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3 articles evaluated (fixed fo" sheetId="1" r:id="rId4"/>
    <sheet state="visible" name="OLD v1 articles evaluated" sheetId="2" r:id="rId5"/>
    <sheet state="visible" name="OLD v2 articles evaluated" sheetId="3" r:id="rId6"/>
    <sheet state="visible" name="regression (on v2 data)" sheetId="4" r:id="rId7"/>
    <sheet state="visible" name="v2 preprints to exclude" sheetId="5" r:id="rId8"/>
    <sheet state="visible" name="temp eLife data" sheetId="6" r:id="rId9"/>
    <sheet state="visible" name="v1 preprints to exclude" sheetId="7" r:id="rId10"/>
    <sheet state="visible" name="From Sciety, raw eLife evaluati" sheetId="8" r:id="rId11"/>
    <sheet state="visible" name="Duplicate Preprint DOIs removed" sheetId="9" r:id="rId12"/>
    <sheet state="visible" name="compare v2 with v1" sheetId="10" r:id="rId13"/>
    <sheet state="visible" name="compare v1 with v2" sheetId="11" r:id="rId14"/>
    <sheet state="visible" name="temp for v3 eLife Public Review" sheetId="12" r:id="rId15"/>
    <sheet state="visible" name="v3 preprints to exclude (false " sheetId="13" r:id="rId16"/>
  </sheets>
  <definedNames>
    <definedName hidden="1" localSheetId="7" name="_xlnm._FilterDatabase">'From Sciety, raw eLife evaluati'!$A$1:$H$13177</definedName>
    <definedName hidden="1" localSheetId="8" name="_xlnm._FilterDatabase">'Duplicate Preprint DOIs removed'!$B$1:$G$13179</definedName>
    <definedName hidden="1" localSheetId="9" name="_xlnm._FilterDatabase">'compare v2 with v1'!$A$1:$L$2947</definedName>
    <definedName hidden="1" localSheetId="10" name="_xlnm._FilterDatabase">'compare v1 with v2'!$A$1:$K$3167</definedName>
    <definedName hidden="1" localSheetId="12" name="_xlnm._FilterDatabase">'v3 preprints to exclude (false '!$A$1:$J$488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1">
      <text>
        <t xml:space="preserve">This preprint was actually published by eLife: https://elifesciences.org/articles/66739
	-Jessica Polka</t>
      </text>
    </comment>
  </commentList>
</comments>
</file>

<file path=xl/sharedStrings.xml><?xml version="1.0" encoding="utf-8"?>
<sst xmlns="http://schemas.openxmlformats.org/spreadsheetml/2006/main" count="73597" uniqueCount="19673">
  <si>
    <t>Month</t>
  </si>
  <si>
    <r>
      <rPr>
        <b/>
      </rPr>
      <t xml:space="preserve">Evaluated articles as of 2023-10-05 read manually off of </t>
    </r>
    <r>
      <rPr>
        <b/>
        <color rgb="FF1155CC"/>
        <u/>
      </rPr>
      <t>source. Excludes ScreenIT, PeerJ, Gigascience, Gigabyte</t>
    </r>
  </si>
  <si>
    <t>v1 data - Preprints where reviews published after article (from "duplicate preprint DOIs removed" tab)</t>
  </si>
  <si>
    <t>v2 data - Preprints where reviews published after article (from "[temp]" tab)</t>
  </si>
  <si>
    <t>v3 data - Preprints where reviews published after article OR not at eLife (from "[temp for v3]" tab)</t>
  </si>
  <si>
    <t>Evaluated preprints (reviews published before journal article)</t>
  </si>
  <si>
    <t>Month index (descending)</t>
  </si>
  <si>
    <t>Notes</t>
  </si>
  <si>
    <t>Calculations</t>
  </si>
  <si>
    <t>October omitted from chart as we only have partial data for this month</t>
  </si>
  <si>
    <t>Recalculating eLife papers to exclude based on those with no VOR/POA as many of those were published elsewhere, and reviews posted only after journal acceptance.</t>
  </si>
  <si>
    <t>Total evaluated articles on Sciety (in dataset)</t>
  </si>
  <si>
    <t>Total evaluated articles in Sciety, with exclusions for graph</t>
  </si>
  <si>
    <t>Total preprints on EuropePMC</t>
  </si>
  <si>
    <t>Fraction of EuropePMC preprints evaluated in graph</t>
  </si>
  <si>
    <r>
      <rPr>
        <b/>
      </rPr>
      <t xml:space="preserve">Evaluated articles as of 2023-03-20 read manually off of </t>
    </r>
    <r>
      <rPr>
        <b/>
        <u/>
      </rPr>
      <t>source. Excludes ScreenIT, PeerJ, Gigascience, Gigabyte</t>
    </r>
  </si>
  <si>
    <t>Preprints where reviews published after article (from subsequent tabs)</t>
  </si>
  <si>
    <t>Total fraction of EuropePMC preprints evaluated on Sciety</t>
  </si>
  <si>
    <t>Total eLife articles excluded in graph</t>
  </si>
  <si>
    <t>Total eLife articles to exclude (from sheet)</t>
  </si>
  <si>
    <t>Total eLife evaluated articles (from Sciety)</t>
  </si>
  <si>
    <r>
      <rPr>
        <b/>
      </rPr>
      <t xml:space="preserve">Evaluated articles as of 2023-10-05 read manually off of </t>
    </r>
    <r>
      <rPr>
        <b/>
        <color rgb="FF1155CC"/>
        <u/>
      </rPr>
      <t>source. Excludes ScreenIT, PeerJ, Gigascience, Gigabyte</t>
    </r>
  </si>
  <si>
    <t>Preprints where reviews published after article (from "duplicate preprint DOIs removed" tab)</t>
  </si>
  <si>
    <t>Preprints where reviews published after article (from "[temp]" tab)</t>
  </si>
  <si>
    <t>Discrepancies between old and new data are due to excluding papers without a POA/VOR in old data, which should in fact be included. We rely only on the new data for the plot.</t>
  </si>
  <si>
    <t>Month index (ascending)</t>
  </si>
  <si>
    <t>Linear trend</t>
  </si>
  <si>
    <t>Exponential trend</t>
  </si>
  <si>
    <t>Linear regression - slope</t>
  </si>
  <si>
    <t>intercept</t>
  </si>
  <si>
    <t>standard error (slope)</t>
  </si>
  <si>
    <t>standard error (intercept)</t>
  </si>
  <si>
    <t>coefficient of determination</t>
  </si>
  <si>
    <t>standard error (y estimate)</t>
  </si>
  <si>
    <t>F statistic</t>
  </si>
  <si>
    <t>degrees of freedom</t>
  </si>
  <si>
    <t>regression sum of squares</t>
  </si>
  <si>
    <t>residual sum of squares</t>
  </si>
  <si>
    <t>Log regression - The constant base for the x value is</t>
  </si>
  <si>
    <t>The y-intercept which is the value of y when x=0 is</t>
  </si>
  <si>
    <t>The standard error value for the base value is</t>
  </si>
  <si>
    <t>The standard error value for the y-intercept is</t>
  </si>
  <si>
    <t>The coefficient of determination is</t>
  </si>
  <si>
    <t>The standard error for the y estimate is</t>
  </si>
  <si>
    <t>The F statistic is</t>
  </si>
  <si>
    <t>The regression sum of squares is</t>
  </si>
  <si>
    <t>The residual sum of squares is</t>
  </si>
  <si>
    <t>Preprint DOI</t>
  </si>
  <si>
    <t>Preprint Published At</t>
  </si>
  <si>
    <t>eLife DOI</t>
  </si>
  <si>
    <t>eLife Model</t>
  </si>
  <si>
    <t>POA (Published on Acceptance)</t>
  </si>
  <si>
    <t>VOR (Version of Record)</t>
  </si>
  <si>
    <t>First POA/VOR Date</t>
  </si>
  <si>
    <t>First Review Published At</t>
  </si>
  <si>
    <t>Are Reviews Published Before POA/VOR?</t>
  </si>
  <si>
    <t>10.1101/726117</t>
  </si>
  <si>
    <t>10.7554/eLife.70272</t>
  </si>
  <si>
    <t>Old Model</t>
  </si>
  <si>
    <t>10.1101/642017</t>
  </si>
  <si>
    <t>10.7554/eLife.47605</t>
  </si>
  <si>
    <t>10.1101/629618</t>
  </si>
  <si>
    <t>10.7554/eLife.47678</t>
  </si>
  <si>
    <t>10.1101/615682</t>
  </si>
  <si>
    <t>10.7554/eLife.47549</t>
  </si>
  <si>
    <t>10.1101/603035</t>
  </si>
  <si>
    <t>10.7554/eLife.65372</t>
  </si>
  <si>
    <t>10.1101/600445</t>
  </si>
  <si>
    <t>10.7554/eLife.46850</t>
  </si>
  <si>
    <t>10.1101/2023.05.02.539094</t>
  </si>
  <si>
    <t>10.7554/eLife.88721</t>
  </si>
  <si>
    <t>10.1101/2023.01.15.524120</t>
  </si>
  <si>
    <t>10.7554/eLife.85872</t>
  </si>
  <si>
    <t>10.1101/2022.12.28.522125</t>
  </si>
  <si>
    <t>10.7554/eLife.86556</t>
  </si>
  <si>
    <t>10.1101/2022.12.08.519692</t>
  </si>
  <si>
    <t>10.7554/eLife.86066</t>
  </si>
  <si>
    <t>10.1101/2022.11.10.516068</t>
  </si>
  <si>
    <t>10.7554/eLife.84860</t>
  </si>
  <si>
    <t>10.1101/2022.10.19.512848</t>
  </si>
  <si>
    <t>10.7554/eLife.84322</t>
  </si>
  <si>
    <t>10.1101/2022.07.28.501837</t>
  </si>
  <si>
    <t>10.7554/eLife.82118</t>
  </si>
  <si>
    <t>10.1101/2022.07.19.500649</t>
  </si>
  <si>
    <t>10.7554/eLife.81818</t>
  </si>
  <si>
    <t>10.1101/2022.06.27.22276898</t>
  </si>
  <si>
    <t>10.7554/eLife.81457</t>
  </si>
  <si>
    <t>10.1101/2022.06.24.497514</t>
  </si>
  <si>
    <t>10.7554/eLife.80254</t>
  </si>
  <si>
    <t>10.1101/2022.06.17.496622</t>
  </si>
  <si>
    <t>10.7554/eLife.81188</t>
  </si>
  <si>
    <t>10.1101/2022.06.09.495504</t>
  </si>
  <si>
    <t>10.7554/eLife.80725</t>
  </si>
  <si>
    <t>10.1101/2022.05.06.490640</t>
  </si>
  <si>
    <t>10.7554/eLife.77507</t>
  </si>
  <si>
    <t>10.1101/2022.04.29.489866</t>
  </si>
  <si>
    <t>10.7554/eLife.78629</t>
  </si>
  <si>
    <t>10.1101/2022.04.12.488111</t>
  </si>
  <si>
    <t>10.7554/eLife.80447</t>
  </si>
  <si>
    <t>10.1101/2022.04.02.486791</t>
  </si>
  <si>
    <t>10.7554/eLife.79348</t>
  </si>
  <si>
    <t>10.1101/2022.04.01.486686</t>
  </si>
  <si>
    <t>10.7554/eLife.79077</t>
  </si>
  <si>
    <t>10.1101/2022.03.21.485202</t>
  </si>
  <si>
    <t>10.7554/eLife.78941</t>
  </si>
  <si>
    <t>10.1101/2022.03.11.483905</t>
  </si>
  <si>
    <t>10.7554/eLife.77772</t>
  </si>
  <si>
    <t>10.1101/2022.02.11.480136</t>
  </si>
  <si>
    <t>10.7554/eLife.77918</t>
  </si>
  <si>
    <t>10.1101/2022.01.11.475788</t>
  </si>
  <si>
    <t>10.7554/eLife.76766</t>
  </si>
  <si>
    <t>10.1101/2021.12.24.474112</t>
  </si>
  <si>
    <t>10.7554/eLife.76077</t>
  </si>
  <si>
    <t>10.1101/2021.12.24.474100</t>
  </si>
  <si>
    <t>10.7554/eLife.76101</t>
  </si>
  <si>
    <t>10.1101/2021.12.10.472106</t>
  </si>
  <si>
    <t>10.7554/eLife.76051</t>
  </si>
  <si>
    <t>10.1101/2021.12.03.471181</t>
  </si>
  <si>
    <t>10.7554/eLife.76171</t>
  </si>
  <si>
    <t>10.1101/2021.12.01.470757</t>
  </si>
  <si>
    <t>10.7554/eLife.75821</t>
  </si>
  <si>
    <t>10.1101/2021.11.18.468628</t>
  </si>
  <si>
    <t>10.7554/eLife.75741</t>
  </si>
  <si>
    <t>10.1101/2021.11.05.467415</t>
  </si>
  <si>
    <t>10.7554/eLife.75140</t>
  </si>
  <si>
    <t>10.1101/2021.11.02.466951</t>
  </si>
  <si>
    <t>10.7554/eLife.74877</t>
  </si>
  <si>
    <t>10.1101/2021.10.25.465685</t>
  </si>
  <si>
    <t>10.7554/eLife.74687</t>
  </si>
  <si>
    <t>10.1101/2021.10.21.465260</t>
  </si>
  <si>
    <t>10.7554/eLife.74636</t>
  </si>
  <si>
    <t>10.1101/2021.10.15.464551</t>
  </si>
  <si>
    <t>10.7554/eLife.74365</t>
  </si>
  <si>
    <t>10.1101/2021.10.04.463007</t>
  </si>
  <si>
    <t>10.7554/eLife.74010</t>
  </si>
  <si>
    <t>10.1101/2021.10.03.462942</t>
  </si>
  <si>
    <t>10.7554/eLife.74277</t>
  </si>
  <si>
    <t>10.1101/2021.09.24.461712</t>
  </si>
  <si>
    <t>10.7554/eLife.73941</t>
  </si>
  <si>
    <t>10.1101/2021.09.23.461425</t>
  </si>
  <si>
    <t>10.7554/eLife.76882</t>
  </si>
  <si>
    <t>10.1101/2021.09.16.460648</t>
  </si>
  <si>
    <t>10.7554/eLife.74363</t>
  </si>
  <si>
    <t>10.1101/2021.09.10.459739</t>
  </si>
  <si>
    <t>10.7554/eLife.73477</t>
  </si>
  <si>
    <t>10.1101/2021.09.10.459737</t>
  </si>
  <si>
    <t>10.7554/eLife.73466</t>
  </si>
  <si>
    <t>10.1101/2021.09.08.459513</t>
  </si>
  <si>
    <t>10.7554/eLife.73983</t>
  </si>
  <si>
    <t>10.1101/2021.09.06.459148</t>
  </si>
  <si>
    <t>10.7554/eLife.73933</t>
  </si>
  <si>
    <t>10.1101/2021.09.04.458998</t>
  </si>
  <si>
    <t>10.7554/eLife.73137</t>
  </si>
  <si>
    <t>10.1101/2021.08.17.456592</t>
  </si>
  <si>
    <t>10.7554/eLife.73150</t>
  </si>
  <si>
    <t>10.1101/2021.08.09.455677</t>
  </si>
  <si>
    <t>10.7554/eLife.71968</t>
  </si>
  <si>
    <t>10.1101/2021.08.08.455573</t>
  </si>
  <si>
    <t>10.7554/eLife.74464</t>
  </si>
  <si>
    <t>10.1101/2021.08.04.455129</t>
  </si>
  <si>
    <t>10.7554/eLife.72811</t>
  </si>
  <si>
    <t>10.1101/2021.07.27.453901</t>
  </si>
  <si>
    <t>10.7554/eLife.72565</t>
  </si>
  <si>
    <t>10.1101/2021.07.21.453218</t>
  </si>
  <si>
    <t>10.7554/eLife.72382</t>
  </si>
  <si>
    <t>10.1101/2021.07.11.451954</t>
  </si>
  <si>
    <t>10.7554/eLife.71656</t>
  </si>
  <si>
    <t>10.1101/2021.07.06.451370</t>
  </si>
  <si>
    <t>10.7554/eLife.76579</t>
  </si>
  <si>
    <t>10.1101/2021.06.29.450346</t>
  </si>
  <si>
    <t>10.7554/eLife.77595</t>
  </si>
  <si>
    <t>10.1101/2021.06.28.450155</t>
  </si>
  <si>
    <t>10.7554/eLife.72894</t>
  </si>
  <si>
    <t>10.1101/2021.06.20.449156</t>
  </si>
  <si>
    <t>10.7554/eLife.73819</t>
  </si>
  <si>
    <t>10.1101/2021.06.15.448500</t>
  </si>
  <si>
    <t>10.7554/eLife.70714</t>
  </si>
  <si>
    <t>10.1101/2021.06.11.448100</t>
  </si>
  <si>
    <t>10.7554/eLife.71230</t>
  </si>
  <si>
    <t>10.1101/2021.06.08.447536</t>
  </si>
  <si>
    <t>10.7554/eLife.76712</t>
  </si>
  <si>
    <t>10.1101/2021.06.02.446828</t>
  </si>
  <si>
    <t>10.7554/eLife.74072</t>
  </si>
  <si>
    <t>10.1101/2021.06.02.446694</t>
  </si>
  <si>
    <t>10.7554/eLife.70493</t>
  </si>
  <si>
    <t>10.1101/2021.06.02.446661</t>
  </si>
  <si>
    <t>10.7554/eLife.71513</t>
  </si>
  <si>
    <t>10.1101/2021.05.27.445881</t>
  </si>
  <si>
    <t>10.7554/eLife.74950</t>
  </si>
  <si>
    <t>10.1101/2021.05.27.21257936</t>
  </si>
  <si>
    <t>10.7554/eLife.70767</t>
  </si>
  <si>
    <t>10.1101/2021.05.26.21256092</t>
  </si>
  <si>
    <t>10.7554/eLife.70330</t>
  </si>
  <si>
    <t>10.1101/2021.05.22.445277</t>
  </si>
  <si>
    <t>10.7554/eLife.70495</t>
  </si>
  <si>
    <t>10.1101/2021.05.12.443752</t>
  </si>
  <si>
    <t>10.7554/eLife.70086</t>
  </si>
  <si>
    <t>10.1101/2021.05.11.443569</t>
  </si>
  <si>
    <t>10.7554/eLife.70253</t>
  </si>
  <si>
    <t>10.1101/2021.05.07.443118</t>
  </si>
  <si>
    <t>10.7554/eLife.73425</t>
  </si>
  <si>
    <t>10.1101/2021.04.21.440760</t>
  </si>
  <si>
    <t>10.7554/eLife.68487</t>
  </si>
  <si>
    <t>10.1101/2021.04.13.439639</t>
  </si>
  <si>
    <t>10.7554/eLife.72240</t>
  </si>
  <si>
    <t>10.1101/2021.04.09.439197</t>
  </si>
  <si>
    <t>10.7554/eLife.68710</t>
  </si>
  <si>
    <t>10.1101/2021.04.09.439171</t>
  </si>
  <si>
    <t>10.7554/eLife.69726</t>
  </si>
  <si>
    <t>10.1101/2021.04.01.438041</t>
  </si>
  <si>
    <t>10.7554/eLife.69181</t>
  </si>
  <si>
    <t>10.1101/2021.03.31.437959</t>
  </si>
  <si>
    <t>10.7554/eLife.69026</t>
  </si>
  <si>
    <t>10.1101/2021.03.30.437790</t>
  </si>
  <si>
    <t>10.7554/eLife.69008</t>
  </si>
  <si>
    <t>10.1101/2021.03.30.437743</t>
  </si>
  <si>
    <t>10.7554/eLife.78606</t>
  </si>
  <si>
    <t>10.1101/2021.03.29.437549</t>
  </si>
  <si>
    <t>10.7554/eLife.68818</t>
  </si>
  <si>
    <t>10.1101/2021.03.25.437039</t>
  </si>
  <si>
    <t>10.7554/eLife.69169</t>
  </si>
  <si>
    <t>10.1101/2021.03.22.436385</t>
  </si>
  <si>
    <t>10.7554/eLife.72034</t>
  </si>
  <si>
    <t>10.1101/2021.03.20.436248</t>
  </si>
  <si>
    <t>10.7554/eLife.68917</t>
  </si>
  <si>
    <t>10.1101/2021.03.20.436233</t>
  </si>
  <si>
    <t>10.7554/eLife.68617</t>
  </si>
  <si>
    <t>10.1101/2021.03.19.434396</t>
  </si>
  <si>
    <t>10.7554/eLife.69064</t>
  </si>
  <si>
    <t>10.1101/2021.03.11.434916</t>
  </si>
  <si>
    <t>10.7554/eLife.67686</t>
  </si>
  <si>
    <t>10.1101/2021.03.10.434566</t>
  </si>
  <si>
    <t>10.7554/eLife.73162</t>
  </si>
  <si>
    <t>10.1101/2021.03.08.434367</t>
  </si>
  <si>
    <t>10.7554/eLife.74758</t>
  </si>
  <si>
    <t>10.1101/2021.03.02.433599</t>
  </si>
  <si>
    <t>10.7554/eLife.66741</t>
  </si>
  <si>
    <t>10.1101/2021.03.02.433541</t>
  </si>
  <si>
    <t>10.7554/eLife.67926</t>
  </si>
  <si>
    <t>10.1101/2021.02.25.432843</t>
  </si>
  <si>
    <t>10.7554/eLife.72409</t>
  </si>
  <si>
    <t>10.1101/2021.02.24.432704</t>
  </si>
  <si>
    <t>10.7554/eLife.67381</t>
  </si>
  <si>
    <t>10.1101/2021.02.23.432526</t>
  </si>
  <si>
    <t>10.7554/eLife.68955</t>
  </si>
  <si>
    <t>10.1101/2021.02.18.431766</t>
  </si>
  <si>
    <t>10.7554/eLife.74387</t>
  </si>
  <si>
    <t>10.1101/2021.02.17.431709</t>
  </si>
  <si>
    <t>10.7554/eLife.67316</t>
  </si>
  <si>
    <t>10.1101/2021.02.17.431635</t>
  </si>
  <si>
    <t>10.7554/eLife.67648</t>
  </si>
  <si>
    <t>10.1101/2021.02.14.431161</t>
  </si>
  <si>
    <t>10.7554/eLife.67549</t>
  </si>
  <si>
    <t>10.1101/2021.02.09.430466</t>
  </si>
  <si>
    <t>10.7554/eLife.70977</t>
  </si>
  <si>
    <t>10.1101/2021.02.05.429997</t>
  </si>
  <si>
    <t>10.7554/eLife.67403</t>
  </si>
  <si>
    <t>10.1101/2021.02.02.429395</t>
  </si>
  <si>
    <t>10.7554/eLife.67024</t>
  </si>
  <si>
    <t>10.1101/2021.01.21.427549</t>
  </si>
  <si>
    <t>10.7554/eLife.66596</t>
  </si>
  <si>
    <t>10.1101/2021.01.13.426507</t>
  </si>
  <si>
    <t>10.7554/eLife.66501</t>
  </si>
  <si>
    <t>10.1101/2021.01.05.425378</t>
  </si>
  <si>
    <t>10.7554/eLife.65588</t>
  </si>
  <si>
    <t>10.1101/2021.01.04.425224</t>
  </si>
  <si>
    <t>10.7554/eLife.74987</t>
  </si>
  <si>
    <t>10.1101/2020.12.21.423798</t>
  </si>
  <si>
    <t>10.7554/eLife.65763</t>
  </si>
  <si>
    <t>10.1101/2020.12.17.423159</t>
  </si>
  <si>
    <t>10.7554/eLife.73585</t>
  </si>
  <si>
    <t>10.1101/2020.11.20.392225</t>
  </si>
  <si>
    <t>10.7554/eLife.73808</t>
  </si>
  <si>
    <t>10.1101/2020.10.20.347419</t>
  </si>
  <si>
    <t>10.7554/eLife.67764</t>
  </si>
  <si>
    <t>10.1101/2020.08.28.271437</t>
  </si>
  <si>
    <t>10.7554/eLife.71171</t>
  </si>
  <si>
    <t>10.1101/2020.07.29.223966</t>
  </si>
  <si>
    <t>10.7554/eLife.77470</t>
  </si>
  <si>
    <t>10.1101/2020.06.20.160473</t>
  </si>
  <si>
    <t>10.7554/eLife.61270</t>
  </si>
  <si>
    <t>10.1101/2020.02.21.957480</t>
  </si>
  <si>
    <t>10.7554/eLife.73487</t>
  </si>
  <si>
    <t>10.1101/2020.01.07.897553</t>
  </si>
  <si>
    <t>10.7554/eLife.67290</t>
  </si>
  <si>
    <t>10.1101/2020.01.02.893073</t>
  </si>
  <si>
    <t>10.7554/eLife.70701</t>
  </si>
  <si>
    <t>10.1101/871848</t>
  </si>
  <si>
    <t>10.7554/eLife.66551</t>
  </si>
  <si>
    <t>10.1101/865006</t>
  </si>
  <si>
    <t>10.7554/eLife.68041</t>
  </si>
  <si>
    <t>10.1101/859587</t>
  </si>
  <si>
    <t>10.7554/eLife.65712</t>
  </si>
  <si>
    <t>10.1101/858209</t>
  </si>
  <si>
    <t>10.7554/eLife.55177</t>
  </si>
  <si>
    <t>10.1101/856153</t>
  </si>
  <si>
    <t>10.7554/eLife.54026</t>
  </si>
  <si>
    <t>10.1101/841825</t>
  </si>
  <si>
    <t>10.7554/eLife.77666</t>
  </si>
  <si>
    <t>10.1101/837120</t>
  </si>
  <si>
    <t>10.7554/eLife.80328</t>
  </si>
  <si>
    <t>10.1101/837054</t>
  </si>
  <si>
    <t>10.7554/eLife.63282</t>
  </si>
  <si>
    <t>10.1101/832915</t>
  </si>
  <si>
    <t>10.7554/eLife.63705</t>
  </si>
  <si>
    <t>10.1101/816959</t>
  </si>
  <si>
    <t>10.7554/eLife.69676</t>
  </si>
  <si>
    <t>10.1101/807560</t>
  </si>
  <si>
    <t>10.7554/eLife.69032</t>
  </si>
  <si>
    <t>10.1101/801738</t>
  </si>
  <si>
    <t>10.7554/eLife.67659</t>
  </si>
  <si>
    <t>10.1101/792952</t>
  </si>
  <si>
    <t>10.7554/eLife.66697</t>
  </si>
  <si>
    <t>10.1101/783258</t>
  </si>
  <si>
    <t>10.7554/eLife.71900</t>
  </si>
  <si>
    <t>10.1101/779363</t>
  </si>
  <si>
    <t>10.7554/eLife.64988</t>
  </si>
  <si>
    <t>10.1101/777912</t>
  </si>
  <si>
    <t>10.7554/eLife.76452</t>
  </si>
  <si>
    <t>10.1101/777508</t>
  </si>
  <si>
    <t>10.7554/eLife.72031</t>
  </si>
  <si>
    <t>10.1101/776237</t>
  </si>
  <si>
    <t>10.7554/eLife.70469</t>
  </si>
  <si>
    <t>10.1101/770586</t>
  </si>
  <si>
    <t>10.7554/eLife.67126</t>
  </si>
  <si>
    <t>10.1101/766519</t>
  </si>
  <si>
    <t>10.7554/eLife.62469</t>
  </si>
  <si>
    <t>10.1101/764340</t>
  </si>
  <si>
    <t>10.7554/eLife.67790</t>
  </si>
  <si>
    <t>10.1101/760231</t>
  </si>
  <si>
    <t>10.7554/eLife.72136</t>
  </si>
  <si>
    <t>10.1101/735811</t>
  </si>
  <si>
    <t>10.7554/eLife.57736</t>
  </si>
  <si>
    <t>10.1101/732933</t>
  </si>
  <si>
    <t>10.7554/eLife.77427</t>
  </si>
  <si>
    <t>10.1101/721498</t>
  </si>
  <si>
    <t>10.7554/eLife.58756</t>
  </si>
  <si>
    <t>10.1101/717975</t>
  </si>
  <si>
    <t>10.7554/eLife.66028</t>
  </si>
  <si>
    <t>10.1101/700302</t>
  </si>
  <si>
    <t>10.7554/eLife.62238</t>
  </si>
  <si>
    <t>10.1101/695049</t>
  </si>
  <si>
    <t>10.7554/eLife.66276</t>
  </si>
  <si>
    <t>10.1101/685743</t>
  </si>
  <si>
    <t>10.7554/eLife.65394</t>
  </si>
  <si>
    <t>10.1101/661405</t>
  </si>
  <si>
    <t>10.7554/eLife.56972</t>
  </si>
  <si>
    <t>10.1101/641381</t>
  </si>
  <si>
    <t>10.7554/eLife.66290</t>
  </si>
  <si>
    <t>10.1101/633768</t>
  </si>
  <si>
    <t>10.7554/eLife.80395</t>
  </si>
  <si>
    <t>10.1101/617936</t>
  </si>
  <si>
    <t>10.7554/eLife.67510</t>
  </si>
  <si>
    <t>10.1101/610014</t>
  </si>
  <si>
    <t>10.7554/eLife.53995</t>
  </si>
  <si>
    <t>10.1101/602011</t>
  </si>
  <si>
    <t>10.7554/eLife.56426</t>
  </si>
  <si>
    <t>10.1101/592543</t>
  </si>
  <si>
    <t>10.7554/eLife.77586</t>
  </si>
  <si>
    <t>10.1101/555276</t>
  </si>
  <si>
    <t>10.7554/eLife.68864</t>
  </si>
  <si>
    <t>10.1101/542696</t>
  </si>
  <si>
    <t>10.7554/eLife.81962</t>
  </si>
  <si>
    <t>10.1101/498469</t>
  </si>
  <si>
    <t>10.7554/eLife.67449</t>
  </si>
  <si>
    <t>10.1101/492041</t>
  </si>
  <si>
    <t>10.7554/eLife.70671</t>
  </si>
  <si>
    <t>10.1101/479618</t>
  </si>
  <si>
    <t>10.7554/eLife.65836</t>
  </si>
  <si>
    <t>10.1101/445643</t>
  </si>
  <si>
    <t>10.7554/eLife.66135</t>
  </si>
  <si>
    <t>10.1101/319525</t>
  </si>
  <si>
    <t>10.7554/eLife.72498</t>
  </si>
  <si>
    <t>10.1101/2023.07.16.549217</t>
  </si>
  <si>
    <t>10.7554/eLife.90736</t>
  </si>
  <si>
    <t>10.1101/2023.05.14.540707</t>
  </si>
  <si>
    <t>10.7554/eLife.88951</t>
  </si>
  <si>
    <t>10.1101/2023.05.11.540323</t>
  </si>
  <si>
    <t>10.7554/eLife.88898</t>
  </si>
  <si>
    <t>10.1101/2023.04.24.538049</t>
  </si>
  <si>
    <t>10.7554/eLife.88206</t>
  </si>
  <si>
    <t>10.1101/2023.04.05.535802</t>
  </si>
  <si>
    <t>10.7554/eLife.88310</t>
  </si>
  <si>
    <t>10.1101/2023.03.21.23287476</t>
  </si>
  <si>
    <t>10.7554/eLife.87537</t>
  </si>
  <si>
    <t>10.1101/2023.03.03.23284449</t>
  </si>
  <si>
    <t>10.7554/eLife.84315</t>
  </si>
  <si>
    <t>10.1101/2023.02.28.530461</t>
  </si>
  <si>
    <t>10.7554/eLife.86512</t>
  </si>
  <si>
    <t>10.1101/2023.02.28.530428</t>
  </si>
  <si>
    <t>10.7554/eLife.87513</t>
  </si>
  <si>
    <t>10.1101/2023.02.27.530235</t>
  </si>
  <si>
    <t>10.7554/eLife.86585</t>
  </si>
  <si>
    <t>10.1101/2023.02.22.529498</t>
  </si>
  <si>
    <t>10.7554/eLife.86175</t>
  </si>
  <si>
    <t>10.1101/2023.02.19.529133</t>
  </si>
  <si>
    <t>10.7554/eLife.86369</t>
  </si>
  <si>
    <t>10.1101/2023.02.19.23286150</t>
  </si>
  <si>
    <t>10.7554/eLife.86562</t>
  </si>
  <si>
    <t>10.1101/2023.02.17.528908</t>
  </si>
  <si>
    <t>10.7554/eLife.86504</t>
  </si>
  <si>
    <t>10.1101/2023.02.16.528849</t>
  </si>
  <si>
    <t>10.7554/eLife.86032</t>
  </si>
  <si>
    <t>10.1101/2023.02.12.528244</t>
  </si>
  <si>
    <t>10.7554/eLife.86329</t>
  </si>
  <si>
    <t>10.1101/2023.02.12.528209</t>
  </si>
  <si>
    <t>10.7554/eLife.86496</t>
  </si>
  <si>
    <t>10.1101/2023.02.09.527841</t>
  </si>
  <si>
    <t>10.7554/eLife.85983</t>
  </si>
  <si>
    <t>10.1101/2023.02.07.527443</t>
  </si>
  <si>
    <t>10.7554/eLife.86283</t>
  </si>
  <si>
    <t>10.1101/2023.02.07.23285574</t>
  </si>
  <si>
    <t>10.7554/eLife.86527</t>
  </si>
  <si>
    <t>10.1101/2023.02.06.527328</t>
  </si>
  <si>
    <t>10.7554/eLife.85647</t>
  </si>
  <si>
    <t>10.1101/2023.02.06.23285513</t>
  </si>
  <si>
    <t>10.7554/eLife.85680</t>
  </si>
  <si>
    <t>10.1101/2023.02.02.526801</t>
  </si>
  <si>
    <t>10.7554/eLife.86116</t>
  </si>
  <si>
    <t>10.1101/2023.02.02.526785</t>
  </si>
  <si>
    <t>10.7554/eLife.86367</t>
  </si>
  <si>
    <t>10.1101/2023.02.02.526768</t>
  </si>
  <si>
    <t>10.7554/eLife.85873</t>
  </si>
  <si>
    <t>10.1101/2023.02.01.23285339</t>
  </si>
  <si>
    <t>10.7554/eLife.85435</t>
  </si>
  <si>
    <t>10.1101/2023.01.31.23285298</t>
  </si>
  <si>
    <t>10.7554/eLife.85316</t>
  </si>
  <si>
    <t>10.1101/2023.01.30.526183</t>
  </si>
  <si>
    <t>10.7554/eLife.86023</t>
  </si>
  <si>
    <t>10.1101/2023.01.27.525901</t>
  </si>
  <si>
    <t>10.7554/eLife.86030</t>
  </si>
  <si>
    <t>10.1101/2023.01.27.525835</t>
  </si>
  <si>
    <t>10.7554/eLife.86299</t>
  </si>
  <si>
    <t>10.1101/2023.01.27.525817</t>
  </si>
  <si>
    <t>10.7554/eLife.86166</t>
  </si>
  <si>
    <t>10.1101/2023.01.27.23285111</t>
  </si>
  <si>
    <t>10.7554/eLife.86358</t>
  </si>
  <si>
    <t>10.1101/2023.01.26.525671</t>
  </si>
  <si>
    <t>10.7554/eLife.86454</t>
  </si>
  <si>
    <t>10.1101/2023.01.25.525594</t>
  </si>
  <si>
    <t>10.7554/eLife.86035</t>
  </si>
  <si>
    <t>10.1101/2023.01.25.525528</t>
  </si>
  <si>
    <t>10.7554/eLife.86453</t>
  </si>
  <si>
    <t>10.1101/2023.01.25.525524</t>
  </si>
  <si>
    <t>10.7554/eLife.85571</t>
  </si>
  <si>
    <t>10.1101/2023.01.25.525483</t>
  </si>
  <si>
    <t>10.7554/eLife.85324</t>
  </si>
  <si>
    <t>10.1101/2023.01.24.525468</t>
  </si>
  <si>
    <t>10.7554/eLife.86084</t>
  </si>
  <si>
    <t>10.1101/2023.01.23.525162</t>
  </si>
  <si>
    <t>10.7554/eLife.86136</t>
  </si>
  <si>
    <t>10.1101/2023.01.23.525158</t>
  </si>
  <si>
    <t>10.7554/eLife.86049</t>
  </si>
  <si>
    <t>10.1101/2023.01.23.23284901</t>
  </si>
  <si>
    <t>10.7554/eLife.85104</t>
  </si>
  <si>
    <t>10.1101/2023.01.20.524891</t>
  </si>
  <si>
    <t>10.7554/eLife.86394</t>
  </si>
  <si>
    <t>10.1101/2023.01.20.524883</t>
  </si>
  <si>
    <t>10.7554/eLife.86125</t>
  </si>
  <si>
    <t>10.1101/2023.01.20.23284607</t>
  </si>
  <si>
    <t>10.7554/eLife.85724</t>
  </si>
  <si>
    <t>10.1101/2023.01.19.524765</t>
  </si>
  <si>
    <t>10.7554/eLife.86129</t>
  </si>
  <si>
    <t>10.1101/2023.01.18.524575</t>
  </si>
  <si>
    <t>10.7554/eLife.86295</t>
  </si>
  <si>
    <t>10.1101/2023.01.18.524540</t>
  </si>
  <si>
    <t>10.7554/eLife.86126</t>
  </si>
  <si>
    <t>10.1101/2023.01.18.524513</t>
  </si>
  <si>
    <t>10.7554/eLife.86103</t>
  </si>
  <si>
    <t>10.1101/2023.01.18.524507</t>
  </si>
  <si>
    <t>10.7554/eLife.86067</t>
  </si>
  <si>
    <t>10.1101/2023.01.18.524445</t>
  </si>
  <si>
    <t>10.7554/eLife.85814</t>
  </si>
  <si>
    <t>10.1101/2023.01.17.23284655</t>
  </si>
  <si>
    <t>10.7554/eLife.85735</t>
  </si>
  <si>
    <t>10.1101/2023.01.16.524248</t>
  </si>
  <si>
    <t>10.7554/eLife.85714</t>
  </si>
  <si>
    <t>10.1101/2023.01.16.524238</t>
  </si>
  <si>
    <t>10.7554/eLife.86327</t>
  </si>
  <si>
    <t>10.1101/2023.01.16.524217</t>
  </si>
  <si>
    <t>10.7554/eLife.85649</t>
  </si>
  <si>
    <t>10.1101/2023.01.15.524137</t>
  </si>
  <si>
    <t>10.7554/eLife.85365</t>
  </si>
  <si>
    <t>10.1101/2023.01.15.524119</t>
  </si>
  <si>
    <t>10.7554/eLife.85882</t>
  </si>
  <si>
    <t>10.1101/2023.01.13.523880</t>
  </si>
  <si>
    <t>10.7554/eLife.86001</t>
  </si>
  <si>
    <t>10.1101/2023.01.13.523828</t>
  </si>
  <si>
    <t>10.7554/eLife.86183</t>
  </si>
  <si>
    <t>10.1101/2023.01.12.523777</t>
  </si>
  <si>
    <t>10.7554/eLife.85773</t>
  </si>
  <si>
    <t>10.1101/2023.01.12.523720</t>
  </si>
  <si>
    <t>10.7554/eLife.85821</t>
  </si>
  <si>
    <t>10.1101/2023.01.11.523661</t>
  </si>
  <si>
    <t>10.7554/eLife.85792</t>
  </si>
  <si>
    <t>10.1101/2023.01.11.523597</t>
  </si>
  <si>
    <t>10.7554/eLife.86130</t>
  </si>
  <si>
    <t>10.1101/2023.01.11.523574</t>
  </si>
  <si>
    <t>10.7554/eLife.85304</t>
  </si>
  <si>
    <t>10.1101/2023.01.11.523558</t>
  </si>
  <si>
    <t>10.7554/eLife.85878</t>
  </si>
  <si>
    <t>10.1101/2023.01.11.23284437</t>
  </si>
  <si>
    <t>10.7554/eLife.85682</t>
  </si>
  <si>
    <t>10.1101/2023.01.10.523445</t>
  </si>
  <si>
    <t>10.7554/eLife.85459</t>
  </si>
  <si>
    <t>10.1101/2023.01.09.523263</t>
  </si>
  <si>
    <t>10.7554/eLife.86325</t>
  </si>
  <si>
    <t>10.1101/2023.01.09.523239</t>
  </si>
  <si>
    <t>10.7554/eLife.86182</t>
  </si>
  <si>
    <t>10.1101/2023.01.09.523229</t>
  </si>
  <si>
    <t>10.7554/eLife.85752</t>
  </si>
  <si>
    <t>10.1101/2023.01.08.523166</t>
  </si>
  <si>
    <t>10.7554/eLife.85432</t>
  </si>
  <si>
    <t>10.1101/2023.01.06.523055</t>
  </si>
  <si>
    <t>10.7554/eLife.86076</t>
  </si>
  <si>
    <t>10.1101/2023.01.06.523009</t>
  </si>
  <si>
    <t>10.7554/eLife.86029</t>
  </si>
  <si>
    <t>10.1101/2023.01.05.23284220</t>
  </si>
  <si>
    <t>10.7554/eLife.85338</t>
  </si>
  <si>
    <t>10.1101/2023.01.02.522517</t>
  </si>
  <si>
    <t>10.7554/eLife.86176</t>
  </si>
  <si>
    <t>10.1101/2022.12.30.522297</t>
  </si>
  <si>
    <t>10.7554/eLife.85120</t>
  </si>
  <si>
    <t>10.1101/2022.12.30.522292</t>
  </si>
  <si>
    <t>10.7554/eLife.85907</t>
  </si>
  <si>
    <t>10.1101/2022.12.29.522198</t>
  </si>
  <si>
    <t>10.7554/eLife.85659</t>
  </si>
  <si>
    <t>10.1101/2022.12.28.522173</t>
  </si>
  <si>
    <t>10.7554/eLife.85521</t>
  </si>
  <si>
    <t>10.1101/2022.12.28.522095</t>
  </si>
  <si>
    <t>10.7554/eLife.85398</t>
  </si>
  <si>
    <t>10.1101/2022.12.27.522019</t>
  </si>
  <si>
    <t>10.7554/eLife.85898</t>
  </si>
  <si>
    <t>10.1101/2022.12.26.22283886</t>
  </si>
  <si>
    <t>10.7554/eLife.85024</t>
  </si>
  <si>
    <t>10.1101/2022.12.23.22283887</t>
  </si>
  <si>
    <t>10.7554/eLife.85264</t>
  </si>
  <si>
    <t>10.1101/2022.12.22.521603</t>
  </si>
  <si>
    <t>10.7554/eLife.85488</t>
  </si>
  <si>
    <t>10.1101/2022.12.22.22283843</t>
  </si>
  <si>
    <t>10.7554/eLife.84753</t>
  </si>
  <si>
    <t>10.1101/2022.12.21.521497</t>
  </si>
  <si>
    <t>10.7554/eLife.85756</t>
  </si>
  <si>
    <t>10.1101/2022.12.21.521437</t>
  </si>
  <si>
    <t>10.7554/eLife.85641</t>
  </si>
  <si>
    <t>10.1101/2022.12.21.521436</t>
  </si>
  <si>
    <t>10.7554/eLife.85309</t>
  </si>
  <si>
    <t>10.1101/2022.12.21.521379</t>
  </si>
  <si>
    <t>10.7554/eLife.85464</t>
  </si>
  <si>
    <t>10.1101/2022.12.19.521014</t>
  </si>
  <si>
    <t>10.7554/eLife.85275</t>
  </si>
  <si>
    <t>10.1101/2022.12.19.521003</t>
  </si>
  <si>
    <t>10.7554/eLife.85258</t>
  </si>
  <si>
    <t>10.1101/2022.12.19.520980</t>
  </si>
  <si>
    <t>10.7554/eLife.82954</t>
  </si>
  <si>
    <t>10.1101/2022.12.18.520925</t>
  </si>
  <si>
    <t>10.7554/eLife.85561</t>
  </si>
  <si>
    <t>10.1101/2022.12.18.22283642</t>
  </si>
  <si>
    <t>10.7554/eLife.85679</t>
  </si>
  <si>
    <t>10.1101/2022.12.16.520773</t>
  </si>
  <si>
    <t>10.7554/eLife.85263</t>
  </si>
  <si>
    <t>10.1101/2022.12.15.520601</t>
  </si>
  <si>
    <t>10.7554/eLife.84658</t>
  </si>
  <si>
    <t>10.1101/2022.12.15.520539</t>
  </si>
  <si>
    <t>10.7554/eLife.85317</t>
  </si>
  <si>
    <t>10.1101/2022.12.15.520350</t>
  </si>
  <si>
    <t>10.7554/eLife.85690</t>
  </si>
  <si>
    <t>10.1101/2022.12.14.520381</t>
  </si>
  <si>
    <t>10.7554/eLife.85547</t>
  </si>
  <si>
    <t>10.1101/2022.12.13.520254</t>
  </si>
  <si>
    <t>10.7554/eLife.85439</t>
  </si>
  <si>
    <t>10.1101/2022.12.13.519744</t>
  </si>
  <si>
    <t>10.7554/eLife.85537</t>
  </si>
  <si>
    <t>10.1101/2022.12.12.22283339</t>
  </si>
  <si>
    <t>10.7554/eLife.85136</t>
  </si>
  <si>
    <t>10.1101/2022.12.11.519971</t>
  </si>
  <si>
    <t>10.7554/eLife.84778</t>
  </si>
  <si>
    <t>10.1101/2022.12.11.519950</t>
  </si>
  <si>
    <t>10.7554/eLife.84820</t>
  </si>
  <si>
    <t>10.1101/2022.12.09.519790</t>
  </si>
  <si>
    <t>10.7554/eLife.85542</t>
  </si>
  <si>
    <t>10.1101/2022.12.09.519777</t>
  </si>
  <si>
    <t>10.7554/eLife.86200</t>
  </si>
  <si>
    <t>10.1101/2022.12.08.519658</t>
  </si>
  <si>
    <t>10.7554/eLife.85605</t>
  </si>
  <si>
    <t>10.1101/2022.12.08.519635</t>
  </si>
  <si>
    <t>10.7554/eLife.85145</t>
  </si>
  <si>
    <t>10.1101/2022.12.08.519602</t>
  </si>
  <si>
    <t>10.7554/eLife.85241</t>
  </si>
  <si>
    <t>10.1101/2022.12.08.519572</t>
  </si>
  <si>
    <t>10.7554/eLife.85260</t>
  </si>
  <si>
    <t>10.1101/2022.12.07.519434</t>
  </si>
  <si>
    <t>10.7554/eLife.90431</t>
  </si>
  <si>
    <t>10.1101/2022.12.07.519433</t>
  </si>
  <si>
    <t>10.7554/eLife.85246</t>
  </si>
  <si>
    <t>10.1101/2022.12.07.22283206</t>
  </si>
  <si>
    <t>10.7554/eLife.85131</t>
  </si>
  <si>
    <t>10.1101/2022.12.06.519305</t>
  </si>
  <si>
    <t>10.7554/eLife.84446</t>
  </si>
  <si>
    <t>10.1101/2022.12.06.519304</t>
  </si>
  <si>
    <t>10.7554/eLife.85590</t>
  </si>
  <si>
    <t>10.1101/2022.12.06.519259</t>
  </si>
  <si>
    <t>10.7554/eLife.85126</t>
  </si>
  <si>
    <t>10.1101/2022.12.06.22283173</t>
  </si>
  <si>
    <t>10.7554/eLife.68047</t>
  </si>
  <si>
    <t>10.1101/2022.12.05.519208</t>
  </si>
  <si>
    <t>10.7554/eLife.85444</t>
  </si>
  <si>
    <t>10.1101/2022.12.05.519163</t>
  </si>
  <si>
    <t>10.7554/eLife.85413</t>
  </si>
  <si>
    <t>10.1101/2022.12.05.519141</t>
  </si>
  <si>
    <t>10.7554/eLife.85142</t>
  </si>
  <si>
    <t>10.1101/2022.12.05.519102</t>
  </si>
  <si>
    <t>10.7554/eLife.86022</t>
  </si>
  <si>
    <t>10.1101/2022.12.05.518634</t>
  </si>
  <si>
    <t>10.7554/eLife.86340</t>
  </si>
  <si>
    <t>10.1101/2022.12.02.518820</t>
  </si>
  <si>
    <t>10.7554/eLife.84974</t>
  </si>
  <si>
    <t>10.1101/2022.12.02.22283026</t>
  </si>
  <si>
    <t>10.7554/eLife.85332</t>
  </si>
  <si>
    <t>10.1101/2022.12.01.518752</t>
  </si>
  <si>
    <t>10.7554/eLife.85893</t>
  </si>
  <si>
    <t>10.1101/2022.12.01.518723</t>
  </si>
  <si>
    <t>10.7554/eLife.85410</t>
  </si>
  <si>
    <t>10.1101/2022.12.01.22282958</t>
  </si>
  <si>
    <t>10.7554/eLife.84414</t>
  </si>
  <si>
    <t>10.1101/2022.11.30.518486</t>
  </si>
  <si>
    <t>10.7554/eLife.83637</t>
  </si>
  <si>
    <t>10.1101/2022.11.30.518472</t>
  </si>
  <si>
    <t>10.7554/eLife.85079</t>
  </si>
  <si>
    <t>10.1101/2022.11.30.518228</t>
  </si>
  <si>
    <t>10.7554/eLife.85348</t>
  </si>
  <si>
    <t>10.1101/2022.11.29.518379</t>
  </si>
  <si>
    <t>10.7554/eLife.85140</t>
  </si>
  <si>
    <t>10.1101/2022.11.29.518350</t>
  </si>
  <si>
    <t>10.7554/eLife.84508</t>
  </si>
  <si>
    <t>10.1101/2022.11.29.518338</t>
  </si>
  <si>
    <t>10.7554/eLife.85092</t>
  </si>
  <si>
    <t>10.1101/2022.11.28.518237</t>
  </si>
  <si>
    <t>10.7554/eLife.85243</t>
  </si>
  <si>
    <t>10.1101/2022.11.28.518219</t>
  </si>
  <si>
    <t>10.7554/eLife.83739</t>
  </si>
  <si>
    <t>10.1101/2022.11.27.518097</t>
  </si>
  <si>
    <t>10.7554/eLife.85056</t>
  </si>
  <si>
    <t>10.1101/2022.11.26.517738</t>
  </si>
  <si>
    <t>10.7554/eLife.85208</t>
  </si>
  <si>
    <t>10.1101/2022.11.25.517976</t>
  </si>
  <si>
    <t>10.7554/eLife.84280</t>
  </si>
  <si>
    <t>10.1101/2022.11.25.22282759</t>
  </si>
  <si>
    <t>10.7554/eLife.85009</t>
  </si>
  <si>
    <t>10.1101/2022.11.24.517859</t>
  </si>
  <si>
    <t>10.7554/eLife.85041</t>
  </si>
  <si>
    <t>10.1101/2022.11.24.517814</t>
  </si>
  <si>
    <t>10.7554/eLife.83209</t>
  </si>
  <si>
    <t>10.1101/2022.11.24.517813</t>
  </si>
  <si>
    <t>10.7554/eLife.83966</t>
  </si>
  <si>
    <t>10.1101/2022.11.23.517719</t>
  </si>
  <si>
    <t>10.7554/eLife.85143</t>
  </si>
  <si>
    <t>10.1101/2022.11.23.517700</t>
  </si>
  <si>
    <t>10.7554/eLife.85193</t>
  </si>
  <si>
    <t>10.1101/2022.11.23.517677</t>
  </si>
  <si>
    <t>10.7554/eLife.85328</t>
  </si>
  <si>
    <t>10.1101/2022.11.23.517650</t>
  </si>
  <si>
    <t>10.7554/eLife.84645</t>
  </si>
  <si>
    <t>10.1101/2022.11.23.517628</t>
  </si>
  <si>
    <t>10.7554/eLife.84853</t>
  </si>
  <si>
    <t>10.1101/2022.11.22.517520</t>
  </si>
  <si>
    <t>10.7554/eLife.84679</t>
  </si>
  <si>
    <t>10.1101/2022.11.22.517476</t>
  </si>
  <si>
    <t>10.7554/eLife.84796</t>
  </si>
  <si>
    <t>10.1101/2022.11.22.517461</t>
  </si>
  <si>
    <t>10.7554/eLife.84710</t>
  </si>
  <si>
    <t>10.1101/2022.11.21.517392</t>
  </si>
  <si>
    <t>10.7554/eLife.84881</t>
  </si>
  <si>
    <t>10.1101/2022.11.21.517356</t>
  </si>
  <si>
    <t>10.7554/eLife.84911</t>
  </si>
  <si>
    <t>10.1101/2022.11.21.517324</t>
  </si>
  <si>
    <t>10.7554/eLife.84850</t>
  </si>
  <si>
    <t>10.1101/2022.11.20.517264</t>
  </si>
  <si>
    <t>10.7554/eLife.84693</t>
  </si>
  <si>
    <t>10.1101/2022.11.20.517261</t>
  </si>
  <si>
    <t>10.7554/eLife.84967</t>
  </si>
  <si>
    <t>10.1101/2022.11.20.517260</t>
  </si>
  <si>
    <t>10.7554/eLife.84815</t>
  </si>
  <si>
    <t>10.1101/2022.11.20.517251</t>
  </si>
  <si>
    <t>10.7554/eLife.84864</t>
  </si>
  <si>
    <t>10.1101/2022.11.18.517130</t>
  </si>
  <si>
    <t>10.7554/eLife.86127</t>
  </si>
  <si>
    <t>10.1101/2022.11.17.516923</t>
  </si>
  <si>
    <t>10.7554/eLife.84797</t>
  </si>
  <si>
    <t>10.1101/2022.11.16.516784</t>
  </si>
  <si>
    <t>10.7554/eLife.84065</t>
  </si>
  <si>
    <t>10.1101/2022.11.16.515002</t>
  </si>
  <si>
    <t>10.7554/eLife.85993</t>
  </si>
  <si>
    <t>10.1101/2022.11.15.516539</t>
  </si>
  <si>
    <t>10.7554/eLife.84961</t>
  </si>
  <si>
    <t>10.1101/2022.11.14.516466</t>
  </si>
  <si>
    <t>10.7554/eLife.84877</t>
  </si>
  <si>
    <t>10.1101/2022.11.14.516460</t>
  </si>
  <si>
    <t>10.7554/eLife.85082</t>
  </si>
  <si>
    <t>10.1101/2022.11.14.516410</t>
  </si>
  <si>
    <t>10.7554/eLife.85251</t>
  </si>
  <si>
    <t>10.1101/2022.11.13.516325</t>
  </si>
  <si>
    <t>10.7554/eLife.84589</t>
  </si>
  <si>
    <t>10.1101/2022.11.13.516321</t>
  </si>
  <si>
    <t>10.7554/eLife.84711</t>
  </si>
  <si>
    <t>10.1101/2022.11.11.516093</t>
  </si>
  <si>
    <t>10.7554/eLife.84333</t>
  </si>
  <si>
    <t>10.1101/2022.11.10.515983</t>
  </si>
  <si>
    <t>10.7554/eLife.84151</t>
  </si>
  <si>
    <t>10.1101/2022.11.10.515924</t>
  </si>
  <si>
    <t>10.7554/eLife.84759</t>
  </si>
  <si>
    <t>10.1101/2022.11.09.515809</t>
  </si>
  <si>
    <t>10.7554/eLife.84327</t>
  </si>
  <si>
    <t>10.1101/2022.11.09.515047</t>
  </si>
  <si>
    <t>10.7554/eLife.84988</t>
  </si>
  <si>
    <t>10.1101/2022.11.08.515661</t>
  </si>
  <si>
    <t>10.7554/eLife.84488</t>
  </si>
  <si>
    <t>10.1101/2022.11.08.515655</t>
  </si>
  <si>
    <t>10.7554/eLife.84493</t>
  </si>
  <si>
    <t>10.1101/2022.11.08.515543</t>
  </si>
  <si>
    <t>10.7554/eLife.84782</t>
  </si>
  <si>
    <t>10.1101/2022.11.08.515219</t>
  </si>
  <si>
    <t>10.7554/eLife.85039</t>
  </si>
  <si>
    <t>10.1101/2022.11.06.515336</t>
  </si>
  <si>
    <t>10.7554/eLife.81681</t>
  </si>
  <si>
    <t>10.1101/2022.11.06.515335</t>
  </si>
  <si>
    <t>10.7554/eLife.85011</t>
  </si>
  <si>
    <t>10.1101/2022.11.05.515307</t>
  </si>
  <si>
    <t>10.7554/eLife.85487</t>
  </si>
  <si>
    <t>10.1101/2022.11.05.515282</t>
  </si>
  <si>
    <t>10.7554/eLife.85345</t>
  </si>
  <si>
    <t>10.1101/2022.11.04.515170</t>
  </si>
  <si>
    <t>10.7554/eLife.84396</t>
  </si>
  <si>
    <t>10.1101/2022.11.04.515156</t>
  </si>
  <si>
    <t>10.7554/eLife.84086</t>
  </si>
  <si>
    <t>10.1101/2022.11.04.514993</t>
  </si>
  <si>
    <t>10.7554/eLife.84757</t>
  </si>
  <si>
    <t>10.1101/2022.11.04.514984</t>
  </si>
  <si>
    <t>10.7554/eLife.84822</t>
  </si>
  <si>
    <t>10.1101/2022.11.03.515011</t>
  </si>
  <si>
    <t>10.7554/eLife.84056</t>
  </si>
  <si>
    <t>10.1101/2022.11.03.514990</t>
  </si>
  <si>
    <t>10.7554/eLife.84209</t>
  </si>
  <si>
    <t>10.1101/2022.11.02.514904</t>
  </si>
  <si>
    <t>10.7554/eLife.84910</t>
  </si>
  <si>
    <t>10.1101/2022.11.02.514751</t>
  </si>
  <si>
    <t>10.7554/eLife.84632</t>
  </si>
  <si>
    <t>10.1101/2022.11.02.22281840</t>
  </si>
  <si>
    <t>10.7554/eLife.84072</t>
  </si>
  <si>
    <t>10.1101/2022.11.01.514746</t>
  </si>
  <si>
    <t>10.7554/eLife.84139</t>
  </si>
  <si>
    <t>10.1101/2022.11.01.514745</t>
  </si>
  <si>
    <t>10.7554/eLife.84092</t>
  </si>
  <si>
    <t>10.1101/2022.11.01.514701</t>
  </si>
  <si>
    <t>10.7554/eLife.84415</t>
  </si>
  <si>
    <t>10.1101/2022.11.01.514700</t>
  </si>
  <si>
    <t>10.7554/eLife.84424</t>
  </si>
  <si>
    <t>10.1101/2022.11.01.514675</t>
  </si>
  <si>
    <t>10.7554/eLife.84375</t>
  </si>
  <si>
    <t>10.1101/2022.11.01.514662</t>
  </si>
  <si>
    <t>10.7554/eLife.84391</t>
  </si>
  <si>
    <t>10.1101/2022.10.31.514581</t>
  </si>
  <si>
    <t>10.7554/eLife.84204</t>
  </si>
  <si>
    <t>10.1101/2022.10.31.514511</t>
  </si>
  <si>
    <t>10.7554/eLife.84491</t>
  </si>
  <si>
    <t>10.1101/2022.10.31.514499</t>
  </si>
  <si>
    <t>10.7554/eLife.83606</t>
  </si>
  <si>
    <t>10.1101/2022.10.31.514498</t>
  </si>
  <si>
    <t>10.7554/eLife.84199</t>
  </si>
  <si>
    <t>10.1101/2022.10.29.22281666</t>
  </si>
  <si>
    <t>10.7554/eLife.84566</t>
  </si>
  <si>
    <t>10.1101/2022.10.28.514228</t>
  </si>
  <si>
    <t>10.7554/eLife.83217</t>
  </si>
  <si>
    <t>10.1101/2022.10.28.514187</t>
  </si>
  <si>
    <t>10.7554/eLife.84552</t>
  </si>
  <si>
    <t>10.1101/2022.10.27.513994</t>
  </si>
  <si>
    <t>10.7554/eLife.83815</t>
  </si>
  <si>
    <t>10.1101/2022.10.27.513993</t>
  </si>
  <si>
    <t>10.7554/eLife.82705</t>
  </si>
  <si>
    <t>10.1101/2022.10.27.513992</t>
  </si>
  <si>
    <t>10.7554/eLife.82697</t>
  </si>
  <si>
    <t>10.1101/2022.10.27.513991</t>
  </si>
  <si>
    <t>10.7554/eLife.83884</t>
  </si>
  <si>
    <t>10.1101/2022.10.27.513985</t>
  </si>
  <si>
    <t>10.7554/eLife.83644</t>
  </si>
  <si>
    <t>10.1101/2022.10.26.513932</t>
  </si>
  <si>
    <t>10.7554/eLife.84512</t>
  </si>
  <si>
    <t>10.1101/2022.10.25.513738</t>
  </si>
  <si>
    <t>10.7554/eLife.83627</t>
  </si>
  <si>
    <t>10.1101/2022.10.25.513732</t>
  </si>
  <si>
    <t>10.7554/eLife.83974</t>
  </si>
  <si>
    <t>10.1101/2022.10.25.513731</t>
  </si>
  <si>
    <t>10.7554/eLife.83975</t>
  </si>
  <si>
    <t>10.1101/2022.10.25.513730</t>
  </si>
  <si>
    <t>10.7554/eLife.84238</t>
  </si>
  <si>
    <t>10.1101/2022.10.25.513716</t>
  </si>
  <si>
    <t>10.7554/eLife.83928</t>
  </si>
  <si>
    <t>10.1101/2022.10.25.513707</t>
  </si>
  <si>
    <t>10.7554/eLife.83908</t>
  </si>
  <si>
    <t>10.1101/2022.10.25.513681</t>
  </si>
  <si>
    <t>10.7554/eLife.84190</t>
  </si>
  <si>
    <t>10.1101/2022.10.25.513667</t>
  </si>
  <si>
    <t>10.7554/eLife.83543</t>
  </si>
  <si>
    <t>10.1101/2022.10.25.513666</t>
  </si>
  <si>
    <t>10.7554/eLife.82675</t>
  </si>
  <si>
    <t>10.1101/2022.10.25.513647</t>
  </si>
  <si>
    <t>10.7554/eLife.84045</t>
  </si>
  <si>
    <t>10.1101/2022.10.25.513532</t>
  </si>
  <si>
    <t>10.7554/eLife.84095</t>
  </si>
  <si>
    <t>10.1101/2022.10.25.22281522</t>
  </si>
  <si>
    <t>10.7554/eLife.81929</t>
  </si>
  <si>
    <t>10.1101/2022.10.24.513603</t>
  </si>
  <si>
    <t>10.7554/eLife.84312</t>
  </si>
  <si>
    <t>10.1101/2022.10.24.513549</t>
  </si>
  <si>
    <t>10.7554/eLife.84155</t>
  </si>
  <si>
    <t>10.1101/2022.10.24.513548</t>
  </si>
  <si>
    <t>10.7554/eLife.84279</t>
  </si>
  <si>
    <t>10.1101/2022.10.24.513522</t>
  </si>
  <si>
    <t>10.7554/eLife.83734</t>
  </si>
  <si>
    <t>10.1101/2022.10.24.513512</t>
  </si>
  <si>
    <t>10.7554/eLife.83971</t>
  </si>
  <si>
    <t>10.1101/2022.10.24.513511</t>
  </si>
  <si>
    <t>10.7554/eLife.84387</t>
  </si>
  <si>
    <t>10.1101/2022.10.24.513491</t>
  </si>
  <si>
    <t>10.7554/eLife.83727</t>
  </si>
  <si>
    <t>10.1101/2022.10.24.512971</t>
  </si>
  <si>
    <t>10.7554/eLife.83946</t>
  </si>
  <si>
    <t>10.1101/2022.10.23.513400</t>
  </si>
  <si>
    <t>10.7554/eLife.84157</t>
  </si>
  <si>
    <t>10.1101/2022.10.21.513179</t>
  </si>
  <si>
    <t>10.7554/eLife.84036</t>
  </si>
  <si>
    <t>10.1101/2022.10.21.513142</t>
  </si>
  <si>
    <t>10.7554/eLife.84370</t>
  </si>
  <si>
    <t>10.1101/2022.10.20.513104</t>
  </si>
  <si>
    <t>10.7554/eLife.84360</t>
  </si>
  <si>
    <t>10.1101/2022.10.20.513010</t>
  </si>
  <si>
    <t>10.7554/eLife.83856</t>
  </si>
  <si>
    <t>10.1101/2022.10.20.22281296</t>
  </si>
  <si>
    <t>10.7554/eLife.83662</t>
  </si>
  <si>
    <t>10.1101/2022.10.19.512959</t>
  </si>
  <si>
    <t>10.7554/eLife.85117</t>
  </si>
  <si>
    <t>10.1101/2022.10.19.512890</t>
  </si>
  <si>
    <t>10.7554/eLife.83976</t>
  </si>
  <si>
    <t>10.1101/2022.10.19.512860</t>
  </si>
  <si>
    <t>10.7554/eLife.84041</t>
  </si>
  <si>
    <t>10.1101/2022.10.19.512845</t>
  </si>
  <si>
    <t>10.7554/eLife.84262</t>
  </si>
  <si>
    <t>10.1101/2022.10.18.512804</t>
  </si>
  <si>
    <t>10.7554/eLife.84392</t>
  </si>
  <si>
    <t>10.1101/2022.10.18.512775</t>
  </si>
  <si>
    <t>10.7554/eLife.84515</t>
  </si>
  <si>
    <t>10.1101/2022.10.18.512768</t>
  </si>
  <si>
    <t>10.7554/eLife.85971</t>
  </si>
  <si>
    <t>10.1101/2022.10.18.512721</t>
  </si>
  <si>
    <t>10.7554/eLife.83516</t>
  </si>
  <si>
    <t>10.1101/2022.10.18.512687</t>
  </si>
  <si>
    <t>10.7554/eLife.83768</t>
  </si>
  <si>
    <t>10.1101/2022.10.18.512649</t>
  </si>
  <si>
    <t>10.7554/eLife.84319</t>
  </si>
  <si>
    <t>10.1101/2022.10.18.22281149</t>
  </si>
  <si>
    <t>10.7554/eLife.83981</t>
  </si>
  <si>
    <t>10.1101/2022.10.17.512513</t>
  </si>
  <si>
    <t>10.7554/eLife.83083</t>
  </si>
  <si>
    <t>10.1101/2022.10.17.512493</t>
  </si>
  <si>
    <t>10.7554/eLife.83163</t>
  </si>
  <si>
    <t>10.1101/2022.10.17.512485</t>
  </si>
  <si>
    <t>10.7554/eLife.83870</t>
  </si>
  <si>
    <t>10.1101/2022.10.16.512435</t>
  </si>
  <si>
    <t>10.7554/eLife.84168</t>
  </si>
  <si>
    <t>10.1101/2022.10.14.512212</t>
  </si>
  <si>
    <t>10.7554/eLife.83835</t>
  </si>
  <si>
    <t>10.1101/2022.10.13.512193</t>
  </si>
  <si>
    <t>10.7554/eLife.83451</t>
  </si>
  <si>
    <t>10.1101/2022.10.12.511969</t>
  </si>
  <si>
    <t>10.7554/eLife.85167</t>
  </si>
  <si>
    <t>10.1101/2022.10.12.511914</t>
  </si>
  <si>
    <t>10.7554/eLife.83842</t>
  </si>
  <si>
    <t>10.1101/2022.10.12.511771</t>
  </si>
  <si>
    <t>10.7554/eLife.84138</t>
  </si>
  <si>
    <t>10.1101/2022.10.11.511822</t>
  </si>
  <si>
    <t>10.7554/eLife.84149</t>
  </si>
  <si>
    <t>10.1101/2022.10.11.511754</t>
  </si>
  <si>
    <t>10.7554/eLife.83538</t>
  </si>
  <si>
    <t>10.1101/2022.10.10.511582</t>
  </si>
  <si>
    <t>10.7554/eLife.86273</t>
  </si>
  <si>
    <t>10.1101/2022.10.10.511580</t>
  </si>
  <si>
    <t>10.7554/eLife.83345</t>
  </si>
  <si>
    <t>10.1101/2022.10.10.511550</t>
  </si>
  <si>
    <t>10.7554/eLife.83470</t>
  </si>
  <si>
    <t>10.1101/2022.10.10.510128</t>
  </si>
  <si>
    <t>10.7554/eLife.83534</t>
  </si>
  <si>
    <t>10.1101/2022.10.08.511432</t>
  </si>
  <si>
    <t>10.7554/eLife.84147</t>
  </si>
  <si>
    <t>10.1101/2022.10.07.511316</t>
  </si>
  <si>
    <t>10.7554/eLife.83444</t>
  </si>
  <si>
    <t>10.1101/2022.10.07.511280</t>
  </si>
  <si>
    <t>10.7554/eLife.85135</t>
  </si>
  <si>
    <t>10.1101/2022.10.07.511262</t>
  </si>
  <si>
    <t>10.7554/eLife.84057</t>
  </si>
  <si>
    <t>10.1101/2022.10.07.511257</t>
  </si>
  <si>
    <t>10.7554/eLife.84245</t>
  </si>
  <si>
    <t>10.1101/2022.10.07.511218</t>
  </si>
  <si>
    <t>10.7554/eLife.84060</t>
  </si>
  <si>
    <t>10.1101/2022.10.06.511234</t>
  </si>
  <si>
    <t>10.7554/eLife.83957</t>
  </si>
  <si>
    <t>10.1101/2022.10.06.511224</t>
  </si>
  <si>
    <t>10.7554/eLife.84085</t>
  </si>
  <si>
    <t>10.1101/2022.10.06.511171</t>
  </si>
  <si>
    <t>10.7554/eLife.83935</t>
  </si>
  <si>
    <t>10.1101/2022.10.06.511106</t>
  </si>
  <si>
    <t>10.7554/eLife.83761</t>
  </si>
  <si>
    <t>10.1101/2022.10.06.511082</t>
  </si>
  <si>
    <t>10.7554/eLife.83548</t>
  </si>
  <si>
    <t>10.1101/2022.10.06.22280792</t>
  </si>
  <si>
    <t>10.7554/eLife.83045</t>
  </si>
  <si>
    <t>10.1101/2022.10.05.510925</t>
  </si>
  <si>
    <t>10.7554/eLife.83806</t>
  </si>
  <si>
    <t>10.1101/2022.10.04.510832</t>
  </si>
  <si>
    <t>10.7554/eLife.83353</t>
  </si>
  <si>
    <t>10.1101/2022.10.04.510817</t>
  </si>
  <si>
    <t>10.7554/eLife.84108</t>
  </si>
  <si>
    <t>10.1101/2022.10.04.510811</t>
  </si>
  <si>
    <t>10.7554/eLife.85108</t>
  </si>
  <si>
    <t>10.1101/2022.10.04.510768</t>
  </si>
  <si>
    <t>10.7554/eLife.83743</t>
  </si>
  <si>
    <t>10.1101/2022.10.04.509781</t>
  </si>
  <si>
    <t>10.7554/eLife.84024</t>
  </si>
  <si>
    <t>10.1101/2022.10.03.510650</t>
  </si>
  <si>
    <t>10.7554/eLife.83545</t>
  </si>
  <si>
    <t>10.1101/2022.10.03.510647</t>
  </si>
  <si>
    <t>10.7554/eLife.83951</t>
  </si>
  <si>
    <t>10.1101/2022.10.03.510595</t>
  </si>
  <si>
    <t>10.7554/eLife.83578</t>
  </si>
  <si>
    <t>10.1101/2022.10.03.510303</t>
  </si>
  <si>
    <t>10.7554/eLife.84257</t>
  </si>
  <si>
    <t>10.1101/2022.10.01.510385</t>
  </si>
  <si>
    <t>10.7554/eLife.85093</t>
  </si>
  <si>
    <t>10.1101/2022.09.29.510116</t>
  </si>
  <si>
    <t>10.7554/eLife.84760</t>
  </si>
  <si>
    <t>10.1101/2022.09.29.510059</t>
  </si>
  <si>
    <t>10.7554/eLife.83658</t>
  </si>
  <si>
    <t>10.1101/2022.09.28.509999</t>
  </si>
  <si>
    <t>10.7554/eLife.83845</t>
  </si>
  <si>
    <t>10.1101/2022.09.28.509871</t>
  </si>
  <si>
    <t>10.7554/eLife.82969</t>
  </si>
  <si>
    <t>10.1101/2022.09.27.509698</t>
  </si>
  <si>
    <t>10.7554/eLife.83486</t>
  </si>
  <si>
    <t>10.1101/2022.09.27.509669</t>
  </si>
  <si>
    <t>10.7554/eLife.82938</t>
  </si>
  <si>
    <t>10.1101/2022.09.27.509640</t>
  </si>
  <si>
    <t>10.7554/eLife.83477</t>
  </si>
  <si>
    <t>10.1101/2022.09.26.509612</t>
  </si>
  <si>
    <t>10.7554/eLife.83970</t>
  </si>
  <si>
    <t>10.1101/2022.09.26.509559</t>
  </si>
  <si>
    <t>10.7554/eLife.83529</t>
  </si>
  <si>
    <t>10.1101/2022.09.26.509532</t>
  </si>
  <si>
    <t>10.7554/eLife.83680</t>
  </si>
  <si>
    <t>10.1101/2022.09.26.509476</t>
  </si>
  <si>
    <t>10.7554/eLife.82895</t>
  </si>
  <si>
    <t>10.1101/2022.09.26.509475</t>
  </si>
  <si>
    <t>10.7554/eLife.83426</t>
  </si>
  <si>
    <t>10.1101/2022.09.26.509474</t>
  </si>
  <si>
    <t>10.7554/eLife.83618</t>
  </si>
  <si>
    <t>10.1101/2022.09.26.509230</t>
  </si>
  <si>
    <t>10.7554/eLife.83855</t>
  </si>
  <si>
    <t>10.1101/2022.09.26.22280381</t>
  </si>
  <si>
    <t>10.7554/eLife.83541</t>
  </si>
  <si>
    <t>10.1101/2022.09.25.509415</t>
  </si>
  <si>
    <t>10.7554/eLife.83310</t>
  </si>
  <si>
    <t>10.1101/2022.09.25.509401</t>
  </si>
  <si>
    <t>10.7554/eLife.82925</t>
  </si>
  <si>
    <t>10.1101/2022.09.25.508620</t>
  </si>
  <si>
    <t>10.7554/eLife.83187</t>
  </si>
  <si>
    <t>10.1101/2022.09.24.509294</t>
  </si>
  <si>
    <t>10.7554/eLife.84805</t>
  </si>
  <si>
    <t>10.1101/2022.09.23.509256</t>
  </si>
  <si>
    <t>10.7554/eLife.83533</t>
  </si>
  <si>
    <t>10.1101/2022.09.23.509216</t>
  </si>
  <si>
    <t>10.7554/eLife.83346</t>
  </si>
  <si>
    <t>10.1101/2022.09.23.509204</t>
  </si>
  <si>
    <t>10.7554/eLife.82543</t>
  </si>
  <si>
    <t>10.1101/2022.09.23.509142</t>
  </si>
  <si>
    <t>10.7554/eLife.83868</t>
  </si>
  <si>
    <t>10.1101/2022.09.23.22280292</t>
  </si>
  <si>
    <t>10.7554/eLife.83116</t>
  </si>
  <si>
    <t>10.1101/2022.09.22.509085</t>
  </si>
  <si>
    <t>10.7554/eLife.84143</t>
  </si>
  <si>
    <t>10.1101/2022.09.22.509003</t>
  </si>
  <si>
    <t>10.7554/eLife.82970</t>
  </si>
  <si>
    <t>10.1101/2022.09.22.508997</t>
  </si>
  <si>
    <t>10.7554/eLife.82959</t>
  </si>
  <si>
    <t>10.1101/2022.09.21.508959</t>
  </si>
  <si>
    <t>10.7554/eLife.83656</t>
  </si>
  <si>
    <t>10.1101/2022.09.21.508939</t>
  </si>
  <si>
    <t>10.7554/eLife.83639</t>
  </si>
  <si>
    <t>10.1101/2022.09.21.508926</t>
  </si>
  <si>
    <t>10.7554/eLife.82934</t>
  </si>
  <si>
    <t>10.1101/2022.09.21.508900</t>
  </si>
  <si>
    <t>10.7554/eLife.83628</t>
  </si>
  <si>
    <t>10.1101/2022.09.21.508877</t>
  </si>
  <si>
    <t>10.7554/eLife.83623</t>
  </si>
  <si>
    <t>10.1101/2022.09.21.508849</t>
  </si>
  <si>
    <t>10.7554/eLife.82933</t>
  </si>
  <si>
    <t>10.1101/2022.09.21.508810</t>
  </si>
  <si>
    <t>10.7554/eLife.83464</t>
  </si>
  <si>
    <t>10.1101/2022.09.21.22280182</t>
  </si>
  <si>
    <t>10.7554/eLife.83604</t>
  </si>
  <si>
    <t>10.1101/2022.09.20.508789</t>
  </si>
  <si>
    <t>10.7554/eLife.84330</t>
  </si>
  <si>
    <t>10.1101/2022.09.20.508672</t>
  </si>
  <si>
    <t>10.7554/eLife.83330</t>
  </si>
  <si>
    <t>10.1101/2022.09.20.508671</t>
  </si>
  <si>
    <t>10.7554/eLife.83285</t>
  </si>
  <si>
    <t>10.1101/2022.09.20.508670</t>
  </si>
  <si>
    <t>10.7554/eLife.85064</t>
  </si>
  <si>
    <t>10.1101/2022.09.20.508662</t>
  </si>
  <si>
    <t>10.7554/eLife.82283</t>
  </si>
  <si>
    <t>10.1101/2022.09.20.508661</t>
  </si>
  <si>
    <t>10.7554/eLife.83069</t>
  </si>
  <si>
    <t>10.1101/2022.09.20.508654</t>
  </si>
  <si>
    <t>10.7554/eLife.83075</t>
  </si>
  <si>
    <t>10.1101/2022.09.20.508522</t>
  </si>
  <si>
    <t>10.7554/eLife.83413</t>
  </si>
  <si>
    <t>10.1101/2022.09.19.508621</t>
  </si>
  <si>
    <t>10.7554/eLife.83338</t>
  </si>
  <si>
    <t>10.1101/2022.09.19.508482</t>
  </si>
  <si>
    <t>10.7554/eLife.83023</t>
  </si>
  <si>
    <t>10.1101/2022.09.18.508441</t>
  </si>
  <si>
    <t>10.7554/eLife.83561</t>
  </si>
  <si>
    <t>10.1101/2022.09.16.508300</t>
  </si>
  <si>
    <t>10.7554/eLife.83530</t>
  </si>
  <si>
    <t>10.1101/2022.09.15.508144</t>
  </si>
  <si>
    <t>10.7554/eLife.83129</t>
  </si>
  <si>
    <t>10.1101/2022.09.14.507993</t>
  </si>
  <si>
    <t>10.7554/eLife.83465</t>
  </si>
  <si>
    <t>10.1101/2022.09.14.507969</t>
  </si>
  <si>
    <t>10.7554/eLife.84669</t>
  </si>
  <si>
    <t>10.1101/2022.09.14.507888</t>
  </si>
  <si>
    <t>10.7554/eLife.83664</t>
  </si>
  <si>
    <t>10.1101/2022.09.14.507817</t>
  </si>
  <si>
    <t>10.7554/eLife.83952</t>
  </si>
  <si>
    <t>10.1101/2022.09.14.22279917</t>
  </si>
  <si>
    <t>10.7554/eLife.83205</t>
  </si>
  <si>
    <t>10.1101/2022.09.13.507824</t>
  </si>
  <si>
    <t>10.7554/eLife.83225</t>
  </si>
  <si>
    <t>10.1101/2022.09.13.507807</t>
  </si>
  <si>
    <t>10.7554/eLife.82537</t>
  </si>
  <si>
    <t>10.1101/2022.09.13.507781</t>
  </si>
  <si>
    <t>10.7554/eLife.83442</t>
  </si>
  <si>
    <t>10.1101/2022.09.13.507723</t>
  </si>
  <si>
    <t>10.7554/eLife.83276</t>
  </si>
  <si>
    <t>10.1101/2022.09.12.507636</t>
  </si>
  <si>
    <t>10.7554/eLife.84357</t>
  </si>
  <si>
    <t>10.1101/2022.09.12.507626</t>
  </si>
  <si>
    <t>10.7554/eLife.83466</t>
  </si>
  <si>
    <t>10.1101/2022.09.12.507623</t>
  </si>
  <si>
    <t>10.7554/eLife.82377</t>
  </si>
  <si>
    <t>10.1101/2022.09.12.507139</t>
  </si>
  <si>
    <t>10.7554/eLife.83077</t>
  </si>
  <si>
    <t>10.1101/2022.09.12.506733</t>
  </si>
  <si>
    <t>10.7554/eLife.83409</t>
  </si>
  <si>
    <t>10.1101/2022.09.12.22279874</t>
  </si>
  <si>
    <t>10.7554/eLife.82608</t>
  </si>
  <si>
    <t>10.1101/2022.09.12.22279840</t>
  </si>
  <si>
    <t>10.7554/eLife.83433</t>
  </si>
  <si>
    <t>10.1101/2022.09.11.507486</t>
  </si>
  <si>
    <t>10.7554/eLife.81961</t>
  </si>
  <si>
    <t>10.1101/2022.09.11.507479</t>
  </si>
  <si>
    <t>10.7554/eLife.83055</t>
  </si>
  <si>
    <t>10.1101/2022.09.11.507477</t>
  </si>
  <si>
    <t>10.7554/eLife.83146</t>
  </si>
  <si>
    <t>10.1101/2022.09.11.22279831</t>
  </si>
  <si>
    <t>10.7554/eLife.82818</t>
  </si>
  <si>
    <t>10.1101/2022.09.10.507000</t>
  </si>
  <si>
    <t>10.7554/eLife.83393</t>
  </si>
  <si>
    <t>10.1101/2022.09.09.507335</t>
  </si>
  <si>
    <t>10.7554/eLife.82826</t>
  </si>
  <si>
    <t>10.1101/2022.09.09.507331</t>
  </si>
  <si>
    <t>10.7554/eLife.83524</t>
  </si>
  <si>
    <t>10.1101/2022.09.09.507325</t>
  </si>
  <si>
    <t>10.7554/eLife.82628</t>
  </si>
  <si>
    <t>10.1101/2022.09.09.507237</t>
  </si>
  <si>
    <t>10.7554/eLife.84969</t>
  </si>
  <si>
    <t>10.1101/2022.09.08.507222</t>
  </si>
  <si>
    <t>10.7554/eLife.83328</t>
  </si>
  <si>
    <t>10.1101/2022.09.08.507120</t>
  </si>
  <si>
    <t>10.7554/eLife.82978</t>
  </si>
  <si>
    <t>10.1101/2022.09.07.507016</t>
  </si>
  <si>
    <t>10.7554/eLife.83004</t>
  </si>
  <si>
    <t>10.1101/2022.09.07.506952</t>
  </si>
  <si>
    <t>10.7554/eLife.83140</t>
  </si>
  <si>
    <t>10.1101/2022.09.06.506798</t>
  </si>
  <si>
    <t>10.7554/eLife.82874</t>
  </si>
  <si>
    <t>10.1101/2022.09.06.506797</t>
  </si>
  <si>
    <t>10.7554/eLife.82410</t>
  </si>
  <si>
    <t>10.1101/2022.09.06.506796</t>
  </si>
  <si>
    <t>10.7554/eLife.83005</t>
  </si>
  <si>
    <t>10.1101/2022.09.06.506769</t>
  </si>
  <si>
    <t>10.7554/eLife.82535</t>
  </si>
  <si>
    <t>10.1101/2022.09.05.506640</t>
  </si>
  <si>
    <t>10.7554/eLife.82980</t>
  </si>
  <si>
    <t>10.1101/2022.09.05.506603</t>
  </si>
  <si>
    <t>10.7554/eLife.83153</t>
  </si>
  <si>
    <t>10.1101/2022.09.05.506254</t>
  </si>
  <si>
    <t>10.7554/eLife.83602</t>
  </si>
  <si>
    <t>10.1101/2022.09.04.506491</t>
  </si>
  <si>
    <t>10.7554/eLife.83239</t>
  </si>
  <si>
    <t>10.1101/2022.09.02.506442</t>
  </si>
  <si>
    <t>10.7554/eLife.81114</t>
  </si>
  <si>
    <t>10.1101/2022.09.02.506428</t>
  </si>
  <si>
    <t>10.7554/eLife.84477</t>
  </si>
  <si>
    <t>10.1101/2022.09.02.506356</t>
  </si>
  <si>
    <t>10.7554/eLife.83037</t>
  </si>
  <si>
    <t>10.1101/2022.09.02.506344</t>
  </si>
  <si>
    <t>10.7554/eLife.82412</t>
  </si>
  <si>
    <t>10.1101/2022.09.02.506334</t>
  </si>
  <si>
    <t>10.7554/eLife.82891</t>
  </si>
  <si>
    <t>10.1101/2022.09.01.506178</t>
  </si>
  <si>
    <t>10.7554/eLife.83398</t>
  </si>
  <si>
    <t>10.1101/2022.09.01.506155</t>
  </si>
  <si>
    <t>10.7554/eLife.83867</t>
  </si>
  <si>
    <t>10.1101/2022.09.01.505650</t>
  </si>
  <si>
    <t>10.7554/eLife.83025</t>
  </si>
  <si>
    <t>10.1101/2022.09.01.502964</t>
  </si>
  <si>
    <t>10.7554/eLife.83207</t>
  </si>
  <si>
    <t>10.1101/2022.08.31.506108</t>
  </si>
  <si>
    <t>10.7554/eLife.83289</t>
  </si>
  <si>
    <t>10.1101/2022.08.31.506098</t>
  </si>
  <si>
    <t>10.7554/eLife.83365</t>
  </si>
  <si>
    <t>10.1101/2022.08.31.506043</t>
  </si>
  <si>
    <t>10.7554/eLife.83133</t>
  </si>
  <si>
    <t>10.1101/2022.08.31.506015</t>
  </si>
  <si>
    <t>10.7554/eLife.85036</t>
  </si>
  <si>
    <t>10.1101/2022.08.31.506013</t>
  </si>
  <si>
    <t>10.7554/eLife.82479</t>
  </si>
  <si>
    <t>10.1101/2022.08.31.506001</t>
  </si>
  <si>
    <t>10.7554/eLife.81810</t>
  </si>
  <si>
    <t>10.1101/2022.08.31.505994</t>
  </si>
  <si>
    <t>10.7554/eLife.83018</t>
  </si>
  <si>
    <t>10.1101/2022.08.30.505938</t>
  </si>
  <si>
    <t>10.7554/eLife.83107</t>
  </si>
  <si>
    <t>10.1101/2022.08.30.505885</t>
  </si>
  <si>
    <t>10.7554/eLife.82516</t>
  </si>
  <si>
    <t>10.1101/2022.08.30.505882</t>
  </si>
  <si>
    <t>10.7554/eLife.84070</t>
  </si>
  <si>
    <t>10.1101/2022.08.30.505880</t>
  </si>
  <si>
    <t>10.7554/eLife.82955</t>
  </si>
  <si>
    <t>10.1101/2022.08.30.505865</t>
  </si>
  <si>
    <t>10.7554/eLife.83100</t>
  </si>
  <si>
    <t>10.1101/2022.08.30.505825</t>
  </si>
  <si>
    <t>10.7554/eLife.82825</t>
  </si>
  <si>
    <t>10.1101/2022.08.30.505800</t>
  </si>
  <si>
    <t>10.7554/eLife.82626</t>
  </si>
  <si>
    <t>10.1101/2022.08.29.505768</t>
  </si>
  <si>
    <t>10.7554/eLife.85414</t>
  </si>
  <si>
    <t>10.1101/2022.08.29.505757</t>
  </si>
  <si>
    <t>10.7554/eLife.83368</t>
  </si>
  <si>
    <t>10.1101/2022.08.29.505645</t>
  </si>
  <si>
    <t>10.7554/eLife.83159</t>
  </si>
  <si>
    <t>10.1101/2022.08.29.505642</t>
  </si>
  <si>
    <t>10.7554/eLife.83053</t>
  </si>
  <si>
    <t>10.1101/2022.08.26.505456</t>
  </si>
  <si>
    <t>10.7554/eLife.84314</t>
  </si>
  <si>
    <t>10.1101/2022.08.26.505422</t>
  </si>
  <si>
    <t>10.7554/eLife.82598</t>
  </si>
  <si>
    <t>10.1101/2022.08.26.505417</t>
  </si>
  <si>
    <t>10.7554/eLife.83062</t>
  </si>
  <si>
    <t>10.1101/2022.08.26.505406</t>
  </si>
  <si>
    <t>10.7554/eLife.82748</t>
  </si>
  <si>
    <t>10.1101/2022.08.26.505369</t>
  </si>
  <si>
    <t>10.7554/eLife.82584</t>
  </si>
  <si>
    <t>10.1101/2022.08.26.505274</t>
  </si>
  <si>
    <t>10.7554/eLife.83843</t>
  </si>
  <si>
    <t>10.1101/2022.08.26.504777</t>
  </si>
  <si>
    <t>10.7554/eLife.84296</t>
  </si>
  <si>
    <t>10.1101/2022.08.25.505296</t>
  </si>
  <si>
    <t>10.7554/eLife.83008</t>
  </si>
  <si>
    <t>10.1101/2022.08.25.505265</t>
  </si>
  <si>
    <t>10.7554/eLife.82595</t>
  </si>
  <si>
    <t>10.1101/2022.08.25.505253</t>
  </si>
  <si>
    <t>10.7554/eLife.82885</t>
  </si>
  <si>
    <t>10.1101/2022.08.25.505251</t>
  </si>
  <si>
    <t>10.7554/eLife.81869</t>
  </si>
  <si>
    <t>10.1101/2022.08.25.505243</t>
  </si>
  <si>
    <t>10.7554/eLife.82676</t>
  </si>
  <si>
    <t>10.1101/2022.08.25.22279181</t>
  </si>
  <si>
    <t>10.7554/eLife.81127</t>
  </si>
  <si>
    <t>10.1101/2022.08.24.505204</t>
  </si>
  <si>
    <t>10.7554/eLife.81723</t>
  </si>
  <si>
    <t>10.1101/2022.08.24.505177</t>
  </si>
  <si>
    <t>10.7554/eLife.82619</t>
  </si>
  <si>
    <t>10.1101/2022.08.24.505151</t>
  </si>
  <si>
    <t>10.7554/eLife.82579</t>
  </si>
  <si>
    <t>10.1101/2022.08.23.504992</t>
  </si>
  <si>
    <t>10.7554/eLife.82297</t>
  </si>
  <si>
    <t>10.1101/2022.08.23.504983</t>
  </si>
  <si>
    <t>10.7554/eLife.82947</t>
  </si>
  <si>
    <t>10.1101/2022.08.23.504970</t>
  </si>
  <si>
    <t>10.7554/eLife.82821</t>
  </si>
  <si>
    <t>10.1101/2022.08.23.504940</t>
  </si>
  <si>
    <t>10.7554/eLife.82428</t>
  </si>
  <si>
    <t>10.1101/2022.08.23.504923</t>
  </si>
  <si>
    <t>10.7554/eLife.82467</t>
  </si>
  <si>
    <t>10.1101/2022.08.22.504871</t>
  </si>
  <si>
    <t>10.7554/eLife.82951</t>
  </si>
  <si>
    <t>10.1101/2022.08.22.504741</t>
  </si>
  <si>
    <t>10.7554/eLife.81992</t>
  </si>
  <si>
    <t>10.1101/2022.08.21.504689</t>
  </si>
  <si>
    <t>10.7554/eLife.82810</t>
  </si>
  <si>
    <t>10.1101/2022.08.21.504536</t>
  </si>
  <si>
    <t>10.7554/eLife.83364</t>
  </si>
  <si>
    <t>10.1101/2022.08.20.504661</t>
  </si>
  <si>
    <t>10.7554/eLife.82901</t>
  </si>
  <si>
    <t>10.1101/2022.08.20.504530</t>
  </si>
  <si>
    <t>10.7554/eLife.83152</t>
  </si>
  <si>
    <t>10.1101/2022.08.19.504494</t>
  </si>
  <si>
    <t>10.7554/eLife.81464</t>
  </si>
  <si>
    <t>10.1101/2022.08.19.502663</t>
  </si>
  <si>
    <t>10.7554/eLife.82849</t>
  </si>
  <si>
    <t>10.1101/2022.08.18.504470</t>
  </si>
  <si>
    <t>10.7554/eLife.82843</t>
  </si>
  <si>
    <t>10.1101/2022.08.18.504422</t>
  </si>
  <si>
    <t>10.7554/eLife.85035</t>
  </si>
  <si>
    <t>10.1101/2022.08.18.504374</t>
  </si>
  <si>
    <t>10.7554/eLife.82446</t>
  </si>
  <si>
    <t>10.1101/2022.08.18.22278786</t>
  </si>
  <si>
    <t>10.7554/eLife.81808</t>
  </si>
  <si>
    <t>10.1101/2022.08.17.504300</t>
  </si>
  <si>
    <t>10.7554/eLife.82683</t>
  </si>
  <si>
    <t>10.1101/2022.08.17.504252</t>
  </si>
  <si>
    <t>10.7554/eLife.82142</t>
  </si>
  <si>
    <t>10.1101/2022.08.17.504234</t>
  </si>
  <si>
    <t>10.7554/eLife.82386</t>
  </si>
  <si>
    <t>10.1101/2022.08.17.22278900</t>
  </si>
  <si>
    <t>10.7554/eLife.81878</t>
  </si>
  <si>
    <t>10.1101/2022.08.17.22278655</t>
  </si>
  <si>
    <t>10.7554/eLife.81522</t>
  </si>
  <si>
    <t>10.1101/2022.08.16.504080</t>
  </si>
  <si>
    <t>10.7554/eLife.82555</t>
  </si>
  <si>
    <t>10.1101/2022.08.15.504040</t>
  </si>
  <si>
    <t>10.7554/eLife.82914</t>
  </si>
  <si>
    <t>10.1101/2022.08.15.501844</t>
  </si>
  <si>
    <t>10.7554/eLife.83108</t>
  </si>
  <si>
    <t>10.1101/2022.08.15.22278787</t>
  </si>
  <si>
    <t>10.7554/eLife.81804</t>
  </si>
  <si>
    <t>10.1101/2022.08.15.22278752</t>
  </si>
  <si>
    <t>10.7554/eLife.81801</t>
  </si>
  <si>
    <t>10.1101/2022.08.14.503895</t>
  </si>
  <si>
    <t>10.7554/eLife.82563</t>
  </si>
  <si>
    <t>10.1101/2022.08.14.503889</t>
  </si>
  <si>
    <t>10.7554/eLife.81983</t>
  </si>
  <si>
    <t>10.1101/2022.08.14.503885</t>
  </si>
  <si>
    <t>10.7554/eLife.81011</t>
  </si>
  <si>
    <t>10.1101/2022.08.14.503212</t>
  </si>
  <si>
    <t>10.7554/eLife.83094</t>
  </si>
  <si>
    <t>10.1101/2022.08.13.503850</t>
  </si>
  <si>
    <t>10.7554/eLife.82863</t>
  </si>
  <si>
    <t>10.1101/2022.08.12.503803</t>
  </si>
  <si>
    <t>10.7554/eLife.85569</t>
  </si>
  <si>
    <t>10.1101/2022.08.12.503784</t>
  </si>
  <si>
    <t>10.7554/eLife.82094</t>
  </si>
  <si>
    <t>10.1101/2022.08.12.503733</t>
  </si>
  <si>
    <t>10.7554/eLife.82281</t>
  </si>
  <si>
    <t>10.1101/2022.08.12.503732</t>
  </si>
  <si>
    <t>10.7554/eLife.82324</t>
  </si>
  <si>
    <t>10.1101/2022.08.12.503715</t>
  </si>
  <si>
    <t>10.7554/eLife.84683</t>
  </si>
  <si>
    <t>10.1101/2022.08.11.503623</t>
  </si>
  <si>
    <t>10.7554/eLife.83342</t>
  </si>
  <si>
    <t>10.1101/2022.08.11.503594</t>
  </si>
  <si>
    <t>10.7554/eLife.83172</t>
  </si>
  <si>
    <t>10.1101/2022.08.11.503588</t>
  </si>
  <si>
    <t>10.7554/eLife.82641</t>
  </si>
  <si>
    <t>10.1101/2022.08.11.503575</t>
  </si>
  <si>
    <t>10.7554/eLife.82240</t>
  </si>
  <si>
    <t>10.1101/2022.08.10.503510</t>
  </si>
  <si>
    <t>10.7554/eLife.82621</t>
  </si>
  <si>
    <t>10.1101/2022.08.10.503449</t>
  </si>
  <si>
    <t>10.7554/eLife.82218</t>
  </si>
  <si>
    <t>10.1101/2022.08.10.22278636</t>
  </si>
  <si>
    <t>10.7554/eLife.82538</t>
  </si>
  <si>
    <t>10.1101/2022.08.10.22278617</t>
  </si>
  <si>
    <t>10.7554/eLife.82674</t>
  </si>
  <si>
    <t>10.1101/2022.08.09.503434</t>
  </si>
  <si>
    <t>10.7554/eLife.82376</t>
  </si>
  <si>
    <t>10.1101/2022.08.09.503403</t>
  </si>
  <si>
    <t>10.7554/eLife.81919</t>
  </si>
  <si>
    <t>10.1101/2022.08.09.503314</t>
  </si>
  <si>
    <t>10.7554/eLife.82057</t>
  </si>
  <si>
    <t>10.1101/2022.08.09.502851</t>
  </si>
  <si>
    <t>10.7554/eLife.82811</t>
  </si>
  <si>
    <t>10.1101/2022.08.08.503241</t>
  </si>
  <si>
    <t>10.7554/eLife.82533</t>
  </si>
  <si>
    <t>10.1101/2022.08.08.503196</t>
  </si>
  <si>
    <t>10.7554/eLife.81721</t>
  </si>
  <si>
    <t>10.1101/2022.08.08.502781</t>
  </si>
  <si>
    <t>10.7554/eLife.82290</t>
  </si>
  <si>
    <t>10.1101/2022.08.08.502013</t>
  </si>
  <si>
    <t>10.7554/eLife.83853</t>
  </si>
  <si>
    <t>10.1101/2022.08.07.503108</t>
  </si>
  <si>
    <t>10.7554/eLife.82333</t>
  </si>
  <si>
    <t>10.1101/2022.08.07.503085</t>
  </si>
  <si>
    <t>10.7554/eLife.82115</t>
  </si>
  <si>
    <t>10.1101/2022.08.07.503064</t>
  </si>
  <si>
    <t>10.7554/eLife.82703</t>
  </si>
  <si>
    <t>10.1101/2022.08.06.503063</t>
  </si>
  <si>
    <t>10.7554/eLife.83189</t>
  </si>
  <si>
    <t>10.1101/2022.08.06.503060</t>
  </si>
  <si>
    <t>10.7554/eLife.81701</t>
  </si>
  <si>
    <t>10.1101/2022.08.05.503004</t>
  </si>
  <si>
    <t>10.7554/eLife.82813</t>
  </si>
  <si>
    <t>10.1101/2022.08.05.502934</t>
  </si>
  <si>
    <t>10.7554/eLife.82206</t>
  </si>
  <si>
    <t>10.1101/2022.08.05.22278464</t>
  </si>
  <si>
    <t>10.7554/eLife.81477</t>
  </si>
  <si>
    <t>10.1101/2022.08.04.502840</t>
  </si>
  <si>
    <t>10.7554/eLife.82833</t>
  </si>
  <si>
    <t>10.1101/2022.08.04.502824</t>
  </si>
  <si>
    <t>10.7554/eLife.82558</t>
  </si>
  <si>
    <t>10.1101/2022.08.04.502809</t>
  </si>
  <si>
    <t>10.7554/eLife.82228</t>
  </si>
  <si>
    <t>10.1101/2022.08.04.502543</t>
  </si>
  <si>
    <t>10.7554/eLife.82483</t>
  </si>
  <si>
    <t>10.1101/2022.08.03.502693</t>
  </si>
  <si>
    <t>10.7554/eLife.83316</t>
  </si>
  <si>
    <t>10.1101/2022.08.03.502639</t>
  </si>
  <si>
    <t>10.7554/eLife.81996</t>
  </si>
  <si>
    <t>10.1101/2022.08.03.502606</t>
  </si>
  <si>
    <t>10.7554/eLife.86090</t>
  </si>
  <si>
    <t>10.1101/2022.08.03.502602</t>
  </si>
  <si>
    <t>10.7554/eLife.85182</t>
  </si>
  <si>
    <t>10.1101/2022.08.02.502580</t>
  </si>
  <si>
    <t>10.7554/eLife.81958</t>
  </si>
  <si>
    <t>10.1101/2022.08.02.502523</t>
  </si>
  <si>
    <t>10.7554/eLife.82617</t>
  </si>
  <si>
    <t>10.1101/2022.08.02.502511</t>
  </si>
  <si>
    <t>10.7554/eLife.82116</t>
  </si>
  <si>
    <t>10.1101/2022.08.02.502504</t>
  </si>
  <si>
    <t>10.7554/eLife.82401</t>
  </si>
  <si>
    <t>10.1101/2022.08.02.502500</t>
  </si>
  <si>
    <t>10.7554/eLife.81463</t>
  </si>
  <si>
    <t>10.1101/2022.08.02.502499</t>
  </si>
  <si>
    <t>10.7554/eLife.82082</t>
  </si>
  <si>
    <t>10.1101/2022.08.01.502385</t>
  </si>
  <si>
    <t>10.7554/eLife.82504</t>
  </si>
  <si>
    <t>10.1101/2022.08.01.502322</t>
  </si>
  <si>
    <t>10.7554/eLife.82037</t>
  </si>
  <si>
    <t>10.1101/2022.08.01.502289</t>
  </si>
  <si>
    <t>10.7554/eLife.82190</t>
  </si>
  <si>
    <t>10.1101/2022.08.01.502281</t>
  </si>
  <si>
    <t>10.7554/eLife.81608</t>
  </si>
  <si>
    <t>10.1101/2022.08.01.502222</t>
  </si>
  <si>
    <t>10.7554/eLife.82269</t>
  </si>
  <si>
    <t>10.1101/2022.08.01.502021</t>
  </si>
  <si>
    <t>10.7554/eLife.82490</t>
  </si>
  <si>
    <t>10.1101/2022.07.31.502219</t>
  </si>
  <si>
    <t>10.7554/eLife.82217</t>
  </si>
  <si>
    <t>10.1101/2022.07.31.502203</t>
  </si>
  <si>
    <t>10.7554/eLife.82050</t>
  </si>
  <si>
    <t>10.1101/2022.07.31.502200</t>
  </si>
  <si>
    <t>10.7554/eLife.82103</t>
  </si>
  <si>
    <t>10.1101/2022.07.31.502194</t>
  </si>
  <si>
    <t>10.7554/eLife.82227</t>
  </si>
  <si>
    <t>10.1101/2022.07.29.502030</t>
  </si>
  <si>
    <t>10.7554/eLife.82384</t>
  </si>
  <si>
    <t>10.1101/2022.07.29.502017</t>
  </si>
  <si>
    <t>10.7554/eLife.81280</t>
  </si>
  <si>
    <t>10.1101/2022.07.29.501985</t>
  </si>
  <si>
    <t>10.7554/eLife.82175</t>
  </si>
  <si>
    <t>10.1101/2022.07.29.501983</t>
  </si>
  <si>
    <t>10.7554/eLife.81923</t>
  </si>
  <si>
    <t>10.1101/2022.07.27.501752</t>
  </si>
  <si>
    <t>10.7554/eLife.82093</t>
  </si>
  <si>
    <t>10.1101/2022.07.27.501747</t>
  </si>
  <si>
    <t>10.7554/eLife.82241</t>
  </si>
  <si>
    <t>10.1101/2022.07.27.501743</t>
  </si>
  <si>
    <t>10.7554/eLife.81794</t>
  </si>
  <si>
    <t>10.1101/2022.07.27.501742</t>
  </si>
  <si>
    <t>10.7554/eLife.82112</t>
  </si>
  <si>
    <t>10.1101/2022.07.27.501409</t>
  </si>
  <si>
    <t>10.7554/eLife.82232</t>
  </si>
  <si>
    <t>10.1101/2022.07.26.501631</t>
  </si>
  <si>
    <t>10.7554/eLife.82178</t>
  </si>
  <si>
    <t>10.1101/2022.07.26.501588</t>
  </si>
  <si>
    <t>10.7554/eLife.82301</t>
  </si>
  <si>
    <t>10.1101/2022.07.26.501581</t>
  </si>
  <si>
    <t>10.7554/eLife.82201</t>
  </si>
  <si>
    <t>10.1101/2022.07.26.501575</t>
  </si>
  <si>
    <t>10.7554/eLife.81492</t>
  </si>
  <si>
    <t>10.1101/2022.07.26.501569</t>
  </si>
  <si>
    <t>10.7554/eLife.81926</t>
  </si>
  <si>
    <t>10.1101/2022.07.26.501541</t>
  </si>
  <si>
    <t>10.7554/eLife.82016</t>
  </si>
  <si>
    <t>10.1101/2022.07.25.501485</t>
  </si>
  <si>
    <t>10.7554/eLife.82364</t>
  </si>
  <si>
    <t>10.1101/2022.07.25.501382</t>
  </si>
  <si>
    <t>10.7554/eLife.82263</t>
  </si>
  <si>
    <t>10.1101/2022.07.25.501348</t>
  </si>
  <si>
    <t>10.7554/eLife.82184</t>
  </si>
  <si>
    <t>10.1101/2022.07.25.22278011</t>
  </si>
  <si>
    <t>10.7554/eLife.81711</t>
  </si>
  <si>
    <t>10.1101/2022.07.24.501334</t>
  </si>
  <si>
    <t>10.7554/eLife.81858</t>
  </si>
  <si>
    <t>10.1101/2022.07.24.501306</t>
  </si>
  <si>
    <t>10.7554/eLife.81716</t>
  </si>
  <si>
    <t>10.1101/2022.07.22.501123</t>
  </si>
  <si>
    <t>10.7554/eLife.82580</t>
  </si>
  <si>
    <t>10.1101/2022.07.21.501032</t>
  </si>
  <si>
    <t>10.7554/eLife.82249</t>
  </si>
  <si>
    <t>10.1101/2022.07.21.501025</t>
  </si>
  <si>
    <t>10.7554/eLife.82088</t>
  </si>
  <si>
    <t>10.1101/2022.07.21.501000</t>
  </si>
  <si>
    <t>10.7554/eLife.81966</t>
  </si>
  <si>
    <t>10.1101/2022.07.21.500995</t>
  </si>
  <si>
    <t>10.7554/eLife.82502</t>
  </si>
  <si>
    <t>10.1101/2022.07.21.500925</t>
  </si>
  <si>
    <t>10.7554/eLife.81727</t>
  </si>
  <si>
    <t>10.1101/2022.07.21.500924</t>
  </si>
  <si>
    <t>10.7554/eLife.81577</t>
  </si>
  <si>
    <t>10.1101/2022.07.21.22277900</t>
  </si>
  <si>
    <t>10.7554/eLife.80560</t>
  </si>
  <si>
    <t>10.1101/2022.07.20.500769</t>
  </si>
  <si>
    <t>10.7554/eLife.81907</t>
  </si>
  <si>
    <t>10.1101/2022.07.19.500579</t>
  </si>
  <si>
    <t>10.7554/eLife.81743</t>
  </si>
  <si>
    <t>10.1101/2022.07.18.500495</t>
  </si>
  <si>
    <t>10.7554/eLife.82244</t>
  </si>
  <si>
    <t>10.1101/2022.07.18.500452</t>
  </si>
  <si>
    <t>10.7554/eLife.81779</t>
  </si>
  <si>
    <t>10.1101/2022.07.18.500432</t>
  </si>
  <si>
    <t>10.7554/eLife.81897</t>
  </si>
  <si>
    <t>10.1101/2022.07.17.500359</t>
  </si>
  <si>
    <t>10.7554/eLife.81551</t>
  </si>
  <si>
    <t>10.1101/2022.07.17.500353</t>
  </si>
  <si>
    <t>10.7554/eLife.81480</t>
  </si>
  <si>
    <t>10.1101/2022.07.17.500324</t>
  </si>
  <si>
    <t>10.7554/eLife.82111</t>
  </si>
  <si>
    <t>10.1101/2022.07.15.500172</t>
  </si>
  <si>
    <t>10.7554/eLife.81573</t>
  </si>
  <si>
    <t>10.1101/2022.07.15.500158</t>
  </si>
  <si>
    <t>10.7554/eLife.81939</t>
  </si>
  <si>
    <t>10.1101/2022.07.14.500157</t>
  </si>
  <si>
    <t>10.7554/eLife.82593</t>
  </si>
  <si>
    <t>10.1101/2022.07.14.500082</t>
  </si>
  <si>
    <t>10.7554/eLife.82587</t>
  </si>
  <si>
    <t>10.1101/2022.07.14.500032</t>
  </si>
  <si>
    <t>10.7554/eLife.83891</t>
  </si>
  <si>
    <t>10.1101/2022.07.14.500016</t>
  </si>
  <si>
    <t>10.7554/eLife.81392</t>
  </si>
  <si>
    <t>10.1101/2022.07.14.500000</t>
  </si>
  <si>
    <t>10.7554/eLife.81639</t>
  </si>
  <si>
    <t>10.1101/2022.07.13.499995</t>
  </si>
  <si>
    <t>10.7554/eLife.81563</t>
  </si>
  <si>
    <t>10.1101/2022.07.13.499955</t>
  </si>
  <si>
    <t>10.7554/eLife.81415</t>
  </si>
  <si>
    <t>10.1101/2022.07.13.499944</t>
  </si>
  <si>
    <t>10.7554/eLife.81868</t>
  </si>
  <si>
    <t>10.1101/2022.07.13.499923</t>
  </si>
  <si>
    <t>10.7554/eLife.81337</t>
  </si>
  <si>
    <t>10.1101/2022.07.13.499915</t>
  </si>
  <si>
    <t>10.7554/eLife.81703</t>
  </si>
  <si>
    <t>10.1101/2022.07.13.499909</t>
  </si>
  <si>
    <t>10.7554/eLife.81792</t>
  </si>
  <si>
    <t>10.1101/2022.07.13.499888</t>
  </si>
  <si>
    <t>10.7554/eLife.81843</t>
  </si>
  <si>
    <t>10.1101/2022.07.13.499876</t>
  </si>
  <si>
    <t>10.7554/eLife.80710</t>
  </si>
  <si>
    <t>10.1101/2022.07.13.499814</t>
  </si>
  <si>
    <t>10.7554/eLife.81856</t>
  </si>
  <si>
    <t>10.1101/2022.07.13.22277599</t>
  </si>
  <si>
    <t>10.7554/eLife.81498</t>
  </si>
  <si>
    <t>10.1101/2022.07.13.22277580</t>
  </si>
  <si>
    <t>10.7554/eLife.81151</t>
  </si>
  <si>
    <t>10.1101/2022.07.13.22277579</t>
  </si>
  <si>
    <t>10.7554/eLife.81182</t>
  </si>
  <si>
    <t>10.1101/2022.07.12.499792</t>
  </si>
  <si>
    <t>10.7554/eLife.81826</t>
  </si>
  <si>
    <t>10.1101/2022.07.12.499771</t>
  </si>
  <si>
    <t>10.7554/eLife.81830</t>
  </si>
  <si>
    <t>10.1101/2022.07.12.499761</t>
  </si>
  <si>
    <t>10.7554/eLife.81092</t>
  </si>
  <si>
    <t>10.1101/2022.07.12.499710</t>
  </si>
  <si>
    <t>10.7554/eLife.82447</t>
  </si>
  <si>
    <t>10.1101/2022.07.12.499686</t>
  </si>
  <si>
    <t>10.7554/eLife.81533</t>
  </si>
  <si>
    <t>10.1101/2022.07.12.499671</t>
  </si>
  <si>
    <t>10.7554/eLife.81646</t>
  </si>
  <si>
    <t>10.1101/2022.07.11.499588</t>
  </si>
  <si>
    <t>10.7554/eLife.81555</t>
  </si>
  <si>
    <t>10.1101/2022.07.11.499570</t>
  </si>
  <si>
    <t>10.7554/eLife.83161</t>
  </si>
  <si>
    <t>10.1101/2022.07.11.499568</t>
  </si>
  <si>
    <t>10.7554/eLife.81786</t>
  </si>
  <si>
    <t>10.1101/2022.07.11.499552</t>
  </si>
  <si>
    <t>10.7554/eLife.81606</t>
  </si>
  <si>
    <t>10.1101/2022.07.10.499477</t>
  </si>
  <si>
    <t>10.7554/eLife.81436</t>
  </si>
  <si>
    <t>10.1101/2022.07.08.499287</t>
  </si>
  <si>
    <t>10.7554/eLife.81370</t>
  </si>
  <si>
    <t>10.1101/2022.07.07.499202</t>
  </si>
  <si>
    <t>10.7554/eLife.81861</t>
  </si>
  <si>
    <t>10.1101/2022.07.07.499191</t>
  </si>
  <si>
    <t>10.7554/eLife.81645</t>
  </si>
  <si>
    <t>10.1101/2022.07.07.499113</t>
  </si>
  <si>
    <t>10.7554/eLife.81177</t>
  </si>
  <si>
    <t>10.1101/2022.07.07.498272</t>
  </si>
  <si>
    <t>10.7554/eLife.81692</t>
  </si>
  <si>
    <t>10.1101/2022.07.06.499062</t>
  </si>
  <si>
    <t>10.7554/eLife.81405</t>
  </si>
  <si>
    <t>10.1101/2022.07.06.498988</t>
  </si>
  <si>
    <t>10.7554/eLife.81286</t>
  </si>
  <si>
    <t>10.1101/2022.07.06.498966</t>
  </si>
  <si>
    <t>10.7554/eLife.75586</t>
  </si>
  <si>
    <t>10.1101/2022.07.06.498943</t>
  </si>
  <si>
    <t>10.7554/eLife.81258</t>
  </si>
  <si>
    <t>10.1101/2022.07.05.498886</t>
  </si>
  <si>
    <t>10.7554/eLife.81977</t>
  </si>
  <si>
    <t>10.1101/2022.07.05.498877</t>
  </si>
  <si>
    <t>10.7554/eLife.81679</t>
  </si>
  <si>
    <t>10.1101/2022.07.05.498834</t>
  </si>
  <si>
    <t>10.7554/eLife.82069</t>
  </si>
  <si>
    <t>10.1101/2022.07.05.498800</t>
  </si>
  <si>
    <t>10.7554/eLife.81360</t>
  </si>
  <si>
    <t>10.1101/2022.07.05.498778</t>
  </si>
  <si>
    <t>10.7554/eLife.81525</t>
  </si>
  <si>
    <t>10.1101/2022.07.05.22276556</t>
  </si>
  <si>
    <t>10.7554/eLife.80793</t>
  </si>
  <si>
    <t>10.1101/2022.07.04.498726</t>
  </si>
  <si>
    <t>10.7554/eLife.80013</t>
  </si>
  <si>
    <t>10.1101/2022.07.04.498721</t>
  </si>
  <si>
    <t>10.7554/eLife.81431</t>
  </si>
  <si>
    <t>10.1101/2022.07.04.498720</t>
  </si>
  <si>
    <t>10.7554/eLife.81549</t>
  </si>
  <si>
    <t>10.1101/2022.07.04.498717</t>
  </si>
  <si>
    <t>10.7554/eLife.83291</t>
  </si>
  <si>
    <t>10.1101/2022.07.04.498694</t>
  </si>
  <si>
    <t>10.7554/eLife.79743</t>
  </si>
  <si>
    <t>10.1101/2022.07.04.498659</t>
  </si>
  <si>
    <t>10.7554/eLife.81302</t>
  </si>
  <si>
    <t>10.1101/2022.07.03.498625</t>
  </si>
  <si>
    <t>10.7554/eLife.80760</t>
  </si>
  <si>
    <t>10.1101/2022.07.03.498615</t>
  </si>
  <si>
    <t>10.7554/eLife.80628</t>
  </si>
  <si>
    <t>10.1101/2022.07.03.498570</t>
  </si>
  <si>
    <t>10.7554/eLife.81982</t>
  </si>
  <si>
    <t>10.1101/2022.07.01.498513</t>
  </si>
  <si>
    <t>10.7554/eLife.81445</t>
  </si>
  <si>
    <t>10.1101/2022.07.01.498411</t>
  </si>
  <si>
    <t>10.7554/eLife.81184</t>
  </si>
  <si>
    <t>10.1101/2022.07.01.498400</t>
  </si>
  <si>
    <t>10.7554/eLife.79648</t>
  </si>
  <si>
    <t>10.1101/2022.07.01.498399</t>
  </si>
  <si>
    <t>10.7554/eLife.79736</t>
  </si>
  <si>
    <t>10.1101/2022.06.30.498370</t>
  </si>
  <si>
    <t>10.7554/eLife.81080</t>
  </si>
  <si>
    <t>10.1101/2022.06.30.498369</t>
  </si>
  <si>
    <t>10.7554/eLife.80984</t>
  </si>
  <si>
    <t>10.1101/2022.06.30.498268</t>
  </si>
  <si>
    <t>10.7554/eLife.81547</t>
  </si>
  <si>
    <t>10.1101/2022.06.30.498253</t>
  </si>
  <si>
    <t>10.7554/eLife.80895</t>
  </si>
  <si>
    <t>10.1101/2022.06.30.498252</t>
  </si>
  <si>
    <t>10.7554/eLife.80965</t>
  </si>
  <si>
    <t>10.1101/2022.06.30.498238</t>
  </si>
  <si>
    <t>10.7554/eLife.81521</t>
  </si>
  <si>
    <t>10.1101/2022.06.30.498232</t>
  </si>
  <si>
    <t>10.7554/eLife.81198</t>
  </si>
  <si>
    <t>10.1101/2022.06.30.497612</t>
  </si>
  <si>
    <t>10.7554/eLife.81527</t>
  </si>
  <si>
    <t>10.1101/2022.06.29.498129</t>
  </si>
  <si>
    <t>10.7554/eLife.80479</t>
  </si>
  <si>
    <t>10.1101/2022.06.29.498081</t>
  </si>
  <si>
    <t>10.7554/eLife.80365</t>
  </si>
  <si>
    <t>10.1101/2022.06.29.497712</t>
  </si>
  <si>
    <t>10.7554/eLife.81505</t>
  </si>
  <si>
    <t>10.1101/2022.06.28.497905</t>
  </si>
  <si>
    <t>10.7554/eLife.81282</t>
  </si>
  <si>
    <t>10.1101/2022.06.28.497792</t>
  </si>
  <si>
    <t>10.7554/eLife.81467</t>
  </si>
  <si>
    <t>10.1101/2022.06.28.497777</t>
  </si>
  <si>
    <t>10.7554/eLife.81569</t>
  </si>
  <si>
    <t>10.1101/2022.06.28.22276994</t>
  </si>
  <si>
    <t>10.7554/eLife.81752</t>
  </si>
  <si>
    <t>10.1101/2022.06.27.497837</t>
  </si>
  <si>
    <t>10.7554/eLife.80927</t>
  </si>
  <si>
    <t>10.1101/2022.06.27.497828</t>
  </si>
  <si>
    <t>10.7554/eLife.81453</t>
  </si>
  <si>
    <t>10.1101/2022.06.27.497784</t>
  </si>
  <si>
    <t>10.7554/eLife.81086</t>
  </si>
  <si>
    <t>10.1101/2022.06.27.497776</t>
  </si>
  <si>
    <t>10.7554/eLife.83035</t>
  </si>
  <si>
    <t>10.1101/2022.06.27.497757</t>
  </si>
  <si>
    <t>10.7554/eLife.82850</t>
  </si>
  <si>
    <t>10.1101/2022.06.27.497721</t>
  </si>
  <si>
    <t>10.7554/eLife.81279</t>
  </si>
  <si>
    <t>10.1101/2022.06.27.497709</t>
  </si>
  <si>
    <t>10.7554/eLife.81629</t>
  </si>
  <si>
    <t>10.1101/2022.06.27.22276962</t>
  </si>
  <si>
    <t>10.7554/eLife.80143</t>
  </si>
  <si>
    <t>10.1101/2022.06.26.497659</t>
  </si>
  <si>
    <t>10.7554/eLife.80459</t>
  </si>
  <si>
    <t>10.1101/2022.06.26.497651</t>
  </si>
  <si>
    <t>10.7554/eLife.80881</t>
  </si>
  <si>
    <t>10.1101/2022.06.26.496535</t>
  </si>
  <si>
    <t>10.7554/eLife.82424</t>
  </si>
  <si>
    <t>10.1101/2022.06.24.497536</t>
  </si>
  <si>
    <t>10.7554/eLife.81400</t>
  </si>
  <si>
    <t>10.1101/2022.06.24.497532</t>
  </si>
  <si>
    <t>10.7554/eLife.81401</t>
  </si>
  <si>
    <t>10.1101/2022.06.24.497513</t>
  </si>
  <si>
    <t>10.7554/eLife.80859</t>
  </si>
  <si>
    <t>10.1101/2022.06.24.497502</t>
  </si>
  <si>
    <t>10.7554/eLife.80494</t>
  </si>
  <si>
    <t>10.1101/2022.06.24.497463</t>
  </si>
  <si>
    <t>10.7554/eLife.81149</t>
  </si>
  <si>
    <t>10.1101/2022.06.24.497461</t>
  </si>
  <si>
    <t>10.7554/eLife.81119</t>
  </si>
  <si>
    <t>10.1101/2022.06.23.497366</t>
  </si>
  <si>
    <t>10.7554/eLife.82916</t>
  </si>
  <si>
    <t>10.1101/2022.06.23.497319</t>
  </si>
  <si>
    <t>10.7554/eLife.81604</t>
  </si>
  <si>
    <t>10.1101/2022.06.23.497313</t>
  </si>
  <si>
    <t>10.7554/eLife.80865</t>
  </si>
  <si>
    <t>10.1101/2022.06.23.497305</t>
  </si>
  <si>
    <t>10.7554/eLife.81071</t>
  </si>
  <si>
    <t>10.1101/2022.06.23.497300</t>
  </si>
  <si>
    <t>10.7554/eLife.80950</t>
  </si>
  <si>
    <t>10.1101/2022.06.22.497266</t>
  </si>
  <si>
    <t>10.7554/eLife.81678</t>
  </si>
  <si>
    <t>10.1101/2022.06.22.497261</t>
  </si>
  <si>
    <t>10.7554/eLife.81398</t>
  </si>
  <si>
    <t>10.1101/2022.06.22.22276764</t>
  </si>
  <si>
    <t>10.7554/eLife.80556</t>
  </si>
  <si>
    <t>10.1101/2022.06.21.497091</t>
  </si>
  <si>
    <t>10.7554/eLife.81303</t>
  </si>
  <si>
    <t>10.1101/2022.06.21.497084</t>
  </si>
  <si>
    <t>10.7554/eLife.80721</t>
  </si>
  <si>
    <t>10.1101/2022.06.21.497039</t>
  </si>
  <si>
    <t>10.7554/eLife.81980</t>
  </si>
  <si>
    <t>10.1101/2022.06.21.497035</t>
  </si>
  <si>
    <t>10.7554/eLife.81288</t>
  </si>
  <si>
    <t>10.1101/2022.06.21.497024</t>
  </si>
  <si>
    <t>10.7554/eLife.81290</t>
  </si>
  <si>
    <t>10.1101/2022.06.21.497008</t>
  </si>
  <si>
    <t>10.7554/eLife.81289</t>
  </si>
  <si>
    <t>10.1101/2022.06.21.496939</t>
  </si>
  <si>
    <t>10.7554/eLife.81012</t>
  </si>
  <si>
    <t>10.1101/2022.06.21.22276569</t>
  </si>
  <si>
    <t>10.7554/eLife.81354</t>
  </si>
  <si>
    <t>10.1101/2022.06.20.496907</t>
  </si>
  <si>
    <t>10.7554/eLife.81704</t>
  </si>
  <si>
    <t>10.1101/2022.06.20.496810</t>
  </si>
  <si>
    <t>10.7554/eLife.80165</t>
  </si>
  <si>
    <t>10.1101/2022.06.20.496791</t>
  </si>
  <si>
    <t>10.7554/eLife.80809</t>
  </si>
  <si>
    <t>10.1101/2022.06.20.496611</t>
  </si>
  <si>
    <t>10.7554/eLife.81292</t>
  </si>
  <si>
    <t>10.1101/2022.06.19.496728</t>
  </si>
  <si>
    <t>10.7554/eLife.80988</t>
  </si>
  <si>
    <t>10.1101/2022.06.19.496708</t>
  </si>
  <si>
    <t>10.7554/eLife.81212</t>
  </si>
  <si>
    <t>10.1101/2022.06.18.496687</t>
  </si>
  <si>
    <t>10.7554/eLife.81892</t>
  </si>
  <si>
    <t>10.1101/2022.06.17.496608</t>
  </si>
  <si>
    <t>10.7554/eLife.80808</t>
  </si>
  <si>
    <t>10.1101/2022.06.17.496604</t>
  </si>
  <si>
    <t>10.7554/eLife.80468</t>
  </si>
  <si>
    <t>10.1101/2022.06.17.496598</t>
  </si>
  <si>
    <t>10.7554/eLife.81083</t>
  </si>
  <si>
    <t>10.1101/2022.06.17.496582</t>
  </si>
  <si>
    <t>10.7554/eLife.81121</t>
  </si>
  <si>
    <t>10.1101/2022.06.17.496561</t>
  </si>
  <si>
    <t>10.7554/eLife.80953</t>
  </si>
  <si>
    <t>10.1101/2022.06.17.496538</t>
  </si>
  <si>
    <t>10.7554/eLife.79283</t>
  </si>
  <si>
    <t>10.1101/2022.06.17.495601</t>
  </si>
  <si>
    <t>10.7554/eLife.84808</t>
  </si>
  <si>
    <t>10.1101/2022.06.16.496513</t>
  </si>
  <si>
    <t>10.7554/eLife.80917</t>
  </si>
  <si>
    <t>10.1101/2022.06.16.496485</t>
  </si>
  <si>
    <t>10.7554/eLife.81154</t>
  </si>
  <si>
    <t>10.1101/2022.06.16.496455</t>
  </si>
  <si>
    <t>10.7554/eLife.83223</t>
  </si>
  <si>
    <t>10.1101/2022.06.16.496454</t>
  </si>
  <si>
    <t>10.7554/eLife.80878</t>
  </si>
  <si>
    <t>10.1101/2022.06.16.495782</t>
  </si>
  <si>
    <t>10.7554/eLife.81005</t>
  </si>
  <si>
    <t>10.1101/2022.06.16.22276024</t>
  </si>
  <si>
    <t>10.7554/eLife.81916</t>
  </si>
  <si>
    <t>10.1101/2022.06.15.496340</t>
  </si>
  <si>
    <t>10.7554/eLife.81298</t>
  </si>
  <si>
    <t>10.1101/2022.06.15.496320</t>
  </si>
  <si>
    <t>10.7554/eLife.81170</t>
  </si>
  <si>
    <t>10.1101/2022.06.15.496308</t>
  </si>
  <si>
    <t>10.7554/eLife.80875</t>
  </si>
  <si>
    <t>10.1101/2022.06.15.496263</t>
  </si>
  <si>
    <t>10.7554/eLife.81446</t>
  </si>
  <si>
    <t>10.1101/2022.06.15.496252</t>
  </si>
  <si>
    <t>10.7554/eLife.81738</t>
  </si>
  <si>
    <t>10.1101/2022.06.15.495325</t>
  </si>
  <si>
    <t>10.7554/eLife.81952</t>
  </si>
  <si>
    <t>10.1101/2022.06.15.22276455</t>
  </si>
  <si>
    <t>10.7554/eLife.80063</t>
  </si>
  <si>
    <t>10.1101/2022.06.14.496138</t>
  </si>
  <si>
    <t>10.7554/eLife.82207</t>
  </si>
  <si>
    <t>10.1101/2022.06.14.496076</t>
  </si>
  <si>
    <t>10.7554/eLife.81123</t>
  </si>
  <si>
    <t>10.1101/2022.06.14.496062</t>
  </si>
  <si>
    <t>10.7554/eLife.79924</t>
  </si>
  <si>
    <t>10.1101/2022.06.14.496061</t>
  </si>
  <si>
    <t>10.7554/eLife.80529</t>
  </si>
  <si>
    <t>10.1101/2022.06.14.496042</t>
  </si>
  <si>
    <t>10.7554/eLife.80820</t>
  </si>
  <si>
    <t>10.1101/2022.06.14.22276397</t>
  </si>
  <si>
    <t>10.7554/eLife.79548</t>
  </si>
  <si>
    <t>10.1101/2022.06.14.22276395</t>
  </si>
  <si>
    <t>10.7554/eLife.80638</t>
  </si>
  <si>
    <t>10.1101/2022.06.14.22276385</t>
  </si>
  <si>
    <t>10.7554/eLife.80547</t>
  </si>
  <si>
    <t>10.1101/2022.06.13.495971</t>
  </si>
  <si>
    <t>10.7554/eLife.80747</t>
  </si>
  <si>
    <t>10.1101/2022.06.13.495969</t>
  </si>
  <si>
    <t>10.7554/eLife.80980</t>
  </si>
  <si>
    <t>10.1101/2022.06.13.495939</t>
  </si>
  <si>
    <t>10.7554/eLife.79768</t>
  </si>
  <si>
    <t>10.1101/2022.06.13.495924</t>
  </si>
  <si>
    <t>10.7554/eLife.82193</t>
  </si>
  <si>
    <t>10.1101/2022.06.12.495848</t>
  </si>
  <si>
    <t>10.7554/eLife.81924</t>
  </si>
  <si>
    <t>10.1101/2022.06.12.495841</t>
  </si>
  <si>
    <t>10.7554/eLife.81702</t>
  </si>
  <si>
    <t>10.1101/2022.06.10.495717</t>
  </si>
  <si>
    <t>10.7554/eLife.81780</t>
  </si>
  <si>
    <t>10.1101/2022.06.09.495554</t>
  </si>
  <si>
    <t>10.7554/eLife.80956</t>
  </si>
  <si>
    <t>10.1101/2022.06.09.495452</t>
  </si>
  <si>
    <t>10.7554/eLife.80594</t>
  </si>
  <si>
    <t>10.1101/2022.06.09.495435</t>
  </si>
  <si>
    <t>10.7554/eLife.80122</t>
  </si>
  <si>
    <t>10.1101/2022.06.09.494069</t>
  </si>
  <si>
    <t>10.7554/eLife.83232</t>
  </si>
  <si>
    <t>10.1101/2022.06.08.495285</t>
  </si>
  <si>
    <t>10.7554/eLife.81097</t>
  </si>
  <si>
    <t>10.1101/2022.06.08.495246</t>
  </si>
  <si>
    <t>10.7554/eLife.82785</t>
  </si>
  <si>
    <t>10.1101/2022.06.08.495245</t>
  </si>
  <si>
    <t>10.7554/eLife.80352</t>
  </si>
  <si>
    <t>10.1101/2022.06.08.495241</t>
  </si>
  <si>
    <t>10.7554/eLife.80935</t>
  </si>
  <si>
    <t>10.1101/2022.06.07.495223</t>
  </si>
  <si>
    <t>10.7554/eLife.80757</t>
  </si>
  <si>
    <t>10.1101/2022.06.07.495174</t>
  </si>
  <si>
    <t>10.7554/eLife.80854</t>
  </si>
  <si>
    <t>10.1101/2022.06.07.495151</t>
  </si>
  <si>
    <t>10.7554/eLife.79432</t>
  </si>
  <si>
    <t>10.1101/2022.06.07.495142</t>
  </si>
  <si>
    <t>10.7554/eLife.84384</t>
  </si>
  <si>
    <t>10.1101/2022.06.06.494981</t>
  </si>
  <si>
    <t>10.7554/eLife.80643</t>
  </si>
  <si>
    <t>10.1101/2022.06.06.494928</t>
  </si>
  <si>
    <t>10.7554/eLife.79765</t>
  </si>
  <si>
    <t>10.1101/2022.06.05.494868</t>
  </si>
  <si>
    <t>10.7554/eLife.80217</t>
  </si>
  <si>
    <t>10.1101/2022.06.04.22275970</t>
  </si>
  <si>
    <t>10.7554/eLife.77806</t>
  </si>
  <si>
    <t>10.1101/2022.06.03.494689</t>
  </si>
  <si>
    <t>10.7554/eLife.80741</t>
  </si>
  <si>
    <t>10.1101/2022.06.02.494581</t>
  </si>
  <si>
    <t>10.7554/eLife.80775</t>
  </si>
  <si>
    <t>10.1101/2022.06.02.494559</t>
  </si>
  <si>
    <t>10.7554/eLife.83685</t>
  </si>
  <si>
    <t>10.1101/2022.06.02.494496</t>
  </si>
  <si>
    <t>10.7554/eLife.81432</t>
  </si>
  <si>
    <t>10.1101/2022.06.02.491151</t>
  </si>
  <si>
    <t>10.7554/eLife.80899</t>
  </si>
  <si>
    <t>10.1101/2022.06.01.494420</t>
  </si>
  <si>
    <t>10.7554/eLife.81476</t>
  </si>
  <si>
    <t>10.1101/2022.06.01.494401</t>
  </si>
  <si>
    <t>10.7554/eLife.80990</t>
  </si>
  <si>
    <t>10.1101/2022.06.01.494351</t>
  </si>
  <si>
    <t>10.7554/eLife.79612</t>
  </si>
  <si>
    <t>10.1101/2022.06.01.494335</t>
  </si>
  <si>
    <t>10.7554/eLife.80500</t>
  </si>
  <si>
    <t>10.1101/2022.06.01.494332</t>
  </si>
  <si>
    <t>10.7554/eLife.83588</t>
  </si>
  <si>
    <t>10.1101/2022.06.01.494280</t>
  </si>
  <si>
    <t>10.7554/eLife.80206</t>
  </si>
  <si>
    <t>10.1101/2022.05.31.494127</t>
  </si>
  <si>
    <t>10.7554/eLife.80332</t>
  </si>
  <si>
    <t>10.1101/2022.05.30.494034</t>
  </si>
  <si>
    <t>10.7554/eLife.80310</t>
  </si>
  <si>
    <t>10.1101/2022.05.30.494002</t>
  </si>
  <si>
    <t>10.7554/eLife.79013</t>
  </si>
  <si>
    <t>10.1101/2022.05.30.22275761</t>
  </si>
  <si>
    <t>10.7554/eLife.80729</t>
  </si>
  <si>
    <t>10.1101/2022.05.29.493933</t>
  </si>
  <si>
    <t>10.7554/eLife.80667</t>
  </si>
  <si>
    <t>10.1101/2022.05.29.493907</t>
  </si>
  <si>
    <t>10.7554/eLife.80140</t>
  </si>
  <si>
    <t>10.1101/2022.05.29.493902</t>
  </si>
  <si>
    <t>10.7554/eLife.79480</t>
  </si>
  <si>
    <t>10.1101/2022.05.29.493887</t>
  </si>
  <si>
    <t>10.7554/eLife.80781</t>
  </si>
  <si>
    <t>10.1101/2022.05.28.493855</t>
  </si>
  <si>
    <t>10.7554/eLife.80993</t>
  </si>
  <si>
    <t>10.1101/2022.05.28.493845</t>
  </si>
  <si>
    <t>10.7554/eLife.80653</t>
  </si>
  <si>
    <t>10.1101/2022.05.26.493592</t>
  </si>
  <si>
    <t>10.7554/eLife.80661</t>
  </si>
  <si>
    <t>10.1101/2022.05.26.493573</t>
  </si>
  <si>
    <t>10.7554/eLife.80611</t>
  </si>
  <si>
    <t>10.1101/2022.05.25.493518</t>
  </si>
  <si>
    <t>10.7554/eLife.82734</t>
  </si>
  <si>
    <t>10.1101/2022.05.25.493454</t>
  </si>
  <si>
    <t>10.7554/eLife.80639</t>
  </si>
  <si>
    <t>10.1101/2022.05.25.493453</t>
  </si>
  <si>
    <t>10.7554/eLife.80148</t>
  </si>
  <si>
    <t>10.1101/2022.05.25.493445</t>
  </si>
  <si>
    <t>10.7554/eLife.80336</t>
  </si>
  <si>
    <t>10.1101/2022.05.25.493415</t>
  </si>
  <si>
    <t>10.7554/eLife.80604</t>
  </si>
  <si>
    <t>10.1101/2022.05.25.493410</t>
  </si>
  <si>
    <t>10.7554/eLife.79250</t>
  </si>
  <si>
    <t>10.1101/2022.05.25.493396</t>
  </si>
  <si>
    <t>10.7554/eLife.80405</t>
  </si>
  <si>
    <t>10.1101/2022.05.25.493395</t>
  </si>
  <si>
    <t>10.7554/eLife.80092</t>
  </si>
  <si>
    <t>10.1101/2022.05.25.493388</t>
  </si>
  <si>
    <t>10.7554/eLife.79925</t>
  </si>
  <si>
    <t>10.1101/2022.05.25.492956</t>
  </si>
  <si>
    <t>10.7554/eLife.81217</t>
  </si>
  <si>
    <t>10.1101/2022.05.24.493357</t>
  </si>
  <si>
    <t>10.7554/eLife.79314</t>
  </si>
  <si>
    <t>10.1101/2022.05.24.493232</t>
  </si>
  <si>
    <t>10.7554/eLife.80210</t>
  </si>
  <si>
    <t>10.1101/2022.05.24.493204</t>
  </si>
  <si>
    <t>10.7554/eLife.80015</t>
  </si>
  <si>
    <t>10.1101/2022.05.24.492551</t>
  </si>
  <si>
    <t>10.7554/eLife.80923</t>
  </si>
  <si>
    <t>10.1101/2022.05.23.493120</t>
  </si>
  <si>
    <t>10.7554/eLife.80169</t>
  </si>
  <si>
    <t>10.1101/2022.05.23.493101</t>
  </si>
  <si>
    <t>10.7554/eLife.80530</t>
  </si>
  <si>
    <t>10.1101/2022.05.23.493056</t>
  </si>
  <si>
    <t>10.7554/eLife.80501</t>
  </si>
  <si>
    <t>10.1101/2022.05.23.493054</t>
  </si>
  <si>
    <t>10.7554/eLife.80167</t>
  </si>
  <si>
    <t>10.1101/2022.05.23.493045</t>
  </si>
  <si>
    <t>10.7554/eLife.80277</t>
  </si>
  <si>
    <t>10.1101/2022.05.22.492980</t>
  </si>
  <si>
    <t>10.7554/eLife.80499</t>
  </si>
  <si>
    <t>10.1101/2022.05.21.492915</t>
  </si>
  <si>
    <t>10.7554/eLife.80483</t>
  </si>
  <si>
    <t>10.1101/2022.05.20.492864</t>
  </si>
  <si>
    <t>10.7554/eLife.80403</t>
  </si>
  <si>
    <t>10.1101/2022.05.20.492819</t>
  </si>
  <si>
    <t>10.7554/eLife.81167</t>
  </si>
  <si>
    <t>10.1101/2022.05.20.492765</t>
  </si>
  <si>
    <t>10.7554/eLife.80303</t>
  </si>
  <si>
    <t>10.1101/2022.05.20.491883</t>
  </si>
  <si>
    <t>10.7554/eLife.80949</t>
  </si>
  <si>
    <t>10.1101/2022.05.19.492758</t>
  </si>
  <si>
    <t>10.7554/eLife.80014</t>
  </si>
  <si>
    <t>10.1101/2022.05.19.492681</t>
  </si>
  <si>
    <t>10.7554/eLife.79780</t>
  </si>
  <si>
    <t>10.1101/2022.05.19.492618</t>
  </si>
  <si>
    <t>10.7554/eLife.79964</t>
  </si>
  <si>
    <t>10.1101/2022.05.19.492617</t>
  </si>
  <si>
    <t>10.7554/eLife.80160</t>
  </si>
  <si>
    <t>10.1101/2022.05.19.22275311</t>
  </si>
  <si>
    <t>10.7554/eLife.79585</t>
  </si>
  <si>
    <t>10.1101/2022.05.19.22275055</t>
  </si>
  <si>
    <t>10.7554/eLife.79819</t>
  </si>
  <si>
    <t>10.1101/2022.05.18.492543</t>
  </si>
  <si>
    <t>10.7554/eLife.80680</t>
  </si>
  <si>
    <t>10.1101/2022.05.18.492432</t>
  </si>
  <si>
    <t>10.7554/eLife.80380</t>
  </si>
  <si>
    <t>10.1101/2022.05.17.492357</t>
  </si>
  <si>
    <t>10.7554/eLife.80361</t>
  </si>
  <si>
    <t>10.1101/2022.05.17.492349</t>
  </si>
  <si>
    <t>10.7554/eLife.80360</t>
  </si>
  <si>
    <t>10.1101/2022.05.17.492322</t>
  </si>
  <si>
    <t>10.7554/eLife.80168</t>
  </si>
  <si>
    <t>10.1101/2022.05.17.492321</t>
  </si>
  <si>
    <t>10.7554/eLife.79676</t>
  </si>
  <si>
    <t>10.1101/2022.05.17.492308</t>
  </si>
  <si>
    <t>10.7554/eLife.85003</t>
  </si>
  <si>
    <t>10.1101/2022.05.17.492277</t>
  </si>
  <si>
    <t>10.7554/eLife.80127</t>
  </si>
  <si>
    <t>10.1101/2022.05.17.492271</t>
  </si>
  <si>
    <t>10.7554/eLife.79926</t>
  </si>
  <si>
    <t>10.1101/2022.05.17.492270</t>
  </si>
  <si>
    <t>10.7554/eLife.79957</t>
  </si>
  <si>
    <t>10.1101/2022.05.16.492157</t>
  </si>
  <si>
    <t>10.7554/eLife.80555</t>
  </si>
  <si>
    <t>10.1101/2022.05.16.492151</t>
  </si>
  <si>
    <t>10.7554/eLife.79981</t>
  </si>
  <si>
    <t>10.1101/2022.05.16.492077</t>
  </si>
  <si>
    <t>10.7554/eLife.80135</t>
  </si>
  <si>
    <t>10.1101/2022.05.16.492068</t>
  </si>
  <si>
    <t>10.7554/eLife.80329</t>
  </si>
  <si>
    <t>10.1101/2022.05.16.492048</t>
  </si>
  <si>
    <t>10.7554/eLife.79915</t>
  </si>
  <si>
    <t>10.1101/2022.05.15.492020</t>
  </si>
  <si>
    <t>10.7554/eLife.80150</t>
  </si>
  <si>
    <t>10.1101/2022.05.15.492010</t>
  </si>
  <si>
    <t>10.7554/eLife.80089</t>
  </si>
  <si>
    <t>10.1101/2022.05.15.491995</t>
  </si>
  <si>
    <t>10.7554/eLife.79939</t>
  </si>
  <si>
    <t>10.1101/2022.05.14.491958</t>
  </si>
  <si>
    <t>10.7554/eLife.80640</t>
  </si>
  <si>
    <t>10.1101/2022.05.14.491627</t>
  </si>
  <si>
    <t>10.7554/eLife.80317</t>
  </si>
  <si>
    <t>10.1101/2022.05.14.491226</t>
  </si>
  <si>
    <t>10.7554/eLife.80368</t>
  </si>
  <si>
    <t>10.1101/2022.05.13.491864</t>
  </si>
  <si>
    <t>10.7554/eLife.80722</t>
  </si>
  <si>
    <t>10.1101/2022.05.13.491834</t>
  </si>
  <si>
    <t>10.7554/eLife.79830</t>
  </si>
  <si>
    <t>10.1101/2022.05.12.491644</t>
  </si>
  <si>
    <t>10.7554/eLife.80250</t>
  </si>
  <si>
    <t>10.1101/2022.05.12.491625</t>
  </si>
  <si>
    <t>10.7554/eLife.80079</t>
  </si>
  <si>
    <t>10.1101/2022.05.12.491618</t>
  </si>
  <si>
    <t>10.7554/eLife.79811</t>
  </si>
  <si>
    <t>10.1101/2022.05.12.491603</t>
  </si>
  <si>
    <t>10.7554/eLife.80229</t>
  </si>
  <si>
    <t>10.1101/2022.05.12.22275021</t>
  </si>
  <si>
    <t>10.7554/eLife.79491</t>
  </si>
  <si>
    <t>10.1101/2022.05.11.491539</t>
  </si>
  <si>
    <t>10.7554/eLife.80470</t>
  </si>
  <si>
    <t>10.1101/2022.05.11.491514</t>
  </si>
  <si>
    <t>10.7554/eLife.85595</t>
  </si>
  <si>
    <t>10.1101/2022.05.11.491502</t>
  </si>
  <si>
    <t>10.7554/eLife.80840</t>
  </si>
  <si>
    <t>10.1101/2022.05.11.491488</t>
  </si>
  <si>
    <t>10.7554/eLife.79812</t>
  </si>
  <si>
    <t>10.1101/2022.05.11.22274956</t>
  </si>
  <si>
    <t>10.7554/eLife.79798</t>
  </si>
  <si>
    <t>10.1101/2022.05.10.491347</t>
  </si>
  <si>
    <t>10.7554/eLife.79672</t>
  </si>
  <si>
    <t>10.1101/2022.05.10.491345</t>
  </si>
  <si>
    <t>10.7554/eLife.79271</t>
  </si>
  <si>
    <t>10.1101/2022.05.10.491334</t>
  </si>
  <si>
    <t>10.7554/eLife.79494</t>
  </si>
  <si>
    <t>10.1101/2022.05.10.491323</t>
  </si>
  <si>
    <t>10.7554/eLife.79772</t>
  </si>
  <si>
    <t>10.1101/2022.05.10.491316</t>
  </si>
  <si>
    <t>10.7554/eLife.78810</t>
  </si>
  <si>
    <t>10.1101/2022.05.10.22274883</t>
  </si>
  <si>
    <t>10.7554/eLife.79615</t>
  </si>
  <si>
    <t>10.1101/2022.05.09.491211</t>
  </si>
  <si>
    <t>10.7554/eLife.80139</t>
  </si>
  <si>
    <t>10.1101/2022.05.09.491178</t>
  </si>
  <si>
    <t>10.7554/eLife.80067</t>
  </si>
  <si>
    <t>10.1101/2022.05.09.491164</t>
  </si>
  <si>
    <t>10.7554/eLife.80153</t>
  </si>
  <si>
    <t>10.1101/2022.05.09.491128</t>
  </si>
  <si>
    <t>10.7554/eLife.79417</t>
  </si>
  <si>
    <t>10.1101/2022.05.08.491092</t>
  </si>
  <si>
    <t>10.7554/eLife.79994</t>
  </si>
  <si>
    <t>10.1101/2022.05.08.491088</t>
  </si>
  <si>
    <t>10.7554/eLife.79898</t>
  </si>
  <si>
    <t>10.1101/2022.05.08.490793</t>
  </si>
  <si>
    <t>10.7554/eLife.79581</t>
  </si>
  <si>
    <t>10.1101/2022.05.07.490949</t>
  </si>
  <si>
    <t>10.7554/eLife.80918</t>
  </si>
  <si>
    <t>10.1101/2022.05.07.490946</t>
  </si>
  <si>
    <t>10.7554/eLife.81511</t>
  </si>
  <si>
    <t>10.1101/2022.05.07.490872</t>
  </si>
  <si>
    <t>10.7554/eLife.80633</t>
  </si>
  <si>
    <t>10.1101/2022.05.06.490956</t>
  </si>
  <si>
    <t>10.7554/eLife.79903</t>
  </si>
  <si>
    <t>10.1101/2022.05.06.490954</t>
  </si>
  <si>
    <t>10.7554/eLife.80396</t>
  </si>
  <si>
    <t>10.1101/2022.05.06.490944</t>
  </si>
  <si>
    <t>10.7554/eLife.79590</t>
  </si>
  <si>
    <t>10.1101/2022.05.06.490935</t>
  </si>
  <si>
    <t>10.7554/eLife.80090</t>
  </si>
  <si>
    <t>10.1101/2022.05.06.490842</t>
  </si>
  <si>
    <t>10.7554/eLife.80130</t>
  </si>
  <si>
    <t>10.1101/2022.05.06.490774</t>
  </si>
  <si>
    <t>10.7554/eLife.85302</t>
  </si>
  <si>
    <t>10.1101/2022.05.06.22274613</t>
  </si>
  <si>
    <t>10.7554/eLife.79639</t>
  </si>
  <si>
    <t>10.1101/2022.05.05.490851</t>
  </si>
  <si>
    <t>10.7554/eLife.79917</t>
  </si>
  <si>
    <t>10.1101/2022.05.05.490801</t>
  </si>
  <si>
    <t>10.7554/eLife.80047</t>
  </si>
  <si>
    <t>10.1101/2022.05.05.490762</t>
  </si>
  <si>
    <t>10.7554/eLife.79380</t>
  </si>
  <si>
    <t>10.1101/2022.05.05.490745</t>
  </si>
  <si>
    <t>10.7554/eLife.80901</t>
  </si>
  <si>
    <t>10.1101/2022.05.05.490737</t>
  </si>
  <si>
    <t>10.7554/eLife.79529</t>
  </si>
  <si>
    <t>10.1101/2022.05.05.490063</t>
  </si>
  <si>
    <t>10.7554/eLife.87463</t>
  </si>
  <si>
    <t>10.1101/2022.05.04.490677</t>
  </si>
  <si>
    <t>10.7554/eLife.80083</t>
  </si>
  <si>
    <t>10.1101/2022.05.04.490660</t>
  </si>
  <si>
    <t>10.7554/eLife.78921</t>
  </si>
  <si>
    <t>10.1101/2022.05.04.490570</t>
  </si>
  <si>
    <t>10.7554/eLife.79863</t>
  </si>
  <si>
    <t>10.1101/2022.05.03.490500</t>
  </si>
  <si>
    <t>10.7554/eLife.86258</t>
  </si>
  <si>
    <t>10.1101/2022.05.03.490498</t>
  </si>
  <si>
    <t>10.7554/eLife.79667</t>
  </si>
  <si>
    <t>10.1101/2022.05.03.490487</t>
  </si>
  <si>
    <t>10.7554/eLife.79148</t>
  </si>
  <si>
    <t>10.1101/2022.05.03.490477</t>
  </si>
  <si>
    <t>10.7554/eLife.79179</t>
  </si>
  <si>
    <t>10.1101/2022.05.03.490441</t>
  </si>
  <si>
    <t>10.7554/eLife.78695</t>
  </si>
  <si>
    <t>10.1101/2022.05.03.490440</t>
  </si>
  <si>
    <t>10.7554/eLife.79712</t>
  </si>
  <si>
    <t>10.1101/2022.05.03.490438</t>
  </si>
  <si>
    <t>10.7554/eLife.81407</t>
  </si>
  <si>
    <t>10.1101/2022.05.03.490415</t>
  </si>
  <si>
    <t>10.7554/eLife.80263</t>
  </si>
  <si>
    <t>10.1101/2022.05.03.22274606</t>
  </si>
  <si>
    <t>10.7554/eLife.78304</t>
  </si>
  <si>
    <t>10.1101/2022.05.03.22274414</t>
  </si>
  <si>
    <t>10.7554/eLife.78002</t>
  </si>
  <si>
    <t>10.1101/2022.05.02.490367</t>
  </si>
  <si>
    <t>10.7554/eLife.80533</t>
  </si>
  <si>
    <t>10.1101/2022.05.01.490188</t>
  </si>
  <si>
    <t>10.7554/eLife.79932</t>
  </si>
  <si>
    <t>10.1101/2022.04.30.489707</t>
  </si>
  <si>
    <t>10.7554/eLife.84019</t>
  </si>
  <si>
    <t>10.1101/2022.04.29.490066</t>
  </si>
  <si>
    <t>10.7554/eLife.83064</t>
  </si>
  <si>
    <t>10.1101/2022.04.29.490034</t>
  </si>
  <si>
    <t>10.7554/eLife.79311</t>
  </si>
  <si>
    <t>10.1101/2022.04.29.489983</t>
  </si>
  <si>
    <t>10.7554/eLife.79461</t>
  </si>
  <si>
    <t>10.1101/2022.04.28.489920</t>
  </si>
  <si>
    <t>10.7554/eLife.79620</t>
  </si>
  <si>
    <t>10.1101/2022.04.28.489919</t>
  </si>
  <si>
    <t>10.7554/eLife.78836</t>
  </si>
  <si>
    <t>10.1101/2022.04.28.489914</t>
  </si>
  <si>
    <t>10.7554/eLife.81362</t>
  </si>
  <si>
    <t>10.1101/2022.04.28.489909</t>
  </si>
  <si>
    <t>10.7554/eLife.79405</t>
  </si>
  <si>
    <t>10.1101/2022.04.28.489865</t>
  </si>
  <si>
    <t>10.7554/eLife.78756</t>
  </si>
  <si>
    <t>10.1101/2022.04.28.489864</t>
  </si>
  <si>
    <t>10.7554/eLife.79111</t>
  </si>
  <si>
    <t>10.1101/2022.04.28.489862</t>
  </si>
  <si>
    <t>10.7554/eLife.79245</t>
  </si>
  <si>
    <t>10.1101/2022.04.28.489861</t>
  </si>
  <si>
    <t>10.7554/eLife.79530</t>
  </si>
  <si>
    <t>10.1101/2022.04.28.489849</t>
  </si>
  <si>
    <t>10.7554/eLife.79552</t>
  </si>
  <si>
    <t>10.1101/2022.04.27.489778</t>
  </si>
  <si>
    <t>10.7554/eLife.79834</t>
  </si>
  <si>
    <t>10.1101/2022.04.27.489758</t>
  </si>
  <si>
    <t>10.7554/eLife.80271</t>
  </si>
  <si>
    <t>10.1101/2022.04.27.489757</t>
  </si>
  <si>
    <t>10.7554/eLife.84205</t>
  </si>
  <si>
    <t>10.1101/2022.04.27.489754</t>
  </si>
  <si>
    <t>10.7554/eLife.79855</t>
  </si>
  <si>
    <t>10.1101/2022.04.27.489722</t>
  </si>
  <si>
    <t>10.7554/eLife.79824</t>
  </si>
  <si>
    <t>10.1101/2022.04.27.489716</t>
  </si>
  <si>
    <t>10.7554/eLife.79433</t>
  </si>
  <si>
    <t>10.1101/2022.04.27.489714</t>
  </si>
  <si>
    <t>10.7554/eLife.79557</t>
  </si>
  <si>
    <t>10.1101/2022.04.27.489712</t>
  </si>
  <si>
    <t>10.7554/eLife.78942</t>
  </si>
  <si>
    <t>10.1101/2022.04.27.489708</t>
  </si>
  <si>
    <t>10.7554/eLife.79018</t>
  </si>
  <si>
    <t>10.1101/2022.04.27.489706</t>
  </si>
  <si>
    <t>10.7554/eLife.78982</t>
  </si>
  <si>
    <t>10.1101/2022.04.27.489699</t>
  </si>
  <si>
    <t>10.7554/eLife.78521</t>
  </si>
  <si>
    <t>10.1101/2022.04.27.489698</t>
  </si>
  <si>
    <t>10.7554/eLife.79444</t>
  </si>
  <si>
    <t>10.1101/2022.04.27.489697</t>
  </si>
  <si>
    <t>10.7554/eLife.78544</t>
  </si>
  <si>
    <t>10.1101/2022.04.27.489695</t>
  </si>
  <si>
    <t>10.7554/eLife.78815</t>
  </si>
  <si>
    <t>10.1101/2022.04.27.489692</t>
  </si>
  <si>
    <t>10.7554/eLife.79247</t>
  </si>
  <si>
    <t>10.1101/2022.04.27.489666</t>
  </si>
  <si>
    <t>10.7554/eLife.79815</t>
  </si>
  <si>
    <t>10.1101/2022.04.27.489662</t>
  </si>
  <si>
    <t>10.7554/eLife.79966</t>
  </si>
  <si>
    <t>10.1101/2022.04.26.489604</t>
  </si>
  <si>
    <t>10.7554/eLife.79934</t>
  </si>
  <si>
    <t>10.1101/2022.04.25.489472</t>
  </si>
  <si>
    <t>10.7554/eLife.79777</t>
  </si>
  <si>
    <t>10.1101/2022.04.25.489459</t>
  </si>
  <si>
    <t>10.7554/eLife.79771</t>
  </si>
  <si>
    <t>10.1101/2022.04.24.489324</t>
  </si>
  <si>
    <t>10.7554/eLife.83044</t>
  </si>
  <si>
    <t>10.1101/2022.04.24.489309</t>
  </si>
  <si>
    <t>10.7554/eLife.79747</t>
  </si>
  <si>
    <t>10.1101/2022.04.24.489281</t>
  </si>
  <si>
    <t>10.7554/eLife.79913</t>
  </si>
  <si>
    <t>10.1101/2022.04.23.489276</t>
  </si>
  <si>
    <t>10.7554/eLife.82143</t>
  </si>
  <si>
    <t>10.1101/2022.04.23.489257</t>
  </si>
  <si>
    <t>10.7554/eLife.79790</t>
  </si>
  <si>
    <t>10.1101/2022.04.21.489023</t>
  </si>
  <si>
    <t>10.7554/eLife.83861</t>
  </si>
  <si>
    <t>10.1101/2022.04.21.489010</t>
  </si>
  <si>
    <t>10.7554/eLife.79642</t>
  </si>
  <si>
    <t>10.1101/2022.04.21.488980</t>
  </si>
  <si>
    <t>10.7554/eLife.79126</t>
  </si>
  <si>
    <t>10.1101/2022.04.20.488882</t>
  </si>
  <si>
    <t>10.7554/eLife.80663</t>
  </si>
  <si>
    <t>10.1101/2022.04.19.487947</t>
  </si>
  <si>
    <t>10.7554/eLife.79647</t>
  </si>
  <si>
    <t>10.1101/2022.04.18.488670</t>
  </si>
  <si>
    <t>10.7554/eLife.82426</t>
  </si>
  <si>
    <t>10.1101/2022.04.18.488626</t>
  </si>
  <si>
    <t>10.7554/eLife.83659</t>
  </si>
  <si>
    <t>10.1101/2022.04.14.488405</t>
  </si>
  <si>
    <t>10.7554/eLife.79854</t>
  </si>
  <si>
    <t>10.1101/2022.04.14.488401</t>
  </si>
  <si>
    <t>10.7554/eLife.80040</t>
  </si>
  <si>
    <t>10.1101/2022.04.14.488369</t>
  </si>
  <si>
    <t>10.7554/eLife.79549</t>
  </si>
  <si>
    <t>10.1101/2022.04.14.488329</t>
  </si>
  <si>
    <t>10.7554/eLife.78601</t>
  </si>
  <si>
    <t>10.1101/2022.04.14.488306</t>
  </si>
  <si>
    <t>10.7554/eLife.79344</t>
  </si>
  <si>
    <t>10.1101/2022.04.14.488295</t>
  </si>
  <si>
    <t>10.7554/eLife.79226</t>
  </si>
  <si>
    <t>10.1101/2022.04.14.22273724</t>
  </si>
  <si>
    <t>10.7554/eLife.79002</t>
  </si>
  <si>
    <t>10.1101/2022.04.13.488204</t>
  </si>
  <si>
    <t>10.7554/eLife.79153</t>
  </si>
  <si>
    <t>10.1101/2022.04.13.488177</t>
  </si>
  <si>
    <t>10.7554/eLife.79343</t>
  </si>
  <si>
    <t>10.1101/2022.04.13.488163</t>
  </si>
  <si>
    <t>10.7554/eLife.78299</t>
  </si>
  <si>
    <t>10.1101/2022.04.13.488158</t>
  </si>
  <si>
    <t>10.7554/eLife.78485</t>
  </si>
  <si>
    <t>10.1101/2022.04.13.488149</t>
  </si>
  <si>
    <t>10.7554/eLife.78923</t>
  </si>
  <si>
    <t>10.1101/2022.04.13.22273812</t>
  </si>
  <si>
    <t>10.7554/eLife.79742</t>
  </si>
  <si>
    <t>10.1101/2022.04.12.488093</t>
  </si>
  <si>
    <t>10.7554/eLife.79919</t>
  </si>
  <si>
    <t>10.1101/2022.04.12.488078</t>
  </si>
  <si>
    <t>10.7554/eLife.80281</t>
  </si>
  <si>
    <t>10.1101/2022.04.12.488006</t>
  </si>
  <si>
    <t>10.7554/eLife.79378</t>
  </si>
  <si>
    <t>10.1101/2022.04.11.487909</t>
  </si>
  <si>
    <t>10.7554/eLife.78587</t>
  </si>
  <si>
    <t>10.1101/2022.04.11.487908</t>
  </si>
  <si>
    <t>10.7554/eLife.79152</t>
  </si>
  <si>
    <t>10.1101/2022.04.11.487887</t>
  </si>
  <si>
    <t>10.7554/eLife.80053</t>
  </si>
  <si>
    <t>10.1101/2022.04.11.487855</t>
  </si>
  <si>
    <t>10.7554/eLife.79408</t>
  </si>
  <si>
    <t>10.1101/2022.04.11.487833</t>
  </si>
  <si>
    <t>10.7554/eLife.79827</t>
  </si>
  <si>
    <t>10.1101/2022.04.10.487797</t>
  </si>
  <si>
    <t>10.7554/eLife.79272</t>
  </si>
  <si>
    <t>10.1101/2022.04.08.487649</t>
  </si>
  <si>
    <t>10.7554/eLife.79558</t>
  </si>
  <si>
    <t>10.1101/2022.04.08.487626</t>
  </si>
  <si>
    <t>10.7554/eLife.80578</t>
  </si>
  <si>
    <t>10.1101/2022.04.08.487452</t>
  </si>
  <si>
    <t>10.7554/eLife.80387</t>
  </si>
  <si>
    <t>10.1101/2022.04.07.486819</t>
  </si>
  <si>
    <t>10.7554/eLife.85023</t>
  </si>
  <si>
    <t>10.1101/2022.04.07.484934</t>
  </si>
  <si>
    <t>10.7554/eLife.79713</t>
  </si>
  <si>
    <t>10.1101/2022.04.07.22273578</t>
  </si>
  <si>
    <t>10.7554/eLife.80466</t>
  </si>
  <si>
    <t>10.1101/2022.04.06.487358</t>
  </si>
  <si>
    <t>10.7554/eLife.78734</t>
  </si>
  <si>
    <t>10.1101/2022.04.06.487342</t>
  </si>
  <si>
    <t>10.7554/eLife.79346</t>
  </si>
  <si>
    <t>10.1101/2022.04.06.487330</t>
  </si>
  <si>
    <t>10.7554/eLife.77432</t>
  </si>
  <si>
    <t>10.1101/2022.04.06.487313</t>
  </si>
  <si>
    <t>10.7554/eLife.79303</t>
  </si>
  <si>
    <t>10.1101/2022.04.06.487312</t>
  </si>
  <si>
    <t>10.7554/eLife.78870</t>
  </si>
  <si>
    <t>10.1101/2022.04.05.487222</t>
  </si>
  <si>
    <t>10.7554/eLife.79277</t>
  </si>
  <si>
    <t>10.1101/2022.04.05.487221</t>
  </si>
  <si>
    <t>10.7554/eLife.79276</t>
  </si>
  <si>
    <t>10.1101/2022.04.05.487178</t>
  </si>
  <si>
    <t>10.7554/eLife.78808</t>
  </si>
  <si>
    <t>10.1101/2022.04.05.487177</t>
  </si>
  <si>
    <t>10.7554/eLife.78525</t>
  </si>
  <si>
    <t>10.1101/2022.04.05.487110</t>
  </si>
  <si>
    <t>10.7554/eLife.80111</t>
  </si>
  <si>
    <t>10.1101/2022.04.05.486971</t>
  </si>
  <si>
    <t>10.7554/eLife.79890</t>
  </si>
  <si>
    <t>10.1101/2022.04.05.22273453</t>
  </si>
  <si>
    <t>10.7554/eLife.78374</t>
  </si>
  <si>
    <t>10.1101/2022.04.04.487030</t>
  </si>
  <si>
    <t>10.7554/eLife.78984</t>
  </si>
  <si>
    <t>10.1101/2022.04.04.486992</t>
  </si>
  <si>
    <t>10.7554/eLife.79299</t>
  </si>
  <si>
    <t>10.1101/2022.04.04.486978</t>
  </si>
  <si>
    <t>10.7554/eLife.78772</t>
  </si>
  <si>
    <t>10.1101/2022.04.04.22272893</t>
  </si>
  <si>
    <t>10.7554/eLife.78263</t>
  </si>
  <si>
    <t>10.1101/2022.04.03.486894</t>
  </si>
  <si>
    <t>10.7554/eLife.78967</t>
  </si>
  <si>
    <t>10.1101/2022.04.03.486893</t>
  </si>
  <si>
    <t>10.7554/eLife.78972</t>
  </si>
  <si>
    <t>10.1101/2022.04.02.486804</t>
  </si>
  <si>
    <t>10.7554/eLife.79278</t>
  </si>
  <si>
    <t>10.1101/2022.04.01.486789</t>
  </si>
  <si>
    <t>10.7554/eLife.82367</t>
  </si>
  <si>
    <t>10.1101/2022.04.01.486727</t>
  </si>
  <si>
    <t>10.7554/eLife.79665</t>
  </si>
  <si>
    <t>10.1101/2022.04.01.486705</t>
  </si>
  <si>
    <t>10.7554/eLife.78421</t>
  </si>
  <si>
    <t>10.1101/2022.03.31.486585</t>
  </si>
  <si>
    <t>10.7554/eLife.79488</t>
  </si>
  <si>
    <t>10.1101/2022.03.31.486549</t>
  </si>
  <si>
    <t>10.7554/eLife.78540</t>
  </si>
  <si>
    <t>10.1101/2022.03.31.486530</t>
  </si>
  <si>
    <t>10.7554/eLife.78636</t>
  </si>
  <si>
    <t>10.1101/2022.03.31.486502</t>
  </si>
  <si>
    <t>10.7554/eLife.78618</t>
  </si>
  <si>
    <t>10.1101/2022.03.31.485520</t>
  </si>
  <si>
    <t>10.7554/eLife.79144</t>
  </si>
  <si>
    <t>10.1101/2022.03.31.22273275</t>
  </si>
  <si>
    <t>10.7554/eLife.78565</t>
  </si>
  <si>
    <t>10.1101/2022.03.31.22273226</t>
  </si>
  <si>
    <t>10.7554/eLife.81316</t>
  </si>
  <si>
    <t>10.1101/2022.03.31.22273222</t>
  </si>
  <si>
    <t>10.7554/eLife.80819</t>
  </si>
  <si>
    <t>10.1101/2022.03.30.486484</t>
  </si>
  <si>
    <t>10.7554/eLife.79042</t>
  </si>
  <si>
    <t>10.1101/2022.03.30.486436</t>
  </si>
  <si>
    <t>10.7554/eLife.79114</t>
  </si>
  <si>
    <t>10.1101/2022.03.30.486419</t>
  </si>
  <si>
    <t>10.7554/eLife.79511</t>
  </si>
  <si>
    <t>10.1101/2022.03.30.486357</t>
  </si>
  <si>
    <t>10.7554/eLife.78163</t>
  </si>
  <si>
    <t>10.1101/2022.03.30.486335</t>
  </si>
  <si>
    <t>10.7554/eLife.78381</t>
  </si>
  <si>
    <t>10.1101/2022.03.30.486293</t>
  </si>
  <si>
    <t>10.7554/eLife.79143</t>
  </si>
  <si>
    <t>10.1101/2022.03.30.486187</t>
  </si>
  <si>
    <t>10.7554/eLife.79257</t>
  </si>
  <si>
    <t>10.1101/2022.03.30.484633</t>
  </si>
  <si>
    <t>10.7554/eLife.81050</t>
  </si>
  <si>
    <t>10.1101/2022.03.30.22272929</t>
  </si>
  <si>
    <t>10.7554/eLife.78469</t>
  </si>
  <si>
    <t>10.1101/2022.03.29.486234</t>
  </si>
  <si>
    <t>10.7554/eLife.78912</t>
  </si>
  <si>
    <t>10.1101/2022.03.29.486211</t>
  </si>
  <si>
    <t>10.7554/eLife.78280</t>
  </si>
  <si>
    <t>10.1101/2022.03.29.486196</t>
  </si>
  <si>
    <t>10.7554/eLife.78743</t>
  </si>
  <si>
    <t>10.1101/2022.03.29.486178</t>
  </si>
  <si>
    <t>10.7554/eLife.79116</t>
  </si>
  <si>
    <t>10.1101/2022.03.29.486173</t>
  </si>
  <si>
    <t>10.7554/eLife.78633</t>
  </si>
  <si>
    <t>10.1101/2022.03.28.486058</t>
  </si>
  <si>
    <t>10.7554/eLife.78754</t>
  </si>
  <si>
    <t>10.1101/2022.03.28.486034</t>
  </si>
  <si>
    <t>10.7554/eLife.78459</t>
  </si>
  <si>
    <t>10.1101/2022.03.28.486009</t>
  </si>
  <si>
    <t>10.7554/eLife.79121</t>
  </si>
  <si>
    <t>10.1101/2022.03.28.485983</t>
  </si>
  <si>
    <t>10.7554/eLife.80670</t>
  </si>
  <si>
    <t>10.1101/2022.03.25.485885</t>
  </si>
  <si>
    <t>10.7554/eLife.79238</t>
  </si>
  <si>
    <t>10.1101/2022.03.25.485837</t>
  </si>
  <si>
    <t>10.7554/eLife.79452</t>
  </si>
  <si>
    <t>10.1101/2022.03.25.485806</t>
  </si>
  <si>
    <t>10.7554/eLife.80379</t>
  </si>
  <si>
    <t>10.1101/2022.03.25.485785</t>
  </si>
  <si>
    <t>10.7554/eLife.78703</t>
  </si>
  <si>
    <t>10.1101/2022.03.24.485645</t>
  </si>
  <si>
    <t>10.7554/eLife.78416</t>
  </si>
  <si>
    <t>10.1101/2022.03.24.485643</t>
  </si>
  <si>
    <t>10.7554/eLife.78188</t>
  </si>
  <si>
    <t>10.1101/2022.03.24.485585</t>
  </si>
  <si>
    <t>10.7554/eLife.78649</t>
  </si>
  <si>
    <t>10.1101/2022.03.23.485509</t>
  </si>
  <si>
    <t>10.7554/eLife.78550</t>
  </si>
  <si>
    <t>10.1101/2022.03.23.485481</t>
  </si>
  <si>
    <t>10.7554/eLife.81978</t>
  </si>
  <si>
    <t>10.1101/2022.03.23.485480</t>
  </si>
  <si>
    <t>10.7554/eLife.78904</t>
  </si>
  <si>
    <t>10.1101/2022.03.23.483962</t>
  </si>
  <si>
    <t>10.7554/eLife.79224</t>
  </si>
  <si>
    <t>10.1101/2022.03.22.485343</t>
  </si>
  <si>
    <t>10.7554/eLife.83012</t>
  </si>
  <si>
    <t>10.1101/2022.03.22.485336</t>
  </si>
  <si>
    <t>10.7554/eLife.82922</t>
  </si>
  <si>
    <t>10.1101/2022.03.22.485320</t>
  </si>
  <si>
    <t>10.7554/eLife.78610</t>
  </si>
  <si>
    <t>10.1101/2022.03.22.485296</t>
  </si>
  <si>
    <t>10.7554/eLife.78861</t>
  </si>
  <si>
    <t>10.1101/2022.03.22.485287</t>
  </si>
  <si>
    <t>10.7554/eLife.78712</t>
  </si>
  <si>
    <t>10.1101/2022.03.22.485276</t>
  </si>
  <si>
    <t>10.7554/eLife.78515</t>
  </si>
  <si>
    <t>10.1101/2022.03.21.485234</t>
  </si>
  <si>
    <t>10.7554/eLife.78847</t>
  </si>
  <si>
    <t>10.1101/2022.03.21.485220</t>
  </si>
  <si>
    <t>10.7554/eLife.78929</t>
  </si>
  <si>
    <t>10.1101/2022.03.21.485195</t>
  </si>
  <si>
    <t>10.7554/eLife.78829</t>
  </si>
  <si>
    <t>10.1101/2022.03.21.485120</t>
  </si>
  <si>
    <t>10.7554/eLife.78496</t>
  </si>
  <si>
    <t>10.1101/2022.03.21.485114</t>
  </si>
  <si>
    <t>10.7554/eLife.78291</t>
  </si>
  <si>
    <t>10.1101/2022.03.21.485109</t>
  </si>
  <si>
    <t>10.7554/eLife.78187</t>
  </si>
  <si>
    <t>10.1101/2022.03.21.22272611</t>
  </si>
  <si>
    <t>10.7554/eLife.78770</t>
  </si>
  <si>
    <t>10.1101/2022.03.21.22272418</t>
  </si>
  <si>
    <t>10.7554/eLife.76835</t>
  </si>
  <si>
    <t>10.1101/2022.03.18.484918</t>
  </si>
  <si>
    <t>10.7554/eLife.78360</t>
  </si>
  <si>
    <t>10.1101/2022.03.18.484862</t>
  </si>
  <si>
    <t>10.7554/eLife.77891</t>
  </si>
  <si>
    <t>10.1101/2022.03.18.484861</t>
  </si>
  <si>
    <t>10.7554/eLife.78108</t>
  </si>
  <si>
    <t>10.1101/2022.03.18.484842</t>
  </si>
  <si>
    <t>10.7554/eLife.78512</t>
  </si>
  <si>
    <t>10.1101/2022.03.18.484766</t>
  </si>
  <si>
    <t>10.7554/eLife.79418</t>
  </si>
  <si>
    <t>10.1101/2022.03.18.484650</t>
  </si>
  <si>
    <t>10.7554/eLife.78775</t>
  </si>
  <si>
    <t>10.1101/2022.03.17.484778</t>
  </si>
  <si>
    <t>10.7554/eLife.78750</t>
  </si>
  <si>
    <t>10.1101/2022.03.17.484743</t>
  </si>
  <si>
    <t>10.7554/eLife.78419</t>
  </si>
  <si>
    <t>10.1101/2022.03.17.484733</t>
  </si>
  <si>
    <t>10.7554/eLife.78349</t>
  </si>
  <si>
    <t>10.1101/2022.03.17.484731</t>
  </si>
  <si>
    <t>10.7554/eLife.80682</t>
  </si>
  <si>
    <t>10.1101/2022.03.17.484724</t>
  </si>
  <si>
    <t>10.7554/eLife.81613</t>
  </si>
  <si>
    <t>10.1101/2022.03.17.484692</t>
  </si>
  <si>
    <t>10.7554/eLife.77951</t>
  </si>
  <si>
    <t>10.1101/2022.03.16.484671</t>
  </si>
  <si>
    <t>10.7554/eLife.78733</t>
  </si>
  <si>
    <t>10.1101/2022.03.16.484644</t>
  </si>
  <si>
    <t>10.7554/eLife.78542</t>
  </si>
  <si>
    <t>10.1101/2022.03.16.484577</t>
  </si>
  <si>
    <t>10.7554/eLife.78346</t>
  </si>
  <si>
    <t>10.1101/2022.03.16.484571</t>
  </si>
  <si>
    <t>10.7554/eLife.78197</t>
  </si>
  <si>
    <t>10.1101/2022.03.15.484547</t>
  </si>
  <si>
    <t>10.7554/eLife.78410</t>
  </si>
  <si>
    <t>10.1101/2022.03.15.484537</t>
  </si>
  <si>
    <t>10.7554/eLife.78689</t>
  </si>
  <si>
    <t>10.1101/2022.03.15.484463</t>
  </si>
  <si>
    <t>10.7554/eLife.78191</t>
  </si>
  <si>
    <t>10.1101/2022.03.15.484462</t>
  </si>
  <si>
    <t>10.7554/eLife.78425</t>
  </si>
  <si>
    <t>10.1101/2022.03.15.484461</t>
  </si>
  <si>
    <t>10.7554/eLife.78170</t>
  </si>
  <si>
    <t>10.1101/2022.03.15.484434</t>
  </si>
  <si>
    <t>10.7554/eLife.78717</t>
  </si>
  <si>
    <t>10.1101/2022.03.15.484401</t>
  </si>
  <si>
    <t>10.7554/eLife.78277</t>
  </si>
  <si>
    <t>10.1101/2022.03.15.484391</t>
  </si>
  <si>
    <t>10.7554/eLife.78430</t>
  </si>
  <si>
    <t>10.1101/2022.03.14.484352</t>
  </si>
  <si>
    <t>10.7554/eLife.78654</t>
  </si>
  <si>
    <t>10.1101/2022.03.14.484315</t>
  </si>
  <si>
    <t>10.7554/eLife.78648</t>
  </si>
  <si>
    <t>10.1101/2022.03.14.484302</t>
  </si>
  <si>
    <t>10.7554/eLife.78822</t>
  </si>
  <si>
    <t>10.1101/2022.03.14.484246</t>
  </si>
  <si>
    <t>10.7554/eLife.78517</t>
  </si>
  <si>
    <t>10.1101/2022.03.14.484239</t>
  </si>
  <si>
    <t>10.7554/eLife.78409</t>
  </si>
  <si>
    <t>10.1101/2022.03.14.484236</t>
  </si>
  <si>
    <t>10.7554/eLife.78345</t>
  </si>
  <si>
    <t>10.1101/2022.03.13.484107</t>
  </si>
  <si>
    <t>10.7554/eLife.78874</t>
  </si>
  <si>
    <t>10.1101/2022.03.11.483995</t>
  </si>
  <si>
    <t>10.7554/eLife.78635</t>
  </si>
  <si>
    <t>10.1101/2022.03.11.483951</t>
  </si>
  <si>
    <t>10.7554/eLife.79396</t>
  </si>
  <si>
    <t>10.1101/2022.03.11.483948</t>
  </si>
  <si>
    <t>10.7554/eLife.78217</t>
  </si>
  <si>
    <t>10.1101/2022.03.11.483947</t>
  </si>
  <si>
    <t>10.7554/eLife.78201</t>
  </si>
  <si>
    <t>10.1101/2022.03.11.483937</t>
  </si>
  <si>
    <t>10.7554/eLife.78182</t>
  </si>
  <si>
    <t>10.1101/2022.03.10.483798</t>
  </si>
  <si>
    <t>10.7554/eLife.78554</t>
  </si>
  <si>
    <t>10.1101/2022.03.10.483773</t>
  </si>
  <si>
    <t>10.7554/eLife.78546</t>
  </si>
  <si>
    <t>10.1101/2022.03.10.483754</t>
  </si>
  <si>
    <t>10.7554/eLife.78074</t>
  </si>
  <si>
    <t>10.1101/2022.03.10.483746</t>
  </si>
  <si>
    <t>10.7554/eLife.78387</t>
  </si>
  <si>
    <t>10.1101/2022.03.10.483745</t>
  </si>
  <si>
    <t>10.7554/eLife.78044</t>
  </si>
  <si>
    <t>10.1101/2022.03.09.483657</t>
  </si>
  <si>
    <t>10.7554/eLife.79525</t>
  </si>
  <si>
    <t>10.1101/2022.03.09.483618</t>
  </si>
  <si>
    <t>10.7554/eLife.78511</t>
  </si>
  <si>
    <t>10.1101/2022.03.09.483608</t>
  </si>
  <si>
    <t>10.7554/eLife.78908</t>
  </si>
  <si>
    <t>10.1101/2022.03.09.483596</t>
  </si>
  <si>
    <t>10.7554/eLife.78278</t>
  </si>
  <si>
    <t>10.1101/2022.03.09.483595</t>
  </si>
  <si>
    <t>10.7554/eLife.78136</t>
  </si>
  <si>
    <t>10.1101/2022.03.09.483594</t>
  </si>
  <si>
    <t>10.7554/eLife.77850</t>
  </si>
  <si>
    <t>10.1101/2022.03.09.483468</t>
  </si>
  <si>
    <t>10.7554/eLife.78526</t>
  </si>
  <si>
    <t>10.1101/2022.03.08.483525</t>
  </si>
  <si>
    <t>10.7554/eLife.78463</t>
  </si>
  <si>
    <t>10.1101/2022.03.08.483496</t>
  </si>
  <si>
    <t>10.7554/eLife.78530</t>
  </si>
  <si>
    <t>10.1101/2022.03.08.483432</t>
  </si>
  <si>
    <t>10.7554/eLife.77975</t>
  </si>
  <si>
    <t>10.1101/2022.03.08.483399</t>
  </si>
  <si>
    <t>10.7554/eLife.78216</t>
  </si>
  <si>
    <t>10.1101/2022.03.08.22271796</t>
  </si>
  <si>
    <t>10.7554/eLife.78491</t>
  </si>
  <si>
    <t>10.1101/2022.03.07.483312</t>
  </si>
  <si>
    <t>10.7554/eLife.78450</t>
  </si>
  <si>
    <t>10.1101/2022.03.07.483247</t>
  </si>
  <si>
    <t>10.7554/eLife.77645</t>
  </si>
  <si>
    <t>10.1101/2022.03.06.483180</t>
  </si>
  <si>
    <t>10.7554/eLife.79887</t>
  </si>
  <si>
    <t>10.1101/2022.03.06.483179</t>
  </si>
  <si>
    <t>10.7554/eLife.78211</t>
  </si>
  <si>
    <t>10.1101/2022.03.04.483026</t>
  </si>
  <si>
    <t>10.7554/eLife.78392</t>
  </si>
  <si>
    <t>10.1101/2022.03.04.483005</t>
  </si>
  <si>
    <t>10.7554/eLife.78385</t>
  </si>
  <si>
    <t>10.1101/2022.03.04.482975</t>
  </si>
  <si>
    <t>10.7554/eLife.78235</t>
  </si>
  <si>
    <t>10.1101/2022.03.04.482974</t>
  </si>
  <si>
    <t>10.7554/eLife.77558</t>
  </si>
  <si>
    <t>10.1101/2022.03.04.22271911</t>
  </si>
  <si>
    <t>10.7554/eLife.77434</t>
  </si>
  <si>
    <t>10.1101/2022.03.03.482857</t>
  </si>
  <si>
    <t>10.7554/eLife.78301</t>
  </si>
  <si>
    <t>10.1101/2022.03.03.482855</t>
  </si>
  <si>
    <t>10.7554/eLife.77603</t>
  </si>
  <si>
    <t>10.1101/2022.03.03.482811</t>
  </si>
  <si>
    <t>10.7554/eLife.76754</t>
  </si>
  <si>
    <t>10.1101/2022.03.02.482743</t>
  </si>
  <si>
    <t>10.7554/eLife.79139</t>
  </si>
  <si>
    <t>10.1101/2022.03.02.482711</t>
  </si>
  <si>
    <t>10.7554/eLife.79076</t>
  </si>
  <si>
    <t>10.1101/2022.03.02.482685</t>
  </si>
  <si>
    <t>10.7554/eLife.78335</t>
  </si>
  <si>
    <t>10.1101/2022.03.02.482642</t>
  </si>
  <si>
    <t>10.7554/eLife.77584</t>
  </si>
  <si>
    <t>10.1101/2022.03.01.482582</t>
  </si>
  <si>
    <t>10.7554/eLife.80489</t>
  </si>
  <si>
    <t>10.1101/2022.03.01.482471</t>
  </si>
  <si>
    <t>10.7554/eLife.82006</t>
  </si>
  <si>
    <t>10.1101/2022.03.01.482465</t>
  </si>
  <si>
    <t>10.7554/eLife.77170</t>
  </si>
  <si>
    <t>10.1101/2022.03.01.482456</t>
  </si>
  <si>
    <t>10.7554/eLife.74751</t>
  </si>
  <si>
    <t>10.1101/2022.03.01.482452</t>
  </si>
  <si>
    <t>10.7554/eLife.77946</t>
  </si>
  <si>
    <t>10.1101/2022.03.01.482443</t>
  </si>
  <si>
    <t>10.7554/eLife.77632</t>
  </si>
  <si>
    <t>10.1101/2022.03.01.481656</t>
  </si>
  <si>
    <t>10.7554/eLife.80100</t>
  </si>
  <si>
    <t>10.1101/2022.02.28.482345</t>
  </si>
  <si>
    <t>10.7554/eLife.78395</t>
  </si>
  <si>
    <t>10.1101/2022.02.28.482307</t>
  </si>
  <si>
    <t>10.7554/eLife.82596</t>
  </si>
  <si>
    <t>10.1101/2022.02.28.482282</t>
  </si>
  <si>
    <t>10.7554/eLife.78079</t>
  </si>
  <si>
    <t>10.1101/2022.02.28.482280</t>
  </si>
  <si>
    <t>10.7554/eLife.77745</t>
  </si>
  <si>
    <t>10.1101/2022.02.28.482279</t>
  </si>
  <si>
    <t>10.7554/eLife.78022</t>
  </si>
  <si>
    <t>10.1101/2022.02.28.482269</t>
  </si>
  <si>
    <t>10.7554/eLife.79450</t>
  </si>
  <si>
    <t>10.1101/2022.02.28.482229</t>
  </si>
  <si>
    <t>10.7554/eLife.83724</t>
  </si>
  <si>
    <t>10.1101/2022.02.28.481145</t>
  </si>
  <si>
    <t>10.7554/eLife.79387</t>
  </si>
  <si>
    <t>10.1101/2022.02.27.482166</t>
  </si>
  <si>
    <t>10.7554/eLife.77014</t>
  </si>
  <si>
    <t>10.1101/2022.02.25.481972</t>
  </si>
  <si>
    <t>10.7554/eLife.77999</t>
  </si>
  <si>
    <t>10.1101/2022.02.25.481971</t>
  </si>
  <si>
    <t>10.7554/eLife.77973</t>
  </si>
  <si>
    <t>10.1101/2022.02.24.481847</t>
  </si>
  <si>
    <t>10.7554/eLife.78205</t>
  </si>
  <si>
    <t>10.1101/2022.02.24.481817</t>
  </si>
  <si>
    <t>10.7554/eLife.78133</t>
  </si>
  <si>
    <t>10.1101/2022.02.24.481766</t>
  </si>
  <si>
    <t>10.7554/eLife.78294</t>
  </si>
  <si>
    <t>10.1101/2022.02.24.481762</t>
  </si>
  <si>
    <t>10.7554/eLife.77408</t>
  </si>
  <si>
    <t>10.1101/2022.02.23.481615</t>
  </si>
  <si>
    <t>10.7554/eLife.84291</t>
  </si>
  <si>
    <t>10.1101/2022.02.23.481591</t>
  </si>
  <si>
    <t>10.7554/eLife.77242</t>
  </si>
  <si>
    <t>10.1101/2022.02.23.481581</t>
  </si>
  <si>
    <t>10.7554/eLife.77974</t>
  </si>
  <si>
    <t>10.1101/2022.02.23.481568</t>
  </si>
  <si>
    <t>10.7554/eLife.77809</t>
  </si>
  <si>
    <t>10.1101/2022.02.23.481374</t>
  </si>
  <si>
    <t>10.7554/eLife.78837</t>
  </si>
  <si>
    <t>10.1101/2022.02.23.481166</t>
  </si>
  <si>
    <t>10.7554/eLife.83149</t>
  </si>
  <si>
    <t>10.1101/2022.02.22.481508</t>
  </si>
  <si>
    <t>10.7554/eLife.79833</t>
  </si>
  <si>
    <t>10.1101/2022.02.22.481466</t>
  </si>
  <si>
    <t>10.7554/eLife.77614</t>
  </si>
  <si>
    <t>10.1101/2022.02.22.481465</t>
  </si>
  <si>
    <t>10.7554/eLife.77775</t>
  </si>
  <si>
    <t>10.1101/2022.02.22.480950</t>
  </si>
  <si>
    <t>10.7554/eLife.78589</t>
  </si>
  <si>
    <t>10.1101/2022.02.21.481343</t>
  </si>
  <si>
    <t>10.7554/eLife.78203</t>
  </si>
  <si>
    <t>10.1101/2022.02.21.481306</t>
  </si>
  <si>
    <t>10.7554/eLife.78093</t>
  </si>
  <si>
    <t>10.1101/2022.02.21.481294</t>
  </si>
  <si>
    <t>10.7554/eLife.78012</t>
  </si>
  <si>
    <t>10.1101/2022.02.21.481264</t>
  </si>
  <si>
    <t>10.7554/eLife.77755</t>
  </si>
  <si>
    <t>10.1101/2022.02.21.481263</t>
  </si>
  <si>
    <t>10.7554/eLife.77825</t>
  </si>
  <si>
    <t>10.1101/2022.02.20.481207</t>
  </si>
  <si>
    <t>10.7554/eLife.78055</t>
  </si>
  <si>
    <t>10.1101/2022.02.19.481140</t>
  </si>
  <si>
    <t>10.7554/eLife.77690</t>
  </si>
  <si>
    <t>10.1101/2022.02.18.481095</t>
  </si>
  <si>
    <t>10.7554/eLife.79322</t>
  </si>
  <si>
    <t>10.1101/2022.02.18.481024</t>
  </si>
  <si>
    <t>10.7554/eLife.77725</t>
  </si>
  <si>
    <t>10.1101/2022.02.18.481017</t>
  </si>
  <si>
    <t>10.7554/eLife.80038</t>
  </si>
  <si>
    <t>10.1101/2022.02.18.480999</t>
  </si>
  <si>
    <t>10.7554/eLife.81112</t>
  </si>
  <si>
    <t>10.1101/2022.02.18.480996</t>
  </si>
  <si>
    <t>10.7554/eLife.77262</t>
  </si>
  <si>
    <t>10.1101/2022.02.18.480995</t>
  </si>
  <si>
    <t>10.7554/eLife.77415</t>
  </si>
  <si>
    <t>10.1101/2022.02.18.480982</t>
  </si>
  <si>
    <t>10.7554/eLife.77742</t>
  </si>
  <si>
    <t>10.1101/2022.02.17.480931</t>
  </si>
  <si>
    <t>10.7554/eLife.78232</t>
  </si>
  <si>
    <t>10.1101/2022.02.17.480895</t>
  </si>
  <si>
    <t>10.7554/eLife.77607</t>
  </si>
  <si>
    <t>10.1101/2022.02.17.480862</t>
  </si>
  <si>
    <t>10.7554/eLife.78813</t>
  </si>
  <si>
    <t>10.1101/2022.02.17.479653</t>
  </si>
  <si>
    <t>10.7554/eLife.77976</t>
  </si>
  <si>
    <t>10.1101/2022.02.16.480793</t>
  </si>
  <si>
    <t>10.7554/eLife.77956</t>
  </si>
  <si>
    <t>10.1101/2022.02.15.480601</t>
  </si>
  <si>
    <t>10.7554/eLife.79208</t>
  </si>
  <si>
    <t>10.1101/2022.02.15.480587</t>
  </si>
  <si>
    <t>10.7554/eLife.77706</t>
  </si>
  <si>
    <t>10.1101/2022.02.15.480567</t>
  </si>
  <si>
    <t>10.7554/eLife.82717</t>
  </si>
  <si>
    <t>10.1101/2022.02.15.480558</t>
  </si>
  <si>
    <t>10.7554/eLife.77714</t>
  </si>
  <si>
    <t>10.1101/2022.02.15.480555</t>
  </si>
  <si>
    <t>10.7554/eLife.76661</t>
  </si>
  <si>
    <t>10.1101/2022.02.15.480539</t>
  </si>
  <si>
    <t>10.7554/eLife.77659</t>
  </si>
  <si>
    <t>10.1101/2022.02.15.480525</t>
  </si>
  <si>
    <t>10.7554/eLife.77335</t>
  </si>
  <si>
    <t>10.1101/2022.02.15.480509</t>
  </si>
  <si>
    <t>10.7554/eLife.73953</t>
  </si>
  <si>
    <t>10.1101/2022.02.15.480503</t>
  </si>
  <si>
    <t>10.7554/eLife.77241</t>
  </si>
  <si>
    <t>10.1101/2022.02.15.480488</t>
  </si>
  <si>
    <t>10.7554/eLife.77913</t>
  </si>
  <si>
    <t>10.1101/2022.02.15.480429</t>
  </si>
  <si>
    <t>10.7554/eLife.77924</t>
  </si>
  <si>
    <t>10.1101/2022.02.15.478992</t>
  </si>
  <si>
    <t>10.7554/eLife.77953</t>
  </si>
  <si>
    <t>10.1101/2022.02.14.480468</t>
  </si>
  <si>
    <t>10.7554/eLife.79940</t>
  </si>
  <si>
    <t>10.1101/2022.02.14.480441</t>
  </si>
  <si>
    <t>10.7554/eLife.77877</t>
  </si>
  <si>
    <t>10.1101/2022.02.14.480364</t>
  </si>
  <si>
    <t>10.7554/eLife.77294</t>
  </si>
  <si>
    <t>10.1101/2022.02.14.480345</t>
  </si>
  <si>
    <t>10.7554/eLife.77227</t>
  </si>
  <si>
    <t>10.1101/2022.02.14.480343</t>
  </si>
  <si>
    <t>10.7554/eLife.77791</t>
  </si>
  <si>
    <t>10.1101/2022.02.14.480340</t>
  </si>
  <si>
    <t>10.7554/eLife.77156</t>
  </si>
  <si>
    <t>10.1101/2022.02.14.480339</t>
  </si>
  <si>
    <t>10.7554/eLife.77441</t>
  </si>
  <si>
    <t>10.1101/2022.02.14.480309</t>
  </si>
  <si>
    <t>10.7554/eLife.81622</t>
  </si>
  <si>
    <t>10.1101/2022.02.13.480280</t>
  </si>
  <si>
    <t>10.7554/eLife.77780</t>
  </si>
  <si>
    <t>10.1101/2022.02.12.480185</t>
  </si>
  <si>
    <t>10.7554/eLife.84395</t>
  </si>
  <si>
    <t>10.1101/2022.02.11.480122</t>
  </si>
  <si>
    <t>10.7554/eLife.77346</t>
  </si>
  <si>
    <t>10.1101/2022.02.11.480121</t>
  </si>
  <si>
    <t>10.7554/eLife.77340</t>
  </si>
  <si>
    <t>10.1101/2022.02.11.480120</t>
  </si>
  <si>
    <t>10.7554/eLife.77553</t>
  </si>
  <si>
    <t>10.1101/2022.02.11.480068</t>
  </si>
  <si>
    <t>10.7554/eLife.77195</t>
  </si>
  <si>
    <t>10.1101/2022.02.11.480054</t>
  </si>
  <si>
    <t>10.7554/eLife.77646</t>
  </si>
  <si>
    <t>10.1101/2022.02.11.22270710</t>
  </si>
  <si>
    <t>10.7554/eLife.76988</t>
  </si>
  <si>
    <t>10.1101/2022.02.10.479981</t>
  </si>
  <si>
    <t>10.7554/eLife.82395</t>
  </si>
  <si>
    <t>10.1101/2022.02.10.479959</t>
  </si>
  <si>
    <t>10.7554/eLife.78126</t>
  </si>
  <si>
    <t>10.1101/2022.02.10.479953</t>
  </si>
  <si>
    <t>10.7554/eLife.76846</t>
  </si>
  <si>
    <t>10.1101/2022.02.10.479856</t>
  </si>
  <si>
    <t>10.7554/eLife.76832</t>
  </si>
  <si>
    <t>10.1101/2022.02.10.479855</t>
  </si>
  <si>
    <t>10.7554/eLife.79016</t>
  </si>
  <si>
    <t>10.1101/2022.02.10.22270771</t>
  </si>
  <si>
    <t>10.7554/eLife.76391</t>
  </si>
  <si>
    <t>10.1101/2022.02.10.22270721</t>
  </si>
  <si>
    <t>10.7554/eLife.77562</t>
  </si>
  <si>
    <t>10.1101/2022.02.09.479782</t>
  </si>
  <si>
    <t>10.7554/eLife.78253</t>
  </si>
  <si>
    <t>10.1101/2022.02.09.479711</t>
  </si>
  <si>
    <t>10.7554/eLife.77073</t>
  </si>
  <si>
    <t>10.1101/2022.02.09.479699</t>
  </si>
  <si>
    <t>10.7554/eLife.77490</t>
  </si>
  <si>
    <t>10.1101/2022.02.09.478817</t>
  </si>
  <si>
    <t>10.7554/eLife.79422</t>
  </si>
  <si>
    <t>10.1101/2022.02.09.477148</t>
  </si>
  <si>
    <t>10.7554/eLife.77779</t>
  </si>
  <si>
    <t>10.1101/2022.02.08.479624</t>
  </si>
  <si>
    <t>10.7554/eLife.77733</t>
  </si>
  <si>
    <t>10.1101/2022.02.08.479571</t>
  </si>
  <si>
    <t>10.7554/eLife.77468</t>
  </si>
  <si>
    <t>10.1101/2022.02.08.479530</t>
  </si>
  <si>
    <t>10.7554/eLife.77429</t>
  </si>
  <si>
    <t>10.1101/2022.02.08.479522</t>
  </si>
  <si>
    <t>10.7554/eLife.77239</t>
  </si>
  <si>
    <t>10.1101/2022.02.08.479508</t>
  </si>
  <si>
    <t>10.7554/eLife.75428</t>
  </si>
  <si>
    <t>10.1101/2022.02.07.479417</t>
  </si>
  <si>
    <t>10.7554/eLife.80008</t>
  </si>
  <si>
    <t>10.1101/2022.02.07.479356</t>
  </si>
  <si>
    <t>10.7554/eLife.77665</t>
  </si>
  <si>
    <t>10.1101/2022.02.05.22270500</t>
  </si>
  <si>
    <t>10.7554/eLife.77634</t>
  </si>
  <si>
    <t>10.1101/2022.02.04.479194</t>
  </si>
  <si>
    <t>10.7554/eLife.77469</t>
  </si>
  <si>
    <t>10.1101/2022.02.04.477531</t>
  </si>
  <si>
    <t>10.7554/eLife.79258</t>
  </si>
  <si>
    <t>10.1101/2022.02.03.479017</t>
  </si>
  <si>
    <t>10.7554/eLife.77257</t>
  </si>
  <si>
    <t>10.1101/2022.02.03.478941</t>
  </si>
  <si>
    <t>10.7554/eLife.77357</t>
  </si>
  <si>
    <t>10.1101/2022.02.02.478920</t>
  </si>
  <si>
    <t>10.7554/eLife.77568</t>
  </si>
  <si>
    <t>10.1101/2022.02.02.478878</t>
  </si>
  <si>
    <t>10.7554/eLife.77460</t>
  </si>
  <si>
    <t>10.1101/2022.02.02.478877</t>
  </si>
  <si>
    <t>10.7554/eLife.77095</t>
  </si>
  <si>
    <t>10.1101/2022.02.01.478703</t>
  </si>
  <si>
    <t>10.7554/eLife.77513</t>
  </si>
  <si>
    <t>10.1101/2022.02.01.478668</t>
  </si>
  <si>
    <t>10.7554/eLife.76230</t>
  </si>
  <si>
    <t>10.1101/2022.02.01.478639</t>
  </si>
  <si>
    <t>10.7554/eLife.82762</t>
  </si>
  <si>
    <t>10.1101/2022.01.31.478526</t>
  </si>
  <si>
    <t>10.7554/eLife.77483</t>
  </si>
  <si>
    <t>10.1101/2022.01.31.478519</t>
  </si>
  <si>
    <t>10.7554/eLife.76645</t>
  </si>
  <si>
    <t>10.1101/2022.01.31.478446</t>
  </si>
  <si>
    <t>10.7554/eLife.77266</t>
  </si>
  <si>
    <t>10.1101/2022.01.31.478445</t>
  </si>
  <si>
    <t>10.7554/eLife.81224</t>
  </si>
  <si>
    <t>10.1101/2022.01.31.478431</t>
  </si>
  <si>
    <t>10.7554/eLife.77599</t>
  </si>
  <si>
    <t>10.1101/2022.01.31.478424</t>
  </si>
  <si>
    <t>10.7554/eLife.78344</t>
  </si>
  <si>
    <t>10.1101/2022.01.31.22269833</t>
  </si>
  <si>
    <t>10.7554/eLife.77545</t>
  </si>
  <si>
    <t>10.1101/2022.01.30.478375</t>
  </si>
  <si>
    <t>10.7554/eLife.77274</t>
  </si>
  <si>
    <t>10.1101/2022.01.30.478002</t>
  </si>
  <si>
    <t>10.7554/eLife.80245</t>
  </si>
  <si>
    <t>10.1101/2022.01.29.478330</t>
  </si>
  <si>
    <t>10.7554/eLife.82531</t>
  </si>
  <si>
    <t>10.1101/2022.01.29.478317</t>
  </si>
  <si>
    <t>10.7554/eLife.79908</t>
  </si>
  <si>
    <t>10.1101/2022.01.28.478263</t>
  </si>
  <si>
    <t>10.7554/eLife.77447</t>
  </si>
  <si>
    <t>10.1101/2022.01.27.478097</t>
  </si>
  <si>
    <t>10.7554/eLife.78558</t>
  </si>
  <si>
    <t>10.1101/2022.01.27.478049</t>
  </si>
  <si>
    <t>10.7554/eLife.77411</t>
  </si>
  <si>
    <t>10.1101/2022.01.27.477569</t>
  </si>
  <si>
    <t>10.7554/eLife.84878</t>
  </si>
  <si>
    <t>10.1101/2022.01.26.477913</t>
  </si>
  <si>
    <t>10.7554/eLife.77387</t>
  </si>
  <si>
    <t>10.1101/2022.01.26.477895</t>
  </si>
  <si>
    <t>10.7554/eLife.76987</t>
  </si>
  <si>
    <t>10.1101/2022.01.26.477860</t>
  </si>
  <si>
    <t>10.7554/eLife.77433</t>
  </si>
  <si>
    <t>10.1101/2022.01.26.477848</t>
  </si>
  <si>
    <t>10.7554/eLife.78902</t>
  </si>
  <si>
    <t>10.1101/2022.01.26.477820</t>
  </si>
  <si>
    <t>10.7554/eLife.77072</t>
  </si>
  <si>
    <t>10.1101/2022.01.26.477811</t>
  </si>
  <si>
    <t>10.7554/eLife.76970</t>
  </si>
  <si>
    <t>10.1101/2022.01.26.477664</t>
  </si>
  <si>
    <t>10.7554/eLife.81656</t>
  </si>
  <si>
    <t>10.1101/2022.01.25.477805</t>
  </si>
  <si>
    <t>10.7554/eLife.77364</t>
  </si>
  <si>
    <t>10.1101/2022.01.25.477795</t>
  </si>
  <si>
    <t>10.7554/eLife.76927</t>
  </si>
  <si>
    <t>10.1101/2022.01.25.477752</t>
  </si>
  <si>
    <t>10.7554/eLife.77327</t>
  </si>
  <si>
    <t>10.1101/2022.01.25.477704</t>
  </si>
  <si>
    <t>10.7554/eLife.76804</t>
  </si>
  <si>
    <t>10.1101/2022.01.25.477696</t>
  </si>
  <si>
    <t>10.7554/eLife.76576</t>
  </si>
  <si>
    <t>10.1101/2022.01.25.477674</t>
  </si>
  <si>
    <t>10.7554/eLife.82450</t>
  </si>
  <si>
    <t>10.1101/2022.01.25.477668</t>
  </si>
  <si>
    <t>10.7554/eLife.76157</t>
  </si>
  <si>
    <t>10.1101/2022.01.25.477661</t>
  </si>
  <si>
    <t>10.7554/eLife.77492</t>
  </si>
  <si>
    <t>10.1101/2022.01.25.477585</t>
  </si>
  <si>
    <t>10.7554/eLife.78383</t>
  </si>
  <si>
    <t>10.1101/2022.01.24.477613</t>
  </si>
  <si>
    <t>10.7554/eLife.77522</t>
  </si>
  <si>
    <t>10.1101/2022.01.24.477290</t>
  </si>
  <si>
    <t>10.7554/eLife.77352</t>
  </si>
  <si>
    <t>10.1101/2022.01.24.22269736</t>
  </si>
  <si>
    <t>10.7554/eLife.76605</t>
  </si>
  <si>
    <t>10.1101/2022.01.22.477332</t>
  </si>
  <si>
    <t>10.7554/eLife.77373</t>
  </si>
  <si>
    <t>10.1101/2022.01.21.477274</t>
  </si>
  <si>
    <t>10.7554/eLife.78273</t>
  </si>
  <si>
    <t>10.1101/2022.01.21.477243</t>
  </si>
  <si>
    <t>10.7554/eLife.77348</t>
  </si>
  <si>
    <t>10.1101/2022.01.21.477211</t>
  </si>
  <si>
    <t>10.7554/eLife.80669</t>
  </si>
  <si>
    <t>10.1101/2022.01.21.477198</t>
  </si>
  <si>
    <t>10.7554/eLife.76926</t>
  </si>
  <si>
    <t>10.1101/2022.01.20.477119</t>
  </si>
  <si>
    <t>10.7554/eLife.84194</t>
  </si>
  <si>
    <t>10.1101/2022.01.20.477072</t>
  </si>
  <si>
    <t>10.7554/eLife.77252</t>
  </si>
  <si>
    <t>10.1101/2022.01.20.477045</t>
  </si>
  <si>
    <t>10.7554/eLife.76887</t>
  </si>
  <si>
    <t>10.1101/2022.01.19.476981</t>
  </si>
  <si>
    <t>10.7554/eLife.77115</t>
  </si>
  <si>
    <t>10.1101/2022.01.19.476944</t>
  </si>
  <si>
    <t>10.7554/eLife.77030</t>
  </si>
  <si>
    <t>10.1101/2022.01.19.476902</t>
  </si>
  <si>
    <t>10.7554/eLife.78075</t>
  </si>
  <si>
    <t>10.1101/2022.01.19.476887</t>
  </si>
  <si>
    <t>10.7554/eLife.77055</t>
  </si>
  <si>
    <t>10.1101/2022.01.18.476723</t>
  </si>
  <si>
    <t>10.7554/eLife.75742</t>
  </si>
  <si>
    <t>10.1101/2022.01.18.476718</t>
  </si>
  <si>
    <t>10.7554/eLife.76886</t>
  </si>
  <si>
    <t>10.1101/2022.01.18.476717</t>
  </si>
  <si>
    <t>10.7554/eLife.77937</t>
  </si>
  <si>
    <t>10.1101/2022.01.18.22269508</t>
  </si>
  <si>
    <t>10.7554/eLife.77345</t>
  </si>
  <si>
    <t>10.1101/2022.01.17.476701</t>
  </si>
  <si>
    <t>10.7554/eLife.78343</t>
  </si>
  <si>
    <t>10.1101/2022.01.17.476660</t>
  </si>
  <si>
    <t>10.7554/eLife.85202</t>
  </si>
  <si>
    <t>10.1101/2022.01.17.476643</t>
  </si>
  <si>
    <t>10.7554/eLife.77019</t>
  </si>
  <si>
    <t>10.1101/2022.01.17.476642</t>
  </si>
  <si>
    <t>10.7554/eLife.76864</t>
  </si>
  <si>
    <t>10.1101/2022.01.16.476518</t>
  </si>
  <si>
    <t>10.7554/eLife.79196</t>
  </si>
  <si>
    <t>10.1101/2022.01.16.476516</t>
  </si>
  <si>
    <t>10.7554/eLife.76676</t>
  </si>
  <si>
    <t>10.1101/2022.01.14.476379</t>
  </si>
  <si>
    <t>10.7554/eLife.77259</t>
  </si>
  <si>
    <t>10.1101/2022.01.14.476317</t>
  </si>
  <si>
    <t>10.7554/eLife.76630</t>
  </si>
  <si>
    <t>10.1101/2022.01.14.476307</t>
  </si>
  <si>
    <t>10.7554/eLife.76555</t>
  </si>
  <si>
    <t>10.1101/2022.01.13.476277</t>
  </si>
  <si>
    <t>10.7554/eLife.76763</t>
  </si>
  <si>
    <t>10.1101/2022.01.13.476100</t>
  </si>
  <si>
    <t>10.7554/eLife.77987</t>
  </si>
  <si>
    <t>10.1101/2022.01.13.22269257</t>
  </si>
  <si>
    <t>10.7554/eLife.81849</t>
  </si>
  <si>
    <t>10.1101/2022.01.13.22268898</t>
  </si>
  <si>
    <t>10.7554/eLife.73428</t>
  </si>
  <si>
    <t>10.1101/2022.01.12.476126</t>
  </si>
  <si>
    <t>10.7554/eLife.76808</t>
  </si>
  <si>
    <t>10.1101/2022.01.12.476113</t>
  </si>
  <si>
    <t>10.7554/eLife.77419</t>
  </si>
  <si>
    <t>10.1101/2022.01.12.476074</t>
  </si>
  <si>
    <t>10.7554/eLife.76964</t>
  </si>
  <si>
    <t>10.1101/2022.01.12.476069</t>
  </si>
  <si>
    <t>10.7554/eLife.78787</t>
  </si>
  <si>
    <t>10.1101/2022.01.12.476067</t>
  </si>
  <si>
    <t>10.7554/eLife.77029</t>
  </si>
  <si>
    <t>10.1101/2022.01.12.475990</t>
  </si>
  <si>
    <t>10.7554/eLife.76504</t>
  </si>
  <si>
    <t>10.1101/2022.01.12.475982</t>
  </si>
  <si>
    <t>10.7554/eLife.76401</t>
  </si>
  <si>
    <t>10.1101/2022.01.12.475981</t>
  </si>
  <si>
    <t>10.7554/eLife.76963</t>
  </si>
  <si>
    <t>10.1101/2022.01.11.475926</t>
  </si>
  <si>
    <t>10.7554/eLife.77989</t>
  </si>
  <si>
    <t>10.1101/2022.01.11.475883</t>
  </si>
  <si>
    <t>10.7554/eLife.76993</t>
  </si>
  <si>
    <t>10.1101/2022.01.11.475853</t>
  </si>
  <si>
    <t>10.7554/eLife.76640</t>
  </si>
  <si>
    <t>10.1101/2022.01.11.475843</t>
  </si>
  <si>
    <t>10.7554/eLife.78823</t>
  </si>
  <si>
    <t>10.1101/2022.01.11.475825</t>
  </si>
  <si>
    <t>10.7554/eLife.76682</t>
  </si>
  <si>
    <t>10.1101/2022.01.10.475681</t>
  </si>
  <si>
    <t>10.7554/eLife.77009</t>
  </si>
  <si>
    <t>10.1101/2022.01.09.475579</t>
  </si>
  <si>
    <t>10.7554/eLife.76691</t>
  </si>
  <si>
    <t>10.1101/2022.01.09.475578</t>
  </si>
  <si>
    <t>10.7554/eLife.76205</t>
  </si>
  <si>
    <t>10.1101/2022.01.09.475577</t>
  </si>
  <si>
    <t>10.7554/eLife.76544</t>
  </si>
  <si>
    <t>10.1101/2022.01.07.475400</t>
  </si>
  <si>
    <t>10.7554/eLife.78168</t>
  </si>
  <si>
    <t>10.1101/2022.01.07.475396</t>
  </si>
  <si>
    <t>10.7554/eLife.77376</t>
  </si>
  <si>
    <t>10.1101/2022.01.07.475340</t>
  </si>
  <si>
    <t>10.7554/eLife.77015</t>
  </si>
  <si>
    <t>10.1101/2022.01.07.475315</t>
  </si>
  <si>
    <t>10.7554/eLife.76392</t>
  </si>
  <si>
    <t>10.1101/2022.01.06.475284</t>
  </si>
  <si>
    <t>10.7554/eLife.76893</t>
  </si>
  <si>
    <t>10.1101/2022.01.06.475280</t>
  </si>
  <si>
    <t>10.7554/eLife.76903</t>
  </si>
  <si>
    <t>10.1101/2022.01.06.475261</t>
  </si>
  <si>
    <t>10.7554/eLife.76908</t>
  </si>
  <si>
    <t>10.1101/2022.01.06.475253</t>
  </si>
  <si>
    <t>10.7554/eLife.77058</t>
  </si>
  <si>
    <t>10.1101/2022.01.06.475187</t>
  </si>
  <si>
    <t>10.7554/eLife.76063</t>
  </si>
  <si>
    <t>10.1101/2022.01.05.475126</t>
  </si>
  <si>
    <t>10.7554/eLife.76564</t>
  </si>
  <si>
    <t>10.1101/2022.01.05.475119</t>
  </si>
  <si>
    <t>10.7554/eLife.76319</t>
  </si>
  <si>
    <t>10.1101/2022.01.05.475083</t>
  </si>
  <si>
    <t>10.7554/eLife.76094</t>
  </si>
  <si>
    <t>10.1101/2022.01.05.475040</t>
  </si>
  <si>
    <t>10.7554/eLife.76381</t>
  </si>
  <si>
    <t>10.1101/2022.01.05.474995</t>
  </si>
  <si>
    <t>10.7554/eLife.76823</t>
  </si>
  <si>
    <t>10.1101/2022.01.04.474960</t>
  </si>
  <si>
    <t>10.7554/eLife.76707</t>
  </si>
  <si>
    <t>10.1101/2022.01.04.474954</t>
  </si>
  <si>
    <t>10.7554/eLife.75860</t>
  </si>
  <si>
    <t>10.1101/2022.01.04.474910</t>
  </si>
  <si>
    <t>10.7554/eLife.76574</t>
  </si>
  <si>
    <t>10.1101/2022.01.04.474894</t>
  </si>
  <si>
    <t>10.7554/eLife.76495</t>
  </si>
  <si>
    <t>10.1101/2022.01.03.474767</t>
  </si>
  <si>
    <t>10.7554/eLife.76780</t>
  </si>
  <si>
    <t>10.1101/2022.01.03.21267856</t>
  </si>
  <si>
    <t>10.7554/eLife.74510</t>
  </si>
  <si>
    <t>10.1101/2022.01.02.474731</t>
  </si>
  <si>
    <t>10.7554/eLife.77907</t>
  </si>
  <si>
    <t>10.1101/2021.12.31.474625</t>
  </si>
  <si>
    <t>10.7554/eLife.76497</t>
  </si>
  <si>
    <t>10.1101/2021.12.31.474622</t>
  </si>
  <si>
    <t>10.7554/eLife.76083</t>
  </si>
  <si>
    <t>10.1101/2021.12.30.474524</t>
  </si>
  <si>
    <t>10.7554/eLife.76664</t>
  </si>
  <si>
    <t>10.1101/2021.12.30.474462</t>
  </si>
  <si>
    <t>10.7554/eLife.77875</t>
  </si>
  <si>
    <t>10.1101/2021.12.30.474135</t>
  </si>
  <si>
    <t>10.7554/eLife.79254</t>
  </si>
  <si>
    <t>10.1101/2021.12.29.474474</t>
  </si>
  <si>
    <t>10.7554/eLife.78945</t>
  </si>
  <si>
    <t>10.1101/2021.12.29.474454</t>
  </si>
  <si>
    <t>10.7554/eLife.76586</t>
  </si>
  <si>
    <t>10.1101/2021.12.29.474428</t>
  </si>
  <si>
    <t>10.7554/eLife.76356</t>
  </si>
  <si>
    <t>10.1101/2021.12.29.474405</t>
  </si>
  <si>
    <t>10.7554/eLife.78100</t>
  </si>
  <si>
    <t>10.1101/2021.12.24.474120</t>
  </si>
  <si>
    <t>10.7554/eLife.76218</t>
  </si>
  <si>
    <t>10.1101/2021.12.24.474109</t>
  </si>
  <si>
    <t>10.7554/eLife.76519</t>
  </si>
  <si>
    <t>10.1101/2021.12.23.474014</t>
  </si>
  <si>
    <t>10.7554/eLife.79848</t>
  </si>
  <si>
    <t>10.1101/2021.12.23.473986</t>
  </si>
  <si>
    <t>10.7554/eLife.75834</t>
  </si>
  <si>
    <t>10.1101/2021.12.23.473976</t>
  </si>
  <si>
    <t>10.7554/eLife.76635</t>
  </si>
  <si>
    <t>10.1101/2021.12.22.473835</t>
  </si>
  <si>
    <t>10.7554/eLife.76188</t>
  </si>
  <si>
    <t>10.1101/2021.12.22.473472</t>
  </si>
  <si>
    <t>10.7554/eLife.77220</t>
  </si>
  <si>
    <t>10.1101/2021.12.22.21268006</t>
  </si>
  <si>
    <t>10.7554/eLife.76207</t>
  </si>
  <si>
    <t>10.1101/2021.12.21.473760</t>
  </si>
  <si>
    <t>10.7554/eLife.76262</t>
  </si>
  <si>
    <t>10.1101/2021.12.21.473692</t>
  </si>
  <si>
    <t>10.7554/eLife.84088</t>
  </si>
  <si>
    <t>10.1101/2021.12.21.473652</t>
  </si>
  <si>
    <t>10.7554/eLife.79928</t>
  </si>
  <si>
    <t>10.1101/2021.12.20.473495</t>
  </si>
  <si>
    <t>10.7554/eLife.77663</t>
  </si>
  <si>
    <t>10.1101/2021.12.19.21268073</t>
  </si>
  <si>
    <t>10.7554/eLife.78933</t>
  </si>
  <si>
    <t>10.1101/2021.12.18.473332</t>
  </si>
  <si>
    <t>10.7554/eLife.76409</t>
  </si>
  <si>
    <t>10.1101/2021.12.17.473205</t>
  </si>
  <si>
    <t>10.7554/eLife.83979</t>
  </si>
  <si>
    <t>10.1101/2021.12.17.473200</t>
  </si>
  <si>
    <t>10.7554/eLife.85289</t>
  </si>
  <si>
    <t>10.1101/2021.12.17.473193</t>
  </si>
  <si>
    <t>10.7554/eLife.76506</t>
  </si>
  <si>
    <t>10.1101/2021.12.17.473190</t>
  </si>
  <si>
    <t>10.7554/eLife.76228</t>
  </si>
  <si>
    <t>10.1101/2021.12.17.473185</t>
  </si>
  <si>
    <t>10.7554/eLife.76491</t>
  </si>
  <si>
    <t>10.1101/2021.12.17.473167</t>
  </si>
  <si>
    <t>10.7554/eLife.78162</t>
  </si>
  <si>
    <t>10.1101/2021.12.17.473156</t>
  </si>
  <si>
    <t>10.7554/eLife.75345</t>
  </si>
  <si>
    <t>10.1101/2021.12.17.473123</t>
  </si>
  <si>
    <t>10.7554/eLife.76479</t>
  </si>
  <si>
    <t>10.1101/2021.12.17.473114</t>
  </si>
  <si>
    <t>10.7554/eLife.76010</t>
  </si>
  <si>
    <t>10.1101/2021.12.17.473050</t>
  </si>
  <si>
    <t>10.7554/eLife.76500</t>
  </si>
  <si>
    <t>10.1101/2021.12.16.473034</t>
  </si>
  <si>
    <t>10.7554/eLife.76702</t>
  </si>
  <si>
    <t>10.1101/2021.12.16.472993</t>
  </si>
  <si>
    <t>10.7554/eLife.76457</t>
  </si>
  <si>
    <t>10.1101/2021.12.16.472988</t>
  </si>
  <si>
    <t>10.7554/eLife.76562</t>
  </si>
  <si>
    <t>10.1101/2021.12.16.472950</t>
  </si>
  <si>
    <t>10.7554/eLife.76494</t>
  </si>
  <si>
    <t>10.1101/2021.12.16.472949</t>
  </si>
  <si>
    <t>10.7554/eLife.80767</t>
  </si>
  <si>
    <t>10.1101/2021.12.15.472789</t>
  </si>
  <si>
    <t>10.7554/eLife.77503</t>
  </si>
  <si>
    <t>10.1101/2021.12.15.472763</t>
  </si>
  <si>
    <t>10.7554/eLife.76411</t>
  </si>
  <si>
    <t>10.1101/2021.12.15.472757</t>
  </si>
  <si>
    <t>10.7554/eLife.74750</t>
  </si>
  <si>
    <t>10.1101/2021.12.15.472756</t>
  </si>
  <si>
    <t>10.7554/eLife.75492</t>
  </si>
  <si>
    <t>10.1101/2021.12.15.21267719</t>
  </si>
  <si>
    <t>10.7554/eLife.76272</t>
  </si>
  <si>
    <t>10.1101/2021.12.14.472727</t>
  </si>
  <si>
    <t>10.7554/eLife.76146</t>
  </si>
  <si>
    <t>10.1101/2021.12.14.472675</t>
  </si>
  <si>
    <t>10.7554/eLife.76989</t>
  </si>
  <si>
    <t>10.1101/2021.12.14.472645</t>
  </si>
  <si>
    <t>10.7554/eLife.76389</t>
  </si>
  <si>
    <t>10.1101/2021.12.14.472575</t>
  </si>
  <si>
    <t>10.7554/eLife.74058</t>
  </si>
  <si>
    <t>10.1101/2021.12.14.472535</t>
  </si>
  <si>
    <t>10.7554/eLife.75871</t>
  </si>
  <si>
    <t>10.1101/2021.12.13.472508</t>
  </si>
  <si>
    <t>10.7554/eLife.76870</t>
  </si>
  <si>
    <t>10.1101/2021.12.13.472475</t>
  </si>
  <si>
    <t>10.7554/eLife.76211</t>
  </si>
  <si>
    <t>10.1101/2021.12.13.472443</t>
  </si>
  <si>
    <t>10.7554/eLife.76140</t>
  </si>
  <si>
    <t>10.1101/2021.12.12.472090</t>
  </si>
  <si>
    <t>10.7554/eLife.76535</t>
  </si>
  <si>
    <t>10.1101/2021.12.12.471765</t>
  </si>
  <si>
    <t>10.7554/eLife.78609</t>
  </si>
  <si>
    <t>10.1101/2021.12.10.472136</t>
  </si>
  <si>
    <t>10.7554/eLife.76366</t>
  </si>
  <si>
    <t>10.1101/2021.12.10.472134</t>
  </si>
  <si>
    <t>10.7554/eLife.75537</t>
  </si>
  <si>
    <t>10.1101/2021.12.10.472118</t>
  </si>
  <si>
    <t>10.7554/eLife.76086</t>
  </si>
  <si>
    <t>10.1101/2021.12.10.472093</t>
  </si>
  <si>
    <t>10.7554/eLife.76863</t>
  </si>
  <si>
    <t>10.1101/2021.12.10.472068</t>
  </si>
  <si>
    <t>10.7554/eLife.77462</t>
  </si>
  <si>
    <t>10.1101/2021.12.10.472065</t>
  </si>
  <si>
    <t>10.7554/eLife.76008</t>
  </si>
  <si>
    <t>10.1101/2021.12.10.21267601</t>
  </si>
  <si>
    <t>10.7554/eLife.81099</t>
  </si>
  <si>
    <t>10.1101/2021.12.09.471955</t>
  </si>
  <si>
    <t>10.7554/eLife.76836</t>
  </si>
  <si>
    <t>10.1101/2021.12.09.471927</t>
  </si>
  <si>
    <t>10.7554/eLife.80981</t>
  </si>
  <si>
    <t>10.1101/2021.12.09.471924</t>
  </si>
  <si>
    <t>10.7554/eLife.76025</t>
  </si>
  <si>
    <t>10.1101/2021.12.09.471923</t>
  </si>
  <si>
    <t>10.7554/eLife.80497</t>
  </si>
  <si>
    <t>10.1101/2021.12.09.471922</t>
  </si>
  <si>
    <t>10.7554/eLife.75703</t>
  </si>
  <si>
    <t>10.1101/2021.12.09.471901</t>
  </si>
  <si>
    <t>10.7554/eLife.75610</t>
  </si>
  <si>
    <t>10.1101/2021.12.09.471895</t>
  </si>
  <si>
    <t>10.7554/eLife.76027</t>
  </si>
  <si>
    <t>10.1101/2021.12.09.471883</t>
  </si>
  <si>
    <t>10.7554/eLife.75691</t>
  </si>
  <si>
    <t>10.1101/2021.12.08.471871</t>
  </si>
  <si>
    <t>10.7554/eLife.76111</t>
  </si>
  <si>
    <t>10.1101/2021.12.08.471796</t>
  </si>
  <si>
    <t>10.7554/eLife.78110</t>
  </si>
  <si>
    <t>10.1101/2021.12.08.471728</t>
  </si>
  <si>
    <t>10.7554/eLife.75842</t>
  </si>
  <si>
    <t>10.1101/2021.12.08.471717</t>
  </si>
  <si>
    <t>10.7554/eLife.75609</t>
  </si>
  <si>
    <t>10.1101/2021.12.08.21267454</t>
  </si>
  <si>
    <t>10.7554/eLife.75791</t>
  </si>
  <si>
    <t>10.1101/2021.12.07.471578</t>
  </si>
  <si>
    <t>10.7554/eLife.75798</t>
  </si>
  <si>
    <t>10.1101/2021.12.07.471176</t>
  </si>
  <si>
    <t>10.7554/eLife.75227</t>
  </si>
  <si>
    <t>10.1101/2021.12.07.21267381</t>
  </si>
  <si>
    <t>10.7554/eLife.76174</t>
  </si>
  <si>
    <t>10.1101/2021.12.06.471495</t>
  </si>
  <si>
    <t>10.7554/eLife.75978</t>
  </si>
  <si>
    <t>10.1101/2021.12.06.471490</t>
  </si>
  <si>
    <t>10.7554/eLife.76189</t>
  </si>
  <si>
    <t>10.1101/2021.12.06.471457</t>
  </si>
  <si>
    <t>10.7554/eLife.76182</t>
  </si>
  <si>
    <t>10.1101/2021.12.06.471433</t>
  </si>
  <si>
    <t>10.7554/eLife.75979</t>
  </si>
  <si>
    <t>10.1101/2021.12.06.471423</t>
  </si>
  <si>
    <t>10.7554/eLife.75340</t>
  </si>
  <si>
    <t>10.1101/2021.12.06.471346</t>
  </si>
  <si>
    <t>10.7554/eLife.76357</t>
  </si>
  <si>
    <t>10.1101/2021.12.06.471345</t>
  </si>
  <si>
    <t>10.7554/eLife.75389</t>
  </si>
  <si>
    <t>10.1101/2021.12.06.470977</t>
  </si>
  <si>
    <t>10.7554/eLife.75894</t>
  </si>
  <si>
    <t>10.1101/2021.12.06.469042</t>
  </si>
  <si>
    <t>10.7554/eLife.76145</t>
  </si>
  <si>
    <t>10.1101/2021.12.06.21266787</t>
  </si>
  <si>
    <t>10.7554/eLife.72909</t>
  </si>
  <si>
    <t>10.1101/2021.12.06.21264056</t>
  </si>
  <si>
    <t>10.7554/eLife.73709</t>
  </si>
  <si>
    <t>10.1101/2021.12.05.471309</t>
  </si>
  <si>
    <t>10.7554/eLife.75594</t>
  </si>
  <si>
    <t>10.1101/2021.12.05.471308</t>
  </si>
  <si>
    <t>10.7554/eLife.75526</t>
  </si>
  <si>
    <t>10.1101/2021.12.05.471306</t>
  </si>
  <si>
    <t>10.7554/eLife.75707</t>
  </si>
  <si>
    <t>10.1101/2021.12.05.471300</t>
  </si>
  <si>
    <t>10.7554/eLife.75808</t>
  </si>
  <si>
    <t>10.1101/2021.12.05.471286</t>
  </si>
  <si>
    <t>10.7554/eLife.75529</t>
  </si>
  <si>
    <t>10.1101/2021.12.05.471221</t>
  </si>
  <si>
    <t>10.7554/eLife.76075</t>
  </si>
  <si>
    <t>10.1101/2021.12.03.471141</t>
  </si>
  <si>
    <t>10.7554/eLife.74713</t>
  </si>
  <si>
    <t>10.1101/2021.12.03.471134</t>
  </si>
  <si>
    <t>10.7554/eLife.77945</t>
  </si>
  <si>
    <t>10.1101/2021.12.03.471086</t>
  </si>
  <si>
    <t>10.7554/eLife.76651</t>
  </si>
  <si>
    <t>10.1101/2021.12.03.21267269</t>
  </si>
  <si>
    <t>10.7554/eLife.76004</t>
  </si>
  <si>
    <t>10.1101/2021.12.02.470976</t>
  </si>
  <si>
    <t>10.7554/eLife.74549</t>
  </si>
  <si>
    <t>10.1101/2021.12.02.470975</t>
  </si>
  <si>
    <t>10.7554/eLife.75663</t>
  </si>
  <si>
    <t>10.1101/2021.12.02.470965</t>
  </si>
  <si>
    <t>10.7554/eLife.75283</t>
  </si>
  <si>
    <t>10.1101/2021.12.02.470901</t>
  </si>
  <si>
    <t>10.7554/eLife.75761</t>
  </si>
  <si>
    <t>10.1101/2021.12.02.470899</t>
  </si>
  <si>
    <t>10.7554/eLife.76107</t>
  </si>
  <si>
    <t>10.1101/2021.12.02.21267173</t>
  </si>
  <si>
    <t>10.7554/eLife.75170</t>
  </si>
  <si>
    <t>10.1101/2021.12.01.470814</t>
  </si>
  <si>
    <t>10.7554/eLife.76038</t>
  </si>
  <si>
    <t>10.1101/2021.12.01.470739</t>
  </si>
  <si>
    <t>10.7554/eLife.75600</t>
  </si>
  <si>
    <t>10.1101/2021.12.01.470738</t>
  </si>
  <si>
    <t>10.7554/eLife.77032</t>
  </si>
  <si>
    <t>10.1101/2021.12.01.470669</t>
  </si>
  <si>
    <t>10.7554/eLife.76014</t>
  </si>
  <si>
    <t>10.1101/2021.12.01.470530</t>
  </si>
  <si>
    <t>10.7554/eLife.84324</t>
  </si>
  <si>
    <t>10.1101/2021.11.30.470650</t>
  </si>
  <si>
    <t>10.7554/eLife.76003</t>
  </si>
  <si>
    <t>10.1101/2021.11.30.470522</t>
  </si>
  <si>
    <t>10.7554/eLife.74923</t>
  </si>
  <si>
    <t>10.1101/2021.11.30.470516</t>
  </si>
  <si>
    <t>10.7554/eLife.80156</t>
  </si>
  <si>
    <t>10.1101/2021.11.29.470473</t>
  </si>
  <si>
    <t>10.7554/eLife.75718</t>
  </si>
  <si>
    <t>10.1101/2021.11.29.470423</t>
  </si>
  <si>
    <t>10.7554/eLife.76039</t>
  </si>
  <si>
    <t>10.1101/2021.11.29.470412</t>
  </si>
  <si>
    <t>10.7554/eLife.77035</t>
  </si>
  <si>
    <t>10.1101/2021.11.29.470407</t>
  </si>
  <si>
    <t>10.7554/eLife.75464</t>
  </si>
  <si>
    <t>10.1101/2021.11.29.470396</t>
  </si>
  <si>
    <t>10.7554/eLife.75515</t>
  </si>
  <si>
    <t>10.1101/2021.11.29.470391</t>
  </si>
  <si>
    <t>10.7554/eLife.75753</t>
  </si>
  <si>
    <t>10.1101/2021.11.29.470361</t>
  </si>
  <si>
    <t>10.7554/eLife.72819</t>
  </si>
  <si>
    <t>10.1101/2021.11.29.470358</t>
  </si>
  <si>
    <t>10.7554/eLife.75945</t>
  </si>
  <si>
    <t>10.1101/2021.11.29.470333</t>
  </si>
  <si>
    <t>10.7554/eLife.81150</t>
  </si>
  <si>
    <t>10.1101/2021.11.29.470323</t>
  </si>
  <si>
    <t>10.7554/eLife.75163</t>
  </si>
  <si>
    <t>10.1101/2021.11.29.469323</t>
  </si>
  <si>
    <t>10.7554/eLife.71074</t>
  </si>
  <si>
    <t>10.1101/2021.11.29.21266984</t>
  </si>
  <si>
    <t>10.7554/eLife.75374</t>
  </si>
  <si>
    <t>10.1101/2021.11.26.470161</t>
  </si>
  <si>
    <t>10.7554/eLife.81579</t>
  </si>
  <si>
    <t>10.1101/2021.11.26.470105</t>
  </si>
  <si>
    <t>10.7554/eLife.75899</t>
  </si>
  <si>
    <t>10.1101/2021.11.26.470085</t>
  </si>
  <si>
    <t>10.7554/eLife.75889</t>
  </si>
  <si>
    <t>10.1101/2021.11.26.470082</t>
  </si>
  <si>
    <t>10.7554/eLife.75749</t>
  </si>
  <si>
    <t>10.1101/2021.11.26.470028</t>
  </si>
  <si>
    <t>10.7554/eLife.75906</t>
  </si>
  <si>
    <t>10.1101/2021.11.25.470069</t>
  </si>
  <si>
    <t>10.7554/eLife.77424</t>
  </si>
  <si>
    <t>10.1101/2021.11.25.470024</t>
  </si>
  <si>
    <t>10.7554/eLife.75424</t>
  </si>
  <si>
    <t>10.1101/2021.11.25.469988</t>
  </si>
  <si>
    <t>10.7554/eLife.84685</t>
  </si>
  <si>
    <t>10.1101/2021.11.24.469951</t>
  </si>
  <si>
    <t>10.7554/eLife.75248</t>
  </si>
  <si>
    <t>10.1101/2021.11.24.469935</t>
  </si>
  <si>
    <t>10.7554/eLife.75931</t>
  </si>
  <si>
    <t>10.1101/2021.11.24.469932</t>
  </si>
  <si>
    <t>10.7554/eLife.76534</t>
  </si>
  <si>
    <t>10.1101/2021.11.24.469846</t>
  </si>
  <si>
    <t>10.7554/eLife.75863</t>
  </si>
  <si>
    <t>10.1101/2021.11.24.469844</t>
  </si>
  <si>
    <t>10.7554/eLife.75401</t>
  </si>
  <si>
    <t>10.1101/2021.11.24.469674</t>
  </si>
  <si>
    <t>10.7554/eLife.76520</t>
  </si>
  <si>
    <t>10.1101/2021.11.24.469305</t>
  </si>
  <si>
    <t>10.7554/eLife.77514</t>
  </si>
  <si>
    <t>10.1101/2021.11.23.469672</t>
  </si>
  <si>
    <t>10.7554/eLife.75658</t>
  </si>
  <si>
    <t>10.1101/2021.11.23.469646</t>
  </si>
  <si>
    <t>10.7554/eLife.77701</t>
  </si>
  <si>
    <t>10.1101/2021.11.23.468539</t>
  </si>
  <si>
    <t>10.7554/eLife.75804</t>
  </si>
  <si>
    <t>10.1101/2021.11.22.469550</t>
  </si>
  <si>
    <t>10.7554/eLife.75897</t>
  </si>
  <si>
    <t>10.1101/2021.11.22.469536</t>
  </si>
  <si>
    <t>10.7554/eLife.75751</t>
  </si>
  <si>
    <t>10.1101/2021.11.21.469462</t>
  </si>
  <si>
    <t>10.7554/eLife.74919</t>
  </si>
  <si>
    <t>10.1101/2021.11.21.469461</t>
  </si>
  <si>
    <t>10.7554/eLife.75055</t>
  </si>
  <si>
    <t>10.1101/2021.11.21.469458</t>
  </si>
  <si>
    <t>10.7554/eLife.75508</t>
  </si>
  <si>
    <t>10.1101/2021.11.21.469249</t>
  </si>
  <si>
    <t>10.7554/eLife.75354</t>
  </si>
  <si>
    <t>10.1101/2021.11.20.469388</t>
  </si>
  <si>
    <t>10.7554/eLife.78634</t>
  </si>
  <si>
    <t>10.1101/2021.11.19.469304</t>
  </si>
  <si>
    <t>10.7554/eLife.75713</t>
  </si>
  <si>
    <t>10.1101/2021.11.19.469261</t>
  </si>
  <si>
    <t>10.7554/eLife.76383</t>
  </si>
  <si>
    <t>10.1101/2021.11.19.469242</t>
  </si>
  <si>
    <t>10.7554/eLife.75382</t>
  </si>
  <si>
    <t>10.1101/2021.11.18.468928</t>
  </si>
  <si>
    <t>10.7554/eLife.76308</t>
  </si>
  <si>
    <t>10.1101/2021.11.18.467545</t>
  </si>
  <si>
    <t>10.7554/eLife.75722</t>
  </si>
  <si>
    <t>10.1101/2021.11.17.469032</t>
  </si>
  <si>
    <t>10.7554/eLife.76143</t>
  </si>
  <si>
    <t>10.1101/2021.11.17.468997</t>
  </si>
  <si>
    <t>10.7554/eLife.75668</t>
  </si>
  <si>
    <t>10.1101/2021.11.17.468951</t>
  </si>
  <si>
    <t>10.7554/eLife.74921</t>
  </si>
  <si>
    <t>10.1101/2021.11.17.468949</t>
  </si>
  <si>
    <t>10.7554/eLife.72443</t>
  </si>
  <si>
    <t>10.1101/2021.11.17.468945</t>
  </si>
  <si>
    <t>10.7554/eLife.74998</t>
  </si>
  <si>
    <t>10.1101/2021.11.17.21266051</t>
  </si>
  <si>
    <t>10.7554/eLife.79134</t>
  </si>
  <si>
    <t>10.1101/2021.11.16.468908</t>
  </si>
  <si>
    <t>10.7554/eLife.75628</t>
  </si>
  <si>
    <t>10.1101/2021.11.16.468906</t>
  </si>
  <si>
    <t>10.7554/eLife.76021</t>
  </si>
  <si>
    <t>10.1101/2021.11.16.468845</t>
  </si>
  <si>
    <t>10.7554/eLife.75346</t>
  </si>
  <si>
    <t>10.1101/2021.11.16.468843</t>
  </si>
  <si>
    <t>10.7554/eLife.74971</t>
  </si>
  <si>
    <t>10.1101/2021.11.16.468817</t>
  </si>
  <si>
    <t>10.7554/eLife.74884</t>
  </si>
  <si>
    <t>10.1101/2021.11.16.468816</t>
  </si>
  <si>
    <t>10.7554/eLife.74913</t>
  </si>
  <si>
    <t>10.1101/2021.11.15.468727</t>
  </si>
  <si>
    <t>10.7554/eLife.76100</t>
  </si>
  <si>
    <t>10.1101/2021.11.15.468706</t>
  </si>
  <si>
    <t>10.7554/eLife.76557</t>
  </si>
  <si>
    <t>10.1101/2021.11.15.468673</t>
  </si>
  <si>
    <t>10.7554/eLife.75837</t>
  </si>
  <si>
    <t>10.1101/2021.11.15.468613</t>
  </si>
  <si>
    <t>10.7554/eLife.75580</t>
  </si>
  <si>
    <t>10.1101/2021.11.15.468612</t>
  </si>
  <si>
    <t>10.7554/eLife.75250</t>
  </si>
  <si>
    <t>10.1101/2021.11.15.468601</t>
  </si>
  <si>
    <t>10.7554/eLife.75373</t>
  </si>
  <si>
    <t>10.1101/2021.11.15.468130</t>
  </si>
  <si>
    <t>10.7554/eLife.77598</t>
  </si>
  <si>
    <t>10.1101/2021.11.14.468550</t>
  </si>
  <si>
    <t>10.7554/eLife.75568</t>
  </si>
  <si>
    <t>10.1101/2021.11.13.468476</t>
  </si>
  <si>
    <t>10.7554/eLife.76968</t>
  </si>
  <si>
    <t>10.1101/2021.11.13.468347</t>
  </si>
  <si>
    <t>10.7554/eLife.75459</t>
  </si>
  <si>
    <t>10.1101/2021.11.12.468444</t>
  </si>
  <si>
    <t>10.7554/eLife.81535</t>
  </si>
  <si>
    <t>10.1101/2021.11.12.468440</t>
  </si>
  <si>
    <t>10.7554/eLife.75538</t>
  </si>
  <si>
    <t>10.1101/2021.11.12.468404</t>
  </si>
  <si>
    <t>10.7554/eLife.75253</t>
  </si>
  <si>
    <t>10.1101/2021.11.12.468368</t>
  </si>
  <si>
    <t>10.7554/eLife.75517</t>
  </si>
  <si>
    <t>10.1101/2021.11.12.468309</t>
  </si>
  <si>
    <t>10.7554/eLife.75636</t>
  </si>
  <si>
    <t>10.1101/2021.11.12.21266270</t>
  </si>
  <si>
    <t>10.7554/eLife.74638</t>
  </si>
  <si>
    <t>10.1101/2021.11.11.468266</t>
  </si>
  <si>
    <t>10.7554/eLife.75490</t>
  </si>
  <si>
    <t>10.1101/2021.11.11.468262</t>
  </si>
  <si>
    <t>10.7554/eLife.75670</t>
  </si>
  <si>
    <t>10.1101/2021.11.11.468249</t>
  </si>
  <si>
    <t>10.7554/eLife.75231</t>
  </si>
  <si>
    <t>10.1101/2021.11.11.468239</t>
  </si>
  <si>
    <t>10.7554/eLife.75458</t>
  </si>
  <si>
    <t>10.1101/2021.11.11.468222</t>
  </si>
  <si>
    <t>10.7554/eLife.76825</t>
  </si>
  <si>
    <t>10.1101/2021.11.11.468193</t>
  </si>
  <si>
    <t>10.7554/eLife.75225</t>
  </si>
  <si>
    <t>10.1101/2021.11.11.468179</t>
  </si>
  <si>
    <t>10.7554/eLife.75545</t>
  </si>
  <si>
    <t>10.1101/2021.11.11.21266080</t>
  </si>
  <si>
    <t>10.7554/eLife.82690</t>
  </si>
  <si>
    <t>10.1101/2021.11.10.468107</t>
  </si>
  <si>
    <t>10.7554/eLife.78202</t>
  </si>
  <si>
    <t>10.1101/2021.11.10.468104</t>
  </si>
  <si>
    <t>10.7554/eLife.74554</t>
  </si>
  <si>
    <t>10.1101/2021.11.10.468068</t>
  </si>
  <si>
    <t>10.7554/eLife.75466</t>
  </si>
  <si>
    <t>10.1101/2021.11.10.468058</t>
  </si>
  <si>
    <t>10.7554/eLife.75470</t>
  </si>
  <si>
    <t>10.1101/2021.11.10.468056</t>
  </si>
  <si>
    <t>10.7554/eLife.75263</t>
  </si>
  <si>
    <t>10.1101/2021.11.10.467495</t>
  </si>
  <si>
    <t>10.7554/eLife.79342</t>
  </si>
  <si>
    <t>10.1101/2021.11.09.467944</t>
  </si>
  <si>
    <t>10.7554/eLife.75839</t>
  </si>
  <si>
    <t>10.1101/2021.11.09.467933</t>
  </si>
  <si>
    <t>10.7554/eLife.75230</t>
  </si>
  <si>
    <t>10.1101/2021.11.09.467894</t>
  </si>
  <si>
    <t>10.7554/eLife.73718</t>
  </si>
  <si>
    <t>10.1101/2021.11.09.467887</t>
  </si>
  <si>
    <t>10.7554/eLife.74740</t>
  </si>
  <si>
    <t>10.1101/2021.11.08.467832</t>
  </si>
  <si>
    <t>10.7554/eLife.75531</t>
  </si>
  <si>
    <t>10.1101/2021.11.08.21265913</t>
  </si>
  <si>
    <t>10.7554/eLife.76609</t>
  </si>
  <si>
    <t>10.1101/2021.11.07.467637</t>
  </si>
  <si>
    <t>10.7554/eLife.75398</t>
  </si>
  <si>
    <t>10.1101/2021.11.07.467626</t>
  </si>
  <si>
    <t>10.7554/eLife.75070</t>
  </si>
  <si>
    <t>10.1101/2021.11.06.467569</t>
  </si>
  <si>
    <t>10.7554/eLife.75475</t>
  </si>
  <si>
    <t>10.1101/2021.11.05.467492</t>
  </si>
  <si>
    <t>10.7554/eLife.74964</t>
  </si>
  <si>
    <t>10.1101/2021.11.05.467482</t>
  </si>
  <si>
    <t>10.7554/eLife.75317</t>
  </si>
  <si>
    <t>10.1101/2021.11.05.467414</t>
  </si>
  <si>
    <t>10.7554/eLife.75122</t>
  </si>
  <si>
    <t>10.1101/2021.11.05.21265965</t>
  </si>
  <si>
    <t>10.7554/eLife.75072</t>
  </si>
  <si>
    <t>10.1101/2021.11.04.467328</t>
  </si>
  <si>
    <t>10.7554/eLife.75047</t>
  </si>
  <si>
    <t>10.1101/2021.11.04.467276</t>
  </si>
  <si>
    <t>10.7554/eLife.74334</t>
  </si>
  <si>
    <t>10.1101/2021.11.04.467238</t>
  </si>
  <si>
    <t>10.7554/eLife.75148</t>
  </si>
  <si>
    <t>10.1101/2021.11.04.467237</t>
  </si>
  <si>
    <t>10.7554/eLife.75115</t>
  </si>
  <si>
    <t>10.1101/2021.11.03.467208</t>
  </si>
  <si>
    <t>10.7554/eLife.74611</t>
  </si>
  <si>
    <t>10.1101/2021.11.03.467174</t>
  </si>
  <si>
    <t>10.7554/eLife.75272</t>
  </si>
  <si>
    <t>10.1101/2021.11.03.467156</t>
  </si>
  <si>
    <t>10.7554/eLife.74937</t>
  </si>
  <si>
    <t>10.1101/2021.11.03.467146</t>
  </si>
  <si>
    <t>10.7554/eLife.74968</t>
  </si>
  <si>
    <t>10.1101/2021.11.03.466058</t>
  </si>
  <si>
    <t>10.7554/eLife.77215</t>
  </si>
  <si>
    <t>10.1101/2021.11.02.466934</t>
  </si>
  <si>
    <t>10.7554/eLife.75219</t>
  </si>
  <si>
    <t>10.1101/2021.11.02.466870</t>
  </si>
  <si>
    <t>10.7554/eLife.75829</t>
  </si>
  <si>
    <t>10.1101/2021.11.01.466815</t>
  </si>
  <si>
    <t>10.7554/eLife.75790</t>
  </si>
  <si>
    <t>10.1101/2021.11.01.466735</t>
  </si>
  <si>
    <t>10.7554/eLife.75023</t>
  </si>
  <si>
    <t>10.1101/2021.11.01.466363</t>
  </si>
  <si>
    <t>10.7554/eLife.75463</t>
  </si>
  <si>
    <t>10.1101/2021.11.01.466347</t>
  </si>
  <si>
    <t>10.7554/eLife.74929</t>
  </si>
  <si>
    <t>10.1101/2021.10.31.466661</t>
  </si>
  <si>
    <t>10.7554/eLife.76584</t>
  </si>
  <si>
    <t>10.1101/2021.10.31.466660</t>
  </si>
  <si>
    <t>10.7554/eLife.74993</t>
  </si>
  <si>
    <t>10.1101/2021.10.31.466650</t>
  </si>
  <si>
    <t>10.7554/eLife.74881</t>
  </si>
  <si>
    <t>10.1101/2021.10.29.466470</t>
  </si>
  <si>
    <t>10.7554/eLife.75433</t>
  </si>
  <si>
    <t>10.1101/2021.10.29.466469</t>
  </si>
  <si>
    <t>10.7554/eLife.75879</t>
  </si>
  <si>
    <t>10.1101/2021.10.29.466442</t>
  </si>
  <si>
    <t>10.7554/eLife.74762</t>
  </si>
  <si>
    <t>10.1101/2021.10.29.466418</t>
  </si>
  <si>
    <t>10.7554/eLife.75427</t>
  </si>
  <si>
    <t>10.1101/2021.10.29.466407</t>
  </si>
  <si>
    <t>10.7554/eLife.80943</t>
  </si>
  <si>
    <t>10.1101/2021.10.28.466305</t>
  </si>
  <si>
    <t>10.7554/eLife.75106</t>
  </si>
  <si>
    <t>10.1101/2021.10.28.466271</t>
  </si>
  <si>
    <t>10.7554/eLife.75090</t>
  </si>
  <si>
    <t>10.1101/2021.10.27.466110</t>
  </si>
  <si>
    <t>10.7554/eLife.75064</t>
  </si>
  <si>
    <t>10.1101/2021.10.27.466108</t>
  </si>
  <si>
    <t>10.7554/eLife.79725</t>
  </si>
  <si>
    <t>10.1101/2021.10.27.466095</t>
  </si>
  <si>
    <t>10.7554/eLife.74433</t>
  </si>
  <si>
    <t>10.1101/2021.10.27.466082</t>
  </si>
  <si>
    <t>10.7554/eLife.74812</t>
  </si>
  <si>
    <t>10.1101/2021.10.27.466044</t>
  </si>
  <si>
    <t>10.7554/eLife.73786</t>
  </si>
  <si>
    <t>10.1101/2021.10.27.21265574</t>
  </si>
  <si>
    <t>10.7554/eLife.75228</t>
  </si>
  <si>
    <t>10.1101/2021.10.26.465915</t>
  </si>
  <si>
    <t>10.7554/eLife.74561</t>
  </si>
  <si>
    <t>10.1101/2021.10.26.465857</t>
  </si>
  <si>
    <t>10.7554/eLife.74664</t>
  </si>
  <si>
    <t>10.1101/2021.10.25.465789</t>
  </si>
  <si>
    <t>10.7554/eLife.75316</t>
  </si>
  <si>
    <t>10.1101/2021.10.25.465750</t>
  </si>
  <si>
    <t>10.7554/eLife.75353</t>
  </si>
  <si>
    <t>10.1101/2021.10.25.465748</t>
  </si>
  <si>
    <t>10.7554/eLife.75018</t>
  </si>
  <si>
    <t>10.1101/2021.10.25.465740</t>
  </si>
  <si>
    <t>10.7554/eLife.75027</t>
  </si>
  <si>
    <t>10.1101/2021.10.25.465732</t>
  </si>
  <si>
    <t>10.7554/eLife.74653</t>
  </si>
  <si>
    <t>10.1101/2021.10.25.465686</t>
  </si>
  <si>
    <t>10.7554/eLife.74519</t>
  </si>
  <si>
    <t>10.1101/2021.10.24.465628</t>
  </si>
  <si>
    <t>10.7554/eLife.74581</t>
  </si>
  <si>
    <t>10.1101/2021.10.24.465614</t>
  </si>
  <si>
    <t>10.7554/eLife.76649</t>
  </si>
  <si>
    <t>10.1101/2021.10.24.465605</t>
  </si>
  <si>
    <t>10.7554/eLife.75237</t>
  </si>
  <si>
    <t>10.1101/2021.10.22.465526</t>
  </si>
  <si>
    <t>10.7554/eLife.80280</t>
  </si>
  <si>
    <t>10.1101/2021.10.22.465502</t>
  </si>
  <si>
    <t>10.7554/eLife.74805</t>
  </si>
  <si>
    <t>10.1101/2021.10.22.465434</t>
  </si>
  <si>
    <t>10.7554/eLife.74810</t>
  </si>
  <si>
    <t>10.1101/2021.10.22.465404</t>
  </si>
  <si>
    <t>10.7554/eLife.74327</t>
  </si>
  <si>
    <t>10.1101/2021.10.21.465277</t>
  </si>
  <si>
    <t>10.7554/eLife.73809</t>
  </si>
  <si>
    <t>10.1101/2021.10.21.465276</t>
  </si>
  <si>
    <t>10.7554/eLife.74462</t>
  </si>
  <si>
    <t>10.1101/2021.10.21.465258</t>
  </si>
  <si>
    <t>10.7554/eLife.74700</t>
  </si>
  <si>
    <t>10.1101/2021.10.20.465163</t>
  </si>
  <si>
    <t>10.7554/eLife.74899</t>
  </si>
  <si>
    <t>10.1101/2021.10.20.465083</t>
  </si>
  <si>
    <t>10.7554/eLife.74576</t>
  </si>
  <si>
    <t>10.1101/2021.10.20.465082</t>
  </si>
  <si>
    <t>10.7554/eLife.74552</t>
  </si>
  <si>
    <t>10.1101/2021.10.19.465067</t>
  </si>
  <si>
    <t>10.7554/eLife.74535</t>
  </si>
  <si>
    <t>10.1101/2021.10.19.464968</t>
  </si>
  <si>
    <t>10.7554/eLife.81755</t>
  </si>
  <si>
    <t>10.1101/2021.10.19.464955</t>
  </si>
  <si>
    <t>10.7554/eLife.74338</t>
  </si>
  <si>
    <t>10.1101/2021.10.19.464938</t>
  </si>
  <si>
    <t>10.7554/eLife.74693</t>
  </si>
  <si>
    <t>10.1101/2021.10.19.464937</t>
  </si>
  <si>
    <t>10.7554/eLife.74901</t>
  </si>
  <si>
    <t>10.1101/2021.10.18.464857</t>
  </si>
  <si>
    <t>10.7554/eLife.78917</t>
  </si>
  <si>
    <t>10.1101/2021.10.18.464851</t>
  </si>
  <si>
    <t>10.7554/eLife.74062</t>
  </si>
  <si>
    <t>10.1101/2021.10.18.464793</t>
  </si>
  <si>
    <t>10.7554/eLife.74242</t>
  </si>
  <si>
    <t>10.1101/2021.10.18.464769</t>
  </si>
  <si>
    <t>10.7554/eLife.74149</t>
  </si>
  <si>
    <t>10.1101/2021.10.17.464712</t>
  </si>
  <si>
    <t>10.7554/eLife.74602</t>
  </si>
  <si>
    <t>10.1101/2021.10.17.464711</t>
  </si>
  <si>
    <t>10.7554/eLife.74589</t>
  </si>
  <si>
    <t>10.1101/2021.10.17.464701</t>
  </si>
  <si>
    <t>10.7554/eLife.74218</t>
  </si>
  <si>
    <t>10.1101/2021.10.16.464654</t>
  </si>
  <si>
    <t>10.7554/eLife.75323</t>
  </si>
  <si>
    <t>10.1101/2021.10.16.464653</t>
  </si>
  <si>
    <t>10.7554/eLife.74765</t>
  </si>
  <si>
    <t>10.1101/2021.10.16.464650</t>
  </si>
  <si>
    <t>10.7554/eLife.82311</t>
  </si>
  <si>
    <t>10.1101/2021.10.16.464642</t>
  </si>
  <si>
    <t>10.7554/eLife.74463</t>
  </si>
  <si>
    <t>10.1101/2021.10.16.464625</t>
  </si>
  <si>
    <t>10.7554/eLife.74773</t>
  </si>
  <si>
    <t>10.1101/2021.10.15.464515</t>
  </si>
  <si>
    <t>10.7554/eLife.74813</t>
  </si>
  <si>
    <t>10.1101/2021.10.15.464478</t>
  </si>
  <si>
    <t>10.7554/eLife.75884</t>
  </si>
  <si>
    <t>10.1101/2021.10.14.464354</t>
  </si>
  <si>
    <t>10.7554/eLife.74565</t>
  </si>
  <si>
    <t>10.1101/2021.10.13.464272</t>
  </si>
  <si>
    <t>10.7554/eLife.74595</t>
  </si>
  <si>
    <t>10.1101/2021.10.13.464175</t>
  </si>
  <si>
    <t>10.7554/eLife.74540</t>
  </si>
  <si>
    <t>10.1101/2021.10.13.463782</t>
  </si>
  <si>
    <t>10.7554/eLife.75970</t>
  </si>
  <si>
    <t>10.1101/2021.10.12.464082</t>
  </si>
  <si>
    <t>10.7554/eLife.74399</t>
  </si>
  <si>
    <t>10.1101/2021.10.12.464046</t>
  </si>
  <si>
    <t>10.7554/eLife.77285</t>
  </si>
  <si>
    <t>10.1101/2021.10.12.464043</t>
  </si>
  <si>
    <t>10.7554/eLife.72692</t>
  </si>
  <si>
    <t>10.1101/2021.10.12.464036</t>
  </si>
  <si>
    <t>10.7554/eLife.74336</t>
  </si>
  <si>
    <t>10.1101/2021.10.12.21264877</t>
  </si>
  <si>
    <t>10.7554/eLife.78765</t>
  </si>
  <si>
    <t>10.1101/2021.10.11.463903</t>
  </si>
  <si>
    <t>10.7554/eLife.73677</t>
  </si>
  <si>
    <t>10.1101/2021.10.10.463866</t>
  </si>
  <si>
    <t>10.7554/eLife.77848</t>
  </si>
  <si>
    <t>10.1101/2021.10.10.463812</t>
  </si>
  <si>
    <t>10.7554/eLife.75420</t>
  </si>
  <si>
    <t>10.1101/2021.10.10.463656</t>
  </si>
  <si>
    <t>10.7554/eLife.76073</t>
  </si>
  <si>
    <t>10.1101/2021.10.08.463644</t>
  </si>
  <si>
    <t>10.7554/eLife.74422</t>
  </si>
  <si>
    <t>10.1101/2021.10.08.463221</t>
  </si>
  <si>
    <t>10.7554/eLife.74513</t>
  </si>
  <si>
    <t>10.1101/2021.10.07.463477</t>
  </si>
  <si>
    <t>10.7554/eLife.74136</t>
  </si>
  <si>
    <t>10.1101/2021.10.07.463455</t>
  </si>
  <si>
    <t>10.7554/eLife.84594</t>
  </si>
  <si>
    <t>10.1101/2021.10.07.463279</t>
  </si>
  <si>
    <t>10.7554/eLife.82128</t>
  </si>
  <si>
    <t>10.1101/2021.10.07.463105</t>
  </si>
  <si>
    <t>10.7554/eLife.74478</t>
  </si>
  <si>
    <t>10.1101/2021.10.06.463436</t>
  </si>
  <si>
    <t>10.7554/eLife.76663</t>
  </si>
  <si>
    <t>10.1101/2021.10.06.463388</t>
  </si>
  <si>
    <t>10.7554/eLife.74054</t>
  </si>
  <si>
    <t>10.1101/2021.10.06.463322</t>
  </si>
  <si>
    <t>10.7554/eLife.74282</t>
  </si>
  <si>
    <t>10.1101/2021.10.05.463277</t>
  </si>
  <si>
    <t>10.7554/eLife.75540</t>
  </si>
  <si>
    <t>10.1101/2021.10.05.463273</t>
  </si>
  <si>
    <t>10.7554/eLife.75166</t>
  </si>
  <si>
    <t>10.1101/2021.10.05.463211</t>
  </si>
  <si>
    <t>10.7554/eLife.73521</t>
  </si>
  <si>
    <t>10.1101/2021.10.05.463210</t>
  </si>
  <si>
    <t>10.7554/eLife.73490</t>
  </si>
  <si>
    <t>10.1101/2021.10.05.463201</t>
  </si>
  <si>
    <t>10.7554/eLife.73699</t>
  </si>
  <si>
    <t>10.1101/2021.10.05.463175</t>
  </si>
  <si>
    <t>10.7554/eLife.79519</t>
  </si>
  <si>
    <t>10.1101/2021.10.05.463164</t>
  </si>
  <si>
    <t>10.7554/eLife.74255</t>
  </si>
  <si>
    <t>10.1101/2021.10.05.463155</t>
  </si>
  <si>
    <t>10.7554/eLife.76631</t>
  </si>
  <si>
    <t>10.1101/2021.10.05.21264570</t>
  </si>
  <si>
    <t>10.7554/eLife.74065</t>
  </si>
  <si>
    <t>10.1101/2021.10.04.463082</t>
  </si>
  <si>
    <t>10.7554/eLife.74648</t>
  </si>
  <si>
    <t>10.1101/2021.10.04.463006</t>
  </si>
  <si>
    <t>10.7554/eLife.74040</t>
  </si>
  <si>
    <t>10.1101/2021.10.04.463004</t>
  </si>
  <si>
    <t>10.7554/eLife.73998</t>
  </si>
  <si>
    <t>10.1101/2021.10.04.21264520</t>
  </si>
  <si>
    <t>10.7554/eLife.73325</t>
  </si>
  <si>
    <t>10.1101/2021.10.03.462935</t>
  </si>
  <si>
    <t>10.7554/eLife.74183</t>
  </si>
  <si>
    <t>10.1101/2021.10.02.462895</t>
  </si>
  <si>
    <t>10.7554/eLife.81828</t>
  </si>
  <si>
    <t>10.1101/2021.10.02.462713</t>
  </si>
  <si>
    <t>10.7554/eLife.74500</t>
  </si>
  <si>
    <t>10.1101/2021.10.01.462813</t>
  </si>
  <si>
    <t>10.7554/eLife.76334</t>
  </si>
  <si>
    <t>10.1101/2021.10.01.462800</t>
  </si>
  <si>
    <t>10.7554/eLife.74512</t>
  </si>
  <si>
    <t>10.1101/2021.09.30.462536</t>
  </si>
  <si>
    <t>10.7554/eLife.73860</t>
  </si>
  <si>
    <t>10.1101/2021.09.30.462465</t>
  </si>
  <si>
    <t>10.7554/eLife.80075</t>
  </si>
  <si>
    <t>10.1101/2021.09.29.462487</t>
  </si>
  <si>
    <t>10.7554/eLife.74342</t>
  </si>
  <si>
    <t>10.1101/2021.09.29.462475</t>
  </si>
  <si>
    <t>10.7554/eLife.74592</t>
  </si>
  <si>
    <t>10.1101/2021.09.29.462468</t>
  </si>
  <si>
    <t>10.7554/eLife.74708</t>
  </si>
  <si>
    <t>10.1101/2021.09.29.462462</t>
  </si>
  <si>
    <t>10.7554/eLife.73990</t>
  </si>
  <si>
    <t>10.1101/2021.09.29.462431</t>
  </si>
  <si>
    <t>10.7554/eLife.75825</t>
  </si>
  <si>
    <t>10.1101/2021.09.29.462233</t>
  </si>
  <si>
    <t>10.7554/eLife.74159</t>
  </si>
  <si>
    <t>10.1101/2021.09.28.462183</t>
  </si>
  <si>
    <t>10.7554/eLife.78520</t>
  </si>
  <si>
    <t>10.1101/2021.09.28.462124</t>
  </si>
  <si>
    <t>10.7554/eLife.73360</t>
  </si>
  <si>
    <t>10.1101/2021.09.28.462107</t>
  </si>
  <si>
    <t>10.7554/eLife.74104</t>
  </si>
  <si>
    <t>10.1101/2021.09.28.462095</t>
  </si>
  <si>
    <t>10.7554/eLife.75419</t>
  </si>
  <si>
    <t>10.1101/2021.09.28.462068</t>
  </si>
  <si>
    <t>10.7554/eLife.79045</t>
  </si>
  <si>
    <t>10.1101/2021.09.27.461983</t>
  </si>
  <si>
    <t>10.7554/eLife.73870</t>
  </si>
  <si>
    <t>10.1101/2021.09.27.461980</t>
  </si>
  <si>
    <t>10.7554/eLife.74297</t>
  </si>
  <si>
    <t>10.1101/2021.09.27.461223</t>
  </si>
  <si>
    <t>10.7554/eLife.78135</t>
  </si>
  <si>
    <t>10.1101/2021.09.26.461872</t>
  </si>
  <si>
    <t>10.7554/eLife.74270</t>
  </si>
  <si>
    <t>10.1101/2021.09.26.461870</t>
  </si>
  <si>
    <t>10.7554/eLife.73695</t>
  </si>
  <si>
    <t>10.1101/2021.09.24.461756</t>
  </si>
  <si>
    <t>10.7554/eLife.75039</t>
  </si>
  <si>
    <t>10.1101/2021.09.24.461749</t>
  </si>
  <si>
    <t>10.7554/eLife.79183</t>
  </si>
  <si>
    <t>10.1101/2021.09.24.461725</t>
  </si>
  <si>
    <t>10.7554/eLife.74447</t>
  </si>
  <si>
    <t>10.1101/2021.09.24.461702</t>
  </si>
  <si>
    <t>10.7554/eLife.74756</t>
  </si>
  <si>
    <t>10.1101/2021.09.24.461700</t>
  </si>
  <si>
    <t>10.7554/eLife.73943</t>
  </si>
  <si>
    <t>10.1101/2021.09.24.461675</t>
  </si>
  <si>
    <t>10.7554/eLife.74211</t>
  </si>
  <si>
    <t>10.1101/2021.09.24.461516</t>
  </si>
  <si>
    <t>10.7554/eLife.74263</t>
  </si>
  <si>
    <t>10.1101/2021.09.23.461591</t>
  </si>
  <si>
    <t>10.7554/eLife.74295</t>
  </si>
  <si>
    <t>10.1101/2021.09.23.461575</t>
  </si>
  <si>
    <t>10.7554/eLife.74175</t>
  </si>
  <si>
    <t>10.1101/2021.09.22.461393</t>
  </si>
  <si>
    <t>10.7554/eLife.73982</t>
  </si>
  <si>
    <t>10.1101/2021.09.22.21263942</t>
  </si>
  <si>
    <t>10.7554/eLife.73288</t>
  </si>
  <si>
    <t>10.1101/2021.09.21.461304</t>
  </si>
  <si>
    <t>10.7554/eLife.73747</t>
  </si>
  <si>
    <t>10.1101/2021.09.21.461269</t>
  </si>
  <si>
    <t>10.7554/eLife.74114</t>
  </si>
  <si>
    <t>10.1101/2021.09.21.461218</t>
  </si>
  <si>
    <t>10.7554/eLife.73792</t>
  </si>
  <si>
    <t>10.1101/2021.09.21.461201</t>
  </si>
  <si>
    <t>10.7554/eLife.74086</t>
  </si>
  <si>
    <t>10.1101/2021.09.21.21263884</t>
  </si>
  <si>
    <t>10.7554/eLife.73120</t>
  </si>
  <si>
    <t>10.1101/2021.09.20.461066</t>
  </si>
  <si>
    <t>10.7554/eLife.73893</t>
  </si>
  <si>
    <t>10.1101/2021.09.20.461037</t>
  </si>
  <si>
    <t>10.7554/eLife.72837</t>
  </si>
  <si>
    <t>10.1101/2021.09.20.461026</t>
  </si>
  <si>
    <t>10.7554/eLife.72917</t>
  </si>
  <si>
    <t>10.1101/2021.09.20.21263794</t>
  </si>
  <si>
    <t>10.7554/eLife.75985</t>
  </si>
  <si>
    <t>10.1101/2021.09.19.460995</t>
  </si>
  <si>
    <t>10.7554/eLife.72410</t>
  </si>
  <si>
    <t>10.1101/2021.09.19.460974</t>
  </si>
  <si>
    <t>10.7554/eLife.73406</t>
  </si>
  <si>
    <t>10.1101/2021.09.18.460674</t>
  </si>
  <si>
    <t>10.7554/eLife.75041</t>
  </si>
  <si>
    <t>10.1101/2021.09.17.460827</t>
  </si>
  <si>
    <t>10.7554/eLife.73926</t>
  </si>
  <si>
    <t>10.1101/2021.09.17.460802</t>
  </si>
  <si>
    <t>10.7554/eLife.73621</t>
  </si>
  <si>
    <t>10.1101/2021.09.17.460776</t>
  </si>
  <si>
    <t>10.7554/eLife.73628</t>
  </si>
  <si>
    <t>10.1101/2021.09.17.460760</t>
  </si>
  <si>
    <t>10.7554/eLife.71931</t>
  </si>
  <si>
    <t>10.1101/2021.09.17.460759</t>
  </si>
  <si>
    <t>10.7554/eLife.71016</t>
  </si>
  <si>
    <t>10.1101/2021.09.17.460747</t>
  </si>
  <si>
    <t>10.7554/eLife.73475</t>
  </si>
  <si>
    <t>10.1101/2021.09.17.460741</t>
  </si>
  <si>
    <t>10.7554/eLife.73849</t>
  </si>
  <si>
    <t>10.1101/2021.09.16.460597</t>
  </si>
  <si>
    <t>10.7554/eLife.71282</t>
  </si>
  <si>
    <t>10.1101/2021.09.16.460596</t>
  </si>
  <si>
    <t>10.7554/eLife.72374</t>
  </si>
  <si>
    <t>10.1101/2021.09.16.460594</t>
  </si>
  <si>
    <t>10.7554/eLife.71359</t>
  </si>
  <si>
    <t>10.1101/2021.09.16.458206</t>
  </si>
  <si>
    <t>10.7554/eLife.74816</t>
  </si>
  <si>
    <t>10.1101/2021.09.16.21263682</t>
  </si>
  <si>
    <t>10.7554/eLife.71562</t>
  </si>
  <si>
    <t>10.1101/2021.09.15.460539</t>
  </si>
  <si>
    <t>10.7554/eLife.73948</t>
  </si>
  <si>
    <t>10.1101/2021.09.15.460473</t>
  </si>
  <si>
    <t>10.7554/eLife.73754</t>
  </si>
  <si>
    <t>10.1101/2021.09.15.460446</t>
  </si>
  <si>
    <t>10.7554/eLife.73523</t>
  </si>
  <si>
    <t>10.1101/2021.09.15.21263636</t>
  </si>
  <si>
    <t>10.7554/eLife.72779</t>
  </si>
  <si>
    <t>10.1101/2021.09.14.460242</t>
  </si>
  <si>
    <t>10.7554/eLife.75056</t>
  </si>
  <si>
    <t>10.1101/2021.09.14.460226</t>
  </si>
  <si>
    <t>10.7554/eLife.73601</t>
  </si>
  <si>
    <t>10.1101/2021.09.13.460151</t>
  </si>
  <si>
    <t>10.7554/eLife.73901</t>
  </si>
  <si>
    <t>10.1101/2021.09.13.460117</t>
  </si>
  <si>
    <t>10.7554/eLife.73888</t>
  </si>
  <si>
    <t>10.1101/2021.09.13.460074</t>
  </si>
  <si>
    <t>10.7554/eLife.73542</t>
  </si>
  <si>
    <t>10.1101/2021.09.13.460072</t>
  </si>
  <si>
    <t>10.7554/eLife.73346</t>
  </si>
  <si>
    <t>10.1101/2021.09.13.460063</t>
  </si>
  <si>
    <t>10.7554/eLife.72359</t>
  </si>
  <si>
    <t>10.1101/2021.09.13.460059</t>
  </si>
  <si>
    <t>10.7554/eLife.75607</t>
  </si>
  <si>
    <t>10.1101/2021.09.13.460045</t>
  </si>
  <si>
    <t>10.7554/eLife.71578</t>
  </si>
  <si>
    <t>10.1101/2021.09.13.460040</t>
  </si>
  <si>
    <t>10.7554/eLife.72534</t>
  </si>
  <si>
    <t>10.1101/2021.09.13.460039</t>
  </si>
  <si>
    <t>10.7554/eLife.72568</t>
  </si>
  <si>
    <t>10.1101/2021.09.13.460037</t>
  </si>
  <si>
    <t>10.7554/eLife.73461</t>
  </si>
  <si>
    <t>10.1101/2021.09.13.460031</t>
  </si>
  <si>
    <t>10.7554/eLife.72123</t>
  </si>
  <si>
    <t>10.1101/2021.09.13.460029</t>
  </si>
  <si>
    <t>10.7554/eLife.70520</t>
  </si>
  <si>
    <t>10.1101/2021.09.12.459964</t>
  </si>
  <si>
    <t>10.7554/eLife.73539</t>
  </si>
  <si>
    <t>10.1101/2021.09.12.458649</t>
  </si>
  <si>
    <t>10.7554/eLife.73818</t>
  </si>
  <si>
    <t>10.1101/2021.09.11.459890</t>
  </si>
  <si>
    <t>10.7554/eLife.74168</t>
  </si>
  <si>
    <t>10.1101/2021.09.10.459761</t>
  </si>
  <si>
    <t>10.7554/eLife.73439</t>
  </si>
  <si>
    <t>10.1101/2021.09.10.459735</t>
  </si>
  <si>
    <t>10.7554/eLife.73837</t>
  </si>
  <si>
    <t>10.1101/2021.09.10.459675</t>
  </si>
  <si>
    <t>10.7554/eLife.74031</t>
  </si>
  <si>
    <t>10.1101/2021.09.09.459639</t>
  </si>
  <si>
    <t>10.7554/eLife.72139</t>
  </si>
  <si>
    <t>10.1101/2021.09.09.21263335</t>
  </si>
  <si>
    <t>10.7554/eLife.71332</t>
  </si>
  <si>
    <t>10.1101/2021.09.08.459547</t>
  </si>
  <si>
    <t>10.7554/eLife.74308</t>
  </si>
  <si>
    <t>10.1101/2021.09.08.459465</t>
  </si>
  <si>
    <t>10.7554/eLife.73682</t>
  </si>
  <si>
    <t>10.1101/2021.09.07.459360</t>
  </si>
  <si>
    <t>10.7554/eLife.74391</t>
  </si>
  <si>
    <t>10.1101/2021.09.07.459359</t>
  </si>
  <si>
    <t>10.7554/eLife.73535</t>
  </si>
  <si>
    <t>10.1101/2021.09.07.459300</t>
  </si>
  <si>
    <t>10.7554/eLife.73693</t>
  </si>
  <si>
    <t>10.1101/2021.09.07.459250</t>
  </si>
  <si>
    <t>10.7554/eLife.74107</t>
  </si>
  <si>
    <t>10.1101/2021.09.06.459145</t>
  </si>
  <si>
    <t>10.7554/eLife.73260</t>
  </si>
  <si>
    <t>10.1101/2021.09.06.459125</t>
  </si>
  <si>
    <t>10.7554/eLife.74509</t>
  </si>
  <si>
    <t>10.1101/2021.09.06.459092</t>
  </si>
  <si>
    <t>10.7554/eLife.73456</t>
  </si>
  <si>
    <t>10.1101/2021.09.06.459091</t>
  </si>
  <si>
    <t>10.7554/eLife.73039</t>
  </si>
  <si>
    <t>10.1101/2021.09.06.459080</t>
  </si>
  <si>
    <t>10.7554/eLife.73055</t>
  </si>
  <si>
    <t>10.1101/2021.09.06.459069</t>
  </si>
  <si>
    <t>10.7554/eLife.73679</t>
  </si>
  <si>
    <t>10.1101/2021.09.06.459056</t>
  </si>
  <si>
    <t>10.7554/eLife.73645</t>
  </si>
  <si>
    <t>10.1101/2021.09.05.459045</t>
  </si>
  <si>
    <t>10.7554/eLife.74486</t>
  </si>
  <si>
    <t>10.1101/2021.09.03.458917</t>
  </si>
  <si>
    <t>10.7554/eLife.73610</t>
  </si>
  <si>
    <t>10.1101/2021.09.03.458835</t>
  </si>
  <si>
    <t>10.7554/eLife.73336</t>
  </si>
  <si>
    <t>10.1101/2021.09.02.458760</t>
  </si>
  <si>
    <t>10.7554/eLife.73202</t>
  </si>
  <si>
    <t>10.1101/2021.09.02.458683</t>
  </si>
  <si>
    <t>10.7554/eLife.73930</t>
  </si>
  <si>
    <t>10.1101/2021.09.02.457617</t>
  </si>
  <si>
    <t>10.7554/eLife.72484</t>
  </si>
  <si>
    <t>10.1101/2021.09.02.457410</t>
  </si>
  <si>
    <t>10.7554/eLife.82210</t>
  </si>
  <si>
    <t>10.1101/2021.09.01.458595</t>
  </si>
  <si>
    <t>10.7554/eLife.77628</t>
  </si>
  <si>
    <t>10.1101/2021.09.01.458557</t>
  </si>
  <si>
    <t>10.7554/eLife.76485</t>
  </si>
  <si>
    <t>10.1101/2021.09.01.458539</t>
  </si>
  <si>
    <t>10.7554/eLife.81774</t>
  </si>
  <si>
    <t>10.1101/2021.09.01.458532</t>
  </si>
  <si>
    <t>10.7554/eLife.73124</t>
  </si>
  <si>
    <t>10.1101/2021.09.01.458526</t>
  </si>
  <si>
    <t>10.7554/eLife.73715</t>
  </si>
  <si>
    <t>10.1101/2021.09.01.458523</t>
  </si>
  <si>
    <t>10.7554/eLife.73105</t>
  </si>
  <si>
    <t>10.1101/2021.08.31.458468</t>
  </si>
  <si>
    <t>10.7554/eLife.72861</t>
  </si>
  <si>
    <t>10.1101/2021.08.31.458467</t>
  </si>
  <si>
    <t>10.7554/eLife.73835</t>
  </si>
  <si>
    <t>10.1101/2021.08.31.458325</t>
  </si>
  <si>
    <t>10.7554/eLife.73641</t>
  </si>
  <si>
    <t>10.1101/2021.08.31.458319</t>
  </si>
  <si>
    <t>10.7554/eLife.70931</t>
  </si>
  <si>
    <t>10.1101/2021.08.31.21262944</t>
  </si>
  <si>
    <t>10.7554/eLife.72930</t>
  </si>
  <si>
    <t>10.1101/2021.08.30.458282</t>
  </si>
  <si>
    <t>10.7554/eLife.75426</t>
  </si>
  <si>
    <t>10.1101/2021.08.30.458255</t>
  </si>
  <si>
    <t>10.7554/eLife.73534</t>
  </si>
  <si>
    <t>10.1101/2021.08.30.458243</t>
  </si>
  <si>
    <t>10.7554/eLife.83793</t>
  </si>
  <si>
    <t>10.1101/2021.08.30.458182</t>
  </si>
  <si>
    <t>10.7554/eLife.73231</t>
  </si>
  <si>
    <t>10.1101/2021.08.30.458162</t>
  </si>
  <si>
    <t>10.7554/eLife.73577</t>
  </si>
  <si>
    <t>10.1101/2021.08.29.458125</t>
  </si>
  <si>
    <t>10.7554/eLife.72468</t>
  </si>
  <si>
    <t>10.1101/2021.08.28.21262748</t>
  </si>
  <si>
    <t>10.7554/eLife.73584</t>
  </si>
  <si>
    <t>10.1101/2021.08.27.457979</t>
  </si>
  <si>
    <t>10.7554/eLife.74204</t>
  </si>
  <si>
    <t>10.1101/2021.08.27.457936</t>
  </si>
  <si>
    <t>10.7554/eLife.81438</t>
  </si>
  <si>
    <t>10.1101/2021.08.27.457908</t>
  </si>
  <si>
    <t>10.7554/eLife.72456</t>
  </si>
  <si>
    <t>10.1101/2021.08.27.457901</t>
  </si>
  <si>
    <t>10.7554/eLife.72512</t>
  </si>
  <si>
    <t>10.1101/2021.08.27.457892</t>
  </si>
  <si>
    <t>10.7554/eLife.71339</t>
  </si>
  <si>
    <t>10.1101/2021.08.27.21262687</t>
  </si>
  <si>
    <t>10.7554/eLife.77943</t>
  </si>
  <si>
    <t>10.1101/2021.08.26.457869</t>
  </si>
  <si>
    <t>10.7554/eLife.73405</t>
  </si>
  <si>
    <t>10.1101/2021.08.25.457724</t>
  </si>
  <si>
    <t>10.7554/eLife.73368</t>
  </si>
  <si>
    <t>10.1101/2021.08.25.457682</t>
  </si>
  <si>
    <t>10.7554/eLife.73353</t>
  </si>
  <si>
    <t>10.1101/2021.08.25.457639</t>
  </si>
  <si>
    <t>10.7554/eLife.72884</t>
  </si>
  <si>
    <t>10.1101/2021.08.25.457612</t>
  </si>
  <si>
    <t>10.7554/eLife.73753</t>
  </si>
  <si>
    <t>10.1101/2021.08.25.457580</t>
  </si>
  <si>
    <t>10.7554/eLife.73407</t>
  </si>
  <si>
    <t>10.1101/2021.08.24.457561</t>
  </si>
  <si>
    <t>10.7554/eLife.73330</t>
  </si>
  <si>
    <t>10.1101/2021.08.24.457524</t>
  </si>
  <si>
    <t>10.7554/eLife.73006</t>
  </si>
  <si>
    <t>10.1101/2021.08.24.457491</t>
  </si>
  <si>
    <t>10.7554/eLife.73021</t>
  </si>
  <si>
    <t>10.1101/2021.08.24.457331</t>
  </si>
  <si>
    <t>10.7554/eLife.75521</t>
  </si>
  <si>
    <t>10.1101/2021.08.22.457286</t>
  </si>
  <si>
    <t>10.7554/eLife.74658</t>
  </si>
  <si>
    <t>10.1101/2021.08.22.457263</t>
  </si>
  <si>
    <t>10.7554/eLife.72822</t>
  </si>
  <si>
    <t>10.1101/2021.08.20.457141</t>
  </si>
  <si>
    <t>10.7554/eLife.74819</t>
  </si>
  <si>
    <t>10.1101/2021.08.20.457085</t>
  </si>
  <si>
    <t>10.7554/eLife.72182</t>
  </si>
  <si>
    <t>10.1101/2021.08.20.457080</t>
  </si>
  <si>
    <t>10.7554/eLife.71887</t>
  </si>
  <si>
    <t>10.1101/2021.08.20.457074</t>
  </si>
  <si>
    <t>10.7554/eLife.72702</t>
  </si>
  <si>
    <t>10.1101/2021.08.20.457069</t>
  </si>
  <si>
    <t>10.7554/eLife.72867</t>
  </si>
  <si>
    <t>10.1101/2021.08.19.456988</t>
  </si>
  <si>
    <t>10.7554/eLife.73208</t>
  </si>
  <si>
    <t>10.1101/2021.08.19.456941</t>
  </si>
  <si>
    <t>10.7554/eLife.72103</t>
  </si>
  <si>
    <t>10.1101/2021.08.19.456940</t>
  </si>
  <si>
    <t>10.7554/eLife.72638</t>
  </si>
  <si>
    <t>10.1101/2021.08.18.456777</t>
  </si>
  <si>
    <t>10.7554/eLife.73077</t>
  </si>
  <si>
    <t>10.1101/2021.08.18.456753</t>
  </si>
  <si>
    <t>10.7554/eLife.72817</t>
  </si>
  <si>
    <t>10.1101/2021.08.17.456719</t>
  </si>
  <si>
    <t>10.7554/eLife.72798</t>
  </si>
  <si>
    <t>10.1101/2021.08.17.456702</t>
  </si>
  <si>
    <t>10.7554/eLife.72923</t>
  </si>
  <si>
    <t>10.1101/2021.08.17.456650</t>
  </si>
  <si>
    <t>10.7554/eLife.73358</t>
  </si>
  <si>
    <t>10.1101/2021.08.17.456603</t>
  </si>
  <si>
    <t>10.7554/eLife.72783</t>
  </si>
  <si>
    <t>10.1101/2021.08.17.456595</t>
  </si>
  <si>
    <t>10.7554/eLife.73114</t>
  </si>
  <si>
    <t>10.1101/2021.08.16.456545</t>
  </si>
  <si>
    <t>10.7554/eLife.80671</t>
  </si>
  <si>
    <t>10.1101/2021.08.16.456487</t>
  </si>
  <si>
    <t>10.7554/eLife.72632</t>
  </si>
  <si>
    <t>10.1101/2021.08.16.456474</t>
  </si>
  <si>
    <t>10.7554/eLife.72560</t>
  </si>
  <si>
    <t>10.1101/2021.08.16.456452</t>
  </si>
  <si>
    <t>10.7554/eLife.70826</t>
  </si>
  <si>
    <t>10.1101/2021.08.13.456270</t>
  </si>
  <si>
    <t>10.7554/eLife.73173</t>
  </si>
  <si>
    <t>10.1101/2021.08.13.456240</t>
  </si>
  <si>
    <t>10.7554/eLife.74322</t>
  </si>
  <si>
    <t>10.1101/2021.08.12.456133</t>
  </si>
  <si>
    <t>10.7554/eLife.72805</t>
  </si>
  <si>
    <t>10.1101/2021.08.12.456042</t>
  </si>
  <si>
    <t>10.7554/eLife.72601</t>
  </si>
  <si>
    <t>10.1101/2021.08.11.455992</t>
  </si>
  <si>
    <t>10.7554/eLife.72567</t>
  </si>
  <si>
    <t>10.1101/2021.08.11.455980</t>
  </si>
  <si>
    <t>10.7554/eLife.83652</t>
  </si>
  <si>
    <t>10.1101/2021.08.11.455964</t>
  </si>
  <si>
    <t>10.7554/eLife.73075</t>
  </si>
  <si>
    <t>10.1101/2021.08.10.455885</t>
  </si>
  <si>
    <t>10.7554/eLife.75391</t>
  </si>
  <si>
    <t>10.1101/2021.08.10.455860</t>
  </si>
  <si>
    <t>10.7554/eLife.72989</t>
  </si>
  <si>
    <t>10.1101/2021.08.10.455823</t>
  </si>
  <si>
    <t>10.7554/eLife.72266</t>
  </si>
  <si>
    <t>10.1101/2021.08.10.455815</t>
  </si>
  <si>
    <t>10.7554/eLife.72681</t>
  </si>
  <si>
    <t>10.1101/2021.08.10.455788</t>
  </si>
  <si>
    <t>10.7554/eLife.68825</t>
  </si>
  <si>
    <t>10.1101/2021.08.09.455666</t>
  </si>
  <si>
    <t>10.7554/eLife.72247</t>
  </si>
  <si>
    <t>10.1101/2021.08.09.455652</t>
  </si>
  <si>
    <t>10.7554/eLife.72430</t>
  </si>
  <si>
    <t>10.1101/2021.08.09.455641</t>
  </si>
  <si>
    <t>10.7554/eLife.73130</t>
  </si>
  <si>
    <t>10.1101/2021.08.09.455606</t>
  </si>
  <si>
    <t>10.7554/eLife.74623</t>
  </si>
  <si>
    <t>10.1101/2021.08.09.21261792</t>
  </si>
  <si>
    <t>10.7554/eLife.72929</t>
  </si>
  <si>
    <t>10.1101/2021.08.08.455571</t>
  </si>
  <si>
    <t>10.7554/eLife.72549</t>
  </si>
  <si>
    <t>10.1101/2021.08.08.455487</t>
  </si>
  <si>
    <t>10.7554/eLife.72904</t>
  </si>
  <si>
    <t>10.1101/2021.08.07.455526</t>
  </si>
  <si>
    <t>10.7554/eLife.72983</t>
  </si>
  <si>
    <t>10.1101/2021.08.07.455521</t>
  </si>
  <si>
    <t>10.7554/eLife.72881</t>
  </si>
  <si>
    <t>10.1101/2021.08.07.455512</t>
  </si>
  <si>
    <t>10.7554/eLife.74903</t>
  </si>
  <si>
    <t>10.1101/2021.08.06.455458</t>
  </si>
  <si>
    <t>10.7554/eLife.72879</t>
  </si>
  <si>
    <t>10.1101/2021.08.06.455454</t>
  </si>
  <si>
    <t>10.7554/eLife.74736</t>
  </si>
  <si>
    <t>10.1101/2021.08.06.455433</t>
  </si>
  <si>
    <t>10.7554/eLife.71679</t>
  </si>
  <si>
    <t>10.1101/2021.08.06.455427</t>
  </si>
  <si>
    <t>10.7554/eLife.72573</t>
  </si>
  <si>
    <t>10.1101/2021.08.06.455380</t>
  </si>
  <si>
    <t>10.7554/eLife.72825</t>
  </si>
  <si>
    <t>10.1101/2021.08.06.455369</t>
  </si>
  <si>
    <t>10.7554/eLife.72630</t>
  </si>
  <si>
    <t>10.1101/2021.08.06.454924</t>
  </si>
  <si>
    <t>10.7554/eLife.72863</t>
  </si>
  <si>
    <t>10.1101/2021.08.05.455299</t>
  </si>
  <si>
    <t>10.7554/eLife.72836</t>
  </si>
  <si>
    <t>10.1101/2021.08.05.455213</t>
  </si>
  <si>
    <t>10.7554/eLife.72555</t>
  </si>
  <si>
    <t>10.1101/2021.08.05.455188</t>
  </si>
  <si>
    <t>10.7554/eLife.76489</t>
  </si>
  <si>
    <t>10.1101/2021.08.04.455035</t>
  </si>
  <si>
    <t>10.7554/eLife.69579</t>
  </si>
  <si>
    <t>10.1101/2021.08.03.454928</t>
  </si>
  <si>
    <t>10.7554/eLife.79027</t>
  </si>
  <si>
    <t>10.1101/2021.08.03.454908</t>
  </si>
  <si>
    <t>10.7554/eLife.72871</t>
  </si>
  <si>
    <t>10.1101/2021.08.03.454854</t>
  </si>
  <si>
    <t>10.7554/eLife.72847</t>
  </si>
  <si>
    <t>10.1101/2021.08.02.454830</t>
  </si>
  <si>
    <t>10.7554/eLife.72664</t>
  </si>
  <si>
    <t>10.1101/2021.08.02.454783</t>
  </si>
  <si>
    <t>10.7554/eLife.72290</t>
  </si>
  <si>
    <t>10.1101/2021.08.02.454731</t>
  </si>
  <si>
    <t>10.7554/eLife.72723</t>
  </si>
  <si>
    <t>10.1101/2021.08.02.454729</t>
  </si>
  <si>
    <t>10.7554/eLife.72464</t>
  </si>
  <si>
    <t>10.1101/2021.08.01.454667</t>
  </si>
  <si>
    <t>10.7554/eLife.72316</t>
  </si>
  <si>
    <t>10.1101/2021.08.01.454660</t>
  </si>
  <si>
    <t>10.7554/eLife.72377</t>
  </si>
  <si>
    <t>10.1101/2021.07.31.454599</t>
  </si>
  <si>
    <t>10.7554/eLife.71503</t>
  </si>
  <si>
    <t>10.1101/2021.07.30.454556</t>
  </si>
  <si>
    <t>10.7554/eLife.72684</t>
  </si>
  <si>
    <t>10.1101/2021.07.30.454542</t>
  </si>
  <si>
    <t>10.7554/eLife.79363</t>
  </si>
  <si>
    <t>10.1101/2021.07.29.454356</t>
  </si>
  <si>
    <t>10.7554/eLife.72030</t>
  </si>
  <si>
    <t>10.1101/2021.07.29.454307</t>
  </si>
  <si>
    <t>10.7554/eLife.72780</t>
  </si>
  <si>
    <t>10.1101/2021.07.29.454164</t>
  </si>
  <si>
    <t>10.7554/eLife.71655</t>
  </si>
  <si>
    <t>10.1101/2021.07.28.454126</t>
  </si>
  <si>
    <t>10.7554/eLife.72626</t>
  </si>
  <si>
    <t>10.1101/2021.07.28.454116</t>
  </si>
  <si>
    <t>10.7554/eLife.72415</t>
  </si>
  <si>
    <t>10.1101/2021.07.28.454075</t>
  </si>
  <si>
    <t>10.7554/eLife.73395</t>
  </si>
  <si>
    <t>10.1101/2021.07.27.453996</t>
  </si>
  <si>
    <t>10.7554/eLife.72593</t>
  </si>
  <si>
    <t>10.1101/2021.07.27.453989</t>
  </si>
  <si>
    <t>10.7554/eLife.72276</t>
  </si>
  <si>
    <t>10.1101/2021.07.27.453988</t>
  </si>
  <si>
    <t>10.7554/eLife.72169</t>
  </si>
  <si>
    <t>10.1101/2021.07.27.453986</t>
  </si>
  <si>
    <t>10.7554/eLife.73178</t>
  </si>
  <si>
    <t>10.1101/2021.07.27.453962</t>
  </si>
  <si>
    <t>10.7554/eLife.73225</t>
  </si>
  <si>
    <t>10.1101/2021.07.27.453936</t>
  </si>
  <si>
    <t>10.7554/eLife.71735</t>
  </si>
  <si>
    <t>10.1101/2021.07.26.453883</t>
  </si>
  <si>
    <t>10.7554/eLife.72124</t>
  </si>
  <si>
    <t>10.1101/2021.07.26.453858</t>
  </si>
  <si>
    <t>10.7554/eLife.71825</t>
  </si>
  <si>
    <t>10.1101/2021.07.26.453857</t>
  </si>
  <si>
    <t>10.7554/eLife.73694</t>
  </si>
  <si>
    <t>10.1101/2021.07.26.453816</t>
  </si>
  <si>
    <t>10.7554/eLife.72730</t>
  </si>
  <si>
    <t>10.1101/2021.07.26.453786</t>
  </si>
  <si>
    <t>10.7554/eLife.70938</t>
  </si>
  <si>
    <t>10.1101/2021.07.26.453735</t>
  </si>
  <si>
    <t>10.7554/eLife.73359</t>
  </si>
  <si>
    <t>10.1101/2021.07.24.453634</t>
  </si>
  <si>
    <t>10.7554/eLife.72627</t>
  </si>
  <si>
    <t>10.1101/2021.07.24.453623</t>
  </si>
  <si>
    <t>10.7554/eLife.77643</t>
  </si>
  <si>
    <t>10.1101/2021.07.22.453400</t>
  </si>
  <si>
    <t>10.7554/eLife.72416</t>
  </si>
  <si>
    <t>10.1101/2021.07.22.453395</t>
  </si>
  <si>
    <t>10.7554/eLife.72264</t>
  </si>
  <si>
    <t>10.1101/2021.07.22.453338</t>
  </si>
  <si>
    <t>10.7554/eLife.70784</t>
  </si>
  <si>
    <t>10.1101/2021.07.22.21260977</t>
  </si>
  <si>
    <t>10.7554/eLife.70753</t>
  </si>
  <si>
    <t>10.1101/2021.07.21.453297</t>
  </si>
  <si>
    <t>10.7554/eLife.72435</t>
  </si>
  <si>
    <t>10.1101/2021.07.21.453231</t>
  </si>
  <si>
    <t>10.7554/eLife.73767</t>
  </si>
  <si>
    <t>10.1101/2021.07.21.453211</t>
  </si>
  <si>
    <t>10.7554/eLife.78555</t>
  </si>
  <si>
    <t>10.1101/2021.07.21.453193</t>
  </si>
  <si>
    <t>10.7554/eLife.72313</t>
  </si>
  <si>
    <t>10.1101/2021.07.20.453060</t>
  </si>
  <si>
    <t>10.7554/eLife.75046</t>
  </si>
  <si>
    <t>10.1101/2021.07.20.453051</t>
  </si>
  <si>
    <t>10.7554/eLife.72116</t>
  </si>
  <si>
    <t>10.1101/2021.07.19.453013</t>
  </si>
  <si>
    <t>10.7554/eLife.72460</t>
  </si>
  <si>
    <t>10.1101/2021.07.19.452986</t>
  </si>
  <si>
    <t>10.7554/eLife.72345</t>
  </si>
  <si>
    <t>10.1101/2021.07.19.452960</t>
  </si>
  <si>
    <t>10.7554/eLife.72073</t>
  </si>
  <si>
    <t>10.1101/2021.07.18.452839</t>
  </si>
  <si>
    <t>10.7554/eLife.71892</t>
  </si>
  <si>
    <t>10.1101/2021.07.18.452747</t>
  </si>
  <si>
    <t>10.7554/eLife.72299</t>
  </si>
  <si>
    <t>10.1101/2021.07.16.452694</t>
  </si>
  <si>
    <t>10.7554/eLife.72466</t>
  </si>
  <si>
    <t>10.1101/2021.07.16.21260639</t>
  </si>
  <si>
    <t>10.7554/eLife.72984</t>
  </si>
  <si>
    <t>10.1101/2021.07.15.452506</t>
  </si>
  <si>
    <t>10.7554/eLife.79031</t>
  </si>
  <si>
    <t>10.1101/2021.07.15.452458</t>
  </si>
  <si>
    <t>10.7554/eLife.71966</t>
  </si>
  <si>
    <t>10.1101/2021.07.15.452440</t>
  </si>
  <si>
    <t>10.7554/eLife.72482</t>
  </si>
  <si>
    <t>10.1101/2021.07.15.452170</t>
  </si>
  <si>
    <t>10.7554/eLife.71895</t>
  </si>
  <si>
    <t>10.1101/2021.07.14.452398</t>
  </si>
  <si>
    <t>10.7554/eLife.73018</t>
  </si>
  <si>
    <t>10.1101/2021.07.14.452386</t>
  </si>
  <si>
    <t>10.7554/eLife.72806</t>
  </si>
  <si>
    <t>10.1101/2021.07.14.452355</t>
  </si>
  <si>
    <t>10.7554/eLife.80517</t>
  </si>
  <si>
    <t>10.1101/2021.07.14.452321</t>
  </si>
  <si>
    <t>10.7554/eLife.83021</t>
  </si>
  <si>
    <t>10.1101/2021.07.13.452183</t>
  </si>
  <si>
    <t>10.7554/eLife.71627</t>
  </si>
  <si>
    <t>10.1101/2021.07.12.452088</t>
  </si>
  <si>
    <t>10.7554/eLife.72458</t>
  </si>
  <si>
    <t>10.1101/2021.07.12.452069</t>
  </si>
  <si>
    <t>10.7554/eLife.71845</t>
  </si>
  <si>
    <t>10.1101/2021.07.12.452023</t>
  </si>
  <si>
    <t>10.7554/eLife.71705</t>
  </si>
  <si>
    <t>10.1101/2021.07.11.451959</t>
  </si>
  <si>
    <t>10.7554/eLife.71572</t>
  </si>
  <si>
    <t>10.1101/2021.07.11.451936</t>
  </si>
  <si>
    <t>10.7554/eLife.71769</t>
  </si>
  <si>
    <t>10.1101/2021.07.10.451918</t>
  </si>
  <si>
    <t>10.7554/eLife.72516</t>
  </si>
  <si>
    <t>10.1101/2021.07.09.451828</t>
  </si>
  <si>
    <t>10.7554/eLife.74275</t>
  </si>
  <si>
    <t>10.1101/2021.07.09.451759</t>
  </si>
  <si>
    <t>10.7554/eLife.71312</t>
  </si>
  <si>
    <t>10.1101/2021.07.08.451715</t>
  </si>
  <si>
    <t>10.7554/eLife.71946</t>
  </si>
  <si>
    <t>10.1101/2021.07.08.451663</t>
  </si>
  <si>
    <t>10.7554/eLife.75688</t>
  </si>
  <si>
    <t>10.1101/2021.07.07.451497</t>
  </si>
  <si>
    <t>10.7554/eLife.72135</t>
  </si>
  <si>
    <t>10.1101/2021.07.07.451307</t>
  </si>
  <si>
    <t>10.7554/eLife.72067</t>
  </si>
  <si>
    <t>10.1101/2021.07.07.21260132</t>
  </si>
  <si>
    <t>10.7554/eLife.69310</t>
  </si>
  <si>
    <t>10.1101/2021.07.06.451310</t>
  </si>
  <si>
    <t>10.7554/eLife.71982</t>
  </si>
  <si>
    <t>10.1101/2021.07.06.451299</t>
  </si>
  <si>
    <t>10.7554/eLife.78811</t>
  </si>
  <si>
    <t>10.1101/2021.07.06.451285</t>
  </si>
  <si>
    <t>10.7554/eLife.71959</t>
  </si>
  <si>
    <t>10.1101/2021.07.06.451255</t>
  </si>
  <si>
    <t>10.7554/eLife.71965</t>
  </si>
  <si>
    <t>10.1101/2021.07.06.451249</t>
  </si>
  <si>
    <t>10.7554/eLife.71401</t>
  </si>
  <si>
    <t>10.1101/2021.07.06.449597</t>
  </si>
  <si>
    <t>10.7554/eLife.71315</t>
  </si>
  <si>
    <t>10.1101/2021.07.06.449314</t>
  </si>
  <si>
    <t>10.7554/eLife.71502</t>
  </si>
  <si>
    <t>10.1101/2021.07.05.451201</t>
  </si>
  <si>
    <t>10.7554/eLife.71879</t>
  </si>
  <si>
    <t>10.1101/2021.07.05.451170</t>
  </si>
  <si>
    <t>10.7554/eLife.71983</t>
  </si>
  <si>
    <t>10.1101/2021.07.05.451126</t>
  </si>
  <si>
    <t>10.7554/eLife.76158</t>
  </si>
  <si>
    <t>10.1101/2021.07.05.451112</t>
  </si>
  <si>
    <t>10.7554/eLife.71938</t>
  </si>
  <si>
    <t>10.1101/2021.07.05.451107</t>
  </si>
  <si>
    <t>10.7554/eLife.69457</t>
  </si>
  <si>
    <t>10.1101/2021.07.05.451099</t>
  </si>
  <si>
    <t>10.7554/eLife.72251</t>
  </si>
  <si>
    <t>10.1101/2021.07.05.451064</t>
  </si>
  <si>
    <t>10.7554/eLife.71928</t>
  </si>
  <si>
    <t>10.1101/2021.07.05.448713</t>
  </si>
  <si>
    <t>10.7554/eLife.77968</t>
  </si>
  <si>
    <t>10.1101/2021.07.05.21260008</t>
  </si>
  <si>
    <t>10.7554/eLife.71770</t>
  </si>
  <si>
    <t>10.1101/2021.07.04.451059</t>
  </si>
  <si>
    <t>10.7554/eLife.74394</t>
  </si>
  <si>
    <t>10.1101/2021.07.04.451041</t>
  </si>
  <si>
    <t>10.7554/eLife.71929</t>
  </si>
  <si>
    <t>10.1101/2021.07.03.450698</t>
  </si>
  <si>
    <t>10.7554/eLife.72056</t>
  </si>
  <si>
    <t>10.1101/2021.07.02.450964</t>
  </si>
  <si>
    <t>10.7554/eLife.71945</t>
  </si>
  <si>
    <t>10.1101/2021.07.02.450845</t>
  </si>
  <si>
    <t>10.7554/eLife.71752</t>
  </si>
  <si>
    <t>10.1101/2021.07.02.450762</t>
  </si>
  <si>
    <t>10.7554/eLife.76065</t>
  </si>
  <si>
    <t>10.1101/2021.07.01.450776</t>
  </si>
  <si>
    <t>10.7554/eLife.80445</t>
  </si>
  <si>
    <t>10.1101/2021.07.01.450732</t>
  </si>
  <si>
    <t>10.7554/eLife.71947</t>
  </si>
  <si>
    <t>10.1101/2021.07.01.450666</t>
  </si>
  <si>
    <t>10.7554/eLife.72905</t>
  </si>
  <si>
    <t>10.1101/2021.07.01.21259583</t>
  </si>
  <si>
    <t>10.7554/eLife.71703</t>
  </si>
  <si>
    <t>10.1101/2021.06.29.450432</t>
  </si>
  <si>
    <t>10.7554/eLife.74651</t>
  </si>
  <si>
    <t>10.1101/2021.06.29.450369</t>
  </si>
  <si>
    <t>10.7554/eLife.71265</t>
  </si>
  <si>
    <t>10.1101/2021.06.29.450361</t>
  </si>
  <si>
    <t>10.7554/eLife.71588</t>
  </si>
  <si>
    <t>10.1101/2021.06.29.450339</t>
  </si>
  <si>
    <t>10.7554/eLife.72068</t>
  </si>
  <si>
    <t>10.1101/2021.06.29.450332</t>
  </si>
  <si>
    <t>10.7554/eLife.71768</t>
  </si>
  <si>
    <t>10.1101/2021.06.29.450305</t>
  </si>
  <si>
    <t>10.7554/eLife.71880</t>
  </si>
  <si>
    <t>10.1101/2021.06.29.450295</t>
  </si>
  <si>
    <t>10.7554/eLife.70611</t>
  </si>
  <si>
    <t>10.1101/2021.06.29.450281</t>
  </si>
  <si>
    <t>10.7554/eLife.85727</t>
  </si>
  <si>
    <t>10.1101/2021.06.28.450168</t>
  </si>
  <si>
    <t>10.7554/eLife.71774</t>
  </si>
  <si>
    <t>10.1101/2021.06.28.450147</t>
  </si>
  <si>
    <t>10.7554/eLife.70982</t>
  </si>
  <si>
    <t>10.1101/2021.06.28.450139</t>
  </si>
  <si>
    <t>10.7554/eLife.71196</t>
  </si>
  <si>
    <t>10.1101/2021.06.28.450131</t>
  </si>
  <si>
    <t>10.7554/eLife.71521</t>
  </si>
  <si>
    <t>10.1101/2021.06.28.450119</t>
  </si>
  <si>
    <t>10.7554/eLife.71533</t>
  </si>
  <si>
    <t>10.1101/2021.06.27.450067</t>
  </si>
  <si>
    <t>10.7554/eLife.73486</t>
  </si>
  <si>
    <t>10.1101/2021.06.26.449999</t>
  </si>
  <si>
    <t>10.7554/eLife.72072</t>
  </si>
  <si>
    <t>10.1101/2021.06.25.449940</t>
  </si>
  <si>
    <t>10.7554/eLife.71662</t>
  </si>
  <si>
    <t>10.1101/2021.06.25.449907</t>
  </si>
  <si>
    <t>10.7554/eLife.72951</t>
  </si>
  <si>
    <t>10.1101/2021.06.25.449872</t>
  </si>
  <si>
    <t>10.7554/eLife.71368</t>
  </si>
  <si>
    <t>10.1101/2021.06.25.449783</t>
  </si>
  <si>
    <t>10.7554/eLife.76162</t>
  </si>
  <si>
    <t>10.1101/2021.06.25.449734</t>
  </si>
  <si>
    <t>10.7554/eLife.71890</t>
  </si>
  <si>
    <t>10.1101/2021.06.25.449490</t>
  </si>
  <si>
    <t>10.7554/eLife.71555</t>
  </si>
  <si>
    <t>10.1101/2021.06.24.449852</t>
  </si>
  <si>
    <t>10.7554/eLife.70918</t>
  </si>
  <si>
    <t>10.1101/2021.06.24.449713</t>
  </si>
  <si>
    <t>10.7554/eLife.71198</t>
  </si>
  <si>
    <t>10.1101/2021.06.24.449622</t>
  </si>
  <si>
    <t>10.7554/eLife.71464</t>
  </si>
  <si>
    <t>10.1101/2021.06.23.449651</t>
  </si>
  <si>
    <t>10.7554/eLife.71595</t>
  </si>
  <si>
    <t>10.1101/2021.06.23.449634</t>
  </si>
  <si>
    <t>10.7554/eLife.75244</t>
  </si>
  <si>
    <t>10.1101/2021.06.23.449598</t>
  </si>
  <si>
    <t>10.7554/eLife.70925</t>
  </si>
  <si>
    <t>10.1101/2021.06.23.449371</t>
  </si>
  <si>
    <t>10.7554/eLife.75197</t>
  </si>
  <si>
    <t>10.1101/2021.06.22.449496</t>
  </si>
  <si>
    <t>10.7554/eLife.71557</t>
  </si>
  <si>
    <t>10.1101/2021.06.22.449331</t>
  </si>
  <si>
    <t>10.7554/eLife.71634</t>
  </si>
  <si>
    <t>10.1101/2021.06.22.21259316</t>
  </si>
  <si>
    <t>10.7554/eLife.72500</t>
  </si>
  <si>
    <t>10.1101/2021.06.21.449244</t>
  </si>
  <si>
    <t>10.7554/eLife.71911</t>
  </si>
  <si>
    <t>10.1101/2021.06.21.449226</t>
  </si>
  <si>
    <t>10.7554/eLife.70848</t>
  </si>
  <si>
    <t>10.1101/2021.06.21.449215</t>
  </si>
  <si>
    <t>10.7554/eLife.73384</t>
  </si>
  <si>
    <t>10.1101/2021.06.21.449154</t>
  </si>
  <si>
    <t>10.7554/eLife.73153</t>
  </si>
  <si>
    <t>10.1101/2021.06.20.449183</t>
  </si>
  <si>
    <t>10.7554/eLife.84492</t>
  </si>
  <si>
    <t>10.1101/2021.06.20.449148</t>
  </si>
  <si>
    <t>10.7554/eLife.71476</t>
  </si>
  <si>
    <t>10.1101/2021.06.19.448808</t>
  </si>
  <si>
    <t>10.7554/eLife.72147</t>
  </si>
  <si>
    <t>10.1101/2021.06.19.21259186</t>
  </si>
  <si>
    <t>10.7554/eLife.72657</t>
  </si>
  <si>
    <t>10.1101/2021.06.18.448986</t>
  </si>
  <si>
    <t>10.7554/eLife.71473</t>
  </si>
  <si>
    <t>10.1101/2021.06.18.448887</t>
  </si>
  <si>
    <t>10.7554/eLife.71402</t>
  </si>
  <si>
    <t>10.1101/2021.06.18.448732</t>
  </si>
  <si>
    <t>10.7554/eLife.71478</t>
  </si>
  <si>
    <t>10.1101/2021.06.17.448797</t>
  </si>
  <si>
    <t>10.7554/eLife.71474</t>
  </si>
  <si>
    <t>10.1101/2021.06.16.448737</t>
  </si>
  <si>
    <t>10.7554/eLife.72061</t>
  </si>
  <si>
    <t>10.1101/2021.06.16.448665</t>
  </si>
  <si>
    <t>10.7554/eLife.70386</t>
  </si>
  <si>
    <t>10.1101/2021.06.16.448655</t>
  </si>
  <si>
    <t>10.7554/eLife.83831</t>
  </si>
  <si>
    <t>10.1101/2021.06.16.448644</t>
  </si>
  <si>
    <t>10.7554/eLife.71385</t>
  </si>
  <si>
    <t>10.1101/2021.06.16.448554</t>
  </si>
  <si>
    <t>10.7554/eLife.71437</t>
  </si>
  <si>
    <t>10.1101/2021.06.15.448579</t>
  </si>
  <si>
    <t>10.7554/eLife.76744</t>
  </si>
  <si>
    <t>10.1101/2021.06.15.448562</t>
  </si>
  <si>
    <t>10.7554/eLife.71154</t>
  </si>
  <si>
    <t>10.1101/2021.06.15.448559</t>
  </si>
  <si>
    <t>10.7554/eLife.69255</t>
  </si>
  <si>
    <t>10.1101/2021.06.15.448545</t>
  </si>
  <si>
    <t>10.7554/eLife.71061</t>
  </si>
  <si>
    <t>10.1101/2021.06.15.448498</t>
  </si>
  <si>
    <t>10.7554/eLife.69418</t>
  </si>
  <si>
    <t>10.1101/2021.06.14.448384</t>
  </si>
  <si>
    <t>10.7554/eLife.70934</t>
  </si>
  <si>
    <t>10.1101/2021.06.14.448380</t>
  </si>
  <si>
    <t>10.7554/eLife.72792</t>
  </si>
  <si>
    <t>10.1101/2021.06.14.448341</t>
  </si>
  <si>
    <t>10.7554/eLife.70015</t>
  </si>
  <si>
    <t>10.1101/2021.06.14.448291</t>
  </si>
  <si>
    <t>10.7554/eLife.71695</t>
  </si>
  <si>
    <t>10.1101/2021.06.13.448234</t>
  </si>
  <si>
    <t>10.7554/eLife.75551</t>
  </si>
  <si>
    <t>10.1101/2021.06.12.448149</t>
  </si>
  <si>
    <t>10.7554/eLife.71235</t>
  </si>
  <si>
    <t>10.1101/2021.06.11.448119</t>
  </si>
  <si>
    <t>10.7554/eLife.71229</t>
  </si>
  <si>
    <t>10.1101/2021.06.10.447885</t>
  </si>
  <si>
    <t>10.7554/eLife.76254</t>
  </si>
  <si>
    <t>10.1101/2021.06.10.447838</t>
  </si>
  <si>
    <t>10.7554/eLife.71238</t>
  </si>
  <si>
    <t>10.1101/2021.06.10.447739</t>
  </si>
  <si>
    <t>10.7554/eLife.71455</t>
  </si>
  <si>
    <t>10.1101/2021.06.09.447810</t>
  </si>
  <si>
    <t>10.7554/eLife.78662</t>
  </si>
  <si>
    <t>10.1101/2021.06.09.447807</t>
  </si>
  <si>
    <t>10.7554/eLife.71186</t>
  </si>
  <si>
    <t>10.1101/2021.06.09.447732</t>
  </si>
  <si>
    <t>10.7554/eLife.71231</t>
  </si>
  <si>
    <t>10.1101/2021.06.09.447718</t>
  </si>
  <si>
    <t>10.7554/eLife.71263</t>
  </si>
  <si>
    <t>10.1101/2021.06.09.447533</t>
  </si>
  <si>
    <t>10.7554/eLife.71569</t>
  </si>
  <si>
    <t>10.1101/2021.06.08.447608</t>
  </si>
  <si>
    <t>10.7554/eLife.70779</t>
  </si>
  <si>
    <t>10.1101/2021.06.08.447600</t>
  </si>
  <si>
    <t>10.7554/eLife.73198</t>
  </si>
  <si>
    <t>10.1101/2021.06.08.447595</t>
  </si>
  <si>
    <t>10.7554/eLife.71105</t>
  </si>
  <si>
    <t>10.1101/2021.06.08.447542</t>
  </si>
  <si>
    <t>10.7554/eLife.78116</t>
  </si>
  <si>
    <t>10.1101/2021.06.08.447538</t>
  </si>
  <si>
    <t>10.7554/eLife.72381</t>
  </si>
  <si>
    <t>10.1101/2021.06.08.447483</t>
  </si>
  <si>
    <t>10.7554/eLife.71156</t>
  </si>
  <si>
    <t>10.1101/2021.06.08.21258515</t>
  </si>
  <si>
    <t>10.7554/eLife.74970</t>
  </si>
  <si>
    <t>10.1101/2021.06.07.447348</t>
  </si>
  <si>
    <t>10.7554/eLife.70472</t>
  </si>
  <si>
    <t>10.1101/2021.06.07.447326</t>
  </si>
  <si>
    <t>10.7554/eLife.70452</t>
  </si>
  <si>
    <t>10.1101/2021.06.07.447306</t>
  </si>
  <si>
    <t>10.7554/eLife.71076</t>
  </si>
  <si>
    <t>10.1101/2021.06.06.447254</t>
  </si>
  <si>
    <t>10.7554/eLife.82658</t>
  </si>
  <si>
    <t>10.1101/2021.06.04.447176</t>
  </si>
  <si>
    <t>10.7554/eLife.71348</t>
  </si>
  <si>
    <t>10.1101/2021.06.03.447013</t>
  </si>
  <si>
    <t>10.7554/eLife.70920</t>
  </si>
  <si>
    <t>10.1101/2021.06.03.446986</t>
  </si>
  <si>
    <t>10.7554/eLife.70816</t>
  </si>
  <si>
    <t>10.1101/2021.06.03.446975</t>
  </si>
  <si>
    <t>10.7554/eLife.70988</t>
  </si>
  <si>
    <t>10.1101/2021.06.03.446940</t>
  </si>
  <si>
    <t>10.7554/eLife.73396</t>
  </si>
  <si>
    <t>10.1101/2021.06.03.446915</t>
  </si>
  <si>
    <t>10.7554/eLife.71008</t>
  </si>
  <si>
    <t>10.1101/2021.06.03.446906</t>
  </si>
  <si>
    <t>10.7554/eLife.70858</t>
  </si>
  <si>
    <t>10.1101/2021.06.03.446871</t>
  </si>
  <si>
    <t>10.7554/eLife.72128</t>
  </si>
  <si>
    <t>10.1101/2021.06.03.446867</t>
  </si>
  <si>
    <t>10.7554/eLife.70608</t>
  </si>
  <si>
    <t>10.1101/2021.06.02.446829</t>
  </si>
  <si>
    <t>10.7554/eLife.71132</t>
  </si>
  <si>
    <t>10.1101/2021.06.02.446805</t>
  </si>
  <si>
    <t>10.7554/eLife.70694</t>
  </si>
  <si>
    <t>10.1101/2021.06.01.446659</t>
  </si>
  <si>
    <t>10.7554/eLife.71104</t>
  </si>
  <si>
    <t>10.1101/2021.06.01.446610</t>
  </si>
  <si>
    <t>10.7554/eLife.72440</t>
  </si>
  <si>
    <t>10.1101/2021.06.01.446584</t>
  </si>
  <si>
    <t>10.7554/eLife.70921</t>
  </si>
  <si>
    <t>10.1101/2021.06.01.446515</t>
  </si>
  <si>
    <t>10.7554/eLife.70597</t>
  </si>
  <si>
    <t>10.1101/2021.06.01.445680</t>
  </si>
  <si>
    <t>10.7554/eLife.70948</t>
  </si>
  <si>
    <t>10.1101/2021.05.31.446461</t>
  </si>
  <si>
    <t>10.7554/eLife.75485</t>
  </si>
  <si>
    <t>10.1101/2021.05.31.446454</t>
  </si>
  <si>
    <t>10.7554/eLife.73155</t>
  </si>
  <si>
    <t>10.1101/2021.05.31.446437</t>
  </si>
  <si>
    <t>10.7554/eLife.76164</t>
  </si>
  <si>
    <t>10.1101/2021.05.31.446422</t>
  </si>
  <si>
    <t>10.7554/eLife.71335</t>
  </si>
  <si>
    <t>10.1101/2021.05.31.446390</t>
  </si>
  <si>
    <t>10.7554/eLife.71179</t>
  </si>
  <si>
    <t>10.1101/2021.05.31.446373</t>
  </si>
  <si>
    <t>10.7554/eLife.70664</t>
  </si>
  <si>
    <t>10.1101/2021.05.28.446238</t>
  </si>
  <si>
    <t>10.7554/eLife.70817</t>
  </si>
  <si>
    <t>10.1101/2021.05.28.446231</t>
  </si>
  <si>
    <t>10.7554/eLife.70812</t>
  </si>
  <si>
    <t>10.1101/2021.05.28.446166</t>
  </si>
  <si>
    <t>10.7554/eLife.70467</t>
  </si>
  <si>
    <t>10.1101/2021.05.28.446165</t>
  </si>
  <si>
    <t>10.7554/eLife.70092</t>
  </si>
  <si>
    <t>10.1101/2021.05.28.446162</t>
  </si>
  <si>
    <t>10.7554/eLife.75474</t>
  </si>
  <si>
    <t>10.1101/2021.05.27.446073</t>
  </si>
  <si>
    <t>10.7554/eLife.70619</t>
  </si>
  <si>
    <t>10.1101/2021.05.27.445956</t>
  </si>
  <si>
    <t>10.7554/eLife.70558</t>
  </si>
  <si>
    <t>10.1101/2021.05.27.445953</t>
  </si>
  <si>
    <t>10.7554/eLife.76478</t>
  </si>
  <si>
    <t>10.1101/2021.05.27.445952</t>
  </si>
  <si>
    <t>10.7554/eLife.69916</t>
  </si>
  <si>
    <t>10.1101/2021.05.27.445944</t>
  </si>
  <si>
    <t>10.7554/eLife.70601</t>
  </si>
  <si>
    <t>10.1101/2021.05.27.445933</t>
  </si>
  <si>
    <t>10.7554/eLife.70447</t>
  </si>
  <si>
    <t>10.1101/2021.05.26.445863</t>
  </si>
  <si>
    <t>10.7554/eLife.79602</t>
  </si>
  <si>
    <t>10.1101/2021.05.26.445857</t>
  </si>
  <si>
    <t>10.7554/eLife.70777</t>
  </si>
  <si>
    <t>10.1101/2021.05.26.445846</t>
  </si>
  <si>
    <t>10.7554/eLife.70684</t>
  </si>
  <si>
    <t>10.1101/2021.05.26.445841</t>
  </si>
  <si>
    <t>10.7554/eLife.70766</t>
  </si>
  <si>
    <t>10.1101/2021.05.26.445813</t>
  </si>
  <si>
    <t>10.7554/eLife.70464</t>
  </si>
  <si>
    <t>10.1101/2021.05.26.445757</t>
  </si>
  <si>
    <t>10.7554/eLife.70235</t>
  </si>
  <si>
    <t>10.1101/2021.05.26.445743</t>
  </si>
  <si>
    <t>10.7554/eLife.70356</t>
  </si>
  <si>
    <t>10.1101/2021.05.25.445683</t>
  </si>
  <si>
    <t>10.7554/eLife.69734</t>
  </si>
  <si>
    <t>10.1101/2021.05.25.445615</t>
  </si>
  <si>
    <t>10.7554/eLife.69709</t>
  </si>
  <si>
    <t>10.1101/2021.05.25.445596</t>
  </si>
  <si>
    <t>10.7554/eLife.71393</t>
  </si>
  <si>
    <t>10.1101/2021.05.25.445578</t>
  </si>
  <si>
    <t>10.7554/eLife.70383</t>
  </si>
  <si>
    <t>10.1101/2021.05.25.444805</t>
  </si>
  <si>
    <t>10.7554/eLife.72629</t>
  </si>
  <si>
    <t>10.1101/2021.05.24.445507</t>
  </si>
  <si>
    <t>10.7554/eLife.73145</t>
  </si>
  <si>
    <t>10.1101/2021.05.23.21257682</t>
  </si>
  <si>
    <t>10.7554/eLife.73138</t>
  </si>
  <si>
    <t>10.1101/2021.05.21.445228</t>
  </si>
  <si>
    <t>10.7554/eLife.75726</t>
  </si>
  <si>
    <t>10.1101/2021.05.21.445181</t>
  </si>
  <si>
    <t>10.7554/eLife.81088</t>
  </si>
  <si>
    <t>10.1101/2021.05.21.445149</t>
  </si>
  <si>
    <t>10.7554/eLife.70560</t>
  </si>
  <si>
    <t>10.1101/2021.05.21.445117</t>
  </si>
  <si>
    <t>10.7554/eLife.70586</t>
  </si>
  <si>
    <t>10.1101/2021.05.21.445045</t>
  </si>
  <si>
    <t>10.7554/eLife.70576</t>
  </si>
  <si>
    <t>10.1101/2021.05.19.444863</t>
  </si>
  <si>
    <t>10.7554/eLife.70564</t>
  </si>
  <si>
    <t>10.1101/2021.05.19.444838</t>
  </si>
  <si>
    <t>10.7554/eLife.69257</t>
  </si>
  <si>
    <t>10.1101/2021.05.19.444770</t>
  </si>
  <si>
    <t>10.7554/eLife.70322</t>
  </si>
  <si>
    <t>10.1101/2021.05.19.21257227</t>
  </si>
  <si>
    <t>10.7554/eLife.70393</t>
  </si>
  <si>
    <t>10.1101/2021.05.18.444733</t>
  </si>
  <si>
    <t>10.7554/eLife.71365</t>
  </si>
  <si>
    <t>10.1101/2021.05.18.444713</t>
  </si>
  <si>
    <t>10.7554/eLife.70557</t>
  </si>
  <si>
    <t>10.1101/2021.05.18.444653</t>
  </si>
  <si>
    <t>10.7554/eLife.70058</t>
  </si>
  <si>
    <t>10.1101/2021.05.18.444646</t>
  </si>
  <si>
    <t>10.7554/eLife.70658</t>
  </si>
  <si>
    <t>10.1101/2021.05.18.444618</t>
  </si>
  <si>
    <t>10.7554/eLife.69958</t>
  </si>
  <si>
    <t>10.1101/2021.05.18.443434</t>
  </si>
  <si>
    <t>10.7554/eLife.70534</t>
  </si>
  <si>
    <t>10.1101/2021.05.17.444531</t>
  </si>
  <si>
    <t>10.7554/eLife.73011</t>
  </si>
  <si>
    <t>10.1101/2021.05.17.444510</t>
  </si>
  <si>
    <t>10.7554/eLife.72081</t>
  </si>
  <si>
    <t>10.1101/2021.05.17.444480</t>
  </si>
  <si>
    <t>10.7554/eLife.71858</t>
  </si>
  <si>
    <t>10.1101/2021.05.17.444473</t>
  </si>
  <si>
    <t>10.7554/eLife.70910</t>
  </si>
  <si>
    <t>10.1101/2021.05.17.444414</t>
  </si>
  <si>
    <t>10.7554/eLife.71424</t>
  </si>
  <si>
    <t>10.1101/2021.05.17.444363</t>
  </si>
  <si>
    <t>10.7554/eLife.70445</t>
  </si>
  <si>
    <t>10.1101/2021.05.16.444358</t>
  </si>
  <si>
    <t>10.7554/eLife.70016</t>
  </si>
  <si>
    <t>10.1101/2021.05.15.444285</t>
  </si>
  <si>
    <t>10.7554/eLife.70408</t>
  </si>
  <si>
    <t>10.1101/2021.05.14.444175</t>
  </si>
  <si>
    <t>10.7554/eLife.70372</t>
  </si>
  <si>
    <t>10.1101/2021.05.13.444039</t>
  </si>
  <si>
    <t>10.7554/eLife.71809</t>
  </si>
  <si>
    <t>10.1101/2021.05.13.443997</t>
  </si>
  <si>
    <t>10.7554/eLife.70062</t>
  </si>
  <si>
    <t>10.1101/2021.05.13.443991</t>
  </si>
  <si>
    <t>10.7554/eLife.70164</t>
  </si>
  <si>
    <t>10.1101/2021.05.13.443778</t>
  </si>
  <si>
    <t>10.7554/eLife.70436</t>
  </si>
  <si>
    <t>10.1101/2021.05.12.443898</t>
  </si>
  <si>
    <t>10.7554/eLife.72883</t>
  </si>
  <si>
    <t>10.1101/2021.05.12.443888</t>
  </si>
  <si>
    <t>10.7554/eLife.72619</t>
  </si>
  <si>
    <t>10.1101/2021.05.12.443828</t>
  </si>
  <si>
    <t>10.7554/eLife.70992</t>
  </si>
  <si>
    <t>10.1101/2021.05.12.443799</t>
  </si>
  <si>
    <t>10.7554/eLife.79950</t>
  </si>
  <si>
    <t>10.1101/2021.05.12.443798</t>
  </si>
  <si>
    <t>10.7554/eLife.69776</t>
  </si>
  <si>
    <t>10.1101/2021.05.12.443794</t>
  </si>
  <si>
    <t>10.7554/eLife.69198</t>
  </si>
  <si>
    <t>10.1101/2021.05.12.443737</t>
  </si>
  <si>
    <t>10.7554/eLife.69577</t>
  </si>
  <si>
    <t>10.1101/2021.05.12.442145</t>
  </si>
  <si>
    <t>10.7554/eLife.70307</t>
  </si>
  <si>
    <t>10.1101/2021.05.11.443635</t>
  </si>
  <si>
    <t>10.7554/eLife.74293</t>
  </si>
  <si>
    <t>10.1101/2021.05.11.443626</t>
  </si>
  <si>
    <t>10.7554/eLife.70763</t>
  </si>
  <si>
    <t>10.1101/2021.05.11.443615</t>
  </si>
  <si>
    <t>10.7554/eLife.69348</t>
  </si>
  <si>
    <t>10.1101/2021.05.11.443603</t>
  </si>
  <si>
    <t>10.7554/eLife.70237</t>
  </si>
  <si>
    <t>10.1101/2021.05.10.443516</t>
  </si>
  <si>
    <t>10.7554/eLife.70242</t>
  </si>
  <si>
    <t>10.1101/2021.05.10.443458</t>
  </si>
  <si>
    <t>10.7554/eLife.69415</t>
  </si>
  <si>
    <t>10.1101/2021.05.10.443403</t>
  </si>
  <si>
    <t>10.7554/eLife.69480</t>
  </si>
  <si>
    <t>10.1101/2021.05.10.443380</t>
  </si>
  <si>
    <t>10.7554/eLife.69523</t>
  </si>
  <si>
    <t>10.1101/2021.05.10.21256419</t>
  </si>
  <si>
    <t>10.7554/eLife.70130</t>
  </si>
  <si>
    <t>10.1101/2021.05.07.443174</t>
  </si>
  <si>
    <t>10.7554/eLife.68761</t>
  </si>
  <si>
    <t>10.1101/2021.05.07.443126</t>
  </si>
  <si>
    <t>10.7554/eLife.70160</t>
  </si>
  <si>
    <t>10.1101/2021.05.06.442927</t>
  </si>
  <si>
    <t>10.7554/eLife.69160</t>
  </si>
  <si>
    <t>10.1101/2021.05.06.442912</t>
  </si>
  <si>
    <t>10.7554/eLife.70347</t>
  </si>
  <si>
    <t>10.1101/2021.05.06.442421</t>
  </si>
  <si>
    <t>10.7554/eLife.70575</t>
  </si>
  <si>
    <t>10.1101/2021.05.05.442832</t>
  </si>
  <si>
    <t>10.7554/eLife.79570</t>
  </si>
  <si>
    <t>10.1101/2021.05.05.442823</t>
  </si>
  <si>
    <t>10.7554/eLife.71877</t>
  </si>
  <si>
    <t>10.1101/2021.05.05.442816</t>
  </si>
  <si>
    <t>10.7554/eLife.71013</t>
  </si>
  <si>
    <t>10.1101/2021.05.05.442750</t>
  </si>
  <si>
    <t>10.7554/eLife.69207</t>
  </si>
  <si>
    <t>10.1101/2021.05.05.442749</t>
  </si>
  <si>
    <t>10.7554/eLife.69508</t>
  </si>
  <si>
    <t>10.1101/2021.05.05.442715</t>
  </si>
  <si>
    <t>10.7554/eLife.69729</t>
  </si>
  <si>
    <t>10.1101/2021.05.05.442714</t>
  </si>
  <si>
    <t>10.7554/eLife.68903</t>
  </si>
  <si>
    <t>10.1101/2021.05.05.442708</t>
  </si>
  <si>
    <t>10.7554/eLife.69884</t>
  </si>
  <si>
    <t>10.1101/2021.05.04.442625</t>
  </si>
  <si>
    <t>10.7554/eLife.69988</t>
  </si>
  <si>
    <t>10.1101/2021.05.04.442589</t>
  </si>
  <si>
    <t>10.7554/eLife.70067</t>
  </si>
  <si>
    <t>10.1101/2021.05.04.442585</t>
  </si>
  <si>
    <t>10.7554/eLife.69322</t>
  </si>
  <si>
    <t>10.1101/2021.05.04.442564</t>
  </si>
  <si>
    <t>10.7554/eLife.69742</t>
  </si>
  <si>
    <t>10.1101/2021.05.04.442563</t>
  </si>
  <si>
    <t>10.7554/eLife.70119</t>
  </si>
  <si>
    <t>10.1101/2021.05.04.21256488</t>
  </si>
  <si>
    <t>10.7554/eLife.70003</t>
  </si>
  <si>
    <t>10.1101/2021.05.03.442497</t>
  </si>
  <si>
    <t>10.7554/eLife.70283</t>
  </si>
  <si>
    <t>10.1101/2021.05.03.442482</t>
  </si>
  <si>
    <t>10.7554/eLife.70169</t>
  </si>
  <si>
    <t>10.1101/2021.05.03.442423</t>
  </si>
  <si>
    <t>10.7554/eLife.70023</t>
  </si>
  <si>
    <t>10.1101/2021.05.03.442401</t>
  </si>
  <si>
    <t>10.7554/eLife.69815</t>
  </si>
  <si>
    <t>10.1101/2021.05.03.442400</t>
  </si>
  <si>
    <t>10.7554/eLife.69800</t>
  </si>
  <si>
    <t>10.1101/2021.05.03.442240</t>
  </si>
  <si>
    <t>10.7554/eLife.71801</t>
  </si>
  <si>
    <t>10.1101/2021.05.02.442355</t>
  </si>
  <si>
    <t>10.7554/eLife.68852</t>
  </si>
  <si>
    <t>10.1101/2021.05.02.442354</t>
  </si>
  <si>
    <t>10.7554/eLife.69178</t>
  </si>
  <si>
    <t>10.1101/2021.05.02.442353</t>
  </si>
  <si>
    <t>10.7554/eLife.69088</t>
  </si>
  <si>
    <t>10.1101/2021.05.02.442338</t>
  </si>
  <si>
    <t>10.7554/eLife.69196</t>
  </si>
  <si>
    <t>10.1101/2021.05.01.442295</t>
  </si>
  <si>
    <t>10.7554/eLife.69977</t>
  </si>
  <si>
    <t>10.1101/2021.05.01.442281</t>
  </si>
  <si>
    <t>10.7554/eLife.70692</t>
  </si>
  <si>
    <t>10.1101/2021.05.01.442271</t>
  </si>
  <si>
    <t>10.7554/eLife.69293</t>
  </si>
  <si>
    <t>10.1101/2021.04.30.442204</t>
  </si>
  <si>
    <t>10.7554/eLife.71069</t>
  </si>
  <si>
    <t>10.1101/2021.04.30.441951</t>
  </si>
  <si>
    <t>10.7554/eLife.69994</t>
  </si>
  <si>
    <t>10.1101/2021.04.29.441945</t>
  </si>
  <si>
    <t>10.7554/eLife.69511</t>
  </si>
  <si>
    <t>10.1101/2021.04.29.441915</t>
  </si>
  <si>
    <t>10.7554/eLife.69745</t>
  </si>
  <si>
    <t>10.1101/2021.04.29.441834</t>
  </si>
  <si>
    <t>10.7554/eLife.70056</t>
  </si>
  <si>
    <t>10.1101/2021.04.28.441895</t>
  </si>
  <si>
    <t>10.7554/eLife.70095</t>
  </si>
  <si>
    <t>10.1101/2021.04.28.441861</t>
  </si>
  <si>
    <t>10.7554/eLife.69896</t>
  </si>
  <si>
    <t>10.1101/2021.04.28.441853</t>
  </si>
  <si>
    <t>10.7554/eLife.68799</t>
  </si>
  <si>
    <t>10.1101/2021.04.28.441823</t>
  </si>
  <si>
    <t>10.7554/eLife.69308</t>
  </si>
  <si>
    <t>10.1101/2021.04.28.441761</t>
  </si>
  <si>
    <t>10.7554/eLife.72356</t>
  </si>
  <si>
    <t>10.1101/2021.04.28.440978</t>
  </si>
  <si>
    <t>10.7554/eLife.73541</t>
  </si>
  <si>
    <t>10.1101/2021.04.27.441692</t>
  </si>
  <si>
    <t>10.7554/eLife.69825</t>
  </si>
  <si>
    <t>10.1101/2021.04.27.441683</t>
  </si>
  <si>
    <t>10.7554/eLife.73520</t>
  </si>
  <si>
    <t>10.1101/2021.04.27.441651</t>
  </si>
  <si>
    <t>10.7554/eLife.69836</t>
  </si>
  <si>
    <t>10.1101/2021.04.27.441633</t>
  </si>
  <si>
    <t>10.7554/eLife.68584</t>
  </si>
  <si>
    <t>10.1101/2021.04.26.441482</t>
  </si>
  <si>
    <t>10.7554/eLife.73097</t>
  </si>
  <si>
    <t>10.1101/2021.04.26.441466</t>
  </si>
  <si>
    <t>10.7554/eLife.69799</t>
  </si>
  <si>
    <t>10.1101/2021.04.26.441414</t>
  </si>
  <si>
    <t>10.7554/eLife.69476</t>
  </si>
  <si>
    <t>10.1101/2021.04.26.441066</t>
  </si>
  <si>
    <t>10.7554/eLife.76941</t>
  </si>
  <si>
    <t>10.1101/2021.04.25.441380</t>
  </si>
  <si>
    <t>10.7554/eLife.70246</t>
  </si>
  <si>
    <t>10.1101/2021.04.25.441352</t>
  </si>
  <si>
    <t>10.7554/eLife.69779</t>
  </si>
  <si>
    <t>10.1101/2021.04.24.441207</t>
  </si>
  <si>
    <t>10.7554/eLife.75126</t>
  </si>
  <si>
    <t>10.1101/2021.04.23.441175</t>
  </si>
  <si>
    <t>10.7554/eLife.69740</t>
  </si>
  <si>
    <t>10.1101/2021.04.23.441170</t>
  </si>
  <si>
    <t>10.7554/eLife.69736</t>
  </si>
  <si>
    <t>10.1101/2021.04.23.441115</t>
  </si>
  <si>
    <t>10.7554/eLife.69223</t>
  </si>
  <si>
    <t>10.1101/2021.04.23.441013</t>
  </si>
  <si>
    <t>10.7554/eLife.70691</t>
  </si>
  <si>
    <t>10.1101/2021.04.23.440888</t>
  </si>
  <si>
    <t>10.7554/eLife.69732</t>
  </si>
  <si>
    <t>10.1101/2021.04.23.21255523</t>
  </si>
  <si>
    <t>10.7554/eLife.69949</t>
  </si>
  <si>
    <t>10.1101/2021.04.22.440896</t>
  </si>
  <si>
    <t>10.7554/eLife.74161</t>
  </si>
  <si>
    <t>10.1101/2021.04.21.440786</t>
  </si>
  <si>
    <t>10.7554/eLife.68466</t>
  </si>
  <si>
    <t>10.1101/2021.04.21.440757</t>
  </si>
  <si>
    <t>10.7554/eLife.68221</t>
  </si>
  <si>
    <t>10.1101/2021.04.21.440756</t>
  </si>
  <si>
    <t>10.7554/eLife.68371</t>
  </si>
  <si>
    <t>10.1101/2021.04.21.440742</t>
  </si>
  <si>
    <t>10.7554/eLife.69387</t>
  </si>
  <si>
    <t>10.1101/2021.04.21.440719</t>
  </si>
  <si>
    <t>10.7554/eLife.75191</t>
  </si>
  <si>
    <t>10.1101/2021.04.20.440700</t>
  </si>
  <si>
    <t>10.7554/eLife.68809</t>
  </si>
  <si>
    <t>10.1101/2021.04.20.440699</t>
  </si>
  <si>
    <t>10.7554/eLife.69596</t>
  </si>
  <si>
    <t>10.1101/2021.04.20.440648</t>
  </si>
  <si>
    <t>10.7554/eLife.68946</t>
  </si>
  <si>
    <t>10.1101/2021.04.20.440479</t>
  </si>
  <si>
    <t>10.7554/eLife.69686</t>
  </si>
  <si>
    <t>10.1101/2021.04.19.440514</t>
  </si>
  <si>
    <t>10.7554/eLife.69584</t>
  </si>
  <si>
    <t>10.1101/2021.04.19.440464</t>
  </si>
  <si>
    <t>10.7554/eLife.69219</t>
  </si>
  <si>
    <t>10.1101/2021.04.18.440347</t>
  </si>
  <si>
    <t>10.7554/eLife.69454</t>
  </si>
  <si>
    <t>10.1101/2021.04.18.440346</t>
  </si>
  <si>
    <t>10.7554/eLife.69333</t>
  </si>
  <si>
    <t>10.1101/2021.04.18.440342</t>
  </si>
  <si>
    <t>10.7554/eLife.72375</t>
  </si>
  <si>
    <t>10.1101/2021.04.16.440232</t>
  </si>
  <si>
    <t>10.7554/eLife.69611</t>
  </si>
  <si>
    <t>10.1101/2021.04.16.440188</t>
  </si>
  <si>
    <t>10.7554/eLife.69079</t>
  </si>
  <si>
    <t>10.1101/2021.04.16.440171</t>
  </si>
  <si>
    <t>10.7554/eLife.68316</t>
  </si>
  <si>
    <t>10.1101/2021.04.16.440113</t>
  </si>
  <si>
    <t>10.7554/eLife.82824</t>
  </si>
  <si>
    <t>10.1101/2021.04.16.440107</t>
  </si>
  <si>
    <t>10.7554/eLife.69698</t>
  </si>
  <si>
    <t>10.1101/2021.04.16.439895</t>
  </si>
  <si>
    <t>10.7554/eLife.69514</t>
  </si>
  <si>
    <t>10.1101/2021.04.16.438110</t>
  </si>
  <si>
    <t>10.7554/eLife.69521</t>
  </si>
  <si>
    <t>10.1101/2021.04.15.440082</t>
  </si>
  <si>
    <t>10.7554/eLife.65735</t>
  </si>
  <si>
    <t>10.1101/2021.04.15.440041</t>
  </si>
  <si>
    <t>10.7554/eLife.70317</t>
  </si>
  <si>
    <t>10.1101/2021.04.15.439984</t>
  </si>
  <si>
    <t>10.7554/eLife.69571</t>
  </si>
  <si>
    <t>10.1101/2021.04.15.439805</t>
  </si>
  <si>
    <t>10.7554/eLife.73347</t>
  </si>
  <si>
    <t>10.1101/2021.04.14.439774</t>
  </si>
  <si>
    <t>10.7554/eLife.80867</t>
  </si>
  <si>
    <t>10.1101/2021.04.13.439699</t>
  </si>
  <si>
    <t>10.7554/eLife.69705</t>
  </si>
  <si>
    <t>10.1101/2021.04.13.439690</t>
  </si>
  <si>
    <t>10.7554/eLife.71636</t>
  </si>
  <si>
    <t>10.1101/2021.04.13.439649</t>
  </si>
  <si>
    <t>10.7554/eLife.68648</t>
  </si>
  <si>
    <t>10.1101/2021.04.13.439588</t>
  </si>
  <si>
    <t>10.7554/eLife.69377</t>
  </si>
  <si>
    <t>10.1101/2021.04.12.439526</t>
  </si>
  <si>
    <t>10.7554/eLife.69430</t>
  </si>
  <si>
    <t>10.1101/2021.04.12.439485</t>
  </si>
  <si>
    <t>10.7554/eLife.70535</t>
  </si>
  <si>
    <t>10.1101/2021.04.12.439435</t>
  </si>
  <si>
    <t>10.7554/eLife.69078</t>
  </si>
  <si>
    <t>10.1101/2021.04.11.439362</t>
  </si>
  <si>
    <t>10.7554/eLife.69142</t>
  </si>
  <si>
    <t>10.1101/2021.04.11.439326</t>
  </si>
  <si>
    <t>10.7554/eLife.69447</t>
  </si>
  <si>
    <t>10.1101/2021.04.09.439219</t>
  </si>
  <si>
    <t>10.7554/eLife.69288</t>
  </si>
  <si>
    <t>10.1101/2021.04.09.439200</t>
  </si>
  <si>
    <t>10.7554/eLife.68080</t>
  </si>
  <si>
    <t>10.1101/2021.04.09.439195</t>
  </si>
  <si>
    <t>10.7554/eLife.68598</t>
  </si>
  <si>
    <t>10.1101/2021.04.09.439173</t>
  </si>
  <si>
    <t>10.7554/eLife.69028</t>
  </si>
  <si>
    <t>10.1101/2021.04.09.439048</t>
  </si>
  <si>
    <t>10.7554/eLife.70173</t>
  </si>
  <si>
    <t>10.1101/2021.04.08.439075</t>
  </si>
  <si>
    <t>10.7554/eLife.69248</t>
  </si>
  <si>
    <t>10.1101/2021.04.08.439036</t>
  </si>
  <si>
    <t>10.7554/eLife.67753</t>
  </si>
  <si>
    <t>10.1101/2021.04.08.439033</t>
  </si>
  <si>
    <t>10.7554/eLife.68491</t>
  </si>
  <si>
    <t>10.1101/2021.04.08.438987</t>
  </si>
  <si>
    <t>10.7554/eLife.81197</t>
  </si>
  <si>
    <t>10.1101/2021.04.08.438970</t>
  </si>
  <si>
    <t>10.7554/eLife.69744</t>
  </si>
  <si>
    <t>10.1101/2021.04.08.438960</t>
  </si>
  <si>
    <t>10.7554/eLife.68653</t>
  </si>
  <si>
    <t>10.1101/2021.04.07.438778</t>
  </si>
  <si>
    <t>10.7554/eLife.70833</t>
  </si>
  <si>
    <t>10.1101/2021.04.07.21255038</t>
  </si>
  <si>
    <t>10.7554/eLife.70554</t>
  </si>
  <si>
    <t>10.1101/2021.04.06.438746</t>
  </si>
  <si>
    <t>10.7554/eLife.68253</t>
  </si>
  <si>
    <t>10.1101/2021.04.02.438287</t>
  </si>
  <si>
    <t>10.7554/eLife.69222</t>
  </si>
  <si>
    <t>10.1101/2021.04.01.438115</t>
  </si>
  <si>
    <t>10.7554/eLife.69061</t>
  </si>
  <si>
    <t>10.1101/2021.04.01.438097</t>
  </si>
  <si>
    <t>10.7554/eLife.68592</t>
  </si>
  <si>
    <t>10.1101/2021.04.01.21254814</t>
  </si>
  <si>
    <t>10.7554/eLife.70450</t>
  </si>
  <si>
    <t>10.1101/2021.04.01.21254767</t>
  </si>
  <si>
    <t>10.7554/eLife.69417</t>
  </si>
  <si>
    <t>10.1101/2021.03.31.437985</t>
  </si>
  <si>
    <t>10.7554/eLife.69031</t>
  </si>
  <si>
    <t>10.1101/2021.03.31.437794</t>
  </si>
  <si>
    <t>10.7554/eLife.87495</t>
  </si>
  <si>
    <t>10.1101/2021.03.31.437408</t>
  </si>
  <si>
    <t>10.7554/eLife.70633</t>
  </si>
  <si>
    <t>10.1101/2021.03.30.437720</t>
  </si>
  <si>
    <t>10.7554/eLife.68578</t>
  </si>
  <si>
    <t>10.1101/2021.03.30.437703</t>
  </si>
  <si>
    <t>10.7554/eLife.80152</t>
  </si>
  <si>
    <t>10.1101/2021.03.30.437701</t>
  </si>
  <si>
    <t>10.7554/eLife.68651</t>
  </si>
  <si>
    <t>10.1101/2021.03.29.437592</t>
  </si>
  <si>
    <t>10.7554/eLife.78300</t>
  </si>
  <si>
    <t>10.1101/2021.03.29.437526</t>
  </si>
  <si>
    <t>10.7554/eLife.69161</t>
  </si>
  <si>
    <t>10.1101/2021.03.29.437467</t>
  </si>
  <si>
    <t>10.7554/eLife.79794</t>
  </si>
  <si>
    <t>10.1101/2021.03.28.437416</t>
  </si>
  <si>
    <t>10.7554/eLife.70541</t>
  </si>
  <si>
    <t>10.1101/2021.03.28.437135</t>
  </si>
  <si>
    <t>10.7554/eLife.70090</t>
  </si>
  <si>
    <t>10.1101/2021.03.27.437322</t>
  </si>
  <si>
    <t>10.7554/eLife.71527</t>
  </si>
  <si>
    <t>10.1101/2021.03.26.437184</t>
  </si>
  <si>
    <t>10.7554/eLife.68203</t>
  </si>
  <si>
    <t>10.1101/2021.03.26.437137</t>
  </si>
  <si>
    <t>10.7554/eLife.68911</t>
  </si>
  <si>
    <t>10.1101/2021.03.26.436927</t>
  </si>
  <si>
    <t>10.7554/eLife.68837</t>
  </si>
  <si>
    <t>10.1101/2021.03.25.437024</t>
  </si>
  <si>
    <t>10.7554/eLife.68803</t>
  </si>
  <si>
    <t>10.1101/2021.03.25.436961</t>
  </si>
  <si>
    <t>10.7554/eLife.69096</t>
  </si>
  <si>
    <t>10.1101/2021.03.25.436938</t>
  </si>
  <si>
    <t>10.7554/eLife.70907</t>
  </si>
  <si>
    <t>10.1101/2021.03.25.436574</t>
  </si>
  <si>
    <t>10.7554/eLife.77153</t>
  </si>
  <si>
    <t>10.1101/2021.03.25.21254129</t>
  </si>
  <si>
    <t>10.7554/eLife.68174</t>
  </si>
  <si>
    <t>10.1101/2021.03.24.436794</t>
  </si>
  <si>
    <t>10.7554/eLife.69157</t>
  </si>
  <si>
    <t>10.1101/2021.03.24.436759</t>
  </si>
  <si>
    <t>10.7554/eLife.68636</t>
  </si>
  <si>
    <t>10.1101/2021.03.24.21254027</t>
  </si>
  <si>
    <t>10.7554/eLife.71846</t>
  </si>
  <si>
    <t>10.1101/2021.03.23.436694</t>
  </si>
  <si>
    <t>10.7554/eLife.68745</t>
  </si>
  <si>
    <t>10.1101/2021.03.23.436661</t>
  </si>
  <si>
    <t>10.7554/eLife.68603</t>
  </si>
  <si>
    <t>10.1101/2021.03.23.436658</t>
  </si>
  <si>
    <t>10.7554/eLife.70021</t>
  </si>
  <si>
    <t>10.1101/2021.03.23.436597</t>
  </si>
  <si>
    <t>10.7554/eLife.70555</t>
  </si>
  <si>
    <t>10.1101/2021.03.22.436471</t>
  </si>
  <si>
    <t>10.7554/eLife.68925</t>
  </si>
  <si>
    <t>10.1101/2021.03.22.436451</t>
  </si>
  <si>
    <t>10.7554/eLife.70680</t>
  </si>
  <si>
    <t>10.1101/2021.03.22.436428</t>
  </si>
  <si>
    <t>10.7554/eLife.71252</t>
  </si>
  <si>
    <t>10.1101/2021.03.22.436393</t>
  </si>
  <si>
    <t>10.7554/eLife.72668</t>
  </si>
  <si>
    <t>10.1101/2021.03.22.436380</t>
  </si>
  <si>
    <t>10.7554/eLife.68642</t>
  </si>
  <si>
    <t>10.1101/2021.03.22.435476</t>
  </si>
  <si>
    <t>10.7554/eLife.68670</t>
  </si>
  <si>
    <t>10.1101/2021.03.21.436307</t>
  </si>
  <si>
    <t>10.7554/eLife.68380</t>
  </si>
  <si>
    <t>10.1101/2021.03.21.436304</t>
  </si>
  <si>
    <t>10.7554/eLife.69019</t>
  </si>
  <si>
    <t>10.1101/2021.03.20.436273</t>
  </si>
  <si>
    <t>10.7554/eLife.69229</t>
  </si>
  <si>
    <t>10.1101/2021.03.19.436169</t>
  </si>
  <si>
    <t>10.7554/eLife.68806</t>
  </si>
  <si>
    <t>10.1101/2021.03.19.436070</t>
  </si>
  <si>
    <t>10.7554/eLife.68231</t>
  </si>
  <si>
    <t>10.1101/2021.03.19.385641</t>
  </si>
  <si>
    <t>10.7554/eLife.71736</t>
  </si>
  <si>
    <t>10.1101/2021.03.18.436049</t>
  </si>
  <si>
    <t>10.7554/eLife.68548</t>
  </si>
  <si>
    <t>10.1101/2021.03.18.435979</t>
  </si>
  <si>
    <t>10.7554/eLife.74835</t>
  </si>
  <si>
    <t>10.1101/2021.03.18.435928</t>
  </si>
  <si>
    <t>10.7554/eLife.69082</t>
  </si>
  <si>
    <t>10.1101/2021.03.17.435881</t>
  </si>
  <si>
    <t>10.7554/eLife.68043</t>
  </si>
  <si>
    <t>10.1101/2021.03.17.435833</t>
  </si>
  <si>
    <t>10.7554/eLife.68484</t>
  </si>
  <si>
    <t>10.1101/2021.03.16.435665</t>
  </si>
  <si>
    <t>10.7554/eLife.68469</t>
  </si>
  <si>
    <t>10.1101/2021.03.16.435592</t>
  </si>
  <si>
    <t>10.7554/eLife.67738</t>
  </si>
  <si>
    <t>10.1101/2021.03.16.435574</t>
  </si>
  <si>
    <t>10.7554/eLife.70416</t>
  </si>
  <si>
    <t>10.1101/2021.03.15.435481</t>
  </si>
  <si>
    <t>10.7554/eLife.68829</t>
  </si>
  <si>
    <t>10.1101/2021.03.15.435400</t>
  </si>
  <si>
    <t>10.7554/eLife.67387</t>
  </si>
  <si>
    <t>10.1101/2021.03.15.434949</t>
  </si>
  <si>
    <t>10.7554/eLife.68283</t>
  </si>
  <si>
    <t>10.1101/2021.03.15.21253625</t>
  </si>
  <si>
    <t>10.7554/eLife.69719</t>
  </si>
  <si>
    <t>10.1101/2021.03.14.435346</t>
  </si>
  <si>
    <t>10.7554/eLife.68627</t>
  </si>
  <si>
    <t>10.1101/2021.03.14.435325</t>
  </si>
  <si>
    <t>10.7554/eLife.68058</t>
  </si>
  <si>
    <t>10.1101/2021.03.14.435320</t>
  </si>
  <si>
    <t>10.7554/eLife.68164</t>
  </si>
  <si>
    <t>10.1101/2021.03.14.435276</t>
  </si>
  <si>
    <t>10.7554/eLife.68401</t>
  </si>
  <si>
    <t>10.1101/2021.03.13.435275</t>
  </si>
  <si>
    <t>10.7554/eLife.68344</t>
  </si>
  <si>
    <t>10.1101/2021.03.13.21253501</t>
  </si>
  <si>
    <t>10.7554/eLife.67460</t>
  </si>
  <si>
    <t>10.1101/2021.03.12.435097</t>
  </si>
  <si>
    <t>10.7554/eLife.68369</t>
  </si>
  <si>
    <t>10.1101/2021.03.12.434400</t>
  </si>
  <si>
    <t>10.7554/eLife.68583</t>
  </si>
  <si>
    <t>10.1101/2021.03.11.435052</t>
  </si>
  <si>
    <t>10.7554/eLife.68040</t>
  </si>
  <si>
    <t>10.1101/2021.03.11.434991</t>
  </si>
  <si>
    <t>10.7554/eLife.69883</t>
  </si>
  <si>
    <t>10.1101/2021.03.11.434989</t>
  </si>
  <si>
    <t>10.7554/eLife.78677</t>
  </si>
  <si>
    <t>10.1101/2021.03.11.434984</t>
  </si>
  <si>
    <t>10.7554/eLife.76911</t>
  </si>
  <si>
    <t>10.1101/2021.03.11.434932</t>
  </si>
  <si>
    <t>10.7554/eLife.68046</t>
  </si>
  <si>
    <t>10.1101/2021.03.11.434931</t>
  </si>
  <si>
    <t>10.7554/eLife.67996</t>
  </si>
  <si>
    <t>10.1101/2021.03.11.434900</t>
  </si>
  <si>
    <t>10.7554/eLife.68372</t>
  </si>
  <si>
    <t>10.1101/2021.03.11.434673</t>
  </si>
  <si>
    <t>10.7554/eLife.68920</t>
  </si>
  <si>
    <t>10.1101/2021.03.10.434888</t>
  </si>
  <si>
    <t>10.7554/eLife.68760</t>
  </si>
  <si>
    <t>10.1101/2021.03.10.434865</t>
  </si>
  <si>
    <t>10.7554/eLife.68275</t>
  </si>
  <si>
    <t>10.1101/2021.03.10.434828</t>
  </si>
  <si>
    <t>10.7554/eLife.68479</t>
  </si>
  <si>
    <t>10.1101/2021.03.10.434805</t>
  </si>
  <si>
    <t>10.7554/eLife.68205</t>
  </si>
  <si>
    <t>10.1101/2021.03.10.434802</t>
  </si>
  <si>
    <t>10.7554/eLife.75746</t>
  </si>
  <si>
    <t>10.1101/2021.03.10.434793</t>
  </si>
  <si>
    <t>10.7554/eLife.67123</t>
  </si>
  <si>
    <t>10.1101/2021.03.10.434750</t>
  </si>
  <si>
    <t>10.7554/eLife.67852</t>
  </si>
  <si>
    <t>10.1101/2021.03.10.434646</t>
  </si>
  <si>
    <t>10.7554/eLife.67565</t>
  </si>
  <si>
    <t>10.1101/2021.03.09.434693</t>
  </si>
  <si>
    <t>10.7554/eLife.68039</t>
  </si>
  <si>
    <t>10.1101/2021.03.09.434532</t>
  </si>
  <si>
    <t>10.7554/eLife.67777</t>
  </si>
  <si>
    <t>10.1101/2021.03.09.430613</t>
  </si>
  <si>
    <t>10.7554/eLife.66512</t>
  </si>
  <si>
    <t>10.1101/2021.03.08.434443</t>
  </si>
  <si>
    <t>10.7554/eLife.67495</t>
  </si>
  <si>
    <t>10.1101/2021.03.08.434437</t>
  </si>
  <si>
    <t>10.7554/eLife.69861</t>
  </si>
  <si>
    <t>10.1101/2021.03.08.434288</t>
  </si>
  <si>
    <t>10.7554/eLife.68620</t>
  </si>
  <si>
    <t>10.1101/2021.03.08.434248</t>
  </si>
  <si>
    <t>10.7554/eLife.67711</t>
  </si>
  <si>
    <t>10.1101/2021.03.07.434330</t>
  </si>
  <si>
    <t>10.7554/eLife.66716</t>
  </si>
  <si>
    <t>10.1101/2021.03.07.433031</t>
  </si>
  <si>
    <t>10.7554/eLife.69270</t>
  </si>
  <si>
    <t>10.1101/2021.03.05.434169</t>
  </si>
  <si>
    <t>10.7554/eLife.67830</t>
  </si>
  <si>
    <t>10.1101/2021.03.05.434123</t>
  </si>
  <si>
    <t>10.7554/eLife.68135</t>
  </si>
  <si>
    <t>10.1101/2021.03.05.434102</t>
  </si>
  <si>
    <t>10.7554/eLife.68394</t>
  </si>
  <si>
    <t>10.1101/2021.03.04.434001</t>
  </si>
  <si>
    <t>10.7554/eLife.70151</t>
  </si>
  <si>
    <t>10.1101/2021.03.04.433943</t>
  </si>
  <si>
    <t>10.7554/eLife.80324</t>
  </si>
  <si>
    <t>10.1101/2021.03.04.433930</t>
  </si>
  <si>
    <t>10.7554/eLife.75631</t>
  </si>
  <si>
    <t>10.1101/2021.03.04.433872</t>
  </si>
  <si>
    <t>10.7554/eLife.67714</t>
  </si>
  <si>
    <t>10.1101/2021.03.03.433747</t>
  </si>
  <si>
    <t>10.7554/eLife.68000</t>
  </si>
  <si>
    <t>10.1101/2021.03.03.433717</t>
  </si>
  <si>
    <t>10.7554/eLife.67399</t>
  </si>
  <si>
    <t>10.1101/2021.03.03.433715</t>
  </si>
  <si>
    <t>10.7554/eLife.67718</t>
  </si>
  <si>
    <t>10.1101/2021.03.03.433546</t>
  </si>
  <si>
    <t>10.7554/eLife.69244</t>
  </si>
  <si>
    <t>10.1101/2021.03.02.433577</t>
  </si>
  <si>
    <t>10.7554/eLife.63181</t>
  </si>
  <si>
    <t>10.1101/2021.03.02.433560</t>
  </si>
  <si>
    <t>10.7554/eLife.69603</t>
  </si>
  <si>
    <t>10.1101/2021.03.02.432281</t>
  </si>
  <si>
    <t>10.7554/eLife.68048</t>
  </si>
  <si>
    <t>10.1101/2021.03.01.433414</t>
  </si>
  <si>
    <t>10.7554/eLife.66862</t>
  </si>
  <si>
    <t>10.1101/2021.03.01.433314</t>
  </si>
  <si>
    <t>10.7554/eLife.69317</t>
  </si>
  <si>
    <t>10.1101/2021.03.01.431439</t>
  </si>
  <si>
    <t>10.7554/eLife.71094</t>
  </si>
  <si>
    <t>10.1101/2021.02.28.433265</t>
  </si>
  <si>
    <t>10.7554/eLife.70780</t>
  </si>
  <si>
    <t>10.1101/2021.02.28.433255</t>
  </si>
  <si>
    <t>10.7554/eLife.70794</t>
  </si>
  <si>
    <t>10.1101/2021.02.26.433094</t>
  </si>
  <si>
    <t>10.7554/eLife.67772</t>
  </si>
  <si>
    <t>10.1101/2021.02.26.432992</t>
  </si>
  <si>
    <t>10.7554/eLife.67925</t>
  </si>
  <si>
    <t>10.1101/2021.02.26.432552</t>
  </si>
  <si>
    <t>10.7554/eLife.69380</t>
  </si>
  <si>
    <t>10.1101/2021.02.25.432896</t>
  </si>
  <si>
    <t>10.7554/eLife.64876</t>
  </si>
  <si>
    <t>10.1101/2021.02.24.432816</t>
  </si>
  <si>
    <t>10.7554/eLife.67523</t>
  </si>
  <si>
    <t>10.1101/2021.02.24.432815</t>
  </si>
  <si>
    <t>10.7554/eLife.67452</t>
  </si>
  <si>
    <t>10.1101/2021.02.24.432768</t>
  </si>
  <si>
    <t>10.7554/eLife.68980</t>
  </si>
  <si>
    <t>10.1101/2021.02.24.432764</t>
  </si>
  <si>
    <t>10.7554/eLife.67828</t>
  </si>
  <si>
    <t>10.1101/2021.02.24.432674</t>
  </si>
  <si>
    <t>10.7554/eLife.67851</t>
  </si>
  <si>
    <t>10.1101/2021.02.24.432660</t>
  </si>
  <si>
    <t>10.7554/eLife.66483</t>
  </si>
  <si>
    <t>10.1101/2021.02.24.432639</t>
  </si>
  <si>
    <t>10.7554/eLife.76539</t>
  </si>
  <si>
    <t>10.1101/2021.02.24.432575</t>
  </si>
  <si>
    <t>10.7554/eLife.67911</t>
  </si>
  <si>
    <t>10.1101/2021.02.24.432517</t>
  </si>
  <si>
    <t>10.7554/eLife.74503</t>
  </si>
  <si>
    <t>10.1101/2021.02.23.432554</t>
  </si>
  <si>
    <t>10.7554/eLife.67250</t>
  </si>
  <si>
    <t>10.1101/2021.02.22.432356</t>
  </si>
  <si>
    <t>10.7554/eLife.79535</t>
  </si>
  <si>
    <t>10.1101/2021.02.22.432353</t>
  </si>
  <si>
    <t>10.7554/eLife.67781</t>
  </si>
  <si>
    <t>10.1101/2021.02.22.432283</t>
  </si>
  <si>
    <t>10.7554/eLife.67806</t>
  </si>
  <si>
    <t>10.1101/2021.02.22.432238</t>
  </si>
  <si>
    <t>10.7554/eLife.67177</t>
  </si>
  <si>
    <t>10.1101/2021.02.20.432055</t>
  </si>
  <si>
    <t>10.7554/eLife.79386</t>
  </si>
  <si>
    <t>10.1101/2021.02.19.432013</t>
  </si>
  <si>
    <t>10.7554/eLife.65770</t>
  </si>
  <si>
    <t>10.1101/2021.02.19.431690</t>
  </si>
  <si>
    <t>10.7554/eLife.67723</t>
  </si>
  <si>
    <t>10.1101/2021.02.18.431923</t>
  </si>
  <si>
    <t>10.7554/eLife.67291</t>
  </si>
  <si>
    <t>10.1101/2021.02.18.431884</t>
  </si>
  <si>
    <t>10.7554/eLife.68130</t>
  </si>
  <si>
    <t>10.1101/2021.02.18.431872</t>
  </si>
  <si>
    <t>10.7554/eLife.67684</t>
  </si>
  <si>
    <t>10.1101/2021.02.18.431868</t>
  </si>
  <si>
    <t>10.7554/eLife.71850</t>
  </si>
  <si>
    <t>10.1101/2021.02.18.431839</t>
  </si>
  <si>
    <t>10.7554/eLife.67681</t>
  </si>
  <si>
    <t>10.1101/2021.02.18.431828</t>
  </si>
  <si>
    <t>10.7554/eLife.66765</t>
  </si>
  <si>
    <t>10.1101/2021.02.18.431789</t>
  </si>
  <si>
    <t>10.7554/eLife.67182</t>
  </si>
  <si>
    <t>10.1101/2021.02.18.21251504</t>
  </si>
  <si>
    <t>10.7554/eLife.74443</t>
  </si>
  <si>
    <t>10.1101/2021.02.17.431714</t>
  </si>
  <si>
    <t>10.7554/eLife.66975</t>
  </si>
  <si>
    <t>10.1101/2021.02.17.430487</t>
  </si>
  <si>
    <t>10.7554/eLife.69011</t>
  </si>
  <si>
    <t>10.1101/2021.02.16.431524</t>
  </si>
  <si>
    <t>10.7554/eLife.67573</t>
  </si>
  <si>
    <t>10.1101/2021.02.16.431494</t>
  </si>
  <si>
    <t>10.7554/eLife.67578</t>
  </si>
  <si>
    <t>10.1101/2021.02.16.431455</t>
  </si>
  <si>
    <t>10.7554/eLife.67379</t>
  </si>
  <si>
    <t>10.1101/2021.02.16.431430</t>
  </si>
  <si>
    <t>10.7554/eLife.76523</t>
  </si>
  <si>
    <t>10.1101/2021.02.16.431370</t>
  </si>
  <si>
    <t>10.7554/eLife.67396</t>
  </si>
  <si>
    <t>10.1101/2021.02.15.431316</t>
  </si>
  <si>
    <t>10.7554/eLife.67468</t>
  </si>
  <si>
    <t>10.1101/2021.02.14.431162</t>
  </si>
  <si>
    <t>10.7554/eLife.67085</t>
  </si>
  <si>
    <t>10.1101/2021.02.14.431152</t>
  </si>
  <si>
    <t>10.7554/eLife.67409</t>
  </si>
  <si>
    <t>10.1101/2021.02.14.431132</t>
  </si>
  <si>
    <t>10.7554/eLife.67530</t>
  </si>
  <si>
    <t>10.1101/2021.02.14.430969</t>
  </si>
  <si>
    <t>10.7554/eLife.67670</t>
  </si>
  <si>
    <t>10.1101/2021.02.13.431073</t>
  </si>
  <si>
    <t>10.7554/eLife.69796</t>
  </si>
  <si>
    <t>10.1101/2021.02.12.430993</t>
  </si>
  <si>
    <t>10.7554/eLife.67390</t>
  </si>
  <si>
    <t>10.1101/2021.02.12.430975</t>
  </si>
  <si>
    <t>10.7554/eLife.68133</t>
  </si>
  <si>
    <t>10.1101/2021.02.12.430935</t>
  </si>
  <si>
    <t>10.7554/eLife.67517</t>
  </si>
  <si>
    <t>10.1101/2021.02.11.430761</t>
  </si>
  <si>
    <t>10.7554/eLife.67310</t>
  </si>
  <si>
    <t>10.1101/2021.02.11.430753</t>
  </si>
  <si>
    <t>10.7554/eLife.67019</t>
  </si>
  <si>
    <t>10.1101/2021.02.10.430671</t>
  </si>
  <si>
    <t>10.7554/eLife.67453</t>
  </si>
  <si>
    <t>10.1101/2021.02.10.430663</t>
  </si>
  <si>
    <t>10.7554/eLife.67321</t>
  </si>
  <si>
    <t>10.1101/2021.02.10.430631</t>
  </si>
  <si>
    <t>10.7554/eLife.65717</t>
  </si>
  <si>
    <t>10.1101/2021.02.10.430608</t>
  </si>
  <si>
    <t>10.7554/eLife.81976</t>
  </si>
  <si>
    <t>10.1101/2021.02.10.430602</t>
  </si>
  <si>
    <t>10.7554/eLife.69802</t>
  </si>
  <si>
    <t>10.1101/2021.02.10.430443</t>
  </si>
  <si>
    <t>10.7554/eLife.67450</t>
  </si>
  <si>
    <t>10.1101/2021.02.10.430272</t>
  </si>
  <si>
    <t>10.7554/eLife.69162</t>
  </si>
  <si>
    <t>10.1101/2021.02.09.430515</t>
  </si>
  <si>
    <t>10.7554/eLife.67172</t>
  </si>
  <si>
    <t>10.1101/2021.02.08.430243</t>
  </si>
  <si>
    <t>10.7554/eLife.66913</t>
  </si>
  <si>
    <t>10.1101/2021.02.08.430210</t>
  </si>
  <si>
    <t>10.7554/eLife.65759</t>
  </si>
  <si>
    <t>10.1101/2021.02.08.430185</t>
  </si>
  <si>
    <t>10.7554/eLife.67713</t>
  </si>
  <si>
    <t>10.1101/2021.02.08.430158</t>
  </si>
  <si>
    <t>10.7554/eLife.78397</t>
  </si>
  <si>
    <t>10.1101/2021.02.08.428915</t>
  </si>
  <si>
    <t>10.7554/eLife.69995</t>
  </si>
  <si>
    <t>10.1101/2021.02.06.430038</t>
  </si>
  <si>
    <t>10.7554/eLife.67303</t>
  </si>
  <si>
    <t>10.1101/2021.02.05.429994</t>
  </si>
  <si>
    <t>10.7554/eLife.67282</t>
  </si>
  <si>
    <t>10.1101/2021.02.05.429919</t>
  </si>
  <si>
    <t>10.7554/eLife.83593</t>
  </si>
  <si>
    <t>10.1101/2021.02.04.429809</t>
  </si>
  <si>
    <t>10.7554/eLife.66926</t>
  </si>
  <si>
    <t>10.1101/2021.02.04.429754</t>
  </si>
  <si>
    <t>10.7554/eLife.66550</t>
  </si>
  <si>
    <t>10.1101/2021.02.03.429633</t>
  </si>
  <si>
    <t>10.7554/eLife.67509</t>
  </si>
  <si>
    <t>10.1101/2021.02.03.429587</t>
  </si>
  <si>
    <t>10.7554/eLife.71142</t>
  </si>
  <si>
    <t>10.1101/2021.02.03.428837</t>
  </si>
  <si>
    <t>10.7554/eLife.73775</t>
  </si>
  <si>
    <t>10.1101/2021.02.02.429439</t>
  </si>
  <si>
    <t>10.7554/eLife.66649</t>
  </si>
  <si>
    <t>10.1101/2021.02.02.429419</t>
  </si>
  <si>
    <t>10.7554/eLife.67007</t>
  </si>
  <si>
    <t>10.1101/2021.02.01.429194</t>
  </si>
  <si>
    <t>10.7554/eLife.73010</t>
  </si>
  <si>
    <t>10.1101/2021.02.01.429190</t>
  </si>
  <si>
    <t>10.7554/eLife.66538</t>
  </si>
  <si>
    <t>10.1101/2021.02.01.429189</t>
  </si>
  <si>
    <t>10.7554/eLife.65758</t>
  </si>
  <si>
    <t>10.1101/2021.02.01.429168</t>
  </si>
  <si>
    <t>10.7554/eLife.67620</t>
  </si>
  <si>
    <t>10.1101/2021.01.31.429016</t>
  </si>
  <si>
    <t>10.7554/eLife.69320</t>
  </si>
  <si>
    <t>10.1101/2021.01.30.428955</t>
  </si>
  <si>
    <t>10.7554/eLife.67141</t>
  </si>
  <si>
    <t>10.1101/2021.01.29.428899</t>
  </si>
  <si>
    <t>10.7554/eLife.67078</t>
  </si>
  <si>
    <t>10.1101/2021.01.29.428759</t>
  </si>
  <si>
    <t>10.7554/eLife.66060</t>
  </si>
  <si>
    <t>10.1101/2021.01.28.428695</t>
  </si>
  <si>
    <t>10.7554/eLife.67033</t>
  </si>
  <si>
    <t>10.1101/2021.01.28.428670</t>
  </si>
  <si>
    <t>10.7554/eLife.67018</t>
  </si>
  <si>
    <t>10.1101/2021.01.28.428593</t>
  </si>
  <si>
    <t>10.7554/eLife.66998</t>
  </si>
  <si>
    <t>10.1101/2021.01.28.428587</t>
  </si>
  <si>
    <t>10.7554/eLife.66048</t>
  </si>
  <si>
    <t>10.1101/2021.01.28.428569</t>
  </si>
  <si>
    <t>10.7554/eLife.65658</t>
  </si>
  <si>
    <t>10.1101/2021.01.28.428480</t>
  </si>
  <si>
    <t>10.7554/eLife.78109</t>
  </si>
  <si>
    <t>10.1101/2021.01.28.21250701</t>
  </si>
  <si>
    <t>10.7554/eLife.68341</t>
  </si>
  <si>
    <t>10.1101/2021.01.27.428411</t>
  </si>
  <si>
    <t>10.7554/eLife.66240</t>
  </si>
  <si>
    <t>10.1101/2021.01.27.428408</t>
  </si>
  <si>
    <t>10.7554/eLife.66406</t>
  </si>
  <si>
    <t>10.1101/2021.01.27.428390</t>
  </si>
  <si>
    <t>10.7554/eLife.66277</t>
  </si>
  <si>
    <t>10.1101/2021.01.27.428388</t>
  </si>
  <si>
    <t>10.7554/eLife.66609</t>
  </si>
  <si>
    <t>10.1101/2021.01.27.428294</t>
  </si>
  <si>
    <t>10.7554/eLife.72132</t>
  </si>
  <si>
    <t>10.1101/2021.01.27.21250604</t>
  </si>
  <si>
    <t>10.7554/eLife.69336</t>
  </si>
  <si>
    <t>10.1101/2021.01.26.428314</t>
  </si>
  <si>
    <t>10.7554/eLife.67615</t>
  </si>
  <si>
    <t>10.1101/2021.01.26.428281</t>
  </si>
  <si>
    <t>10.7554/eLife.66320</t>
  </si>
  <si>
    <t>10.1101/2021.01.26.428270</t>
  </si>
  <si>
    <t>10.7554/eLife.65921</t>
  </si>
  <si>
    <t>10.1101/2021.01.26.428259</t>
  </si>
  <si>
    <t>10.7554/eLife.66835</t>
  </si>
  <si>
    <t>10.1101/2021.01.26.428216</t>
  </si>
  <si>
    <t>10.7554/eLife.63486</t>
  </si>
  <si>
    <t>10.1101/2021.01.26.428209</t>
  </si>
  <si>
    <t>10.7554/eLife.67598</t>
  </si>
  <si>
    <t>10.1101/2021.01.25.428048</t>
  </si>
  <si>
    <t>10.7554/eLife.66709</t>
  </si>
  <si>
    <t>10.1101/2021.01.24.427996</t>
  </si>
  <si>
    <t>10.7554/eLife.65651</t>
  </si>
  <si>
    <t>10.1101/2021.01.22.427843</t>
  </si>
  <si>
    <t>10.7554/eLife.66836</t>
  </si>
  <si>
    <t>10.1101/2021.01.22.427834</t>
  </si>
  <si>
    <t>10.7554/eLife.66834</t>
  </si>
  <si>
    <t>10.1101/2021.01.22.427816</t>
  </si>
  <si>
    <t>10.7554/eLife.66161</t>
  </si>
  <si>
    <t>10.1101/2021.01.22.427802</t>
  </si>
  <si>
    <t>10.7554/eLife.66815</t>
  </si>
  <si>
    <t>10.1101/2021.01.21.427714</t>
  </si>
  <si>
    <t>10.7554/eLife.66612</t>
  </si>
  <si>
    <t>10.1101/2021.01.21.427692</t>
  </si>
  <si>
    <t>10.7554/eLife.67858</t>
  </si>
  <si>
    <t>10.1101/2021.01.21.427665</t>
  </si>
  <si>
    <t>10.7554/eLife.66547</t>
  </si>
  <si>
    <t>10.1101/2021.01.21.427606</t>
  </si>
  <si>
    <t>10.7554/eLife.66761</t>
  </si>
  <si>
    <t>10.1101/2021.01.21.427602</t>
  </si>
  <si>
    <t>10.7554/eLife.66884</t>
  </si>
  <si>
    <t>10.1101/2021.01.21.427406</t>
  </si>
  <si>
    <t>10.7554/eLife.75908</t>
  </si>
  <si>
    <t>10.1101/2021.01.20.427403</t>
  </si>
  <si>
    <t>10.7554/eLife.66190</t>
  </si>
  <si>
    <t>10.1101/2021.01.20.427266</t>
  </si>
  <si>
    <t>10.7554/eLife.67208</t>
  </si>
  <si>
    <t>10.1101/2021.01.19.427285</t>
  </si>
  <si>
    <t>10.7554/eLife.66369</t>
  </si>
  <si>
    <t>10.1101/2021.01.19.427276</t>
  </si>
  <si>
    <t>10.7554/eLife.66695</t>
  </si>
  <si>
    <t>10.1101/2021.01.18.427224</t>
  </si>
  <si>
    <t>10.7554/eLife.66608</t>
  </si>
  <si>
    <t>10.1101/2021.01.18.427219</t>
  </si>
  <si>
    <t>10.7554/eLife.66711</t>
  </si>
  <si>
    <t>10.1101/2021.01.18.427136</t>
  </si>
  <si>
    <t>10.7554/eLife.66043</t>
  </si>
  <si>
    <t>10.1101/2021.01.18.427079</t>
  </si>
  <si>
    <t>10.7554/eLife.65435</t>
  </si>
  <si>
    <t>10.1101/2021.01.18.427055</t>
  </si>
  <si>
    <t>10.7554/eLife.66493</t>
  </si>
  <si>
    <t>10.1101/2021.01.16.426815</t>
  </si>
  <si>
    <t>10.7554/eLife.71309</t>
  </si>
  <si>
    <t>10.1101/2021.01.15.426903</t>
  </si>
  <si>
    <t>10.7554/eLife.66743</t>
  </si>
  <si>
    <t>10.1101/2021.01.15.426828</t>
  </si>
  <si>
    <t>10.7554/eLife.66308</t>
  </si>
  <si>
    <t>10.1101/2021.01.15.426786</t>
  </si>
  <si>
    <t>10.7554/eLife.71624</t>
  </si>
  <si>
    <t>10.1101/2021.01.15.426639</t>
  </si>
  <si>
    <t>10.7554/eLife.67778</t>
  </si>
  <si>
    <t>10.1101/2021.01.15.21249881</t>
  </si>
  <si>
    <t>10.7554/eLife.66601</t>
  </si>
  <si>
    <t>10.1101/2021.01.14.426746</t>
  </si>
  <si>
    <t>10.7554/eLife.66175</t>
  </si>
  <si>
    <t>10.1101/2021.01.14.426740</t>
  </si>
  <si>
    <t>10.7554/eLife.66574</t>
  </si>
  <si>
    <t>10.1101/2021.01.14.426718</t>
  </si>
  <si>
    <t>10.7554/eLife.66525</t>
  </si>
  <si>
    <t>10.1101/2021.01.14.426709</t>
  </si>
  <si>
    <t>10.7554/eLife.65682</t>
  </si>
  <si>
    <t>10.1101/2021.01.14.426702</t>
  </si>
  <si>
    <t>10.7554/eLife.77740</t>
  </si>
  <si>
    <t>10.1101/2021.01.14.426690</t>
  </si>
  <si>
    <t>10.7554/eLife.64971</t>
  </si>
  <si>
    <t>10.1101/2021.01.14.426678</t>
  </si>
  <si>
    <t>10.7554/eLife.65108</t>
  </si>
  <si>
    <t>10.1101/2021.01.14.21249839</t>
  </si>
  <si>
    <t>10.7554/eLife.74681</t>
  </si>
  <si>
    <t>10.1101/2021.01.13.426522</t>
  </si>
  <si>
    <t>10.7554/eLife.70068</t>
  </si>
  <si>
    <t>10.1101/2021.01.13.426496</t>
  </si>
  <si>
    <t>10.7554/eLife.66635</t>
  </si>
  <si>
    <t>10.1101/2021.01.13.426486</t>
  </si>
  <si>
    <t>10.7554/eLife.66499</t>
  </si>
  <si>
    <t>10.1101/2021.01.13.425992</t>
  </si>
  <si>
    <t>10.7554/eLife.66322</t>
  </si>
  <si>
    <t>10.1101/2021.01.12.21249713</t>
  </si>
  <si>
    <t>10.7554/eLife.66537</t>
  </si>
  <si>
    <t>10.1101/2021.01.11.426043</t>
  </si>
  <si>
    <t>10.7554/eLife.66398</t>
  </si>
  <si>
    <t>10.1101/2021.01.11.425291</t>
  </si>
  <si>
    <t>10.7554/eLife.62928</t>
  </si>
  <si>
    <t>10.1101/2021.01.10.426124</t>
  </si>
  <si>
    <t>10.7554/eLife.66144</t>
  </si>
  <si>
    <t>10.1101/2021.01.10.426123</t>
  </si>
  <si>
    <t>10.7554/eLife.65930</t>
  </si>
  <si>
    <t>10.1101/2021.01.10.426122</t>
  </si>
  <si>
    <t>10.7554/eLife.65614</t>
  </si>
  <si>
    <t>10.1101/2021.01.10.426109</t>
  </si>
  <si>
    <t>10.7554/eLife.66393</t>
  </si>
  <si>
    <t>10.1101/2021.01.10.426076</t>
  </si>
  <si>
    <t>10.7554/eLife.66954</t>
  </si>
  <si>
    <t>10.1101/2021.01.08.425842</t>
  </si>
  <si>
    <t>10.7554/eLife.65610</t>
  </si>
  <si>
    <t>10.1101/2021.01.08.425834</t>
  </si>
  <si>
    <t>10.7554/eLife.65872</t>
  </si>
  <si>
    <t>10.1101/2021.01.07.425746</t>
  </si>
  <si>
    <t>10.7554/eLife.66878</t>
  </si>
  <si>
    <t>10.1101/2021.01.06.425658</t>
  </si>
  <si>
    <t>10.7554/eLife.65954</t>
  </si>
  <si>
    <t>10.1101/2021.01.04.425216</t>
  </si>
  <si>
    <t>10.7554/eLife.65715</t>
  </si>
  <si>
    <t>10.1101/2021.01.04.425184</t>
  </si>
  <si>
    <t>10.7554/eLife.65699</t>
  </si>
  <si>
    <t>10.1101/2021.01.04.425181</t>
  </si>
  <si>
    <t>10.7554/eLife.66519</t>
  </si>
  <si>
    <t>10.1101/2021.01.04.425114</t>
  </si>
  <si>
    <t>10.7554/eLife.75038</t>
  </si>
  <si>
    <t>10.1101/2021.01.03.425165</t>
  </si>
  <si>
    <t>10.7554/eLife.65820</t>
  </si>
  <si>
    <t>10.1101/2020.12.31.425011</t>
  </si>
  <si>
    <t>10.7554/eLife.66231</t>
  </si>
  <si>
    <t>10.1101/2020.12.31.424927</t>
  </si>
  <si>
    <t>10.7554/eLife.65903</t>
  </si>
  <si>
    <t>10.1101/2020.12.31.424921</t>
  </si>
  <si>
    <t>10.7554/eLife.66181</t>
  </si>
  <si>
    <t>10.1101/2020.12.30.424904</t>
  </si>
  <si>
    <t>10.7554/eLife.66567</t>
  </si>
  <si>
    <t>10.1101/2020.12.30.424824</t>
  </si>
  <si>
    <t>10.7554/eLife.74090</t>
  </si>
  <si>
    <t>10.1101/2020.12.30.424800</t>
  </si>
  <si>
    <t>10.7554/eLife.65444</t>
  </si>
  <si>
    <t>10.1101/2020.12.30.424365</t>
  </si>
  <si>
    <t>10.7554/eLife.70514</t>
  </si>
  <si>
    <t>10.1101/2020.12.29.424773</t>
  </si>
  <si>
    <t>10.7554/eLife.69748</t>
  </si>
  <si>
    <t>10.1101/2020.12.29.424718</t>
  </si>
  <si>
    <t>10.7554/eLife.65644</t>
  </si>
  <si>
    <t>10.1101/2020.12.29.424699</t>
  </si>
  <si>
    <t>10.7554/eLife.65469</t>
  </si>
  <si>
    <t>10.1101/2020.12.28.424600</t>
  </si>
  <si>
    <t>10.7554/eLife.70263</t>
  </si>
  <si>
    <t>10.1101/2020.12.28.424573</t>
  </si>
  <si>
    <t>10.7554/eLife.67709</t>
  </si>
  <si>
    <t>10.1101/2020.12.28.424067</t>
  </si>
  <si>
    <t>10.7554/eLife.68013</t>
  </si>
  <si>
    <t>10.1101/2020.12.27.424490</t>
  </si>
  <si>
    <t>10.7554/eLife.67173</t>
  </si>
  <si>
    <t>10.1101/2020.12.27.424480</t>
  </si>
  <si>
    <t>10.7554/eLife.66112</t>
  </si>
  <si>
    <t>10.1101/2020.12.25.424384</t>
  </si>
  <si>
    <t>10.7554/eLife.71920</t>
  </si>
  <si>
    <t>10.1101/2020.12.23.424229</t>
  </si>
  <si>
    <t>10.7554/eLife.66857</t>
  </si>
  <si>
    <t>10.1101/2020.12.23.424129</t>
  </si>
  <si>
    <t>10.7554/eLife.65691</t>
  </si>
  <si>
    <t>10.1101/2020.12.22.423999</t>
  </si>
  <si>
    <t>10.7554/eLife.65574</t>
  </si>
  <si>
    <t>10.1101/2020.12.22.423946</t>
  </si>
  <si>
    <t>10.7554/eLife.65722</t>
  </si>
  <si>
    <t>10.1101/2020.12.21.423786</t>
  </si>
  <si>
    <t>10.7554/eLife.65118</t>
  </si>
  <si>
    <t>10.1101/2020.12.21.423727</t>
  </si>
  <si>
    <t>10.7554/eLife.66582</t>
  </si>
  <si>
    <t>10.1101/2020.12.21.423144</t>
  </si>
  <si>
    <t>10.7554/eLife.66662</t>
  </si>
  <si>
    <t>10.1101/2020.12.21.383059</t>
  </si>
  <si>
    <t>10.7554/eLife.66037</t>
  </si>
  <si>
    <t>10.1101/2020.12.20.423705</t>
  </si>
  <si>
    <t>10.7554/eLife.65822</t>
  </si>
  <si>
    <t>10.1101/2020.12.20.423693</t>
  </si>
  <si>
    <t>10.7554/eLife.65654</t>
  </si>
  <si>
    <t>10.1101/2020.12.20.423690</t>
  </si>
  <si>
    <t>10.7554/eLife.65762</t>
  </si>
  <si>
    <t>10.1101/2020.12.20.423657</t>
  </si>
  <si>
    <t>10.7554/eLife.68918</t>
  </si>
  <si>
    <t>10.1101/2020.12.20.423655</t>
  </si>
  <si>
    <t>10.7554/eLife.65859</t>
  </si>
  <si>
    <t>10.1101/2020.12.19.422860</t>
  </si>
  <si>
    <t>10.7554/eLife.65952</t>
  </si>
  <si>
    <t>10.1101/2020.12.18.423492</t>
  </si>
  <si>
    <t>10.7554/eLife.65935</t>
  </si>
  <si>
    <t>10.1101/2020.12.18.423372</t>
  </si>
  <si>
    <t>10.7554/eLife.65773</t>
  </si>
  <si>
    <t>10.1101/2020.12.17.423361</t>
  </si>
  <si>
    <t>10.7554/eLife.66194</t>
  </si>
  <si>
    <t>10.1101/2020.12.17.423254</t>
  </si>
  <si>
    <t>10.7554/eLife.69517</t>
  </si>
  <si>
    <t>10.1101/2020.12.16.423141</t>
  </si>
  <si>
    <t>10.7554/eLife.72666</t>
  </si>
  <si>
    <t>10.1101/2020.12.16.423020</t>
  </si>
  <si>
    <t>10.7554/eLife.64541</t>
  </si>
  <si>
    <t>10.1101/2020.12.15.422882</t>
  </si>
  <si>
    <t>10.7554/eLife.74445</t>
  </si>
  <si>
    <t>10.1101/2020.12.15.422858</t>
  </si>
  <si>
    <t>10.7554/eLife.65502</t>
  </si>
  <si>
    <t>10.1101/2020.12.15.422694</t>
  </si>
  <si>
    <t>10.7554/eLife.65537</t>
  </si>
  <si>
    <t>10.1101/2020.12.15.422603</t>
  </si>
  <si>
    <t>10.7554/eLife.65512</t>
  </si>
  <si>
    <t>10.1101/2020.12.15.408237</t>
  </si>
  <si>
    <t>10.7554/eLife.66657</t>
  </si>
  <si>
    <t>10.1101/2020.12.15.401257</t>
  </si>
  <si>
    <t>10.7554/eLife.66018</t>
  </si>
  <si>
    <t>10.1101/2020.12.14.422775</t>
  </si>
  <si>
    <t>10.7554/eLife.66405</t>
  </si>
  <si>
    <t>10.1101/2020.12.12.422520</t>
  </si>
  <si>
    <t>10.7554/eLife.65552</t>
  </si>
  <si>
    <t>10.1101/2020.12.11.421792</t>
  </si>
  <si>
    <t>10.7554/eLife.65894</t>
  </si>
  <si>
    <t>10.1101/2020.12.11.421289</t>
  </si>
  <si>
    <t>10.7554/eLife.65683</t>
  </si>
  <si>
    <t>10.1101/2020.12.11.20247866</t>
  </si>
  <si>
    <t>10.7554/eLife.64793</t>
  </si>
  <si>
    <t>10.1101/2020.12.10.419903</t>
  </si>
  <si>
    <t>10.7554/eLife.65412</t>
  </si>
  <si>
    <t>10.1101/2020.12.10.419200</t>
  </si>
  <si>
    <t>10.7554/eLife.66804</t>
  </si>
  <si>
    <t>10.1101/2020.12.10.419184</t>
  </si>
  <si>
    <t>10.7554/eLife.65369</t>
  </si>
  <si>
    <t>10.1101/2020.12.10.418913</t>
  </si>
  <si>
    <t>10.7554/eLife.65634</t>
  </si>
  <si>
    <t>10.1101/2020.12.08.417006</t>
  </si>
  <si>
    <t>10.7554/eLife.73218</t>
  </si>
  <si>
    <t>10.1101/2020.12.08.416859</t>
  </si>
  <si>
    <t>10.7554/eLife.65587</t>
  </si>
  <si>
    <t>10.1101/2020.12.08.415950</t>
  </si>
  <si>
    <t>10.7554/eLife.65400</t>
  </si>
  <si>
    <t>10.1101/2020.12.08.413955</t>
  </si>
  <si>
    <t>10.7554/eLife.66039</t>
  </si>
  <si>
    <t>10.1101/2020.12.08.20245928</t>
  </si>
  <si>
    <t>10.7554/eLife.65420</t>
  </si>
  <si>
    <t>10.1101/2020.12.07.414862</t>
  </si>
  <si>
    <t>10.7554/eLife.65553</t>
  </si>
  <si>
    <t>10.1101/2020.12.07.414482</t>
  </si>
  <si>
    <t>10.7554/eLife.65536</t>
  </si>
  <si>
    <t>10.1101/2020.12.07.414425</t>
  </si>
  <si>
    <t>10.7554/eLife.68066</t>
  </si>
  <si>
    <t>10.1101/2020.12.06.413500</t>
  </si>
  <si>
    <t>10.7554/eLife.77578</t>
  </si>
  <si>
    <t>10.1101/2020.12.05.20244442</t>
  </si>
  <si>
    <t>10.7554/eLife.65508</t>
  </si>
  <si>
    <t>10.1101/2020.12.04.412023</t>
  </si>
  <si>
    <t>10.7554/eLife.65152</t>
  </si>
  <si>
    <t>10.1101/2020.12.04.411900</t>
  </si>
  <si>
    <t>10.7554/eLife.65467</t>
  </si>
  <si>
    <t>10.1101/2020.12.04.411553</t>
  </si>
  <si>
    <t>10.7554/eLife.65192</t>
  </si>
  <si>
    <t>10.1101/2020.12.04.411264</t>
  </si>
  <si>
    <t>10.7554/eLife.65532</t>
  </si>
  <si>
    <t>10.1101/2020.12.04.410787</t>
  </si>
  <si>
    <t>10.7554/eLife.72875</t>
  </si>
  <si>
    <t>10.1101/2020.12.03.410506</t>
  </si>
  <si>
    <t>10.7554/eLife.65590</t>
  </si>
  <si>
    <t>10.1101/2020.12.03.409417</t>
  </si>
  <si>
    <t>10.7554/eLife.64911</t>
  </si>
  <si>
    <t>10.1101/2020.12.02.408468</t>
  </si>
  <si>
    <t>10.7554/eLife.65456</t>
  </si>
  <si>
    <t>10.1101/2020.12.01.407171</t>
  </si>
  <si>
    <t>10.7554/eLife.65331</t>
  </si>
  <si>
    <t>10.1101/2020.12.01.407023</t>
  </si>
  <si>
    <t>10.7554/eLife.65402</t>
  </si>
  <si>
    <t>10.1101/2020.12.01.405902</t>
  </si>
  <si>
    <t>10.7554/eLife.63254</t>
  </si>
  <si>
    <t>10.1101/2020.11.30.404863</t>
  </si>
  <si>
    <t>10.7554/eLife.72674</t>
  </si>
  <si>
    <t>10.1101/2020.11.30.403840</t>
  </si>
  <si>
    <t>10.7554/eLife.65309</t>
  </si>
  <si>
    <t>10.1101/2020.11.30.403295</t>
  </si>
  <si>
    <t>10.7554/eLife.65158</t>
  </si>
  <si>
    <t>10.1101/2020.11.29.399923</t>
  </si>
  <si>
    <t>10.7554/eLife.69982</t>
  </si>
  <si>
    <t>10.1101/2020.11.27.401463</t>
  </si>
  <si>
    <t>10.7554/eLife.62917</t>
  </si>
  <si>
    <t>10.1101/2020.11.27.401430</t>
  </si>
  <si>
    <t>10.7554/eLife.67838</t>
  </si>
  <si>
    <t>10.1101/2020.11.26.369686</t>
  </si>
  <si>
    <t>10.7554/eLife.65217</t>
  </si>
  <si>
    <t>10.1101/2020.11.26.20239368</t>
  </si>
  <si>
    <t>10.7554/eLife.71345</t>
  </si>
  <si>
    <t>10.1101/2020.11.25.398537</t>
  </si>
  <si>
    <t>10.7554/eLife.68457</t>
  </si>
  <si>
    <t>10.1101/2020.11.25.393017</t>
  </si>
  <si>
    <t>10.7554/eLife.67400</t>
  </si>
  <si>
    <t>10.1101/2020.11.25.392936</t>
  </si>
  <si>
    <t>10.7554/eLife.77007</t>
  </si>
  <si>
    <t>10.1101/2020.11.23.394445</t>
  </si>
  <si>
    <t>10.7554/eLife.75468</t>
  </si>
  <si>
    <t>10.1101/2020.11.23.394098</t>
  </si>
  <si>
    <t>10.7554/eLife.64695</t>
  </si>
  <si>
    <t>10.1101/2020.11.22.393538</t>
  </si>
  <si>
    <t>10.7554/eLife.65109</t>
  </si>
  <si>
    <t>10.1101/2020.11.21.392720</t>
  </si>
  <si>
    <t>10.7554/eLife.65092</t>
  </si>
  <si>
    <t>10.1101/2020.11.21.391326</t>
  </si>
  <si>
    <t>10.7554/eLife.69544</t>
  </si>
  <si>
    <t>10.1101/2020.11.20.391110</t>
  </si>
  <si>
    <t>10.7554/eLife.76095</t>
  </si>
  <si>
    <t>10.1101/2020.11.19.390286</t>
  </si>
  <si>
    <t>10.7554/eLife.65495</t>
  </si>
  <si>
    <t>10.1101/2020.11.19.389957</t>
  </si>
  <si>
    <t>10.7554/eLife.67447</t>
  </si>
  <si>
    <t>10.1101/2020.11.17.387043</t>
  </si>
  <si>
    <t>10.7554/eLife.67256</t>
  </si>
  <si>
    <t>10.1101/2020.11.17.377705</t>
  </si>
  <si>
    <t>10.7554/eLife.71596</t>
  </si>
  <si>
    <t>10.1101/2020.11.16.384495</t>
  </si>
  <si>
    <t>10.7554/eLife.67092</t>
  </si>
  <si>
    <t>10.1101/2020.11.14.382622</t>
  </si>
  <si>
    <t>10.7554/eLife.64993</t>
  </si>
  <si>
    <t>10.1101/2020.11.13.381467</t>
  </si>
  <si>
    <t>10.7554/eLife.68240</t>
  </si>
  <si>
    <t>10.1101/2020.11.13.380030</t>
  </si>
  <si>
    <t>10.7554/eLife.64776</t>
  </si>
  <si>
    <t>10.1101/2020.11.12.379776</t>
  </si>
  <si>
    <t>10.7554/eLife.66376</t>
  </si>
  <si>
    <t>10.1101/2020.11.12.378513</t>
  </si>
  <si>
    <t>10.7554/eLife.68623</t>
  </si>
  <si>
    <t>10.1101/2020.11.12.368522</t>
  </si>
  <si>
    <t>10.7554/eLife.66524</t>
  </si>
  <si>
    <t>10.1101/2020.11.12.20230326</t>
  </si>
  <si>
    <t>10.7554/eLife.65828</t>
  </si>
  <si>
    <t>10.1101/2020.11.11.377218</t>
  </si>
  <si>
    <t>10.7554/eLife.71854</t>
  </si>
  <si>
    <t>10.1101/2020.11.10.376715</t>
  </si>
  <si>
    <t>10.7554/eLife.61999</t>
  </si>
  <si>
    <t>10.1101/2020.11.09.375287</t>
  </si>
  <si>
    <t>10.7554/eLife.64814</t>
  </si>
  <si>
    <t>10.1101/2020.11.08.373746</t>
  </si>
  <si>
    <t>10.7554/eLife.65096</t>
  </si>
  <si>
    <t>10.1101/2020.11.08.373456</t>
  </si>
  <si>
    <t>10.7554/eLife.65884</t>
  </si>
  <si>
    <t>10.1101/2020.11.08.373233</t>
  </si>
  <si>
    <t>10.7554/eLife.64714</t>
  </si>
  <si>
    <t>10.1101/2020.11.07.355651</t>
  </si>
  <si>
    <t>10.7554/eLife.72599</t>
  </si>
  <si>
    <t>10.1101/2020.11.06.370882</t>
  </si>
  <si>
    <t>10.7554/eLife.77571</t>
  </si>
  <si>
    <t>10.1101/2020.11.05.369827</t>
  </si>
  <si>
    <t>10.7554/eLife.64615</t>
  </si>
  <si>
    <t>10.1101/2020.11.05.368076</t>
  </si>
  <si>
    <t>10.7554/eLife.65310</t>
  </si>
  <si>
    <t>10.1101/2020.11.04.368571</t>
  </si>
  <si>
    <t>10.7554/eLife.64644</t>
  </si>
  <si>
    <t>10.1101/2020.11.04.367797</t>
  </si>
  <si>
    <t>10.7554/eLife.64581</t>
  </si>
  <si>
    <t>10.1101/2020.11.03.367540</t>
  </si>
  <si>
    <t>10.7554/eLife.71469</t>
  </si>
  <si>
    <t>10.1101/2020.11.02.365692</t>
  </si>
  <si>
    <t>10.7554/eLife.64690</t>
  </si>
  <si>
    <t>10.1101/2020.10.30.361808</t>
  </si>
  <si>
    <t>10.7554/eLife.68490</t>
  </si>
  <si>
    <t>10.1101/2020.10.29.360743</t>
  </si>
  <si>
    <t>10.7554/eLife.64045</t>
  </si>
  <si>
    <t>10.1101/2020.10.29.20222208</t>
  </si>
  <si>
    <t>10.7554/eLife.66876</t>
  </si>
  <si>
    <t>10.1101/2020.10.28.358556</t>
  </si>
  <si>
    <t>10.7554/eLife.66921</t>
  </si>
  <si>
    <t>10.1101/2020.10.27.358077</t>
  </si>
  <si>
    <t>10.7554/eLife.74539</t>
  </si>
  <si>
    <t>10.1101/2020.10.26.355800</t>
  </si>
  <si>
    <t>10.7554/eLife.64393</t>
  </si>
  <si>
    <t>10.1101/2020.10.25.20219048</t>
  </si>
  <si>
    <t>10.7554/eLife.64683</t>
  </si>
  <si>
    <t>10.1101/2020.10.24.353722</t>
  </si>
  <si>
    <t>10.7554/eLife.64812</t>
  </si>
  <si>
    <t>10.1101/2020.10.23.352195</t>
  </si>
  <si>
    <t>10.7554/eLife.73603</t>
  </si>
  <si>
    <t>10.1101/2020.10.22.351395</t>
  </si>
  <si>
    <t>10.7554/eLife.64320</t>
  </si>
  <si>
    <t>10.1101/2020.10.22.350306</t>
  </si>
  <si>
    <t>10.7554/eLife.65745</t>
  </si>
  <si>
    <t>10.1101/2020.10.21.349696</t>
  </si>
  <si>
    <t>10.7554/eLife.64901</t>
  </si>
  <si>
    <t>10.1101/2020.10.20.347765</t>
  </si>
  <si>
    <t>10.7554/eLife.64148</t>
  </si>
  <si>
    <t>10.1101/2020.10.19.20215442</t>
  </si>
  <si>
    <t>10.7554/eLife.66448</t>
  </si>
  <si>
    <t>10.1101/2020.10.18.344598</t>
  </si>
  <si>
    <t>10.7554/eLife.65415</t>
  </si>
  <si>
    <t>10.1101/2020.10.17.344002</t>
  </si>
  <si>
    <t>10.7554/eLife.66417</t>
  </si>
  <si>
    <t>10.1101/2020.10.16.343384</t>
  </si>
  <si>
    <t>10.7554/eLife.64108</t>
  </si>
  <si>
    <t>10.1101/2020.10.16.343343</t>
  </si>
  <si>
    <t>10.7554/eLife.81863</t>
  </si>
  <si>
    <t>10.1101/2020.10.16.342923</t>
  </si>
  <si>
    <t>10.7554/eLife.70899</t>
  </si>
  <si>
    <t>10.1101/2020.10.16.342303</t>
  </si>
  <si>
    <t>10.7554/eLife.63870</t>
  </si>
  <si>
    <t>10.1101/2020.10.16.334714</t>
  </si>
  <si>
    <t>10.7554/eLife.64212</t>
  </si>
  <si>
    <t>10.1101/2020.10.15.340893</t>
  </si>
  <si>
    <t>10.7554/eLife.64134</t>
  </si>
  <si>
    <t>10.1101/2020.10.14.338145</t>
  </si>
  <si>
    <t>10.7554/eLife.64972</t>
  </si>
  <si>
    <t>10.1101/2020.10.13.337881</t>
  </si>
  <si>
    <t>10.7554/eLife.70725</t>
  </si>
  <si>
    <t>10.1101/2020.10.13.337212</t>
  </si>
  <si>
    <t>10.7554/eLife.63646</t>
  </si>
  <si>
    <t>10.1101/2020.10.12.336784</t>
  </si>
  <si>
    <t>10.7554/eLife.67776</t>
  </si>
  <si>
    <t>10.1101/2020.10.09.328104</t>
  </si>
  <si>
    <t>10.7554/eLife.65924</t>
  </si>
  <si>
    <t>10.1101/2020.10.08.332494</t>
  </si>
  <si>
    <t>10.7554/eLife.69808</t>
  </si>
  <si>
    <t>10.1101/2020.10.08.331850</t>
  </si>
  <si>
    <t>10.7554/eLife.67258</t>
  </si>
  <si>
    <t>10.1101/2020.10.08.331256</t>
  </si>
  <si>
    <t>10.7554/eLife.81418</t>
  </si>
  <si>
    <t>10.1101/2020.10.07.329698</t>
  </si>
  <si>
    <t>10.7554/eLife.63905</t>
  </si>
  <si>
    <t>10.1101/2020.10.07.328666</t>
  </si>
  <si>
    <t>10.7554/eLife.65151</t>
  </si>
  <si>
    <t>10.1101/2020.10.06.328831</t>
  </si>
  <si>
    <t>10.7554/eLife.64630</t>
  </si>
  <si>
    <t>10.1101/2020.10.06.328476</t>
  </si>
  <si>
    <t>10.7554/eLife.65661</t>
  </si>
  <si>
    <t>10.1101/2020.10.05.326546</t>
  </si>
  <si>
    <t>10.7554/eLife.62635</t>
  </si>
  <si>
    <t>10.1101/2020.10.03.324947</t>
  </si>
  <si>
    <t>10.7554/eLife.74011</t>
  </si>
  <si>
    <t>10.1101/2020.10.01.322057</t>
  </si>
  <si>
    <t>10.7554/eLife.64416</t>
  </si>
  <si>
    <t>10.1101/2020.09.30.321695</t>
  </si>
  <si>
    <t>10.7554/eLife.65566</t>
  </si>
  <si>
    <t>10.1101/2020.09.30.321182</t>
  </si>
  <si>
    <t>10.7554/eLife.64364</t>
  </si>
  <si>
    <t>10.1101/2020.09.30.320663</t>
  </si>
  <si>
    <t>10.7554/eLife.63250</t>
  </si>
  <si>
    <t>10.1101/2020.09.29.318881</t>
  </si>
  <si>
    <t>10.7554/eLife.71981</t>
  </si>
  <si>
    <t>10.1101/2020.09.29.312827</t>
  </si>
  <si>
    <t>10.7554/eLife.63776</t>
  </si>
  <si>
    <t>10.1101/2020.09.28.317784</t>
  </si>
  <si>
    <t>10.7554/eLife.66747</t>
  </si>
  <si>
    <t>10.1101/2020.09.25.313296</t>
  </si>
  <si>
    <t>10.7554/eLife.63476</t>
  </si>
  <si>
    <t>10.1101/2020.09.25.311555</t>
  </si>
  <si>
    <t>10.7554/eLife.63816</t>
  </si>
  <si>
    <t>10.1101/2020.09.25.20200329</t>
  </si>
  <si>
    <t>10.7554/eLife.84790</t>
  </si>
  <si>
    <t>10.1101/2020.09.24.308122</t>
  </si>
  <si>
    <t>10.7554/eLife.66057</t>
  </si>
  <si>
    <t>10.1101/2020.09.23.310854</t>
  </si>
  <si>
    <t>10.7554/eLife.63762</t>
  </si>
  <si>
    <t>10.1101/2020.09.22.307918</t>
  </si>
  <si>
    <t>10.7554/eLife.63349</t>
  </si>
  <si>
    <t>10.1101/2020.09.21.307256</t>
  </si>
  <si>
    <t>10.7554/eLife.63405</t>
  </si>
  <si>
    <t>10.1101/2020.09.21.306464</t>
  </si>
  <si>
    <t>10.7554/eLife.82597</t>
  </si>
  <si>
    <t>10.1101/2020.09.18.303693</t>
  </si>
  <si>
    <t>10.7554/eLife.63352</t>
  </si>
  <si>
    <t>10.1101/2020.09.17.301002</t>
  </si>
  <si>
    <t>10.7554/eLife.67262</t>
  </si>
  <si>
    <t>10.1101/2020.09.15.298489</t>
  </si>
  <si>
    <t>10.7554/eLife.63784</t>
  </si>
  <si>
    <t>10.1101/2020.09.15.297952</t>
  </si>
  <si>
    <t>10.7554/eLife.63194</t>
  </si>
  <si>
    <t>10.1101/2020.09.15.297622</t>
  </si>
  <si>
    <t>10.7554/eLife.63167</t>
  </si>
  <si>
    <t>10.1101/2020.09.14.297143</t>
  </si>
  <si>
    <t>10.7554/eLife.75801</t>
  </si>
  <si>
    <t>10.1101/2020.09.12.294512</t>
  </si>
  <si>
    <t>10.7554/eLife.63055</t>
  </si>
  <si>
    <t>10.1101/2020.09.10.291906</t>
  </si>
  <si>
    <t>10.7554/eLife.65041</t>
  </si>
  <si>
    <t>10.1101/2020.09.10.289090</t>
  </si>
  <si>
    <t>10.7554/eLife.73040</t>
  </si>
  <si>
    <t>10.1101/2020.09.06.285387</t>
  </si>
  <si>
    <t>10.7554/eLife.62873</t>
  </si>
  <si>
    <t>10.1101/2020.09.04.267104</t>
  </si>
  <si>
    <t>10.7554/eLife.63026</t>
  </si>
  <si>
    <t>10.1101/2020.09.03.280628</t>
  </si>
  <si>
    <t>10.7554/eLife.69344</t>
  </si>
  <si>
    <t>10.1101/2020.09.03.20184051</t>
  </si>
  <si>
    <t>10.7554/eLife.64213</t>
  </si>
  <si>
    <t>10.1101/2020.09.02.280495</t>
  </si>
  <si>
    <t>10.7554/eLife.76119</t>
  </si>
  <si>
    <t>10.1101/2020.08.31.269340</t>
  </si>
  <si>
    <t>10.7554/eLife.62524</t>
  </si>
  <si>
    <t>10.1101/2020.08.30.274316</t>
  </si>
  <si>
    <t>10.7554/eLife.64176</t>
  </si>
  <si>
    <t>10.1101/2020.08.30.274043</t>
  </si>
  <si>
    <t>10.7554/eLife.62709</t>
  </si>
  <si>
    <t>10.1101/2020.08.30.265108</t>
  </si>
  <si>
    <t>10.7554/eLife.64412</t>
  </si>
  <si>
    <t>10.1101/2020.08.29.273581</t>
  </si>
  <si>
    <t>10.7554/eLife.67336</t>
  </si>
  <si>
    <t>10.1101/2020.08.29.273219</t>
  </si>
  <si>
    <t>10.7554/eLife.72369</t>
  </si>
  <si>
    <t>10.1101/2020.08.28.271643</t>
  </si>
  <si>
    <t>10.7554/eLife.62876</t>
  </si>
  <si>
    <t>10.1101/2020.08.26.268383</t>
  </si>
  <si>
    <t>10.7554/eLife.67685</t>
  </si>
  <si>
    <t>10.1101/2020.08.25.267484</t>
  </si>
  <si>
    <t>10.7554/eLife.73250</t>
  </si>
  <si>
    <t>10.1101/2020.08.25.266080</t>
  </si>
  <si>
    <t>10.7554/eLife.62455</t>
  </si>
  <si>
    <t>10.1101/2020.08.23.263798</t>
  </si>
  <si>
    <t>10.7554/eLife.65857</t>
  </si>
  <si>
    <t>10.1101/2020.08.22.262923</t>
  </si>
  <si>
    <t>10.7554/eLife.77455</t>
  </si>
  <si>
    <t>10.1101/2020.08.22.262907</t>
  </si>
  <si>
    <t>10.7554/eLife.74389</t>
  </si>
  <si>
    <t>10.1101/2020.08.22.262568</t>
  </si>
  <si>
    <t>10.7554/eLife.68388</t>
  </si>
  <si>
    <t>10.1101/2020.08.21.261610</t>
  </si>
  <si>
    <t>10.7554/eLife.65939</t>
  </si>
  <si>
    <t>10.1101/2020.08.21.261248</t>
  </si>
  <si>
    <t>10.7554/eLife.65117</t>
  </si>
  <si>
    <t>10.1101/2020.08.20.259416</t>
  </si>
  <si>
    <t>10.7554/eLife.63542</t>
  </si>
  <si>
    <t>10.1101/2020.08.20.259192</t>
  </si>
  <si>
    <t>10.7554/eLife.63795</t>
  </si>
  <si>
    <t>10.1101/2020.08.20.258301</t>
  </si>
  <si>
    <t>10.7554/eLife.62329</t>
  </si>
  <si>
    <t>10.1101/2020.08.19.258400</t>
  </si>
  <si>
    <t>10.7554/eLife.62297</t>
  </si>
  <si>
    <t>10.1101/2020.08.19.257386</t>
  </si>
  <si>
    <t>10.7554/eLife.59499</t>
  </si>
  <si>
    <t>10.1101/2020.08.19.219527</t>
  </si>
  <si>
    <t>10.7554/eLife.62781</t>
  </si>
  <si>
    <t>10.1101/2020.08.17.254466</t>
  </si>
  <si>
    <t>10.7554/eLife.63299</t>
  </si>
  <si>
    <t>10.1101/2020.08.17.253955</t>
  </si>
  <si>
    <t>10.7554/eLife.63300</t>
  </si>
  <si>
    <t>10.1101/2020.08.17.253781</t>
  </si>
  <si>
    <t>10.7554/eLife.60155</t>
  </si>
  <si>
    <t>10.1101/2020.08.14.248864</t>
  </si>
  <si>
    <t>10.7554/eLife.62209</t>
  </si>
  <si>
    <t>10.1101/2020.08.12.248674</t>
  </si>
  <si>
    <t>10.7554/eLife.62087</t>
  </si>
  <si>
    <t>10.1101/2020.08.10.244590</t>
  </si>
  <si>
    <t>10.7554/eLife.60445</t>
  </si>
  <si>
    <t>10.1101/2020.08.10.244046</t>
  </si>
  <si>
    <t>10.7554/eLife.62026</t>
  </si>
  <si>
    <t>10.1101/2020.08.07.237602</t>
  </si>
  <si>
    <t>10.7554/eLife.62474</t>
  </si>
  <si>
    <t>10.1101/2020.08.06.240325</t>
  </si>
  <si>
    <t>10.7554/eLife.70968</t>
  </si>
  <si>
    <t>10.1101/2020.08.05.237792</t>
  </si>
  <si>
    <t>10.7554/eLife.62386</t>
  </si>
  <si>
    <t>10.1101/2020.08.05.237453</t>
  </si>
  <si>
    <t>10.7554/eLife.61940</t>
  </si>
  <si>
    <t>10.1101/2020.08.04.236422</t>
  </si>
  <si>
    <t>10.7554/eLife.61909</t>
  </si>
  <si>
    <t>10.1101/2020.08.03.230359</t>
  </si>
  <si>
    <t>10.7554/eLife.61733</t>
  </si>
  <si>
    <t>10.1101/2020.07.31.231266</t>
  </si>
  <si>
    <t>10.7554/eLife.65760</t>
  </si>
  <si>
    <t>10.1101/2020.07.31.230896</t>
  </si>
  <si>
    <t>10.7554/eLife.65645</t>
  </si>
  <si>
    <t>10.1101/2020.07.31.190454</t>
  </si>
  <si>
    <t>10.7554/eLife.64653</t>
  </si>
  <si>
    <t>10.1101/2020.07.30.228908</t>
  </si>
  <si>
    <t>10.7554/eLife.72330</t>
  </si>
  <si>
    <t>10.1101/2020.07.29.227827</t>
  </si>
  <si>
    <t>10.7554/eLife.61618</t>
  </si>
  <si>
    <t>10.1101/2020.07.28.225987</t>
  </si>
  <si>
    <t>10.7554/eLife.67175</t>
  </si>
  <si>
    <t>10.1101/2020.07.28.225284</t>
  </si>
  <si>
    <t>10.7554/eLife.63775</t>
  </si>
  <si>
    <t>10.1101/2020.07.28.224808</t>
  </si>
  <si>
    <t>10.7554/eLife.61595</t>
  </si>
  <si>
    <t>10.1101/2020.07.27.223990</t>
  </si>
  <si>
    <t>10.7554/eLife.71647</t>
  </si>
  <si>
    <t>10.1101/2020.07.27.223636</t>
  </si>
  <si>
    <t>10.7554/eLife.61646</t>
  </si>
  <si>
    <t>10.1101/2020.07.27.223354</t>
  </si>
  <si>
    <t>10.7554/eLife.81274</t>
  </si>
  <si>
    <t>10.1101/2020.07.26.221598</t>
  </si>
  <si>
    <t>10.7554/eLife.75660</t>
  </si>
  <si>
    <t>10.1101/2020.07.24.219469</t>
  </si>
  <si>
    <t>10.7554/eLife.61092</t>
  </si>
  <si>
    <t>10.1101/2020.07.24.219238</t>
  </si>
  <si>
    <t>10.7554/eLife.61461</t>
  </si>
  <si>
    <t>10.1101/2020.07.22.216465</t>
  </si>
  <si>
    <t>10.7554/eLife.70676</t>
  </si>
  <si>
    <t>10.1101/2020.07.21.214692</t>
  </si>
  <si>
    <t>10.7554/eLife.61389</t>
  </si>
  <si>
    <t>10.1101/2020.07.19.211086</t>
  </si>
  <si>
    <t>10.7554/eLife.65987</t>
  </si>
  <si>
    <t>10.1101/2020.07.18.207399</t>
  </si>
  <si>
    <t>10.7554/eLife.62438</t>
  </si>
  <si>
    <t>10.1101/2020.07.16.206755</t>
  </si>
  <si>
    <t>10.7554/eLife.62261</t>
  </si>
  <si>
    <t>10.1101/2020.07.16.206656</t>
  </si>
  <si>
    <t>10.7554/eLife.61174</t>
  </si>
  <si>
    <t>10.1101/2020.07.15.205492</t>
  </si>
  <si>
    <t>10.7554/eLife.69264</t>
  </si>
  <si>
    <t>10.1101/2020.07.15.205013</t>
  </si>
  <si>
    <t>10.7554/eLife.68422</t>
  </si>
  <si>
    <t>10.1101/2020.07.15.204248</t>
  </si>
  <si>
    <t>10.7554/eLife.66668</t>
  </si>
  <si>
    <t>10.1101/2020.07.14.202838</t>
  </si>
  <si>
    <t>10.7554/eLife.61069</t>
  </si>
  <si>
    <t>10.1101/2020.07.10.198259</t>
  </si>
  <si>
    <t>10.7554/eLife.65130</t>
  </si>
  <si>
    <t>10.1101/2020.07.10.197616</t>
  </si>
  <si>
    <t>10.7554/eLife.61078</t>
  </si>
  <si>
    <t>10.1101/2020.07.10.196691</t>
  </si>
  <si>
    <t>10.7554/eLife.61539</t>
  </si>
  <si>
    <t>10.1101/2020.07.10.196634</t>
  </si>
  <si>
    <t>10.7554/eLife.61660</t>
  </si>
  <si>
    <t>10.1101/2020.07.10.195941</t>
  </si>
  <si>
    <t>10.7554/eLife.61197</t>
  </si>
  <si>
    <t>10.1101/2020.07.06.190330</t>
  </si>
  <si>
    <t>10.7554/eLife.69431</t>
  </si>
  <si>
    <t>10.1101/2020.07.05.188821</t>
  </si>
  <si>
    <t>10.7554/eLife.77177</t>
  </si>
  <si>
    <t>10.1101/2020.07.03.185876</t>
  </si>
  <si>
    <t>10.7554/eLife.60895</t>
  </si>
  <si>
    <t>10.1101/2020.07.02.178574</t>
  </si>
  <si>
    <t>10.7554/eLife.73062</t>
  </si>
  <si>
    <t>10.1101/2020.07.01.181602</t>
  </si>
  <si>
    <t>10.7554/eLife.63591</t>
  </si>
  <si>
    <t>10.1101/2020.06.30.180448</t>
  </si>
  <si>
    <t>10.7554/eLife.67667</t>
  </si>
  <si>
    <t>10.1101/2020.06.30.177071</t>
  </si>
  <si>
    <t>10.7554/eLife.62682</t>
  </si>
  <si>
    <t>10.1101/2020.06.29.178970</t>
  </si>
  <si>
    <t>10.7554/eLife.60563</t>
  </si>
  <si>
    <t>10.1101/2020.06.26.174334</t>
  </si>
  <si>
    <t>10.7554/eLife.60482</t>
  </si>
  <si>
    <t>10.1101/2020.06.26.173427</t>
  </si>
  <si>
    <t>10.7554/eLife.60454</t>
  </si>
  <si>
    <t>10.1101/2020.06.26.171736</t>
  </si>
  <si>
    <t>10.7554/eLife.61037</t>
  </si>
  <si>
    <t>10.1101/2020.06.25.172197</t>
  </si>
  <si>
    <t>10.7554/eLife.61271</t>
  </si>
  <si>
    <t>10.1101/2020.06.25.171447</t>
  </si>
  <si>
    <t>10.7554/eLife.69749</t>
  </si>
  <si>
    <t>10.1101/2020.06.24.167213</t>
  </si>
  <si>
    <t>10.7554/eLife.60628</t>
  </si>
  <si>
    <t>10.1101/2020.06.23.168237</t>
  </si>
  <si>
    <t>10.7554/eLife.60381</t>
  </si>
  <si>
    <t>10.1101/2020.06.22.165621</t>
  </si>
  <si>
    <t>10.7554/eLife.64694</t>
  </si>
  <si>
    <t>10.1101/2020.06.22.164632</t>
  </si>
  <si>
    <t>10.7554/eLife.58295</t>
  </si>
  <si>
    <t>10.1101/2020.06.22.154963</t>
  </si>
  <si>
    <t>10.7554/eLife.59990</t>
  </si>
  <si>
    <t>10.1101/2020.06.21.162206</t>
  </si>
  <si>
    <t>10.7554/eLife.60270</t>
  </si>
  <si>
    <t>10.1101/2020.06.20.162883</t>
  </si>
  <si>
    <t>10.7554/eLife.58155</t>
  </si>
  <si>
    <t>10.1101/2020.06.19.161059</t>
  </si>
  <si>
    <t>10.7554/eLife.60214</t>
  </si>
  <si>
    <t>10.1101/2020.06.19.160762</t>
  </si>
  <si>
    <t>10.7554/eLife.60579</t>
  </si>
  <si>
    <t>10.1101/2020.06.18.160085</t>
  </si>
  <si>
    <t>10.7554/eLife.60577</t>
  </si>
  <si>
    <t>10.1101/2020.06.18.159392</t>
  </si>
  <si>
    <t>10.7554/eLife.58191</t>
  </si>
  <si>
    <t>10.1101/2020.06.17.20127407</t>
  </si>
  <si>
    <t>10.7554/eLife.63745</t>
  </si>
  <si>
    <t>10.1101/2020.06.16.155432</t>
  </si>
  <si>
    <t>10.7554/eLife.60153</t>
  </si>
  <si>
    <t>10.1101/2020.06.16.154922</t>
  </si>
  <si>
    <t>10.7554/eLife.60729</t>
  </si>
  <si>
    <t>10.1101/2020.06.16.154419</t>
  </si>
  <si>
    <t>10.7554/eLife.60095</t>
  </si>
  <si>
    <t>10.1101/2020.06.15.153080</t>
  </si>
  <si>
    <t>10.7554/eLife.61973</t>
  </si>
  <si>
    <t>10.1101/2020.06.15.152868</t>
  </si>
  <si>
    <t>10.7554/eLife.61257</t>
  </si>
  <si>
    <t>10.1101/2020.06.15.152769</t>
  </si>
  <si>
    <t>10.7554/eLife.59166</t>
  </si>
  <si>
    <t>10.1101/2020.06.15.151720</t>
  </si>
  <si>
    <t>10.7554/eLife.58593</t>
  </si>
  <si>
    <t>10.1101/2020.06.15.148338</t>
  </si>
  <si>
    <t>10.7554/eLife.73276</t>
  </si>
  <si>
    <t>10.1101/2020.06.14.150946</t>
  </si>
  <si>
    <t>10.7554/eLife.64740</t>
  </si>
  <si>
    <t>10.1101/2020.06.12.148643</t>
  </si>
  <si>
    <t>10.7554/eLife.60673</t>
  </si>
  <si>
    <t>10.1101/2020.06.11.147066</t>
  </si>
  <si>
    <t>10.7554/eLife.60066</t>
  </si>
  <si>
    <t>10.1101/2020.06.11.146142</t>
  </si>
  <si>
    <t>10.7554/eLife.59929</t>
  </si>
  <si>
    <t>10.1101/2020.06.09.143164</t>
  </si>
  <si>
    <t>10.7554/eLife.59980</t>
  </si>
  <si>
    <t>10.1101/2020.06.09.142505</t>
  </si>
  <si>
    <t>10.7554/eLife.59687</t>
  </si>
  <si>
    <t>10.1101/2020.06.09.141879</t>
  </si>
  <si>
    <t>10.7554/eLife.59826</t>
  </si>
  <si>
    <t>10.1101/2020.06.09.141382</t>
  </si>
  <si>
    <t>10.7554/eLife.61611</t>
  </si>
  <si>
    <t>10.1101/2020.06.08.140939</t>
  </si>
  <si>
    <t>10.7554/eLife.79545</t>
  </si>
  <si>
    <t>10.1101/2020.06.06.138099</t>
  </si>
  <si>
    <t>10.7554/eLife.64058</t>
  </si>
  <si>
    <t>10.1101/2020.06.05.136085</t>
  </si>
  <si>
    <t>10.7554/eLife.58630</t>
  </si>
  <si>
    <t>10.1101/2020.06.04.134338</t>
  </si>
  <si>
    <t>10.7554/eLife.57325</t>
  </si>
  <si>
    <t>10.1101/2020.06.04.133462</t>
  </si>
  <si>
    <t>10.7554/eLife.59683</t>
  </si>
  <si>
    <t>10.1101/2020.06.04.133199</t>
  </si>
  <si>
    <t>10.7554/eLife.59629</t>
  </si>
  <si>
    <t>10.1101/2020.06.02.130674</t>
  </si>
  <si>
    <t>10.7554/eLife.59616</t>
  </si>
  <si>
    <t>10.1101/2020.06.02.129825</t>
  </si>
  <si>
    <t>10.7554/eLife.59341</t>
  </si>
  <si>
    <t>10.1101/2020.06.01.127266</t>
  </si>
  <si>
    <t>10.7554/eLife.57056</t>
  </si>
  <si>
    <t>10.1101/2020.05.29.124461</t>
  </si>
  <si>
    <t>10.7554/eLife.68181</t>
  </si>
  <si>
    <t>10.1101/2020.05.29.080473</t>
  </si>
  <si>
    <t>10.7554/eLife.80660</t>
  </si>
  <si>
    <t>10.1101/2020.05.28.121269</t>
  </si>
  <si>
    <t>10.7554/eLife.59525</t>
  </si>
  <si>
    <t>10.1101/2020.05.28.103697</t>
  </si>
  <si>
    <t>10.7554/eLife.75917</t>
  </si>
  <si>
    <t>10.1101/2020.05.27.119784</t>
  </si>
  <si>
    <t>10.7554/eLife.59882</t>
  </si>
  <si>
    <t>10.1101/2020.05.27.119024</t>
  </si>
  <si>
    <t>10.7554/eLife.59545</t>
  </si>
  <si>
    <t>10.1101/2020.05.27.118489</t>
  </si>
  <si>
    <t>10.7554/eLife.59081</t>
  </si>
  <si>
    <t>10.1101/2020.05.27.117952</t>
  </si>
  <si>
    <t>10.7554/eLife.60660</t>
  </si>
  <si>
    <t>10.1101/2020.05.26.116962</t>
  </si>
  <si>
    <t>10.7554/eLife.59388</t>
  </si>
  <si>
    <t>10.1101/2020.05.26.116533</t>
  </si>
  <si>
    <t>10.7554/eLife.68549</t>
  </si>
  <si>
    <t>10.1101/2020.05.26.115865</t>
  </si>
  <si>
    <t>10.7554/eLife.59430</t>
  </si>
  <si>
    <t>10.1101/2020.05.26.115808</t>
  </si>
  <si>
    <t>10.7554/eLife.64834</t>
  </si>
  <si>
    <t>10.1101/2020.05.25.115584</t>
  </si>
  <si>
    <t>10.7554/eLife.64061</t>
  </si>
  <si>
    <t>10.1101/2020.05.25.115378</t>
  </si>
  <si>
    <t>10.7554/eLife.61277</t>
  </si>
  <si>
    <t>10.1101/2020.05.25.115055</t>
  </si>
  <si>
    <t>10.7554/eLife.70106</t>
  </si>
  <si>
    <t>10.1101/2020.05.24.096180</t>
  </si>
  <si>
    <t>10.7554/eLife.59340</t>
  </si>
  <si>
    <t>10.1101/2020.05.23.112664</t>
  </si>
  <si>
    <t>10.7554/eLife.60415</t>
  </si>
  <si>
    <t>10.1101/2020.05.21.109397</t>
  </si>
  <si>
    <t>10.7554/eLife.70385</t>
  </si>
  <si>
    <t>10.1101/2020.05.21.105551</t>
  </si>
  <si>
    <t>10.7554/eLife.59371</t>
  </si>
  <si>
    <t>10.1101/2020.05.21.094912</t>
  </si>
  <si>
    <t>10.7554/eLife.59323</t>
  </si>
  <si>
    <t>10.1101/2020.05.20.105379</t>
  </si>
  <si>
    <t>10.7554/eLife.59404</t>
  </si>
  <si>
    <t>10.1101/2020.05.20.105023</t>
  </si>
  <si>
    <t>10.7554/eLife.59161</t>
  </si>
  <si>
    <t>10.1101/2020.05.19.104430</t>
  </si>
  <si>
    <t>10.7554/eLife.58688</t>
  </si>
  <si>
    <t>10.1101/2020.05.19.104059</t>
  </si>
  <si>
    <t>10.7554/eLife.59212</t>
  </si>
  <si>
    <t>10.1101/2020.05.19.103580</t>
  </si>
  <si>
    <t>10.7554/eLife.55582</t>
  </si>
  <si>
    <t>10.1101/2020.05.18.101964</t>
  </si>
  <si>
    <t>10.7554/eLife.67437</t>
  </si>
  <si>
    <t>10.1101/2020.05.18.101352</t>
  </si>
  <si>
    <t>10.7554/eLife.58144</t>
  </si>
  <si>
    <t>10.1101/2020.05.16.099929</t>
  </si>
  <si>
    <t>10.7554/eLife.59022</t>
  </si>
  <si>
    <t>10.1101/2020.05.15.098251</t>
  </si>
  <si>
    <t>10.7554/eLife.57395</t>
  </si>
  <si>
    <t>10.1101/2020.05.14.096784</t>
  </si>
  <si>
    <t>10.7554/eLife.65998</t>
  </si>
  <si>
    <t>10.1101/2020.05.14.095984</t>
  </si>
  <si>
    <t>10.7554/eLife.58903</t>
  </si>
  <si>
    <t>10.1101/2020.05.14.093419</t>
  </si>
  <si>
    <t>10.7554/eLife.59026</t>
  </si>
  <si>
    <t>10.1101/2020.05.12.091264</t>
  </si>
  <si>
    <t>10.7554/eLife.57462</t>
  </si>
  <si>
    <t>10.1101/2020.05.09.086157</t>
  </si>
  <si>
    <t>10.7554/eLife.58791</t>
  </si>
  <si>
    <t>10.1101/2020.05.09.085621</t>
  </si>
  <si>
    <t>10.7554/eLife.59630</t>
  </si>
  <si>
    <t>10.1101/2020.05.08.084707</t>
  </si>
  <si>
    <t>10.7554/eLife.60185</t>
  </si>
  <si>
    <t>10.1101/2020.05.06.081372</t>
  </si>
  <si>
    <t>10.7554/eLife.81499</t>
  </si>
  <si>
    <t>10.1101/2020.05.05.078295</t>
  </si>
  <si>
    <t>10.7554/eLife.56319</t>
  </si>
  <si>
    <t>10.1101/2020.05.04.076067</t>
  </si>
  <si>
    <t>10.7554/eLife.67886</t>
  </si>
  <si>
    <t>10.1101/2020.05.01.072983</t>
  </si>
  <si>
    <t>10.7554/eLife.60352</t>
  </si>
  <si>
    <t>10.1101/2020.05.01.072975</t>
  </si>
  <si>
    <t>10.7554/eLife.61288</t>
  </si>
  <si>
    <t>10.1101/2020.05.01.072561</t>
  </si>
  <si>
    <t>10.7554/eLife.72331</t>
  </si>
  <si>
    <t>10.1101/2020.05.01.072132</t>
  </si>
  <si>
    <t>10.7554/eLife.55896</t>
  </si>
  <si>
    <t>10.1101/2020.04.30.070789</t>
  </si>
  <si>
    <t>10.7554/eLife.58461</t>
  </si>
  <si>
    <t>10.1101/2020.04.28.066217</t>
  </si>
  <si>
    <t>10.7554/eLife.57007</t>
  </si>
  <si>
    <t>10.1101/2020.04.27.20080804</t>
  </si>
  <si>
    <t>10.7554/eLife.66646</t>
  </si>
  <si>
    <t>10.1101/2020.04.27.064550</t>
  </si>
  <si>
    <t>10.7554/eLife.71747</t>
  </si>
  <si>
    <t>10.1101/2020.04.27.063404</t>
  </si>
  <si>
    <t>10.7554/eLife.55331</t>
  </si>
  <si>
    <t>10.1101/2020.04.27.049833</t>
  </si>
  <si>
    <t>10.7554/eLife.77699</t>
  </si>
  <si>
    <t>10.1101/2020.04.27.029207</t>
  </si>
  <si>
    <t>10.7554/eLife.62714</t>
  </si>
  <si>
    <t>10.1101/2020.04.24.20078303</t>
  </si>
  <si>
    <t>10.7554/eLife.58631</t>
  </si>
  <si>
    <t>10.1101/2020.04.20.052027</t>
  </si>
  <si>
    <t>10.7554/eLife.74101</t>
  </si>
  <si>
    <t>10.1101/2020.04.20.050906</t>
  </si>
  <si>
    <t>10.7554/eLife.62848</t>
  </si>
  <si>
    <t>10.1101/2020.04.20.050583</t>
  </si>
  <si>
    <t>10.7554/eLife.57858</t>
  </si>
  <si>
    <t>10.1101/2020.04.20.050146</t>
  </si>
  <si>
    <t>10.7554/eLife.66922</t>
  </si>
  <si>
    <t>10.1101/2020.04.20.047134</t>
  </si>
  <si>
    <t>10.7554/eLife.56674</t>
  </si>
  <si>
    <t>10.1101/2020.04.16.045732</t>
  </si>
  <si>
    <t>10.7554/eLife.58906</t>
  </si>
  <si>
    <t>10.1101/2020.04.16.044875</t>
  </si>
  <si>
    <t>10.7554/eLife.58037</t>
  </si>
  <si>
    <t>10.1101/2020.04.13.039305</t>
  </si>
  <si>
    <t>10.7554/eLife.59716</t>
  </si>
  <si>
    <t>10.1101/2020.04.11.036913</t>
  </si>
  <si>
    <t>10.7554/eLife.55993</t>
  </si>
  <si>
    <t>10.1101/2020.04.06.027862</t>
  </si>
  <si>
    <t>10.7554/eLife.61302</t>
  </si>
  <si>
    <t>10.1101/2020.04.04.025833</t>
  </si>
  <si>
    <t>10.7554/eLife.69312</t>
  </si>
  <si>
    <t>10.1101/2020.04.03.023341</t>
  </si>
  <si>
    <t>10.7554/eLife.57274</t>
  </si>
  <si>
    <t>10.1101/2020.04.02.022228</t>
  </si>
  <si>
    <t>10.7554/eLife.56006</t>
  </si>
  <si>
    <t>10.1101/2020.04.02.021287</t>
  </si>
  <si>
    <t>10.7554/eLife.71612</t>
  </si>
  <si>
    <t>10.1101/2020.04.01.017665</t>
  </si>
  <si>
    <t>10.7554/eLife.61408</t>
  </si>
  <si>
    <t>10.1101/2020.03.30.016352</t>
  </si>
  <si>
    <t>10.7554/eLife.59715</t>
  </si>
  <si>
    <t>10.1101/2020.03.20.000372</t>
  </si>
  <si>
    <t>10.7554/eLife.60083</t>
  </si>
  <si>
    <t>10.1101/2020.03.18.996728</t>
  </si>
  <si>
    <t>10.7554/eLife.55637</t>
  </si>
  <si>
    <t>10.1101/2020.03.16.993469</t>
  </si>
  <si>
    <t>10.7554/eLife.56205</t>
  </si>
  <si>
    <t>10.1101/2020.03.15.992354</t>
  </si>
  <si>
    <t>10.7554/eLife.58771</t>
  </si>
  <si>
    <t>10.1101/2020.03.13.983551</t>
  </si>
  <si>
    <t>10.7554/eLife.81641</t>
  </si>
  <si>
    <t>10.1101/2020.03.06.981241</t>
  </si>
  <si>
    <t>10.7554/eLife.63003</t>
  </si>
  <si>
    <t>10.1101/2020.03.06.980896</t>
  </si>
  <si>
    <t>10.7554/eLife.65031</t>
  </si>
  <si>
    <t>10.1101/2020.03.04.977348</t>
  </si>
  <si>
    <t>10.7554/eLife.67611</t>
  </si>
  <si>
    <t>10.1101/2020.03.04.976134</t>
  </si>
  <si>
    <t>10.7554/eLife.66739</t>
  </si>
  <si>
    <t>10.1101/2020.03.01.972216</t>
  </si>
  <si>
    <t>10.7554/eLife.66809</t>
  </si>
  <si>
    <t>10.1101/2020.02.25.965004</t>
  </si>
  <si>
    <t>10.7554/eLife.66788</t>
  </si>
  <si>
    <t>10.1101/2020.02.25.963017</t>
  </si>
  <si>
    <t>10.7554/eLife.69832</t>
  </si>
  <si>
    <t>10.1101/2020.02.23.961748</t>
  </si>
  <si>
    <t>10.7554/eLife.65751</t>
  </si>
  <si>
    <t>10.1101/2020.02.22.961011</t>
  </si>
  <si>
    <t>10.7554/eLife.57843</t>
  </si>
  <si>
    <t>10.1101/2020.02.20.958025</t>
  </si>
  <si>
    <t>10.7554/eLife.59907</t>
  </si>
  <si>
    <t>10.1101/2020.02.20.957647</t>
  </si>
  <si>
    <t>10.7554/eLife.56349</t>
  </si>
  <si>
    <t>10.1101/2020.02.11.944652</t>
  </si>
  <si>
    <t>10.7554/eLife.69249</t>
  </si>
  <si>
    <t>10.1101/2020.02.06.936302</t>
  </si>
  <si>
    <t>10.7554/eLife.61504</t>
  </si>
  <si>
    <t>10.1101/2020.02.04.934182</t>
  </si>
  <si>
    <t>10.7554/eLife.73046</t>
  </si>
  <si>
    <t>10.1101/2020.01.31.928242</t>
  </si>
  <si>
    <t>10.7554/eLife.68124</t>
  </si>
  <si>
    <t>10.1101/2020.01.30.927426</t>
  </si>
  <si>
    <t>10.7554/eLife.72919</t>
  </si>
  <si>
    <t>10.1101/2020.01.30.926147</t>
  </si>
  <si>
    <t>10.7554/eLife.60049</t>
  </si>
  <si>
    <t>10.1101/2020.01.27.920371</t>
  </si>
  <si>
    <t>10.7554/eLife.74866</t>
  </si>
  <si>
    <t>10.1101/2020.01.27.917567</t>
  </si>
  <si>
    <t>10.7554/eLife.68293</t>
  </si>
  <si>
    <t>10.1101/2020.01.24.918318</t>
  </si>
  <si>
    <t>10.7554/eLife.55232</t>
  </si>
  <si>
    <t>10.1101/2020.01.16.908715</t>
  </si>
  <si>
    <t>10.7554/eLife.66627</t>
  </si>
  <si>
    <t>10.1101/2020.01.15.906545</t>
  </si>
  <si>
    <t>10.7554/eLife.62578</t>
  </si>
  <si>
    <t>10.1101/2020.01.07.898072</t>
  </si>
  <si>
    <t>10.7554/eLife.62001</t>
  </si>
  <si>
    <t>10.1101/2019.12.29.890319</t>
  </si>
  <si>
    <t>10.7554/eLife.76120</t>
  </si>
  <si>
    <t>10.1101/2019.12.20.884106</t>
  </si>
  <si>
    <t>10.7554/eLife.55588</t>
  </si>
  <si>
    <t>poa_published_date</t>
  </si>
  <si>
    <t>vor_published_date</t>
  </si>
  <si>
    <t>preprint_doi</t>
  </si>
  <si>
    <t>preprint_published_at_date</t>
  </si>
  <si>
    <t>evaluation_published_date</t>
  </si>
  <si>
    <t>evaluation_hypothesis_id</t>
  </si>
  <si>
    <t>evaluation_tags</t>
  </si>
  <si>
    <t>oxpzztVEEemeIOvmUdXvxw</t>
  </si>
  <si>
    <t>PeerReviewed</t>
  </si>
  <si>
    <t>HQTHvtVCEemc4a8D-sx6CQ</t>
  </si>
  <si>
    <t>fhAtGNVDEemkyCM-sRPpVQ</t>
  </si>
  <si>
    <t>UywWyNVFEemvPm_MVOgRrw</t>
  </si>
  <si>
    <t>Uxi0BIWIEeqwBwuiUIKS5w</t>
  </si>
  <si>
    <t>InRevision</t>
  </si>
  <si>
    <t>10.1101/669051</t>
  </si>
  <si>
    <t>HUyspoKIEeuu-eMv5Yp9nA</t>
  </si>
  <si>
    <t>scietyType:ReviewSummary</t>
  </si>
  <si>
    <t>oeQE5oKIEeucOb_3fD4zHg</t>
  </si>
  <si>
    <t>scietyType:PeerReview,scietyCreator:Reviewer 1</t>
  </si>
  <si>
    <t>wBkIJoKIEeuZTD8c5vrmqQ</t>
  </si>
  <si>
    <t>scietyType:PeerReview,scietyCreator:Reviewer 2</t>
  </si>
  <si>
    <t>6XfFroKIEeubvb_p1XdOCQ</t>
  </si>
  <si>
    <t>scietyType:PeerReview,scietyCreator:Reviewer 3</t>
  </si>
  <si>
    <t>MF5u9rVWEeqzYXdXNlVVfg</t>
  </si>
  <si>
    <t>Ft0ERnBQEeurS-vBrrVQ4Q</t>
  </si>
  <si>
    <t>xD3leHBREeukoC8dfL-X_A</t>
  </si>
  <si>
    <t>L1HC8EOpEeywAZcE_wjclA</t>
  </si>
  <si>
    <t>peerReview</t>
  </si>
  <si>
    <t>L8J_6kOpEeySVWsPtJzFYQ</t>
  </si>
  <si>
    <t>evaluationSummary</t>
  </si>
  <si>
    <t>WwCPCEOpEeynsx9b4aIqdw</t>
  </si>
  <si>
    <t>scietyType:AuthorResponse</t>
  </si>
  <si>
    <t>nsGUHrRgEeqxrO-IeqXAUw</t>
  </si>
  <si>
    <t>digENpbGEeuO1X-qJXTTLA</t>
  </si>
  <si>
    <t>hBhlXpbGEeuo7_8Rl9IPwg</t>
  </si>
  <si>
    <t>scietyCreator:Reviewer 1,scietyType:PeerReview</t>
  </si>
  <si>
    <t>o9SNoJbGEeuulFOYaBVZ1w</t>
  </si>
  <si>
    <t>scietyCreator:Reviewer 2,scietyType:PeerReview</t>
  </si>
  <si>
    <t>uQkCWpbGEeuXKyN7nk9opQ</t>
  </si>
  <si>
    <t>scietyCreator:Reviewer 3,scietyType:PeerReview</t>
  </si>
  <si>
    <t>10.1101/252593</t>
  </si>
  <si>
    <t>bm97cFPYEeqcMoMB4gtwTA</t>
  </si>
  <si>
    <t>1iaZxFPYEeqUz2_yuVi14Q</t>
  </si>
  <si>
    <t>DxbedFPZEeqjqLd5rcpxkQ</t>
  </si>
  <si>
    <t>AnFJ1GeTEeqA_ucnimdVWA</t>
  </si>
  <si>
    <t>M8YcxmeTEeqFKSN2-brxdQ</t>
  </si>
  <si>
    <t>SfMSfmeTEeq5FEtmqUhLZA</t>
  </si>
  <si>
    <t>ZKhsmmeTEeqQxK9lxvoyRw</t>
  </si>
  <si>
    <t>UBqdkF4iEeqiJLewAZ-0ig</t>
  </si>
  <si>
    <t>o12TpF4iEeqxFov-8oNQMw</t>
  </si>
  <si>
    <t>-BZ_Wl4iEeq-oqNz5eicpA</t>
  </si>
  <si>
    <t>PEKXGF4jEeqWsN-zNX7zSQ</t>
  </si>
  <si>
    <t>10.1101/497495</t>
  </si>
  <si>
    <t>IFl3mlPaEeqpmJNP12HVzw</t>
  </si>
  <si>
    <t>QqL0KlPaEeqacKcTwSjNmw</t>
  </si>
  <si>
    <t>k5wZOFPaEeqp82fKSvGX3w</t>
  </si>
  <si>
    <t>zR7sRFPaEeqpm2-DntWung</t>
  </si>
  <si>
    <t>2hfnEmeTEeqmO-NnIleg_w</t>
  </si>
  <si>
    <t>Author Response</t>
  </si>
  <si>
    <t>Q56HvtBHEeui4p-A8SeN2Q</t>
  </si>
  <si>
    <t>RDaXINBHEeuplpub7rrO2g</t>
  </si>
  <si>
    <t>RHmQSNBHEeu2038eW6aYPA</t>
  </si>
  <si>
    <t>qK39MtBIEeu93SdWKTAlRQ</t>
  </si>
  <si>
    <t>10.1101/871517</t>
  </si>
  <si>
    <t>R1w3llPMEeqR7s8NvIa2Uw</t>
  </si>
  <si>
    <t>vlZhblPMEeqCVqfb9uBSSA</t>
  </si>
  <si>
    <t>AYCeoFPNEeqpjlMpGyKTlA</t>
  </si>
  <si>
    <t>NBB9NlPNEeqYjTvE-JPiUA</t>
  </si>
  <si>
    <t>LaP8mGUqEeqUUicFWjoJcg</t>
  </si>
  <si>
    <t>10.1101/849034</t>
  </si>
  <si>
    <t>-0PMSjsNEeyquavyuNF-ZQ</t>
  </si>
  <si>
    <t>-7YnQDsNEeykODt_iPNLAA</t>
  </si>
  <si>
    <t>_E7kEjsNEeyero-cPM1eYw</t>
  </si>
  <si>
    <t>gdxbpDsPEeynksM_3yiItg</t>
  </si>
  <si>
    <t>10.1101/822718</t>
  </si>
  <si>
    <t>hpboqHPxEeqCYsN5y2eljw</t>
  </si>
  <si>
    <t>BMhZlnPyEeqWz9_wwGgByA</t>
  </si>
  <si>
    <t>Ug8N2nPyEeq8Sb9WbMioEw</t>
  </si>
  <si>
    <t>d_mfQnPyEeq5Kj9i9PHwTw</t>
  </si>
  <si>
    <t>eaDQun47EeqSTV9lAU0ylw</t>
  </si>
  <si>
    <t>FtZhdqGUEeq2NEdVqv8CDw</t>
  </si>
  <si>
    <t>ahCl7In1Eeqmaf9GSD1ZsQ</t>
  </si>
  <si>
    <t>BXW5CpqfEeqzq_u4L0rl9g</t>
  </si>
  <si>
    <t>Mx50tJqfEeq84OPC6Q5K-w</t>
  </si>
  <si>
    <t>WKI8ZpqfEeqzrBt5HpKpIg</t>
  </si>
  <si>
    <t>6v6k_H_qEeqtoeMuJopdlA</t>
  </si>
  <si>
    <t>_czG9H_qEeqIBs8R3pA59w</t>
  </si>
  <si>
    <t>Cy_dBH_rEeqKwK9QyG35zg</t>
  </si>
  <si>
    <t>GV9IJH_rEeqJadM5o13sDg</t>
  </si>
  <si>
    <t>ijSAcq-8EeqqZac9PRFL_g</t>
  </si>
  <si>
    <t>w5WteK-8EeqQpg-Cn2ce-w</t>
  </si>
  <si>
    <t>87DftK-8EeqdXwuP9wfIqA</t>
  </si>
  <si>
    <t>t3sxiI3kEeqiRxPPpk1R8A</t>
  </si>
  <si>
    <t>KnOZrH78EeqzTydhoQvSHg</t>
  </si>
  <si>
    <t>hjK-bnjEEeqYo_vmPUAwTw</t>
  </si>
  <si>
    <t>9vPgTHjEEeqzFvNsT9EvgA</t>
  </si>
  <si>
    <t>XFo_xnjFEeqRt5-dTJ_BqQ</t>
  </si>
  <si>
    <t>Pt_tFJMjEeu7rg_UgEeTdg</t>
  </si>
  <si>
    <t>dqtRcJMjEeuvlRN70fBjVA</t>
  </si>
  <si>
    <t>syS8zJMjEeuYQ--mEmcoug</t>
  </si>
  <si>
    <t>z0EfLJMjEeudbDv8eyWEXg</t>
  </si>
  <si>
    <t>1D0WaHpUEeqL3B9UdsGZjw</t>
  </si>
  <si>
    <t>aCUPAo_CEeqPMz_Bn9LrRQ</t>
  </si>
  <si>
    <t>G66JaJm5Eeqm1MNDD8cqrg</t>
  </si>
  <si>
    <t>SUeU8I_IEeq0bFMTT0q59g</t>
  </si>
  <si>
    <t>at3zXI_IEeqRoW9uyGmmlg</t>
  </si>
  <si>
    <t>u467ao_IEeqX-F9zZ2dtyQ</t>
  </si>
  <si>
    <t>5E2s8I_IEeqCVt9QQ8zDnA</t>
  </si>
  <si>
    <t>bCNDfoPfEeqv9h_sKFKcPg</t>
  </si>
  <si>
    <t>10.1101/2020.02.15.944892</t>
  </si>
  <si>
    <t>dlgWWJnTEeqh2dfXaiTguQ</t>
  </si>
  <si>
    <t>mPYjJpnTEeqcvBNum_yX_g</t>
  </si>
  <si>
    <t>wIlhqpnTEeq8LUNa8cUe7g</t>
  </si>
  <si>
    <t>3RORapnTEeqU8stIOh86nQ</t>
  </si>
  <si>
    <t>qeyeBpnVEeqh29fMAz8-ow</t>
  </si>
  <si>
    <t>10.1101/639724</t>
  </si>
  <si>
    <t>vLoaHCtXEeybpJ_WmO_wWQ</t>
  </si>
  <si>
    <t>scietyType:PeerReview,InRevision</t>
  </si>
  <si>
    <t>10.1101/2020.03.05.978007</t>
  </si>
  <si>
    <t>ldos6o_FEeqeNKOccFyARg</t>
  </si>
  <si>
    <t>wFe-zI3iEeqgv59CQzzSqw</t>
  </si>
  <si>
    <t>dILy9KTCEeqQ-TNNvEt5dw</t>
  </si>
  <si>
    <t>MTykqorCEeqMRfs07cj5gg</t>
  </si>
  <si>
    <t>UeBBnorCEeqG1AP8AuYbgg</t>
  </si>
  <si>
    <t>lbzNEIrCEeqeGJNUbQ4RKA</t>
  </si>
  <si>
    <t>zTtTBorCEeq6t0dR0FwiFQ</t>
  </si>
  <si>
    <t>10.1101/2020.03.26.010017</t>
  </si>
  <si>
    <t>vEp6eJ9mEeqQvq9uqrA3TQ</t>
  </si>
  <si>
    <t>10.1101/2020.01.27.922153</t>
  </si>
  <si>
    <t>PA2ubp9oEeqtXAdd3X0rmA</t>
  </si>
  <si>
    <t>jtFQEJ9oEeq5u9uERshhcw</t>
  </si>
  <si>
    <t>r-u4RJ9oEeqyMwdDKawFNQ</t>
  </si>
  <si>
    <t>3J1hxp9oEeqW3X-V1evXIg</t>
  </si>
  <si>
    <t>dHH5dqcMEeq5txsSH-3glw</t>
  </si>
  <si>
    <t>q2NiWKcMEequqqftGxgJIQ</t>
  </si>
  <si>
    <t>QQr_lqcNEeqh3Z8ps08RrQ</t>
  </si>
  <si>
    <t>10.1101/2020.03.23.004002</t>
  </si>
  <si>
    <t>qMZ0DqQKEeqHJsOlmqfnJA</t>
  </si>
  <si>
    <t>GK5DHqQLEeqacI_yzfdkzg</t>
  </si>
  <si>
    <t>xb4yjqQMEeq6iBNkR--kQw</t>
  </si>
  <si>
    <t>6IjlyqQMEeqdDA-rdBDY-w</t>
  </si>
  <si>
    <t>85mlhn0JEeuK40_Io_wFqg</t>
  </si>
  <si>
    <t>zET1uJjeEeqPKRdZKe4uUg</t>
  </si>
  <si>
    <t>YhQlbpaqEeqWS5OCUPgdMg</t>
  </si>
  <si>
    <t>jl5mxoh2EeqKSSuResiuaQ</t>
  </si>
  <si>
    <t>10.1101/2020.04.07.029157</t>
  </si>
  <si>
    <t>n4HMRu7SEeqIIs8YJuR6QQ</t>
  </si>
  <si>
    <t>rxZvzO7SEeq5QGviYe3icw</t>
  </si>
  <si>
    <t>2D8edu7SEeqfP_PFlds3dg</t>
  </si>
  <si>
    <t>7JeP_O7SEeqGUPd9rVz0qQ</t>
  </si>
  <si>
    <t>toR3EL-REeqUCOvfLBTnPg</t>
  </si>
  <si>
    <t>1KCo4L-REeqUCt_zqiI5Sg</t>
  </si>
  <si>
    <t>AweoPL-SEeqrzt_bd3tCWA</t>
  </si>
  <si>
    <t>E-nzsr-SEeqexh8ENyiBFA</t>
  </si>
  <si>
    <t>VjOQHoOtEeqrbYfD1A-OZw</t>
  </si>
  <si>
    <t>10.1101/2020.04.15.041848</t>
  </si>
  <si>
    <t>e3tqorFUEeqMldtvaqteHA</t>
  </si>
  <si>
    <t>y1wUIrFUEeqike_4fV8glA</t>
  </si>
  <si>
    <t>oGsKdLFVEeqa3_PjTql25A</t>
  </si>
  <si>
    <t>oL3xrLFWEeqOFkexCTIabA</t>
  </si>
  <si>
    <t>J-lIbLIFEeql6EuE03BhSg</t>
  </si>
  <si>
    <t>6xMj_J8yEeqRCi9XKiTvHQ</t>
  </si>
  <si>
    <t>10.1101/737999</t>
  </si>
  <si>
    <t>LBl18rrTEeqqsb8eVBXdAw</t>
  </si>
  <si>
    <t>hgSYxrrTEeqRZ-_cXy_Ckg</t>
  </si>
  <si>
    <t>p09EBLrTEeqf2yOSzkwCSA</t>
  </si>
  <si>
    <t>xZMkqLrTEeqwQkPc45ZvxA</t>
  </si>
  <si>
    <t>UNDaRme5EeuJQ6OSGHC7qQ</t>
  </si>
  <si>
    <t>InRevision,scietyType:PeerReview</t>
  </si>
  <si>
    <t>mYylSLR4EeqK4Rck1s3eQg</t>
  </si>
  <si>
    <t>oKghJrX6Eeq579cuRY-spw</t>
  </si>
  <si>
    <t>10.1101/2020.04.17.046268</t>
  </si>
  <si>
    <t>XxYvNrx3Eeqh2Tdp6eajig</t>
  </si>
  <si>
    <t>nDQkVLx3Eeq93nu-WFEJdA</t>
  </si>
  <si>
    <t>w3GSGLx3EeqVlmssVzyhLg</t>
  </si>
  <si>
    <t>2P3SuLx3Eeq_Fx9Nmwidbg</t>
  </si>
  <si>
    <t>10.1101/2020.04.05.026211</t>
  </si>
  <si>
    <t>7Zjo5u7TEeqOvcdObsoMpg</t>
  </si>
  <si>
    <t>C786oO7UEeq3MMuhiLz-lw</t>
  </si>
  <si>
    <t>GmA1Mu7UEeq3Df_zDpxmPw</t>
  </si>
  <si>
    <t>J4ZVIO7UEeqOvmezLjgNYw</t>
  </si>
  <si>
    <t>tKxQJLX7EeqlH1NDK3zDNg</t>
  </si>
  <si>
    <t>dLGMIK-vEeqgQGukItjLRw</t>
  </si>
  <si>
    <t>ViZ5OMEzEeqU_PuUSMM6dw</t>
  </si>
  <si>
    <t>i33o3MEzEeqdljNy_Y0sRQ</t>
  </si>
  <si>
    <t>tzSqQsEzEeqBIFfwbj_PAQ</t>
  </si>
  <si>
    <t>HTkQbqcLEeqpXAOQbNU4fg</t>
  </si>
  <si>
    <t>10.1101/2020.04.30.066407</t>
  </si>
  <si>
    <t>AbMxpsWyEeqZpAeIf8NhhQ</t>
  </si>
  <si>
    <t>SSstSsWyEeqyXtMbQz3X4g</t>
  </si>
  <si>
    <t>cOD8rMWyEeqZlCusrun3qQ</t>
  </si>
  <si>
    <t>sHozsMWyEeqNrxvdSMHG1Q</t>
  </si>
  <si>
    <t>02pGcMtiEeqsfiM45jmyNA</t>
  </si>
  <si>
    <t>Bjak9MtjEeqP_YM1aCBBdw</t>
  </si>
  <si>
    <t>K_xF_stjEeqvSEfq7frZ9w</t>
  </si>
  <si>
    <t>f8F1GstjEeqyByua_Iey2g</t>
  </si>
  <si>
    <t>Nu2vTtWyEeqOk9vwEfX4xA</t>
  </si>
  <si>
    <t>THI4-NWyEeqxTRPOXWdb3A</t>
  </si>
  <si>
    <t>WfzCzNWyEeqqc3fdmmtl3g</t>
  </si>
  <si>
    <t>bTRJgtWyEeqK-W8ZMfvKUA</t>
  </si>
  <si>
    <t>jr-4xOiCEeqlMO8I6CeHew</t>
  </si>
  <si>
    <t>pPOgkuiCEeqU7TcptuFIHQ</t>
  </si>
  <si>
    <t>slH-vuiCEeqlby9IgEBL0A</t>
  </si>
  <si>
    <t>100LWuiCEeqSD7NIdqZYxg</t>
  </si>
  <si>
    <t>iNvXUoKJEeuY0PsQ4GLkgQ</t>
  </si>
  <si>
    <t>oWsudoKJEeumCDeE4Xn9_w</t>
  </si>
  <si>
    <t>vMc24oKJEeuHJxff7T9uGw</t>
  </si>
  <si>
    <t>BvMCHoKKEeu5Hxvc2Ro9wg</t>
  </si>
  <si>
    <t>9AMX5oKLEeugNwsHwrZY0g</t>
  </si>
  <si>
    <t>uz2o3LyDEeqNMAP2kYS3KQ</t>
  </si>
  <si>
    <t>qGGHQg1pEeuCYKsiA4vqVg</t>
  </si>
  <si>
    <t>uFkzZg1pEeu0z-OuGelh7g</t>
  </si>
  <si>
    <t>yPOuzA1pEeuOsiMpqgENVw</t>
  </si>
  <si>
    <t>10.1101/2020.02.24.962316</t>
  </si>
  <si>
    <t>b22gEuCjEeqXEAuo9iyEPw</t>
  </si>
  <si>
    <t>hpuWwuCjEeqrn_eDtsEjJw</t>
  </si>
  <si>
    <t>IB42BuCkEeqhakfd1sg_ag</t>
  </si>
  <si>
    <t>Ac8nCOCmEeq9iW8-HH-zZw</t>
  </si>
  <si>
    <t>10.1101/2020.04.07.029009</t>
  </si>
  <si>
    <t>eNFw5NKDEeq3_NfCrr3BcA</t>
  </si>
  <si>
    <t>o-mG_tKDEeqld39BYyBlkA</t>
  </si>
  <si>
    <t>uNXe3NKDEeqE0lu6Wx8zOw</t>
  </si>
  <si>
    <t>zgsxntKDEeqGS__QEztH3g</t>
  </si>
  <si>
    <t>10.1101/2019.12.17.878405</t>
  </si>
  <si>
    <t>pqfRTBVaEeuz5MsfN12MnA</t>
  </si>
  <si>
    <t>tWTOJBVaEeu_VOf9sXYQ-w</t>
  </si>
  <si>
    <t>xGhg1BVaEeucU09K5edBbQ</t>
  </si>
  <si>
    <t>10.1101/2020.04.30.069906</t>
  </si>
  <si>
    <t>nUEiCNMjEeq7Nc8iCz5Paw</t>
  </si>
  <si>
    <t>tlBGINMjEeqZ-K95yb92Sw</t>
  </si>
  <si>
    <t>yelSstMjEeqqk581FNR0tg</t>
  </si>
  <si>
    <t>9O0_btMjEeq1ps-kN8KTZw</t>
  </si>
  <si>
    <t>hULbBuP4EeurcKuXcOU8Kw</t>
  </si>
  <si>
    <t>hZD16OP4EeuxGV-Z9aUwBQ</t>
  </si>
  <si>
    <t>hebwdOP4EeuQZG9l8QhW9A</t>
  </si>
  <si>
    <t>hinqKOP4EeufJ-Nzz-GSnA</t>
  </si>
  <si>
    <t>ZnFreOP6EeuYZoe27ar-Yg</t>
  </si>
  <si>
    <t>10.1101/2020.05.13.093591</t>
  </si>
  <si>
    <t>wg-97stqEeq50R85GsqDug</t>
  </si>
  <si>
    <t>0XThQstqEeq49TtAhwLw9w</t>
  </si>
  <si>
    <t>7bF8sstqEeqe9tNi4PM1JQ</t>
  </si>
  <si>
    <t>IZejbMtrEeq9RmuvfZTDwA</t>
  </si>
  <si>
    <t>QzYHsMtsEeqBM69RzX9yfA</t>
  </si>
  <si>
    <t>10.1101/2020.04.29.067629</t>
  </si>
  <si>
    <t>kIdt5iBFEeuB8efq2bnWww</t>
  </si>
  <si>
    <t>zkMwCCKrEeu2gfvF9vvynw</t>
  </si>
  <si>
    <t>scietyType:PeerReview 1</t>
  </si>
  <si>
    <t>3ARAQiKrEeuqrkdJYDE_Yg</t>
  </si>
  <si>
    <t>scietyType:PeerReview 2</t>
  </si>
  <si>
    <t>5tenwCKrEeuMuDeRd0vxXA</t>
  </si>
  <si>
    <t>scietyType:PeerReview 3</t>
  </si>
  <si>
    <t>10.1101/2020.05.05.077875</t>
  </si>
  <si>
    <t>jqT_9MqeEeqFZ0PzjGeL8g</t>
  </si>
  <si>
    <t>rscnOsqeEeq_o7Mh1jyFWQ</t>
  </si>
  <si>
    <t>zyABUMqeEeqJdkd3KO_bKQ</t>
  </si>
  <si>
    <t>6aR_psqeEeqq3PfB8Bk76A</t>
  </si>
  <si>
    <t>10.1101/2020.05.15.091876</t>
  </si>
  <si>
    <t>-O50ouxzEeqYDKcr5SPg1w</t>
  </si>
  <si>
    <t>OC_NjOx0EeqztMvaZQur7A</t>
  </si>
  <si>
    <t>SALT-Ox0EeqN7gvgSIQidA</t>
  </si>
  <si>
    <t>WDVskOx0EeqgvY8KOM4HzQ</t>
  </si>
  <si>
    <t>10.1101/803049</t>
  </si>
  <si>
    <t>Q1De-Ox1EeqEuu_TfuH4kQ</t>
  </si>
  <si>
    <t>U0qC5ux1Eeqz3Dt6V2KIgw</t>
  </si>
  <si>
    <t>aDLDOux1EeqQvrtldTVIHA</t>
  </si>
  <si>
    <t>qPMIFtAQEeq259O9JkDdFQ</t>
  </si>
  <si>
    <t>09o4QtAQEeqO3fMh4fMlPQ</t>
  </si>
  <si>
    <t>5ratVtAQEeqi7c8YyZg4rw</t>
  </si>
  <si>
    <t>-RKBgtAQEeq-Cn_ebCv-JQ</t>
  </si>
  <si>
    <t>3Nf8itAREeqSJnu4OXd5tQ</t>
  </si>
  <si>
    <t>3EVK7MWzEeqa5ZM0BY5dyg</t>
  </si>
  <si>
    <t>-kiBOsWzEeq287tnFMWxeA</t>
  </si>
  <si>
    <t>G7WRgsW0Eeqnc09sKLGCLg</t>
  </si>
  <si>
    <t>QXqo2sW0Eeq0EiOO2W3CEg</t>
  </si>
  <si>
    <t>h_OtgMpoEeqkND_ujXfO2Q</t>
  </si>
  <si>
    <t>10.1101/2020.04.25.061366</t>
  </si>
  <si>
    <t>KBnBJM21EeqmoL9q00U9JQ</t>
  </si>
  <si>
    <t>S_SgKM21EeqlA3-3pxLfcQ</t>
  </si>
  <si>
    <t>YPRyyM21EeqNVVc0KW9Tfg</t>
  </si>
  <si>
    <t>dgnkws21Eeqs0QvCfjyIkA</t>
  </si>
  <si>
    <t>fh3LuhkUEeujb6-6qAfLUA</t>
  </si>
  <si>
    <t>SNNhnCpWEeu3kAt7ZWD_9g</t>
  </si>
  <si>
    <t>oS_yaK-wEeqKpqtpmcyANQ</t>
  </si>
  <si>
    <t>1LHkZNM0Eeq9q0fRdXgGHA</t>
  </si>
  <si>
    <t>65tJLNM0EeqrRc-du_wT0A</t>
  </si>
  <si>
    <t>__c1ytM0EeqG3TN_FMgkEg</t>
  </si>
  <si>
    <t>Fq37yNM1EeqG-Wup3LNreA</t>
  </si>
  <si>
    <t>10.1101/2020.05.14.090167</t>
  </si>
  <si>
    <t>_qj0ZM2zEeqOxnOLqz7Mfw</t>
  </si>
  <si>
    <t>Gmaq1M20Eeq3UJsHD4-wDQ</t>
  </si>
  <si>
    <t>OdejjM20EeqTO49XksI0zg</t>
  </si>
  <si>
    <t>VBxfxs20EeqyfkuCUuAgtw</t>
  </si>
  <si>
    <t>10.1101/2020.05.22.110668</t>
  </si>
  <si>
    <t>KDnLjNMiEeqXOEtemQz9jQ</t>
  </si>
  <si>
    <t>RgNrKNMiEeqrutcDUt9dTw</t>
  </si>
  <si>
    <t>WejtINMiEeqLwHuSok0LIg</t>
  </si>
  <si>
    <t>gGPu5tMiEeq5dq-N7ZjOwQ</t>
  </si>
  <si>
    <t>10.1101/2020.05.21.108548</t>
  </si>
  <si>
    <t>lg6JttKEEeq1uedU0Jb9Nw</t>
  </si>
  <si>
    <t>sK6oRtKEEeqHgS8Hb96dag</t>
  </si>
  <si>
    <t>yzfmbtKEEequpCOb8bFI7A</t>
  </si>
  <si>
    <t>4F7wFNKEEeqoh7f1nAp9pA</t>
  </si>
  <si>
    <t>IGCYqOfJEeqO94_HL_zhDA</t>
  </si>
  <si>
    <t>MPy2nOfJEeq1zHv5XZUc5w</t>
  </si>
  <si>
    <t>Pz07eOfJEeqnt7eWVY-Phg</t>
  </si>
  <si>
    <t>UFZkFufJEeqo3kcToJNjWw</t>
  </si>
  <si>
    <t>ZaBxbA1oEeuZb-94VLoIGA</t>
  </si>
  <si>
    <t>dZZKGg1oEeuPxFNHoLAEdw</t>
  </si>
  <si>
    <t>gCTu5g1oEeuCQK8pBXStsg</t>
  </si>
  <si>
    <t>j3yfnA1oEeuf3wtb2oaldw</t>
  </si>
  <si>
    <t>KP5bRtWnEeqlFg-ByKap3g</t>
  </si>
  <si>
    <t>BCTIcNMvEeqE4OtSrjFoQA</t>
  </si>
  <si>
    <t>HUkSINMvEequ4VO9Meoipw</t>
  </si>
  <si>
    <t>NGzpmtMvEeq9pu-J03jvig</t>
  </si>
  <si>
    <t>ikvqeNMvEeqikx8NuB5dbg</t>
  </si>
  <si>
    <t>t9haJsrDEeuwrVt8GaUu8w</t>
  </si>
  <si>
    <t>uHE__MrDEeuvWX9D2wwYgg</t>
  </si>
  <si>
    <t>uLVCEMrDEeu5euvJwUZ0aw</t>
  </si>
  <si>
    <t>x_aK4tMtEeqqlJcETJ31-g</t>
  </si>
  <si>
    <t>3UWAJNMtEeqDjiey2D6Ytw</t>
  </si>
  <si>
    <t>AMqZqNMuEeqxvUMtf1Q9tA</t>
  </si>
  <si>
    <t>FOhU3tMuEeqDj2MDFOeJ4w</t>
  </si>
  <si>
    <t>10.1101/2020.05.27.116954</t>
  </si>
  <si>
    <t>XLWZBs2yEeqx15cNVCCNLQ</t>
  </si>
  <si>
    <t>c4jJ-s2yEeq6KTv5V3dbSA</t>
  </si>
  <si>
    <t>iU-S5s2yEeqlAseqeB7dtw</t>
  </si>
  <si>
    <t>pAfIVs2yEeqJjWM8zF4Ecw</t>
  </si>
  <si>
    <t>nDMZ9Ox2EeqYyGvyI1lQCg</t>
  </si>
  <si>
    <t>qlPXJux2Eeqo70vJbxGuwA</t>
  </si>
  <si>
    <t>veRxYOx2EeqNq58kJd-vFg</t>
  </si>
  <si>
    <t>Qcr1-NWxEeq9HZMqb-3rvA</t>
  </si>
  <si>
    <t>WsShdtWxEeqKsGs39hNehA</t>
  </si>
  <si>
    <t>ahbFgtWxEeqf66__9TlRdg</t>
  </si>
  <si>
    <t>e6KAFtWxEeqhas9f7QDDgw</t>
  </si>
  <si>
    <t>tYmegub0EeqI8BsA37N-5w</t>
  </si>
  <si>
    <t>yJZm9Ob0EeqhYz9Qzp8d8w</t>
  </si>
  <si>
    <t>1Z2MGub0EeqjLaNSZC6mBA</t>
  </si>
  <si>
    <t>46ALqOb0EeqiM4PZmxktlQ</t>
  </si>
  <si>
    <t>10.1101/2020.05.28.120543</t>
  </si>
  <si>
    <t>zcwZIuO0EeqRpKudPqoH2g</t>
  </si>
  <si>
    <t>4xh-YOO0Eeqz2GNufSbR3A</t>
  </si>
  <si>
    <t>AQWnDuO1EeqMmyv6b6buNA</t>
  </si>
  <si>
    <t>FQ9GVuO1EeqjsiuHGpD_Xg</t>
  </si>
  <si>
    <t>OLCERphsEeuUsa_FD5vzUA</t>
  </si>
  <si>
    <t>OkIVrphsEeuDC1MCskX-dA</t>
  </si>
  <si>
    <t>PDARzJhsEeu3DDMBE5nXTA</t>
  </si>
  <si>
    <t>PZg4AJhsEeudvad-nRCe7w</t>
  </si>
  <si>
    <t>d4lEZu4UEeubHLd-Qo2xEA</t>
  </si>
  <si>
    <t>10.1101/2020.05.26.116152</t>
  </si>
  <si>
    <t>BV8M9NKGEeqWFltaBdlMsQ</t>
  </si>
  <si>
    <t>GzNIBtKGEeqaNK8VMkIrsA</t>
  </si>
  <si>
    <t>MZ08gtKGEeqjQOcNcWeVpw</t>
  </si>
  <si>
    <t>Th2-LNKGEeqb61uJWctt9g</t>
  </si>
  <si>
    <t>dlLnSOOHEeq0wA8Bvc70ZA</t>
  </si>
  <si>
    <t>oCtMbu7VEeqWOZcuqAL9eg</t>
  </si>
  <si>
    <t>tXfVku7VEeq_M8fgqluUQQ</t>
  </si>
  <si>
    <t>0DBK6u7VEeq_NJPVTdQKBA</t>
  </si>
  <si>
    <t>8__OHu7VEeqcD6M4st2Huw</t>
  </si>
  <si>
    <t>10.1101/2020.05.31.115444</t>
  </si>
  <si>
    <t>wTLXBNMqEeqXwO_Z_52LCg</t>
  </si>
  <si>
    <t>2uDZRNMqEeqb_E_MRqtMaw</t>
  </si>
  <si>
    <t>9lMu3tMqEeqeKtebps1ruQ</t>
  </si>
  <si>
    <t>DgxZnNMrEeqVlr9DQnnY7g</t>
  </si>
  <si>
    <t>Ux0rrPJ5Eeqefa8nAd8xqg</t>
  </si>
  <si>
    <t>72dPLNAWEeqY6TPJmyRmIw</t>
  </si>
  <si>
    <t>DvguutAXEeq5iEPFILopAQ</t>
  </si>
  <si>
    <t>IQDr7NAXEeqhjrvY30BMrQ</t>
  </si>
  <si>
    <t>TrZOYNAXEeqCepOQ-85VHg</t>
  </si>
  <si>
    <t>10.1101/2020.04.30.070508</t>
  </si>
  <si>
    <t>X4K4nNMnEeqhTG_fzquEGQ</t>
  </si>
  <si>
    <t>cbIhptMnEeqRE58zK54-bQ</t>
  </si>
  <si>
    <t>zMHAONMnEeqENs-soDwUgA</t>
  </si>
  <si>
    <t>4ql1dtMnEeqxD79231QC5w</t>
  </si>
  <si>
    <t>10.1101/716332</t>
  </si>
  <si>
    <t>bvz76tMbEeqNqe8INC83Mw</t>
  </si>
  <si>
    <t>jkYX1NMbEeqZ6gN5PTWqTQ</t>
  </si>
  <si>
    <t>riLJMNMbEeqHPXeXePlyWg</t>
  </si>
  <si>
    <t>wKpF7NMbEeqSwi84-Jwyqg</t>
  </si>
  <si>
    <t>cGfkYtMcEeqBW0MvS7AS1w</t>
  </si>
  <si>
    <t>10.1101/2020.06.01.127688</t>
  </si>
  <si>
    <t>66YlJtM1EeqzAjvpe5lbAA</t>
  </si>
  <si>
    <t>Df17ONM2EeqPlMfoUbTBtQ</t>
  </si>
  <si>
    <t>INrC7NM2EeqthUMX87IK7w</t>
  </si>
  <si>
    <t>OJV9oNM2Eeqx-itP6BcXYA</t>
  </si>
  <si>
    <t>10.1101/2020.03.24.006130</t>
  </si>
  <si>
    <t>IPWorOCpEeq9vod8Jqp9pw</t>
  </si>
  <si>
    <t>Rbe6fOCpEeqmMuOMEriahg</t>
  </si>
  <si>
    <t>V23LOuCpEeqlKos7zApsgQ</t>
  </si>
  <si>
    <t>N23DeuCqEeqL7pfa8CilSw</t>
  </si>
  <si>
    <t>iImiQAxnEeuPUNuha8OABQ</t>
  </si>
  <si>
    <t>TEJnctWAEeqrkdcXsHHPhg</t>
  </si>
  <si>
    <t>cQ1asuOzEeqaaOM8eRWTFQ</t>
  </si>
  <si>
    <t>pmPGiOOzEeqHAp9_7PsAwA</t>
  </si>
  <si>
    <t>tvE5IuOzEeqs2i8L7JUxUA</t>
  </si>
  <si>
    <t>xVMwiOOzEeqaBkeLrKkLTg</t>
  </si>
  <si>
    <t>43NhZOOzEeqbRKfQKjOyzA</t>
  </si>
  <si>
    <t>10.1101/2020.03.09.983288</t>
  </si>
  <si>
    <t>5zEcMPQoEeqlYNNctizi8Q</t>
  </si>
  <si>
    <t>-qQhBPQoEeqXsvsUmm4KBQ</t>
  </si>
  <si>
    <t>OwOPoPQpEeq30JvSbY-_Xw</t>
  </si>
  <si>
    <t>q1UBuuL7Eeqf3cPXGJMAyQ</t>
  </si>
  <si>
    <t>qAW3nPQnEeqXrhtQPh_vGg</t>
  </si>
  <si>
    <t>B5AwcPQoEeqSgFdporPkFQ</t>
  </si>
  <si>
    <t>I3BwUvQoEeqd22fDjFrnOg</t>
  </si>
  <si>
    <t>rAZXquEyEeqJyeNorqs8lw</t>
  </si>
  <si>
    <t>lronlCKEEeunzaNcRVERDw</t>
  </si>
  <si>
    <t>scietyType:PeerReview</t>
  </si>
  <si>
    <t>mQv4tCgvEeup97ssNU4pXQ</t>
  </si>
  <si>
    <t>lda53t2LEeq86Y-gX5JB2w</t>
  </si>
  <si>
    <t>rRY6tt2LEeqc3Qfv9U2DMA</t>
  </si>
  <si>
    <t>vVkgZN2LEeqx2u-x48jQ4A</t>
  </si>
  <si>
    <t>0YYYTt2LEeqLGG-6iduU_w</t>
  </si>
  <si>
    <t>10.1101/2020.05.05.20092098</t>
  </si>
  <si>
    <t>cBZQUuL4EeqUkbO7frbUmA</t>
  </si>
  <si>
    <t>iGSXQOL4EeqRRJNCux6Ukg</t>
  </si>
  <si>
    <t>vI4fRuL4EeqHCRu3f8wYuQ</t>
  </si>
  <si>
    <t>9PYm0OL4EeqwRPNVuscDHg</t>
  </si>
  <si>
    <t>10.1101/2020.06.05.136531</t>
  </si>
  <si>
    <t>M_XcxNMlEeqI2ssSegxZ4g</t>
  </si>
  <si>
    <t>SApaeNMlEeqQatNxbIIgMA</t>
  </si>
  <si>
    <t>eL_UStMlEeq510t5DTkNig</t>
  </si>
  <si>
    <t>lWY6vNMlEeqot5P0RnQoqg</t>
  </si>
  <si>
    <t>10.1101/2020.05.07.082263</t>
  </si>
  <si>
    <t>z9syOrx7EeqH_9uImmUNWA</t>
  </si>
  <si>
    <t>5mwM1rx7EeqzN7Pt8yHgLA</t>
  </si>
  <si>
    <t>mGAytLx8Eeqj_n9ROen6Jw</t>
  </si>
  <si>
    <t>10.1101/2020.02.17.953448</t>
  </si>
  <si>
    <t>VpfUKN2MEeqBFU-L_OhY2g</t>
  </si>
  <si>
    <t>bOH0XN2MEeqCeJeLgB19TQ</t>
  </si>
  <si>
    <t>vnay2t2MEeqhW8M4oCXEkg</t>
  </si>
  <si>
    <t>1EgWvN2MEeqgV2-TxGmurg</t>
  </si>
  <si>
    <t>6ITwKN2MEeqqiPd1x-YsfQ</t>
  </si>
  <si>
    <t>bDJdjNWwEeqdxl83aewvZw</t>
  </si>
  <si>
    <t>gDq1VNWwEeqryaO_hSjxyw</t>
  </si>
  <si>
    <t>lAlauNWwEeq11VdZm7zUAA</t>
  </si>
  <si>
    <t>qMNo4NWwEeqtvaPYmBGGhQ</t>
  </si>
  <si>
    <t>2n85MPQpEeqQ8hOQ_ifMaw</t>
  </si>
  <si>
    <t>AqhtgvQqEeqyjqdni1Euxw</t>
  </si>
  <si>
    <t>M--2SPQqEeq_S0uij-HH3w</t>
  </si>
  <si>
    <t>VVKwGvQqEeqSiXuwz0M33A</t>
  </si>
  <si>
    <t>AGxL9tM3EeqqVUM1bs9mIg</t>
  </si>
  <si>
    <t>KPaAqtM3Eeqscyc0XzgxTA</t>
  </si>
  <si>
    <t>PT1dwtM3EeqvUc_ZvPOQwg</t>
  </si>
  <si>
    <t>VRBBlNM3EeqXZFt9YXLDTg</t>
  </si>
  <si>
    <t>exshSu1CEeq5F5_6hsuz9Q</t>
  </si>
  <si>
    <t>jO7FhO1CEeqkoB-EYNYLXg</t>
  </si>
  <si>
    <t>obSlLu1CEeq2d9Mp_eLLaQ</t>
  </si>
  <si>
    <t>s-bi6O1CEeqaEhf0I6-3Wg</t>
  </si>
  <si>
    <t>ckJe2P9VEeqbCeMwPWx_Ng</t>
  </si>
  <si>
    <t>lNYOLP9VEeqorOds86xUuw</t>
  </si>
  <si>
    <t>oryL2P9VEeqMqQuWFs2P7g</t>
  </si>
  <si>
    <t>szwPxP9VEeqg8DsXxtbliw</t>
  </si>
  <si>
    <t>10.1101/2020.02.11.934471</t>
  </si>
  <si>
    <t>uz57kuYqEeqsRo-d2mIh0Q</t>
  </si>
  <si>
    <t>4snqouYqEeq-sLORfoxRdw</t>
  </si>
  <si>
    <t>9gDrSOYqEeqRL-esx9DvNA</t>
  </si>
  <si>
    <t>erRTwOYrEeqsKSNmv5fklw</t>
  </si>
  <si>
    <t>10.1101/2020.01.09.900423</t>
  </si>
  <si>
    <t>zdFxYu7UEeqCeNedg8Stfg</t>
  </si>
  <si>
    <t>4Drg6u7UEeqxDi_IZQIQhQ</t>
  </si>
  <si>
    <t>8R4DLu7UEeqcwTO799ykUQ</t>
  </si>
  <si>
    <t>FRyibO7VEeq55yuEei8KSQ</t>
  </si>
  <si>
    <t>10.1101/2020.06.10.144600</t>
  </si>
  <si>
    <t>5mnYnuCnEeqyydMv-9FZLA</t>
  </si>
  <si>
    <t>D66deuCoEeq5ejuS_E20LQ</t>
  </si>
  <si>
    <t>LpcuKOCoEeqig0MPuRPLEA</t>
  </si>
  <si>
    <t>SUTF-uCoEeqHQzN9vD_pZQ</t>
  </si>
  <si>
    <t>RWC6AAJqEeu_GtPOMsHUPQ</t>
  </si>
  <si>
    <t>TyC2-AJqEeu9Su9SYz1PBA</t>
  </si>
  <si>
    <t>WOea0AJqEeu0nOv50nr3Tg</t>
  </si>
  <si>
    <t>D_rgBMW-Eeqc-gckunTjEQ</t>
  </si>
  <si>
    <t>10.1101/2020.06.16.20132514</t>
  </si>
  <si>
    <t>2g1inuO1EeqO7J-oyov5fg</t>
  </si>
  <si>
    <t>6URaLuO1EeqilGuq0NiGOA</t>
  </si>
  <si>
    <t>B4-n6uO2Eeq-myt3X4mlNQ</t>
  </si>
  <si>
    <t>IDHreOO2EeqXzV_pNUboPA</t>
  </si>
  <si>
    <t>10.1101/2020.06.15.148130</t>
  </si>
  <si>
    <t>W_gYyO1GEeqCvtv3bztEKQ</t>
  </si>
  <si>
    <t>cWIJ0O1GEeqehN8p8bikXQ</t>
  </si>
  <si>
    <t>iNiKJu1GEeq9-N_Ax4FYDw</t>
  </si>
  <si>
    <t>w8MY9O1GEeqh1AOaWmwTMg</t>
  </si>
  <si>
    <t>10.1101/2020.06.11.147447</t>
  </si>
  <si>
    <t>q1axPN4sEeqNPruK-ry_mg</t>
  </si>
  <si>
    <t>us60Zt4sEeqoGh9AHiPQGQ</t>
  </si>
  <si>
    <t>zGxiLN4sEeqt9ufQZR65yg</t>
  </si>
  <si>
    <t>RMg4-gchEeulVk_hxWhCHw</t>
  </si>
  <si>
    <t>V1IEnAchEeuYC2O-CIseUQ</t>
  </si>
  <si>
    <t>aqL2MgchEeuLT78viAcI2A</t>
  </si>
  <si>
    <t>hEyNKAchEeuWVqP9xKm7QA</t>
  </si>
  <si>
    <t>JWe9nN1tEeqRF_9dXYUj7g</t>
  </si>
  <si>
    <t>Um766OLmEeqna79zF8pCIQ</t>
  </si>
  <si>
    <t>cLrg1OLmEeqzAwN3nR6llQ</t>
  </si>
  <si>
    <t>huBJ-OLmEeqqE8dX9YKMvg</t>
  </si>
  <si>
    <t>pWTsqOLmEeqaPwvLrQDEyA</t>
  </si>
  <si>
    <t>10.1101/2020.06.09.142513</t>
  </si>
  <si>
    <t>iYIWkPhKEeqQ7mMB3-zMHQ</t>
  </si>
  <si>
    <t>mvnmbvhKEeqna19yr4HowA</t>
  </si>
  <si>
    <t>tgMGFvhKEeq7CyvAY0PtxQ</t>
  </si>
  <si>
    <t>yo4s3PhKEeqbQDOV_H7kKQ</t>
  </si>
  <si>
    <t>10.1101/2020.08.24.265033</t>
  </si>
  <si>
    <t>VYVbbOeOEeqSYJe_EPcTqw</t>
  </si>
  <si>
    <t>s7moqO3uEeqP01uTJ7kKFQ</t>
  </si>
  <si>
    <t>wAPlpu3uEeq1nKPBxgjMDw</t>
  </si>
  <si>
    <t>2UkTBu3uEeqC55_w9C6TtA</t>
  </si>
  <si>
    <t>5zR6qu3uEeqg2gte7h8SRg</t>
  </si>
  <si>
    <t>X_oznu1AEeqZ0hcl-Cky-A</t>
  </si>
  <si>
    <t>bIWwyu1AEeqd0heyHioR8Q</t>
  </si>
  <si>
    <t>ed4Eju1AEeqzuLum_JsFGA</t>
  </si>
  <si>
    <t>iY-iDO1AEeqRyc8-n7Xsiw</t>
  </si>
  <si>
    <t>wgLQbOLAEeqnizstgRph2g</t>
  </si>
  <si>
    <t>10.1101/2020.06.19.160770</t>
  </si>
  <si>
    <t>CZT9jPdTEequMgu20M5Zmg</t>
  </si>
  <si>
    <t>MGYjtPdTEeqFAGMfJZKfBQ</t>
  </si>
  <si>
    <t>Sxjt1vdTEeqrk589L9I9zg</t>
  </si>
  <si>
    <t>e23E8vdTEeqrE0uwZQ5ZmQ</t>
  </si>
  <si>
    <t>nV3HJPjFEeq53nsRBesglg</t>
  </si>
  <si>
    <t>sRR_GvjFEeq7IcNNSF31Ww</t>
  </si>
  <si>
    <t>81OqwvjFEeq1FW_hW0x5Ag</t>
  </si>
  <si>
    <t>EdTT6vjGEeqMcRcyMxSqlw</t>
  </si>
  <si>
    <t>10.1101/2020.05.20.106187</t>
  </si>
  <si>
    <t>c23AUvQrEeq8yWO6wJwcSQ</t>
  </si>
  <si>
    <t>rihgsvQrEeqJqR-eVnQoKg</t>
  </si>
  <si>
    <t>4XrRwPQrEeqcvrP7ozD8iw</t>
  </si>
  <si>
    <t>F-k59PQsEeqSjFvaNZvoYA</t>
  </si>
  <si>
    <t>10.1101/2020.06.02.128850</t>
  </si>
  <si>
    <t>V4J6JAMuEeuBzvOAEScOjg</t>
  </si>
  <si>
    <t>awlVkAMuEeuW6svDLLIIFQ</t>
  </si>
  <si>
    <t>g2pXYAMuEeu2ehcQqZ2k7g</t>
  </si>
  <si>
    <t>mbCFRAMuEeuIGlv6JG6NPw</t>
  </si>
  <si>
    <t>gk73wuLwEeq0qgebrIO3uw</t>
  </si>
  <si>
    <t>mVai2uLwEeqDJ3O24P_ecw</t>
  </si>
  <si>
    <t>rLjgaOLwEeq86ws68BiUJQ</t>
  </si>
  <si>
    <t>xngfbuLwEeqvfhcGyswvOw</t>
  </si>
  <si>
    <t>uRuWIuYTEeqkZVPkH8Y8xQ</t>
  </si>
  <si>
    <t>10.1101/2020.06.18.159954</t>
  </si>
  <si>
    <t>kQwYhu0_EeqMB5PO5yXrAA</t>
  </si>
  <si>
    <t>nneKZO0_EeqIz6frSpqtSQ</t>
  </si>
  <si>
    <t>qpNx-u0_Eeqk9vczaxD-KA</t>
  </si>
  <si>
    <t>vp29Nu0_EeqzsWeuT92OIQ</t>
  </si>
  <si>
    <t>10.1101/2020.06.22.164673</t>
  </si>
  <si>
    <t>7aSywOO2Eeqx7OM1pt_4GA</t>
  </si>
  <si>
    <t>DVAohOO3Eequ6CNkLh4kmg</t>
  </si>
  <si>
    <t>H_0pFOO3Eeqr3D-6W55CIA</t>
  </si>
  <si>
    <t>MWjt3OO3EeqUkeOe--2xPw</t>
  </si>
  <si>
    <t>z6iuAmR2EeuJtgPH2ywbIA</t>
  </si>
  <si>
    <t>10.1101/2020.06.17.157990</t>
  </si>
  <si>
    <t>VLkXvvHUEeqbO0M3DP4EEw</t>
  </si>
  <si>
    <t>v8vqcvHUEeq6cjuL8LPL3A</t>
  </si>
  <si>
    <t>M6TGqPHVEeqmwotM3Mn-GA</t>
  </si>
  <si>
    <t>V77t6PHVEeqYta_16PliRQ</t>
  </si>
  <si>
    <t>10.1101/2020.05.31.126466</t>
  </si>
  <si>
    <t>PaMEhhVbEeu_MvspDoyQoQ</t>
  </si>
  <si>
    <t>SjGCaBVbEeujy-uStZaQgQ</t>
  </si>
  <si>
    <t>ViQBLBVbEeufZAc-BNVn2w</t>
  </si>
  <si>
    <t>aF_brhVbEeuMb6cjU3tJQw</t>
  </si>
  <si>
    <t>10.1101/2020.06.09.142166</t>
  </si>
  <si>
    <t>fp7lvux5EeqBavd19bdqJQ</t>
  </si>
  <si>
    <t>khTP5ux5EeqgxVtEG791zQ</t>
  </si>
  <si>
    <t>oG-fxux5EeqOYMt9YXv58g</t>
  </si>
  <si>
    <t>rdc4mux5EeqBb3O0gaGQMw</t>
  </si>
  <si>
    <t>10.1101/2020.06.24.169409</t>
  </si>
  <si>
    <t>jxDzSOO4Eeq6SUMfsQyo5w</t>
  </si>
  <si>
    <t>ndns_uO4EeqMBI_RAdeQtA</t>
  </si>
  <si>
    <t>t8ZwLuO4EeqhAINKTGcziA</t>
  </si>
  <si>
    <t>zMPvEOO4EeqDQzNVLf43PA</t>
  </si>
  <si>
    <t>FX5sYgciEeur0sNWYmzvLA</t>
  </si>
  <si>
    <t>IrwpHgciEeurE4MXtSi_fA</t>
  </si>
  <si>
    <t>MyL1igciEeueG79yzQ4GjQ</t>
  </si>
  <si>
    <t>10.1101/2020.06.20.162917</t>
  </si>
  <si>
    <t>R_Mxwv9TEeq23T-kUpOx_g</t>
  </si>
  <si>
    <t>VuMrxP9TEeqnjrvW0xQ5dw</t>
  </si>
  <si>
    <t>ZUWrQv9TEeq94380D5W-zw</t>
  </si>
  <si>
    <t>dobUbP9TEeqyIE_oTPck-g</t>
  </si>
  <si>
    <t>ab7C3GbaEeu2itOIo9eojw</t>
  </si>
  <si>
    <t>10.1101/718056</t>
  </si>
  <si>
    <t>LZ4-YuSfEeqgEh932AUOTg</t>
  </si>
  <si>
    <t>IwEy6ukREeqa-ctCavfM1w</t>
  </si>
  <si>
    <t>fXRBXAFpEeuoOIu93P8jCg</t>
  </si>
  <si>
    <t>muthhAFpEeu4AdshbdxXqg</t>
  </si>
  <si>
    <t>q6HSVgFpEeusVA-BL_IJVQ</t>
  </si>
  <si>
    <t>v3G8xAFpEeu24WP2X9gplQ</t>
  </si>
  <si>
    <t>JDdXFvjUEeqajs9O6hdKfw</t>
  </si>
  <si>
    <t>WLG-lvjUEeqwhUfnm8R_5w</t>
  </si>
  <si>
    <t>cqeFxPjUEeqw2oPHsHOnzQ</t>
  </si>
  <si>
    <t>DcO-9vjVEeq1Ket8y4YG7A</t>
  </si>
  <si>
    <t>10.1101/2020.06.25.170878</t>
  </si>
  <si>
    <t>Jp50mPjBEeqk8s-ZSZYRTw</t>
  </si>
  <si>
    <t>TPz7FPjBEeqrkatZcs2C7Q</t>
  </si>
  <si>
    <t>by7yUPjBEeqWjr8USDyUgA</t>
  </si>
  <si>
    <t>gcJElPjBEeqGNoNjJMLIZw</t>
  </si>
  <si>
    <t>djncjPjKEeqOZL8_CHbnJQ</t>
  </si>
  <si>
    <t>WTU_6NuuEeqF7pN4hWCVHQ</t>
  </si>
  <si>
    <t>PKM56Ob4Eeq8qtsWq3E74A</t>
  </si>
  <si>
    <t>TjOi9ub4EeqGRhv4w9D05A</t>
  </si>
  <si>
    <t>XhfKsub4EeqJwrPFzGpV9Q</t>
  </si>
  <si>
    <t>eiUyOub4Eeq79ocVPpgzOA</t>
  </si>
  <si>
    <t>10.1101/2020.06.18.159384</t>
  </si>
  <si>
    <t>lxzJTgJoEeuh9rfR2gUdXQ</t>
  </si>
  <si>
    <t>pevx1AJoEeu1ZQ8mZeP3JA</t>
  </si>
  <si>
    <t>tyvpuAJoEeubldtdqPSFMg</t>
  </si>
  <si>
    <t>wBXDvgJoEeuCKQt38oc7iQ</t>
  </si>
  <si>
    <t>8al9-AJoEeuGoU-R7gASTA</t>
  </si>
  <si>
    <t>10.1101/2020.06.24.169771</t>
  </si>
  <si>
    <t>uwfdbuO3EeqofA9dKp2GjQ</t>
  </si>
  <si>
    <t>zGfBCuO3Eeqm0EeiO5gm1A</t>
  </si>
  <si>
    <t>4cfSJOO3Eeqfvqd1EQ7R0Q</t>
  </si>
  <si>
    <t>AiSPsuO4Eeq3FcMxjBUa5w</t>
  </si>
  <si>
    <t>10.1101/2020.05.23.106146</t>
  </si>
  <si>
    <t>sIitHO1BEeqVBd8BS6ZFfg</t>
  </si>
  <si>
    <t>zbtjeu1BEeqkoltMFwaTyA</t>
  </si>
  <si>
    <t>3f3DNu1BEeqSNEP-pdeotQ</t>
  </si>
  <si>
    <t>AJDTDO1CEeqFGuMRsPdWLw</t>
  </si>
  <si>
    <t>10.1101/798264</t>
  </si>
  <si>
    <t>f4myuOx7Eeqi2xtzhPOGCg</t>
  </si>
  <si>
    <t>kPgOeOx7Eeqz8Z9U5Cn2nw</t>
  </si>
  <si>
    <t>n52-lux7EeqkJe-_-B7b8A</t>
  </si>
  <si>
    <t>s_isDOx7Eeq16i9LwMZndw</t>
  </si>
  <si>
    <t>10.1101/2020.06.23.165548</t>
  </si>
  <si>
    <t>gfVcRv9UEeqdR4Pym3ahhA</t>
  </si>
  <si>
    <t>nDE3iP9UEeq3w_N1M_I0Eg</t>
  </si>
  <si>
    <t>sRu_Vv9UEeqEm79l6xwC8g</t>
  </si>
  <si>
    <t>uirppDP4EeuUhfdPGaQ02Q</t>
  </si>
  <si>
    <t>w5h0sh4IEeuZ0G-S4BOQGw</t>
  </si>
  <si>
    <t>0vLilB4IEeuB6ONMJoMp6w</t>
  </si>
  <si>
    <t>5q0N3B4IEeuLU2Po0s9ZdA</t>
  </si>
  <si>
    <t>-hTEUB4IEeuf9IcY40Eggw</t>
  </si>
  <si>
    <t>iDla4OenEeqKx0u9WjP1tg</t>
  </si>
  <si>
    <t>uIIfjvz2EeqCbgM_wnQ9kQ</t>
  </si>
  <si>
    <t>1muLIPz2Eeq9PZMYm28SDw</t>
  </si>
  <si>
    <t>5uuGOvz2EeqvdMuLspwjCw</t>
  </si>
  <si>
    <t>-SkAevz2EeqafjepwYFm-g</t>
  </si>
  <si>
    <t>TwdxpvdOEeqUReflqID9Nw</t>
  </si>
  <si>
    <t>ZfUKpPdOEeqItnNaW_TPpA</t>
  </si>
  <si>
    <t>dShaOvdOEeqGD5_kX47rIQ</t>
  </si>
  <si>
    <t>heGCUvdOEeqTea8mBdtR-g</t>
  </si>
  <si>
    <t>Lx9YHPdPEeqat_OgrugyWg</t>
  </si>
  <si>
    <t>ga36rPHSEeq0XYOpS7K20w</t>
  </si>
  <si>
    <t>mFenlPHSEeqRDfc2nBAztw</t>
  </si>
  <si>
    <t>tCbDiPHSEeqhdeNrrRYjjA</t>
  </si>
  <si>
    <t>yS3kPPHSEeqbOL9AD8qF_g</t>
  </si>
  <si>
    <t>10.1101/2020.06.23.166462</t>
  </si>
  <si>
    <t>Twa-gux8Eeq0YW8zlkiwDg</t>
  </si>
  <si>
    <t>XnaNKux8EeqYXl82fGVkzQ</t>
  </si>
  <si>
    <t>aHZQ5Ox8EeqM16_vzwlTXQ</t>
  </si>
  <si>
    <t>dkv0HOx8EeqIkl9wdsel3g</t>
  </si>
  <si>
    <t>CXzYfgJrEeuW4JOwDzQpFw</t>
  </si>
  <si>
    <t>FC9OyAJrEeuymRuIO0OZ5A</t>
  </si>
  <si>
    <t>HMmXlgJrEeugMv8I-j0Ywg</t>
  </si>
  <si>
    <t>JSo10AJrEeuQkB9onIMZHA</t>
  </si>
  <si>
    <t>YhinbAMsEeuufF-7ohJQ1w</t>
  </si>
  <si>
    <t>w7jGUAMsEeu4Nu_DtP4hoA</t>
  </si>
  <si>
    <t>0vXhtgMsEeu0od8UpA_fJQ</t>
  </si>
  <si>
    <t>76B6QgMsEeuH3DPyDvFTQA</t>
  </si>
  <si>
    <t>LO1Qngf9EeuRcnNaLtghOw</t>
  </si>
  <si>
    <t>WT2PVgf9Eeu0XDv7-C6Y3A</t>
  </si>
  <si>
    <t>bCMWwgf9Eeu0JPvxqK39mw</t>
  </si>
  <si>
    <t>RV4WuizQEeydLFty2n3kFg</t>
  </si>
  <si>
    <t>10.1101/2020.07.01.182196</t>
  </si>
  <si>
    <t>pOzM-u1FEeqoZA-c33k8VQ</t>
  </si>
  <si>
    <t>vu1E1u1FEeqUbC8EePDwvw</t>
  </si>
  <si>
    <t>3XT8eO1FEeqjrwdcWFbO-w</t>
  </si>
  <si>
    <t>7WRB_O1FEeqzy4tlrN5gZA</t>
  </si>
  <si>
    <t>10.1101/2020.04.30.068817</t>
  </si>
  <si>
    <t>P7iw-P5fEequ5KcOhWlp8Q</t>
  </si>
  <si>
    <t>S92uiP5fEeqdU4euF7LoKQ</t>
  </si>
  <si>
    <t>WTHHwv5fEeqE_htcL-UNng</t>
  </si>
  <si>
    <t>bPZceP5fEeqDiN_u8hJ-TQ</t>
  </si>
  <si>
    <t>7w4uBv5gEeqoZmtA_DDM9Q</t>
  </si>
  <si>
    <t>n3ay7PD0EeqWD2uBQZkbww</t>
  </si>
  <si>
    <t>10.1101/2020.03.06.978791</t>
  </si>
  <si>
    <t>oIeZUO7WEeqGXCdrz88prg</t>
  </si>
  <si>
    <t>tCIDau7WEeq645uQ-nAHhw</t>
  </si>
  <si>
    <t>ws8Bpu7WEeqUYUe5QVyJEQ</t>
  </si>
  <si>
    <t>z85laO7WEeq92WOgAru7QQ</t>
  </si>
  <si>
    <t>10.1101/2019.12.19.882373</t>
  </si>
  <si>
    <t>PdsEPOx9EeqolDMKwMsxnQ</t>
  </si>
  <si>
    <t>T5llkux9EeqlfI9BJUBAvw</t>
  </si>
  <si>
    <t>YKYboOx9EeqsJNswadOZ3Q</t>
  </si>
  <si>
    <t>bl7wUOx9Eeq71It553Kxkw</t>
  </si>
  <si>
    <t>10.1101/2020.07.09.191734</t>
  </si>
  <si>
    <t>F-FZ0vdMEeqGBN_Pt5e-FA</t>
  </si>
  <si>
    <t>Mz4kqPdMEeqq9H8UT3mG1w</t>
  </si>
  <si>
    <t>W3bTSPdMEeqqSXdpj_3Vhg</t>
  </si>
  <si>
    <t>cIIgYvdMEeq4V3-RST4gQQ</t>
  </si>
  <si>
    <t>10.1101/2020.07.08.194225</t>
  </si>
  <si>
    <t>UFoLWPhEEeqeBR9wyZHX7Q</t>
  </si>
  <si>
    <t>Ym7YePhEEeqbO2M4tOSKVw</t>
  </si>
  <si>
    <t>fjsOCvhEEeqZV1e0QbzbtA</t>
  </si>
  <si>
    <t>j6j6lPhEEeqrY-ujoV88Bg</t>
  </si>
  <si>
    <t>PWNjSO1DEeqbCWNMV001sA</t>
  </si>
  <si>
    <t>Xfcwiu1DEeqan3upiBVliw</t>
  </si>
  <si>
    <t>agbuGu1DEeqsfJeU97J_cg</t>
  </si>
  <si>
    <t>eNTZIO1DEeq9wYuoynIASg</t>
  </si>
  <si>
    <t>10.1101/2020.07.09.195610</t>
  </si>
  <si>
    <t>5JNAsO1EEeqA-3chflIuYg</t>
  </si>
  <si>
    <t>98oLbu1EEeq9w-8toqOGow</t>
  </si>
  <si>
    <t>CHP0DO1FEeqYddcdEQ5KRw</t>
  </si>
  <si>
    <t>FQnM0u1FEeq76YtRI4Gjyw</t>
  </si>
  <si>
    <t>10.1101/2020.07.10.197509</t>
  </si>
  <si>
    <t>-6ffuAMzEeu2qHNM-wAPYA</t>
  </si>
  <si>
    <t>JNvndgM0EeuIDQusXj4SPg</t>
  </si>
  <si>
    <t>OZ9QRAM0EeuWrIvxAaZIbg</t>
  </si>
  <si>
    <t>10.1101/2020.07.11.198390</t>
  </si>
  <si>
    <t>Y3uEcAM3EeuWyxcITZIzjg</t>
  </si>
  <si>
    <t>g_h3OgM3Eeu2v49ASBikLg</t>
  </si>
  <si>
    <t>ldepsgM3EeuFQiOe79SQqg</t>
  </si>
  <si>
    <t>Lv0u5gM4EeuQ3YcQ9jO2qw</t>
  </si>
  <si>
    <t>10.1101/826529</t>
  </si>
  <si>
    <t>xzxKuO7XEeqxCAPN2bdlHg</t>
  </si>
  <si>
    <t>1LociO7XEeqwvDNIgBdaxA</t>
  </si>
  <si>
    <t>5f-oeO7XEeqbRCNXa-_5cw</t>
  </si>
  <si>
    <t>C8Q6wnwLEeu4UccIAvooaQ</t>
  </si>
  <si>
    <t>gjNXQnwLEeuWjMOcj6IhWw</t>
  </si>
  <si>
    <t>eyY0OObdEeq4y_PpQ9jdSw</t>
  </si>
  <si>
    <t>10.1101/2020.07.17.207985</t>
  </si>
  <si>
    <t>OrYP3OBqEeqKNu-UVSRdmg</t>
  </si>
  <si>
    <t>sGi_dOkPEeqDnT-gQsvLTA</t>
  </si>
  <si>
    <t>sow4FgJqEeu6nsch3yzWvg</t>
  </si>
  <si>
    <t>u_gVFAJqEeu8-ptnCFcLVQ</t>
  </si>
  <si>
    <t>xZTWAgJqEeu9uf8Qh7RcMw</t>
  </si>
  <si>
    <t>z4N06AJqEeunnovuyL6HZA</t>
  </si>
  <si>
    <t>eGzUkAJsEeu1fpOq4iiFiw</t>
  </si>
  <si>
    <t>vjkiuvf2EeqeYZdNAiqExg</t>
  </si>
  <si>
    <t>HRdDAvf3EeqbxE-A8YH1vg</t>
  </si>
  <si>
    <t>PDtdzPf3Eeq5wDd6lXDnMw</t>
  </si>
  <si>
    <t>M921SPf4EeqP3IvK2pmv1A</t>
  </si>
  <si>
    <t>10.1101/2020.07.15.197590</t>
  </si>
  <si>
    <t>LW0zqP9XEeq4fgcfp4ukow</t>
  </si>
  <si>
    <t>PB1IKv9XEeq7v1ul8xd_Jg</t>
  </si>
  <si>
    <t>Xm2f2P9XEeqJ9AtF8_R2cg</t>
  </si>
  <si>
    <t>cTAKtv9XEeqdWo9qiJPPcw</t>
  </si>
  <si>
    <t>10.1101/2020.05.05.078832</t>
  </si>
  <si>
    <t>fd0L8PQsEeqLhZvI1g-ZDw</t>
  </si>
  <si>
    <t>wiUYtvQsEeq3Wbv4FZ1qdA</t>
  </si>
  <si>
    <t>2laIyvQsEeqNDW_oISfYKw</t>
  </si>
  <si>
    <t>X8wmmP9WEeqorTOtZrmlIw</t>
  </si>
  <si>
    <t>b3wOqv9WEeq5i-O4sTJXkg</t>
  </si>
  <si>
    <t>finG6v9WEeq28dvhAOH4LA</t>
  </si>
  <si>
    <t>jCid3v9WEeqYgHMT7dZG2A</t>
  </si>
  <si>
    <t>HTuItp3iEeuMHkcbaO25WQ</t>
  </si>
  <si>
    <t>10.1101/2020.07.16.206482</t>
  </si>
  <si>
    <t>qgdm2iWbEeulLONE7K0Org</t>
  </si>
  <si>
    <t>scietyType:PeerReview,scietyType:ReviewSummary</t>
  </si>
  <si>
    <t>12Fm-CWbEeuumZciz0Wa9g</t>
  </si>
  <si>
    <t>scietyType:PeerReview,scietyAuthor:Reviewer 1</t>
  </si>
  <si>
    <t>9s2BUiWbEeunX2Oa6xIhsA</t>
  </si>
  <si>
    <t>scietyType:PeerReview,scietyAuthor:Reviewer 2</t>
  </si>
  <si>
    <t>BFpTsiWdEeuylFvkFdd4fA</t>
  </si>
  <si>
    <t>10.1101/2020.07.15.204677</t>
  </si>
  <si>
    <t>EeF_Jv9YEeqbNJctpbndUQ</t>
  </si>
  <si>
    <t>Iq2dWP9YEeqVK1OtNUJFYA</t>
  </si>
  <si>
    <t>MFTCQv9YEeqbNV968DT1Iw</t>
  </si>
  <si>
    <t>gZZcfuYDEeqFjx_QNuuvow</t>
  </si>
  <si>
    <t>h3TbxA-tEeu-cJu8djOP6g</t>
  </si>
  <si>
    <t>rkd0tA-tEeuRCFPRT8sz3Q</t>
  </si>
  <si>
    <t>0tNr2g-tEeuT-zOujPQ4yQ</t>
  </si>
  <si>
    <t>10.1101/2020.07.16.207225</t>
  </si>
  <si>
    <t>UZu6APdREeqDbcd1IUYclQ</t>
  </si>
  <si>
    <t>bl5MyvdREeqHixdzPB-Chw</t>
  </si>
  <si>
    <t>fv7etPdREeqO4jck7LGUjg</t>
  </si>
  <si>
    <t>kMCYaPdREeqyCkuqOt1pJA</t>
  </si>
  <si>
    <t>10.1101/2020.05.03.075366</t>
  </si>
  <si>
    <t>EeaGVP9QEeqoK5etPNiGKQ</t>
  </si>
  <si>
    <t>Isrchv9QEequlYeRcwfB7w</t>
  </si>
  <si>
    <t>LJ-ABP9QEeq7cgvR9mJR8w</t>
  </si>
  <si>
    <t>OiwFOv9QEeq6669N1FBDQg</t>
  </si>
  <si>
    <t>10.1101/2020.07.17.209262</t>
  </si>
  <si>
    <t>nWZpqBezEeuD4Nd-ulnTIQ</t>
  </si>
  <si>
    <t>qm4RoBezEeu1Vx8Rx2Z0fg</t>
  </si>
  <si>
    <t>wMbIUhezEeu1WatIe3OK5w</t>
  </si>
  <si>
    <t>15hCwhezEeuu0Ecuhrh0qQ</t>
  </si>
  <si>
    <t>10.1101/2020.07.07.191478</t>
  </si>
  <si>
    <t>6aH95P9QEequ_p-T0Can6Q</t>
  </si>
  <si>
    <t>9V3Pqv9QEeqR4VMESYDpdw</t>
  </si>
  <si>
    <t>AhBpiP9REeq-8nfuWydKUw</t>
  </si>
  <si>
    <t>rQJL6gMvEeuxmSv80aMQPg</t>
  </si>
  <si>
    <t>vu2XVgMvEeuhMEscyek2LQ</t>
  </si>
  <si>
    <t>1srYUgMvEeu1Q8fxFTeVBQ</t>
  </si>
  <si>
    <t>6E9lygMvEeuWzhfLUjA91A</t>
  </si>
  <si>
    <t>47K4dp6zEeuvgYuy8uN4Mg</t>
  </si>
  <si>
    <t>zX6gIBISEeuSGwsVw-g0MA</t>
  </si>
  <si>
    <t>2zTRnhISEeua_JMoNzjkHA</t>
  </si>
  <si>
    <t>5LgMrhISEeut6KNXMH2EGg</t>
  </si>
  <si>
    <t>GNQUfhITEeuiD6tbaSkcnA</t>
  </si>
  <si>
    <t>10.1101/2020.07.17.206896</t>
  </si>
  <si>
    <t>sXFgoAMyEeuOHVsnoIO4Hg</t>
  </si>
  <si>
    <t>wXHDvgMyEeuQsQ_qXP-PBw</t>
  </si>
  <si>
    <t>HpF0XgMzEeunEasw-MwDRg</t>
  </si>
  <si>
    <t>LUMu8gMzEeuAfttJREZVaA</t>
  </si>
  <si>
    <t>MKimHAcgEeuz2avJKpB8YA</t>
  </si>
  <si>
    <t>RuGs5AcgEeuYAwcA5sU3pw</t>
  </si>
  <si>
    <t>VeBL4gcgEeubm2-nHSIC-g</t>
  </si>
  <si>
    <t>Y7c_KAcgEeuWwX8EF78OZQ</t>
  </si>
  <si>
    <t>b-jttAcgEeu9pZ_JaxwnMQ</t>
  </si>
  <si>
    <t>1DAD6lspEeuThx9G-clXTA</t>
  </si>
  <si>
    <t>F6FZilsqEeuv-oOiMuTc_Q</t>
  </si>
  <si>
    <t>Uk_wAPdNEeqH9ZvevP5DEw</t>
  </si>
  <si>
    <t>dJcUBPdNEeqqTXuG29Jm1g</t>
  </si>
  <si>
    <t>hyMu-vdNEeqbXoP4tPZhyw</t>
  </si>
  <si>
    <t>mHG_oPdNEeq4Wg9zIrdTDw</t>
  </si>
  <si>
    <t>8s-P0BnWEeu6xXssexgqJw</t>
  </si>
  <si>
    <t>10.1101/2020.07.22.215806</t>
  </si>
  <si>
    <t>rr0Etv9REeq3zvv6jT9oEw</t>
  </si>
  <si>
    <t>u4sDFP9REeq9YWOlyPRjWg</t>
  </si>
  <si>
    <t>x0pNfP9REeqm99vIGAYtRQ</t>
  </si>
  <si>
    <t>10.1101/2020.06.07.138792</t>
  </si>
  <si>
    <t>WvHo3P9SEeqVus-FEcZxXw</t>
  </si>
  <si>
    <t>bZlUyv9SEeqOtltYH30Ajw</t>
  </si>
  <si>
    <t>hXVERv9SEeq5er9PAqLJqg</t>
  </si>
  <si>
    <t>nCuFzv9SEeq0gesjf40-7A</t>
  </si>
  <si>
    <t>ri6E8P9dEeq4nR9CaS1vyg</t>
  </si>
  <si>
    <t>10.1101/2020.07.06.189407</t>
  </si>
  <si>
    <t>T4cLCgJrEeuwAatV6h4gWg</t>
  </si>
  <si>
    <t>Waz_kAJrEeuFWEuuxSn5sQ</t>
  </si>
  <si>
    <t>YebzMgJrEeuCRfdAOxn-ng</t>
  </si>
  <si>
    <t>VbW0avNpEeqDD1vCID2gFQ</t>
  </si>
  <si>
    <t>h1E4FPNpEeqUViemETxa4A</t>
  </si>
  <si>
    <t>o8ykzvNpEeq0UaObrSMDvg</t>
  </si>
  <si>
    <t>3WOaqPNpEeqoUQvpzGLs3g</t>
  </si>
  <si>
    <t>rMHyDhe5EeuwaxdiWFNP6g</t>
  </si>
  <si>
    <t>uJ1HfBe5EeufNxPEgfmHug</t>
  </si>
  <si>
    <t>w1boCBe5EeuusdNer71Z1Q</t>
  </si>
  <si>
    <t>10.1101/2020.07.22.215483</t>
  </si>
  <si>
    <t>HCyl6gTWEeuf3FcH1VPnDw</t>
  </si>
  <si>
    <t>Lle5MATWEeuPWDfPcyHcZw</t>
  </si>
  <si>
    <t>PxFFrATWEeuFGIeQ_HFiBw</t>
  </si>
  <si>
    <t>XvLATgTWEeuWzM9k2EwA-Q</t>
  </si>
  <si>
    <t>tW-bFgTYEeuB2cOhRQ5_xg</t>
  </si>
  <si>
    <t>10.1101/2020.05.17.099622</t>
  </si>
  <si>
    <t>o002IBe0Eeu_ZXvGZerGuQ</t>
  </si>
  <si>
    <t>t4mFlBe0EeuR3tubZmqJmQ</t>
  </si>
  <si>
    <t>wUvj4he0EeuqBQci8C2KbA</t>
  </si>
  <si>
    <t>yzzO_Be0EeuGFVcmDdYakA</t>
  </si>
  <si>
    <t>rw0x-Ab9EeumDLsjepPRJA</t>
  </si>
  <si>
    <t>PR412BewEeuM7y_qWt3N-Q</t>
  </si>
  <si>
    <t>V8SRwBewEeubNlchitxJKA</t>
  </si>
  <si>
    <t>avf9whewEeud70_H7uQk7w</t>
  </si>
  <si>
    <t>iROsehewEeuM4FNgsapYQA</t>
  </si>
  <si>
    <t>10.1101/2020.01.10.901504</t>
  </si>
  <si>
    <t>alUcSBqTEeuLf7O9IXpkWQ</t>
  </si>
  <si>
    <t>eU7C0BqTEeutj0vL4qE3kQ</t>
  </si>
  <si>
    <t>iBl2PhqTEeuWPXOTjDGw_Q</t>
  </si>
  <si>
    <t>lajI6hqTEeucTdv1wQHdJA</t>
  </si>
  <si>
    <t>10.1101/2020.06.18.159608</t>
  </si>
  <si>
    <t>g6gDkAoNEeunrL8BrwMKew</t>
  </si>
  <si>
    <t>rknrXgoNEeuxyDccyYqORQ</t>
  </si>
  <si>
    <t>weT_yAoNEeuLMsPfh1TVew</t>
  </si>
  <si>
    <t>2ZfSYgoNEeujn2PAjLLY2g</t>
  </si>
  <si>
    <t>UhdP4AoQEeuH4Ge43uCWag</t>
  </si>
  <si>
    <t>NQm8jiQfEeu05tMNaCLpKw</t>
  </si>
  <si>
    <t>scietyType:ReviewSummary,scietyType:PeerReview</t>
  </si>
  <si>
    <t>SBB1rCQfEeu_qMeTQY1l4w</t>
  </si>
  <si>
    <t>YJ0b3iQfEeuCOfcYyqonaw</t>
  </si>
  <si>
    <t>scietyAuthor:Reviewer 2,scietyType:PeerReview</t>
  </si>
  <si>
    <t>DVhNNCsuEeuMRpuxZL1oug</t>
  </si>
  <si>
    <t>10.1101/2020.07.23.217216</t>
  </si>
  <si>
    <t>DVifGBqQEeuZee_ztoyDZg</t>
  </si>
  <si>
    <t>G6GZYhqQEeujR_eYPNp5yA</t>
  </si>
  <si>
    <t>KsCdYhqQEeufr9NRsC3AMQ</t>
  </si>
  <si>
    <t>TiQWdhqQEeuGhTOmOuHZBQ</t>
  </si>
  <si>
    <t>10.1101/2020.07.27.220871</t>
  </si>
  <si>
    <t>4C4mLhlGEeu5pF-VgnfUmA</t>
  </si>
  <si>
    <t>9NZZ_BlGEeufIEugh3G36Q</t>
  </si>
  <si>
    <t>_5PvOhlGEeuxYG8TeA8HnA</t>
  </si>
  <si>
    <t>C-2NNhlHEeuXmcNfAx-fsA</t>
  </si>
  <si>
    <t>f219pPN1EeqGwRN5a16sxw</t>
  </si>
  <si>
    <t>10.1101/2020.06.30.180174</t>
  </si>
  <si>
    <t>lZ_Tkg-uEeuYAMup1uB-MA</t>
  </si>
  <si>
    <t>qCOqrA-uEeujplNfVyQfPA</t>
  </si>
  <si>
    <t>uqXhrg-uEeuScmOoSTxW_A</t>
  </si>
  <si>
    <t>zItk1A-uEeunsDvvg2srhQ</t>
  </si>
  <si>
    <t>10.1101/2020.07.20.211466</t>
  </si>
  <si>
    <t>0to-6iBEEeuHaQdtzCkPTw</t>
  </si>
  <si>
    <t>f_gvwCKrEeuOoDeiK2K5Tg</t>
  </si>
  <si>
    <t>is3E3CKrEeuRWyPeyP90fQ</t>
  </si>
  <si>
    <t>3Ja4hEXqEeumiWNIHnd7SA</t>
  </si>
  <si>
    <t>6P49fEXqEeu4b_cXRsjjug</t>
  </si>
  <si>
    <t>-TO-QkXqEeuJFs8KdmuJ-A</t>
  </si>
  <si>
    <t>Bce1eEXrEeuqQa_ZkMPAtg</t>
  </si>
  <si>
    <t>wVW3ujlzEeu7Xq9_vuP0vw</t>
  </si>
  <si>
    <t>04zn-jlzEeuxCaNJO9Arhg</t>
  </si>
  <si>
    <t>8YBRZjlzEeuUVkMb2H9F3g</t>
  </si>
  <si>
    <t>Cov1Ajl0Eeuu3uuEuZzGKA</t>
  </si>
  <si>
    <t>10.1101/2020.05.05.079749</t>
  </si>
  <si>
    <t>7kWnCiWeEeuthos684M-lA</t>
  </si>
  <si>
    <t>F5VKXCWfEeu7MOeqYcec8w</t>
  </si>
  <si>
    <t>MizrBCWfEeuWlFffn7xs5Q</t>
  </si>
  <si>
    <t>wQl6oiWhEeulOksee8Kbcg</t>
  </si>
  <si>
    <t>scietyType:PeerReview,scietyAuthor:Daniele Marinazzo</t>
  </si>
  <si>
    <t>9EjAVg-vEeu0_iNgVTj_vw</t>
  </si>
  <si>
    <t>Aqy7rA-wEeuDrz-n0QMeWw</t>
  </si>
  <si>
    <t>FTWsAg-wEeujqp8a_VWDhw</t>
  </si>
  <si>
    <t>KPsd-A-wEeuMUn-B9BfFrA</t>
  </si>
  <si>
    <t>Uf6A9CpaEeuvfO_Ryneg6Q</t>
  </si>
  <si>
    <t>cg0t8CpaEeu3VT_kSj23rA</t>
  </si>
  <si>
    <t>hRrSxipaEeuaYcdxiuEBXg</t>
  </si>
  <si>
    <t>10.1101/2020.07.30.226902</t>
  </si>
  <si>
    <t>cv1slhhpEeuofLthGfim0g</t>
  </si>
  <si>
    <t>fPgBmBhpEeuohdeoVDv31w</t>
  </si>
  <si>
    <t>lp7fBBhpEeuRtU_eT7IMCQ</t>
  </si>
  <si>
    <t>uOrRYhhpEeu3VdtqApyADg</t>
  </si>
  <si>
    <t>5MvgXhhqEeudArOQfCiu9g</t>
  </si>
  <si>
    <t>10.1101/2020.06.25.170969</t>
  </si>
  <si>
    <t>g6kJFi2FEeu-No_WTFwfLw</t>
  </si>
  <si>
    <t>nG4wNC2FEeuW6kejOfKnPw</t>
  </si>
  <si>
    <t>xG2Rui2FEeuuwNe-kOssDA</t>
  </si>
  <si>
    <t>10.1101/2020.08.02.233205</t>
  </si>
  <si>
    <t>r18snBlFEeuErK-n7mtpJQ</t>
  </si>
  <si>
    <t>v64XthlFEeu6TpP1tCuX_g</t>
  </si>
  <si>
    <t>0TU2QBlFEeuBvk-t0dLTdA</t>
  </si>
  <si>
    <t>4jJ5EhlFEeujISf03u-tPg</t>
  </si>
  <si>
    <t>EaZamBhuEeu6DKsCTHTtig</t>
  </si>
  <si>
    <t>NmV8fhhuEeupThPeQJEvsw</t>
  </si>
  <si>
    <t>UPCAehhuEeuNnBs6fgr7kA</t>
  </si>
  <si>
    <t>YYbBxBhuEeuzePdXc6dnlw</t>
  </si>
  <si>
    <t>10.1101/2020.07.27.223008</t>
  </si>
  <si>
    <t>3i94pBeyEeu7D8f7nU4dxg</t>
  </si>
  <si>
    <t>9lbn3BeyEeucfsf4Rj44og</t>
  </si>
  <si>
    <t>BPSVoBezEeualLsY2NXLuw</t>
  </si>
  <si>
    <t>EdraGBezEeuKdjuD0cKRJA</t>
  </si>
  <si>
    <t>10.1101/2020.07.31.229203</t>
  </si>
  <si>
    <t>OomOoiWeEeuLL5u8hyo_Fw</t>
  </si>
  <si>
    <t>Uzx-HiWeEeu-Zl-QNA48Mw</t>
  </si>
  <si>
    <t>iLH4RCWeEeuhcJ8Wtnp4Og</t>
  </si>
  <si>
    <t>10.1101/849851</t>
  </si>
  <si>
    <t>UXCflgTaEeuTtL_bVi3Obg</t>
  </si>
  <si>
    <t>XqMelgTaEeuExlsEqx4tqw</t>
  </si>
  <si>
    <t>avrMSATaEeu4GhO9_3Ro8A</t>
  </si>
  <si>
    <t>pT6DcgTaEeusnjMfmz856A</t>
  </si>
  <si>
    <t>10.1101/2020.08.06.239129</t>
  </si>
  <si>
    <t>UwtlYgM1EeuQz2_ND06zMA</t>
  </si>
  <si>
    <t>YsrcbAM1Eeus_Ov45tUmdg</t>
  </si>
  <si>
    <t>ggP1eAM1Eeu0uN-VF43Kcw</t>
  </si>
  <si>
    <t>km99TAM1Eeu4bacdqS9BPQ</t>
  </si>
  <si>
    <t>10.1101/2020.08.07.241547</t>
  </si>
  <si>
    <t>DJSuZiQgEeukuDPKIFTE5w</t>
  </si>
  <si>
    <t>GYvspiQgEeuOu793dHgrAQ</t>
  </si>
  <si>
    <t>KSTRUCQgEeuE-OccUV1RWw</t>
  </si>
  <si>
    <t>Po-iriQgEeuyhyt3QXgcFQ</t>
  </si>
  <si>
    <t>scietyType:PeerReview,scietyAuthor:Reviewer 3</t>
  </si>
  <si>
    <t>Qi593AM2EeuY2utN5SpHjw</t>
  </si>
  <si>
    <t>bT9TmAM2EeuQ1KdvTQ-spg</t>
  </si>
  <si>
    <t>giDXWgM2Eeusn_OM5u296A</t>
  </si>
  <si>
    <t>lL1LeAM2EeuR2usMp6-_ig</t>
  </si>
  <si>
    <t>GljNCKOLEeuYRT9xdhTEFw</t>
  </si>
  <si>
    <t>xOX9EqOMEeuC-1tpWKuqQw</t>
  </si>
  <si>
    <t>1jPjVKOMEeuz2ZfFkA-c9w</t>
  </si>
  <si>
    <t>10.1101/2020.04.03.024711</t>
  </si>
  <si>
    <t>Os2QXi2eEeuGJ48K1-UxFw</t>
  </si>
  <si>
    <t>U22ZQi2eEeuh44NfjBDvmA</t>
  </si>
  <si>
    <t>bHp5Ri2eEeuuZCOzQRKVFg</t>
  </si>
  <si>
    <t>hTKobi2eEeuR6yunE6m8Rg</t>
  </si>
  <si>
    <t>gjKdli8PEeud-0vqRIqyrw</t>
  </si>
  <si>
    <t>A7dhljloEeuhu_uT07GB4Q</t>
  </si>
  <si>
    <t>CZUXNDloEeunLA_dp64nIg</t>
  </si>
  <si>
    <t>C_GimjloEeuCQDMuCwbITw</t>
  </si>
  <si>
    <t>Dk5i7jloEeu2bQNpj05Jqw</t>
  </si>
  <si>
    <t>9_k98D32Eeu3UFsY8hpobA</t>
  </si>
  <si>
    <t>Agqy6lT7EeunKV_arywO0w</t>
  </si>
  <si>
    <t>DbIHdFT7Eeut-5NVat1KMw</t>
  </si>
  <si>
    <t>t-SQLIWnEeu-BovNoXff1A</t>
  </si>
  <si>
    <t>10.1101/2020.07.22.216135</t>
  </si>
  <si>
    <t>d2k9uB0GEeuxFzubOZ0D7w</t>
  </si>
  <si>
    <t>iFer3B0GEeurBZeVIdTREQ</t>
  </si>
  <si>
    <t>lS22Oh0GEeukzFfVzD8FjQ</t>
  </si>
  <si>
    <t>oXZ-aB0GEeuXwNea2YrbXg</t>
  </si>
  <si>
    <t>apzzNB0IEeurCB_njCeppA</t>
  </si>
  <si>
    <t>10.1101/2020.08.09.243477</t>
  </si>
  <si>
    <t>EReHQCWoEeuT5Pu79laQ3g</t>
  </si>
  <si>
    <t>HaRwfCWoEeuz6eNb0zD2kw</t>
  </si>
  <si>
    <t>scietyAuthor:Reviewer 1,scietyType:PeerReview</t>
  </si>
  <si>
    <t>MlLxLiWoEeuPXFsCaaIMmg</t>
  </si>
  <si>
    <t>cYTdnCTxEeuiPgMSy_2iqg</t>
  </si>
  <si>
    <t>LYmbCB4EEeuk_AckA2Nwkw</t>
  </si>
  <si>
    <t>S2Wnoh4EEeu2KsdZrkOxng</t>
  </si>
  <si>
    <t>WqOuJh4EEeuswNdFD42q5w</t>
  </si>
  <si>
    <t>10.1101/2020.08.10.245365</t>
  </si>
  <si>
    <t>H46o0BqVEeuoIRvqRA7l_Q</t>
  </si>
  <si>
    <t>Tpv4EhqVEeuUJIsEIeAxKw</t>
  </si>
  <si>
    <t>WdQjshqVEeuLbe8PUPNZuw</t>
  </si>
  <si>
    <t>ZSfIDhqVEeuT9IN4xM-Dqg</t>
  </si>
  <si>
    <t>UyknDBIQEeuOLde0p6WPRQ</t>
  </si>
  <si>
    <t>cEfhcBIQEeut25uixj5AwQ</t>
  </si>
  <si>
    <t>f-KnChIQEeud9ksdD13EPA</t>
  </si>
  <si>
    <t>jPpb6hIQEeuLuzfnvjuO6Q</t>
  </si>
  <si>
    <t>10.1101/2020.07.23.217893</t>
  </si>
  <si>
    <t>bpzMPB0FEeuocbt7RFBlqA</t>
  </si>
  <si>
    <t>i-13eB0FEeueoRdfu1bXxQ</t>
  </si>
  <si>
    <t>pqFVYh0FEeuSl_9g7qOgng</t>
  </si>
  <si>
    <t>w-U2XB0FEeueIxtZ-WcTSA</t>
  </si>
  <si>
    <t>10.1101/815944</t>
  </si>
  <si>
    <t>B0fqeB4HEeuGgANbvubr1A</t>
  </si>
  <si>
    <t>FhPLWB4HEeum8aPGM8PLBA</t>
  </si>
  <si>
    <t>I9vkRh4HEeuXnsdGtLyXDA</t>
  </si>
  <si>
    <t>Rm9Ath4HEeudeYeD__iHGQ</t>
  </si>
  <si>
    <t>10.1101/2020.08.10.245241</t>
  </si>
  <si>
    <t>vxfK-BVZEeu3zmugvVFwXg</t>
  </si>
  <si>
    <t>2VksGBVZEeuxC-fZ6bf0hQ</t>
  </si>
  <si>
    <t>-KiROhVZEeuTsNOrBAjFJA</t>
  </si>
  <si>
    <t>El_YaBVaEeue9Qc1WjvCog</t>
  </si>
  <si>
    <t>10.1101/2020.08.10.245530</t>
  </si>
  <si>
    <t>NXRF5hRMEeurO8_lNwRBng</t>
  </si>
  <si>
    <t>R0mh5BRMEeuyx591S7JZgw</t>
  </si>
  <si>
    <t>VCZmGBRMEeu1e4MMbG2Tsg</t>
  </si>
  <si>
    <t>YkjLjBRMEeus37_SDYyLgg</t>
  </si>
  <si>
    <t>10.1101/2020.06.10.144394</t>
  </si>
  <si>
    <t>JFWFNiWkEeuq8KM7cIubpw</t>
  </si>
  <si>
    <t>NNsQfiWkEeuiPCvW9vHJ3g</t>
  </si>
  <si>
    <t>6vBMiiWkEeuWnM9vHJQ8Hg</t>
  </si>
  <si>
    <t>B-N_4iWlEeuvMy_dZ9Ii5w</t>
  </si>
  <si>
    <t>scietyAuthor:Reviewer 3,scietyType:PeerReview</t>
  </si>
  <si>
    <t>10.1101/2020.03.17.982181</t>
  </si>
  <si>
    <t>205jwCp8Eeub8jNhI_gRAQ</t>
  </si>
  <si>
    <t>AYyyWCp9Eeu2oUvYIbXFQA</t>
  </si>
  <si>
    <t>Gm_3nip9Eeu3qldn3VNbug</t>
  </si>
  <si>
    <t>NIwYxCp9EeunQidfucpHNw</t>
  </si>
  <si>
    <t>Y71MrAFwEeu1P8NKM0u9XA</t>
  </si>
  <si>
    <t>qt-sthIOEeuSuMtz-6rQ4A</t>
  </si>
  <si>
    <t>u1fPahIOEeu8b0-BaAg27Q</t>
  </si>
  <si>
    <t>x8npchIOEeuYbz-QeGXqLQ</t>
  </si>
  <si>
    <t>00yTshIOEeubUavdTIm6Pw</t>
  </si>
  <si>
    <t>10.1101/668962</t>
  </si>
  <si>
    <t>HrIKVhIREeup5DdX5TzXNg</t>
  </si>
  <si>
    <t>LW9L2hIREeunpdfTPSkZ4A</t>
  </si>
  <si>
    <t>OxaXthIREeu1m4vtLknr2w</t>
  </si>
  <si>
    <t>TLN-lBIREeuf_UdSZiA6Vw</t>
  </si>
  <si>
    <t>eZsM3BSDEeuVQ4PwzOzF1w</t>
  </si>
  <si>
    <t>10.1101/2020.05.29.123661</t>
  </si>
  <si>
    <t>y2bhtiWgEeuLNx_20QPMhw</t>
  </si>
  <si>
    <t>2atBpCWgEeu7NhfkjLGqZg</t>
  </si>
  <si>
    <t>7Qfp-iWgEeulOM8BsLeVJA</t>
  </si>
  <si>
    <t>10.1101/2020.07.13.200113</t>
  </si>
  <si>
    <t>VCYayhe1EeuGGnuLvEU82Q</t>
  </si>
  <si>
    <t>eimHNBe1Eeuo07_ZYr2SGw</t>
  </si>
  <si>
    <t>kZOtChe1EeuD7dMNxmLXkA</t>
  </si>
  <si>
    <t>10.1101/2020.08.16.252684</t>
  </si>
  <si>
    <t>Hk35WA-qEeu9RFc0G3ZO8g</t>
  </si>
  <si>
    <t>Nfwl6A-qEeuzFxN87LRi3g</t>
  </si>
  <si>
    <t>ROjLfg-qEeuUn5Mx9PBWmQ</t>
  </si>
  <si>
    <t>Vqu8zA-qEeuMPte9lBvaSA</t>
  </si>
  <si>
    <t>pmrgVg-sEeurxEOosapBrg</t>
  </si>
  <si>
    <t>10.1101/2020.08.14.251975</t>
  </si>
  <si>
    <t>D0xUQB4FEeuHJEPtRvcMgA</t>
  </si>
  <si>
    <t>G1mYLh4FEeu_QT9KNrWEKg</t>
  </si>
  <si>
    <t>Jrbl-h4FEeuCshdcqZ9x4A</t>
  </si>
  <si>
    <t>NDW1Th4FEeu511-etdF5wA</t>
  </si>
  <si>
    <t>czl8xhRLEeua01_6gzyykA</t>
  </si>
  <si>
    <t>gC62EhRLEeuTpHcXlrnDcg</t>
  </si>
  <si>
    <t>jpgQBBRLEeuDutPoyuAQwg</t>
  </si>
  <si>
    <t>mqGYFhRLEeuZiuuyuDdmVg</t>
  </si>
  <si>
    <t>-fLoEjl0EeuSewPb7oTTlA</t>
  </si>
  <si>
    <t>C-14SDl1Eeup7l8shNY9hQ</t>
  </si>
  <si>
    <t>GHa2pjl1EeueJdfn7iTHWw</t>
  </si>
  <si>
    <t>JL6guDl1EeuTKveDLsNK0Q</t>
  </si>
  <si>
    <t>4U3n3CJ_EeuL3V9I2sz64A</t>
  </si>
  <si>
    <t>5wEQeBRMEeupJjc6aJqXfg</t>
  </si>
  <si>
    <t>8pWv3hRMEeu4mj-YTGk3vg</t>
  </si>
  <si>
    <t>--vxJBRMEeuk74vFhLDLAw</t>
  </si>
  <si>
    <t>BTTlGhRNEeuisfeZ5vf1zw</t>
  </si>
  <si>
    <t>hdCG1hg9Eeukf88mgcxASQ</t>
  </si>
  <si>
    <t>10.1101/2020.08.18.255380</t>
  </si>
  <si>
    <t>W3x_DiAzEeucKsPEjU3Lag</t>
  </si>
  <si>
    <t>9I3ouCKpEeu5fcMWZlV43Q</t>
  </si>
  <si>
    <t>C9_0ZiKqEeu0iMsBG7i9tg</t>
  </si>
  <si>
    <t>Dyh7ROCzEeuvuqt6oHyzzA</t>
  </si>
  <si>
    <t>4NpOeCBDEeuyrBfNcYllKw</t>
  </si>
  <si>
    <t>ErMyoiKrEeumledpbDAbOA</t>
  </si>
  <si>
    <t>HTzVPiKrEeu13kf7dgGiug</t>
  </si>
  <si>
    <t>LBme_CKrEeuPwZtPQFeMZA</t>
  </si>
  <si>
    <t>D3PczEFVEeus3_NO8SWFhQ</t>
  </si>
  <si>
    <t>IggLiEFVEeubZL--vXW3Bw</t>
  </si>
  <si>
    <t>NMK3eEFVEeucVRs1yCEjdg</t>
  </si>
  <si>
    <t>SCCHtEFVEeu_OFezdZkX0A</t>
  </si>
  <si>
    <t>scietyType:PeerReview,scietyCreator:Reviewer 4</t>
  </si>
  <si>
    <t>10.1101/2020.07.13.199174</t>
  </si>
  <si>
    <t>OccehkBaEeuk0efpbvO3QQ</t>
  </si>
  <si>
    <t>SF363EBaEeus-QMJh0jgGA</t>
  </si>
  <si>
    <t>WGud-EBaEeuzohOXQWXEbQ</t>
  </si>
  <si>
    <t>aapaeEBaEeuaAKf48pbSLw</t>
  </si>
  <si>
    <t>ZFWGVB4GEeu9a0t4r5_3eg</t>
  </si>
  <si>
    <t>cTY06h4GEeuB329THma1oA</t>
  </si>
  <si>
    <t>g5_MzB4GEeu53M9lhgj_Tg</t>
  </si>
  <si>
    <t>jQXAPB4GEeu59_uvsZXAVg</t>
  </si>
  <si>
    <t>10.1101/2020.08.04.236000</t>
  </si>
  <si>
    <t>andF3imxEeu21guIceeJjA</t>
  </si>
  <si>
    <t>fc84CCmxEeuhA0vdMhnrkw</t>
  </si>
  <si>
    <t>ksZ7kCmxEeu3iSsxtLVyqQ</t>
  </si>
  <si>
    <t>yfzWwimxEeuK6hehESep2g</t>
  </si>
  <si>
    <t>10.1101/2020.02.26.966374</t>
  </si>
  <si>
    <t>_GigqBqVEeucCVOCAnVcNg</t>
  </si>
  <si>
    <t>ChiaMhqWEeuHSiNyu0ggnQ</t>
  </si>
  <si>
    <t>FdPF9BqWEeu7yQeZQ5f-rQ</t>
  </si>
  <si>
    <t>IV7PzBqWEeur6HNV1PHfXw</t>
  </si>
  <si>
    <t>-mHP8Be2Eeu4S9PJE0pGkw</t>
  </si>
  <si>
    <t>CZK1the3Eeu5XZf-rEuckw</t>
  </si>
  <si>
    <t>FH16EBe3EeuXfgee4qn4iw</t>
  </si>
  <si>
    <t>KtRo3Be3EeuXz0cYxEwPmg</t>
  </si>
  <si>
    <t>PRfD6he3EeuwEPcT2jvtCw</t>
  </si>
  <si>
    <t>8TMEYBe4EeuXggs3WXETzw</t>
  </si>
  <si>
    <t>AMnQPhe5EeuNmnO7nAoa0g</t>
  </si>
  <si>
    <t>C90wEBe5Eeu5Qnf0qiOE3g</t>
  </si>
  <si>
    <t>GENbDhe5EeuurC-Sr2_ebg</t>
  </si>
  <si>
    <t>10.1101/2020.07.29.222794</t>
  </si>
  <si>
    <t>lMm9DEUKEeuFL1cAYFqIhg</t>
  </si>
  <si>
    <t>s_91IkUKEeu69yNNzK74nw</t>
  </si>
  <si>
    <t>1nyPwkUKEeuQeI_sqty6BA</t>
  </si>
  <si>
    <t>JuFr2iWfEeukY2OBM7ZVqw</t>
  </si>
  <si>
    <t>N2ImDCWfEeuKBlNbYCzgVg</t>
  </si>
  <si>
    <t>STiiFiWfEeugsb-swaAdTg</t>
  </si>
  <si>
    <t>JhMNgCsmEeuSCEsromYO4w</t>
  </si>
  <si>
    <t>OCJb3ismEeu_77-ajMt_QQ</t>
  </si>
  <si>
    <t>V1F23ismEeu36J9z3m5xXg</t>
  </si>
  <si>
    <t>adN76ismEeuLjtME-ZJYpw</t>
  </si>
  <si>
    <t>10.1101/843896</t>
  </si>
  <si>
    <t>1eOYmh9hEeuutAtgPueU_Q</t>
  </si>
  <si>
    <t>bsPkPh9iEeuUtB86v7NZug</t>
  </si>
  <si>
    <t>10.1101/2020.08.24.252536</t>
  </si>
  <si>
    <t>HPx7aDYXEeuOA0MrYBxyow</t>
  </si>
  <si>
    <t>KQ3bLDYXEeulyW_aXb0ISg</t>
  </si>
  <si>
    <t>OWVH5DYXEeuPyUN8crfMCA</t>
  </si>
  <si>
    <t>S-8rFDYXEeuoj4dTtUpq-w</t>
  </si>
  <si>
    <t>10.1101/2020.08.19.257832</t>
  </si>
  <si>
    <t>9rb0BijiEeui7c9le7R9yA</t>
  </si>
  <si>
    <t>JHbK4ijjEeuHc0t_X2ifWA</t>
  </si>
  <si>
    <t>MX0GhCjjEeuCKT-6jGtKMQ</t>
  </si>
  <si>
    <t>VeAmqijjEeuWwjvzGfJcKA</t>
  </si>
  <si>
    <t>KUZsADizEeuM0gcmGvsKSQ</t>
  </si>
  <si>
    <t>wLvZ7h4FEeu0VbejICJ-_g</t>
  </si>
  <si>
    <t>zOgRGh4FEeuKmOP3eQh6iQ</t>
  </si>
  <si>
    <t>1rmhIh4FEeuqfEfPWRMWDg</t>
  </si>
  <si>
    <t>4BcocB4FEeu0WJ-3LqAG9Q</t>
  </si>
  <si>
    <t>10.1101/2020.08.11.203117</t>
  </si>
  <si>
    <t>MPts_CWUEeuv1JtvwgGKAw</t>
  </si>
  <si>
    <t>6yUXdDWMEeueZocq0dlfIQ</t>
  </si>
  <si>
    <t>scietyType:PeerReview,scietyCreator:Timothy Verstynen</t>
  </si>
  <si>
    <t>AZpkbjWNEeuliLsL8kwBQQ</t>
  </si>
  <si>
    <t>F2sccDWNEeux76tDUq7vPA</t>
  </si>
  <si>
    <t>10.1101/2020.08.05.238642</t>
  </si>
  <si>
    <t>hrek1DMKEeul5GelzQdcVQ</t>
  </si>
  <si>
    <t>oZpYMjMKEeuWi8v2Hjeabw</t>
  </si>
  <si>
    <t>v_24qjMKEeuRsJ97myVYlg</t>
  </si>
  <si>
    <t>zujBXDMKEeul5VO1suHVJQ</t>
  </si>
  <si>
    <t>10.1101/2020.09.02.278911</t>
  </si>
  <si>
    <t>_8UxQAfeEeuRTl_f6gvapw</t>
  </si>
  <si>
    <t>LJSu7FprEeu5pm9gGiJhDw</t>
  </si>
  <si>
    <t>10.1101/2020.07.12.197319</t>
  </si>
  <si>
    <t>WzhGqCmyEeuUcHtB8cmtHA</t>
  </si>
  <si>
    <t>ccqbMimyEeua3Qeo3INQnA</t>
  </si>
  <si>
    <t>hYg3ECmyEeuLK-e4b4shyw</t>
  </si>
  <si>
    <t>mSmZRCmyEeu-Frva2sITKQ</t>
  </si>
  <si>
    <t>u9uEjBqWEeuWQ2NfpKEG7w</t>
  </si>
  <si>
    <t>y6Sc-hqWEeuDS5u72QxNQg</t>
  </si>
  <si>
    <t>2c32eBqWEeudXaPwzMxHWg</t>
  </si>
  <si>
    <t>5VCZahqWEeuQUWszvmhFKw</t>
  </si>
  <si>
    <t>KR3YsCmDEeuf-ss0sHIWpQ</t>
  </si>
  <si>
    <t>Q4xclCmDEeu8Is8UAv1xig</t>
  </si>
  <si>
    <t>ZsgsOCmDEeuoiVvyd4zJGQ</t>
  </si>
  <si>
    <t>mbfv_CmDEeuNuTcT0qKqNw</t>
  </si>
  <si>
    <t>zIJ52i2cEeuYpW8MT4LDug</t>
  </si>
  <si>
    <t>3r7yXi2cEeucAJ9Ye90Rlg</t>
  </si>
  <si>
    <t>_BywZi2cEeu8JK_jRjq5rA</t>
  </si>
  <si>
    <t>Du-vfC2dEeu9BVeR27b3jg</t>
  </si>
  <si>
    <t>10.1101/2020.09.02.279513</t>
  </si>
  <si>
    <t>hRt05CpdEeuQM1PK_kyF8A</t>
  </si>
  <si>
    <t>laWqUCpdEeuoU4_XK3nVGg</t>
  </si>
  <si>
    <t>qM9XrCpdEeuMO0dLt5YJ8g</t>
  </si>
  <si>
    <t>uyTD7CpdEeuPyDNNHW67bw</t>
  </si>
  <si>
    <t>YXdXJhzwEeu26FvP0HU1Fw</t>
  </si>
  <si>
    <t>AUz4-l_REeuhmSeG6VQtYg</t>
  </si>
  <si>
    <t>FQiwoF_REeuJv4vPvg58Jg</t>
  </si>
  <si>
    <t>RRVrWF_REeuO6z8WwchsSA</t>
  </si>
  <si>
    <t>jCm3dF_REeuo32fL2U3jWw</t>
  </si>
  <si>
    <t>8D1_zB9gEeuxtUdnrkDp7A</t>
  </si>
  <si>
    <t>yuFrvC_hEeumewfGnYPx1Q</t>
  </si>
  <si>
    <t>2IdZXC_hEeumfcs91k41tw</t>
  </si>
  <si>
    <t>8iuz5C_hEeuR1UdrRO3WoQ</t>
  </si>
  <si>
    <t>Bt_YskYBEeu6kiMr2XbnAw</t>
  </si>
  <si>
    <t>10.1101/2020.09.04.281022</t>
  </si>
  <si>
    <t>ExDAAC_hEeunOdPEM4hzVg</t>
  </si>
  <si>
    <t>I-i83i_hEeuMb-MJCzyFsA</t>
  </si>
  <si>
    <t>PYCDcC_hEeu8QjusVubuJA</t>
  </si>
  <si>
    <t>I6eb9DL9Eeu6I6PhevaXfg</t>
  </si>
  <si>
    <t>MnAMblWCEeuc7hNOLw3cBA</t>
  </si>
  <si>
    <t>10.1101/2020.09.08.288266</t>
  </si>
  <si>
    <t>DrM_zkRUEeuohAsqOojp9Q</t>
  </si>
  <si>
    <t>GlHkPkRUEeuohTNG7i-pzQ</t>
  </si>
  <si>
    <t>KPNhykRUEeuHqIO0qmO0VA</t>
  </si>
  <si>
    <t>10.1101/2020.09.09.281725</t>
  </si>
  <si>
    <t>7-mCQj36Eeu0r09Y-g5CYQ</t>
  </si>
  <si>
    <t>FuKhWD37EeuVIJOgV7RWuQ</t>
  </si>
  <si>
    <t>OSBlID37Eeun4jvWaOnmWA</t>
  </si>
  <si>
    <t>ZFfCLj37EeuSiJN1tkwVSA</t>
  </si>
  <si>
    <t>XxwTOipcEeuqNWuAX7Q13Q</t>
  </si>
  <si>
    <t>an8niipcEeu-CqOwBUFJ5Q</t>
  </si>
  <si>
    <t>ibuumCpcEeu1VXOeRlNlwg</t>
  </si>
  <si>
    <t>n34hoipcEeuh5YfTYDOwGw</t>
  </si>
  <si>
    <t>10.1101/2020.08.22.262725</t>
  </si>
  <si>
    <t>YBXv7jS8Eeur4O9d-IFeXw</t>
  </si>
  <si>
    <t>bxi3QjS8Eeu8_avTtabb4g</t>
  </si>
  <si>
    <t>miStTDS8EeuaUVtU1qnbyw</t>
  </si>
  <si>
    <t>DzngzkYCEeuhe6sg2N7CPg</t>
  </si>
  <si>
    <t>3L1N2ipYEeuved_n3eQWWg</t>
  </si>
  <si>
    <t>Be6_mipZEeuStoOkZWQrjQ</t>
  </si>
  <si>
    <t>KddbLipZEeunGevJ59vTFg</t>
  </si>
  <si>
    <t>PkQNqipZEeub_5cee7qp6g</t>
  </si>
  <si>
    <t>10.1101/2020.02.21.959627</t>
  </si>
  <si>
    <t>oiqnIj78EeufX49nVvIuKg</t>
  </si>
  <si>
    <t>sRlGTj78Eeu4vCeGak3vhg</t>
  </si>
  <si>
    <t>xXniBj78EeuKorfqJvm_HQ</t>
  </si>
  <si>
    <t>1ELY7D78Eeu2QYdSHJWneA</t>
  </si>
  <si>
    <t>b0HhDDS9EeueORsv22kd6Q</t>
  </si>
  <si>
    <t>jARlxjS9EeuWOXPHU2ywZA</t>
  </si>
  <si>
    <t>q4nENjS9EeuS5E8QyHLMcQ</t>
  </si>
  <si>
    <t>10.1101/2020.09.08.288373</t>
  </si>
  <si>
    <t>TSBeykFUEeuCRguG9-tbdQ</t>
  </si>
  <si>
    <t>WqzEKkFUEeu0HR8lqdwPpw</t>
  </si>
  <si>
    <t>Zxci-kFUEeul2RfKYLHFQQ</t>
  </si>
  <si>
    <t>dPChWEFUEeuNFIOhWAdgxQ</t>
  </si>
  <si>
    <t>10.1101/2020.09.11.289058</t>
  </si>
  <si>
    <t>pyGr8FGnEeuZqLfp7da--A</t>
  </si>
  <si>
    <t>7z9WElGnEeup8z8KtPJhLw</t>
  </si>
  <si>
    <t>58MF5o5REeuYsGtRT5nDEQ</t>
  </si>
  <si>
    <t>10.1101/2020.09.14.285486</t>
  </si>
  <si>
    <t>Vwwt8EEZEeuz1euuUTnNrA</t>
  </si>
  <si>
    <t>ZYEy9EEZEeuYlifx5Cj0KA</t>
  </si>
  <si>
    <t>dEEcyEEZEeur6VvC4B4dSg</t>
  </si>
  <si>
    <t>10.1101/2020.09.14.295824</t>
  </si>
  <si>
    <t>z8MA2iWiEeuuqPuIkeaDCA</t>
  </si>
  <si>
    <t>7kXhqCWiEeuKeoux9L69tA</t>
  </si>
  <si>
    <t>_aUA_CWiEeu5-XfM_BYfFg</t>
  </si>
  <si>
    <t>Ex07XCWjEeuKC0fs8BhZ1g</t>
  </si>
  <si>
    <t>19V39E-BEeubz4dELfWDnA</t>
  </si>
  <si>
    <t>5ETgkk-BEeuyVg9YbzdoBg</t>
  </si>
  <si>
    <t>8Ya3nk-BEeu7eLeKLC4Jwg</t>
  </si>
  <si>
    <t>_aZFRE-BEeuE-lP1RRfsGQ</t>
  </si>
  <si>
    <t>0VkDsHzuEeuiaXcF2K2TxA</t>
  </si>
  <si>
    <t>b00yaDMLEeu_i7swHYJrhA</t>
  </si>
  <si>
    <t>lJfFsDMLEeu5v5drZPGA4g</t>
  </si>
  <si>
    <t>p_WIBDMLEeuY3bNm8e6MFQ</t>
  </si>
  <si>
    <t>tPhKgjMLEeuooLuRmLgN2g</t>
  </si>
  <si>
    <t>Y_SF-i5DEeu_AT_-QEFsLA</t>
  </si>
  <si>
    <t>zAOWTDYlEeuGyEtvgyWSHg</t>
  </si>
  <si>
    <t>rNGXqDlNEeus1L9fvOGYNQ</t>
  </si>
  <si>
    <t>wKA8mk9eEeuxpNd48bUkQw</t>
  </si>
  <si>
    <t>3VRQQk9eEeuipHuj56GElg</t>
  </si>
  <si>
    <t>McV30k9fEeuDFXdceq3IbA</t>
  </si>
  <si>
    <t>QmMlWE9fEeupLuMTDX5U5A</t>
  </si>
  <si>
    <t>10.1101/2020.09.04.283820</t>
  </si>
  <si>
    <t>lI1DOi58EeuJqD9B96v5bg</t>
  </si>
  <si>
    <t>plFXWi58Eeu5Gms62pkSHw</t>
  </si>
  <si>
    <t>t8J8si58Eeu_gbtpAIHABg</t>
  </si>
  <si>
    <t>xz_vbC58EeuJpJP8m3B0Og</t>
  </si>
  <si>
    <t>dOMANk-AEeu6uo_A2UZhfw</t>
  </si>
  <si>
    <t>hSWb1E-AEeulVQ88-qzZwA</t>
  </si>
  <si>
    <t>ljXzLk-AEeukiHvFhqF8VA</t>
  </si>
  <si>
    <t>rHR8vk-AEeucj5N2nVLMEw</t>
  </si>
  <si>
    <t>I9Qk5E-BEeulv1NFOM6Chw</t>
  </si>
  <si>
    <t>NMCfRE-BEeubTf9UuH0EHw</t>
  </si>
  <si>
    <t>SLn2gE-BEeucpcNBgEYSxA</t>
  </si>
  <si>
    <t>WEp3PE-BEeuKUju0lc2pDw</t>
  </si>
  <si>
    <t>10.1101/2020.07.15.203661</t>
  </si>
  <si>
    <t>pi2OWE9KEeu4e_uP8DgnUg</t>
  </si>
  <si>
    <t>yGBhWE9KEeuqb6_qzhtbiw</t>
  </si>
  <si>
    <t>6iBuyE9KEeuQhRNkKY7uUw</t>
  </si>
  <si>
    <t>10.1101/2020.07.07.186452</t>
  </si>
  <si>
    <t>VunaMi2EEeue4QP3iKouNg</t>
  </si>
  <si>
    <t>kYNIkC2EEeu8tputA05Tvw</t>
  </si>
  <si>
    <t>s-nNFC2EEeuMLje-lAbzww</t>
  </si>
  <si>
    <t>69m-bi2EEeuRstcDyRGXUA</t>
  </si>
  <si>
    <t>KtLD1iTyEeukk4OxmsKx5w</t>
  </si>
  <si>
    <t>A8CBXi2cEeuMYFtnEbY4Gw</t>
  </si>
  <si>
    <t>E0KQmi2cEeunk4tFS5K1QQ</t>
  </si>
  <si>
    <t>I9JBqC2cEeueTOcLA3saqQ</t>
  </si>
  <si>
    <t>NNOGOC2cEeuu-N_Sn39DQQ</t>
  </si>
  <si>
    <t>SFzxiFAIEeu8ctPSFsPzYA</t>
  </si>
  <si>
    <t>WMZiolAIEeuYrDdJE3_jCQ</t>
  </si>
  <si>
    <t>aLtInlAIEeuBUqsOuSPInw</t>
  </si>
  <si>
    <t>fmq32FAIEeuj8-8DIg0DxA</t>
  </si>
  <si>
    <t>6yAlYDWNEeuZrdcsS5UAAA</t>
  </si>
  <si>
    <t>_lgUJjWNEeuZPTNACR4iqw</t>
  </si>
  <si>
    <t>DQ7aIjWOEeuwPd-KQZbRcQ</t>
  </si>
  <si>
    <t>KHaa3jWOEeuwPye6Ici4Jw</t>
  </si>
  <si>
    <t>fAcGsmCtEeuybpvtvcbSSA</t>
  </si>
  <si>
    <t>10.1101/2020.09.27.315242</t>
  </si>
  <si>
    <t>PlbPWDYWEeu8XHveWBlxZQ</t>
  </si>
  <si>
    <t>TR0gtDYWEeuziFtzLhys5A</t>
  </si>
  <si>
    <t>XfB-XjYWEeuG3ntcLovyhA</t>
  </si>
  <si>
    <t>jKdzYmSGEeuLvE9LKWNUKw</t>
  </si>
  <si>
    <t>nbzHJGSGEeuRr8uTRrcNSQ</t>
  </si>
  <si>
    <t>r_EyBGSGEeu8JyNeib1T8A</t>
  </si>
  <si>
    <t>UFFFqlThEeuNzI8-MQ6Kqw</t>
  </si>
  <si>
    <t>XqtNvFThEeu-yYM-ulALbA</t>
  </si>
  <si>
    <t>cLtBdFThEeu-y_PLxSOhkA</t>
  </si>
  <si>
    <t>scietyType:PeerReview 1,scietyCreator:Reviewer 2</t>
  </si>
  <si>
    <t>-_cHYC_TEeug3GewO1B9Hg</t>
  </si>
  <si>
    <t>EEZ6DC_UEeubrGP_ZSbb7A</t>
  </si>
  <si>
    <t>Ju5KCi_UEeulWTdwY1gGXA</t>
  </si>
  <si>
    <t>QyCkIC_UEeujZT9ncSxG0g</t>
  </si>
  <si>
    <t>10.1101/2020.08.11.246686</t>
  </si>
  <si>
    <t>H4Hz4jlxEeu0wpeRpExNVg</t>
  </si>
  <si>
    <t>Ijn-XjlxEeu0w2cBE6eMDQ</t>
  </si>
  <si>
    <t>JlEu1jlxEeuyDMP23Dd51A</t>
  </si>
  <si>
    <t>TE0IzFPxEeup-sdaquqy2g</t>
  </si>
  <si>
    <t>ZRNyxFPxEeu4_xMb4e2JZA</t>
  </si>
  <si>
    <t>eBSQTFPxEeuz5btTfCWV1w</t>
  </si>
  <si>
    <t>FSyGjk9eEeug2RdObGyrKQ</t>
  </si>
  <si>
    <t>KYh_Uk9eEeu8Tss1eoRMQQ</t>
  </si>
  <si>
    <t>M9zu6E9eEeux5vN2jFXKpw</t>
  </si>
  <si>
    <t>BWON-EEaEeu919tlezQ13g</t>
  </si>
  <si>
    <t>DXSsSEEaEeujV5cSlMqskA</t>
  </si>
  <si>
    <t>IWA5wEEaEeutXM-v9nhsNw</t>
  </si>
  <si>
    <t>QYYr4kEaEeuqwwcYtZuQcA</t>
  </si>
  <si>
    <t>B92oLG0ZEeu2KKMG--DQZA</t>
  </si>
  <si>
    <t>GI3_KG0ZEeuQwH9nKm7Jcg</t>
  </si>
  <si>
    <t>JXec0G0ZEeufU6di8OopcQ</t>
  </si>
  <si>
    <t>TzD5Sm0ZEeuxYQeuenihLQ</t>
  </si>
  <si>
    <t>38infEULEeuSwgPxkO6x6g</t>
  </si>
  <si>
    <t>ADUdEEUMEeu57AtgCUOjZA</t>
  </si>
  <si>
    <t>JjiiwEUMEeuhK3-BOyo1vg</t>
  </si>
  <si>
    <t>jrcRdEUMEeu3FNN8yTYz1g</t>
  </si>
  <si>
    <t>eTD6kD7MEeuM6NsNTUezwQ</t>
  </si>
  <si>
    <t>kqurjD7MEeu7X7ulVo_5-A</t>
  </si>
  <si>
    <t>ouCEqj7MEeu5bPMXuvFoRA</t>
  </si>
  <si>
    <t>seWjwj7MEeuHTW-6qqUM_g</t>
  </si>
  <si>
    <t>6N2c9GCMEeuVt_s6LfiLbQ</t>
  </si>
  <si>
    <t>BPp5PmCNEeuVhNfzofPKjQ</t>
  </si>
  <si>
    <t>YaizCGCNEeutaCc_9YiBvQ</t>
  </si>
  <si>
    <t>CpaLBlpPEeucWY-RW_TUoA</t>
  </si>
  <si>
    <t>fT16IFpPEeuWoTv5ckmZ2w</t>
  </si>
  <si>
    <t>jcuBIFpPEeuG3hMiahjW_w</t>
  </si>
  <si>
    <t>oXi0_lpPEeuirF_an2S6Xw</t>
  </si>
  <si>
    <t>XLuiNFQMEeumEmt7ULrGdA</t>
  </si>
  <si>
    <t>CP6qalGWEeuUN9d2JX1ZFQ</t>
  </si>
  <si>
    <t>JII9VlGWEeul50f4i8LXeg</t>
  </si>
  <si>
    <t>Qax_QFGWEeu0znsYlw0oUA</t>
  </si>
  <si>
    <t>bOV7YlGWEeu8NpeAo3AOUw</t>
  </si>
  <si>
    <t>10.1101/2020.09.22.308973</t>
  </si>
  <si>
    <t>rm5DDE9_EeultreT5oxXfA</t>
  </si>
  <si>
    <t>uadv5k9_EeuhvQsZMe2S0w</t>
  </si>
  <si>
    <t>x3ZEEk9_EeumAGfT76TrIg</t>
  </si>
  <si>
    <t>1UVKek9_Eeu7Q8tfkOgTTA</t>
  </si>
  <si>
    <t>7K3DFjSwEeuL0wPn2B_WBg</t>
  </si>
  <si>
    <t>cdb2Uk-CEeulW1eUhyl0YA</t>
  </si>
  <si>
    <t>fAg3gE-CEeub0v9ZOxnNlw</t>
  </si>
  <si>
    <t>iHPJ7k-CEeu0MtfLYIa2_g</t>
  </si>
  <si>
    <t>lRdrVk-CEeuqzTsSVDoj5A</t>
  </si>
  <si>
    <t>-KNAxjS4EeuR6sNEaf7RJA</t>
  </si>
  <si>
    <t>scietyType:PeerReview,scietyCreator:Jerry Workman</t>
  </si>
  <si>
    <t>A4M2kDS5Eeui9WNRfNq3Dw</t>
  </si>
  <si>
    <t>BRJFMjS5EeuuLVuBc1caSg</t>
  </si>
  <si>
    <t>HILgilpoEeuNDLMeziiXyQ</t>
  </si>
  <si>
    <t>MUdXlFpoEeuNA_sRva7MNA</t>
  </si>
  <si>
    <t>GIlZxlAVEeuoElubZCpMvQ</t>
  </si>
  <si>
    <t>JeTx8lAVEeuEkRe31FU8-A</t>
  </si>
  <si>
    <t>UnS3FlAVEeuYi_NZpgCMvw</t>
  </si>
  <si>
    <t>X-FmGlAVEeuaW3fvX_QY4g</t>
  </si>
  <si>
    <t>10.1101/2020.10.16.332445</t>
  </si>
  <si>
    <t>8FfOeG0gEeuiAa-iUUIenw</t>
  </si>
  <si>
    <t>CvGY_m0hEeuQDctkLkK9AQ</t>
  </si>
  <si>
    <t>QhbEWG0hEeu2MlOBEyZBcw</t>
  </si>
  <si>
    <t>UmxheG0hEeuUoJu-MrNfNw</t>
  </si>
  <si>
    <t>DHgExk9MEeubdr-0PJS4Mw</t>
  </si>
  <si>
    <t>I8J5Dk9MEeuZLldUGz2mbQ</t>
  </si>
  <si>
    <t>OpowNk9MEeuxkquhKAxVxQ</t>
  </si>
  <si>
    <t>UaDyVk9MEeuYEFNu3K4Waw</t>
  </si>
  <si>
    <t>ogxZXtM9Eeulo2_QFKhZGg</t>
  </si>
  <si>
    <t>oqUB6tM9Eeuy3St84SxIMQ</t>
  </si>
  <si>
    <t>ouu9GtM9Eeu2ghdK4O9H2w</t>
  </si>
  <si>
    <t>LVqIHtM-Eeurwyd8eq5JlQ</t>
  </si>
  <si>
    <t>nPtcjmF0Eeu1ZcMNRX7Kew</t>
  </si>
  <si>
    <t>0xX3UHKmEeu0BDsNR2Ya0w</t>
  </si>
  <si>
    <t>Du_rCnKnEeuUbTtpp4OYFQ</t>
  </si>
  <si>
    <t>O8_HMnU0EeuxMJO2pazN6A</t>
  </si>
  <si>
    <t>lH19_GCFEeuwA28dWBAfBw</t>
  </si>
  <si>
    <t>o2-UEmCFEeufvCuA8x9rTw</t>
  </si>
  <si>
    <t>ybGn5mCFEeu1O8eRdebr7Q</t>
  </si>
  <si>
    <t>IYl79mCGEeu1PNuH8lrOPw</t>
  </si>
  <si>
    <t>xuzAtmCHEeutj-PN2lIW9A</t>
  </si>
  <si>
    <t>10.1101/2020.05.28.121558</t>
  </si>
  <si>
    <t>u31M6j7IEeuiZWuJ21_XsQ</t>
  </si>
  <si>
    <t>1SJbrj7IEeuHBgeQq3TL4w</t>
  </si>
  <si>
    <t>4ynmSj7IEeugwPe9ctcirw</t>
  </si>
  <si>
    <t>-9zDOD7IEeuijPdE6eT_NQ</t>
  </si>
  <si>
    <t>10.1101/2020.10.21.348359</t>
  </si>
  <si>
    <t>YUWjhkRTEeuN5oc4fKx2nw</t>
  </si>
  <si>
    <t>dAw16ERTEeuM_isPKMoe9A</t>
  </si>
  <si>
    <t>g85GGkRTEeulQie-2iLPsQ</t>
  </si>
  <si>
    <t>lCVbKkRTEeunmCf46RXXIQ</t>
  </si>
  <si>
    <t>IwUs0lPyEeutHavHP5G03w</t>
  </si>
  <si>
    <t>cK7SJlPyEeue7esrfxARpg</t>
  </si>
  <si>
    <t>h40ZnlPyEeup_N-oPLDypA</t>
  </si>
  <si>
    <t>pyY7HlPyEeu3VROUsv-xvg</t>
  </si>
  <si>
    <t>10.1101/2020.10.16.342683</t>
  </si>
  <si>
    <t>pufriEEaEeucqae4J1nnbQ</t>
  </si>
  <si>
    <t>vtQKLkEaEeu92ff3-KapSQ</t>
  </si>
  <si>
    <t>3H9emEEaEeur6udlk8tuQQ</t>
  </si>
  <si>
    <t>643mSEEaEeu6JufBBcH3cA</t>
  </si>
  <si>
    <t>ZjPnYB91EeykqC9W2wWiSw</t>
  </si>
  <si>
    <t>ZqbK-h91EeyJ2FPp36YVYA</t>
  </si>
  <si>
    <t>Zx02LB91EeyXzsvBAwRSWg</t>
  </si>
  <si>
    <t>Z49iah91EeyytcertI_vUg</t>
  </si>
  <si>
    <t>JuueTh92EeyHD_P_GCdv9g</t>
  </si>
  <si>
    <t>PQCeclAGEeu_dJOF-IeRUw</t>
  </si>
  <si>
    <t>TxNLHlAGEeuC6gt1gnpEPg</t>
  </si>
  <si>
    <t>eIPYxFAGEeuYpmu2X0QwMg</t>
  </si>
  <si>
    <t>gtSSyFAGEeuevHfSvk0VVQ</t>
  </si>
  <si>
    <t>Yvh8spegEeuU9Iuu3r3m1A</t>
  </si>
  <si>
    <t>lek4gpegEeutAfuK7rpWVQ</t>
  </si>
  <si>
    <t>48UBxisSEeuFj8O83jR22A</t>
  </si>
  <si>
    <t>10.1101/2020.10.28.358887</t>
  </si>
  <si>
    <t>WAh0LogPEeu6Lj8Q_mx8ig</t>
  </si>
  <si>
    <t>g9mYxogPEeurZofFfnhoUQ</t>
  </si>
  <si>
    <t>j5GdOogPEeuz3UeB5rBLVg</t>
  </si>
  <si>
    <t>10.1101/2020.10.28.359117</t>
  </si>
  <si>
    <t>oiV3glDOEeuvBk8mxOvlkw</t>
  </si>
  <si>
    <t>JuU3MlDPEeu8TqtRgZ6XDg</t>
  </si>
  <si>
    <t>cyQjTFDPEeudmKuacZpDRg</t>
  </si>
  <si>
    <t>iNPO1lDPEeujp3_73g7d6g</t>
  </si>
  <si>
    <t>10.1101/2020.10.30.362038</t>
  </si>
  <si>
    <t>I9lztnt1EeuTQvOaGhEAIw</t>
  </si>
  <si>
    <t>R_MYOHt1EeuM7GuX4S45NQ</t>
  </si>
  <si>
    <t>V4hMyHt1Eeu8oHvbZyJZyQ</t>
  </si>
  <si>
    <t>10.1101/2020.11.01.363721</t>
  </si>
  <si>
    <t>3tMuxFpoEeuRLiPHIYkXyQ</t>
  </si>
  <si>
    <t>6Hy_ilpoEeuPICcExAK4tA</t>
  </si>
  <si>
    <t>_HJRRFpoEeuJdUeMdZl5og</t>
  </si>
  <si>
    <t>HnFJTlppEeuVc0e6n9YX_w</t>
  </si>
  <si>
    <t>2-BiYEFXEeujbOtCQw4DYA</t>
  </si>
  <si>
    <t>Z4YvBFvmEeupz79u5D4BYQ</t>
  </si>
  <si>
    <t>WoHMSlvnEeuRW7NR21IGyw</t>
  </si>
  <si>
    <t>hIj0FFvnEeujp0-ABHchLQ</t>
  </si>
  <si>
    <t>ttqtDlvnEeurYmM8c7-slg</t>
  </si>
  <si>
    <t>pXMBgu_MEeu8uIedGs4pGA</t>
  </si>
  <si>
    <t>pbQ5pO_MEeuCN2sJ0Hw8mA</t>
  </si>
  <si>
    <t>pgxx3O_MEeuJDZvWgZFDUQ</t>
  </si>
  <si>
    <t>pk9oIO_MEeuYILefDHwVeQ</t>
  </si>
  <si>
    <t>a7dpBO_OEeu3qbcAy8dchg</t>
  </si>
  <si>
    <t>Zp32UmfREeuI9Vde_lyu_w</t>
  </si>
  <si>
    <t>cz6mfGfREeudKGPYedZqXQ</t>
  </si>
  <si>
    <t>f6ja4GfREeuhs38iD1Q98A</t>
  </si>
  <si>
    <t>jB7X_GfREeuhLo8nxWblRw</t>
  </si>
  <si>
    <t>a7uDEGbTEeu1bJ8Rf75MBQ</t>
  </si>
  <si>
    <t>fIIU8mbTEeuYdxdisCDYYQ</t>
  </si>
  <si>
    <t>mDg9hGbTEeu1YjcyGtlnjg</t>
  </si>
  <si>
    <t>QQjePL4TEeu-Fb8uVBByxQ</t>
  </si>
  <si>
    <t>UcuroL4TEeucOpsYHql2rA</t>
  </si>
  <si>
    <t>W-mFvL4TEeuogHesI66lKg</t>
  </si>
  <si>
    <t>iYcL8r4TEeuvbgNW8gZdPQ</t>
  </si>
  <si>
    <t>WeYIjr4UEeuMRyvSb2evlA</t>
  </si>
  <si>
    <t>TqSa1o1TEeuEn5sYrL6vqg</t>
  </si>
  <si>
    <t>ssWETo1TEeuQy3eEDDEgEg</t>
  </si>
  <si>
    <t>CX0qno1UEeuUASNt9l8Btg</t>
  </si>
  <si>
    <t>SnNT1FGpEeuzSyNQZhPRLA</t>
  </si>
  <si>
    <t>v9_irFpSEeuw_A8Kx_qs5Q</t>
  </si>
  <si>
    <t>8maI_FpSEeuWFr9OqZ4Pbw</t>
  </si>
  <si>
    <t>AasUVFpTEeuanzOgGcNzwA</t>
  </si>
  <si>
    <t>GTbyKFpTEeu5IGdcA7Ztcw</t>
  </si>
  <si>
    <t>zxs8tk87EeuE8v95uLOV4Q</t>
  </si>
  <si>
    <t>H_BATmCMEeuamF9tyPpePg</t>
  </si>
  <si>
    <t>K_03hGCMEeurweNHFOgspA</t>
  </si>
  <si>
    <t>QxzNMGCMEeuD4M8JB-J6Rg</t>
  </si>
  <si>
    <t>XHNddmCMEeu2WBdhmD36Xw</t>
  </si>
  <si>
    <t>10.1101/2021.01.06.425541</t>
  </si>
  <si>
    <t>QuMmUFHFEeuEqHvROC2VKw</t>
  </si>
  <si>
    <t>pXWTxoi_Eeu7u8M4rQjH4A</t>
  </si>
  <si>
    <t>vWdiAoi_EeuUdYcwT5pj7g</t>
  </si>
  <si>
    <t>7ViAVIi_EeuzZ7O-goEMAg</t>
  </si>
  <si>
    <t>FUquKojAEeu1n3dIWMhIiw</t>
  </si>
  <si>
    <t>qdMRDojAEeuT6Yua6KyVPg</t>
  </si>
  <si>
    <t>10.1101/2020.10.28.359513</t>
  </si>
  <si>
    <t>42VsHGVPEeuztP__CciQOg</t>
  </si>
  <si>
    <t>E6c-ZJCOEeu0-UOooQEl8Q</t>
  </si>
  <si>
    <t>ci5NkJCQEeu657et2ZjSdQ</t>
  </si>
  <si>
    <t>kwNhQJCQEeut538KfLnPhg</t>
  </si>
  <si>
    <t>wx4GUJCQEeuzi1Oyu8Az-g</t>
  </si>
  <si>
    <t>N9wvdLGzEeuVN9NWA9HpAg</t>
  </si>
  <si>
    <t>T5jEprGzEeuth4dt53lc7A</t>
  </si>
  <si>
    <t>rUakkrGzEeuTpH9ajhCeEA</t>
  </si>
  <si>
    <t>e1pkzLG0EeuDEFu0VsW7VQ</t>
  </si>
  <si>
    <t>X4rd1GVXEeuabmtPciRSeg</t>
  </si>
  <si>
    <t>dC3ujmVXEeuhp0fpXQgkkw</t>
  </si>
  <si>
    <t>vxjbFmVXEeujsccv0Vk6mQ</t>
  </si>
  <si>
    <t>uaMmCIJVEeuGMYOXdRqIjw</t>
  </si>
  <si>
    <t>wmsZEoJVEeuNkYPHmSw0FA</t>
  </si>
  <si>
    <t>zlyqxIJVEeuiPKNcn6WzKw</t>
  </si>
  <si>
    <t>10.1101/2021.01.12.426394</t>
  </si>
  <si>
    <t>NPxqcI1REeujIO9BfZ4JAA</t>
  </si>
  <si>
    <t>TU56ZI1REeunLwdiL_zXyQ</t>
  </si>
  <si>
    <t>G6XcWIqaEe2EYQc3zBiGxg</t>
  </si>
  <si>
    <t>Review 3</t>
  </si>
  <si>
    <t>HJ8qkoqaEe2EYhMsoc7OrQ</t>
  </si>
  <si>
    <t>Review 2</t>
  </si>
  <si>
    <t>HT7c_oqaEe2b4mN06IOD5w</t>
  </si>
  <si>
    <t>Review 1</t>
  </si>
  <si>
    <t>HegIJIqaEe2EY59hwSmO8g</t>
  </si>
  <si>
    <t>Summary</t>
  </si>
  <si>
    <t>2BNS5IqaEe2zcqMPcvAybg</t>
  </si>
  <si>
    <t>AuthorResponse</t>
  </si>
  <si>
    <t>10.1101/2020.11.05.367482</t>
  </si>
  <si>
    <t>ypsAsmJMEeu9SfP1f1KUzg</t>
  </si>
  <si>
    <t>2WHZkGJMEeu4vmuzQ_cK0w</t>
  </si>
  <si>
    <t>7O0wkGJMEeue5reAmqJM_A</t>
  </si>
  <si>
    <t>BomzmGJNEeue2q_1mMJzzQ</t>
  </si>
  <si>
    <t>PFxlsnt4EeurNtMo_yMG9A</t>
  </si>
  <si>
    <t>xqlPirGAEeuPrQdHQCeWwA</t>
  </si>
  <si>
    <t>7_-RULGAEeu1jYsCRdhmcA</t>
  </si>
  <si>
    <t>-6YhGLGAEeujasMh894Ufw</t>
  </si>
  <si>
    <t>zCS-0LGBEeujbkdL-98ngg</t>
  </si>
  <si>
    <t>2VGsHlmbEeu7SZt1G0NUGw</t>
  </si>
  <si>
    <t>CslgIFmcEeuS9E8wyA7oBg</t>
  </si>
  <si>
    <t>iNBB6lmdEeuWZJsjdPllfg</t>
  </si>
  <si>
    <t>zp3FtNhdEeuQLpNNAsS8YQ</t>
  </si>
  <si>
    <t>-geMlGGYEeuqfptdVlo9zg</t>
  </si>
  <si>
    <t>sVnHVGGZEeuVLMuW7pkaoQ</t>
  </si>
  <si>
    <t>78w2NGGZEeu44yccvU2kmg</t>
  </si>
  <si>
    <t>RvdZDGGaEeuaWdvuOD_Ldw</t>
  </si>
  <si>
    <t>2j4X5p7LEeukiDMJLJ7RHA</t>
  </si>
  <si>
    <t>yboJ9HBNEeuJbhPOLpjGJg</t>
  </si>
  <si>
    <t>7lKrhnBNEeuWkaufw6XMWg</t>
  </si>
  <si>
    <t>_jYNwnBNEeuZQytovnLTNQ</t>
  </si>
  <si>
    <t>EtdhLHBOEeudWFOvWJfwGA</t>
  </si>
  <si>
    <t>gQFKnmCIEeuS32PAATmBcQ</t>
  </si>
  <si>
    <t>o0CDzGCIEeutko9JLwxHrw</t>
  </si>
  <si>
    <t>riv1CmCIEeufwA86qWmIDw</t>
  </si>
  <si>
    <t>u_KIcGCIEeufwefHEZzcUw</t>
  </si>
  <si>
    <t>dWqqWpFMEeuEUlvY5HP4Pg</t>
  </si>
  <si>
    <t>ye7DwpFMEeu0lfNtGM_GMA</t>
  </si>
  <si>
    <t>S0ypwJFNEeumpotLlby72g</t>
  </si>
  <si>
    <t>eXpo0pFNEeurKBNEkn5JHw</t>
  </si>
  <si>
    <t>0vZZ6JFNEeupmT8Y4JX55g</t>
  </si>
  <si>
    <t>cMm5GmCLEeuD3W9dQHHc6w</t>
  </si>
  <si>
    <t>fwQJSmCLEeus67PZqDLLCw</t>
  </si>
  <si>
    <t>kKS9NGCLEeuWwRduQ175gQ</t>
  </si>
  <si>
    <t>10.1101/2020.11.13.381368</t>
  </si>
  <si>
    <t>4PcMgmoAEeupfSfjENH05A</t>
  </si>
  <si>
    <t>-GWTUmoAEeuS6p8hhU2PSQ</t>
  </si>
  <si>
    <t>DS2XWGoBEeuzjtMn01_L8g</t>
  </si>
  <si>
    <t>GcwcyGoBEeuZnhtQ-q9jaw</t>
  </si>
  <si>
    <t>_NqNJkiOEeykNevXl8lNUg</t>
  </si>
  <si>
    <t>_VP8sEiOEeyrLm-oG9EVKQ</t>
  </si>
  <si>
    <t>_cvMIkiOEeyvQYdAnbttyA</t>
  </si>
  <si>
    <t>cPO6mEiPEeycgB_ELi-inw</t>
  </si>
  <si>
    <t>1rwxUPjwEeuxqWMK9gmx9w</t>
  </si>
  <si>
    <t>11PzlvjwEeuxqjctcPjFhA</t>
  </si>
  <si>
    <t>18WqpPjwEeuVQTuD-NGojA</t>
  </si>
  <si>
    <t>2Dw72PjwEeunj-c4Z_RLSg</t>
  </si>
  <si>
    <t>pVgSzPjxEeu1m7viZ5Op3g</t>
  </si>
  <si>
    <t>C8a36IJVEeuQXzvZ0WkB-A</t>
  </si>
  <si>
    <t>IFRmEIJVEeun95ONcIRWsg</t>
  </si>
  <si>
    <t>K3bploJVEeuT7gvckFglPQ</t>
  </si>
  <si>
    <t>YqRP0IJVEeuvU5-hAgpIPA</t>
  </si>
  <si>
    <t>URWbrFm1EeumFl_TrWV0Gw</t>
  </si>
  <si>
    <t>zN41KFdOEeuib0O057uD_w</t>
  </si>
  <si>
    <t>10.1101/2020.08.12.248252</t>
  </si>
  <si>
    <t>en6dVldMEeuRjf_7GG9RAA</t>
  </si>
  <si>
    <t>732ZCn-GEeyfUZMy_cxldg</t>
  </si>
  <si>
    <t>7_6SvH-GEeywPZfzCRal5A</t>
  </si>
  <si>
    <t>8H7gFn-GEey_ce_ylx9VOQ</t>
  </si>
  <si>
    <t>MeLKXn-HEeyRbjdvJJnquw</t>
  </si>
  <si>
    <t>_CMj3K5JEeuc7McGOmMA4w</t>
  </si>
  <si>
    <t>Q-IODq5KEeuRxT-5Mtwuqg</t>
  </si>
  <si>
    <t>pvZ6oq5KEeuGvkuNJUWh0w</t>
  </si>
  <si>
    <t>w74vpK5KEeuIUT871362cg</t>
  </si>
  <si>
    <t>jtaSFq5qEeuhKEtA2DfahQ</t>
  </si>
  <si>
    <t>10.1101/2020.07.16.207506</t>
  </si>
  <si>
    <t>nkzX9GShEeu7DD-sSYx5Rg</t>
  </si>
  <si>
    <t>4dhO5GSiEeuyP0_r5AmxLA</t>
  </si>
  <si>
    <t>MtPyOmSjEeuf5jch3KC6Vw</t>
  </si>
  <si>
    <t>ZAvrUGSjEeuuz6uf3KcKfg</t>
  </si>
  <si>
    <t>qJ1uJGSjEeuMLg-F7NB8gQ</t>
  </si>
  <si>
    <t>m5SewFm2Eeu7_jtWOErSzQ</t>
  </si>
  <si>
    <t>yZ20wpehEeu42LtXEu4f3Q</t>
  </si>
  <si>
    <t>85le3pehEeu0atflHlKegA</t>
  </si>
  <si>
    <t>PMGA0peiEeum2Tud6jarZA</t>
  </si>
  <si>
    <t>ugHqgGbfEeu1bz8rISQs4Q</t>
  </si>
  <si>
    <t>CkDlFGbgEeup4ZcnQ3E8mA</t>
  </si>
  <si>
    <t>10.1101/2020.11.10.376947</t>
  </si>
  <si>
    <t>qim1cnUaEeu3ardVdLmx2g</t>
  </si>
  <si>
    <t>uzkhmnUaEeuXn9d_ulWBLQ</t>
  </si>
  <si>
    <t>0mV4kHUbEeu6QxuBIeq-rw</t>
  </si>
  <si>
    <t>3VKMNFHLEeuSTuP3reWMqg</t>
  </si>
  <si>
    <t>REdg8AGdEeyl5fuqD8eBNA</t>
  </si>
  <si>
    <t>RLqU-AGdEeytXyvYB4NOHA</t>
  </si>
  <si>
    <t>RSkgqAGdEeysYKcKT5SREg</t>
  </si>
  <si>
    <t>RZ6NtgGdEeymAps74zo6uA</t>
  </si>
  <si>
    <t>p2j49AGfEey9OoMEqZfjbg</t>
  </si>
  <si>
    <t>10.1101/2020.11.26.400580</t>
  </si>
  <si>
    <t>J3kDsm-dEeuhGdtFZn7B7w</t>
  </si>
  <si>
    <t>L-VlLG-dEeuJert6hNMO0g</t>
  </si>
  <si>
    <t>OzdolG-dEeuzzqMqFLssKg</t>
  </si>
  <si>
    <t>2XBn4AcZEey7548SR0FwaQ</t>
  </si>
  <si>
    <t>2eAMWAcZEey8TQ88WfrwYw</t>
  </si>
  <si>
    <t>2kuixAcZEeyLvY8_jNsoDw</t>
  </si>
  <si>
    <t>2rxuUAcZEeySiDtl_koFqg</t>
  </si>
  <si>
    <t>2cJYEAcaEeyKJevTe3qU-g</t>
  </si>
  <si>
    <t>LA2oOItEEey6PU9D1n8Ksw</t>
  </si>
  <si>
    <t>LOJ7sotEEeyNV4-JoUBsIQ</t>
  </si>
  <si>
    <t>LQ3XMItEEeys8-M2hnXTDQ</t>
  </si>
  <si>
    <t>Lac7MotEEeyNxRtsc7Sh-Q</t>
  </si>
  <si>
    <t>zGAF0otFEeyskRNEHoqegA</t>
  </si>
  <si>
    <t>yHBazpcjEeujkMdC4J9vcQ</t>
  </si>
  <si>
    <t>2ZIAPJcjEeuJt_vGoaerig</t>
  </si>
  <si>
    <t>5jlf7JcjEeuGGvPJfhPb-g</t>
  </si>
  <si>
    <t>8kjCeJcjEeuQDx8cWIH8Rw</t>
  </si>
  <si>
    <t>vpQjEGSqEeuKY5s08fqACg</t>
  </si>
  <si>
    <t>A_7Y5mSrEeuSQqdmVE_bBA</t>
  </si>
  <si>
    <t>bhY6lGSrEeuz5Uu9MgKO1Q</t>
  </si>
  <si>
    <t>ocZ3eGSrEeuwKBvq9r-_Gw</t>
  </si>
  <si>
    <t>Up9L_L4QEeuonysLcc1J0w</t>
  </si>
  <si>
    <t>dk8B9lpVEeuytdOQVteDCA</t>
  </si>
  <si>
    <t>10.1101/2020.12.10.419879</t>
  </si>
  <si>
    <t>fpAPtlbrEeyGua-j5LRnWQ</t>
  </si>
  <si>
    <t>fwXrqlbrEey-x-Px11UHJA</t>
  </si>
  <si>
    <t>f37AFlbrEeyGDrMXOULTjQ</t>
  </si>
  <si>
    <t>3uBHYOobEeuOMyvVM8WL6w</t>
  </si>
  <si>
    <t>3yGzEuobEeuMFas-njXv0g</t>
  </si>
  <si>
    <t>33hqLOobEeuI6teF3bQeWA</t>
  </si>
  <si>
    <t>Tu9iFuocEeuM_XMbAuKiVQ</t>
  </si>
  <si>
    <t>10.1101/2020.11.30.397489</t>
  </si>
  <si>
    <t>ta1TCPwvEeuXZyccxw8KnA</t>
  </si>
  <si>
    <t>tiAfMvwvEeujIM8feMY3UQ</t>
  </si>
  <si>
    <t>tpLh1PwvEeuARTOHbaQ39Q</t>
  </si>
  <si>
    <t>xdDD4PwwEeukWIfMQGtgMg</t>
  </si>
  <si>
    <t>HpcE7PUNEeusR0sokRT5AQ</t>
  </si>
  <si>
    <t>Hy7e_PUNEeusSEtpF5ExOw</t>
  </si>
  <si>
    <t>H5qmFPUNEeusJ__64JrpHg</t>
  </si>
  <si>
    <t>IA-yOPUNEeuppKOoA16QDA</t>
  </si>
  <si>
    <t>MaIYePUOEeupZ1NLnvizqA</t>
  </si>
  <si>
    <t>ZP2o9pLnEeuWHVchW2akBA</t>
  </si>
  <si>
    <t>bypukJLnEeu0rePs4AL4ww</t>
  </si>
  <si>
    <t>eKmCEpLnEeuLO2s9sA0fqQ</t>
  </si>
  <si>
    <t>hK6PgJLnEeuMK3sANLEEuQ</t>
  </si>
  <si>
    <t>7Ktb4CaZEeyHIGco3B31Bg</t>
  </si>
  <si>
    <t>7ReV2iaZEeyU0PM0Qe2k4Q</t>
  </si>
  <si>
    <t>7bBwXCaZEeyQMZP-AVabtg</t>
  </si>
  <si>
    <t>7iE4WiaZEeyY0CPvVeXhbA</t>
  </si>
  <si>
    <t>oOZL4iaaEeyO_vdrxk1j8w</t>
  </si>
  <si>
    <t>5cTybGFwEeuY5Ff5TNx1Ew</t>
  </si>
  <si>
    <t>Q6jGnGFxEeuM28sJkzhdEA</t>
  </si>
  <si>
    <t>iQCuOmFxEeugIJN7qqVYCg</t>
  </si>
  <si>
    <t>EyyFtmFyEeuzd1_ka9pniA</t>
  </si>
  <si>
    <t>DGrkoHqmEeuXYjdHs0ODsA</t>
  </si>
  <si>
    <t>C-j8-nqnEeuNFbue9_QYmg</t>
  </si>
  <si>
    <t>OjcH3HqnEeukiM86j0cW_Q</t>
  </si>
  <si>
    <t>WwjU_nqnEeuPbWN39qTAVw</t>
  </si>
  <si>
    <t>vstFJnqsEeuIrVeiQakCYQ</t>
  </si>
  <si>
    <t>doSYtmSvEeuLpwt3DuvmtQ</t>
  </si>
  <si>
    <t>SStsmmSwEeuMctMCkSL_7w</t>
  </si>
  <si>
    <t>e682iGSwEeul_stLtXToYg</t>
  </si>
  <si>
    <t>s5QSbGSwEeuLy8P9KhdlFQ</t>
  </si>
  <si>
    <t>U0o53oG9Eeub2dN6CrPSWQ</t>
  </si>
  <si>
    <t>h_5FJoG9Eeu2MRNzOamKhA</t>
  </si>
  <si>
    <t>4oGKgIG9EeucZF9n7FVdgw</t>
  </si>
  <si>
    <t>mF8-ooDrEeuYrONHUKPTsw</t>
  </si>
  <si>
    <t>FQ1XVIDsEeuONENs0rpdUA</t>
  </si>
  <si>
    <t>fe477oDsEeuYZytqqJP3pQ</t>
  </si>
  <si>
    <t>vDr1VIDsEeurT_tr1nuwKg</t>
  </si>
  <si>
    <t>7-d_7pcmEeuwAFfv1Uqg5Q</t>
  </si>
  <si>
    <t>9OQKiqJ6Eeua6wuITqfRCg</t>
  </si>
  <si>
    <t>R1_vQKJ7Eeuz0UtUyCztfQ</t>
  </si>
  <si>
    <t>i5mySqJ7Eeuq9RMxr_aBBg</t>
  </si>
  <si>
    <t>0DMSmKJ7Eeu4w4tTpEBzFw</t>
  </si>
  <si>
    <t>6rPAHqJ_EeuOuSsHFnvlZA</t>
  </si>
  <si>
    <t>rar7widHEeyzeOctpiXLyQ</t>
  </si>
  <si>
    <t>rhoMGidHEeyXmtMrxa_N3g</t>
  </si>
  <si>
    <t>rokbPCdHEeyXO7czCaz35Q</t>
  </si>
  <si>
    <t>rvM4jCdHEeyZ418xLd_qDA</t>
  </si>
  <si>
    <t>sSJdeF8oEeuJ2B9Aq62lTg</t>
  </si>
  <si>
    <t>_8qLvF8oEeu2A1Ny6BA6eg</t>
  </si>
  <si>
    <t>X3HjgF8pEeugs2ceqtawYA</t>
  </si>
  <si>
    <t>If0LKF8qEeuiLWcO-PP2fQ</t>
  </si>
  <si>
    <t>wxwhaGoNEeupmpMRIxcZqg</t>
  </si>
  <si>
    <t>9IPreGoNEeuTPK_vrBnWrw</t>
  </si>
  <si>
    <t>OoCv7moOEeuV07-Zedb3Ag</t>
  </si>
  <si>
    <t>ODHWaGoPEeu0QDseUMvIeA</t>
  </si>
  <si>
    <t>jJRgVB08Ee2tCs8U07VZ-Q</t>
  </si>
  <si>
    <t>jUjVeh08Ee2-gMOl9Gz8Ug</t>
  </si>
  <si>
    <t>jceIwB08Ee2xoFMPRaI8EQ</t>
  </si>
  <si>
    <t>jkBqTB08Ee2ZPkdpmX__cQ</t>
  </si>
  <si>
    <t>5wLnVvw-EeuEGTekPh9kSQ</t>
  </si>
  <si>
    <t>53XYdPw-EeuYuiNDtADnvQ</t>
  </si>
  <si>
    <t>5-o13vw-Eeu0WOuWhKjAsw</t>
  </si>
  <si>
    <t>6F0Xtvw-EeuFY6uImTUvQw</t>
  </si>
  <si>
    <t>QAbPUPxBEeuSPdPmy6LwbQ</t>
  </si>
  <si>
    <t>tMeBbHFBEeuOQtdODnzrwQ</t>
  </si>
  <si>
    <t>-UBonHFOEeu1VJ_1Cv2m_A</t>
  </si>
  <si>
    <t>-qo_jHFOEeuuu6s8ag__wg</t>
  </si>
  <si>
    <t>g-CRoHweEeuOwg-cTJa1Dg</t>
  </si>
  <si>
    <t>10.1101/2020.05.04.077545</t>
  </si>
  <si>
    <t>iRHFaHwtEeu_0hNqMVVsLA</t>
  </si>
  <si>
    <t>6KQWonwtEeuSxgtlWmkKIA</t>
  </si>
  <si>
    <t>WwmyTHwuEeu6u6-dlqCToA</t>
  </si>
  <si>
    <t>MXZe9mCSEeuTqaMLyUuESw</t>
  </si>
  <si>
    <t>CGFg0mCTEeu_wfcVn6h7qg</t>
  </si>
  <si>
    <t>NqANRGCUEeutd2N5VZVmig</t>
  </si>
  <si>
    <t>ec6qumCWEeug1iOlT-ivBw</t>
  </si>
  <si>
    <t>a2-QPqZ3EeugKW_MEA1BVQ</t>
  </si>
  <si>
    <t>oegG5qZ3EeugLIuYNpKK_g</t>
  </si>
  <si>
    <t>o48TNqZ3EeuWzpNmHlynYw</t>
  </si>
  <si>
    <t>0PEcNKZ3EeuVNDsPHvFP0Q</t>
  </si>
  <si>
    <t>VzOJWuWHEeufQQNJvFHkRA</t>
  </si>
  <si>
    <t>V5lR_uWHEeuIsWMOo_gSfA</t>
  </si>
  <si>
    <t>V-SUUuWHEeufQr_XqvIEIw</t>
  </si>
  <si>
    <t>pphFnuWHEeuoQF8tXON26Q</t>
  </si>
  <si>
    <t>H7hTxl8mEeuJztfA9GxJ9A</t>
  </si>
  <si>
    <t>lxIY5F8mEeuOtnMYEONoPw</t>
  </si>
  <si>
    <t>70AUil8mEeua1bs-XwA-vg</t>
  </si>
  <si>
    <t>PSXi7F8nEeu_gpce2YZGeQ</t>
  </si>
  <si>
    <t>d255QIi9EeuXjXMzyWvbLQ</t>
  </si>
  <si>
    <t>10.1101/2020.09.18.303263</t>
  </si>
  <si>
    <t>BOM7CAQLEeyPEd89GKQHEw</t>
  </si>
  <si>
    <t>BZUuOgQLEeyYxkMh9H_-Hg</t>
  </si>
  <si>
    <t>BgQE_gQLEey7RvtdgTCf9Q</t>
  </si>
  <si>
    <t>Bpz0ZgQLEeyZWdeOiz761w</t>
  </si>
  <si>
    <t>0tfIrgQUEeyVKTsKLRju9A</t>
  </si>
  <si>
    <t>sxYOPmfbEeuYe4dw2QMx2Q</t>
  </si>
  <si>
    <t>3mR7SGfbEeutXWdI0JCeiw</t>
  </si>
  <si>
    <t>Asv39GfcEeu7p-etXCjB3w</t>
  </si>
  <si>
    <t>I-R6zmfcEeux7Z_ahq7q0Q</t>
  </si>
  <si>
    <t>xtmH1HwcEeuzfUM3wIE99g</t>
  </si>
  <si>
    <t>3ydMInwcEeuMI5cRN8WufQ</t>
  </si>
  <si>
    <t>9PPw8HwcEeuMJMuwK5mzSA</t>
  </si>
  <si>
    <t>QYpr7ntJEeuQod-WuapUlQ</t>
  </si>
  <si>
    <t>QrAnentJEeu3V3cDtZh6JA</t>
  </si>
  <si>
    <t>SnEu5ntJEeu__Vtv1Mjy8w</t>
  </si>
  <si>
    <t>_hoq8Bf3Ee2yTbd_smIn8g</t>
  </si>
  <si>
    <t>n-7tLIJlEeufrycLYaD5Ng</t>
  </si>
  <si>
    <t>yVXCbIJlEeukebOuzpflbw</t>
  </si>
  <si>
    <t>2UZaaoJlEeueI5dBwHh5tg</t>
  </si>
  <si>
    <t>4Qe_bBuqEeywzhdMVFmmpA</t>
  </si>
  <si>
    <t>I0cXHGbhEeuvPvdhc-xd7Q</t>
  </si>
  <si>
    <t>qahLSmbiEeuiNlfnLvCAhg</t>
  </si>
  <si>
    <t>19hF7GbiEeu_my_BBXr2oQ</t>
  </si>
  <si>
    <t>BZvz1GbjEeu85jNYQA2xGw</t>
  </si>
  <si>
    <t>dfJHCGC0Eeuq4GMK4IIOug</t>
  </si>
  <si>
    <t>VPMtXGC4Eeut3Xt3l4N6Wg</t>
  </si>
  <si>
    <t>j6uinmC4EeuINmOALnK6Qg</t>
  </si>
  <si>
    <t>YZaFAHwZEeu6E5NeYlNSUg</t>
  </si>
  <si>
    <t>w-OYVnwZEeuuIWPdVeZZmQ</t>
  </si>
  <si>
    <t>z8uMiuhyEeuaKG-NLZnKxw</t>
  </si>
  <si>
    <t>0A87dOhyEeu3qiv01Lhv7w</t>
  </si>
  <si>
    <t>0F5NpOhyEeu7MzN6n5A86g</t>
  </si>
  <si>
    <t>0KyWYuhyEeuZuE_r27cUCA</t>
  </si>
  <si>
    <t>1dUygGujEeu6Bmuc-Rk2FA</t>
  </si>
  <si>
    <t>9umbgmujEeuV1JfbroD3Zw</t>
  </si>
  <si>
    <t>LZuaLGukEeu6HPtkwYkv8Q</t>
  </si>
  <si>
    <t>0Cw5cmukEeuV1ltRtheY-Q</t>
  </si>
  <si>
    <t>_x7kMthfEeuWV7u7Dj5vgw</t>
  </si>
  <si>
    <t>qtyf4H2wEeuM__80Qiym-Q</t>
  </si>
  <si>
    <t>yF0MJn2wEeuSSFMGo7c4Gw</t>
  </si>
  <si>
    <t>4v6X1H2wEeu1N_N3mSrslQ</t>
  </si>
  <si>
    <t>8uaQmH2wEeuTVJtPMZpPmA</t>
  </si>
  <si>
    <t>wMar0qBnEeu3A1NndB6FKg</t>
  </si>
  <si>
    <t>gxoMhHUBEeuXlZMOXmEVOw</t>
  </si>
  <si>
    <t>wH8TTnUBEeu0e2vhi-2xxg</t>
  </si>
  <si>
    <t>4Z_S3nUBEeu7L793jYoQag</t>
  </si>
  <si>
    <t>6sn1YHUBEeuvkEdOEiosEQ</t>
  </si>
  <si>
    <t>wmkXAlp4EeuMePeLyjAbKg</t>
  </si>
  <si>
    <t>KKg3qlp5EeuhqlvjHQrJXg</t>
  </si>
  <si>
    <t>qI2mCFp5EeuMZ_95GxafAg</t>
  </si>
  <si>
    <t>x7EtYFp6EeuYT1Ovt5BmYA</t>
  </si>
  <si>
    <t>Z1NqbMRTEeueMe-63vdevQ</t>
  </si>
  <si>
    <t>ZBU7HmoSEeuPTcOSF104OQ</t>
  </si>
  <si>
    <t>wPWsYGoSEeuhz78Mi3CEUg</t>
  </si>
  <si>
    <t>6MZtxGoSEeu9NntgLP9sjQ</t>
  </si>
  <si>
    <t>HNo57GoTEeuyRbOkrIiAAg</t>
  </si>
  <si>
    <t>vVTY4v7hEeuEnecjL2ri8A</t>
  </si>
  <si>
    <t>HNub8oGXEeujeBfnZJyPLA</t>
  </si>
  <si>
    <t>MTpVSIGXEeuzLocATw7eLg</t>
  </si>
  <si>
    <t>RstfTIGXEeueaMtuYsPXkA</t>
  </si>
  <si>
    <t>2i4MyLxuEeuPjCNV-YQGQQ</t>
  </si>
  <si>
    <t>Sn4nOLxvEeutZZfDUpY8Ow</t>
  </si>
  <si>
    <t>5wKuqLxvEeuvrPt9YieKuQ</t>
  </si>
  <si>
    <t>DVn1wLxwEeus6tP4iCMmGA</t>
  </si>
  <si>
    <t>X2isgrxzEeuffD8HX6YHUQ</t>
  </si>
  <si>
    <t>Ka7KpoWjEeuEFYuO_0PypQ</t>
  </si>
  <si>
    <t>OX9pVIWjEeuCOGOG2Tv-Zg</t>
  </si>
  <si>
    <t>R8VCzIWjEeujQA8Jb_POiQ</t>
  </si>
  <si>
    <t>aIYzIp3gEeuvupvxDOVSCQ</t>
  </si>
  <si>
    <t>cl--uJ3gEeuT4yt7MTn3yg</t>
  </si>
  <si>
    <t>fRXLpJ3gEeu020Pq-83xMA</t>
  </si>
  <si>
    <t>iGS_9p3gEeuzTFvZUXlBjg</t>
  </si>
  <si>
    <t>RUL-CnwQEeu8Gw8LzmE1hA</t>
  </si>
  <si>
    <t>dUA5nHwQEeuUusOHBpFy4Q</t>
  </si>
  <si>
    <t>kuG0EnwQEeug9adEoC7wNw</t>
  </si>
  <si>
    <t>ueqmcnwQEeuLPvOPutTPpQ</t>
  </si>
  <si>
    <t>Y_sMcK5HEeuYibusk9S7TA</t>
  </si>
  <si>
    <t>bJLOaK5HEeuoaZ8xlrcR-w</t>
  </si>
  <si>
    <t>eh23Mq5HEeuIRTM_s-JU4Q</t>
  </si>
  <si>
    <t>oMMagK5HEeuSyDfYHDMWxw</t>
  </si>
  <si>
    <t>nASskq5IEeuNcccHieTRPQ</t>
  </si>
  <si>
    <t>EDpm3mrNEeu2Q3P0_EOq3g</t>
  </si>
  <si>
    <t>LDwPSmrmEeun7V9X88i2Wg</t>
  </si>
  <si>
    <t>Tf997GrmEeui1L_DOVeEeQ</t>
  </si>
  <si>
    <t>P5DDDmroEeuXezvrX7iNSw</t>
  </si>
  <si>
    <t>6ayPcoKEEeuGTQN5bIUskA</t>
  </si>
  <si>
    <t>T-usbHT0EeuZx9fZYL_RGQ</t>
  </si>
  <si>
    <t>f3dXanT0EeubDiPDhMt4lw</t>
  </si>
  <si>
    <t>mcLHxnT0Eeu5qUuon6yifw</t>
  </si>
  <si>
    <t>4s4Z3IaAEeugC4euwusuBQ</t>
  </si>
  <si>
    <t>IvqbFoaBEeuHNkvXhR6-dw</t>
  </si>
  <si>
    <t>aj5JJnHtEeumS5fgd48zSQ</t>
  </si>
  <si>
    <t>yJvFknHuEeuiIDOlhLtHbA</t>
  </si>
  <si>
    <t>770j8HHuEeuvlzPEtoY-Kg</t>
  </si>
  <si>
    <t>IVNKFnHvEeuGWY9IXSYrsA</t>
  </si>
  <si>
    <t>OcHL2HwfEeutWhe3PUilBg</t>
  </si>
  <si>
    <t>XnrgfHwfEeupLfOJxd86eA</t>
  </si>
  <si>
    <t>xSpPLnwfEeu6IbNI0BzoXw</t>
  </si>
  <si>
    <t>qxeaYqBdEeuuQ2du2p_kpw</t>
  </si>
  <si>
    <t>wKvtfqBdEeuZCbMsyaIiBg</t>
  </si>
  <si>
    <t>4YGT8KBdEeu6zr96-P241g</t>
  </si>
  <si>
    <t>ArcI6KBeEeu-L0_s51SiSw</t>
  </si>
  <si>
    <t>g-FQTqBfEeuHRtPPqS21dQ</t>
  </si>
  <si>
    <t>xMXiWG9-EeuMCU8P-C6R-Q</t>
  </si>
  <si>
    <t>93Z4Am9-EeuXLceyrwvQ3w</t>
  </si>
  <si>
    <t>PYdI2m9_EeuQB5O0ECIabQ</t>
  </si>
  <si>
    <t>i58SKG9_EeuXL9PQPT0e5w</t>
  </si>
  <si>
    <t>-Iy4_nwdEeuMM7-kxHkQTw</t>
  </si>
  <si>
    <t>LkCKmHweEeucR0edtR4aQg</t>
  </si>
  <si>
    <t>SNNp1HweEeujiT9vQ-d3HQ</t>
  </si>
  <si>
    <t>s756OIDlEeu9r3dDTrKMhA</t>
  </si>
  <si>
    <t>No75EIDmEeubWs8hlPa2fw</t>
  </si>
  <si>
    <t>yoP-SoDmEeuTOtMALUt2-A</t>
  </si>
  <si>
    <t>XGIYnIDnEeuE1AuDYvXeyA</t>
  </si>
  <si>
    <t>iCaSwoDtEeuiQs_KDmZ4sQ</t>
  </si>
  <si>
    <t>zP7AIoDtEeuiRPPgArB49A</t>
  </si>
  <si>
    <t>WidUDqEGEeukCRPfVqNAYw</t>
  </si>
  <si>
    <t>wnN1GqEGEeuO17t__qVC2A</t>
  </si>
  <si>
    <t>42AyXqEGEeuNNuc9vynwPQ</t>
  </si>
  <si>
    <t>D4WBrLaAEeu9bNv90ycLgQ</t>
  </si>
  <si>
    <t>fsEI8Hp4EeuMmGfZuo_yig</t>
  </si>
  <si>
    <t>n61Ytnp4Eeu4cevE2-LCAg</t>
  </si>
  <si>
    <t>0xdKaHp4EeuZRq8Dix5Blw</t>
  </si>
  <si>
    <t>6h6jgnp4Eeuar3OroJfZQA</t>
  </si>
  <si>
    <t>VzrWDn3OEeudU-8eqOSwYw</t>
  </si>
  <si>
    <t>o9sEXH3OEeumpVNFZeemJQ</t>
  </si>
  <si>
    <t>3W14qH3OEeueYuusK4xoXg</t>
  </si>
  <si>
    <t>ONS3LIKGEeubtiMn-eW4ng</t>
  </si>
  <si>
    <t>bI9kVIKGEeuZo1NWOG18Ag</t>
  </si>
  <si>
    <t>fwOfXmVpEeuhpgvWEr5wUA</t>
  </si>
  <si>
    <t>cuTihmVqEeu4QYsnWqa1sg</t>
  </si>
  <si>
    <t>5EXwQmxxEeuli191-252QQ</t>
  </si>
  <si>
    <t>Jwu73GxyEeuR56vCWeYEFg</t>
  </si>
  <si>
    <t>URHrpGxyEeuc7ztEXhu-lA</t>
  </si>
  <si>
    <t>d4IjdmxyEeuIdjO75SkWTQ</t>
  </si>
  <si>
    <t>tODb3mVsEeulvV-xFxop5w</t>
  </si>
  <si>
    <t>6mqF_GVsEeue3IPr7Po26g</t>
  </si>
  <si>
    <t>GYmAzGVtEeuhu78MLymYVg</t>
  </si>
  <si>
    <t>X5NBGHTyEeudCpMjjpSgHw</t>
  </si>
  <si>
    <t>YiqIoHTyEeuVeL8z7fj8lw</t>
  </si>
  <si>
    <t>tiLFJnTyEeuS_etFdFitnw</t>
  </si>
  <si>
    <t>3pBydHTyEeuSFyPQHAEqPw</t>
  </si>
  <si>
    <t>WUSnwKBiEeuvAw_b2mTt_Q</t>
  </si>
  <si>
    <t>1RDbRjwFEeyul3coVbdpUw</t>
  </si>
  <si>
    <t>1aeDyjwFEeyPJf8HuYtAMg</t>
  </si>
  <si>
    <t>1hsxHDwFEeyGeqNBtcTIig</t>
  </si>
  <si>
    <t>F95n9jy4EeyKRUuFSUccxQ</t>
  </si>
  <si>
    <t>ioiU0ogaEeudIbdcWgOrjQ</t>
  </si>
  <si>
    <t>pzYb9IgaEeu6VxOObp-o6A</t>
  </si>
  <si>
    <t>vQqlMIgaEeuwCffdtiXJ_A</t>
  </si>
  <si>
    <t>1Lzs9ogaEeugNRfCoqPrcg</t>
  </si>
  <si>
    <t>3Z4uNH2sEeu_HN9m0FD-SA</t>
  </si>
  <si>
    <t>QjHeBH2tEeuHw99zcHVw3g</t>
  </si>
  <si>
    <t>34ywjn2tEeuPGLvWkYa6NA</t>
  </si>
  <si>
    <t>RW4okn2uEeuTS1vrrja3QA</t>
  </si>
  <si>
    <t>Ymg30H2uEeumGcNR7_MOvQ</t>
  </si>
  <si>
    <t>-fpHQp19Eeye1YdcSydf_g</t>
  </si>
  <si>
    <t>-nIgRp19Eey7QH-3DnJcfw</t>
  </si>
  <si>
    <t>-uslDp19Eey_L3eJLvZJmw</t>
  </si>
  <si>
    <t>-4Gxrp19Eeyc7surDqDbqQ</t>
  </si>
  <si>
    <t>9R91QGulEeusiK8o7PHrCw</t>
  </si>
  <si>
    <t>j_7xdmumEeuRQNsEHt7UTg</t>
  </si>
  <si>
    <t>vntdHmumEeua66e_FRUQtQ</t>
  </si>
  <si>
    <t>CBiVkGunEeu5-fdbAz-_bA</t>
  </si>
  <si>
    <t>kmVpSqECEeuOyM81wK7-yg</t>
  </si>
  <si>
    <t>35WPaqECEeuNggPAhb7x1w</t>
  </si>
  <si>
    <t>OYmhjKEDEeuphIOruujQ8w</t>
  </si>
  <si>
    <t>cKdciqEEEeuXKJe25uBzEA</t>
  </si>
  <si>
    <t>A1KHHnxBEeuu8OvVGaKRVA</t>
  </si>
  <si>
    <t>ZMdZpIWaEeuQtQsMXG7CQQ</t>
  </si>
  <si>
    <t>hgNg4IWaEeuFYPPzJo-YPA</t>
  </si>
  <si>
    <t>ol_esoWaEeuOQG8vjkB1_A</t>
  </si>
  <si>
    <t>07ghLIWaEeuD4SeCludDzw</t>
  </si>
  <si>
    <t>DCU3wIWbEeuT9keEFt7Dyw</t>
  </si>
  <si>
    <t>CleIdqHoEeuZlnPAvYRgGw</t>
  </si>
  <si>
    <t>MG-dyKHoEeuJdccqdCD6Hw</t>
  </si>
  <si>
    <t>lD-ETqHoEeu-lBOdK-Mqtw</t>
  </si>
  <si>
    <t>nk4LBKHoEeuJee_jWZbBHQ</t>
  </si>
  <si>
    <t>SwtRAqHqEeunZOP9Z10msg</t>
  </si>
  <si>
    <t>na5fWNXtEeuzBTepGAUtEQ</t>
  </si>
  <si>
    <t>neZ7LNXtEeuK2UdziKMPuQ</t>
  </si>
  <si>
    <t>niTlutXtEeuk7-u8CkfdfQ</t>
  </si>
  <si>
    <t>nn6DhtXtEeuI91Pj4-PXKg</t>
  </si>
  <si>
    <t>o8trHtXzEeuk_mfjG4qgyw</t>
  </si>
  <si>
    <t>fwwEuPwyEeuOmofCvWEdIg</t>
  </si>
  <si>
    <t>f4qk0PwyEeuhWztfV-QVjQ</t>
  </si>
  <si>
    <t>gCIdnPwyEeujKucl05JPOA</t>
  </si>
  <si>
    <t>gI2JkvwyEeulqZty1a6pHQ</t>
  </si>
  <si>
    <t>Yif-MvwzEeumJvcAUPweMg</t>
  </si>
  <si>
    <t>9Vr0ju_WEeuCSWMX-aC3Qw</t>
  </si>
  <si>
    <t>9Z5qSO_WEeu5HON7kQzlrw</t>
  </si>
  <si>
    <t>9dugou_WEeuxicNQlLdC_Q</t>
  </si>
  <si>
    <t>A48hUO_YEeuvEPfbvT1P_w</t>
  </si>
  <si>
    <t>oqi0JINSEeuw0KfNJWzQSA</t>
  </si>
  <si>
    <t>u1XZKoNSEeuvIAuFEqKhDQ</t>
  </si>
  <si>
    <t>3rGpxoNSEeurjP_kI9UvlQ</t>
  </si>
  <si>
    <t>K1xAQoNTEeu0Bne3Va48rg</t>
  </si>
  <si>
    <t>A6dPgrZ7EeupuD-cm0TSWA</t>
  </si>
  <si>
    <t>JLkH4rZ7Eeu1fj_kbofJPg</t>
  </si>
  <si>
    <t>iCG_IrZ7EeutuxfhzLOj4g</t>
  </si>
  <si>
    <t>zWuTkLZ8Eeu59hsEVeKU9g</t>
  </si>
  <si>
    <t>10.1101/637447</t>
  </si>
  <si>
    <t>_twvqKmSEeus3md6F9L9AQ</t>
  </si>
  <si>
    <t>GkNOKqmTEeunIlOrYqC9qw</t>
  </si>
  <si>
    <t>KbXWFqmTEeuUBGOSsaIAhA</t>
  </si>
  <si>
    <t>TY4pbKmTEeuW01-pBOgppw</t>
  </si>
  <si>
    <t>z0TCnqmUEeucw6u3w2myug</t>
  </si>
  <si>
    <t>etmn9oD0EeutBFcXoIDTYg</t>
  </si>
  <si>
    <t>fWsRRID0EeuBlyP0mqPRTA</t>
  </si>
  <si>
    <t>gmRI5oD0EeuF7Kfahpn2gg</t>
  </si>
  <si>
    <t>hElDFID0Eeu_2Sv8AQy0Pg</t>
  </si>
  <si>
    <t>hqrZLoD0EeuncH_ZxNvs6g</t>
  </si>
  <si>
    <t>HPWCqmb-Eeug5uefP2FJ0Q</t>
  </si>
  <si>
    <t>bLAZpGb-EeuXG8fbCqPKqQ</t>
  </si>
  <si>
    <t>nbOPpGb-Eeuxkt9HhXJ_Bg</t>
  </si>
  <si>
    <t>1cQxyGb-EeuWiQNZCzZWvg</t>
  </si>
  <si>
    <t>GNzJrHwcEeuT9mNKV2yPXw</t>
  </si>
  <si>
    <t>PW1JuHwcEeuQ9cc4zTWomA</t>
  </si>
  <si>
    <t>h2MQZskGEeu0bVflRJVDlA</t>
  </si>
  <si>
    <t>iR1WHskGEeuiEcMfK8aTGQ</t>
  </si>
  <si>
    <t>ivDh4MkGEeubqxN-8Bx1sA</t>
  </si>
  <si>
    <t>jLaxOskGEeuV6qOJgPgbmA</t>
  </si>
  <si>
    <t>VcyW1MkHEeuUvvfXqLOAlg</t>
  </si>
  <si>
    <t>9p5OOHHQEeuePKd9MKUUWw</t>
  </si>
  <si>
    <t>FevrsHHREeumIHdVbhM79Q</t>
  </si>
  <si>
    <t>MPF2ZHHREeuUpleV8NBi0g</t>
  </si>
  <si>
    <t>UNYFgHHREeu1ve9nn_5Bzg</t>
  </si>
  <si>
    <t>Lazz8HLhEeupfdPwjqhE6w</t>
  </si>
  <si>
    <t>o_c8MnLhEeupf_MtCCoSFg</t>
  </si>
  <si>
    <t>wp1U-nLhEeu-RcNQRJgAYA</t>
  </si>
  <si>
    <t>_snGhHLhEeu3WjchYpy6Qw</t>
  </si>
  <si>
    <t>44NsQAdREey7Kztn-ejPjg</t>
  </si>
  <si>
    <t>4_OyPgdREeyhQo8g5lrHaQ</t>
  </si>
  <si>
    <t>5IvAxAdREey4D-_xupqQUg</t>
  </si>
  <si>
    <t>5PlK9AdREeyLVD9YY67n6A</t>
  </si>
  <si>
    <t>-5rg_AdVEey6ZqscYTEb0w</t>
  </si>
  <si>
    <t>10.1101/2021.02.02.429321</t>
  </si>
  <si>
    <t>lCXpnGYDEeue7B9o3VrElw</t>
  </si>
  <si>
    <t>8I3l4GfeEeuHr2vOf3SFVw</t>
  </si>
  <si>
    <t>IorNEGffEeuh4WeBPZQGpg</t>
  </si>
  <si>
    <t>10.1101/2020.12.23.424223</t>
  </si>
  <si>
    <t>8Kn2_MJDEeyLTUMG_yQ_aw</t>
  </si>
  <si>
    <t>8SHQ0sJDEeyxLed81JhdqA</t>
  </si>
  <si>
    <t>8ZzBKsJDEey5I_uhWNTlZA</t>
  </si>
  <si>
    <t>8hH_YsJDEeyvm5O-Q-QaBw</t>
  </si>
  <si>
    <t>T4MeOMJEEeyEJKNr1IYqKQ</t>
  </si>
  <si>
    <t>10.1101/2020.12.22.423995</t>
  </si>
  <si>
    <t>yBI81JfGEeuqzxNKmRMqvQ</t>
  </si>
  <si>
    <t>2Bw9-pfGEeuVAB_imVPXNg</t>
  </si>
  <si>
    <t>5NqmlJfGEeumXXvtWamhFQ</t>
  </si>
  <si>
    <t>10.1101/2021.01.08.425379</t>
  </si>
  <si>
    <t>Fx2cmGrLEeu2d9d3qfz2xw</t>
  </si>
  <si>
    <t>Vd-hJGrLEeu15rMr7cYeYg</t>
  </si>
  <si>
    <t>FIihrn3QEeuJN4edTWvXMA</t>
  </si>
  <si>
    <t>ymFoTn3QEeuelafiuMofzg</t>
  </si>
  <si>
    <t>Gzq1VH3REeumqvMIrcxy7g</t>
  </si>
  <si>
    <t>QnKUjn3REeuzN6PBE_Iu7Q</t>
  </si>
  <si>
    <t>rOAgdnqNEeu4kRu5CGjgXQ</t>
  </si>
  <si>
    <t>vZrVtHqNEeu8SBOoPiUZfg</t>
  </si>
  <si>
    <t>4LmCenqNEeuzzhtGb6FXQA</t>
  </si>
  <si>
    <t>Ao2vrHqOEeuy0TcdmyFLVA</t>
  </si>
  <si>
    <t>JQJltHqOEeuNKx8k9amZuA</t>
  </si>
  <si>
    <t>scietyCreator:Reviewer 4,scietyType:PeerReview</t>
  </si>
  <si>
    <t>10.1101/2021.03.02.433543</t>
  </si>
  <si>
    <t>PjZGPLizEeumcTOIRNRfqg</t>
  </si>
  <si>
    <t>Q0zAfrizEeuDrItK0lyQfg</t>
  </si>
  <si>
    <t>RDWcuLizEeulqAODkBd1Zw</t>
  </si>
  <si>
    <t>Yg2VarizEeuUoVPqmrj03w</t>
  </si>
  <si>
    <t>2gBWbsJGEeyHrt-BpDcEkg</t>
  </si>
  <si>
    <t>10.1101/739466</t>
  </si>
  <si>
    <t>bHzRPEyNEey8oS_8pgPi1Q</t>
  </si>
  <si>
    <t>bRQkOEyNEeyHR6MaUbPZjg</t>
  </si>
  <si>
    <t>bYGxsEyNEeydoouShrp36w</t>
  </si>
  <si>
    <t>bf1bMEyNEeyTjOOEFvIWSw</t>
  </si>
  <si>
    <t>V6VoaEyOEeyvQ7sfx-yRnA</t>
  </si>
  <si>
    <t>cv6XVpJmEeymQ99uk8ky1w</t>
  </si>
  <si>
    <t>c5fZZpJmEeymRNcm3PrY2g</t>
  </si>
  <si>
    <t>dDC4NJJmEeySzNO3cWvkAw</t>
  </si>
  <si>
    <t>dJ3SmJJmEeyK9q8EB8TMFw</t>
  </si>
  <si>
    <t>sE8-RI5SEeuN_pfRKWMobg</t>
  </si>
  <si>
    <t>s7pNso5SEeuN_zcG1nqDVw</t>
  </si>
  <si>
    <t>tc8Y0I5SEeuOQgflHqczuA</t>
  </si>
  <si>
    <t>_EcT2AsiEeynBsvN2IqmAQ</t>
  </si>
  <si>
    <t>eEBudO7OEeuVujPjsTfPpw</t>
  </si>
  <si>
    <t>eITQqu7OEeuVtVN4Cac8cw</t>
  </si>
  <si>
    <t>eMd8wO7OEeuKpR_YgRFaaA</t>
  </si>
  <si>
    <t>spm01O7QEeuZu7_r92BEiw</t>
  </si>
  <si>
    <t>xlvUhrTREeu40DuwlAWrMw</t>
  </si>
  <si>
    <t>0AtF6LTREeuouo9fZlH4iw</t>
  </si>
  <si>
    <t>3LldmLTREeuKJRcQVdzoSQ</t>
  </si>
  <si>
    <t>7qZG7LTREeupRM-qKb8ZAw</t>
  </si>
  <si>
    <t>PUoPhrTSEeuJcV8T0xh0iQ</t>
  </si>
  <si>
    <t>vCsZsp6TEeuqtCNNUkv9_w</t>
  </si>
  <si>
    <t>zkLwhJ6TEeutfxvv9z5ggw</t>
  </si>
  <si>
    <t>5VoI8p6TEeuHZ7ODXU9mvw</t>
  </si>
  <si>
    <t>ICbJ8p6UEeuSFusvRgeGhw</t>
  </si>
  <si>
    <t>gpkurJ6WEeu6LyMtIbbXkw</t>
  </si>
  <si>
    <t>5SpypGSREeu3Cw8Vq-yESw</t>
  </si>
  <si>
    <t>I2TT6GSSEeulcruc7KtpYw</t>
  </si>
  <si>
    <t>SllFxGSSEeu_3zNbEUCjIQ</t>
  </si>
  <si>
    <t>b1rEEGSSEeuNFEd4XXvF0w</t>
  </si>
  <si>
    <t>10.1101/2020.12.24.424338</t>
  </si>
  <si>
    <t>D5MiqOYyEeu7sKfGAgvPkA</t>
  </si>
  <si>
    <t>D9KfFOYyEeuv81fzGSDo4A</t>
  </si>
  <si>
    <t>EBJNTuYyEeuER1f2jwTLRQ</t>
  </si>
  <si>
    <t>10.1101/2020.06.16.153361</t>
  </si>
  <si>
    <t>eIKoaH3UEeuxoxMOCr0_rw</t>
  </si>
  <si>
    <t>uQAomH3UEeuzQd_X3jM9xQ</t>
  </si>
  <si>
    <t>l6-JWH3VEeuMek-epcemDQ</t>
  </si>
  <si>
    <t>00Q4OH3VEeu5thOS7odU_A</t>
  </si>
  <si>
    <t>8R8KGklNEey3zfMP5HGL2g</t>
  </si>
  <si>
    <t>xzTpZKHqEeufbdf3ejubXQ</t>
  </si>
  <si>
    <t>z-b2TKHqEeuBnr825djFrQ</t>
  </si>
  <si>
    <t>2sVprqHqEeuWB0v_-1JbPQ</t>
  </si>
  <si>
    <t>6GCXoKHqEeuXAbtPdKiycw</t>
  </si>
  <si>
    <t>kPTJLKHrEeuBo6OSxiyOKA</t>
  </si>
  <si>
    <t>10.1101/2020.02.22.961052</t>
  </si>
  <si>
    <t>1E7nun0REeuptgvgrD19nA</t>
  </si>
  <si>
    <t>40n7Bn0REeuzrItuaWHvcw</t>
  </si>
  <si>
    <t>BEI40n2tEeuz2L8NP9zA1Q</t>
  </si>
  <si>
    <t>zY8G6OV8EeuB8GMUykEF0A</t>
  </si>
  <si>
    <t>zeMseOV8EeuvFN8VnBkiFQ</t>
  </si>
  <si>
    <t>znvI8uV8EeuCrH-qt-8dWg</t>
  </si>
  <si>
    <t>zsefcOV8Eeu1OxOiUQcdUw</t>
  </si>
  <si>
    <t>lRZCxuV9EeuPP4MxdLDPyA</t>
  </si>
  <si>
    <t>MrPI8o4aEeunOGMWtUMZpg</t>
  </si>
  <si>
    <t>UwDyiI4aEeu7suMxuHE6iA</t>
  </si>
  <si>
    <t>ZLfZfo4aEeueID_2acAHiA</t>
  </si>
  <si>
    <t>fI6IzI4aEeulfMcBygdwHw</t>
  </si>
  <si>
    <t>iEBeoo4aEeuwLcNoFKezhw</t>
  </si>
  <si>
    <t>3cva7I4sEeuKJyeVy8JjWw</t>
  </si>
  <si>
    <t>7KLH4o4sEeuQ4aPJ5kiyMQ</t>
  </si>
  <si>
    <t>AE-4pI4tEeuV-mdSKslYKQ</t>
  </si>
  <si>
    <t>EC2WEI4tEeuJ3JuR40-ZyA</t>
  </si>
  <si>
    <t>BVQzgrZ6EeuYHC_eluOYpw</t>
  </si>
  <si>
    <t>ZnKqaLZ6EeuRqrfQ_FC6tg</t>
  </si>
  <si>
    <t>PfZXVJt5Eeuv83O3Hr2pLg</t>
  </si>
  <si>
    <t>YenMLJt5EeuCtROd9LRWqw</t>
  </si>
  <si>
    <t>f3eoNpt5EeuoyNv_miJNbg</t>
  </si>
  <si>
    <t>BSG_XJuAEeuVwsvjk2vWgw</t>
  </si>
  <si>
    <t>vk9kPIG_EeuZJH9yJ6hkOw</t>
  </si>
  <si>
    <t>7cSxpIG_Eeu2RAPzjG_gDg</t>
  </si>
  <si>
    <t>DBbyAoHAEeu1NRc4f9WBNA</t>
  </si>
  <si>
    <t>RZctHIHAEeu5VIPP42AAXw</t>
  </si>
  <si>
    <t>r4yUtIHAEeuT_2MtGFfJgg</t>
  </si>
  <si>
    <t>Q4TDwnBPEeu58VttH9Oa_A</t>
  </si>
  <si>
    <t>hXF3vHBPEeumDe9_xfIc-A</t>
  </si>
  <si>
    <t>CIDHenBQEeuXAiPY1we2Xg</t>
  </si>
  <si>
    <t>JkJxbnBQEeugLe_xc5E3Uw</t>
  </si>
  <si>
    <t>viRlcG-BEeulxZcCUz8F0Q</t>
  </si>
  <si>
    <t>CzShaG-CEeuLNU_u-wRDKw</t>
  </si>
  <si>
    <t>UvIPDm-CEeusYXe0PXQL1Q</t>
  </si>
  <si>
    <t>uWaFYm-CEeuaE9-nGAnyZA</t>
  </si>
  <si>
    <t>uLxzcBGYEeyvgC86KZJY6g</t>
  </si>
  <si>
    <t>10.1101/2021.01.05.425514</t>
  </si>
  <si>
    <t>60XitP-eEeyqfBvhUTni-Q</t>
  </si>
  <si>
    <t>Review2</t>
  </si>
  <si>
    <t>676hIv-eEeycjtcCX_t--Q</t>
  </si>
  <si>
    <t>Review1</t>
  </si>
  <si>
    <t>7C08uP-eEeyWLXNeLGi5ng</t>
  </si>
  <si>
    <t>-iJOEIwBEeuwW49Vz6k1Ag</t>
  </si>
  <si>
    <t>J_PrMowCEeu_fw-lIRk0kQ</t>
  </si>
  <si>
    <t>Ti9wKIwCEeuZ72_OYoXQkQ</t>
  </si>
  <si>
    <t>10.1101/2021.01.27.428402</t>
  </si>
  <si>
    <t>rmZfbMw3EeysVoNZwAEa5A</t>
  </si>
  <si>
    <t>rtXCbMw3Eey3PSO1OWwthQ</t>
  </si>
  <si>
    <t>r0gg8Mw3Eey4nzeAbcJZTA</t>
  </si>
  <si>
    <t>r7lTiMw3Eey2jidLU6IydA</t>
  </si>
  <si>
    <t>XAi1-p7IEeuryG-kytlUlQ</t>
  </si>
  <si>
    <t>aHyUKJ7IEeuM9KcSe6sloQ</t>
  </si>
  <si>
    <t>gw1xcp7IEeukc19KaUagyA</t>
  </si>
  <si>
    <t>lkojjp7IEeuKbr8-dl0Vjg</t>
  </si>
  <si>
    <t>TGvLNp7JEeufms-5Hwqrhw</t>
  </si>
  <si>
    <t>10.1101/2020.11.25.398032</t>
  </si>
  <si>
    <t>Q2sXmuP7EeuqLNOt3nNb5w</t>
  </si>
  <si>
    <t>Q7jjsuP7EeuDjlOIuCe80Q</t>
  </si>
  <si>
    <t>RBug2OP7EeuqLfdzsT3ofw</t>
  </si>
  <si>
    <t>RGXPUOP7Eeu2LvOorG7reA</t>
  </si>
  <si>
    <t>uM1VtuP7EeuwRRsF9k7s3g</t>
  </si>
  <si>
    <t>nNkV2rM6Eeuk1EdiO0PgdQ</t>
  </si>
  <si>
    <t>q15iQLM6EeubO5Obfy9f-w</t>
  </si>
  <si>
    <t>tiURdLM6Eeukhi_BCh2kmg</t>
  </si>
  <si>
    <t>wyDOwrM6Eeukh-_PqMXhmQ</t>
  </si>
  <si>
    <t>dceb0J0DEeuYUaOic6Of9Q</t>
  </si>
  <si>
    <t>k1gpsp0DEeuLQJ-0d57fnw</t>
  </si>
  <si>
    <t>p5OfsJ0DEeuLXZcGziVDrQ</t>
  </si>
  <si>
    <t>eIKD2PUMEeupozvi8LlpOg</t>
  </si>
  <si>
    <t>ps5V8KREEeudanf7_d60hA</t>
  </si>
  <si>
    <t>wOSPpKREEeujdDtJMPeLEg</t>
  </si>
  <si>
    <t>2bSjUqREEeuUWJu8cZMduA</t>
  </si>
  <si>
    <t>q4uMbKkREeuZT3v1hniNDg</t>
  </si>
  <si>
    <t>vQoZ4KkREeuJjCusjCRXQg</t>
  </si>
  <si>
    <t>1exlJqkREeuJjZsYvXBT2g</t>
  </si>
  <si>
    <t>5u8D9qkREeuQynOrEClesw</t>
  </si>
  <si>
    <t>Xk9dfqkSEeuk4_8wX_zp_g</t>
  </si>
  <si>
    <t>IHaiRHqdEeuNFccZ_hpCGw</t>
  </si>
  <si>
    <t>jsUCQHqdEeuzsb-leJqpHw</t>
  </si>
  <si>
    <t>wWTpDnqdEeuaGkPrmLv1Pg</t>
  </si>
  <si>
    <t>7zxl5nqdEeuWGSNzmZGynA</t>
  </si>
  <si>
    <t>XabFjnUEEeukdzd-Q_Pz8A</t>
  </si>
  <si>
    <t>3L_xBnUEEeuJzzvouyoykA</t>
  </si>
  <si>
    <t>A9H9AnUFEeuiT0fZbU5T7Q</t>
  </si>
  <si>
    <t>IcBlLnUFEeu2UqcksLmIFA</t>
  </si>
  <si>
    <t>10.1101/2020.11.25.20238220</t>
  </si>
  <si>
    <t>4VGG-PulEeuzF6d5xKT7xQ</t>
  </si>
  <si>
    <t>4cpuiPulEeuOfd_FwgSP-Q</t>
  </si>
  <si>
    <t>4j0NqPulEeuv2lOwsftKig</t>
  </si>
  <si>
    <t>4rN3DvulEeuuUmv7Fi7N0g</t>
  </si>
  <si>
    <t>qK5sfH2vEeuNDCvqHOtGyA</t>
  </si>
  <si>
    <t>xRZKOH2vEeurjo_wlE0cSw</t>
  </si>
  <si>
    <t>1shZ9n2vEeusDPMY7bK-1A</t>
  </si>
  <si>
    <t>8rSxHn2vEeuI73ObbaWBxQ</t>
  </si>
  <si>
    <t>PfVSwtiwEeub0u9q4ZyKOg</t>
  </si>
  <si>
    <t>Po5wnNiwEeu5-a-uxLQkQg</t>
  </si>
  <si>
    <t>Pycj5tiwEeu3x-NKrGIGMw</t>
  </si>
  <si>
    <t>P4IQstiwEeun8p_uS5GmMA</t>
  </si>
  <si>
    <t>2SQ0eJIDEeug7h9KwXDuGQ</t>
  </si>
  <si>
    <t>7QeT6pIDEeu4X7cjiOsgHQ</t>
  </si>
  <si>
    <t>_dWO8pIDEeuyp2vicotQhA</t>
  </si>
  <si>
    <t>JKrcYpIEEeuyqZOczSyp7g</t>
  </si>
  <si>
    <t>TDcmmv89Eeu5PSsM1vwV_A</t>
  </si>
  <si>
    <t>130OZoGpEeubkYv5owAhNQ</t>
  </si>
  <si>
    <t>2hPpzoGpEeuYlgsejouQ3g</t>
  </si>
  <si>
    <t>2_wsiIGpEeuDii85RTLOKA</t>
  </si>
  <si>
    <t>3T15WIGpEeuIhMsNSII6cQ</t>
  </si>
  <si>
    <t>YUqzXrGFEeuyoY_j8E0xjw</t>
  </si>
  <si>
    <t>10.1101/2020.12.14.422758</t>
  </si>
  <si>
    <t>SmGMQtH8Eey035tBTC5O1Q</t>
  </si>
  <si>
    <t>St0tXNH8Eeyn1ufIdTxXbg</t>
  </si>
  <si>
    <t>S1fW9tH8EeyRDxPi6eaBTQ</t>
  </si>
  <si>
    <t>S_Ew0NH8EeyDICdUuHBKJQ</t>
  </si>
  <si>
    <t>xLiQho5ZEeupmAd1Tf-I9Q</t>
  </si>
  <si>
    <t>zgnRLI5ZEeuJWlN-_IAgHA</t>
  </si>
  <si>
    <t>96CGPo5ZEeuz4p-PDLBuwA</t>
  </si>
  <si>
    <t>FwhC-o5aEeuz5K9a_gNt9g</t>
  </si>
  <si>
    <t>2IahOqBpEeuHe9udJqXPHg</t>
  </si>
  <si>
    <t>10.1101/2021.02.09.430532</t>
  </si>
  <si>
    <t>qH8u4gUAEe2YVbPOvH05iA</t>
  </si>
  <si>
    <t>qPBo5gUAEe2dJ-t8NKTBgQ</t>
  </si>
  <si>
    <t>qZUC3gUAEe2YVqdDW57GAA</t>
  </si>
  <si>
    <t>10.1101/2021.01.18.427081</t>
  </si>
  <si>
    <t>oJpAoPR0EeyevWsVCLhzjw</t>
  </si>
  <si>
    <t>Review3</t>
  </si>
  <si>
    <t>oQ-opPR0EeyiXm-XNFDu1w</t>
  </si>
  <si>
    <t>oYIjKvR0Eeyn1Gs-CIMlcg</t>
  </si>
  <si>
    <t>ofG_lvR0Eey0cJsE2hErWQ</t>
  </si>
  <si>
    <t>10.1101/2021.01.03.424836</t>
  </si>
  <si>
    <t>-dH9fpI9EeuzmZvy2dAaAw</t>
  </si>
  <si>
    <t>AxwacpI-Eeu6VCMuZFunFQ</t>
  </si>
  <si>
    <t>DUljGpI-EeuTUhORGNtUfA</t>
  </si>
  <si>
    <t>Okb7cJI-Eeuu9zvBnsWv6g</t>
  </si>
  <si>
    <t>m0fHFpCjEeuD71NXxO62nA</t>
  </si>
  <si>
    <t>sLlh6pCjEeut7d-51CCujA</t>
  </si>
  <si>
    <t>yeelPJCjEeuZtaOvpPPl8g</t>
  </si>
  <si>
    <t>4pJWQJCjEeuVrUMEaa3waA</t>
  </si>
  <si>
    <t>pDKRsrHhEeuJB_c7P7ni-A</t>
  </si>
  <si>
    <t>vWCFLLHhEeuCbA8egqU4QA</t>
  </si>
  <si>
    <t>0DEm_LHhEeui16886h00Dg</t>
  </si>
  <si>
    <t>4856orHhEeuhN_ssMci6iQ</t>
  </si>
  <si>
    <t>ryxv3JlHEeurmVPGVK3HSw</t>
  </si>
  <si>
    <t>udUE5JlHEeuW33dGTBlPgQ</t>
  </si>
  <si>
    <t>yPLdNJlHEeulyrMQonCsGw</t>
  </si>
  <si>
    <t>gVO4wNJ0Eeu-1nfExMSmew</t>
  </si>
  <si>
    <t>gexgjtJ0Eeu6fXMbUq4huw</t>
  </si>
  <si>
    <t>gkYbJNJ0Eeu_hftWf3kJMQ</t>
  </si>
  <si>
    <t>iLLSDA8HEey0mevKRX9ALQ</t>
  </si>
  <si>
    <t>iSNldg8HEeySTVN4R3_S5g</t>
  </si>
  <si>
    <t>iZPnVg8HEeyuPiMzEMQs4A</t>
  </si>
  <si>
    <t>ii1w7A8HEeyXmA8Eof3w7A</t>
  </si>
  <si>
    <t>DbdTzg8IEeyXmWeHAuYOlA</t>
  </si>
  <si>
    <t>DcYNInwWEeuhoyO_VIkNRw</t>
  </si>
  <si>
    <t>NiF5eHwWEeusPUNfUguYDQ</t>
  </si>
  <si>
    <t>TQCwHnwWEeubS6N-CPa8lQ</t>
  </si>
  <si>
    <t>4LmF9HdjEeu63c-mJh-1VA</t>
  </si>
  <si>
    <t>ClhzcHdkEeu1LFs8IgjxYQ</t>
  </si>
  <si>
    <t>Xj5BaHdkEeulwqcFZs547Q</t>
  </si>
  <si>
    <t>cJ3JeHdkEeu9md8DPnOqZw</t>
  </si>
  <si>
    <t>6L5aTocxEeujLvvt5Tfyqw</t>
  </si>
  <si>
    <t>QWlG_ocyEeu7XDMEm3PAMQ</t>
  </si>
  <si>
    <t>kU1UMIcyEeuYqGP71R7ySQ</t>
  </si>
  <si>
    <t>ASAQGIczEeuYqX8vhs9cJw</t>
  </si>
  <si>
    <t>CJOFeMkPEeuPjg9ETJBGFQ</t>
  </si>
  <si>
    <t>iMw2OoD5Eeunj8-VeY7f9Q</t>
  </si>
  <si>
    <t>vegGyID5Eeud0UtyV27WIA</t>
  </si>
  <si>
    <t>4k1H5ID5Eeu5kL8bh795fQ</t>
  </si>
  <si>
    <t>CIzHuID6EeuH9fs00JiQVw</t>
  </si>
  <si>
    <t>gW4uCoD7EeuIAXvaRF67Gw</t>
  </si>
  <si>
    <t>Uq-6lo5UEeuUyk-YC2b8Bw</t>
  </si>
  <si>
    <t>4f2N_JeEEeurSAf39I4dWg</t>
  </si>
  <si>
    <t>DpKh4JeFEeuxH4vB5QuNOQ</t>
  </si>
  <si>
    <t>PxbwMpeFEeuYeoup6DJBVQ</t>
  </si>
  <si>
    <t>n6Q92JeFEeu9YIsOeRtv1g</t>
  </si>
  <si>
    <t>OfwQVI5sEeuClH-nkkRtgA</t>
  </si>
  <si>
    <t>TCW-EI5sEeu_QBMhbcA49w</t>
  </si>
  <si>
    <t>Y9ORmo5sEeu_jgtQQ-gvMA</t>
  </si>
  <si>
    <t>ej7x4I5sEeu-TnMrJ3euNA</t>
  </si>
  <si>
    <t>gMoNKpClEeu6JvPZReSKFg</t>
  </si>
  <si>
    <t>m1xRIJClEeu0P5tgDyTxjQ</t>
  </si>
  <si>
    <t>fw2Z7JCmEeuLQatTQ7m7RQ</t>
  </si>
  <si>
    <t>IFQopNhiEeuLH9MUJxzYSw</t>
  </si>
  <si>
    <t>vBiduIcGEeuk6kMw6Lr2PQ</t>
  </si>
  <si>
    <t>3KV9docGEeuymQ_Ur9czgA</t>
  </si>
  <si>
    <t>_Q3eMocGEeuG51umxBL8kQ</t>
  </si>
  <si>
    <t>GPvoAIcHEeu7AU-TDcE1Kw</t>
  </si>
  <si>
    <t>9eTazocHEeu_Nws_LZH4Sg</t>
  </si>
  <si>
    <t>eZK5dov_EeuIYb9dazdvzw</t>
  </si>
  <si>
    <t>wQBBFov_Eeuf74cxdv64vQ</t>
  </si>
  <si>
    <t>QiJU0owAEeuJjw8nCcJDgg</t>
  </si>
  <si>
    <t>aWz_EIwAEeuwTwtrrCOSaQ</t>
  </si>
  <si>
    <t>ZgJJ_nzgEeujzAPW4Tk4RA</t>
  </si>
  <si>
    <t>gDCLanzgEeuw00fPFZn1gg</t>
  </si>
  <si>
    <t>mkJvqnzgEeubiLfzFWEyWA</t>
  </si>
  <si>
    <t>p551DnzgEeu3OAtEz-12yQ</t>
  </si>
  <si>
    <t>10.1101/2020.11.18.388611</t>
  </si>
  <si>
    <t>tV581uV6Eeu2uVvL5APWbQ</t>
  </si>
  <si>
    <t>tavo6uV6Eeuiwzu8nsoTTA</t>
  </si>
  <si>
    <t>tkZDuOV6EeuIj6PhLx4rAw</t>
  </si>
  <si>
    <t>tt0rcOV6EeuixJOQjmU1Yg</t>
  </si>
  <si>
    <t>t0EE3OV7Eeu-JHN70RAYRA</t>
  </si>
  <si>
    <t>SAVo4tXqEeuhL1szjyn_Mg</t>
  </si>
  <si>
    <t>SEnT4tXqEeuHWWO7stOl4Q</t>
  </si>
  <si>
    <t>SIM8fNXqEeugKw-ABVvHtQ</t>
  </si>
  <si>
    <t>SL6y_NXqEeuHZY_6-2hgQg</t>
  </si>
  <si>
    <t>qIPSOtXqEeu3D6cC1bG3Gg</t>
  </si>
  <si>
    <t>De7BVrHeEeuViYv8ETJoig</t>
  </si>
  <si>
    <t>bbqewLHeEeux8I_tkRVZCQ</t>
  </si>
  <si>
    <t>nvM42rHeEeuCXgtnZ9x7aw</t>
  </si>
  <si>
    <t>r4db_rHeEeuTd9fVXBOj2w</t>
  </si>
  <si>
    <t>N4EJIrHhEeuzwmdPkRRhkg</t>
  </si>
  <si>
    <t>NyyPwHdlEeuoJcdhfguE8Q</t>
  </si>
  <si>
    <t>SkxHlHdlEeusUKP01j71ow</t>
  </si>
  <si>
    <t>XYdxWHdlEeuOdvuQQH5roQ</t>
  </si>
  <si>
    <t>cjsv_ndlEeuwEVOMdZEZRw</t>
  </si>
  <si>
    <t>ZgrV7qOKEeuXy990VvGtng</t>
  </si>
  <si>
    <t>0HQBqg8mEeyaLBeNpEuWWQ</t>
  </si>
  <si>
    <t>0OElyA8mEeynCffCVggMWQ</t>
  </si>
  <si>
    <t>0Xk8Cg8mEeyVck9E4BAQbA</t>
  </si>
  <si>
    <t>0ersnA8mEeymgu8yxDV05Q</t>
  </si>
  <si>
    <t>Y2udzg8nEey6RXOk6P_XOw</t>
  </si>
  <si>
    <t>J3lMBLF_EeuFCqdv1-4ZlQ</t>
  </si>
  <si>
    <t>b62NMrF_Eeu1iktCS5PA-Q</t>
  </si>
  <si>
    <t>fiwB9LF_EeuxstdmgHj3NA</t>
  </si>
  <si>
    <t>jFNhtLF_EeuEkztpgiNAjQ</t>
  </si>
  <si>
    <t>ArbzNLGAEeuPqffKE_c8eA</t>
  </si>
  <si>
    <t>ZYxPUrM_EeuoDN9z5FTfRg</t>
  </si>
  <si>
    <t>eu-heLM_Eeu5I9uz-gtVQA</t>
  </si>
  <si>
    <t>iImAsLM_EeuL4p_JsORnhg</t>
  </si>
  <si>
    <t>WAfXtih9Ee2eTCMRxFse4w</t>
  </si>
  <si>
    <t>tku3mNX0EeuQYitmqu7_nQ</t>
  </si>
  <si>
    <t>toWiyNX0EeufeytTCwFEvQ</t>
  </si>
  <si>
    <t>tsFoEtX0EeuyJ9M177Uzaw</t>
  </si>
  <si>
    <t>t1n3stX0EeuURnPEbdZAzg</t>
  </si>
  <si>
    <t>gi9WvNX1Eeu7Bv_yh7xz0g</t>
  </si>
  <si>
    <t>nrAJjnfCEeym_4e-oLljSg</t>
  </si>
  <si>
    <t>nyss4HfCEeyPXu9hE_1iww</t>
  </si>
  <si>
    <t>n7D4SHfCEeyabm8sV3Ddbg</t>
  </si>
  <si>
    <t>oCyaXHfCEeyyM-vKl-w7Rw</t>
  </si>
  <si>
    <t>lav81MrLEeurdN96E5Lz8A</t>
  </si>
  <si>
    <t>lfKMHMrLEeuhBRvacdsWOQ</t>
  </si>
  <si>
    <t>llGfBMrLEeuvez9vrhGUTQ</t>
  </si>
  <si>
    <t>sgbQKsrQEeus6jtheacJKQ</t>
  </si>
  <si>
    <t>gnIBLtixEeuMtDNz98DVjQ</t>
  </si>
  <si>
    <t>gsKkxtixEeuRZGMaM9HNTw</t>
  </si>
  <si>
    <t>g1sW6NixEeu_h1umIVCczQ</t>
  </si>
  <si>
    <t>10.1101/2021.01.19.427226</t>
  </si>
  <si>
    <t>bW8Q7K5JEeu6WPffRNNz8g</t>
  </si>
  <si>
    <t>ejRl1K5JEeuSzRNeIBTNPA</t>
  </si>
  <si>
    <t>hRmWIq5JEeugnqcRFo96Eg</t>
  </si>
  <si>
    <t>jx4PXq5JEeu6WYcpbOfPEw</t>
  </si>
  <si>
    <t>0i0UEvabEeumIh8rl8lmBg</t>
  </si>
  <si>
    <t>5G4d0ti1Eeuz3KuJtOQ_EA</t>
  </si>
  <si>
    <t>5N64Oti1EeurTk8X0FMgUA</t>
  </si>
  <si>
    <t>5UjoGNi1EeuRCRuSnML_mg</t>
  </si>
  <si>
    <t>5eBM5Ni1Eeu0fhOZGD_tkA</t>
  </si>
  <si>
    <t>sB_4cti4EeuNmxsqd1el4Q</t>
  </si>
  <si>
    <t>10.1101/2020.01.06.896589</t>
  </si>
  <si>
    <t>d15ioAUGEe29Gr-GZ0XUTQ</t>
  </si>
  <si>
    <t>d_UhXgUGEe2sk08SlITOcA</t>
  </si>
  <si>
    <t>eGp1sgUGEe2ok4NgMVJk7g</t>
  </si>
  <si>
    <t>eOQd4AUGEe2ExAtJzG3Dug</t>
  </si>
  <si>
    <t>10.1101/2021.01.29.428802</t>
  </si>
  <si>
    <t>uBfH-v-YEeyywUNz26uOHg</t>
  </si>
  <si>
    <t>uK4Emv-YEeyi7lMLxC2OYw</t>
  </si>
  <si>
    <t>uRvufv-YEeylAOv7hSrVUA</t>
  </si>
  <si>
    <t>uYx38v-YEey2z7svtcRojw</t>
  </si>
  <si>
    <t>10.1101/2020.08.28.272377</t>
  </si>
  <si>
    <t>bZZz6nW9EeuWAPez6LMGHg</t>
  </si>
  <si>
    <t>oJR7enW9EeuknONmMGz8kw</t>
  </si>
  <si>
    <t>uQZTfHW9Eeu9Y5tEv5yVqw</t>
  </si>
  <si>
    <t>6DbsiHW9Eeu8Nf9lS79fCw</t>
  </si>
  <si>
    <t>Sdd3KE6jEeyr56sUSaPrlA</t>
  </si>
  <si>
    <t>SkfXDE6jEeyy6eMwSMRdcg</t>
  </si>
  <si>
    <t>Sr6rNE6jEeyNDKMVNMfj2w</t>
  </si>
  <si>
    <t>S1WalE6jEeyzMYtTyxp1LQ</t>
  </si>
  <si>
    <t>OCQqdE6qEeybfvufk5Wxxw</t>
  </si>
  <si>
    <t>AZ4NWO1WEeyso_-ndU5X2w</t>
  </si>
  <si>
    <t>Aju_0O1WEeyntUMqLwseGA</t>
  </si>
  <si>
    <t>AurMHu1WEeycCbcLi8nCHQ</t>
  </si>
  <si>
    <t>10.1101/2020.12.12.422518</t>
  </si>
  <si>
    <t>3-wExv-dEeygY4NP4joyGg</t>
  </si>
  <si>
    <t>4GOWOv-dEeyVq1urPe6oeg</t>
  </si>
  <si>
    <t>4PvANv-dEeyp9bvk8nzP0w</t>
  </si>
  <si>
    <t>4W2n3P-dEeyUeE8dRUnwmQ</t>
  </si>
  <si>
    <t>27nLPvafEeurKHtUeceVNw</t>
  </si>
  <si>
    <t>3CcJBvafEeubPpfHXcB52w</t>
  </si>
  <si>
    <t>EQ5EcvagEeuzSONBFzXcdA</t>
  </si>
  <si>
    <t>yvbsDNNDEeu34y8rbmdPgg</t>
  </si>
  <si>
    <t>y5BBLNNDEeu79nfQDngDIQ</t>
  </si>
  <si>
    <t>y7EAGtNDEeuWcysXEF2Mpg</t>
  </si>
  <si>
    <t>zCemINNDEeuf1BdPYL4C_Q</t>
  </si>
  <si>
    <t>uzs4ntNEEeub3ucFROA-Qw</t>
  </si>
  <si>
    <t>pkt2qiacEeyazotTtQQclw</t>
  </si>
  <si>
    <t>puQy-iacEeyHKyeT1fIXZw</t>
  </si>
  <si>
    <t>p3uMQCacEeyqvWtjg1tRAQ</t>
  </si>
  <si>
    <t>eh8zTiaeEeypcMt28SjtrA</t>
  </si>
  <si>
    <t>O4CAPt6BEeyycFOS_IZzBA</t>
  </si>
  <si>
    <t>O_rMkN6BEey3MQMFUQ_5kw</t>
  </si>
  <si>
    <t>PG4mNt6BEeyij2vwCdXePA</t>
  </si>
  <si>
    <t>PQZatN6BEeyikButggdevA</t>
  </si>
  <si>
    <t>10.1101/2021.01.25.428032</t>
  </si>
  <si>
    <t>FPrrqNH7EeyovH_btPRl-Q</t>
  </si>
  <si>
    <t>FX63WNH7EeyxHpfJNE9kiw</t>
  </si>
  <si>
    <t>FfLDltH7EeyB3QvP2WFBhg</t>
  </si>
  <si>
    <t>FmfirNH7Eeyn0GfTawTeew</t>
  </si>
  <si>
    <t>ZXGj2Lx2EeunbDPDZnQnRA</t>
  </si>
  <si>
    <t>fdZv0Lx2EeupvZ-OwqPwgg</t>
  </si>
  <si>
    <t>q1ERLLx2EeuqpUumrQ5Jng</t>
  </si>
  <si>
    <t>89soJLx2EeuKUcuDTXPjBA</t>
  </si>
  <si>
    <t>La9W8qgDEeug2_OMSiSsaw</t>
  </si>
  <si>
    <t>ROCk8qgDEeuG8OcZA1ocQQ</t>
  </si>
  <si>
    <t>Z4nD7qgDEeuZ7WucMq_-WA</t>
  </si>
  <si>
    <t>f7utBqgDEeuVsfuGG6PRQw</t>
  </si>
  <si>
    <t>c4QY4qgEEeug6J-5oER7KQ</t>
  </si>
  <si>
    <t>Vgh7vL-8Eeur0dOV4uBEeQ</t>
  </si>
  <si>
    <t>uR3Fwr-8EeuT7WMgs1Dmuw</t>
  </si>
  <si>
    <t>eJICCvwdEeuW9s9-Hsyj2g</t>
  </si>
  <si>
    <t>yUK61oZ7Eeu1VEt9hJphSg</t>
  </si>
  <si>
    <t>1iHquoZ7EeuvUy_Q4RQ2wA</t>
  </si>
  <si>
    <t>6BQ-2oZ7Eeusj--20CUYLQ</t>
  </si>
  <si>
    <t>-i1zwIZ7EeuW8wcQURroLQ</t>
  </si>
  <si>
    <t>UwRNIIZ8EeuCevfTsXWQRQ</t>
  </si>
  <si>
    <t>10.1101/2021.01.21.427111</t>
  </si>
  <si>
    <t>EX3XGsenEeuf4ZN08Mvvaw</t>
  </si>
  <si>
    <t>E1EwMsenEeu9Tb82B79vfg</t>
  </si>
  <si>
    <t>FRKcYsenEeuj_FNYsaRMmA</t>
  </si>
  <si>
    <t>FtgdOMenEeuV6X8l9lldSg</t>
  </si>
  <si>
    <t>cW9pFsepEeuK8m_c1MK_8A</t>
  </si>
  <si>
    <t>sNRd-HqUEeuUnQsc8nm3Tg</t>
  </si>
  <si>
    <t>tYxk4nqWEeuy8lstdf6-fw</t>
  </si>
  <si>
    <t>7cVP_nqWEeuJ8VtW8gL3fQ</t>
  </si>
  <si>
    <t>MJEPOnqXEeuzm-cGtbXdyw</t>
  </si>
  <si>
    <t>10.1101/2021.02.04.429736</t>
  </si>
  <si>
    <t>61RvpP-aEeydN9-CfZYe4Q</t>
  </si>
  <si>
    <t>6-xbUv-aEeyZX99h4s_ZCg</t>
  </si>
  <si>
    <t>7IWLuv-aEeyWr-PIJRCfOQ</t>
  </si>
  <si>
    <t>o91UZO4wEeuoA5cghI80PQ</t>
  </si>
  <si>
    <t>pCN7au4wEeud88snnMukBg</t>
  </si>
  <si>
    <t>pGLA9O4wEeuI9QNEBYCRUw</t>
  </si>
  <si>
    <t>lk3yUO40EeuUDc9H5LrALQ</t>
  </si>
  <si>
    <t>10.1101/2020.09.21.306118</t>
  </si>
  <si>
    <t>xYf59ocvEeuVHSvi2QPL9g</t>
  </si>
  <si>
    <t>CpUddocwEeuzA0ewApcfew</t>
  </si>
  <si>
    <t>eYQ4NIcwEeu7FB-hfCMXfA</t>
  </si>
  <si>
    <t>vbwfHIcwEeuIXLeaKuY_7Q</t>
  </si>
  <si>
    <t>wb7vcA8nEey6SpuvdlJ_Mg</t>
  </si>
  <si>
    <t>wi5kQA8nEeyh9P_lsGcr_A</t>
  </si>
  <si>
    <t>wpnmyg8nEey-Jt-daQhf2g</t>
  </si>
  <si>
    <t>wzLgoA8nEeyIQXvB7gslkw</t>
  </si>
  <si>
    <t>H_5W3g8oEeyhMjNMUmdNiA</t>
  </si>
  <si>
    <t>ilBfSoydEeui-J-CiWVPXA</t>
  </si>
  <si>
    <t>vdS4PoydEeuNggfaHsMTaw</t>
  </si>
  <si>
    <t>M1rhgoyeEeu2L6PzmaUeXg</t>
  </si>
  <si>
    <t>PDdt1s6MEeu1WsPkfjqLnA</t>
  </si>
  <si>
    <t>PM7dJM6MEeux-ncgFV020g</t>
  </si>
  <si>
    <t>PR-FMM6MEeuq6g8y463ZEA</t>
  </si>
  <si>
    <t>PXG6Os6MEeuYVz-salByHg</t>
  </si>
  <si>
    <t>uTuX1M6NEeu-QYu2CVVzqw</t>
  </si>
  <si>
    <t>-OhB8H_yEeu-X8dBAcT3Bw</t>
  </si>
  <si>
    <t>O7nuUn_zEeuwExOPqUYzeQ</t>
  </si>
  <si>
    <t>VB7M9n_zEeutIOOK0cYCtA</t>
  </si>
  <si>
    <t>e5iS5H_zEeu4I8-0oWy6Gw</t>
  </si>
  <si>
    <t>AZJcfH_0EeuPHHMUc7twxg</t>
  </si>
  <si>
    <t>KaEodH_0EeutBTPkeu90Tg</t>
  </si>
  <si>
    <t>3siOPo1SEeujIg_e-GQCTw</t>
  </si>
  <si>
    <t>A7pADI1TEeuUAP_92ZK0sg</t>
  </si>
  <si>
    <t>JEVuZI1TEeu9fdtKktw7_A</t>
  </si>
  <si>
    <t>PFiQxo1TEeu3hp8DWGeY7Q</t>
  </si>
  <si>
    <t>JanluOWIEeuLLINPB02KAA</t>
  </si>
  <si>
    <t>Jfd54OWIEeufRFe8sv7lJQ</t>
  </si>
  <si>
    <t>JpCFIuWIEeuSbQ_Qz0HkvA</t>
  </si>
  <si>
    <t>JtRAyOWIEeuGYV8nZOMdsw</t>
  </si>
  <si>
    <t>JoH0wOWJEeuLeJNBXVN9jw</t>
  </si>
  <si>
    <t>njuVPPwuEeu1LKdvQb2rjg</t>
  </si>
  <si>
    <t>ntPuGPwuEeulpL-8kaVtfw</t>
  </si>
  <si>
    <t>n0SicPwuEeuY90d2Jn-Mbw</t>
  </si>
  <si>
    <t>n7PUGvwuEeulpbPmDtytMg</t>
  </si>
  <si>
    <t>G-_hSvwvEeuv6mvmZH5lyQ</t>
  </si>
  <si>
    <t>10.1101/2020.12.03.410050</t>
  </si>
  <si>
    <t>0QEyiLTBEeubzGvXZ-gN2w</t>
  </si>
  <si>
    <t>9TCU5rTBEeu2xL99Pki3Iw</t>
  </si>
  <si>
    <t>CD0Z9rTCEeuVd8fbQ8U-2Q</t>
  </si>
  <si>
    <t>KBx10rTCEeu64ePLpbNnwA</t>
  </si>
  <si>
    <t>kB-VBFKUEeyO1wv93jpnwA</t>
  </si>
  <si>
    <t>fEy3YKRREeu393sNLm1X1Q</t>
  </si>
  <si>
    <t>jBwrCKRREeu-W9e0pLxTWA</t>
  </si>
  <si>
    <t>lrZ5VqRREeuBBuMwfJeLaQ</t>
  </si>
  <si>
    <t>oVPmCqRREeu3vfc8M1Ocpw</t>
  </si>
  <si>
    <t>Fc8T2KRSEeuxV2cMMdqAlQ</t>
  </si>
  <si>
    <t>FKAHDJu0EeuGVYeq_9k_Ww</t>
  </si>
  <si>
    <t>JMtgpJu0EeuEsf_5hvCqag</t>
  </si>
  <si>
    <t>QkvqaJu0Eeus64uqGrxrqQ</t>
  </si>
  <si>
    <t>dbxkfJu0Eeu_tLuoddQJOA</t>
  </si>
  <si>
    <t>uKsUIpu0Eeuplb-IUz3x-g</t>
  </si>
  <si>
    <t>MK_J4DfrEeyl7hv5PPlMcQ</t>
  </si>
  <si>
    <t>MUf8xDfrEeyJWYsKZK37cw</t>
  </si>
  <si>
    <t>MbbxVjfrEeynApPmtR0PXg</t>
  </si>
  <si>
    <t>BhGIajfuEeyf4jflogkBDQ</t>
  </si>
  <si>
    <t>10.1101/2021.02.10.430612</t>
  </si>
  <si>
    <t>IduITAUDEe2Ev1u7eEWnuA</t>
  </si>
  <si>
    <t>InM2iAUDEe2-K49Eyx0LWA</t>
  </si>
  <si>
    <t>IvEY-gUDEe2KawNsuX2XoQ</t>
  </si>
  <si>
    <t>I2ZiBAUDEe2l75eFTCI46g</t>
  </si>
  <si>
    <t>10.1101/2019.12.20.883694</t>
  </si>
  <si>
    <t>s2FnFMVIEeyZ46fTk-bK-w</t>
  </si>
  <si>
    <t>s4-8GMVIEeyp1u_C2UZPdA</t>
  </si>
  <si>
    <t>tAUy4MVIEeyujNcCIOqYvA</t>
  </si>
  <si>
    <t>tC9qOMVIEeyrkvexujMjzw</t>
  </si>
  <si>
    <t>LUkmQsVKEeyukx-PReXx2Q</t>
  </si>
  <si>
    <t>8tmemr1tEeubGUs6jZQMow</t>
  </si>
  <si>
    <t>AUQH_r1uEeuoFt8g1hi1NA</t>
  </si>
  <si>
    <t>CzKvrr1uEeu4-W9NON1kuQ</t>
  </si>
  <si>
    <t>ZlbdOqEzEeuiwMv2gkUaUQ</t>
  </si>
  <si>
    <t>csTogqEzEeue84_5_v6xjA</t>
  </si>
  <si>
    <t>kBK3DKEzEeuUqMe0iBnWKQ</t>
  </si>
  <si>
    <t>mwmsQqEzEeupV-f1QhbvHg</t>
  </si>
  <si>
    <t>MLC_kqE0Eeuzx7sVZP3UdA</t>
  </si>
  <si>
    <t>EMEK7IJUEeu7kOcpCZHnIg</t>
  </si>
  <si>
    <t>Ei_QAoJUEeuS4UOgXXqeww</t>
  </si>
  <si>
    <t>10.1101/2021.02.11.430754</t>
  </si>
  <si>
    <t>xp9x1PSJEey_7J9Aiv0x5w</t>
  </si>
  <si>
    <t>xxFShvSJEeyiI6fS5v2YCg</t>
  </si>
  <si>
    <t>x4aW1vSJEeymDJf7jxDV2g</t>
  </si>
  <si>
    <t>x_5mPvSJEey0iFf-5vrpnQ</t>
  </si>
  <si>
    <t>Deb5TKEUEeukjSeNAzVSUw</t>
  </si>
  <si>
    <t>F6dO0qEUEeu3zeOJjuvD2w</t>
  </si>
  <si>
    <t>JqlwNqEUEeueNisfZ7IDDg</t>
  </si>
  <si>
    <t>10.1101/2021.03.10.434714</t>
  </si>
  <si>
    <t>iCOhIDcdEeyqWQPzrGW2AQ</t>
  </si>
  <si>
    <t>iI6yWDcdEeyfJv_62GEUrg</t>
  </si>
  <si>
    <t>iQEFxDcdEeyp2pvK5-A00A</t>
  </si>
  <si>
    <t>iXbGODcdEeykbvvW-tRTpA</t>
  </si>
  <si>
    <t>ZmN7ejcgEeyIpaMLmbieZg</t>
  </si>
  <si>
    <t>10.1101/2020.12.28.424612</t>
  </si>
  <si>
    <t>NiL1PgUREe2xnePbbnxGCQ</t>
  </si>
  <si>
    <t>NpsnXAUREe2lsA9bVVbJyA</t>
  </si>
  <si>
    <t>NzOdrAUREe28CVew4zzQOA</t>
  </si>
  <si>
    <t>N6tevgUREe2Wj88t-h3Ptg</t>
  </si>
  <si>
    <t>fCuMeJB7EeuCNAfjngmNgA</t>
  </si>
  <si>
    <t>1kfJ9pB7EeuIbyPdGFKaUw</t>
  </si>
  <si>
    <t>-_btMJB7EeusW5dBuPVi_Q</t>
  </si>
  <si>
    <t>GQn8CpB8Eeu0lycRWD9LTw</t>
  </si>
  <si>
    <t>ApibOLL7Eeu5e4fVbVkpJQ</t>
  </si>
  <si>
    <t>6j30QKRWEeyNRM9UxHI6Ug</t>
  </si>
  <si>
    <t>6rW30qRWEeyiS0sXi7kOdg</t>
  </si>
  <si>
    <t>6y1ySqRWEey4PBPQ0V-hBQ</t>
  </si>
  <si>
    <t>66BpbKRWEey85cs8A9OZsA</t>
  </si>
  <si>
    <t>LIqpRqRYEeyNSker7zLDtA</t>
  </si>
  <si>
    <t>10.1101/2021.02.03.429578</t>
  </si>
  <si>
    <t>sUko2M-qEeywEfs6v0_Mhw</t>
  </si>
  <si>
    <t>scMEqs-qEeyuM3OS86dN8Q</t>
  </si>
  <si>
    <t>sjWoIM-qEeynLFcEVP4AiQ</t>
  </si>
  <si>
    <t>jiWFYpI_EeuQt6PG4tQ9lg</t>
  </si>
  <si>
    <t>l77XQJI_Eeuvh_PM4aYqKw</t>
  </si>
  <si>
    <t>ofn21pI_EeuXp1PRpAEwLQ</t>
  </si>
  <si>
    <t>rTYogJI_EeuNep8zUwELjg</t>
  </si>
  <si>
    <t>yt391jC-EeyXOa8yCePfCQ</t>
  </si>
  <si>
    <t>y3YkWDC-EeyQ_JdUrsTZdA</t>
  </si>
  <si>
    <t>zA8tODC-EeyljPNjSJzWKw</t>
  </si>
  <si>
    <t>zKf-PDC-EeydHrv9PtT11Q</t>
  </si>
  <si>
    <t>MeynsDDAEeyIa3Ok9SdrKg</t>
  </si>
  <si>
    <t>V7XwHqg_EeuyKntXOyY4tg</t>
  </si>
  <si>
    <t>YOHXPqg_EeuZfHeuJP_8DQ</t>
  </si>
  <si>
    <t>apixbKg_Eeu7-_8pxlYDww</t>
  </si>
  <si>
    <t>YnVxPr4JEeuVgmOlhwDUlw</t>
  </si>
  <si>
    <t>dRw2nL4JEeuZ8F_4K4KVrg</t>
  </si>
  <si>
    <t>owr00L4JEeu5r2_vN4oaBA</t>
  </si>
  <si>
    <t>s7oT9r4JEeutccefthpbmQ</t>
  </si>
  <si>
    <t>mQLZhL4PEeuTqcsAl-jQoQ</t>
  </si>
  <si>
    <t>uKyVYMhOEeu7WjPTIJxN6g</t>
  </si>
  <si>
    <t>ulwrWshOEeu6eiN9fwDspQ</t>
  </si>
  <si>
    <t>vBxCBMhOEeue8FPQZrX-5Q</t>
  </si>
  <si>
    <t>vevC2shOEeu6e5dsV91Tlg</t>
  </si>
  <si>
    <t>Oxv5tMhPEeu_x0_Q03BJ9A</t>
  </si>
  <si>
    <t>10.1101/2021.02.05.429974</t>
  </si>
  <si>
    <t>GyxQFpbJEeulUROuuZkMzQ</t>
  </si>
  <si>
    <t>N3yYZpbJEeuXLavmr3cYng</t>
  </si>
  <si>
    <t>DIMhdJhpEeu5BzsTlMBs7w</t>
  </si>
  <si>
    <t>D-kMXJhpEeuDE_cD0cs5Kw</t>
  </si>
  <si>
    <t>4XbdpJ0OEeunRhfL3zKvBw</t>
  </si>
  <si>
    <t>Evn9Cpa4EeuGHVd18sZdqw</t>
  </si>
  <si>
    <t>G_w5mpa4EeuudrOmRHr_WA</t>
  </si>
  <si>
    <t>PFio4Ja4Eeu1P2uUn3sKWw</t>
  </si>
  <si>
    <t>R-8_8pa4EeuJ8ocmDy_DXg</t>
  </si>
  <si>
    <t>10.1101/2021.04.09.439196</t>
  </si>
  <si>
    <t>sK4P4suGEeywWf-dA-0HBw</t>
  </si>
  <si>
    <t>sUc65suGEeyMfu_PRaZBSA</t>
  </si>
  <si>
    <t>sbjsXsuGEeymBcc1JhOpTQ</t>
  </si>
  <si>
    <t>siaw6suGEeyjO68ss2ipoA</t>
  </si>
  <si>
    <t>10.1101/2021.01.18.427123</t>
  </si>
  <si>
    <t>e3z_Vp1AEeukFLeArfqL_g</t>
  </si>
  <si>
    <t>lH5IDJ1AEeu5ixOm3pbTJQ</t>
  </si>
  <si>
    <t>quEEpJ1AEeuy2oe_BtW10A</t>
  </si>
  <si>
    <t>blrfSpCoEeuGl9OikDWEVg</t>
  </si>
  <si>
    <t>lnvdHJCoEeub_vc_rSNoMQ</t>
  </si>
  <si>
    <t>rpfuSpCoEeuzyIPjXqmDXQ</t>
  </si>
  <si>
    <t>wW65kJCoEeuJ6fvbEwrCkg</t>
  </si>
  <si>
    <t>LVNc8peDEeuzbZOklazb-A</t>
  </si>
  <si>
    <t>VJEuypeDEeuKZjsJPUlhyw</t>
  </si>
  <si>
    <t>fldpuJeDEeuw_UtFHx8_6A</t>
  </si>
  <si>
    <t>ybphROomEeu6_zMu3LCbxQ</t>
  </si>
  <si>
    <t>3a4E6o5oEeuOOU8H0M_dzg</t>
  </si>
  <si>
    <t>6ZIXiI5oEeuotStbEBwBpg</t>
  </si>
  <si>
    <t>9oZJWo5oEeuzwrvOeitanw</t>
  </si>
  <si>
    <t>CPu2fo5pEeuFGCcoWNJsCg</t>
  </si>
  <si>
    <t>kw7JKI5pEeuxDVPZB9ojHg</t>
  </si>
  <si>
    <t>910g2N5YEey9l9uqunKzpA</t>
  </si>
  <si>
    <t>99hCGN5YEeyacguSpwphdQ</t>
  </si>
  <si>
    <t>-E6sbt5YEey0e-N78S7TnA</t>
  </si>
  <si>
    <t>egSb6AaZEe23rJek1EZzzw</t>
  </si>
  <si>
    <t>10.1101/2021.01.07.425654</t>
  </si>
  <si>
    <t>3a0MBOP8Eeu9PTO3m-VAwg</t>
  </si>
  <si>
    <t>3gYUSOP8EeumCm_zx7GGSQ</t>
  </si>
  <si>
    <t>3las-uP8EeuBh-8ho7oqdg</t>
  </si>
  <si>
    <t>q96yyuP-Eeu1zatC6FCpHg</t>
  </si>
  <si>
    <t>10.1101/2021.02.28.433300</t>
  </si>
  <si>
    <t>pWqLDM-kEeyngauHdc9ifw</t>
  </si>
  <si>
    <t>pgBObM-kEeyeJ9943fgw4g</t>
  </si>
  <si>
    <t>ppmQws-kEeyFi1NCfwFK9A</t>
  </si>
  <si>
    <t>pzIacs-kEeyFjGssDBZSXg</t>
  </si>
  <si>
    <t>sU13oocYEeuPjIcp7GvjLg</t>
  </si>
  <si>
    <t>1UL3wocYEeu3UPN5WNE54w</t>
  </si>
  <si>
    <t>8z3GsocYEeuuhWdTfKa1hw</t>
  </si>
  <si>
    <t>Cdh7TIcZEeubDuP4tJMw-w</t>
  </si>
  <si>
    <t>10.1101/2021.02.02.429376</t>
  </si>
  <si>
    <t>_D0NKKaYEeumIzswGa3SnA</t>
  </si>
  <si>
    <t>ClSCiKaZEeuyogtyBOTpUA</t>
  </si>
  <si>
    <t>FpEIUKaZEeupFQ8BXoU3lQ</t>
  </si>
  <si>
    <t>Ij8ogKaZEeuf5Q-BykbSLQ</t>
  </si>
  <si>
    <t>BuMfjocXEeuyOONA4niC5g</t>
  </si>
  <si>
    <t>HuUxxocXEeui41NanflGTw</t>
  </si>
  <si>
    <t>YP6wZIcXEeuU4et7THdxuA</t>
  </si>
  <si>
    <t>dtqlKIcXEeuj4X8PKJoqew</t>
  </si>
  <si>
    <t>-yipLJkbEeuxKC_itWYijQ</t>
  </si>
  <si>
    <t>_GvGcJkbEeuxottd8tjhig</t>
  </si>
  <si>
    <t>Fe5B1pkcEeuxKCulh_SxuQ</t>
  </si>
  <si>
    <t>KQrikpkcEeuWdF9vjKuF6w</t>
  </si>
  <si>
    <t>10.1101/2021.02.19.431988</t>
  </si>
  <si>
    <t>3mnlyvRqEeykuOeXkSwb5A</t>
  </si>
  <si>
    <t>3uGuXPRqEeyZ0KfwKG4gXw</t>
  </si>
  <si>
    <t>31bsYvRqEeyjCYN5A-bF_g</t>
  </si>
  <si>
    <t>38V-AvRqEeyY5IOlfuI5WA</t>
  </si>
  <si>
    <t>10.1101/2021.02.08.430303</t>
  </si>
  <si>
    <t>8CJt1v-cEeyjQLtc9E56og</t>
  </si>
  <si>
    <t>8JOXfP-cEeyrRk-KlVyC5g</t>
  </si>
  <si>
    <t>8QcNzv-cEeycjNMFpx_TzA</t>
  </si>
  <si>
    <t>8Z9guv-cEeyTGINM9aoPMw</t>
  </si>
  <si>
    <t>10.1101/2021.04.04.438424</t>
  </si>
  <si>
    <t>jLr1hpb5Eeu4qsMYgdJrrg</t>
  </si>
  <si>
    <t>mQ0ykJb5Eeul8V9PCiOR7A</t>
  </si>
  <si>
    <t>o-7ZIJb5EeuIIZOoQ3pfmA</t>
  </si>
  <si>
    <t>HxlP9pCLEeut4KeN8xiwGA</t>
  </si>
  <si>
    <t>RLbQbJCLEeurBNdOP7_ryA</t>
  </si>
  <si>
    <t>gnmQkpCLEeu7TBcVdqU_rg</t>
  </si>
  <si>
    <t>MTvFyJCMEeu391_Ngpc-NQ</t>
  </si>
  <si>
    <t>ock0wJCaEeugRa9ZaEmegQ</t>
  </si>
  <si>
    <t>8VudXJCaEeuISDeA3wTplw</t>
  </si>
  <si>
    <t>VJSkXpCbEeuztN9Q49y8wA</t>
  </si>
  <si>
    <t>Ph9FnpCgEeukZjPs942hFg</t>
  </si>
  <si>
    <t>Xe0C5JCgEeuL9d85cWwXgQ</t>
  </si>
  <si>
    <t>GavK_Pm0EeutqrtWUTUCug</t>
  </si>
  <si>
    <t>GiOAJPm0EeuLMeN6hdaXlQ</t>
  </si>
  <si>
    <t>Gpf4gvm0EeuYc39XTBEcnw</t>
  </si>
  <si>
    <t>GwgJdPm0EeuVwAuX3j4DVw</t>
  </si>
  <si>
    <t>4hphtPm1EeuRkOd_KsEdvg</t>
  </si>
  <si>
    <t>nf4Q4G8FEe2Sfu99vsXEPw</t>
  </si>
  <si>
    <t>nn_dRm8FEe2WAMvbc3tm5A</t>
  </si>
  <si>
    <t>nzY79G8FEe2WARvmlacHXw</t>
  </si>
  <si>
    <t>TLft4q2uEeuQH_-a14jCOA</t>
  </si>
  <si>
    <t>YQ3rPq2uEeu-x5shEqvN_Q</t>
  </si>
  <si>
    <t>NgEVoqE2Eey9lINZ3hPZmA</t>
  </si>
  <si>
    <t>NplQVqE2Eeyyfb_2T63yMA</t>
  </si>
  <si>
    <t>NwzEtKE2EeyaqUuGK4YAcQ</t>
  </si>
  <si>
    <t>N6To6KE2EeystcPcLAmdmw</t>
  </si>
  <si>
    <t>oESFLu_GEeuqk9ssO1HiNw</t>
  </si>
  <si>
    <t>oGVQOO_GEeu9foOQY-vrYw</t>
  </si>
  <si>
    <t>oP1QIu_GEeu8rh_y0HnqZg</t>
  </si>
  <si>
    <t>oUHOFO_GEeuxauc6c7U3sg</t>
  </si>
  <si>
    <t>rc7R1O_IEeut3aO88w9iFg</t>
  </si>
  <si>
    <t>W8kk1vaSEeuox4PpzkvWag</t>
  </si>
  <si>
    <t>XD1KMvaSEeuGMV9U5Zx0yg</t>
  </si>
  <si>
    <t>XK5wwvaSEeuDIFf0vASJ5w</t>
  </si>
  <si>
    <t>XRz8VPaSEeuZG9d8ctmGkQ</t>
  </si>
  <si>
    <t>x2ahyvaVEeuCZH9fKkGZtw</t>
  </si>
  <si>
    <t>0QxVhIjCEeySfONVNzuN6A</t>
  </si>
  <si>
    <t>0X49ZojCEeyYLufGSNoQBQ</t>
  </si>
  <si>
    <t>JTavrIjHEey2ukeFvcHTdA</t>
  </si>
  <si>
    <t>8yG0wCgGEeusIoupbGtTsQ</t>
  </si>
  <si>
    <t>CAmcrigHEeu2-WNIySftaA</t>
  </si>
  <si>
    <t>SX53uCgHEeudfzuGO7pCIw</t>
  </si>
  <si>
    <t>XZpZnCgHEeucnevImcdCmw</t>
  </si>
  <si>
    <t>y7S4rJIEEeug7zNLsBMT0Q</t>
  </si>
  <si>
    <t>1YJx5JIEEeuwcnv6apnxMg</t>
  </si>
  <si>
    <t>5vmAtpIEEeuu1Vc_mlsCmQ</t>
  </si>
  <si>
    <t>8axMHpIEEeuJmBe4GxUEhw</t>
  </si>
  <si>
    <t>10.1101/2021.02.06.429972</t>
  </si>
  <si>
    <t>ken_5nIkEeyrhBPafrToPA</t>
  </si>
  <si>
    <t>kmZMwnIkEeyi0Ptk-ZTXFg</t>
  </si>
  <si>
    <t>ktqP4nIkEeyqNFMsXUYokw</t>
  </si>
  <si>
    <t>k2ItWHIkEeyjurvPb5zYHQ</t>
  </si>
  <si>
    <t>frEd3HIlEeyK_z-rMyFt1w</t>
  </si>
  <si>
    <t>qim0vtXrEeu3EQ-lVUWPeg</t>
  </si>
  <si>
    <t>qsGLVNXrEeu8IxP25AuRvw</t>
  </si>
  <si>
    <t>q1orPtXrEeuyGceZ8MeF0A</t>
  </si>
  <si>
    <t>q5m5_NXrEeufYkM5NyrKyQ</t>
  </si>
  <si>
    <t>P2TCTtXsEeufZZd6KO-A-Q</t>
  </si>
  <si>
    <t>kmng5KBqEeuvP7ufvEaZbw</t>
  </si>
  <si>
    <t>rZ3NRKBqEeuukI9nSGeUVA</t>
  </si>
  <si>
    <t>0hmKyKBqEeupwgN6Uq_YeQ</t>
  </si>
  <si>
    <t>KZPBKKBsEeuQFzfd0FUYUg</t>
  </si>
  <si>
    <t>C6dHdN50Eey7NK9_BGqWoA</t>
  </si>
  <si>
    <t>DB5_ut50EeyO30v299Lx8A</t>
  </si>
  <si>
    <t>DJZTMt50EeyqQvsLJXpCXA</t>
  </si>
  <si>
    <t>DMNALN50Eeyp2z_7BkqpqQ</t>
  </si>
  <si>
    <t>tWOhqv9EEeuVYN9xWUloqg</t>
  </si>
  <si>
    <t>tdfKMP9EEeulw7f6KfiZHQ</t>
  </si>
  <si>
    <t>tk4Fzv9EEeuOm6MYGIacqg</t>
  </si>
  <si>
    <t>tsH8cv9EEeulwZfeyo0sQg</t>
  </si>
  <si>
    <t>KQ154P9GEeuku_8R7zq57w</t>
  </si>
  <si>
    <t>4B_iYJb8EeuvrgfwhMo5Cg</t>
  </si>
  <si>
    <t>On-6Cpb9EeumSWdXi1ATQg</t>
  </si>
  <si>
    <t>TR0xkpb9EeuKzsP3V0WJRg</t>
  </si>
  <si>
    <t>S0jDEp3KEeuLyc_JGU7t6g</t>
  </si>
  <si>
    <t>ozI_vOAZEeyOC6f-RRrSZA</t>
  </si>
  <si>
    <t>o6vIPOAZEeyv3odLIs0ULg</t>
  </si>
  <si>
    <t>pERUTuAZEeyQAR9XIbwWDw</t>
  </si>
  <si>
    <t>pLgt9uAZEeyH4p9D4uM9kw</t>
  </si>
  <si>
    <t>ERdJIgakEe2kHT_XsdanaA</t>
  </si>
  <si>
    <t>gNIAoLixEeuhkK9pa3KlvA</t>
  </si>
  <si>
    <t>jCuOYrixEeu7C98HjLSsUw</t>
  </si>
  <si>
    <t>l5FsSrixEeuDp1t3SPmVjg</t>
  </si>
  <si>
    <t>pMzH4rixEeupc2-1K9oVrQ</t>
  </si>
  <si>
    <t>rCjENriyEeur9AsgG7nXCQ</t>
  </si>
  <si>
    <t>z3p-qJu1EeulbM9x_AhvKw</t>
  </si>
  <si>
    <t>XJrBnpu2EeuIY99e_YOIFQ</t>
  </si>
  <si>
    <t>YBzwwJu3EeusEr8eEyIMaQ</t>
  </si>
  <si>
    <t>3DhsPpu3EeuWjVc_iQV_wg</t>
  </si>
  <si>
    <t>FriOfJ3hEeuMxO-SVk1_IQ</t>
  </si>
  <si>
    <t>Hw0Z2p3hEeuWGgvoevgeaw</t>
  </si>
  <si>
    <t>Ks-LSp3hEeuVuWuoXiJqtw</t>
  </si>
  <si>
    <t>NEF4bp3hEeucdScreYcxzA</t>
  </si>
  <si>
    <t>FkCwVLHYEeuNvRswJo_yTQ</t>
  </si>
  <si>
    <t>Sz2yZrHYEeu2-2OkBeY3bg</t>
  </si>
  <si>
    <t>kgRdJrHYEeux0BO6PUSWbA</t>
  </si>
  <si>
    <t>mQbj0LHaEeuQPns2f13g3Q</t>
  </si>
  <si>
    <t>x39aOuWDEeuEEi9oNyHn-A</t>
  </si>
  <si>
    <t>yBhv6uWDEeu6mleiNtbzgw</t>
  </si>
  <si>
    <t>yGNJKuWDEeuDUZu2ZyEn5w</t>
  </si>
  <si>
    <t>yK-_WOWDEeuJrAdkEz1Wmw</t>
  </si>
  <si>
    <t>OkDe7uWFEeud02s62VCf3g</t>
  </si>
  <si>
    <t>kHSHDIyJEeuvTVMzJJVz0w</t>
  </si>
  <si>
    <t>oamvrIyJEeuJf1uUTjxKyA</t>
  </si>
  <si>
    <t>yKG5OIyJEeubncf-L_telQ</t>
  </si>
  <si>
    <t>18JZXoyJEeufvls3yeMf1g</t>
  </si>
  <si>
    <t>_IuBytNCEeubDsMX5nZXJA</t>
  </si>
  <si>
    <t>_NCZpNNCEeu79L_0rO2uzw</t>
  </si>
  <si>
    <t>_Q7pZtNCEeuLV-87wcmlCQ</t>
  </si>
  <si>
    <t>BGkgFKnHEeuWUHPqaM3rUQ</t>
  </si>
  <si>
    <t>DpIzjKnHEeu1ccfRjWgclw</t>
  </si>
  <si>
    <t>ITFlRKnHEeufnRuOujIcJQ</t>
  </si>
  <si>
    <t>wVZFlqZ4EeuiZBes6CIKhQ</t>
  </si>
  <si>
    <t>k5hxBKZ6EeudIIt-3ft8Jg</t>
  </si>
  <si>
    <t>K9A90KZ7EeuhaLfjX1Q8jA</t>
  </si>
  <si>
    <t>MqkZ3KZ8Eeuhazcl3QCVDA</t>
  </si>
  <si>
    <t>Wafg_PRmEeymM4fgdJFdEQ</t>
  </si>
  <si>
    <t>WhlxBPRmEeyTOJPoXHQ0Rw</t>
  </si>
  <si>
    <t>WrJEavRmEeyxVYsy8p8OZA</t>
  </si>
  <si>
    <t>w5sb2J7GEeuwy8sq1QTDtw</t>
  </si>
  <si>
    <t>4u2LGp7GEeuj8ysUAOhhkQ</t>
  </si>
  <si>
    <t>FU_9_p7HEeu5uGNHQhWn9A</t>
  </si>
  <si>
    <t>10.1101/2021.02.10.430525</t>
  </si>
  <si>
    <t>gm_aXJeiEeuEE5MTD0bPzQ</t>
  </si>
  <si>
    <t>jj0R9peiEeuvpzvaXRKhFg</t>
  </si>
  <si>
    <t>sUTSTJeiEeuhbcvHD1FjQA</t>
  </si>
  <si>
    <t>o17cHperEeuR9B90FF9mjQ</t>
  </si>
  <si>
    <t>UezROqjFEeuDyreZ2JtvbQ</t>
  </si>
  <si>
    <t>bPYXwKjFEeuhhSMtZsedvQ</t>
  </si>
  <si>
    <t>gA-a1KjFEeuIEztty0EFNA</t>
  </si>
  <si>
    <t>jMxdXKjFEeudqZNUlWBOGw</t>
  </si>
  <si>
    <t>10.1101/2021.01.19.427365</t>
  </si>
  <si>
    <t>UWNr1J0_EeuY_CtJ4yBA3w</t>
  </si>
  <si>
    <t>W7FocJ0_EeuHkodZvAYX1A</t>
  </si>
  <si>
    <t>iS6Hpp0_EeuaR7_tGeYJMA</t>
  </si>
  <si>
    <t>tQUcUJ0_EeuaYLv7L7-w0A</t>
  </si>
  <si>
    <t>icNymJQ0EeyprI-p49qHJQ</t>
  </si>
  <si>
    <t>BcBI2LilEeuGFXtbqwQd4w</t>
  </si>
  <si>
    <t>Ke3JVrilEeumcVPM3NmBXA</t>
  </si>
  <si>
    <t>OH-NprilEeucvi_FQD-KMw</t>
  </si>
  <si>
    <t>QiYLoLilEeu8am-Paod1TA</t>
  </si>
  <si>
    <t>ePq08LilEeulZud1q8vwng</t>
  </si>
  <si>
    <t>XrR4zKBvEeuL8oOJlcznvA</t>
  </si>
  <si>
    <t>dN4REqBvEeuZb7tVVbzDYw</t>
  </si>
  <si>
    <t>jVVT4KBvEeup5ssG4mUXiQ</t>
  </si>
  <si>
    <t>uZsCzqBvEeu1o7c_lpZMXA</t>
  </si>
  <si>
    <t>6wWOcqBxEeux0vtFzW2-fw</t>
  </si>
  <si>
    <t>wJG6bKNLEeuvUcPViSeMhA</t>
  </si>
  <si>
    <t>BWyWyqNMEeuj6xPmPzjnLQ</t>
  </si>
  <si>
    <t>JvEF9qNMEeu02-uLGlxLAA</t>
  </si>
  <si>
    <t>ntcuLIyIEeu0G5_OlAEPfg</t>
  </si>
  <si>
    <t>uZb3dIyIEeuebR891Ko6GQ</t>
  </si>
  <si>
    <t>0ygY2oyIEeuk7ee4v2YyUA</t>
  </si>
  <si>
    <t>7woQMIyIEeuRImuPM-Mllw</t>
  </si>
  <si>
    <t>3dqSdusLEeueZzvhqF6Sag</t>
  </si>
  <si>
    <t>HbhbLrM8EeurPxswfShvhA</t>
  </si>
  <si>
    <t>HyjHZLM8Eeu9n9N4VBl3qw</t>
  </si>
  <si>
    <t>S75ErLM8Eeu3YROR9qkrJg</t>
  </si>
  <si>
    <t>dwueGrM9Eeu7Pa_PxOcGzA</t>
  </si>
  <si>
    <t>10.1101/2021.02.10.430224</t>
  </si>
  <si>
    <t>9MriNusCEeyzd2c058yNwg</t>
  </si>
  <si>
    <t>9WSwyOsCEeyThis1aZZyGg</t>
  </si>
  <si>
    <t>9o6eRusCEey6mZ9f793TNA</t>
  </si>
  <si>
    <t>98beSusCEey4iq9dm37iZA</t>
  </si>
  <si>
    <t>7Bt24OsDEeyUhsdbWEF3Tw</t>
  </si>
  <si>
    <t>QP0RSpiVEeuDsEe2F8yQjQ</t>
  </si>
  <si>
    <t>YVfW-piVEeuWoJMOwuYnhQ</t>
  </si>
  <si>
    <t>ekDB_piVEeuPFgvOYGOWAQ</t>
  </si>
  <si>
    <t>qHaLRJiVEeuXYvuk7Aqhug</t>
  </si>
  <si>
    <t>10.1101/2021.01.12.426328</t>
  </si>
  <si>
    <t>Y4QYuJChEeu_67dX8ONwJw</t>
  </si>
  <si>
    <t>3rjc0JChEeu8j2Onv6HEDQ</t>
  </si>
  <si>
    <t>EfHOSpCiEeukJefYDjuvNA</t>
  </si>
  <si>
    <t>J-UNtpCiEeupE99quHRH0A</t>
  </si>
  <si>
    <t>MbjX9uWDEeuvauOrQPhNew</t>
  </si>
  <si>
    <t>fpYhAvRnEey257NLbvD0qg</t>
  </si>
  <si>
    <t>fyzAxvRnEeykoucQUQfS_Q</t>
  </si>
  <si>
    <t>f8YVMvRnEey-ri9jhcp6vg</t>
  </si>
  <si>
    <t>gF6LKPRnEeyN_o8GFgDbMQ</t>
  </si>
  <si>
    <t>V4gA1gapEe2t7GOe9Cg8WA</t>
  </si>
  <si>
    <t>eE9IYt52Eeu7xkfJ0TWc0A</t>
  </si>
  <si>
    <t>eJSLmN52EeuELvs6w6dlJQ</t>
  </si>
  <si>
    <t>eSz8cN52EeuhbJ-N79XchA</t>
  </si>
  <si>
    <t>ecUrEt52Eeuqs9uMxatIWw</t>
  </si>
  <si>
    <t>a_sS_N53EeuyzTcRaRejHQ</t>
  </si>
  <si>
    <t>HUBOEqkLEeuMpJOdi3SAIA</t>
  </si>
  <si>
    <t>i-mX9qkLEeuzpgMWW2W4RA</t>
  </si>
  <si>
    <t>7RzPKqkLEeuyQNd8sYczWQ</t>
  </si>
  <si>
    <t>JSJVmKkMEeuJbmPR_iGssA</t>
  </si>
  <si>
    <t>dSXloKkMEeuR3ef5PePGZw</t>
  </si>
  <si>
    <t>NM24BrGCEeuKYM--GH0FTw</t>
  </si>
  <si>
    <t>QDnNnLGCEeuEMbs_sx0Z1A</t>
  </si>
  <si>
    <t>SmyJOrGCEeuXM-eq0SkypQ</t>
  </si>
  <si>
    <t>dcBnCrGCEeuiQ88CmjEWlQ</t>
  </si>
  <si>
    <t>TlweoLGEEeuPtgc-zgauUA</t>
  </si>
  <si>
    <t>V_JxuqNJEeuyrG9mG0uwyw</t>
  </si>
  <si>
    <t>crrRXqNJEeuJFBeEfFdFtw</t>
  </si>
  <si>
    <t>iWnxUKNJEeuHPevdNuFnFg</t>
  </si>
  <si>
    <t>wJ-vUqNJEeuIz1tOt2GKmw</t>
  </si>
  <si>
    <t>mNWYKO-oEeujDXtVsqO3-g</t>
  </si>
  <si>
    <t>mRkCDO-oEeuVZGPD5BxqcA</t>
  </si>
  <si>
    <t>ma0k8O-oEeu4r-ctKnp-bg</t>
  </si>
  <si>
    <t>mfgm-O-oEeu141eerr0u1A</t>
  </si>
  <si>
    <t>TgUzUpfAEeuZxpNnL2ENmQ</t>
  </si>
  <si>
    <t>W7H01pfAEeuqs_9YtNXlZw</t>
  </si>
  <si>
    <t>cJuuCpfAEeu5aCMf3OpsKg</t>
  </si>
  <si>
    <t>eiLdBJfAEeuitMOIx0kOAQ</t>
  </si>
  <si>
    <t>kWKlbJfAEeu6aJs_pQqj3A</t>
  </si>
  <si>
    <t>rqe5HK1CEeysJBvWXOtTtA</t>
  </si>
  <si>
    <t>rz8l6q1CEey5WiuAMqatKg</t>
  </si>
  <si>
    <t>r7PAvK1CEey0ARsP9-7meQ</t>
  </si>
  <si>
    <t>sCewRK1CEeyv_Gf6cwPhEg</t>
  </si>
  <si>
    <t>10.1101/2021.02.11.430778</t>
  </si>
  <si>
    <t>VuCY8u-cEeu6HkNgDCgDzw</t>
  </si>
  <si>
    <t>ub-Xou-cEeu9mCNywja88A</t>
  </si>
  <si>
    <t>ufuGVO-cEeuhyctF9d2vfQ</t>
  </si>
  <si>
    <t>upQggO-cEeu2LL_JktShbA</t>
  </si>
  <si>
    <t>uy0fnO-cEeu7CGexJu8r3g</t>
  </si>
  <si>
    <t>lTIgYu-mEeuwEXtE1Hcyog</t>
  </si>
  <si>
    <t>RH7NWAyzEeyBDH88E1pPCg</t>
  </si>
  <si>
    <t>RRgWKgyzEeyFM4P2qNpqyQ</t>
  </si>
  <si>
    <t>RYmqLgyzEeydDA8vKvLwtQ</t>
  </si>
  <si>
    <t>RiK-MAyzEeyLO4MRrrwH7w</t>
  </si>
  <si>
    <t>HfzZCAy0EeytunNxYXsj4w</t>
  </si>
  <si>
    <t>pF3rqsfPEeypJd-DVgmPlg</t>
  </si>
  <si>
    <t>pNmYkMfPEey4OZ-zRMqpkg</t>
  </si>
  <si>
    <t>pUdRWsfPEeyFW6v4AVC4rQ</t>
  </si>
  <si>
    <t>pd-bmsfPEeyj4sP0zHELpA</t>
  </si>
  <si>
    <t>L1uZZMfQEeyINltTM7KicQ</t>
  </si>
  <si>
    <t>10.1101/2021.06.24.449706</t>
  </si>
  <si>
    <t>hZEPbG40EeyOaAtaEFT16Q</t>
  </si>
  <si>
    <t>hgyTYm40EeyrL2P6y4Wkzg</t>
  </si>
  <si>
    <t>hoTZYm40Eey0j5NBAGqY1w</t>
  </si>
  <si>
    <t>w7EQwG41Eey6rnMvPmgsdw</t>
  </si>
  <si>
    <t>hxH_4Jd6EeuLrFcecxVWPg</t>
  </si>
  <si>
    <t>kbI4SJd6EeuzX7MUUytDYA</t>
  </si>
  <si>
    <t>sBGFMpd6EeuK4psk-o82ug</t>
  </si>
  <si>
    <t>zKxW4Jd6EeuIE7sEbjKt5Q</t>
  </si>
  <si>
    <t>pBC2spd7EeuJF1cLTi2ATw</t>
  </si>
  <si>
    <t>IjVEQq4mEeymJsv27nbNCQ</t>
  </si>
  <si>
    <t>Iq2E6K4mEey9hhM45kEOkA</t>
  </si>
  <si>
    <t>I0j94q4mEey9h0eD96MFNw</t>
  </si>
  <si>
    <t>sj9eBq4mEeyxfVNKN2N7KQ</t>
  </si>
  <si>
    <t>10.1101/2021.02.02.429418</t>
  </si>
  <si>
    <t>XMocFAUPEe2qWguQxBz1HQ</t>
  </si>
  <si>
    <t>XWHK8AUPEe2qWwdEkPQGtw</t>
  </si>
  <si>
    <t>XdE99AUPEe2pvM-dWNOH0w</t>
  </si>
  <si>
    <t>XkB7GgUPEe2XfxP7IeqdJA</t>
  </si>
  <si>
    <t>MlL9aiuGEeyNfhNPfdrDlw</t>
  </si>
  <si>
    <t>Msb48CuGEey1MFcWn_ixJw</t>
  </si>
  <si>
    <t>M1-h1iuGEeykeCvWxw3qcw</t>
  </si>
  <si>
    <t>M9VqfiuGEeywOIvxHZSZ3g</t>
  </si>
  <si>
    <t>oi_E3iwCEeySm_-PLWi-ug</t>
  </si>
  <si>
    <t>7KTLGJbKEeuO_XeP807wXA</t>
  </si>
  <si>
    <t>-QTdnpbKEeuSqOMHtJtyfw</t>
  </si>
  <si>
    <t>CwvMZJbLEeu8aSfjxMNryA</t>
  </si>
  <si>
    <t>IPd3spbLEeuKHUc0qseAsg</t>
  </si>
  <si>
    <t>0hKq5gsdEey9gCe1AG4LoA</t>
  </si>
  <si>
    <t>ABTDbKyKEeyqZhtfshtlvg</t>
  </si>
  <si>
    <t>AE2rCqyKEeyxxF_1r96JQQ</t>
  </si>
  <si>
    <t>AObQRqyKEeyyXreb3Hx_hQ</t>
  </si>
  <si>
    <t>NKy2TqyYEey3-qfUnzilvA</t>
  </si>
  <si>
    <t>10.1101/2021.03.09.434442</t>
  </si>
  <si>
    <t>Cr0xcq9WEeydD1tDGxEm6w</t>
  </si>
  <si>
    <t>C1VowK9WEeymjldfRyIzzQ</t>
  </si>
  <si>
    <t>C8ysRq9WEeyqYBNbAND9ow</t>
  </si>
  <si>
    <t>DENzHK9WEeysDDteT7dVqQ</t>
  </si>
  <si>
    <t>_x4ZrLDcEey4xDOD8mVDHQ</t>
  </si>
  <si>
    <t>JTm_nuogEeukHwuPoGKvgw</t>
  </si>
  <si>
    <t>JX3nFOogEeu1Ddsl3KQ1Lw</t>
  </si>
  <si>
    <t>JdKSguogEeucBp9h4Ed2rw</t>
  </si>
  <si>
    <t>JhO80OogEeuZPqslIitPNQ</t>
  </si>
  <si>
    <t>IJpHbuohEeuWKD8EcsEQ8g</t>
  </si>
  <si>
    <t>10.1101/2020.12.18.20248315</t>
  </si>
  <si>
    <t>s7vzVs06EeyLWFtkn-blLQ</t>
  </si>
  <si>
    <t>tFNVNM06EeyjxB_MNIPjOQ</t>
  </si>
  <si>
    <t>tMvJks06EeyLpIOK2J7KMw</t>
  </si>
  <si>
    <t>tUCGdM06Eey7uJ9zRlU29w</t>
  </si>
  <si>
    <t>ggN4GsngEeuh5N-ELU3YtQ</t>
  </si>
  <si>
    <t>gkthIMngEeuyzl9ejB9KFQ</t>
  </si>
  <si>
    <t>gpXcbsngEeu_ct9NNi_wuw</t>
  </si>
  <si>
    <t>94rSTkCNEeynjxcTW_QaEg</t>
  </si>
  <si>
    <t>4MzpoOsIEeuV6kNabepLRA</t>
  </si>
  <si>
    <t>4WUxOOsIEeueW4scxrFKCQ</t>
  </si>
  <si>
    <t>4f5CkusIEeuV6_8bdGMv8g</t>
  </si>
  <si>
    <t>s8qpuOsKEeuV7jP4aoeQqg</t>
  </si>
  <si>
    <t>2_AFYKQjEeuvdP9kpVl1tQ</t>
  </si>
  <si>
    <t>7PW_gKQjEeu3NTdLmvAqIA</t>
  </si>
  <si>
    <t>A2HoDKQkEeu8W0s830bpiw</t>
  </si>
  <si>
    <t>4JZVwthaEeu3k9sbh34llQ</t>
  </si>
  <si>
    <t>XpHVwu4sEeyYkBuX7UGDrg</t>
  </si>
  <si>
    <t>Xr45tO4sEeyvcocefshViA</t>
  </si>
  <si>
    <t>XzFHQu4sEeyzfIOvSDT6Zw</t>
  </si>
  <si>
    <t>VmQ-SOWCEeue5N-A1p5CJw</t>
  </si>
  <si>
    <t>VrTfiOWCEeug28cvZICAoA</t>
  </si>
  <si>
    <t>V02a1OWCEeuoNSNV3eUmbQ</t>
  </si>
  <si>
    <t>V5wYMOWCEeuvIUeobQNIUQ</t>
  </si>
  <si>
    <t>4vDlDuWDEeufO3-vqwClXA</t>
  </si>
  <si>
    <t>P6dRxDcpEeyx94_PNFeIYQ</t>
  </si>
  <si>
    <t>QD56_jcpEeyMRFdJkKfHWg</t>
  </si>
  <si>
    <t>QK2tUjcpEeyvBWcxaexDpw</t>
  </si>
  <si>
    <t>8UzvdDcpEeyjmS-fiyEk9w</t>
  </si>
  <si>
    <t>10.1101/2021.03.04.433881</t>
  </si>
  <si>
    <t>8MOcfN22EeyvvP9mJbnSqw</t>
  </si>
  <si>
    <t>8TgOht22Eey0BSel_Le6zw</t>
  </si>
  <si>
    <t>8adFit22Eey7fQOLe3XF2Q</t>
  </si>
  <si>
    <t>8d3FxN22Eeyn4u89fOZAWQ</t>
  </si>
  <si>
    <t>10.1101/2021.02.22.432216</t>
  </si>
  <si>
    <t>-6RNiv-ZEeyjV2_nhEtGZw</t>
  </si>
  <si>
    <t>_DvpJP-ZEeynZKOTcpEP0g</t>
  </si>
  <si>
    <t>_K_cTv-ZEeyWIqP0oq4erQ</t>
  </si>
  <si>
    <t>_R6ksv-ZEeyzlfuNMA_h4g</t>
  </si>
  <si>
    <t>x8FCSLGxEeuBk8dUUWixbQ</t>
  </si>
  <si>
    <t>3naW3LGxEeupNPccWbEqVA</t>
  </si>
  <si>
    <t>_tTehLGxEeuyPg8teWMZfQ</t>
  </si>
  <si>
    <t>ESD-TLGyEeu5cp88kH2c6g</t>
  </si>
  <si>
    <t>t5r8KLGyEeuViOcEzJvEew</t>
  </si>
  <si>
    <t>rM3zor4HEeuWulf681r-IA</t>
  </si>
  <si>
    <t>t5tf4L4HEeuSqfeiko60aA</t>
  </si>
  <si>
    <t>0TR2Jr4HEeuoh3NYkjytnw</t>
  </si>
  <si>
    <t>ZhamsgsYEeyJhX_hxXkRWA</t>
  </si>
  <si>
    <t>ZoVqhAsYEeyJz__v1oDSHA</t>
  </si>
  <si>
    <t>Zx2JkAsYEeyr2K-jOugaTg</t>
  </si>
  <si>
    <t>Z43V2AsYEeyJLg_kf_E7sA</t>
  </si>
  <si>
    <t>z-qQ_gscEeyVBEtpsQGJyw</t>
  </si>
  <si>
    <t>GPUs6skQEeu8-ic3OOnovQ</t>
  </si>
  <si>
    <t>Gsi6-skQEeu5CfsJxoGrqw</t>
  </si>
  <si>
    <t>HIrm2MkQEeuhZR_prW4j5w</t>
  </si>
  <si>
    <t>HlU-ZMkQEeunu4M6yuVKYg</t>
  </si>
  <si>
    <t>SrkoEMkSEeuRks_shvJFVQ</t>
  </si>
  <si>
    <t>xfW0ztfxEeu7sg8EhPFunA</t>
  </si>
  <si>
    <t>xi59QNfxEeu_KRsLjJIeIQ</t>
  </si>
  <si>
    <t>xsd25NfxEeuO3ieElg8Yjg</t>
  </si>
  <si>
    <t>xwdIHtfxEeuau4tjMf7AsA</t>
  </si>
  <si>
    <t>In0qvNf1EeuxSjeoPKbN-w</t>
  </si>
  <si>
    <t>D207uhunEeywSYeZd09r1A</t>
  </si>
  <si>
    <t>D-NifBunEeyZktOKe8mCgw</t>
  </si>
  <si>
    <t>EFheTBunEeyQTotvX70ljg</t>
  </si>
  <si>
    <t>ENCiHBunEeyefatOiM35ig</t>
  </si>
  <si>
    <t>3AAElhunEeyNc0tJwgwtuw</t>
  </si>
  <si>
    <t>5oA6lFH9EeynQreHpH8Jpw</t>
  </si>
  <si>
    <t>5vw6GFH9Eeywle-lKx9LbQ</t>
  </si>
  <si>
    <t>55UKBFH9Eey1ohsVwjYmdQ</t>
  </si>
  <si>
    <t>6DRLHlH9Eey6-JsS_Kd_nQ</t>
  </si>
  <si>
    <t>GffjWFH_EeynxZcfdUajww</t>
  </si>
  <si>
    <t>10.1101/2021.03.05.434100</t>
  </si>
  <si>
    <t>_0qwSKK5EeuXngN9CkACjw</t>
  </si>
  <si>
    <t>CJ0gVKK6EeuFQ4tXK1Kruw</t>
  </si>
  <si>
    <t>Ewj27qK6Eeuyirt1lTR38g</t>
  </si>
  <si>
    <t>G-P6PqK6EeuXn2-rJtDU8Q</t>
  </si>
  <si>
    <t>IgUtINM5Eeu2Z2fW92YSFw</t>
  </si>
  <si>
    <t>Ipzr4tM5EeuWN6de4yOIHw</t>
  </si>
  <si>
    <t>IuGXktM5Eeui55tChapmIw</t>
  </si>
  <si>
    <t>7RUQZtM5EeuiyBNY0kYsoQ</t>
  </si>
  <si>
    <t>KiUa2t6AEey93GuEme9bww</t>
  </si>
  <si>
    <t>Krw1Wt6AEey7D693Uzd1Jw</t>
  </si>
  <si>
    <t>K1UmFt6AEeyqYeNp_FZhnA</t>
  </si>
  <si>
    <t>K8fJ0t6AEeyawQfahXUdcA</t>
  </si>
  <si>
    <t>10.1101/2021.02.19.431979</t>
  </si>
  <si>
    <t>7n146JbHEeuNMD86fRg3aQ</t>
  </si>
  <si>
    <t>-mvqaJbHEeu-59dXrHyfRA</t>
  </si>
  <si>
    <t>BmsI2pbIEeu8ZEdAAe6WGw</t>
  </si>
  <si>
    <t>G2yV3JbIEeuzvDvFKRmG2w</t>
  </si>
  <si>
    <t>Mt_5Nos2EeuBpHuglrSECQ</t>
  </si>
  <si>
    <t>PWZEMos2EeuTUZeU2Ocnsg</t>
  </si>
  <si>
    <t>VvTOUIs2EeuBp9fR1v4fmw</t>
  </si>
  <si>
    <t>ZoDnHos2EeuNOr92C56NFw</t>
  </si>
  <si>
    <t>A419Pr4rEeuaU58xsFrmCg</t>
  </si>
  <si>
    <t>1bq4bJMfEeuLxbtkMfR4dQ</t>
  </si>
  <si>
    <t>RIrOEpMgEeuMmw9TkqAPlQ</t>
  </si>
  <si>
    <t>aUcUIpMgEeu9kzMEhNZRxg</t>
  </si>
  <si>
    <t>hEY_jJMgEeu1SQedEsjjNQ</t>
  </si>
  <si>
    <t>mYzvVraBEeuypLMQ8dXBkQ</t>
  </si>
  <si>
    <t>enxdqAseEeyXu5NM5T2X0g</t>
  </si>
  <si>
    <t>eu0mFAseEeyM6Hee2P5HBQ</t>
  </si>
  <si>
    <t>f-TySgsfEey2actq8Y8VKA</t>
  </si>
  <si>
    <t>5HkQsiq8EeyuTJ-JoqDJkA</t>
  </si>
  <si>
    <t>5PKXDCq8Eey8BKPzNI2snA</t>
  </si>
  <si>
    <t>5WMRniq8EeyuI1MchWNpEA</t>
  </si>
  <si>
    <t>5efM1iq8EeyMNd_cOfiI0Q</t>
  </si>
  <si>
    <t>yj_Rjiq-EeyS2Ut7-pypFw</t>
  </si>
  <si>
    <t>RwSFYK22Eeu96jcB1ML_EQ</t>
  </si>
  <si>
    <t>UZclKK22EeuJVBMOltZJ3w</t>
  </si>
  <si>
    <t>XhNCMq22EeuJeMsrzCl1lA</t>
  </si>
  <si>
    <t>cLDJyK22Eeu0F_PrXcNMKw</t>
  </si>
  <si>
    <t>RG-r3CCREe2IXG_eBPRBBQ</t>
  </si>
  <si>
    <t>RPo0HiCREe2ORn-b2UfHvw</t>
  </si>
  <si>
    <t>RVVoSCCREe2IXS824O3f0A</t>
  </si>
  <si>
    <t>RgvSNiCREe21nfvvKygGtw</t>
  </si>
  <si>
    <t>10.1101/772517</t>
  </si>
  <si>
    <t>DvNsdgUEEe29GEcAAbP9BQ</t>
  </si>
  <si>
    <t>D2Y5mgUEEe2_dt80X3g4Ag</t>
  </si>
  <si>
    <t>D_77RAUEEe2qwy_3xB47NQ</t>
  </si>
  <si>
    <t>EG2qqAUEEe2Ewqc9w1S4og</t>
  </si>
  <si>
    <t>kPvPdvQ3Eeu-J_vVXVktVA</t>
  </si>
  <si>
    <t>kZPmsvQ3EeurT2fus3Wmvw</t>
  </si>
  <si>
    <t>kiy1rvQ3EeuubkO0HSp8bw</t>
  </si>
  <si>
    <t>kqP7RvQ3Eeuu_Kth4c2GIQ</t>
  </si>
  <si>
    <t>NvCw2PQ7EeuNMgu7SoXr5Q</t>
  </si>
  <si>
    <t>10.1101/2021.02.23.432551</t>
  </si>
  <si>
    <t>ciFhAqacEey_C0clcdG_wA</t>
  </si>
  <si>
    <t>hBYoyqacEey-BAsaLW1Y9w</t>
  </si>
  <si>
    <t>lnv-fKacEeyFMvN3dEFQ7Q</t>
  </si>
  <si>
    <t>owUJ_qacEeyLBat3dAL8VQ</t>
  </si>
  <si>
    <t>zVGmuKacEeyXzicFOnys5Q</t>
  </si>
  <si>
    <t>Q0RpzNNFEeub4P-PqzEx0g</t>
  </si>
  <si>
    <t>Q2EzBNNFEeudmouqPx-NGQ</t>
  </si>
  <si>
    <t>Q6V0xNNFEeu79DuqmUNk_g</t>
  </si>
  <si>
    <t>Q_oqjNNFEeuKuaetSN1xpQ</t>
  </si>
  <si>
    <t>DT5A9NNGEeuw8oP6m15piA</t>
  </si>
  <si>
    <t>1FQAus6IEeuwStts8XQrpg</t>
  </si>
  <si>
    <t>1OwZuM6IEeuwvQfqNoXo0g</t>
  </si>
  <si>
    <t>1YTVIs6IEeuq41vzm_7wmg</t>
  </si>
  <si>
    <t>cxtp5M6KEeu4UWcjKUwoDw</t>
  </si>
  <si>
    <t>AV_TPKkIEeuMO0cH049DiA</t>
  </si>
  <si>
    <t>fCxLkKkIEeuc3_Mr5xRbSQ</t>
  </si>
  <si>
    <t>2X16tqkJEeuXjBeCT9qIow</t>
  </si>
  <si>
    <t>_j9n_OorEeuzJJNZQW52Qw</t>
  </si>
  <si>
    <t>ECvNqtfrEeu2Bueb_-mWag</t>
  </si>
  <si>
    <t>EMTJsNfrEeuo3ytYewWtOA</t>
  </si>
  <si>
    <t>EVv8aNfrEeun8FcBBIPR9w</t>
  </si>
  <si>
    <t>EfW9HNfrEeuYWl_dciajlQ</t>
  </si>
  <si>
    <t>7FX1utftEeu1b0uBhIV0Ww</t>
  </si>
  <si>
    <t>E1wduL-fEeuVy29GQUjFhQ</t>
  </si>
  <si>
    <t>xrbasL-fEeuVufOw4S78Jw</t>
  </si>
  <si>
    <t>YspK_r-gEeurdTMZet1qdA</t>
  </si>
  <si>
    <t>7LtSnr-gEeuGwJ_uTFkPjg</t>
  </si>
  <si>
    <t>G0G7GP6TEeu5oJexY-OU_A</t>
  </si>
  <si>
    <t>G6-bLv6TEeuXxkM9vXLFWw</t>
  </si>
  <si>
    <t>HB54PP6TEeuqMMOTKUp5jg</t>
  </si>
  <si>
    <t>HLbs6P6TEeuleueW8sEzQg</t>
  </si>
  <si>
    <t>10.1101/2021.03.03.433714</t>
  </si>
  <si>
    <t>2Tt23HIKEeydC-s_CNOTFw</t>
  </si>
  <si>
    <t>2bIXknIKEeyYrF8KTLXa2Q</t>
  </si>
  <si>
    <t>2jhefnIKEeyxp1cl4CKybA</t>
  </si>
  <si>
    <t>2rDl9nIKEeyt4fNY5CX7TA</t>
  </si>
  <si>
    <t>uc1BSHIMEeydDCPVr39gEA</t>
  </si>
  <si>
    <t>10.1101/2020.05.27.119602</t>
  </si>
  <si>
    <t>zVbINux3EeqIUtOoG4DKiQ</t>
  </si>
  <si>
    <t>4u7Npux3EeqgVXOsiRNveQ</t>
  </si>
  <si>
    <t>8BdBUux3EeqX7z-muzg7Wg</t>
  </si>
  <si>
    <t>_i48-ux3EeqRKouBZC2o1w</t>
  </si>
  <si>
    <t>B9fV-o5hEeu4M7Ov2-8Y_A</t>
  </si>
  <si>
    <t>JWANLI5hEeu92Hcot5eQwA</t>
  </si>
  <si>
    <t>SzT5GI5hEeu9IX93mQarMg</t>
  </si>
  <si>
    <t>-cQhyo5hEeuY0htQi6dxQw</t>
  </si>
  <si>
    <t>rDgNLB1UEeyTJXMiN-vg0A</t>
  </si>
  <si>
    <t>10.1101/2021.03.11.434976</t>
  </si>
  <si>
    <t>QaikrsrEEeuQ4R-osmsVqQ</t>
  </si>
  <si>
    <t>QkD95MrEEeuaEasp4IyTGg</t>
  </si>
  <si>
    <t>Qodb_srEEeugPNOYpDVqYQ</t>
  </si>
  <si>
    <t>-LF6CIWbEeye_E_apCyFzg</t>
  </si>
  <si>
    <t>-SSZKoWbEey26Rf3xTChbA</t>
  </si>
  <si>
    <t>-Zy_9IWbEey5IcsZd0vObA</t>
  </si>
  <si>
    <t>-jUy3oWbEeyKo7dfopmnqw</t>
  </si>
  <si>
    <t>SsX8fIWeEeyjE68JBS-YZA</t>
  </si>
  <si>
    <t>10.1101/2021.03.03.433738</t>
  </si>
  <si>
    <t>4MtJgKOJEeyyFF_SHbyhxA</t>
  </si>
  <si>
    <t>4TmquqOJEeyJTvPmw91ZsQ</t>
  </si>
  <si>
    <t>4WT3fqOJEeyEI3MH2fwrPg</t>
  </si>
  <si>
    <t>4dxM6KOJEeyePhsWhDyl8g</t>
  </si>
  <si>
    <t>heiQaqDvEeuHQTtU9iWZeQ</t>
  </si>
  <si>
    <t>kLz_iqDvEeujuu-ccuQKfQ</t>
  </si>
  <si>
    <t>mxZwiKDvEeuBQbO8p4bI0A</t>
  </si>
  <si>
    <t>rG3GQqDvEeugz4MyIbqnlA</t>
  </si>
  <si>
    <t>HAgknOsQEeudpK8SKzwwGg</t>
  </si>
  <si>
    <t>HE8ysOsQEeu4SY82CZ5uwA</t>
  </si>
  <si>
    <t>HI9YuOsQEeuXqKt_GvrBjA</t>
  </si>
  <si>
    <t>HMzQOusQEeuxK1-Z_VJHLA</t>
  </si>
  <si>
    <t>hR9N5usSEeuPBKdfbas9Ww</t>
  </si>
  <si>
    <t>10.1101/2021.02.26.433053</t>
  </si>
  <si>
    <t>tdAzFucPEeyf5JOywoI5Hg</t>
  </si>
  <si>
    <t>tmgpoOcPEeyKsGuBtwqRLA</t>
  </si>
  <si>
    <t>txnLxOcPEeyqadNkcwewqg</t>
  </si>
  <si>
    <t>t47qOucPEeyO_J9tIeloIg</t>
  </si>
  <si>
    <t>Fd11wOcQEeySZIcZ9nrbqQ</t>
  </si>
  <si>
    <t>Lix6JLTTEeu7EBdNDgoRbQ</t>
  </si>
  <si>
    <t>QGm0_rTTEeuJdAt0hwIewA</t>
  </si>
  <si>
    <t>VGpklLTTEeu31It9JL4U5A</t>
  </si>
  <si>
    <t>ZIP2ELTTEeu2k28DSMWcWQ</t>
  </si>
  <si>
    <t>dHx9cLTUEeueMMNDjXKrzQ</t>
  </si>
  <si>
    <t>5VFDfrS_EeuyeL_foimThA</t>
  </si>
  <si>
    <t>-9H6RLS_EeuuZ2sCUwZ7cw</t>
  </si>
  <si>
    <t>7-ewJLTAEeuJ7qeSIMmYyw</t>
  </si>
  <si>
    <t>Hy8KOrTBEeu4LT9R2Oe8BQ</t>
  </si>
  <si>
    <t>tU9VTBGbEey7XXffl57r5g</t>
  </si>
  <si>
    <t>Pn3OSjfxEeyRLD9AZTWZlw</t>
  </si>
  <si>
    <t>PvHVxDfxEeyeuNOnCFHi6w</t>
  </si>
  <si>
    <t>P4v_3DfxEey3HVd8LykebA</t>
  </si>
  <si>
    <t>F_FxtJ4OEeuahuPOxLU7Qg</t>
  </si>
  <si>
    <t>g76qOJ4OEeuDFud3s9npQA</t>
  </si>
  <si>
    <t>wTQEbJ4OEeuePwvORe5g_Q</t>
  </si>
  <si>
    <t>3hNEgJ4OEeuRrSvDUBEEgw</t>
  </si>
  <si>
    <t>_vLGhGiyEey4r795TwrSXw</t>
  </si>
  <si>
    <t>_2PhrGiyEeyyyYf4Ov_GjQ</t>
  </si>
  <si>
    <t>_9UhRmiyEeyqxy9yqc7pag</t>
  </si>
  <si>
    <t>AEYmSGizEeytc-etb7YQDQ</t>
  </si>
  <si>
    <t>4x-sCmizEey4xhfMIqyL-g</t>
  </si>
  <si>
    <t>Dy9S1rGGEeuvm0NeCVHtVg</t>
  </si>
  <si>
    <t>G7SOSrGGEeuAIENWz1EpaA</t>
  </si>
  <si>
    <t>Qlom9LGGEeuwtftECIWALw</t>
  </si>
  <si>
    <t>SZItmrGGEeuziUOPpB6N6A</t>
  </si>
  <si>
    <t>5zK5CMewEeuhuT_JT3dJpQ</t>
  </si>
  <si>
    <t>6RX9wMewEeurnUd9RNQRbg</t>
  </si>
  <si>
    <t>6uA32MewEeugAnct4Fesww</t>
  </si>
  <si>
    <t>VE7w1NQIEeun9Z_IGXg6jA</t>
  </si>
  <si>
    <t>VObJItQIEeutJV9HRMpdoQ</t>
  </si>
  <si>
    <t>VTdlEtQIEeuIFQ8kmGd-lA</t>
  </si>
  <si>
    <t>amOw2tROEeubId-1B7G9zg</t>
  </si>
  <si>
    <t>yqtx_o2rEe2mKlOTwkvpWg</t>
  </si>
  <si>
    <t>y0qego2rEe2tkn8zMPY4cw</t>
  </si>
  <si>
    <t>y_FFwI2rEe2f9s-2Hwl1rQ</t>
  </si>
  <si>
    <t>34cxdHhkEeyG7EPPRasoUg</t>
  </si>
  <si>
    <t>4Axb4nhkEeyiyC-NT0eGvA</t>
  </si>
  <si>
    <t>4KSbvnhkEeyv4wMsMAsanQ</t>
  </si>
  <si>
    <t>4T0jrHhkEeyhyUdhgu36yw</t>
  </si>
  <si>
    <t>FeBckHhmEeyfE09LqTyNdw</t>
  </si>
  <si>
    <t>GPLD2AQCEeyST-PV_3MxKA</t>
  </si>
  <si>
    <t>GWjWwgQCEeyWU2tYCw8qLg</t>
  </si>
  <si>
    <t>GdiTuAQCEeyrjkNwwnQMjQ</t>
  </si>
  <si>
    <t>GgG66gQCEey0YQMihnoIcA</t>
  </si>
  <si>
    <t>ERA9Qr-ZEeumJLuy_bXKHw</t>
  </si>
  <si>
    <t>SLVYDr-ZEeu1M8fju_ySjw</t>
  </si>
  <si>
    <t>dnK5bL-ZEeuzPnOfI7NIuQ</t>
  </si>
  <si>
    <t>tRymWr-ZEeuVpdd2o_Nmug</t>
  </si>
  <si>
    <t>evalutationSummary</t>
  </si>
  <si>
    <t>10.1101/2021.02.26.432473</t>
  </si>
  <si>
    <t>m_lx1PR4EeymWTdXT1VekA</t>
  </si>
  <si>
    <t>nGgczvR4EeyiHvOWzQo2WQ</t>
  </si>
  <si>
    <t>nNlNLPR4EeyUHyfR7ycbiw</t>
  </si>
  <si>
    <t>nVIMOvR4EeyWw9MOXn20Bg</t>
  </si>
  <si>
    <t>aYrk1rlyEeul0fPqczYnqA</t>
  </si>
  <si>
    <t>fXHfcrlyEeuITHu7dDrvmw</t>
  </si>
  <si>
    <t>je6HELlyEeuhVreHNW2Y6Q</t>
  </si>
  <si>
    <t>uYpc3LlyEeu_Xo--0iJSEw</t>
  </si>
  <si>
    <t>10.1101/2021.03.01.433049</t>
  </si>
  <si>
    <t>6zxs2gUBEe2speuQMB3XqA</t>
  </si>
  <si>
    <t>67HhQAUBEe2WbytgiP8EqQ</t>
  </si>
  <si>
    <t>7CO5yAUBEe2YCzeP42ewHQ</t>
  </si>
  <si>
    <t>7E0IeAUBEe2apHubwMrElw</t>
  </si>
  <si>
    <t>JpPgrqkMEeuMrOPNTMNlWQ</t>
  </si>
  <si>
    <t>METGhqkMEeuDdsepMJbbBQ</t>
  </si>
  <si>
    <t>OUqHyqkMEeu2sIdoJ4zV-w</t>
  </si>
  <si>
    <t>SvvDiqkMEeuMrbPY5pt-_Q</t>
  </si>
  <si>
    <t>gxsnsKkMEeux1EcMZQTkXA</t>
  </si>
  <si>
    <t>DUMLArKFEeuSl_cQfZIvQQ</t>
  </si>
  <si>
    <t>FzMbPrKFEeuFREPJz2N_kQ</t>
  </si>
  <si>
    <t>I-IrfLKFEeuX8VfsogNOuw</t>
  </si>
  <si>
    <t>r1bF7mSsEey3OF9LcBUZZA</t>
  </si>
  <si>
    <t>kB7BWPUxEeuBwa_k_v5a_Q</t>
  </si>
  <si>
    <t>kI7FtvUxEeu_dC8h4MvjFg</t>
  </si>
  <si>
    <t>kQDmWvUxEeumRuvC9z7ULQ</t>
  </si>
  <si>
    <t>kW450PUxEeut1Y_pqPiYYg</t>
  </si>
  <si>
    <t>uy7nUvU1EeusfgdqN-crww</t>
  </si>
  <si>
    <t>KXFSaLQTEeu-YBsyHbFaew</t>
  </si>
  <si>
    <t>4i-GnrQTEeuT36vxkMcWcw</t>
  </si>
  <si>
    <t>10.1101/2020.12.22.424082</t>
  </si>
  <si>
    <t>-y583vBWEeuaCDtKtzMtLw</t>
  </si>
  <si>
    <t>-25lxPBWEeuB9gObWp1ChA</t>
  </si>
  <si>
    <t>-60Z9PBWEeuOiBdMq3823A</t>
  </si>
  <si>
    <t>--qT7PBWEeuk7jeH9SaWUg</t>
  </si>
  <si>
    <t>Jd-gePBZEeuTpnvE6RCZCA</t>
  </si>
  <si>
    <t>nyxCHqEJEeu3lw-Z01p-lw</t>
  </si>
  <si>
    <t>tw0qkqEJEeu_SFtgDFHRjQ</t>
  </si>
  <si>
    <t>0dlVwKEKEeuV2T_MPgAEwg</t>
  </si>
  <si>
    <t>-g68kqEKEeur_t_TkC_Omw</t>
  </si>
  <si>
    <t>10.1101/2020.10.20.347484</t>
  </si>
  <si>
    <t>05HqyE31Ee27Aee12EIPzw</t>
  </si>
  <si>
    <t>1Co1CE31Ee2_GI_sHxZygA</t>
  </si>
  <si>
    <t>1MNCtk31Ee27dl804c_ENA</t>
  </si>
  <si>
    <t>1Tb9PE31Ee2pczeUq1NuAA</t>
  </si>
  <si>
    <t>YbZeRlX5Ee28E2eEw_kNVQ</t>
  </si>
  <si>
    <t>leJ5auiDEeqDIBsFeqSryg</t>
  </si>
  <si>
    <t>plQufuiDEeqHUMtJILR_UA</t>
  </si>
  <si>
    <t>uDUqEuiDEeqvyN82EmAW_w</t>
  </si>
  <si>
    <t>yX40gOiDEeqMIFNWl49ZHA</t>
  </si>
  <si>
    <t>IkMlZN5dEey10OdkvK2e8g</t>
  </si>
  <si>
    <t>IrFdht5dEeyifyectV31Ew</t>
  </si>
  <si>
    <t>I0ppaN5dEey9n9ew3EKvTw</t>
  </si>
  <si>
    <t>I8KZGt5dEey4OMtsv0Uopw</t>
  </si>
  <si>
    <t>Pbq3QsRNEeucHatvqaF6Bg</t>
  </si>
  <si>
    <t>Pc2IGMRNEeu9KDu1-bhTQQ</t>
  </si>
  <si>
    <t>PlLMgMRNEeu3S2_o2oYmUA</t>
  </si>
  <si>
    <t>XKxXINM8Eeuzcfee_R9AGQ</t>
  </si>
  <si>
    <t>XPEtltM8EeuVvm_OtyPQNg</t>
  </si>
  <si>
    <t>XYot_NM8EeuhQe9iNlBrGg</t>
  </si>
  <si>
    <t>yHtXMNM8Eeu5DsdL46cM6A</t>
  </si>
  <si>
    <t>pGj-ZkPEEe2qKWtPNxt3sQ</t>
  </si>
  <si>
    <t>pUZapEPEEe2na0dZXdogzQ</t>
  </si>
  <si>
    <t>pf6uOEPEEe2gBsdXrMqbzg</t>
  </si>
  <si>
    <t>pppwNEPEEe2Ufdd5jSjl4Q</t>
  </si>
  <si>
    <t>UhVAjtizEeuRaeeLHbSUmA</t>
  </si>
  <si>
    <t>Uq0ObtizEeuXPG_tMWmf6g</t>
  </si>
  <si>
    <t>Uw3Z4tizEeun_E-yr_Qcfw</t>
  </si>
  <si>
    <t>w3Mmqti0EeuMv6OalzMkVg</t>
  </si>
  <si>
    <t>10.1101/2020.09.14.296137</t>
  </si>
  <si>
    <t>NuwCqAGYEeycQJvNj_kn4g</t>
  </si>
  <si>
    <t>N10gtAGYEeyuYO-fKd20zA</t>
  </si>
  <si>
    <t>N9HuqAGYEeysVsOnFcHtpQ</t>
  </si>
  <si>
    <t>OGqi7AGYEeysV-cpG4paGA</t>
  </si>
  <si>
    <t>Vs4IfAGZEey4vlPGVoHigw</t>
  </si>
  <si>
    <t>0k8CPNBQEeu6MN_z7HENBw</t>
  </si>
  <si>
    <t>0sRAktBQEeueYnv9aCoUcA</t>
  </si>
  <si>
    <t>0widUNBQEeu7XcsZU404lA</t>
  </si>
  <si>
    <t>SHUzWFUsEe2R-S9p6TFCuw</t>
  </si>
  <si>
    <t>SO26OlUsEe2rendWeAroJg</t>
  </si>
  <si>
    <t>Sbh1XlUsEe2dIY-ae27xkw</t>
  </si>
  <si>
    <t>SnsVtFUsEe2gVnOGR_M3IQ</t>
  </si>
  <si>
    <t>0C6ZVlUsEe2lRMu8E6S7Dw</t>
  </si>
  <si>
    <t>nZ5uerTPEeuNSedf4h7R7A</t>
  </si>
  <si>
    <t>qTvznLTPEeuTDWcQztsLig</t>
  </si>
  <si>
    <t>wFxi0rTPEeuIS4srpAiT4g</t>
  </si>
  <si>
    <t>y0ZT2LTPEeuWZbswLewk_w</t>
  </si>
  <si>
    <t>1xb5WP7iEeuKFWt1uzRiQA</t>
  </si>
  <si>
    <t>bs8oAPbXEey3iBdpE0qVtA</t>
  </si>
  <si>
    <t>b0PaYPbXEeyg4HOKrjXlIQ</t>
  </si>
  <si>
    <t>b7Oy9PbXEeyS1VNFZ-WCGA</t>
  </si>
  <si>
    <t>cC1Y1PbXEey4YUuNXji12g</t>
  </si>
  <si>
    <t>7QiL5vbaEeyg5VuN6nBaew</t>
  </si>
  <si>
    <t>nQhwPtsQEeuYRJuz91-0tg</t>
  </si>
  <si>
    <t>nVFTdtsQEeu-VWtrDtR_DQ</t>
  </si>
  <si>
    <t>naC1VtsQEeuM_ptwj1BArg</t>
  </si>
  <si>
    <t>njkYyNsQEeuK5_sdY0o-0g</t>
  </si>
  <si>
    <t>e4WouNsREeuYPYdSMu4XrQ</t>
  </si>
  <si>
    <t>4mJ6rNgeEeux5f-lpmLedQ</t>
  </si>
  <si>
    <t>4qjvKNgeEeuZAwfkQLfMYA</t>
  </si>
  <si>
    <t>4u9O-tgeEeu_fouchsFStg</t>
  </si>
  <si>
    <t>44c6xtgeEeuLwUfk2XagRg</t>
  </si>
  <si>
    <t>0z2k9OvkEeyXbjMsEtUj-w</t>
  </si>
  <si>
    <t>09i24uvkEeyQCUfL64PfqA</t>
  </si>
  <si>
    <t>1Exs6uvkEeynuNNnkPMTmw</t>
  </si>
  <si>
    <t>1OedquvkEeynuROgM2-_tQ</t>
  </si>
  <si>
    <t>wMKBogakEe2wfJOzZSfdJg</t>
  </si>
  <si>
    <t>10.1101/2020.09.28.317750</t>
  </si>
  <si>
    <t>rvrARMoSEeuoCXeTEXfLMQ</t>
  </si>
  <si>
    <t>r1yKkMoSEeuuoPvlZ7eeaw</t>
  </si>
  <si>
    <t>r53dksoSEeu8Dq-wmEZ5SQ</t>
  </si>
  <si>
    <t>-jklUNjlEeuU43PjT28Iqw</t>
  </si>
  <si>
    <t>-tQTMNjlEeubZJMUKYseTg</t>
  </si>
  <si>
    <t>-xHv_NjlEeuNZS_uHAaVuw</t>
  </si>
  <si>
    <t>FZ3L3gsiEey0Z68WLonBZA</t>
  </si>
  <si>
    <t>GzcAtLl1Eeu9OHuhal8bGQ</t>
  </si>
  <si>
    <t>XbgCOrl1EeubD_dwoCFxSQ</t>
  </si>
  <si>
    <t>iYWHtrl1EeunOjdya5KLMQ</t>
  </si>
  <si>
    <t>d0kf-OWGEeuvct_DAqrhDg</t>
  </si>
  <si>
    <t>bea5hNBQEeuwwlcy5vIOAg</t>
  </si>
  <si>
    <t>bn1gZNBQEeu2RGNwu20rQg</t>
  </si>
  <si>
    <t>bs85ytBQEeueYY8-i5ZU8g</t>
  </si>
  <si>
    <t>bu5fqNBQEeubtieOrlRb6A</t>
  </si>
  <si>
    <t>pIg3ZCKuEey5kC_xkM49hw</t>
  </si>
  <si>
    <t>AQjHuqmhEeuOwbtw_cGBOw</t>
  </si>
  <si>
    <t>DAq3LKmhEeu5QyP1BIjBEg</t>
  </si>
  <si>
    <t>c149YlYiEeyrHjsMz-W-kA</t>
  </si>
  <si>
    <t>c82n2FYiEeykFme2a1DMmw</t>
  </si>
  <si>
    <t>dEMfkFYiEeyPBDtb-dlPOg</t>
  </si>
  <si>
    <t>dLPNMFYiEey78KsmsDzTng</t>
  </si>
  <si>
    <t>VJTHAFYkEeykItNmztc3Yw</t>
  </si>
  <si>
    <t>rgnVzK21Eeuc2-eX3u4FyA</t>
  </si>
  <si>
    <t>t3eh_K21EeufFQtWt81NOw</t>
  </si>
  <si>
    <t>xCN8PK21Eeucznc6MdC1pQ</t>
  </si>
  <si>
    <t>0iQlNK21EeuEhjv_gV3HhQ</t>
  </si>
  <si>
    <t>rE_XYDMjEeya6HsNcH_eCA</t>
  </si>
  <si>
    <t>rMIkqjMjEeys1Hv2U8fslw</t>
  </si>
  <si>
    <t>rTOZRjMjEey2PYeDrVLQhA</t>
  </si>
  <si>
    <t>raf-2jMjEeyY5jelAaN2Tg</t>
  </si>
  <si>
    <t>96X2RDMkEeyc6NOG0D8Oew</t>
  </si>
  <si>
    <t>MRmrtMkDEeup4Yva3vlTCg</t>
  </si>
  <si>
    <t>Mt0wLskDEeu9zicx1nA4uw</t>
  </si>
  <si>
    <t>NKZeEskDEeu42-8zBEeFFg</t>
  </si>
  <si>
    <t>NnAI4skDEeu80cuH_mqxSg</t>
  </si>
  <si>
    <t>hw955v7gEeuMEmPg7zRsdw</t>
  </si>
  <si>
    <t>llWWAu7qEeuIbgsEFGYkcQ</t>
  </si>
  <si>
    <t>lu36KO7qEeuhB8cvQ4A4SA</t>
  </si>
  <si>
    <t>l4YdWO7qEeuIb08d1RWuNg</t>
  </si>
  <si>
    <t>l9KGyu7qEeuduWdbzMQkcg</t>
  </si>
  <si>
    <t>6mLDaAskEeyl8CN_YaJTwA</t>
  </si>
  <si>
    <t>UIvUyOluEeuxmL_E_ccg1w</t>
  </si>
  <si>
    <t>UOeDaOluEeuFkA_qUzPnGQ</t>
  </si>
  <si>
    <t>1BKfdh-CEeyocCNv1_XvbQ</t>
  </si>
  <si>
    <t>tlQofA8DEeyhqEN0oc4FUw</t>
  </si>
  <si>
    <t>tsb-JA8DEeySRxu8OI1vUA</t>
  </si>
  <si>
    <t>t2d9Sg8DEeyIi3daMXc84w</t>
  </si>
  <si>
    <t>3DMknA8FEeytC7u6xKK5Nw</t>
  </si>
  <si>
    <t>oK-QJL-jEeuf5wttHob-Hw</t>
  </si>
  <si>
    <t>o2sW2r-jEeuphT_IAMZiJA</t>
  </si>
  <si>
    <t>ql_gBr-jEeuYwl-RnTseAQ</t>
  </si>
  <si>
    <t>t2V7FPacEeuxS4uRgMNNbA</t>
  </si>
  <si>
    <t>h-9mXNXLEeu90SMjOHqxcQ</t>
  </si>
  <si>
    <t>iDY4wNXLEeuKSVe1o4ONAA</t>
  </si>
  <si>
    <t>iM4_MNXLEeuJ-KcrYEEnNg</t>
  </si>
  <si>
    <t>iUjxntXLEeukOAd6NGuDmQ</t>
  </si>
  <si>
    <t>Dkzv4g8DEeyuNVsELlievw</t>
  </si>
  <si>
    <t>dv3kPKkGEeuZHX-OCLDHKQ</t>
  </si>
  <si>
    <t>fvSMhqkGEeu6MG-uvasovw</t>
  </si>
  <si>
    <t>luEq8qkGEeuQjLMVaCGrSA</t>
  </si>
  <si>
    <t>sD4SxqkGEeuRX_-n0RccQg</t>
  </si>
  <si>
    <t>FgSJLuAZEeyLf5__LoX4uw</t>
  </si>
  <si>
    <t>FnooPOAZEeymACdY29jo-A</t>
  </si>
  <si>
    <t>FvbxoOAZEey03je_LdHHfw</t>
  </si>
  <si>
    <t>IeqY4AajEe2qKItP0zqmjA</t>
  </si>
  <si>
    <t>guphgBYWEeyfWQ9aRVMlSA</t>
  </si>
  <si>
    <t>g1oRTBYWEey7DDP2HW98IQ</t>
  </si>
  <si>
    <t>g8_r2BYWEeymdacfF6jXGg</t>
  </si>
  <si>
    <t>hEMhUhYWEeyebotSQSqlzw</t>
  </si>
  <si>
    <t>KPu5SBYXEey0Z6e208Oycw</t>
  </si>
  <si>
    <t>_bStDusTEeuGPjOkAkOExQ</t>
  </si>
  <si>
    <t>_k3nEusTEeuedDs_Enra_Q</t>
  </si>
  <si>
    <t>_phwNOsTEeuGYB8CPHg7cQ</t>
  </si>
  <si>
    <t>MQksjOsWEeuxQWdNn-r8QQ</t>
  </si>
  <si>
    <t>9pALMrizEeuYCSeIo_0sXA</t>
  </si>
  <si>
    <t>AHqJELi0EeuKIscOfoHw_w</t>
  </si>
  <si>
    <t>CiB8Dri0EeuOk__RMBgOFQ</t>
  </si>
  <si>
    <t>FCDC_ri0EeuTESOf8YXHPA</t>
  </si>
  <si>
    <t>AxVsPuofEeuMsadyfAJnKQ</t>
  </si>
  <si>
    <t>ggfYXNqSEeuq09fwZPpwXw</t>
  </si>
  <si>
    <t>gnOYRNqSEeuJsFOxx-J4Kg</t>
  </si>
  <si>
    <t>gwwE5NqSEeuW-L9uVJvSrA</t>
  </si>
  <si>
    <t>1RlBTP9GEeuTf1f1kyNMHQ</t>
  </si>
  <si>
    <t>1Yh6Ov9GEeu5zHMt0St4gg</t>
  </si>
  <si>
    <t>1iF3MP9GEeuTR58xxFCPvg</t>
  </si>
  <si>
    <t>1pLlyP9GEeuPe9vNT9g2yg</t>
  </si>
  <si>
    <t>fARsfMnpEeuy4vtZkqLT-w</t>
  </si>
  <si>
    <t>fE_NmMnpEeum5vOi2fG0Kw</t>
  </si>
  <si>
    <t>fJaR9snpEeu_kidfnC7n8w</t>
  </si>
  <si>
    <t>fTCxZMnpEeuXdI9V9NlJWw</t>
  </si>
  <si>
    <t>IZe84OodEeuxiK_ybZBjoQ</t>
  </si>
  <si>
    <t>a6o9HOrbEeumr-_qZyuCdQ</t>
  </si>
  <si>
    <t>a-reROrbEeulUQfZ8qpWPw</t>
  </si>
  <si>
    <t>bDKbCOrbEeuTBAMRW636Rw</t>
  </si>
  <si>
    <t>KBGzugP9Eeyib4vNWZfWrQ</t>
  </si>
  <si>
    <t>KIGR2gP9Eey-lqcpM-TBPA</t>
  </si>
  <si>
    <t>KPwDtgP9EeyaUBOw5eJwVA</t>
  </si>
  <si>
    <t>KXMcJgP9EeyMM6u1zapC6A</t>
  </si>
  <si>
    <t>SxYc3AP_EeyRhMNOP9sUww</t>
  </si>
  <si>
    <t>CrCcyOCUEeuj3q-yNwek0Q</t>
  </si>
  <si>
    <t>CvPzauCUEeu_J79uHJxGBg</t>
  </si>
  <si>
    <t>C0o4kuCUEeuD1h86r6DoZw</t>
  </si>
  <si>
    <t>C5Hg1OCUEeuKJncTkzlQCw</t>
  </si>
  <si>
    <t>10.1101/2021.02.06.430071</t>
  </si>
  <si>
    <t>jBpBbPSWEeyZZO-aJ9USZg</t>
  </si>
  <si>
    <t>jLEuuvSWEeyiRvtmoEotuw</t>
  </si>
  <si>
    <t>jSRcHvSWEey5y98R-Nu3SQ</t>
  </si>
  <si>
    <t>5imy-qakEeuHBzNkF0d8VQ</t>
  </si>
  <si>
    <t>BSts_KalEeuV6EOJbAL8sg</t>
  </si>
  <si>
    <t>D2sgwqalEeu-NzeMd9Oz7g</t>
  </si>
  <si>
    <t>HyHjAqalEeuRAXOqcupwNw</t>
  </si>
  <si>
    <t>10.1101/2020.12.24.424260</t>
  </si>
  <si>
    <t>Flzp1vaiEeuztndgikmy9A</t>
  </si>
  <si>
    <t>FvDI1vaiEeuZzJdzOJeeSg</t>
  </si>
  <si>
    <t>F2k0kvaiEeupuk8hIfeWlA</t>
  </si>
  <si>
    <t>F9wRdPaiEeujdyNrRhCsXg</t>
  </si>
  <si>
    <t>XKa2APajEeuaAIPFto_N6g</t>
  </si>
  <si>
    <t>fexpftQFEeu9Ltd3pLOQfA</t>
  </si>
  <si>
    <t>fle8nNQFEeugPUt1fph2pg</t>
  </si>
  <si>
    <t>fr399NQFEeu5OBsSDF4O-g</t>
  </si>
  <si>
    <t>f1YY3NQFEeuMt8vegRXpuA</t>
  </si>
  <si>
    <t>6dtZ2NQFEeu5Oe_e8-qSrg</t>
  </si>
  <si>
    <t>KLU6_Ay-EeypwgPSApfKEw</t>
  </si>
  <si>
    <t>KSXlVAy-EeyhrLN0WaZBbQ</t>
  </si>
  <si>
    <t>KZXRIAy-Eeym7h8D7WG1UA</t>
  </si>
  <si>
    <t>XrkeBgy_Eey4_1-hv8CLrQ</t>
  </si>
  <si>
    <t>RkLTBsSMEeuSeI9eOuib4A</t>
  </si>
  <si>
    <t>afsgRsSMEeu9HCfjOLA9Wg</t>
  </si>
  <si>
    <t>jb6bcMSMEeu0bUNTGdNE6A</t>
  </si>
  <si>
    <t>qXAQksSMEeuXfsMe6hJLrw</t>
  </si>
  <si>
    <t>qhDgtidIEey_yN9FCFHvMQ</t>
  </si>
  <si>
    <t>qn8hoidIEeyTzdObsRri9w</t>
  </si>
  <si>
    <t>qu7JYidIEeyfxdt9WIEkWQ</t>
  </si>
  <si>
    <t>q14i5CdIEeyblIOWzbd2nw</t>
  </si>
  <si>
    <t>q5cu5CdJEeybmK9q6Ma3tg</t>
  </si>
  <si>
    <t>u6obKBReEey-Z8fWMmjO4g</t>
  </si>
  <si>
    <t>vBpFkhReEeyUR9vh774sVQ</t>
  </si>
  <si>
    <t>vM_6VBReEeygsLsArhGnrA</t>
  </si>
  <si>
    <t>vWlbQBReEeyS9isuztDwVA</t>
  </si>
  <si>
    <t>qpEvFuVWEeuV6uceXbwPqw</t>
  </si>
  <si>
    <t>qynB_uVWEeunY28TKXrCcA</t>
  </si>
  <si>
    <t>q8HdIuVWEeuV67uunF_qOQ</t>
  </si>
  <si>
    <t>rFrH7uVWEeuSQF9M4Zr3xw</t>
  </si>
  <si>
    <t>sxIofsVKEeueTV_JRXApvg</t>
  </si>
  <si>
    <t>tNzNgMVKEeuQH-dXkOY5Vg</t>
  </si>
  <si>
    <t>trGfoMVKEeudGUsHrls7WA</t>
  </si>
  <si>
    <t>uG-O9sVKEeuUpwM3zHk3zg</t>
  </si>
  <si>
    <t>uEEIkmD5EeyzcQO8BimTQA</t>
  </si>
  <si>
    <t>BqXElrpWEeuRnQPEBDKjpA</t>
  </si>
  <si>
    <t>EXdqWrpWEeuv0-dDIyva3A</t>
  </si>
  <si>
    <t>HvA5ULpWEeuwentUnwTWpA</t>
  </si>
  <si>
    <t>LMZ6OrpWEeunKZuPdpeirg</t>
  </si>
  <si>
    <t>6Gku6rpWEeuqgu-fMpUD1g</t>
  </si>
  <si>
    <t>JkN1qtmWEeuemtc7PVF6DQ</t>
  </si>
  <si>
    <t>JvebINmWEeuuC3eTfXrLZw</t>
  </si>
  <si>
    <t>J5CLyNmWEeugCZ_QD8VaaA</t>
  </si>
  <si>
    <t>cI3FLirhEeyNMBPJxMgOrw</t>
  </si>
  <si>
    <t>10.1101/2021.03.10.434785</t>
  </si>
  <si>
    <t>bkPZyLcgEeuYP-sEYT61Cw</t>
  </si>
  <si>
    <t>AIt9uLchEeuPq1MWfE-HRA</t>
  </si>
  <si>
    <t>fgNfzLchEeuRKDPB88EJEA</t>
  </si>
  <si>
    <t>55NzyLchEeuxOMv9yG3RnA</t>
  </si>
  <si>
    <t>V2U9PNhjEeuzA7Ns7ge4Ww</t>
  </si>
  <si>
    <t>857jnOCSEeujSqcjsWLBvw</t>
  </si>
  <si>
    <t>8-X5-OCSEeucEdfGrawaMw</t>
  </si>
  <si>
    <t>9H1-pOCSEeuS7H9tT97a_A</t>
  </si>
  <si>
    <t>5NXMBsrEEeunQ5PrhH59LQ</t>
  </si>
  <si>
    <t>5Rr1zsrEEeu1rrdzgEMCnQ</t>
  </si>
  <si>
    <t>5W4zdMrEEeuXbBs5Rj9yyg</t>
  </si>
  <si>
    <t>5bKgQMrEEeu-6Z9maEHQIw</t>
  </si>
  <si>
    <t>-cVjjO7iEeuShgdA2hrtWQ</t>
  </si>
  <si>
    <t>-i6aCu7iEeupHgvyztlIJg</t>
  </si>
  <si>
    <t>-nFBPu7iEeunB_fjdPPz5A</t>
  </si>
  <si>
    <t>UyBRnu7oEeuwOlNUenS4-g</t>
  </si>
  <si>
    <t>NvWnXPxTEey_hj8Lver8QA</t>
  </si>
  <si>
    <t>N2xBPPxTEeyLpFfV1l-0XA</t>
  </si>
  <si>
    <t>OANiYPxTEeyPVwMUgYNIZg</t>
  </si>
  <si>
    <t>OJxs7vxTEeyfOxNszxydgA</t>
  </si>
  <si>
    <t>l3Y8ivxUEeyVHGdA_W6RIg</t>
  </si>
  <si>
    <t>10.1101/2021.03.24.436762</t>
  </si>
  <si>
    <t>zMNYIPRzEeyxow_EkphLRg</t>
  </si>
  <si>
    <t>zVwWtPRzEeymUBNqfs1AKg</t>
  </si>
  <si>
    <t>zc5WyvRzEey-3QPXVm5dhg</t>
  </si>
  <si>
    <t>zlE0MvRzEeyTZuNcI5EcOg</t>
  </si>
  <si>
    <t>OyCQtDAxEe2v1debK6fDgw</t>
  </si>
  <si>
    <t>O8MbuDAxEe2_m4dz4oFhwg</t>
  </si>
  <si>
    <t>PKlmIjAxEe2bUhuy210bFA</t>
  </si>
  <si>
    <t>PU8BkDAxEe2pNkvNU57CLQ</t>
  </si>
  <si>
    <t>IxNCMuO7EeuLTwujeC1gzw</t>
  </si>
  <si>
    <t>I3WW7uO7Eeu6KMcUHUCk-Q</t>
  </si>
  <si>
    <t>I8ESfOO7EeuEHHNI61SN2Q</t>
  </si>
  <si>
    <t>qP62RgcbEeySijOT13yXMA</t>
  </si>
  <si>
    <t>10.1101/2021.03.25.436692</t>
  </si>
  <si>
    <t>Bq-lUrc-Eey6u4c7N-gTYQ</t>
  </si>
  <si>
    <t>B0e8Arc-Eey-wssU0YGniQ</t>
  </si>
  <si>
    <t>B7Sq4rc-Eey0f8cjdQRZ5w</t>
  </si>
  <si>
    <t>6ddu0LdAEey0kD_k8mHIfA</t>
  </si>
  <si>
    <t>yna6dtM7Eeu--rOtBmy9WQ</t>
  </si>
  <si>
    <t>yurZiNM7EeuljnsWz8uGxA</t>
  </si>
  <si>
    <t>yzjZntM7EeuoT3uoa15gHg</t>
  </si>
  <si>
    <t>y4OiRNM7EeubqCvxfMs-_Q</t>
  </si>
  <si>
    <t>KCFNDrKEEeuv5jdx_wfEVw</t>
  </si>
  <si>
    <t>Me8YArKEEeuTZesFTx5uFQ</t>
  </si>
  <si>
    <t>Oyj6CrKEEeuu2WNpYwgIIQ</t>
  </si>
  <si>
    <t>Q_O8nLKEEeu27vfIceF_4A</t>
  </si>
  <si>
    <t>Eww7Bvw9EeujKVMBQFzVvA</t>
  </si>
  <si>
    <t>pSBWjPagEeuTntNnrfClhQ</t>
  </si>
  <si>
    <t>pZQAtPagEeuy-1dDy8oRnQ</t>
  </si>
  <si>
    <t>pgWuWPagEeuDWFd4e7DJWg</t>
  </si>
  <si>
    <t>pimrgvagEeu5U6-flw6eeQ</t>
  </si>
  <si>
    <t>0xKDqMRQEeuvfhtrLlSVEw</t>
  </si>
  <si>
    <t>0yG78sRQEeuFDPvZlMpUhA</t>
  </si>
  <si>
    <t>0ySimsRQEeu8__-U7QQQSg</t>
  </si>
  <si>
    <t>06r44MRQEeucJ0eWFv2Twg</t>
  </si>
  <si>
    <t>CL8YjuoeEeuX3w9JoTEIwQ</t>
  </si>
  <si>
    <t>CP2FkuoeEeuM9wNoEymJog</t>
  </si>
  <si>
    <t>CZXWsuoeEeu--Md1qupKqg</t>
  </si>
  <si>
    <t>fW6BuuoeEeukQUNJ23oilQ</t>
  </si>
  <si>
    <t>qI8sLOvgEeyzbkP1GmScFA</t>
  </si>
  <si>
    <t>qQYgAuvgEey4-m_HWmBjYQ</t>
  </si>
  <si>
    <t>qZ6lcOvgEeyq8L-SmnWt6Q</t>
  </si>
  <si>
    <t>qhEsMOvgEeyQB0er6Ea56w</t>
  </si>
  <si>
    <t>s6QiIPqqEeu64H8Qkfd5kQ</t>
  </si>
  <si>
    <t>tBhAiPqqEeuwZY-cRePIFQ</t>
  </si>
  <si>
    <t>tIvLFvqqEeu64esdBfMzRQ</t>
  </si>
  <si>
    <t>xs1UihCEEeyUOqNmLzf5qw</t>
  </si>
  <si>
    <t>Zyc0isRREeu8VF_LtjVnPw</t>
  </si>
  <si>
    <t>ZzHJLMRREeuwbHNmXvfQ8w</t>
  </si>
  <si>
    <t>ZzZwssRREeuvf_vMGW7nfw</t>
  </si>
  <si>
    <t>Z79OPMRREeu8VQdNRinUtg</t>
  </si>
  <si>
    <t>pVYWcBygEey81AuJqUI_Xg</t>
  </si>
  <si>
    <t>pcmbwhygEeyP_Y_C7vjmeA</t>
  </si>
  <si>
    <t>pkJ4shygEeyNv4ceY5Ti2g</t>
  </si>
  <si>
    <t>pr2sihygEeyvtycnbsdBaw</t>
  </si>
  <si>
    <t>xv36SuAZEeuuX6ehtuaOFg</t>
  </si>
  <si>
    <t>jYPbGOCMEeu-YG_cGD4Zow</t>
  </si>
  <si>
    <t>jdKuWuCMEeuEy1sGQBLoiw</t>
  </si>
  <si>
    <t>jh6jluCMEeuHvy8FeMo2kw</t>
  </si>
  <si>
    <t>oNhmktaWEeyeTDPKKPL9Iw</t>
  </si>
  <si>
    <t>10.1101/2021.04.04.438401</t>
  </si>
  <si>
    <t>0RGYbv-bEeyTE2ecf8vTAQ</t>
  </si>
  <si>
    <t>0YZTov-bEeyjPIsqALuZ2w</t>
  </si>
  <si>
    <t>0bIOcP-bEeyOBDeLaNLUdw</t>
  </si>
  <si>
    <t>0h_MTv-bEeyVp3_3O4qKhg</t>
  </si>
  <si>
    <t>Jt_z4OAQEeybPLMZyyml9g</t>
  </si>
  <si>
    <t>RoIbGOAXEey8bos7pZcLMg</t>
  </si>
  <si>
    <t>RvTZFOAXEeySWXNwdqnkhw</t>
  </si>
  <si>
    <t>R2sXquAXEeyqTWvaIvit1Q</t>
  </si>
  <si>
    <t>R9o2EuAXEeyc-HfFF0HbyA</t>
  </si>
  <si>
    <t>PwsAygabEe2aSR8PBAtYhA</t>
  </si>
  <si>
    <t>gUkQ6OO7EeuDglMSFWXMEg</t>
  </si>
  <si>
    <t>gZS49OO7EeulT1NN3Yw2KQ</t>
  </si>
  <si>
    <t>gdantOO7Eeus3UvkZxGJ8A</t>
  </si>
  <si>
    <t>giBF4OO7EeuHldfhv9x-kA</t>
  </si>
  <si>
    <t>y7lK1t55EeuzXaeyuNQ8Pw</t>
  </si>
  <si>
    <t>y_656t55Eeu6M9tsoer3AA</t>
  </si>
  <si>
    <t>zJd_St55EeuzTi8t95VDPQ</t>
  </si>
  <si>
    <t>zNs15t55Eeu-PffHDMz6ew</t>
  </si>
  <si>
    <t>UguEoPaPEeuJNENWPOo08g</t>
  </si>
  <si>
    <t>Unx1IPaPEeu_Wzcm9RD-vw</t>
  </si>
  <si>
    <t>UxShTPaPEeu_XJscub-7Cw</t>
  </si>
  <si>
    <t>U4I1GPaPEeuUGYdcgpuHyw</t>
  </si>
  <si>
    <t>YOUzxvaQEeurbpeuzDes6A</t>
  </si>
  <si>
    <t>wLVZ7O7zEeuBMTs5yFWCRg</t>
  </si>
  <si>
    <t>wPPY8u7zEeuZDYNsDXn3yA</t>
  </si>
  <si>
    <t>wYyAmO7zEeuFxpf1-xwPow</t>
  </si>
  <si>
    <t>wc4VYu7zEeuo2n9MVVhcAg</t>
  </si>
  <si>
    <t>uWzYTu70EeuBZjP-k83WZg</t>
  </si>
  <si>
    <t>YeEtrNBSEeuwIQdx6cn8sA</t>
  </si>
  <si>
    <t>YigD2tBSEeupw2uFNZf30w</t>
  </si>
  <si>
    <t>YmwO6tBSEeu-CR98pFPMrQ</t>
  </si>
  <si>
    <t>HIzSSEPJEeyY_88EeJPQFQ</t>
  </si>
  <si>
    <t>HLyFkkPJEeyrsGtcGcnVEA</t>
  </si>
  <si>
    <t>HVk4pkPJEeyLXKu1g65pcA</t>
  </si>
  <si>
    <t>90Y7IkiIEeyvk4cIOlZh6w</t>
  </si>
  <si>
    <t>EXikbskCEeufFxtcAO7aIQ</t>
  </si>
  <si>
    <t>EzTGyskCEeu41sNZ_Pk1vA</t>
  </si>
  <si>
    <t>FQJlyskCEeuLWRObBgVHSA</t>
  </si>
  <si>
    <t>FsYzlskCEeuzWk9jTt_2wg</t>
  </si>
  <si>
    <t>wYW4HusOEeuGMntxNn-WLw</t>
  </si>
  <si>
    <t>v1Yi5utOEeuzfIOn8OI6bA</t>
  </si>
  <si>
    <t>v5sSoutOEeu4sjPdJbni2g</t>
  </si>
  <si>
    <t>v-3j7OtOEeuYJAPXawXpzw</t>
  </si>
  <si>
    <t>wIYuSutOEeuYH4OAIqu6uw</t>
  </si>
  <si>
    <t>a1cm7L4GEeucF9_a5RDyJA</t>
  </si>
  <si>
    <t>kMZNSr4GEeutbKOD2Gkf_w</t>
  </si>
  <si>
    <t>qPNhHr4GEeu3eqedX7-xEw</t>
  </si>
  <si>
    <t>DbDbXu-eEeub8wMNCDjnDw</t>
  </si>
  <si>
    <t>10.1101/2021.04.20.440659</t>
  </si>
  <si>
    <t>MLmBQsRQEeu3WBP4Oq6wgQ</t>
  </si>
  <si>
    <t>MMCfQMRQEeuaCv8BsSK1sw</t>
  </si>
  <si>
    <t>MMqyUMRQEeu8UU_ZUhYW6w</t>
  </si>
  <si>
    <t>MVmvqsRQEeuUfO885xM_Jg</t>
  </si>
  <si>
    <t>YcuL0mP-Ee2p-6uf0nLACg</t>
  </si>
  <si>
    <t>YmJznmP-Ee2M1Hcf9RQCFg</t>
  </si>
  <si>
    <t>YujtNGP-Ee2gG1eofOoKeQ</t>
  </si>
  <si>
    <t>Y5Dk0GP-Ee2Ra8969IX6Sg</t>
  </si>
  <si>
    <t>Gsc6AsevEeuu-qPxalm2Lw</t>
  </si>
  <si>
    <t>HHEHysevEeuNnLsyBq52qQ</t>
  </si>
  <si>
    <t>Hjt_NsevEeu4V4-ce9_wKg</t>
  </si>
  <si>
    <t>IAKjJsevEeuhrPtEnRXdWw</t>
  </si>
  <si>
    <t>BhI4zMewEeuv53PWO6iEaQ</t>
  </si>
  <si>
    <t>1kxxABnwEey6okPboaY2Pw</t>
  </si>
  <si>
    <t>1sEVFBnwEeyNvW9IeeLyTA</t>
  </si>
  <si>
    <t>1y6OHhnwEeyeyruPqewDZg</t>
  </si>
  <si>
    <t>16ZdLBnwEeyyUYdtZUhPCA</t>
  </si>
  <si>
    <t>Kj2WXBnzEeyJwrtl9I1JwQ</t>
  </si>
  <si>
    <t>1F_FtOvlEeyG99OhW4PefQ</t>
  </si>
  <si>
    <t>1NN1ruvlEeykz09yoKTuKg</t>
  </si>
  <si>
    <t>1UK9dOvlEeywYle43r1aAQ</t>
  </si>
  <si>
    <t>1dqSyuvlEeyWFs8c2PkP5Q</t>
  </si>
  <si>
    <t>99LwwgalEe248ycpDrRwVg</t>
  </si>
  <si>
    <t>qtNTQr_jEeyA0x-BJ6IFJQ</t>
  </si>
  <si>
    <t>q207Lr_jEeyA1CtTxt_WvA</t>
  </si>
  <si>
    <t>rASQMr_jEeyKcpeeN4POiA</t>
  </si>
  <si>
    <t>ZTbObL_kEeyVi8Pzx2Ax6A</t>
  </si>
  <si>
    <t>L8DGyNN-Eeub_YtdZQ5pGQ</t>
  </si>
  <si>
    <t>MBjx9NN-EeuczVuQpDOmmA</t>
  </si>
  <si>
    <t>MGKA0NN-EeuLqd8PVT6XdQ</t>
  </si>
  <si>
    <t>u2ulru7LEeuYqdeIYcGJ3A</t>
  </si>
  <si>
    <t>vAOpvO7LEeuYJVsbRmOM8A</t>
  </si>
  <si>
    <t>vEHpPu7LEeu6SlOmd-dbJQ</t>
  </si>
  <si>
    <t>xLaUsO7MEeusY9_C8CPqpA</t>
  </si>
  <si>
    <t>10.1101/2021.04.18.440351</t>
  </si>
  <si>
    <t>Mx8ubAUQEe2_OP-6UUU3gA</t>
  </si>
  <si>
    <t>M5T6ogUQEe2xmuMB6_BobA</t>
  </si>
  <si>
    <t>NAtbAgUQEe2Kh5cOz8i4dg</t>
  </si>
  <si>
    <t>pRiHDu3-EeugPA86TR5fxA</t>
  </si>
  <si>
    <t>pVjldO3-EeutZVNUSt0Whw</t>
  </si>
  <si>
    <t>paAsXu3-Eeuk4-NUIASbPA</t>
  </si>
  <si>
    <t>pd_Zdu3-EeuJMjtjdVTG1Q</t>
  </si>
  <si>
    <t>PaDa-MoiEeyvK_dPb2ng1w</t>
  </si>
  <si>
    <t>7xwPplEYEeyHiVs48UhyRw</t>
  </si>
  <si>
    <t>77UuPlEYEeyCbtcUro-yYw</t>
  </si>
  <si>
    <t>8CdpmlEYEeyNHAPKzxGVgw</t>
  </si>
  <si>
    <t>8MDOoFEYEeycJwfj8yMOvg</t>
  </si>
  <si>
    <t>oilt5FbKEeygD3Okqw2gzw</t>
  </si>
  <si>
    <t>opmGGlbKEeyHPj-sVe75hQ</t>
  </si>
  <si>
    <t>ow6Q_lbKEey7LBNNxWNwbg</t>
  </si>
  <si>
    <t>o6g7qlbKEeyfHLvKmnGzNw</t>
  </si>
  <si>
    <t>PGPT4FbLEeyeyTvl9aaUYQ</t>
  </si>
  <si>
    <t>Ue4W3K0KEeuZm5dUlamOew</t>
  </si>
  <si>
    <t>XAFnUK0KEeuBOL9O7PkUdA</t>
  </si>
  <si>
    <t>Z61yYK0KEeuKyLfEToYevA</t>
  </si>
  <si>
    <t>SzCY_ByjEeyglNPajnoysg</t>
  </si>
  <si>
    <t>S6agsByjEey22mf7xde-fw</t>
  </si>
  <si>
    <t>TCMnUhyjEeylNeN2phngNg</t>
  </si>
  <si>
    <t>TJ0DphyjEeyU5At4NoDP2g</t>
  </si>
  <si>
    <t>XthuoBylEeyg1-u0XhxTag</t>
  </si>
  <si>
    <t>_v5bmG-_Eeyra_udIPGr-w</t>
  </si>
  <si>
    <t>_4NcJm-_EeydxKcY7iOVOQ</t>
  </si>
  <si>
    <t>AALnmG_AEeyTRW-m_ootXA</t>
  </si>
  <si>
    <t>AHfArm_AEeyzVGf0MlIurg</t>
  </si>
  <si>
    <t>re4r8G_BEeyPiFPfAGRUeQ</t>
  </si>
  <si>
    <t>5nxH9rKCEeuSUdOvZxO5qg</t>
  </si>
  <si>
    <t>8JDTGrKCEeuSj9MEwq1UjA</t>
  </si>
  <si>
    <t>_jVkNrKCEeuSkBt-Q_qomw</t>
  </si>
  <si>
    <t>GFuQOLKDEeuJk0_MMsgMeg</t>
  </si>
  <si>
    <t>tUNkemJLEey4Pe9bBrs5vA</t>
  </si>
  <si>
    <t>10.1101/2021.02.14.431117</t>
  </si>
  <si>
    <t>6p8tMNggEeuMGKsxUKY1NA</t>
  </si>
  <si>
    <t>6uZgVtggEeuNvltCFIyH0g</t>
  </si>
  <si>
    <t>636rmtggEeuPhI8FYbjh4Q</t>
  </si>
  <si>
    <t>sfzLFMOnEeuSfINXK6npqw</t>
  </si>
  <si>
    <t>shwaAMOnEeulzo8Db2JVLg</t>
  </si>
  <si>
    <t>si-n-sOnEeuaN6tqIA277w</t>
  </si>
  <si>
    <t>spSXyMOnEeugAGsPW3RgAA</t>
  </si>
  <si>
    <t>eGqLqu72Eeuy4AvetxySMg</t>
  </si>
  <si>
    <t>eKs-DO72EeuAlLNR0SMP6A</t>
  </si>
  <si>
    <t>eOylLO72Eeub16u4S-C9VA</t>
  </si>
  <si>
    <t>eSvgou72Eeud0a-RQmsPfQ</t>
  </si>
  <si>
    <t>AdV1Ou73EeuAlctQvKvHyg</t>
  </si>
  <si>
    <t>QrrafuiDEeu47K-pFrj6aw</t>
  </si>
  <si>
    <t>Q1OOruiDEeuMjfuN7o1gzQ</t>
  </si>
  <si>
    <t>Q-w0dOiDEeu1o1Ogu3Y-wA</t>
  </si>
  <si>
    <t>bUEcYmvhEe21IsN-8K20JA</t>
  </si>
  <si>
    <t>UUjLUOoJEeuSOFdYldJ2mg</t>
  </si>
  <si>
    <t>UZsMiuoJEeu-7Z8Cm2UasQ</t>
  </si>
  <si>
    <t>UjPM6uoJEeuruJPNFTKsmQ</t>
  </si>
  <si>
    <t>Uq9R-L4IEeu3fsPVzL8mCA</t>
  </si>
  <si>
    <t>Wh9Y6L4IEeuQvCfbypTMfw</t>
  </si>
  <si>
    <t>Z9vX_r4IEeu3f1NiQcxyCQ</t>
  </si>
  <si>
    <t>cbypkr4IEeupVTcQtGC5uA</t>
  </si>
  <si>
    <t>4087usRNEeuaAqMwcEmEhg</t>
  </si>
  <si>
    <t>426GAMRNEeuNHNcrA3ynRw</t>
  </si>
  <si>
    <t>42vG1sRNEeuCKRsYhPfw4w</t>
  </si>
  <si>
    <t>4-avIsRNEeuN4p9MCAwyUw</t>
  </si>
  <si>
    <t>NcBXOrl3EeuL5S-A7YC9hg</t>
  </si>
  <si>
    <t>WBtXHLl3EeuDLbe8my08Zw</t>
  </si>
  <si>
    <t>iHkWzrl3Eeu-D08RVJYZMA</t>
  </si>
  <si>
    <t>lFXJELl3Eeu7JRvSUaXPtQ</t>
  </si>
  <si>
    <t>9PBB-uoaEeuHo5ufQFl80Q</t>
  </si>
  <si>
    <t>_3pZJAdZEeyK2hP9D8XNAw</t>
  </si>
  <si>
    <t>_-7eFgdZEey9BFulkAyIxQ</t>
  </si>
  <si>
    <t>AIdmrgdaEey1QqvWWX8I2Q</t>
  </si>
  <si>
    <t>APdBBAdaEey6Su_56fvkMA</t>
  </si>
  <si>
    <t>3MAiAgddEeyauAfj0M30tg</t>
  </si>
  <si>
    <t>pARILDVvEeymjiMkKCiS-Q</t>
  </si>
  <si>
    <t>pIDM7jVvEeykAreVICOA0w</t>
  </si>
  <si>
    <t>pPUtHjVvEeyLrGeLWCVnSQ</t>
  </si>
  <si>
    <t>pY2U3DVvEeymj3ubEL8KUQ</t>
  </si>
  <si>
    <t>2NGGXjVwEeyz7HvkXavWqw</t>
  </si>
  <si>
    <t>HcZGtO3_EeunCQt5paGd1A</t>
  </si>
  <si>
    <t>Hl3pLu3_EeuBA59wybnTsA</t>
  </si>
  <si>
    <t>HvYHzO3_EeuBBCsPNZBUxA</t>
  </si>
  <si>
    <t>4v4HNAsIEeyrt5urCImV9Q</t>
  </si>
  <si>
    <t>43XyJgsIEeyU6jvJ_svueg</t>
  </si>
  <si>
    <t>4-ta6AsIEeySwYdTic_vnQ</t>
  </si>
  <si>
    <t>5GANegsIEeyvtGPD-RY6eA</t>
  </si>
  <si>
    <t>hVq_BAsJEeyJaY_S9DX3PA</t>
  </si>
  <si>
    <t>10.1101/2021.04.26.441415</t>
  </si>
  <si>
    <t>OeecVOogEeuEIaMrQQhjxQ</t>
  </si>
  <si>
    <t>OieCiOogEeuHqiPT9YSeZg</t>
  </si>
  <si>
    <t>OmvjsOogEeuc0LeSGrFFaw</t>
  </si>
  <si>
    <t>Oq8aXuogEeuvqZM56VuvRQ</t>
  </si>
  <si>
    <t>CqJSXrM-Eeu6pJ_ifyFEWw</t>
  </si>
  <si>
    <t>E-EeDrM-Eeu7-Pd_99l-7g</t>
  </si>
  <si>
    <t>IKNQdrM-EeucTFvfTbEZNg</t>
  </si>
  <si>
    <t>MiLboLM-EeuTx8cE1auPCw</t>
  </si>
  <si>
    <t>m2ZDXgQBEeyv0yPltSFAqA</t>
  </si>
  <si>
    <t>U7GebrS-EeyP21dXjeOu-w</t>
  </si>
  <si>
    <t>VEntwrS-EeyGEnOhUjzfsg</t>
  </si>
  <si>
    <t>VLXLeLS-EeyurLeKzr22Vg</t>
  </si>
  <si>
    <t>VSO6PrS-EeyIkAs-jFFT5Q</t>
  </si>
  <si>
    <t>bHPb7LTIEeymgIuu47XWpQ</t>
  </si>
  <si>
    <t>iw7vzuCTEeuvOtd1EUET2w</t>
  </si>
  <si>
    <t>i2mgQOCTEeuS8LdX2_-Xmw</t>
  </si>
  <si>
    <t>i7ZlQuCTEeuj3Us4no5xqQ</t>
  </si>
  <si>
    <t>jE5OcOCTEeuCAMtCIUZ6Xw</t>
  </si>
  <si>
    <t>vEp1cO76Eeu2rx8k42fh3w</t>
  </si>
  <si>
    <t>v2scEuYPEeuYwd-XpJ8VNA</t>
  </si>
  <si>
    <t>v6nmaOYPEeuNyyccDlVWQw</t>
  </si>
  <si>
    <t>v_T1kOYPEeu_ID_71QZRhg</t>
  </si>
  <si>
    <t>aypz_NN6EeurSrM13Txb8A</t>
  </si>
  <si>
    <t>a5lIGNN6Eeu84rvHC31sDg</t>
  </si>
  <si>
    <t>bALvcNN6Eeu4u489dFXmWQ</t>
  </si>
  <si>
    <t>bJmvHtN6EeuzI9PZPlGq0A</t>
  </si>
  <si>
    <t>Da2emuCYEeuhZqdZl3YmuA</t>
  </si>
  <si>
    <t>DkYWwOCYEeuygbslkmvRVg</t>
  </si>
  <si>
    <t>DpqS4OCYEeuQJOuBXAkg8A</t>
  </si>
  <si>
    <t>DzMdTuCYEeuLJ5fN3tA-fA</t>
  </si>
  <si>
    <t>sfUYutXCEeuFhaNFqW9qQw</t>
  </si>
  <si>
    <t>si4ELNXCEeuPrusqI7iY9w</t>
  </si>
  <si>
    <t>ssaFCNXCEeuGtCOpOd7_cw</t>
  </si>
  <si>
    <t>swAujtXCEeusuXv1EFAQcg</t>
  </si>
  <si>
    <t>EmBoRL1tEeub6f-Sh3SMfw</t>
  </si>
  <si>
    <t>KUMacL1tEeu3gjfCdBlJoA</t>
  </si>
  <si>
    <t>OT0heL1tEeuT4XutXsOSoA</t>
  </si>
  <si>
    <t>Q-kmTr1tEeuTCwtzfCv3EQ</t>
  </si>
  <si>
    <t>O12viK-HEeyqXBffs_0D1A</t>
  </si>
  <si>
    <t>O948cK-HEey7pJs8GqmeqA</t>
  </si>
  <si>
    <t>PFW6Fq-HEeyB0UMt2Bxt1Q</t>
  </si>
  <si>
    <t>PPA9Pq-HEey8PIej9k5yKw</t>
  </si>
  <si>
    <t>mVQ_Lq-JEeyzWnPO7KLkHA</t>
  </si>
  <si>
    <t>4A_OqpodEey34P-p2F6YtQ</t>
  </si>
  <si>
    <t>4H0F7JodEeyVwnsMfRaEGw</t>
  </si>
  <si>
    <t>4PTuXpodEeyK9PMLmRVZjQ</t>
  </si>
  <si>
    <t>uT6vIJoeEeyiIdsh3LvzKg</t>
  </si>
  <si>
    <t>10.1101/2021.04.29.441910</t>
  </si>
  <si>
    <t>Wn7kdOAUEeubJ1PawBYEjA</t>
  </si>
  <si>
    <t>Ws-KKOAUEeu0wuN7v4XouQ</t>
  </si>
  <si>
    <t>Ma4pjNj-EeuNILvmuPgdLg</t>
  </si>
  <si>
    <t>MiHbFtj-Eeu_Lpso5kgrGQ</t>
  </si>
  <si>
    <t>Mro91Nj-EeunTRf-A9HRlA</t>
  </si>
  <si>
    <t>MxAHbtj-Eeub2m80DFokCw</t>
  </si>
  <si>
    <t>eq2AeBuoEeyIW-tJuPz4XQ</t>
  </si>
  <si>
    <t>e0UPGhuoEeyiBwcOIQStzw</t>
  </si>
  <si>
    <t>e7c_IhuoEeyDdaOi6C8CjQ</t>
  </si>
  <si>
    <t>fC-vNBuoEeyvwQum18Q2Nw</t>
  </si>
  <si>
    <t>i3XqXBupEeyhCzO4HsWs6Q</t>
  </si>
  <si>
    <t>Y8VMMLloEeu2KQt2ySldng</t>
  </si>
  <si>
    <t>gIGgYrloEeu-HXcpJGYRsQ</t>
  </si>
  <si>
    <t>yeF1_LloEeubPre9HEiF4A</t>
  </si>
  <si>
    <t>58pDgrloEeubP7dInBWnhQ</t>
  </si>
  <si>
    <t>GDDHkHSYEeyZiBtPjgFQkg</t>
  </si>
  <si>
    <t>10.1101/2021.04.27.21256225</t>
  </si>
  <si>
    <t>jml8JCBFEeyvyjesYYiX2Q</t>
  </si>
  <si>
    <t>ju7kciBFEeyRSx85nUdPKw</t>
  </si>
  <si>
    <t>z1NCuiBFEeyZ30uJizJ2fw</t>
  </si>
  <si>
    <t>jBjerAchEeyiTPtQ7fyXrQ</t>
  </si>
  <si>
    <t>jLHKGAchEeygsJfrMLEAlA</t>
  </si>
  <si>
    <t>jUoIoAchEeygIfNZGXXwyA</t>
  </si>
  <si>
    <t>HRS2dGQkEey2yctEMJUm6w</t>
  </si>
  <si>
    <t>9886TuMvEeuy4Hfb3aoaWA</t>
  </si>
  <si>
    <t>-BvPCOMvEeu0faPlbsKK0g</t>
  </si>
  <si>
    <t>-GfUhOMvEeu9LRcFUHWFSg</t>
  </si>
  <si>
    <t>-LilOuMvEeuU7tcAbnLGqA</t>
  </si>
  <si>
    <t>ik064uWIEeufRSP-eIkSfw</t>
  </si>
  <si>
    <t>ipDKMuWIEeusymtWOInsPA</t>
  </si>
  <si>
    <t>iuZWtOWIEeuX63sB_h1vgw</t>
  </si>
  <si>
    <t>izq-8uWIEeue8cuqBV-F7g</t>
  </si>
  <si>
    <t>1Sza1OWUEeun8089gA5_Xg</t>
  </si>
  <si>
    <t>vcuHZt5nEeuKu098SmPJpQ</t>
  </si>
  <si>
    <t>viYbXt5nEeuu0luYEuHF6Q</t>
  </si>
  <si>
    <t>vmULcN5nEeutlZdZhfPjEA</t>
  </si>
  <si>
    <t>vv23dt5nEeu-v0eseQy89g</t>
  </si>
  <si>
    <t>IuTPQskIEeuV7vuUL7kpng</t>
  </si>
  <si>
    <t>JKajUMkIEeuns0d2sze4wA</t>
  </si>
  <si>
    <t>JmzUtskIEeuV7zM5Vues7g</t>
  </si>
  <si>
    <t>KDSLmskIEeuV8BsLs-zloA</t>
  </si>
  <si>
    <t>60kZOskMEeuVuU8rox0YgA</t>
  </si>
  <si>
    <t>8NCpPLdSEe2hacegV2U_MA</t>
  </si>
  <si>
    <t>8X6xgLdSEe2IyovL2Hsdcw</t>
  </si>
  <si>
    <t>87Z0OLdSEe2rbEtHqdck8Q</t>
  </si>
  <si>
    <t>9XXOIrdSEe2Q_O9-gv94Ag</t>
  </si>
  <si>
    <t>GpWCgrdUEe2VeiO10gZVrw</t>
  </si>
  <si>
    <t>QpqkltKCEeu6pHtSEkl3PA</t>
  </si>
  <si>
    <t>Qt0E5NKCEeu8k9_rCARqhw</t>
  </si>
  <si>
    <t>Qx8LCtKCEeu5PV8NRoTiAQ</t>
  </si>
  <si>
    <t>Q7dy0tKCEeujIUP8_IWvFQ</t>
  </si>
  <si>
    <t>eZJESs0tEeu1F9NX6iCoEg</t>
  </si>
  <si>
    <t>ecwans0tEeus1zMIeIhTNg</t>
  </si>
  <si>
    <t>einY8M0tEeuxK-vdK81_gQ</t>
  </si>
  <si>
    <t>embxVM0tEeuyg4-WATuthA</t>
  </si>
  <si>
    <t>t0exYMetEeu9biclPMMp6w</t>
  </si>
  <si>
    <t>uQWUXsetEeuNlusnwuzLBg</t>
  </si>
  <si>
    <t>us0risetEeuWglNvD3eJJw</t>
  </si>
  <si>
    <t>vJZ_UsetEeumzaNAZmvFIg</t>
  </si>
  <si>
    <t>xBMB7OCUEeu0FW-7LG-3Yg</t>
  </si>
  <si>
    <t>xFf9TOCUEeuCAYN9R2KjHw</t>
  </si>
  <si>
    <t>xKryXuCUEeu35dtGbsqxkQ</t>
  </si>
  <si>
    <t>PSXIYuCVEeuYcT__MnneXg</t>
  </si>
  <si>
    <t>V88J1uuiEeufQjfWzgRW6A</t>
  </si>
  <si>
    <t>WCpgTOuiEeuYq4eGyl5M9g</t>
  </si>
  <si>
    <t>WGvqlOuiEeuHOo-pYeZK-w</t>
  </si>
  <si>
    <t>WLEoAuuiEeu1OnNB_vqj5g</t>
  </si>
  <si>
    <t>SxjfeOuxEeuekk_cL5arow</t>
  </si>
  <si>
    <t>S15kEuuxEeufYwuwC04kmg</t>
  </si>
  <si>
    <t>S7El0OuxEeuyIY8lyWB_0Q</t>
  </si>
  <si>
    <t>S_b7eOuxEeuXHW8ZXR74IA</t>
  </si>
  <si>
    <t>1tSnPFgWEeyllh9ZtD0jDw</t>
  </si>
  <si>
    <t>11G9slgWEeygqk-YDJ1i-A</t>
  </si>
  <si>
    <t>18q2GFgWEey_xUtB0GO_Rw</t>
  </si>
  <si>
    <t>2ENOjlgWEeyjFKNWjW3upw</t>
  </si>
  <si>
    <t>Ig13HlgYEeyqS7cUUPrH2w</t>
  </si>
  <si>
    <t>sEnnhOi5EeuZR0OXHVkPWg</t>
  </si>
  <si>
    <t>sIvqMOi5EeuxX_t-BsIcCg</t>
  </si>
  <si>
    <t>sSlOkui5EeuEgSd8OhKLRQ</t>
  </si>
  <si>
    <t>sWeASui5EeujAZNZUGZrww</t>
  </si>
  <si>
    <t>eihXJAcVEey-Ja9KdZVLCA</t>
  </si>
  <si>
    <t>ephKIAcVEey0SxuTzw2QcA</t>
  </si>
  <si>
    <t>ewOcgAcVEeyiOg8aiq9hJw</t>
  </si>
  <si>
    <t>f4Sx_FCBEe2mV-8uiLESOw</t>
  </si>
  <si>
    <t>bJvU1vuQEeu0huMTuivQVQ</t>
  </si>
  <si>
    <t>bTT6MPuQEeutyu-M-VCLlw</t>
  </si>
  <si>
    <t>bZ7D_PuQEeu_N1dcUHT49w</t>
  </si>
  <si>
    <t>tNVATtBREeu4As_6S0C70A</t>
  </si>
  <si>
    <t>tR0JztBREeubut_RqBjP6w</t>
  </si>
  <si>
    <t>tTnyyNBREeu6N__Hlxz1zg</t>
  </si>
  <si>
    <t>tYE4NtBREeu0TvM7pB1n2A</t>
  </si>
  <si>
    <t>wLf0ggsXEeym5DO6hVBrwg</t>
  </si>
  <si>
    <t>10.1101/2021.04.13.439653</t>
  </si>
  <si>
    <t>9TJXYAUEEe2Y88c0IY8CQg</t>
  </si>
  <si>
    <t>9cQ0PAUEEe241xfeSiEFAw</t>
  </si>
  <si>
    <t>9jHPGgUEEe2WdQ8Jcu2eRw</t>
  </si>
  <si>
    <t>9qLCEAUEEe242Oszky9mEA</t>
  </si>
  <si>
    <t>VpcxptXREeuWEEdHll_FHg</t>
  </si>
  <si>
    <t>VuQ2kNXREeuKYw_eb9VYSg</t>
  </si>
  <si>
    <t>Vy8QetXREeukCrMiqM8JOg</t>
  </si>
  <si>
    <t>V3ZQhNXREeuw4FPIvtRtMw</t>
  </si>
  <si>
    <t>aiV50g1mEeuVeNfF57Qf_A</t>
  </si>
  <si>
    <t>faaOTA1mEeu1IZO7MiP2Vw</t>
  </si>
  <si>
    <t>jbvl_A1mEeuPsgdGHVvsFQ</t>
  </si>
  <si>
    <t>nJ9VBA1mEeuTZNdILqTSFQ</t>
  </si>
  <si>
    <t>80up2uYdEeu2T1_zWXCllQ</t>
  </si>
  <si>
    <t>85yKiuYdEeutsnf7PLf98Q</t>
  </si>
  <si>
    <t>9DWsxOYdEeujJxcSkjUmrw</t>
  </si>
  <si>
    <t>9KCCauYdEeurUM8kq5yzqw</t>
  </si>
  <si>
    <t>LBP0rMRUEeu_nfMbqIcitQ</t>
  </si>
  <si>
    <t>LB8XusRUEeu7PGOIjd2cpQ</t>
  </si>
  <si>
    <t>LCQvesRUEeuNKGvsUz6mGg</t>
  </si>
  <si>
    <t>LLfdBsRUEeuWyfOxhTz4qg</t>
  </si>
  <si>
    <t>W5qcot5FEeuNh8N8mEc7eA</t>
  </si>
  <si>
    <t>XDL7FN5FEeuTsMtcmx1lSQ</t>
  </si>
  <si>
    <t>XMtsMt5FEeutOhM0G4eRbw</t>
  </si>
  <si>
    <t>XQVh2t5FEeuML8Pn3fyw3Q</t>
  </si>
  <si>
    <t>6SkHgo2cEeyzJ881qHlk2g</t>
  </si>
  <si>
    <t>6cFLRo2cEey5y59djskytA</t>
  </si>
  <si>
    <t>6iyMHI2cEey5L1fBRmDBFQ</t>
  </si>
  <si>
    <t>6py0Go2cEey46KOXsRQ-mw</t>
  </si>
  <si>
    <t>jNmIQA8LEeyOA6uqZmKkmw</t>
  </si>
  <si>
    <t>jU5jrg8LEeyMTMe_CDTQGQ</t>
  </si>
  <si>
    <t>jb5N_g8LEey-XbfkohOS3Q</t>
  </si>
  <si>
    <t>0NpmvhGZEeytirNifKWpFw</t>
  </si>
  <si>
    <t>29X9YAy0EeyIygcqrhMbOA</t>
  </si>
  <si>
    <t>3EXZ8Ay0Eey8sMu1cFWQSw</t>
  </si>
  <si>
    <t>3LQ7Zgy0EeyyaBP9ha33Kg</t>
  </si>
  <si>
    <t>3UuRbgy0EeyrPzdFBSAvJA</t>
  </si>
  <si>
    <t>0MU9fAy1EeyDEHsdJ6ieig</t>
  </si>
  <si>
    <t>g75knO64EeuP6odlJ602Mg</t>
  </si>
  <si>
    <t>g-410u64Eeu5hw_fBJU6tg</t>
  </si>
  <si>
    <t>hD8gWu64EeukQddPHDPXzw</t>
  </si>
  <si>
    <t>hHK6Cu64EeuWN-eEE5Q0Bg</t>
  </si>
  <si>
    <t>1nIKJtQkEeuHimPVOKbZqg</t>
  </si>
  <si>
    <t>1wjvQNQkEeu4XYe6OhM3AQ</t>
  </si>
  <si>
    <t>115AlNQkEeuoHYO-Qe90lg</t>
  </si>
  <si>
    <t>1_aVBtQkEeuQD6_VV4KMGA</t>
  </si>
  <si>
    <t>dkJbIvn7EeuUm7sV2sC1Cw</t>
  </si>
  <si>
    <t>drU6SPn7EeuD7KflZWE-Ug</t>
  </si>
  <si>
    <t>d03QZPn7EeuNsCOymqqgCQ</t>
  </si>
  <si>
    <t>d-cp2vn7EeukyKfd4G9SOQ</t>
  </si>
  <si>
    <t>nzjkOkh4EeyyxD8nIp-eTw</t>
  </si>
  <si>
    <t>AXIFWvR4Eeu0cIdG1UX_bw</t>
  </si>
  <si>
    <t>AeBk0vR4EeuJIC-I7sgcdA</t>
  </si>
  <si>
    <t>AlGQ7vR4EeurQXvyJg6-mw</t>
  </si>
  <si>
    <t>AsA4RvR4EeuJIb8N6KTOiQ</t>
  </si>
  <si>
    <t>GLD1kIqlEe2cMDu4XFethA</t>
  </si>
  <si>
    <t>xrhmnt54Eeu-NjulzcQ95w</t>
  </si>
  <si>
    <t>xv86nN54EeuK_b84VxyU7w</t>
  </si>
  <si>
    <t>x5gx1N54Eeu_iu-vbOlr9A</t>
  </si>
  <si>
    <t>_wgndgP_Eeyv0ssINx0nsw</t>
  </si>
  <si>
    <t>10.1101/2021.05.10.443381</t>
  </si>
  <si>
    <t>T42Y7MuJEeyGTiPintTliw</t>
  </si>
  <si>
    <t>UCUxAsuJEeyLsjPQBqG-tA</t>
  </si>
  <si>
    <t>UJLfkMuJEeyv6JuXCxAA0g</t>
  </si>
  <si>
    <t>USvAIMuJEeyLvQsxfQrQrg</t>
  </si>
  <si>
    <t>lURT9tpzEeuf30s6hX5sUA</t>
  </si>
  <si>
    <t>ldt0mNpzEeuXW49M8xQasg</t>
  </si>
  <si>
    <t>9JM8oNpzEeu8zCuk_ZGFqw</t>
  </si>
  <si>
    <t>10.1101/2021.05.28.446103</t>
  </si>
  <si>
    <t>qW8DLPR1EeyZz0-0ZrYYFA</t>
  </si>
  <si>
    <t>qeiirvR1EeyOKQ-_shZ-Zw</t>
  </si>
  <si>
    <t>qlc-xvR1EeyTaGtJo51zPQ</t>
  </si>
  <si>
    <t>-1mLgqODEeyTU8PtmYDpTw</t>
  </si>
  <si>
    <t>-9NpPqODEeyhA5MksyWMmQ</t>
  </si>
  <si>
    <t>_EaGlKODEeyeNX9fA7dQZg</t>
  </si>
  <si>
    <t>_Mk_sqODEeyTMrctdbO_fw</t>
  </si>
  <si>
    <t>d4vCDg8vEeyOzOslEf5r0g</t>
  </si>
  <si>
    <t>d_t27g8vEeyvnrN80_t36g</t>
  </si>
  <si>
    <t>eG1v9g8vEeymgnvZLW-GOg</t>
  </si>
  <si>
    <t>eRdf6A8vEeyLGj-jDUOBxg</t>
  </si>
  <si>
    <t>jtrEbA8xEeyiL6t2NXWq-A</t>
  </si>
  <si>
    <t>H-IdiPYLEeuqzOMfVYd7Wg</t>
  </si>
  <si>
    <t>IFJA6vYLEeuJRf99ngG7_w</t>
  </si>
  <si>
    <t>IMT5qvYLEeu05G9JvlrEkA</t>
  </si>
  <si>
    <t>ITbmePYLEeu3_XNMorZSBg</t>
  </si>
  <si>
    <t>m0bvzoWgEey4nteUBU7G3w</t>
  </si>
  <si>
    <t>whjlYuCREeu34R9TG3npMw</t>
  </si>
  <si>
    <t>wmEwQuCREeu4IZeil6sc5A</t>
  </si>
  <si>
    <t>wvl8nuCREeu4Ir-3uj1CXA</t>
  </si>
  <si>
    <t>wzjDLOCREeuigQOPkkHA6A</t>
  </si>
  <si>
    <t>wbuz1ChSEeyGWleKCCjb5A</t>
  </si>
  <si>
    <t>AVPE3sV8EeyvbkP32L7gFg</t>
  </si>
  <si>
    <t>Ac2scsV8EeyT2R_SXvm2Gw</t>
  </si>
  <si>
    <t>AfoaZMV8Eey6p__X-fZLZw</t>
  </si>
  <si>
    <t>AnC1_MV8Eeyp2BsQ78M1lA</t>
  </si>
  <si>
    <t>sUHjIMV9EeyCu4-Mg0GS3Q</t>
  </si>
  <si>
    <t>10.1101/2021.04.11.439324</t>
  </si>
  <si>
    <t>v7EUSPnDEeuqwE_DECx_Zg</t>
  </si>
  <si>
    <t>wEnRuvnDEeuZJ49NZGSTsw</t>
  </si>
  <si>
    <t>wMJSDPnDEeuH0BOnEJg28w</t>
  </si>
  <si>
    <t>wTiXAPnDEeuXDLNTUTT26A</t>
  </si>
  <si>
    <t>TtpX8PnFEeuVfFN9j6v_4A</t>
  </si>
  <si>
    <t>T6ZlTtN8EeuXRVO4EUtNpQ</t>
  </si>
  <si>
    <t>ZwRlztN8EeujwGdADrVgPA</t>
  </si>
  <si>
    <t>emuK8tN8Eeu6AVedmvKcsQ</t>
  </si>
  <si>
    <t>jEDVetN8EeuzEIcUIhLMew</t>
  </si>
  <si>
    <t>6aB-qtN8Eeu0fxMZBUtU6A</t>
  </si>
  <si>
    <t>V7Szpu75EeuAmidikylSRw</t>
  </si>
  <si>
    <t>10.1101/2021.04.07.438431</t>
  </si>
  <si>
    <t>5buXXvthEeu8AQPQt0v9BA</t>
  </si>
  <si>
    <t>5i3f2vthEeu19DtZdLak1A</t>
  </si>
  <si>
    <t>5qrzWPthEeuiJ6_n_gf--A</t>
  </si>
  <si>
    <t>5xqgLPthEeuwfV9JNm_Ujg</t>
  </si>
  <si>
    <t>10.1101/2021.05.05.442713</t>
  </si>
  <si>
    <t>FlT12gUSEe28DNchmqsaMA</t>
  </si>
  <si>
    <t>FsgRKAUSEe2RiH-3xQhk7Q</t>
  </si>
  <si>
    <t>FzaLYgUSEe2WkRe-8rtVdg</t>
  </si>
  <si>
    <t>F6g4NAUSEe28DW_n8H3RlQ</t>
  </si>
  <si>
    <t>10.1101/2021.03.26.437226</t>
  </si>
  <si>
    <t>lNwxsA8oEey2inOtE_oxGw</t>
  </si>
  <si>
    <t>lUrexg8oEey54lcTVEBJqQ</t>
  </si>
  <si>
    <t>lb3F5A8oEeyLpFv61wN6Vg</t>
  </si>
  <si>
    <t>9ObCgg8oEeyLp3-xC3jneQ</t>
  </si>
  <si>
    <t>10.1101/2021.04.28.441759</t>
  </si>
  <si>
    <t>21hq2P-fEeyoHUMjGfEkSQ</t>
  </si>
  <si>
    <t>28oRpv-fEeyODVM90YEWig</t>
  </si>
  <si>
    <t>3GHH-P-fEeyqReNUSph7bw</t>
  </si>
  <si>
    <t>xZp6xN8gEeuVqNsi2o5TNA</t>
  </si>
  <si>
    <t>xd0J8t8gEeuJQI95tqkBxw</t>
  </si>
  <si>
    <t>xjKGUt8gEeuCYH9cxh3byg</t>
  </si>
  <si>
    <t>xnzsxN8gEeuoHosY92Y43Q</t>
  </si>
  <si>
    <t>rKpm9tXEEeuKOi-TA9ITNQ</t>
  </si>
  <si>
    <t>rPvsktXEEeufiqcVuln_eA</t>
  </si>
  <si>
    <t>rUIdhNXEEeuJ58POkVMElA</t>
  </si>
  <si>
    <t>rds3vNXEEeusdPdDB50Ajg</t>
  </si>
  <si>
    <t>Ylz8JMkFEeukOG9_G5rbjQ</t>
  </si>
  <si>
    <t>ZC-k3skFEeuagV_61bWBdg</t>
  </si>
  <si>
    <t>ZeWKFMkFEeukOZttOUWOmA</t>
  </si>
  <si>
    <t>8Uc6WpJrEeyS4P8Lqt7oAg</t>
  </si>
  <si>
    <t>8bsv5pJrEeysU-uSVlYgTA</t>
  </si>
  <si>
    <t>8lIOhJJrEeyWjKvt2gfbeg</t>
  </si>
  <si>
    <t>10.1101/2020.12.30.424861</t>
  </si>
  <si>
    <t>zza_WNQlEeuB6aeRWYHVRg</t>
  </si>
  <si>
    <t>z9lbUNQlEeuxH-9lsBfYRw</t>
  </si>
  <si>
    <t>0GT0dtQlEeuKyDO_ud_kew</t>
  </si>
  <si>
    <t>PcD4OtQmEeuRKBMh1HHJJg</t>
  </si>
  <si>
    <t>IaKJ1MLsEeuwn5_efSvQ9w</t>
  </si>
  <si>
    <t>KdRB7MLsEeuC8WvlyZlG8A</t>
  </si>
  <si>
    <t>M7kJrsLsEeumE9cNecxLnw</t>
  </si>
  <si>
    <t>QI4dfMLsEeuZqhdbl7RnhQ</t>
  </si>
  <si>
    <t>nG5g-E7XEey0pwdyG5ApqQ</t>
  </si>
  <si>
    <t>BswhOOVWEeuDHEsHl4IvMA</t>
  </si>
  <si>
    <t>BxDORuVWEeuzfNtUenaX3g</t>
  </si>
  <si>
    <t>B1Vj7uVWEeu4TqcZ7FkNYw</t>
  </si>
  <si>
    <t>j23SYPwxEeuibbffgp0Rsg</t>
  </si>
  <si>
    <t>j97vVPwxEeuL1f_Q6yX6ew</t>
  </si>
  <si>
    <t>kE3gbPwxEeu9BLM16fseEQ</t>
  </si>
  <si>
    <t>kOcCYPwxEeuPmF-OdWbQqA</t>
  </si>
  <si>
    <t>0epbDvwxEeuT1J9xxWvA1g</t>
  </si>
  <si>
    <t>PqVV3tgiEeuk9QvLK-EhQQ</t>
  </si>
  <si>
    <t>Pz5BDtgiEeuhwlcNkaIgWA</t>
  </si>
  <si>
    <t>P9ZkotgiEeuZ8OetXuCT5w</t>
  </si>
  <si>
    <t>KkPRGjDOEeybsws1mllM3A</t>
  </si>
  <si>
    <t>KrarBDDOEeyHfRt7EZPlUg</t>
  </si>
  <si>
    <t>K08BsDDOEeyqAofqmIKxpw</t>
  </si>
  <si>
    <t>K8B0sjDOEey3TUeGFx14TQ</t>
  </si>
  <si>
    <t>C8sdtDDUEeyTKyenLtEpeQ</t>
  </si>
  <si>
    <t>AVUhnJQ3EeyuyqeCstQWbw</t>
  </si>
  <si>
    <t>Ac2tEJQ3EeyW64cjb14CxA</t>
  </si>
  <si>
    <t>Akwl8JQ3Eey43issJLQZFQ</t>
  </si>
  <si>
    <t>AuTW4pQ3Eey4y4ckbrhKvg</t>
  </si>
  <si>
    <t>NVOn4tgdEeu11utwkqF74Q</t>
  </si>
  <si>
    <t>NevuMNgdEeuY3b_KsR75VA</t>
  </si>
  <si>
    <t>NkjMuNgdEeuPHO8keZq9hA</t>
  </si>
  <si>
    <t>NqgA8tgdEeu4CmMKe3CHeg</t>
  </si>
  <si>
    <t>PXGMdOP3Eeu2vguf11F9xQ</t>
  </si>
  <si>
    <t>pDUyhuCpEeu0S4PHOnizHw</t>
  </si>
  <si>
    <t>pI-_WOCpEeu_XyO8E6LqSg</t>
  </si>
  <si>
    <t>pSehauCpEeu-nCsERDepKg</t>
  </si>
  <si>
    <t>pWmVUuCpEeucQusxcYglSQ</t>
  </si>
  <si>
    <t>_x-7PhGXEeyzWnOHVs8dDg</t>
  </si>
  <si>
    <t>y0YcCvw9EeurPG93jH_87A</t>
  </si>
  <si>
    <t>y98OnPw9EeuEFh9CRqEWgQ</t>
  </si>
  <si>
    <t>zFLVjvw9EeuxRCsZZwqxHA</t>
  </si>
  <si>
    <t>zL9G4vw9Eeur26dxxgg1_Q</t>
  </si>
  <si>
    <t>Nkx4Rvw-Eeu3utta4FzZOQ</t>
  </si>
  <si>
    <t>hVA4huVXEeuS5j9Qt41eqg</t>
  </si>
  <si>
    <t>hZvjxuVXEeuQ8IMHAoruZw</t>
  </si>
  <si>
    <t>hehjruVXEeuokov6Ak2uMQ</t>
  </si>
  <si>
    <t>hjRDCuVXEeusZSO5FjFvGQ</t>
  </si>
  <si>
    <t>bJVUkvt5Eeu_Feugh1dGeQ</t>
  </si>
  <si>
    <t>bSixsPt5EeuGqafie3etbA</t>
  </si>
  <si>
    <t>baM9hvt5EeuaM5OnE5wDlw</t>
  </si>
  <si>
    <t>bhiiJPt5Eeurkf_n6n2rsA</t>
  </si>
  <si>
    <t>NvRCkFEdEeyhyu-JLjstcQ</t>
  </si>
  <si>
    <t>VHBO7izUEeynwD_rUMFfZQ</t>
  </si>
  <si>
    <t>VNzJ1CzUEey4pQtyZcsf2A</t>
  </si>
  <si>
    <t>VU5XAizUEeyf9iP-gcAQEA</t>
  </si>
  <si>
    <t>VcFzGCzUEeyOJ_cKRxBgMw</t>
  </si>
  <si>
    <t>77-NvCzcEey9BCsP4v6Z5g</t>
  </si>
  <si>
    <t>ir59BAyfEeycjIsUOuLmEQ</t>
  </si>
  <si>
    <t>i1aKzAyfEeyDrjePabRASg</t>
  </si>
  <si>
    <t>i8YFRgyfEeytoXMPiMecSQ</t>
  </si>
  <si>
    <t>Tj_YLCBQEey6arteF3V3wg</t>
  </si>
  <si>
    <t>IZHvzO7wEeuBWxs7cV-z5w</t>
  </si>
  <si>
    <t>IdIIoO7wEeuFvHMTRsUfwQ</t>
  </si>
  <si>
    <t>IhCAbO7wEeuEjytcZEnPww</t>
  </si>
  <si>
    <t>Il06iO7wEeuBXCtrVKdQYQ</t>
  </si>
  <si>
    <t>m455VHrREeyeg-uSdKV5hA</t>
  </si>
  <si>
    <t>Ma5aSgvSEeyxIxvWLtBhWg</t>
  </si>
  <si>
    <t>MkZJzAvSEey1gletr9RZYw</t>
  </si>
  <si>
    <t>Mro9bgvSEeyEtLfn63ReRw</t>
  </si>
  <si>
    <t>Myzg0AvSEeyDvVNNp3e-rw</t>
  </si>
  <si>
    <t>w2UC1PUOEeu-czfke6hjiw</t>
  </si>
  <si>
    <t>w9sQHvUOEeu5F0d5AC_Xfw</t>
  </si>
  <si>
    <t>xHOgSvUOEeuDYjOlyowShQ</t>
  </si>
  <si>
    <t>xOoupPUOEeuJfpcNZ5xkSg</t>
  </si>
  <si>
    <t>ky_kmvUSEeusTeMUbUmPJQ</t>
  </si>
  <si>
    <t>3elmyOCzEeuhp2f0UbIHYg</t>
  </si>
  <si>
    <t>3kiopOCzEeuIF7vuk7YCTg</t>
  </si>
  <si>
    <t>3pXWTOCzEeuPxr9ydunxBQ</t>
  </si>
  <si>
    <t>3ucz3uCzEeu4Nn_rPgPJxg</t>
  </si>
  <si>
    <t>hpN4_FLQEeywQ98rkS4JVw</t>
  </si>
  <si>
    <t>8xyGSNKEEeuoXwuuESO7iw</t>
  </si>
  <si>
    <t>87SWrtKEEeu8mOeSbRYrig</t>
  </si>
  <si>
    <t>9E15ANKEEeu2aafDlznflA</t>
  </si>
  <si>
    <t>9J0DdtKEEeu5QAPbWYYH0g</t>
  </si>
  <si>
    <t>D1IlhuV6EeufHg9Rv3zI4w</t>
  </si>
  <si>
    <t>1UhBjjzOEey6YFvXZ2ECwA</t>
  </si>
  <si>
    <t>1bKIqjzOEeyr_78OmNpppg</t>
  </si>
  <si>
    <t>1iC_qjzOEeyKY0taMzbTYg</t>
  </si>
  <si>
    <t>1pgVKDzOEey855sCCEvPkw</t>
  </si>
  <si>
    <t>10.1101/2021.04.13.439700</t>
  </si>
  <si>
    <t>18V5lJJqEeydc1M7IP9qXA</t>
  </si>
  <si>
    <t>2F0RRpJqEeycn182sssEug</t>
  </si>
  <si>
    <t>2NndSJJqEey717NJ1h_hcA</t>
  </si>
  <si>
    <t>2XGREJJqEeyKnH_KqduH9w</t>
  </si>
  <si>
    <t>aj79rpJrEeyoJCNj0xVRQA</t>
  </si>
  <si>
    <t>-lVW2hCFEeyeRCf5GmcsZw</t>
  </si>
  <si>
    <t>-sluYhCFEey98XNReRYEew</t>
  </si>
  <si>
    <t>-vKeNhCFEeyQg6_leFQMjQ</t>
  </si>
  <si>
    <t>-14QMBCFEeypQD_KZQPaLw</t>
  </si>
  <si>
    <t>jnp30hCGEeytO08cr8SVBg</t>
  </si>
  <si>
    <t>zNc5qjsIEeyw1_d6qMFlUQ</t>
  </si>
  <si>
    <t>zXEL8jsIEeySxG_drgHHlg</t>
  </si>
  <si>
    <t>zefwKDsIEey_zbuxYwVNoA</t>
  </si>
  <si>
    <t>zliwLjsIEey11k_h-CslMw</t>
  </si>
  <si>
    <t>llqAEu71EeuffGcHI4fBHQ</t>
  </si>
  <si>
    <t>lp_Ofu71Eeub1QNaq_Mv_g</t>
  </si>
  <si>
    <t>lu_kDu71EeuNlO-nw7eQzw</t>
  </si>
  <si>
    <t>kznKKMoVEeuU_H8KPJHrJw</t>
  </si>
  <si>
    <t>k9NkvMoVEeu-3AdD4XxXiA</t>
  </si>
  <si>
    <t>lGrMlMoVEeuU_Wu4-lwGsg</t>
  </si>
  <si>
    <t>lQPunMoVEeupkIedIoPdEQ</t>
  </si>
  <si>
    <t>10.1101/2021.03.12.435035</t>
  </si>
  <si>
    <t>5HFxrPNzEeuO4SO-S0ZALQ</t>
  </si>
  <si>
    <t>5OUnCvNzEeu9Ur_tbEFIAg</t>
  </si>
  <si>
    <t>5VVmWvNzEeuMwQMGaxZPqA</t>
  </si>
  <si>
    <t>5cwacPNzEeuGMNevCCsU_Q</t>
  </si>
  <si>
    <t>10.1101/2021.05.07.443103</t>
  </si>
  <si>
    <t>GJTiRCedEe23S6NajlD2CA</t>
  </si>
  <si>
    <t>GR9hbCedEe2dtVcNGkSUHg</t>
  </si>
  <si>
    <t>Gcx8TiedEe28eEczUZ1_pg</t>
  </si>
  <si>
    <t>GmmveCedEe2yN8clYMAahA</t>
  </si>
  <si>
    <t>10.1101/2021.05.11.443662</t>
  </si>
  <si>
    <t>TU6gDtIEEeyyAi_lqIPIuA</t>
  </si>
  <si>
    <t>Teb2sNIEEey6f4tjzG9ETQ</t>
  </si>
  <si>
    <t>TlimttIEEeyuvhvTY9En8Q</t>
  </si>
  <si>
    <t>Tu9nItIEEeyCxnsKZO4YQA</t>
  </si>
  <si>
    <t>jOZXCtqVEeu0ZgNNiOi4PA</t>
  </si>
  <si>
    <t>jX33NtqVEeuWzwsaVnfk7Q</t>
  </si>
  <si>
    <t>jdD1JtqVEeugT0-L0OW6LA</t>
  </si>
  <si>
    <t>jhZlttqVEeuL038KkA414Q</t>
  </si>
  <si>
    <t>10.1101/2021.05.09.443305</t>
  </si>
  <si>
    <t>fXSFgNEvEey6EEvBV7y7iQ</t>
  </si>
  <si>
    <t>feU3xtEvEey8-F9mJwunxQ</t>
  </si>
  <si>
    <t>fmM7OtEvEey5fUMwWNd-hA</t>
  </si>
  <si>
    <t>fpKQGtEvEeyPvrck2MdVVg</t>
  </si>
  <si>
    <t>oRf8CsnoEeut76-jbOoGPQ</t>
  </si>
  <si>
    <t>oWEXvsnoEeuh9iPIZds5ig</t>
  </si>
  <si>
    <t>ofk6nsnoEeum3_9xNME8Rg</t>
  </si>
  <si>
    <t>opCPKsnoEeuqLNfAWmGwAA</t>
  </si>
  <si>
    <t>auuTWgP8Eey3o0tmnANOQQ</t>
  </si>
  <si>
    <t>hXt38hYJEeyJrlt65-FVLA</t>
  </si>
  <si>
    <t>hepcYhYJEeyJEFOtT5A_2A</t>
  </si>
  <si>
    <t>hltbJBYJEeyaSrOCFfjO5w</t>
  </si>
  <si>
    <t>QkbWWhYLEeyHzasbxo_Kcw</t>
  </si>
  <si>
    <t>OZrOhvadEeuOT4erNAsYUg</t>
  </si>
  <si>
    <t>OgeN0vadEeuyrsNMqlxBvw</t>
  </si>
  <si>
    <t>OnE4rvadEeuNF-vDF4_lqg</t>
  </si>
  <si>
    <t>PefH0PafEeuIMs-nvwkr8A</t>
  </si>
  <si>
    <t>aNTq5NUgEeyq71dg82tkOA</t>
  </si>
  <si>
    <t>aW3xMNUgEeyh2bdeZhOaZw</t>
  </si>
  <si>
    <t>mTTZkPR3Eeuo3RfIXA2CNA</t>
  </si>
  <si>
    <t>maUK-PR3Eeu2eG-E_Kc3mw</t>
  </si>
  <si>
    <t>mjzT9vR3Eeu9YwuZnEK1QA</t>
  </si>
  <si>
    <t>ieCmXpWPEey3blP4jcV_MA</t>
  </si>
  <si>
    <t>jnHebNgmEeu_aQeu3lFIcg</t>
  </si>
  <si>
    <t>jwrx9tgmEeulBP8OLQAgGA</t>
  </si>
  <si>
    <t>j039cNgmEeux6N8AZdJBFg</t>
  </si>
  <si>
    <t>j-a3htgmEeu_1s8lcgecKg</t>
  </si>
  <si>
    <t>lreezuraEeuFUmcaRbIg4g</t>
  </si>
  <si>
    <t>l1ApyOraEeuH9dtZMlq6_Q</t>
  </si>
  <si>
    <t>l-hkfOraEeuONcPNLi31vQ</t>
  </si>
  <si>
    <t>mClQDuraEeuTAk__PomoCA</t>
  </si>
  <si>
    <t>srzdUE07Eeyvmce23PKqZQ</t>
  </si>
  <si>
    <t>laQFzmSkEeyY3KNwB8asJA</t>
  </si>
  <si>
    <t>lhhplmSkEeyuMO_ZbRMHHA</t>
  </si>
  <si>
    <t>lpUP5mSkEeyubH-xWhE09w</t>
  </si>
  <si>
    <t>ly0gOGSkEeymIgcHkksZhQ</t>
  </si>
  <si>
    <t>eVLlBmSlEeyuMRuY4Qt6IQ</t>
  </si>
  <si>
    <t>9M87eNg6EeusQdNWkgc4TA</t>
  </si>
  <si>
    <t>9Wn96Ng6EeuZZpv2qKMPSg</t>
  </si>
  <si>
    <t>9gOdStg6EeuZd0db310OPw</t>
  </si>
  <si>
    <t>OSMSPvBcEeuh9t8H-zGfQw</t>
  </si>
  <si>
    <t>OWXhSvBcEeuiXZ_idF98WQ</t>
  </si>
  <si>
    <t>OaSCOPBcEeu38kOvcYbvJA</t>
  </si>
  <si>
    <t>OWP9nPBeEeunOKvZEySmwQ</t>
  </si>
  <si>
    <t>6FzmRvaaEeuNCZOODoLm5Q</t>
  </si>
  <si>
    <t>6M_pIPaaEeu5RG-rI2xk0g</t>
  </si>
  <si>
    <t>6T7CgvaaEeuC4FdYFLPZsg</t>
  </si>
  <si>
    <t>Q75RqOAEEeudr9c_EAsRsg</t>
  </si>
  <si>
    <t>RFZDMuAEEeug4p_30SrIGw</t>
  </si>
  <si>
    <t>RKTA3uAEEeu8xlvSng3mvQ</t>
  </si>
  <si>
    <t>93aR-DWmEe22yj-KzBbWwQ</t>
  </si>
  <si>
    <t>-G6e6DWmEe24x4tWxwHdDQ</t>
  </si>
  <si>
    <t>-SbkCDWmEe2mDGfI35PBlA</t>
  </si>
  <si>
    <t>-dS6iDWmEe2nqYMpjiW2gA</t>
  </si>
  <si>
    <t>oXkO7DWnEe2zOf_tyhB8RQ</t>
  </si>
  <si>
    <t>82Sv_lEtEeyNkR8xXN-Hlw</t>
  </si>
  <si>
    <t>8-RRMlEtEey8WUuxotrdtw</t>
  </si>
  <si>
    <t>9FyD5lEtEeyH-aMykNaDXw</t>
  </si>
  <si>
    <t>9M22iFEtEeyPzoO4S4K0cQ</t>
  </si>
  <si>
    <t>UePnEFEvEey8YIOcCb19Gw</t>
  </si>
  <si>
    <t>Or_jFAGcEey4Xvs9kWLtXQ</t>
  </si>
  <si>
    <t>O1fdcgGcEeyG_vtuVkLsXA</t>
  </si>
  <si>
    <t>O8gZAgGcEeyRP1cImPHalw</t>
  </si>
  <si>
    <t>Z4hBsvtvEeuQeWuh0jIvfg</t>
  </si>
  <si>
    <t>Z_aRCPtvEeuwTHfZQiiWZA</t>
  </si>
  <si>
    <t>aGgkEvtvEeuJGocbXoHO1g</t>
  </si>
  <si>
    <t>6Ho_-vtvEeuBDaucDVBJTw</t>
  </si>
  <si>
    <t>E2TzYrDZEeyqeMdcfwk5Hw</t>
  </si>
  <si>
    <t>E_5YVLDZEey-3RtSb1fYpQ</t>
  </si>
  <si>
    <t>FJd-bLDZEeyu1uMGLGiYdA</t>
  </si>
  <si>
    <t>FQtwELDZEeyYhUdPSFWKkA</t>
  </si>
  <si>
    <t>CKnM2gESEeym4bvPxZPREg</t>
  </si>
  <si>
    <t>CUKutAESEeyMct8o1cVNpw</t>
  </si>
  <si>
    <t>CbBFoAESEeyYIA_fOZOITQ</t>
  </si>
  <si>
    <t>CipizAESEeyjY_Ni0tRLuw</t>
  </si>
  <si>
    <t>1P9r8OsZEeuTY__xlRldmg</t>
  </si>
  <si>
    <t>1UO9vusZEeuNzo_Ldw1pKA</t>
  </si>
  <si>
    <t>1ZiaUOsZEeuKgqdp1b-IfA</t>
  </si>
  <si>
    <t>1dcXvOsZEeuXu-tnsU0Phw</t>
  </si>
  <si>
    <t>BYjcFgS1Eey68lOaMW-V8Q</t>
  </si>
  <si>
    <t>BiCiOgS1EeySu1MqFJDvGw</t>
  </si>
  <si>
    <t>BpLcagS1EeygTj9eABgGBA</t>
  </si>
  <si>
    <t>BwKAzgS1EeyQu1vc1ttSkg</t>
  </si>
  <si>
    <t>PmnVjgS2Eey5G7elmA-Dig</t>
  </si>
  <si>
    <t>HlOxTAdfEeyrF_8OGt28qQ</t>
  </si>
  <si>
    <t>HsLYnAdfEeyfQJeNLIs67A</t>
  </si>
  <si>
    <t>HzfhqgdfEeybQYMU9nX3LQ</t>
  </si>
  <si>
    <t>H9HDYAdfEeyEE19PVtuXvQ</t>
  </si>
  <si>
    <t>GfNO3gdiEeyawj8bDewtyA</t>
  </si>
  <si>
    <t>10.1101/2020.11.27.401299</t>
  </si>
  <si>
    <t>-kCK2As2EeyUvfuTvamvNQ</t>
  </si>
  <si>
    <t>-toF3As2Eey__7O6V3RxMA</t>
  </si>
  <si>
    <t>-3I8gAs2EeyNpOfOOxlCKg</t>
  </si>
  <si>
    <t>BYObyAs4EeysHL9hNAxh4Q</t>
  </si>
  <si>
    <t>pLKogv9FEeuIRoMct35z7Q</t>
  </si>
  <si>
    <t>pShyBv9FEeuJU1fOMVh5PA</t>
  </si>
  <si>
    <t>pZgRVv9FEeuiW8dp8YeAUg</t>
  </si>
  <si>
    <t>MLPBGP9GEeu5ytODD6a3-A</t>
  </si>
  <si>
    <t>DKxceh-BEeyk1ocpDOCa6g</t>
  </si>
  <si>
    <t>DUV9Lh-BEeyJ6LMfKSC2Fw</t>
  </si>
  <si>
    <t>Dd0XOB-BEey1vIP23vCiww</t>
  </si>
  <si>
    <t>XhYx4AHaEeyz9XepGbAH6Q</t>
  </si>
  <si>
    <t>Xo8K3gHaEey-EPfsp1Bd5g</t>
  </si>
  <si>
    <t>XwEqxAHaEeysOxdMbNHyUg</t>
  </si>
  <si>
    <t>X3JnrAHaEeyQ0BdL2tb_Pg</t>
  </si>
  <si>
    <t>Kyp1bgHhEeyV49fGHUCynw</t>
  </si>
  <si>
    <t>kJlxrAsKEeyrkvf3sZKNtA</t>
  </si>
  <si>
    <t>kQiRXgsKEeyJcH_REV8HsQ</t>
  </si>
  <si>
    <t>kXgBzgsKEey0PhOvwkequw</t>
  </si>
  <si>
    <t>kecCGAsKEeyQi5eQBywqmQ</t>
  </si>
  <si>
    <t>CDA9DAS0Eey-e2sCQMAw7g</t>
  </si>
  <si>
    <t>CJ0IBgS0EeyTSY_nDXQH8g</t>
  </si>
  <si>
    <t>CRYovAS0Eey5F-9GKMCQ4g</t>
  </si>
  <si>
    <t>PiNsZiHpEeyMtBMuCHtwZA</t>
  </si>
  <si>
    <t>PpGNLCHpEeyrvfd0636FJQ</t>
  </si>
  <si>
    <t>PwE2ciHpEeyJCBuJWj68vw</t>
  </si>
  <si>
    <t>P3wLDiHpEeypvDNqzRLj9Q</t>
  </si>
  <si>
    <t>-gxijiHpEey177fSMTBaRA</t>
  </si>
  <si>
    <t>YoGO9PqmEeuk89OoydVnvw</t>
  </si>
  <si>
    <t>Yu13XvqmEeu5CW8kkALurg</t>
  </si>
  <si>
    <t>Y1lEAvqmEeuvM6-M_yjbTA</t>
  </si>
  <si>
    <t>Y8e9OPqmEeuaVSc6Ltz8QQ</t>
  </si>
  <si>
    <t>QJhdtvqoEeu7chvA-DO5_g</t>
  </si>
  <si>
    <t>T_M4OsoaEeuoJR8Orld7DA</t>
  </si>
  <si>
    <t>UDEaVsoaEeuponuX-fJvqw</t>
  </si>
  <si>
    <t>jKLCivOdEeu0c1t2DQYFnw</t>
  </si>
  <si>
    <t>jRXVzPOdEeuDJ5deY0RqYQ</t>
  </si>
  <si>
    <t>ja3gBvOdEeuKXTsyLD7urQ</t>
  </si>
  <si>
    <t>j_mCUOvnEeyP_K8fVSabyA</t>
  </si>
  <si>
    <t>kJCZpuvnEeyXpmcnmL6BpA</t>
  </si>
  <si>
    <t>kQB54uvnEeyGlh_lwj9NVw</t>
  </si>
  <si>
    <t>kS4feOvnEeyXlIugCT2Yzg</t>
  </si>
  <si>
    <t>d0HdQAanEe2Te-OevOBiiw</t>
  </si>
  <si>
    <t>7kYgwhfhEe2vw4NfWVLlCg</t>
  </si>
  <si>
    <t>7wCmNhfhEe2rmB9sUd236A</t>
  </si>
  <si>
    <t>77Cg6hfhEe26qYfghaT4Jg</t>
  </si>
  <si>
    <t>8A1PNBfhEe21NB-q-kHEzw</t>
  </si>
  <si>
    <t>fvm4BOuwEeuaSP8MMrdEfQ</t>
  </si>
  <si>
    <t>fz-MEuuwEeufZQ-u2Io2fA</t>
  </si>
  <si>
    <t>f9fJCuuwEeuF8Ds-1sR61Q</t>
  </si>
  <si>
    <t>gBxOSuuwEeu-TO-9VoXvUw</t>
  </si>
  <si>
    <t>H7_FIDcbEeyg4qtg9Witag</t>
  </si>
  <si>
    <t>10.1101/2021.05.19.444843</t>
  </si>
  <si>
    <t>mxzftPR2EeyiB5fW7VtxZg</t>
  </si>
  <si>
    <t>m7WkavR2EeyxbQ8KARyYYg</t>
  </si>
  <si>
    <t>nCKZsvR2EeyINee8TOwgHQ</t>
  </si>
  <si>
    <t>nJa3IPR2EeyJuoOWlIo4Nw</t>
  </si>
  <si>
    <t>9Kh0Pos7Eey3ve_85c0JxQ</t>
  </si>
  <si>
    <t>9R5KGos7EeyqT-cxXPlD3g</t>
  </si>
  <si>
    <t>9Zgsmos7EeykC5ulqo47Eg</t>
  </si>
  <si>
    <t>9geaYos7EeyE3tdedmPWEg</t>
  </si>
  <si>
    <t>VbkS4os8Eeyb5_9l6RNU9A</t>
  </si>
  <si>
    <t>W05pYELjEeyqBL_kyXy0-w</t>
  </si>
  <si>
    <t>W8GEhkLjEeyYy5O1Qene1A</t>
  </si>
  <si>
    <t>XDBjxELjEey_rIetA1XW_A</t>
  </si>
  <si>
    <t>JG7n8kLkEeyJE8PwNe5olw</t>
  </si>
  <si>
    <t>yN6Xdvj6EeuaXZuxe5iy1w</t>
  </si>
  <si>
    <t>yVe16Pj6Eeu0z5NOtCEreA</t>
  </si>
  <si>
    <t>ye_6pvj6Eeupj2Nm-Qybag</t>
  </si>
  <si>
    <t>9ZLE2PEoEeurXJvqxH0JeQ</t>
  </si>
  <si>
    <t>Bxz2EPEpEeuP3IeF2_Vjog</t>
  </si>
  <si>
    <t>F_dg4vEpEeuycuOAGMZLXg</t>
  </si>
  <si>
    <t>Ut6hrPEpEeuI4APBVCu7Xw</t>
  </si>
  <si>
    <t>FzwYeCBPEeyQ5z-q9r701w</t>
  </si>
  <si>
    <t>F9R54iBPEeyZ7WNOCS3MZw</t>
  </si>
  <si>
    <t>GD97XCBPEeytdAfZkpL7KQ</t>
  </si>
  <si>
    <t>gAFb3iBPEeywJIcg5_bUWQ</t>
  </si>
  <si>
    <t>AgMNSuANEeuLt2_Y8tl6kw</t>
  </si>
  <si>
    <t>AptPdOANEeuoHYOd-gZ9jQ</t>
  </si>
  <si>
    <t>AufnvOANEeuR1mPTYEGJjA</t>
  </si>
  <si>
    <t>AzRUCOANEeuv7W_lgRGXEw</t>
  </si>
  <si>
    <t>BpZQAsb8Eeyc9aNfHGdNEg</t>
  </si>
  <si>
    <t>7TpP6gHWEeyfhR-yBfp1AA</t>
  </si>
  <si>
    <t>7a2HngHWEey_-NsAwmdYIA</t>
  </si>
  <si>
    <t>7hyp5AHWEeyiPosmo2Gtlw</t>
  </si>
  <si>
    <t>7rXlMgHWEey4FhsMjS3Q_w</t>
  </si>
  <si>
    <t>Bs8-LgHYEeyJMeMDryiTuA</t>
  </si>
  <si>
    <t>10.1101/2021.04.21.440670</t>
  </si>
  <si>
    <t>8yG_UPEpEeuZ1ztgebdKzg</t>
  </si>
  <si>
    <t>E4qk-vEqEeuSu5_r-0A2PQ</t>
  </si>
  <si>
    <t>VQr8JvErEeuH3KvRl6wjdg</t>
  </si>
  <si>
    <t>fHlXtEelEeyja_-AtwotXA</t>
  </si>
  <si>
    <t>fPBI4kelEeyQilOSe4fUCA</t>
  </si>
  <si>
    <t>fYjt_kelEeybrSMkkHWm5g</t>
  </si>
  <si>
    <t>fgcE5kelEey5KrOpBMBVJQ</t>
  </si>
  <si>
    <t>3wRTwEelEeyfi5OCJtzlfQ</t>
  </si>
  <si>
    <t>10.1101/2021.05.25.445547</t>
  </si>
  <si>
    <t>M6OXRMuEEey8jO87FHRYrQ</t>
  </si>
  <si>
    <t>NDy63MuEEeym_2-_yT6apg</t>
  </si>
  <si>
    <t>NNN7_MuEEeyYyz-CRERzUg</t>
  </si>
  <si>
    <t>MUqryNXKEeusz99jJA2qKg</t>
  </si>
  <si>
    <t>MYuo0NXKEeu9L_c6QQ3j4w</t>
  </si>
  <si>
    <t>MeJYTNXKEeuwlpcLbF2LXQ</t>
  </si>
  <si>
    <t>6Vut7N2qEeuxwdNdkParNA</t>
  </si>
  <si>
    <t>6akm7t2qEeue5bP9Q0W71Q</t>
  </si>
  <si>
    <t>6eRhvt2qEeuMrQdv-S3xWw</t>
  </si>
  <si>
    <t>6kGmbN2qEeuoO0t4TbnE5A</t>
  </si>
  <si>
    <t>Mcc-NskEEeuabWeueBhP_A</t>
  </si>
  <si>
    <t>M3u11skEEeuRb-8naqYo4A</t>
  </si>
  <si>
    <t>NUO_EskEEeu7SWsm6vDydw</t>
  </si>
  <si>
    <t>NxO9OMkEEeuh_VM5Qai42Q</t>
  </si>
  <si>
    <t>cdoAbE00EeyX7nvUoG-FJw</t>
  </si>
  <si>
    <t>cnL70k00Eey-hPuwKpApbw</t>
  </si>
  <si>
    <t>cuGjUk00EeyQDyeHobJIQQ</t>
  </si>
  <si>
    <t>O-24KgvSEeypbfvs8SYmpA</t>
  </si>
  <si>
    <t>PIV2dAvSEeyBKMsaiN3OwA</t>
  </si>
  <si>
    <t>gacoSuWzEeyQrzMPVxqB4w</t>
  </si>
  <si>
    <t>whOE-E01EeymIjNb2adyIw</t>
  </si>
  <si>
    <t>woNi0k01EeyV5__QrrHg_g</t>
  </si>
  <si>
    <t>wvzcwE01Eey2-ZMTPpdtVg</t>
  </si>
  <si>
    <t>w3YKZE01Eey9BQ-5Meo76Q</t>
  </si>
  <si>
    <t>z-qCZE03EeyL9G_FWompng</t>
  </si>
  <si>
    <t>AZakwgsNEeykwFfdnFmLnw</t>
  </si>
  <si>
    <t>Ag16wAsNEeycvV8YhSTHEA</t>
  </si>
  <si>
    <t>AqaDbgsNEeyryYdtBIfbmg</t>
  </si>
  <si>
    <t>Ax4qXgsNEeycY-9U0Q1Qdw</t>
  </si>
  <si>
    <t>FpqqZBCIEeyZPRfK6WKxSQ</t>
  </si>
  <si>
    <t>FzHQiBCIEeyGlKdsPPemuQ</t>
  </si>
  <si>
    <t>F6DnKhCIEey6YCeshr7vuQ</t>
  </si>
  <si>
    <t>GA2_0BCIEeypVYP6gdtc7w</t>
  </si>
  <si>
    <t>UTAsJBCKEeysqqfbhpI2EA</t>
  </si>
  <si>
    <t>OTzLcN8EEeu05Asob3-3zw</t>
  </si>
  <si>
    <t>OdSvHN8EEeuO99NSaTcAfw</t>
  </si>
  <si>
    <t>OhrTPt8EEeuR9yPHzWKnvw</t>
  </si>
  <si>
    <t>VgOwbmQDEeylkd9w0UPpeQ</t>
  </si>
  <si>
    <t>VptTYGQDEeyYSvvCt5ONVQ</t>
  </si>
  <si>
    <t>VxpeTmQDEey4bTtA86E0ww</t>
  </si>
  <si>
    <t>V48FtGQDEeyYS0M_E7A7YQ</t>
  </si>
  <si>
    <t>8XhJrmQFEeyXQDMA92Q7Nw</t>
  </si>
  <si>
    <t>GfqkNkiPEey-Gz-ai7bPaA</t>
  </si>
  <si>
    <t>Gm0NHkiPEeyvu98D8OEzHg</t>
  </si>
  <si>
    <t>GwVEqEiPEeyzwSuNMvy3qQ</t>
  </si>
  <si>
    <t>vPCd6kiTEeyqf48M8Cq4kg</t>
  </si>
  <si>
    <t>iHnp5tBWEeu5uVf2kwAoqQ</t>
  </si>
  <si>
    <t>iRKcpNBWEeu0aEdPDG0qUg</t>
  </si>
  <si>
    <t>iareLtBWEeuwNSd2Y9o6EA</t>
  </si>
  <si>
    <t>ifM5HNBWEeu-EOsWwIDACQ</t>
  </si>
  <si>
    <t>10.1101/2021.05.27.445959</t>
  </si>
  <si>
    <t>DP_xBC3dEeyXSUvdOihaLA</t>
  </si>
  <si>
    <t>DXimqC3dEeyqX7NC2SGbew</t>
  </si>
  <si>
    <t>DhC-Ki3dEeyytAPAzP9vdg</t>
  </si>
  <si>
    <t>Dobs7i3dEey-jHfnhSK3kw</t>
  </si>
  <si>
    <t>ni82iur4EeuxBn9QE4xnSg</t>
  </si>
  <si>
    <t>nsfVKur4Eeu0qPtajhjWlg</t>
  </si>
  <si>
    <t>nwf4Yur4EeuV9auTptDD9A</t>
  </si>
  <si>
    <t>n1GpbOr4EeuGvps_UAG-mA</t>
  </si>
  <si>
    <t>8DaSVByhEeyXxQMOF1HCoA</t>
  </si>
  <si>
    <t>8M4HnByhEeyQUw_ljNnLEQ</t>
  </si>
  <si>
    <t>8UH0DhyhEeyr-NO7jMXGjw</t>
  </si>
  <si>
    <t>8bq2bhyhEey1hXtVItjHyw</t>
  </si>
  <si>
    <t>OS10VAvSEeysmourKGj0gA</t>
  </si>
  <si>
    <t>OZvnrgvSEeyCgZ-s5YZ01A</t>
  </si>
  <si>
    <t>OcFwoAvSEeyl9icoFl01tQ</t>
  </si>
  <si>
    <t>0yew-OsZEeuxP19DXtqcFQ</t>
  </si>
  <si>
    <t>03OKlusZEeuOTvNUrzjq8Q</t>
  </si>
  <si>
    <t>07btzOsZEeulbmsdhqPw1Q</t>
  </si>
  <si>
    <t>B7BEegccEeyg3rchh-QC_Q</t>
  </si>
  <si>
    <t>4IBHFiUBEeyKI6PgxodFLg</t>
  </si>
  <si>
    <t>4PSLvCUBEey1f19ul9iESQ</t>
  </si>
  <si>
    <t>fRmwEuCSEeuIrouIfhiJ7A</t>
  </si>
  <si>
    <t>fXY9POCSEeujSUtbFyFfSg</t>
  </si>
  <si>
    <t>fcVyYuCSEeuYbZ8aV3cyUg</t>
  </si>
  <si>
    <t>fenMKuCSEeuzHoscNHUdaw</t>
  </si>
  <si>
    <t>nQaI0kPKEeyNnUdaa2d11A</t>
  </si>
  <si>
    <t>nXWo3kPKEey7YhP2BDJBsg</t>
  </si>
  <si>
    <t>neqDDEPKEeyvxufY4r4lpQ</t>
  </si>
  <si>
    <t>nlzLLkPKEey3huNQyoMrAQ</t>
  </si>
  <si>
    <t>_yerOkPLEeyRrDfuggX76A</t>
  </si>
  <si>
    <t>CXIG7PUJEeudwZuItLe__w</t>
  </si>
  <si>
    <t>CePCgvUJEeu5CWfUrB3Ssw</t>
  </si>
  <si>
    <t>Cl4tGvUJEeusO08L7VC4aA</t>
  </si>
  <si>
    <t>1KCA6PFQEeyU9h90QCyK5Q</t>
  </si>
  <si>
    <t>UrRumItQEeykbhf3jV9TWA</t>
  </si>
  <si>
    <t>UzVDzotQEeyMET8AvbFMmg</t>
  </si>
  <si>
    <t>U6UZTItQEeyVg_dJK_kUag</t>
  </si>
  <si>
    <t>sY8NnItQEeyooh_2p1OzYw</t>
  </si>
  <si>
    <t>66GmvFnWEeyGfSdV7wYM3w</t>
  </si>
  <si>
    <t>7BEHblnWEeyzIT-b8xR0tg</t>
  </si>
  <si>
    <t>7I9zulnWEeyM4cMyc389mQ</t>
  </si>
  <si>
    <t>7QXEFlnWEeyL3g-ByaHvsg</t>
  </si>
  <si>
    <t>MxGWwF2gEey-R4OUteJg8w</t>
  </si>
  <si>
    <t>10.1101/2020.08.09.242602</t>
  </si>
  <si>
    <t>MG1MSJ15EeyxxtPMKiUBjQ</t>
  </si>
  <si>
    <t>MOAVhJ15EeygNNPOF-DkLQ</t>
  </si>
  <si>
    <t>MVsKlp15EeyXXVcKStbNKw</t>
  </si>
  <si>
    <t>Md5dJJ15Eeyet8v8fqMC2Q</t>
  </si>
  <si>
    <t>10.1101/2021.06.01.446562</t>
  </si>
  <si>
    <t>quN14PEtEeuYzvtZiAPRcg</t>
  </si>
  <si>
    <t>q1J4PPEtEeujj9vLJ0jRaw</t>
  </si>
  <si>
    <t>q8b6QPEtEeuUKENXKCTxpQ</t>
  </si>
  <si>
    <t>LLoyFCHmEeyyE4NW3fGM4w</t>
  </si>
  <si>
    <t>sQ7jVo5DEeyQwX8SmvZEzw</t>
  </si>
  <si>
    <t>saaeso5DEeyNd5_qxlJjXQ</t>
  </si>
  <si>
    <t>shmDUI5DEey0T6t05fjycg</t>
  </si>
  <si>
    <t>srHqyI5DEeyY91tQ-MUVKA</t>
  </si>
  <si>
    <t>ySfx9I5REeyOiqtIYslcxA</t>
  </si>
  <si>
    <t>4uB7alkxEe2IF99dBn0fhw</t>
  </si>
  <si>
    <t>40g8AFkxEe25cs-xerAAlg</t>
  </si>
  <si>
    <t>457Q7FkxEe24p8uR1sSiZw</t>
  </si>
  <si>
    <t>APspiPYKEeu-pjPtTXUqsg</t>
  </si>
  <si>
    <t>AWmkxvYKEeuWMjNpaD4aMA</t>
  </si>
  <si>
    <t>Adn59vYKEeu1X2MZ_5jfdw</t>
  </si>
  <si>
    <t>AnI5-vYKEeu8ODeC3yrmwA</t>
  </si>
  <si>
    <t>D8T2iBbQEey-4jPXVPO14Q</t>
  </si>
  <si>
    <t>ED6vbhbQEeyjDu-p-Jot5w</t>
  </si>
  <si>
    <t>EK6oZBbQEeycQ-NYc-N8xQ</t>
  </si>
  <si>
    <t>IF4cnBG-Ee2PljO9WBGCzg</t>
  </si>
  <si>
    <t>IOYZWBG-Ee2yG-dIRh4umA</t>
  </si>
  <si>
    <t>IYL9QBG-Ee2VASuqyUinqQ</t>
  </si>
  <si>
    <t>IgSPVBG-Ee2bcyMcZ-YIUw</t>
  </si>
  <si>
    <t>YbZL1BKAEe2tDmNnrunWcQ</t>
  </si>
  <si>
    <t>Mt3f7vBNEeu6pa-yD3EakA</t>
  </si>
  <si>
    <t>Myq82PBNEeu8WwukQ7O_QA</t>
  </si>
  <si>
    <t>M2xGqPBNEeuwhrvytsHLeQ</t>
  </si>
  <si>
    <t>NASBovBNEeu4YUvVBSvqCw</t>
  </si>
  <si>
    <t>7HR5zOk2Eeu6MQco4GqS-Q</t>
  </si>
  <si>
    <t>7Lij1uk2EeubUQfEti_AnQ</t>
  </si>
  <si>
    <t>7PY6juk2EeuqQXdUL2lqaQ</t>
  </si>
  <si>
    <t>7TUchuk2EeuaVE9-2TV7lA</t>
  </si>
  <si>
    <t>b_rFxvNzEeuUbauy6ESLpg</t>
  </si>
  <si>
    <t>glVoXgsTEeyaFy-ipu8LfQ</t>
  </si>
  <si>
    <t>gsyBCgsTEeykL7fMz7tYmQ</t>
  </si>
  <si>
    <t>g0G2tAsTEey2VqMksN2LAw</t>
  </si>
  <si>
    <t>vjJhIgsVEey07YPnRvpflQ</t>
  </si>
  <si>
    <t>k6gh9m-8EeywIcO9wKpJzw</t>
  </si>
  <si>
    <t>lCc05m-8Eeyts18bYYOISA</t>
  </si>
  <si>
    <t>lMBoUG-8EeywHw9LRBrZ7g</t>
  </si>
  <si>
    <t>lUMQ3m-8EeyhI6fQPbkFMQ</t>
  </si>
  <si>
    <t>HtDHnG-9EeyqQsf-eCtySw</t>
  </si>
  <si>
    <t>p_7_ihR3EeyUmTON2R4Ozw</t>
  </si>
  <si>
    <t>qG5EHBR3EeytEd9BLdeWqA</t>
  </si>
  <si>
    <t>qO-45BR3EeyolcOTc1pPwg</t>
  </si>
  <si>
    <t>8-o1NI2gEeyY8M9s_CdW4g</t>
  </si>
  <si>
    <t>9BZwfI2gEeyzPFshzO9VJw</t>
  </si>
  <si>
    <t>9I3UAI2gEeyoTDPnaoDgFg</t>
  </si>
  <si>
    <t>9Li9KI2gEeywKFPDvx4Q-g</t>
  </si>
  <si>
    <t>qtFhiOsHEeuWb6PzQiDpXg</t>
  </si>
  <si>
    <t>qxhmlusHEeunER95hcZMwA</t>
  </si>
  <si>
    <t>q1dO4usHEeulT9PmC15U5A</t>
  </si>
  <si>
    <t>q5dIYusHEeulblcesG3PQg</t>
  </si>
  <si>
    <t>nc6ZvOYUEeuoDE-S5Rq2ng</t>
  </si>
  <si>
    <t>nguAeuYUEeuMR_f-ylQ-xg</t>
  </si>
  <si>
    <t>6-X3iu73Eeuin_N6m3dWVw</t>
  </si>
  <si>
    <t>10.1101/2021.05.10.443419</t>
  </si>
  <si>
    <t>atxAqsuMEeyi9ufAmdtPgg</t>
  </si>
  <si>
    <t>a07WsMuMEeynHb_qLiyaEg</t>
  </si>
  <si>
    <t>a3lMdMuMEeya0d8yLXwA3g</t>
  </si>
  <si>
    <t>a-g2jsuMEeyLxssYslSSvg</t>
  </si>
  <si>
    <t>qffFVBRgEey-cEfafUfz6Q</t>
  </si>
  <si>
    <t>qmwhahRgEeyZyNP_VFRzyg</t>
  </si>
  <si>
    <t>quH5qBRgEey_UdOmNcQFxg</t>
  </si>
  <si>
    <t>q1c4xhRgEeyYxwfGejq5Hg</t>
  </si>
  <si>
    <t>tch4gBRjEeyYIAtAnWBlUQ</t>
  </si>
  <si>
    <t>KbGTDvaaEeuxMU_HSUyRkw</t>
  </si>
  <si>
    <t>KiBHcvaaEeuxmguDMgCsjQ</t>
  </si>
  <si>
    <t>Krfr6vaaEeuDNIPwak7tFQ</t>
  </si>
  <si>
    <t>i4vjpul9Eeu900P9WY-Gxw</t>
  </si>
  <si>
    <t>jCJH7Ol9EeuOym-XfyMnEQ</t>
  </si>
  <si>
    <t>jGcifOl9Eeubm2dVX1lJqQ</t>
  </si>
  <si>
    <t>jLsTlul9EeuL4ycgWcVZ8w</t>
  </si>
  <si>
    <t>Xl7T4D5JEeyrR18HocG2VA</t>
  </si>
  <si>
    <t>c_-ARPXLEeuqOgdd7Sd63Q</t>
  </si>
  <si>
    <t>dG2BwPXLEeuFbCeq7qQAPw</t>
  </si>
  <si>
    <t>dNiqBPXLEeuyAudP35B5nQ</t>
  </si>
  <si>
    <t>dUyGaPXLEeuCiHe_Tz8y0Q</t>
  </si>
  <si>
    <t>YklwaP9IEeuq1vc8yV159A</t>
  </si>
  <si>
    <t>Yr8Nqv9IEeuhObesANluEg</t>
  </si>
  <si>
    <t>YzISAP9IEeuZ3f-CajtjZQ</t>
  </si>
  <si>
    <t>Y6AQPv9IEeuiXj-MQxp7jw</t>
  </si>
  <si>
    <t>wa9goCVcEey-kUd_waFcKw</t>
  </si>
  <si>
    <t>whv0kCVcEey2ATOx05p6_A</t>
  </si>
  <si>
    <t>woxfRiVcEeyDcOOVZsn1UA</t>
  </si>
  <si>
    <t>wvkf-iVcEeyjFot1rnDIfA</t>
  </si>
  <si>
    <t>fu1pSiVeEeyV1P__S2gDtQ</t>
  </si>
  <si>
    <t>SEif2mSYEey7LKtFfzN1dg</t>
  </si>
  <si>
    <t>SM8pumSYEeyuH8-UoyP_Sg</t>
  </si>
  <si>
    <t>SVAGIGSYEey-azMWqyystg</t>
  </si>
  <si>
    <t>SdKNcGSYEey4-4uAdSMwwA</t>
  </si>
  <si>
    <t>8FRnrmSYEey8kV8xuyoZYA</t>
  </si>
  <si>
    <t>IUbUcuO8Eeu6OUfZLbZ9OA</t>
  </si>
  <si>
    <t>IZgSfuO8EeuLUVPA-sfh1w</t>
  </si>
  <si>
    <t>IjBnXuO8Eeus4E-LuDkYFA</t>
  </si>
  <si>
    <t>InNi8uO8Eeuz7eOXEnn1Ww</t>
  </si>
  <si>
    <t>YZpSQPahEeuOMKcY-c74zg</t>
  </si>
  <si>
    <t>19gsEPOkEeyvNIOWCtSLbw</t>
  </si>
  <si>
    <t>2G_u4vOkEeya6lODdqVDUw</t>
  </si>
  <si>
    <t>2JweVPOkEeypRcfFQdBExA</t>
  </si>
  <si>
    <t>2Qi7pPOkEeyxTdsXkdYGQw</t>
  </si>
  <si>
    <t>i0OXqPOlEeypS3e3oXqVFA</t>
  </si>
  <si>
    <t>x-RFuPRoEeymNyfAj9Mx1w</t>
  </si>
  <si>
    <t>yFVqrvRoEeyh7T-Jd_EoXw</t>
  </si>
  <si>
    <t>yMXLgvRoEeyIFuN0LnQnXw</t>
  </si>
  <si>
    <t>yTjj2PRoEeynrIMw275tAQ</t>
  </si>
  <si>
    <t>qSpXzgasEe2VlNsFyhhoJA</t>
  </si>
  <si>
    <t>9TnSOO4cEeutiSvClmji_Q</t>
  </si>
  <si>
    <t>9YUFyO4cEeuKIkcabFhRHQ</t>
  </si>
  <si>
    <t>9cqiSu4cEeuzQLsGMD1e2g</t>
  </si>
  <si>
    <t>9g49ou4cEeu_dvdSD-DowA</t>
  </si>
  <si>
    <t>ohWJyu4dEeu1AnMscfS_Gg</t>
  </si>
  <si>
    <t>Oc-_OtmkEeu7fbc1jc9ETA</t>
  </si>
  <si>
    <t>OkGT-NmkEeuP3XvwkpkpbQ</t>
  </si>
  <si>
    <t>Otm29tmkEeu61YuBbczvoQ</t>
  </si>
  <si>
    <t>O3LhCtmkEeuJxk_pDEZbBA</t>
  </si>
  <si>
    <t>QZ-jnKOJEeyrHdv5Yn2vzQ</t>
  </si>
  <si>
    <t>Qcy7SKOJEeycd4fblYPriQ</t>
  </si>
  <si>
    <t>Qj93HqOJEeyfdDtLLTqdog</t>
  </si>
  <si>
    <t>QrQhIqOJEeyYyAt1DiPiDA</t>
  </si>
  <si>
    <t>1Ruc8AGcEeyRQSsUjz_ywg</t>
  </si>
  <si>
    <t>1Y1I-gGcEey4YJ_jJp4Vng</t>
  </si>
  <si>
    <t>1fnDaAGcEeydIkv0WuWt4A</t>
  </si>
  <si>
    <t>1pGlcAGcEeyGOCfzC_eUdw</t>
  </si>
  <si>
    <t>SkPmIgGdEeyuZi_8GJQsOw</t>
  </si>
  <si>
    <t>PpuKWgArEeyleAc_vic63Q</t>
  </si>
  <si>
    <t>Pwi1-AArEey-z0_kp4Cq5w</t>
  </si>
  <si>
    <t>P6CFDgArEeyR628NQIfaWw</t>
  </si>
  <si>
    <t>QBRdqAArEeyjDTtw8ZgLHA</t>
  </si>
  <si>
    <t>pNtVymQmEey-G4OeGQXvrA</t>
  </si>
  <si>
    <t>pjRRlEiBEey0x7viTUqY9A</t>
  </si>
  <si>
    <t>pq8-pEiBEey7TFNJ86rtGg</t>
  </si>
  <si>
    <t>p0YYGkiBEeyusId2tbayxw</t>
  </si>
  <si>
    <t>p-MeJkiBEeyoKt-s1ITPbQ</t>
  </si>
  <si>
    <t>Wg0pkurcEeudS7tBtkv9MA</t>
  </si>
  <si>
    <t>WmUUwurcEeuPjj8STduCRw</t>
  </si>
  <si>
    <t>WrgCDurcEeuEg7cUdVUlnQ</t>
  </si>
  <si>
    <t>W1CC6urcEeufUa_ANCt_hw</t>
  </si>
  <si>
    <t>Yv6Y6gy8Eey_VkcFTJlUEw</t>
  </si>
  <si>
    <t>Y3TBbgy8EeyuNrP-ZgRnwA</t>
  </si>
  <si>
    <t>Y-SXqgy8EeyDAltYDURRdg</t>
  </si>
  <si>
    <t>xPJ3pgy8EeyapePc_G9pew</t>
  </si>
  <si>
    <t>paDT1ozLEeyfKYvwPZMmCw</t>
  </si>
  <si>
    <t>pcxDhozLEeyRrh-UkHyoYg</t>
  </si>
  <si>
    <t>pj9WPIzLEey0xGdrrdOOYg</t>
  </si>
  <si>
    <t>prDa8IzLEeyidnOh_3x3kw</t>
  </si>
  <si>
    <t>FQ-ybozMEey_wPte28jJuQ</t>
  </si>
  <si>
    <t>8ekLYt5nEeynA4f4qHbu-Q</t>
  </si>
  <si>
    <t>8oAGhN5nEeynBGfF8FPiBg</t>
  </si>
  <si>
    <t>8xhtjt5nEey13ef6lVwJDg</t>
  </si>
  <si>
    <t>vQYM6AadEe2twhfwcEWx4g</t>
  </si>
  <si>
    <t>t9W5op8GEeyv9Jc-OWdc2Q</t>
  </si>
  <si>
    <t>uEod7J8GEeyqH5fehgIhXg</t>
  </si>
  <si>
    <t>uOOzOp8GEey06a-tOK_z9g</t>
  </si>
  <si>
    <t>uYGclJ8GEeytTf_VoAiWUw</t>
  </si>
  <si>
    <t>qjeEsgDLEey7XHN3WmLZig</t>
  </si>
  <si>
    <t>qqcS5gDLEeyZQveyIiWRoQ</t>
  </si>
  <si>
    <t>qxgAZADLEeyRM1dk4rVyrw</t>
  </si>
  <si>
    <t>q5C0RgDLEey3IUNt_PfRjg</t>
  </si>
  <si>
    <t>aaE0Xt53Eey4a6PJT6EuzA</t>
  </si>
  <si>
    <t>ahLZ9t53Eey9vV8W7iClmQ</t>
  </si>
  <si>
    <t>aqswet53EeyqS9do0PY10Q</t>
  </si>
  <si>
    <t>ayVLlN53Eey3IEcGXho_xA</t>
  </si>
  <si>
    <t>4yjdTO39Eeu5qVOuus0Q3w</t>
  </si>
  <si>
    <t>42cTKO39Eeu2gitJzUZUxw</t>
  </si>
  <si>
    <t>48B4AO39EeuJLm9kNhaEtQ</t>
  </si>
  <si>
    <t>jRtWSBGWEeyyxyfPNT39ig</t>
  </si>
  <si>
    <t>10.1101/2021.04.23.441122</t>
  </si>
  <si>
    <t>v4ON2uCVEeu_KVPkVHmPZA</t>
  </si>
  <si>
    <t>wBwZOOCVEeujTrP891y45A</t>
  </si>
  <si>
    <t>wLQVxuCVEeu_Kgd16lm25w</t>
  </si>
  <si>
    <t>wPZFIuCVEeuPgNPWkOJOPw</t>
  </si>
  <si>
    <t>t95zGt5aEeyqxH9aHfR-iQ</t>
  </si>
  <si>
    <t>uFE9KN5aEeyMzIeRVC_uRw</t>
  </si>
  <si>
    <t>uOquht5aEeyMzaeUFgowXg</t>
  </si>
  <si>
    <t>uVlMEN5aEeyqEpuf7QsrWw</t>
  </si>
  <si>
    <t>KZLbpvtgEeuji2MM43sdMw</t>
  </si>
  <si>
    <t>Kg0j_PtgEeuzBoNy_nXmEQ</t>
  </si>
  <si>
    <t>KoPECPtgEeubUQuspfc8DA</t>
  </si>
  <si>
    <t>KxwaCvtgEeuGyJtHDoqnQg</t>
  </si>
  <si>
    <t>22sUftgpEeuL-y_h9mWArA</t>
  </si>
  <si>
    <t>28nfaNgpEeukVY9aTljTEg</t>
  </si>
  <si>
    <t>3GH9otgpEeuLJ6esU1noYA</t>
  </si>
  <si>
    <t>3PugLtgpEeu4R9dYEgRdhg</t>
  </si>
  <si>
    <t>4W-Q4o8nEey24icXuM9fog</t>
  </si>
  <si>
    <t>ZbOgkKwbEey0VhcwzQBBWQ</t>
  </si>
  <si>
    <t>Zkv2GqwbEeyXknsBCS3GbQ</t>
  </si>
  <si>
    <t>ZuVwfqwbEeyF5g-aQg4weA</t>
  </si>
  <si>
    <t>Z0-jcqwbEeyv21dmERGAjg</t>
  </si>
  <si>
    <t>dI_AFKwjEey8SV-UUk_kmw</t>
  </si>
  <si>
    <t>NUjuZIRnEey9RW9EZXbJ_A</t>
  </si>
  <si>
    <t>Nbo7MoRnEeywZeM1bpR8rg</t>
  </si>
  <si>
    <t>NjFThIRnEey7_mu4lOnJ0A</t>
  </si>
  <si>
    <t>NqQ4BIRnEeyyoBv5mPrKtQ</t>
  </si>
  <si>
    <t>lDeoLoRoEey97F9aGm9ykA</t>
  </si>
  <si>
    <t>oc2HPBisEe2kSZPAjOCAEg</t>
  </si>
  <si>
    <t>DN36sPOdEeuCTvsQr8EDwQ</t>
  </si>
  <si>
    <t>DU_auPOdEeu-rRf773Vg_Q</t>
  </si>
  <si>
    <t>DcHO1POdEeuo-x_bKaGnuw</t>
  </si>
  <si>
    <t>DjO5fPOdEeu2DANw8gcbQg</t>
  </si>
  <si>
    <t>X9bXKh90EeyVRnOgwZXCaw</t>
  </si>
  <si>
    <t>zWLFeG1oEeymkKv1O-ZO8w</t>
  </si>
  <si>
    <t>zdwhIG1oEeyb4KsEL0HQdg</t>
  </si>
  <si>
    <t>zkxDOG1oEeyi4W_-CA52bw</t>
  </si>
  <si>
    <t>zsHqDG1oEeyenQ_2glSpgw</t>
  </si>
  <si>
    <t>7h_FcG1qEeyLmxsLKYzXGQ</t>
  </si>
  <si>
    <t>gZ-IqDNVEey8RXtF9S9h3Q</t>
  </si>
  <si>
    <t>gjhsvDNVEeyXVmPAGSnzwg</t>
  </si>
  <si>
    <t>gquWBjNVEey3VGtMyVop5A</t>
  </si>
  <si>
    <t>g0RG0DNVEeybia-nS5xGvw</t>
  </si>
  <si>
    <t>LN9wrDgLEeyvmzerIokfOQ</t>
  </si>
  <si>
    <t>KS7W0ABAEey5t0uBr5crSA</t>
  </si>
  <si>
    <t>KaDUBgBAEeydlcdtdlQqig</t>
  </si>
  <si>
    <t>Kg98YgBAEeypH4-uH0IQfA</t>
  </si>
  <si>
    <t>KqgwugBAEeypIO9Ko8L8Xw</t>
  </si>
  <si>
    <t>FGJ7ZiLOEeyK9NtYceQXhQ</t>
  </si>
  <si>
    <t>FNB_MCLOEeySKx80EGmjRQ</t>
  </si>
  <si>
    <t>FWjbBCLOEeypjluB_fAI8Q</t>
  </si>
  <si>
    <t>Fdxv9iLOEeyKujN3GsuKGw</t>
  </si>
  <si>
    <t>gsUkaCLPEeyfDHOOmVjC7w</t>
  </si>
  <si>
    <t>5g2Y_GMlEeyxRMsNPARA4g</t>
  </si>
  <si>
    <t>5oGW5GMlEey5nUdNyXQB5A</t>
  </si>
  <si>
    <t>5vyA_GMlEeyMvZPhq_wrSQ</t>
  </si>
  <si>
    <t>Oph3zmNAEeyQ8lPda55qwQ</t>
  </si>
  <si>
    <t>yWa5lApwEeyHh2uuz2YfKw</t>
  </si>
  <si>
    <t>ydix1ApwEeyQTLstKh5MGQ</t>
  </si>
  <si>
    <t>ykpBAApwEeyk0iODkbPDEw</t>
  </si>
  <si>
    <t>yuFLuApwEeyi7DejqRx0Vg</t>
  </si>
  <si>
    <t>SjJzJApxEey6HctDfYnFRA</t>
  </si>
  <si>
    <t>yKO-eBSHEeyzktuTeiP7vQ</t>
  </si>
  <si>
    <t>yTwUehSHEeyt4wMKxjKdpw</t>
  </si>
  <si>
    <t>yk7_RBSHEeywStt7HZHt5g</t>
  </si>
  <si>
    <t>yr_6KBSHEeyYdrswpTlMrg</t>
  </si>
  <si>
    <t>fxdkYBf4Ee2u_Pf6l4fXrw</t>
  </si>
  <si>
    <t>ojptyPuBEeu_U7_Vl2CR8Q</t>
  </si>
  <si>
    <t>oqoZ_PuBEeuxAS_FfeDDmA</t>
  </si>
  <si>
    <t>oyCjiPuBEeuGQys3x-qYXw</t>
  </si>
  <si>
    <t>o7i6OPuBEeuOe9_ud-ybNQ</t>
  </si>
  <si>
    <t>10.1101/2021.06.02.21258097</t>
  </si>
  <si>
    <t>u6v2qBbvEeyiC18r4W4EXw</t>
  </si>
  <si>
    <t>vBzMAhbvEeykb-N1MtDwPA</t>
  </si>
  <si>
    <t>vJTaJhbvEeyaoovxdJJxHw</t>
  </si>
  <si>
    <t>vQNMQBbvEeyWDEsXaczjZg</t>
  </si>
  <si>
    <t>vJWZOirfEeymtZ86oooFEQ</t>
  </si>
  <si>
    <t>Vg94AIi6EeyYoUeHlULQLw</t>
  </si>
  <si>
    <t>VoUnYoi6EeyYC-96sjBmiQ</t>
  </si>
  <si>
    <t>Vwk__Ii6Eey1rr8mo7TDNQ</t>
  </si>
  <si>
    <t>V3-Vdoi6EeyHBuuHlB4zaw</t>
  </si>
  <si>
    <t>jkKGZuozEeuc2i8qdoByYA</t>
  </si>
  <si>
    <t>jtqNvOozEeuEtRej08c3kQ</t>
  </si>
  <si>
    <t>jxmylOozEeuWLhv7b0SM_g</t>
  </si>
  <si>
    <t>j1tzCuozEeulrwOg5sP_Kw</t>
  </si>
  <si>
    <t>7UypCDA3Eey_NKugTeQMdg</t>
  </si>
  <si>
    <t>10.1101/2021.01.06.425648</t>
  </si>
  <si>
    <t>NjEXkDgHEeynzpt2yagw3w</t>
  </si>
  <si>
    <t>NqadbDgHEey0nde42gN5Zg</t>
  </si>
  <si>
    <t>NxilkjgHEeymr8taQXY2fw</t>
  </si>
  <si>
    <t>N5IfEjgHEey1UO98fxCIcw</t>
  </si>
  <si>
    <t>IrixFjiWEeyyGit0Ruc0Qg</t>
  </si>
  <si>
    <t>2haTZu-_EeupuR9D-2NLRg</t>
  </si>
  <si>
    <t>2lntKO-_Eeu2B_N75SieIg</t>
  </si>
  <si>
    <t>2vLhuO-_Eeu4uCdy0Wtzkg</t>
  </si>
  <si>
    <t>2zNwmO-_Eeu5VBPeg0Z1DA</t>
  </si>
  <si>
    <t>6FyXwFE3Eey8dd_HjxYBHQ</t>
  </si>
  <si>
    <t>6N7UEFE3Eey5ZgcGFpvs2w</t>
  </si>
  <si>
    <t>6Va_3lE3EeyZbKfLZR8V8Q</t>
  </si>
  <si>
    <t>6c9q4lE3EeynQM-T5WHzeQ</t>
  </si>
  <si>
    <t>dXKQ5FFAEey5sv-tzhTz_g</t>
  </si>
  <si>
    <t>EqfWZgWsEey_TSsOtoXcpQ</t>
  </si>
  <si>
    <t>E0BORgWsEey_ThtfMbFFhQ</t>
  </si>
  <si>
    <t>E8ERmAWsEeyhOrdgmM-VFw</t>
  </si>
  <si>
    <t>FDZKqAWsEeyzcxualgBTNA</t>
  </si>
  <si>
    <t>Z_pgkOAQEey-N99rW_a7nA</t>
  </si>
  <si>
    <t>FjJS9uAYEeyjLLut_dAl5Q</t>
  </si>
  <si>
    <t>FqlFluAYEey-QDcKJG6SRQ</t>
  </si>
  <si>
    <t>Fz-vmuAYEey-R3_8uCm8Fg</t>
  </si>
  <si>
    <t>F6_K5uAYEeyCrKvA22n5xA</t>
  </si>
  <si>
    <t>4Q0lDv61EeulW-9DM9XXTg</t>
  </si>
  <si>
    <t>4aV0Ov61EeuNv9N96a-ZLA</t>
  </si>
  <si>
    <t>4j6n9P61EeuGIltQYkuFxw</t>
  </si>
  <si>
    <t>4rZSwv61EeuLu6c7SpezYQ</t>
  </si>
  <si>
    <t>b1Fu0BurEeyfWsufuJ_7JA</t>
  </si>
  <si>
    <t>f4nS-urdEeua4ccDRojK-Q</t>
  </si>
  <si>
    <t>gCLzpOrdEeulU5NN20fuGw</t>
  </si>
  <si>
    <t>gGf0uOrdEeumyEcRzhmD7Q</t>
  </si>
  <si>
    <t>gQEsWurdEeuljlPS3REjtQ</t>
  </si>
  <si>
    <t>1zHlcuM3EeuTVd9XMJXryw</t>
  </si>
  <si>
    <t>14OS-uM3EeuKH4_I-yQQ-A</t>
  </si>
  <si>
    <t>187ubOM3Eeu9PePxhuRSNQ</t>
  </si>
  <si>
    <t>vX9uMFnNEeyqzWenZTi-pw</t>
  </si>
  <si>
    <t>vhfozFnNEeyRJi9fWAJZYQ</t>
  </si>
  <si>
    <t>vokF8lnNEeyu4Be1TkD4Mg</t>
  </si>
  <si>
    <t>vveRhFnNEeyMVkthi3Ox3w</t>
  </si>
  <si>
    <t>3I0XzFnOEeyTC7vDKn_RbA</t>
  </si>
  <si>
    <t>a63s1BVAEeyHHyPk4MgPmw</t>
  </si>
  <si>
    <t>bCTExhVAEeydv5MDS_K3jQ</t>
  </si>
  <si>
    <t>bLxX-hVAEeykM6eF5dN8yw</t>
  </si>
  <si>
    <t>bSxyuhVAEey9FPt50Q7C3A</t>
  </si>
  <si>
    <t>Pb_peBVDEeygrU89FvKC_w</t>
  </si>
  <si>
    <t>CpKsOPBVEeu061_PNwwEnA</t>
  </si>
  <si>
    <t>CtOKWvBVEeuY0ovwReOtsQ</t>
  </si>
  <si>
    <t>Cyq0kvBVEeu07F8N0cMeaQ</t>
  </si>
  <si>
    <t>C2h5gPBVEeuCnaOmSCFkgw</t>
  </si>
  <si>
    <t>YTGuThutEeyD03vYMgbVtA</t>
  </si>
  <si>
    <t>10.1101/2021.02.02.429153</t>
  </si>
  <si>
    <t>_K1Bin08Eey7hKeTCX96qw</t>
  </si>
  <si>
    <t>_TGnuH08Eey6J---n0O0wg</t>
  </si>
  <si>
    <t>_beBvH08Eeynj99x2jofew</t>
  </si>
  <si>
    <t>_j5EfH08Eeyye7eX128GXQ</t>
  </si>
  <si>
    <t>jkVgzO-BEeuzixedp0sAPw</t>
  </si>
  <si>
    <t>joVsbO-BEeudwt_KjgVlQA</t>
  </si>
  <si>
    <t>jsGvVu-BEeuV40OHvBDDeA</t>
  </si>
  <si>
    <t>jwSYAu-BEeuzjOspO6Lx1Q</t>
  </si>
  <si>
    <t>DDqF-ig8EeyJ-wtkKTQzOQ</t>
  </si>
  <si>
    <t>mbriguoyEeuScBsCE12FzA</t>
  </si>
  <si>
    <t>mgyeLuoyEeuVYP_8wvP7zg</t>
  </si>
  <si>
    <t>mlIwEOoyEeudWH_ITU8XFA</t>
  </si>
  <si>
    <t>mpRSGuoyEeuUvLMZ4Un5qA</t>
  </si>
  <si>
    <t>g6kmGA78EeyPt3db1Nxmaw</t>
  </si>
  <si>
    <t>hBcgAA78EeyCKUfI9Tn-og</t>
  </si>
  <si>
    <t>hK-f9g78EeyxCw_99p2CEA</t>
  </si>
  <si>
    <t>hUhUdg78Eeyhnxt0jIqSFg</t>
  </si>
  <si>
    <t>WCr7Sg7-EeyknLNu_LLO1A</t>
  </si>
  <si>
    <t>SiLgJlEWEeyRgAsYULp9rw</t>
  </si>
  <si>
    <t>SrrynlEWEeyybxNSP7Uf7A</t>
  </si>
  <si>
    <t>SzA31FEWEey74CMz9WkV7g</t>
  </si>
  <si>
    <t>xMzz3DZMEeyUmddqtt-vuw</t>
  </si>
  <si>
    <t>xUAAejZMEey_bsumqTpTsg</t>
  </si>
  <si>
    <t>xbNlVjZMEeyfJ_8kG9XHnw</t>
  </si>
  <si>
    <t>xiNHXjZMEeyUmtvkXVmvAw</t>
  </si>
  <si>
    <t>dV6AYjZNEeyVoGPfLMGzOQ</t>
  </si>
  <si>
    <t>eRwJpvaaEeuOQPsdcBM_mA</t>
  </si>
  <si>
    <t>ebPkzvaaEeuzLbv3NNGv1Q</t>
  </si>
  <si>
    <t>FAUjEi0FEeyQ4BugV615Yg</t>
  </si>
  <si>
    <t>FJuP-i0FEeyVIr9ZvShpTA</t>
  </si>
  <si>
    <t>FRGQ7C0FEeyuYLe8CXlAZw</t>
  </si>
  <si>
    <t>FYB0Ei0FEeyVI4-PmPeqYA</t>
  </si>
  <si>
    <t>0RfB0C0FEeyuZmtJD5ttpw</t>
  </si>
  <si>
    <t>qhcjEC0JEeybztPeRmJTOA</t>
  </si>
  <si>
    <t>zwfH8ozQEeyvn2tuA7k5jg</t>
  </si>
  <si>
    <t>z3fh1ozQEeyyruNTft5bxw</t>
  </si>
  <si>
    <t>0BBz9ozQEeytAOOMiG2G8A</t>
  </si>
  <si>
    <t>0H5Y0IzQEeyRu-9qiiokuQ</t>
  </si>
  <si>
    <t>8jm4tABGEeyjG4MWtEtrtw</t>
  </si>
  <si>
    <t>8qnSKgBGEeyTY_OpRabOxg</t>
  </si>
  <si>
    <t>80M6PABGEeyHqBcdLLMPyg</t>
  </si>
  <si>
    <t>87fVSgBGEey8dDcrtUpvSg</t>
  </si>
  <si>
    <t>VTdF3Go1Eey4-6MOZRSybw</t>
  </si>
  <si>
    <t>VbT9dGo1Eeyb5JOnECvAew</t>
  </si>
  <si>
    <t>VkzUZGo1Eey_y4M5XrL1aA</t>
  </si>
  <si>
    <t>VspClmo1Eey63e8hX1OfsQ</t>
  </si>
  <si>
    <t>tQVSiGo1EeytR6csr7hRFQ</t>
  </si>
  <si>
    <t>CJoDQA8EEeysAZMFuG9zZQ</t>
  </si>
  <si>
    <t>CTHkWA8EEeysXMvHnTcn8Q</t>
  </si>
  <si>
    <t>CcpMhA8EEeyKcE8mr3xuVw</t>
  </si>
  <si>
    <t>Cjk00g8EEeyoG49Vh0E5wA</t>
  </si>
  <si>
    <t>Sok6VA8FEey0wBvHc6bmwQ</t>
  </si>
  <si>
    <t>QXn2cgP5Eey68Pv0EYvS1g</t>
  </si>
  <si>
    <t>QhLWCAP5Eey3n-MtNGQB8Q</t>
  </si>
  <si>
    <t>Qn-8tAP5Eeym3Q955vbqBA</t>
  </si>
  <si>
    <t>aGCWglYgEey2tIMlk1UdHQ</t>
  </si>
  <si>
    <t>aND4-lYgEeytZ-95xSd5eQ</t>
  </si>
  <si>
    <t>aUbJSlYgEey6z3_WVshWRQ</t>
  </si>
  <si>
    <t>omt8KgGiEeyuZkvwoHccDw</t>
  </si>
  <si>
    <t>owOSWAGiEey2xh95voKwRQ</t>
  </si>
  <si>
    <t>o3JiRgGiEey2uIPU1A6wLA</t>
  </si>
  <si>
    <t>pAo39gGiEeyDKEtV1kkFjA</t>
  </si>
  <si>
    <t>4OC4jjJ3Eeyo7DsVzIkRRA</t>
  </si>
  <si>
    <t>4U5ZUjJ3Eeyyb9cULe64Nw</t>
  </si>
  <si>
    <t>4eZ7nDJ3Eey6OM8LeF7VTw</t>
  </si>
  <si>
    <t>u8l_TCVfEeyIYT88EDteyg</t>
  </si>
  <si>
    <t>vDkHQCVfEeyQ61ee5FSeow</t>
  </si>
  <si>
    <t>vNH-3CVfEeyQ7BdLALEmwA</t>
  </si>
  <si>
    <t>vWriMiVfEeyinV9YZHwbvA</t>
  </si>
  <si>
    <t>GWcHggs5EeyX4acG2En6ow</t>
  </si>
  <si>
    <t>Gdj9EAs5EeymYxfwCCQI0w</t>
  </si>
  <si>
    <t>Gkkw-As5EeyeZctP4uQjCw</t>
  </si>
  <si>
    <t>GycxMgs5EeyrwR-ju_BcRQ</t>
  </si>
  <si>
    <t>wcx9ygs6Eeyma0d7ytsgXQ</t>
  </si>
  <si>
    <t>bAeSnAWrEeyzcKsiT49K2w</t>
  </si>
  <si>
    <t>bHcxkgWrEeyV8PtyY508aA</t>
  </si>
  <si>
    <t>isRFEq9_EeyiHpcff7pBDw</t>
  </si>
  <si>
    <t>izGDFq9_Eey2gROQKYZwiA</t>
  </si>
  <si>
    <t>i8vRlq9_EeywR3siauah0A</t>
  </si>
  <si>
    <t>jGLokq9_EeyWHsd17ys5AQ</t>
  </si>
  <si>
    <t>SCPaoK-AEeywSJuq3PKDfg</t>
  </si>
  <si>
    <t>fIIC3nfEEeywxetgppeWCA</t>
  </si>
  <si>
    <t>fQEaBnfEEeyDVVe4Q_-ArA</t>
  </si>
  <si>
    <t>fXpjPnfEEeyRxxP0bgUYaw</t>
  </si>
  <si>
    <t>ffHQLHfEEeyf4OdM5eFx_g</t>
  </si>
  <si>
    <t>YFxKZHfFEeyMJQv64ORd-A</t>
  </si>
  <si>
    <t>fVRBGvxIEeuxPlefXYDzYw</t>
  </si>
  <si>
    <t>fcptIvxIEeuZb5-s2F-n5w</t>
  </si>
  <si>
    <t>fjpkavxIEeuoD_PuranP0g</t>
  </si>
  <si>
    <t>fq-QePxIEeuZcNvnkCujTQ</t>
  </si>
  <si>
    <t>awFHSJJlEeyuNEPc_f4slw</t>
  </si>
  <si>
    <t>xevkJEkdEeynGCNRkUQTRQ</t>
  </si>
  <si>
    <t>xm150EkdEey0Mx9YXhn3mw</t>
  </si>
  <si>
    <t>xplo4kkdEeyqEUtqr8oDww</t>
  </si>
  <si>
    <t>xxc0jkkdEey4WE8Lbvjvmg</t>
  </si>
  <si>
    <t>VJ5HiEkfEeyaaa-qHatEcw</t>
  </si>
  <si>
    <t>b7QB6AclEeySkc8EM6SMYg</t>
  </si>
  <si>
    <t>cCeniAclEeyR2AeqQaYsjA</t>
  </si>
  <si>
    <t>cJZPMAclEey7CPMR49gTHg</t>
  </si>
  <si>
    <t>qSy-gLOAEeyI69_duaw30g</t>
  </si>
  <si>
    <t>qaryRrOAEeyZ2wMW5VHVyw</t>
  </si>
  <si>
    <t>qhtZWrOAEeyZIgu9qaAIwA</t>
  </si>
  <si>
    <t>HKfwcLOYEey9HhNejhnJNA</t>
  </si>
  <si>
    <t>9qXyFKOJEeySZrMGC17KrA</t>
  </si>
  <si>
    <t>9xXaXKOJEeytJ-uL6ZkarA</t>
  </si>
  <si>
    <t>9z2EEqOJEeyY16M7NvQuvg</t>
  </si>
  <si>
    <t>96_5hKOJEeyjvqvZ18HktQ</t>
  </si>
  <si>
    <t>1u2QcKOKEeycImcibDJPUA</t>
  </si>
  <si>
    <t>L-K-DgAQEey-klOKfmd4Aw</t>
  </si>
  <si>
    <t>MFg3agAQEeycTvu_ahiBTA</t>
  </si>
  <si>
    <t>MMhI8gAQEeySOnNdKux0xw</t>
  </si>
  <si>
    <t>MUM7ygAQEeyWia86NcVi0Q</t>
  </si>
  <si>
    <t>ygeDqmEBEey7FlsNoFZNlw</t>
  </si>
  <si>
    <t>ynm7bmEBEeyowisprSQwYA</t>
  </si>
  <si>
    <t>yvAZOmEBEey8gmfBQe4T_w</t>
  </si>
  <si>
    <t>y2rxHmEBEeyTnr9T-tnDNQ</t>
  </si>
  <si>
    <t>OGwHzoXBEeyF64-5cTdp6A</t>
  </si>
  <si>
    <t>ON2ZZoXBEey46HP4xwVjlg</t>
  </si>
  <si>
    <t>OU4ZcIXBEeyN_xPDrFwQBA</t>
  </si>
  <si>
    <t>HX3DyoXCEeyRAZfQZnCzbg</t>
  </si>
  <si>
    <t>NVppViEVEey3p5-VaNK6cw</t>
  </si>
  <si>
    <t>NdJLLiEVEeyn2Csy-ieheA</t>
  </si>
  <si>
    <t>NmupuCEVEeymWRfm_UlLIQ</t>
  </si>
  <si>
    <t>NuHICiEVEey5VP_5S10GHg</t>
  </si>
  <si>
    <t>d-7mrElBEe2brcf9Vs3kGQ</t>
  </si>
  <si>
    <t>EZ0F0IqdEe2vr09NxjRs5g</t>
  </si>
  <si>
    <t>EkR5eIqdEe2LKHOH1K0wKQ</t>
  </si>
  <si>
    <t>EuHM8IqdEe2u2StuHM73yg</t>
  </si>
  <si>
    <t>E3pt1IqdEe2LBtcPdEdZpA</t>
  </si>
  <si>
    <t>vNf9BoqdEe2YMfehvVlWHA</t>
  </si>
  <si>
    <t>8N5cuFgvEeyaiXtVcrGJzw</t>
  </si>
  <si>
    <t>8VERNlgvEeykpIe8BDjBqQ</t>
  </si>
  <si>
    <t>8cikilgvEeyMNBfwl9423g</t>
  </si>
  <si>
    <t>8kKVflgvEeyk1AtlAj819A</t>
  </si>
  <si>
    <t>j42w4lgxEeycJacO0qME6w</t>
  </si>
  <si>
    <t>do2VkhF1Eeya07OT83nDXA</t>
  </si>
  <si>
    <t>dybpfBF1EeyztYNG6knbJg</t>
  </si>
  <si>
    <t>d5k2ihF1Eeyf3ZteJNg4LA</t>
  </si>
  <si>
    <t>DD46OihYEeydbBf0EDLaTQ</t>
  </si>
  <si>
    <t>DK2btChYEeypumd-M1mNUw</t>
  </si>
  <si>
    <t>DUSH6ihYEeyZH7_CWdj-gA</t>
  </si>
  <si>
    <t>LReeqld4EeyhIcfFqMizvA</t>
  </si>
  <si>
    <t>La9ycFd4EeyibQsm7WzyEg</t>
  </si>
  <si>
    <t>LkgRTFd4EeyIeocMm6SY7A</t>
  </si>
  <si>
    <t>mluM2Fd4Eey9dqOoIl_VTQ</t>
  </si>
  <si>
    <t>6F7OgoqUEeylF1-IOqeHug</t>
  </si>
  <si>
    <t>6PXeJoqUEeytUZdDghXasA</t>
  </si>
  <si>
    <t>6ZL45oqUEeyZU6-G_uFoYA</t>
  </si>
  <si>
    <t>6gfUuIqUEeyq98-wqIOHow</t>
  </si>
  <si>
    <t>IBMcdIqWEeymJpcbQbJIDQ</t>
  </si>
  <si>
    <t>xNeYSBYVEeyEtMu8v8ZhnA</t>
  </si>
  <si>
    <t>xUboJBYVEey600tvtZn9jQ</t>
  </si>
  <si>
    <t>xbjYdhYVEeyi3gvDTj6iiw</t>
  </si>
  <si>
    <t>xlH53hYVEeyfViPFJFgZCA</t>
  </si>
  <si>
    <t>Ebac7B0cEeyePcPL_-ihSw</t>
  </si>
  <si>
    <t>EjEEZB0cEey9vDuAsOzYaA</t>
  </si>
  <si>
    <t>EqMB9B0cEeyIV-cT1Im5tw</t>
  </si>
  <si>
    <t>ExYNjh0cEeyrMgtiw_ryUA</t>
  </si>
  <si>
    <t>ezo5sB0eEeyjuePMWYzEhg</t>
  </si>
  <si>
    <t>49W_OmmjEe2baCvrdptnqg</t>
  </si>
  <si>
    <t>5GsbXGmjEe24I7Pw3spzLw</t>
  </si>
  <si>
    <t>5QPW7mmjEe2dAufiyFnBiQ</t>
  </si>
  <si>
    <t>E1_p5GypEe2VE5ffO1nF3g</t>
  </si>
  <si>
    <t>2I_Trk3jEeyZ7msmoGCCbw</t>
  </si>
  <si>
    <t>2SeB9E3jEeyS1WMv0Q6W4A</t>
  </si>
  <si>
    <t>p7bjXE3kEeyMGZeVjl-aJA</t>
  </si>
  <si>
    <t>C_2pIAcVEeyKFT_sRRkYkg</t>
  </si>
  <si>
    <t>DHAuyAcVEeyjHmM4eUZUKQ</t>
  </si>
  <si>
    <t>DN_NvgcVEey5xt8CT0UWBg</t>
  </si>
  <si>
    <t>DU3o7gcVEey0hZt2c6KGwQ</t>
  </si>
  <si>
    <t>XmOnfm1sEeyu0CtOubAtTA</t>
  </si>
  <si>
    <t>XtqptG1sEeyFCdur2gO6uQ</t>
  </si>
  <si>
    <t>X0_6SG1sEeyoW8v2GTX1Zg</t>
  </si>
  <si>
    <t>X89gxm1sEeyDJbPqpLW0LA</t>
  </si>
  <si>
    <t>nMVT4G1tEeyMvq8awJIyQw</t>
  </si>
  <si>
    <t>vo189OAKEey__J9SyPZGtg</t>
  </si>
  <si>
    <t>vrogVuAKEeyi2b_eMjCSmw</t>
  </si>
  <si>
    <t>vyfiCOAKEeyHpWMtRsMDRw</t>
  </si>
  <si>
    <t>YZjN-OAMEeyqJ2_JP-UpuQ</t>
  </si>
  <si>
    <t>Qde84BISEeyRpq_IzpJ03Q</t>
  </si>
  <si>
    <t>U4Al4BISEeyc6OtgPI_6FA</t>
  </si>
  <si>
    <t>Xot2dBISEeyxjEOoXETxqg</t>
  </si>
  <si>
    <t>aNnlPhISEey3EzMruydK5A</t>
  </si>
  <si>
    <t>dbDR0hISEey5WTNNWuyJgQ</t>
  </si>
  <si>
    <t>qAbJdjfrEeyS-79joG7o_g</t>
  </si>
  <si>
    <t>yuco9EJGEeywMUPAx8wlVw</t>
  </si>
  <si>
    <t>y14NrEJGEey8lluQUt7qjg</t>
  </si>
  <si>
    <t>y9AK9kJGEey8vkv5nQhVgA</t>
  </si>
  <si>
    <t>xpgL5kJHEeyVAatFk4LBmg</t>
  </si>
  <si>
    <t>9lBBkN5-Eeyp60MliR0OzQ</t>
  </si>
  <si>
    <t>9uZ7kt5-EeyyKC_Ns9bqCA</t>
  </si>
  <si>
    <t>91cI2t5-Eeysnv_ckIMyyA</t>
  </si>
  <si>
    <t>98w8VN5-EeyqWyOEEbgdww</t>
  </si>
  <si>
    <t>nW0RTgagEe2TDAvNQfQpzw</t>
  </si>
  <si>
    <t>F4io8pJxEeyLJjMBoHLlPA</t>
  </si>
  <si>
    <t>GAB7ypJxEeyird-eedjXJQ</t>
  </si>
  <si>
    <t>GJkjrJJxEeycvqOiSp7-SA</t>
  </si>
  <si>
    <t>3YW55pJxEeyWelMT8hIQeQ</t>
  </si>
  <si>
    <t>lirp8vBNEeu-Pu9o-7yEUA</t>
  </si>
  <si>
    <t>lmisTPBNEeupzjP7HFGUxw</t>
  </si>
  <si>
    <t>lqheAPBNEeueD2O5sgcRew</t>
  </si>
  <si>
    <t>l0C2KPBNEeu5r9s-AogfxA</t>
  </si>
  <si>
    <t>zLIPBB-DEey0bAc0qWzSkQ</t>
  </si>
  <si>
    <t>cQ-tOjgNEeyUB3sZtbx0eA</t>
  </si>
  <si>
    <t>Ls4KYDgOEeyVG_u98Gg75w</t>
  </si>
  <si>
    <t>L0xGyDgOEeyrBsufW9-EhQ</t>
  </si>
  <si>
    <t>L-SVDjgOEeyoCCsY00rglw</t>
  </si>
  <si>
    <t>MFV7ejgOEeySFot8nu-GbA</t>
  </si>
  <si>
    <t>Mdu6_DyxEey-OBvRK_raTA</t>
  </si>
  <si>
    <t>PM-0lvjvEeuURZeCSCFVKw</t>
  </si>
  <si>
    <t>PUhdQvjvEeuE5bfVh4jbVA</t>
  </si>
  <si>
    <t>PbozcvjvEeuMCeNgGfw8AA</t>
  </si>
  <si>
    <t>Pi9sKPjvEeueWj93mepNzQ</t>
  </si>
  <si>
    <t>9L9noAcmEeyenxNOTzno6Q</t>
  </si>
  <si>
    <t>9S-OaAcmEeyXqV80w4BZzA</t>
  </si>
  <si>
    <t>BUKd_A_zEeyP_i_BBF6UjA</t>
  </si>
  <si>
    <t>BbEmoA_zEeylRsMsRGrxGA</t>
  </si>
  <si>
    <t>BiFtIA_zEeyUipuR9Q-BaA</t>
  </si>
  <si>
    <t>xlLDuB92EeyXXOuoV3nKDw</t>
  </si>
  <si>
    <t>xsYs6h92Eey0NFOoLlvF2Q</t>
  </si>
  <si>
    <t>x15rQB92EeyY168OtSj1JQ</t>
  </si>
  <si>
    <t>CW2eah94EeyktNenUL7v8A</t>
  </si>
  <si>
    <t>8yZungDMEeyIqD8cxq2Smg</t>
  </si>
  <si>
    <t>8779WADMEeyo-FsEMbZ0Pw</t>
  </si>
  <si>
    <t>muiu8uAHEey0qseuue-UQw</t>
  </si>
  <si>
    <t>m4nSeOAHEeyKGxvU755PVw</t>
  </si>
  <si>
    <t>nCqL0uAHEeyvqG9fSSmoCA</t>
  </si>
  <si>
    <t>nKEDKuAHEeyCezOeGLXwIA</t>
  </si>
  <si>
    <t>9BpnWOAIEeyedu9kJZZNpw</t>
  </si>
  <si>
    <t>mLbHAH7CEeyx2uN_in08Yw</t>
  </si>
  <si>
    <t>mTIBuH7CEeyZAxvdH9hxiw</t>
  </si>
  <si>
    <t>ma3B9H7CEeyL7QNWzju8Jw</t>
  </si>
  <si>
    <t>mjkF8n7CEeywzVeqKIFFQw</t>
  </si>
  <si>
    <t>ADO-HH7GEeyMDwv7SJOQqQ</t>
  </si>
  <si>
    <t>XUH6Tv6GEeukkCPwyCoMyw</t>
  </si>
  <si>
    <t>XbqDOP6GEeuR67836cAtjA</t>
  </si>
  <si>
    <t>Xi2Iav6GEeuFUOvuqhD81g</t>
  </si>
  <si>
    <t>L-mfCBGBEey2LxPwVk289Q</t>
  </si>
  <si>
    <t>MJU8ghGBEeyeanvurhEZGw</t>
  </si>
  <si>
    <t>MQeMxBGBEeyqvzMvMrEbng</t>
  </si>
  <si>
    <t>MXnTGhGBEeyL1PcLxui6-g</t>
  </si>
  <si>
    <t>R5pf-O4cEeuJQV9OVlP69A</t>
  </si>
  <si>
    <t>SDLWAu4cEeu64VdRa5It8g</t>
  </si>
  <si>
    <t>SHSs5O4cEeuBpkc5VTLa7w</t>
  </si>
  <si>
    <t>SMfhUu4cEeuaf2cgv4NCWg</t>
  </si>
  <si>
    <t>EyfD-AsLEeyUzScSdWc_1A</t>
  </si>
  <si>
    <t>E5WkcgsLEeyJvTtpMbs7xQ</t>
  </si>
  <si>
    <t>FAmVYgsLEeylxFul4aD5mA</t>
  </si>
  <si>
    <t>WVm8_BC9EeyOzM8Xo0kcjA</t>
  </si>
  <si>
    <t>Wc6PeBC9EeyCMYNHTyJAaQ</t>
  </si>
  <si>
    <t>WmqoBBC9Eey2Cb_u4y6Ktg</t>
  </si>
  <si>
    <t>o-WnmM-HEeybDgMvBtboew</t>
  </si>
  <si>
    <t>znx1-gP4EeyyfCcVcRydvQ</t>
  </si>
  <si>
    <t>zu1fpAP4Eey_Qh_wh9u8Yw</t>
  </si>
  <si>
    <t>z10T5AP4Eey28-sRda-HBA</t>
  </si>
  <si>
    <t>z9DmPgP4EeyibA_9Sff4dw</t>
  </si>
  <si>
    <t>Y2AAEj1eEeyxbj-wiwE0lg</t>
  </si>
  <si>
    <t>Y8ynMD1eEeyq45O-heBw9g</t>
  </si>
  <si>
    <t>ZDiYRj1eEey6y98m-izFrA</t>
  </si>
  <si>
    <t>Z8dz8ldhEeyiEjdpygLEtg</t>
  </si>
  <si>
    <t>aDzPvFdhEeya6VdhiL-IzQ</t>
  </si>
  <si>
    <t>aK59dFdhEeyEc_N7d8E0Dg</t>
  </si>
  <si>
    <t>aSdMzFdhEeyjHHubFBxz1A</t>
  </si>
  <si>
    <t>pqojqld4EeyJV-PdVyC0eA</t>
  </si>
  <si>
    <t>4iTNKnIjEeyRPUd_oKuq4g</t>
  </si>
  <si>
    <t>4q4yGHIjEeysQY9iQHa13Q</t>
  </si>
  <si>
    <t>4yrFxnIjEeypuYtUn97fiQ</t>
  </si>
  <si>
    <t>474nnnIjEeyeX-ecVlT14g</t>
  </si>
  <si>
    <t>CHLnbHImEeylnks747tk5g</t>
  </si>
  <si>
    <t>97sL-uWuEeyhj_MbYub73Q</t>
  </si>
  <si>
    <t>-JXKJOWuEeyWcIfS81TWJQ</t>
  </si>
  <si>
    <t>-TJFZuWuEeyPEb-eXtSCmA</t>
  </si>
  <si>
    <t>qy51cqw1EeyYOANq89HQIQ</t>
  </si>
  <si>
    <t>q8QhlKw1EeywSy8imUqD_Q</t>
  </si>
  <si>
    <t>rFy_iqw1Eey2ZluU6t4G-Q</t>
  </si>
  <si>
    <t>rMi5Qqw1Eey90OfmYERo9w</t>
  </si>
  <si>
    <t>JpQJLqw3Eeywb8u4zS7c8A</t>
  </si>
  <si>
    <t>10.1101/2021.09.09.459618</t>
  </si>
  <si>
    <t>4PbRHEeREeyrsoM61QlVoQ</t>
  </si>
  <si>
    <t>4XLRDkeREeyxNDcaKKT4YA</t>
  </si>
  <si>
    <t>4elnEEeREeyn6icr70gTKg</t>
  </si>
  <si>
    <t>4lnGVEeREeyPJOMw_G-5rg</t>
  </si>
  <si>
    <t>t9C8WkeUEeyXHeOyPoj7iA</t>
  </si>
  <si>
    <t>X5VYtAP4EeyWTP_llAaaGw</t>
  </si>
  <si>
    <t>YC0keAP4EeyrZn9hUHfaBQ</t>
  </si>
  <si>
    <t>YMakcgP4EeyaSY8eDDFnvw</t>
  </si>
  <si>
    <t>YTVi6gP4EeyfdgvpXkQagw</t>
  </si>
  <si>
    <t>dx5kFCaXEeyPNjOJQlY2PA</t>
  </si>
  <si>
    <t>TgarJvjuEeu7wcPI-PcoKQ</t>
  </si>
  <si>
    <t>Tp6H6PjuEeubdH9-vKbaoQ</t>
  </si>
  <si>
    <t>TxA1yPjuEeuaMutF51AMDQ</t>
  </si>
  <si>
    <t>T6mJCPjuEeuQFAOkpPW8yQ</t>
  </si>
  <si>
    <t>DkCrxozTEeygW_8JtVa5Bg</t>
  </si>
  <si>
    <t>DrZsnozTEeyRwadXi2jAIg</t>
  </si>
  <si>
    <t>DyzkKIzTEeyhuBvRkrAKpw</t>
  </si>
  <si>
    <t>D8d2jIzTEeyywENIZhRPGg</t>
  </si>
  <si>
    <t>dnJAioz0EeywI8sHbghs8Q</t>
  </si>
  <si>
    <t>10.1101/2021.05.02.442312</t>
  </si>
  <si>
    <t>bJ8MuB-uEeyM34dChN8H6w</t>
  </si>
  <si>
    <t>bQ3Fhh-uEeyY_ufD5EmDMg</t>
  </si>
  <si>
    <t>bYNZLB-uEeyEdT-K0eWpbw</t>
  </si>
  <si>
    <t>bfaLDh-uEeyz85PoEp8B3w</t>
  </si>
  <si>
    <t>HDEoPotBEeyNtk-fY16hDg</t>
  </si>
  <si>
    <t>HMmBQotBEeyT8gsevI27Tw</t>
  </si>
  <si>
    <t>HTlWFotBEeyvAJ8b5malHw</t>
  </si>
  <si>
    <t>Ha_mAItBEey5PZvFR43eLA</t>
  </si>
  <si>
    <t>hz9qegWsEeylPDf_IVM-nw</t>
  </si>
  <si>
    <t>h9WlEgWsEeyISEMJXcA2oQ</t>
  </si>
  <si>
    <t>iEWDMgWsEeypix_E84_hzw</t>
  </si>
  <si>
    <t>iN9t5AWsEeykrZuXD0WpIA</t>
  </si>
  <si>
    <t>_mRdVEOlEey2XCdSi0kZcA</t>
  </si>
  <si>
    <t>heyB6BeWEeyV-WucQkXK4g</t>
  </si>
  <si>
    <t>hmKeUBeWEeyp-4_ymdXmhg</t>
  </si>
  <si>
    <t>htIEUheWEey0XJfViTwx3w</t>
  </si>
  <si>
    <t>h0bFnheWEeyOHVuZIcDRcw</t>
  </si>
  <si>
    <t>gIIbyFEbEeymmoPUbDpLpQ</t>
  </si>
  <si>
    <t>tnJ4LmQBEeyyB4fX-HZMiw</t>
  </si>
  <si>
    <t>tvGYPmQBEey4a38JE-pI0A</t>
  </si>
  <si>
    <t>t4mnPGQBEey4bFcsVH_JEA</t>
  </si>
  <si>
    <t>uANr-GQBEeyyCKO5JTqwiw</t>
  </si>
  <si>
    <t>mrAefmQCEeymVzd5K0RAtg</t>
  </si>
  <si>
    <t>BA_urvXLEeuQBD9xFCW6Xg</t>
  </si>
  <si>
    <t>BHnNdPXLEeuiYSc0qs1u8A</t>
  </si>
  <si>
    <t>BOYHWvXLEeuRLKtdPKR5Bw</t>
  </si>
  <si>
    <t>BVS4OvXLEeuzLNfC-yr6iw</t>
  </si>
  <si>
    <t>mzJfmig7EeyI7v8ee5jhzQ</t>
  </si>
  <si>
    <t>dlxsCAcUEeydym8tsOKpzg</t>
  </si>
  <si>
    <t>dstWIgcUEeyei8OPLCXO3g</t>
  </si>
  <si>
    <t>d0A-GgcUEeydy68HEqqE-g</t>
  </si>
  <si>
    <t>d9nNjAcUEey49tMbutUbdw</t>
  </si>
  <si>
    <t>4i3YvJmHEey2jUd5fdeg4A</t>
  </si>
  <si>
    <t>4qhi5JmHEey8VqNHzpPCtg</t>
  </si>
  <si>
    <t>4ytx1JmHEeygqEf_7u3EBw</t>
  </si>
  <si>
    <t>45-AYJmHEeySTE-_328Fmg</t>
  </si>
  <si>
    <t>0r3NpJmJEeyZE999tToFzA</t>
  </si>
  <si>
    <t>lWUq-Dv-Eey83uMvSLtENQ</t>
  </si>
  <si>
    <t>ldq85jv-Eeyn35ML2gEj-w</t>
  </si>
  <si>
    <t>lk73gjv-Eey7UffWvHYJmg</t>
  </si>
  <si>
    <t>lr7icjv-Eey2pq9uk0_QZg</t>
  </si>
  <si>
    <t>RrfTKDv_EeyMBd9tjTMaNg</t>
  </si>
  <si>
    <t>eIUjiK4eEeyoiKucBWJc0g</t>
  </si>
  <si>
    <t>ePYaXK4eEey4UWch0NxSSw</t>
  </si>
  <si>
    <t>eY5F_K4eEey4UkcUxPGWWA</t>
  </si>
  <si>
    <t>efm4lq4eEey2-TfMKCpd1g</t>
  </si>
  <si>
    <t>GluCZK4gEey4VTudAep2eA</t>
  </si>
  <si>
    <t>paibUiHhEeyvYrNIqJ92jQ</t>
  </si>
  <si>
    <t>pj9LJCHhEeyI6qOZN_1hWA</t>
  </si>
  <si>
    <t>ptf1miHhEeyKQyfZLZTEsw</t>
  </si>
  <si>
    <t>p0aBBCHhEey96Le42Nz2pA</t>
  </si>
  <si>
    <t>OHmEaCHjEeyy_j9Bxjuyng</t>
  </si>
  <si>
    <t>Shntkm8KEeyoNMccCmbtJQ</t>
  </si>
  <si>
    <t>SrC2lm8KEeyuTkfbXWVxIg</t>
  </si>
  <si>
    <t>Synhum8KEeyVzk893TgzdA</t>
  </si>
  <si>
    <t>ZmZS3G8LEeyNZ7NWTLCuqg</t>
  </si>
  <si>
    <t>Vg9DGCHfEeyiQ4u67JetZA</t>
  </si>
  <si>
    <t>VoaXfiHfEeyZ_2-LY9kxXw</t>
  </si>
  <si>
    <t>VvaLBiHfEeyiRCPAT9_lmA</t>
  </si>
  <si>
    <t>NcYqJn6_EeytVm9jT_d4Zw</t>
  </si>
  <si>
    <t>NkNHuH6_EeyU508bIDWu6w</t>
  </si>
  <si>
    <t>NtqCwn6_Eey39o9A1FH2wA</t>
  </si>
  <si>
    <t>N1PGjH6_EeyuYou5nwjGrw</t>
  </si>
  <si>
    <t>lHDQ_kGSEey7javLPn8FmQ</t>
  </si>
  <si>
    <t>lO6lEEGSEey4KSu8b8p3NQ</t>
  </si>
  <si>
    <t>lYbS6kGSEeyc2Ne-kVSEjA</t>
  </si>
  <si>
    <t>lfqjvkGSEey4m6__pODdyw</t>
  </si>
  <si>
    <t>pyokakGTEeykTwM5RnnWIg</t>
  </si>
  <si>
    <t>izLnrvn2EeuPrqONQ8AAzg</t>
  </si>
  <si>
    <t>i6R3Pvn2EeuLJ6tcp2B1Wg</t>
  </si>
  <si>
    <t>jBfRAvn2EeuANsdA3Fzvrw</t>
  </si>
  <si>
    <t>jIg3gPn2EeuUlK-PYx-nJg</t>
  </si>
  <si>
    <t>8BFikAsSEey_fFd-37AyQg</t>
  </si>
  <si>
    <t>wTqmpCBQEeysOceXpMD12w</t>
  </si>
  <si>
    <t>wdMcciBQEeylbPMgJHFulQ</t>
  </si>
  <si>
    <t>wkn3UiBQEeyRgc8tYlIIsw</t>
  </si>
  <si>
    <t>wrwjLCBQEeyh1Mu0NklMlg</t>
  </si>
  <si>
    <t>xSU9MiBREeyyByO6-Q9J7g</t>
  </si>
  <si>
    <t>_v-dLkfIEeyC6n_MlbEH9A</t>
  </si>
  <si>
    <t>_3ux8kfIEeyrK5NA4vlTBw</t>
  </si>
  <si>
    <t>AAC0TEfJEeygYY8J1tLhog</t>
  </si>
  <si>
    <t>W1xzlJQxEeyupv-vKYRfmQ</t>
  </si>
  <si>
    <t>zlqDPItIEeyMQQ8t0dGtIA</t>
  </si>
  <si>
    <t>zs6rDotIEeybC6-kheJeXQ</t>
  </si>
  <si>
    <t>zz1jFItIEeyoXyMYYUSINA</t>
  </si>
  <si>
    <t>z62agItIEeysmGuf4MXmdw</t>
  </si>
  <si>
    <t>3mrF8gsjEeygTv_hnNTFJA</t>
  </si>
  <si>
    <t>3t5D9gsjEey1E5_BzF8miQ</t>
  </si>
  <si>
    <t>306aZgsjEeyXyCdYpXEgEQ</t>
  </si>
  <si>
    <t>37_eQgsjEeyd-8uACjCuAQ</t>
  </si>
  <si>
    <t>HzgVpG44Eeyuss_pm8iKcA</t>
  </si>
  <si>
    <t>H7Mlbm44Eey6ukdBRWTJLQ</t>
  </si>
  <si>
    <t>IE1BRG44Eey-sHuSQ2Xtyg</t>
  </si>
  <si>
    <t>IMgGkG44EeydDM-tbs5kgw</t>
  </si>
  <si>
    <t>uuH5SG44EeySwWNMbOO1Ug</t>
  </si>
  <si>
    <t>1v6DEv96Eeuh12cHnwVVqA</t>
  </si>
  <si>
    <t>scietyCreator:Reviewer 4</t>
  </si>
  <si>
    <t>H6pfWP99EeuB_H9PNu6iGw</t>
  </si>
  <si>
    <t>IBaZev99Eeu9uEM1xKOu4w</t>
  </si>
  <si>
    <t>IIoMcP99EeueEhdZZMGWtw</t>
  </si>
  <si>
    <t>ISKiHv99EeuOag8cCuOdeQ</t>
  </si>
  <si>
    <t>NWXV-gvSEey1fWOIgb-8Xg</t>
  </si>
  <si>
    <t>Nf66_gvSEeyA-YPNf-ZVLA</t>
  </si>
  <si>
    <t>NpdRkgvSEeyHmtvRvR5ySA</t>
  </si>
  <si>
    <t>Ny-uBgvSEey811dEDNtpDg</t>
  </si>
  <si>
    <t>wNshVPtfEeu4SEMBgegg1g</t>
  </si>
  <si>
    <t>wVRcuPtfEeunwScQ4zJhtg</t>
  </si>
  <si>
    <t>wezqtPtfEeuVkUPts29h-w</t>
  </si>
  <si>
    <t>wl5ZLvtfEeug_Q91zQGjOQ</t>
  </si>
  <si>
    <t>Q-dfnis7Eey_tk9tws5e7Q</t>
  </si>
  <si>
    <t>RFxn7is7Eey_zaeA-BzcDg</t>
  </si>
  <si>
    <t>RNHgoCs7EeyH9KMxb5k4tQ</t>
  </si>
  <si>
    <t>RT3VOis7EeypEiOia8vTng</t>
  </si>
  <si>
    <t>iCvc5iuDEey0_-tDiDloeg</t>
  </si>
  <si>
    <t>iMSfMCuDEeykZFPBO_RkoA</t>
  </si>
  <si>
    <t>iTdIWiuDEeyKPAcyoi1TWw</t>
  </si>
  <si>
    <t>iahmZiuDEey0HEdceKyD2A</t>
  </si>
  <si>
    <t>2DZw1CuDEeyLUjfV9KLL0w</t>
  </si>
  <si>
    <t>10.1101/2021.08.23.457315</t>
  </si>
  <si>
    <t>OaV5EM-iEeykB1_uHQ9uXA</t>
  </si>
  <si>
    <t>Ohnyrs-iEeyuEQ8rNqI_qQ</t>
  </si>
  <si>
    <t>OozkbM-iEeyLG4uIwtMiig</t>
  </si>
  <si>
    <t>9XhNsDMiEey2QXMh7EB6hA</t>
  </si>
  <si>
    <t>9ePF_jMiEeydU_ckR5sWXw</t>
  </si>
  <si>
    <t>9nz0rjMiEey4rhPBmTVTVw</t>
  </si>
  <si>
    <t>9uphpjMiEeya5gdrLOaQbw</t>
  </si>
  <si>
    <t>ciKswN25Eeygp-feV-z6kQ</t>
  </si>
  <si>
    <t>crq4HN25EeygqAvXdJAovg</t>
  </si>
  <si>
    <t>cuq23t25EeyDPsMFWpyQvw</t>
  </si>
  <si>
    <t>c4K3It25EeyrsauGYUJ0FA</t>
  </si>
  <si>
    <t>jOWqiN3PEeygzo9Vdogj6g</t>
  </si>
  <si>
    <t>kVKAukJMEeyFzONcd1NESg</t>
  </si>
  <si>
    <t>kerUeEJMEeyGhMsxQCpUrA</t>
  </si>
  <si>
    <t>khRICEJMEey8j4ehj5Xjqg</t>
  </si>
  <si>
    <t>f9pUekJREeyxCcMYukbSqA</t>
  </si>
  <si>
    <t>10.1101/2021.06.30.450616</t>
  </si>
  <si>
    <t>a2BO4o8mEey7rz9mhUN9XQ</t>
  </si>
  <si>
    <t>a83TaI8mEeytA3_5Jzvt4Q</t>
  </si>
  <si>
    <t>bD_WrI8mEey7sAcp9kWlag</t>
  </si>
  <si>
    <t>bHEAfo8mEeyZldv8EdWw9A</t>
  </si>
  <si>
    <t>LjtBNp1_Eeyi3_MIsnCHuA</t>
  </si>
  <si>
    <t>LsCONp1_Eeyx5aP0wmVr8A</t>
  </si>
  <si>
    <t>LzhDrp1_EeygVE9WpINufQ</t>
  </si>
  <si>
    <t>L2MMup1_EeyzztvZ27MtZw</t>
  </si>
  <si>
    <t>3JgA_gsLEey3Oms3ux-Q7g</t>
  </si>
  <si>
    <t>3QcLNAsLEeyw5icwNFCO0A</t>
  </si>
  <si>
    <t>3X_y2AsLEeym32OomkLz0w</t>
  </si>
  <si>
    <t>3fgt6AsLEeyrIENLhn6fzQ</t>
  </si>
  <si>
    <t>yGSZIGStEey0S9skaVJgzA</t>
  </si>
  <si>
    <t>Gdcb7CHeEeyoPffENruN9Q</t>
  </si>
  <si>
    <t>GklFgiHeEey9DXvJhSCHNA</t>
  </si>
  <si>
    <t>GrlLrCHeEey0HPdnRs_Dhg</t>
  </si>
  <si>
    <t>GytZDiHeEeyzeHfRtq6vAg</t>
  </si>
  <si>
    <t>yUEL9BChEey-Nidk-3FPsA</t>
  </si>
  <si>
    <t>ydxWchChEeyKytuI_Cpx7A</t>
  </si>
  <si>
    <t>ynKRUBChEeyU54_Q1ydcrw</t>
  </si>
  <si>
    <t>yuNgsBChEeyW25fWroHOTg</t>
  </si>
  <si>
    <t>10.1101/2020.08.02.20165092</t>
  </si>
  <si>
    <t>DzCszEufEey_3J_Z_Xl4rg</t>
  </si>
  <si>
    <t>D6aPFEufEey6sN_jk22mMg</t>
  </si>
  <si>
    <t>ED7uYkufEeyx-zfMJ3S6eA</t>
  </si>
  <si>
    <t>EMDfCEufEeylsYPfWkL1mw</t>
  </si>
  <si>
    <t>zx6pBm--EeyXxgca_lSDuw</t>
  </si>
  <si>
    <t>10.1101/2021.05.10.442602</t>
  </si>
  <si>
    <t>ttfxYDALEeyi5PMnTfao8A</t>
  </si>
  <si>
    <t>t0myjDALEey7q7O73AHN5Q</t>
  </si>
  <si>
    <t>t8AXODALEeyiQss6vYFu2w</t>
  </si>
  <si>
    <t>uC_CpDALEey2bTN_dL0lKw</t>
  </si>
  <si>
    <t>FjHKXAyhEeyA7Tcj35OTpA</t>
  </si>
  <si>
    <t>FqLV2gyhEeyhdqfwZ96vzA</t>
  </si>
  <si>
    <t>FxF9ggyhEey_J_MFDEALNg</t>
  </si>
  <si>
    <t>F6rVLAyhEeyIAcPQPro7tw</t>
  </si>
  <si>
    <t>UD0_9gvUEeynnq8Nc_4WCw</t>
  </si>
  <si>
    <t>UK6qsAvUEeyMlZMoq3030g</t>
  </si>
  <si>
    <t>URp_agvUEey1if_GXDBUTQ</t>
  </si>
  <si>
    <t>UYiY2AvUEey7nm9cU2DNtA</t>
  </si>
  <si>
    <t>RnR8RDMiEey4rAf6vwc32Q</t>
  </si>
  <si>
    <t>RunmZDMiEeyv1qPrnJ6l3w</t>
  </si>
  <si>
    <t>R1ommjMiEeyqI69UhYXzzw</t>
  </si>
  <si>
    <t>-68DWEe5EeyqYO_MOwBENA</t>
  </si>
  <si>
    <t>_DeqtEe5EeyyTz9dBoSVxw</t>
  </si>
  <si>
    <t>_Kv8mEe5EeyjydfNuRGilw</t>
  </si>
  <si>
    <t>ApQjam_EEeypgfd3JjzEAA</t>
  </si>
  <si>
    <t>AxI5nm_EEeyhWCve2x2bgQ</t>
  </si>
  <si>
    <t>A4vBpm_EEeyOqTPmCquW2Q</t>
  </si>
  <si>
    <t>BCO5wG_EEeypghcfPBidYQ</t>
  </si>
  <si>
    <t>sGxrhm_FEeyzYyckvEIgpQ</t>
  </si>
  <si>
    <t>LvD4KEIwEeyJwEOVw1Fykw</t>
  </si>
  <si>
    <t>L2c0KkIwEeyREF81tGClKg</t>
  </si>
  <si>
    <t>L_-QWEIwEeyU2TdqTu09MQ</t>
  </si>
  <si>
    <t>b6IpIkIxEeyo0nvncN5VSw</t>
  </si>
  <si>
    <t>-e01BDZHEeydiQtZeb-hvA</t>
  </si>
  <si>
    <t>-oVY6DZHEeydinus1vhweQ</t>
  </si>
  <si>
    <t>-x2joDZHEeyFjROr2z-IBw</t>
  </si>
  <si>
    <t>lWJqijZJEeykxFslTpX-Aw</t>
  </si>
  <si>
    <t>WVfMlBu8EeyqjT87L_6oUg</t>
  </si>
  <si>
    <t>WdMMdBu8EeyHRIvN6p0yCg</t>
  </si>
  <si>
    <t>Wl-ffBu8EeyfzQ8iT6HWDg</t>
  </si>
  <si>
    <t>WtPoKBu8EeyfUPt1YAJqhQ</t>
  </si>
  <si>
    <t>OuIY0m4yEeyHvc_U0uc6tQ</t>
  </si>
  <si>
    <t>O1PQRG4yEeyoz1NIBjL68g</t>
  </si>
  <si>
    <t>O8ULfm4yEeykrqd4N00J0g</t>
  </si>
  <si>
    <t>moemlG4yEeypaTdM0rrTkg</t>
  </si>
  <si>
    <t>rXme4iIQEeyk17fk_GTOXQ</t>
  </si>
  <si>
    <t>re2E9iIQEeyGLU818qt-qA</t>
  </si>
  <si>
    <t>rlvkviIQEeyDSfvWUkz3DA</t>
  </si>
  <si>
    <t>rsjb3CIQEeyw3LNhUHsM5g</t>
  </si>
  <si>
    <t>wT1hLmMlEey5fLvPVhHVLw</t>
  </si>
  <si>
    <t>f0wXDuWkEeygdT_MhpF8Hw</t>
  </si>
  <si>
    <t>f9Ji0uWkEeyTPd__FexJLA</t>
  </si>
  <si>
    <t>gGsvsuWkEeyx6GO1klrkaw</t>
  </si>
  <si>
    <t>gOZGwOWkEey9D0d8JHUUug</t>
  </si>
  <si>
    <t>rE0CWOWlEeyCmKe3jC2rPA</t>
  </si>
  <si>
    <t>W12WNDjJEeyXJBcm2-yLuA</t>
  </si>
  <si>
    <t>W-WjlDjJEeyXyquiV7t66w</t>
  </si>
  <si>
    <t>XH2sFjjJEeyXyytsobSFRA</t>
  </si>
  <si>
    <t>WF1hjo5-EeyOJp_elBEVoQ</t>
  </si>
  <si>
    <t>10.1101/2021.07.05.450860</t>
  </si>
  <si>
    <t>bb7VLNH9EeyeyXNeVBT6IQ</t>
  </si>
  <si>
    <t>blWyqNH9Eey04qc50iiChA</t>
  </si>
  <si>
    <t>bs_9JNH9Eeyx10_WsVMo6w</t>
  </si>
  <si>
    <t>b0mNktH9EeytwYdX_HCfqg</t>
  </si>
  <si>
    <t>7F2GEJrcEeyN07cLthvtwA</t>
  </si>
  <si>
    <t>7PU7_prcEeypXW9ZnHKFnw</t>
  </si>
  <si>
    <t>7WmKfJrcEeyqA19lr-IXlw</t>
  </si>
  <si>
    <t>7d9Q6prcEeynnc9lV04YrQ</t>
  </si>
  <si>
    <t>lfbhOJDQEey75Ov0bYP_Ug</t>
  </si>
  <si>
    <t>lnF3zJDQEeyrVuOz5lDEOA</t>
  </si>
  <si>
    <t>lu4vTJDQEey75S9dfBD9ew</t>
  </si>
  <si>
    <t>Yp8L8pDREeyXlPu0Fc1Cnw</t>
  </si>
  <si>
    <t>on-hvgTHEeyEsdODaR2RNw</t>
  </si>
  <si>
    <t>ovGcugTHEeyNRge9Yiot9A</t>
  </si>
  <si>
    <t>o24QiATHEey9atPea-gkag</t>
  </si>
  <si>
    <t>o-GntATHEeyTbGdpTjCtWQ</t>
  </si>
  <si>
    <t>_aIOZsJJEeyHu8fuiQTLsA</t>
  </si>
  <si>
    <t>_jnzDMJJEeyENy-5vDbpkw</t>
  </si>
  <si>
    <t>_rBEYsJJEeyp4J9JT4E92w</t>
  </si>
  <si>
    <t>_tzSUsJJEeyPZAuqZlEM7w</t>
  </si>
  <si>
    <t>10.1101/2021.05.11.443671</t>
  </si>
  <si>
    <t>w4FqID2REeyhjD_-GnqAVA</t>
  </si>
  <si>
    <t>w_JOXD2REey9CatzD6IVuQ</t>
  </si>
  <si>
    <t>xGTXQj2REey8UG9QriKNvg</t>
  </si>
  <si>
    <t>xNc6RD2REeyqknt5_gLSXg</t>
  </si>
  <si>
    <t>JGZFlmSXEeyouSOMvGMT_Q</t>
  </si>
  <si>
    <t>Im7JQBRoEeyn6Wfjk2nIqQ</t>
  </si>
  <si>
    <t>It7XRBRoEeyflvMUYBVmCQ</t>
  </si>
  <si>
    <t>I06d4BRoEeywG1_vbd6MHg</t>
  </si>
  <si>
    <t>I7y9UhRoEey93nvFQHoKlA</t>
  </si>
  <si>
    <t>XMPc4gaQEey4nns0vMqOaA</t>
  </si>
  <si>
    <t>XTUlZAaQEeykwjvGButkpA</t>
  </si>
  <si>
    <t>XaNJDgaQEeyQOftTG35rUg</t>
  </si>
  <si>
    <t>XhPQcAaQEeygC7tmD0JogA</t>
  </si>
  <si>
    <t>6PdjIiEXEeyVpGc-K8x0Pg</t>
  </si>
  <si>
    <t>6W2wSiEXEeyFAOPSclPcdA</t>
  </si>
  <si>
    <t>6dx0YiEXEeyBOVd_WFbJQw</t>
  </si>
  <si>
    <t>6lDDdiEXEeyX_jOfYuZj_A</t>
  </si>
  <si>
    <t>7Lc5yCEYEeytVAMuqAivaA</t>
  </si>
  <si>
    <t>FJfVsn37Eeypegdl1ddYCA</t>
  </si>
  <si>
    <t>FRBKfn37EeypY7PAHBR_zQ</t>
  </si>
  <si>
    <t>FamrBn37EeyP03PmYmclMw</t>
  </si>
  <si>
    <t>Tf3fDEkjEeyvM0c-yR7gHA</t>
  </si>
  <si>
    <t>TpYTnkkjEeyvNN9349yNWQ</t>
  </si>
  <si>
    <t>Ty64kkkjEeyyR9N4-Z2m_A</t>
  </si>
  <si>
    <t>T60qfkkjEeyyEfeYARoApw</t>
  </si>
  <si>
    <t>cHVQoEkkEey2QIvlGvngTg</t>
  </si>
  <si>
    <t>k-RplgaTEeymLe_m1RKSuQ</t>
  </si>
  <si>
    <t>lFOLPAaTEey6OIPiTJDvBw</t>
  </si>
  <si>
    <t>lM51aAaTEey8BXtig5zNmA</t>
  </si>
  <si>
    <t>lT9uJgaTEeycLpdLerX2_A</t>
  </si>
  <si>
    <t>nv5nahR1EeyaAHf_TAI6wA</t>
  </si>
  <si>
    <t>n2vyWBR1EeyinF9qwvyFbw</t>
  </si>
  <si>
    <t>oHqUEBR1Eeyfw3MOEBiwVg</t>
  </si>
  <si>
    <t>cjBPSiriEeyvu2sjkG9u6w</t>
  </si>
  <si>
    <t>10.1101/2021.07.01.450773</t>
  </si>
  <si>
    <t>Y3tMPLQyEeyg5nNKSsJ0Bg</t>
  </si>
  <si>
    <t>-MGx0rQyEeyVVxcFQ1C1NQ</t>
  </si>
  <si>
    <t>-Vn2IrQyEeyil-8Ff6M5Zg</t>
  </si>
  <si>
    <t>-crmorQyEeyhlUsdXrG-UA</t>
  </si>
  <si>
    <t>-fdqarQyEeydK_cUUNC-lQ</t>
  </si>
  <si>
    <t>QeDQqrQzEeySqEN0Y68Rsw</t>
  </si>
  <si>
    <t>y1Aw6OvhEeyhIk9-MAndVA</t>
  </si>
  <si>
    <t>y8Ka8uvhEeyq8_sKEAkg-w</t>
  </si>
  <si>
    <t>zDO83OvhEeyTnAPfKyA4dg</t>
  </si>
  <si>
    <t>zK55VOvhEey9ew_vJ7T1fA</t>
  </si>
  <si>
    <t>mAzWogahEe2uSXceajBcyA</t>
  </si>
  <si>
    <t>10.1101/2021.06.29.450404</t>
  </si>
  <si>
    <t>s1_iNpDSEeyqqT8N3eaSGQ</t>
  </si>
  <si>
    <t>s9RFQJDSEeyTMoN3wL8BXQ</t>
  </si>
  <si>
    <t>tEx_fpDSEey5f58V2egR5g</t>
  </si>
  <si>
    <t>tM3UtpDSEeyQl6sWlRgcLA</t>
  </si>
  <si>
    <t>10.1101/2021.09.14.460318</t>
  </si>
  <si>
    <t>A2cr_DsSEeyf9G_D5eKSOw</t>
  </si>
  <si>
    <t>A_7iOjsSEeyS8DuLzJuwOg</t>
  </si>
  <si>
    <t>BG7MOjsSEeyiU4vOctxb2w</t>
  </si>
  <si>
    <t>JcACWDsUEeyVX5fcsyew_Q</t>
  </si>
  <si>
    <t>IQUeHECAEeyZa2MUd0ibjA</t>
  </si>
  <si>
    <t>IXPUTECAEeynaYt39BYtgg</t>
  </si>
  <si>
    <t>IeCCQECAEeyWOeOj20Rl3g</t>
  </si>
  <si>
    <t>Ik_CQECAEey82ms-0eodZQ</t>
  </si>
  <si>
    <t>YTc6ckCCEey8BJfP25gC-w</t>
  </si>
  <si>
    <t>Y_-27mJgEeyLeHuHgzLcWg</t>
  </si>
  <si>
    <t>ZHJcimJgEeytYid66Z_a-A</t>
  </si>
  <si>
    <t>ZOScUGJgEey5gQ-hRd0Mqw</t>
  </si>
  <si>
    <t>ZX1FImJgEey7lYOxfJhvLg</t>
  </si>
  <si>
    <t>2JQUDmJhEeyYqfcuUnUoDw</t>
  </si>
  <si>
    <t>oH7riBSDEeyoq2te5ESCdw</t>
  </si>
  <si>
    <t>oPGvBhSDEeyYa08wXCjk7Q</t>
  </si>
  <si>
    <t>oYs7nhSDEeyaxiN8FlH5wg</t>
  </si>
  <si>
    <t>oflgBhSDEeyYYItsRhwMbw</t>
  </si>
  <si>
    <t>6J6lVG8SEey-4YOcJYN7dw</t>
  </si>
  <si>
    <t>My0LiCdvEey9MqMbKB9fyw</t>
  </si>
  <si>
    <t>M55a4CdvEeytpfddFUbfGA</t>
  </si>
  <si>
    <t>NA2cKidvEey0gZ-p1AD5GQ</t>
  </si>
  <si>
    <t>NHuy-idvEeyL2c9fC4OFig</t>
  </si>
  <si>
    <t>-mC7EidxEeyRVhMz6PTl8g</t>
  </si>
  <si>
    <t>10.1101/2020.11.24.396713</t>
  </si>
  <si>
    <t>Z47DPhxOEeyr4g-ptOQhIQ</t>
  </si>
  <si>
    <t>aCeIdhxOEeyIxh_C6DWHeA</t>
  </si>
  <si>
    <t>aMAQjBxOEeyPMv-wkjr_nw</t>
  </si>
  <si>
    <t>CREAlmozEeyZK6NVp6tL7Q</t>
  </si>
  <si>
    <t>CZGjNmozEey5v2skdOLFJw</t>
  </si>
  <si>
    <t>ChB9-mozEey1J2tTOmyrNQ</t>
  </si>
  <si>
    <t>CqlBIGozEeyoB_NwzwftVw</t>
  </si>
  <si>
    <t>5oOArGozEeyZLf_WM9Ootw</t>
  </si>
  <si>
    <t>Yjzxgi3bEey0KpeNN5sC6A</t>
  </si>
  <si>
    <t>YrQxPi3bEeyZapM03gtFKA</t>
  </si>
  <si>
    <t>Yt2Tni3bEeynFSfHK1unaQ</t>
  </si>
  <si>
    <t>10.1101/2021.09.09.459638</t>
  </si>
  <si>
    <t>ijK5Plv8EeyWaIM3TdFgNQ</t>
  </si>
  <si>
    <t>istz4Fv8Eey3JKNXWhGDYA</t>
  </si>
  <si>
    <t>izzIYFv8Eeyl3TP0PLZ0PQ</t>
  </si>
  <si>
    <t>i60OSlv8EeygAYcZ0jHxOQ</t>
  </si>
  <si>
    <t>PnViQlv-EeyHn5Piz0anMw</t>
  </si>
  <si>
    <t>ZaRPVE7ZEey0rGvAF19_cA</t>
  </si>
  <si>
    <t>ZjyOck7ZEey2Htekwgfeuw</t>
  </si>
  <si>
    <t>ZrKlOk7ZEeyNb5fucSl4VQ</t>
  </si>
  <si>
    <t>Z0r3kE7ZEeyZ-vNGDSuuAA</t>
  </si>
  <si>
    <t>Iu-RCFRiEey5uiNcNOpkmQ</t>
  </si>
  <si>
    <t>NmGbCCIPEeyOByslnAlpLg</t>
  </si>
  <si>
    <t>NtwqJiIPEeyUhLusxp5PVQ</t>
  </si>
  <si>
    <t>N1GuBCIPEeyRCh8yKUrwFw</t>
  </si>
  <si>
    <t>N8LjvCIPEeyOCe-LH1D5XA</t>
  </si>
  <si>
    <t>02YLQgQiEeyMhdvple0apw</t>
  </si>
  <si>
    <t>0-IEfAQiEeyH9F9FQc-wTA</t>
  </si>
  <si>
    <t>1IwU-AQiEeyf5teVcqK-oA</t>
  </si>
  <si>
    <t>0bTc8i3eEeyiWN9Ic-gbDA</t>
  </si>
  <si>
    <t>10.1101/2021.06.01.21258117</t>
  </si>
  <si>
    <t>pYmuwmGhEeyR9SdIKHG6FA</t>
  </si>
  <si>
    <t>pfwNoGGhEeyr9-vItZOB5Q</t>
  </si>
  <si>
    <t>ppNYGGGhEeyXNKMM7sGeZw</t>
  </si>
  <si>
    <t>10.1101/2021.06.11.448089</t>
  </si>
  <si>
    <t>H_Mc2uiXEey71UcXgCK-uQ</t>
  </si>
  <si>
    <t>IJ9DXOiXEey8AEs2sLmoDw</t>
  </si>
  <si>
    <t>IVqQJuiXEey_RdNp8au6eg</t>
  </si>
  <si>
    <t>IdLppOiXEeyzF5cPsVvqmA</t>
  </si>
  <si>
    <t>5YT6VDWvEeytUKtMmMlSuw</t>
  </si>
  <si>
    <t>5f8ZzjWvEeygUn9XI-23qA</t>
  </si>
  <si>
    <t>5nMjyDWvEeyZGVdyqqLrNg</t>
  </si>
  <si>
    <t>5ui55DWvEeyr3NvyBkryrQ</t>
  </si>
  <si>
    <t>oU8XlAP5EeyWTos4FQRfhQ</t>
  </si>
  <si>
    <t>ocErhgP5EeySYp_kOW6vQg</t>
  </si>
  <si>
    <t>oi3nJgP5EeypsL-GfOO_kg</t>
  </si>
  <si>
    <t>O1cvkm_aEey8MuPnLTn4-w</t>
  </si>
  <si>
    <t>O9riTG_aEeytgQ-za0XM2g</t>
  </si>
  <si>
    <t>PHOhxm_aEeyJoyPzjXBdzw</t>
  </si>
  <si>
    <t>emLISoqXEeyP_UfM2U_SsA</t>
  </si>
  <si>
    <t>euLaioqXEeyrGE9vRO1WeA</t>
  </si>
  <si>
    <t>e10qxIqXEeyqSp_s3P6cnA</t>
  </si>
  <si>
    <t>e9s6aIqXEeytBZuAK95ayw</t>
  </si>
  <si>
    <t>SH93tDToEe2cFzfoN4KaUw</t>
  </si>
  <si>
    <t>SRTWpjToEe2KNLMhbO9qew</t>
  </si>
  <si>
    <t>SZrlKjToEe27FrP9Cko2yg</t>
  </si>
  <si>
    <t>Sc-VwjToEe2F2T8qQGKGqg</t>
  </si>
  <si>
    <t>GYqlIjTpEe2kXM92Ks2i9w</t>
  </si>
  <si>
    <t>10.1101/2021.07.08.451635</t>
  </si>
  <si>
    <t>5yzoeiE9EeyHWt9Ve5NTyA</t>
  </si>
  <si>
    <t>58VSriE9Eey3s38NP5_Gsg</t>
  </si>
  <si>
    <t>6Dd_-iE9EeyD2L8t47KZEg</t>
  </si>
  <si>
    <t>6LMSgiE9EeyPlU82WjaFhA</t>
  </si>
  <si>
    <t>m-DraD2QEeyqjI9zHJURTA</t>
  </si>
  <si>
    <t>FX3HGh95EeyIFk-Lf9Oynw</t>
  </si>
  <si>
    <t>FeyRkB95Eeyz58tSHrKVJQ</t>
  </si>
  <si>
    <t>Fl1uxB95EeyvTFu__yvRPw</t>
  </si>
  <si>
    <t>FtKjsB95EeyRNdM29KC-cg</t>
  </si>
  <si>
    <t>eB2W3h9-EeycybPoTTAxqA</t>
  </si>
  <si>
    <t>WIoIEKxREey-KQNQ-i-D5w</t>
  </si>
  <si>
    <t>WP_4LKxREey4oXPkg0M2zw</t>
  </si>
  <si>
    <t>WWz_gKxREeywwP8ahqmHIw</t>
  </si>
  <si>
    <t>WgiX2KxREeydefMOqtlUZQ</t>
  </si>
  <si>
    <t>23tCDlE8EeyQW2PjNbhaYA</t>
  </si>
  <si>
    <t>2_Qw9lE8EeyG_69mCV4Sng</t>
  </si>
  <si>
    <t>3IplbFE8EeyDOHePtZB1dg</t>
  </si>
  <si>
    <t>MaHN-lE-EeyZXEcxUginsw</t>
  </si>
  <si>
    <t>0ZRQsBu8EeyBmZedU_N71A</t>
  </si>
  <si>
    <t>0giTOhu8EeyXCwez7ZrOsg</t>
  </si>
  <si>
    <t>0oE7KBu8EeyV0QNoF65Pkg</t>
  </si>
  <si>
    <t>0xl-sBu8EeywK-t9X8nQrw</t>
  </si>
  <si>
    <t>Wy_KRmQIEeyoc8dINKI8hg</t>
  </si>
  <si>
    <t>JvB4KvemEeyv_fMd6rYdrg</t>
  </si>
  <si>
    <t>J6_r9vemEeyjrAP6OYTegw</t>
  </si>
  <si>
    <t>KEre6vemEeyR8b-0C5AKAQ</t>
  </si>
  <si>
    <t>KN_ZZPemEey-eN8cUziC7Q</t>
  </si>
  <si>
    <t>cqgWMvenEeyduysEWEIyDw</t>
  </si>
  <si>
    <t>_18HqjsWEeyq3h_yVanYLQ</t>
  </si>
  <si>
    <t>_8vsdjsWEeyc6pN1MkASig</t>
  </si>
  <si>
    <t>ADleUDsXEey2GAOWt7KgIg</t>
  </si>
  <si>
    <t>10.1101/2021.08.09.455622</t>
  </si>
  <si>
    <t>OMd_VgUTEe2jOp9FB5yslA</t>
  </si>
  <si>
    <t>OTxXrgUTEe2qZTf3BQDYOQ</t>
  </si>
  <si>
    <t>OdPZngUTEe2_PhN3EcTaRQ</t>
  </si>
  <si>
    <t>10.1101/2021.07.13.452277</t>
  </si>
  <si>
    <t>VIwnViUCEey7zVcuyYZGWg</t>
  </si>
  <si>
    <t>VSQ_0iUCEeyr428EQizzag</t>
  </si>
  <si>
    <t>Vbz84CUCEeyr5CN0FMPSCQ</t>
  </si>
  <si>
    <t>VlY0jCUCEey_a8O__PTU0w</t>
  </si>
  <si>
    <t>krO_FEIzEeyu3z81-rSfvw</t>
  </si>
  <si>
    <t>kymxiEIzEeyn8M9Zn_cl4g</t>
  </si>
  <si>
    <t>k5uyEEIzEeymDC9pRxKetQ</t>
  </si>
  <si>
    <t>lA3R9kIzEeykAhN9EV0_vA</t>
  </si>
  <si>
    <t>lzXFko25Eey_w5P79aJtzw</t>
  </si>
  <si>
    <t>l7M6_o25EeyoLQ_r5NthTg</t>
  </si>
  <si>
    <t>mE0mMo25EeykfdsGC6qmsQ</t>
  </si>
  <si>
    <t>OcCVPECNEeykdzvCQlUf0g</t>
  </si>
  <si>
    <t>OlhuwECNEeyzvLOEmOqFpA</t>
  </si>
  <si>
    <t>OvFtFECNEeyiqQNuH4wKxg</t>
  </si>
  <si>
    <t>O2Cz_kCNEeydkscQV7CKaA</t>
  </si>
  <si>
    <t>xy6xcmSnEeybvk-Z_4f8zw</t>
  </si>
  <si>
    <t>5B6RdhbwEeyiEU8B77VS0g</t>
  </si>
  <si>
    <t>5I4_ThbwEey2jNfGjwrfcg</t>
  </si>
  <si>
    <t>5P1DRBbwEeyQO5OtS4iccg</t>
  </si>
  <si>
    <t>5WzSkBbwEeyRhFMskyHYUA</t>
  </si>
  <si>
    <t>q1v74iq7EeyU19dkKj2YHQ</t>
  </si>
  <si>
    <t>q8u2Eiq7EeyFHo8kL9G4yw</t>
  </si>
  <si>
    <t>rEGv3iq7EeySwVNwwEnjbA</t>
  </si>
  <si>
    <t>ryg4hCuEEeyKSFdoG3xZHg</t>
  </si>
  <si>
    <t>r52LPiuEEeycj084AwNF2Q</t>
  </si>
  <si>
    <t>sA303CuEEeykaved1kDDaQ</t>
  </si>
  <si>
    <t>sKZ6NiuEEeyMRgPbvLx1uA</t>
  </si>
  <si>
    <t>AuaSciuFEey9a1M2jRxrrQ</t>
  </si>
  <si>
    <t>j7xBALDiEeyy2OO_Mhr-8w</t>
  </si>
  <si>
    <t>kFN4mrDiEey4p7sTs-MQSQ</t>
  </si>
  <si>
    <t>kL2nsLDiEeyqiHP48aXXnw</t>
  </si>
  <si>
    <t>F3ZUkiaLEeyWSwdfytO2Nw</t>
  </si>
  <si>
    <t>F-XfViaLEey98aswseRcPw</t>
  </si>
  <si>
    <t>GH-xEiaLEeyn8ffvIp_lOA</t>
  </si>
  <si>
    <t>GRcp3iaLEeyn8ptQjItcZg</t>
  </si>
  <si>
    <t>4MBI8k-FEe2czHt-FAhb-g</t>
  </si>
  <si>
    <t>cdw7lK9xEeyw7P92CrGbCw</t>
  </si>
  <si>
    <t>cltO3q9xEeyZSRMrgOLMdg</t>
  </si>
  <si>
    <t>co-BBK9xEeyptZuG0D_k8A</t>
  </si>
  <si>
    <t>cv71Aq9xEeyJ6idseNKCWw</t>
  </si>
  <si>
    <t>3fsSrq9yEeypwt-vsLpxkw</t>
  </si>
  <si>
    <t>FNjuuBSCEeyToSf305ITOg</t>
  </si>
  <si>
    <t>FVS4pBSCEeyhIYOHJcrUvQ</t>
  </si>
  <si>
    <t>FccM9hSCEeymn5tggHoKsA</t>
  </si>
  <si>
    <t>FjpWNBSCEeyntB89A3q7ow</t>
  </si>
  <si>
    <t>rU58hiIPEey3OZOmiDRYQg</t>
  </si>
  <si>
    <t>rcAOKCIPEeyup0vcJJbUfA</t>
  </si>
  <si>
    <t>ri8MJCIPEeya_S_tg9agSA</t>
  </si>
  <si>
    <t>rqLTyiIPEeynsWsqp1AaRA</t>
  </si>
  <si>
    <t>vXORuh0nEey_XnOh3ndv3Q</t>
  </si>
  <si>
    <t>vg8Wsh0nEeyOnFfH1pPPtQ</t>
  </si>
  <si>
    <t>voh-bB0nEeyoWhdynP6Xgg</t>
  </si>
  <si>
    <t>80bo0G_CEeyoeddTQcCmaw</t>
  </si>
  <si>
    <t>Hb2pKCt2EeyUu9eRE0xeeQ</t>
  </si>
  <si>
    <t>HlABdCt2EeyQuCPe2lYBxw</t>
  </si>
  <si>
    <t>HsC_BCt2EeyNbH84JEuMvA</t>
  </si>
  <si>
    <t>Hy7LICt2EeyRhL-GV8WJmg</t>
  </si>
  <si>
    <t>tYOyqCwLEey0GwepvSwsgQ</t>
  </si>
  <si>
    <t>OpeT6Cp7Eeymaxs7zzrjmA</t>
  </si>
  <si>
    <t>OwoLgCp7EeyXB2ev1CZH5w</t>
  </si>
  <si>
    <t>O3ZPrCp7EeypFYeuM7vyuQ</t>
  </si>
  <si>
    <t>PA4xUCp7EeyajHNarf3OzA</t>
  </si>
  <si>
    <t>AXH_ELvYEey6Me-1Ee12FQ</t>
  </si>
  <si>
    <t>Ael3ZrvYEey9-osbgEITmA</t>
  </si>
  <si>
    <t>BqvoGCIQEeyL90O6lDbWxQ</t>
  </si>
  <si>
    <t>B0OLPCIQEeyL-CNIDaGBGQ</t>
  </si>
  <si>
    <t>B8EUEiIQEey0hmtEpJmlZg</t>
  </si>
  <si>
    <t>CDun9CIQEeyCBltY6bfLeQ</t>
  </si>
  <si>
    <t>IaJ07DKNEeyTu6voffyT5A</t>
  </si>
  <si>
    <t>9F0i-s-CEey1i7_BCKcV-Q</t>
  </si>
  <si>
    <t>9NMEKs-CEeyPUyfmvyt8iA</t>
  </si>
  <si>
    <t>9WuE1M-CEeyIgbvDEYpGVg</t>
  </si>
  <si>
    <t>9gRPUs-CEey15x9ntB4rTQ</t>
  </si>
  <si>
    <t>A_ov2BoQEeymV7d2kYrpYg</t>
  </si>
  <si>
    <t>BOz8NhoQEeyOaedUQUXhZw</t>
  </si>
  <si>
    <t>BWxqyhoQEeyWtkN3in0P5Q</t>
  </si>
  <si>
    <t>aLiWoBoTEeypC9PEgVGQpg</t>
  </si>
  <si>
    <t>aS1LYhoTEeyujA84nZLqRQ</t>
  </si>
  <si>
    <t>aaxsCBoTEeye8zfNUsLVVQ</t>
  </si>
  <si>
    <t>-yP4aCtIEeyqcROJC6YDcw</t>
  </si>
  <si>
    <t>-5TxOitIEeyuOhMHfqOt-w</t>
  </si>
  <si>
    <t>_AQwGCtIEeyQEpehJRLTQw</t>
  </si>
  <si>
    <t>_HLQritIEey1xWtDa6oTuw</t>
  </si>
  <si>
    <t>VT4MxJ4tEey2oa-f06dSPw</t>
  </si>
  <si>
    <t>mFRmKKqvEey8e3sQg32Z3g</t>
  </si>
  <si>
    <t>mMcxWKqvEey_Tqc8PKzBoA</t>
  </si>
  <si>
    <t>mTfuyqqvEeyo7W_9abKLCA</t>
  </si>
  <si>
    <t>mdGamKqvEey4bsMa7aafDQ</t>
  </si>
  <si>
    <t>2Tu22PRpEey-sO-rxreXTw</t>
  </si>
  <si>
    <t>2bN17PRpEeyTQuvL05WtzA</t>
  </si>
  <si>
    <t>2iNIrvRpEey26o-JGb_K9w</t>
  </si>
  <si>
    <t>2ks04PRpEeyyKotKgSHnRg</t>
  </si>
  <si>
    <t>ToYK7AatEe2s_N91KCALnQ</t>
  </si>
  <si>
    <t>jNbHcrmXEey1-xtevl_w6Q</t>
  </si>
  <si>
    <t>jUy--rmXEeyOodeZfKGAQA</t>
  </si>
  <si>
    <t>jb0P8rmXEeyfRRvZPxQVwQ</t>
  </si>
  <si>
    <t>8BUekk7VEeyULuPArDEdNg</t>
  </si>
  <si>
    <t>8IkwmE7VEeyNaXOt_yt6Rw</t>
  </si>
  <si>
    <t>8QJdsE7VEeyQnbtTESG6fA</t>
  </si>
  <si>
    <t>2UCenlLMEeyqQ9_YbUsXBw</t>
  </si>
  <si>
    <t>G8XKgGJREeyw_EcVxvOjFw</t>
  </si>
  <si>
    <t>HD2GYGJREeyTSOdTArIjsQ</t>
  </si>
  <si>
    <t>HLm_3GJREeyPe4PwaJgsdA</t>
  </si>
  <si>
    <t>HTJMwmJREeyv3zs4BsKDKA</t>
  </si>
  <si>
    <t>vAFTXGJREeylwreTRiwK3Q</t>
  </si>
  <si>
    <t>6Bb27jsBEeyyzFsovdozEQ</t>
  </si>
  <si>
    <t>6K9FjjsBEeyy6QufHDqCGA</t>
  </si>
  <si>
    <t>6SGWUjsBEey6mGPUDeg5Uw</t>
  </si>
  <si>
    <t>6Zq5TDsBEeyfE-cMgzumHg</t>
  </si>
  <si>
    <t>JPEpwjsCEeyalhvBZUFNfw</t>
  </si>
  <si>
    <t>75AH_B9uEey7WatVom0jXw</t>
  </si>
  <si>
    <t>8C6mjB9uEeyHVJNXh85F4w</t>
  </si>
  <si>
    <t>8MJFXh9uEeykda9WNOEUmA</t>
  </si>
  <si>
    <t>8ThjsB9uEeyOyptpp5suuQ</t>
  </si>
  <si>
    <t>wfABfuG3Eey6hhe77lLY-A</t>
  </si>
  <si>
    <t>Yb1VvKCVEeyYRteDjtgX2w</t>
  </si>
  <si>
    <t>Y4REMqCVEeyYRyeekB3J_w</t>
  </si>
  <si>
    <t>Y_s4EqCVEeySPBdN-tFESg</t>
  </si>
  <si>
    <t>ZGnhGKCVEeycqbcs2Hbpag</t>
  </si>
  <si>
    <t>ZOAnpqCVEeyPhBPCCe7bXw</t>
  </si>
  <si>
    <t>KjIb3qCYEeyXlu9RGcdmsQ</t>
  </si>
  <si>
    <t>D9RiPDHCEeyfs-vcdhmpaA</t>
  </si>
  <si>
    <t>EEBT_DHCEeyzEtfbH7pL3Q</t>
  </si>
  <si>
    <t>ELWgxjHCEeyuJPOcJUtFRA</t>
  </si>
  <si>
    <t>ESjgSjHCEeyKatelKJ7GXQ</t>
  </si>
  <si>
    <t>31IluOr9EeyqaXMpRRdpUA</t>
  </si>
  <si>
    <t>hyepHlbqEeyLeWNLxJ9cCg</t>
  </si>
  <si>
    <t>h5sgQlbqEeyGs2PkFAApWw</t>
  </si>
  <si>
    <t>iDLtRlbqEeyXtwt8ZP9EKA</t>
  </si>
  <si>
    <t>QJHeVHrTEeyI84-gK2WO6Q</t>
  </si>
  <si>
    <t>aQvGcB1EEeyP3vdLzhdSxg</t>
  </si>
  <si>
    <t>aX-kPB1EEeyBLhsFJpk7ZQ</t>
  </si>
  <si>
    <t>afGFoh1EEeytRBeSzOioig</t>
  </si>
  <si>
    <t>amUK_h1EEeyenP8uRHHsxQ</t>
  </si>
  <si>
    <t>qmEWilEUEeymGbvGga7xrQ</t>
  </si>
  <si>
    <t>iAfVdCp8Eeywthtc7EXkBQ</t>
  </si>
  <si>
    <t>iHxjlCp8EeySsW9F_j30GQ</t>
  </si>
  <si>
    <t>iPBJWCp8Eeymb3cWZJYAHg</t>
  </si>
  <si>
    <t>4J4h5CXGEey4vpvGYVo-CA</t>
  </si>
  <si>
    <t>4TWHliXGEeyVi3dPYW-TfQ</t>
  </si>
  <si>
    <t>4aQTtCXGEeyNQj-FTlya6g</t>
  </si>
  <si>
    <t>a6QrhJ4xEeyM7yusQxyXRw</t>
  </si>
  <si>
    <t>bB4IoJ4xEeycCLcm8loB3w</t>
  </si>
  <si>
    <t>bJLMxp4xEeyk6iP7erJHPw</t>
  </si>
  <si>
    <t>bRfF1J4xEeyhpnMF1BVN6w</t>
  </si>
  <si>
    <t>Lm49Qp45EeyMgxcnchJtrg</t>
  </si>
  <si>
    <t>7abj4GJMEeyV1TdS9iDZWg</t>
  </si>
  <si>
    <t>7iIyymJMEeyjIvf7jyiVKQ</t>
  </si>
  <si>
    <t>7rrRamJMEey2DOMN8E5mXw</t>
  </si>
  <si>
    <t>7y0QQGJMEeyw8xfPg042jg</t>
  </si>
  <si>
    <t>p8q45GJPEey--dvCtfqNxQ</t>
  </si>
  <si>
    <t>hffy0nz3EeylfIN2rbdvNA</t>
  </si>
  <si>
    <t>hnS6Bnz3Eeykn_eVw-t7kg</t>
  </si>
  <si>
    <t>hvGRhHz3Eey6kCcCltjOYA</t>
  </si>
  <si>
    <t>rkcAOHz4EeyqFEejI7E73w</t>
  </si>
  <si>
    <t>ng0NwLs8EeyYVhfWFpyCpA</t>
  </si>
  <si>
    <t>nnytprs8EeydD3vf1uif1A</t>
  </si>
  <si>
    <t>GM8YKLs9EeygFA_8UdeE5g</t>
  </si>
  <si>
    <t>ZP1aLJ7aEeypqysnqBapKQ</t>
  </si>
  <si>
    <t>ZXVj0p7aEeyzlHPWp0GJ_Q</t>
  </si>
  <si>
    <t>ZaBa7J7aEeyhllNmNKEYdg</t>
  </si>
  <si>
    <t>_dAL_p_GEeyODP8dTmrWMQ</t>
  </si>
  <si>
    <t>_KKzLK9-EeywgMu_WWuUUw</t>
  </si>
  <si>
    <t>_Tqyxq9-EeyWexsf2F4Mtg</t>
  </si>
  <si>
    <t>_bCIhK9-Eey8tWdy0L35YQ</t>
  </si>
  <si>
    <t>_ingYq9-Eeyy6tsULTjVpQ</t>
  </si>
  <si>
    <t>QPrS_K9_EeyhQ58ctPRgag</t>
  </si>
  <si>
    <t>4pPpXHq3EeyyPc_b0PP0hg</t>
  </si>
  <si>
    <t>4xGV0nq3EeyojWN-6tkpbA</t>
  </si>
  <si>
    <t>45KDLHq3Eey2wbMBDPQBSQ</t>
  </si>
  <si>
    <t>HlWGWnq7EeyLS3u3I6jwXw</t>
  </si>
  <si>
    <t>PSeVhlK3EeygDks1PLDzjw</t>
  </si>
  <si>
    <t>PaeI_lK3Eey7pPPkdmwGBw</t>
  </si>
  <si>
    <t>PikeqlK3EeyVOSN3b_WRRQ</t>
  </si>
  <si>
    <t>Bs302BxPEeyfvCd69Q9fzw</t>
  </si>
  <si>
    <t>Bz8NJhxPEeySNkOg3MLatQ</t>
  </si>
  <si>
    <t>B9L08BxPEeyMCdvyK-DzDQ</t>
  </si>
  <si>
    <t>CEb6YhxPEeyyXN8puFdsmA</t>
  </si>
  <si>
    <t>Qs6J5FEyEeynFQNeQKPung</t>
  </si>
  <si>
    <t>10.1101/2021.07.05.451090</t>
  </si>
  <si>
    <t>TCIQljWaEeyx3fOtzkxrfQ</t>
  </si>
  <si>
    <t>TJYmtjWaEeyeACuA98Avmw</t>
  </si>
  <si>
    <t>TQZOqjWaEey4Q8f6QRf0lQ</t>
  </si>
  <si>
    <t>LqpiPmJjEeyUuY9JRaiy-g</t>
  </si>
  <si>
    <t>L0JS9mJjEeyeZ0vZn1frUA</t>
  </si>
  <si>
    <t>L8Cc7GJjEey0KDPmqe0IFQ</t>
  </si>
  <si>
    <t>9f5d3GJnEeykgqPQoRn9kQ</t>
  </si>
  <si>
    <t>V3JskCEWEeyg0vO02F8riQ</t>
  </si>
  <si>
    <t>WCrdhCEWEeyNN7OU5qLqpw</t>
  </si>
  <si>
    <t>WJ9OdiEWEeyXTg-78TH1qQ</t>
  </si>
  <si>
    <t>WQtHcCEWEeyg0ou0sGLAaA</t>
  </si>
  <si>
    <t>Ij3KmChZEey5iz-thR6AMw</t>
  </si>
  <si>
    <t>ItUsxihZEeyGgsus9EESMw</t>
  </si>
  <si>
    <t>I0eKUChZEeypv89eIPABlQ</t>
  </si>
  <si>
    <t>I7iY0ChZEeyqte-yVc1PkQ</t>
  </si>
  <si>
    <t>Ktu1GE3SEeyq3tt1gEhvlw</t>
  </si>
  <si>
    <t>K1JQkk3SEeyXp3trrD0pLw</t>
  </si>
  <si>
    <t>K8vAEk3SEeyz7LOTMC0QOQ</t>
  </si>
  <si>
    <t>LGSb1E3SEeySXN9dr9-giA</t>
  </si>
  <si>
    <t>rPeoVItJEey9Xtvjgk1q8g</t>
  </si>
  <si>
    <t>rY9mCItJEeynctc-Jgo-_w</t>
  </si>
  <si>
    <t>rigScotJEeyoaKvH4f1Hkg</t>
  </si>
  <si>
    <t>rqXsLotJEeybDovzJuPZYQ</t>
  </si>
  <si>
    <t>bcsTvItLEeycKBvkuQawfA</t>
  </si>
  <si>
    <t>l7W15BxeEeyZxvMmelv40g</t>
  </si>
  <si>
    <t>mCoA_BxeEeyjVAfX7iyVyA</t>
  </si>
  <si>
    <t>mKTBrBxeEeyjcHN_jQtSUw</t>
  </si>
  <si>
    <t>mRoWeBxeEeysrX-t-1sM_Q</t>
  </si>
  <si>
    <t>LztNpgEHEe20gdvn-X315Q</t>
  </si>
  <si>
    <t>AB7q0CdNEeyf0E8X_cO-FA</t>
  </si>
  <si>
    <t>AIxnQCdNEeyceEPkNMyLoA</t>
  </si>
  <si>
    <t>APn7ZidNEeyPGV98ZB3zhg</t>
  </si>
  <si>
    <t>AWzC_idNEeyc-7Mg99atxA</t>
  </si>
  <si>
    <t>8D3stCdNEeyj9TfWenLEMg</t>
  </si>
  <si>
    <t>AdHdoDZOEeyH34M4CtyxAA</t>
  </si>
  <si>
    <t>AnEzCjZOEeyFmjOUx4DgUA</t>
  </si>
  <si>
    <t>AuZDFjZOEey8ZFsVSdiWpA</t>
  </si>
  <si>
    <t>A1jbnDZOEeykurMlbB64hg</t>
  </si>
  <si>
    <t>e4wyyjZPEeyEiJ9N1oxWXw</t>
  </si>
  <si>
    <t>10.1101/2021.05.31.446500</t>
  </si>
  <si>
    <t>rG6pjCLUEe2_jLtFR06mfw</t>
  </si>
  <si>
    <t>rRtSXiLUEe216k9oxwVjBg</t>
  </si>
  <si>
    <t>rcg9cCLUEe2svNfTy3mykA</t>
  </si>
  <si>
    <t>rnOVlCLUEe26nqe93K3nww</t>
  </si>
  <si>
    <t>fXNJ3j1cEeyq3nd5j4KsfQ</t>
  </si>
  <si>
    <t>feDjIj1cEeyT7LfUW05G_w</t>
  </si>
  <si>
    <t>flRtdD1cEeytJUsqkOoCWA</t>
  </si>
  <si>
    <t>fsMJKD1cEeyclgcwiLycRg</t>
  </si>
  <si>
    <t>UlU16j1dEeyRwKuwwX0xKg</t>
  </si>
  <si>
    <t>10.1101/2021.08.23.21262229</t>
  </si>
  <si>
    <t>XS63ymP_EeyxQAdUUHVzVg</t>
  </si>
  <si>
    <t>XbmwMmP_Eey6rkviBJAT2Q</t>
  </si>
  <si>
    <t>XlLKBmP_Eeyn868ixzQ0Fg</t>
  </si>
  <si>
    <t>XusVpGP_Eeyn9EvV50-JHg</t>
  </si>
  <si>
    <t>b-psyGQAEey6sQeGqaZIkA</t>
  </si>
  <si>
    <t>h0RJaDC5EeybfDOsxOl6hQ</t>
  </si>
  <si>
    <t>h7cs7jC5EeyYFLdf8RTJCg</t>
  </si>
  <si>
    <t>iCjJdjC5EeyXJCf1584dyQ</t>
  </si>
  <si>
    <t>L2SdMJZgEeyOs28u5Kz_ng</t>
  </si>
  <si>
    <t>H6qUSEOqEeyNPn8CZfjoxQ</t>
  </si>
  <si>
    <t>IByynkOqEeypjC97u5KsTA</t>
  </si>
  <si>
    <t>II0BSEOqEey99sOrsxLXng</t>
  </si>
  <si>
    <t>ISX_JEOqEeyoMht0XEIJlw</t>
  </si>
  <si>
    <t>XUX3esYJEeyGk5th0Swi9Q</t>
  </si>
  <si>
    <t>fTv-eCKrEey5Rq8W_sH35w</t>
  </si>
  <si>
    <t>fdR7diKrEeyhcBdNIVQmbQ</t>
  </si>
  <si>
    <t>fkUP7iKrEeyWH1d3WfvWcw</t>
  </si>
  <si>
    <t>eQvLeiKsEey_c5s3TGctfA</t>
  </si>
  <si>
    <t>EFtXtmSiEeyUA4sJYw9N4Q</t>
  </si>
  <si>
    <t>ENYVjGSiEeywVwvqx_gu6Q</t>
  </si>
  <si>
    <t>EUml2GSiEey8nFMH6YYx5Q</t>
  </si>
  <si>
    <t>Eb4jhmSiEeyWg3t2wjhKVg</t>
  </si>
  <si>
    <t>Mt9EaGSjEeyqfx84yf_iDg</t>
  </si>
  <si>
    <t>M9SBUnPCEeyg788UHbNCCQ</t>
  </si>
  <si>
    <t>NF1BXnPCEeypgTOkc3aOUA</t>
  </si>
  <si>
    <t>rBOvbHPCEeyaF2trLPZ0ZQ</t>
  </si>
  <si>
    <t>Pc5JriLNEeyqVvvk8jBPrA</t>
  </si>
  <si>
    <t>PkIguCLNEeyK8yfo_lPOGA</t>
  </si>
  <si>
    <t>PtsyJiLNEeyKKVfOAgLt9A</t>
  </si>
  <si>
    <t>P3X-PCLNEeyjo99y_NJHSA</t>
  </si>
  <si>
    <t>VTh7lpvvEeyqRvPhJgr-hw</t>
  </si>
  <si>
    <t>VdJOQpvvEeyTaifQMyReRw</t>
  </si>
  <si>
    <t>VlNL3JvvEey3C8M9fgPRUg</t>
  </si>
  <si>
    <t>VtE_TJvvEeyZGVsAXGCnbQ</t>
  </si>
  <si>
    <t>TlyIGpJpEeyX7UvPnUo2Pw</t>
  </si>
  <si>
    <t>TuDPCJJpEey27lMhrOb4bA</t>
  </si>
  <si>
    <t>T3jmspJpEey27_NqRlv6-g</t>
  </si>
  <si>
    <t>T_CrXJJpEeylhI8ZfNT4og</t>
  </si>
  <si>
    <t>Mpqv_JJqEeyHFl-Zddk9wg</t>
  </si>
  <si>
    <t>8-JxhMCiEeyFi29WTU-sAA</t>
  </si>
  <si>
    <t>9Fq94sCiEeybhXvxgPVYAw</t>
  </si>
  <si>
    <t>9PPqYsCiEeyqmu9-5yhdQg</t>
  </si>
  <si>
    <t>9WMcKsCiEeyA8mut56EVyA</t>
  </si>
  <si>
    <t>O-NV6nntEeyFjDce01lhOQ</t>
  </si>
  <si>
    <t>PHu7qnntEeyAQytZY99_sA</t>
  </si>
  <si>
    <t>PPKhSHntEey3oGctYbJPMw</t>
  </si>
  <si>
    <t>Qiga1HnuEeyngEP8v-8eUg</t>
  </si>
  <si>
    <t>R1ZDoKYDEeyndJfmLDwlmQ</t>
  </si>
  <si>
    <t>R8RYVKYDEeyIk2MLrokohQ</t>
  </si>
  <si>
    <t>SFxwnqYDEey86Bu_CzlL7A</t>
  </si>
  <si>
    <t>hHJzTKYZEeyviTugTwoMRg</t>
  </si>
  <si>
    <t>JQwrTJJoEeykM5shTUcb-g</t>
  </si>
  <si>
    <t>JYmmdpJoEeyX5GtDClQpog</t>
  </si>
  <si>
    <t>JgddyJJoEey8VCddEKt5Zw</t>
  </si>
  <si>
    <t>JnUzcJJoEeyHDN-Gequ_Uw</t>
  </si>
  <si>
    <t>wZK0LJJoEeyWgOfbFqBn4A</t>
  </si>
  <si>
    <t>qz70BhGFEey-2OvqUdLBgA</t>
  </si>
  <si>
    <t>q7P-aBGFEeyMkF9r7DsDDg</t>
  </si>
  <si>
    <t>rCp2ahGFEey2Uf8pdZQ97g</t>
  </si>
  <si>
    <t>rMHgchGFEeyMCavktIZIXw</t>
  </si>
  <si>
    <t>678eQGGrEey1LNsXNPn01w</t>
  </si>
  <si>
    <t>TNndChoNEeyNy_frvkHCiA</t>
  </si>
  <si>
    <t>TVuJLBoNEeyu5HOuPlEOBA</t>
  </si>
  <si>
    <t>TdRJcBoNEeyodudYBzPwoA</t>
  </si>
  <si>
    <t>TkUZFhoNEeyY5XtqkhtvFA</t>
  </si>
  <si>
    <t>cCth8h1VEeyg-ocgdA4L9w</t>
  </si>
  <si>
    <t>lPxbkiHkEey7NVeBzrv6GQ</t>
  </si>
  <si>
    <t>lXJCsiHkEeyMpwsNL3Tmvg</t>
  </si>
  <si>
    <t>le8QbCHkEeyQbCu2SC7Aow</t>
  </si>
  <si>
    <t>lmCx4CHkEeyTqHso74uvbw</t>
  </si>
  <si>
    <t>pih9ODC8EeybhMMpvd0esg</t>
  </si>
  <si>
    <t>ppcBQDC8EeyYcdedsTQLOw</t>
  </si>
  <si>
    <t>pzAbyDC8EeyYHs-LwTFPvg</t>
  </si>
  <si>
    <t>p8iLEDC8Eey88F-Xc4w61A</t>
  </si>
  <si>
    <t>W1gL7DC9EeyMMTPaTl_3fw</t>
  </si>
  <si>
    <t>zd4Oijc7EeypWhMtVLD7lw</t>
  </si>
  <si>
    <t>zlI-BDc7EeywlcdQhIoZGg</t>
  </si>
  <si>
    <t>zugyiDc7Eey_WA_9_4xe8Q</t>
  </si>
  <si>
    <t>dbiN7Dc8EeyX0KsOOn7d-A</t>
  </si>
  <si>
    <t>10.1101/2021.08.09.455718</t>
  </si>
  <si>
    <t>uiAdMPSVEeyIXVcOYkrjQQ</t>
  </si>
  <si>
    <t>uph5pvSVEey3PHcRVPVhLg</t>
  </si>
  <si>
    <t>uzGmnvSVEeyk-tMyG2O6ng</t>
  </si>
  <si>
    <t>u6czPPSVEeyxnLffsWy5-A</t>
  </si>
  <si>
    <t>yNQ2yvbWEeysyv_eYzgQLQ</t>
  </si>
  <si>
    <t>yWoeuvbWEeyd5-dudPE4nw</t>
  </si>
  <si>
    <t>ygeYhPbWEey2fVcDTz1dvQ</t>
  </si>
  <si>
    <t>gQPHoI8iEeytKaPUixce_Q</t>
  </si>
  <si>
    <t>gXjzzI8iEeyF7duWp63gqw</t>
  </si>
  <si>
    <t>gew3uo8iEey2OT9Hj-0LOg</t>
  </si>
  <si>
    <t>XFqGQI8jEeyT2ttNhgraZA</t>
  </si>
  <si>
    <t>8CdnyFnyEeyckLeFvaHckQ</t>
  </si>
  <si>
    <t>8KKjNFnyEeyG5QNbtTBn8A</t>
  </si>
  <si>
    <t>8RCFolnyEey8c0MQ5GYIzw</t>
  </si>
  <si>
    <t>8YL4xlnyEey454vUolhE6g</t>
  </si>
  <si>
    <t>SXV2dFn1EeyM0Au_1zZ-5w</t>
  </si>
  <si>
    <t>6GVuWoBXEeyXYgdJ2UISzw</t>
  </si>
  <si>
    <t>6OfsQIBXEey9FuugQQ5JMg</t>
  </si>
  <si>
    <t>6X-g-IBXEey_pqsZpEP_qw</t>
  </si>
  <si>
    <t>6foZ-oBXEey5Zh8olp4wGQ</t>
  </si>
  <si>
    <t>EeyvahSkEey0MyvZZjtnjQ</t>
  </si>
  <si>
    <t>EoV2ghSkEey0NPPM4x1yWA</t>
  </si>
  <si>
    <t>EwktOBSkEey9DMNR-c6Fdw</t>
  </si>
  <si>
    <t>E48KcBSkEey1fZuV9sTK4w</t>
  </si>
  <si>
    <t>D0FICN2xEeyDI1dkvZTCxg</t>
  </si>
  <si>
    <t>YuNbujJbEey9erd-B1ZrKQ</t>
  </si>
  <si>
    <t>Y1jmHjJbEeyx8gvVkdlETQ</t>
  </si>
  <si>
    <t>Y82IDDJbEeyohCOp0RgQrQ</t>
  </si>
  <si>
    <t>ZDvzHjJbEeyKPOviivNNWg</t>
  </si>
  <si>
    <t>mgAJLGixEey_t_MLBcMPtQ</t>
  </si>
  <si>
    <t>mphpVmixEey4vkO1u3wCrw</t>
  </si>
  <si>
    <t>mw2ijmixEeytOZcWccaa8A</t>
  </si>
  <si>
    <t>m4M2XGixEeyGxo_ucCfwIg</t>
  </si>
  <si>
    <t>DqyeomiyEeyY8CObAECQ1g</t>
  </si>
  <si>
    <t>10.1101/2021.08.10.455863</t>
  </si>
  <si>
    <t>dlTMXPSXEeypFuMb4WsPOQ</t>
  </si>
  <si>
    <t>dsXhTvSXEeyx2W9H6GdeXg</t>
  </si>
  <si>
    <t>dzwySvSXEeypF_eph-fQsg</t>
  </si>
  <si>
    <t>d2f5DPSXEeyiPPciJNwxjQ</t>
  </si>
  <si>
    <t>1OvDAjMhEeyv1a_2AcdvVA</t>
  </si>
  <si>
    <t>1V83nDMhEeys0gdBJMpdAA</t>
  </si>
  <si>
    <t>10.1101/2021.01.29.428609</t>
  </si>
  <si>
    <t>nCgtzvepEey-gacHai8V-w</t>
  </si>
  <si>
    <t>nL_YaPepEeyjL5_LUMRkWg</t>
  </si>
  <si>
    <t>nTcH2vepEeyvicuKnl4KZQ</t>
  </si>
  <si>
    <t>nc0diPepEeyjcZ_EbP8eTg</t>
  </si>
  <si>
    <t>-qXkqPeqEeyjd8-ApR0-zg</t>
  </si>
  <si>
    <t>UxRYDiXOEey4Xa9E5NsIVA</t>
  </si>
  <si>
    <t>U4plxiXOEeyTB5NEE-JaCQ</t>
  </si>
  <si>
    <t>VADYRiXOEeyBR39fmqFbTg</t>
  </si>
  <si>
    <t>VHOxIiXOEeykD4NoC1MJwQ</t>
  </si>
  <si>
    <t>uM4m4iXPEeyKazuLxcuGeQ</t>
  </si>
  <si>
    <t>fHovME7bEeyUOtupXnzY4A</t>
  </si>
  <si>
    <t>fRGCIk7bEeyUO1PsVVMSIQ</t>
  </si>
  <si>
    <t>fam0Uk7bEeyUPL9tgY7VYQ</t>
  </si>
  <si>
    <t>WoIBSrdLEeyikScXx2AcBA</t>
  </si>
  <si>
    <t>Wx4neLdLEeyjPKuaY72cdw</t>
  </si>
  <si>
    <t>W47OfrdLEeykdsuWr1z91A</t>
  </si>
  <si>
    <t>ZD8PYLdMEey01O9vFZUlbA</t>
  </si>
  <si>
    <t>t5rsViEuEeyqc0fHLLXQVg</t>
  </si>
  <si>
    <t>uAw7QCEuEeyYXLM-fSLCkg</t>
  </si>
  <si>
    <t>uKR3XCEuEeyrtWNSXNDLYg</t>
  </si>
  <si>
    <t>uRjLyiEuEeyX47OF86l4dA</t>
  </si>
  <si>
    <t>tZp6IFRkEeyWF6PwGiL2mA</t>
  </si>
  <si>
    <t>PoZ34FKxEeyeAB9GFAJrsg</t>
  </si>
  <si>
    <t>PwGCKFKxEeydWU9syiCHFg</t>
  </si>
  <si>
    <t>AZXhoqOtEeyMlI9Ay-BcjA</t>
  </si>
  <si>
    <t>Ag1UxqOtEey9JhMS2dbXzw</t>
  </si>
  <si>
    <t>Ajzb9qOtEey5uk9pThiZ5Q</t>
  </si>
  <si>
    <t>AtVceKOtEeyb77uUXfNtzw</t>
  </si>
  <si>
    <t>a-7UJKOxEeybtSsbeXj4Xg</t>
  </si>
  <si>
    <t>icLcVkYkEeytfrd9_-HPWw</t>
  </si>
  <si>
    <t>ijkZKkYkEey-pTd1NGOMOA</t>
  </si>
  <si>
    <t>iqVvdkYkEeyOKDswIKlXhw</t>
  </si>
  <si>
    <t>ixYq_kYkEeyvcP_aGnOf9w</t>
  </si>
  <si>
    <t>KLl4ymSrEeyY4XM-tZlX4A</t>
  </si>
  <si>
    <t>YUM8RDslEeybJysgJA0rfw</t>
  </si>
  <si>
    <t>YdvwJDslEeyxRnMDdXMoZw</t>
  </si>
  <si>
    <t>YlQo5jslEeywWZealg3aWg</t>
  </si>
  <si>
    <t>YsYQljslEeyoZeOk48a0gA</t>
  </si>
  <si>
    <t>IXgS2gdvEe26fjflrGd5bQ</t>
  </si>
  <si>
    <t>Dw969DjEEeyolw9boSgnkQ</t>
  </si>
  <si>
    <t>D6jOhDjEEeyomFfPiyqUzQ</t>
  </si>
  <si>
    <t>EBnqkjjEEeyXEv872XmBoA</t>
  </si>
  <si>
    <t>EI7X7jjEEey60cM2lps68w</t>
  </si>
  <si>
    <t>VYTa-BJ-Ee2PU_e7X7VqDg</t>
  </si>
  <si>
    <t>VbgJMhJ-Ee2LQQsAAn5N2A</t>
  </si>
  <si>
    <t>Vk9YPBJ-Ee2S3E_9ksqu5w</t>
  </si>
  <si>
    <t>VoBu6hJ-Ee2td49Am-6JIQ</t>
  </si>
  <si>
    <t>10.1101/2021.09.24.461681</t>
  </si>
  <si>
    <t>ExL7eD2GEeyOI3-k_h3qBQ</t>
  </si>
  <si>
    <t>E4YpNj2GEeyoPZ_bPFGSVw</t>
  </si>
  <si>
    <t>FB64cj2GEey5z892vPzmaw</t>
  </si>
  <si>
    <t>FI8iiD2GEey7_lukKbrAWA</t>
  </si>
  <si>
    <t>D3RzAGQHEeyxTrsKeE0fqQ</t>
  </si>
  <si>
    <t>10.1101/2021.08.06.455386</t>
  </si>
  <si>
    <t>fbMnpDJREeyKHs9Gcg_GOw</t>
  </si>
  <si>
    <t>fku52DJREeyUrUM58CRkcQ</t>
  </si>
  <si>
    <t>fsKc9jJREeyZL_dGV-_fwg</t>
  </si>
  <si>
    <t>f1wMBjJREeyXDgu2OIStkw</t>
  </si>
  <si>
    <t>QziL6FN0EeyaEOddMCV4Cw</t>
  </si>
  <si>
    <t>Q7vYLFN0EeyhcaM76nsvFA</t>
  </si>
  <si>
    <t>RFPmxlN0Eey9rvcPBHBykg</t>
  </si>
  <si>
    <t>6oUgqlN0EeygwttswD_UQQ</t>
  </si>
  <si>
    <t>6Dx6fke7EeycLUex_whGIw</t>
  </si>
  <si>
    <t>6L0seEe7EeywVDNYx-lXgA</t>
  </si>
  <si>
    <t>6TYhjEe7Eeyi3XOCV1xJBg</t>
  </si>
  <si>
    <t>6dCt7Ee7Eeyi3t8F7kSKjg</t>
  </si>
  <si>
    <t>-77Wok02Eeyk48sFVlFIeQ</t>
  </si>
  <si>
    <t>_C_Zkk02EeypCoubLRrYsQ</t>
  </si>
  <si>
    <t>_KOLYk02EeyiPZOTWp7SCg</t>
  </si>
  <si>
    <t>_SPcDk02EeyDLpP42tyevw</t>
  </si>
  <si>
    <t>862J3k04EeybSeslSLFtDg</t>
  </si>
  <si>
    <t>B2gvarANEeyMR2M6YfW2CQ</t>
  </si>
  <si>
    <t>WbkL1rANEey-ynfqlfGlpA</t>
  </si>
  <si>
    <t>aIIwUrANEeyblTfw2cJVjg</t>
  </si>
  <si>
    <t>dQnNlLANEey0j6Pg4sRiNw</t>
  </si>
  <si>
    <t>f1YQZLANEeyQaBvTyZ8WOA</t>
  </si>
  <si>
    <t>G_robLAtEeyw6bO3KClO1w</t>
  </si>
  <si>
    <t>SXZEUD5DEeyNtTOCkZnAFg</t>
  </si>
  <si>
    <t>Sg5Ptj5DEeyRfcvw30xplg</t>
  </si>
  <si>
    <t>SnyyvD5DEeym2rv4tOwDKQ</t>
  </si>
  <si>
    <t>f7pXVo26EeyZubes9scKUg</t>
  </si>
  <si>
    <t>uMPHisfQEeyj4y90ij2w5g</t>
  </si>
  <si>
    <t>uVzEssfQEeyDDXuZWeBQuQ</t>
  </si>
  <si>
    <t>udTNVMfQEey3qHNObZwRQA</t>
  </si>
  <si>
    <t>ukvB8sfQEey30ytAn4XeuA</t>
  </si>
  <si>
    <t>QZd8RkCGEeyTgSedcNg32Q</t>
  </si>
  <si>
    <t>Qi77tkCGEeyTgnu_DG-Y7g</t>
  </si>
  <si>
    <t>Qp6_gkCGEey81re8fNZ1YA</t>
  </si>
  <si>
    <t>Hbj-mECHEeypRHdZbqcKwg</t>
  </si>
  <si>
    <t>hVmh_GGmEeysUGf-WChlFw</t>
  </si>
  <si>
    <t>hdZkRGGmEey4Oxu1gxfO8w</t>
  </si>
  <si>
    <t>hm459GGmEey9eGsdezcPqw</t>
  </si>
  <si>
    <t>hwcOuGGmEeyvoddjEjTEnA</t>
  </si>
  <si>
    <t>ONwXImGoEeyjIePbqkE6aQ</t>
  </si>
  <si>
    <t>IAxj_GD3Eey7Cm8O5nswuA</t>
  </si>
  <si>
    <t>IIcNjGD3EeysV0cOr6MtuA</t>
  </si>
  <si>
    <t>IQefVmD3Eeyo6Rsr1bO2HQ</t>
  </si>
  <si>
    <t>ITE5JGD3Eey3KmP_A0uynA</t>
  </si>
  <si>
    <t>zMwXWGD4EeyTj38oa4bRjw</t>
  </si>
  <si>
    <t>5NgVrotLEey3_AP9y173yA</t>
  </si>
  <si>
    <t>5QrgsItLEey8jFs_rwepRQ</t>
  </si>
  <si>
    <t>5TjslItLEey8jyd9A1VTPw</t>
  </si>
  <si>
    <t>c39lKItMEeytlAtFBWcuIg</t>
  </si>
  <si>
    <t>CnZqalhBEeySlRupviEnuA</t>
  </si>
  <si>
    <t>CvITzFhBEeyqQMulXvqVMw</t>
  </si>
  <si>
    <t>C26ITlhBEeyjmHO--tQoOQ</t>
  </si>
  <si>
    <t>C-W-tFhBEeytXnctdZcWaw</t>
  </si>
  <si>
    <t>3zDvyn6-EeyD22ekca8mWw</t>
  </si>
  <si>
    <t>5MzoErdEEey0qJtikDslpg</t>
  </si>
  <si>
    <t>5TsN7LdEEeykJ5syBRqKHA</t>
  </si>
  <si>
    <t>5as0KLdEEeyFsJs9V36ysg</t>
  </si>
  <si>
    <t>5hsgErdEEeycx7PSCIIKuw</t>
  </si>
  <si>
    <t>70BgardGEey8RCtlfEjPeQ</t>
  </si>
  <si>
    <t>scietyType:AuthorRespose</t>
  </si>
  <si>
    <t>10.1101/2021.08.05.455235</t>
  </si>
  <si>
    <t>WWfeuEugEey5gLdRt3T_RQ</t>
  </si>
  <si>
    <t>WgAgQkugEeyRDi8ZljpP4w</t>
  </si>
  <si>
    <t>WnSX4kugEeyeiNthp7JJlw</t>
  </si>
  <si>
    <t>Wu27IkugEey5gXudrY-Z2w</t>
  </si>
  <si>
    <t>eVJVgJYvEeyvOo9tLKfleA</t>
  </si>
  <si>
    <t>ecO2dpYvEeygdyPpLrYC9A</t>
  </si>
  <si>
    <t>ejchfpYvEeyaxUfJJY2PIg</t>
  </si>
  <si>
    <t>NVTZaFd7Eey9Qe_zUvGi1Q</t>
  </si>
  <si>
    <t>Nc8xNld7EeyigSvhFUuGbg</t>
  </si>
  <si>
    <t>NkgFXFd7EeyiQVcMheP8uA</t>
  </si>
  <si>
    <t>A_xQbGSqEeyqhQNMdHK6oA</t>
  </si>
  <si>
    <t>NbHjVCXNEeyMjbfeSoTTOA</t>
  </si>
  <si>
    <t>Nh_HAiXNEeyLfCcOeKfoGw</t>
  </si>
  <si>
    <t>No2EmiXNEeyuRLtQ5VJh-g</t>
  </si>
  <si>
    <t>thX-riXNEeyULt9EeZ6Gsg</t>
  </si>
  <si>
    <t>LRwRYIqeEe2LCkPsgjsdTQ</t>
  </si>
  <si>
    <t>Lcf35oqeEe2g9i8zO4BB7w</t>
  </si>
  <si>
    <t>LnIkHoqeEe2g98OKkBCw4A</t>
  </si>
  <si>
    <t>Lsyz3oqeEe2WWbcVSYEqCA</t>
  </si>
  <si>
    <t>gqNY3IqeEe26KxPRsHRq7A</t>
  </si>
  <si>
    <t>ULumlIzKEeyl7Nd7FdRWlQ</t>
  </si>
  <si>
    <t>US8gkozKEeym_osiflQKVA</t>
  </si>
  <si>
    <t>UaYeQIzKEeyl9LvvOWUs8Q</t>
  </si>
  <si>
    <t>BAS3wozLEeyidAO0NCEbpQ</t>
  </si>
  <si>
    <t>nFY5DEe6EeyjwccWHX-EmQ</t>
  </si>
  <si>
    <t>nNC36ke6Eey7MjPlsUIvpA</t>
  </si>
  <si>
    <t>nWvg0Ee6EeygBd9N3cbgZA</t>
  </si>
  <si>
    <t>N5QPUESmEe2lS7vcMhxoUQ</t>
  </si>
  <si>
    <t>OCvlUESmEe2lTLuUB_KXig</t>
  </si>
  <si>
    <t>OMSGjkSmEe2qG1_wFe2pmg</t>
  </si>
  <si>
    <t>OXimyESmEe2uQpt1AA7vAg</t>
  </si>
  <si>
    <t>Qm9NwiUDEeyUyqcNylLZmw</t>
  </si>
  <si>
    <t>Qt99zCUDEeycVCuL3I_n6w</t>
  </si>
  <si>
    <t>Q3eykCUDEeycVadqHYKXlg</t>
  </si>
  <si>
    <t>RkbD_ojaEeyneUf6oa4igw</t>
  </si>
  <si>
    <t>RsFJJojaEeySghO7pS-6Nw</t>
  </si>
  <si>
    <t>R1o2pIjaEeySgxeTeS5pDw</t>
  </si>
  <si>
    <t>MC24Xp4xEeyZjXdZnZORwg</t>
  </si>
  <si>
    <t>MJo1iJ4xEeydcANbCSS-hQ</t>
  </si>
  <si>
    <t>MTM1xp4xEeyxQRsCt4iAxg</t>
  </si>
  <si>
    <t>MWRMup4xEeyhotNo--ZnWA</t>
  </si>
  <si>
    <t>yTAj8p4xEeyXTQN2S1piTg</t>
  </si>
  <si>
    <t>NCO_VBuGEeyxMOc2y1zi8A</t>
  </si>
  <si>
    <t>NJQR3BuGEey43l-VbefErg</t>
  </si>
  <si>
    <t>NQoN7BuGEeygbmOY69i1Bg</t>
  </si>
  <si>
    <t>NX19XhuGEeyV0j-A6HwPbg</t>
  </si>
  <si>
    <t>QOo4NKrPEeyeSy80jQnvWA</t>
  </si>
  <si>
    <t>8hZ9Gp4tEey2b59z1rqjOw</t>
  </si>
  <si>
    <t>8o5vqp4tEeyb7K_VOWrmNg</t>
  </si>
  <si>
    <t>8wlqSJ4tEeyMK9NecsX71g</t>
  </si>
  <si>
    <t>83esJJ4tEeymW_9PwQo5oA</t>
  </si>
  <si>
    <t>tl9Znp4uEeyt34sOqJkD5w</t>
  </si>
  <si>
    <t>JbBPCElVEeyrnFe1LLGHng</t>
  </si>
  <si>
    <t>Jj6nOklVEeyfQ6tCcXe6dg</t>
  </si>
  <si>
    <t>JtdIUElVEeyfRCvHMnu4dA</t>
  </si>
  <si>
    <t>J0lkxklVEey2SQNqOPZ6wA</t>
  </si>
  <si>
    <t>hB8d2klVEeyyBRvQzs5Rgw</t>
  </si>
  <si>
    <t>s7Khqip7EeyqBh88ozUIOQ</t>
  </si>
  <si>
    <t>tEz41ip7EeyyhysJT2ofUw</t>
  </si>
  <si>
    <t>tOTXvip7EeyTCftDSmWl6w</t>
  </si>
  <si>
    <t>tVeTxip7EeyzrcNRn_GSRg</t>
  </si>
  <si>
    <t>ooDTap4wEey-wXe-FcfpWw</t>
  </si>
  <si>
    <t>BroZYIXPEey1Nj_6dHdw-w</t>
  </si>
  <si>
    <t>B1MYfIXPEeyz2RObraaDxA</t>
  </si>
  <si>
    <t>B8aAHoXPEeyFUk8CECpNaA</t>
  </si>
  <si>
    <t>CDv2RoXPEeyoy9dP-4xHGw</t>
  </si>
  <si>
    <t>TCAe3IXPEeyN3ZfQtkQwFQ</t>
  </si>
  <si>
    <t>10.1101/2021.04.13.439595</t>
  </si>
  <si>
    <t>A9vwaNaZEey23-NJTdSrYw</t>
  </si>
  <si>
    <t>BE6aoNaZEeyLcK9Y0BlCPA</t>
  </si>
  <si>
    <t>BOYmmtaZEeysESMFjIHAgA</t>
  </si>
  <si>
    <t>BV78oNaZEeyvhPMY6o5e9A</t>
  </si>
  <si>
    <t>sU8NetaZEeyxOvfTcvJhAQ</t>
  </si>
  <si>
    <t>aARQSj1fEeyq6FebrAIS7w</t>
  </si>
  <si>
    <t>aG9wtD1fEey5GRvFccAtWg</t>
  </si>
  <si>
    <t>aOgFsD1fEeycnqPp6MxXHw</t>
  </si>
  <si>
    <t>aRVcIj1fEeykerv-lIgoYg</t>
  </si>
  <si>
    <t>H-tijqCJEeyfZCdauG1F8w</t>
  </si>
  <si>
    <t>YWLlBJ4vEeyt5GtLBlA_4A</t>
  </si>
  <si>
    <t>Yfug8J4vEeyM4wOiZF0eIQ</t>
  </si>
  <si>
    <t>YnSFnJ4vEeyPqctAiVkOWQ</t>
  </si>
  <si>
    <t>Yp-clp4vEeyhlSvzkDnAYQ</t>
  </si>
  <si>
    <t>z2I26p4vEeyM5h-RPTg6dQ</t>
  </si>
  <si>
    <t>6dpnNEJCEeyg_FNbIAg7Vg</t>
  </si>
  <si>
    <t>6mzO-EJCEeypVAvHPYQQzA</t>
  </si>
  <si>
    <t>6ucsUkJCEeyoar-V1BVlHQ</t>
  </si>
  <si>
    <t>cS654kJDEey1Bdc_Oqb_Xg</t>
  </si>
  <si>
    <t>10.1101/2021.08.24.457478</t>
  </si>
  <si>
    <t>Y0SlIPSMEeye09er4NbvPA</t>
  </si>
  <si>
    <t>Y9zzcPSMEeyZ7scpAlZrhw</t>
  </si>
  <si>
    <t>ZHXQaPSMEeye1HMKuFY1zw</t>
  </si>
  <si>
    <t>4sl64DfXEeyfoeOy6AKaIw</t>
  </si>
  <si>
    <t>42GDOjfXEeyPdw85Gnl7cQ</t>
  </si>
  <si>
    <t>49QhujfXEeyJK596510Jyg</t>
  </si>
  <si>
    <t>5GxKdjfXEeyMVu9rIeed6g</t>
  </si>
  <si>
    <t>10.1101/2021.08.31.458339</t>
  </si>
  <si>
    <t>Mx3-HHFJEey-UquGq2NKEA</t>
  </si>
  <si>
    <t>M5k4hHFJEeyUW-cLqRcgeA</t>
  </si>
  <si>
    <t>NBJBenFJEeyEhcsectOFKA</t>
  </si>
  <si>
    <t>v9nVZIXCEey1u9_ZNG7Mmw</t>
  </si>
  <si>
    <t>wFHYtoXCEeyIYMvQCV-7Tw</t>
  </si>
  <si>
    <t>wMY3BoXCEey7tl-HYZBBZw</t>
  </si>
  <si>
    <t>wUF39IXCEey_-LPD3fseLg</t>
  </si>
  <si>
    <t>pn1tcoXEEeye4dMcIZTpRQ</t>
  </si>
  <si>
    <t>gnA19FhCEeymGod4eCdC3A</t>
  </si>
  <si>
    <t>guxlhFhCEeychqfOwbC6uA</t>
  </si>
  <si>
    <t>g4JsKFhCEeyv6W80wIBYVA</t>
  </si>
  <si>
    <t>hBn_IFhCEeySoAv2NgL75A</t>
  </si>
  <si>
    <t>nt6dQlhDEeyj83fDKkjZXQ</t>
  </si>
  <si>
    <t>S-Z39jsiEeyzeAdPnOxRTw</t>
  </si>
  <si>
    <t>TFs8RDsiEeyKNBdrNl9c5g</t>
  </si>
  <si>
    <t>TPRdojsiEeyKNXfCOY8ZKQ</t>
  </si>
  <si>
    <t>TWjuajsiEey7NRt5m5afgQ</t>
  </si>
  <si>
    <t>Ul2qqsVMEeysKEuiYXCqVw</t>
  </si>
  <si>
    <t>SWny-lbYEe2bJhP5H8exuQ</t>
  </si>
  <si>
    <t>SjFoHFbYEe2Zsu-5FY7n8g</t>
  </si>
  <si>
    <t>SvziHFbYEe22FzfIEWeRTQ</t>
  </si>
  <si>
    <t>S0y4ClbYEe2iMce1-oYUUw</t>
  </si>
  <si>
    <t>i52ZcjfmEeyWefdxUx7byw</t>
  </si>
  <si>
    <t>jBHEFDfmEey3Fg8qZuJFyA</t>
  </si>
  <si>
    <t>jKo6yDfmEeyp6EP_a4R2iw</t>
  </si>
  <si>
    <t>jUMo3DfmEeySBGN19J0aXw</t>
  </si>
  <si>
    <t>Qvcryld2EeyNXvsnqEj6aw</t>
  </si>
  <si>
    <t>TMEoUogaEeyPG5MioadkVw</t>
  </si>
  <si>
    <t>TTndJIgaEey47tMCPJR0gA</t>
  </si>
  <si>
    <t>TWdo3ogaEeyv2pvO7AYZSw</t>
  </si>
  <si>
    <t>TeGa8IgaEey-v9NGaxpwOw</t>
  </si>
  <si>
    <t>NrosjCCSEe2Y1ZtuH7aB6w</t>
  </si>
  <si>
    <t>vu7n7jGOEeyNj1ehGyNJaw</t>
  </si>
  <si>
    <t>v1tt4jGOEeyev7sFPGxF1g</t>
  </si>
  <si>
    <t>v804ZDGOEey3k8P60G8DUQ</t>
  </si>
  <si>
    <t>wECdDjGOEeyNiEd8hB0jRw</t>
  </si>
  <si>
    <t>ovL9nDGNEeySBTulomK_7A</t>
  </si>
  <si>
    <t>o4j97DGNEeytJVfgMRk7Og</t>
  </si>
  <si>
    <t>o_xfOjGNEeymw3vunxMs6A</t>
  </si>
  <si>
    <t>pGt3xjGNEeyK0stIfJ65aw</t>
  </si>
  <si>
    <t>d5sBPlwhEe2kDC8WPdzCfg</t>
  </si>
  <si>
    <t>V9iGklaQEeypDFcMT1qtLg</t>
  </si>
  <si>
    <t>WHBHXFaQEeydzBciC77geQ</t>
  </si>
  <si>
    <t>WOdcolaQEey6Jifp-fOxpA</t>
  </si>
  <si>
    <t>_0LdklaQEeydhz-ErEyHWg</t>
  </si>
  <si>
    <t>2O8XzljdEeylTIf5caSA7g</t>
  </si>
  <si>
    <t>2WhwQljdEeyP6QsNBk7ilA</t>
  </si>
  <si>
    <t>2eCFeFjdEeynSMtnrIM8mw</t>
  </si>
  <si>
    <t>ED4UfkX_Eeyu_Ztam5Idrg</t>
  </si>
  <si>
    <t>EK6vNkX_EeygvjeK4VfG5w</t>
  </si>
  <si>
    <t>ERnjgkX_EeyNpHtDhYMmbA</t>
  </si>
  <si>
    <t>EYfssEX_EeyxOQtfjGo4eQ</t>
  </si>
  <si>
    <t>lwK_0kX_Eey8-i-0oT2OYg</t>
  </si>
  <si>
    <t>OZrDMN51EeymdWv2y10COg</t>
  </si>
  <si>
    <t>OghTPN51Eeyp3jcmoFyEZw</t>
  </si>
  <si>
    <t>OqMBjt51Eey3P2d5Yb_ARQ</t>
  </si>
  <si>
    <t>OxRLKN51EeyFiK-DNs9lUw</t>
  </si>
  <si>
    <t>VoCUGH3eEeyxJLcyWQCQ0g</t>
  </si>
  <si>
    <t>Vxf3fH3eEeyxJX_pjfaLcQ</t>
  </si>
  <si>
    <t>V7FLKn3eEey5Uo998rR56A</t>
  </si>
  <si>
    <t>WDrb9n3eEeysaW8rBP9V5Q</t>
  </si>
  <si>
    <t>XI8cwH3fEeyosidtUPjR4Q</t>
  </si>
  <si>
    <t>BtmsalduEeyn4Ncqs8_Z8w</t>
  </si>
  <si>
    <t>B1GwUlduEeyX5Y95TtV2Mw</t>
  </si>
  <si>
    <t>B89SClduEeydYb8KACcc3A</t>
  </si>
  <si>
    <t>A2w0ON5mEey3H3_3IE0Wrg</t>
  </si>
  <si>
    <t>A9-DFt5mEeyKFItvQ2LvXg</t>
  </si>
  <si>
    <t>BHftXt5mEey3BReUlFPKAw</t>
  </si>
  <si>
    <t>BOi9_t5mEeySKKcioAzOgA</t>
  </si>
  <si>
    <t>WIbs5jJQEeyWrw-HBZHAxA</t>
  </si>
  <si>
    <t>WPylTjJQEey_e4uoiFybQg</t>
  </si>
  <si>
    <t>WZUVuDJQEeyXA7vB06wNUg</t>
  </si>
  <si>
    <t>Wg29LjJQEey3f-tQ2n-FcQ</t>
  </si>
  <si>
    <t>_jGOVFkUEeyM8F868e4vMA</t>
  </si>
  <si>
    <t>_sgoKFkUEeyamAPv9tYmDw</t>
  </si>
  <si>
    <t>_2PRnFkUEeyamdtaXscyNg</t>
  </si>
  <si>
    <t>_9g1UFkUEeywnB-4tMxVzg</t>
  </si>
  <si>
    <t>xC1eClkYEeyvQ5eV9V4wJw</t>
  </si>
  <si>
    <t>wXkjJEiIEeycLHsyzHaTiA</t>
  </si>
  <si>
    <t>whROikiIEey2ZYP2eQGZpA</t>
  </si>
  <si>
    <t>wos1mkiIEeyvj78Mj7CbGg</t>
  </si>
  <si>
    <t>P7vRFmchEe2aNxthPAYOyg</t>
  </si>
  <si>
    <t>QDEYmmchEe2Oq5erTQw1bw</t>
  </si>
  <si>
    <t>QKuYpGchEe2dFYsZsSo2ow</t>
  </si>
  <si>
    <t>GE6MNHVXEeyEcwvBmp4xzA</t>
  </si>
  <si>
    <t>GMidxnVXEey5CGt8RP8-ag</t>
  </si>
  <si>
    <t>GWJFZnVXEey5CZ8Ikzkwzw</t>
  </si>
  <si>
    <t>GfnLynVXEeytmt-_c9aaGg</t>
  </si>
  <si>
    <t>zRcq2pWNEeyvdt-33wlqVg</t>
  </si>
  <si>
    <t>zZl09JWNEeygeFdkaN8R0g</t>
  </si>
  <si>
    <t>zhAnopWNEeyN6seoCDEtOw</t>
  </si>
  <si>
    <t>zkrbzJWNEeysAYfTUv00zQ</t>
  </si>
  <si>
    <t>xsKZcJWOEey-JgvnINqMkg</t>
  </si>
  <si>
    <t>WPSQYEyMEeyHRLP1_ZDx1w</t>
  </si>
  <si>
    <t>WXVFDEyMEeyvzHvWd-jEgw</t>
  </si>
  <si>
    <t>We9vWEyMEey20pOKPO3dBQ</t>
  </si>
  <si>
    <t>Wm8k-kyMEeyThmfbMAOJug</t>
  </si>
  <si>
    <t>_DcJEmFwEeyMgzfHqwODWg</t>
  </si>
  <si>
    <t>_LElnmFwEeyiqB-eD19EpA</t>
  </si>
  <si>
    <t>_SMrxmFwEeyh-hPB1wY_Rw</t>
  </si>
  <si>
    <t>_Z-iyGFwEeypcEtz245RZw</t>
  </si>
  <si>
    <t>1wa-KmFxEeyvQw8zc_B7jA</t>
  </si>
  <si>
    <t>RDHHaJL3EeyOYJeL07-duw</t>
  </si>
  <si>
    <t>RLDpnpL3Eeyg7RM_Sbcz_Q</t>
  </si>
  <si>
    <t>RSC23pL3EeySISPRxKQSKA</t>
  </si>
  <si>
    <t>10.1101/2020.12.10.419739</t>
  </si>
  <si>
    <t>CTNfMlNpEeyPI48WDSdA3A</t>
  </si>
  <si>
    <t>Ccr2vFNpEeyZ8Zf6Io4uAA</t>
  </si>
  <si>
    <t>CjwYzlNpEey89PekkG8IRA</t>
  </si>
  <si>
    <t>CrAmYFNpEeyuK9sBBSHciA</t>
  </si>
  <si>
    <t>N1worFNqEey-8IOO0zM96A</t>
  </si>
  <si>
    <t>10.1101/2020.08.07.238766</t>
  </si>
  <si>
    <t>xq9Ajiv7EeyE2VNl_ZIA8Q</t>
  </si>
  <si>
    <t>xyJmVCv7EeysK5fjJQwMEQ</t>
  </si>
  <si>
    <t>x7wsEiv7Eey7yb-MfvyCpQ</t>
  </si>
  <si>
    <t>yDHNtCv7Eeyrs_d6zKCqGQ</t>
  </si>
  <si>
    <t>1Vg-HE69EeymGMvgZ5boGw</t>
  </si>
  <si>
    <t>1fBvPk69EeyPhCPQnyjVqw</t>
  </si>
  <si>
    <t>1myHhk69EeySlT-ieKFM4w</t>
  </si>
  <si>
    <t>1wVchk69Eeya5DMuBWqFCA</t>
  </si>
  <si>
    <t>-dEkoMJLEeyqnIfjqEZYrg</t>
  </si>
  <si>
    <t>-op_wsJLEey6NDPCc9wKOw</t>
  </si>
  <si>
    <t>kiIMPiIEEe2vSqN1GP2b8w</t>
  </si>
  <si>
    <t>kleR9iIEEe2RiYuUf3fp3A</t>
  </si>
  <si>
    <t>kw2keCIEEe2OVQ9_ySub1A</t>
  </si>
  <si>
    <t>_YHHBiILEe2OYAuEL7YFMg</t>
  </si>
  <si>
    <t>UDH7klNeEeypw4vQViaD7Q</t>
  </si>
  <si>
    <t>ULGyYFNeEeyU-LeJP7XxJw</t>
  </si>
  <si>
    <t>UUpGEFNeEeyhQDv6xNqUGQ</t>
  </si>
  <si>
    <t>UeJBQFNeEeyU-ZNihLWxcw</t>
  </si>
  <si>
    <t>r8TiGGD7EeyjNKdohIFRDg</t>
  </si>
  <si>
    <t>Vm-ddjy1EeynE4vTft3DSw</t>
  </si>
  <si>
    <t>VuFSuDy1EeyN529h_xO7TA</t>
  </si>
  <si>
    <t>V1OOCjy1Eey4WRui4w3Rsg</t>
  </si>
  <si>
    <t>V82VnDy1EeynFM8-E4KggA</t>
  </si>
  <si>
    <t>dzRV4EiDEey01aMyUOMo3w</t>
  </si>
  <si>
    <t>d8pNmEiDEeyu-Z9nSzRocA</t>
  </si>
  <si>
    <t>eEIerkiDEey-_w8GmP4MSg</t>
  </si>
  <si>
    <t>eLVqEkiDEeyqMN8NOD_sTg</t>
  </si>
  <si>
    <t>HQ2exkiFEeycF_veyrYK_A</t>
  </si>
  <si>
    <t>10.1101/2021.09.02.458729</t>
  </si>
  <si>
    <t>A4c_vIzCEeyuBiOLSV-Bqw</t>
  </si>
  <si>
    <t>BAJriIzCEeym8fcfOEXriQ</t>
  </si>
  <si>
    <t>BJrc2IzCEeyyN2suvgiwMA</t>
  </si>
  <si>
    <t>BRES6ozCEey5AMc7-CiNDA</t>
  </si>
  <si>
    <t>v9rOClNkEeyt6qO_gF8dMA</t>
  </si>
  <si>
    <t>wFDd1FNkEeyrX9uU6wzZfg</t>
  </si>
  <si>
    <t>wMbi1lNkEey83qtNuT1jgg</t>
  </si>
  <si>
    <t>zp1-RHfAEeyjbg9Nsj1Idg</t>
  </si>
  <si>
    <t>tx0SJC2dEey8DUcy8X579g</t>
  </si>
  <si>
    <t>t5AMoi2dEeyr219gnIxxpA</t>
  </si>
  <si>
    <t>uAGp3i2dEeySa79NiDmp2Q</t>
  </si>
  <si>
    <t>uJqAgi2dEeyS7G9nBjWrxg</t>
  </si>
  <si>
    <t>5lmBADc8EeylKxNCQXisTw</t>
  </si>
  <si>
    <t>5wI0lDc8Eeyi-xvwGQ1ePg</t>
  </si>
  <si>
    <t>55xGODc8EeyjARvlZ-ELfQ</t>
  </si>
  <si>
    <t>6DTywDc8EeyJWfeFiIFlUg</t>
  </si>
  <si>
    <t>PaPLrCv7EeyTcnuP05uLzA</t>
  </si>
  <si>
    <t>Pg87Oiv7Eey-wUcaTRTVQA</t>
  </si>
  <si>
    <t>PqfxkCv7EeyPy4vjxkqtmg</t>
  </si>
  <si>
    <t>XQ0l5iw9EeyNEUcVgSWK0A</t>
  </si>
  <si>
    <t>XYJcvCw9EeyBLztvX5MqlQ</t>
  </si>
  <si>
    <t>XfRniiw9EeyPDr_kXkAFPQ</t>
  </si>
  <si>
    <t>XmEcmiw9EeyJxQcAJ6xCDA</t>
  </si>
  <si>
    <t>NnhdinIiEeyWrq8guCxHLw</t>
  </si>
  <si>
    <t>NxA06HIiEeyP17-5LFyH8w</t>
  </si>
  <si>
    <t>N6lsYnIiEeylGncYLtY6-A</t>
  </si>
  <si>
    <t>OCS6jnIiEeyreONbT-WE2w</t>
  </si>
  <si>
    <t>G-O3ZnIjEey9i89MzAcg2A</t>
  </si>
  <si>
    <t>EPopnDsVEeyU-YtiFS6IYA</t>
  </si>
  <si>
    <t>EWpMuDsVEey6zKfNKxTtQw</t>
  </si>
  <si>
    <t>EeBlGjsVEeykXR99arqAUw</t>
  </si>
  <si>
    <t>ElYhpjsVEeyr6-PVqVLO7Q</t>
  </si>
  <si>
    <t>VQFGDDsVEeybcseffbXRpQ</t>
  </si>
  <si>
    <t>1QVIWjaBEey87b-PG9wSow</t>
  </si>
  <si>
    <t>1Xj44DaBEeyeU-MakmysuQ</t>
  </si>
  <si>
    <t>1etk_DaBEeyrBB-6HkFLIw</t>
  </si>
  <si>
    <t>1oMe5jaBEeyF56uQhQA0ig</t>
  </si>
  <si>
    <t>W3q99n6LEeyW0hubYWncIw</t>
  </si>
  <si>
    <t>HvYNKk-JEe2an7_Nmou3hg</t>
  </si>
  <si>
    <t>H2t1ak-JEe2Qqr9wyoX2Tw</t>
  </si>
  <si>
    <t>IASpzk-JEe2J-_cL9468Bg</t>
  </si>
  <si>
    <t>IIABAE-JEe2FEI8Ag3L2_Q</t>
  </si>
  <si>
    <t>DM3qaE-KEe2vuTczNoJLiA</t>
  </si>
  <si>
    <t>gGshJkJREeynAtsWX6YUkg</t>
  </si>
  <si>
    <t>gOTUikJREeyV8QNWhiRajA</t>
  </si>
  <si>
    <t>gVprZEJREeynA2_jkMWf_g</t>
  </si>
  <si>
    <t>gfPRqkJREeyVeA8c3NIdMA</t>
  </si>
  <si>
    <t>BRpxtrcnEeyiAaeVysznPw</t>
  </si>
  <si>
    <t>BUVX0rcnEey_WvO1qBrw2A</t>
  </si>
  <si>
    <t>Bd3KCLcnEey_WzcLJjaW8w</t>
  </si>
  <si>
    <t>RK4bwLcnEey6XUfgZxRfZw</t>
  </si>
  <si>
    <t>vG2ANDjIEeyTpvekZqixHA</t>
  </si>
  <si>
    <t>vPYIMjjIEeyj7NfNd0GvYg</t>
  </si>
  <si>
    <t>vWuOXjjIEeyahlMh5Ndbhw</t>
  </si>
  <si>
    <t>veFTWjjIEeysPZ_70fX4fQ</t>
  </si>
  <si>
    <t>e4P61Ig8Ee2FzjP5ySjakg</t>
  </si>
  <si>
    <t>fB-43og8Ee2S6Qvc3ANzZA</t>
  </si>
  <si>
    <t>fLtavog8Ee26YbO4oyHeVg</t>
  </si>
  <si>
    <t>fWSZYog8Ee286cNBT3C-ag</t>
  </si>
  <si>
    <t>e10pcIg-Ee2Igu_HBg_duQ</t>
  </si>
  <si>
    <t>10.1101/2021.09.06.459105</t>
  </si>
  <si>
    <t>hmbWWkIbEeyFNFtmAj3ylw</t>
  </si>
  <si>
    <t>htl44EIbEeyYqUv1oTd28Q</t>
  </si>
  <si>
    <t>h0fDVEIbEeyZnYP1lVKD6Q</t>
  </si>
  <si>
    <t>h9_hykIbEeyIvudMhppsHA</t>
  </si>
  <si>
    <t>DkGc8KnREeydAaNqsoLBCQ</t>
  </si>
  <si>
    <t>DrUjqqnREeyW31d2jhSPXA</t>
  </si>
  <si>
    <t>Dyj98qnREey76k-HkrRSew</t>
  </si>
  <si>
    <t>xNjZpjZKEey-yl-TnVMMlw</t>
  </si>
  <si>
    <t>xXivijZKEeyfIKdQArvddw</t>
  </si>
  <si>
    <t>xhFLHjZKEeyfIXNrNIr9KQ</t>
  </si>
  <si>
    <t>xn1TIjZKEey8V0vp-evrvQ</t>
  </si>
  <si>
    <t>7c8mlDJTEeyWvy8QArFblg</t>
  </si>
  <si>
    <t>7jrjwDJTEey9r-NpJQpZ7Q</t>
  </si>
  <si>
    <t>7tP4xjJTEeyYoV8R5-_GHw</t>
  </si>
  <si>
    <t>72wOGDJTEey026d8HDyTyA</t>
  </si>
  <si>
    <t>TLGwvucNEey6U-PpvVOqYQ</t>
  </si>
  <si>
    <t>TUq4_ucNEeyKmyfVe-PZXw</t>
  </si>
  <si>
    <t>Tb6qhOcNEeyYUW9sBnRhGQ</t>
  </si>
  <si>
    <t>TljMzOcNEeyYUguH7HwcSQ</t>
  </si>
  <si>
    <t>3V432ucOEeyDL2Mo6kOd0A</t>
  </si>
  <si>
    <t>u2qBhudMEeyZhsfGdrIsjg</t>
  </si>
  <si>
    <t>u_-WwudMEey53I9yTwnwqg</t>
  </si>
  <si>
    <t>vH2lOudMEeywmaf1MPLskA</t>
  </si>
  <si>
    <t>vPlN3udMEeyD1QMnr6RRcQ</t>
  </si>
  <si>
    <t>0lghMudMEeyntJ-Wpke3uA</t>
  </si>
  <si>
    <t>0bssxmSMEeyuGA-kVzyQFA</t>
  </si>
  <si>
    <t>0jFqdmSMEeym9NfJAz-XUw</t>
  </si>
  <si>
    <t>0qm_RGSMEeycHO8p4e8f9Q</t>
  </si>
  <si>
    <t>0yJWIGSMEeyy5xPWCZr0sg</t>
  </si>
  <si>
    <t>hexUuGSNEeyy0oPclaeTRA</t>
  </si>
  <si>
    <t>RrX6fotNEeytnsMhU-mjWg</t>
  </si>
  <si>
    <t>RukQvItNEeya9NNt3DxbGg</t>
  </si>
  <si>
    <t>R4D0QItNEeyqoANUhMfFWQ</t>
  </si>
  <si>
    <t>R7CMqotNEeyfSbOgZT7M_Q</t>
  </si>
  <si>
    <t>4fMQ2GovEey_xdt0jcdTcw</t>
  </si>
  <si>
    <t>4mkIsGovEey_YEtY9swbLA</t>
  </si>
  <si>
    <t>4vdbamovEeyzrz95ystfdQ</t>
  </si>
  <si>
    <t>43FwYmovEeyflK8gW23-Kw</t>
  </si>
  <si>
    <t>f6kLrGowEeyC3rcwETQLHQ</t>
  </si>
  <si>
    <t>LrRKON5fEey4P_PSkEh2UQ</t>
  </si>
  <si>
    <t>L0t7Qt5fEeyOrlv361wang</t>
  </si>
  <si>
    <t>L-PtMt5fEeyq0he9HYlOig</t>
  </si>
  <si>
    <t>x48I_HFJEey0d__vbNrm4A</t>
  </si>
  <si>
    <t>yBUfeHFJEeyZ4292elinAw</t>
  </si>
  <si>
    <t>yI-OZnFJEeyu0dcKNlAtQA</t>
  </si>
  <si>
    <t>10.1101/2021.05.09.443096</t>
  </si>
  <si>
    <t>TZOOeD1gEey5Q1-jogkZoQ</t>
  </si>
  <si>
    <t>TgLKrj1gEeyMIi-CXIcclA</t>
  </si>
  <si>
    <t>Tm6RlD1gEeyVO6P9Pr4KAQ</t>
  </si>
  <si>
    <t>TwedqD1gEey65E8ay4CJeg</t>
  </si>
  <si>
    <t>Tst7gpWREeyxdDvgwOdOrQ</t>
  </si>
  <si>
    <t>T18Q4JWREeyqNN-uVrHhqg</t>
  </si>
  <si>
    <t>T9g2tJWREeyg988gpSscTg</t>
  </si>
  <si>
    <t>558RXJWREeysJX-mrwFpfA</t>
  </si>
  <si>
    <t>L-gEVPbcEey3lscY7HzY3w</t>
  </si>
  <si>
    <t>MKLM0PbcEeya6oOn0tZNtQ</t>
  </si>
  <si>
    <t>MTqmDvbcEeypXd_vH7v_jw</t>
  </si>
  <si>
    <t>McPNvPbcEeyvIVf-TUR6YQ</t>
  </si>
  <si>
    <t>qZ3zuqrGEeyth3t4wguVbQ</t>
  </si>
  <si>
    <t>qjeRbqrGEeyV6QtxkLJ2cA</t>
  </si>
  <si>
    <t>qqYxWqrGEeyQ3me_lHzqjg</t>
  </si>
  <si>
    <t>qx6lcqrGEeyiHGNqkCGgtg</t>
  </si>
  <si>
    <t>WSRjzEbwEeyfCiPl3i0PBQ</t>
  </si>
  <si>
    <t>WZs7-kbwEeyoBC_ovPJOpA</t>
  </si>
  <si>
    <t>WhHznkbwEeyS1b__mwER8w</t>
  </si>
  <si>
    <t>Wona-EbwEeyMk5c9H3ZIew</t>
  </si>
  <si>
    <t>UqRZKkOuEeyn-zd9MNsUag</t>
  </si>
  <si>
    <t>UxTZSEOuEeyQkbun4xiy8A</t>
  </si>
  <si>
    <t>U6z8oEOuEeyYrr9DsxtZew</t>
  </si>
  <si>
    <t>LcLA8EOvEeyn_A8ziSVJQw</t>
  </si>
  <si>
    <t>_N3Fsiw4EeyUfWPgWza2vQ</t>
  </si>
  <si>
    <t>_Up0UCw4EeyIBOOIAq4ZeA</t>
  </si>
  <si>
    <t>_eUl_iw4EeyuWo9xSNzj6Q</t>
  </si>
  <si>
    <t>_le12Cw4Eeygl9_bR7re1w</t>
  </si>
  <si>
    <t>-ocRxFK3Eey9JWOmscn9mQ</t>
  </si>
  <si>
    <t>-v6UBlK3EeyvqE_2uOaH7Q</t>
  </si>
  <si>
    <t>-3oy-lK3EeyepevwYbtGIA</t>
  </si>
  <si>
    <t>-_bhJFK3EeygfSMZa29ckQ</t>
  </si>
  <si>
    <t>iGhiqmJSEey-v6O1CBiTrg</t>
  </si>
  <si>
    <t>N8wJ8D5iEeyxAVvVuh4Xfw</t>
  </si>
  <si>
    <t>ODyB7j5iEeyuT6uf-tsNQw</t>
  </si>
  <si>
    <t>lnT1cF8tEeye61OWti5N3g</t>
  </si>
  <si>
    <t>lvUd6l8tEeyzZsd1GCu2xg</t>
  </si>
  <si>
    <t>l45Zfl8tEeyxwXtAbpAgqQ</t>
  </si>
  <si>
    <t>mAO29l8tEeyhOSf_kQMeOA</t>
  </si>
  <si>
    <t>v3g6YGSeEeyuJ-u3pQBG6Q</t>
  </si>
  <si>
    <t>IeochtIOEey0F-_V3oAayg</t>
  </si>
  <si>
    <t>ImG6ttIOEeympof5_6TqyA</t>
  </si>
  <si>
    <t>ItL6RtIOEeyyYu_u99G8Jw</t>
  </si>
  <si>
    <t>Iz7kGNIOEeyvkQMTIw1wBg</t>
  </si>
  <si>
    <t>10.1101/2021.08.28.458037</t>
  </si>
  <si>
    <t>LN6XPmlPEeyeOTdyAzYjqg</t>
  </si>
  <si>
    <t>LXapDGlPEeyZvocDMF6NOQ</t>
  </si>
  <si>
    <t>y_wtmDWPEey-R3Nv4bGkvQ</t>
  </si>
  <si>
    <t>zGyE0DWPEeyipsf4HpIkIQ</t>
  </si>
  <si>
    <t>zQUU6DWPEeyipy-I9R35zQ</t>
  </si>
  <si>
    <t>zZ5JajWPEeyzkePZCkQKnQ</t>
  </si>
  <si>
    <t>6x4BDlboEey7tf-hQYLAvQ</t>
  </si>
  <si>
    <t>5MK0yopbEey_jLvDM_20sg</t>
  </si>
  <si>
    <t>5UIbeopbEeykhNOY454nwg</t>
  </si>
  <si>
    <t>5dt2CIpbEeydsXPYR5hFgQ</t>
  </si>
  <si>
    <t>5lCXJopbEeybLefiQT-Leg</t>
  </si>
  <si>
    <t>skX7HopcEeyUla-PaJmYhg</t>
  </si>
  <si>
    <t>Q1PNOKB6EeyTxNd30VpcWA</t>
  </si>
  <si>
    <t>Q8lIkqB6EeymA2P2N6D8qw</t>
  </si>
  <si>
    <t>RDNzmKB6EeyfG9fadE9QGg</t>
  </si>
  <si>
    <t>ycAcOoUQEey1ywechms-Lw</t>
  </si>
  <si>
    <t>ylhBDoUQEeymglPjXKU-cw</t>
  </si>
  <si>
    <t>yvCoQIUQEeyfCnffJYDpoA</t>
  </si>
  <si>
    <t>HmLJwoUREey2ar_LRTmuwA</t>
  </si>
  <si>
    <t>yw68pis7Eey2Vet7XGIuKA</t>
  </si>
  <si>
    <t>y36EZCs7EeysCe-z_pHXeQ</t>
  </si>
  <si>
    <t>y_EUwCs7EeypLr99oiT3Nw</t>
  </si>
  <si>
    <t>rjwQkH6KEeyPcGeY0nrjIw</t>
  </si>
  <si>
    <t>d_28EEiHEeyoO-dg7xntTg</t>
  </si>
  <si>
    <t>eHbIHEiHEeykaYcGuA2opw</t>
  </si>
  <si>
    <t>eO3sMEiHEey0W2evaNdSHA</t>
  </si>
  <si>
    <t>F5ZxDjisEeyfZ9dGaJocBA</t>
  </si>
  <si>
    <t>GBSJcjisEeyoTsfUSHK0gA</t>
  </si>
  <si>
    <t>GIRJ9jisEeyf7BP6gq2sPw</t>
  </si>
  <si>
    <t>GPkfVjisEeySWsfvTSFhpQ</t>
  </si>
  <si>
    <t>10.1101/2021.09.20.461019</t>
  </si>
  <si>
    <t>icoBnoQSEeyNPSNO1yts8A</t>
  </si>
  <si>
    <t>ikGRjIQSEey5bKNQMHdI6A</t>
  </si>
  <si>
    <t>irwbvoQSEeyXGB-GI1o2OA</t>
  </si>
  <si>
    <t>iy6hUoQSEeymli_yovSQng</t>
  </si>
  <si>
    <t>LhTzLoQVEeyDW8vzT2OrQg</t>
  </si>
  <si>
    <t>10.1101/2021.08.04.455178</t>
  </si>
  <si>
    <t>7G_1JvlPEeyW1dcxJNl1JQ</t>
  </si>
  <si>
    <t>7QuTgvlPEeyBeC-JWJ7Zvg</t>
  </si>
  <si>
    <t>7aXZkvlPEeyn4RcIMvdtew</t>
  </si>
  <si>
    <t>6oYCQPlQEeyivl9MsdrRAw</t>
  </si>
  <si>
    <t>u95Etlz3EeytQEMYJL6B8w</t>
  </si>
  <si>
    <t>vHkxiFz3EeykWBtE8sbvFw</t>
  </si>
  <si>
    <t>vPWXqlz3Eey-RGOh7bTG_w</t>
  </si>
  <si>
    <t>vW2iXlz3EeynyOcShvpGpg</t>
  </si>
  <si>
    <t>8zBw2IKuEeyFGeP_eL2rjQ</t>
  </si>
  <si>
    <t>8618_oKuEeyOfZP1FhhfsQ</t>
  </si>
  <si>
    <t>9CePRIKuEeyV3Te116HSYQ</t>
  </si>
  <si>
    <t>yckzBJQ1EeynAKvPYYf1yQ</t>
  </si>
  <si>
    <t>glOLJCzTEeytiDf7LRTzCg</t>
  </si>
  <si>
    <t>gr5BRCzTEeylsGfYrtuGBQ</t>
  </si>
  <si>
    <t>gyuueCzTEeyolw_uKnxa3Q</t>
  </si>
  <si>
    <t>hjEzqNKwEey3qZdGGOtEwA</t>
  </si>
  <si>
    <t>hsg-QtKwEey0u28yQvrNaA</t>
  </si>
  <si>
    <t>hzdsGNKwEeyKfT-7njWJYQ</t>
  </si>
  <si>
    <t>h66tltKwEeyFjCsNZ3E1GA</t>
  </si>
  <si>
    <t>o7961IzDEeyGZXuW-YNQMQ</t>
  </si>
  <si>
    <t>pDazVozDEey-8Nug5wAJIQ</t>
  </si>
  <si>
    <t>pKVsBozDEeyRlAess8Je7Q</t>
  </si>
  <si>
    <t>6z2NxNIUEey0OHcn1VPI4Q</t>
  </si>
  <si>
    <t>fvy_TmP8Eey_4F9RldgsCg</t>
  </si>
  <si>
    <t>f5MlkmP8EeyzoPtVIkl9oA</t>
  </si>
  <si>
    <t>gCwRYmP8Eey4ZVMcJRI0Ww</t>
  </si>
  <si>
    <t>x60yFOf1EeyLrb9tJzq0gQ</t>
  </si>
  <si>
    <t>yGNEluf1Eey590-fjhTf5w</t>
  </si>
  <si>
    <t>yPwxfuf1EeyLrjMDmspvBQ</t>
  </si>
  <si>
    <t>yZS9Duf1Eey9X-8J9ZZxtw</t>
  </si>
  <si>
    <t>IKYc7FhEEeyTwNPYVIqTzQ</t>
  </si>
  <si>
    <t>ISnFYFhEEeyML-do2ozcKA</t>
  </si>
  <si>
    <t>IZ7volhEEeysjZP9CIM41g</t>
  </si>
  <si>
    <t>iRMC9n0JEeyoSAsxNmJx0w</t>
  </si>
  <si>
    <t>4hp0FpWLEeyq_s-_8U54Fw</t>
  </si>
  <si>
    <t>4pnSOJWLEeyvuS_iX9JhoQ</t>
  </si>
  <si>
    <t>4xBB8pWLEeyvbJMDaiBgLQ</t>
  </si>
  <si>
    <t>46foBJWLEeyf2dv5TuKe2Q</t>
  </si>
  <si>
    <t>KpmfkJWNEeyyksubT-bI0A</t>
  </si>
  <si>
    <t>_pHJEEbyEeytp6u6ugfLUA</t>
  </si>
  <si>
    <t>_wmWokbyEeyhvVd7jgnszg</t>
  </si>
  <si>
    <t>_4k3IkbyEeynEf-uJvKpyw</t>
  </si>
  <si>
    <t>AB4-bEbzEeyS5dc3h6NOCg</t>
  </si>
  <si>
    <t>10.1101/2020.11.24.396002</t>
  </si>
  <si>
    <t>A8uKeDWrEeyY7gN2KSOm1g</t>
  </si>
  <si>
    <t>BEOjoDWrEeylruvtWpyTXg</t>
  </si>
  <si>
    <t>BO-gTDWrEeyhPPtWGnfEkg</t>
  </si>
  <si>
    <t>BWSF2DWrEeyhUtfGYwPMpg</t>
  </si>
  <si>
    <t>I8l12ji_Eeynnkef0sY_jg</t>
  </si>
  <si>
    <t>WtB83A6rEe2IuKsy0NlLkg</t>
  </si>
  <si>
    <t>K6lxOhJWEe2dGTMPm8py0w</t>
  </si>
  <si>
    <t>LCOFnBJWEe2dhR94xGUzRA</t>
  </si>
  <si>
    <t>LJynfhJWEe2bl2cNFOsO5w</t>
  </si>
  <si>
    <t>LM4rghJWEe2_q4dAeXAybA</t>
  </si>
  <si>
    <t>-Y6kEDfyEeyP1FeU89oRxg</t>
  </si>
  <si>
    <t>-f-bNDfyEeyXGw_EAGlnQA</t>
  </si>
  <si>
    <t>-mzVRjfyEeyTI4fgEpgWHQ</t>
  </si>
  <si>
    <t>TSiM5O_MEeyzfDsIax6g0Q</t>
  </si>
  <si>
    <t>Tg8sMO_MEey4bssWmfg0uQ</t>
  </si>
  <si>
    <t>Tqed7u_MEeyz4Wfxveo7nA</t>
  </si>
  <si>
    <t>T0CYqu_MEeyXD39WsubqDg</t>
  </si>
  <si>
    <t>xGNh-O_MEey3BQMUxjnosQ</t>
  </si>
  <si>
    <t>10.1101/2021.01.08.425880</t>
  </si>
  <si>
    <t>ja2SrI8IEey-WfvYFr2QUg</t>
  </si>
  <si>
    <t>jkZWSo8IEey7OruPeON57w</t>
  </si>
  <si>
    <t>jrtvDI8IEey4VVN-jjSz0w</t>
  </si>
  <si>
    <t>jy8YHI8IEeyS2LfaYCudGw</t>
  </si>
  <si>
    <t>b6MYZnUpEeyIKqvy4a5WyQ</t>
  </si>
  <si>
    <t>cCBO7nUpEeyb5-9QcLLx0w</t>
  </si>
  <si>
    <t>cKGpWHUpEeyDFSOBH4BtoA</t>
  </si>
  <si>
    <t>3lD0FCIMEe2La3s9zwVjqg</t>
  </si>
  <si>
    <t>10.1101/2021.11.18.469087</t>
  </si>
  <si>
    <t>MMVkxAEKEe2dh89NPuT04A</t>
  </si>
  <si>
    <t>MV1t5gEKEe2kOoO5qYj1KQ</t>
  </si>
  <si>
    <t>MfVp3gEKEe2J4Mu9DWbLLg</t>
  </si>
  <si>
    <t>MmD8vAEKEe2f_ofyXf5mcw</t>
  </si>
  <si>
    <t>tinpdgEREe2y1D__m85ksg</t>
  </si>
  <si>
    <t>a5x17ECKEeyZhEcitHgXCA</t>
  </si>
  <si>
    <t>bAvKqkCKEey5U7tqa69BuQ</t>
  </si>
  <si>
    <t>bHxm3kCKEey8G5PExSqjTQ</t>
  </si>
  <si>
    <t>bPC4aECKEeyWVlOI7dddBg</t>
  </si>
  <si>
    <t>1jl9im1kEeyxmVt-L358WQ</t>
  </si>
  <si>
    <t>10.1101/2020.01.11.902726</t>
  </si>
  <si>
    <t>pTNnwD2SEeykzbtvY92kpg</t>
  </si>
  <si>
    <t>paARwj2SEeyjsifR4G2BVQ</t>
  </si>
  <si>
    <t>pg135D2SEeylk-8IN_1vOg</t>
  </si>
  <si>
    <t>PS49hj2WEeywIEeARfT-3g</t>
  </si>
  <si>
    <t>beaxoKXUEeyuJU_EA--Uqg</t>
  </si>
  <si>
    <t>blqS5qXUEeyGIdd4c0QYYw</t>
  </si>
  <si>
    <t>bvLvgqXUEeyrGSM7V7UjGQ</t>
  </si>
  <si>
    <t>b2RofqXUEeynBXPwhtObjg</t>
  </si>
  <si>
    <t>KFBcsqXVEey58h9c12cibg</t>
  </si>
  <si>
    <t>UI0WrOvVEey7MSuLgzLxRg</t>
  </si>
  <si>
    <t>USfgauvVEeykocsGDha1vg</t>
  </si>
  <si>
    <t>UcMtcuvVEeyqg--8zEi4FQ</t>
  </si>
  <si>
    <t>UiyjsOvVEeywL4PNRZ7sTg</t>
  </si>
  <si>
    <t>xel_ROvVEeyWnPcg1GbKxQ</t>
  </si>
  <si>
    <t>uRAcjHrPEeyd-wMUjnuLbA</t>
  </si>
  <si>
    <t>udqprHrPEeylma852RobkQ</t>
  </si>
  <si>
    <t>ulx5RnrPEeyaZNd7PBjJFw</t>
  </si>
  <si>
    <t>yv11gHrTEeyMyFP78SQBPA</t>
  </si>
  <si>
    <t>-esSKEk_EeyyWnebwQFsTg</t>
  </si>
  <si>
    <t>-l3_rkk_EeyYYUfHyKjyDw</t>
  </si>
  <si>
    <t>-tQhUkk_EeywGddMPkmuAA</t>
  </si>
  <si>
    <t>-2278Ek_Eey2hl-Nym-sdg</t>
  </si>
  <si>
    <t>HXBQNqVOEeytFXuRKgWH6A</t>
  </si>
  <si>
    <t>10.1101/2021.09.28.462173</t>
  </si>
  <si>
    <t>WW6x4lRSEey2KA-DT27t0Q</t>
  </si>
  <si>
    <t>QDMvclRTEeybw__BMXUUsg</t>
  </si>
  <si>
    <t>QLptAlRTEey-hbslqynLZQ</t>
  </si>
  <si>
    <t>QTki5lRTEeydOH9MoAYO7g</t>
  </si>
  <si>
    <t>QWYYqlRTEeyfQmtPz3uzSQ</t>
  </si>
  <si>
    <t>s56FaItGEeyQjjvh_jKcog</t>
  </si>
  <si>
    <t>s9x5BItGEey8c8vHJaykCg</t>
  </si>
  <si>
    <t>tDW_jItGEeyA9xPO-UwG5w</t>
  </si>
  <si>
    <t>tGZ5iItGEey5_8dRUdONjQ</t>
  </si>
  <si>
    <t>R9pK0otHEeyN0MPGiE-ssw</t>
  </si>
  <si>
    <t>r2kY4lg8EeyQN2PixhG_7A</t>
  </si>
  <si>
    <t>sARxSFg8EeytPuduNneH7Q</t>
  </si>
  <si>
    <t>sIAz-lg8EeylGFtxpfyu6g</t>
  </si>
  <si>
    <t>sRkSqlg8EeymnXvbz_chkw</t>
  </si>
  <si>
    <t>soUdgl6LEeypr0cPnavj_g</t>
  </si>
  <si>
    <t>swc9Tl6LEey4Kh_3njDsvQ</t>
  </si>
  <si>
    <t>s6D2ll6LEeyQBytaDsra2A</t>
  </si>
  <si>
    <t>tDplxF6LEeyfrwOjNkoGhA</t>
  </si>
  <si>
    <t>YyS2Jq1fEeyl21_qnoDQqg</t>
  </si>
  <si>
    <t>zNxmsIqjEeyt8jfDIQCEJg</t>
  </si>
  <si>
    <t>zV44PoqjEeyvWKtnbNxAQw</t>
  </si>
  <si>
    <t>zZPGmIqjEey7Ob-MeYUnHQ</t>
  </si>
  <si>
    <t>zg7eWoqjEeyziUsNRU8xeA</t>
  </si>
  <si>
    <t>jCovMoqmEeyvcAvqp_OE7Q</t>
  </si>
  <si>
    <t>dYOULLDjEey3zs-dpcywfA</t>
  </si>
  <si>
    <t>dfNKprDjEey2_9uj9cQGxA</t>
  </si>
  <si>
    <t>dhufLrDjEeyO5nf0lwnNWg</t>
  </si>
  <si>
    <t>doxGArDjEey3Q-dtA7PpTA</t>
  </si>
  <si>
    <t>s-K8-rclEeyF9ec2vqXCjw</t>
  </si>
  <si>
    <t>10.1101/2021.07.20.21260813</t>
  </si>
  <si>
    <t>bGdVEkI_EeyacVcssgs38g</t>
  </si>
  <si>
    <t>bP-xDkI_Eeyo7_-nMm-C2w</t>
  </si>
  <si>
    <t>bXi36EI_EeykYc-aw28OGw</t>
  </si>
  <si>
    <t>1DvTTlz2Eey1QkdhqqBsWQ</t>
  </si>
  <si>
    <t>1LmMMFz2EeyU2DNJV7caQw</t>
  </si>
  <si>
    <t>1S1GSFz2Eeyu8Qdl8RxQRg</t>
  </si>
  <si>
    <t>1akUWFz2EeyIzEsb2v4IOw</t>
  </si>
  <si>
    <t>35p9NnLpEeyfhBew9C9QCA</t>
  </si>
  <si>
    <t>4BmmOHLpEeyuNZfQElt3VQ</t>
  </si>
  <si>
    <t>4J2SkHLpEeyI9RMtEomazQ</t>
  </si>
  <si>
    <t>4SH_CHLpEeyuNvsXEGRDNQ</t>
  </si>
  <si>
    <t>oDEO7v-TEeyUaVvpM2BhaA</t>
  </si>
  <si>
    <t>10.1101/2021.04.09.21255131</t>
  </si>
  <si>
    <t>52b5hl80Eey6MlsoloXBnA</t>
  </si>
  <si>
    <t>5_8KtF80Eeyec7-7BOxVvQ</t>
  </si>
  <si>
    <t>6JbQul80EeyhRvvf1vR_4w</t>
  </si>
  <si>
    <t>6RNwtl80Eey5z9ctHez5VA</t>
  </si>
  <si>
    <t>XGmadur1Eey5cgfzQjdWFg</t>
  </si>
  <si>
    <t>rzSGGlKVEey80m8RdN-dVQ</t>
  </si>
  <si>
    <t>r6wI3lKVEeyicjf-L1r8IQ</t>
  </si>
  <si>
    <t>sER7KFKVEeyvRE_kzEFj8A</t>
  </si>
  <si>
    <t>sNwp0lKVEeyNkw_FanTDRQ</t>
  </si>
  <si>
    <t>wWYOwFKWEeyNmheQgQH3SA</t>
  </si>
  <si>
    <t>FPc_aGivEeyW4dc8JD7Usg</t>
  </si>
  <si>
    <t>FY-_GGivEeytL8-o6srjeA</t>
  </si>
  <si>
    <t>FieGQGivEey_-Rt8sWckoQ</t>
  </si>
  <si>
    <t>AKzIGmiwEeytb2-ygqRYWg</t>
  </si>
  <si>
    <t>8Hal-LmYEeyzDgN81fsyKw</t>
  </si>
  <si>
    <t>8OeSfLmYEeySyZuNidtu6Q</t>
  </si>
  <si>
    <t>8VneBLmYEeyivn_2Na4saQ</t>
  </si>
  <si>
    <t>8cj04rmYEeybn4NQbMb6MQ</t>
  </si>
  <si>
    <t>SI60vrmaEeys9gd8QTj_Pw</t>
  </si>
  <si>
    <t>LW8Sdq95EeyuWr9asuiWjA</t>
  </si>
  <si>
    <t>LeFbdK95Eey8mJOB6X0wqg</t>
  </si>
  <si>
    <t>LlQ-ZK95EeyV6dN_q3RxlQ</t>
  </si>
  <si>
    <t>Jj0v6LDgEey7YU_ONUeJsg</t>
  </si>
  <si>
    <t>rQu59NSAEeyJnEfjT-OD9g</t>
  </si>
  <si>
    <t>rYBSoNSAEeyyoE8gR3KNiw</t>
  </si>
  <si>
    <t>rhnmDtSAEeyMTD9294zTgQ</t>
  </si>
  <si>
    <t>rrF18NSAEeyjt2dL_a6gHA</t>
  </si>
  <si>
    <t>pylQJNUkEeyrD5tE1IjCqw</t>
  </si>
  <si>
    <t>YWu-qmGiEey28C_yrFAOqw</t>
  </si>
  <si>
    <t>YeBULGGiEeyqHa_NeGoYtQ</t>
  </si>
  <si>
    <t>WmJNxpJyEeyWfYsOYAlPBQ</t>
  </si>
  <si>
    <t>Wt0r_pJyEeyXf0PnIO9ezw</t>
  </si>
  <si>
    <t>W1OA7JJyEeynRo9Pfk9pZQ</t>
  </si>
  <si>
    <t>10.1101/2021.10.14.21265005</t>
  </si>
  <si>
    <t>UIVRxh1vEe2wpqOvlSsgGQ</t>
  </si>
  <si>
    <t>UTGxjB1vEe27jw_N-LR_mQ</t>
  </si>
  <si>
    <t>UeCK9B1vEe24WM9acplRFg</t>
  </si>
  <si>
    <t>UjZc4B1vEe225ic4gjPhVA</t>
  </si>
  <si>
    <t>UuFFfh1vEe2wwPuz0dHhrw</t>
  </si>
  <si>
    <t>h9FRTPFREeyhlXPrDT0qrg</t>
  </si>
  <si>
    <t>iGLzVPFREeyy8q8vTYgyXQ</t>
  </si>
  <si>
    <t>iL3AuPFREeyU-HMoe0xGHg</t>
  </si>
  <si>
    <t>10.1101/2021.06.04.447104</t>
  </si>
  <si>
    <t>TvAA8ImjEey5z4-mpYiKMw</t>
  </si>
  <si>
    <t>T2k9-ImjEeyYfidm8xKKAQ</t>
  </si>
  <si>
    <t>T964HImjEeygvA9rs6nqiw</t>
  </si>
  <si>
    <t>10.1101/2021.09.27.461992</t>
  </si>
  <si>
    <t>HFV1hvVKEeybeat2rHKO8A</t>
  </si>
  <si>
    <t>HMgzPPVKEeyP02_Ag45kHg</t>
  </si>
  <si>
    <t>HXCtWvVKEey2Pz9G0iTAXQ</t>
  </si>
  <si>
    <t>He_CjvVKEeyqob_kAv_kcw</t>
  </si>
  <si>
    <t>-HSLsPVKEeyP1j9HIKnHmQ</t>
  </si>
  <si>
    <t>10.1101/2021.08.27.456017</t>
  </si>
  <si>
    <t>5r0JTomlEeyjz9sDVYvF5Q</t>
  </si>
  <si>
    <t>5zU6zImlEeype9fe9UIJhw</t>
  </si>
  <si>
    <t>585xuomlEeynRBvDJurZlQ</t>
  </si>
  <si>
    <t>jqgK3lwEEeyo6Bs8xElrPw</t>
  </si>
  <si>
    <t>jx7i2lwEEeyQkstDdqap8g</t>
  </si>
  <si>
    <t>j5lMyFwEEeyL5lMe267A6g</t>
  </si>
  <si>
    <t>kA7N1lwEEeyLxN-wMsKxlw</t>
  </si>
  <si>
    <t>iAchAFwKEeyMVP-3uB1W-g</t>
  </si>
  <si>
    <t>--XePK95EeyM919B-9S-tQ</t>
  </si>
  <si>
    <t>_ICyrq95Eeyan9NMDo_2jw</t>
  </si>
  <si>
    <t>_Ph4tq95EeyZAXNqZPF3yg</t>
  </si>
  <si>
    <t>QxBgCLDhEeyKuWuL8cnMAg</t>
  </si>
  <si>
    <t>AF4UAlkIEey_Oktrhsh5Xw</t>
  </si>
  <si>
    <t>ANiUhFkIEeyQZru9zaLf_g</t>
  </si>
  <si>
    <t>AU1rJFkIEeylx9e4-8rKcg</t>
  </si>
  <si>
    <t>Aeo_TlkIEeynzxPK2hS_eQ</t>
  </si>
  <si>
    <t>-achcqrhEeyqxKu22K1QBw</t>
  </si>
  <si>
    <t>iCrjhl5uEeyk6geMz0GTeA</t>
  </si>
  <si>
    <t>iKW9rl5uEeyJjhMaNbOoXQ</t>
  </si>
  <si>
    <t>iSUU5l5uEeyvwDMNjcC3Fw</t>
  </si>
  <si>
    <t>iZUszF5uEeyt2Rcdb7UOZg</t>
  </si>
  <si>
    <t>oMa97t22Eey7fG_h8m_JvQ</t>
  </si>
  <si>
    <t>oV2g7N22Eey5QcesACDUBg</t>
  </si>
  <si>
    <t>oc6Lrt22Eey2aANY3zqtrw</t>
  </si>
  <si>
    <t>omf_PN22Eey1BKuSmARNSQ</t>
  </si>
  <si>
    <t>92S4wt3PEey1eoOMmME_Kw</t>
  </si>
  <si>
    <t>pmH3mFg_EeyKYOvjoRSN0Q</t>
  </si>
  <si>
    <t>ptcUGlg_EeyHfucNnIQr2A</t>
  </si>
  <si>
    <t>p24I1Fg_EeyjjU-gBlPHiA</t>
  </si>
  <si>
    <t>uDAorGP6EeyR5MeuGQaHeQ</t>
  </si>
  <si>
    <t>uKRgvmP6EeymtLfOYCD-lA</t>
  </si>
  <si>
    <t>uSVy0GP6EeyzinsUkj640w</t>
  </si>
  <si>
    <t>pJz12EYlEeygpZNJAM06Pg</t>
  </si>
  <si>
    <t>pTUiQEYlEeyc1i8JyFEJmQ</t>
  </si>
  <si>
    <t>pc6hVEYlEeyc198Spx9-1A</t>
  </si>
  <si>
    <t>pjwoPEYlEeyhIs86WrjdVA</t>
  </si>
  <si>
    <t>oSsqtGP4Eey_10_da6eE-A</t>
  </si>
  <si>
    <t>ocQJeGP4Eeymrksb-dvJIQ</t>
  </si>
  <si>
    <t>okCKwGP4Eeyv_mOZxmAIHw</t>
  </si>
  <si>
    <t>RXNbrItDEeyn_QtantmqBA</t>
  </si>
  <si>
    <t>D3XeZl80EeyzcWMbQCMU-w</t>
  </si>
  <si>
    <t>D--vZl80EeyzOpPgDznNdA</t>
  </si>
  <si>
    <t>EIiq4F80EeyLBqO6MvZi9g</t>
  </si>
  <si>
    <t>EQERul80Eey5zuNtH7qzhg</t>
  </si>
  <si>
    <t>3294TsJNEeyaTX88epkkJA</t>
  </si>
  <si>
    <t>ykYbglkFEeyWCwfbZlqYWA</t>
  </si>
  <si>
    <t>yt8EAFkFEeyjrjuOGyDwZQ</t>
  </si>
  <si>
    <t>y3a9zFkFEey_LSeTrUN3CQ</t>
  </si>
  <si>
    <t>1B0VGpDTEey5gx9PJ5iCvQ</t>
  </si>
  <si>
    <t>jd_HgoQXEey5WG-3mVQ1_Q</t>
  </si>
  <si>
    <t>jnfI_IQXEey1iJeTB1Gkmg</t>
  </si>
  <si>
    <t>jxDafoQXEey1ibcb-pwS8g</t>
  </si>
  <si>
    <t>vosBzoQZEey5OueJv6gGrQ</t>
  </si>
  <si>
    <t>DpQAHm1mEeyekocvaFYhcA</t>
  </si>
  <si>
    <t>DytlEm1mEeyek78_h11Z3g</t>
  </si>
  <si>
    <t>D5srXm1mEeyj-0OuuECmNA</t>
  </si>
  <si>
    <t>AxsrTm1nEeydcTc3ozI9Lg</t>
  </si>
  <si>
    <t>E4TScEMDEey9h6PikPUcDA</t>
  </si>
  <si>
    <t>E_fHJkMDEey2_f8X80cVoQ</t>
  </si>
  <si>
    <t>FGskAEMDEey43adS5zs36A</t>
  </si>
  <si>
    <t>FQP9zkMDEey5TD-UnVvPEw</t>
  </si>
  <si>
    <t>eDTv7JSUEeyr9wskMMqhQQ</t>
  </si>
  <si>
    <t>eMvFKpSUEeyjx2PKidJy9Q</t>
  </si>
  <si>
    <t>eWQV8JSUEeyjyPNBYI76og</t>
  </si>
  <si>
    <t>ed5xapSUEey3jV--yObWew</t>
  </si>
  <si>
    <t>6V2mwFRQEeyIuzPFfajMjg</t>
  </si>
  <si>
    <t>6dPbBlRQEeyxbZ_-NDEdag</t>
  </si>
  <si>
    <t>6mo0wFRQEeywCb8ti8oknA</t>
  </si>
  <si>
    <t>6uQETlRQEeyxErOjSsXmHg</t>
  </si>
  <si>
    <t>EOPb1pP_EeyhWhsGiMk9zA</t>
  </si>
  <si>
    <t>EW6DdpP_EeyqqRtSEY-t2A</t>
  </si>
  <si>
    <t>EaZ2UJP_Eey68_dpn9ePFw</t>
  </si>
  <si>
    <t>g9076pQAEeygRKe08U0Psg</t>
  </si>
  <si>
    <t>10.1101/2021.10.21.465259</t>
  </si>
  <si>
    <t>oO9gDomiEey9H2Nt_FRA_w</t>
  </si>
  <si>
    <t>oWubEImiEeyl-6dQWocBJQ</t>
  </si>
  <si>
    <t>oeY6KImiEeyrjzNOzeb6KA</t>
  </si>
  <si>
    <t>olg3NomiEeyNnfNRWXwI8w</t>
  </si>
  <si>
    <t>y_1J3kMAEeyPUE_i3Es9NQ</t>
  </si>
  <si>
    <t>zJgTJEMAEeyPUe83ywiZ0Q</t>
  </si>
  <si>
    <t>zRLH4EMAEeyNwrfHc33POA</t>
  </si>
  <si>
    <t>zYVkYkMAEeyoWEfMonTaHA</t>
  </si>
  <si>
    <t>Ypy4iMogEey5LTeOeRenqA</t>
  </si>
  <si>
    <t>Ywvk4sogEeyj4T-5nEaQSg</t>
  </si>
  <si>
    <t>10.1101/2021.10.20.465116</t>
  </si>
  <si>
    <t>ZI9vBj4kEeyq9JuHzkyMrQ</t>
  </si>
  <si>
    <t>ZP4HDj4kEey9Dm8vNlSXlQ</t>
  </si>
  <si>
    <t>ZWrXvD4kEeygjxODNSzGYQ</t>
  </si>
  <si>
    <t>ZdVPmD4kEey9D89w8s9O8Q</t>
  </si>
  <si>
    <t>K2eTEK1bEeyJjssEJF7jRw</t>
  </si>
  <si>
    <t>rfp9DHFGEeyLyoNAFF_i7A</t>
  </si>
  <si>
    <t>rnrkQnFGEeyUn8fOkVDTQQ</t>
  </si>
  <si>
    <t>rvU8iHFGEeyQVSeKtw5Syw</t>
  </si>
  <si>
    <t>10.1101/2021.10.12.464116</t>
  </si>
  <si>
    <t>eJ8pnlmmEeyo1WOdQUg4NQ</t>
  </si>
  <si>
    <t>eQ-MZlmmEeyRJA8wPUTlTA</t>
  </si>
  <si>
    <t>eYhQplmmEeySg7faV7yYZQ</t>
  </si>
  <si>
    <t>eiC7PlmmEeyoTkfn0T90sQ</t>
  </si>
  <si>
    <t>z0rI1s-NEeyr1YdfcHYvgg</t>
  </si>
  <si>
    <t>N7KCOM-OEey1qbsLlzTU3Q</t>
  </si>
  <si>
    <t>OEuRgM-OEey5kP8SGJmbiA</t>
  </si>
  <si>
    <t>OMcKVM-OEeyd5tcygWu-sQ</t>
  </si>
  <si>
    <t>OV7MuM-OEey0In_TLZoRAQ</t>
  </si>
  <si>
    <t>6MJSas-OEeyTahezjPAUsQ</t>
  </si>
  <si>
    <t>ZkMXFoKuEeyGcE_oCEDKcA</t>
  </si>
  <si>
    <t>ZsJsAIKuEeyEA5OxJMc_zg</t>
  </si>
  <si>
    <t>Z0JzRoKuEeyGcdsoubOvXg</t>
  </si>
  <si>
    <t>Z7vUKoKuEey4v3_-OjmcPA</t>
  </si>
  <si>
    <t>CP7lEur6Eey-hnMc47R_UQ</t>
  </si>
  <si>
    <t>xw7h8Hz7Eeykab9AV-ORQA</t>
  </si>
  <si>
    <t>x5LGqnz7EeyVI6dxEiaGeg</t>
  </si>
  <si>
    <t>yBerfHz7EeykMxPsdct8pw</t>
  </si>
  <si>
    <t>0LWKrnz9EeyOmmfDSrn2cQ</t>
  </si>
  <si>
    <t>10.1101/2021.09.20.461071</t>
  </si>
  <si>
    <t>o2OrJk4JEeyYHgfxXOOiOQ</t>
  </si>
  <si>
    <t>o_st_E4JEey_BquHxFKERA</t>
  </si>
  <si>
    <t>pJQj1k4JEeyaQWcvLtKGdQ</t>
  </si>
  <si>
    <t>I8Q8qoWaEey17GuqSSPLfA</t>
  </si>
  <si>
    <t>JDhcNIWaEeyiq9_0gASZVA</t>
  </si>
  <si>
    <t>JKqINoWaEeyQwDuz1AvsRg</t>
  </si>
  <si>
    <t>2CsnYoWaEeyTf1tS3fYaOw</t>
  </si>
  <si>
    <t>YHnmCl8uEeyMbGdb1-BA4A</t>
  </si>
  <si>
    <t>YOdqkF8uEey2geMg2VloLA</t>
  </si>
  <si>
    <t>YVjW7l8uEeyxgdugsmlLww</t>
  </si>
  <si>
    <t>YcyXMl8uEeyfEB-EiYX85A</t>
  </si>
  <si>
    <t>cTtH2PLFEeyvcJuOVZADmQ</t>
  </si>
  <si>
    <t>tqF_onPEEeySQGMJNFJxdw</t>
  </si>
  <si>
    <t>tx82VHPEEey1RifqZxNzXA</t>
  </si>
  <si>
    <t>t5fjTHPEEey4gzdGacgdQw</t>
  </si>
  <si>
    <t>uBMeuHPEEeyYiF9KVaoutw</t>
  </si>
  <si>
    <t>CXG5DnPFEeyKA_MaofQqyw</t>
  </si>
  <si>
    <t>9uyvVJvPEeyoE7dCQjC8ww</t>
  </si>
  <si>
    <t>94PI0JvPEey7RSPRbLa0bQ</t>
  </si>
  <si>
    <t>voIf7mGiEey6C28oOkMLEA</t>
  </si>
  <si>
    <t>vvYgQmGiEeyPv8c1elPqWA</t>
  </si>
  <si>
    <t>x8vhZNIQEeyUaP9aBbc0Ig</t>
  </si>
  <si>
    <t>yEGhYNIQEeyyHrt2rcT-nw</t>
  </si>
  <si>
    <t>yNYobNIQEeyxRpO-STn3Pg</t>
  </si>
  <si>
    <t>yUuUEtIQEeyOFOchSaOV0w</t>
  </si>
  <si>
    <t>TEIM3tIREeyvmithQCR4-A</t>
  </si>
  <si>
    <t>8qxZ1k4IEeyGFxvl6fBUVQ</t>
  </si>
  <si>
    <t>80Vijk4IEeyqdQ_9d6tWDA</t>
  </si>
  <si>
    <t>877S1k4IEeyRMu_sMePDSQ</t>
  </si>
  <si>
    <t>9DQ_qE4IEeyPen_jJW5g7A</t>
  </si>
  <si>
    <t>f3N6ZBc3Ee2-XUNwnkQuYg</t>
  </si>
  <si>
    <t>f61uhhc3Ee201HfYn_69Gw</t>
  </si>
  <si>
    <t>gETZEBc3Ee2KT6-HLwPtuA</t>
  </si>
  <si>
    <t>TpsMWBc4Ee2_-AezB5RL4Q</t>
  </si>
  <si>
    <t>bd0CXi9tEe2Y9-sLQniXRg</t>
  </si>
  <si>
    <t>bnQBBC9tEe2zxAemUUFxew</t>
  </si>
  <si>
    <t>bvcKci9tEe2nqOO0cCwPOg</t>
  </si>
  <si>
    <t>b445Gi9tEe2ylTc26Swt-Q</t>
  </si>
  <si>
    <t>yY2lMp18Eeyv_avXHvZOUw</t>
  </si>
  <si>
    <t>yiOM8J18EeyVZAeVLFi7IQ</t>
  </si>
  <si>
    <t>ypj2wJ18EeyaK2-W_J9WUw</t>
  </si>
  <si>
    <t>yzXh4p18EeygSNvI0q97iA</t>
  </si>
  <si>
    <t>TOmmDMfKEeyYOauLp_nyiw</t>
  </si>
  <si>
    <t>TWjm4sfKEeynUJeoSk0atg</t>
  </si>
  <si>
    <t>TgCYNMfKEeysD5eTFEWReg</t>
  </si>
  <si>
    <t>TnmLGMfKEeyj11M3obKMaQ</t>
  </si>
  <si>
    <t>T1xRxFLfEeyK5hf9_MvASQ</t>
  </si>
  <si>
    <t>T9L4OFLfEeySxbMRnvucKA</t>
  </si>
  <si>
    <t>FRN9yG1jEeyoyXcN1oogmw</t>
  </si>
  <si>
    <t>FY6sbm1jEeyP5p-qxkpSJA</t>
  </si>
  <si>
    <t>CrAaOhmOEe2IpQ_9RJXABA</t>
  </si>
  <si>
    <t>C6NH0hmOEe2y1eeP7bZLhQ</t>
  </si>
  <si>
    <t>DFI7KhmOEe23G989vQDhSw</t>
  </si>
  <si>
    <t>DRIDGhmOEe22Q8u4TBuzXg</t>
  </si>
  <si>
    <t>GFwH4hmPEe2ZssfJ4HEzdg</t>
  </si>
  <si>
    <t>sfg-2Fg-EeyMdCs6RkyOlg</t>
  </si>
  <si>
    <t>spEKUFg-EeyeGxOiV6SrMQ</t>
  </si>
  <si>
    <t>sytzVlg-EeytSw9h3Rs9DQ</t>
  </si>
  <si>
    <t>s6WclFg-EeyjOnO_afN-rQ</t>
  </si>
  <si>
    <t>10.1101/2021.10.13.464255</t>
  </si>
  <si>
    <t>dpbq3nFMEeyW96_-dasxXw</t>
  </si>
  <si>
    <t>dxBRlHFMEeyNh6PuBb_LSA</t>
  </si>
  <si>
    <t>d4LtOnFMEeySAvuZLKliog</t>
  </si>
  <si>
    <t>c5PJgnz2EeynZT_MH5bnUg</t>
  </si>
  <si>
    <t>dCxn-nz2Eey4Vc8GYMN9VQ</t>
  </si>
  <si>
    <t>dMVtdHz2EeyVGAurTg7FjQ</t>
  </si>
  <si>
    <t>dT_VCnz2EeyLsEunSycbyQ</t>
  </si>
  <si>
    <t>WNT8JN52EeyKM2Os3r0prw</t>
  </si>
  <si>
    <t>WWxGON52EeyaqI9547tJWA</t>
  </si>
  <si>
    <t>Wd8e2N52EeySRvvda1JOJQ</t>
  </si>
  <si>
    <t>Wndq7t52EeyNAx9xZcT5dQ</t>
  </si>
  <si>
    <t>Cdq65AagEe2pastMzHZKqA</t>
  </si>
  <si>
    <t>10.1101/2021.06.20.449150</t>
  </si>
  <si>
    <t>XjA5xKbFEeyqXNsXAS0n3w</t>
  </si>
  <si>
    <t>XqTjZKbFEeyOB6dTwKCg6g</t>
  </si>
  <si>
    <t>Xx9DUqbFEeya_FdZR14rGQ</t>
  </si>
  <si>
    <t>X5NSuqbFEeyFo7tJkCVXjw</t>
  </si>
  <si>
    <t>8sYhbKbdEeynMM_nvSMYNg</t>
  </si>
  <si>
    <t>10.1101/2021.09.17.21263612</t>
  </si>
  <si>
    <t>lmvXuDpYEe2eOXsKn3tScA</t>
  </si>
  <si>
    <t>luh16DpYEe2v7nv6jlHwGQ</t>
  </si>
  <si>
    <t>l4C7CjpYEe2XNoeV6G0ZVQ</t>
  </si>
  <si>
    <t>l-DGYjpYEe2Q9h-iETFeGw</t>
  </si>
  <si>
    <t>lEgdLjpZEe2TsMvtBECgMQ</t>
  </si>
  <si>
    <t>DDh_FlkHEeynyx9PvYIdYw</t>
  </si>
  <si>
    <t>DLclZFkHEey_N4ceUbMbWA</t>
  </si>
  <si>
    <t>DVDJbFkHEeyacCt8T8SEiw</t>
  </si>
  <si>
    <t>Dc0Q0FkHEeyNkvNTP6CBdg</t>
  </si>
  <si>
    <t>JplnAFmlEeyqxUt9An1sZQ</t>
  </si>
  <si>
    <t>JzDl-FmlEeyqxq9Z2tCCUA</t>
  </si>
  <si>
    <t>J6CkYFmlEeyyNO_LH6-4dg</t>
  </si>
  <si>
    <t>AaQ-XECvEeyeSadLOKzLCw</t>
  </si>
  <si>
    <t>Aj0SOkCvEeyxKyu0UnjR1Q</t>
  </si>
  <si>
    <t>AtR_CECvEeyyQ7c0E9Q9Cw</t>
  </si>
  <si>
    <t>10.1101/2021.11.02.466912</t>
  </si>
  <si>
    <t>5o6wJKXWEeyiOB9GnUhsHA</t>
  </si>
  <si>
    <t>5ybXUKXWEeyyRk_euH9H6w</t>
  </si>
  <si>
    <t>55nbiKXWEeysXn8SQav_eQ</t>
  </si>
  <si>
    <t>SW5UuqXXEeypuXfYiTqC-w</t>
  </si>
  <si>
    <t>HVrx4FK2Eey-YwMVehA4DQ</t>
  </si>
  <si>
    <t>HfJeIlK2EeyqZvsloNjEEw</t>
  </si>
  <si>
    <t>HmMWElK2Eey4ZRd0vIbyww</t>
  </si>
  <si>
    <t>HvvEolK2Eey4Zl8sNT-Xow</t>
  </si>
  <si>
    <t>xc19aGQlEeyU0WfKWaD_Yw</t>
  </si>
  <si>
    <t>QErGoozSEey0Sw8iai1B0g</t>
  </si>
  <si>
    <t>QLzBJozSEeytAUv0jC5eRw</t>
  </si>
  <si>
    <t>QTH-WozSEeynDnPzfApBbg</t>
  </si>
  <si>
    <t>QaoYfIzSEeymCY9IbgVQ-A</t>
  </si>
  <si>
    <t>9g79xMJLEeyqm9sVXwkGhA</t>
  </si>
  <si>
    <t>9r_SKsJLEeyXJ79V34afKg</t>
  </si>
  <si>
    <t>92TglMJLEeyOktuEmtFlUw</t>
  </si>
  <si>
    <t>9_4B8sJLEeyQu2dooiY9UA</t>
  </si>
  <si>
    <t>M1h8fMJNEeyHwZNagKeKsw</t>
  </si>
  <si>
    <t>vYxoOJ8FEey6mttI---pbA</t>
  </si>
  <si>
    <t>viQlxJ8FEeylxE8yzRWKLw</t>
  </si>
  <si>
    <t>vlVv0J8FEeygHfdbg_TIFA</t>
  </si>
  <si>
    <t>vtK6Yp8FEeycWEvCneCllA</t>
  </si>
  <si>
    <t>SRohqt5eEeyFXLMluQN-dQ</t>
  </si>
  <si>
    <t>SY9PDN5eEey7C9P8ACdOIA</t>
  </si>
  <si>
    <t>SgPIvt5eEeyOp8-R1u3USw</t>
  </si>
  <si>
    <t>DTxy7gacEe2cJ1fT53S2bA</t>
  </si>
  <si>
    <t>TwW7lnhDEeyP9CcNokClBg</t>
  </si>
  <si>
    <t>T4RQqnhDEeyrnxeBoqSz2g</t>
  </si>
  <si>
    <t>UCXzYHhDEey2GjPzXkkQwA</t>
  </si>
  <si>
    <t>wXzOZnhEEeyGtF_v31Eahw</t>
  </si>
  <si>
    <t>UhCqzm8SEey-3XOkzhRGgw</t>
  </si>
  <si>
    <t>Uoq6-G8SEeyV7mdOLrL90g</t>
  </si>
  <si>
    <t>UwGNGG8SEeyjU6uLoTx0kA</t>
  </si>
  <si>
    <t>U6CNeG8SEeymX-ujsJEHFg</t>
  </si>
  <si>
    <t>AyXeXlwnEe29aC8kJtWROA</t>
  </si>
  <si>
    <t>A-QWilwnEe2JsIsoo4crkw</t>
  </si>
  <si>
    <t>BIJs1lwnEe27xe82c__GYA</t>
  </si>
  <si>
    <t>GVcH7FwoEe2m9dNvs2TqjQ</t>
  </si>
  <si>
    <t>iArWZLcjEeypv6OXaxDGLQ</t>
  </si>
  <si>
    <t>iKQk9LcjEey66p-dfDBTqg</t>
  </si>
  <si>
    <t>iQ_rircjEeyGt4-GN1hDEg</t>
  </si>
  <si>
    <t>iaiFZrcjEeyh9Z_4DQgchA</t>
  </si>
  <si>
    <t>_HjPbF8uEeyTkTfqsPm-KQ</t>
  </si>
  <si>
    <t>_REIpF8uEeyTkpvE1aHygA</t>
  </si>
  <si>
    <t>_YVqZF8uEey6IJMxa8v5Mw</t>
  </si>
  <si>
    <t>_fqnjl8uEeyffMOgx21KdA</t>
  </si>
  <si>
    <t>eurE8GlREey-V9fkMH2bJg</t>
  </si>
  <si>
    <t>--lhdlt_Ee2RYVOEreQMuQ</t>
  </si>
  <si>
    <t>_HR4JFt_Ee2mSDfdWZ67gA</t>
  </si>
  <si>
    <t>_RLT3lt_Ee2K-i95LC9WMw</t>
  </si>
  <si>
    <t>JRilXFuAEe2BN2tWfDtwIw</t>
  </si>
  <si>
    <t>NQlTwsJBEeyLQ_Npn1F2QA</t>
  </si>
  <si>
    <t>Nb4-SsJBEey0MPcaav6W3Q</t>
  </si>
  <si>
    <t>NjSm3sJBEeyMi6O6Jkq-gQ</t>
  </si>
  <si>
    <t>4z4S1MJBEeyK7yOz0qjTmQ</t>
  </si>
  <si>
    <t>5V6dGGGdEeyXJ5efSbgPWQ</t>
  </si>
  <si>
    <t>5fYBHGGdEeykMCtl6fPUdQ</t>
  </si>
  <si>
    <t>5mhQyGGdEeyiho90KM1Yuw</t>
  </si>
  <si>
    <t>Wfzj7H6PEeyRkA8E9_ZV6Q</t>
  </si>
  <si>
    <t>WoDYWn6PEeydYTtpZ5oKbg</t>
  </si>
  <si>
    <t>WxkB6H6PEey_TOMhWMJW-w</t>
  </si>
  <si>
    <t>W504FH6PEeyNkD_ICg5sQw</t>
  </si>
  <si>
    <t>Oj5MDH6QEey_Ufsy0AL6zA</t>
  </si>
  <si>
    <t>6rSDvLT_EeyRuYcdh2VaIg</t>
  </si>
  <si>
    <t>60znfrT_EeyQSr-MUeVgTg</t>
  </si>
  <si>
    <t>68jENLT_EeyGwos7ojE4KQ</t>
  </si>
  <si>
    <t>7GEIILT_EeyZP7_YQfyD9g</t>
  </si>
  <si>
    <t>TZiMNLUBEeyfqMPcVgbcSg</t>
  </si>
  <si>
    <t>YcQMtnenEeyRj0sgsPk2Bg</t>
  </si>
  <si>
    <t>Yj7lRHenEeyWYecGKLpipQ</t>
  </si>
  <si>
    <t>YtXcBnenEeyWYhPEDV_F-A</t>
  </si>
  <si>
    <t>Y0prjnenEeyhw4udu4JsWg</t>
  </si>
  <si>
    <t>pHNrch45Ee2S8We3LklreA</t>
  </si>
  <si>
    <t>lH-YXA9EEe2KL0fEuB7eLg</t>
  </si>
  <si>
    <t>T5CMLhJVEe2QsDMsbmaB9A</t>
  </si>
  <si>
    <t>UAsdfBJVEe2dFk8MYmVvtg</t>
  </si>
  <si>
    <t>UIWsShJVEe2X6Xcb_XWo2Q</t>
  </si>
  <si>
    <t>UQFnXhJVEe2iB3NUz006Jg</t>
  </si>
  <si>
    <t>10.1101/2021.11.05.467456</t>
  </si>
  <si>
    <t>CWxecGl9EeywKPtA1f6cmQ</t>
  </si>
  <si>
    <t>CeOnHml9Eey8rv8fR7Pz5g</t>
  </si>
  <si>
    <t>CmG54ml9EeyYGR9JAV7iYQ</t>
  </si>
  <si>
    <t>5QXGfml9EeyspI8KfBumnw</t>
  </si>
  <si>
    <t>8ODHPF5vEeyfXOdbkW5J4Q</t>
  </si>
  <si>
    <t>8V1MYl5vEeyqzAfEAASBAg</t>
  </si>
  <si>
    <t>8dC4ql5vEeyd3YdBuDS5Dw</t>
  </si>
  <si>
    <t>8mimLl5vEeyqEp8IsPokvw</t>
  </si>
  <si>
    <t>HJKJ-KYXEey8Im9s9kiWEA</t>
  </si>
  <si>
    <t>MiVH1F8wEeyhJxdNL-Tb5A</t>
  </si>
  <si>
    <t>Mp9x-F8wEeyg0ud8RKDCzg</t>
  </si>
  <si>
    <t>MxcSqF8wEeymRv8Og1pRww</t>
  </si>
  <si>
    <t>M6_vyF8wEeyi9UcU4Uv2Xg</t>
  </si>
  <si>
    <t>b9piGpYUEeyzIMca6ufpqQ</t>
  </si>
  <si>
    <t>OgsW3L_iEeyufH_hNBBHAA</t>
  </si>
  <si>
    <t>OoSI0r_iEeyAP1__x4phtA</t>
  </si>
  <si>
    <t>OwEuPL_iEeyPIyc0fWU3KA</t>
  </si>
  <si>
    <t>O5jJNr_iEeybR6O1OGlsjA</t>
  </si>
  <si>
    <t>KmMAzL_jEeyuf0-6fma1Vw</t>
  </si>
  <si>
    <t>299eSIs9Eey8USuoU4D9uw</t>
  </si>
  <si>
    <t>3HdyMos9EeyT6Rv2R_C1dw</t>
  </si>
  <si>
    <t>3RDr2Is9Eey8UidiKRRqrg</t>
  </si>
  <si>
    <t>3aiyYIs9EeyoM9ecYXYcVw</t>
  </si>
  <si>
    <t>yjpHPIs_EeynSwuV8SGk7w</t>
  </si>
  <si>
    <t>gr9GSucWEeyg48uo0NWuMw</t>
  </si>
  <si>
    <t>g3sm5OcWEeyH0HcnRLZmkg</t>
  </si>
  <si>
    <t>hBPKrOcWEeym-O9K0En94w</t>
  </si>
  <si>
    <t>_W2dTOcWEeyUfRNALV1SZw</t>
  </si>
  <si>
    <t>s3fxIFz1EeygQRNENhNN9Q</t>
  </si>
  <si>
    <t>s_NiQlz1EeyZ6CMrQEPV5w</t>
  </si>
  <si>
    <t>tGpzPFz1EeyJylMCnJfUVA</t>
  </si>
  <si>
    <t>Wtm8wMJDEeyYtQcAKbqYYw</t>
  </si>
  <si>
    <t>W08WUMJDEeyYjA_S85YDCQ</t>
  </si>
  <si>
    <t>W-iLeMJDEey4S9sOWhsdPA</t>
  </si>
  <si>
    <t>XFurYsJDEeys54cXyPm7Lg</t>
  </si>
  <si>
    <t>4PfIdGMlEeywKxdnRbbEzA</t>
  </si>
  <si>
    <t>4XKBmmMlEey-tu_nWH9ReQ</t>
  </si>
  <si>
    <t>4idelGMlEeyMvKffGcBoAw</t>
  </si>
  <si>
    <t>0_E2ELmcEeyr3PuKAVPGpw</t>
  </si>
  <si>
    <t>1GOMdLmcEeyrJ8fb9eRZFA</t>
  </si>
  <si>
    <t>1PwGUrmcEeyxNReTum-02g</t>
  </si>
  <si>
    <t>NQMIqLcmEey3Im8bumj_FQ</t>
  </si>
  <si>
    <t>NW7kGrcmEeyFSpMEUvn9NA</t>
  </si>
  <si>
    <t>Ndu7ircmEeyXX0MQCyWvvg</t>
  </si>
  <si>
    <t>NkkXFrcmEey1PQ8jvMNP3g</t>
  </si>
  <si>
    <t>gQ52grcnEey_XVMuJpQtXg</t>
  </si>
  <si>
    <t>_xkTdn0uEeyc8LPTrwolgw</t>
  </si>
  <si>
    <t>_7IGHH0uEeyQtr8fguPvgw</t>
  </si>
  <si>
    <t>o-5AxJASEey-Beudp4DN7g</t>
  </si>
  <si>
    <t>pGhRIJASEeydW4e7L6zXsw</t>
  </si>
  <si>
    <t>pKH_LpASEeyZxoO_6OO--g</t>
  </si>
  <si>
    <t>pRfZnJASEeyodS_6s_mRnw</t>
  </si>
  <si>
    <t>I5G1OpAUEeyllsenr8vZ6A</t>
  </si>
  <si>
    <t>iy7-osVQEey3uN90gG4oww</t>
  </si>
  <si>
    <t>i3IPWMVQEeyssdObWhesFQ</t>
  </si>
  <si>
    <t>jAxl7sVQEeykhxcPN5sLUQ</t>
  </si>
  <si>
    <t>WN4VPs-FEeyIip-Ml96ZWA</t>
  </si>
  <si>
    <t>WU4k3M-FEeyLajeTH8Jexw</t>
  </si>
  <si>
    <t>WcDe8M-FEeyasQfKE9Cbqw</t>
  </si>
  <si>
    <t>We0cfM-FEey1kr_mbaw69A</t>
  </si>
  <si>
    <t>ILengs-GEeybw38KeDq7QA</t>
  </si>
  <si>
    <t>VBQnMnFIEey-l3dV-JELVA</t>
  </si>
  <si>
    <t>D9mNeHIBEey_e6vEGyd68w</t>
  </si>
  <si>
    <t>wiHzKGP5EeyUjWe4hVWRcw</t>
  </si>
  <si>
    <t>wrjhAmP5EeyUjms0i2KYjg</t>
  </si>
  <si>
    <t>w1TMemP5EeyXJ7utpbHTSA</t>
  </si>
  <si>
    <t>iQkXTJ_qEeyDaz9snnXxnw</t>
  </si>
  <si>
    <t>h_dH_CSXEe2gi5vpD6nalA</t>
  </si>
  <si>
    <t>iKjdliSXEe2ok2uqbJ8J9Q</t>
  </si>
  <si>
    <t>iYCa2CSXEe2hZve0HgMYEg</t>
  </si>
  <si>
    <t>idS1ZCSXEe2yucf7ObF_yA</t>
  </si>
  <si>
    <t>YSGlzIpWEeyxa5eKbEoegQ</t>
  </si>
  <si>
    <t>YZq55IpWEeyTi8vqwpHLMQ</t>
  </si>
  <si>
    <t>YgwaqIpWEeyxjjd6NBcKpQ</t>
  </si>
  <si>
    <t>YqVw1opWEeylDi-ceLECog</t>
  </si>
  <si>
    <t>BcfPGopYEeymwXugtnD59g</t>
  </si>
  <si>
    <t>oEeQrGQkEeyWH7Ouofbcmg</t>
  </si>
  <si>
    <t>oN-UiGQkEey5AGdgZjftKw</t>
  </si>
  <si>
    <t>oWLkCmQkEeytw8vMEp2zfA</t>
  </si>
  <si>
    <t>oexSEmQkEeyml7Olpjv5XA</t>
  </si>
  <si>
    <t>pw1_hDTYEe2676tdisRu3Q</t>
  </si>
  <si>
    <t>p44wXDTYEe2Fsi8leDU_NA</t>
  </si>
  <si>
    <t>qCanVjTYEe2FszO6zG81SQ</t>
  </si>
  <si>
    <t>qL_C2DTYEe2DN39NhyfrNQ</t>
  </si>
  <si>
    <t>qO8KyjTYEe2FSW8f9AzCVQ</t>
  </si>
  <si>
    <t>75wQpFhBEeytAQNOUUdYIQ</t>
  </si>
  <si>
    <t>8BmsvFhBEeygN_Ou_nMa5w</t>
  </si>
  <si>
    <t>8LI_mlhBEeymGFcmsgl9fQ</t>
  </si>
  <si>
    <t>8ScxJFhBEeykLz_h3JucPg</t>
  </si>
  <si>
    <t>7fFkikO9Ee2aYwsTkQZ5cg</t>
  </si>
  <si>
    <t>7p0SCEO9Ee2sthMjjf5fQQ</t>
  </si>
  <si>
    <t>72Ob5EO9Ee2aZHPJwhNG5A</t>
  </si>
  <si>
    <t>7_1ZgkO9Ee2WwmNuYxCPmw</t>
  </si>
  <si>
    <t>mVGP-EO-Ee2v968HKbD_mQ</t>
  </si>
  <si>
    <t>10.1101/2021.06.07.447340</t>
  </si>
  <si>
    <t>EIUwmnFFEeyWnrdP4Hm88g</t>
  </si>
  <si>
    <t>EQxBonFFEey22092NLe_Ew</t>
  </si>
  <si>
    <t>EYl7DnFFEeyqvd8aauAZ3w</t>
  </si>
  <si>
    <t>EgL_pnFFEeyafauZP2oUrA</t>
  </si>
  <si>
    <t>DL1C5rP8Eeyc2ktrkONMZQ</t>
  </si>
  <si>
    <t>DSzfwLP8Eey44SsYY0pOvA</t>
  </si>
  <si>
    <t>DZ2fErP8EeycjHe5tRbmFQ</t>
  </si>
  <si>
    <t>DjXbJLP8EeyVb__38L2eIQ</t>
  </si>
  <si>
    <t>PCXQ2rQAEeyjch8QMjPHiw</t>
  </si>
  <si>
    <t>5ffsDF8sEeyi7ycYpnqYBQ</t>
  </si>
  <si>
    <t>5mx3Zl8sEeyG3cdc0yXayg</t>
  </si>
  <si>
    <t>5tubtF8sEeyQ3LMGyvLvIg</t>
  </si>
  <si>
    <t>k59XpuvREeywKKfEX_jYZg</t>
  </si>
  <si>
    <t>lAwiyOvREey4zc-jRAgNmw</t>
  </si>
  <si>
    <t>lH4vbOvREeymXQtL34pcNw</t>
  </si>
  <si>
    <t>lRbX7uvREeykTo-QnA1EbA</t>
  </si>
  <si>
    <t>72Po8OvVEeyqy5foaevTwg</t>
  </si>
  <si>
    <t>10.1101/2021.09.29.462361</t>
  </si>
  <si>
    <t>EmEUarW_EeygJLvtySHBpA</t>
  </si>
  <si>
    <t>EttQ_rW_EeygYpNDUiNjmw</t>
  </si>
  <si>
    <t>E3L7DLW_EeyeENPE2koWuw</t>
  </si>
  <si>
    <t>E-iAcLW_Eeyw9dM8XacDhQ</t>
  </si>
  <si>
    <t>Tn5qmIKwEeypNTeu8DVjpw</t>
  </si>
  <si>
    <t>Tvf57oKwEeyGghMwPO297w</t>
  </si>
  <si>
    <t>37UfsmPiEey4NDNJ9AiADA</t>
  </si>
  <si>
    <t>4D3N0GPiEeyr7M-CVXySSQ</t>
  </si>
  <si>
    <t>4NbmRmPiEeyNp7O5c9mk_g</t>
  </si>
  <si>
    <t>4UbOPmPiEeyTeUdcVsQM_Q</t>
  </si>
  <si>
    <t>aaLaVm_YEey3HjOOVAdXRA</t>
  </si>
  <si>
    <t>adHI_G_YEeylu8MBi1ioPA</t>
  </si>
  <si>
    <t>alK46m_YEey7pDeMyZzgWA</t>
  </si>
  <si>
    <t>gy_Ero2fEeyHtqPaqy33Vg</t>
  </si>
  <si>
    <t>bSGI4nz_Eey2rK_tuF0Z5A</t>
  </si>
  <si>
    <t>bbmyXHz_EeylkmsykVG6Hw</t>
  </si>
  <si>
    <t>bjpPXHz_EeyRz8O6jRK90Q</t>
  </si>
  <si>
    <t>Aw-9Mn0BEeyLx68Mhg9VUw</t>
  </si>
  <si>
    <t>msn_LHFHEeyqwvdhHWp3-A</t>
  </si>
  <si>
    <t>m2QO0nFHEeyQWvdljXEtUw</t>
  </si>
  <si>
    <t>m_qtdHFHEeyDg98h-JXv4A</t>
  </si>
  <si>
    <t>Oc9OmoN-EeyAfSvlSk1qEw</t>
  </si>
  <si>
    <t>ITLvsjscEe2ILyN0sSUqMA</t>
  </si>
  <si>
    <t>IlYfrjscEe2NqRfrcWkMjw</t>
  </si>
  <si>
    <t>IwclYDscEe2kft8sNLfUYw</t>
  </si>
  <si>
    <t>ZjDyJjscEe2f35c9ypkOMA</t>
  </si>
  <si>
    <t>RS2xaJTwEeyxu4-OIv5bqw</t>
  </si>
  <si>
    <t>RcW1dpTwEey6Bp97CHVy4w</t>
  </si>
  <si>
    <t>RkA3TJTwEeycXh8-uWEKlA</t>
  </si>
  <si>
    <t>RrpqnpTwEeynTRP0ULcngg</t>
  </si>
  <si>
    <t>4QkMDODOEey2SK_cu8Uqig</t>
  </si>
  <si>
    <t>4Z83pODOEeyUrIMTcPExLg</t>
  </si>
  <si>
    <t>4jUoXuDOEeyfREe75aFsZg</t>
  </si>
  <si>
    <t>4qBURODOEeyhyINQNdEg5g</t>
  </si>
  <si>
    <t>Un8ZYuDPEey_4HMFohvlwg</t>
  </si>
  <si>
    <t>_K9A8FLhEeypRgO7NQmAfw</t>
  </si>
  <si>
    <t>_TJHelLhEeyaJ-PK8vTWZw</t>
  </si>
  <si>
    <t>_b-UhlLhEeyV7KtfLtwN8g</t>
  </si>
  <si>
    <t>_lgKkFLhEeyJvasA3uf7Jg</t>
  </si>
  <si>
    <t>10.1101/2021.02.24.432699</t>
  </si>
  <si>
    <t>J7nfqoOCEeylV4dJqXztwg</t>
  </si>
  <si>
    <t>KDeGEoOCEeyc0Z_KT1KxLA</t>
  </si>
  <si>
    <t>KK0aYoOCEey1UVus7sSuHg</t>
  </si>
  <si>
    <t>e63QeoODEeycUofJcBJTUg</t>
  </si>
  <si>
    <t>UXUxClNsEey86C9sJID9Fw</t>
  </si>
  <si>
    <t>UgyX1FNsEeyhpEsVJ94GqQ</t>
  </si>
  <si>
    <t>1NjaeBo8Ee2-JltMpL4SaA</t>
  </si>
  <si>
    <t>1Y9XvBo8Ee2nl4dDy953Vw</t>
  </si>
  <si>
    <t>1jdkKho8Ee2TlHdvyW-Rfw</t>
  </si>
  <si>
    <t>1uYYdho8Ee2glRt0HPA_pg</t>
  </si>
  <si>
    <t>kfoMMOAJEeySMQOCGLXTwQ</t>
  </si>
  <si>
    <t>kpLPEOAJEeyfFk-C8mljtw</t>
  </si>
  <si>
    <t>kwbREuAJEeyYYhc3kSiO0A</t>
  </si>
  <si>
    <t>3WnmCmGgEeyiWf8rvONCNw</t>
  </si>
  <si>
    <t>3eJssGGgEeyTPu9WG6GWdg</t>
  </si>
  <si>
    <t>3msC8GGgEey1Dw8o6nnQUw</t>
  </si>
  <si>
    <t>X-Bk1qazEeyidgdvhyj1Aw</t>
  </si>
  <si>
    <t>YFt0oKazEey_UGe4LJ9aHg</t>
  </si>
  <si>
    <t>YNR1CKazEey1h8uBCWN5uQ</t>
  </si>
  <si>
    <t>YWyfpKazEey-cOM-hqyHPQ</t>
  </si>
  <si>
    <t>qYnATqa1Eey_1t9z-bfeEA</t>
  </si>
  <si>
    <t>YHFGIKweEey9mr-_Z1sigw</t>
  </si>
  <si>
    <t>YN1qnqweEeywF0cD30fItA</t>
  </si>
  <si>
    <t>YUftQqweEeyXw4cnTihViA</t>
  </si>
  <si>
    <t>YbNhnqweEey5w48qEN6gHw</t>
  </si>
  <si>
    <t>rvbdCBo5Ee2e5oeUQbApOQ</t>
  </si>
  <si>
    <t>YHHK0MVNEey18vtemg-C3Q</t>
  </si>
  <si>
    <t>YQmjUMVNEeyhNhMy9YLyqQ</t>
  </si>
  <si>
    <t>YYBS3sVNEeykdUvoW7ODtA</t>
  </si>
  <si>
    <t>YhckhMVNEeyLHmN-vgIG2w</t>
  </si>
  <si>
    <t>YhnU1MVPEey1NtdhK9HRWQ</t>
  </si>
  <si>
    <t>Qr8WLqXQEey_qX8_Rt9cyQ</t>
  </si>
  <si>
    <t>Q1WRdqXQEey68LsdpGNXZg</t>
  </si>
  <si>
    <t>Q8YqiqXQEeyKQesb45CkHg</t>
  </si>
  <si>
    <t>HmAz6qkSEeyYut8nrbXd2Q</t>
  </si>
  <si>
    <t>pnb4gqrEEeypEFvqDANRiA</t>
  </si>
  <si>
    <t>pw7UpKrEEeypEYtudxGiCg</t>
  </si>
  <si>
    <t>p36GCqrEEeyzXs8vRcC1Yw</t>
  </si>
  <si>
    <t>p_I9tqrEEeyV2e8771EWuw</t>
  </si>
  <si>
    <t>B5qPkqrGEeyiFreR7MbOiQ</t>
  </si>
  <si>
    <t>1x0E0ohZEeyb588pL9LuRQ</t>
  </si>
  <si>
    <t>17Ur9IhZEeyLVws9RnS7pg</t>
  </si>
  <si>
    <t>2C9PQohZEey7LyP7PhB89w</t>
  </si>
  <si>
    <t>2Kt36IhZEeycJRfqL4Z83g</t>
  </si>
  <si>
    <t>FFtVlohbEey2aDuP8KFXnQ</t>
  </si>
  <si>
    <t>SsdxgF8sEeyrUk-Efkwcog</t>
  </si>
  <si>
    <t>S0KTQl8sEeyJQnO1NpNC4Q</t>
  </si>
  <si>
    <t>S9roXl8sEeymRK8wfn4EFw</t>
  </si>
  <si>
    <t>TF9djF8sEeyZhOO5Fw--jg</t>
  </si>
  <si>
    <t>10.1101/2021.08.09.21261801</t>
  </si>
  <si>
    <t>l_bvbhsOEe2CMstHfXX-8g</t>
  </si>
  <si>
    <t>mJY0AhsOEe2h0a8WikI8sQ</t>
  </si>
  <si>
    <t>mPF_ahsOEe2_ba8e9N3bvA</t>
  </si>
  <si>
    <t>mVjrHhsOEe2_HCt2_edqew</t>
  </si>
  <si>
    <t>mfJLVhsOEe2mi78ssWNEog</t>
  </si>
  <si>
    <t>-XztRFX0Ee2cYuf6yFc4rA</t>
  </si>
  <si>
    <t>-a1WllX0Ee2c-LdnY-r2Mw</t>
  </si>
  <si>
    <t>-kdSPFX0Ee2c-beUog0kmw</t>
  </si>
  <si>
    <t>-nZJSFX0Ee2cY7d6L2bQEA</t>
  </si>
  <si>
    <t>ckS2cLY8EeymOtt7saCU3g</t>
  </si>
  <si>
    <t>crloJrY8EeyQ0o8UynnbSw</t>
  </si>
  <si>
    <t>cy66GLY8Eey2qP9wM3dzfg</t>
  </si>
  <si>
    <t>c58T-LY8EeymPEcBUxw5Kw</t>
  </si>
  <si>
    <t>SN3dssJIEeyOayvByqgseA</t>
  </si>
  <si>
    <t>SVG6DMJIEeyaN3PH_EVmuw</t>
  </si>
  <si>
    <t>ScIsBsJIEey8aYsfn_7sdQ</t>
  </si>
  <si>
    <t>SjYW6MJIEeyaOFuNhCyPSg</t>
  </si>
  <si>
    <t>G9NOKMJJEey6JZ_Y_trrTw</t>
  </si>
  <si>
    <t>LnTOwmGfEey9EV-AQjs1Mw</t>
  </si>
  <si>
    <t>LucwXGGfEeyiVhfpcKIdfw</t>
  </si>
  <si>
    <t>L10h_mGfEeyUrfNEg9UuWg</t>
  </si>
  <si>
    <t>L9aJcmGfEeykNRvHPDArAQ</t>
  </si>
  <si>
    <t>5J8oxsJPEeynJ4cdcYPbgg</t>
  </si>
  <si>
    <t>iXjLnNLPEeyRGLOqXRxbAg</t>
  </si>
  <si>
    <t>ie72WtLPEeykZz97srwYrg</t>
  </si>
  <si>
    <t>imPewNLPEeyF8OuzwyAR2Q</t>
  </si>
  <si>
    <t>itxPzNLPEeykaOOaMOmWIA</t>
  </si>
  <si>
    <t>A27-uEPCEe2W15Oom2R2nQ</t>
  </si>
  <si>
    <t>UEARDqRKEeyH_Z-TYpg7eg</t>
  </si>
  <si>
    <t>ULaj0qRKEey4DVNKROdS-A</t>
  </si>
  <si>
    <t>USppwKRKEeyekxu8d-6_6Q</t>
  </si>
  <si>
    <t>UZ6DPKRKEeysARs3t9WK3Q</t>
  </si>
  <si>
    <t>-_uspqRKEeyXVLO5wKwZsA</t>
  </si>
  <si>
    <t>ouxB0HVGEeyNFTsCvqyunQ</t>
  </si>
  <si>
    <t>o3HBUnVGEeyz7m_81yq4_g</t>
  </si>
  <si>
    <t>o_XTwHVGEey4u5uaiDEatg</t>
  </si>
  <si>
    <t>7LCm3KafEeyRf-tcqxkH-Q</t>
  </si>
  <si>
    <t>10.1101/2021.10.03.462785</t>
  </si>
  <si>
    <t>V_ExJG1-EeyvGie7My-Qow</t>
  </si>
  <si>
    <t>WHyKnm1-EeyyVI_x8mLbJw</t>
  </si>
  <si>
    <t>WQFgom1-Eey_FQ_LV4kmeA</t>
  </si>
  <si>
    <t>WZl2sm1-EeyL4eNzDmvMvQ</t>
  </si>
  <si>
    <t>1yKOcG1-EeyH9yMi-DtYIA</t>
  </si>
  <si>
    <t>LgfvYmP5EeyBrdew13kWhw</t>
  </si>
  <si>
    <t>Lo7BQGP5EeyySBP5--L6jQ</t>
  </si>
  <si>
    <t>LxJVjGP5EeyyTz8f9pcSmw</t>
  </si>
  <si>
    <t>L4kYrGP5EeygwJNoAi0kcw</t>
  </si>
  <si>
    <t>ic631HIuEey0uSsdj99elw</t>
  </si>
  <si>
    <t>J-NJ8qwZEeyixJdtq74WHg</t>
  </si>
  <si>
    <t>KE-wTKwZEey6X9NwD0cLCA</t>
  </si>
  <si>
    <t>KLpoxKwZEey2Kbsu5MLcsA</t>
  </si>
  <si>
    <t>KOM_YKwZEeybo3tuxaerOA</t>
  </si>
  <si>
    <t>K2SYPpMdEeyhY6P6IIfDhQ</t>
  </si>
  <si>
    <t>K95nLJMdEeyeqgPLJDrtTQ</t>
  </si>
  <si>
    <t>LE-AxJMdEeyoM3Nj7J_kZA</t>
  </si>
  <si>
    <t>CrTGeAHBEe29pksrwmdTZA</t>
  </si>
  <si>
    <t>3nE0SI2ZEeywCItBHV_drw</t>
  </si>
  <si>
    <t>3u9_po2ZEeyKdNtho2N3kg</t>
  </si>
  <si>
    <t>34cdyo2ZEeyh6lu3kzHtjQ</t>
  </si>
  <si>
    <t>4B8SxI2ZEey12OuCqGM-YQ</t>
  </si>
  <si>
    <t>-A-rWI2bEeysAV889iMPQA</t>
  </si>
  <si>
    <t>10.1101/2021.10.26.465870</t>
  </si>
  <si>
    <t>Pu90Fp16EeytLz95c1hUOA</t>
  </si>
  <si>
    <t>P4cZzp16EeyZgW-LEZ14mg</t>
  </si>
  <si>
    <t>QAFucp16EeyXwzcS5f1PLQ</t>
  </si>
  <si>
    <t>QHg8tJ16EeygOu_7xSfP9g</t>
  </si>
  <si>
    <t>qq0LFJ16EeykecOGsaY_sw</t>
  </si>
  <si>
    <t>10.1101/2021.10.25.465720</t>
  </si>
  <si>
    <t>kZ_RFm_ZEeycR1tnaKpBHg</t>
  </si>
  <si>
    <t>kj-HxG_ZEey5xM_ajBn15w</t>
  </si>
  <si>
    <t>ksScom_ZEeyreRc9JiVcGQ</t>
  </si>
  <si>
    <t>k0HCQG_ZEeyYYVdIaKnx2A</t>
  </si>
  <si>
    <t>mGMpUlNqEeylX_t6ZswCww</t>
  </si>
  <si>
    <t>mNVi2FNqEeys0tO8O6aO0A</t>
  </si>
  <si>
    <t>mVAqwlNqEeyPJseNrr66cQ</t>
  </si>
  <si>
    <t>mccTRFNqEeyVC3NTM-qSLw</t>
  </si>
  <si>
    <t>54Pm8HVFEeyIbG8pZoeREA</t>
  </si>
  <si>
    <t>6BPabHVFEeyxpWtmLCzEiQ</t>
  </si>
  <si>
    <t>6IZLunVFEeyViw-QpKyLCQ</t>
  </si>
  <si>
    <t>6P2oVHVFEeyHhmfXZVPftA</t>
  </si>
  <si>
    <t>oJqGGur_Eeyk-I98B4LHJQ</t>
  </si>
  <si>
    <t>oR9MsOr_Eeyxcl-FXOyu6Q</t>
  </si>
  <si>
    <t>ocoNHOr_EeyL5WeElWAWVA</t>
  </si>
  <si>
    <t>oldayOr_EeyWXmeUreYSzw</t>
  </si>
  <si>
    <t>uRkPlOsAEeyza18d3W9fPA</t>
  </si>
  <si>
    <t>10.1101/2021.08.12.456051</t>
  </si>
  <si>
    <t>Ia0_bnIxEe2RJ39MI621ug</t>
  </si>
  <si>
    <t>IlGCBHIxEe2gdos4C7Bv7Q</t>
  </si>
  <si>
    <t>IumR8nIxEe2wr9OnWpsHNA</t>
  </si>
  <si>
    <t>I4EVpHIxEe2hqhfhBHxX1w</t>
  </si>
  <si>
    <t>xkO_UpvDEey-FlN8oCb-qw</t>
  </si>
  <si>
    <t>xrwPmJvDEey7ExdPXozSPA</t>
  </si>
  <si>
    <t>xzIwTJvDEeycRRfm5qDeCA</t>
  </si>
  <si>
    <t>x6TlzpvDEeyYWfP5ZLLnJA</t>
  </si>
  <si>
    <t>K040yIXKEeyHtD8snOnkRQ</t>
  </si>
  <si>
    <t>K78uEoXKEeylZnNSV5VjPQ</t>
  </si>
  <si>
    <t>LDRMdIXKEey1GltORCM25w</t>
  </si>
  <si>
    <t>LKtgooXKEeylZ9_ffOyHUg</t>
  </si>
  <si>
    <t>C4xNntUdEey4BZvkOgpMhQ</t>
  </si>
  <si>
    <t>hiIzNI59Eeye79e7nRGUCg</t>
  </si>
  <si>
    <t>hrpbUI59EeySAkNiATqgVw</t>
  </si>
  <si>
    <t>10.1101/2021.10.21.465360</t>
  </si>
  <si>
    <t>hF7r6LsXEeyoEnuskfFHGw</t>
  </si>
  <si>
    <t>hPb_qrsXEeyoeHPSHdItuA</t>
  </si>
  <si>
    <t>hY8X_rsXEey1VJ8iJ9aedA</t>
  </si>
  <si>
    <t>_-ejDrsXEeyWja_B2BWAkg</t>
  </si>
  <si>
    <t>V5G1UF5vEey_7m8o01dYSw</t>
  </si>
  <si>
    <t>WCoiwl5vEey4fQNNVFHb5w</t>
  </si>
  <si>
    <t>WJs0CF5vEeyOn6cXO1N1gA</t>
  </si>
  <si>
    <t>WUj-7l5vEeyc-r9PCFCpmQ</t>
  </si>
  <si>
    <t>6GHJBiquEe2KwkO-pln-JA</t>
  </si>
  <si>
    <t>CHQFcHlHEey1xrsxIFKggQ</t>
  </si>
  <si>
    <t>CPsdvHlHEeyVgKf7cZzAxA</t>
  </si>
  <si>
    <t>CYKRynlHEeynSmNLXsTmdQ</t>
  </si>
  <si>
    <t>CgYhDHlHEey3wEs_Hy5JWw</t>
  </si>
  <si>
    <t>fGvZyItCEeyBo7fS-tYFFw</t>
  </si>
  <si>
    <t>IieVqt3SEeywah9gBlak4g</t>
  </si>
  <si>
    <t>IsoTtt3SEey5sJ_b3mzVFg</t>
  </si>
  <si>
    <t>I2bYLN3SEeyNFSfkcYFyhg</t>
  </si>
  <si>
    <t>I_6LNt3SEey2zHPs_KH8fA</t>
  </si>
  <si>
    <t>A9g7GFmnEeyqyLtSJLf-OQ</t>
  </si>
  <si>
    <t>BHD3mlmnEeyqyXtQ3UlcwQ</t>
  </si>
  <si>
    <t>BOIVQlmnEeyvHs8RA2nL-g</t>
  </si>
  <si>
    <t>C5Wz_kiOEe2CJbN-66A3AQ</t>
  </si>
  <si>
    <t>DKRJhkiOEe2e4v_Gte4CFw</t>
  </si>
  <si>
    <t>DUJO9kiOEe2uxud_VvkEQg</t>
  </si>
  <si>
    <t>DdxByEiOEe2aSvMQeRPQlw</t>
  </si>
  <si>
    <t>YTIJQkiPEe2qKDv2XferZg</t>
  </si>
  <si>
    <t>tHKJTsuIEeyhpUtY6X9mAQ</t>
  </si>
  <si>
    <t>tOGO3suIEeyskIufKeMkWQ</t>
  </si>
  <si>
    <t>tU46jsuIEeyv5R9Fa-Bteg</t>
  </si>
  <si>
    <t>tbz5fsuIEey5jE-a5V0LMA</t>
  </si>
  <si>
    <t>VZTK3suKEey2iW8xeeBApA</t>
  </si>
  <si>
    <t>3z47pIXPEeyWvG8RCJ2wVg</t>
  </si>
  <si>
    <t>37hT2oXPEeyfzYuHB-B-4Q</t>
  </si>
  <si>
    <t>4FBxEIXPEeyOPFuw56dUDg</t>
  </si>
  <si>
    <t>4OR9JIXPEeyIp79AYJMVbQ</t>
  </si>
  <si>
    <t>QMzYElkREeyncr93dtErLg</t>
  </si>
  <si>
    <t>QVLQSFkREeyfIENVVHfz5g</t>
  </si>
  <si>
    <t>QdXnlFkREeyncxvI6MOfLA</t>
  </si>
  <si>
    <t>zM0siHLrEeyFbaPcRmYQhg</t>
  </si>
  <si>
    <t>zVB9mnLrEey5G_-OqENoKQ</t>
  </si>
  <si>
    <t>zdrsWnLrEeyme3_QHVORfg</t>
  </si>
  <si>
    <t>zmD9mnLrEeyY0CvHqXiTLQ</t>
  </si>
  <si>
    <t>JWPN7KYUEeyVfJdD_T4nHQ</t>
  </si>
  <si>
    <t>JgFeLKYUEeyI5fPb3t8Kqg</t>
  </si>
  <si>
    <t>JnYypqYUEey8iUcTewVTKg</t>
  </si>
  <si>
    <t>JpzfMqYUEeyvedsIsDUtdw</t>
  </si>
  <si>
    <t>PmW4rKYXEeyzOtfOfCofDQ</t>
  </si>
  <si>
    <t>PEBEAmP6EeymsReoxhFeOQ</t>
  </si>
  <si>
    <t>PML-iGP6EeyN0gfO_5tlyg</t>
  </si>
  <si>
    <t>PTw3qGP6Eey4xD_0UvWnNA</t>
  </si>
  <si>
    <t>PdRDLGP6EeywBT9uK_4Nwg</t>
  </si>
  <si>
    <t>kkND7p2AEeywDlNo7KBWDw</t>
  </si>
  <si>
    <t>krpNIp2AEeyhI3sbMae5Rw</t>
  </si>
  <si>
    <t>kzL0rJ2AEeynTTfHRtiD0Q</t>
  </si>
  <si>
    <t>UCKm3p2BEeyk3TdBdXe-_A</t>
  </si>
  <si>
    <t>10.1101/2021.11.05.467491</t>
  </si>
  <si>
    <t>mCMAKF5wEeyt3UPwCIBXMg</t>
  </si>
  <si>
    <t>mKZ-7l5wEeyngud0XIz-1A</t>
  </si>
  <si>
    <t>mSZyyl5wEeyMAFfv8ta5IA</t>
  </si>
  <si>
    <t>mZ-LLl5wEeyfXodH9y3mFQ</t>
  </si>
  <si>
    <t>2kXSBsfOEeyJ6wvBV0Dn0g</t>
  </si>
  <si>
    <t>2tyLVsfOEeyo9fdsaFtE5w</t>
  </si>
  <si>
    <t>26oU6sfOEey4NJOLVNXNdw</t>
  </si>
  <si>
    <t>3EgEtsfOEeyaKsuJcaadsg</t>
  </si>
  <si>
    <t>3mlenmJHEeyTN6ui0brgfg</t>
  </si>
  <si>
    <t>3wILEmJHEeyOH-szY1-AWA</t>
  </si>
  <si>
    <t>33n7zGJHEey0RqM5ka1_CQ</t>
  </si>
  <si>
    <t>3_DVCGJHEeyw_TdsYVZ1DQ</t>
  </si>
  <si>
    <t>lrtlaG_XEey5u_8qXS09-g</t>
  </si>
  <si>
    <t>lz_p-m_XEey6PVdoq2mqDQ</t>
  </si>
  <si>
    <t>l9Vg8m_XEeyXK0NLIW-D5Q</t>
  </si>
  <si>
    <t>mG8uqG_XEey6PkcPGhBwpw</t>
  </si>
  <si>
    <t>jCdv4otTEeydKgfPpOz8zQ</t>
  </si>
  <si>
    <t>wwWvqpvGEeyuxdNP6BQjZA</t>
  </si>
  <si>
    <t>w4WZ4JvGEey2Zc9ta3xNBg</t>
  </si>
  <si>
    <t>w_-rNpvGEeyh3ZvW1P5IDA</t>
  </si>
  <si>
    <t>xJVMaJvGEey6Na-4ZBAgDA</t>
  </si>
  <si>
    <t>cFK9Jm_dEeywSCug16Dpew</t>
  </si>
  <si>
    <t>cNSCwG_dEey7SqvRrRmaRg</t>
  </si>
  <si>
    <t>cWxKLm_dEeyuMS-Us98_Bg</t>
  </si>
  <si>
    <t>CWbNNqOCEeySUkM_X1zKjg</t>
  </si>
  <si>
    <t>tBFvMnFIEeya6ZeHqH8mHA</t>
  </si>
  <si>
    <t>tJjgNHFIEeyO5gMsUR5_lw</t>
  </si>
  <si>
    <t>CriVlLcsEeyFU4PZbg5wAw</t>
  </si>
  <si>
    <t>CyPWfrcsEey7huOMSP_0fw</t>
  </si>
  <si>
    <t>C5KiILcsEeyF_w-m_WhdAw</t>
  </si>
  <si>
    <t>q_3C2vlTEeylO4ek5L4WxA</t>
  </si>
  <si>
    <t>vafYzB1wEe27liccm2DBnw</t>
  </si>
  <si>
    <t>vjwEhB1wEe2oQgNH2XItZg</t>
  </si>
  <si>
    <t>vsAZ_h1wEe2SV59xGtIvrw</t>
  </si>
  <si>
    <t>v09-jB1wEe2H2pPOdOStfg</t>
  </si>
  <si>
    <t>v4Xq7h1wEe2aeA-6uhrfpA</t>
  </si>
  <si>
    <t>10.1101/2021.08.19.456942</t>
  </si>
  <si>
    <t>hJM82HiUEeyH3-PicvjqRA</t>
  </si>
  <si>
    <t>hSz71HiUEeypS9Pz2pKzBA</t>
  </si>
  <si>
    <t>haLR4niUEeyJEuuIiZn52A</t>
  </si>
  <si>
    <t>hi0q1niUEeypTJ-vqh1KDA</t>
  </si>
  <si>
    <t>qzwZwHiWEey19y8ly0FLxg</t>
  </si>
  <si>
    <t>YlpGvp12Eeykk48sCwK_Yw</t>
  </si>
  <si>
    <t>YtI0-J12Eey_CG_w1AGlXQ</t>
  </si>
  <si>
    <t>Y4KMwp12Eeyw5hMGBvkVQw</t>
  </si>
  <si>
    <t>eUVPgJ13EeykBvNnRxGCrQ</t>
  </si>
  <si>
    <t>yemCphc2Ee259ctM67JhKw</t>
  </si>
  <si>
    <t>ynSZXhc2Ee2wE1_kLjzKQA</t>
  </si>
  <si>
    <t>yvLz-Bc2Ee2frq-p_Kcc3A</t>
  </si>
  <si>
    <t>y2sw6Bc2Ee2_ScNUigS05w</t>
  </si>
  <si>
    <t>25-SLNYBEeyJFqPRfroNZw</t>
  </si>
  <si>
    <t>3DvVutYBEeyphItcjuk3Rg</t>
  </si>
  <si>
    <t>3M7jeNYBEeyx-Z96iqwSUw</t>
  </si>
  <si>
    <t>3UGXBtYBEeydZNuWD9JEHw</t>
  </si>
  <si>
    <t>WRbs3NYCEeydu3906f9-AQ</t>
  </si>
  <si>
    <t>gdRh1GPgEey_tusE6C8gjQ</t>
  </si>
  <si>
    <t>gk32XGPgEeyazz91VWoglw</t>
  </si>
  <si>
    <t>guYAlmPgEey6gGMx8ca5vg</t>
  </si>
  <si>
    <t>g1noMGPgEeygnbsMvk4RgQ</t>
  </si>
  <si>
    <t>aBP6umPhEeyr698PYZnU_Q</t>
  </si>
  <si>
    <t>LmehOKPbEeyNzj8lgJ8bRw</t>
  </si>
  <si>
    <t>Lt0KSqPbEey5MDfmHlWHiw</t>
  </si>
  <si>
    <t>LxAUHKPbEeyVEt9_cP5OYQ</t>
  </si>
  <si>
    <t>L4ZOcKPbEeyP0yfPFKRgUg</t>
  </si>
  <si>
    <t>WV_jXKPeEeyd3X_2ly2D9A</t>
  </si>
  <si>
    <t>1ypo2qUTEeyXPi_oVs5Gyg</t>
  </si>
  <si>
    <t>159ktKUTEeyRKuOSh4h4WA</t>
  </si>
  <si>
    <t>2Bkm8KUTEeyyhY__ZwynzA</t>
  </si>
  <si>
    <t>2LJHzKUTEey_EUNTQAbNHw</t>
  </si>
  <si>
    <t>0tbvFKUUEeygctvWFGvDYw</t>
  </si>
  <si>
    <t>ZGHQiI_qEeyZHRdHQn6XyQ</t>
  </si>
  <si>
    <t>ZOOiXI_qEeyY7g-uhavJZw</t>
  </si>
  <si>
    <t>ZWEpII_qEey0JF90VGBAew</t>
  </si>
  <si>
    <t>ZZAktI_qEey7invJBsJfxg</t>
  </si>
  <si>
    <t>10.1101/2021.11.05.467499</t>
  </si>
  <si>
    <t>O8bEPGP7EeyXKU8OQtYxBw</t>
  </si>
  <si>
    <t>PDpq6mP7EeyV5HtS2WcNtA</t>
  </si>
  <si>
    <t>PLWYeGP7Eey76MsdK1YJHQ</t>
  </si>
  <si>
    <t>tf-erK96Eey2VUclmK8OBQ</t>
  </si>
  <si>
    <t>tn-iFK96EeyJOxOpdQQcZQ</t>
  </si>
  <si>
    <t>txh5gK96EeyP3Uc3XLOfKQ</t>
  </si>
  <si>
    <t>t4i-hK96Eey2VluGX6aggg</t>
  </si>
  <si>
    <t>lCI6pE0-EeyWUxsDHXF9og</t>
  </si>
  <si>
    <t>lLoZoE0-EeyWVAMNo6QCdw</t>
  </si>
  <si>
    <t>lTZOgE0-Eey5XXdi0uXRJg</t>
  </si>
  <si>
    <t>laePtE0-Eeyx70-QajOp4g</t>
  </si>
  <si>
    <t>ZWQNzj8EEe2f_beifZvB4g</t>
  </si>
  <si>
    <t>Or6RJqxLEeybSCdGNj2IRA</t>
  </si>
  <si>
    <t>OzDrwqxLEey-CxPNfJcGEw</t>
  </si>
  <si>
    <t>O6AYCKxLEeydXP_ldxxcTA</t>
  </si>
  <si>
    <t>JXsV9KxMEeyoONsXWl7VKg</t>
  </si>
  <si>
    <t>YE0h0nFKEey4wX_ZjwGpPw</t>
  </si>
  <si>
    <t>YMXa8HFKEeyDhjtq0gym-g</t>
  </si>
  <si>
    <t>YUwOXnFKEeyYDJ_l0gwH4Q</t>
  </si>
  <si>
    <t>YdOHnnFKEeyvpuetxmXF5w</t>
  </si>
  <si>
    <t>IFNQWMV7EeyY7RMKYBGLbA</t>
  </si>
  <si>
    <t>EaX6IHrPEey3E_NIrv8tqw</t>
  </si>
  <si>
    <t>EjCSKnrPEey8qbPHO5E3FA</t>
  </si>
  <si>
    <t>EquHPHrPEey6WWvkW8fUew</t>
  </si>
  <si>
    <t>Ey5RJnrPEeyedisIWDMMwQ</t>
  </si>
  <si>
    <t>10.1101/2021.11.03.467145</t>
  </si>
  <si>
    <t>2RPhvlkIEeyOp-N91EDMhg</t>
  </si>
  <si>
    <t>2avfblkIEeyn0Uc97V0h2g</t>
  </si>
  <si>
    <t>2kNsdlkIEeyaa2uVeEstJw</t>
  </si>
  <si>
    <t>2rsodFkIEeyfBPsUgb_oUw</t>
  </si>
  <si>
    <t>WovjkLXKEeySC9-n8HXlMg</t>
  </si>
  <si>
    <t>Wv6IKLXKEeyggcOsNZs8Lw</t>
  </si>
  <si>
    <t>W5dpnrXKEeyislfFHln3NA</t>
  </si>
  <si>
    <t>XC_jXrXKEeymrfsafFkNhA</t>
  </si>
  <si>
    <t>5NKIwp_JEeyYPK-BxLSYhg</t>
  </si>
  <si>
    <t>5WglbJ_JEeytBxe-GZ9HdQ</t>
  </si>
  <si>
    <t>5diamp_JEeyLSedxdLwkSw</t>
  </si>
  <si>
    <t>5krWRp_JEey44BsiiHNGjQ</t>
  </si>
  <si>
    <t>zK7tEJ_LEeyiMptsZGicew</t>
  </si>
  <si>
    <t>gf_HKI24EeyLmjO0VuRaCw</t>
  </si>
  <si>
    <t>gn5v4o24Eey3h9_e_KNHwQ</t>
  </si>
  <si>
    <t>gvfUVI24Eey-Kq8c4sPPGA</t>
  </si>
  <si>
    <t>g4-WDo24EeyQoSczuFbXfA</t>
  </si>
  <si>
    <t>T-jx0KVJEeyvgo8FH777Lw</t>
  </si>
  <si>
    <t>UGMTmKVJEeyJAfdLqFHtiA</t>
  </si>
  <si>
    <t>UNb7yKVJEeym-0e7raQh4A</t>
  </si>
  <si>
    <t>UQMXYqVJEeyp05-sSIolog</t>
  </si>
  <si>
    <t>O4_zwqVKEey6Lw-ZPwIJrg</t>
  </si>
  <si>
    <t>19RpCAEfEe20slc0lyeLGw</t>
  </si>
  <si>
    <t>2HYZQgEfEe2wkDe7-kPjCA</t>
  </si>
  <si>
    <t>2QW_3gEfEe2dPFMjvBTbFg</t>
  </si>
  <si>
    <t>FvKLJAEgEe24JnOxkxu_-Q</t>
  </si>
  <si>
    <t>YmSY-pAOEeya1pu3JPWpFw</t>
  </si>
  <si>
    <t>YvCMNJAOEeycNiNOkabjbA</t>
  </si>
  <si>
    <t>ZDznuJAOEey5xvfxozG29g</t>
  </si>
  <si>
    <t>1gOsVJMDEey0sKO-6fwbww</t>
  </si>
  <si>
    <t>1nyFUpMDEeyPOTMlqzyzAA</t>
  </si>
  <si>
    <t>1xWi5pMDEey2XVdnQ9YM-Q</t>
  </si>
  <si>
    <t>1648cpMDEeyPEr-WfwsODA</t>
  </si>
  <si>
    <t>voXIeJMSEeyhceOPClXP4g</t>
  </si>
  <si>
    <t>CTYAjGlQEeytsYc-UYHYEg</t>
  </si>
  <si>
    <t>Cc8mBGlQEeyht58sNXzP5A</t>
  </si>
  <si>
    <t>ClXhnmlQEeyHrX_h3YcUKQ</t>
  </si>
  <si>
    <t>Csj0DmlQEey4X6NB-VDLhA</t>
  </si>
  <si>
    <t>Xsh6hp4yEeyMT2PIyzCwEw</t>
  </si>
  <si>
    <t>XzqAcp4yEeydfUOiDx1IuQ</t>
  </si>
  <si>
    <t>X7EOSp4yEeywA7Nm6bXtrw</t>
  </si>
  <si>
    <t>YCf9IJ4yEeyxBWd-qOZZ1A</t>
  </si>
  <si>
    <t>8BJuzIKrEeyRsIsBDbcFLA</t>
  </si>
  <si>
    <t>8I4l7oKrEeyD77ve-xTuAw</t>
  </si>
  <si>
    <t>8Lto7IKrEeyoEvPeqSJSKQ</t>
  </si>
  <si>
    <t>8VMjlIKrEeyoYx8BhBc-Mg</t>
  </si>
  <si>
    <t>gzpJrIQWEeyreyvKXhioOQ</t>
  </si>
  <si>
    <t>g7UqyIQWEeye2EfaCOeBVQ</t>
  </si>
  <si>
    <t>hDBgdoQWEeygHIt5XXWVaA</t>
  </si>
  <si>
    <t>NIMAxrdPEeyjYTNl2KH-8w</t>
  </si>
  <si>
    <t>NPSadLdPEeybqh8-4Bff-A</t>
  </si>
  <si>
    <t>NWRh7LdPEey1TtcYMXwwQw</t>
  </si>
  <si>
    <t>NY7iCrdPEey1Uv92-ACnDg</t>
  </si>
  <si>
    <t>aNWwpOcKEeybU_eicIJP1g</t>
  </si>
  <si>
    <t>aW0KMOcKEey88vtwnjvI5g</t>
  </si>
  <si>
    <t>ag36WOcKEeyuWCuaU-R6Yw</t>
  </si>
  <si>
    <t>an_vyOcKEey886s6tcCgUQ</t>
  </si>
  <si>
    <t>JYfrBnqyEeydmR9yeF12pQ</t>
  </si>
  <si>
    <t>Jh819nqyEeypKG_BxAjIQA</t>
  </si>
  <si>
    <t>JpmIVnqyEeylRWcW_5mJJg</t>
  </si>
  <si>
    <t>MJWc9AHHEe2PB7-q-AZ0gw</t>
  </si>
  <si>
    <t>5vloBm_aEey6Rns3nuFy9A</t>
  </si>
  <si>
    <t>53sAyG_aEeyLEYt3f4KT9w</t>
  </si>
  <si>
    <t>8capyJ17EeykfweVvxN1iA</t>
  </si>
  <si>
    <t>8jkJ8J17EeyX0ZuNyxtJ7g</t>
  </si>
  <si>
    <t>8q9SGJ17EeyqIlOJPMP6Fw</t>
  </si>
  <si>
    <t>8yayNp17Eeyx1Tu5xgZ9-A</t>
  </si>
  <si>
    <t>QNZLkmSVEey3MG80-c_7Kw</t>
  </si>
  <si>
    <t>QW4j1mSVEeyynut-Ya94JA</t>
  </si>
  <si>
    <t>QgbFyGSVEey-aOuaUbDx4w</t>
  </si>
  <si>
    <t>6lDpDnFKEeyEhycAKBorug</t>
  </si>
  <si>
    <t>6s_yOnFKEeyp4d85fSctEQ</t>
  </si>
  <si>
    <t>61KbLHFKEeya7M-4uCshEA</t>
  </si>
  <si>
    <t>694OvnFKEeyUbB8ZX-rWiA</t>
  </si>
  <si>
    <t>u9JlFqxMEey4iSNMC4GTEA</t>
  </si>
  <si>
    <t>vFphAKxMEeypVrsxlxYojg</t>
  </si>
  <si>
    <t>vIfLmqxMEey-k1dzRBL4uQ</t>
  </si>
  <si>
    <t>vR_rUKxMEeyjRHMEqnULYA</t>
  </si>
  <si>
    <t>PUvPEC6OEe2_5k8z_rxt6w</t>
  </si>
  <si>
    <t>Phjz-i6OEe2c7TMr7uxzYQ</t>
  </si>
  <si>
    <t>PrOHYi6OEe2HLVNcPLsGbw</t>
  </si>
  <si>
    <t>P1Nzii6OEe2PCBu3ZjPcWg</t>
  </si>
  <si>
    <t>El2f5C6PEe2PDPvAsNmyug</t>
  </si>
  <si>
    <t>HtremqE1EeydaMcflLMR1w</t>
  </si>
  <si>
    <t>H01wSqE1EeyMBGtBGvvLbg</t>
  </si>
  <si>
    <t>H-ZKzKE1Eeyj7eewAUW_dg</t>
  </si>
  <si>
    <t>IH-UjqE1EeyYBKu8xo5xBg</t>
  </si>
  <si>
    <t>Ib1DvpSSEey0U6erSFWxaA</t>
  </si>
  <si>
    <t>IjT1WJSSEey9FGPh3wY2zw</t>
  </si>
  <si>
    <t>ImCEmJSSEeyxS78A0utEHg</t>
  </si>
  <si>
    <t>ItgsvpSSEeylDafKPso0jA</t>
  </si>
  <si>
    <t>aIneZJSTEeymd8N8yKORPw</t>
  </si>
  <si>
    <t>j6aNlEPFEe2vSoNivycRvQ</t>
  </si>
  <si>
    <t>kJFnBkPFEe2OHpNah3iaXw</t>
  </si>
  <si>
    <t>9TUrAH3eEeyD0xOh-oVhbQ</t>
  </si>
  <si>
    <t>9bt5bH3eEeyqyV9ThqUpwQ</t>
  </si>
  <si>
    <t>9lR1mn3eEeyKxicc4NYXZQ</t>
  </si>
  <si>
    <t>9u0ktn3eEeyKx4uKutNFvw</t>
  </si>
  <si>
    <t>-m4eHGP7EeynyYuR0HOfKg</t>
  </si>
  <si>
    <t>-vNAkmP7EeyvrptNaQUeCQ</t>
  </si>
  <si>
    <t>-4vnemP7Eey4UkdQP9rSAw</t>
  </si>
  <si>
    <t>CGTrzqONEeyTQ_eKdereWg</t>
  </si>
  <si>
    <t>zlmMHImjEeyYZ-vIuP55nA</t>
  </si>
  <si>
    <t>ztDmmomjEeyVJRu7n9y53A</t>
  </si>
  <si>
    <t>z0q2WomjEeyOQF_oBZB-qQ</t>
  </si>
  <si>
    <t>z8YamImjEeyXVIstJeJrRg</t>
  </si>
  <si>
    <t>ioIJ6JJnEeySzzecMjVt-w</t>
  </si>
  <si>
    <t>iv5B6JJnEeyWSdNuRFSFZA</t>
  </si>
  <si>
    <t>i3meapJnEeyw-XsSfh-3aQ</t>
  </si>
  <si>
    <t>8lmMJoUaEeyZQkM3bvTDjg</t>
  </si>
  <si>
    <t>8w_8LIUaEeyRkDPqgCRGHg</t>
  </si>
  <si>
    <t>86gV6IUaEey_5OdsE2sfcA</t>
  </si>
  <si>
    <t>9CnFNIUaEeymUIeEHzUtWw</t>
  </si>
  <si>
    <t>hF83SN3QEeyQw2N0xZXXHQ</t>
  </si>
  <si>
    <t>hPYGUN3QEeyIXouEFOu7og</t>
  </si>
  <si>
    <t>hZMJeN3QEeyYI-fove0X_w</t>
  </si>
  <si>
    <t>hgRAhN3QEey1rRNv2CoeFA</t>
  </si>
  <si>
    <t>9KUtFN3QEeyoR5MlBdtrTQ</t>
  </si>
  <si>
    <t>10.1101/2021.11.09.467936</t>
  </si>
  <si>
    <t>1fJa3IzGEeyq7J_UsL6Ddw</t>
  </si>
  <si>
    <t>1mbrLIzGEeyQKXtGmjntlQ</t>
  </si>
  <si>
    <t>1tSSvIzGEeyv6lsR0P7r6A</t>
  </si>
  <si>
    <t>10TTfozGEeyfGMsPrDRjZw</t>
  </si>
  <si>
    <t>Z7gvIuWrEeyJbfM62GFWIA</t>
  </si>
  <si>
    <t>aF8nFOWrEeyFikeqZVYDdw</t>
  </si>
  <si>
    <t>aPc6huWrEeySjRejLjd2iA</t>
  </si>
  <si>
    <t>aW_iEOWrEeypKgdu9uDP4g</t>
  </si>
  <si>
    <t>bsrDFOWsEey8ugebMCHGdg</t>
  </si>
  <si>
    <t>d9YD2jNSEe28d3th7DSi5g</t>
  </si>
  <si>
    <t>eFpHxjNSEe25gQ-ufju66w</t>
  </si>
  <si>
    <t>ePHyfjNSEe2WKudsWEKkPg</t>
  </si>
  <si>
    <t>evwFxjNUEe2M5q9TNFHvng</t>
  </si>
  <si>
    <t>fsZzkLmbEeyr1VuTdTXjlw</t>
  </si>
  <si>
    <t>fz12ermbEeyTub9qg72I0w</t>
  </si>
  <si>
    <t>f8sJhrmbEeytAvMvmdwuiw</t>
  </si>
  <si>
    <t>gGaQmrmbEey9wdd7_PjAgg</t>
  </si>
  <si>
    <t>os6WyJWSEeyv5uP79MgusQ</t>
  </si>
  <si>
    <t>o1c91JWSEeyKawMSoYeJrA</t>
  </si>
  <si>
    <t>o-M6eJWSEeyvkbM0UnHQdw</t>
  </si>
  <si>
    <t>WE-E9ur5EeyuqSNPLMmyjA</t>
  </si>
  <si>
    <t>I2M1WoTvEey1n5MOBQJsFA</t>
  </si>
  <si>
    <t>I-ZGDITvEeymGTMct1ITyw</t>
  </si>
  <si>
    <t>JH6_moTvEey1D_fmzapXmw</t>
  </si>
  <si>
    <t>JPhlwITvEeyaXp9jtj8efA</t>
  </si>
  <si>
    <t>2MLeinFLEeyj13fzSaHw3A</t>
  </si>
  <si>
    <t>2VZBPnFLEey2Zd881xp2hw</t>
  </si>
  <si>
    <t>2c_sjHFLEey0eq-Z4PaIzw</t>
  </si>
  <si>
    <t>2lqDQnFLEey7ITcOfNE5tw</t>
  </si>
  <si>
    <t>e02VwNquEeyt8ks_i5iwqA</t>
  </si>
  <si>
    <t>vBShuMWAEeyZvdeSSEcQcw</t>
  </si>
  <si>
    <t>vI7kCsWAEeyR7Z8h5zr7kw</t>
  </si>
  <si>
    <t>vQRoJMWAEeymdq9IYszMlw</t>
  </si>
  <si>
    <t>vYfQxMWAEeyCx49Li6jjBg</t>
  </si>
  <si>
    <t>OdRP9MWBEeyR8PtdAa-xbw</t>
  </si>
  <si>
    <t>GNspYJWQEeyq4_9RXr4lfA</t>
  </si>
  <si>
    <t>GVi0SJWQEeymuS-ZzJljTQ</t>
  </si>
  <si>
    <t>GfE2PJWQEeyjEfsgmEqbmw</t>
  </si>
  <si>
    <t>tv5oKJWQEeygEQvbCDALBg</t>
  </si>
  <si>
    <t>yHpmvJAREeykiCuNZY1qbg</t>
  </si>
  <si>
    <t>yPpTDpAREeyqeLdWLKP8Sg</t>
  </si>
  <si>
    <t>yX2a1JAREeyocfu161tArA</t>
  </si>
  <si>
    <t>GaMpOnSCEeyrr3OOpKfhxg</t>
  </si>
  <si>
    <t>GiNNpHSCEeyFXevplE4fCg</t>
  </si>
  <si>
    <t>GqfmaHSCEeyrU2NCl5VNtA</t>
  </si>
  <si>
    <t>Gy28tnSCEeyc2AsAatkPMw</t>
  </si>
  <si>
    <t>XSGfInSAEeyLYatOrhAmsw</t>
  </si>
  <si>
    <t>XZgA1nSAEeyFUB8SSjp91Q</t>
  </si>
  <si>
    <t>XgptQnSAEeyBOeOjwkwREA</t>
  </si>
  <si>
    <t>XqJ2MnSAEeyZVce2_sRBQw</t>
  </si>
  <si>
    <t>olxKPMb8Eey0gh_tWGwP1g</t>
  </si>
  <si>
    <t>i6YepsVGEeykmxPhJn4Sdw</t>
  </si>
  <si>
    <t>jBhGosVGEeyriUuWx8gK6Q</t>
  </si>
  <si>
    <t>jIl3qsVGEeyhJcd6pMI2RQ</t>
  </si>
  <si>
    <t>jPz3IMVGEeyLCnvly4Pdqg</t>
  </si>
  <si>
    <t>vvR5yMVHEey3nvvAAQ3QTQ</t>
  </si>
  <si>
    <t>CNEU6rTtEeyJ8I8PxLaLzA</t>
  </si>
  <si>
    <t>CU5morTtEeyRQJPbkDs5TQ</t>
  </si>
  <si>
    <t>CcDr8LTtEeyxecvklzRu6Q</t>
  </si>
  <si>
    <t>gJRRGLTtEey3J28jak85rA</t>
  </si>
  <si>
    <t>vJEurnhQEey8ZrN-sXcuAw</t>
  </si>
  <si>
    <t>vSkfNHhQEeyYIB-iVUcFUA</t>
  </si>
  <si>
    <t>vhlCUnhQEeyutsvB-n5Zlg</t>
  </si>
  <si>
    <t>yYwwxIQVEeygFUMKz8ZsDw</t>
  </si>
  <si>
    <t>J7diCrDZEeyjBA-gDp0Nuw</t>
  </si>
  <si>
    <t>KCznoLDZEeygfIckeDYyKg</t>
  </si>
  <si>
    <t>KMUipLDZEey49t8-w9p5xg</t>
  </si>
  <si>
    <t>KO7evrDZEeyQEZdzI82yLA</t>
  </si>
  <si>
    <t>wEsQ1LDZEey5VGMsEHUekA</t>
  </si>
  <si>
    <t>RdjNTnlFEey1uT9kmk-cBg</t>
  </si>
  <si>
    <t>Rlm7UnlFEeyTHTfTDAnvRQ</t>
  </si>
  <si>
    <t>RvP6WnlFEeySxct4XMRc9w</t>
  </si>
  <si>
    <t>R22kNnlFEeyq3s9arpEHAg</t>
  </si>
  <si>
    <t>tNtq-rHJEeyWL5e4PHKivw</t>
  </si>
  <si>
    <t>Bqor7OGyEeyuzqPeghjRYQ</t>
  </si>
  <si>
    <t>BxyyrOGyEeytxMdJ07ub_Q</t>
  </si>
  <si>
    <t>B5RqDuGyEey7ziN6YNuXfw</t>
  </si>
  <si>
    <t>okhTluG1EeynDtet5v0Byw</t>
  </si>
  <si>
    <t>JLmOnpWUEeyiSt83PNWfYA</t>
  </si>
  <si>
    <t>JVX-oJWUEeyuZbs6asYEeA</t>
  </si>
  <si>
    <t>JcX3bpWUEeyxGtcLwt_Vdg</t>
  </si>
  <si>
    <t>JktjcpWUEeyhEy-PVFvUYQ</t>
  </si>
  <si>
    <t>10.1101/2021.11.08.21266020</t>
  </si>
  <si>
    <t>mjLwVo_rEeytEUdVuwqeXA</t>
  </si>
  <si>
    <t>mrHe8o_rEey68C-L6kBTjw</t>
  </si>
  <si>
    <t>my3dQI_rEey7kI8dZ7oT-g</t>
  </si>
  <si>
    <t>m8b_eo_rEeyz1eupLNx25w</t>
  </si>
  <si>
    <t>iISW9AHCEe2bwxu9gzTWkA</t>
  </si>
  <si>
    <t>EPoG4rp8EeymXBsXIaz1_g</t>
  </si>
  <si>
    <t>EWpOyrp8Eeyx1Q_vrn2Wqg</t>
  </si>
  <si>
    <t>EgSnpLp8Eeyx1q_8ETE9cQ</t>
  </si>
  <si>
    <t>EneZbLp8EeynFC8XSK6tGw</t>
  </si>
  <si>
    <t>LNYsALp9EeylGdsfVMvDBQ</t>
  </si>
  <si>
    <t>BEkk2PFJEeyU6BsvYbj0Ew</t>
  </si>
  <si>
    <t>BSBZWPFJEeymvTeIVZ29sw</t>
  </si>
  <si>
    <t>BboTXvFJEeypbSOnRzzFkQ</t>
  </si>
  <si>
    <t>Bkj5DPFJEeyS38-2hb-ZQA</t>
  </si>
  <si>
    <t>D26mtKXPEeymr6MPbgTK1g</t>
  </si>
  <si>
    <t>EAiWPqXPEey_o4uoGju5EA</t>
  </si>
  <si>
    <t>EH5a9KXPEeyGFdt81AtK9Q</t>
  </si>
  <si>
    <t>onuzsMJAEey6Am-DPyTM6g</t>
  </si>
  <si>
    <t>10.1101/2021.11.26.470138</t>
  </si>
  <si>
    <t>MUZAFpMLEey_4_tpZMaOjw</t>
  </si>
  <si>
    <t>McO2uJMLEeyd0d8iyiM7Mg</t>
  </si>
  <si>
    <t>MjgqIJMLEeyj4DdBMQzaFA</t>
  </si>
  <si>
    <t>MsZsDpMLEeyOk_cuw7gJHQ</t>
  </si>
  <si>
    <t>pdfHGmJGEeytJT-CKLUjhw</t>
  </si>
  <si>
    <t>pkqFFmJGEeySHfsQEbwxuw</t>
  </si>
  <si>
    <t>psDtlmJGEeyw-Ue1Wyxs4Q</t>
  </si>
  <si>
    <t>pzRUSGJGEeyrQB--ZPqwbg</t>
  </si>
  <si>
    <t>10.1101/812198</t>
  </si>
  <si>
    <t>nufpiO_OEey6qIukko9qmA</t>
  </si>
  <si>
    <t>n6V2TO_OEeyl7c_I_MdYrg</t>
  </si>
  <si>
    <t>oEeuTu_OEeyt9q9lho5WAQ</t>
  </si>
  <si>
    <t>L1B7VogBEey-doso85WDhA</t>
  </si>
  <si>
    <t>L-fAEIgBEey_38P5PrlJLA</t>
  </si>
  <si>
    <t>MH_o9IgBEeyT-a_7tMH5dw</t>
  </si>
  <si>
    <t>MPHdEIgBEeyP7QNA2RUIOQ</t>
  </si>
  <si>
    <t>qqx2yvlSEey22cs621_uyQ</t>
  </si>
  <si>
    <t>jjBMzJuoEeytjwOSJjkbTQ</t>
  </si>
  <si>
    <t>jqm8apuoEeyp_avZxL9O6w</t>
  </si>
  <si>
    <t>j1abiJuoEeyUvyNHt50W6g</t>
  </si>
  <si>
    <t>j8tkXpuoEeyzTY89xjHteQ</t>
  </si>
  <si>
    <t>fwNWICLIEe26TwfSHkQJPg</t>
  </si>
  <si>
    <t>f7JGsiLIEe2fTZfbtmrLiQ</t>
  </si>
  <si>
    <t>gEurBCLIEe2_Jzspbl4_2w</t>
  </si>
  <si>
    <t>9tfeliLIEe2dOFcFsrroOA</t>
  </si>
  <si>
    <t>K3G0kojXEeySsUdHyjE4OQ</t>
  </si>
  <si>
    <t>LAquLIjXEeyH0M823P3YUw</t>
  </si>
  <si>
    <t>LIU-xojXEeyRmGfGWQQsZA</t>
  </si>
  <si>
    <t>LPpa2ojXEeyVSvegv3ojyg</t>
  </si>
  <si>
    <t>n47m_sSdEeyGNwMnk49llw</t>
  </si>
  <si>
    <t>oE9qbsSdEeyM5Zt_O1XimA</t>
  </si>
  <si>
    <t>Ipvd9MSeEey6bE9vTBWg-Q</t>
  </si>
  <si>
    <t>UUug_N3WEeylmR84nvtpEw</t>
  </si>
  <si>
    <t>UfH2KN3WEeyDqK-U5gxQiw</t>
  </si>
  <si>
    <t>UoihpN3WEeyW1qM2ulQEYA</t>
  </si>
  <si>
    <t>MwzqdItWEeyj3qtoi95JYw</t>
  </si>
  <si>
    <t>M4YSoItWEeydOz-_GYAgZg</t>
  </si>
  <si>
    <t>NB7KfItWEeyQ3ns1CnHOKQ</t>
  </si>
  <si>
    <t>tGK4potWEeyMhYtM0PSbOA</t>
  </si>
  <si>
    <t>OmgtTmiuEeyZvvN7fTwy2Q</t>
  </si>
  <si>
    <t>Ou_SvGiuEeyxhndGgzZlvw</t>
  </si>
  <si>
    <t>O14AemiuEey_99czIxPfLg</t>
  </si>
  <si>
    <t>O9-LhmiuEeyrHpt5L_mJcA</t>
  </si>
  <si>
    <t>6rjKooTvEeyhFe-Kjb6hBg</t>
  </si>
  <si>
    <t>6y3y-oTvEeyiAjdwMJLmTA</t>
  </si>
  <si>
    <t>66jrroTvEey7PPNnncsROw</t>
  </si>
  <si>
    <t>7BMjrITvEey4e3-CU6nSeg</t>
  </si>
  <si>
    <t>hP90snejEey4QTdoqPEreQ</t>
  </si>
  <si>
    <t>hX6V-HejEeyqLv_ZYL1gcw</t>
  </si>
  <si>
    <t>hfxAUnejEeyTSbebQZR0kA</t>
  </si>
  <si>
    <t>hoUXYHejEeyTUnMQdgjyFQ</t>
  </si>
  <si>
    <t>KwxpMMb3Eey6m9u1CfYeOg</t>
  </si>
  <si>
    <t>K5UquMb3EeywPh-3vhFNng</t>
  </si>
  <si>
    <t>LC1gOsb3EeyXFeN4VX4LIQ</t>
  </si>
  <si>
    <t>LMPE0Mb3Eeyl1MsJFQV-Gw</t>
  </si>
  <si>
    <t>m6JA6PeoEeyxyAeC91hqAw</t>
  </si>
  <si>
    <t>GdwfItBuEey0lgdzfbkDHg</t>
  </si>
  <si>
    <t>GnRZuNBuEeyvZ3e1vHFNlw</t>
  </si>
  <si>
    <t>Gwx8hNBuEeytuzuWQ0dV_Q</t>
  </si>
  <si>
    <t>Z8iDPomgEeytQEOMG7aGdg</t>
  </si>
  <si>
    <t>aGB7-ImgEeygsTOLHzqI7w</t>
  </si>
  <si>
    <t>aNdlJImgEeyi3Av98v6VJA</t>
  </si>
  <si>
    <t>c5INmK2aEey8Hyc3BY_PvQ</t>
  </si>
  <si>
    <t>dCntUq2aEeyKX4tuE-AGVA</t>
  </si>
  <si>
    <t>dMLzlK2aEeyt_vOEFAaE6Q</t>
  </si>
  <si>
    <t>dTBBQq2aEeyMjfeTLO7VoQ</t>
  </si>
  <si>
    <t>1_JxGK2cEeyvkUOLWY_Eww</t>
  </si>
  <si>
    <t>egt9pp1qEe2WwmN3t3KdZQ</t>
  </si>
  <si>
    <t>etT3lJ1qEe2vnTMZLy3XIA</t>
  </si>
  <si>
    <t>e3UNYJ1qEe2eB1flbMYafg</t>
  </si>
  <si>
    <t>ca2fbJ1rEe2PtxPsqQ9hqw</t>
  </si>
  <si>
    <t>10.1101/2021.10.25.465524</t>
  </si>
  <si>
    <t>jwQ4ZI6AEeyt10-CpdwSkw</t>
  </si>
  <si>
    <t>j6DQ8o6AEeyWZWfjW4XShw</t>
  </si>
  <si>
    <t>kDVqqo6AEeyY7INmoD0tJg</t>
  </si>
  <si>
    <t>kM3Xmo6AEeyp54N3kgoc0g</t>
  </si>
  <si>
    <t>aZEbwIqqEe2LGldQidGs8w</t>
  </si>
  <si>
    <t>EdgjEMV_EeyXwHtK2KlHVA</t>
  </si>
  <si>
    <t>Ek5G2sV_EeyFh78GN-5RRg</t>
  </si>
  <si>
    <t>EsIC3MV_Eey4XKeBoAqHvw</t>
  </si>
  <si>
    <t>E1mb2MV_EeyDCkvUWb5Lrw</t>
  </si>
  <si>
    <t>B84L_sWAEeyDpu9g3t9OKA</t>
  </si>
  <si>
    <t>gSgMZITwEeyGEkP-ZsCqmw</t>
  </si>
  <si>
    <t>EUwtcITxEey0jpv3MPJMrw</t>
  </si>
  <si>
    <t>EclY_oTxEeyImmtx63dRGA</t>
  </si>
  <si>
    <t>EkGB7oTxEeyQeIMH4XnqTg</t>
  </si>
  <si>
    <t>Er9ziITxEeyempcwhybxBw</t>
  </si>
  <si>
    <t>e_FdiI8lEey7qtskQrBgsg</t>
  </si>
  <si>
    <t>e-TlfKE1EeyZkmMsur29-g</t>
  </si>
  <si>
    <t>fF0AjqE1Eeyrpt8H1GLiwg</t>
  </si>
  <si>
    <t>fM94MKE1Eeysspc_3C0XbA</t>
  </si>
  <si>
    <t>fUN1AKE1EeyYB5vQkaUnDQ</t>
  </si>
  <si>
    <t>p9FOyuvUEeyg-POZKhVdJw</t>
  </si>
  <si>
    <t>PHUFfnemEey-SVN4gjrN_w</t>
  </si>
  <si>
    <t>PO0JenemEeyz98Mr-P5lbQ</t>
  </si>
  <si>
    <t>PW39WnemEeytraMzsc9ObA</t>
  </si>
  <si>
    <t>Pen8tnemEeyXQk8yTxPrbw</t>
  </si>
  <si>
    <t>6hnU4rvWEey1QW-giX73zg</t>
  </si>
  <si>
    <t>d9nVeIUaEeyUMk_b6p5hvg</t>
  </si>
  <si>
    <t>eFDWvoUaEey4pt_567GkHA</t>
  </si>
  <si>
    <t>eMw7JIUaEeymzaP6mExwHQ</t>
  </si>
  <si>
    <t>IEmfEuf1Eeyy3oN4ABMwMA</t>
  </si>
  <si>
    <t>yRktyNgfEeypuq8GGgpQnQ</t>
  </si>
  <si>
    <t>ya_Z7tgfEeyN5dtSkVuO1w</t>
  </si>
  <si>
    <t>yiB2XtgfEeyoRRtrSYpmaA</t>
  </si>
  <si>
    <t>yrhSgNgfEeyhXsdny8uo5Q</t>
  </si>
  <si>
    <t>OgZASHVuEe2jYkdI-yzwkg</t>
  </si>
  <si>
    <t>OoFornVuEe2-GHv7_IV2CA</t>
  </si>
  <si>
    <t>OrtUEHVuEe2O7svEbWip8g</t>
  </si>
  <si>
    <t>O1MThnVuEe24hUcetspurQ</t>
  </si>
  <si>
    <t>wm5VBnVuEe24xDf_f9wAxg</t>
  </si>
  <si>
    <t>43Vjdm_dEey7S9ewVitgHw</t>
  </si>
  <si>
    <t>4_8Vnm_dEeyiAr8bXrm_3g</t>
  </si>
  <si>
    <t>5ISBZm_dEey3Ut9VeJto0Q</t>
  </si>
  <si>
    <t>5QLKYm_dEeytkk-_0-eYPQ</t>
  </si>
  <si>
    <t>krPEOo_sEeybgvvO1oYcgg</t>
  </si>
  <si>
    <t>kyp6Eo_sEey7Uq82M7Dc8A</t>
  </si>
  <si>
    <t>k6Iqno_sEeyh8tc80PHHWg</t>
  </si>
  <si>
    <t>lDp14o_sEeyynTOYBGmmdw</t>
  </si>
  <si>
    <t>QwdW-I_tEeyypRPKYLrKyg</t>
  </si>
  <si>
    <t>H6yTeMVMEeyP9RNliJ_xUA</t>
  </si>
  <si>
    <t>IB5KhsVMEey1L9t9a2RjIw</t>
  </si>
  <si>
    <t>ILa-psVMEeya7Vtt8wAwYg</t>
  </si>
  <si>
    <t>ISpNssVMEeyO1btGCgjqng</t>
  </si>
  <si>
    <t>mWhxGNabEey6uGMMLegKLA</t>
  </si>
  <si>
    <t>meEabtabEeyto6teS7z8Uw</t>
  </si>
  <si>
    <t>mnlLctabEeyf8e_Eg24WVw</t>
  </si>
  <si>
    <t>mu3IqNabEey9XxsQwBLn9Q</t>
  </si>
  <si>
    <t>aTWhmtacEey8i5MynsJVGw</t>
  </si>
  <si>
    <t>DnH8yItVEeyvC5MvHex5XQ</t>
  </si>
  <si>
    <t>DujiwItVEeytzXeaq_qkNA</t>
  </si>
  <si>
    <t>DxYCbotVEeyocxchoz4hew</t>
  </si>
  <si>
    <t>D65z3ItVEeyqFNdBRdKmzg</t>
  </si>
  <si>
    <t>jyRJKotVEeyQ2juAihV2lA</t>
  </si>
  <si>
    <t>HX1c5oT6Eey1ustNiLuH1Q</t>
  </si>
  <si>
    <t>HfwWdoT6EeyYYEPBUxVhyw</t>
  </si>
  <si>
    <t>HnDznIT6Eey--Nc5dR8rMA</t>
  </si>
  <si>
    <t>HuNhNIT6EeyO7JfyrZ2oqg</t>
  </si>
  <si>
    <t>u6_ohs-PEey1qzsVS3yJYw</t>
  </si>
  <si>
    <t>vKNEtsGQEeyWxSMMhdZdJQ</t>
  </si>
  <si>
    <t>vRTpXsGQEeyIhTcmIGyCaw</t>
  </si>
  <si>
    <t>va4p1MGQEeyILMNs6dwUbw</t>
  </si>
  <si>
    <t>OeNe-sGTEeyIODvxWSrPkQ</t>
  </si>
  <si>
    <t>10.1101/2021.10.24.465630</t>
  </si>
  <si>
    <t>3RIOTq4hEeyPFBvMUcwjyQ</t>
  </si>
  <si>
    <t>Jy93UK4iEey-EfcBm3G3xg</t>
  </si>
  <si>
    <t>J6Pz3K4iEeygfXMQidknRw</t>
  </si>
  <si>
    <t>KBFjNq4iEeyEzVtUpA6QXw</t>
  </si>
  <si>
    <t>KId2Zq4iEeyYmGuqKwjMEw</t>
  </si>
  <si>
    <t>Oia-rK4kEeyIWEMzm6DzcQ</t>
  </si>
  <si>
    <t>0rdu8OcJEey6Rbd_-2z-Fg</t>
  </si>
  <si>
    <t>01luMOcJEeyKj6sFq_FNkA</t>
  </si>
  <si>
    <t>0_CChOcJEey8Ms-74eVoug</t>
  </si>
  <si>
    <t>1IsIaOcJEey6Ru-n_yyFZQ</t>
  </si>
  <si>
    <t>EsY-il9HEe2LQrs0gaxDRA</t>
  </si>
  <si>
    <t>E4zT9l9HEe2fW4NVyByH7A</t>
  </si>
  <si>
    <t>FC5kUF9HEe2hzatS6Fabsg</t>
  </si>
  <si>
    <t>FMZMNF9HEe2_8b9hYRcA1w</t>
  </si>
  <si>
    <t>br-h2l9IEe2ao7d-KefD0w</t>
  </si>
  <si>
    <t>HMNLPKFeEeyHZ--EaB31yg</t>
  </si>
  <si>
    <t>HTPZ2KFeEeyjTdNBEV2SYQ</t>
  </si>
  <si>
    <t>HadfjqFeEey8-L86dYqoHw</t>
  </si>
  <si>
    <t>HhfK-KFeEey-ILuMm5TTaA</t>
  </si>
  <si>
    <t>kIDHZB72Ee2xl-ujn0GwHA</t>
  </si>
  <si>
    <t>kQQGJB72Ee2kwk8TR5h0Zw</t>
  </si>
  <si>
    <t>kYpRDB72Ee21Kjv9Agj27g</t>
  </si>
  <si>
    <t>kgjMJh72Ee2Ud-swicRTIQ</t>
  </si>
  <si>
    <t>mkDZFozJEeyRqPs0Xsmo1w</t>
  </si>
  <si>
    <t>mregqozJEey5F-_28KYGIA</t>
  </si>
  <si>
    <t>m1G96IzJEeykp4sUbNYSWw</t>
  </si>
  <si>
    <t>m8ftpozJEey_vt8JS8fwew</t>
  </si>
  <si>
    <t>zYj-SMVKEeyuA68ebw3MgA</t>
  </si>
  <si>
    <t>_m-TCJ4iEe2HfFeQRf_AVQ</t>
  </si>
  <si>
    <t>_4wyqp4iEe21Y7faTbjItg</t>
  </si>
  <si>
    <t>ADKY6J4jEe22c2e7E-gCdg</t>
  </si>
  <si>
    <t>AOjA5p4jEe2v8v9zjIyuCg</t>
  </si>
  <si>
    <t>xkoyFp4jEe2czItEdWtr3g</t>
  </si>
  <si>
    <t>10.1101/2021.12.07.471536</t>
  </si>
  <si>
    <t>KWeaMtduEeyTWkudWOyBPA</t>
  </si>
  <si>
    <t>Kf9OzNduEeyLoRveXt0RYQ</t>
  </si>
  <si>
    <t>KnEJ_tduEey5dn9G1lti0g</t>
  </si>
  <si>
    <t>5No0SgXIEe2e018Dueky8A</t>
  </si>
  <si>
    <t>5UvwigXIEe2qqbfbSokjKg</t>
  </si>
  <si>
    <t>5cFjxAXIEe2rgfPuGvzUpQ</t>
  </si>
  <si>
    <t>5jcgAAXIEe2fMDtuc5PanA</t>
  </si>
  <si>
    <t>12B3YAXJEe2cQINx2VwUAQ</t>
  </si>
  <si>
    <t>ymFh9ozEEey_WhelbazC8Q</t>
  </si>
  <si>
    <t>yvuHrozEEey0t1dXmy7YcA</t>
  </si>
  <si>
    <t>y3c_eozEEeyKZJs0HanFJw</t>
  </si>
  <si>
    <t>QtsH6OG4Eey-AwfwGcxscA</t>
  </si>
  <si>
    <t>XBekoozFEeym90f-_Dcujg</t>
  </si>
  <si>
    <t>XIzW0ozFEeyynBOnHaIpOg</t>
  </si>
  <si>
    <t>XPtY5ozFEeyiZMerMOBWrg</t>
  </si>
  <si>
    <t>XXP1MIzFEeyvgUdzlMjJJw</t>
  </si>
  <si>
    <t>qJF6xj2AEe2SzXeY3ULvcQ</t>
  </si>
  <si>
    <t>qXsG5j2AEe2p6W8GZ5xiWw</t>
  </si>
  <si>
    <t>qhdE8j2AEe2ZKAdPiw52_A</t>
  </si>
  <si>
    <t>qq89oj2AEe2SzrswS1QxYw</t>
  </si>
  <si>
    <t>bCC6xojaEey6GK87x-4ngw</t>
  </si>
  <si>
    <t>bI6IMIjaEeyZEbOqr4gI4A</t>
  </si>
  <si>
    <t>bQZDtojaEey9ZuP8xD8DNg</t>
  </si>
  <si>
    <t>bYGwlojaEeyZKYdjvp4xWQ</t>
  </si>
  <si>
    <t>JQ6TEIjfEeyjOWdr6S9x8Q</t>
  </si>
  <si>
    <t>EcAv9n9eEeyrVLPxuZmgNA</t>
  </si>
  <si>
    <t>Ej_Q0H9eEeyVEd9xko82PA</t>
  </si>
  <si>
    <t>LWbt-oXiEeyl58NPZ6tGHg</t>
  </si>
  <si>
    <t>Ld6SQoXiEeydLU8wVdcP0A</t>
  </si>
  <si>
    <t>LnXmkoXiEeyFvCtMRnNKBA</t>
  </si>
  <si>
    <t>WYy6tJpKEeyeGrvSssgJ8Q</t>
  </si>
  <si>
    <t>WhN9JJpKEeyJ7OsjSWaRPA</t>
  </si>
  <si>
    <t>WqwzeppKEeyXPqOTzd_xiQ</t>
  </si>
  <si>
    <t>WyPPyppKEeyVGNdCusiJlQ</t>
  </si>
  <si>
    <t>Q7vSGOcJEeyrRwN-KwoM6g</t>
  </si>
  <si>
    <t>-44qpKE1EeystNsf44Bx4Q</t>
  </si>
  <si>
    <t>_CYdjKE1Eey8cidOf5vujg</t>
  </si>
  <si>
    <t>_JoM4qE1EeyxhlssUWdLSw</t>
  </si>
  <si>
    <t>NJieaHrNEey2jlvJ49ls-A</t>
  </si>
  <si>
    <t>NSYyPHrNEeyeaEs2AMGjUQ</t>
  </si>
  <si>
    <t>Nb38UnrNEeyuBgtb5Onw5Q</t>
  </si>
  <si>
    <t>ne5y2HrOEeyqxr-N_WLP0A</t>
  </si>
  <si>
    <t>OS9TTKRlEey3NMMjo3HBbA</t>
  </si>
  <si>
    <t>OcW98KRlEeyNpWvdesWhUQ</t>
  </si>
  <si>
    <t>OjrPHqRlEeyKbaskRJnDlA</t>
  </si>
  <si>
    <t>kCyeTHlGEeyY3EtIV9T_0w</t>
  </si>
  <si>
    <t>kLzm5nlGEeyguU9Wxm20fg</t>
  </si>
  <si>
    <t>kUM4pHlGEeyx1Yemyb57Uw</t>
  </si>
  <si>
    <t>kd8OUHlGEey_2-vN5NKfow</t>
  </si>
  <si>
    <t>GbC1KtqmEeyS3KdY7P3fsw</t>
  </si>
  <si>
    <t>g6MZDr_gEeyxBrfeP20z5A</t>
  </si>
  <si>
    <t>hBiQ0L_gEeyOVWvnjnl9Ww</t>
  </si>
  <si>
    <t>hJSf9L_gEeyWBu9yDAlihw</t>
  </si>
  <si>
    <t>hTFq3L_gEeybPOtvwifj4Q</t>
  </si>
  <si>
    <t>P8I_HJofEeyXeCcNhvtInA</t>
  </si>
  <si>
    <t>QDepoJofEeyGit-aNQO19w</t>
  </si>
  <si>
    <t>QM87RJofEeyGixOBA0VrJg</t>
  </si>
  <si>
    <t>QUfBhpofEeyYZs_MXE0oOw</t>
  </si>
  <si>
    <t>zGv2iJofEeyowyNtMni4Vw</t>
  </si>
  <si>
    <t>iYKjRIwdEe2uEQeCvbPhkA</t>
  </si>
  <si>
    <t>idEfGowdEe2tNJOv5ifyWg</t>
  </si>
  <si>
    <t>inkASowdEe2bPW_eC0XBMw</t>
  </si>
  <si>
    <t>iuIZGIwdEe2kPBMFtLkkCA</t>
  </si>
  <si>
    <t>10.1101/2021.06.21.449222</t>
  </si>
  <si>
    <t>8C4RENgSEey2SRMxxpR7mw</t>
  </si>
  <si>
    <t>8KPfJtgSEeyVUrd2256i-A</t>
  </si>
  <si>
    <t>8RAZ8tgSEey4QW-axIFZZg</t>
  </si>
  <si>
    <t>8Yv1mtgSEeyVUw_9LbdMEw</t>
  </si>
  <si>
    <t>vpWqclwgEe2m49PEL6vaNg</t>
  </si>
  <si>
    <t>celR8nlEEeySCycHDwKONQ</t>
  </si>
  <si>
    <t>cmaQwnlEEey5auPqzT0SLQ</t>
  </si>
  <si>
    <t>cuVu7HlEEeyWclMH7toE4Q</t>
  </si>
  <si>
    <t>c1vMInlEEey2GrPLxWqeoQ</t>
  </si>
  <si>
    <t>Ft3MkrvaEeyaVCeVaeHjsg</t>
  </si>
  <si>
    <t>rpOBerp9EeycDz9dzJzCQA</t>
  </si>
  <si>
    <t>rwGAYrp9EeyxX8OsExnZ-w</t>
  </si>
  <si>
    <t>r5j41Lp9EeyqZnsRBN8tTw</t>
  </si>
  <si>
    <t>teBYkoQ0EeyKWG_lm5poqg</t>
  </si>
  <si>
    <t>tmIMooQ0EeyZde-3LwO25A</t>
  </si>
  <si>
    <t>tvi37IQ0Eeyq7TNBJSTDew</t>
  </si>
  <si>
    <t>t3jKhoQ0Eeyck29Ir0lplw</t>
  </si>
  <si>
    <t>JR0IBMbPEeyV-puj4PfElg</t>
  </si>
  <si>
    <t>JY24fsbPEey-LGMlDnCwbw</t>
  </si>
  <si>
    <t>JiYLnMbPEeyFGBvx7qOSGQ</t>
  </si>
  <si>
    <t>JpU4MsbPEeyOKF-SeywTwA</t>
  </si>
  <si>
    <t>4op2rpJlEey_ogdqMj3sAg</t>
  </si>
  <si>
    <t>4yHOHpJlEey_YjNPgjM8ig</t>
  </si>
  <si>
    <t>47rQMpJlEeysTxsb5smDTg</t>
  </si>
  <si>
    <t>5C1GipJlEeypHBvMH3ytRA</t>
  </si>
  <si>
    <t>D8f83pWCEe2Wa_PCvqyH2Q</t>
  </si>
  <si>
    <t>EF9TpJWCEe2WbJe4cSKJ1w</t>
  </si>
  <si>
    <t>ENxFOpWCEe2bBouQOVRbhw</t>
  </si>
  <si>
    <t>EVj3JJWCEe2slm_k2iL3PA</t>
  </si>
  <si>
    <t>H8vIgJWIEe2CeFMcamEOzA</t>
  </si>
  <si>
    <t>3ZwW0N3SEey75CcJcuOOJQ</t>
  </si>
  <si>
    <t>3hTbEN3SEeysBqM5seRXPg</t>
  </si>
  <si>
    <t>3oa24N3SEeywb6vxnFeXdg</t>
  </si>
  <si>
    <t>3x9eXt3SEeyoUXODu1gQ-Q</t>
  </si>
  <si>
    <t>Fnwclt3VEeyopItG76UdUw</t>
  </si>
  <si>
    <t>K8ShVJWREeyvihvuEqewQg</t>
  </si>
  <si>
    <t>LFwcyJWREeyvi1Na7Alalw</t>
  </si>
  <si>
    <t>LNX3MpWREeytGL-f0URxIQ</t>
  </si>
  <si>
    <t>LW7fOJWREeyKXz9gqKfuBQ</t>
  </si>
  <si>
    <t>10.1101/2021.03.11.434803</t>
  </si>
  <si>
    <t>Sq6OeqYZEeyce-P894VbFQ</t>
  </si>
  <si>
    <t>SyjrNKYZEeyvlQ8iNkYfIg</t>
  </si>
  <si>
    <t>S8W-WqYZEeyzRcfu-gixQw</t>
  </si>
  <si>
    <t>8WeXzqYaEeya3ztX3D_Y_w</t>
  </si>
  <si>
    <t>QHFSMHVFEeybSLdAjXpy2Q</t>
  </si>
  <si>
    <t>QPx7MHVFEeyloW8Zf1Jm6g</t>
  </si>
  <si>
    <t>QX4jpnVFEeyNDLM5PE5u1w</t>
  </si>
  <si>
    <t>QhTMDHVFEeyVhNer6LEuTw</t>
  </si>
  <si>
    <t>1t2yCgdSEe2zA5toFyW15g</t>
  </si>
  <si>
    <t>YozAWqOCEeyoL1s3108Kqw</t>
  </si>
  <si>
    <t>YyWL-qOCEeyomkOWDZPmKw</t>
  </si>
  <si>
    <t>Y73ZRqOCEeyYt-NSMaVMHA</t>
  </si>
  <si>
    <t>ZFY3zKOCEeyoMBsiiyEbTw</t>
  </si>
  <si>
    <t>2ubiGqOCEey1FPPsJVpn3A</t>
  </si>
  <si>
    <t>G4eIjAOSEe287V95wmUIyA</t>
  </si>
  <si>
    <t>G_m2KAOSEe2LlhPc3ddHqw</t>
  </si>
  <si>
    <t>HJIK9AOSEe2hun8w_6fL7Q</t>
  </si>
  <si>
    <t>HP-kGgOSEe2SnpOAWJz8_Q</t>
  </si>
  <si>
    <t>10.1101/2021.11.26.21266896</t>
  </si>
  <si>
    <t>9I1ZZM-JEey0EqfhHXHzKw</t>
  </si>
  <si>
    <t>9SUB4s-JEeySyfMWciuqZA</t>
  </si>
  <si>
    <t>9b2ZSM-JEey0E2txuBnH3A</t>
  </si>
  <si>
    <t>Xka0cs-KEey0YHetSFHxBg</t>
  </si>
  <si>
    <t>NW3qYoRSEeyWJvN5HklwcA</t>
  </si>
  <si>
    <t>NevtcoRSEeyZcPcesjtX5g</t>
  </si>
  <si>
    <t>NoLzXIRSEey-I8efSsREJA</t>
  </si>
  <si>
    <t>NwICyIRSEeyKCWd-UdMGQQ</t>
  </si>
  <si>
    <t>ygbuOoRSEeywDsc4urtVKg</t>
  </si>
  <si>
    <t>sFoi9K82Eeyk8QfFPzT8GA</t>
  </si>
  <si>
    <t>sNBgkK82EeyOUtcD4H4ojw</t>
  </si>
  <si>
    <t>sUERAK82Eey3R2f5Fzku3w</t>
  </si>
  <si>
    <t>sbM7_q82EeyevMdFKddWRw</t>
  </si>
  <si>
    <t>JhIJQq85EeyK47fe7p1Hhw</t>
  </si>
  <si>
    <t>sWAMdINvEeyWcScXYdGCZQ</t>
  </si>
  <si>
    <t>sdnxYINvEeygZpe315gV0A</t>
  </si>
  <si>
    <t>sl0nVoNvEeyFrg8qQVqzLw</t>
  </si>
  <si>
    <t>VdO2ZBGJEe2qnw9SoNOivA</t>
  </si>
  <si>
    <t>6mFjRpycEe2B4FdY8KtvaA</t>
  </si>
  <si>
    <t>6xE0EJycEe210dfD2el-2A</t>
  </si>
  <si>
    <t>67XYxpycEe25iSOydMoPBA</t>
  </si>
  <si>
    <t>7IdwNJycEe2aQAt4WqzXUA</t>
  </si>
  <si>
    <t>f3asmJydEe2cCyPYZuN83Q</t>
  </si>
  <si>
    <t>EJOElJMcEeyb8lMFGGGhcQ</t>
  </si>
  <si>
    <t>EQsqTpMcEeyajJMw9gUotA</t>
  </si>
  <si>
    <t>EaKFGpMcEeycCsfDH6PLKg</t>
  </si>
  <si>
    <t>Ec5oBpMcEeyqd4uyga8R9Q</t>
  </si>
  <si>
    <t>10.1101/2021.11.07.467645</t>
  </si>
  <si>
    <t>JiKfGHekEeyi2retjeoD9w</t>
  </si>
  <si>
    <t>Jp4BWHekEeyTWUepbvJshQ</t>
  </si>
  <si>
    <t>JxpxNHekEeyst0vMIW0QmQ</t>
  </si>
  <si>
    <t>J5ZhuHekEeyix8sQJgqmeQ</t>
  </si>
  <si>
    <t>EJiCQt23Eey3h5c2OxvGAw</t>
  </si>
  <si>
    <t>nI39YKOGEey0SPcnQ5E35A</t>
  </si>
  <si>
    <t>nP4nNKOGEeyjt7vMJfLJmw</t>
  </si>
  <si>
    <t>nZaQ-qOGEeyoIZMi2-PkIA</t>
  </si>
  <si>
    <t>AI3ZoKVLEeyL0wu9-FXTPg</t>
  </si>
  <si>
    <t>ASTw2KVLEeyDhfNi8xhm_g</t>
  </si>
  <si>
    <t>AVK66qVLEeySHoN4j4h4rA</t>
  </si>
  <si>
    <t>Ac1RnKVLEey3Ydcv0v2B9w</t>
  </si>
  <si>
    <t>2t1j0qVLEeyccJ9UV4KAig</t>
  </si>
  <si>
    <t>ERQDWsb6EeyeMqNqiBDBKQ</t>
  </si>
  <si>
    <t>EYPNjsb6EeyP_Zsgytdcvg</t>
  </si>
  <si>
    <t>Eh1HDMb6Eey0dkP8cwnVUQ</t>
  </si>
  <si>
    <t>Epi5yMb6EeyEdVsPpHN9vA</t>
  </si>
  <si>
    <t>ZfG7Vsb6EeyiFpO0Q8bexw</t>
  </si>
  <si>
    <t>w8RGnqa3Eey_yEtbps1HCg</t>
  </si>
  <si>
    <t>xFyzjqa3Eey-_1tNK71sug</t>
  </si>
  <si>
    <t>xPWiGqa3EeyY0cvrXDVk6w</t>
  </si>
  <si>
    <t>xRymqKa3EeyYZEP_KIVsJA</t>
  </si>
  <si>
    <t>Rbq1FhJ-Ee2dj5dMV0D7cw</t>
  </si>
  <si>
    <t>Rk-7jhJ-Ee2c5gf8RhvrqQ</t>
  </si>
  <si>
    <t>RoiBThJ-Ee2_UFPw5IzNrw</t>
  </si>
  <si>
    <t>RyFKRhJ-Ee2gPMc_GVq7gw</t>
  </si>
  <si>
    <t>G104An64Eeyf57tZHEVONQ</t>
  </si>
  <si>
    <t>G_X9vH64EeylWUsfMt-8xA</t>
  </si>
  <si>
    <t>HI5OoH64EeyweRfH6j0S6w</t>
  </si>
  <si>
    <t>HQ9R5H64EeyfVzdwb2QLUA</t>
  </si>
  <si>
    <t>A4Bx6pvDEeysgLunKMoSSg</t>
  </si>
  <si>
    <t>A_U2VpvDEeyx4Zv4ZzTN9Q</t>
  </si>
  <si>
    <t>BGnveJvDEeyuS9Pc6X5eSg</t>
  </si>
  <si>
    <t>BOGh2pvDEeyrJ3u08vBNFA</t>
  </si>
  <si>
    <t>G7gIbH0uEeymNePGvaeA3w</t>
  </si>
  <si>
    <t>HDSG5H0uEeyAw_O9yj2tRQ</t>
  </si>
  <si>
    <t>HKt_zn0uEeyQYGORARrFcA</t>
  </si>
  <si>
    <t>HTY8Sn0uEeyc2fO8IWZgXQ</t>
  </si>
  <si>
    <t>hkQB1qUVEeyT7pf2WCNiZQ</t>
  </si>
  <si>
    <t>O9KQwPCtEeykWX8BPwm_SQ</t>
  </si>
  <si>
    <t>PIAx5PCtEeyjAkdL08MHkQ</t>
  </si>
  <si>
    <t>PSY5DvCtEey2J6dW5Rjw8g</t>
  </si>
  <si>
    <t>PWs9zvCtEey5pK8lYi4vsg</t>
  </si>
  <si>
    <t>Q1-tJvCvEey5qo8BsZPR2Q</t>
  </si>
  <si>
    <t>ERw3joqUEeyxL4cWMC-U_Q</t>
  </si>
  <si>
    <t>EZbzSIqUEeyq8BdrFS5AiQ</t>
  </si>
  <si>
    <t>Egmb3IqUEey1aAcc_BNaOw</t>
  </si>
  <si>
    <t>Ep-2EoqUEeyuWVfm4TNq3Q</t>
  </si>
  <si>
    <t>nSw6aqaYEeyoIMerzFhaqg</t>
  </si>
  <si>
    <t>nZ-SRKaYEey-_idryw0ajw</t>
  </si>
  <si>
    <t>ngmR2qaYEeyszz-cSR45Zw</t>
  </si>
  <si>
    <t>nn6FiqaYEeyR4l8AdJE5ZQ</t>
  </si>
  <si>
    <t>3b5sLhf5Ee2ry4sEvlUtAg</t>
  </si>
  <si>
    <t>u1AYYrHPEeyZ-6siMUmn0w</t>
  </si>
  <si>
    <t>u8VGWrHPEeyFwc9SnZw2yg</t>
  </si>
  <si>
    <t>vF0-TLHPEey9SFc-vK_AKw</t>
  </si>
  <si>
    <t>vMkmILHPEeyqB4tImq7aBg</t>
  </si>
  <si>
    <t>wNCTJn62Eeyyvb-V9PjkIw</t>
  </si>
  <si>
    <t>wWhKDn62EeyzFasEubPPjw</t>
  </si>
  <si>
    <t>weqvlH62Eeypgx-91I0ung</t>
  </si>
  <si>
    <t>wmeNIH62Eey2Iu8L5sMuiw</t>
  </si>
  <si>
    <t>tkqAJqXTEey74DPAfHVPWQ</t>
  </si>
  <si>
    <t>nkH9_oKtEeyzAG8sxCZ_fg</t>
  </si>
  <si>
    <t>nsph2oKtEeyVyfv232shFQ</t>
  </si>
  <si>
    <t>n0Eb4IKtEeyn52fCESzmQA</t>
  </si>
  <si>
    <t>n75d0IKtEeyHqGvxfrZjVg</t>
  </si>
  <si>
    <t>uYtMctIOEeyu2LtZAIvB1w</t>
  </si>
  <si>
    <t>uggJ2NIOEeyUY7d7Qk92uA</t>
  </si>
  <si>
    <t>unYeRtIOEeyHkBvcNvJYow</t>
  </si>
  <si>
    <t>pKMKlvOoEeye6DcrjWXXOg</t>
  </si>
  <si>
    <t>pRC_ZPOoEey7Tes_-sgOOA</t>
  </si>
  <si>
    <t>pafuDPOoEey33NMbNVh5Vg</t>
  </si>
  <si>
    <t>phkAavOoEeyTrOuAMvYFBw</t>
  </si>
  <si>
    <t>VxuLco6BEeyoIrMTYvMGng</t>
  </si>
  <si>
    <t>V5K8fo6BEeyhH2vgicI2ZA</t>
  </si>
  <si>
    <t>WAWIbI6BEeyfDs914QG5pQ</t>
  </si>
  <si>
    <t>kAjjqvOmEeyy95d1U3SsYw</t>
  </si>
  <si>
    <t>10.1101/2021.12.02.471013</t>
  </si>
  <si>
    <t>4rNKwOG2EeyiVN9VHeW6Ww</t>
  </si>
  <si>
    <t>42wO6OG2EeyrjCv8RUPfKg</t>
  </si>
  <si>
    <t>5AthRuG2Eey72JcxgoY27w</t>
  </si>
  <si>
    <t>5KRzhuG2EeyIHAdyAw41rg</t>
  </si>
  <si>
    <t>2CXhRvOiEeyj8PdCrFK_rA</t>
  </si>
  <si>
    <t>2JjxBPOiEeydgvNYa9Licw</t>
  </si>
  <si>
    <t>2Qbc5vOiEeyd76cDb7p8Pw</t>
  </si>
  <si>
    <t>2XaXmPOiEeyy8YtqIG7C8g</t>
  </si>
  <si>
    <t>F0YQcPOkEeyfdDPZUrD5mw</t>
  </si>
  <si>
    <t>NbDwWC6QEe2KGT_iKA8wAQ</t>
  </si>
  <si>
    <t>NkhCUC6QEe2HRq8-K4KWkg</t>
  </si>
  <si>
    <t>Ns9LxC6QEe2Q1s98GAr1nw</t>
  </si>
  <si>
    <t>Yj9mLC6QEe2itdsSHwGnVw</t>
  </si>
  <si>
    <t>8nYnyrEFEeyf2P8Ego24Ug</t>
  </si>
  <si>
    <t>8usQ2rEFEeyUiB8taNksxg</t>
  </si>
  <si>
    <t>81x4dLEFEeyVXQdUwCwlNg</t>
  </si>
  <si>
    <t>89B90rEFEeyJpSvGz0qozg</t>
  </si>
  <si>
    <t>e28MLAduEe2YF5vvUFu8hQ</t>
  </si>
  <si>
    <t>10.1101/2021.11.28.21266963</t>
  </si>
  <si>
    <t>w6WmKMoeEeyTEVuoRtOW3Q</t>
  </si>
  <si>
    <t>xDh3jMoeEey0IN9LZXF5vA</t>
  </si>
  <si>
    <t>xMi4iMoeEey8d88rmTDGNA</t>
  </si>
  <si>
    <t>xUO0IMoeEeyZXW-xv-ZbHg</t>
  </si>
  <si>
    <t>rhoTYMofEey_25MHP8_tlA</t>
  </si>
  <si>
    <t>JLlGPrUYEeyCh0eaBn6hzg</t>
  </si>
  <si>
    <t>JVFkALUYEeyRkavWXAZM3w</t>
  </si>
  <si>
    <t>Jc4C7rUYEeyemXNM11K5_w</t>
  </si>
  <si>
    <t>SYBIULUdEeyHu8_4XR1tkg</t>
  </si>
  <si>
    <t>gfPxWOWtEeyJOiPNTdYpNw</t>
  </si>
  <si>
    <t>go7OJuWtEeyhiVtjoX6CRQ</t>
  </si>
  <si>
    <t>gy6UsOWtEeyjEDPxMCf6eQ</t>
  </si>
  <si>
    <t>g11yvOWtEey8vgOhUumbGA</t>
  </si>
  <si>
    <t>X4y9GuWuEeyJmevDDHAhLw</t>
  </si>
  <si>
    <t>9gZ3gPLZEeyKkXNQlEh40A</t>
  </si>
  <si>
    <t>9p6_BPLZEeyu5c-b9nQSzg</t>
  </si>
  <si>
    <t>9xH6gvLZEeyvoDN-DmLx2g</t>
  </si>
  <si>
    <t>922cTPLaEeywwFcnpwbhKg</t>
  </si>
  <si>
    <t>hDRIhrNyEeySGScic3ujGg</t>
  </si>
  <si>
    <t>hKRDcLNyEey8YK9wliDhmw</t>
  </si>
  <si>
    <t>hTwRALNyEey2l5PGZQFfgg</t>
  </si>
  <si>
    <t>HIUStLNzEey8Zs-SQbA5Yg</t>
  </si>
  <si>
    <t>W22kGqrBEeyp6e868T5zSA</t>
  </si>
  <si>
    <t>W-LSlKrBEey40--Dp4BLKw</t>
  </si>
  <si>
    <t>XHuhVKrBEeyzR6-ckNWyaA</t>
  </si>
  <si>
    <t>Qr1z5AEDEe29gzNiCvawGA</t>
  </si>
  <si>
    <t>QyxjsgEDEe29Mr-OO5qUhw</t>
  </si>
  <si>
    <t>Q5zbBgEDEe2f7YOAum27YA</t>
  </si>
  <si>
    <t>U_XG9AEGEe2J13s2LIg0Fw</t>
  </si>
  <si>
    <t>adpqgJWTEeyoZEPYnf6nBg</t>
  </si>
  <si>
    <t>alwxKJWTEeyssx9GRVRETQ</t>
  </si>
  <si>
    <t>atq9LJWTEeygFduVaCq6iQ</t>
  </si>
  <si>
    <t>jMt1YoTuEeyluX-ME0x8pg</t>
  </si>
  <si>
    <t>jUckKITuEeyadCd5QldbOg</t>
  </si>
  <si>
    <t>jbnhNITuEeyluru2CupKfQ</t>
  </si>
  <si>
    <t>jjwZ9oTuEeyekF8pckq8Hw</t>
  </si>
  <si>
    <t>dLIqYMVAEeyptD_1jVNU3g</t>
  </si>
  <si>
    <t>dSWUqsVAEeyhCD_kbzPOpg</t>
  </si>
  <si>
    <t>dZnX3sVAEeyzMAuZFcCOJw</t>
  </si>
  <si>
    <t>dgwT7sVAEeyuX3s26_P_mQ</t>
  </si>
  <si>
    <t>4pXwusVBEeyWDoPhbG1igg</t>
  </si>
  <si>
    <t>IqmjcIzIEeybHRvjrTiAjg</t>
  </si>
  <si>
    <t>n-gECIzIEeyl6beL7fX44w</t>
  </si>
  <si>
    <t>oFXjJIzIEeybH4_Zfq4T6Q</t>
  </si>
  <si>
    <t>oIBhlIzIEeyl6q_22oJDMQ</t>
  </si>
  <si>
    <t>oRkyFozIEey-_svmbvNlYw</t>
  </si>
  <si>
    <t>abVz8qXSEeyiJr9_mz_Dlg</t>
  </si>
  <si>
    <t>F9zv4JvFEeyQNP_PfmKnmA</t>
  </si>
  <si>
    <t>GFVZlJvFEeyx63OvITn8Ig</t>
  </si>
  <si>
    <t>GH8SKpvFEeysiteGT2c28Q</t>
  </si>
  <si>
    <t>GRadtpvFEeybIf93-Iq-sg</t>
  </si>
  <si>
    <t>ZyQECMI_Eey_ZkOunpl2pg</t>
  </si>
  <si>
    <t>9LSRkqXQEeyPBWveRgrjQA</t>
  </si>
  <si>
    <t>9UxQXqXQEey72Svzkp5tcw</t>
  </si>
  <si>
    <t>9cMoWqXQEeym-4e6axFPGQ</t>
  </si>
  <si>
    <t>6UVe1i0qEe2h-Jd68yYSaw</t>
  </si>
  <si>
    <t>lbEimsbsEey7P2saaNf36w</t>
  </si>
  <si>
    <t>limdEMbsEeywVkfkVAigCw</t>
  </si>
  <si>
    <t>lp1arMbsEey79vtFt0xHeQ</t>
  </si>
  <si>
    <t>lxDGpMbsEey3XHf6UGig0w</t>
  </si>
  <si>
    <t>s9C1hpmFEeyXc9cgz9cFsA</t>
  </si>
  <si>
    <t>tEkjuJmFEeybrsPsNwBE7w</t>
  </si>
  <si>
    <t>tMJqmJmFEeyeDQNRPdjmLA</t>
  </si>
  <si>
    <t>tVmRmJmFEeyrqddZ7puPgA</t>
  </si>
  <si>
    <t>nqTnMJmGEeysH19jsRO7Lw</t>
  </si>
  <si>
    <t>LyCJ1NUlEeyl1xP3B1jhMQ</t>
  </si>
  <si>
    <t>L5deTNUlEeys-schx58pMw</t>
  </si>
  <si>
    <t>MAipntUlEeyeEGvYKf_9Lw</t>
  </si>
  <si>
    <t>8J0wOtUlEeyurSd-l5j_GQ</t>
  </si>
  <si>
    <t>sqHaDOsEEey4jVeaIYWxpg</t>
  </si>
  <si>
    <t>s0soAOsEEeyWnttL_fWa-g</t>
  </si>
  <si>
    <t>sEKQNsfMEeyTPvMJZBJ9CQ</t>
  </si>
  <si>
    <t>sNljHMfMEey1Mm839mfsjw</t>
  </si>
  <si>
    <t>sVAaKsfMEeyesePNkolajw</t>
  </si>
  <si>
    <t>5qkTjsfMEeyPnVsOiOUdiQ</t>
  </si>
  <si>
    <t>RXf-VGsYEe2UHzvuY1i-bw</t>
  </si>
  <si>
    <t>RgU28msYEe2yE99jnhu6bg</t>
  </si>
  <si>
    <t>RrMp9msYEe2XfdO4eKmc_w</t>
  </si>
  <si>
    <t>R4aZOmsYEe2syPc_TcCwlw</t>
  </si>
  <si>
    <t>GTP90msaEe2LgN9wbi_zcQ</t>
  </si>
  <si>
    <t>65HJ5sxiEeypKwNJp6H0IQ</t>
  </si>
  <si>
    <t>7ClXwMxiEeyEbcvPAH5JWw</t>
  </si>
  <si>
    <t>7MK5fsxiEey3Q9fzrJfyDw</t>
  </si>
  <si>
    <t>7UDvasxiEeyeYa9_yl7r_Q</t>
  </si>
  <si>
    <t>UhOG9Ft_Ee23fjO8DLtOWA</t>
  </si>
  <si>
    <t>ewGWDt3REeyDiFvvdFu_6g</t>
  </si>
  <si>
    <t>e5hXVt3REeyNEfNw7dJQBA</t>
  </si>
  <si>
    <t>fA9c6N3REeyolYtnrkUhgw</t>
  </si>
  <si>
    <t>jgIkrtdyEeypPk_2zWTZIA</t>
  </si>
  <si>
    <t>jnq6mtdyEeyndQNSb7wQ_Q</t>
  </si>
  <si>
    <t>ju5cNNdyEeypP1cPH7cZyg</t>
  </si>
  <si>
    <t>eDhh6LsaEey-9aeZzfCe8w</t>
  </si>
  <si>
    <t>eK9lwrsaEey7wa-5c_0-FA</t>
  </si>
  <si>
    <t>eTFNCLsaEeyyF_MJZVdkHA</t>
  </si>
  <si>
    <t>MaFBBLsbEey-92Pw8I5kcw</t>
  </si>
  <si>
    <t>QcyFApSmEey7I1sBoWeppw</t>
  </si>
  <si>
    <t>QkFZLJSmEeyfqUtL8rwS0Q</t>
  </si>
  <si>
    <t>QrDzaJSmEeydecc_IrIYrg</t>
  </si>
  <si>
    <t>Qxt5rpSmEey1WhOafG4A5Q</t>
  </si>
  <si>
    <t>qbv5uuWjEey9CY-W5HqVVw</t>
  </si>
  <si>
    <t>eX06ApWUEeyXTwN-deca2A</t>
  </si>
  <si>
    <t>ef2qFpWUEey-tCsKvCuZ0A</t>
  </si>
  <si>
    <t>eiukjpWUEeym1DdLThilkA</t>
  </si>
  <si>
    <t>eqez7pWUEeyeQ9sCJT5Geg</t>
  </si>
  <si>
    <t>Alvssrv0Eeyh_Tdfwn0gpA</t>
  </si>
  <si>
    <t>AvJUGLv0Eeye1S98Ntjy2A</t>
  </si>
  <si>
    <t>A2PiaLv0EeySq1_HEFh9Aw</t>
  </si>
  <si>
    <t>mgaNStaVEeydBv9DJP2vdg</t>
  </si>
  <si>
    <t>y2RAepAPEey8UQcF_8Au8A</t>
  </si>
  <si>
    <t>y_shmJAPEeyoZBe6WGgicg</t>
  </si>
  <si>
    <t>zHU0TJAPEeycKQ9GFXFzHw</t>
  </si>
  <si>
    <t>zKh1oJAPEeyoZRM11sNGTA</t>
  </si>
  <si>
    <t>uW4DGDsfEe2IOvM2MIZ18A</t>
  </si>
  <si>
    <t>ugVSuDsfEe20Su9LCplFmQ</t>
  </si>
  <si>
    <t>ujWwFjsfEe2eMz_iJuUuPg</t>
  </si>
  <si>
    <t>eUIWeg9CEe2ysy-RtFcK3w</t>
  </si>
  <si>
    <t>KO-UrBJVEe2UA0vehi_bRw</t>
  </si>
  <si>
    <t>KYjAABJVEe2q5utHx88qLg</t>
  </si>
  <si>
    <t>Kh93IBJVEe2Kov9wl9rsPw</t>
  </si>
  <si>
    <t>QZulDLDXEeyiJEPYhk9REw</t>
  </si>
  <si>
    <t>QguFwLDXEeywiYc9uTiCIg</t>
  </si>
  <si>
    <t>QnZhprDXEey7gvPD6hzkLw</t>
  </si>
  <si>
    <t>QuuLjrDXEey475_Ydm10MA</t>
  </si>
  <si>
    <t>UM7GFrDYEeyTtavpX5Ry8w</t>
  </si>
  <si>
    <t>HlU21uWwEeyUpecDSHyQuQ</t>
  </si>
  <si>
    <t>HvTVnOWwEeyY8f-VLeBi9Q</t>
  </si>
  <si>
    <t>H48FwuWwEeyUpksiJJozaQ</t>
  </si>
  <si>
    <t>ICaKluWwEeyYO4s01PX19w</t>
  </si>
  <si>
    <t>M3zZtOWxEeyDNAfHIOFL_g</t>
  </si>
  <si>
    <t>SliuSNeWEeyptl-iw8ylsQ</t>
  </si>
  <si>
    <t>StRNZNeWEeyxbosThMrguw</t>
  </si>
  <si>
    <t>2z8bDteWEeyML0fkXhw5lQ</t>
  </si>
  <si>
    <t>RMmCEqXOEey9yl_-lroZ_A</t>
  </si>
  <si>
    <t>RTulIqXOEeyMd78-Eo5Qrg</t>
  </si>
  <si>
    <t>RdQRfKXOEeyGEZvvT4huJA</t>
  </si>
  <si>
    <t>RkdLiKXOEey7jfPDHH4MmA</t>
  </si>
  <si>
    <t>rApLGuWhEeydnUNW80-xYw</t>
  </si>
  <si>
    <t>rMF6EOWhEeygaVfD-iTqvg</t>
  </si>
  <si>
    <t>rW8mOOWhEey9hzv1Hcz54w</t>
  </si>
  <si>
    <t>rbDvluWhEeyzFPvtEToJbA</t>
  </si>
  <si>
    <t>zwBDHOWiEeyIi2eKlUGlLQ</t>
  </si>
  <si>
    <t>lDqNLK1FEeymHyMroPnZ-g</t>
  </si>
  <si>
    <t>lKv3Mq1FEey5Z98bWgFrOw</t>
  </si>
  <si>
    <t>lUM_Fq1FEeyFdluEOZIcgQ</t>
  </si>
  <si>
    <t>la74tK1FEeyJQQP2pKsU8w</t>
  </si>
  <si>
    <t>6C0gOK1GEey57AfKPAQ_RA</t>
  </si>
  <si>
    <t>yu33BqwdEeyc119QS9w45A</t>
  </si>
  <si>
    <t>y2GgKqwdEeyvd8shXo-BSg</t>
  </si>
  <si>
    <t>y_n4mKwdEeyveCP6-VBIXA</t>
  </si>
  <si>
    <t>zGR1VqwdEeyV4HOaBrfYDA</t>
  </si>
  <si>
    <t>10.1101/2021.11.30.21267059</t>
  </si>
  <si>
    <t>Tztm8NaaEeyjScu5YVk9vA</t>
  </si>
  <si>
    <t>T9urTNaaEeyQKBuI_hp7aA</t>
  </si>
  <si>
    <t>UEjx3taaEeyeuVPnElDPNg</t>
  </si>
  <si>
    <t>tXG41LaXEeyiCS9LMrYD8Q</t>
  </si>
  <si>
    <t>tgn4araXEeyCkOeZNH_Vcg</t>
  </si>
  <si>
    <t>tqKQSLaXEey_pA9WkDVLOQ</t>
  </si>
  <si>
    <t>t0BhGraXEey2rRun2litdw</t>
  </si>
  <si>
    <t>663NAvw9EeyU8efU4D-l8w</t>
  </si>
  <si>
    <t>7ESX-vw9EeyLIc8hNyOI2A</t>
  </si>
  <si>
    <t>7L623vw9Eey_WKP8dL9TZg</t>
  </si>
  <si>
    <t>7Vd2Yvw9Eey-6h97pBU2Gg</t>
  </si>
  <si>
    <t>Myb7FvxAEeyfoReV5ZZxtw</t>
  </si>
  <si>
    <t>QfvlhKE3Eeydb4cxf8fgcQ</t>
  </si>
  <si>
    <t>QpPKwKE3Eey9lgeu9zDwew</t>
  </si>
  <si>
    <t>QwUZqqE3EeyU339lL6EFyw</t>
  </si>
  <si>
    <t>Q3YDLKE3EeywCZN4IcDUmw</t>
  </si>
  <si>
    <t>10.1101/2021.09.20.458613</t>
  </si>
  <si>
    <t>oQXRGpMKEeybtBv-PHcG9g</t>
  </si>
  <si>
    <t>oXu4-JMKEeyLEavARWdCog</t>
  </si>
  <si>
    <t>ohL45JMKEeyOxKerfymm0w</t>
  </si>
  <si>
    <t>_cCVKOWgEeyYtfe24eSKbQ</t>
  </si>
  <si>
    <t>10.1101/2021.12.13.472101</t>
  </si>
  <si>
    <t>7xcEHviBEeyjPnc7O-xR9Q</t>
  </si>
  <si>
    <t>78BPLviBEey-NxvnjZ1Eow</t>
  </si>
  <si>
    <t>8Fue1PiBEeymiIPY4c5DBQ</t>
  </si>
  <si>
    <t>8No9PviBEey0kcd6yetleg</t>
  </si>
  <si>
    <t>rq8M4PiCEeynWSckXhvqEg</t>
  </si>
  <si>
    <t>7QIvLsYhEey1Mzd8RxdfyA</t>
  </si>
  <si>
    <t>7XFQSMYhEeyG88f1xx7qsg</t>
  </si>
  <si>
    <t>7eK4RsYhEeyx4Ne8C5Vb1A</t>
  </si>
  <si>
    <t>7lGhDMYhEey6_ZcQiDVf5g</t>
  </si>
  <si>
    <t>6aGvEMb6EeyqGNe9P4zZeQ</t>
  </si>
  <si>
    <t>spGufuiUEey--qsnFz9C0g</t>
  </si>
  <si>
    <t>szfXhuiUEeytgRcfep9EfA</t>
  </si>
  <si>
    <t>tAl_3uiUEey7f4_vrg9lLg</t>
  </si>
  <si>
    <t>tKDyBuiUEey-5mN-DqSa-g</t>
  </si>
  <si>
    <t>D0eMMuiWEeyeOg_W8OkFGg</t>
  </si>
  <si>
    <t>WUABlJvEEeyI-4vc12dsXw</t>
  </si>
  <si>
    <t>Wa7afpvEEeyn2KMjJCqcVA</t>
  </si>
  <si>
    <t>Wi51wpvEEeyuU3MNEsqC8g</t>
  </si>
  <si>
    <t>WqQCEJvEEeyI_H9m7kpFOw</t>
  </si>
  <si>
    <t>dE6ZjDAvEe24978uXFbqwA</t>
  </si>
  <si>
    <t>9fx1tpWUEeyxHfds9NDfGg</t>
  </si>
  <si>
    <t>9oHDapWUEeym2cuJJyCE6Q</t>
  </si>
  <si>
    <t>9v0cVJWUEey-SwPJqHiCEg</t>
  </si>
  <si>
    <t>93e0CpWUEeyhFlt_nsqFXQ</t>
  </si>
  <si>
    <t>yxRt5KrfEeyuTb9vb6M8-w</t>
  </si>
  <si>
    <t>lG2hJBJVEe2O7PdHvY03qg</t>
  </si>
  <si>
    <t>lKAVvhJVEe2iCDd55mLUcA</t>
  </si>
  <si>
    <t>lR0YFhJVEe2fyjdLqitvWg</t>
  </si>
  <si>
    <t>lUwdtBJVEe2_qceTOYzY4A</t>
  </si>
  <si>
    <t>rcWsZBirEe24NO9CiiS1YQ</t>
  </si>
  <si>
    <t>10.1101/2021.09.14.460103</t>
  </si>
  <si>
    <t>KzDGsrZZEeya9b-YbVX67g</t>
  </si>
  <si>
    <t>K6PlFrZZEeyozUeaxv3q8w</t>
  </si>
  <si>
    <t>LBc_jrZZEeyuWl_6GOyY4g</t>
  </si>
  <si>
    <t>LK_8xLZZEeyZ55-1GD9fUA</t>
  </si>
  <si>
    <t>c9sheDsaEe2Hg0svZ1UaRg</t>
  </si>
  <si>
    <t>LbJMVozGEey5DstZzUBdcg</t>
  </si>
  <si>
    <t>LihN6IzGEey_uCO4F9U5mg</t>
  </si>
  <si>
    <t>LsDmwIzGEeyiZssBdF6clg</t>
  </si>
  <si>
    <t>LzJT0ozGEey5D28s26z0YQ</t>
  </si>
  <si>
    <t>sYO3vNBvEeyNR7dq0mM77w</t>
  </si>
  <si>
    <t>sfCXptBvEeygslelIM7mWg</t>
  </si>
  <si>
    <t>smEMFtBvEeyf34Mz88JREA</t>
  </si>
  <si>
    <t>TJPB_tISEeyLX6_FXoerpw</t>
  </si>
  <si>
    <t>TQwUVtISEey8K_uU1QwCWg</t>
  </si>
  <si>
    <t>TaSF4tISEeye2a-oIiKH1Q</t>
  </si>
  <si>
    <t>Th0sNtISEey1PXvWMlCTGA</t>
  </si>
  <si>
    <t>gWiMFtISEeyuD9MdHg3lJA</t>
  </si>
  <si>
    <t>1uTyBPH-EeyuNFuen21bCw</t>
  </si>
  <si>
    <t>13vhqvH-EeynAeeJ6-cT-g</t>
  </si>
  <si>
    <t>2BaO0PH-EeypeXMjC-ROhw</t>
  </si>
  <si>
    <t>2KvrnPH-EeyeNGs8LQFG1g</t>
  </si>
  <si>
    <t>10.1101/2021.08.21.457184</t>
  </si>
  <si>
    <t>uImO3tIDEeyBVA8eZz6r6Q</t>
  </si>
  <si>
    <t>uQETvtIDEeywzEcfDYK3gg</t>
  </si>
  <si>
    <t>uZgkSNIDEeywzQOttkjxcg</t>
  </si>
  <si>
    <t>v0f3drvWEeyxyHfJFyBhjw</t>
  </si>
  <si>
    <t>v-D9GLvWEeyyFTedtzGDCA</t>
  </si>
  <si>
    <t>wHnQELvWEeyxOYdcdrEdTQ</t>
  </si>
  <si>
    <t>wK3_jrvWEey79nuXl_7Z-w</t>
  </si>
  <si>
    <t>ZzJNqsV-EeyYwduYrUZo4A</t>
  </si>
  <si>
    <t>Z6v1usV-EeyWNLdYG_noZA</t>
  </si>
  <si>
    <t>aEK1aMV-EeyxVdPbGy_XDw</t>
  </si>
  <si>
    <t>aNuT-sV-EeymXm_DUItPGA</t>
  </si>
  <si>
    <t>10.1101/2021.07.31.454512</t>
  </si>
  <si>
    <t>aoIIQNaXEeydDTtMnXipuA</t>
  </si>
  <si>
    <t>avPWtNaXEeyIibOBL2kI0g</t>
  </si>
  <si>
    <t>a41SWNaXEeytmjPqp7WkDg</t>
  </si>
  <si>
    <t>10.1101/2021.07.13.452211</t>
  </si>
  <si>
    <t>y5BuvviKEey-VNe_R_4rig</t>
  </si>
  <si>
    <t>y8gi3PiKEeyAlCvfT5BkHA</t>
  </si>
  <si>
    <t>zGFQnPiKEeyr2pvGG_eKTQ</t>
  </si>
  <si>
    <t>Bt3F9Of0Eey5Vkd4-ycC6w</t>
  </si>
  <si>
    <t>B02d3uf0EeyEMQtlPgzEXw</t>
  </si>
  <si>
    <t>B-cyZOf0Eeyn-Rtc-YN07Q</t>
  </si>
  <si>
    <t>CGPPwuf0EeyC2oPFGKNCCQ</t>
  </si>
  <si>
    <t>ad2CtPw8EeyuEHNGbXB54Q</t>
  </si>
  <si>
    <t>alG0Xvw8EeyH2U98XzMCdQ</t>
  </si>
  <si>
    <t>aqbBEPw8EeyetPvSg0PyhQ</t>
  </si>
  <si>
    <t>az0hlvw8EeyKbXefYKg8PA</t>
  </si>
  <si>
    <t>HNUHevw9Eeyetodjh4AYMQ</t>
  </si>
  <si>
    <t>10.1101/2021.06.28.450097</t>
  </si>
  <si>
    <t>OziJjm8CEe2hPTNvmNZ0gw</t>
  </si>
  <si>
    <t>O-Ehym8CEe2jq0c_d2ojVA</t>
  </si>
  <si>
    <t>PLanPG8CEe2Qlt-OHyZglA</t>
  </si>
  <si>
    <t>PRrcAm8CEe2N4UcN0hB7Pg</t>
  </si>
  <si>
    <t>D2miBm8DEe2wu6ujMZedCA</t>
  </si>
  <si>
    <t>_tAM9hfMEe2VB9t5PgN0FA</t>
  </si>
  <si>
    <t>_6AtZBfMEe2_5Kv0uN_aYA</t>
  </si>
  <si>
    <t>AEk7XBfNEe2NWcd72onKjA</t>
  </si>
  <si>
    <t>AJysxBfNEe2bP3dkIoPcDw</t>
  </si>
  <si>
    <t>uBLD3hfNEe2hTu-2qg9agg</t>
  </si>
  <si>
    <t>Vvi3-DsXEe2He0fimIyWdA</t>
  </si>
  <si>
    <t>V4BcMDsXEe2xBN-1vpU12g</t>
  </si>
  <si>
    <t>WBpQ9jsXEe2tkQumxDvLOw</t>
  </si>
  <si>
    <t>WKR7CjsXEe2UQKMf77LtGA</t>
  </si>
  <si>
    <t>M7CffJvBEey_6htQYqg2DQ</t>
  </si>
  <si>
    <t>NCuSmpvBEey7j7N5YaW2Hw</t>
  </si>
  <si>
    <t>NFovsJvBEeyI7t-FdE5x7Q</t>
  </si>
  <si>
    <t>10.1101/2021.12.16.472640</t>
  </si>
  <si>
    <t>i_NqLgQsEe2yBjewFUROvA</t>
  </si>
  <si>
    <t>jHf8ngQsEe2YfzdlIGWSPA</t>
  </si>
  <si>
    <t>jKeRIAQsEe2XBfsvvmsfuA</t>
  </si>
  <si>
    <t>jRM0wAQsEe2uziuPvD7sew</t>
  </si>
  <si>
    <t>XElZpgQwEe27HPcQDYogWA</t>
  </si>
  <si>
    <t>YN5o7uWpEeykg2fcIpscVQ</t>
  </si>
  <si>
    <t>YY-PcOWpEey5vPdj6XHNog</t>
  </si>
  <si>
    <t>Yih8MOWpEeykAeukvFRHgw</t>
  </si>
  <si>
    <t>YqWi-uWpEey36_ObvgTsEA</t>
  </si>
  <si>
    <t>gwCpLt26EeyIEdfndVAKeQ</t>
  </si>
  <si>
    <t>g30S6N26Eey5U1NAx7nFeg</t>
  </si>
  <si>
    <t>hAGuVN26EeywCFtpZ23Qew</t>
  </si>
  <si>
    <t>mLRPSt27Eey2erujhjluNg</t>
  </si>
  <si>
    <t>R7TCFJWQEeyiLBMShZiyOA</t>
  </si>
  <si>
    <t>fTQUOpWQEeyg8DNr_UQMtQ</t>
  </si>
  <si>
    <t>fc0nTJWQEeymvBsyKIeYMA</t>
  </si>
  <si>
    <t>fkcf8pWQEeyyU6dtXneV9g</t>
  </si>
  <si>
    <t>fuKt0pWQEeyxbGNWsEBl0w</t>
  </si>
  <si>
    <t>j4n_mrdHEeyK0WPFsU9kcQ</t>
  </si>
  <si>
    <t>j_0u3rdHEeybzeOT7EAljw</t>
  </si>
  <si>
    <t>kGsbLrdHEeykUsMBDQrepA</t>
  </si>
  <si>
    <t>kJkgWrdHEeymaI8P4JBGLA</t>
  </si>
  <si>
    <t>-YJt6M-DEey0SjfWMqGL1Q</t>
  </si>
  <si>
    <t>-fgcPM-DEeyQTE-OmdPhjA</t>
  </si>
  <si>
    <t>-nRR0M-DEeyQcZs3GELo2Q</t>
  </si>
  <si>
    <t>-w1A_M-DEey9ahP4gO5-Kg</t>
  </si>
  <si>
    <t>7mRuhLWxEeyhZ0-8blkjpw</t>
  </si>
  <si>
    <t>7tGiELWxEeykiyP5tBIXEQ</t>
  </si>
  <si>
    <t>7v075rWxEeyKDm8oyhmXLA</t>
  </si>
  <si>
    <t>_v2y4hgCEe2MeV_6m5VqYA</t>
  </si>
  <si>
    <t>4eFKVufyEeyb5zfH4VCm9A</t>
  </si>
  <si>
    <t>4o2XSOfyEey577dRmyH7fA</t>
  </si>
  <si>
    <t>4yaXzOfyEeyx6Q_5zRJH6w</t>
  </si>
  <si>
    <t>45jA6ufyEey40UdjqYCZlg</t>
  </si>
  <si>
    <t>CzA3gAHbEe21YX9yl5ecyA</t>
  </si>
  <si>
    <t>C6B0KAHbEe26syeYBhW_pA</t>
  </si>
  <si>
    <t>DAz73gHbEe23LW9GW1Wb-w</t>
  </si>
  <si>
    <t>DKXS0gHbEe2b-n8Xvmx4gA</t>
  </si>
  <si>
    <t>5vwxbgHhEe20Vlc2DXZbiQ</t>
  </si>
  <si>
    <t>tPVh6kSjEe2lqzMqczWtaQ</t>
  </si>
  <si>
    <t>tXBQCESjEe2VN29RR8R30g</t>
  </si>
  <si>
    <t>tfBBoESjEe2GHSPv7Voqdw</t>
  </si>
  <si>
    <t>d5YRuESkEe2lTv8fXQlqaA</t>
  </si>
  <si>
    <t>W1FYVHcOEe2J8IfKXXNQYg</t>
  </si>
  <si>
    <t>XLSZXncOEe2f_adK4LeunA</t>
  </si>
  <si>
    <t>XWDZnncOEe2hk5susN5z6A</t>
  </si>
  <si>
    <t>XennrHcOEe2rt5uSZeD2_A</t>
  </si>
  <si>
    <t>XW9yJtSHEeyjyv8-1kOdUg</t>
  </si>
  <si>
    <t>XgfFstSHEeyQtT-9eJoF3A</t>
  </si>
  <si>
    <t>XnXGPtSHEey2Ph-ypih_0w</t>
  </si>
  <si>
    <t>lLiEjOcSEeyvtf-PPxE3yw</t>
  </si>
  <si>
    <t>lU8vmucSEeyrcJtz8G35yA</t>
  </si>
  <si>
    <t>lebsDucSEeyDP2evb_H3KQ</t>
  </si>
  <si>
    <t>lmCINOcSEey9Ev-BtB9n4g</t>
  </si>
  <si>
    <t>cyB0xrZaEeyREdtdnHkdqQ</t>
  </si>
  <si>
    <t>c46l6rZaEeyqlI8PEx26Eg</t>
  </si>
  <si>
    <t>dCbMxrZaEeyo05OZRtEgzg</t>
  </si>
  <si>
    <t>zszBziefEe2lZmPEkXFdsQ</t>
  </si>
  <si>
    <t>_MXJqKE2EeyxiodvqvhH0g</t>
  </si>
  <si>
    <t>_TqG-KE2EeywCMsEGJ7e1g</t>
  </si>
  <si>
    <t>_aztkqE2EeywALtQwwwzFA</t>
  </si>
  <si>
    <t>_hcrMKE2EeyrbNvdK95a5Q</t>
  </si>
  <si>
    <t>-IVDMt2zEeyz-hNORPmE2w</t>
  </si>
  <si>
    <t>gOj_OgEcEe2kXeMp4broqw</t>
  </si>
  <si>
    <t>gZIhoAEcEe29ZcdHcDrP5A</t>
  </si>
  <si>
    <t>giBXVAEcEe2gKGP9LyXSiw</t>
  </si>
  <si>
    <t>grUIwgEcEe2ZQX_b0_1u2g</t>
  </si>
  <si>
    <t>09MRCAEdEe2dNntYz3DeDw</t>
  </si>
  <si>
    <t>qcGXoqwfEey0Eae1gaWvjw</t>
  </si>
  <si>
    <t>qleHqKwfEey2kg8Npipptw</t>
  </si>
  <si>
    <t>qsH_SKwfEeywnaeBqp1vXw</t>
  </si>
  <si>
    <t>q1ndaKwfEeyrHO9HP5IPAA</t>
  </si>
  <si>
    <t>lx-ZFr_hEeyvy8-anvklaw</t>
  </si>
  <si>
    <t>j6-Ado5_EeyiBPeaBdqZyw</t>
  </si>
  <si>
    <t>kESH8o5_EeyiM0vYDl7VcQ</t>
  </si>
  <si>
    <t>kLruVo5_EeyQ0qcBNioEyw</t>
  </si>
  <si>
    <t>kVLbio5_Eey8mB-xq42vJg</t>
  </si>
  <si>
    <t>UJ_r8qwtEeytw3-V1Z2R4A</t>
  </si>
  <si>
    <t>UQxOHqwtEeyvkRvb7E6wpg</t>
  </si>
  <si>
    <t>UXn6SqwtEeyb1bdTJUNAoQ</t>
  </si>
  <si>
    <t>UeHXbqwtEeyGDW_mFwxk_A</t>
  </si>
  <si>
    <t>UHjDoKwuEeywD-NEw5mXtA</t>
  </si>
  <si>
    <t>--YBMJo2EeyjfGeKMA4xGQ</t>
  </si>
  <si>
    <t>_FoWsJo2EeyYX4daH6KLsQ</t>
  </si>
  <si>
    <t>_PH0gJo2EeyYt3tfEQcCaA</t>
  </si>
  <si>
    <t>_W7NSJo2EeylQF8o-g1DLA</t>
  </si>
  <si>
    <t>NvV9-po3Eey-Hc__0zVGcg</t>
  </si>
  <si>
    <t>nmjb5IzHEeyMQL_-ervYyQ</t>
  </si>
  <si>
    <t>npN8bozHEeyHCEOi2jdOtQ</t>
  </si>
  <si>
    <t>nywi6IzHEeyQLxvPAeiz_Q</t>
  </si>
  <si>
    <t>n51nPIzHEeyibWv2_WxQBw</t>
  </si>
  <si>
    <t>mDOlsjpTEe2TpA-bDXX_3w</t>
  </si>
  <si>
    <t>Yq_DDt25Eey1JA_CZcR9NA</t>
  </si>
  <si>
    <t>Yt13wt25EeygpvsamGE5zg</t>
  </si>
  <si>
    <t>YwlgMN25EeyYrPNExqqE_A</t>
  </si>
  <si>
    <t>Y35KCN25EeygeH9mq-xTAQ</t>
  </si>
  <si>
    <t>xTsE2sCeEeyrbfubbsKOog</t>
  </si>
  <si>
    <t>xcc7MMCeEeybWWuzXsqYsw</t>
  </si>
  <si>
    <t>xkBBfsCeEeyrbnfNOnaNVQ</t>
  </si>
  <si>
    <t>xq-cmsCeEeyjVYsAcq0qSA</t>
  </si>
  <si>
    <t>YwUtfpKXEe23Y1tqS8Eljw</t>
  </si>
  <si>
    <t>OK1HXj_SEe26xZfdZVIOOg</t>
  </si>
  <si>
    <t>OSW7ij_SEe2Jk1ci0_syow</t>
  </si>
  <si>
    <t>OblhPD_SEe2UrRubOdrCJg</t>
  </si>
  <si>
    <t>OozsPD_SEe2OIZsp5fjarA</t>
  </si>
  <si>
    <t>umaoOj_SEe2j6r-5vGh88A</t>
  </si>
  <si>
    <t>TitwPN24Eey1Hs_zbHwNTQ</t>
  </si>
  <si>
    <t>TsLnRt24Eeyymae1_ftpYw</t>
  </si>
  <si>
    <t>T1qy2N24EeygdP_P57FvQA</t>
  </si>
  <si>
    <t>4Tia8D48Ee2f2W91W-Iciw</t>
  </si>
  <si>
    <t>4gOLSD48Ee2hV2utJH_leg</t>
  </si>
  <si>
    <t>4pztpj48Ee2REK86oFJmWA</t>
  </si>
  <si>
    <t>4z1qiD48Ee2sNVsI0z5_vQ</t>
  </si>
  <si>
    <t>NaIqDD49Ee2ZG5s7kfGWGA</t>
  </si>
  <si>
    <t>ytltjqE5EeygyU_9rUWZzg</t>
  </si>
  <si>
    <t>y0cVyKE5Eeyj-ZcCCZvhUA</t>
  </si>
  <si>
    <t>y7KMcqE5EeyLyh8fLH0miA</t>
  </si>
  <si>
    <t>Sq-BRtHiEeyx0ksR4jZFCA</t>
  </si>
  <si>
    <t>S0enPNHiEeyWBO_XikSOjg</t>
  </si>
  <si>
    <t>S8DOltHiEey5yoMuHoWn1w</t>
  </si>
  <si>
    <t>TDZk7tHiEeytQ6tiOEwQ4g</t>
  </si>
  <si>
    <t>SjmdSAG_Ee2y7CNwSbr8sg</t>
  </si>
  <si>
    <t>aFzHsqwcEeyoyp-SuF3y5A</t>
  </si>
  <si>
    <t>aMtG9qwcEey2hDfCAe4e8g</t>
  </si>
  <si>
    <t>aWR69qwcEey0Az9uFP0MPA</t>
  </si>
  <si>
    <t>aY2cdKwcEey5vjNY8jtzMQ</t>
  </si>
  <si>
    <t>R6WKos-MEeybHk_JbVK9Kw</t>
  </si>
  <si>
    <t>V5HSWsSbEeysvL8TN8EN9g</t>
  </si>
  <si>
    <t>WAm6wsSbEeypFyu2kAO30w</t>
  </si>
  <si>
    <t>WIp1csSbEeyoRpNRrZTmnw</t>
  </si>
  <si>
    <t>WQZCksSbEeyZbc8AZeD_cw</t>
  </si>
  <si>
    <t>9uE1UHCXEe2ijHM0j9JbPA</t>
  </si>
  <si>
    <t>xJ5CKJMLEeyaccOK5Zk35Q</t>
  </si>
  <si>
    <t>xSMv7JMLEeytTxvxV5sAtQ</t>
  </si>
  <si>
    <t>xby2OpMLEeyqPA--0c6TNw</t>
  </si>
  <si>
    <t>xi2J0pMLEeygZQ80BUmrdQ</t>
  </si>
  <si>
    <t>T1jFioT5EeymPL-YDaW08g</t>
  </si>
  <si>
    <t>T9bnsoT5EeyO59d3l3J-Xg</t>
  </si>
  <si>
    <t>UE5KCoT5EeytpsuZ2ybhzg</t>
  </si>
  <si>
    <t>Qv0j1M-CEeyPTz8FxDdrLw</t>
  </si>
  <si>
    <t>10.1101/2021.11.24.469914</t>
  </si>
  <si>
    <t>ZkNRiqwmEey6gYOqq5nteg</t>
  </si>
  <si>
    <t>Zq4OxqwmEeyw3zs3GDqIIg</t>
  </si>
  <si>
    <t>ZxzfNqwmEeyy0Eu2oMm7NA</t>
  </si>
  <si>
    <t>Z4kXUKwmEeywpVN-1st80Q</t>
  </si>
  <si>
    <t>qqVqbMYGEeyZ0sMzDPOMwA</t>
  </si>
  <si>
    <t>o_z0vs-JEey8mNM1dW_Nuw</t>
  </si>
  <si>
    <t>pJUgIs-JEeyPj19RiljYoQ</t>
  </si>
  <si>
    <t>pQSb-s-JEeyhH2uHbako9g</t>
  </si>
  <si>
    <t>pTDhYM-JEeyPkFtT8F1JKw</t>
  </si>
  <si>
    <t>XYPeGs-BEeyQROO_hrV_OA</t>
  </si>
  <si>
    <t>XfnS8M-BEeyuRiv19CxK-A</t>
  </si>
  <si>
    <t>XpHRhs-BEeyyMucra89xZw</t>
  </si>
  <si>
    <t>XyoKRs-BEey5aGe-7YDRjA</t>
  </si>
  <si>
    <t>p7G7Gs-BEeyj_7ePBSWrOg</t>
  </si>
  <si>
    <t>Qv_n4Lp5Eeyb-mPhR2g03g</t>
  </si>
  <si>
    <t>Q5aQULp5Eeyb-5M6e2wAXA</t>
  </si>
  <si>
    <t>RAPZOrp5Eeyxw_OneV0kYw</t>
  </si>
  <si>
    <t>RDkmnrp5EeybVcs2lKH-cg</t>
  </si>
  <si>
    <t>9-GqpLp5EeyqUj_wytegEA</t>
  </si>
  <si>
    <t>8d0uFqrBEeyVyj__ZWvjSg</t>
  </si>
  <si>
    <t>8nUn3qrBEey59HeJO2fcPQ</t>
  </si>
  <si>
    <t>8unD3KrBEeytJTMGFmLJ7w</t>
  </si>
  <si>
    <t>81nwvKrBEey6yluBS5o_-A</t>
  </si>
  <si>
    <t>eP88hqrCEey6zi8bq5pnuA</t>
  </si>
  <si>
    <t>w0JcvKaXEey1bmfnVjqG5w</t>
  </si>
  <si>
    <t>w68DsqaXEeyYaxfb7funmg</t>
  </si>
  <si>
    <t>xCORjKaXEeyXsS-Cfce71g</t>
  </si>
  <si>
    <t>xJ-FRKaXEeyetAMTIWmw9A</t>
  </si>
  <si>
    <t>1sKLuNUnEey6aT_HvDrlDg</t>
  </si>
  <si>
    <t>MsOgyDdDEe21JjvR24QPug</t>
  </si>
  <si>
    <t>M4PeujdDEe2LHmNHGh4qQQ</t>
  </si>
  <si>
    <t>M-E8SjdDEe2HibtHKD7Bug</t>
  </si>
  <si>
    <t>y-OPNDdDEe2LH1cqImfz8w</t>
  </si>
  <si>
    <t>GKK1-LtbEeywLzc2jBRthQ</t>
  </si>
  <si>
    <t>GSM6mLtbEeypoSPvMZYthQ</t>
  </si>
  <si>
    <t>Gb0dcLtbEeyqtWOUjrRwrg</t>
  </si>
  <si>
    <t>Jo5AxtIQEeyH_YNxs6NmOQ</t>
  </si>
  <si>
    <t>jrPSOsYLEeyLkZvV-TtvUA</t>
  </si>
  <si>
    <t>jyhPesYLEeyoXONkZ6wE-A</t>
  </si>
  <si>
    <t>j1JAtMYLEey0TvuscjC8xQ</t>
  </si>
  <si>
    <t>10.1101/2022.01.26.477836</t>
  </si>
  <si>
    <t>lIN5YLALEey5sPvnNo5S7Q</t>
  </si>
  <si>
    <t>lPwB8LALEeyyCR8y5GCtOg</t>
  </si>
  <si>
    <t>lZNCpLALEeyqt3tH9Zq_sg</t>
  </si>
  <si>
    <t>10.1101/2021.03.09.433696</t>
  </si>
  <si>
    <t>Og3_5AdREe2szU-l5BZksA</t>
  </si>
  <si>
    <t>OorOwAdREe2y2ssDd_GU4w</t>
  </si>
  <si>
    <t>OwVY6AdREe2xC_90qP0SMg</t>
  </si>
  <si>
    <t>OzJR6gdREe24FkOd1PUMbg</t>
  </si>
  <si>
    <t>85iP0DTqEe2ioe96qiUQRQ</t>
  </si>
  <si>
    <t>9Jo1vjTqEe2FejPQrpsZDw</t>
  </si>
  <si>
    <t>9PV71jTqEe2iovdfl3cuaw</t>
  </si>
  <si>
    <t>6Y-eADTsEe2sYHPU8NCwHA</t>
  </si>
  <si>
    <t>xeahKLvVEey92TdpsLtG4A</t>
  </si>
  <si>
    <t>xlZX3rvVEeydRmcUJM88HQ</t>
  </si>
  <si>
    <t>xshR6rvVEeycpfuJQP5mSw</t>
  </si>
  <si>
    <t>xvMu4rvVEeygmatjeBUDSg</t>
  </si>
  <si>
    <t>4vKQzAEeEe2Q0Fc6r1ch2A</t>
  </si>
  <si>
    <t>450eZgEeEe2y0TuJp_7XGg</t>
  </si>
  <si>
    <t>5DTcsAEeEe20rBMreFIiBQ</t>
  </si>
  <si>
    <t>5MH2aAEeEe2WzP-aClzzNA</t>
  </si>
  <si>
    <t>bsQpngEfEe2wjhclcZm2eA</t>
  </si>
  <si>
    <t>KJ9N5KOIEeyJRyMWULJ-Jg</t>
  </si>
  <si>
    <t>KQ7SGKOIEeyqVS_ABcVkkw</t>
  </si>
  <si>
    <t>KYC_pKOIEey9cZ8DE1fp7w</t>
  </si>
  <si>
    <t>Khkg-qOIEey29-cX71LoZg</t>
  </si>
  <si>
    <t>eaH4tLXFEeyQ5hfLRcV4zg</t>
  </si>
  <si>
    <t>ehIufLXFEeyUqXPQlQQB2Q</t>
  </si>
  <si>
    <t>eqk47rXFEey-eXcK75ezDA</t>
  </si>
  <si>
    <t>10.1101/2021.12.28.474383</t>
  </si>
  <si>
    <t>RbZtKrp4EeyrOQdnIxTnYg</t>
  </si>
  <si>
    <t>RjHYSLp4Eey77B_UNS3Kow</t>
  </si>
  <si>
    <t>Rl0MSLp4Eey-9qeXedbm2A</t>
  </si>
  <si>
    <t>qoGDArp4EeyvswMjYYHmxw</t>
  </si>
  <si>
    <t>10.1101/2022.01.25.477714</t>
  </si>
  <si>
    <t>Gc_JFrv2EeyV5Sd3UGdlqg</t>
  </si>
  <si>
    <t>Gj6XdLv2EeyxgOfYi7Arug</t>
  </si>
  <si>
    <t>GrWsELv2EeyX6B_0B2k4Pg</t>
  </si>
  <si>
    <t>G2bkHLv2EeyJijN9L1v8TQ</t>
  </si>
  <si>
    <t>5DGmMLmdEeybvs8v7ksy-w</t>
  </si>
  <si>
    <t>5KP-TLmdEeyKNsuf1-z4GQ</t>
  </si>
  <si>
    <t>5TrDNrmdEeyln1MSYAD9lQ</t>
  </si>
  <si>
    <t>VCAAwLnXEeyYjF_e_gd2Vw</t>
  </si>
  <si>
    <t>10.1101/2021.10.11.463966</t>
  </si>
  <si>
    <t>YdfvOMb9EeyE-C9K27eJJA</t>
  </si>
  <si>
    <t>PkF4Isb-EeyeQesdwYaWBQ</t>
  </si>
  <si>
    <t>Pr6NWMb-EeyzhXOde_qpLw</t>
  </si>
  <si>
    <t>PzYVJsb-EeyeQsfsu3n4Sw</t>
  </si>
  <si>
    <t>P8_2PMb-EeysFF89Fr64xg</t>
  </si>
  <si>
    <t>S3MuDsb_EeyaFQuJk0NLOQ</t>
  </si>
  <si>
    <t>qsLIsMJKEeyqlM_8ZdyUbw</t>
  </si>
  <si>
    <t>qzJLrsJKEeyPamuJIQWajQ</t>
  </si>
  <si>
    <t>q8szKMJKEeyj9W9owS1hww</t>
  </si>
  <si>
    <t>rDgYvMJKEeyvi4tnc0krLg</t>
  </si>
  <si>
    <t>U8f1tsJLEey-flvLrX9OZA</t>
  </si>
  <si>
    <t>10.1101/2021.05.19.444783</t>
  </si>
  <si>
    <t>fjOFSqRkEeyuunP-iH6mLw</t>
  </si>
  <si>
    <t>fsw9nqRkEeyKagefwfIKiA</t>
  </si>
  <si>
    <t>f0U_oKRkEeygPEOSm1ewTg</t>
  </si>
  <si>
    <t>3R0TJKXVEey8UjueluYYmw</t>
  </si>
  <si>
    <t>Aa9kGKE5Eeyiuote-doPvA</t>
  </si>
  <si>
    <t>Ah7NgKE5Eeyyf9_fEj21IA</t>
  </si>
  <si>
    <t>ArdAOKE5EeyygAObNoTt0g</t>
  </si>
  <si>
    <t>4MXLprs4Eey8qG8TE3adNw</t>
  </si>
  <si>
    <t>4UbIHrs4EeyjXU9LqPPr5w</t>
  </si>
  <si>
    <t>4b6Wgrs4EeyTO5Mp7fXJDg</t>
  </si>
  <si>
    <t>4jHwHrs4EeygDB_o-7YSxw</t>
  </si>
  <si>
    <t>6BuFisokEeyZdv_AYfQ1Mw</t>
  </si>
  <si>
    <t>4E2pyLXKEey02if416FZyA</t>
  </si>
  <si>
    <t>4MSC8LXKEeyx6DfiM8LXzw</t>
  </si>
  <si>
    <t>4TndArXKEeyit3_vU5G8bw</t>
  </si>
  <si>
    <t>4a7lArXKEeyzW6eRsjnObw</t>
  </si>
  <si>
    <t>-vuG8h76Ee2HF8OEIZgutA</t>
  </si>
  <si>
    <t>-3kNoh76Ee2M_XuqlkWMEA</t>
  </si>
  <si>
    <t>s5O-FhMUEe23i4dkAy2xIw</t>
  </si>
  <si>
    <t>tDRzphMUEe2rWOtrnDSlKg</t>
  </si>
  <si>
    <t>tJNVQhMUEe27LPcJi5KRLw</t>
  </si>
  <si>
    <t>tQih5BMUEe22FedGU39SVA</t>
  </si>
  <si>
    <t>OnSQvOcGEeybD0vRdRd0rg</t>
  </si>
  <si>
    <t>Osw8LOcGEeymxDvUqEQmmQ</t>
  </si>
  <si>
    <t>O25fyucGEeyYOqdmrOgaDw</t>
  </si>
  <si>
    <t>PA7RJucGEey85tccrzePAg</t>
  </si>
  <si>
    <t>RZzzFucHEeyUUM8gcBY78w</t>
  </si>
  <si>
    <t>10.1101/2022.01.07.22268729</t>
  </si>
  <si>
    <t>6-52ssZREeyivXc4wuRIDQ</t>
  </si>
  <si>
    <t>7F6E1MZREeyHX2evJcwOKA</t>
  </si>
  <si>
    <t>7NEMmMZREey4oyPwWCqq1g</t>
  </si>
  <si>
    <t>7UEDwsZREeyZbLvcjAiM1g</t>
  </si>
  <si>
    <t>bbkzuFOHEe2gaJ9r8JGwxg</t>
  </si>
  <si>
    <t>bpf_WFOHEe2kQ_8Ck29MmQ</t>
  </si>
  <si>
    <t>bzdkHFOHEe2lKkv9OFPfHg</t>
  </si>
  <si>
    <t>b-lXHFOHEe26SBtH37O9kw</t>
  </si>
  <si>
    <t>kKGbElOIEe2_lSOz3wjJSQ</t>
  </si>
  <si>
    <t>gIjTXKXYEeypwKvvkJiV1g</t>
  </si>
  <si>
    <t>gPPsvqXYEeyyS-t8vO6Xyg</t>
  </si>
  <si>
    <t>gSElCKXYEeypwWOvkb1_-A</t>
  </si>
  <si>
    <t>gY2LHKXYEeyjGcMqSOx8KQ</t>
  </si>
  <si>
    <t>Uv18VLvVEeyvpbetibqQvQ</t>
  </si>
  <si>
    <t>U2_J0LvVEey915s-EUlX_w</t>
  </si>
  <si>
    <t>U-L4TLvVEeytfuM-sz2vVQ</t>
  </si>
  <si>
    <t>VFnYNrvVEey4mWPXgZQA7A</t>
  </si>
  <si>
    <t>TBZ2cgg2Ee2nEiOjxsB00A</t>
  </si>
  <si>
    <t>XxmVKLS4EeyOLEdeLFNuxg</t>
  </si>
  <si>
    <t>X4TmFrS4Eey7bGeER8LdVA</t>
  </si>
  <si>
    <t>X_r3rLS4EeymKqdj0R8OPg</t>
  </si>
  <si>
    <t>YCZMBLS4EeyEcVsbjrYTHg</t>
  </si>
  <si>
    <t>otxP9JvBEeyyCy9briayAQ</t>
  </si>
  <si>
    <t>o1MTqpvBEeyih9tqYwNsrw</t>
  </si>
  <si>
    <t>o8j4VJvBEeyqQMdlfqWLPw</t>
  </si>
  <si>
    <t>pD4eNpvBEeyiiEOsZq3URA</t>
  </si>
  <si>
    <t>5zvO-sfLEeyo71NOs0vFyA</t>
  </si>
  <si>
    <t>59N07sfLEeypGId-Ah9YYw</t>
  </si>
  <si>
    <t>6EuN2sfLEeyFxm_aTf8mcg</t>
  </si>
  <si>
    <t>6MICqMfLEey7FHcrC6im1w</t>
  </si>
  <si>
    <t>S-ylgqE4EeycEgeVma83VQ</t>
  </si>
  <si>
    <t>TF-OYqE4EeyVMSdvUBXCCQ</t>
  </si>
  <si>
    <t>TPjBhqE4EeyTlxtFMMnj-w</t>
  </si>
  <si>
    <t>TWaVsqE4EeyG_DN0wLEB-A</t>
  </si>
  <si>
    <t>GAd2nMJFEeyvse8qLyJvNA</t>
  </si>
  <si>
    <t>GIQ8wsJFEeyHp58r9NiO0w</t>
  </si>
  <si>
    <t>GR3z7sJFEeyXDg8sWMuaIg</t>
  </si>
  <si>
    <t>GVv_aMJFEeykfvOrjivFyg</t>
  </si>
  <si>
    <t>WJtgOkiKEe2U6DfOTvf3xw</t>
  </si>
  <si>
    <t>WROftEiKEe2161NCRYJsAA</t>
  </si>
  <si>
    <t>WZKPDkiKEe2vZbuY7UbJQQ</t>
  </si>
  <si>
    <t>Wg3iCEiKEe2vcNugJY4iqw</t>
  </si>
  <si>
    <t>S27JKEiLEe2zFUMQ2fPiZw</t>
  </si>
  <si>
    <t>rcmwnDA6Ee2jTdfojhfskw</t>
  </si>
  <si>
    <t>rnZLuDA6Ee24LZOFwjWDQw</t>
  </si>
  <si>
    <t>rtOaXDA6Ee2n_gPaIHN06Q</t>
  </si>
  <si>
    <t>UZI5YK-FEey85x8905Mbvw</t>
  </si>
  <si>
    <t>UcOOwK-FEeyYJlfB6C6Jew</t>
  </si>
  <si>
    <t>UlunjK-FEeyXkf9dV-gMlg</t>
  </si>
  <si>
    <t>d4_g4K-FEeynWcOcNwESSw</t>
  </si>
  <si>
    <t>10.1101/2022.01.18.476719</t>
  </si>
  <si>
    <t>qdUyeLHREeyyYIvg9qZnOw</t>
  </si>
  <si>
    <t>qkbS3rHREeyaCTejuX12qA</t>
  </si>
  <si>
    <t>qrtfZLHREeyCCpdS52RlAw</t>
  </si>
  <si>
    <t>q1RxXrHREeyheX9IqssSuA</t>
  </si>
  <si>
    <t>m-jF6qFeEeybFKcKhmtKQA</t>
  </si>
  <si>
    <t>nFezJKFeEeyLSe9V6OLRNg</t>
  </si>
  <si>
    <t>nM8-HKFeEeyYkhva1xM0bQ</t>
  </si>
  <si>
    <t>nULSZKFeEeysEpMnU5tmAg</t>
  </si>
  <si>
    <t>ZR1wUKFfEey7VmPTRAAUHQ</t>
  </si>
  <si>
    <t>9lA-9JYuEey8Utv3qjFKIg</t>
  </si>
  <si>
    <t>9sc1kJYuEeyfJGMC0W3Q0A</t>
  </si>
  <si>
    <t>91-2ipYuEeymxKsyDQG7VQ</t>
  </si>
  <si>
    <t>99Ck2pYuEeyCgzs-0h7LZA</t>
  </si>
  <si>
    <t>goRruqOMEey8mutaCrGfQw</t>
  </si>
  <si>
    <t>d_vhirqQEeym-5c8HnKJiA</t>
  </si>
  <si>
    <t>eHOIorqQEey3BVeQ1FDvdw</t>
  </si>
  <si>
    <t>eQmtyLqQEey_uNvCiyRatg</t>
  </si>
  <si>
    <t>eXTyfLqQEeyZUWf136I6kw</t>
  </si>
  <si>
    <t>zUI8PrqQEeyVpBcgD9kW6Q</t>
  </si>
  <si>
    <t>EpErMKxSEeyuTd8zXiHDeQ</t>
  </si>
  <si>
    <t>E2oLWKxSEeyhiCP7Iff8sQ</t>
  </si>
  <si>
    <t>E9yTJqxSEeyWdGed2wlrNg</t>
  </si>
  <si>
    <t>wWqeeJu_EeyiHHs-LKug5w</t>
  </si>
  <si>
    <t>wgQhsJu_EeyiHRtnXx4rPQ</t>
  </si>
  <si>
    <t>wn5OuJu_Eeyk8oPaluFcIA</t>
  </si>
  <si>
    <t>kXwYtAjJEe2bNicmZjEBHg</t>
  </si>
  <si>
    <t>X9qqgNHkEey_2d81XE06rQ</t>
  </si>
  <si>
    <t>YEnrytHkEeyhTy-KpzXszQ</t>
  </si>
  <si>
    <t>YLvzCtHkEeysTPONZL8etQ</t>
  </si>
  <si>
    <t>YVOo2tHkEeyo5bf0MJaOsA</t>
  </si>
  <si>
    <t>sT6k1vVMEeygGW9WIhFJJA</t>
  </si>
  <si>
    <t>P2ZnZs-SEeyS4t8c6Qk37Q</t>
  </si>
  <si>
    <t>P_6wFs-SEey0KpOFKb17dg</t>
  </si>
  <si>
    <t>QG7KXs-SEeyTcyNSGwRjZw</t>
  </si>
  <si>
    <t>t1dSBAHIEe2NaleyOO4JpQ</t>
  </si>
  <si>
    <t>ukxfuKOLEeyldIf3SUUyNQ</t>
  </si>
  <si>
    <t>uriOGKOLEeyqX0eIEPv9OA</t>
  </si>
  <si>
    <t>u1C4jKOLEey3L2eOi9JgOA</t>
  </si>
  <si>
    <t>u8KSzKOLEeyOI5_qtq3XAw</t>
  </si>
  <si>
    <t>D_ucbKOMEeycghPUX17XNg</t>
  </si>
  <si>
    <t>kXpi5MJCEey_djdfCu7sxQ</t>
  </si>
  <si>
    <t>kfSd6MJCEeyHnkuXzBhetA</t>
  </si>
  <si>
    <t>kopDPsJCEeyEH0u4jczbrA</t>
  </si>
  <si>
    <t>kvad6sJCEey0N1-X5Ba9Pw</t>
  </si>
  <si>
    <t>IXXWYFkIEe2QEF-0KcpL0A</t>
  </si>
  <si>
    <t>Ii3mzlkIEe2W7l_V8Xzd3g</t>
  </si>
  <si>
    <t>IvDmLlkIEe29OocC5n5KaA</t>
  </si>
  <si>
    <t>wPgekFkJEe28OIdcRPQyTQ</t>
  </si>
  <si>
    <t>Ju269NgbEeyosMPBXgRtGQ</t>
  </si>
  <si>
    <t>J2qb8NgbEeyBjr8ysOzaWQ</t>
  </si>
  <si>
    <t>J-IB4NgbEeylJuMfCSqoLw</t>
  </si>
  <si>
    <t>pJTa5vLYEeyWKxe4V4ZK_g</t>
  </si>
  <si>
    <t>pTAxsvLYEeyKi9foVOTM9Q</t>
  </si>
  <si>
    <t>pa1OIvLYEeywu7d1Nq62xg</t>
  </si>
  <si>
    <t>7uhh1KrCEeycBTfqR_cg8w</t>
  </si>
  <si>
    <t>71qGYKrCEey42-PC5ZT2uw</t>
  </si>
  <si>
    <t>78lI6KrCEeyvi_9fJ853jw</t>
  </si>
  <si>
    <t>8EXo0KrCEeymmeOGr-mXRg</t>
  </si>
  <si>
    <t>jTpFbP-OEeyyuIudLgnH7w</t>
  </si>
  <si>
    <t>jdJbrv-OEeyi17NdiaP6ZQ</t>
  </si>
  <si>
    <t>jiX2Bv-OEeyYYXshjEC3sQ</t>
  </si>
  <si>
    <t>jrgP0v-OEeyWmw8TQdegsg</t>
  </si>
  <si>
    <t>z8xilv-QEey5XD_DeJcJ2w</t>
  </si>
  <si>
    <t>IFJotIzDEeybHDO1AKLp5A</t>
  </si>
  <si>
    <t>IOq8rozDEeyfD9fAbYIKdA</t>
  </si>
  <si>
    <t>IV-__ozDEey9xKdASbJP0A</t>
  </si>
  <si>
    <t>IfgpBozDEeyyugfJihi3vA</t>
  </si>
  <si>
    <t>_eNEqL_nEeyyrYs-l21nbQ</t>
  </si>
  <si>
    <t>RKE9BNgXEeyBgnNyn_EjhQ</t>
  </si>
  <si>
    <t>RTiQtNgXEeyBg5OIgif_uA</t>
  </si>
  <si>
    <t>Rag-8NgXEeyR9Wcnv9SnuA</t>
  </si>
  <si>
    <t>KRoByJoQEeye17sY7Vxa_Q</t>
  </si>
  <si>
    <t>KZGsjJoQEeyE5h9X9WRKMA</t>
  </si>
  <si>
    <t>KgTkGJoQEeyQcC_yZTrB1g</t>
  </si>
  <si>
    <t>sEACILANEeyt2MseyY2hqg</t>
  </si>
  <si>
    <t>sK7s5LANEey6xE_D7smFyw</t>
  </si>
  <si>
    <t>sSWAtrANEeyt2cdDnuqeBw</t>
  </si>
  <si>
    <t>sVFhcrANEeyQarfUrQcpaQ</t>
  </si>
  <si>
    <t>F4G7NOWyEeyhzut05jfuhA</t>
  </si>
  <si>
    <t>GC50guWyEeyUrJd98ZPj6A</t>
  </si>
  <si>
    <t>GMCIaOWyEeynVUNZksUHFA</t>
  </si>
  <si>
    <t>GTUiGOWyEeyCvB_HopY-CQ</t>
  </si>
  <si>
    <t>5SHwfOWyEeykItetnjNofw</t>
  </si>
  <si>
    <t>sNEIpiSYEe2FXXN_2pT2WQ</t>
  </si>
  <si>
    <t>sYaEYCSYEe2UBVNqc3hd3Q</t>
  </si>
  <si>
    <t>siSDciSYEe2ccRfmupRyZw</t>
  </si>
  <si>
    <t>sr5gCiSYEe2VuN_jYzH0uw</t>
  </si>
  <si>
    <t>xFkPSh46Ee28Lmu5eKG0Ow</t>
  </si>
  <si>
    <t>xPHach46Ee2Os1vNRPr0fQ</t>
  </si>
  <si>
    <t>xUxpQh46Ee2me9N6wdIIgQ</t>
  </si>
  <si>
    <t>xf2pHh46Ee2Y_3tx7-yfdg</t>
  </si>
  <si>
    <t>am2hErp7EeypvePxm4SRJQ</t>
  </si>
  <si>
    <t>auDksLp7EeyyW4fE8w5-jg</t>
  </si>
  <si>
    <t>a3-1QLp7EeyqgkuxinCaGQ</t>
  </si>
  <si>
    <t>a-8VrLp7EeyrSoNCF2_M_w</t>
  </si>
  <si>
    <t>JQ4AZsohEeyjxDP10pFl_A</t>
  </si>
  <si>
    <t>JTxfasohEeyPK8OLJT_YhA</t>
  </si>
  <si>
    <t>JbP7psohEeyTGZecFLY5MA</t>
  </si>
  <si>
    <t>JignsMohEeygxjOjV1C5BQ</t>
  </si>
  <si>
    <t>e0pOTsohEeyKWLeCweslng</t>
  </si>
  <si>
    <t>10.1101/2022.02.02.478769</t>
  </si>
  <si>
    <t>nfbY8OiYEey-6-OSXXsU0Q</t>
  </si>
  <si>
    <t>no7iTuiYEey-7FMN1lS1fg</t>
  </si>
  <si>
    <t>nrwjgOiYEeythyugnX3TnA</t>
  </si>
  <si>
    <t>n1S-TOiYEeyzGqcL2k5B6A</t>
  </si>
  <si>
    <t>Lxs0ouiZEey72POJRRXAxg</t>
  </si>
  <si>
    <t>10.1101/2021.05.05.21256675</t>
  </si>
  <si>
    <t>3w8GcMScEeyZdJcvX7-5hA</t>
  </si>
  <si>
    <t>36auTsScEey95d-dQA1dqA</t>
  </si>
  <si>
    <t>4D9gCMScEey-RUNXoiMr3g</t>
  </si>
  <si>
    <t>4LgZ5MScEeyLmb-jcnAB_A</t>
  </si>
  <si>
    <t>Px-DUPFIEeypapdZ59wxKw</t>
  </si>
  <si>
    <t>R2X1WO_HEey3sattFc1Ujg</t>
  </si>
  <si>
    <t>R9zxHO_HEeyTVJfWfUlBKw</t>
  </si>
  <si>
    <t>SHQ69O_HEeyz0GMPPVV_9A</t>
  </si>
  <si>
    <t>SRI6Vu_HEey3g2dyvl7kJQ</t>
  </si>
  <si>
    <t>4pOWxO_IEeyP1TfVkp5Gxg</t>
  </si>
  <si>
    <t>HV67DtUfEeys6XO5aeeFNw</t>
  </si>
  <si>
    <t>Hc_MItUfEeyYPIuUPaoN6A</t>
  </si>
  <si>
    <t>Hj8swNUfEeyYXaeYiauQ5w</t>
  </si>
  <si>
    <t>Hrg1FtUfEeyaBOOsr5V4-Q</t>
  </si>
  <si>
    <t>HWpXLg8sEe2NfOvHKt3jmw</t>
  </si>
  <si>
    <t>mea38BJiEe2PMxc4ojCqcQ</t>
  </si>
  <si>
    <t>mh_p5BJiEe2ktwvRJem-zg</t>
  </si>
  <si>
    <t>mlMw9hJiEe234kdMxvEHJg</t>
  </si>
  <si>
    <t>10.1101/2022.01.12.476051</t>
  </si>
  <si>
    <t>_jEmzsVFEeyydEN6N3w8wQ</t>
  </si>
  <si>
    <t>_sm36sVFEeyk9d-D-zyPDg</t>
  </si>
  <si>
    <t>_vQ3msVFEeyp0Ns_e0flWw</t>
  </si>
  <si>
    <t>_4wMMsVFEeybwWc3kBo9EQ</t>
  </si>
  <si>
    <t>vQW7-tUdEeyq9hPka2lMIA</t>
  </si>
  <si>
    <t>vYBfItUdEey6Q6sUVWuCGw</t>
  </si>
  <si>
    <t>vhrXHtUdEeynQXMoI2VvWg</t>
  </si>
  <si>
    <t>BmIaqLEDEey78Hfc-RjGGg</t>
  </si>
  <si>
    <t>BtjxHrEDEeyodwNuQiVhig</t>
  </si>
  <si>
    <t>B4OXmrEDEey5Rzd5vhBGDw</t>
  </si>
  <si>
    <t>OZY9_NqqEeyJmHMbkWUasg</t>
  </si>
  <si>
    <t>3qwDhsCgEeyI77OxdNs39w</t>
  </si>
  <si>
    <t>3x_PZMCgEeyR9gsEkZAYLA</t>
  </si>
  <si>
    <t>353P6sCgEeyreBvCvS2mew</t>
  </si>
  <si>
    <t>piPBGOvSEey9UI-jijsYvg</t>
  </si>
  <si>
    <t>psk3uuvSEeyrdfNzJbkHmg</t>
  </si>
  <si>
    <t>p1bJhuvSEey1p6sIXOzSxQ</t>
  </si>
  <si>
    <t>p-0Y0uvSEey1qHdcDJouEg</t>
  </si>
  <si>
    <t>PF90Vg6hEe2I3X8F-E6VQw</t>
  </si>
  <si>
    <t>uM6RDhJVEe2KyN-l1kX3EA</t>
  </si>
  <si>
    <t>uWhR9BJVEe2SZadthkKFAg</t>
  </si>
  <si>
    <t>ueXm0hJVEe2sn8-DAZJdSg</t>
  </si>
  <si>
    <t>umIGfBJVEe2X66srHZnpNQ</t>
  </si>
  <si>
    <t>qI3lQLAPEey0lRuIeh_4aw</t>
  </si>
  <si>
    <t>qSdPMrAPEeyctus4ijHREw</t>
  </si>
  <si>
    <t>qZ0R6rAPEeybRSPQlD7fmA</t>
  </si>
  <si>
    <t>qjT-ELAPEey6Al_Mg2n8nw</t>
  </si>
  <si>
    <t>NTMSPucmEeyyaFPExKa1WQ</t>
  </si>
  <si>
    <t>Nf6uiucmEeycbaeulHWyCg</t>
  </si>
  <si>
    <t>s_y_5iOMEe2Sh7cbK-qKpw</t>
  </si>
  <si>
    <t>NmIgZBsLEe2EFSfWg_Z9vw</t>
  </si>
  <si>
    <t>Nx0e3BsLEe26k3Pr7XpmSQ</t>
  </si>
  <si>
    <t>N8NEsBsLEe290du-TIWmxw</t>
  </si>
  <si>
    <t>OGjDhhsLEe2VFgObBuvelw</t>
  </si>
  <si>
    <t>ONGLABsLEe2n6Yc_gWysqA</t>
  </si>
  <si>
    <t>nHqe4tgZEey4qL8VHga6ig</t>
  </si>
  <si>
    <t>nRI6VNgZEey2WXPQeFqE_w</t>
  </si>
  <si>
    <t>natAMtgZEey2Wn-duC-jsQ</t>
  </si>
  <si>
    <t>nduN3NgZEey4UjvUXNSAPQ</t>
  </si>
  <si>
    <t>yApqUItXEe2Zlr_hCr9WUg</t>
  </si>
  <si>
    <t>AtoPsgEcEe2T7If5Mvtx-g</t>
  </si>
  <si>
    <t>A3G31gEcEe27V7fVYf_0xg</t>
  </si>
  <si>
    <t>A-jw0AEcEe2kWuv04BiFQg</t>
  </si>
  <si>
    <t>BF1GiAEcEe2WvAO1gxf35w</t>
  </si>
  <si>
    <t>CoXmcCX6Ee2qLuNpf9eW2g</t>
  </si>
  <si>
    <t>CzH3WCX6Ee26Ao-_brSQDg</t>
  </si>
  <si>
    <t>C4YzVCX6Ee2sg5_XsF3DKA</t>
  </si>
  <si>
    <t>C92nuiX6Ee25SW_nMlR28Q</t>
  </si>
  <si>
    <t>hkbZ0t3YEey38p_3KUEw_w</t>
  </si>
  <si>
    <t>ht3l8t3YEeyorysi5lZ0Tw</t>
  </si>
  <si>
    <t>h3DHlt3YEeyrAA9uKCQ8OA</t>
  </si>
  <si>
    <t>zdCnut3YEeyg8m-4Kg11wA</t>
  </si>
  <si>
    <t>ieKrxKj1EeyLSO8PB8IPow</t>
  </si>
  <si>
    <t>ilgKGKj1Eeyn0lMP6CtSaw</t>
  </si>
  <si>
    <t>is9hsqj1EeyhgKP-WbKKWg</t>
  </si>
  <si>
    <t>i0XfaKj1EeyUNe-mt3F5Zw</t>
  </si>
  <si>
    <t>EdSO5Kj2EeyhhPc6Ga9vgQ</t>
  </si>
  <si>
    <t>lxMx0tHcEeySuwsljG94UQ</t>
  </si>
  <si>
    <t>l4ZIttHcEeyfu3drJ8douQ</t>
  </si>
  <si>
    <t>l_NnetHcEeyyszvHyjaPhA</t>
  </si>
  <si>
    <t>mGLcmtHcEey5uosc5rhONg</t>
  </si>
  <si>
    <t>R7zd3LWxEeyaMy-j6eUNdQ</t>
  </si>
  <si>
    <t>SFTGdLWxEeyGdas7-i1bMA</t>
  </si>
  <si>
    <t>SO7pmLWxEeyV_bN9D0Rjeg</t>
  </si>
  <si>
    <t>SVz1FLWxEeywpIcb7dBKiw</t>
  </si>
  <si>
    <t>JXQtfLp4EeyoL8sR6skPuQ</t>
  </si>
  <si>
    <t>JguRsrp4Eeyk929tBDSFTQ</t>
  </si>
  <si>
    <t>Jol_oLp4EeyqtvdcloZY8g</t>
  </si>
  <si>
    <t>JrXLqrp4Eeyk-Kd_Tee04Q</t>
  </si>
  <si>
    <t>KRrnAkYbEe2elL80sLymaA</t>
  </si>
  <si>
    <t>BqfMjtHcEey9FK8AzK1LkA</t>
  </si>
  <si>
    <t>Bz-OetHcEeyxwYebEJhtWQ</t>
  </si>
  <si>
    <t>B6x0_tHcEeyjeB8o9KcTsg</t>
  </si>
  <si>
    <t>B9jrVtHcEeye1GM29-KDqw</t>
  </si>
  <si>
    <t>vOXB2rmWEey9MTermUv-tw</t>
  </si>
  <si>
    <t>vQ2EIrmWEeyfefMVTOvmEA</t>
  </si>
  <si>
    <t>vX2lXrmWEeyk9ys0lbQmUw</t>
  </si>
  <si>
    <t>vhd_vLmWEeyPaFdZwUfgSg</t>
  </si>
  <si>
    <t>yWp3EJKVEe25lU-DHRJ1eg</t>
  </si>
  <si>
    <t>ykS2vpKVEe2tlPszcMZkfw</t>
  </si>
  <si>
    <t>yubzSJKVEe2nhfta4R8XYw</t>
  </si>
  <si>
    <t>urhOvJKWEe2iGTOQ-lyaIg</t>
  </si>
  <si>
    <t>aXW5_rXJEeyeZ9dwRTdq7w</t>
  </si>
  <si>
    <t>y_SBCrXJEey00FtYGxpPKg</t>
  </si>
  <si>
    <t>zIuKULXJEeyg2HtoSmwk0Q</t>
  </si>
  <si>
    <t>zSTg7LXJEeyg2ffrEqd4RQ</t>
  </si>
  <si>
    <t>zZghzrXJEeymqR8dx7y43Q</t>
  </si>
  <si>
    <t>oaITFtYAEey6FFsXa-KE6A</t>
  </si>
  <si>
    <t>PG8gFrZWEeym-IPdD_t-Tg</t>
  </si>
  <si>
    <t>POenPrZWEeyeLG8Bjb55Kw</t>
  </si>
  <si>
    <t>PX_lsrZWEeyuOMuCPcFJTA</t>
  </si>
  <si>
    <t>PfQTfrZWEeyYs8MTY0A-iQ</t>
  </si>
  <si>
    <t>YhhDmhf2Ee2204ObdC_wfQ</t>
  </si>
  <si>
    <t>CFuYsst-Eey75x8pEQiiMw</t>
  </si>
  <si>
    <t>CPMJcst-EeykstMYuQh0rA</t>
  </si>
  <si>
    <t>CV_hgst-Eey6_D8mSnb2kA</t>
  </si>
  <si>
    <t>CcuhiMt-Eeyo9IutTaXozw</t>
  </si>
  <si>
    <t>10.1101/2021.12.26.474209</t>
  </si>
  <si>
    <t>9PWjxLXHEeyxx7dwmZCEjw</t>
  </si>
  <si>
    <t>9WxY1LXHEeyQ-X-8Nug2aA</t>
  </si>
  <si>
    <t>9eHPurXHEeyeWEd_cDelVQ</t>
  </si>
  <si>
    <t>9nth6LXHEeygqO-SGeiTyQ</t>
  </si>
  <si>
    <t>3cof2gH5Ee2-3t-jwecSWA</t>
  </si>
  <si>
    <t>10.1101/2021.11.07.467658</t>
  </si>
  <si>
    <t>JoMZRsJGEeyELHP6MuCnCQ</t>
  </si>
  <si>
    <t>JvOHssJGEeyxONuTYApSwQ</t>
  </si>
  <si>
    <t>J3D_2sJGEeykg8-ay3stGg</t>
  </si>
  <si>
    <t>J_ZPWsJGEeyxIRtxzp4FKg</t>
  </si>
  <si>
    <t>NmPfitITEey8Mh94U3EXnQ</t>
  </si>
  <si>
    <t>NtffwNITEeyYSzuLbcysVg</t>
  </si>
  <si>
    <t>N3GwgtITEeyxFb80eVW4BQ</t>
  </si>
  <si>
    <t>csPeEtITEeyC93-k6ZLhQA</t>
  </si>
  <si>
    <t>L4wZzJpJEey7cc909lNyRw</t>
  </si>
  <si>
    <t>MAVxyJpJEeylVmf7hrA6mQ</t>
  </si>
  <si>
    <t>MHpHoJpJEeypZgtt_UJRlQ</t>
  </si>
  <si>
    <t>hizguJpJEeyVDXOhAfxj3Q</t>
  </si>
  <si>
    <t>_e0grMbYEeyPmOuu6aq9Hw</t>
  </si>
  <si>
    <t>_oO7XMbYEeya0N_jMoPhuA</t>
  </si>
  <si>
    <t>_vKvnsbYEeyUEtfgGwfT8w</t>
  </si>
  <si>
    <t>3QnDdgH9Ee2Ogy_W1EMWCA</t>
  </si>
  <si>
    <t>3a8QkgH9Ee2WrNPNptdx8w</t>
  </si>
  <si>
    <t>3kgAQAH9Ee27PfN7lNTrNg</t>
  </si>
  <si>
    <t>3tYlMgH9Ee2ZwCc2lA23Ew</t>
  </si>
  <si>
    <t>pEZ7WgH-Ee2XEn9g9Pr8hA</t>
  </si>
  <si>
    <t>Ei_KZtBgEeykgDPSZaKaIg</t>
  </si>
  <si>
    <t>EqrUBNBgEey_mUtrVnstlA</t>
  </si>
  <si>
    <t>EyLoBNBgEeyblCPkPQu-5w</t>
  </si>
  <si>
    <t>E7SRoNBgEeyg7JcPAGS2wg</t>
  </si>
  <si>
    <t>sdhd-NBgEeyXYA_YgIEVtA</t>
  </si>
  <si>
    <t>10.1101/2022.02.05.479228</t>
  </si>
  <si>
    <t>dI9nzK3uEe2VaedJddYBeA</t>
  </si>
  <si>
    <t>dQhpuq3uEe2HiiMFu-03RQ</t>
  </si>
  <si>
    <t>daJbYK3uEe2pAu_TUsaHfg</t>
  </si>
  <si>
    <t>dc8PNK3uEe2QUdvAfTuOMw</t>
  </si>
  <si>
    <t>eva-4uZ3Eey739sW7ImZcg</t>
  </si>
  <si>
    <t>e2lwmuZ3EeyNA4cPpwChHw</t>
  </si>
  <si>
    <t>fAQ7IOZ3EeybFcc9YFzdvw</t>
  </si>
  <si>
    <t>fKcSCuZ3EeyLkOeHP8ymoA</t>
  </si>
  <si>
    <t>UQDpFrkkEe2n4PPHQL8Gsw</t>
  </si>
  <si>
    <t>KHhTSuyHEey4eKcn3aYs0g</t>
  </si>
  <si>
    <t>KO36HuyHEeytk2dGBmL23w</t>
  </si>
  <si>
    <t>KYd6aOyHEeynnQcd3ZHKtg</t>
  </si>
  <si>
    <t>KbBcJuyHEeyX8BM-2tkZQg</t>
  </si>
  <si>
    <t>y01gGuyHEeypfE9AdiPg9w</t>
  </si>
  <si>
    <t>Z60JPB-cEe2_nYcgHLPHjg</t>
  </si>
  <si>
    <t>aDC-RB-cEe2akbNwXbvEfw</t>
  </si>
  <si>
    <t>aK3ZsB-cEe2zE0c0LVvyug</t>
  </si>
  <si>
    <t>258TRB-cEe2IYosebPXI0w</t>
  </si>
  <si>
    <t>xf_WbDdEEe2sZPsW-dRm9A</t>
  </si>
  <si>
    <t>xssBhDdEEe21K-N-a7LG5g</t>
  </si>
  <si>
    <t>x2aPUDdEEe2HkMM0jbcP-g</t>
  </si>
  <si>
    <t>C4qKPLEEEeyWCm9zvnWa4A</t>
  </si>
  <si>
    <t>DCLmJLEEEey3sxslkUUFdQ</t>
  </si>
  <si>
    <t>DJ36YrEEEey3e49tOeI-LQ</t>
  </si>
  <si>
    <t>DRBHcLEEEeyS2UvbrgQEHQ</t>
  </si>
  <si>
    <t>vrMwBM1SEeyZVutrn3FgLg</t>
  </si>
  <si>
    <t>vuGGSM1SEeyLXb_kqVUUqQ</t>
  </si>
  <si>
    <t>v1c7kM1SEeyqZQ8fiKHTMw</t>
  </si>
  <si>
    <t>v817es1SEeyyf5euaCuS4A</t>
  </si>
  <si>
    <t>wDCUqAG-Ee2-Fo_jO_vOGg</t>
  </si>
  <si>
    <t>_vwO_MoiEeyv4tOWfD-m6A</t>
  </si>
  <si>
    <t>_3NviMoiEeyFuw93QuY2xQ</t>
  </si>
  <si>
    <t>AA2CJsojEeyMrEtKYZaDZw</t>
  </si>
  <si>
    <t>AKVt6MojEeyMrV8akf3qvQ</t>
  </si>
  <si>
    <t>O4bI-MojEeyQqxNFoBydaQ</t>
  </si>
  <si>
    <t>Vi4EIuDMEeylaruj0Z0HYw</t>
  </si>
  <si>
    <t>Vsq1iODMEeyhGFuc58SMnQ</t>
  </si>
  <si>
    <t>V1fQduDMEeyKQ8Nd4PHMDg</t>
  </si>
  <si>
    <t>5Y6F0j1_Ee2VlhOPN3gcPA</t>
  </si>
  <si>
    <t>mMB_ut3XEeyk6CdS4ulS6Q</t>
  </si>
  <si>
    <t>mTbVrN3XEeywgH-MOQafYg</t>
  </si>
  <si>
    <t>mdUkZN3XEeyLfLPxlH4t2g</t>
  </si>
  <si>
    <t>84Hket3XEeyNLhsklFO2bA</t>
  </si>
  <si>
    <t>Q9EsmLm1Eeyr-L-e8OjYwQ</t>
  </si>
  <si>
    <t>REjnurm1EeytSqP5qRhcnQ</t>
  </si>
  <si>
    <t>RLZ-prm1Eeyz3GeQ7Dl9Yg</t>
  </si>
  <si>
    <t>RU55QLm1Eeyx5weY7sukKQ</t>
  </si>
  <si>
    <t>MRzRdsZMEey1Rn9D-QZvnw</t>
  </si>
  <si>
    <t>MZIWNMZMEey7SZ83rW957Q</t>
  </si>
  <si>
    <t>MihEnMZMEey1KVcB3T2Uag</t>
  </si>
  <si>
    <t>MphtRMZMEeyCaOP9KAD5uw</t>
  </si>
  <si>
    <t>aaBuenIuEe2IXAv3v_7Xdg</t>
  </si>
  <si>
    <t>msYybLZbEeyzlj_Ih--AZw</t>
  </si>
  <si>
    <t>mzMLdrZbEeyWSM-HO4mzTw</t>
  </si>
  <si>
    <t>m6ccbrZbEeyvOs8Xm-ZLbw</t>
  </si>
  <si>
    <t>nED_WrZbEeyRY185tuhxQg</t>
  </si>
  <si>
    <t>EmGT3s-JEeySH8dc_jcdgA</t>
  </si>
  <si>
    <t>10.1101/2021.12.17.473105</t>
  </si>
  <si>
    <t>t2Y4IgEaEe236qubWZbCcw</t>
  </si>
  <si>
    <t>uB-xdgEaEe2y7v9tAzj3gw</t>
  </si>
  <si>
    <t>uLnH3gEaEe2C-Dvnw0y92A</t>
  </si>
  <si>
    <t>uVc1jAEaEe2K_LcORL8nYw</t>
  </si>
  <si>
    <t>iZP74AEbEe2kzEczgUy7lg</t>
  </si>
  <si>
    <t>ogogyMCdEeyR7dsxvkr_8w</t>
  </si>
  <si>
    <t>oqFgHsCdEeyhT6cgw4ULLg</t>
  </si>
  <si>
    <t>ozoMfsCdEeyA5CdkHpin3g</t>
  </si>
  <si>
    <t>o6xbnsCdEeyzEocQ0UTZXA</t>
  </si>
  <si>
    <t>10.1101/2022.02.28.482301</t>
  </si>
  <si>
    <t>TbQHZPw5EeyJldMI_W04dg</t>
  </si>
  <si>
    <t>Tk1wcPw5EeyLH8_yB8-WBQ</t>
  </si>
  <si>
    <t>TvjIMPw5EeyXuFPM2zYP3A</t>
  </si>
  <si>
    <t>MgWOTLHQEeymvM8yUvsd2w</t>
  </si>
  <si>
    <t>MnjEjrHQEeyKVHM_OB3oaw</t>
  </si>
  <si>
    <t>Mw-2oLHQEeyKVV8Mw2_jCg</t>
  </si>
  <si>
    <t>M4OmULHQEeyW7DuxZIZTRw</t>
  </si>
  <si>
    <t>10.1101/2022.02.18.22271173</t>
  </si>
  <si>
    <t>kZzQJtd0Eeymtt_dIM5PJA</t>
  </si>
  <si>
    <t>khD6Ctd0Eey2IquUZjt_lA</t>
  </si>
  <si>
    <t>kj_cdtd0Eeyz33vwX39RnA</t>
  </si>
  <si>
    <t>ktkr4td0EeydyBt4VtGL3w</t>
  </si>
  <si>
    <t>jSn4zgH6Ee2WmcsR2pjkWQ</t>
  </si>
  <si>
    <t>K_2ATAaNEe2j2RdGiPyEKg</t>
  </si>
  <si>
    <t>LH84lAaNEe2bJpsjfhsk5Q</t>
  </si>
  <si>
    <t>LPr8zAaNEe2b_P9tpjNHqA</t>
  </si>
  <si>
    <t>PJDLxAaPEe2wQWdwW1mNqQ</t>
  </si>
  <si>
    <t>vKKXvrcsEeya7N_QLth1xw</t>
  </si>
  <si>
    <t>vRRvBrcsEey6Zq-1kLBCAA</t>
  </si>
  <si>
    <t>vazoMLcsEey5gBe-TCH1xA</t>
  </si>
  <si>
    <t>vdk80rcsEeyp0pvrkM_K8A</t>
  </si>
  <si>
    <t>q6WlRvCsEey6JPMWO2Mf4Q</t>
  </si>
  <si>
    <t>X_7nqsr7EeynSG-5f_mlog</t>
  </si>
  <si>
    <t>YHJkWsr7Eeytccf4S7VTtA</t>
  </si>
  <si>
    <t>YOX4DMr7EeyttqOxeD8mZg</t>
  </si>
  <si>
    <t>YVgKvsr7EeyNeKu_hd3d8g</t>
  </si>
  <si>
    <t>8XETdMucEeya_Z8D1xfdpg</t>
  </si>
  <si>
    <t>8erMWsucEeypfkc71SZRdw</t>
  </si>
  <si>
    <t>8lwFeMucEeyLs3ORGuOzWw</t>
  </si>
  <si>
    <t>gPtdksudEeywn2_cgYIMlA</t>
  </si>
  <si>
    <t>198nkOfxEey9VHu3u2Chfw</t>
  </si>
  <si>
    <t>2HTuVufxEeyh5U9VZK5erQ</t>
  </si>
  <si>
    <t>2Q9OJOfxEeyLh3_mSnWAIw</t>
  </si>
  <si>
    <t>2YeHGOfxEeyk3kc00LLXBg</t>
  </si>
  <si>
    <t>QfbtZufyEey5UKtSlJJwmQ</t>
  </si>
  <si>
    <t>td8EDrv0EeyseMttLRKu_g</t>
  </si>
  <si>
    <t>tk_vNLv0EeySr3cW2t-qBg</t>
  </si>
  <si>
    <t>tsVgorv0Eeyvd7dJ38VSiA</t>
  </si>
  <si>
    <t>EwjxeP33EeyKHRdowFvWpw</t>
  </si>
  <si>
    <t>E83gtP33Eeyesm854q-8IA</t>
  </si>
  <si>
    <t>FGuipP33Eey0rcfRt4_Olw</t>
  </si>
  <si>
    <t>FQQMzv33Eey8HoObXQ3JNA</t>
  </si>
  <si>
    <t>6aR_dv39Eey9FOteaBXsmA</t>
  </si>
  <si>
    <t>2W5TrsylEeyLa6PzEotjGQ</t>
  </si>
  <si>
    <t>2gYs7MylEeyFBHclQlT6Ig</t>
  </si>
  <si>
    <t>2obkIsylEeyVpS9YS3fgZw</t>
  </si>
  <si>
    <t>lzdtKrXIEeygyYOp56OQCw</t>
  </si>
  <si>
    <t>l6zQnLXIEeyvgQtV9hcAFQ</t>
  </si>
  <si>
    <t>mCfmxLXIEeyVeYdXrzXKFg</t>
  </si>
  <si>
    <t>mL8u2rXIEeyzPl8tRK91HA</t>
  </si>
  <si>
    <t>2DmALMbrEeyd9z8aCoWGeA</t>
  </si>
  <si>
    <t>2NGRZMbrEeycscf9O_IB8A</t>
  </si>
  <si>
    <t>2UaQVMbrEeyWdNfo-Yjo_w</t>
  </si>
  <si>
    <t>2cAI-MbrEeywUy-EyLTgvQ</t>
  </si>
  <si>
    <t>NCpYOBF6Ee2xRYs9aIO6TQ</t>
  </si>
  <si>
    <t>H44D4Mb_EeyE_h_G131wVQ</t>
  </si>
  <si>
    <t>ICjZQsb_EeyHeiN0-J48uw</t>
  </si>
  <si>
    <t>IL4Z0Mb_Eeyzise9hh86TA</t>
  </si>
  <si>
    <t>vMSJrNBrEeyFI0fIlWTmFw</t>
  </si>
  <si>
    <t>Vcz1aLZYEeyigCuLwP980w</t>
  </si>
  <si>
    <t>VmXBJrZYEey3YYeEzF-njQ</t>
  </si>
  <si>
    <t>VthHPLZYEey0smeuyYUHGg</t>
  </si>
  <si>
    <t>10.1101/2022.02.15.480577</t>
  </si>
  <si>
    <t>FCPaEiCVEe2luIfjCw4eyQ</t>
  </si>
  <si>
    <t>FOJ3fiCVEe2ZlnOU3CVjbw</t>
  </si>
  <si>
    <t>FY59CCCVEe2JaRe1Iyw_mA</t>
  </si>
  <si>
    <t>8R4Qcra5EeyhOScbIo__uA</t>
  </si>
  <si>
    <t>8ZN75ra5Eey4cpOEMlBsJA</t>
  </si>
  <si>
    <t>8gbVlra5EeyDXKsbmydacQ</t>
  </si>
  <si>
    <t>8nGtdra5Eey9SDOugQFaWg</t>
  </si>
  <si>
    <t>l3KKjra6Eey4dVtpowAVAg</t>
  </si>
  <si>
    <t>iBgn2sVFEeyP4-_08hc6BA</t>
  </si>
  <si>
    <t>iLDWksVFEeyyc3_c1-FPbg</t>
  </si>
  <si>
    <t>iSN0BMVFEeyueefLbgFhSA</t>
  </si>
  <si>
    <t>iZRVrMVFEeyMix_CA2M3LA</t>
  </si>
  <si>
    <t>njnCBHIyEe2vP__TZQ2JjA</t>
  </si>
  <si>
    <t>_u716B1AEe2ttutb1-VsKA</t>
  </si>
  <si>
    <t>_27GLh1AEe2HdpNOob974A</t>
  </si>
  <si>
    <t>AAhPph1BEe290GMU-9UlRw</t>
  </si>
  <si>
    <t>AKpwkh1BEe2-hjN6YbkqEw</t>
  </si>
  <si>
    <t>REKDusGQEeysf7uNuEcOEQ</t>
  </si>
  <si>
    <t>RLsdAsGQEeyFETMK8SN2Aw</t>
  </si>
  <si>
    <t>ROSM0sGQEeyYx5_9njsY8A</t>
  </si>
  <si>
    <t>RXw2fMGQEeyHFk8z0bhqRw</t>
  </si>
  <si>
    <t>10.1101/2022.01.14.476288</t>
  </si>
  <si>
    <t>7UzcMMfkEeyKKiOE1LA90w</t>
  </si>
  <si>
    <t>GrBCysflEey_IT8YTVGypw</t>
  </si>
  <si>
    <t>G0bFGsflEeygGc-Q0nJuJQ</t>
  </si>
  <si>
    <t>G70euMflEey3ABuoY0yjxw</t>
  </si>
  <si>
    <t>HDTJwsflEeyFi2ebteq70Q</t>
  </si>
  <si>
    <t>qtwoRgjHEe2h1a8Zi8rgAA</t>
  </si>
  <si>
    <t>ZRAKuHclEe2hwZMDWRqwtA</t>
  </si>
  <si>
    <t>ZUt7IHclEe2Yswuqj5uOoQ</t>
  </si>
  <si>
    <t>ZdScPnclEe2r5GOSPEunLA</t>
  </si>
  <si>
    <t>Zgot4HclEe2A2aOW_DTUFg</t>
  </si>
  <si>
    <t>S3IlUncoEe2gNsdKFElNXA</t>
  </si>
  <si>
    <t>quFf9vVNEeyYnbP7db7gVQ</t>
  </si>
  <si>
    <t>q59v8PVNEeyj3C9B8sLuXQ</t>
  </si>
  <si>
    <t>rDhjfPVNEeyYnjNkdXc1zA</t>
  </si>
  <si>
    <t>IGbWLLHREeyF1WOKZosb4A</t>
  </si>
  <si>
    <t>IP4XYrHREeyF1vej9vx3Lg</t>
  </si>
  <si>
    <t>IZY0_LHREeyhdf9pvemLSw</t>
  </si>
  <si>
    <t>IgvsGrHREeyFL2fts2J6Gg</t>
  </si>
  <si>
    <t>aYbACMfNEey1M8OVcRDQbg</t>
  </si>
  <si>
    <t>af5keMfNEeypIttqQ-pvMQ</t>
  </si>
  <si>
    <t>aimMhMfNEey4w7tlwvGYNQ</t>
  </si>
  <si>
    <t>ap8h2MfNEeyd4Xvi1RFUcA</t>
  </si>
  <si>
    <t>CoBz3MfOEey3oJf9vMKHjQ</t>
  </si>
  <si>
    <t>B9BHfEiMEe2wD-fIGPJLmg</t>
  </si>
  <si>
    <t>CLtrskiMEe2aNqMGzEvriw</t>
  </si>
  <si>
    <t>CVuEvEiMEe2zHb_MuGmsaA</t>
  </si>
  <si>
    <t>CfjZYEiMEe2aN7ugfJcEcg</t>
  </si>
  <si>
    <t>FHQ8TN25EeyDPCsyuovhhA</t>
  </si>
  <si>
    <t>FK9swt25Eeygo4_ioBcKYg</t>
  </si>
  <si>
    <t>FSZl1N25EeyDPRPPG76Y5g</t>
  </si>
  <si>
    <t>rSSHPksBEe2-R8-1Bvi_hA</t>
  </si>
  <si>
    <t>6fgUYOcKEey8gq85QeYhyA</t>
  </si>
  <si>
    <t>IqPpuucLEey6TUNPLkmGSg</t>
  </si>
  <si>
    <t>Ix02gOcLEeyXxxu3qdMSmw</t>
  </si>
  <si>
    <t>I8QSrOcLEeydQI-FbiDkJg</t>
  </si>
  <si>
    <t>JFh1tOcLEey6TmNXHczoTQ</t>
  </si>
  <si>
    <t>LgPSVucMEeyf0Etv1LTOGw</t>
  </si>
  <si>
    <t>FWBvGrXGEey-gLP8-I0Gyw</t>
  </si>
  <si>
    <t>FfkD7LXGEeyWn2NfT5eWBg</t>
  </si>
  <si>
    <t>Fmms5rXGEeyegl-L-Fra8w</t>
  </si>
  <si>
    <t>Ft7qVrXGEeyikmN-ai0FCw</t>
  </si>
  <si>
    <t>ivdJiuWoEeyQI5Ny6TCW6g</t>
  </si>
  <si>
    <t>10.1101/2022.01.18.476710</t>
  </si>
  <si>
    <t>UF9uftByEey1p78gh1tIhg</t>
  </si>
  <si>
    <t>UNdxxtByEey52XN3OuXW6A</t>
  </si>
  <si>
    <t>UUmGMNByEeyEFH_QFI0XdQ</t>
  </si>
  <si>
    <t>TLFLPBJ-Ee2A_TO1fVscuQ</t>
  </si>
  <si>
    <t>TOFQAhJ-Ee2PUtPl3jUDiA</t>
  </si>
  <si>
    <t>TRVJ1BJ-Ee2dkZ_NG3ZROg</t>
  </si>
  <si>
    <t>TbzoGNgfEeywe7MbnUhJEA</t>
  </si>
  <si>
    <t>Ti3cdtgfEeyoQ_dPaVB4gA</t>
  </si>
  <si>
    <t>TqffYtgfEeySCPelZxnQxw</t>
  </si>
  <si>
    <t>TxfyPtgfEey_vheiUnVj6g</t>
  </si>
  <si>
    <t>1KdadBF9Ee28G093CGWzWg</t>
  </si>
  <si>
    <t>b-9XZu4uEey0KJ9kEPNtbA</t>
  </si>
  <si>
    <t>cI63rO4uEeyPnpfnX3oXvw</t>
  </si>
  <si>
    <t>cSh5jO4uEey4g5OLU1IT_g</t>
  </si>
  <si>
    <t>AcbIwu4vEey19G_i0nozng</t>
  </si>
  <si>
    <t>aN-_YhGGEe2VkQ-jDH8DbA</t>
  </si>
  <si>
    <t>L-WKQBJ-Ee2gOtfZHDkWZg</t>
  </si>
  <si>
    <t>MHxI6hJ-Ee2XClP8azJ2xQ</t>
  </si>
  <si>
    <t>MK2TFBJ-Ee2RFl_PEK3aqQ</t>
  </si>
  <si>
    <t>MU4QRhJ-Ee2S27cbzK_diQ</t>
  </si>
  <si>
    <t>0nqwcsynEeyJUqNc6s06_A</t>
  </si>
  <si>
    <t>0xMksMynEeypdGPnibWwUw</t>
  </si>
  <si>
    <t>06vAOsynEeyJzTvuhmAFaw</t>
  </si>
  <si>
    <t>1EQG9synEeyFFAN5AZITAw</t>
  </si>
  <si>
    <t>YbRcbCLEEe2PX1NJgy0-Fw</t>
  </si>
  <si>
    <t>HQ4qTNBtEeyMyH_jHfJHLw</t>
  </si>
  <si>
    <t>HYKqmNBtEeyg7H-tdxOMbw</t>
  </si>
  <si>
    <t>Hhu8iNBtEeyttrNHFQL5WQ</t>
  </si>
  <si>
    <t>HpeUttBtEeyEaedLHYBy5w</t>
  </si>
  <si>
    <t>aLhkIm8dEe29Pgul6hCEKA</t>
  </si>
  <si>
    <t>aWlOkG8dEe2YQSO_IkddwQ</t>
  </si>
  <si>
    <t>aiFYHm8dEe2aXVfUlyewRw</t>
  </si>
  <si>
    <t>an3dRm8dEe2-4C-wfXlHVA</t>
  </si>
  <si>
    <t>jAVg5DpfEe2dSy8tRffAAA</t>
  </si>
  <si>
    <t>jIUe2DpfEe2Ui9_Tnr3e9w</t>
  </si>
  <si>
    <t>jQd8SDpfEe2vubP-g7RUvA</t>
  </si>
  <si>
    <t>dz3uPNKvEeysPceqTmK2Bg</t>
  </si>
  <si>
    <t>d9YnVtKvEeyFgoejlwo4NA</t>
  </si>
  <si>
    <t>eEoxZNKvEeyD7SuCP5Ajxg</t>
  </si>
  <si>
    <t>eOJ8xtKvEey2p0OxgDQeug</t>
  </si>
  <si>
    <t>N6CGSvINEeyamAOwSm7Tkw</t>
  </si>
  <si>
    <t>OBjCSvINEey7SOObr1JuuQ</t>
  </si>
  <si>
    <t>OIwqqvINEeyVr-ODNS_Xfg</t>
  </si>
  <si>
    <t>OSNQBvINEey63accNG7bAg</t>
  </si>
  <si>
    <t>u2PUYFt6Ee2yFdNf5Svf1A</t>
  </si>
  <si>
    <t>PA28LpgNEe2fh7tJGiYLdA</t>
  </si>
  <si>
    <t>PI5YepgNEe2UTrdm9XMnoA</t>
  </si>
  <si>
    <t>PQ7XhJgNEe2dGGc86YczRQ</t>
  </si>
  <si>
    <t>PYxiJpgNEe2VET_lOW5PsA</t>
  </si>
  <si>
    <t>frGkNpgOEe2xMVeNCkc71A</t>
  </si>
  <si>
    <t>2uMC-BQREe2csmPrfxoDmA</t>
  </si>
  <si>
    <t>23oemhQREe2nPT8VUdIVOg</t>
  </si>
  <si>
    <t>2_Vn2hQREe2ucZv7_hWLVQ</t>
  </si>
  <si>
    <t>Dk3l3GTtEe27UFc-Oh_esA</t>
  </si>
  <si>
    <t>M80gUNdzEey9fMt275cthA</t>
  </si>
  <si>
    <t>NET1stdzEeyLt-frY6MlwA</t>
  </si>
  <si>
    <t>NNyh-tdzEeyLuOt_2DtxVg</t>
  </si>
  <si>
    <t>l_qJpLEEEeyrM3P6629LGQ</t>
  </si>
  <si>
    <t>mGRc2rEEEeyhFBenIPkwkw</t>
  </si>
  <si>
    <t>mNMNzrEEEey2U6_JWHL4SA</t>
  </si>
  <si>
    <t>mUjcDLEEEey5zivmmy4bHw</t>
  </si>
  <si>
    <t>LwesZPbdEeyVSb89Y5FbKg</t>
  </si>
  <si>
    <t>L4LO-PbdEeygZ0uK4TDDrg</t>
  </si>
  <si>
    <t>L-_54vbdEeymEjdHcGeQxQ</t>
  </si>
  <si>
    <t>MIlPyvbdEeyf6Qt4Wsj8Gg</t>
  </si>
  <si>
    <t>9vSIjOZ1EeyYyf_PXbeidg</t>
  </si>
  <si>
    <t>94RwluZ1EeyH92tyG1BW0g</t>
  </si>
  <si>
    <t>-CmHNOZ1EeyNADtPOQ_vzA</t>
  </si>
  <si>
    <t>thb4LlbQEe2Me9tHyeFDjA</t>
  </si>
  <si>
    <t>trBeJFbQEe2ih8OI1u_Q0A</t>
  </si>
  <si>
    <t>t0ceXlbQEe2iiCfQY3t3FQ</t>
  </si>
  <si>
    <t>t8KnDlbQEe2ZJdNIn-8KRA</t>
  </si>
  <si>
    <t>qs6FgqwbEeylM1t7IVna0A</t>
  </si>
  <si>
    <t>qzqHCqwbEey6aMPb2WJO3g</t>
  </si>
  <si>
    <t>q9NfPqwbEeyvwmM9E_uEQA</t>
  </si>
  <si>
    <t>rEIPkqwbEeyliHMGFfeJ-g</t>
  </si>
  <si>
    <t>KJrg0r_qEeyPQjdejVMQTg</t>
  </si>
  <si>
    <t>dzuTUNEiEeyeIGubSjK2GQ</t>
  </si>
  <si>
    <t>d7ExjNEiEey5R1tqfiLP6w</t>
  </si>
  <si>
    <t>eEfCjNEiEeyQgA-GxLGxgA</t>
  </si>
  <si>
    <t>eLoD4tEiEeyocOdHu6gxrA</t>
  </si>
  <si>
    <t>A8iFMiLFEe2zqIPx8d0n6w</t>
  </si>
  <si>
    <t>BFMqoiLFEe2u5Rc0UzJzug</t>
  </si>
  <si>
    <t>BKqP9CLFEe2jriPwRPpnKw</t>
  </si>
  <si>
    <t>dQH3brctEey1SK9PIX8E0Q</t>
  </si>
  <si>
    <t>dW808LctEeyp09MuKpZkxQ</t>
  </si>
  <si>
    <t>dd1Z-LctEeyWUydH-QrUqg</t>
  </si>
  <si>
    <t>lX_5QLcuEey6bJeF48nudw</t>
  </si>
  <si>
    <t>2ktXCjUEEe2OMC8SQKB3aw</t>
  </si>
  <si>
    <t>2vtoDDUEEe2GWoND_6v8lA</t>
  </si>
  <si>
    <t>25PiCDUEEe2MqrtdD-zr-w</t>
  </si>
  <si>
    <t>OoHRGDUJEe2hMwer8dg4Iw</t>
  </si>
  <si>
    <t>MfGbitFCEeysVAPFF4kVhQ</t>
  </si>
  <si>
    <t>MmXcjtFCEeywBRsPFu6mrw</t>
  </si>
  <si>
    <t>Mv7WPNFCEeydVSMuEl2vtQ</t>
  </si>
  <si>
    <t>n5X3qMfTEey5Gtfvi6M1jw</t>
  </si>
  <si>
    <t>n8JyiMfTEey1RWubZWAsDg</t>
  </si>
  <si>
    <t>oDauZMfTEeypMdPxre9Apg</t>
  </si>
  <si>
    <t>oK3wjMfTEeysK9OHRvAa_g</t>
  </si>
  <si>
    <t>skJWUucUEeyVkU-_Wst11w</t>
  </si>
  <si>
    <t>svxJGOcUEeyDQ4Nvx6_gNA</t>
  </si>
  <si>
    <t>s4zV8OcUEeyqd7OBLQdHpw</t>
  </si>
  <si>
    <t>tCUyRucUEeyVkiMPv0fqFg</t>
  </si>
  <si>
    <t>InxWSOcVEey-VW9DlXMpPA</t>
  </si>
  <si>
    <t>o3Ia-Mb-Eey308dYjz3R3A</t>
  </si>
  <si>
    <t>o6O2Esb-EeydBpebmyNG2g</t>
  </si>
  <si>
    <t>pBk4Lsb-EeygN_Nk1wOQWQ</t>
  </si>
  <si>
    <t>pI-MXsb-Eey31HNm0O_xWg</t>
  </si>
  <si>
    <t>sGksWDA4Ee2af0Pi9To3-A</t>
  </si>
  <si>
    <t>sOZZgDA4Ee2s529Fv4W0cw</t>
  </si>
  <si>
    <t>sX5mgDA4Ee2-OE_sPLoG6A</t>
  </si>
  <si>
    <t>1bu5yMeVEeybkUOS_GhxoA</t>
  </si>
  <si>
    <t>1jV8hseVEeywZ4cgTQjLFQ</t>
  </si>
  <si>
    <t>1s1J2seVEeyOVAe-cUxMjw</t>
  </si>
  <si>
    <t>U1YfQMCdEey1jkeGTeUwOg</t>
  </si>
  <si>
    <t>U-5eGMCdEeyCMkP05mWgDw</t>
  </si>
  <si>
    <t>VGQEpsCdEeyjTctnBhJtSA</t>
  </si>
  <si>
    <t>VPxe9MCdEey2_y9PgoIQmw</t>
  </si>
  <si>
    <t>GGEFUBfQEe2rd_PYQ08miQ</t>
  </si>
  <si>
    <t>I6b7_MSZEeyPJOuw8PUw0Q</t>
  </si>
  <si>
    <t>JB8BfsSZEeynw6MuNmxV4Q</t>
  </si>
  <si>
    <t>JJq2osSZEeysaM_VppEBng</t>
  </si>
  <si>
    <t>JRGeesSZEeyqf7deujLwaA</t>
  </si>
  <si>
    <t>SrFoiM1XEeyVYeMxOhseYA</t>
  </si>
  <si>
    <t>Sy5oQs1XEey_Rvs7H-_pxg</t>
  </si>
  <si>
    <t>S53MyM1XEeyRE78eBtPzhA</t>
  </si>
  <si>
    <t>g3ngNNIUEeyu9gfCDf6jHA</t>
  </si>
  <si>
    <t>WsYBmOrpEeyMuGvgECrvUg</t>
  </si>
  <si>
    <t>WzaFHOrpEeyp-2fMJYMFBA</t>
  </si>
  <si>
    <t>W6NATurpEeyMqltTVkP96g</t>
  </si>
  <si>
    <t>FgSaQAKwEe2WfH_wuI2C4Q</t>
  </si>
  <si>
    <t>5xANEMuBEey8hG8HpXmTig</t>
  </si>
  <si>
    <t>54kwMsuBEeyK54dtYnZKqQ</t>
  </si>
  <si>
    <t>6Byt2suBEeywSpPjJYd6lw</t>
  </si>
  <si>
    <t>6Iwk2suBEeym-sub2e9c2w</t>
  </si>
  <si>
    <t>2yHqthf2Ee227WunxZt27g</t>
  </si>
  <si>
    <t>NgSCyM1aEeySSjNQ8TA2Sw</t>
  </si>
  <si>
    <t>NoEjKM1aEeyZZ4sRnGe2Og</t>
  </si>
  <si>
    <t>Nv6vyM1aEeyapSNC2_-gtg</t>
  </si>
  <si>
    <t>N5izNM1aEeyr5IuV8kf-wQ</t>
  </si>
  <si>
    <t>5bDjdioPEe2Xgx-BbmzhOw</t>
  </si>
  <si>
    <t>aP2o_NUXEeynXHvp4JyUSw</t>
  </si>
  <si>
    <t>aXLDgNUXEeyQvecWGiVrKQ</t>
  </si>
  <si>
    <t>aeiCoNUXEey6IXv8Zmp53g</t>
  </si>
  <si>
    <t>aoBYUNUXEeyYOF9Hp6thyw</t>
  </si>
  <si>
    <t>s4igphF8Ee2YSOcnROazSA</t>
  </si>
  <si>
    <t>F6l6QLXHEeyxvA_h_7l1lQ</t>
  </si>
  <si>
    <t>GCFiRLXHEeyeT7dXKrAu-A</t>
  </si>
  <si>
    <t>GLptpLXHEeyLzAvkwWXSNw</t>
  </si>
  <si>
    <t>GS8z3LXHEeyVa7NVB3q7qA</t>
  </si>
  <si>
    <t>lR6bguWgEeyqp3Mr6Eb4dQ</t>
  </si>
  <si>
    <t>lbMhWOWgEeyvwE-jXILauQ</t>
  </si>
  <si>
    <t>liCxAOWgEey1WyPmG1kMEA</t>
  </si>
  <si>
    <t>lqCVyOWgEeyWNguXf3cbKw</t>
  </si>
  <si>
    <t>_tVsTLXEEeyrJPfV2hjOfg</t>
  </si>
  <si>
    <t>_05j9LXEEeyxH_OKxYKJlA</t>
  </si>
  <si>
    <t>_78mUrXEEeyqL282Nq3zoQ</t>
  </si>
  <si>
    <t>AFZvErXFEeya14tk7YlmFA</t>
  </si>
  <si>
    <t>vor7tB07Ee2HbUuOE-0G5g</t>
  </si>
  <si>
    <t>10.1101/2022.02.23.481582</t>
  </si>
  <si>
    <t>KShw4sbYEey4sm9ctmj5Ug</t>
  </si>
  <si>
    <t>KcFxPsbYEey67_erkQuwqA</t>
  </si>
  <si>
    <t>KlpnIsbYEeywrFMuVNlLrQ</t>
  </si>
  <si>
    <t>KvSTusbYEeyPlvuASLOjnw</t>
  </si>
  <si>
    <t>7X2USlReEe2TrIdedIWD6g</t>
  </si>
  <si>
    <t>7fxN0FReEe2od-OEvUU-uA</t>
  </si>
  <si>
    <t>7pNHlFReEe2Rz9O6plVLnQ</t>
  </si>
  <si>
    <t>7w3yqlReEe2Ciru2tFCc7g</t>
  </si>
  <si>
    <t>YM3beOZ2EeyIUHPzx3hh4Q</t>
  </si>
  <si>
    <t>YUNiYuZ2EeyMaBto4d_0uw</t>
  </si>
  <si>
    <t>YcDjuOZ2EeyH-C8ZAlQuMg</t>
  </si>
  <si>
    <t>boqg8OAfEeyjS5uvdANNig</t>
  </si>
  <si>
    <t>bydGiuAfEeyZug9MHg6gcQ</t>
  </si>
  <si>
    <t>b8EaHOAfEeyjTMu5uAAh2w</t>
  </si>
  <si>
    <t>cFfCbuAfEey8gj8d8NuK2g</t>
  </si>
  <si>
    <t>skqfFO_LEeyTXYsCcYGnyQ</t>
  </si>
  <si>
    <t>snU7wO_LEeyqwG-9hzKbHA</t>
  </si>
  <si>
    <t>sx3W6u_LEeyz3gcNduxjsA</t>
  </si>
  <si>
    <t>s5iCKO_LEey8lVvKgxmUEQ</t>
  </si>
  <si>
    <t>eCE4igQuEe224tOVwuRYyg</t>
  </si>
  <si>
    <t>eHgGYAQuEe2bUO8E9Nqeog</t>
  </si>
  <si>
    <t>eROVHAQuEe2bUb9hXSTXPQ</t>
  </si>
  <si>
    <t>ebjaGAQuEe2j48PGRyKu5A</t>
  </si>
  <si>
    <t>Lt-HygQvEe2nLh-mElTeKQ</t>
  </si>
  <si>
    <t>dn7e7N25EeygeY9tTIjGUA</t>
  </si>
  <si>
    <t>du_obN25EeyMaq8pp4nRQQ</t>
  </si>
  <si>
    <t>d4jrrN25EeyMuPcRMD5UQQ</t>
  </si>
  <si>
    <t>d7eUXN25Eeyn7s_X17zSsQ</t>
  </si>
  <si>
    <t>vOsG6N3OEey5oqejqy9AdA</t>
  </si>
  <si>
    <t>WCgFvLHSEey26xMy5OSHVQ</t>
  </si>
  <si>
    <t>WMRuerHSEey40Z_ea7OVMQ</t>
  </si>
  <si>
    <t>WVj9krHSEeyZQLvy2qUMHw</t>
  </si>
  <si>
    <t>Wc99ULHSEeyUK6-fRk50fA</t>
  </si>
  <si>
    <t>MHe5POcPEeywJofYNzZncA</t>
  </si>
  <si>
    <t>10.1101/2022.02.15.480506</t>
  </si>
  <si>
    <t>Sp2xQEPGEe2SsX91bRK3mg</t>
  </si>
  <si>
    <t>S4d4_EPGEe29hZNHMbQKmQ</t>
  </si>
  <si>
    <t>S99UFEPGEe2XvvPkIUAYgQ</t>
  </si>
  <si>
    <t>TIL2AEPGEe2bI4NEgphr8w</t>
  </si>
  <si>
    <t>8LRaRhG-Ee2WRvPT7Y70xw</t>
  </si>
  <si>
    <t>8Ti_ZhG-Ee27nxsITwx-FQ</t>
  </si>
  <si>
    <t>8bFobBG-Ee286evtA33h2Q</t>
  </si>
  <si>
    <t>8inxnBG-Ee2JNefUUqo95w</t>
  </si>
  <si>
    <t>10.1101/2022.03.22.485288</t>
  </si>
  <si>
    <t>Yt1CiuciEey-c_OrzoQ-2g</t>
  </si>
  <si>
    <t>Y7Ko7uciEeyORg9GfNvZ7A</t>
  </si>
  <si>
    <t>ZFT1DuciEeyPM0vf2GbyWA</t>
  </si>
  <si>
    <t>gms-BtggEey4wdvLzJghqw</t>
  </si>
  <si>
    <t>guLa2NggEeyRTHcee98Bsw</t>
  </si>
  <si>
    <t>g3n8atggEeyrcP_j9SyitQ</t>
  </si>
  <si>
    <t>c6OXcAdtEe2vmauoiim1vg</t>
  </si>
  <si>
    <t>VGB_jLcrEey6ZKcvXx2iZA</t>
  </si>
  <si>
    <t>VPlgOrcrEey0tVsGjpFdyg</t>
  </si>
  <si>
    <t>VWrm4rcrEeyNREu9NKsDYA</t>
  </si>
  <si>
    <t>Vd2srrcrEeyFUzPgBsWkLA</t>
  </si>
  <si>
    <t>aeBBTOyOEeyZD_90-IVOkw</t>
  </si>
  <si>
    <t>anczNuyOEeykgCNch7YL3A</t>
  </si>
  <si>
    <t>aucpouyOEeyWadvq0Ra9yw</t>
  </si>
  <si>
    <t>vQrdVPlVEey4V59M8MqgVw</t>
  </si>
  <si>
    <t>vZwYqvlVEey4WCfnnIstDg</t>
  </si>
  <si>
    <t>vkSDyPlVEeyxeIcYuUDEvQ</t>
  </si>
  <si>
    <t>vuFgdvlVEey31icpCiZL2w</t>
  </si>
  <si>
    <t>Uei98JyVEe2RfIN2J1zFag</t>
  </si>
  <si>
    <t>lwY55N25Eey5TbOdkduA_Q</t>
  </si>
  <si>
    <t>lz4Npt25Eey1WOf9z3UjQQ</t>
  </si>
  <si>
    <t>l7Cqvt25Eeykc5dPcNw1Lw</t>
  </si>
  <si>
    <t>mCEapt25EeywBXuhAPmBLQ</t>
  </si>
  <si>
    <t>liy9bNgfEey2Y5Nv0Ad82g</t>
  </si>
  <si>
    <t>lqKTttgfEey7qcPPu-Opdw</t>
  </si>
  <si>
    <t>lxc0yNgfEeyVtmtf-ilPAw</t>
  </si>
  <si>
    <t>Z2BNGusBEey8enMdqDSyXQ</t>
  </si>
  <si>
    <t>Z_d3susBEeyWk7fd8EEvaA</t>
  </si>
  <si>
    <t>aGhlnusBEeyM5GtvxpTCNg</t>
  </si>
  <si>
    <t>RYvxAusCEeyzckcbccsUDA</t>
  </si>
  <si>
    <t>_vGsBgOIEe2tguOwq5Hq4Q</t>
  </si>
  <si>
    <t>_2U9GgOIEe2LdI9shyL_SQ</t>
  </si>
  <si>
    <t>_9NG8gOIEe2okg86Lt5PbA</t>
  </si>
  <si>
    <t>10.1101/2022.02.15.480512</t>
  </si>
  <si>
    <t>GAglaLmWEeyruw9KLkRLJw</t>
  </si>
  <si>
    <t>GH_AvrmWEeyhX1dSCUAz5Q</t>
  </si>
  <si>
    <t>GKu5JrmWEeyislf2TUHLBQ</t>
  </si>
  <si>
    <t>GUOqfrmWEeyJwnuQLmmJDA</t>
  </si>
  <si>
    <t>obr_wg6iEe2_hsuEcf1viA</t>
  </si>
  <si>
    <t>078QiBJVEe2syf9paF5w5A</t>
  </si>
  <si>
    <t>1FZcchJVEe2834f8j4mrQA</t>
  </si>
  <si>
    <t>1O5E7BJVEe29LwOYdBgPYA</t>
  </si>
  <si>
    <t>1YahQhJVEe2SZkNGl8Uukw</t>
  </si>
  <si>
    <t>10.1101/2022.02.03.478935</t>
  </si>
  <si>
    <t>iksXXPxYEeyD0sewerjjtQ</t>
  </si>
  <si>
    <t>iv46RPxYEey1f5uQXVmfew</t>
  </si>
  <si>
    <t>i6XhNvxYEeyJPxezCwYAoA</t>
  </si>
  <si>
    <t>jEC1bPxYEeye-utM8FGDyA</t>
  </si>
  <si>
    <t>H8ASNPxdEeyVLG9QbrRyEg</t>
  </si>
  <si>
    <t>9XveCsfWEey1U3_7YVnRRg</t>
  </si>
  <si>
    <t>9fT8hsfWEeyISp_uG4sosQ</t>
  </si>
  <si>
    <t>9mQWesfWEeyUvzdc6VfCbg</t>
  </si>
  <si>
    <t>viz3wM1VEeyvNYudXVsn_A</t>
  </si>
  <si>
    <t>vqDx8s1VEeyMMJOgLJZCGw</t>
  </si>
  <si>
    <t>vzqWuM1VEeyXhUN-aJfCvw</t>
  </si>
  <si>
    <t>v9OYGM1VEeyMdbMFuu0lXw</t>
  </si>
  <si>
    <t>jIDh-K6KEeyGWxs0V6pHdw</t>
  </si>
  <si>
    <t>jPkkxK6KEeyohyfnfvDiPA</t>
  </si>
  <si>
    <t>jZKJ6K6KEey4-YPTrUkcEg</t>
  </si>
  <si>
    <t>jf_jiq6KEeyrO6MoGJOIgQ</t>
  </si>
  <si>
    <t>C61wTvC4Eeyfw4vjndRtvw</t>
  </si>
  <si>
    <t>10.1101/2022.01.24.477465</t>
  </si>
  <si>
    <t>ZKHF0rv9EeyyGxuNWes2bg</t>
  </si>
  <si>
    <t>ZRrc9rv9Eey4BMPNRFVLTA</t>
  </si>
  <si>
    <t>ZbL8mLv9EeyLDxPusj7LZA</t>
  </si>
  <si>
    <t>ghlGfucQEeyqbMdSNJ_l3Q</t>
  </si>
  <si>
    <t>MqyqjN25EeygdxsquDm0MQ</t>
  </si>
  <si>
    <t>Mx3HOt25Eeyo0nfAG7tSXw</t>
  </si>
  <si>
    <t>M7Vz3N25EeyrsOPEffR-BQ</t>
  </si>
  <si>
    <t>NCefXN25EeyLCPOEedsTYQ</t>
  </si>
  <si>
    <t>XZBLjiefEe2N28NtodeY6Q</t>
  </si>
  <si>
    <t>7SAXfkuLEe2nB3OOZf0s7g</t>
  </si>
  <si>
    <t>7bh-kkuLEe2nCLsJvgCuiQ</t>
  </si>
  <si>
    <t>7jOVjEuLEe23mOsEJvB0lA</t>
  </si>
  <si>
    <t>7mD8mEuLEe2fZa-pz7M3Gg</t>
  </si>
  <si>
    <t>yLPzvkuMEe2tg5-nKYIiKA</t>
  </si>
  <si>
    <t>10.1101/2021.10.05.463207</t>
  </si>
  <si>
    <t>43ih_k3zEe2Zgn-871TjUQ</t>
  </si>
  <si>
    <t>4_FB4E3zEe2eO1PeUD6ClA</t>
  </si>
  <si>
    <t>5InzpE3zEe2PGGulUZUnoA</t>
  </si>
  <si>
    <t>j1Uxwk30Ee265hMp0YvLvA</t>
  </si>
  <si>
    <t>Z9zJhvFPEeypB690P0imCA</t>
  </si>
  <si>
    <t>aL6R_vFPEeywSsM1loZKug</t>
  </si>
  <si>
    <t>aVyj0PFPEeycDVuCpukdmg</t>
  </si>
  <si>
    <t>aeTyRPFPEeyphE9q6waVSg</t>
  </si>
  <si>
    <t>OcHXevFQEeyy8KNrrG8Ylw</t>
  </si>
  <si>
    <t>10.1101/2021.11.28.21264509</t>
  </si>
  <si>
    <t>Mgc2JgKhEe29byOX5UDUJA</t>
  </si>
  <si>
    <t>MqB9NgKhEe22J0emIsjLmA</t>
  </si>
  <si>
    <t>MzSlugKhEe2cJydJeaUTag</t>
  </si>
  <si>
    <t>Xgtern-sEe2f2iOUvS11Zw</t>
  </si>
  <si>
    <t>10.1101/2021.12.13.472383</t>
  </si>
  <si>
    <t>P1G0NOGiEeyxFcP_vBBToQ</t>
  </si>
  <si>
    <t>P83ncOGiEey6PnNArrT93g</t>
  </si>
  <si>
    <t>QES34uGiEeyTXV9r2BQ6vg</t>
  </si>
  <si>
    <t>QLg1MuGiEeyPbKulOsKFaw</t>
  </si>
  <si>
    <t>GiMqbC6MEe2a2ONOBgyK6w</t>
  </si>
  <si>
    <t>TfKzfMuAEeyo-2MRmkgeLg</t>
  </si>
  <si>
    <t>TmVPmsuAEeyl8j8fZZql5w</t>
  </si>
  <si>
    <t>Tv6GEMuAEeypzl9HpzbsGw</t>
  </si>
  <si>
    <t>T5bK7MuAEeytpg9N5UbH_A</t>
  </si>
  <si>
    <t>ykXUmhpAEe2gpc8JPVbBog</t>
  </si>
  <si>
    <t>ysfJPBpAEe28KieuQrLjTg</t>
  </si>
  <si>
    <t>y0GZOBpAEe2VJX87wbRpdg</t>
  </si>
  <si>
    <t>10.1101/2022.01.11.475331</t>
  </si>
  <si>
    <t>B0QGqM1KEey82JfqVejzpg</t>
  </si>
  <si>
    <t>B7-PvM1KEeyJuR9n0cVFTw</t>
  </si>
  <si>
    <t>CDRsQs1KEey1GhehKpPw7Q</t>
  </si>
  <si>
    <t>CGo1cM1KEeyaglNgNP8ctQ</t>
  </si>
  <si>
    <t>a1CeFAdaEe2eLQdGjWixrQ</t>
  </si>
  <si>
    <t>bJnE4OZ1Eey4B2envoMhYA</t>
  </si>
  <si>
    <t>bUhFJOZ1EeyTB7_v9jJgvA</t>
  </si>
  <si>
    <t>boI23uZ1Eey6PI_IKXYMLg</t>
  </si>
  <si>
    <t>p2SC6iLPEe2fXCer59NxeQ</t>
  </si>
  <si>
    <t>vKL29BSiEe2d0ysTxSl2-A</t>
  </si>
  <si>
    <t>vVfRvhSiEe2JmzMStX8GSQ</t>
  </si>
  <si>
    <t>veadaBSiEe2qjOPd0rISMw</t>
  </si>
  <si>
    <t>4JpXJkojEe2eK49xDnuGGQ</t>
  </si>
  <si>
    <t>cTCLWtUoEeyRCH_6Gy2Bnw</t>
  </si>
  <si>
    <t>caYeBtUoEeyrIGeQwXBjjw</t>
  </si>
  <si>
    <t>ckEu-tUoEeyG4tu8Rf9zTQ</t>
  </si>
  <si>
    <t>uo4SetUbEeynOeM_zA0nfg</t>
  </si>
  <si>
    <t>uw0HxNUbEeybpp_VPSI0hw</t>
  </si>
  <si>
    <t>u0ebPNUbEeys68-c9ShGCw</t>
  </si>
  <si>
    <t>u-C2RtUbEeydW7sjKd-Q8w</t>
  </si>
  <si>
    <t>i9W4ptUcEey6OxNRC1Gyyw</t>
  </si>
  <si>
    <t>mCbODu1bEeywto9ZIUdE-g</t>
  </si>
  <si>
    <t>mL1dsO1bEey7vC9K29D3xw</t>
  </si>
  <si>
    <t>mU9Tvu1bEeydq7cpvnzH5A</t>
  </si>
  <si>
    <t>mfZWHu1bEeyMbF-N9zZF2w</t>
  </si>
  <si>
    <t>KGPhZO1cEeyqZ2PaeI0PfA</t>
  </si>
  <si>
    <t>3iXN2sbQEeyubnNct0LAEw</t>
  </si>
  <si>
    <t>3pR41MbQEeyWirMuQJvNUQ</t>
  </si>
  <si>
    <t>3wIRqsbQEey5eH-ni-Cfyw</t>
  </si>
  <si>
    <t>3ywpSsbQEey28yusWH3iCQ</t>
  </si>
  <si>
    <t>nWHydlX4Ee2fnTMz6ZMZqg</t>
  </si>
  <si>
    <t>qS0NVNICEey9mzsrIElgdQ</t>
  </si>
  <si>
    <t>qakO4NICEeyLL6N10F-4Uw</t>
  </si>
  <si>
    <t>qiOqsNICEey0_BeqY47C6g</t>
  </si>
  <si>
    <t>8yidMOAGEeymO-vH_RBH0A</t>
  </si>
  <si>
    <t>NTcFfPw7Eey1npvUlq51rQ</t>
  </si>
  <si>
    <t>NckcMvw7Eey1n4sA8e0QoA</t>
  </si>
  <si>
    <t>NmFnHPw7Eeyfmrs_qUhTyQ</t>
  </si>
  <si>
    <t>10.1101/2021.11.25.470023</t>
  </si>
  <si>
    <t>Cvj6jPYEEey1lye6U_BK-w</t>
  </si>
  <si>
    <t>C21Z9PYEEeynABttur78Pg</t>
  </si>
  <si>
    <t>C5rhgPYEEeyo2s_ckgWW7w</t>
  </si>
  <si>
    <t>gMHUWt24EeyozyvLsrKlyg</t>
  </si>
  <si>
    <t>gVgkqt24EeyYqa9iIJi6pw</t>
  </si>
  <si>
    <t>gYx3gt24Eey5VZs2Bz9eqg</t>
  </si>
  <si>
    <t>-iZYAurnEey5XsfykxYW4A</t>
  </si>
  <si>
    <t>-pm5WurnEeynuffxchaXZA</t>
  </si>
  <si>
    <t>-zIFDOrnEeyhhX9cs85_5Q</t>
  </si>
  <si>
    <t>V-e-vuAGEeymOjv999iMQg</t>
  </si>
  <si>
    <t>WFh8ROAGEeypjAMiz2lCZw</t>
  </si>
  <si>
    <t>WPFdJOAGEey0o7csGR4NLA</t>
  </si>
  <si>
    <t>rXEgLtIEEeyUSye_FgH9_Q</t>
  </si>
  <si>
    <t>rgptnNIEEeyxPL9kn3AzqQ</t>
  </si>
  <si>
    <t>roUhItIEEey1A-PO0OTopQ</t>
  </si>
  <si>
    <t>rSvwIMr4EeyFCV9LfP16-Q</t>
  </si>
  <si>
    <t>raInIsr4EeyWcP8WIifimw</t>
  </si>
  <si>
    <t>rh2Yssr4Eey30MPtwdSEjg</t>
  </si>
  <si>
    <t>ro5lpsr4Eeytq4tS1DKrew</t>
  </si>
  <si>
    <t>Sxfb0iiCEe2gbLMlDrAQdQ</t>
  </si>
  <si>
    <t>S7tAnCiCEe2n-GuAZECdUw</t>
  </si>
  <si>
    <t>TBUfNiiCEe27sIt7741fuA</t>
  </si>
  <si>
    <t>TFDRONUiEey4H9uuoY3V0w</t>
  </si>
  <si>
    <t>TMM_etUiEeynUvcB1rUKOQ</t>
  </si>
  <si>
    <t>TVtHrNUiEey0ztshT7Go8w</t>
  </si>
  <si>
    <t>Tc7bfNUiEey8G6ei-4ZMRw</t>
  </si>
  <si>
    <t>nmg9AtUjEeyrBddoHfnx9A</t>
  </si>
  <si>
    <t>6qVX8t3WEeyYPUdMjFqr-A</t>
  </si>
  <si>
    <t>6tY5Tt3WEeyDrHfYeJIRUg</t>
  </si>
  <si>
    <t>60vtkt3WEeyy_n9Ze7TOCQ</t>
  </si>
  <si>
    <t>AyMJbseYEeyINy_5dZYqkw</t>
  </si>
  <si>
    <t>A1Z8aMeYEeywcJeXRfwEQA</t>
  </si>
  <si>
    <t>A8ypxMeYEeyzKB9RZTGM6A</t>
  </si>
  <si>
    <t>BGWEoMeYEey5wh-97pRrcA</t>
  </si>
  <si>
    <t>H0sCDmQAEe22N8PGIgHbcA</t>
  </si>
  <si>
    <t>H_Zz5mQAEe2xNStOjx4yZQ</t>
  </si>
  <si>
    <t>IJhnlmQAEe21n-sJMz_Aww</t>
  </si>
  <si>
    <t>ITisQmQAEe2PxJfcn11JMA</t>
  </si>
  <si>
    <t>cV9S_GQAEe2b_Tt5K9m1PA</t>
  </si>
  <si>
    <t>OoED4sZKEeyXwY9qs5iXYw</t>
  </si>
  <si>
    <t>OvM68sZKEeygHqsbAgqf0w</t>
  </si>
  <si>
    <t>Ox1dAMZKEey-lFPO39udPw</t>
  </si>
  <si>
    <t>O4mUhMZKEeyZUTMugr6mMQ</t>
  </si>
  <si>
    <t>UPLf0tqlEey7Yj_rDnbUBA</t>
  </si>
  <si>
    <t>ULgYWsxqEey5XLu-BlQG_g</t>
  </si>
  <si>
    <t>USzntsxqEeyvxntysd8Hyg</t>
  </si>
  <si>
    <t>UaPGYMxqEey3VSftlW2OfQ</t>
  </si>
  <si>
    <t>Uj0GSsxqEeylJQP7cHXl-g</t>
  </si>
  <si>
    <t>AvBsSNLOEey2IwtQgYNaqA</t>
  </si>
  <si>
    <t>A4ntltLOEey3_kM2w89x5A</t>
  </si>
  <si>
    <t>BAMidNLOEey0sgeSxIcdkQ</t>
  </si>
  <si>
    <t>BCsp1tLOEey2cxPDNWcJ6w</t>
  </si>
  <si>
    <t>rN8GUFkCEe21TT81OjPPNw</t>
  </si>
  <si>
    <t>rdlUXFkCEe2xkxPeO4lc7Q</t>
  </si>
  <si>
    <t>rnqKelkCEe2FU6eVYeWgRw</t>
  </si>
  <si>
    <t>ryGFqlkCEe2q7Tdw0nw3uw</t>
  </si>
  <si>
    <t>vaDRAFkFEe2b8v8k5IiohA</t>
  </si>
  <si>
    <t>WhRPyNTeEey1Ynv5ZAilDQ</t>
  </si>
  <si>
    <t>WoeByNTeEeycak9MfMtElQ</t>
  </si>
  <si>
    <t>Wvrd7tTeEey4NAOoXJQrAQ</t>
  </si>
  <si>
    <t>W5NcuNTeEeyFx-PpyU8tLg</t>
  </si>
  <si>
    <t>fKstEDA1Ee2H97P5VBs21g</t>
  </si>
  <si>
    <t>P1KT0t25EeyynYOF50rHbg</t>
  </si>
  <si>
    <t>P-VCQN25EeyQe0cco5IQSA</t>
  </si>
  <si>
    <t>QHwekN25EeyQfBdScu4W9w</t>
  </si>
  <si>
    <t>QRZmCN25Eey1Izek0BXcwg</t>
  </si>
  <si>
    <t>r-bu7Ph-Eeyu2zvEAUlhOw</t>
  </si>
  <si>
    <t>b_BqvtSBEeyoCF_is5uu0g</t>
  </si>
  <si>
    <t>cGruutSBEeyuJ5siPDryYw</t>
  </si>
  <si>
    <t>cOd1ttSBEeyHRLsXTqpxaw</t>
  </si>
  <si>
    <t>cYKCGNSBEeyNkFvCYwtMeg</t>
  </si>
  <si>
    <t>7JSDtOcREeyO_0dsO7XRZw</t>
  </si>
  <si>
    <t>iG8WHNg3Eey2fT-H9qzbzQ</t>
  </si>
  <si>
    <t>iOLRptg3Eeyrn3MNbCurqA</t>
  </si>
  <si>
    <t>iVqIXtg3EeygQqtzDrWqrw</t>
  </si>
  <si>
    <t>ifMhpNg3EeyVrpP67hs8rA</t>
  </si>
  <si>
    <t>k8N8HOiTEey7cKughBf0Og</t>
  </si>
  <si>
    <t>10.1101/2020.09.18.303347</t>
  </si>
  <si>
    <t>kmIh4lpREeua3KsLYU1cHA</t>
  </si>
  <si>
    <t>uwtw5FpREeuIaQOcCVkSQg</t>
  </si>
  <si>
    <t>zpX-zFpREeuMlxuVdwKaqw</t>
  </si>
  <si>
    <t>2ynjzlpREeu7WKscmhIBuA</t>
  </si>
  <si>
    <t>lquozgaSEe2cn7tDB_wZ-Q</t>
  </si>
  <si>
    <t>l4PcqAaSEe2bLdu_Lkzmcg</t>
  </si>
  <si>
    <t>mBal4gaSEe2hCtsgvKr7Zw</t>
  </si>
  <si>
    <t>mLXcmAaSEe24tT_f7qMBMw</t>
  </si>
  <si>
    <t>TTU6QDA5Ee2n99OGIcZiQg</t>
  </si>
  <si>
    <t>YEQVtt25EeyLCw99arRt-Q</t>
  </si>
  <si>
    <t>YNttYt25EeyLDB9lBsv4FQ</t>
  </si>
  <si>
    <t>YXPhWt25EeywA5v4xoiioA</t>
  </si>
  <si>
    <t>Qj55XuyGEeyepDd2aWcTjg</t>
  </si>
  <si>
    <t>CIQzpOyEEeypcK8KHzwTaQ</t>
  </si>
  <si>
    <t>CWoglOyEEey5MC-FZcjq4w</t>
  </si>
  <si>
    <t>Cg0dvOyEEeyqRHOnjJvvxQ</t>
  </si>
  <si>
    <t>CpefquyEEey705c3foLdcQ</t>
  </si>
  <si>
    <t>nS-GBuyFEey73HsCHFloYw</t>
  </si>
  <si>
    <t>-0d4jPCcEeymfltqniYMVg</t>
  </si>
  <si>
    <t>-7fQgvCcEeySZUcG5fO6Qg</t>
  </si>
  <si>
    <t>_DcDjvCcEey9BXuBToM3Ng</t>
  </si>
  <si>
    <t>_KxQlPCcEey5eWdxfqN-Pg</t>
  </si>
  <si>
    <t>Y9PBzCLOEe2rnicUGLL5sA</t>
  </si>
  <si>
    <t>ZTkjrq0lEe24kFeV3s6-2A</t>
  </si>
  <si>
    <t>ZdO1hq0lEe2NtQez94ilOQ</t>
  </si>
  <si>
    <t>ZnQmGq0lEe2Ntr_XCoU64A</t>
  </si>
  <si>
    <t>ZxFQeq0lEe2Ntoff_polRA</t>
  </si>
  <si>
    <t>RHu_yA9GEe2tNieE25LBFg</t>
  </si>
  <si>
    <t>DMXcEBJUEe23xwcfFYJULA</t>
  </si>
  <si>
    <t>DPU9FhJUEe2QrlMKSWUNhg</t>
  </si>
  <si>
    <t>DY6psBJUEe2df8cr0SdZxw</t>
  </si>
  <si>
    <t>8O3vcsChEey8byfe_Bl4sQ</t>
  </si>
  <si>
    <t>8YWzNMChEeyzH-fFKkrRbQ</t>
  </si>
  <si>
    <t>8hREqsChEey2yccrvTs-7g</t>
  </si>
  <si>
    <t>8og9QsChEeyCS4vcr_o1fg</t>
  </si>
  <si>
    <t>46aIYucjEeyDzquKPSdyAg</t>
  </si>
  <si>
    <t>5HUUmOcjEeypBCPZarfi_A</t>
  </si>
  <si>
    <t>5SX3NucjEeyVUmNdn4hfpA</t>
  </si>
  <si>
    <t>5ZtGbOcjEeyWtosX5CbfgA</t>
  </si>
  <si>
    <t>4UYnSLBQEe2RMu8vXqJ4gw</t>
  </si>
  <si>
    <t>Td0f8hJiEe2PASv_u6Vy_w</t>
  </si>
  <si>
    <t>TnBL2BJiEe2f5jOC3a5MlQ</t>
  </si>
  <si>
    <t>TvL9YhJiEe2svdsHOJKawA</t>
  </si>
  <si>
    <t>TyO-UhJiEe2ktdsoYFnVyA</t>
  </si>
  <si>
    <t>PT3ctqxNEey7E3dD6LMxug</t>
  </si>
  <si>
    <t>Pa6utKxNEeyJOM-rDXBRpA</t>
  </si>
  <si>
    <t>PiHNDqxNEeymL8_I3ifyDw</t>
  </si>
  <si>
    <t>PpGOWqxNEey8x7vRDV2vTg</t>
  </si>
  <si>
    <t>U3Fozu1aEeyw5AvPqvUo4A</t>
  </si>
  <si>
    <t>VAkb4u1aEeyVx6dnBdrXbw</t>
  </si>
  <si>
    <t>VKIm8u1aEey_BRspTFsU-Q</t>
  </si>
  <si>
    <t>10.1101/2022.02.23.481616</t>
  </si>
  <si>
    <t>uyE4CCq1Ee28n7ciwbnrgw</t>
  </si>
  <si>
    <t>u6_b2iq1Ee2Gtj-xSzaEWA</t>
  </si>
  <si>
    <t>vFXWjiq1Ee24STNgB7hyww</t>
  </si>
  <si>
    <t>vPRurCq1Ee2fd7tJpNaMSg</t>
  </si>
  <si>
    <t>AyJ5Biq6Ee2TYYPHWUkeGw</t>
  </si>
  <si>
    <t>0rCrvtLOEeyeSqPuPrf-IA</t>
  </si>
  <si>
    <t>0yVW5NLOEeyF4zeO4UpoKw</t>
  </si>
  <si>
    <t>076UYtLOEeyh6pvYUK1D_g</t>
  </si>
  <si>
    <t>1C6bNtLOEeyl6dscyaZ4Rw</t>
  </si>
  <si>
    <t>HnMIhsbuEeybDUc2ce0gTQ</t>
  </si>
  <si>
    <t>HutuSMbuEey-usu5XMGYZQ</t>
  </si>
  <si>
    <t>H2fmbMbuEeyeBc8gr-NiTw</t>
  </si>
  <si>
    <t>H_5wAMbuEey6fwta4UFtRA</t>
  </si>
  <si>
    <t>2d4v1ozjEe2KV9P5W9DVhA</t>
  </si>
  <si>
    <t>2ssiMozjEe2U4vfSvWJ-OA</t>
  </si>
  <si>
    <t>23dncozjEe2QtU_qp8jQKQ</t>
  </si>
  <si>
    <t>29XN0IzjEe2fA9O6BjRdLw</t>
  </si>
  <si>
    <t>4fZ5aIzsEe2vm-Opzcf2Xw</t>
  </si>
  <si>
    <t>_SRQkE8tEe2NiisVBxHwpg</t>
  </si>
  <si>
    <t>_cDRkE8tEe2CwvNOEm5w5g</t>
  </si>
  <si>
    <t>_jbItE8tEe2Ti8fhR4foCg</t>
  </si>
  <si>
    <t>_q_y3k8tEe2ZK0vIH8Z6EQ</t>
  </si>
  <si>
    <t>Yiibik8vEe2jfavzJnw_nQ</t>
  </si>
  <si>
    <t>bj1FdPLcEey-LB84oft53A</t>
  </si>
  <si>
    <t>bu0c9vLcEeyzJFPpWS-ikg</t>
  </si>
  <si>
    <t>b4Ya8PLcEeyzJYsOrGRLfg</t>
  </si>
  <si>
    <t>cB3JNvLcEeyZCD9Md67uAg</t>
  </si>
  <si>
    <t>Y5EQvFncEe2iQWvK0XKLpQ</t>
  </si>
  <si>
    <t>U0vs1M-REey1rwusbDZXKQ</t>
  </si>
  <si>
    <t>U8jh5M-REeyPqh_Q5ma3Jw</t>
  </si>
  <si>
    <t>VD_GVs-REeygJUMtdzrw8A</t>
  </si>
  <si>
    <t>10.1101/2022.03.24.485580</t>
  </si>
  <si>
    <t>OBXKst25EeytZ2te_OONig</t>
  </si>
  <si>
    <t>OEGdQN25EeyX1Y9o-Galiw</t>
  </si>
  <si>
    <t>ONtdVN25Eey5VgOFVDrSMQ</t>
  </si>
  <si>
    <t>OXQcQt25Eeyvx8vilxjeKQ</t>
  </si>
  <si>
    <t>osqNILHVEe2jsi_fXzUEWQ</t>
  </si>
  <si>
    <t>o3g8_rHVEe23a4Ms3F1BUA</t>
  </si>
  <si>
    <t>pBcTkrHVEe2wwlN0c3NsHQ</t>
  </si>
  <si>
    <t>pLeYgLHVEe2vOpsFmzdGfQ</t>
  </si>
  <si>
    <t>8ZoGJPYAEey1ajsJehD8_g</t>
  </si>
  <si>
    <t>8j06iPYAEey1cz8gH1-C_Q</t>
  </si>
  <si>
    <t>8tToGvYAEey0NJu7HrISqA</t>
  </si>
  <si>
    <t>823SoPYAEeyd3qubCYYuWQ</t>
  </si>
  <si>
    <t>fO1RIvYBEeym-R--j_yXrQ</t>
  </si>
  <si>
    <t>gy0i5lOLEe2sXOdDgqNYkw</t>
  </si>
  <si>
    <t>hARtRlOLEe2eO_uBzNB2ZQ</t>
  </si>
  <si>
    <t>hKtmtFOLEe2_0Tul3yJI8Q</t>
  </si>
  <si>
    <t>zPd1klOMEe2J5W9cwdvpfw</t>
  </si>
  <si>
    <t>WEukvNHbEeyV9Muf_VxbZw</t>
  </si>
  <si>
    <t>WOM_1NHbEeyKdIuqJNMPKA</t>
  </si>
  <si>
    <t>WXvWXtHbEeyKdfvq4uep6g</t>
  </si>
  <si>
    <t>We5tuNHbEeySswNvnSc4wg</t>
  </si>
  <si>
    <t>Z_hUuMxpEeyyGUeHOnIoRA</t>
  </si>
  <si>
    <t>aHF4_MxpEeyjEYO6wMXmZQ</t>
  </si>
  <si>
    <t>aOK7ysxpEeySJYumuvLyhw</t>
  </si>
  <si>
    <t>aXvlSMxpEeyj0_fMFfKRsA</t>
  </si>
  <si>
    <t>KrMG6AjIEe29MkfVxSHFrQ</t>
  </si>
  <si>
    <t>DjVFQMfREeyTSW8wo3_51Q</t>
  </si>
  <si>
    <t>VQsBYsfREey2AueCEYtv6w</t>
  </si>
  <si>
    <t>VXheEMfREeyxljNRVungDQ</t>
  </si>
  <si>
    <t>VhG2tMfREey5YPtHOyRS9g</t>
  </si>
  <si>
    <t>VqlQqsfREeyii4OkfblPrQ</t>
  </si>
  <si>
    <t>4NbINMfREeyTT0-tOPhaRw</t>
  </si>
  <si>
    <t>LP55UPLZEeyxMftBPzpZmQ</t>
  </si>
  <si>
    <t>LZoJ2PLZEeymsZ_SY2zy6w</t>
  </si>
  <si>
    <t>Lij6RPLZEeycP0v4w4UXBQ</t>
  </si>
  <si>
    <t>ncYPctavEeyfBItRT0Wp9A</t>
  </si>
  <si>
    <t>nj6lmtavEeyoYsttwmzjTg</t>
  </si>
  <si>
    <t>nrGyiNavEeyVDYPh1seNQQ</t>
  </si>
  <si>
    <t>nySfZNavEey_TSd4u7wFhw</t>
  </si>
  <si>
    <t>8tmqIGaVEe2k57d7UcPTYw</t>
  </si>
  <si>
    <t>a19EgOZ4EeyY0P9lluLx4A</t>
  </si>
  <si>
    <t>a870QuZ4EeyQaAPVtCtvJA</t>
  </si>
  <si>
    <t>bGfszuZ4EeyedR-Oav09mw</t>
  </si>
  <si>
    <t>bNe0WuZ4EeyVlUMM_1aE2Q</t>
  </si>
  <si>
    <t>3KE62iLJEe2mCDsw7Fbj9Q</t>
  </si>
  <si>
    <t>zYWavsfKEeyYO2_LcJvuYA</t>
  </si>
  <si>
    <t>zf9oEsfKEey7D_sFwjerBQ</t>
  </si>
  <si>
    <t>zix3qMfKEeyYPCcLGu24uw</t>
  </si>
  <si>
    <t>zqTYLsfKEeyIJMsmGY6l5w</t>
  </si>
  <si>
    <t>ILah6O1ZEeyUoasZ-BNaOw</t>
  </si>
  <si>
    <t>IgnpztgUEeymZ09_U9xPPA</t>
  </si>
  <si>
    <t>IoPBBNgUEey4olcrSYlniA</t>
  </si>
  <si>
    <t>Ivm9MtgUEeyMese82Xx6jQ</t>
  </si>
  <si>
    <t>I8Cx7tgUEeyMe4MhgnoJdQ</t>
  </si>
  <si>
    <t>K9C4bu4tEey0iY-ZECDW0w</t>
  </si>
  <si>
    <t>LHxmvu4tEeywALfrDXRuww</t>
  </si>
  <si>
    <t>LSYqlu4tEey-rgv7lKHa0Q</t>
  </si>
  <si>
    <t>LWSd7u4tEeywAWtz6sh6Uw</t>
  </si>
  <si>
    <t>xONumO4tEeyYyC9hHgnf3w</t>
  </si>
  <si>
    <t>xJH9ZNHhEey9JTcHFykOmw</t>
  </si>
  <si>
    <t>xQJkltHhEeyvAmeLO4YKVA</t>
  </si>
  <si>
    <t>xZqWvNHhEeykuw_BI9qLKg</t>
  </si>
  <si>
    <t>xgZRBNHhEeybeH91XrOfUg</t>
  </si>
  <si>
    <t>ZwaDfAHFEe2_tPuftlTrIA</t>
  </si>
  <si>
    <t>7Dln5POrEeygPdvZkNQWgw</t>
  </si>
  <si>
    <t>7NF4NvOrEeyUpjuwrWIIPQ</t>
  </si>
  <si>
    <t>7UCYfvOrEey1JCPIdd-65g</t>
  </si>
  <si>
    <t>F5GG3lX4Ee2XdhcIEMpnxg</t>
  </si>
  <si>
    <t>djWLzMVDEeyWEzuL-55qDw</t>
  </si>
  <si>
    <t>dqwYtMVDEeypuiuILSaLSg</t>
  </si>
  <si>
    <t>dx8B7sVDEeyoINPETiZ1Dw</t>
  </si>
  <si>
    <t>d7cnOsVDEeyt5U-6P2miWw</t>
  </si>
  <si>
    <t>GGYBsh1EEe2baSPpg_nCtQ</t>
  </si>
  <si>
    <t>10.1101/2022.02.10.22270799</t>
  </si>
  <si>
    <t>VBRqzPiDEey9EtMV9Msn9w</t>
  </si>
  <si>
    <t>VME6VPiDEeyEkMNjc22yqw</t>
  </si>
  <si>
    <t>VV9z_viDEeyYvPuKP6-vMQ</t>
  </si>
  <si>
    <t>VakjvviDEeyg0zMr7C3WmQ</t>
  </si>
  <si>
    <t>VED3qPiEEey2N6vZAkJgXw</t>
  </si>
  <si>
    <t>ipoJ_N24Eey2cVf5OxxZMQ</t>
  </si>
  <si>
    <t>iwpHRN24EeyoN1uwzOqkvA</t>
  </si>
  <si>
    <t>i6Qd4t24Eey5SXuvwSAsGg</t>
  </si>
  <si>
    <t>jBOQHt24EeyLBXfwQgAcNg</t>
  </si>
  <si>
    <t>LnKEKrvUEey4Dxt1FITwaw</t>
  </si>
  <si>
    <t>LuxSjLvUEeygIYvK03KNkQ</t>
  </si>
  <si>
    <t>L2uOOrvUEeyjnouUZXetWQ</t>
  </si>
  <si>
    <t>MANm7LvUEeycF-N5FXmEgQ</t>
  </si>
  <si>
    <t>yDC9aOcVEeyUen_liYPOFw</t>
  </si>
  <si>
    <t>yMdkSOcVEeyqfPuAIi_A8Q</t>
  </si>
  <si>
    <t>yVXkPucVEeydZDfZFUa_tQ</t>
  </si>
  <si>
    <t>fFiUcs1UEeyr2vdERJMmHQ</t>
  </si>
  <si>
    <t>fPDlks1UEey-uJe-TsWc9g</t>
  </si>
  <si>
    <t>fYnrPs1UEeyvMwcK_kxEcg</t>
  </si>
  <si>
    <t>fiLQfs1UEey9xI8OEO2BXA</t>
  </si>
  <si>
    <t>CNXupvxgEey_MbON5F3wkw</t>
  </si>
  <si>
    <t>CUpWLvxgEeygki8CwVF-lg</t>
  </si>
  <si>
    <t>CXghCPxgEeyPeCO7Vcpw3w</t>
  </si>
  <si>
    <t>qdyYiiLHEe2u6VNSfRN9gA</t>
  </si>
  <si>
    <t>boMWDOV3EeylAAsaNpSBzw</t>
  </si>
  <si>
    <t>bvjjtOV3Eey3QosvaVESQA</t>
  </si>
  <si>
    <t>b5EqDOV3Eey5CbuscwcugQ</t>
  </si>
  <si>
    <t>cCrX4uV3EeyiW_PqLfGJSQ</t>
  </si>
  <si>
    <t>CQDstnVxEe2XeWcVMgnrWw</t>
  </si>
  <si>
    <t>CVsGknVxEe2cf6-lIVW_-g</t>
  </si>
  <si>
    <t>CgcPRnVxEe2_TzsKzmqlfg</t>
  </si>
  <si>
    <t>mo2ConVxEe2n2KcRQrTZKg</t>
  </si>
  <si>
    <t>YujaSO1REeyMU1PTPCQkgg</t>
  </si>
  <si>
    <t>Y7h8HO1REeyVsBNAXJ4skg</t>
  </si>
  <si>
    <t>ZFsFpO1REeyJWTt8yjChKQ</t>
  </si>
  <si>
    <t>ZPPeAO1REeyMwBe0QZje0A</t>
  </si>
  <si>
    <t>10.1101/2022.03.31.486558</t>
  </si>
  <si>
    <t>XZQz8OsGEeyM9s-lExF_dg</t>
  </si>
  <si>
    <t>XgsssusGEeydTzs0rIkpPg</t>
  </si>
  <si>
    <t>XpuYVusGEeyI-LuPX9Dd8Q</t>
  </si>
  <si>
    <t>nyNNEnopEe2PXM-lZxt1-Q</t>
  </si>
  <si>
    <t>n_KkSnopEe26-TetpFyjCg</t>
  </si>
  <si>
    <t>oJQDxnopEe2znU8sNBFpMg</t>
  </si>
  <si>
    <t>oUpBcnopEe2ofY_kWucBTw</t>
  </si>
  <si>
    <t>9rVKYnopEe2oOcMxzykpYQ</t>
  </si>
  <si>
    <t>Lbi88qCoEe2sk_ttNKRlLQ</t>
  </si>
  <si>
    <t>Li0vLqCoEe2kLyeKT5AJPw</t>
  </si>
  <si>
    <t>LxyuPKCoEe2iUFdntQMrRA</t>
  </si>
  <si>
    <t>L36-TKCoEe2w7BNlNnOSEg</t>
  </si>
  <si>
    <t>rdyjbOVzEeyzOZedglgBkw</t>
  </si>
  <si>
    <t>rggwcuVzEeymhpfiNi2rXQ</t>
  </si>
  <si>
    <t>rqJzEuVzEeyqJyvfAwUlCQ</t>
  </si>
  <si>
    <t>rtJ-XuVzEeylaaeDmvOE9w</t>
  </si>
  <si>
    <t>kgnyKs1jEeyvPNPVC912Cw</t>
  </si>
  <si>
    <t>kqFx1s1jEeyVtMvK7s7VUg</t>
  </si>
  <si>
    <t>kzltQs1jEey9BiPRCP41GQ</t>
  </si>
  <si>
    <t>k7Qdss1jEeywPmc7T5J7rg</t>
  </si>
  <si>
    <t>1TpUaBmAEe2Po5s4zW-0jg</t>
  </si>
  <si>
    <t>1bxeDhmAEe2doNvZYLR_UQ</t>
  </si>
  <si>
    <t>1la62hmAEe2LlLPrTrihQQ</t>
  </si>
  <si>
    <t>gxvfPioREe2jMoeYqX8xSw</t>
  </si>
  <si>
    <t>m9_FFESfEe2vc5PN9eMvMw</t>
  </si>
  <si>
    <t>nBAZ0ESfEe270v8FpQdSIg</t>
  </si>
  <si>
    <t>nQbgHESfEe23bktFFf-2rQ</t>
  </si>
  <si>
    <t>nV3y7kSfEe2GByvDtdUJ_Q</t>
  </si>
  <si>
    <t>e0ki6kSgEe2u9c8CC-Cn1A</t>
  </si>
  <si>
    <t>689USCuXEe2FLRNKq5pSdQ</t>
  </si>
  <si>
    <t>7GrEoCuXEe2evg_t9_ev2w</t>
  </si>
  <si>
    <t>7OjpXCuXEe2XKbNl1Dv0gw</t>
  </si>
  <si>
    <t>7WsG7iuXEe279v-4wvPN7g</t>
  </si>
  <si>
    <t>iS5mNCuYEe2voaOK6HPGTA</t>
  </si>
  <si>
    <t>wecNAtR_Eey7FSPFZCXuQA</t>
  </si>
  <si>
    <t>wls03tR_Eey2dmPcry77zw</t>
  </si>
  <si>
    <t>wvOSsNR_EeyJmHcnZTWDpg</t>
  </si>
  <si>
    <t>upGsjGGsEe2yChMoBrlQOQ</t>
  </si>
  <si>
    <t>uyrVnGGsEe2yC4vo_zD0yg</t>
  </si>
  <si>
    <t>u4IJPmGsEe2a_7fjHh7Ogg</t>
  </si>
  <si>
    <t>vB-s8mGsEe2uW5fD7i1-jQ</t>
  </si>
  <si>
    <t>tIU_yGGuEe2-snvvu5uehw</t>
  </si>
  <si>
    <t>0cxMxtadEeyzAmsf8rQK0g</t>
  </si>
  <si>
    <t>0mUgBNadEeybCR9SXYzUaw</t>
  </si>
  <si>
    <t>0wKwTtadEeyhtqMCukkcNQ</t>
  </si>
  <si>
    <t>05sfltadEeyeYyueoW9Mew</t>
  </si>
  <si>
    <t>E82iACiDEe2qsvPJY70-8g</t>
  </si>
  <si>
    <t>pv1D0sbWEeyFKBtp6ySmzw</t>
  </si>
  <si>
    <t>p2qCxsbWEeyjySNLmU9esg</t>
  </si>
  <si>
    <t>p-BlwsbWEey-QqfQnNPOkA</t>
  </si>
  <si>
    <t>qFbNFsbWEeymz09uZsjSig</t>
  </si>
  <si>
    <t>S3qXUuV3Eey5B5N__ZkZjw</t>
  </si>
  <si>
    <t>S_FMvOV3EeyIBdfjFd7WJw</t>
  </si>
  <si>
    <t>TIjZEOV3EeybNh8NQSBZbA</t>
  </si>
  <si>
    <t>TQKDWuV3EeyjXYtjoQo7ng</t>
  </si>
  <si>
    <t>heilQjdMEe2pVS_xDgxobA</t>
  </si>
  <si>
    <t>hoEJrjdMEe2J30ekJ9SXGQ</t>
  </si>
  <si>
    <t>h1NeVDdMEe2HnIfGgU5EEQ</t>
  </si>
  <si>
    <t>h7CT2jdMEe2xkC-M8dSqMQ</t>
  </si>
  <si>
    <t>5xKILjdMEe21SHdfumDyag</t>
  </si>
  <si>
    <t>84vYRrs6Eey3FVvtmx9SdQ</t>
  </si>
  <si>
    <t>8_1FRLs6EeyqMruvrqz0CQ</t>
  </si>
  <si>
    <t>9HAz4rs6Eey3Fk-yA2xXyw</t>
  </si>
  <si>
    <t>9J6qELs6Eeyxm4M_tti8WA</t>
  </si>
  <si>
    <t>WI7W1MbREeyWj89YxDul-Q</t>
  </si>
  <si>
    <t>WPxhhsbREeywmHdFJ8yWCA</t>
  </si>
  <si>
    <t>WW71AsbREeyPgnvdGdfAtw</t>
  </si>
  <si>
    <t>WdnkesbREey-T2-U8GUyVg</t>
  </si>
  <si>
    <t>kbsMTvLWEey906Om5YjKcw</t>
  </si>
  <si>
    <t>klzTEvLWEeyzX7sNfu9z2g</t>
  </si>
  <si>
    <t>kvNVMPLWEey1Xku72Nra7g</t>
  </si>
  <si>
    <t>BMmaAv4DEeylsz_huR9UXA</t>
  </si>
  <si>
    <t>BaEJnP4DEey9dPNf8i0T_A</t>
  </si>
  <si>
    <t>BjtEsv4DEey86cfcFw89GQ</t>
  </si>
  <si>
    <t>Bs7VOP4DEeyQfz81ouzRBA</t>
  </si>
  <si>
    <t>gcFbwP4EEeyTood5gSgI_g</t>
  </si>
  <si>
    <t>WZ_iBvlUEeyDH_Mz_vi4Ag</t>
  </si>
  <si>
    <t>WnwUfvlUEeyBgfvi3QAA2Q</t>
  </si>
  <si>
    <t>WxpvmPlUEeyW4HPIAAZZcg</t>
  </si>
  <si>
    <t>m_hnhvlUEeycxwvc5Kix6g</t>
  </si>
  <si>
    <t>z7WkrP4AEeyssjdlQ5SZVA</t>
  </si>
  <si>
    <t>0CmbAP4AEeyX5kd3Y6kfAg</t>
  </si>
  <si>
    <t>0PCl9v4AEeylY485xGkxyQ</t>
  </si>
  <si>
    <t>vY-JoIExEe2MkwPy-vDzyA</t>
  </si>
  <si>
    <t>vj06goExEe2tHKf97h4mQg</t>
  </si>
  <si>
    <t>vyi5gIExEe2t1ocaD636hw</t>
  </si>
  <si>
    <t>v9IpmIExEe2lz6NGZp5J4A</t>
  </si>
  <si>
    <t>lqfsNFwjEe2NYlPjqehkNA</t>
  </si>
  <si>
    <t>l5M5yFwjEe2f-Mto_uoJRA</t>
  </si>
  <si>
    <t>mC7MslwjEe2cuLeRNw24WQ</t>
  </si>
  <si>
    <t>mNW4LlwjEe2NxTu6guMyvw</t>
  </si>
  <si>
    <t>FPt2QM1kEeyt-49-7vyNfw</t>
  </si>
  <si>
    <t>FZUaUs1kEey2JFsquRZq_w</t>
  </si>
  <si>
    <t>Fb697s1kEeyyzE9tUvVDMg</t>
  </si>
  <si>
    <t>Fi6VQs1kEeyJV9NNgW17VQ</t>
  </si>
  <si>
    <t>10.1101/2021.08.26.457785</t>
  </si>
  <si>
    <t>1ZfQUPiAEeyl2ieGxhRUYA</t>
  </si>
  <si>
    <t>1iA1YviAEeylnHMQsOk-cQ</t>
  </si>
  <si>
    <t>1o8AWviAEeyxStvOKWOn4Q</t>
  </si>
  <si>
    <t>Rx5FOPiBEeyWg8uxF6vPYg</t>
  </si>
  <si>
    <t>F9DrAuZzEeyTSe_OzNPSEQ</t>
  </si>
  <si>
    <t>GGmV5uZzEeyH6B-8brRQBg</t>
  </si>
  <si>
    <t>GQGVMOZzEeyM9WPrbK4NfQ</t>
  </si>
  <si>
    <t>GZ2jvOZzEey5wWf52rvh0A</t>
  </si>
  <si>
    <t>aV6NDB09Ee25gx8La3AbkQ</t>
  </si>
  <si>
    <t>agStaB09Ee2bWKfceZi8Mg</t>
  </si>
  <si>
    <t>auBHxB09Ee2ZXSePOYmksA</t>
  </si>
  <si>
    <t>-TsV0ur1Eey4YsNpDU1YUw</t>
  </si>
  <si>
    <t>-c_ABur1EeyUGPPbl-YRgQ</t>
  </si>
  <si>
    <t>-lx1Mur1EeyQfJdhmUy6kQ</t>
  </si>
  <si>
    <t>V4EdeuAgEeyRvTtaKb-ZXw</t>
  </si>
  <si>
    <t>WBk2CuAgEeye3cPqF88YWQ</t>
  </si>
  <si>
    <t>USEUFvIAEeyuOEMeAqRgNw</t>
  </si>
  <si>
    <t>UbeHhPIAEey3pgP27ejESw</t>
  </si>
  <si>
    <t>UlFuHPIAEeytcO_4jQLOeg</t>
  </si>
  <si>
    <t>jqAuiGTuEe2bM5NLdJaRpw</t>
  </si>
  <si>
    <t>Wve1zN25EeyICysYIL9i2g</t>
  </si>
  <si>
    <t>W3pxdN25Eey5B2NkgD4DPg</t>
  </si>
  <si>
    <t>XBBTpt25EeyvyR_rKJe1tQ</t>
  </si>
  <si>
    <t>XIPV9t25EeyLCguVMvsDiw</t>
  </si>
  <si>
    <t>iESb8CiAEe2memvXNJ-37g</t>
  </si>
  <si>
    <t>iPBb1CiAEe2cZCseZPR1IA</t>
  </si>
  <si>
    <t>iaKWliiAEe2NlNOnkLll8Q</t>
  </si>
  <si>
    <t>iidbQiiAEe2l7rdVCuk8aQ</t>
  </si>
  <si>
    <t>W_dnFiiBEe2kpO9Vd6axhA</t>
  </si>
  <si>
    <t>Ao3o3OclEeypCQMXLln1EA</t>
  </si>
  <si>
    <t>AwuIRuclEeyRG2c44F4EsA</t>
  </si>
  <si>
    <t>A6H4iuclEeyl1gta2iIm-g</t>
  </si>
  <si>
    <t>BDRGwuclEeylvguAnTLN2w</t>
  </si>
  <si>
    <t>10.1101/2022.04.01.22273235</t>
  </si>
  <si>
    <t>3l5_6g9BEe2YvOs86-7J7g</t>
  </si>
  <si>
    <t>EuMlAhJVEe2RTuvOqzXGOQ</t>
  </si>
  <si>
    <t>E3tWYBJVEe2PF4dMlF998w</t>
  </si>
  <si>
    <t>E6nkEhJVEe2Wh5vcL7_tcw</t>
  </si>
  <si>
    <t>E9cnQhJVEe27cqNQ0rk3-w</t>
  </si>
  <si>
    <t>y89xWM-REeyS2zdPgTZweg</t>
  </si>
  <si>
    <t>zEwoJM-REey5mYuwiGiG_w</t>
  </si>
  <si>
    <t>zOT_pM-REeyhMz9KKAYnCQ</t>
  </si>
  <si>
    <t>zXztMs-REeyyXk82uTip4Q</t>
  </si>
  <si>
    <t>uIUWdhf8Ee2lRQdcpiyARw</t>
  </si>
  <si>
    <t>10.1101/2020.11.11.378141</t>
  </si>
  <si>
    <t>CKDkQPunEeyrqRf35qmsQA</t>
  </si>
  <si>
    <t>CRcqOPunEeyfRGvX58nVOA</t>
  </si>
  <si>
    <t>Ca78gvunEey5xTPLwUGS3Q</t>
  </si>
  <si>
    <t>0P9Nst24Eey0DlMDyfQ6sg</t>
  </si>
  <si>
    <t>0ZboKt24EeytYc_jjTo1WA</t>
  </si>
  <si>
    <t>0i-zyt24Eeygdu9kuZYJ9w</t>
  </si>
  <si>
    <t>0sdVzN24EeylLhsKnZxSOA</t>
  </si>
  <si>
    <t>4JPt4usxEeyiEqubJ-mTVQ</t>
  </si>
  <si>
    <t>4QVX_OsxEeyUXaf2j34APQ</t>
  </si>
  <si>
    <t>4XY0NusxEey_KO8sPQ63ig</t>
  </si>
  <si>
    <t>st7G3hJ8Ee2d60chk5k2Ww</t>
  </si>
  <si>
    <t>HeZc7N25EeykcveOTB8whQ</t>
  </si>
  <si>
    <t>HlxFTN25EeytZpsLUZiYJw</t>
  </si>
  <si>
    <t>HvYHaN25Eey1It8MO9Thkw</t>
  </si>
  <si>
    <t>HyLACt25Eey7it86IwNP-Q</t>
  </si>
  <si>
    <t>B9339td1Eeyz4dMP6RZ-oA</t>
  </si>
  <si>
    <t>CHmBlNd1EeykQuN0x_nkzg</t>
  </si>
  <si>
    <t>CRLettd1EeyPEF94D10F6Q</t>
  </si>
  <si>
    <t>BQseGgOOEe2mBy9K9yooAw</t>
  </si>
  <si>
    <t>BaT-GAOOEe2mCPN5L_NpXw</t>
  </si>
  <si>
    <t>BhhGNAOOEe208FOePuUf7w</t>
  </si>
  <si>
    <t>BpdnAgOOEe2LiSemH17iLg</t>
  </si>
  <si>
    <t>ML8CaEiWEe2e-evyQDhhTA</t>
  </si>
  <si>
    <t>GM2RShmQEe22SduPDBmsTA</t>
  </si>
  <si>
    <t>GYvRtBmQEe2IPANVw3Zyfg</t>
  </si>
  <si>
    <t>Ge4n7BmQEe2meku3ek7ejw</t>
  </si>
  <si>
    <t>qGtDxBmQEe2IqO9v6hZDig</t>
  </si>
  <si>
    <t>10.1101/2022.03.24.485609</t>
  </si>
  <si>
    <t>l8KgwuAeEeyGc8P1jBQAqw</t>
  </si>
  <si>
    <t>mHk1WOAeEeye2ec6cfmyNw</t>
  </si>
  <si>
    <t>mRTgwOAeEeyv7CfK0WlCug</t>
  </si>
  <si>
    <t>10.1101/2022.03.15.483501</t>
  </si>
  <si>
    <t>Y9F9FPlWEey_OD-v28Q11w</t>
  </si>
  <si>
    <t>ZKhKiPlWEeyxUKuXjbitmg</t>
  </si>
  <si>
    <t>ZUEF8vlWEeyBhu93ejVuDA</t>
  </si>
  <si>
    <t>ZdpG6vlWEeyxUauwEQKCqw</t>
  </si>
  <si>
    <t>69HNolRmEe25ieuNcM_udA</t>
  </si>
  <si>
    <t>7HIiIFRmEe2sxYtXoUOItw</t>
  </si>
  <si>
    <t>7RE8AlRmEe2MWJNuT23aeA</t>
  </si>
  <si>
    <t>f-9VkFRnEe26HVNvs4ZKoA</t>
  </si>
  <si>
    <t>B4Pm8M-yEeyuTv8BWOi3Dw</t>
  </si>
  <si>
    <t>B_e0Ds-yEeycoXcKVSONFQ</t>
  </si>
  <si>
    <t>CG7k6M-yEeyyyKMZ_-RQqw</t>
  </si>
  <si>
    <t>COFFVs-yEeyLXAfN2bv2-w</t>
  </si>
  <si>
    <t>hlQzLDseEe2-bavh_z088Q</t>
  </si>
  <si>
    <t>2wPFEFRYEe206VfNfc_v9Q</t>
  </si>
  <si>
    <t>29xHPFRYEe2EbcMJDA2bzA</t>
  </si>
  <si>
    <t>3IF3AlRYEe24ZLsIvwrwBw</t>
  </si>
  <si>
    <t>3RzSYFRYEe26oUdzeXGMpQ</t>
  </si>
  <si>
    <t>wf5MJFRZEe2BQZtTB4KQzw</t>
  </si>
  <si>
    <t>S3w2InPDEe2mgn9-7Lyseg</t>
  </si>
  <si>
    <t>TAnpfHPDEe2Q8ruf3uXtKA</t>
  </si>
  <si>
    <t>TGgGTHPDEe2VaLecZzUxTA</t>
  </si>
  <si>
    <t>TNEl-nPDEe2qOSvS-FAzfg</t>
  </si>
  <si>
    <t>gg0UgHPEEe2xmBP5dN_k6A</t>
  </si>
  <si>
    <t>AvXnlNgVEeyrRSe4QZsjfQ</t>
  </si>
  <si>
    <t>A41ictgVEeyjdn8-DhzKqg</t>
  </si>
  <si>
    <t>A_zKNtgVEey7lJ-4tpMIDg</t>
  </si>
  <si>
    <t>BChYwtgVEey4RYuWEIhCIg</t>
  </si>
  <si>
    <t>xZLR8gdWEe24Ie8v29-_TA</t>
  </si>
  <si>
    <t>xhRxCAdWEe2y38sfZupJpA</t>
  </si>
  <si>
    <t>xo4RNAdWEe2wJ9sZArD9SA</t>
  </si>
  <si>
    <t>xwCQ7AdWEe2u5Hvx9q8Ubg</t>
  </si>
  <si>
    <t>mymo2gdYEe2duzvqW7LGDA</t>
  </si>
  <si>
    <t>KKfEABJ-Ee2cAis38YZYRA</t>
  </si>
  <si>
    <t>KNoc6BJ-Ee2A_MNC_xhw7Q</t>
  </si>
  <si>
    <t>KQj0RhJ-Ee2djQfqwqQRGw</t>
  </si>
  <si>
    <t>KXI3MBJ-Ee2kZlsL1MMXIw</t>
  </si>
  <si>
    <t>10.1101/2022.01.19.476937</t>
  </si>
  <si>
    <t>zSHLusfUEeyYk6eUy3Sckg</t>
  </si>
  <si>
    <t>zZN7XMfUEey1Sve4zGJSjA</t>
  </si>
  <si>
    <t>zgoqhsfUEeyIQXv58DdqxQ</t>
  </si>
  <si>
    <t>zn7UEsfUEeyrWJ_hUqy7HA</t>
  </si>
  <si>
    <t>m-cyUucTEeyYb7_eJ2q7Sg</t>
  </si>
  <si>
    <t>Fy_e4AOKEe25L3PIlMCAdg</t>
  </si>
  <si>
    <t>F80EwgOKEe2l9AMhsMP4cg</t>
  </si>
  <si>
    <t>GGdf9AOKEe2lSauSBmENfA</t>
  </si>
  <si>
    <t>GPdQtAOKEe24U0vbU82TlQ</t>
  </si>
  <si>
    <t>pAYIeDKGEe2UJnMhwv6WSQ</t>
  </si>
  <si>
    <t>10.1101/2022.04.27.489713</t>
  </si>
  <si>
    <t>E0PD5ESlEe2MkbNZ-JLHzw</t>
  </si>
  <si>
    <t>E_i4vESlEe2Mkutcz8vX-g</t>
  </si>
  <si>
    <t>FMZUmESlEe2vj-slt9VFCA</t>
  </si>
  <si>
    <t>FXE6jkSlEe2ZmMuPGM6jIA</t>
  </si>
  <si>
    <t>wWjcPkSlEe2VXjN30B75_w</t>
  </si>
  <si>
    <t>G3qMqFt8Ee2CWAPGwZ3qLQ</t>
  </si>
  <si>
    <t>HJ2RPlt8Ee2BA3e-k6KCSA</t>
  </si>
  <si>
    <t>HTrpolt8Ee2mFnveM7EnSA</t>
  </si>
  <si>
    <t>Hf8AqFt8Ee2V9eNfWDgCxA</t>
  </si>
  <si>
    <t>N-YpLlkGEe2FsNd-AEqByw</t>
  </si>
  <si>
    <t>OF3MGFkGEe2HNBPPepuRtw</t>
  </si>
  <si>
    <t>OJT2hFkGEe2eZ88as5IJwA</t>
  </si>
  <si>
    <t>3PpfPDAxEe2vEzdLRRRahQ</t>
  </si>
  <si>
    <t>3VZa0DAxEe24_EtIUu6w2w</t>
  </si>
  <si>
    <t>3hUHbjAxEe20S-dSpdG18w</t>
  </si>
  <si>
    <t>jfIIMDAyEe2WIJfKf0h4zg</t>
  </si>
  <si>
    <t>7qjebuZzEeyQAYMiy3gPMg</t>
  </si>
  <si>
    <t>74AU7OZzEeyM-vMAPdmeeQ</t>
  </si>
  <si>
    <t>8BxfPOZzEeyoDq_DGe0pxA</t>
  </si>
  <si>
    <t>8KoXRuZzEeyQAoNBR3GtBQ</t>
  </si>
  <si>
    <t>Ksoq3PX8Eeyd1ePt7boeTA</t>
  </si>
  <si>
    <t>K2AMtPX8Eeys3u8FWET7Bw</t>
  </si>
  <si>
    <t>K9RFovX8EeyqSYtiZjVNqA</t>
  </si>
  <si>
    <t>lEHDkhf6Ee2el_O7CoU3-A</t>
  </si>
  <si>
    <t>vPo81F57Ee2i05_QP56JYA</t>
  </si>
  <si>
    <t>vXfvbF57Ee2t_CfWxA6new</t>
  </si>
  <si>
    <t>vfBytl57Ee2kIB-TRZc4EQ</t>
  </si>
  <si>
    <t>wVT-4F57Ee22f1uAefBInw</t>
  </si>
  <si>
    <t>8mO8Cl58Ee26YJs8Eow88w</t>
  </si>
  <si>
    <t>9ibMrBJUEe2sxrOlz0PrcA</t>
  </si>
  <si>
    <t>9p8B1hJUEe2tCd8wbHy_Yw</t>
  </si>
  <si>
    <t>9zh21hJUEe2-S7NBMv9T4Q</t>
  </si>
  <si>
    <t>97EPYBJUEe2sxzvuO943Ug</t>
  </si>
  <si>
    <t>vf_fNs-vEeyq0h_dZOkheQ</t>
  </si>
  <si>
    <t>vpNLSs-vEeyhbQf2tUqL5g</t>
  </si>
  <si>
    <t>vwdbKs-vEeyeDhNrEtZv0w</t>
  </si>
  <si>
    <t>ecoaRBF7Ee2YRUdKfKlYUQ</t>
  </si>
  <si>
    <t>6N7U_vVEEey7Xj98ArQdqw</t>
  </si>
  <si>
    <t>6UtXtPVEEeyVMKNBSMqVHg</t>
  </si>
  <si>
    <t>6ePyJvVEEeyVMWeRL3qqfA</t>
  </si>
  <si>
    <t>6hHixvVEEeymgqcX_AOfYQ</t>
  </si>
  <si>
    <t>10.1101/2022.02.20.481192</t>
  </si>
  <si>
    <t>g0nmNuZzEeyF8Ct72QCxqw</t>
  </si>
  <si>
    <t>g8KEdOZzEeyOPJ9JTHoJdQ</t>
  </si>
  <si>
    <t>hFwcOOZzEeyF8cOVd9n8Eg</t>
  </si>
  <si>
    <t>hPQ8wOZzEeyMXr9QlxSZgQ</t>
  </si>
  <si>
    <t>FtH2DgHIEe27bNM8AaK7qA</t>
  </si>
  <si>
    <t>SnYM1PlYEey-EaOMQwfSDg</t>
  </si>
  <si>
    <t>SuYotvlYEeyox-srEiMZCw</t>
  </si>
  <si>
    <t>S18vaPlYEeyc0kur9zKVrA</t>
  </si>
  <si>
    <t>8EkDrieeEe2cs682Jwp0fA</t>
  </si>
  <si>
    <t>WjA1kjpSEe2hCf9XGyoPbQ</t>
  </si>
  <si>
    <t>WsjETDpSEe2xH-O3WUyDWA</t>
  </si>
  <si>
    <t>W1oOFjpSEe2s9ZtGzqSx1w</t>
  </si>
  <si>
    <t>XAUPvjpSEe2hCoereoBtUA</t>
  </si>
  <si>
    <t>_PwNbNgREeywT1PpmBpUag</t>
  </si>
  <si>
    <t>_XRJstgREeymH8uxCv10aw</t>
  </si>
  <si>
    <t>_eXWDtgREeyMduuQw2oG2A</t>
  </si>
  <si>
    <t>I9xFFiSWEe2J2l94A2Z0FQ</t>
  </si>
  <si>
    <t>Un8-PtbTEeyibE8HgKSQ6Q</t>
  </si>
  <si>
    <t>UvH_MtbTEeyk-Q9YFBJnCA</t>
  </si>
  <si>
    <t>U4oAINbTEeyk-gt3aYddxQ</t>
  </si>
  <si>
    <t>G14_Zn1WEe2ba_sSpXwfQw</t>
  </si>
  <si>
    <t>G_3AXn1WEe2wyhPTFPzTtg</t>
  </si>
  <si>
    <t>HKkyaH1WEe2Ty0u7USQRdw</t>
  </si>
  <si>
    <t>HVmejH1WEe20YCNyKqEmyw</t>
  </si>
  <si>
    <t>_VTSTn1XEe2bl-fOgT0Ajw</t>
  </si>
  <si>
    <t>10.1101/2022.05.17.492323</t>
  </si>
  <si>
    <t>slFvVF6fEe2i5Gs7Z-_MZg</t>
  </si>
  <si>
    <t>sw2jVF6fEe27Zn9qsvB-uw</t>
  </si>
  <si>
    <t>s6-Gpl6fEe2NqlsE425NlQ</t>
  </si>
  <si>
    <t>tInuIl6fEe2cE5-dFwMjCg</t>
  </si>
  <si>
    <t>dC3QDu2ZEeyyXGOLKZGc6Q</t>
  </si>
  <si>
    <t>dMSNlu2ZEey6HvcOc2c6Mg</t>
  </si>
  <si>
    <t>dPPrSu2ZEeyoPBvxpYFjDQ</t>
  </si>
  <si>
    <t>dYxDNu2ZEeyiv2dJGAEjpA</t>
  </si>
  <si>
    <t>hatkquyyEeyn0wsfUG-A6Q</t>
  </si>
  <si>
    <t>hkQiTuyyEey5FWtK5Euarg</t>
  </si>
  <si>
    <t>huICPuyyEeyfQ3uLPIB3lg</t>
  </si>
  <si>
    <t>h1EuPuyyEeyu16937nL-PA</t>
  </si>
  <si>
    <t>xvVf-GaQEe2oy9MebhfQQg</t>
  </si>
  <si>
    <t>XQ20SgOLEe2iEBvirSVACQ</t>
  </si>
  <si>
    <t>XYa3RgOLEe2fMNc64rV89Q</t>
  </si>
  <si>
    <t>XluaLgOLEe2hqOtV7rfSxg</t>
  </si>
  <si>
    <t>L31fknsBEe2OHTup69RM8Q</t>
  </si>
  <si>
    <t>GgRyvN25Eey1IZujhcgKsg</t>
  </si>
  <si>
    <t>GptZ1N25EeywALtoLHxi6g</t>
  </si>
  <si>
    <t>GzVnzN25EeytZVu_qq2c_Q</t>
  </si>
  <si>
    <t>G7BFgt25EeygpCMrBDkwBw</t>
  </si>
  <si>
    <t>QC3j0hcmEe2f0X9AOAvzow</t>
  </si>
  <si>
    <t>aXsITkoiEe2PJYMghoULcA</t>
  </si>
  <si>
    <t>akQKyEoiEe2dd298qXXeQQ</t>
  </si>
  <si>
    <t>atihnEoiEe26ZgN-kYOVew</t>
  </si>
  <si>
    <t>a3R4GkoiEe2-8uOlJGol6A</t>
  </si>
  <si>
    <t>uN5cMi0sEe2iB9dPlInjBg</t>
  </si>
  <si>
    <t>uWBbVi0sEe2QQrM6N8O-iQ</t>
  </si>
  <si>
    <t>ud78ri0sEe24OFd4tKxI5w</t>
  </si>
  <si>
    <t>-d32ZNUsEeymArPCnOQFOQ</t>
  </si>
  <si>
    <t>-k5fMNUsEeyY2d8Nf553fg</t>
  </si>
  <si>
    <t>-sYmWtUsEeyuzmdUO0jNvw</t>
  </si>
  <si>
    <t>-14mMNUsEeyb46uKYBP23g</t>
  </si>
  <si>
    <t>MgSs1uAiEeyLmTcszmeNtg</t>
  </si>
  <si>
    <t>MpuXQOAiEeyqcOMDSu9zxg</t>
  </si>
  <si>
    <t>M007iuAiEeyiB3ukMPuTmQ</t>
  </si>
  <si>
    <t>M-pv4OAiEeymI0ccd9dsJg</t>
  </si>
  <si>
    <t>UBgN4vh_EeymgT-Mu3VRtw</t>
  </si>
  <si>
    <t>UOcqePh_EeylL7PFQWv72A</t>
  </si>
  <si>
    <t>UYQOLvh_EeynUtM7rAEEdw</t>
  </si>
  <si>
    <t>UdbD5Ph_EeyvQNuBF_yGmg</t>
  </si>
  <si>
    <t>Crr5hPiAEeyvWeP8_IGl8w</t>
  </si>
  <si>
    <t>milK1k8yEe2I5icNSEC8Uw</t>
  </si>
  <si>
    <t>ms2jVk8yEe29-BNDLBnrjg</t>
  </si>
  <si>
    <t>m0Ny1E8yEe2U3m-6OeZzUg</t>
  </si>
  <si>
    <t>m7tWjE8yEe2UK5fbcAhhjA</t>
  </si>
  <si>
    <t>m-mFXE8yEe260uupFT9WYQ</t>
  </si>
  <si>
    <t>uokDRvkNEeynZPvDz9_u6g</t>
  </si>
  <si>
    <t>urTRLvkNEeyzAvOcCVfEBA</t>
  </si>
  <si>
    <t>u06ARPkNEeyzAxMVqBnt8g</t>
  </si>
  <si>
    <t>6Se3ihF_Ee2iVKcEmTdnvw</t>
  </si>
  <si>
    <t>O8P3NBJ-Ee2tdIPb70pVqQ</t>
  </si>
  <si>
    <t>PAB-IBJ-Ee2Phftsg-kfug</t>
  </si>
  <si>
    <t>PDWFjhJ-Ee2lBTtbJdAlOg</t>
  </si>
  <si>
    <t>PGpCGhJ-Ee2tdRuHYp1yTw</t>
  </si>
  <si>
    <t>CVHsTNUhEeyKGNP_vI1DDw</t>
  </si>
  <si>
    <t>Cco-mtUhEeywwUd3lPntVQ</t>
  </si>
  <si>
    <t>Cj6mfNUhEeylynPjubiGaA</t>
  </si>
  <si>
    <t>CtmQptUhEeybspci05Ha2w</t>
  </si>
  <si>
    <t>oZ5FkNUhEeyNeQcsR-pqEQ</t>
  </si>
  <si>
    <t>aqL_tPOnEey1wJckuOaFHg</t>
  </si>
  <si>
    <t>azvBhvOnEeyyPXsHPKp-tg</t>
  </si>
  <si>
    <t>a64uBvOnEeyNLO-XQNFVIA</t>
  </si>
  <si>
    <t>bEcNkvOnEeysm-u-UH4B_Q</t>
  </si>
  <si>
    <t>uwjgkPOnEey4vs-Sjc3chw</t>
  </si>
  <si>
    <t>ZRqokOWqEeyO_Nez6YMlWw</t>
  </si>
  <si>
    <t>ZUlT6OWqEey38mOu--hdXQ</t>
  </si>
  <si>
    <t>Zbw5suWqEeyJKX-IgnPPsQ</t>
  </si>
  <si>
    <t>Zi7TCuWqEeyhtSelcDPNfA</t>
  </si>
  <si>
    <t>rRe3UOZyEeyMW6f15_iBeA</t>
  </si>
  <si>
    <t>rYqdOOZyEeyS_R8Ybe-HoA</t>
  </si>
  <si>
    <t>rjaTwuZyEey6qw-pF0pQRg</t>
  </si>
  <si>
    <t>rslmXOZyEeyONM_y6hw_VQ</t>
  </si>
  <si>
    <t>t6XoxBfVEe2xwQvt2jmEDA</t>
  </si>
  <si>
    <t>dAKOLP-VEeyk-hvf3H5jUw</t>
  </si>
  <si>
    <t>dJqA2P-VEeyjKn9WE38xGQ</t>
  </si>
  <si>
    <t>dUDhHP-VEeyqbC8ADTYDHg</t>
  </si>
  <si>
    <t>ddHkHv-VEeyh1R8TTs8DOg</t>
  </si>
  <si>
    <t>zwA2FmaOEe230evS5mnSkw</t>
  </si>
  <si>
    <t>z5x0fGaOEe22d194Oa9txA</t>
  </si>
  <si>
    <t>0DTwdmaOEe267Mszs6W4iA</t>
  </si>
  <si>
    <t>SJa3AmaPEe2lLcdFNgDfVw</t>
  </si>
  <si>
    <t>8W2-8usGEey8hrtQ_VR98Q</t>
  </si>
  <si>
    <t>8ghRLusGEeyXCs978WQ82g</t>
  </si>
  <si>
    <t>8qHl-usGEeyLXEsXAvbUlw</t>
  </si>
  <si>
    <t>8yu3WOsGEey2PDeohec27g</t>
  </si>
  <si>
    <t>guW5SlX0Ee2jlys4XrguiQ</t>
  </si>
  <si>
    <t>CqllrO2LEeygGV8RHeyC3Q</t>
  </si>
  <si>
    <t>CuUxru2LEeyVWItI7TbU4g</t>
  </si>
  <si>
    <t>C30-6u2LEey9Egt-6bUkGg</t>
  </si>
  <si>
    <t>DBSdbO2LEeyrfPtmQ8z-NQ</t>
  </si>
  <si>
    <t>pJmhvBsJEe2mh5epzVap8g</t>
  </si>
  <si>
    <t>ueOSiA8_Ee2R6x-GbGM9aw</t>
  </si>
  <si>
    <t>T_8CIhJUEe2WhdO-9q01Ow</t>
  </si>
  <si>
    <t>UHgooBJUEe29K0fY-z7kVA</t>
  </si>
  <si>
    <t>URDPnBJUEe2kmgu-eufKgw</t>
  </si>
  <si>
    <t>UT9VphJUEe2Whq8D__3ONA</t>
  </si>
  <si>
    <t>10.1101/2022.03.01.482547</t>
  </si>
  <si>
    <t>AAacpgD5Ee230etTV_xjqQ</t>
  </si>
  <si>
    <t>AI-omAD5Ee2kFfftTunDBw</t>
  </si>
  <si>
    <t>AS84DgD5Ee2QhkdRq2z0FA</t>
  </si>
  <si>
    <t>AYDsigD5Ee27CnM6ijGDNw</t>
  </si>
  <si>
    <t>6mdl2O1mEeywx9-8MhEb8A</t>
  </si>
  <si>
    <t>6v7DdO1mEey71CPNobk3hw</t>
  </si>
  <si>
    <t>63R6au1mEeydd7PZFwzt3g</t>
  </si>
  <si>
    <t>6-q4nO1mEeyQVLcq_tD7nA</t>
  </si>
  <si>
    <t>iG6iSnomEe2m339yWQoQbw</t>
  </si>
  <si>
    <t>i04IjuZ0Eey_c8crj28Iiw</t>
  </si>
  <si>
    <t>i8cA_uZ0EeyQYp_yVnIo9Q</t>
  </si>
  <si>
    <t>jFss8uZ0EeyXfJc6o99BYw</t>
  </si>
  <si>
    <t>jKFm6uZ0Eey_WU8y7PLe3w</t>
  </si>
  <si>
    <t>YSLqoGpMEe2cHP8F9wXWTQ</t>
  </si>
  <si>
    <t>wj9wgv0GEeybBN8fqVkqLA</t>
  </si>
  <si>
    <t>wrbX7v0GEeyFw5-fXo6iVQ</t>
  </si>
  <si>
    <t>wy_LuP0GEey4lf9wHVHXBA</t>
  </si>
  <si>
    <t>LobGMmWPEe2JoO8ecY5G5w</t>
  </si>
  <si>
    <t>2m2fxGcgEe23Nu-6j4eQdg</t>
  </si>
  <si>
    <t>2wYzdGcgEe2utguOaOt3og</t>
  </si>
  <si>
    <t>24NMkmcgEe2I4FtPqixuPA</t>
  </si>
  <si>
    <t>2_2LEGcgEe2SfR-0998kYw</t>
  </si>
  <si>
    <t>TDVRgHDKEe2cnXP6PUnMqg</t>
  </si>
  <si>
    <t>TM0wpHDKEe2YXjf-gTTELg</t>
  </si>
  <si>
    <t>TWVfUHDKEe2hL3NmZcKdew</t>
  </si>
  <si>
    <t>TZaRQnDKEe2pwI_v_wKpgQ</t>
  </si>
  <si>
    <t>10.1101/2021.11.29.470429</t>
  </si>
  <si>
    <t>YusYJP4BEeyTl_siF-52PQ</t>
  </si>
  <si>
    <t>Y5gSLP4BEey_EmvaV_S3KA</t>
  </si>
  <si>
    <t>ZC3XlP4BEeyl_ovtGjRgiQ</t>
  </si>
  <si>
    <t>ZOS1mv4BEeydLlP6NR6sFA</t>
  </si>
  <si>
    <t>lsu6pCh8Ee2KxOMNe7srFQ</t>
  </si>
  <si>
    <t>vWJClBmDEe2lCKv243qnRA</t>
  </si>
  <si>
    <t>vfptHBmDEe2h79tVutgoow</t>
  </si>
  <si>
    <t>voMUWhmDEe2cyIM3ACinZQ</t>
  </si>
  <si>
    <t>XQqKlGaNEe2KPc94LBr2xQ</t>
  </si>
  <si>
    <t>iIxsXuAaEeyc_ltaJSEQjg</t>
  </si>
  <si>
    <t>iSbjnOAaEeyqVosIvUllzg</t>
  </si>
  <si>
    <t>ib8GXuAaEey8dXOMpPqJPA</t>
  </si>
  <si>
    <t>CSXHdOyDEeyqQrPDUGjx3Q</t>
  </si>
  <si>
    <t>FleJbNdyEey9htPMZ4P2jg</t>
  </si>
  <si>
    <t>FtF6ENdyEey9dbvcRBBqwQ</t>
  </si>
  <si>
    <t>F0MmktdyEey4jhMTqLO6Wg</t>
  </si>
  <si>
    <t>OhQzwmGsEe2uWAMuw6I1Rw</t>
  </si>
  <si>
    <t>Z7YngD_PEe2Sy_eKQJnOpw</t>
  </si>
  <si>
    <t>aG-5ej_PEe2t1atMtZQ5yw</t>
  </si>
  <si>
    <t>aQq_Qj_PEe2zbwfAPc5_ZA</t>
  </si>
  <si>
    <t>aagJPD_PEe2zdJ_3Vtu1lQ</t>
  </si>
  <si>
    <t>AEh-Jj_QEe2dm08NuJosxg</t>
  </si>
  <si>
    <t>LAUr7OjaEeyzwTOymib5OQ</t>
  </si>
  <si>
    <t>LNs0vOjaEeyFwatMdStFMA</t>
  </si>
  <si>
    <t>LU4giujaEey4q_MGjAjq_w</t>
  </si>
  <si>
    <t>LcGpxOjaEey_MFt48qd0hw</t>
  </si>
  <si>
    <t>eJrHMOckEey0JuchHOSYRQ</t>
  </si>
  <si>
    <t>eT4n9OckEeyWuMPkNYOs5w</t>
  </si>
  <si>
    <t>ec3HfuckEeyyZcODmxxUyw</t>
  </si>
  <si>
    <t>ek6fSOckEeyMmJt-f0BLoA</t>
  </si>
  <si>
    <t>YkMgeggoEe26mANGuahXag</t>
  </si>
  <si>
    <t>TdFkVPLEEeyFhPfL48I_CQ</t>
  </si>
  <si>
    <t>TnQmHPLEEeycwIMdkR8MvA</t>
  </si>
  <si>
    <t>Tw83OPLEEeysWe8JkVpS4w</t>
  </si>
  <si>
    <t>T5yboPLEEey9r1-wN2DUyg</t>
  </si>
  <si>
    <t>VMi7Ku1TEeyUkjdCR9OeQQ</t>
  </si>
  <si>
    <t>VU5wnu1TEey5J7sSzMpO5A</t>
  </si>
  <si>
    <t>VeWcvO1TEeyVtD-xrJ-NYQ</t>
  </si>
  <si>
    <t>Vn69Uu1TEeysnW9_0_8KvA</t>
  </si>
  <si>
    <t>pHWzgO1TEeyscnNiKG8nmg</t>
  </si>
  <si>
    <t>D5aWFpciEe2k6ssTedqgmA</t>
  </si>
  <si>
    <t>EBAkLJciEe2WQZdN1Cc1Pg</t>
  </si>
  <si>
    <t>EJPn0JciEe2m_qNwBzF7Jw</t>
  </si>
  <si>
    <t>ERV44JciEe2ZqNPHIbXI4g</t>
  </si>
  <si>
    <t>EZJ9NpciEe2cruM5l8Dcvw</t>
  </si>
  <si>
    <t>yEAPMucmEeyLkec_nUBRmA</t>
  </si>
  <si>
    <t>yQnw1ucmEeyMUvPK6B_Lbw</t>
  </si>
  <si>
    <t>yc0uFucmEeyYzOcijgOueQ</t>
  </si>
  <si>
    <t>LFqjvBf5Ee2VfofkwBmrvw</t>
  </si>
  <si>
    <t>RJdXoFwiEe29YEcmTHdbtw</t>
  </si>
  <si>
    <t>RY7w8FwiEe2En5cgCShrDQ</t>
  </si>
  <si>
    <t>RibNHFwiEe2I8_99-H6m-Q</t>
  </si>
  <si>
    <t>Rspi2FwiEe25cAce6Mf8xw</t>
  </si>
  <si>
    <t>6hHbYFwiEe2U_a_LGYplVw</t>
  </si>
  <si>
    <t>bZWt3AOKEe280HNHt8lKrw</t>
  </si>
  <si>
    <t>bmeNcAOKEe26TydMn4zJcw</t>
  </si>
  <si>
    <t>bxILnAOKEe2l0peYDQ1sow</t>
  </si>
  <si>
    <t>b6k6sgOKEe280fPs6-34fA</t>
  </si>
  <si>
    <t>ob05tgQxEe2mt6c7IVZ1ZQ</t>
  </si>
  <si>
    <t>vozziAKhEe2kEId07-S1gw</t>
  </si>
  <si>
    <t>vyq8lAKhEe2Y_tMqy-irdg</t>
  </si>
  <si>
    <t>v8h06AKhEe24NasFMRooGg</t>
  </si>
  <si>
    <t>wGO1egKhEe2WUieNE4wJRA</t>
  </si>
  <si>
    <t>QcksgjAxEe2K5TMkRa17hA</t>
  </si>
  <si>
    <t>QmALojAxEe2tzJ_EQHF8QA</t>
  </si>
  <si>
    <t>QvnP5DAxEe2vEjNm8SxpUA</t>
  </si>
  <si>
    <t>Q5DeIDAxEe2K5nMgeTC3Og</t>
  </si>
  <si>
    <t>RD7duDAxEe20RjvF7DCCgQ</t>
  </si>
  <si>
    <t>s6n46n-vEe2F3YebU29cKQ</t>
  </si>
  <si>
    <t>tHTBun-vEe2prTMJ4vcoWg</t>
  </si>
  <si>
    <t>tNxWNn-vEe2JKyvVC7IwZA</t>
  </si>
  <si>
    <t>tXue5H-vEe27vROfhM593w</t>
  </si>
  <si>
    <t>xYXV2H-wEe2CE8dse_cp9w</t>
  </si>
  <si>
    <t>10.1101/2022.05.09.22274758</t>
  </si>
  <si>
    <t>8b8UKAOOEe2m88uVb_3ZZA</t>
  </si>
  <si>
    <t>8jBd9AOOEe285ju5ZeJQ0w</t>
  </si>
  <si>
    <t>8qoh_AOOEe24aEvXf239wg</t>
  </si>
  <si>
    <t>ozZZlBJzEe2s5G--q7X5Ow</t>
  </si>
  <si>
    <t>o7zKsBJzEe2HLm-7vK-jYA</t>
  </si>
  <si>
    <t>_lxbIvLSEeycJ7uTiJCEcQ</t>
  </si>
  <si>
    <t>_tU0AvLSEeyserspK_aWwg</t>
  </si>
  <si>
    <t>_0tLpvLSEey6jUMvKJP4dQ</t>
  </si>
  <si>
    <t>_8HVbvLSEeyvha8-FQJvJg</t>
  </si>
  <si>
    <t>w4pcGD_NEe2i6g_xISBCnA</t>
  </si>
  <si>
    <t>zfbrxOszEeyiFp_uU3bclA</t>
  </si>
  <si>
    <t>ziQDhOszEeyRMturVSeIqQ</t>
  </si>
  <si>
    <t>zo-KquszEeyt29O-Oq968A</t>
  </si>
  <si>
    <t>zwDQDOszEeyBIB_kMumvlw</t>
  </si>
  <si>
    <t>ZpwXog6CEe2wg7ujZleN_w</t>
  </si>
  <si>
    <t>zBIZDhJiEe2--m-EjFJZxQ</t>
  </si>
  <si>
    <t>zJiPXBJiEe2RbfPQoez7fQ</t>
  </si>
  <si>
    <t>zRC2vBJiEe29Uev0u-FHVQ</t>
  </si>
  <si>
    <t>zYanUBJiEe2KwtOM3iI45g</t>
  </si>
  <si>
    <t>yzevvOf2EeyEDq87jlYl1Q</t>
  </si>
  <si>
    <t>y7AuBuf2EeyoBqcT0Rt1rA</t>
  </si>
  <si>
    <t>zE7_LOf2EeyIoV-foWj2PA</t>
  </si>
  <si>
    <t>GoBGauf3Eey1Z9dUOX6npQ</t>
  </si>
  <si>
    <t>ifpMXOGeEeyTVhM_1G3TWw</t>
  </si>
  <si>
    <t>ipDW_uGeEeyUlavKEMelRA</t>
  </si>
  <si>
    <t>iwqDeOGeEeyPX4_meVvwNg</t>
  </si>
  <si>
    <t>i6LMPOGeEeyoGbczNyWZ1w</t>
  </si>
  <si>
    <t>1tHL-BJ9Ee2kYzf0K5qS0Q</t>
  </si>
  <si>
    <t>JAL1pv-VEeyi5Y91-9fjkw</t>
  </si>
  <si>
    <t>JLoO0P-VEeyp4xNDyJ8sHw</t>
  </si>
  <si>
    <t>JUt9_P-VEeyk-Ttj2Y_YrA</t>
  </si>
  <si>
    <t>JdZ-tv-VEeyzjC8ln3goKg</t>
  </si>
  <si>
    <t>iXe95h73Ee2MhMPGNKt7sg</t>
  </si>
  <si>
    <t>ifMBNh73Ee2pi9MkzBVCuA</t>
  </si>
  <si>
    <t>io08uh73Ee2pjPMpHv4CIQ</t>
  </si>
  <si>
    <t>6oXpDih7Ee2f6sOl_nD3MA</t>
  </si>
  <si>
    <t>Fo2gGFndEe2mOMduJXBTeg</t>
  </si>
  <si>
    <t>FyVONlndEe2YSP_vr0sqYA</t>
  </si>
  <si>
    <t>GCsfVFndEe28FWflyVVdAg</t>
  </si>
  <si>
    <t>v9IhKlneEe2Hhu_LF8Wn9Q</t>
  </si>
  <si>
    <t>hcm7UPxQEey1cGNcNWn9VQ</t>
  </si>
  <si>
    <t>hj21PPxQEey5bH-9cq38hA</t>
  </si>
  <si>
    <t>htZkMPxQEeyRbk9Q8KrFyA</t>
  </si>
  <si>
    <t>h08L4vxQEeyLnov4hGZZiw</t>
  </si>
  <si>
    <t>oIUqCEO7Ee26sM_u6qMBvQ</t>
  </si>
  <si>
    <t>oRwA1kO7Ee2Sxu-faQxzxQ</t>
  </si>
  <si>
    <t>ofqm7EO7Ee2vMveiSc_ojQ</t>
  </si>
  <si>
    <t>opxGAEO7Ee20OEczaf3Gfw</t>
  </si>
  <si>
    <t>NuzNGB46Ee2md6fH1_NK-w</t>
  </si>
  <si>
    <t>N3hX3h46Ee28K8_VHR82Kw</t>
  </si>
  <si>
    <t>N_eEqh46Ee2nxCuGVdz-Gg</t>
  </si>
  <si>
    <t>OHZEjh46Ee2LEi-wiXLSXA</t>
  </si>
  <si>
    <t>BAJl-OcREeyX3XfwYwMZRQ</t>
  </si>
  <si>
    <t>BH5fWucREeyraeeQVNwyKw</t>
  </si>
  <si>
    <t>BO6k9OcREey-S5vERVgBYg</t>
  </si>
  <si>
    <t>BWyOqucREeyueYfxETShwA</t>
  </si>
  <si>
    <t>cRIKhuclEey4pHdvKfSmAw</t>
  </si>
  <si>
    <t>cdE1-uclEeycBVOrhaxRYQ</t>
  </si>
  <si>
    <t>cm8AHuclEeyR4McKkytIzA</t>
  </si>
  <si>
    <t>cui5NuclEeyl2OeZMVEwdg</t>
  </si>
  <si>
    <t>JqUUoCLSEe2ezdcarlSdQw</t>
  </si>
  <si>
    <t>oUwcvN24EeyqjxM59njSmw</t>
  </si>
  <si>
    <t>oePOht24Eey1DqurVpqAXQ</t>
  </si>
  <si>
    <t>olg2LN24Eey1IA_XfP4pOw</t>
  </si>
  <si>
    <t>osa0nt24Eeyo0M8nYVU_PA</t>
  </si>
  <si>
    <t>imkkEhJwEe2RkYtZHPs8Ew</t>
  </si>
  <si>
    <t>ivY4UhJwEe2s2y_PgCNUUg</t>
  </si>
  <si>
    <t>5qU9eqb9Ee2YG8-NsmqmGw</t>
  </si>
  <si>
    <t>5zhjoqb9Ee2NxmfT2i_3Fg</t>
  </si>
  <si>
    <t>57bVNKb9Ee2lWxtiiomIjg</t>
  </si>
  <si>
    <t>6A8qpKb9Ee2HEzMxUjA-Gg</t>
  </si>
  <si>
    <t>3fATeB-rEe2yPLOuq2HxsA</t>
  </si>
  <si>
    <t>3q2ywB-rEe2ffe_pCZJ4-Q</t>
  </si>
  <si>
    <t>3wSMgB-rEe2zt3_SEza9iQ</t>
  </si>
  <si>
    <t>37IT-h-rEe26muuomI3XLQ</t>
  </si>
  <si>
    <t>jhwZaB-sEe2SaN9p0Asggg</t>
  </si>
  <si>
    <t>KeCIFPVNEey2RMfbyaav1w</t>
  </si>
  <si>
    <t>Ko0VwPVNEeynk7MYgC_6aw</t>
  </si>
  <si>
    <t>KyVEdvVNEeyzZreAhimUgg</t>
  </si>
  <si>
    <t>cmEFeD20Ee2UMkM7lU6dnA</t>
  </si>
  <si>
    <t>Review 4</t>
  </si>
  <si>
    <t>cpiDmj20Ee2chy-ijTO6wA</t>
  </si>
  <si>
    <t>c5UbyD20Ee2GHvtYw8gUkg</t>
  </si>
  <si>
    <t>dDanIj20Ee2GHxcq2HLCtg</t>
  </si>
  <si>
    <t>dIpmZD20Ee2_kT_iTpcpvw</t>
  </si>
  <si>
    <t>WxFc4D22Ee2WwAdpLmwLEA</t>
  </si>
  <si>
    <t>Wa667D1-Ee22Umubh7LAOA</t>
  </si>
  <si>
    <t>Wozg7D1-Ee2XYZt9PKZ6WQ</t>
  </si>
  <si>
    <t>WyRBTj1-Ee2kuQNdFQdmrg</t>
  </si>
  <si>
    <t>10.1101/2022.05.29.493908</t>
  </si>
  <si>
    <t>xaGF8i0OEe2hqws_BnmapQ</t>
  </si>
  <si>
    <t>xmHgfC0OEe2NPWM7ZKevZQ</t>
  </si>
  <si>
    <t>xvR9YC0OEe29STMKB3Il7A</t>
  </si>
  <si>
    <t>O3QAim8hEe2S1ruYhtb0Bw</t>
  </si>
  <si>
    <t>PBnluG8hEe2WXFNfWMZIag</t>
  </si>
  <si>
    <t>PRts3m8hEe26z2tixA2HUg</t>
  </si>
  <si>
    <t>UTUYmm8iEe2lL9uU9BENzw</t>
  </si>
  <si>
    <t>JLWNHmmpEe2cYEOVVV08gg</t>
  </si>
  <si>
    <t>JZFJxmmpEe2-IotjsI3J4g</t>
  </si>
  <si>
    <t>JvqwrmmpEe2XxoMX2LZL8w</t>
  </si>
  <si>
    <t>J01lpmmpEe2s1jPT5poXAw</t>
  </si>
  <si>
    <t>xOl4DmmpEe2ZVotV5ogiSA</t>
  </si>
  <si>
    <t>Sghw5GmqEe2M8pP8mVw3Mg</t>
  </si>
  <si>
    <t>pZm8QlRbEe2oZ_NxEYRFJw</t>
  </si>
  <si>
    <t>pjE20FRbEe25Ggv9mzuQsg</t>
  </si>
  <si>
    <t>pvfn-FRbEe26qOPX3A5Oxw</t>
  </si>
  <si>
    <t>p6GiSFRbEe2bPlNHcnm_Wg</t>
  </si>
  <si>
    <t>p-3VWlRbEe2RwLc7JZzp3A</t>
  </si>
  <si>
    <t>MfEM_lRcEe2T5O8KXrc-lw</t>
  </si>
  <si>
    <t>ugmGECLQEe2eyoft6j1A-w</t>
  </si>
  <si>
    <t>ujydrCLQEe2THtuFJ0Ihjg</t>
  </si>
  <si>
    <t>uuA7ViLQEe2efHev8sIX1Q</t>
  </si>
  <si>
    <t>uy3XxiLQEe215I8cqPo4Fw</t>
  </si>
  <si>
    <t>_BTT_CLQEe2Vw6eJGAyThQ</t>
  </si>
  <si>
    <t>OhmKUDADEe2tkrtLsucNNw</t>
  </si>
  <si>
    <t>Op2lODADEe2yBpuo3i_5Zw</t>
  </si>
  <si>
    <t>Ox0MfjADEe2fide1XuL8ow</t>
  </si>
  <si>
    <t>O52BODADEe2ugDdouPClVQ</t>
  </si>
  <si>
    <t>cHRsmBJ-Ee2PVXsBySvm0g</t>
  </si>
  <si>
    <t>cRBo8BJ-Ee2teFORMXl0GQ</t>
  </si>
  <si>
    <t>caov0BJ-Ee2-xLshqQmfBQ</t>
  </si>
  <si>
    <t>cemVshJ-Ee2tClNRk-IfdQ</t>
  </si>
  <si>
    <t>VS4Ffk34Ee2fHsfaAr6Azw</t>
  </si>
  <si>
    <t>yLBvphl8Ee2DBl_qnhUcUQ</t>
  </si>
  <si>
    <t>yZggshl8Ee2IE8u-LutFdQ</t>
  </si>
  <si>
    <t>yj4j6hl8Ee27YBvQgvhX8g</t>
  </si>
  <si>
    <t>10.1101/2022.04.11.487927</t>
  </si>
  <si>
    <t>_zniQlj6Ee2YllP3gxrgfQ</t>
  </si>
  <si>
    <t>__KGMFj6Ee2sMCsTkFU-fg</t>
  </si>
  <si>
    <t>ALjq5lj7Ee22FasC8m-rFg</t>
  </si>
  <si>
    <t>AVhKZFj7Ee2nLofSQ1InMA</t>
  </si>
  <si>
    <t>VAsBzKCnEe24_cN8Ibwylg</t>
  </si>
  <si>
    <t>VIM_6KCnEe2lPvPl0xlgLA</t>
  </si>
  <si>
    <t>VRrznKCnEe2fBD9yH96YNQ</t>
  </si>
  <si>
    <t>VgSywKCnEe2OIO_O5AA3yg</t>
  </si>
  <si>
    <t>QgDhGgOJEe2m24fvSPwx5g</t>
  </si>
  <si>
    <t>Qnz_AgOJEe2lRtcUzYyPHA</t>
  </si>
  <si>
    <t>QxYH9gOJEe2ceQsKSxtGbg</t>
  </si>
  <si>
    <t>4m1jzBo6Ee2Tjrc7dEVCTg</t>
  </si>
  <si>
    <t>7TtJ1uA4EeyjYn9Wzr4rwQ</t>
  </si>
  <si>
    <t>7dNPGuA4Eey1aGeNRO-h_w</t>
  </si>
  <si>
    <t>7myxAOA4EeyL52uAIX1wYA</t>
  </si>
  <si>
    <t>7pxBGOA4EeyKvFf2BeU2Kg</t>
  </si>
  <si>
    <t>10.1101/2021.10.22.465381</t>
  </si>
  <si>
    <t>f51fnNX1Eeyucaei5Hgg_g</t>
  </si>
  <si>
    <t>gBKIgNX1Eeyz-2eaLXN1-A</t>
  </si>
  <si>
    <t>gIKyctX1EeydexMfwvRqhQ</t>
  </si>
  <si>
    <t>gPjkVtX1Eeygz1N0uoDojA</t>
  </si>
  <si>
    <t>PJTm_oEfEe2KqtutfgTtiA</t>
  </si>
  <si>
    <t>iZCoyvxfEey260MG_5Apcg</t>
  </si>
  <si>
    <t>iikksPxfEeyf5fuThzenyw</t>
  </si>
  <si>
    <t>isKYDPxfEeyfBifWh2Gn8A</t>
  </si>
  <si>
    <t>i1v_VvxfEey13kee9MSo4A</t>
  </si>
  <si>
    <t>qh4LPgdwEe2kBN_bfSXzig</t>
  </si>
  <si>
    <t>AZ9xLqbyEe2kMuM1N98sRw</t>
  </si>
  <si>
    <t>Am1LnqbyEe2kM2cO-X7EEA</t>
  </si>
  <si>
    <t>AwXemqbyEe2sswdAKXqUnA</t>
  </si>
  <si>
    <t>A1cLbKbyEe2hPfc1TIhHIA</t>
  </si>
  <si>
    <t>nNJtmqbyEe2-qWthGfArJA</t>
  </si>
  <si>
    <t>10.1101/2022.05.11.491489</t>
  </si>
  <si>
    <t>XzbFvBKMEe2dD8-Bqpsgcw</t>
  </si>
  <si>
    <t>X896WhKMEe2PuAuZ-qC7lA</t>
  </si>
  <si>
    <t>YFPizBKMEe2He9e_N08-vg</t>
  </si>
  <si>
    <t>9q9vxhJyEe2s4ENGlxeKkQ</t>
  </si>
  <si>
    <t>9y25bBJyEe2b2s-iXgxdoQ</t>
  </si>
  <si>
    <t>97BxmhJyEe2m-ZORs0BGYw</t>
  </si>
  <si>
    <t>-DcsnhJyEe2z9eMLFviRoA</t>
  </si>
  <si>
    <t>hbo8SBKAEe2rZsfHsmW7rQ</t>
  </si>
  <si>
    <t>sZCv1PlgEeynpwu5wZIpYA</t>
  </si>
  <si>
    <t>sija1PlgEeyoyHc18GRebw</t>
  </si>
  <si>
    <t>sqPnpvlgEeyY4vO0IfsGYQ</t>
  </si>
  <si>
    <t>F7B4ahJyEe2tTCeviTfOEw</t>
  </si>
  <si>
    <t>GDSHXhJyEe29KZu4fppsEQ</t>
  </si>
  <si>
    <t>GK6f2hJyEe2gERNVgpIw5g</t>
  </si>
  <si>
    <t>GTU8ZhJyEe2m9u8xgJ7fBg</t>
  </si>
  <si>
    <t>7sKQIBM3Ee2kBwsxXjpsXw</t>
  </si>
  <si>
    <t>fdKU5l6gEe21lZfoq7PsTg</t>
  </si>
  <si>
    <t>flNC5F6gEe2c-tvG2CtQ8A</t>
  </si>
  <si>
    <t>fx3fkF6gEe2XQ9MIFplxLQ</t>
  </si>
  <si>
    <t>iS3oCvLeEeyc8ifK5iLdeg</t>
  </si>
  <si>
    <t>icaKpvLeEey6r7djZdXOng</t>
  </si>
  <si>
    <t>ikCBivLeEeyYqpfRYDQY7w</t>
  </si>
  <si>
    <t>iq_USvLeEeyqJnMhLjIKPw</t>
  </si>
  <si>
    <t>LUOX2AOMEe2Wn-M8LRXSUA</t>
  </si>
  <si>
    <t>Lb0ACgOMEe2wGdPUqWKEGg</t>
  </si>
  <si>
    <t>LjJEWgOMEe206e-_kSUWgw</t>
  </si>
  <si>
    <t>LqSY3gOMEe2iFRNZSIF3Rg</t>
  </si>
  <si>
    <t>tP-DavYFEey1eeeiv9VDDQ</t>
  </si>
  <si>
    <t>tauuJPYFEeysMSezNtK3ug</t>
  </si>
  <si>
    <t>tkLq0vYFEeyjEDc8VK_5Yg</t>
  </si>
  <si>
    <t>tth3WvYFEeynBpMEGHhnDA</t>
  </si>
  <si>
    <t>qvpyOgOJEe2fJB_tarS3fw</t>
  </si>
  <si>
    <t>q9z17AOJEe24UGfbr8a6rw</t>
  </si>
  <si>
    <t>rIP0AAOJEe2Lo5tREE6wfA</t>
  </si>
  <si>
    <t>rSOAiAOJEe2mVqORm4BsaQ</t>
  </si>
  <si>
    <t>10.1101/2021.12.10.472099</t>
  </si>
  <si>
    <t>y4K7cPxeEey4-PcYhI_GeA</t>
  </si>
  <si>
    <t>zCmUIvxeEeymYnO2dd-LbA</t>
  </si>
  <si>
    <t>zL-dMvxeEey18RN7fUzc0w</t>
  </si>
  <si>
    <t>zV65lPxeEeyNRefWgcG9pg</t>
  </si>
  <si>
    <t>cwIyVho6Ee292QMhYT3sCQ</t>
  </si>
  <si>
    <t>2BdJEh1JEe2bdQPMwOgvFA</t>
  </si>
  <si>
    <t>2K8xqh1JEe2xvhtsn2eDtw</t>
  </si>
  <si>
    <t>2S-jgB1JEe2rKwO6sulQaA</t>
  </si>
  <si>
    <t>2dK-Yh1JEe2iLKcA_BZlDQ</t>
  </si>
  <si>
    <t>yQBg8h1KEe2O5afSq4dnyQ</t>
  </si>
  <si>
    <t>0XC6Uv-VEeydLU-uo8qB-A</t>
  </si>
  <si>
    <t>0gfGDv-VEeyh1v8QoWQ11Q</t>
  </si>
  <si>
    <t>0n34zv-VEeyOjfODtJozgg</t>
  </si>
  <si>
    <t>SJcqHohCEe2WIodLgu4KeQ</t>
  </si>
  <si>
    <t>MkOCZhGIEe2aLSvn8nUkQA</t>
  </si>
  <si>
    <t>0VSlahJ9Ee2A-veN4vij1A</t>
  </si>
  <si>
    <t>0dYpjBJ9Ee2gN5PHDNDuxw</t>
  </si>
  <si>
    <t>0m7ePhJ9Ee2gOGuvhqa5Iw</t>
  </si>
  <si>
    <t>0wadChJ9Ee2gOcc1l1Kjsw</t>
  </si>
  <si>
    <t>SrBRxHbUEe2n7k9x2lSWFg</t>
  </si>
  <si>
    <t>S1dYXHbUEe2yHoPuGaPW1Q</t>
  </si>
  <si>
    <t>TAFGvnbUEe2y4QcTt3c9Hw</t>
  </si>
  <si>
    <t>TK5XjHbUEe2OW2tr1TxNRw</t>
  </si>
  <si>
    <t>TOLctHbUEe2M1QtpKzjOjg</t>
  </si>
  <si>
    <t>AKEgvnbYEe2qo_fNooEfpQ</t>
  </si>
  <si>
    <t>i5sPqJyaEe2RCDt3s6pDiw</t>
  </si>
  <si>
    <t>jDNh1pyaEe2McFv3AEq1hg</t>
  </si>
  <si>
    <t>jMuy9pyaEe2McT-UUb5NnQ</t>
  </si>
  <si>
    <t>jWPo0pyaEe2lC9OyD_10JA</t>
  </si>
  <si>
    <t>10.1101/2022.03.02.482726</t>
  </si>
  <si>
    <t>BSWPBDNIEe2tMx_TAJ-itg</t>
  </si>
  <si>
    <t>Bd3CNjNIEe2K9pe0cBWwaw</t>
  </si>
  <si>
    <t>BqFqpjNIEe2aeqfr1xpb4w</t>
  </si>
  <si>
    <t>B05vOjNIEe2lSO_EN__QMA</t>
  </si>
  <si>
    <t>a8qysjNREe2G7Z_08sti8Q</t>
  </si>
  <si>
    <t>nY6hjvlXEey4Xn_gd5CZfQ</t>
  </si>
  <si>
    <t>wdyEmPlXEeyX0dunLj3wXQ</t>
  </si>
  <si>
    <t>wlK52PlXEeyi0fccmdV6Kw</t>
  </si>
  <si>
    <t>wsQHPPlXEey158tuJ9n31A</t>
  </si>
  <si>
    <t>w1zkDPlXEey1A4sgs3qECQ</t>
  </si>
  <si>
    <t>XEHSuAEeEe239k-VLHjWlw</t>
  </si>
  <si>
    <t>LZnyyPYCEeydP68Oma2H6A</t>
  </si>
  <si>
    <t>LjwqmPYCEeymUDvvgPV7rg</t>
  </si>
  <si>
    <t>Lt2GrvYCEeyc5386SwLrQw</t>
  </si>
  <si>
    <t>L10BQPYCEey7QIddT8bpkw</t>
  </si>
  <si>
    <t>yJ9qXCehEe2Ul2fDUdGUmg</t>
  </si>
  <si>
    <t>8pFr6BJTEe2_pF-eJocyYQ</t>
  </si>
  <si>
    <t>8xjvghJTEe2O6etcNFNUPA</t>
  </si>
  <si>
    <t>85EMJBJTEe29KWe9-V5ElA</t>
  </si>
  <si>
    <t>EmQB4BJWEe2-3kMi-t9iJw</t>
  </si>
  <si>
    <t>EpuKhBJWEe2KpQNWOMyHvg</t>
  </si>
  <si>
    <t>EzT72BJWEe2soathBatwtg</t>
  </si>
  <si>
    <t>E84TrhJWEe2q6Ms2VYxdeg</t>
  </si>
  <si>
    <t>gHbDFgONEe24YZtz3bdU4Q</t>
  </si>
  <si>
    <t>gO9bggONEe27UzcNMKcmqw</t>
  </si>
  <si>
    <t>gR53tAONEe2ci4uS15np_w</t>
  </si>
  <si>
    <t>gbj2SgONEe2cPH92sYG_oQ</t>
  </si>
  <si>
    <t>10.1101/2022.02.02.478841</t>
  </si>
  <si>
    <t>rm_KLC6REe2ZJWea9xN0qA</t>
  </si>
  <si>
    <t>rvF-3C6REe2bMN-8Q3wxEQ</t>
  </si>
  <si>
    <t>r2_zAi6REe2ikRPptaeIKg</t>
  </si>
  <si>
    <t>ppXiMPLeEeybaKP3gMKVtw</t>
  </si>
  <si>
    <t>pw0xvvLeEeyKm7uVDtGgqw</t>
  </si>
  <si>
    <t>p6VMQvLeEeyqJ8_1uCHEVw</t>
  </si>
  <si>
    <t>qBjrAvLeEeyFuwstzMgvIw</t>
  </si>
  <si>
    <t>2mHRMmylEe2tmNM0N3ik_g</t>
  </si>
  <si>
    <t>10.1101/2022.04.14.488404</t>
  </si>
  <si>
    <t>CZXcamQDEe2M4lMAqhNRQg</t>
  </si>
  <si>
    <t>CpUy-mQDEe22QuOocOoyUg</t>
  </si>
  <si>
    <t>Cza4FGQDEe2UCY-v9O5diQ</t>
  </si>
  <si>
    <t>X0aVPGQDEe2sAdeWY3w7xQ</t>
  </si>
  <si>
    <t>nVXIyLNbEe2dPeveihS_Pg</t>
  </si>
  <si>
    <t>n6GgILNbEe2gUvfAaWlW_A</t>
  </si>
  <si>
    <t>oH5LurNbEe2Ults7Ca-fFg</t>
  </si>
  <si>
    <t>CT9cZrOdEe26zJvBYIYiAg</t>
  </si>
  <si>
    <t>Yrphvg6sEe2DmCOJOzyEiQ</t>
  </si>
  <si>
    <t>0vlbKhJhEe2bsA8iip606Q</t>
  </si>
  <si>
    <t>03hBphJhEe2_x1-FulQS6g</t>
  </si>
  <si>
    <t>1BP62BJhEe2UIftYwvmbSQ</t>
  </si>
  <si>
    <t>1I4pZhJhEe2kCO8urfwWKw</t>
  </si>
  <si>
    <t>UlxuAuAhEeyLlPM3AxIBBg</t>
  </si>
  <si>
    <t>UtdUPOAhEeyjUQc4_dERvw</t>
  </si>
  <si>
    <t>U0bQyOAhEeye4COJ7XAgIg</t>
  </si>
  <si>
    <t>U7P5ZOAhEeyIC0__BDGHIw</t>
  </si>
  <si>
    <t>llDOnufzEeyrzbtieeKGWw</t>
  </si>
  <si>
    <t>TR-xZvlXEeyjEi_50PiAmg</t>
  </si>
  <si>
    <t>TcpL7vlXEeyxUrt6Ih1-NQ</t>
  </si>
  <si>
    <t>TnFMgvlXEeyXzZv1SCqfsQ</t>
  </si>
  <si>
    <t>TxWKpPlXEey_PPsvAo5XtQ</t>
  </si>
  <si>
    <t>Xq-ithiqEe2jzdP_wdY0UQ</t>
  </si>
  <si>
    <t>cHO8hu4aEeycF4dzF9GQ0g</t>
  </si>
  <si>
    <t>cRGYSO4aEeyzX4OUyN767A</t>
  </si>
  <si>
    <t>caq0OO4aEey1sWdsR6UvRw</t>
  </si>
  <si>
    <t>jO5BckPBEe2pkIPfpFkp4w</t>
  </si>
  <si>
    <t>2sLE6ujbEeyFzD86Rd0Igg</t>
  </si>
  <si>
    <t>21p1OOjbEeykjq_UsM7_OQ</t>
  </si>
  <si>
    <t>2_LeBOjbEeywI9M9Yj2q_Q</t>
  </si>
  <si>
    <t>3Iv3GujbEeywJANf-Q38zw</t>
  </si>
  <si>
    <t>8VvACDsVEe2xAG-b6K8zTA</t>
  </si>
  <si>
    <t>8fJppDsVEe2fgOvUTWeVJg</t>
  </si>
  <si>
    <t>8nKPbDsVEe2Kgtegl9iM_w</t>
  </si>
  <si>
    <t>8vpHNjsVEe2f0D_BdCA0Yw</t>
  </si>
  <si>
    <t>8yoTJjsVEe2I0D8QwDsB8A</t>
  </si>
  <si>
    <t>nidC0DsWEe2R-cviQWM9xg</t>
  </si>
  <si>
    <t>eE2CpgQyEe2YigMQtPV3aA</t>
  </si>
  <si>
    <t>eOX9ugQyEe2-t3O-Rh1Lng</t>
  </si>
  <si>
    <t>eVqEvgQyEe2qnROM2pQUTA</t>
  </si>
  <si>
    <t>QiyJziucEe2FPf87nGAOGQ</t>
  </si>
  <si>
    <t>QoeT5iucEe2Hw9fBsU_DpA</t>
  </si>
  <si>
    <t>Q67EfiucEe230gOWCU0ofQ</t>
  </si>
  <si>
    <t>RFb-HiucEe2e0m_rbx5Fyg</t>
  </si>
  <si>
    <t>HoYyHBirEe27ZE8cPAVqfg</t>
  </si>
  <si>
    <t>H6eithirEe2vY3N-UnBaFg</t>
  </si>
  <si>
    <t>IEDwOBirEe24_e-iujpDEA</t>
  </si>
  <si>
    <t>INcLDhirEe2kQYfzh8LeTA</t>
  </si>
  <si>
    <t>IW-eeBirEe20lR_RiXNChg</t>
  </si>
  <si>
    <t>EEXO8O2HEey0Souzp_WQig</t>
  </si>
  <si>
    <t>Review4</t>
  </si>
  <si>
    <t>CDdZ2u2IEeyVS-fKmLH6Xw</t>
  </si>
  <si>
    <t>CHPzXu2IEey0T3t2ROPOpA</t>
  </si>
  <si>
    <t>CPepJO2IEeyyEpd6dTZgGA</t>
  </si>
  <si>
    <t>CSwhwu2IEey8_6My5DXpQQ</t>
  </si>
  <si>
    <t>i5zCKioOEe2370-QC7W48Q</t>
  </si>
  <si>
    <t>jGShqioOEe2lFROOPOYHxQ</t>
  </si>
  <si>
    <t>jRcT0CoOEe2Cy59zEFHs9w</t>
  </si>
  <si>
    <t>jXTc4CoOEe2t4QN4VALHRg</t>
  </si>
  <si>
    <t>NzSJxCOxEe2cog_r6l0fiw</t>
  </si>
  <si>
    <t>N8-ETCOxEe2Lht-CffRF_Q</t>
  </si>
  <si>
    <t>OGOISiOxEe2jqxPffy6MNA</t>
  </si>
  <si>
    <t>OQJLECOxEe2hCbP_-W0N0g</t>
  </si>
  <si>
    <t>3GZq1Cq0Ee2QB6c3XZ5Sdg</t>
  </si>
  <si>
    <t>Mv3BaPCeEeyrBu8TCWqi0w</t>
  </si>
  <si>
    <t>M3RAzPCeEeyfYKd9w0WFKQ</t>
  </si>
  <si>
    <t>NAqg0PCeEeydlDsaZ-TABg</t>
  </si>
  <si>
    <t>NIVYSPCeEey2NtexLWGZTQ</t>
  </si>
  <si>
    <t>BYHsmh1tEe2adA_cWo7S8w</t>
  </si>
  <si>
    <t>BjU02h1tEe2360sSsPJ0fA</t>
  </si>
  <si>
    <t>Bsvnhh1tEe237Hd4n1fk6Q</t>
  </si>
  <si>
    <t>B5a17B1tEe2fU5cZtaGwsw</t>
  </si>
  <si>
    <t>jl67TBmFEe29859R_TCHpg</t>
  </si>
  <si>
    <t>juBG5BmFEe2lC3cYDiMeTw</t>
  </si>
  <si>
    <t>j1_eBBmFEe2etfcss_PPqg</t>
  </si>
  <si>
    <t>j-YmYhmFEe2xL5OdXOO2rg</t>
  </si>
  <si>
    <t>xua8-hJTEe2j8H8RbI-ygw</t>
  </si>
  <si>
    <t>xxXKIhJTEe2KncepVkthKQ</t>
  </si>
  <si>
    <t>x5HV4BJTEe283LtOMkxILw</t>
  </si>
  <si>
    <t>yApWeBJTEe2O6O9iRWcmyw</t>
  </si>
  <si>
    <t>l7u09E1OEe2RDbPYIhDeOw</t>
  </si>
  <si>
    <t>10.1101/2022.03.03.482871</t>
  </si>
  <si>
    <t>mHVEzuZ9EeyMBWN77V5QQQ</t>
  </si>
  <si>
    <t>mOj9QuZ9EeyIcg_YXVFU8Q</t>
  </si>
  <si>
    <t>mYFNaOZ9EeydjsMwywP4zQ</t>
  </si>
  <si>
    <t>maxXGuZ9Eey52_-4aGnEYQ</t>
  </si>
  <si>
    <t>OE96Dk7BEe24kF9QZFwtHg</t>
  </si>
  <si>
    <t>QY5QhPMLEeyZbKM2o23dbA</t>
  </si>
  <si>
    <t>QeWisvMLEey15kuHkzcSlA</t>
  </si>
  <si>
    <t>Qnmv8vMLEeyvnwcSLB7sEQ</t>
  </si>
  <si>
    <t>iw2cdPxXEeyVIAvzxAbTkw</t>
  </si>
  <si>
    <t>_OwGYlbWEe2iJqs2LLS7gQ</t>
  </si>
  <si>
    <t>_WEM0lbWEe2bFhdN2Agmbw</t>
  </si>
  <si>
    <t>_gMRbFbWEe20erMDZ2Z8Dg</t>
  </si>
  <si>
    <t>bfuIyv-WEeyxQ_OtuUZHuw</t>
  </si>
  <si>
    <t>bt5A6P-WEeyYdct3BLp8Jw</t>
  </si>
  <si>
    <t>b3d_Qv-WEeyp5P9Q_-afjA</t>
  </si>
  <si>
    <t>cAwdoP-WEeyjLgcu2xyFDw</t>
  </si>
  <si>
    <t>Aqhu1GcgEe2q_-tK8Tonuw</t>
  </si>
  <si>
    <t>AyTe4mcgEe2bJ-vEDCZ4fg</t>
  </si>
  <si>
    <t>A6CIxmcgEe2SdxOswAI9Xg</t>
  </si>
  <si>
    <t>4ljMqhGEEe2MtW_CRa1nfQ</t>
  </si>
  <si>
    <t>Np1-2BJ-Ee2761P5MJTkDQ</t>
  </si>
  <si>
    <t>NtT4zBJ-Ee2rXffXMg5PQw</t>
  </si>
  <si>
    <t>NzUAChJ-Ee2tVo_gCvokww</t>
  </si>
  <si>
    <t>10.1101/2022.05.12.491602</t>
  </si>
  <si>
    <t>CrZCjP3UEeyQiFtyVrQVCw</t>
  </si>
  <si>
    <t>CzCeEP3UEeyJEjeqM7o0Pg</t>
  </si>
  <si>
    <t>C2NSBv3UEeyJvQMrDlULSQ</t>
  </si>
  <si>
    <t>ETh6lg6tEe2k4f9rnuXHkg</t>
  </si>
  <si>
    <t>6LYhKBJhEe2q_kNyCohwrA</t>
  </si>
  <si>
    <t>6U0d5BJhEe2m1Wv7sGnIIw</t>
  </si>
  <si>
    <t>6X_bCBJhEe2fIkc8Cwylgg</t>
  </si>
  <si>
    <t>6a8x8BJhEe28_VsQCiSb4g</t>
  </si>
  <si>
    <t>cEnNrncYEe2jhYsbSR7log</t>
  </si>
  <si>
    <t>cQZNYncYEe2WnpuarHoOtQ</t>
  </si>
  <si>
    <t>ca-TVHcYEe21oos4SWIAKA</t>
  </si>
  <si>
    <t>3bWKgLkTEe2lxbu7-pCYXQ</t>
  </si>
  <si>
    <t>3ktgKLkTEe2Vc_MjA5-Z7Q</t>
  </si>
  <si>
    <t>3uSVmrkTEe2OE3Nwg2732w</t>
  </si>
  <si>
    <t>33CZtLkTEe2d_O9JAvcAIQ</t>
  </si>
  <si>
    <t>xwic-rnqEe2jSsu4nlKDrw</t>
  </si>
  <si>
    <t>JDoolPPVEey1jL-XoKdLwg</t>
  </si>
  <si>
    <t>JK2azPPVEeycw9t-BBoRZA</t>
  </si>
  <si>
    <t>JUceQPPVEeygkf_N1WZkOg</t>
  </si>
  <si>
    <t>JbcB2PPVEeyv-LfbMdxklw</t>
  </si>
  <si>
    <t>nDsxhDTvEe2RHyeNVgLacw</t>
  </si>
  <si>
    <t>KEMG1BJ3Ee2A3_9rUtONQg</t>
  </si>
  <si>
    <t>KMSyahJ3Ee2PadPKsm9RsQ</t>
  </si>
  <si>
    <t>KTyeLhJ3Ee2HPSNjLXSjdg</t>
  </si>
  <si>
    <t>DlzpPlbSEe2RLVeEh_Pt4w</t>
  </si>
  <si>
    <t>rJjmKCOyEe2dD_setndDIQ</t>
  </si>
  <si>
    <t>rUMPaCOyEe2_Kl91h5LmCw</t>
  </si>
  <si>
    <t>rdMePCOyEe2FjtMPqAwxjQ</t>
  </si>
  <si>
    <t>rmuMgCOyEe2BGh9F7JjedA</t>
  </si>
  <si>
    <t>owFswPLZEeyweZ9MFOsLrg</t>
  </si>
  <si>
    <t>o3b8avLZEeyzHYsd80MRpQ</t>
  </si>
  <si>
    <t>pBCWaPLZEeyVsIPg-D5FmQ</t>
  </si>
  <si>
    <t>pIZBJPLZEeyRB-921thJjQ</t>
  </si>
  <si>
    <t>xePgajpaEe2UcZehiyZwew</t>
  </si>
  <si>
    <t>hnBquFCDEe2nLUNOs8hYhg</t>
  </si>
  <si>
    <t>hwaWeFCDEe248MfiW1uInw</t>
  </si>
  <si>
    <t>h4BRIFCDEe2X-c_EqF5DLA</t>
  </si>
  <si>
    <t>iAF_NFCDEe2O8h-7X7yBig</t>
  </si>
  <si>
    <t>y0QsxFCDEe2jVgO0BcCQSA</t>
  </si>
  <si>
    <t>DvNRxhl-Ee2fue_b7EJuvQ</t>
  </si>
  <si>
    <t>Dyfz1hl-Ee2frlfnUrLjCg</t>
  </si>
  <si>
    <t>V_woLDTtEe2FhFtV9XixIQ</t>
  </si>
  <si>
    <t>WIPlbjTtEe2LVZ-loMDBEQ</t>
  </si>
  <si>
    <t>WTSFrjTtEe27KgtJ_u_VaQ</t>
  </si>
  <si>
    <t>jP3jxjTtEe2Vue-NURQmZA</t>
  </si>
  <si>
    <t>pLQYJBmPEe2fw1vkSlTxHw</t>
  </si>
  <si>
    <t>pUwjshmPEe2ijY9bTJVGGQ</t>
  </si>
  <si>
    <t>pfv_5BmPEe2ZtjcA0jh8Tg</t>
  </si>
  <si>
    <t>pk5E3hmPEe2AYdfGaS2exQ</t>
  </si>
  <si>
    <t>r41fuho7Ee2VFu9wF2zObg</t>
  </si>
  <si>
    <t>sFnffBo7Ee2vg8tPfwUFYw</t>
  </si>
  <si>
    <t>sPJFoBo7Ee2YbkNpNy3feg</t>
  </si>
  <si>
    <t>zW2C8g7FEe2HbVvxlF2gJw</t>
  </si>
  <si>
    <t>l3eeKhJUEe2apPcNBW5XFA</t>
  </si>
  <si>
    <t>l6d7fBJUEe2snUtR0Z9oIQ</t>
  </si>
  <si>
    <t>mB8l3BJUEe23yPesPGYA4Q</t>
  </si>
  <si>
    <t>Lg2UdEVQEe2urw_DJjL4RQ</t>
  </si>
  <si>
    <t>Lj0JtkVQEe2Zt4fkAZCqWQ</t>
  </si>
  <si>
    <t>Lms8MkVQEe2_B9t__NGGsg</t>
  </si>
  <si>
    <t>LtVZvkVQEe2JsrvoSUdBLg</t>
  </si>
  <si>
    <t>jqNiMkVQEe2kGNuXQuHCaQ</t>
  </si>
  <si>
    <t>5IKVwh72Ee2HDAMnTg7wEQ</t>
  </si>
  <si>
    <t>5Rn5bB72Ee2xoneB1dXNig</t>
  </si>
  <si>
    <t>5cVJAh72Ee2x-9vKzsfRXQ</t>
  </si>
  <si>
    <t>tkHp-JyZEe2RWk_Ni85Bpw</t>
  </si>
  <si>
    <t>H_ecNhHAEe2ZGZvBZbw4vg</t>
  </si>
  <si>
    <t>IHZagBHAEe2ih7NExT3MrA</t>
  </si>
  <si>
    <t>9Y-EfiedEe2PRE-HMmfwwQ</t>
  </si>
  <si>
    <t>9r_kdCedEe2UfC_dSD2olQ</t>
  </si>
  <si>
    <t>91-oLiedEe2zneN1-8KA6g</t>
  </si>
  <si>
    <t>-DXKbCedEe2Zi59Qjr9uZA</t>
  </si>
  <si>
    <t>lunB_kQEEe2ySZ-3CuFUDg</t>
  </si>
  <si>
    <t>l2f5okQEEe2V9CsGiEbTig</t>
  </si>
  <si>
    <t>l_cadEQEEe26nKd_WSSXsA</t>
  </si>
  <si>
    <t>WQQVeKCyEe2yPLs0HCyV9Q</t>
  </si>
  <si>
    <t>lu-jvPh9Eeyl0teZYF4lRg</t>
  </si>
  <si>
    <t>l5N-Gvh9Eey74yfvdsnHRg</t>
  </si>
  <si>
    <t>mDU7pvh9EeyapiMxvtVbcA</t>
  </si>
  <si>
    <t>uvA-yv3XEeyUIe_05SL-0Q</t>
  </si>
  <si>
    <t>u2gRyv3XEeyRdhND-85OYw</t>
  </si>
  <si>
    <t>u9qArP3XEeyXfuOB5bOlXA</t>
  </si>
  <si>
    <t>m4hzDBl3Ee2i5TsAtEuZVg</t>
  </si>
  <si>
    <t>nA31LBl3Ee2ad28Iy1EChw</t>
  </si>
  <si>
    <t>nKbdqhl3Ee25IRs_KQfGqw</t>
  </si>
  <si>
    <t>nS7gahl3Ee2C7F9kGoMLBA</t>
  </si>
  <si>
    <t>wlfL8gOPEe25PdMDNzZyRQ</t>
  </si>
  <si>
    <t>ws3P-gOPEe2wJ7f1lFOIUw</t>
  </si>
  <si>
    <t>w2KY9gOPEe2GW7P6iz_MVQ</t>
  </si>
  <si>
    <t>w9J05gOPEe2094vGyfzAkw</t>
  </si>
  <si>
    <t>Js0_Mhf9Ee2wDI8sA_SmFw</t>
  </si>
  <si>
    <t>SgBVJDBAEe2VoReKWV7tTg</t>
  </si>
  <si>
    <t>SjU6ADBAEe2RKgsl83B8sw</t>
  </si>
  <si>
    <t>SrJmODBAEe24VYdiplNsZg</t>
  </si>
  <si>
    <t>ZDpadGpNEe2cHhOESRRAXQ</t>
  </si>
  <si>
    <t>6Tz9JDpNEe2xkss5ACKCwA</t>
  </si>
  <si>
    <t>6cCfvDpNEe2t1iO9sqKgvw</t>
  </si>
  <si>
    <t>6lnArDpNEe2pFQ-R8mI_Cg</t>
  </si>
  <si>
    <t>6tdtaDpNEe2eHs8dzE7SNA</t>
  </si>
  <si>
    <t>rR9xxjpPEe2TZ4PMq65S0Q</t>
  </si>
  <si>
    <t>IFKKKvMBEeyxIZtnpavQcA</t>
  </si>
  <si>
    <t>IO0PyPMBEeys8Y_PGRWzBQ</t>
  </si>
  <si>
    <t>IYA5YPMBEey1wgtD4MgH5w</t>
  </si>
  <si>
    <t>IfeQoPMBEeyzezv3mNQmyg</t>
  </si>
  <si>
    <t>r6oohO1UEeycwhPsILj37A</t>
  </si>
  <si>
    <t>sB7qZu1UEeyVt3eqXjH5aQ</t>
  </si>
  <si>
    <t>sLbr1u1UEeyq0cc1mVKUhw</t>
  </si>
  <si>
    <t>sUwZru1UEeysc28SzaSqZw</t>
  </si>
  <si>
    <t>gji6tvOmEeyYpHfJH_DtKg</t>
  </si>
  <si>
    <t>420nrvOmEeyy-kO9CorKNw</t>
  </si>
  <si>
    <t>4_7PEPOmEey1vtMDDFs5YQ</t>
  </si>
  <si>
    <t>5HBXmPOmEeyvOmcgX5gAsA</t>
  </si>
  <si>
    <t>5OYrOvOmEeydiqvtsbPk2Q</t>
  </si>
  <si>
    <t>evzXtAH8Ee2n2LekOmrQKA</t>
  </si>
  <si>
    <t>cgBsvPleEeylVyteIkeptA</t>
  </si>
  <si>
    <t>cpeglvleEeyoG6PdsOviSg</t>
  </si>
  <si>
    <t>cwxnHvleEeyY29camNdbag</t>
  </si>
  <si>
    <t>juRs4hJ4Ee2kVB85afUTUQ</t>
  </si>
  <si>
    <t>yEvVSGaWEe2oHg_X5lKscQ</t>
  </si>
  <si>
    <t>yPbxqGaWEe2YNC-RRrhJqw</t>
  </si>
  <si>
    <t>yZLjxGaWEe2wn6PvMjTILg</t>
  </si>
  <si>
    <t>yjc4UmaWEe2aGDvfzW4bww</t>
  </si>
  <si>
    <t>sdgX5GaXEe2dO_P0aUqW4w</t>
  </si>
  <si>
    <t>sBe70CiPEe2OJj9Dm6w12Q</t>
  </si>
  <si>
    <t>sKa7HiiPEe2_0DuHcHzVNg</t>
  </si>
  <si>
    <t>sT9-5CiPEe2TE2eDmKVeBA</t>
  </si>
  <si>
    <t>DUJaQF9ZEe2VVifpEjVpkw</t>
  </si>
  <si>
    <t>flYA3mGwEe2Z-KeimgS-5A</t>
  </si>
  <si>
    <t>fvYj1GGwEe2bCx_p8eNt2A</t>
  </si>
  <si>
    <t>f5Tw6mGwEe2rhWdWUgqW2g</t>
  </si>
  <si>
    <t>gDWLfGGwEe2vD-utDdo_4Q</t>
  </si>
  <si>
    <t>8vDkGGGwEe2SXBNL1lSL2Q</t>
  </si>
  <si>
    <t>1WOPgvkOEeyiqO9gA8zkSA</t>
  </si>
  <si>
    <t>1aT_CPkOEey2ZB-fOgM4uQ</t>
  </si>
  <si>
    <t>1jwMXvkOEeycST9OP30mww</t>
  </si>
  <si>
    <t>1qu2dvkOEeyCNYvzvfp-mQ</t>
  </si>
  <si>
    <t>5fgmmvkPEeyne8uSpDA7Tw</t>
  </si>
  <si>
    <t>y0Cl_gOKEe2wFEc0X1jhAQ</t>
  </si>
  <si>
    <t>y9lZygOKEe2s7n9YaQFweA</t>
  </si>
  <si>
    <t>zHSQNAOKEe204sckzEEhsA</t>
  </si>
  <si>
    <t>zQ3QMgOKEe2lTIvRGRpdSQ</t>
  </si>
  <si>
    <t>lyhsrDAwEe2K369ItqOYYA</t>
  </si>
  <si>
    <t>ApfVPiebEe2SNc_3nhb2Ug</t>
  </si>
  <si>
    <t>A0c4siebEe2dE_fJ7jSbqA</t>
  </si>
  <si>
    <t>A9_uwiebEe2Ze--e8heZcg</t>
  </si>
  <si>
    <t>BIAZziebEe2dFK9diWPSrQ</t>
  </si>
  <si>
    <t>gjD5CiecEe2vGSuFAmmV4Q</t>
  </si>
  <si>
    <t>cs8ugjpXEe2zXadLcmbCkg</t>
  </si>
  <si>
    <t>c8Ch6jpXEe2Te5fbavPQJA</t>
  </si>
  <si>
    <t>dHVHHDpXEe2XLzf3gR7nDQ</t>
  </si>
  <si>
    <t>x08Gzhl_Ee2eptfYqxBtgw</t>
  </si>
  <si>
    <t>x-XU3Bl_Ee2cxbPj1uDYeQ</t>
  </si>
  <si>
    <t>yJJH-Bl_Ee2LI4_8tKzbzw</t>
  </si>
  <si>
    <t>qfmqBiuWEe2vNEuMMWqGzA</t>
  </si>
  <si>
    <t>qsoTHCuWEe2ZXP9VlCTkDg</t>
  </si>
  <si>
    <t>q3EoviuWEe2mKqs3WF7hAA</t>
  </si>
  <si>
    <t>q8UFLiuWEe21VjcQ0RjkZw</t>
  </si>
  <si>
    <t>H1ohuCuXEe2ZaBvjLu0GSg</t>
  </si>
  <si>
    <t>FveRhGGpEe2a9SsNkZa8aA</t>
  </si>
  <si>
    <t>F9pk-mGpEe2_dou650kBqA</t>
  </si>
  <si>
    <t>GIc6NmGpEe2H6ft_vR7Kag</t>
  </si>
  <si>
    <t>GTXa0mGpEe2yBKOTm539IA</t>
  </si>
  <si>
    <t>bSaYKmGpEe2iyk9NeXl3eQ</t>
  </si>
  <si>
    <t>d399AiqxEe242HPRXqZ2dQ</t>
  </si>
  <si>
    <t>d-QHVCqxEe2W9Y_ryGdNGQ</t>
  </si>
  <si>
    <t>eKlgvCqxEe2035NjDOjprA</t>
  </si>
  <si>
    <t>eUCYdCqxEe2XCs-9ddaVEw</t>
  </si>
  <si>
    <t>ioBCXiqzEe20bW9WEs2uZA</t>
  </si>
  <si>
    <t>274Q3PleEeyxR3-c--wf8g</t>
  </si>
  <si>
    <t>3DWi8PleEeynodvu4sawUQ</t>
  </si>
  <si>
    <t>3Li5BvleEey-L2MNNgjXEA</t>
  </si>
  <si>
    <t>3S_davleEeyCxV_tTeLAVA</t>
  </si>
  <si>
    <t>X0rM5hf7Ee2yI6sl9r0ucA</t>
  </si>
  <si>
    <t>LQ-3JjWoEe2zJ_vrcQW3iw</t>
  </si>
  <si>
    <t>LZNu6jWoEe2SmvMV_A2nKw</t>
  </si>
  <si>
    <t>ListNDWoEe2tXJvmqUr5bA</t>
  </si>
  <si>
    <t>eA3ZKDWpEe2zPd_u0rwiDw</t>
  </si>
  <si>
    <t>lnVIgAOOEe25OzPqpZbYLA</t>
  </si>
  <si>
    <t>lwovkAOOEe2ozAcsAcZYqA</t>
  </si>
  <si>
    <t>l6JTagOOEe2VKR_XOpphcQ</t>
  </si>
  <si>
    <t>mDwc_AOOEe2UYL-ioYUPaw</t>
  </si>
  <si>
    <t>xtsH7BsFEe2odVtykY7sWw</t>
  </si>
  <si>
    <t>RbvGGBczEe2LphP2T09row</t>
  </si>
  <si>
    <t>RlN3LhczEe2uFR_P-esh1g</t>
  </si>
  <si>
    <t>Ru17vBczEe2L1Ve7XTPyfA</t>
  </si>
  <si>
    <t>R3VHIhczEe2NpFPJiz_lvw</t>
  </si>
  <si>
    <t>CB6GShc1Ee2gOJOZly6Igw</t>
  </si>
  <si>
    <t>K0A0ruDOEeyIrj8FXQZoFQ</t>
  </si>
  <si>
    <t>K7oMNODOEeyN0XPlVhBRGg</t>
  </si>
  <si>
    <t>LFHjfuDOEeyE9TMngGZeAQ</t>
  </si>
  <si>
    <t>LMGeJuDOEeyMlzNmtVpN_w</t>
  </si>
  <si>
    <t>dmuPEhfQEe22dfM4fp6VmA</t>
  </si>
  <si>
    <t>LhHKIhmFEe2TAZtGL2F8Pg</t>
  </si>
  <si>
    <t>LqmWGBmFEe2Bvy8ndBAKyw</t>
  </si>
  <si>
    <t>LzNgeBmFEe2Snxud3V6vFA</t>
  </si>
  <si>
    <t>L66b5BmFEe2h9iMjpzClSw</t>
  </si>
  <si>
    <t>gSz6ADpWEe2i-uuEnrAkxg</t>
  </si>
  <si>
    <t>gghl4DpWEe2zXBuToUaWBg</t>
  </si>
  <si>
    <t>gwQZOjpWEe2hFiMYawDVKA</t>
  </si>
  <si>
    <t>g2OfIjpWEe2Ib_-r7AGGVQ</t>
  </si>
  <si>
    <t>4FobIDpWEe2v6w_gy01Img</t>
  </si>
  <si>
    <t>TS6LykO_Ee2TUQ-xz7h4DQ</t>
  </si>
  <si>
    <t>TgtKakO_Ee2zBjulZc4T6w</t>
  </si>
  <si>
    <t>TrCookO_Ee2WzcdYA24GTA</t>
  </si>
  <si>
    <t>T0t39kO_Ee2JMT_LKvEV3Q</t>
  </si>
  <si>
    <t>wj0jCEPAEe2zDodWh6FM1A</t>
  </si>
  <si>
    <t>eJAiUPPUEeyMhOvhgId8Rw</t>
  </si>
  <si>
    <t>eMUMfPPUEeytoPOT1rCsKQ</t>
  </si>
  <si>
    <t>eVf9jvPUEeyv9MMWioF9pw</t>
  </si>
  <si>
    <t>ISwySA8rEe22hu_84AfbtQ</t>
  </si>
  <si>
    <t>ZcXvuBJiEe234XsdsvLWKA</t>
  </si>
  <si>
    <t>Zj25EhJiEe2K54PUbICImw</t>
  </si>
  <si>
    <t>ZruZpBJiEe2iJ29KHqBJVQ</t>
  </si>
  <si>
    <t>ZzYXJBJiEe2PAmOyFk5yNg</t>
  </si>
  <si>
    <t>NczLHD8GEe2w1cv_rxvIEg</t>
  </si>
  <si>
    <t>NmKDCj8GEe2dhQc4YZpRxQ</t>
  </si>
  <si>
    <t>NtdMTj8GEe2-GQv8up0aTg</t>
  </si>
  <si>
    <t>gNqX4j8GEe2VQs-O7kGqDQ</t>
  </si>
  <si>
    <t>fw0iDhJ-Ee2PVoutHzMOrg</t>
  </si>
  <si>
    <t>f0FlMhJ-Ee2nIePxE4VyAg</t>
  </si>
  <si>
    <t>f9pADhJ-Ee2tDH-XuXvlcA</t>
  </si>
  <si>
    <t>gHL8uBJ-Ee2dkredUw6FMA</t>
  </si>
  <si>
    <t>aaVDzhJ-Ee2c5wuLbCC85w</t>
  </si>
  <si>
    <t>ajyhGhJ-Ee2tCGsj9IEVCA</t>
  </si>
  <si>
    <t>atYs_hJ-Ee2tCUO8CSV18A</t>
  </si>
  <si>
    <t>awnPUBJ-Ee24NYt86qCGbg</t>
  </si>
  <si>
    <t>bE4NyiuZEe2xyMPcYADCjA</t>
  </si>
  <si>
    <t>GCZrUBG1Ee2Qx0fTe0_rkQ</t>
  </si>
  <si>
    <t>GKtMihG1Ee2Pb_MthdcjnA</t>
  </si>
  <si>
    <t>GSx0fBG1Ee27IJsQryAeEA</t>
  </si>
  <si>
    <t>Fi25sH1PEe2ZvWfJ7AYVuQ</t>
  </si>
  <si>
    <t>jqq3-A7DEe2Mda_XJQ1VhQ</t>
  </si>
  <si>
    <t>aBnS2BJUEe2-2jOTcE7MRQ</t>
  </si>
  <si>
    <t>aElo1hJUEe2Qfn87D6dTXw</t>
  </si>
  <si>
    <t>aL_yJhJUEe2O6s8RtFf8Dg</t>
  </si>
  <si>
    <t>aPLGGhJUEe2mvr_dV-YbmQ</t>
  </si>
  <si>
    <t>6wKsEkokEe2eMg_HBs4k6g</t>
  </si>
  <si>
    <t>63vwhkokEe2iMBckP0cXrA</t>
  </si>
  <si>
    <t>66pJDkokEe2JHVcxpviaOA</t>
  </si>
  <si>
    <t>7CaS6EokEe28H0dnsmKMOg</t>
  </si>
  <si>
    <t>Y7Vq5GGrEe2H7X84p8hHdg</t>
  </si>
  <si>
    <t>ZDKLMmGrEe2xLw_An-4nqQ</t>
  </si>
  <si>
    <t>ZM9UqGGrEe2yAg-9kJWkgA</t>
  </si>
  <si>
    <t>ZU-ZumGrEe2tbgf-ZMDv7Q</t>
  </si>
  <si>
    <t>77X1dg6vEe2aUd-VIEMKBQ</t>
  </si>
  <si>
    <t>LGs_wBJiEe2Sg0c2HRfcwA</t>
  </si>
  <si>
    <t>LOWWCBJiEe2tIgtteMvbEw</t>
  </si>
  <si>
    <t>LX7PqBJiEe2tI_OI-s75bw</t>
  </si>
  <si>
    <t>LhXeIBJiEe234CvIsQ9miw</t>
  </si>
  <si>
    <t>6Np9rFiEEe2rdtepUyRLHA</t>
  </si>
  <si>
    <t>6W-nfliEEe2x8yP2OvhTyw</t>
  </si>
  <si>
    <t>6fT04liEEe2jMFPmPJDV-A</t>
  </si>
  <si>
    <t>6our2liEEe2WnuMPo3YyZg</t>
  </si>
  <si>
    <t>FPe3UBmEEe27UOfFRfrgPg</t>
  </si>
  <si>
    <t>FY5VPhmEEe2Zc2OQsq03yg</t>
  </si>
  <si>
    <t>FiXZBBmEEe2uYwOc960Y9A</t>
  </si>
  <si>
    <t>Fr6JEBmEEe2h8XM55FdlPw</t>
  </si>
  <si>
    <t>f-iBZAaUEe2S3AuIF8YgLw</t>
  </si>
  <si>
    <t>gHwJIAaUEe2cpEsLSZpcHw</t>
  </si>
  <si>
    <t>gRaElgaUEe2m1v-pr8Gopg</t>
  </si>
  <si>
    <t>lxZcLD8FEe2ykqNIQyv8Hw</t>
  </si>
  <si>
    <t>ZXs4mC9TEe21-19NwG9Wgg</t>
  </si>
  <si>
    <t>ZjnTSC9TEe21_KPoph6xeA</t>
  </si>
  <si>
    <t>ZvDCOC9TEe2tyHNs0GM9vA</t>
  </si>
  <si>
    <t>Z0mqVi9TEe289K9vU8KKAQ</t>
  </si>
  <si>
    <t>ybDxAvYCEey0Oesd3BQPbw</t>
  </si>
  <si>
    <t>ym1DDPYCEeymUn8S2UjjOQ</t>
  </si>
  <si>
    <t>yxKULvYCEeys7M-qVJRL5w</t>
  </si>
  <si>
    <t>y6s-hvYCEeyd20dGanjL2A</t>
  </si>
  <si>
    <t>2TbizAQvEe2j5Wuat6DkMQ</t>
  </si>
  <si>
    <t>4_wFhjNEEe2T7fNEeuQ9Kw</t>
  </si>
  <si>
    <t>5I14IjNEEe2tLhOT2_EfHw</t>
  </si>
  <si>
    <t>5UAEVjNEEe2IT9eMGYMk5A</t>
  </si>
  <si>
    <t>5e0SLDNEEe2EJ_f4EXGeEw</t>
  </si>
  <si>
    <t>8n1I3h7dEe2vtoeLQVUQwA</t>
  </si>
  <si>
    <t>8wSWpB7dEe2UPf_G4uAXhw</t>
  </si>
  <si>
    <t>84cn_h7dEe2xbUu2dSqNzA</t>
  </si>
  <si>
    <t>j8HNhn1NEe28L-syWLrO3w</t>
  </si>
  <si>
    <t>KDfrWAKiEe2lj58gkMeT_g</t>
  </si>
  <si>
    <t>KNPUPAKiEe2WdBM9EW63wQ</t>
  </si>
  <si>
    <t>KW1aJgKiEe2QeTMNbTvKXw</t>
  </si>
  <si>
    <t>KgZzlgKiEe2jPZt0HIaE5Q</t>
  </si>
  <si>
    <t>10.1101/2022.04.29.490025</t>
  </si>
  <si>
    <t>8pX4CrkSEe2Ky1tLfxAMWQ</t>
  </si>
  <si>
    <t>8yHCVLkSEe21MEMsHwmJIA</t>
  </si>
  <si>
    <t>87u5GLkSEe2kT6swrpOmPw</t>
  </si>
  <si>
    <t>9DwlYrkSEe2cdk8dqAnLPw</t>
  </si>
  <si>
    <t>_sRV2iSUEe2RhcMJCW_R0w</t>
  </si>
  <si>
    <t>_0udziSUEe2VoJcng94ZJg</t>
  </si>
  <si>
    <t>_36PpCSUEe2Lox_ciDkp5w</t>
  </si>
  <si>
    <t>i69ywHCbEe2S-189_dAJhg</t>
  </si>
  <si>
    <t>vQnf6hfWEe2h5G86bQ7XLA</t>
  </si>
  <si>
    <t>vY3WfhfWEe2NolNzTefosw</t>
  </si>
  <si>
    <t>viaNYBfWEe2lEqckQoi1Vw</t>
  </si>
  <si>
    <t>vr55rhfWEe2_7-tTcsECWg</t>
  </si>
  <si>
    <t>wsDMLgHDEe2y9K9GWv5blw</t>
  </si>
  <si>
    <t>w1WybAHDEe2nI78qcQJrQg</t>
  </si>
  <si>
    <t>w8W4UAHDEe2fboMf92j3MQ</t>
  </si>
  <si>
    <t>8KxXUPimEeymEscIdqUszQ</t>
  </si>
  <si>
    <t>8SdXAvimEeyvTus1nSqPkw</t>
  </si>
  <si>
    <t>8ZO8lPimEeym89vK3fyVEQ</t>
  </si>
  <si>
    <t>8gSwXPimEey-bOfm_KGWFA</t>
  </si>
  <si>
    <t>MqOvUhJUEe2ztHdvlnavwg</t>
  </si>
  <si>
    <t>MxlLzBJUEe2QfeNYaSrgVA</t>
  </si>
  <si>
    <t>M5KCshJUEe2iBa-OGx5FJg</t>
  </si>
  <si>
    <t>NCo3xBJUEe2mvX9z1zEogQ</t>
  </si>
  <si>
    <t>gu7yKiX4Ee2EwYczAHiYKg</t>
  </si>
  <si>
    <t>g8vhniX4Ee2R3iP89ZzfFg</t>
  </si>
  <si>
    <t>hGRIqCX4Ee2EwiMpytcktw</t>
  </si>
  <si>
    <t>hPFsYCX4Ee2qK0O7VLdvjw</t>
  </si>
  <si>
    <t>2Pyqaj22Ee2I0mcGErBX6w</t>
  </si>
  <si>
    <t>2XgKjj22Ee2m8iNnnEYBag</t>
  </si>
  <si>
    <t>2hCeoj22Ee23QEd9WNRvdA</t>
  </si>
  <si>
    <t>2ojGhD22Ee2ciM9Anvswmw</t>
  </si>
  <si>
    <t>q5AjJD25Ee2ic1u1ItSsrg</t>
  </si>
  <si>
    <t>10.1101/2021.08.27.457984</t>
  </si>
  <si>
    <t>WbnpaAOPEe2l7m8nSBdrxA</t>
  </si>
  <si>
    <t>WlDXiAOPEe27VkN8i5FHfw</t>
  </si>
  <si>
    <t>WsoDpgOPEe2ZihfwaEjheg</t>
  </si>
  <si>
    <t>WzpVwAOPEe2LvZ-iybD6kA</t>
  </si>
  <si>
    <t>fBn9jhJVEe2mwTtAbIsmuQ</t>
  </si>
  <si>
    <t>fLEUbBJVEe2_p986Z_U0qA</t>
  </si>
  <si>
    <t>fSiH9BJVEe2Kx7N2nCPpFg</t>
  </si>
  <si>
    <t>fZ67VBJVEe2-22dP2qynEg</t>
  </si>
  <si>
    <t>mN2ddAaWEe28niu5S0dT2g</t>
  </si>
  <si>
    <t>mXZzyAaWEe2jRdv2hnbtJw</t>
  </si>
  <si>
    <t>mg0adgaWEe2cqucs7RI2NA</t>
  </si>
  <si>
    <t>10.1101/2022.05.31.494175</t>
  </si>
  <si>
    <t>0ep69hl5Ee2_MWtzeFH9cw</t>
  </si>
  <si>
    <t>0pm8lhl5Ee2ksN9_8Df9SQ</t>
  </si>
  <si>
    <t>0vE4hhl5Ee2sg-soyBzxKw</t>
  </si>
  <si>
    <t>gKfNChl6Ee2Kblvvs3etVg</t>
  </si>
  <si>
    <t>O_fYzCoTEe2XtBMFF_6org</t>
  </si>
  <si>
    <t>PMtsqioTEe2HxiuAc4gt0A</t>
  </si>
  <si>
    <t>PSwh5CoTEe2Fgn_5w96kgA</t>
  </si>
  <si>
    <t>PZFkCioTEe2w1CcZUCJi4w</t>
  </si>
  <si>
    <t>hzT9uJf3Ee2h6ksX-p2ezA</t>
  </si>
  <si>
    <t>FcH7OhmGEe2xNLNWhEdTmA</t>
  </si>
  <si>
    <t>FlsMEhmGEe20nvsjOXzk2A</t>
  </si>
  <si>
    <t>Ftn5yBmGEe2ytR8AhtY91A</t>
  </si>
  <si>
    <t>FxS8KhmGEe2_GjuoqVOd9g</t>
  </si>
  <si>
    <t>DsSfjj5AEe2GQHeO-CbxCQ</t>
  </si>
  <si>
    <t>c2FpkCSREe2a0ce_2oP1aQ</t>
  </si>
  <si>
    <t>dCojEiSREe24vqtLw3wMDA</t>
  </si>
  <si>
    <t>dOqUHCSREe2ONl-db1om1A</t>
  </si>
  <si>
    <t>xV1-3iucEe2OSiNL155dWw</t>
  </si>
  <si>
    <t>xeXExCucEe2YcmcO40hjxA</t>
  </si>
  <si>
    <t>xmXKyiucEe2xzSd55lXM9g</t>
  </si>
  <si>
    <t>xtylqiucEe2TkX97YIuIaA</t>
  </si>
  <si>
    <t>wr4MThpDEe2Mb_teltWB_Q</t>
  </si>
  <si>
    <t>w7BJWhpDEe2-Mttox1KuEA</t>
  </si>
  <si>
    <t>xGNbnhpDEe2fAK-wL4i2Eg</t>
  </si>
  <si>
    <t>Hpr-FP-WEeyjUiesJH4TRA</t>
  </si>
  <si>
    <t>H32EKP-WEeyi6os6F6bTBw</t>
  </si>
  <si>
    <t>ICN2WP-WEeyh2Be_bgmGiw</t>
  </si>
  <si>
    <t>IL4_MP-WEeyUbI-DsaX7ng</t>
  </si>
  <si>
    <t>bNXY1PlfEeylWRd1zTajeA</t>
  </si>
  <si>
    <t>bW9UoPlfEeyoHyeTQiTnew</t>
  </si>
  <si>
    <t>beSNnPlfEeyjLBfp3zVG8Q</t>
  </si>
  <si>
    <t>bltPuPlfEeyY3o8YDXyVeA</t>
  </si>
  <si>
    <t>mHksbBo9Ee2TlyNI03XbQA</t>
  </si>
  <si>
    <t>mTjjBBo9Ee2k-GMGKnhG_Q</t>
  </si>
  <si>
    <t>mdSGTBo9Ee2mfrvjt4kt7g</t>
  </si>
  <si>
    <t>8PIQ_Bo9Ee295uMXWeZ1Bg</t>
  </si>
  <si>
    <t>10.1101/2022.05.10.491429</t>
  </si>
  <si>
    <t>k73pTiLTEe2fc09h1z-5YA</t>
  </si>
  <si>
    <t>k_NV1CLTEe2_TMvNry6SVw</t>
  </si>
  <si>
    <t>lHYHQCLTEe2DZgcSh0V6Cw</t>
  </si>
  <si>
    <t>lQ5TGiLTEe2Kt4v-l0VJUg</t>
  </si>
  <si>
    <t>10.1101/2022.04.13.488147</t>
  </si>
  <si>
    <t>nZ_eRlRfEe2XRKcAJJzftA</t>
  </si>
  <si>
    <t>npLH-lRfEe2kmI-zdyLBRw</t>
  </si>
  <si>
    <t>nyyxslRfEe2JxF_MiIpLQw</t>
  </si>
  <si>
    <t>n9AXbFRfEe2R05eu5pwpJw</t>
  </si>
  <si>
    <t>n5yrOFRgEe2IZZNUA8Je7w</t>
  </si>
  <si>
    <t>wiVczjUKEe2-Bf-kpkcNYQ</t>
  </si>
  <si>
    <t>wnMfaDUKEe2D8ZMlM8GpnA</t>
  </si>
  <si>
    <t>wzHlkjUKEe2maD_JEAsQWQ</t>
  </si>
  <si>
    <t>w2V-ZjUKEe2GrZPWY99UaQ</t>
  </si>
  <si>
    <t>X6fLFB7eEe24q78Rb24DVw</t>
  </si>
  <si>
    <t>YD-Q_B7eEe2Tgfe6vgxxeQ</t>
  </si>
  <si>
    <t>YMOulh7eEe24VP84V63E6g</t>
  </si>
  <si>
    <t>10.1101/2022.06.14.496078</t>
  </si>
  <si>
    <t>KF3zshcyEe2y2ftduqr3PA</t>
  </si>
  <si>
    <t>KPUAkBcyEe2fpmt9vAfjGw</t>
  </si>
  <si>
    <t>KY2trhcyEe2wSkf9jhbm5Q</t>
  </si>
  <si>
    <t>KcAmqBcyEe2wdHvcif9szA</t>
  </si>
  <si>
    <t>w2PzNBcyEe2uEcs6XT8YUw</t>
  </si>
  <si>
    <t>10.1101/2022.05.11.490678</t>
  </si>
  <si>
    <t>w2iqPCSTEe2dNz-kmzx4Kw</t>
  </si>
  <si>
    <t>w-1sQCSTEe2gNk-Egyo1jg</t>
  </si>
  <si>
    <t>xGuDjCSTEe2OnNe2mJgizg</t>
  </si>
  <si>
    <t>Yx2jcBl8Ee2Gy3uEA9oQrg</t>
  </si>
  <si>
    <t>Y9kUohl8Ee2HTjv_CZXBmg</t>
  </si>
  <si>
    <t>ZCXMrBl8Ee2eaU8dkyrYWA</t>
  </si>
  <si>
    <t>ZNGzlhl8Ee2USCvRVcUIBw</t>
  </si>
  <si>
    <t>klyrpBfOEe2L7c9Yls38FQ</t>
  </si>
  <si>
    <t>kvUyrBfOEe2RmA8yyP-pSQ</t>
  </si>
  <si>
    <t>k5loDhfOEe2je6NZvvWQbQ</t>
  </si>
  <si>
    <t>A5XgkhfPEe20WXOGsb_kkA</t>
  </si>
  <si>
    <t>PkxWjiONEe2P-5_o7kOfKw</t>
  </si>
  <si>
    <t>PsmaDiONEe2goD8ihjimpw</t>
  </si>
  <si>
    <t>P2G1HiONEe2SiX-cRWHJ2g</t>
  </si>
  <si>
    <t>P_ortCONEe2Siu_Vhz6Uxw</t>
  </si>
  <si>
    <t>YJD7pGvmEe21ryfv_0USlw</t>
  </si>
  <si>
    <t>l6OktBcuEe2gJG98pAhN4w</t>
  </si>
  <si>
    <t>zurODBcuEe20ny_WmIlP2g</t>
  </si>
  <si>
    <t>z5Y7_BcuEe2P88MCuXO7qA</t>
  </si>
  <si>
    <t>0BfIcBcuEe2gJe_dXy4XrA</t>
  </si>
  <si>
    <t>0JyY3hcuEe2K_8usdDtmNQ</t>
  </si>
  <si>
    <t>f-tmEhcvEe2TY8eyAjfIBA</t>
  </si>
  <si>
    <t>NOX_EBJ_Ee2tep_LxTiZ6g</t>
  </si>
  <si>
    <t>NWGDzhJ_Ee2R0UuWX992uw</t>
  </si>
  <si>
    <t>NfmzsBJ_Ee2ihEdKoZ3QPw</t>
  </si>
  <si>
    <t>NpNHKBJ_Ee2tDRskFU_syA</t>
  </si>
  <si>
    <t>p7RPym8DEe26YofJijHMrA</t>
  </si>
  <si>
    <t>P59orDpgEe2RGusQceHvWg</t>
  </si>
  <si>
    <t>QCCg1DpgEe23AkchZqjimw</t>
  </si>
  <si>
    <t>QKStyjpgEe27BuML2Ggf0Q</t>
  </si>
  <si>
    <t>QT8D1DpgEe2pTmfx4QrLDA</t>
  </si>
  <si>
    <t>YpRzIBJ-Ee2tB0vfMHinTg</t>
  </si>
  <si>
    <t>Yw5y7BJ-Ee2tV1fTpIGbYg</t>
  </si>
  <si>
    <t>Y6XJ2hJ-Ee2tWJtggYBsMA</t>
  </si>
  <si>
    <t>Y9z8hBJ-Ee2igIsuT8GGeA</t>
  </si>
  <si>
    <t>1a82qpWSEe25YqMMPBhhDA</t>
  </si>
  <si>
    <t>10.1101/2022.05.13.491901</t>
  </si>
  <si>
    <t>FR5z1EO7Ee2gOj80ZS3qIg</t>
  </si>
  <si>
    <t>FatzBkO7Ee2SwjNPNehPuw</t>
  </si>
  <si>
    <t>FkN_mEO7Ee2EM4dyvTF4KQ</t>
  </si>
  <si>
    <t>FsJNoEO7Ee2v7H9PC9vWOA</t>
  </si>
  <si>
    <t>10.1101/2022.06.09.495492</t>
  </si>
  <si>
    <t>srEV0hJiEe2iKIeSpqjBwg</t>
  </si>
  <si>
    <t>s0hsehJiEe2q_-OoncvRBw</t>
  </si>
  <si>
    <t>s-JPFhJiEe2RbPPW2Ko3kw</t>
  </si>
  <si>
    <t>tHmLOBJiEe2KwUulRGygDQ</t>
  </si>
  <si>
    <t>KyUVHCX7Ee2MD18yAHGo5w</t>
  </si>
  <si>
    <t>K9EFFiX7Ee2tuftJQbogaA</t>
  </si>
  <si>
    <t>LHlqvCX7Ee2uzivi2Hm3nw</t>
  </si>
  <si>
    <t>10.1101/2020.09.10.287441</t>
  </si>
  <si>
    <t>RCtzcgaXEe2bPf95V4NQUQ</t>
  </si>
  <si>
    <t>RMZqvAaXEe2xwAdBbIM1AA</t>
  </si>
  <si>
    <t>RV9K3gaXEe2aOR-akFJCYg</t>
  </si>
  <si>
    <t>XUEd-DKJEe2cRaOjEtcbqw</t>
  </si>
  <si>
    <t>XgsJfjKJEe2PHRscsqulDA</t>
  </si>
  <si>
    <t>XtizsDKJEe2cRufbXIqN7w</t>
  </si>
  <si>
    <t>XyfP4DKJEe2sX-u7Thz-6g</t>
  </si>
  <si>
    <t>WtSY6ElEEe2thG8JJkxOpw</t>
  </si>
  <si>
    <t>W3SnmElEEe2btd8IxqWkSw</t>
  </si>
  <si>
    <t>XBU3sklEEe2T-bO3v-UVNQ</t>
  </si>
  <si>
    <t>XK-9lklEEe2btn-BMa2t9A</t>
  </si>
  <si>
    <t>18Oi6klEEe2gp2_oTSws3w</t>
  </si>
  <si>
    <t>rfF7Zq7gEe2ryCfdD48U1A</t>
  </si>
  <si>
    <t>rmywaq7gEe2aLAu90kFCrQ</t>
  </si>
  <si>
    <t>ruUdwK7gEe2DdyOEtRdOdg</t>
  </si>
  <si>
    <t>r2g18q7gEe2yWqddl3TazA</t>
  </si>
  <si>
    <t>AKynFj14Ee2ZDBcs63pfzg</t>
  </si>
  <si>
    <t>ANp53j14Ee2ZEO8Tehzzsg</t>
  </si>
  <si>
    <t>AVE3mj14Ee2cU2toOVUKGg</t>
  </si>
  <si>
    <t>AiszgiLPEe2XIJdr4WSTqw</t>
  </si>
  <si>
    <t>AsMlKiLPEe2TFiuRagDJXg</t>
  </si>
  <si>
    <t>A2nLqiLPEe2fWgtCsb_Q_g</t>
  </si>
  <si>
    <t>BALcliLPEe2fW1dWJeK8Mg</t>
  </si>
  <si>
    <t>eH2WOhJ-Ee2jnmMM8lFsIA</t>
  </si>
  <si>
    <t>eRbCVhJ-Ee2jn2-QJpDksA</t>
  </si>
  <si>
    <t>eUrEwBJ-Ee2-xbdFl4yvTw</t>
  </si>
  <si>
    <t>ebBi7hJ-Ee2tCxcIPBruYw</t>
  </si>
  <si>
    <t>10.1101/2022.05.29.493899</t>
  </si>
  <si>
    <t>Xct2hB-5Ee2MdnNvcFG-Mg</t>
  </si>
  <si>
    <t>XnTB5B-5Ee2rdhe98LOVrg</t>
  </si>
  <si>
    <t>Xu7-Mh-5Ee2W379sei3NDw</t>
  </si>
  <si>
    <t>Z3wq4hl_Ee2hsaPHEylswg</t>
  </si>
  <si>
    <t>aBRz9hl_Ee2rbA-J58h-fQ</t>
  </si>
  <si>
    <t>aKuNShl_Ee297_8Zgjyfxw</t>
  </si>
  <si>
    <t>aURKshl_Ee2PoANtkDqfhA</t>
  </si>
  <si>
    <t>kYBGkiubEe2vKidlIOh6rQ</t>
  </si>
  <si>
    <t>kgA_KCubEe28BBP0X-eDGw</t>
  </si>
  <si>
    <t>krVMaiubEe230Xt_4nEPzw</t>
  </si>
  <si>
    <t>k13b8CubEe2KahP0uSFGtA</t>
  </si>
  <si>
    <t>oTOLnjmSEe24uIee8I09jg</t>
  </si>
  <si>
    <t>ojmLzjmSEe2sPG8yI9mX1g</t>
  </si>
  <si>
    <t>oujzIDmSEe2qmCdIcyIGhw</t>
  </si>
  <si>
    <t>o5R-ejmSEe2-mZ-uKQQ3JA</t>
  </si>
  <si>
    <t>rmFTPD5CEe2nIF_AG3Adfg</t>
  </si>
  <si>
    <t>NtnMfjpdEe2hMI9zUo-6jg</t>
  </si>
  <si>
    <t>N19jjjpdEe2dPpPh3V8Tpg</t>
  </si>
  <si>
    <t>N95aIjpdEe2gzn-Cc6r80A</t>
  </si>
  <si>
    <t>OF-9LjpdEe2TxA-hBI7_jg</t>
  </si>
  <si>
    <t>7Gg21DpdEe22_luDlqctJQ</t>
  </si>
  <si>
    <t>n7IeSDBBEe2KxMtOfiy7Sg</t>
  </si>
  <si>
    <t>oEk0SjBBEe2Ngx9U9lSjaA</t>
  </si>
  <si>
    <t>oMVNljBBEe2Vr7e-TD5jVA</t>
  </si>
  <si>
    <t>oT7i8DBBEe2yK3sD24Au-w</t>
  </si>
  <si>
    <t>8JvXoH-lEe2mv88Z9HEfOQ</t>
  </si>
  <si>
    <t>OnSUDB79Ee2U9AN87oGdNQ</t>
  </si>
  <si>
    <t>OvNiMh79Ee2Gh-NQHe9sFg</t>
  </si>
  <si>
    <t>O3qiuh79Ee2Tvu-xJAYOBA</t>
  </si>
  <si>
    <t>PAzA-h79Ee2NA1PeomvPvQ</t>
  </si>
  <si>
    <t>oXNwul9TEe2jfYuBmy9Nyg</t>
  </si>
  <si>
    <t>GhjwVDdJEe2LMCtPCs-JLg</t>
  </si>
  <si>
    <t>GrwMxjdJEe2OoAsOxZpTMA</t>
  </si>
  <si>
    <t>G1eZAjdJEe2HGb-eGYdfSg</t>
  </si>
  <si>
    <t>G_a2IjdJEe2aeC_br6KhnQ</t>
  </si>
  <si>
    <t>3yU97jdJEe2Fzad_S_BPTA</t>
  </si>
  <si>
    <t>10.1101/2022.06.20.496841</t>
  </si>
  <si>
    <t>0eZ8ohmEEe2h9GNsdvEF8Q</t>
  </si>
  <si>
    <t>0mJiNhmEEe2LnX-0N92cCQ</t>
  </si>
  <si>
    <t>0uLiCBmEEe21ZNPxOvNSxw</t>
  </si>
  <si>
    <t>0xVn-hmEEe2LLA-1mHdyIg</t>
  </si>
  <si>
    <t>MyodbBpCEe2xjzfPM99T8w</t>
  </si>
  <si>
    <t>M1m_IhpCEe2rRMfJssvmGw</t>
  </si>
  <si>
    <t>M8HK1hpCEe2nEu-m363NJQ</t>
  </si>
  <si>
    <t>NFmzMhpCEe2lfuOeyPT14w</t>
  </si>
  <si>
    <t>mYllvP3nEey0oJdBwalExA</t>
  </si>
  <si>
    <t>mgGodP3nEeyQnXcu9tMLkQ</t>
  </si>
  <si>
    <t>mnxO-P3nEeyTRm_4stdbWQ</t>
  </si>
  <si>
    <t>mvALhv3nEeyUQOvRqD6H0g</t>
  </si>
  <si>
    <t>jQpthjKFEe2UHgdQr_qEWQ</t>
  </si>
  <si>
    <t>yT7G4AOLEe2iE1vq0WVkVg</t>
  </si>
  <si>
    <t>yhjVBgOLEe2Zd7eQUlujOg</t>
  </si>
  <si>
    <t>ysM0VgOLEe2ZeMvPk7pCDQ</t>
  </si>
  <si>
    <t>y23ncAOLEe2m5BPwh2SvnA</t>
  </si>
  <si>
    <t>1P-pHmQBEe24Vfu44ZEoxw</t>
  </si>
  <si>
    <t>10.1101/2022.05.30.493970</t>
  </si>
  <si>
    <t>NGJEBBl9Ee2nRJuKBTpysw</t>
  </si>
  <si>
    <t>NO3-whl9Ee2fR1cqX83bOw</t>
  </si>
  <si>
    <t>NeQlIhl9Ee2IGMtuDam8Vg</t>
  </si>
  <si>
    <t>Nn6P4Bl9Ee2REQcP2IeODA</t>
  </si>
  <si>
    <t>10.1101/2022.05.19.22275214</t>
  </si>
  <si>
    <t>n6N_4m8BEe26WZPkwJuu1g</t>
  </si>
  <si>
    <t>oD8XQG8BEe28BKN2yo6fFw</t>
  </si>
  <si>
    <t>oQ6WyG8BEe2dXquncxFBcw</t>
  </si>
  <si>
    <t>o0GAGiSQEe2cSYMrDkKEUQ</t>
  </si>
  <si>
    <t>o9jHkCSQEe2aZxMb7t8Ttw</t>
  </si>
  <si>
    <t>pIbOMCSQEe2Et5spOP8GZg</t>
  </si>
  <si>
    <t>pTzbgCSQEe2Xm8dwOtopaQ</t>
  </si>
  <si>
    <t>KAkD6EiSEe2QlY__TppnRw</t>
  </si>
  <si>
    <t>0CaTHBfLEe2cDg9NPbNhQQ</t>
  </si>
  <si>
    <t>0MP0QBfLEe2rayvlmmf13A</t>
  </si>
  <si>
    <t>0W7OEBfLEe2yKrsbcYK_4w</t>
  </si>
  <si>
    <t>0gX4JhfLEe2jdpMl8jHuEg</t>
  </si>
  <si>
    <t>HuX-UhfMEe2_3gfknHR4ag</t>
  </si>
  <si>
    <t>mE2aqmpTEe2W06t8NxJnnw</t>
  </si>
  <si>
    <t>mPcbmGpTEe2yT0stAtQbcQ</t>
  </si>
  <si>
    <t>mZ96mmpTEe2G9RcWvlnb_w</t>
  </si>
  <si>
    <t>mkKOkmpTEe2Ov2tb9-OTVQ</t>
  </si>
  <si>
    <t>ihZm-ItYEe2wMwciuUiuXA</t>
  </si>
  <si>
    <t>HoarMKfPEe20Hgv53Oh1zQ</t>
  </si>
  <si>
    <t>HycCJKfPEe2qO_eIPDoztg</t>
  </si>
  <si>
    <t>H-pbIKfPEe2k6tOuXGTOLQ</t>
  </si>
  <si>
    <t>IJD8UKfPEe2ELi9gJ3vuDA</t>
  </si>
  <si>
    <t>7puP1KfPEe2T-M-r6HtQ_w</t>
  </si>
  <si>
    <t>9EVSdv4BEeyeKk8EbN-TFA</t>
  </si>
  <si>
    <t>9ObfGv4BEeyOfA_1O6K8Ow</t>
  </si>
  <si>
    <t>9YrCkv4BEey_09NqQ60ovQ</t>
  </si>
  <si>
    <t>9jbf0v4BEey9JIeapsCUtw</t>
  </si>
  <si>
    <t>_51awgKuEe2ZjLN7q-3nqw</t>
  </si>
  <si>
    <t>xV3x4iqtEe23HpN7pR-W7Q</t>
  </si>
  <si>
    <t>xdWgjiqtEe2sW_cpnA-yYQ</t>
  </si>
  <si>
    <t>xlNBziqtEe2JnMPmE0UmUg</t>
  </si>
  <si>
    <t>tNARNDA-Ee2fec9u793yAQ</t>
  </si>
  <si>
    <t>tVdMJjA-Ee2nhmd5Eauecg</t>
  </si>
  <si>
    <t>tdfo9DA-Ee2E1o_jKL5yfw</t>
  </si>
  <si>
    <t>qC9zMoEcEe2lC7t2u-BwLA</t>
  </si>
  <si>
    <t>hVq6MC3DEe2ERdPL5ARqAA</t>
  </si>
  <si>
    <t>hgzitC3DEe2SBN9NIUxw5A</t>
  </si>
  <si>
    <t>hmP-bi3DEe2C9QtcFZcxmQ</t>
  </si>
  <si>
    <t>hrlVWC3DEe2hhdsGW6wNvg</t>
  </si>
  <si>
    <t>eT60gv3yEey87lvhd6c9DQ</t>
  </si>
  <si>
    <t>ebDzTv3yEeyd-IeeRY5JvA</t>
  </si>
  <si>
    <t>_Madrk35Ee2Mjad_hOsRJg</t>
  </si>
  <si>
    <t>_V_GyE35Ee2qywutub33zg</t>
  </si>
  <si>
    <t>_gOq4E35Ee26-lvTEb8lMA</t>
  </si>
  <si>
    <t>hvnj3E36Ee2atDfEhj9-LA</t>
  </si>
  <si>
    <t>N4vJXgOHEe2fGeMKqXK4SA</t>
  </si>
  <si>
    <t>OGWHUgOHEe27PR98PFMbhA</t>
  </si>
  <si>
    <t>OQSiugOHEe2gvFtag06ZLg</t>
  </si>
  <si>
    <t>n_-NvhpCEe2S6pO-olKUDA</t>
  </si>
  <si>
    <t>oIQbEBpCEe28LZPahWG4BA</t>
  </si>
  <si>
    <t>oSWOtBpCEe2KjUe8mTRO0g</t>
  </si>
  <si>
    <t>BaohTCLWEe2Dbb-SN-hapA</t>
  </si>
  <si>
    <t>Bm_SoiLWEe2TKc_DuOZjRw</t>
  </si>
  <si>
    <t>BtPClCLWEe2_jk9mgJa2Qg</t>
  </si>
  <si>
    <t>ByhluiLWEe26ZgsHk8nQbg</t>
  </si>
  <si>
    <t>mXSm1iLWEe2TLEcq1KIpsw</t>
  </si>
  <si>
    <t>3CLUIqCxEe2yN6NBjeMYsA</t>
  </si>
  <si>
    <t>3PoFMqCxEe28kvd7a1brYw</t>
  </si>
  <si>
    <t>IqYtHv0eEeyON08PoWKbUQ</t>
  </si>
  <si>
    <t>Ixpqsv0eEeyh8gPZwSkOiQ</t>
  </si>
  <si>
    <t>I5XhLv0eEeyiIsfnLhWFFg</t>
  </si>
  <si>
    <t>D6GsYB1FEe2O2Zd8Bt7Ofg</t>
  </si>
  <si>
    <t>ECCCEB1FEe2s4GsHwKr8yA</t>
  </si>
  <si>
    <t>EL-yIh1FEe2SB-O5iiW5ZQ</t>
  </si>
  <si>
    <t>EVYOjh1FEe2ZDRPf1ZaVHg</t>
  </si>
  <si>
    <t>b8TEynIwEe2EN4NBT6ZPvQ</t>
  </si>
  <si>
    <t>UCdpSi0sEe26pEMUFrlcbw</t>
  </si>
  <si>
    <t>UNeeMi0sEe2mW58yP4d2jg</t>
  </si>
  <si>
    <t>UYQjMi0sEe2cmROlC4g-Uw</t>
  </si>
  <si>
    <t>m58JJAOMEe2mA0MidDFp1A</t>
  </si>
  <si>
    <t>nBY4vgOMEe2UIHf_1xpCCQ</t>
  </si>
  <si>
    <t>nLCQngOMEe2VIvdkqzMwMg</t>
  </si>
  <si>
    <t>nSs4vAOMEe27Scceynoa3Q</t>
  </si>
  <si>
    <t>pt3CflbWEe2hAANJGPRmQA</t>
  </si>
  <si>
    <t>6RSJRCoMEe2Cwt9L17Cafw</t>
  </si>
  <si>
    <t>6cZVrCoMEe2AskMf2L1ypw</t>
  </si>
  <si>
    <t>6qngVioMEe21BF_N6maF7w</t>
  </si>
  <si>
    <t>62CUrioMEe2Rsis8JBpFwg</t>
  </si>
  <si>
    <t>8V6W6CoNEe2Vv8s2pA6hoQ</t>
  </si>
  <si>
    <t>OKfY7ESVEe2rKJecNK9mog</t>
  </si>
  <si>
    <t>OW0_akSVEe2HZI92Agc6cg</t>
  </si>
  <si>
    <t>OgvIfkSVEe2ZVN9cUu6GrQ</t>
  </si>
  <si>
    <t>Oot1nESVEe2lAlcj01yNMg</t>
  </si>
  <si>
    <t>Xo8nBqClEe2w3zdit5RM5g</t>
  </si>
  <si>
    <t>Q2NHfBG9Ee2Q6At4YQXAWA</t>
  </si>
  <si>
    <t>Q5ypGBG9Ee2-Bh8gFFhtog</t>
  </si>
  <si>
    <t>RDSRkhG9Ee2a4Vu3LXMwrQ</t>
  </si>
  <si>
    <t>DAJcaiX4Ee2RGGuKYSXHqg</t>
  </si>
  <si>
    <t>DNGQrCX4Ee2u4jORoetUaA</t>
  </si>
  <si>
    <t>DX8wmiX4Ee2R6AN0k8E-kg</t>
  </si>
  <si>
    <t>Dh1LfCX4Ee25oz_8--g7vg</t>
  </si>
  <si>
    <t>Qs3s9H-kEe2jU-fN5N4Hsw</t>
  </si>
  <si>
    <t>-NE3eCqjEe2LeA_BUAj8ow</t>
  </si>
  <si>
    <t>-Wf2uCqjEe2jWEuKJYTptw</t>
  </si>
  <si>
    <t>-ZdT1iqjEe29IvODbxrpXA</t>
  </si>
  <si>
    <t>uArmaB75Ee2avSvnv2ZvaA</t>
  </si>
  <si>
    <t>uKNReB75Ee24lS_E5PHbKQ</t>
  </si>
  <si>
    <t>uSeYwB75Ee2xNpu7TWKsaw</t>
  </si>
  <si>
    <t>ub0Xph75Ee2EfmMwIsTDJQ</t>
  </si>
  <si>
    <t>iwmFqiCQEe2Qart_n8Uk5Q</t>
  </si>
  <si>
    <t>10.1101/2022.05.29.493906</t>
  </si>
  <si>
    <t>2hfYNBSjEe2klTMQpOnz0A</t>
  </si>
  <si>
    <t>2swHvhSjEe24x7_eDo6jaA</t>
  </si>
  <si>
    <t>24wakBSjEe2F4FsQM-Ot5w</t>
  </si>
  <si>
    <t>3CT-zBSjEe29TsPJ_K7Gdw</t>
  </si>
  <si>
    <t>LXl3qlMJEe2UXXs0r3ljaQ</t>
  </si>
  <si>
    <t>Lh8KRFMJEe21LYNBuRgn6A</t>
  </si>
  <si>
    <t>LpdCjlMJEe2_0p8Iw8iW7Q</t>
  </si>
  <si>
    <t>kG3rtB7-Ee2dkT-ZqzKP4g</t>
  </si>
  <si>
    <t>kQW5HB7-Ee2EihtF0GbyCA</t>
  </si>
  <si>
    <t>kYHT5B7-Ee2Qg2N3P2taPw</t>
  </si>
  <si>
    <t>kbCmkh7-Ee2EoQt75WqdGQ</t>
  </si>
  <si>
    <t>eyoQhhmEEe2Nk6u7F1Or8A</t>
  </si>
  <si>
    <t>e7fethmEEe2_Ftt99Mgl8A</t>
  </si>
  <si>
    <t>fFJ8eBmEEe2xLeue6MPvEQ</t>
  </si>
  <si>
    <t>fNb-RBmEEe298heHlHrL0A</t>
  </si>
  <si>
    <t>e7Ei8hJiEe2Wplc_42uOEg</t>
  </si>
  <si>
    <t>e_NqIhJiEe2dM48M61PsCw</t>
  </si>
  <si>
    <t>fCV9PBJiEe2ktrP2tyThuQ</t>
  </si>
  <si>
    <t>-RbdUIqiEe2LCe8mSibQJA</t>
  </si>
  <si>
    <t>k3FkyBfREe2hYDfQzCtLvQ</t>
  </si>
  <si>
    <t>k_gNFhfREe2bTbtMNdlaEg</t>
  </si>
  <si>
    <t>lJGCmBfREe2bTpvovhZbpA</t>
  </si>
  <si>
    <t>CXSRAj_oEe2oAmtbJ77ZCQ</t>
  </si>
  <si>
    <t>CfBLqD_oEe2jQ88tN5AJwg</t>
  </si>
  <si>
    <t>Cm5s_j_oEe223vOPl7V9pQ</t>
  </si>
  <si>
    <t>Cu0bbD_oEe2ssVsba9jjBA</t>
  </si>
  <si>
    <t>1jQsvjpoEe2wI_sS07uskQ</t>
  </si>
  <si>
    <t>1rRhGDpoEe2jQGtjB8Iqlg</t>
  </si>
  <si>
    <t>103UTDpoEe2TNNfeu5cCrg</t>
  </si>
  <si>
    <t>18wQKDpoEe2pYeepF2tFmA</t>
  </si>
  <si>
    <t>ZHwPlnVvEe2Kx28rWOt6zw</t>
  </si>
  <si>
    <t>RGb4Xh1HEe2UfRO2nkxSGQ</t>
  </si>
  <si>
    <t>RV_jJB1HEe2Qjoc4ZAhaXw</t>
  </si>
  <si>
    <t>RgAUPh1HEe2HE1_ZLUUzuw</t>
  </si>
  <si>
    <t>RkG-8h1HEe2_YhtEC9u-Ig</t>
  </si>
  <si>
    <t>5ITcpnb4Ee2VK-eLN3cniw</t>
  </si>
  <si>
    <t>5R1B0Hb4Ee2VLPPqOZkflg</t>
  </si>
  <si>
    <t>5ZzRAnb4Ee2NQg9pR0IXnQ</t>
  </si>
  <si>
    <t>sYEbhHb5Ee28H_-gxptcAQ</t>
  </si>
  <si>
    <t>UobLcJgTEe2r09cWIp6m6g</t>
  </si>
  <si>
    <t>UsAXLJgTEe2dQ39jV7viwQ</t>
  </si>
  <si>
    <t>Uzc3CJgTEe22QnOM0UsAXg</t>
  </si>
  <si>
    <t>LFnw2nb4Ee28vmcA1uMWDw</t>
  </si>
  <si>
    <t>LRe9Dnb4Ee2fJocP4rZmVw</t>
  </si>
  <si>
    <t>LXnHGnb4Ee27EfcrSlZmWQ</t>
  </si>
  <si>
    <t>LjV0anb4Ee27Es_Gl1KAkA</t>
  </si>
  <si>
    <t>DYUJ1D2pEe2wgA_FR3GlVw</t>
  </si>
  <si>
    <t>DbbW2j2pEe2HDk9ThYlFkQ</t>
  </si>
  <si>
    <t>Di88TD2pEe2OW0dvLsVErg</t>
  </si>
  <si>
    <t>DqZN-j2pEe2LVi-t8XOWWg</t>
  </si>
  <si>
    <t>vIKS6GyjEe2f8Z-RirDdPg</t>
  </si>
  <si>
    <t>taOR3jKIEe2DJX8faPBtcg</t>
  </si>
  <si>
    <t>tpBjQjKIEe2DJhM0wPBprQ</t>
  </si>
  <si>
    <t>ty_4OjKIEe2VApfmXXC2XQ</t>
  </si>
  <si>
    <t>t8jx1DKIEe2Qk3sZD5-GvA</t>
  </si>
  <si>
    <t>iKkKMCX3Ee2-UDMpqpSGxg</t>
  </si>
  <si>
    <t>iWZ6ZiX3Ee2tsRN7PtXTDw</t>
  </si>
  <si>
    <t>ih8NziX3Ee2EwBfHbkXIMQ</t>
  </si>
  <si>
    <t>innA6CX3Ee2VJGeFG7Tp-w</t>
  </si>
  <si>
    <t>10.1101/2022.06.12.495837</t>
  </si>
  <si>
    <t>gK-shhmAEe2_DeeGxA__-g</t>
  </si>
  <si>
    <t>gSwSOhmAEe26X9fw_MAT2g</t>
  </si>
  <si>
    <t>gVq2ihmAEe2xKDseSfHN0A</t>
  </si>
  <si>
    <t>gfM1QBmAEe2h5xMItFR-qg</t>
  </si>
  <si>
    <t>X8Yv8JgPEe2XGS8cDPsKsQ</t>
  </si>
  <si>
    <t>YD8AsJgPEe2Cs0e6eP4GQQ</t>
  </si>
  <si>
    <t>YMATYpgPEe2oyzOd_0ihBw</t>
  </si>
  <si>
    <t>YVhoQpgPEe28ZUeZESjkhg</t>
  </si>
  <si>
    <t>YYeUjJgPEe2UX3dFb9obWg</t>
  </si>
  <si>
    <t>140ZdpgQEe2HTu8y3cU9lQ</t>
  </si>
  <si>
    <t>9gftyCuaEe2vJ6OtV7h_NA</t>
  </si>
  <si>
    <t>9tK8fiuaEe2ZabMmuHpz9Q</t>
  </si>
  <si>
    <t>97WAkCuaEe2FOkMLsnc4Jw</t>
  </si>
  <si>
    <t>-ATlriuaEe28AbOyg_vJlQ</t>
  </si>
  <si>
    <t>QaYTunonEe2lcKsDCiAHlw</t>
  </si>
  <si>
    <t>MGXE5hc2Ee2y5jNV-2ptiw</t>
  </si>
  <si>
    <t>MOjgLhc2Ee2TfJdij0U5ew</t>
  </si>
  <si>
    <t>MWH0ghc2Ee2jKi8cZdhoXw</t>
  </si>
  <si>
    <t>Mec4kBc2Ee243u8AGLfiXw</t>
  </si>
  <si>
    <t>hDwNPBJUEe2Kny909IE5AA</t>
  </si>
  <si>
    <t>hNRPyhJUEe2mvwOz7eYVKA</t>
  </si>
  <si>
    <t>hU2DzBJUEe27cW9IEruvTQ</t>
  </si>
  <si>
    <t>hYKBdhJUEe2q5f_bVtBujA</t>
  </si>
  <si>
    <t>XsXH1CudEe23eLfIRC6ZyA</t>
  </si>
  <si>
    <t>X37jXiudEe2J6rMKTY3gyQ</t>
  </si>
  <si>
    <t>YEuy-CudEe2jHNfQqwnGww</t>
  </si>
  <si>
    <t>YJpQyiudEe24TNPHHmxtEw</t>
  </si>
  <si>
    <t>6K1vpD1-Ee29JGe0sdOXsg</t>
  </si>
  <si>
    <t>tti70iOxEe2VoKcXi8ICww</t>
  </si>
  <si>
    <t>t3m71iOxEe2GQHNgR2LIGw</t>
  </si>
  <si>
    <t>t_YkgiOxEe2VoTt2DuaeEg</t>
  </si>
  <si>
    <t>uHyJ5iOxEe2QZGO00cx0GQ</t>
  </si>
  <si>
    <t>CU0h_BfLEe20-mO68e-0cA</t>
  </si>
  <si>
    <t>Cb3O1BfLEe2MsFPIPh18gA</t>
  </si>
  <si>
    <t>CmQAdBfLEe2xqy9kfjlZ3w</t>
  </si>
  <si>
    <t>CreqbBfLEe2VBFed6nnrrQ</t>
  </si>
  <si>
    <t>YITqQBfLEe2PS7sMUtKswQ</t>
  </si>
  <si>
    <t>_2NRPqb-Ee2B-YdLgKZyZA</t>
  </si>
  <si>
    <t>ADquXqb_Ee2SqRMPXHBDBw</t>
  </si>
  <si>
    <t>ANYBzqb_Ee2HHnuwUl7dcQ</t>
  </si>
  <si>
    <t>P9GBwKcCEe2duItHpRwPJw</t>
  </si>
  <si>
    <t>0pQiWjTpEe29SKdQg0YZEQ</t>
  </si>
  <si>
    <t>0ypp4DTpEe2FdJ8x92bg3A</t>
  </si>
  <si>
    <t>06X75jTpEe2LSQs012GLuw</t>
  </si>
  <si>
    <t>aYt3TB74Ee24kH9qRwwtvA</t>
  </si>
  <si>
    <t>aiK09B74Ee291s_OpkvCMw</t>
  </si>
  <si>
    <t>anhCFh74Ee2htFtOn5iwPw</t>
  </si>
  <si>
    <t>scEOJjTzEe2UMQNO_AYuvA</t>
  </si>
  <si>
    <t>slgCmjTzEe2UMvOojZ0qZg</t>
  </si>
  <si>
    <t>stnCsjTzEe2GAfecic83yQ</t>
  </si>
  <si>
    <t>s1FBSDTzEe21W_f-H_p-NA</t>
  </si>
  <si>
    <t>1f02UjTzEe2MgXcDV8vYrw</t>
  </si>
  <si>
    <t>_RmfvBpCEe2AxvcJUi6rwg</t>
  </si>
  <si>
    <t>_Z-MxhpCEe2rRlfw1jCfww</t>
  </si>
  <si>
    <t>_jhhxhpCEe2gW9e99MfoUg</t>
  </si>
  <si>
    <t>_wI1MhpCEe24TofcBunWCA</t>
  </si>
  <si>
    <t>K9YjQnI3Ee2htK_0M_3twA</t>
  </si>
  <si>
    <t>bhihKj8MEe2oCp9BM52UbQ</t>
  </si>
  <si>
    <t>bkgW0D8MEe2Vt_uaRtUSwQ</t>
  </si>
  <si>
    <t>br8L3D8MEe2qMntYXKe5tQ</t>
  </si>
  <si>
    <t>L1oNWGGnEe2_cHtJmFNWdg</t>
  </si>
  <si>
    <t>gBYwgqCzEe2COo9NMecCHA</t>
  </si>
  <si>
    <t>gPgN4KCzEe2cZgM9jKKZMA</t>
  </si>
  <si>
    <t>gZhHkqCzEe2SWh8VptHGgQ</t>
  </si>
  <si>
    <t>gjxfqKCzEe2dj4ddnm-3CQ</t>
  </si>
  <si>
    <t>_E0-UIqeEe26LU-QXkrwkw</t>
  </si>
  <si>
    <t>_Mwt-oqeEe2cKe-VOA_mSw</t>
  </si>
  <si>
    <t>_ULvToqeEe2K-BPDpI4e1A</t>
  </si>
  <si>
    <t>_cDq3oqeEe2EbVtwQ1MYtA</t>
  </si>
  <si>
    <t>Z_DJ6oqhEe2cK7P4PwnXJA</t>
  </si>
  <si>
    <t>lwWJEB1tEe2oNe9xvPLOIw</t>
  </si>
  <si>
    <t>l5FN9h1tEe2MoYeyrBA4gw</t>
  </si>
  <si>
    <t>mCc-uh1tEe2XXY8rbEqi2g</t>
  </si>
  <si>
    <t>mIOajh1tEe24U2uxExg2uw</t>
  </si>
  <si>
    <t>5z3YLB1HEe2uTj-xxIFhIQ</t>
  </si>
  <si>
    <t>59aCjh1HEe2HiSvKnx_MyA</t>
  </si>
  <si>
    <t>6G4Euh1HEe27ahsLo2D5dQ</t>
  </si>
  <si>
    <t>6Ob4th1HEe2JPs_38s8ZWg</t>
  </si>
  <si>
    <t>10.1101/2022.06.08.494952</t>
  </si>
  <si>
    <t>ahgUBGyqEe28yN91kHU6EA</t>
  </si>
  <si>
    <t>alzrOGyqEe2EV7saPpjYwQ</t>
  </si>
  <si>
    <t>aw4MumyqEe2akjPkaD9PnQ</t>
  </si>
  <si>
    <t>10.1101/2022.06.16.496371</t>
  </si>
  <si>
    <t>Yq86hBmBEe20lLcI1N6h1w</t>
  </si>
  <si>
    <t>Yzk_4BmBEe2cyeOb-tTp1Q</t>
  </si>
  <si>
    <t>Y9I3VBmBEe2eqT9wNuYFOw</t>
  </si>
  <si>
    <t>ZAYjrBmBEe27St_qX7Ygyg</t>
  </si>
  <si>
    <t>EaatCB74Ee24jh_4YyDpSw</t>
  </si>
  <si>
    <t>Ej5tqh74Ee2901Ms7WwuPQ</t>
  </si>
  <si>
    <t>EuR8hh74Ee2EeJsJGiAwhQ</t>
  </si>
  <si>
    <t>Ezwz1h74Ee2au8fYNUU1Xg</t>
  </si>
  <si>
    <t>-uxQ_iSSEe2oej9olcN6fw</t>
  </si>
  <si>
    <t>-yL7_iSSEe2dM3OAhhsWAw</t>
  </si>
  <si>
    <t>--OxviSSEe2Qwtdb4_VRaA</t>
  </si>
  <si>
    <t>_JNp2CSSEe2hQxPDRs7JNw</t>
  </si>
  <si>
    <t>MnTPvC0QEe2t1euKHIZ17w</t>
  </si>
  <si>
    <t>MvQltC0QEe2fgRcyxbYuGA</t>
  </si>
  <si>
    <t>M5zAAi0QEe2hrecOlBM2pA</t>
  </si>
  <si>
    <t>NFLMsi0QEe2lsC86X4x38A</t>
  </si>
  <si>
    <t>CxeeQj_iEe2hRDMyu17T_A</t>
  </si>
  <si>
    <t>C66cAj_iEe2amx8ahmGRAw</t>
  </si>
  <si>
    <t>DEh0WD_iEe26_H_-y2nipg</t>
  </si>
  <si>
    <t>fKvW9pGdEe2hl6MadOBSww</t>
  </si>
  <si>
    <t>ffKzrpGdEe2ysgtSFGo9UA</t>
  </si>
  <si>
    <t>fpQP9pGdEe2Z4c-Fmnp8vw</t>
  </si>
  <si>
    <t>fzaFBpGdEe2Z4t-ho8HTPA</t>
  </si>
  <si>
    <t>2VRufJGdEe2QCwOpggK5bA</t>
  </si>
  <si>
    <t>UEWFglOOEe2OllNkL9d7Xw</t>
  </si>
  <si>
    <t>ULSA1lOOEe2h75_3eFNOXA</t>
  </si>
  <si>
    <t>UTETCFOOEe2kVidVSdkwgg</t>
  </si>
  <si>
    <t>Uavk3lOOEe2J6qNErb8xfQ</t>
  </si>
  <si>
    <t>xwo85jpQEe2I-xfxo30jJA</t>
  </si>
  <si>
    <t>x6D82jpQEe221k9pTBeuVQ</t>
  </si>
  <si>
    <t>yH9I5jpQEe2vc982y1lxBg</t>
  </si>
  <si>
    <t>LlbyUBctEe2KLjsQCgoi9A</t>
  </si>
  <si>
    <t>LtUtRhctEe2pzQ9FB9DVbg</t>
  </si>
  <si>
    <t>L2vCzhctEe2LjZdne0gCqg</t>
  </si>
  <si>
    <t>L-7tIBctEe2z1x-4wgqClA</t>
  </si>
  <si>
    <t>ARxzbg6uEe21CeMypZbUCA</t>
  </si>
  <si>
    <t>FhYXBBJiEe2kCe_ThRo9Gg</t>
  </si>
  <si>
    <t>Fo6YvhJiEe2Q_EdI9e6z4A</t>
  </si>
  <si>
    <t>FwPz3hJiEe27hb9GmTp4tg</t>
  </si>
  <si>
    <t>F3mdghJiEe2PMuu8-hyZpg</t>
  </si>
  <si>
    <t>10.1101/2022.02.11.480042</t>
  </si>
  <si>
    <t>Sx0kGoEgEe2KrM8XSr0x4A</t>
  </si>
  <si>
    <t>d5HdOIEgEe2xO68c4KRAOA</t>
  </si>
  <si>
    <t>eC9n4oEgEe2TbzOVXWvKqQ</t>
  </si>
  <si>
    <t>eMh2xoEgEe2lqBtusLCHag</t>
  </si>
  <si>
    <t>eWBJEIEgEe2-3k-YmiMTTg</t>
  </si>
  <si>
    <t>ef3sVoEgEe2xPLsApR133w</t>
  </si>
  <si>
    <t>9HhU0IEgEe21nyNv8IwaXw</t>
  </si>
  <si>
    <t>dmQRJk-HEe2mSOc5vvg_rg</t>
  </si>
  <si>
    <t>dxO9zk-HEe2J9bfh8Rvt2A</t>
  </si>
  <si>
    <t>d3B7ck-HEe2nNSfp-lLJeg</t>
  </si>
  <si>
    <t>J5Nu7E-IEe2eYOf9mITImQ</t>
  </si>
  <si>
    <t>UoM-9IHbEe2nyPfWUnBIdw</t>
  </si>
  <si>
    <t>U1dYJIHbEe2diMNR1C6fog</t>
  </si>
  <si>
    <t>U--tmoHbEe2jaduox0aL-w</t>
  </si>
  <si>
    <t>cqhZvkuNEe2MWB_5WbJtZA</t>
  </si>
  <si>
    <t>c2mC4kuNEe2doo87VvvCmA</t>
  </si>
  <si>
    <t>dAPWMEuNEe20SQfir0W0Jw</t>
  </si>
  <si>
    <t>jINA0kuOEe2fcQ9W6wvDQQ</t>
  </si>
  <si>
    <t>aS6cZnYyEe2Z4q_siuJrLQ</t>
  </si>
  <si>
    <t>aa3kEnYyEe222LOHl3-v2w</t>
  </si>
  <si>
    <t>anUeunYyEe2mUA_bhfldIQ</t>
  </si>
  <si>
    <t>azCNvHYyEe2CfN_dxaQ7Bw</t>
  </si>
  <si>
    <t>RXdD6HY0Ee2jRAOvMkhYZg</t>
  </si>
  <si>
    <t>M5G9iFX2Ee2zRHdA1WC8tg</t>
  </si>
  <si>
    <t>NFt3QFX2Ee2FK_8J2fY9HA</t>
  </si>
  <si>
    <t>NR8bqlX2Ee2_N5ePUNARWg</t>
  </si>
  <si>
    <t>2fZ6xFX2Ee2GLNu0VanRWQ</t>
  </si>
  <si>
    <t>10.1101/2022.04.21.489078</t>
  </si>
  <si>
    <t>zSZjLiqsEe2949P98lT_AA</t>
  </si>
  <si>
    <t>zeQnBiqsEe2SfSdKBZ7u0g</t>
  </si>
  <si>
    <t>zny6DCqsEe2FROvRJyUo0w</t>
  </si>
  <si>
    <t>zz8q2CqsEe2iLfdPzuRBeA</t>
  </si>
  <si>
    <t>x5rUIIEfEe2CdL9s4jR8LA</t>
  </si>
  <si>
    <t>SaxDtCCUEe2r9lO7O6wZRg</t>
  </si>
  <si>
    <t>Sf9PyCCUEe2LEttvl8rBKQ</t>
  </si>
  <si>
    <t>SqBjuCCUEe20SKdyUIb9kg</t>
  </si>
  <si>
    <t>S0kObiCUEe2UU7_kZmtehA</t>
  </si>
  <si>
    <t>S_TQqiCUEe2Y3e973BwxOA</t>
  </si>
  <si>
    <t>QMlWvlt9Ee2K4wu1CTsDjQ</t>
  </si>
  <si>
    <t>QXBLGFt9Ee2anhezcxNPEA</t>
  </si>
  <si>
    <t>QcTMGlt9Ee2LuJOB8zuXYA</t>
  </si>
  <si>
    <t>td1Tplt9Ee2hpzf30730sA</t>
  </si>
  <si>
    <t>-rlX1hl-Ee2NiN_8bfxuCQ</t>
  </si>
  <si>
    <t>-18mehl-Ee2cxB8rKrBY0A</t>
  </si>
  <si>
    <t>-_lQdBl-Ee2loU-D21lk2A</t>
  </si>
  <si>
    <t>_HUeUhl-Ee2IDg9xVPTD9g</t>
  </si>
  <si>
    <t>cl5dFi0JEe2oNud8EHgPtA</t>
  </si>
  <si>
    <t>cvY2VC0JEe29qYvz9GPewA</t>
  </si>
  <si>
    <t>c44iFi0JEe2PgufEcVyRnQ</t>
  </si>
  <si>
    <t>dA3PrC0JEe20JRdc0zPhlw</t>
  </si>
  <si>
    <t>JHdCrFbQEe2mMgcVZPgYVw</t>
  </si>
  <si>
    <t>Nl3ZABdaEe25TnMtZfoyOw</t>
  </si>
  <si>
    <t>Nt3fGhdaEe2thPu548ClzQ</t>
  </si>
  <si>
    <t>N3bXphdaEe20aN8nErxfog</t>
  </si>
  <si>
    <t>fKZQVDpVEe2OoFNyNScHVA</t>
  </si>
  <si>
    <t>10.1101/2020.09.08.287714</t>
  </si>
  <si>
    <t>MY1FzB75Ee2plAOJiGAqsg</t>
  </si>
  <si>
    <t>MiPkPB75Ee2Vwrf0c0Ty0w</t>
  </si>
  <si>
    <t>MqqeKB75Ee2HEocC__s8xw</t>
  </si>
  <si>
    <t>Mt-_zB75Ee2uvAMO22OYOQ</t>
  </si>
  <si>
    <t>WvvjbhJ-Ee2RGPfOsknBjA</t>
  </si>
  <si>
    <t>WzWyiBJ-Ee2LChuBokDOTg</t>
  </si>
  <si>
    <t>W5NlfBJ-Ee2HWQsaiOYc7g</t>
  </si>
  <si>
    <t>aZDjQj_oEe2Vh3fp7qhY0w</t>
  </si>
  <si>
    <t>ailfgj_oEe22Z6uxGiNyqQ</t>
  </si>
  <si>
    <t>asEsuD_oEe22aPdgfSebcw</t>
  </si>
  <si>
    <t>az1idD_oEe2kMMuZjH33pw</t>
  </si>
  <si>
    <t>4qz4rF6gEe2EELPsixiZyA</t>
  </si>
  <si>
    <t>RQwETDjIEe2ne9s7CnzPmA</t>
  </si>
  <si>
    <t>RaRhYDjIEe2YJx-YyylD6A</t>
  </si>
  <si>
    <t>RksWLDjIEe2x-GujLxJUMg</t>
  </si>
  <si>
    <t>Ruti5DjIEe2VBOuQDx9FSg</t>
  </si>
  <si>
    <t>oHTjYmWgEe2w1FdG0TDCSA</t>
  </si>
  <si>
    <t>6ykWbjdKEe2Opx_bRHhdpg</t>
  </si>
  <si>
    <t>65jDTDdKEe2nE8dc2W4BHg</t>
  </si>
  <si>
    <t>7DJBejdKEe2pUW_vh3RUfQ</t>
  </si>
  <si>
    <t>7Keh1jdKEe2lIgtvztW37w</t>
  </si>
  <si>
    <t>1OIU6jdLEe2HJXeeltTV_A</t>
  </si>
  <si>
    <t>kqBdHBl9Ee2grueZNB30sg</t>
  </si>
  <si>
    <t>k1hb4hl9Ee2UUN9Qwvo77A</t>
  </si>
  <si>
    <t>lAHptBl9Ee2ebEcfKdTMNA</t>
  </si>
  <si>
    <t>uFD8pDWkEe2Sk6OK5V86Dw</t>
  </si>
  <si>
    <t>eZC6yDT0Ee2Fpt-5nN-oyw</t>
  </si>
  <si>
    <t>ejizLDT0Ee2GNXt5PPpGXQ</t>
  </si>
  <si>
    <t>exJFQjT0Ee2UOZ8C1s0q3Q</t>
  </si>
  <si>
    <t>e70k0DT0Ee21YEuL1gYRHQ</t>
  </si>
  <si>
    <t>10.1101/2022.06.17.496574</t>
  </si>
  <si>
    <t>SVoIeC3EEe2ES4tEoiNOOw</t>
  </si>
  <si>
    <t>SjjERi3EEe2yZJeC0o4Hig</t>
  </si>
  <si>
    <t>SrqXtC3EEe27QFub9cwvIg</t>
  </si>
  <si>
    <t>DDzBNmAREe2r_XPIQcmb0g</t>
  </si>
  <si>
    <t>DWDOcmAREe2sVwNz4zZuaw</t>
  </si>
  <si>
    <t>DiQBgGAREe2oVXus3KwuMA</t>
  </si>
  <si>
    <t>DszMmGAREe2IondIsi_oIw</t>
  </si>
  <si>
    <t>utFHTmAREe2SUutL0WStdg</t>
  </si>
  <si>
    <t>1l7CnFnhEe2PypuaJljU9A</t>
  </si>
  <si>
    <t>1vXSuFnhEe2h-SPpV8gjHg</t>
  </si>
  <si>
    <t>129nclnhEe25_bPO8hW5GQ</t>
  </si>
  <si>
    <t>10.1101/2021.11.11.468237</t>
  </si>
  <si>
    <t>6ToijEO5Ee2TPlsxWXRZmA</t>
  </si>
  <si>
    <t>6enOgEO5Ee2PI7Mul67LiQ</t>
  </si>
  <si>
    <t>6otuXEO5Ee2JF-8zuEiSew</t>
  </si>
  <si>
    <t>lNY5HCoSEe2rGm8YHfsEUA</t>
  </si>
  <si>
    <t>lWyycCoSEe2FfL8xiijBEQ</t>
  </si>
  <si>
    <t>lhl_KCoSEe21XSN-6QIsqg</t>
  </si>
  <si>
    <t>10.1101/2022.06.03.494655</t>
  </si>
  <si>
    <t>Ezsw0h1NEe27dgNlxVMDcA</t>
  </si>
  <si>
    <t>E7sKjB1NEe2JAOuLuvC7Sw</t>
  </si>
  <si>
    <t>FGEoSh1NEe2HmPvbtRVvJw</t>
  </si>
  <si>
    <t>FMK0rB1NEe2WlA_74-Ov3g</t>
  </si>
  <si>
    <t>10.1101/2022.07.04.498762</t>
  </si>
  <si>
    <t>3O3sAlK-Ee2T1ocaVXp71Q</t>
  </si>
  <si>
    <t>3WS6HFK-Ee2zkcNO4gyxmQ</t>
  </si>
  <si>
    <t>3jwfUlK-Ee24k5sx8I_r4Q</t>
  </si>
  <si>
    <t>3ta0LFK-Ee2KAL-Yaou21Q</t>
  </si>
  <si>
    <t>U8_ZiBpOEe2nOZc65Rdfcg</t>
  </si>
  <si>
    <t>VGdI1hpOEe2TEcOhjjxcvQ</t>
  </si>
  <si>
    <t>VOIGmBpOEe25ONf0YwuKtw</t>
  </si>
  <si>
    <t>VV-u_hpOEe2zd-cbUwbX9A</t>
  </si>
  <si>
    <t>SfbCmj5EEe2Kn9s9OGgqbg</t>
  </si>
  <si>
    <t>s-ALcCoTEe25fB8BuFQqUQ</t>
  </si>
  <si>
    <t>tFtWXioTEe2lmXsIptHb8A</t>
  </si>
  <si>
    <t>tNQZXioTEe2V6IMi3ehDYQ</t>
  </si>
  <si>
    <t>tVP0nioTEe21ZFua5kodRw</t>
  </si>
  <si>
    <t>IvBHeBpCEe25ENfj0G9gew</t>
  </si>
  <si>
    <t>I5O4XhpCEe24S-_XANkWjA</t>
  </si>
  <si>
    <t>JEsJqhpCEe2ShsPw-VyjNg</t>
  </si>
  <si>
    <t>JRNeChpCEe2Sh1tLXsUCew</t>
  </si>
  <si>
    <t>10.1101/2022.04.11.487933</t>
  </si>
  <si>
    <t>1y5SIk8zEe2svTN6Aq4fdA</t>
  </si>
  <si>
    <t>186IjE8zEe2CdB-_tqEKFQ</t>
  </si>
  <si>
    <t>2EmFRk8zEe2y2mtHYmAzwQ</t>
  </si>
  <si>
    <t>2L-u2E8zEe2ooRdH2zqn0A</t>
  </si>
  <si>
    <t>3rWz1o2qEe2T9ltamjEdNQ</t>
  </si>
  <si>
    <t>J7_rxHY6Ee2wZFP_q8vYdQ</t>
  </si>
  <si>
    <t>KEWsAHY6Ee21CQtaTfpuyg</t>
  </si>
  <si>
    <t>KYSpGHY6Ee2juptz-WnMPA</t>
  </si>
  <si>
    <t>wUprmHY6Ee2TJEMv_ldPLA</t>
  </si>
  <si>
    <t>M94xcjsbEe2KjP9hFUoNaw</t>
  </si>
  <si>
    <t>NM7RGDsbEe2IK-dZ8tMSmA</t>
  </si>
  <si>
    <t>NScgojsbEe2GZ8cpHftaQQ</t>
  </si>
  <si>
    <t>qpqrEHCfEe2sOENluXIRrQ</t>
  </si>
  <si>
    <t>q0jb1nCfEe2X6Z8K6Jjcig</t>
  </si>
  <si>
    <t>zSidenVvEe2jZW_uSXTUHQ</t>
  </si>
  <si>
    <t>fhKutmaREe2PLv9RcaheVQ</t>
  </si>
  <si>
    <t>fqiF-GaREe29svMnzTCR3Q</t>
  </si>
  <si>
    <t>fywfJmaREe22DDfiFozVAA</t>
  </si>
  <si>
    <t>6ehyHmaSEe29uuP2I4WImQ</t>
  </si>
  <si>
    <t>TW6RcF6uEe2jltOMU_UlBg</t>
  </si>
  <si>
    <t>TjO6GF6uEe2YURcwBQ44bA</t>
  </si>
  <si>
    <t>Tt18fl6uEe2aLL-Ki-_TlQ</t>
  </si>
  <si>
    <t>T4_cjl6uEe2N95tgLs24gQ</t>
  </si>
  <si>
    <t>OJw0gq7bEe2DYvubtOCi5w</t>
  </si>
  <si>
    <t>Ogy49E3yEe2XU4PHpdBZeA</t>
  </si>
  <si>
    <t>OrGXFk3yEe24YsfkiFVY6A</t>
  </si>
  <si>
    <t>O5I2wk3yEe2XE79WmRhnMA</t>
  </si>
  <si>
    <t>fu4hTjA2Ee2fUHO0C3g5Iw</t>
  </si>
  <si>
    <t>f6Ao-DA2Ee2x9__qC_BdEA</t>
  </si>
  <si>
    <t>gDwERDA2Ee2-Lb9bdxWMOg</t>
  </si>
  <si>
    <t>gOrd8jA2Ee29jxveIXv9sQ</t>
  </si>
  <si>
    <t>c-3zuDA3Ee20Gp-fELxOtQ</t>
  </si>
  <si>
    <t>Jna-aqr1Ee2SKCOBMD-MSQ</t>
  </si>
  <si>
    <t>Jt6xlqr1Ee2Y8RcG8gPftA</t>
  </si>
  <si>
    <t>J0UgcKr1Ee2YNUMS_QB-iA</t>
  </si>
  <si>
    <t>J57uXKr1Ee282UOm3BQHVQ</t>
  </si>
  <si>
    <t>Ckxv6qr2Ee2Y-9uZ0YOhPg</t>
  </si>
  <si>
    <t>safARh77Ee2xp-fRMHxt1A</t>
  </si>
  <si>
    <t>skX47B77Ee2v9O_YPJSTYQ</t>
  </si>
  <si>
    <t>ssTkVB77Ee2oK7ff38ekSw</t>
  </si>
  <si>
    <t>s0jodh77Ee2xtX8Va2-UPA</t>
  </si>
  <si>
    <t>EsjfClB-Ee296q_k4nYhEg</t>
  </si>
  <si>
    <t>s3_PbjA9Ee28uUsehMPXew</t>
  </si>
  <si>
    <t>tBJxDDA9Ee2VkjudnPQZUQ</t>
  </si>
  <si>
    <t>tJxFnjA9Ee2tCQunlL4HGQ</t>
  </si>
  <si>
    <t>2x7mCHckEe2kJ4P4lo8LWA</t>
  </si>
  <si>
    <t>27q5AnckEe29U7sQsC9Itg</t>
  </si>
  <si>
    <t>3GostnckEe27ul9DdSbzzw</t>
  </si>
  <si>
    <t>jEv0cBl-Ee2Zgy-iw0AhPA</t>
  </si>
  <si>
    <t>jOXGXhl-Ee2fds81gp-0gw</t>
  </si>
  <si>
    <t>jWr1Dhl-Ee2fsI-LKhMDPA</t>
  </si>
  <si>
    <t>jedzNhl-Ee2-UfMfUz4rwg</t>
  </si>
  <si>
    <t>EEXzpjTnEe2LRTsZDvM5Iw</t>
  </si>
  <si>
    <t>XWu81ohAEe2nA0fP3mRaKQ</t>
  </si>
  <si>
    <t>XgLUBIhAEe2Mwn_8wArK5A</t>
  </si>
  <si>
    <t>XsrsMohAEe2P76PgBvCDkg</t>
  </si>
  <si>
    <t>X19MfohAEe2dY3P4eve5Yw</t>
  </si>
  <si>
    <t>Z893johBEe2T_c8uvV3NcA</t>
  </si>
  <si>
    <t>O4pLOnccEe2-5QfljT5aJA</t>
  </si>
  <si>
    <t>PLM90nccEe29Px_kk5tW8w</t>
  </si>
  <si>
    <t>PUucdnccEe2lFFtRVeaENA</t>
  </si>
  <si>
    <t>Pf_22nccEe2jjMOoeWzMrQ</t>
  </si>
  <si>
    <t>QEBZZiubEe2lqdNvmIdHxg</t>
  </si>
  <si>
    <t>QQqtpiubEe21Z__WNNHeAQ</t>
  </si>
  <si>
    <t>QZFpIiubEe2vqmu1WVwQBg</t>
  </si>
  <si>
    <t>W9KqBGQCEe2i4LOD9wHDpg</t>
  </si>
  <si>
    <t>08C6_lLAEe2KA1vxwWRM4w</t>
  </si>
  <si>
    <t>1HfVGFLAEe2Iv3NJLLwgpg</t>
  </si>
  <si>
    <t>1TU33lLAEe26A1t7SSl6YA</t>
  </si>
  <si>
    <t>1dKorFLAEe2-TfdzSfSPYQ</t>
  </si>
  <si>
    <t>cad0EFLBEe21PBcduhD2Iw</t>
  </si>
  <si>
    <t>hxHZHi6TEe2a8PMvJLypOg</t>
  </si>
  <si>
    <t>h-H6kC6TEe2aqusUgmMp1w</t>
  </si>
  <si>
    <t>iHrmBi6TEe2OHnfx_bh6JQ</t>
  </si>
  <si>
    <t>vfQjXjjHEe27qOtJjDjMmQ</t>
  </si>
  <si>
    <t>vqcbgDjHEe2x9ZtLdWPHXQ</t>
  </si>
  <si>
    <t>v0D4BDjHEe2pfDPIiqkamw</t>
  </si>
  <si>
    <t>v5OKODjHEe2PEjvoXH2QZw</t>
  </si>
  <si>
    <t>StsE1k35Ee2PMHeZ5z7clQ</t>
  </si>
  <si>
    <t>S0wa6k35Ee2uM5NSGdg91Q</t>
  </si>
  <si>
    <t>BHhcxk_CEe2v1oPyIYAIgw</t>
  </si>
  <si>
    <t>BRpZDk_CEe2DjPcEYjSQVw</t>
  </si>
  <si>
    <t>BcAF_E_CEe2U8SuqdNn0jg</t>
  </si>
  <si>
    <t>BjhDjE_CEe2ex88AaZpLvA</t>
  </si>
  <si>
    <t>K2wGGquPEe2d9H8YfO7BgQ</t>
  </si>
  <si>
    <t>LBG-tquPEe2wJO-RuhtDiQ</t>
  </si>
  <si>
    <t>LK_WWquPEe20BjOsqzzLIw</t>
  </si>
  <si>
    <t>xdrM1quPEe2fKm_dOpXm_w</t>
  </si>
  <si>
    <t>10.1101/2022.07.14.500033</t>
  </si>
  <si>
    <t>GNnGfmseEe2nwWesKa3TaA</t>
  </si>
  <si>
    <t>GaeWimseEe2s1csZGgiwXQ</t>
  </si>
  <si>
    <t>Q7ETsFoNEe2WE3O5jZZz-A</t>
  </si>
  <si>
    <t>RFzDGFoNEe2dgTPjhayefQ</t>
  </si>
  <si>
    <t>RPQthFoNEe2dHqt3N7rKGA</t>
  </si>
  <si>
    <t>RY1j0loNEe2Ik491cpKrGQ</t>
  </si>
  <si>
    <t>ZI-UvpyWEe2uyUvkka_z5Q</t>
  </si>
  <si>
    <t>vHihiFnfEe2eFBN1wdrO5A</t>
  </si>
  <si>
    <t>vKfH2FnfEe2wmid3xFLwZQ</t>
  </si>
  <si>
    <t>vWy4BFnfEe2C3fP5xB-vuw</t>
  </si>
  <si>
    <t>8WVr-og5Ee2mUGNgb5o4lA</t>
  </si>
  <si>
    <t>8gPoFog5Ee2uHCvXNayXkw</t>
  </si>
  <si>
    <t>8q6bsog5Ee2jjteW5qef3g</t>
  </si>
  <si>
    <t>81VSIog5Ee2m_C-1OQGsjw</t>
  </si>
  <si>
    <t>9yvApog6Ee2FyRe35YltVw</t>
  </si>
  <si>
    <t>UUPsDEo-Ee2QIVv1pjL4SQ</t>
  </si>
  <si>
    <t>UdtDzEo-Ee2u7UOpA4ty5Q</t>
  </si>
  <si>
    <t>Ulq7hEo-Ee2h-_9fQpw0iA</t>
  </si>
  <si>
    <t>lSLzMGGmEe2uTq-NvM8bCQ</t>
  </si>
  <si>
    <t>5kcjeGchEe2-E0tbxDE-WA</t>
  </si>
  <si>
    <t>5tABDGchEe2vBGPuJILNvg</t>
  </si>
  <si>
    <t>5xgzvmchEe2NpmcxcGgkgg</t>
  </si>
  <si>
    <t>10.1101/2021.11.14.468535</t>
  </si>
  <si>
    <t>1Ik95jBAEe24vh9hirJiCA</t>
  </si>
  <si>
    <t>1R1WSDBAEe20U3vmyluIVw</t>
  </si>
  <si>
    <t>1aER4DBAEe2E3lebmFxmxg</t>
  </si>
  <si>
    <t>1h4s8jBAEe2DhsNcSRCiHw</t>
  </si>
  <si>
    <t>BvRT2jNGEe2X3YPteXtZjA</t>
  </si>
  <si>
    <t>wbtVLj19Ee27rvdIlthHkQ</t>
  </si>
  <si>
    <t>wq8iMD19Ee2fQRP9GEXEVw</t>
  </si>
  <si>
    <t>w0GGhD19Ee2Vi9PVouPsnw</t>
  </si>
  <si>
    <t>w9iP8j19Ee2gQydJqSCnvg</t>
  </si>
  <si>
    <t>D8Wu8jA9Ee24O7uTEeMHhQ</t>
  </si>
  <si>
    <t>EESPGjA9Ee2o1AsLhHFANg</t>
  </si>
  <si>
    <t>EOvO4jA9Ee20C084ZADXGA</t>
  </si>
  <si>
    <t>EaiC5DA9Ee2RGoeL2j0vGg</t>
  </si>
  <si>
    <t>Ix3DEHI1Ee2TiAtGPHSFjQ</t>
  </si>
  <si>
    <t>Ozw06nb-Ee24CiewrrTgIw</t>
  </si>
  <si>
    <t>O8qqInb-Ee2rDcPo0yd8zA</t>
  </si>
  <si>
    <t>PFo5RHb-Ee24C7uoFogPjA</t>
  </si>
  <si>
    <t>PPJRFnb-Ee2TwZ_tHes2NA</t>
  </si>
  <si>
    <t>4tfXxm8lEe2fUe_FOkhqhQ</t>
  </si>
  <si>
    <t>42xAZG8lEe2h5q-klQYk-g</t>
  </si>
  <si>
    <t>5AWNgm8lEe2sYzMw2Tw1eA</t>
  </si>
  <si>
    <t>w_5QNm8mEe2h74tSY8cwag</t>
  </si>
  <si>
    <t>10.1101/2022.06.01.494440</t>
  </si>
  <si>
    <t>mNl08HZFEe2gdG_CpkpZJw</t>
  </si>
  <si>
    <t>mWeQ0nZFEe2U879GYIdjjw</t>
  </si>
  <si>
    <t>me_jJHZFEe2qRT9cXG1DeA</t>
  </si>
  <si>
    <t>mnn9mHZFEe2Sho8TfY5VTQ</t>
  </si>
  <si>
    <t>mwKEpnZFEe2kp5er8m7Xng</t>
  </si>
  <si>
    <t>UPEovj6zEe2l5UP1ymPtBw</t>
  </si>
  <si>
    <t>UXKhoD6zEe2vvoshPExBRw</t>
  </si>
  <si>
    <t>Ue3XvD6zEe2Q5idqa21iSw</t>
  </si>
  <si>
    <t>UobvLj6zEe2Q5ycnNcwo7Q</t>
  </si>
  <si>
    <t>Gp4aUkSiEe2LliMOMsd8sw</t>
  </si>
  <si>
    <t>RkIsgl9wEe2ee2_MAZcDuA</t>
  </si>
  <si>
    <t>Rtklul9wEe2dLZeph3oQnA</t>
  </si>
  <si>
    <t>R1dIFF9wEe2k98_LdhsvKw</t>
  </si>
  <si>
    <t>Tb08BH-lEe2fzUvgN2kXLA</t>
  </si>
  <si>
    <t>VAucNCVNEe2oGYuvTsMcbQ</t>
  </si>
  <si>
    <t>VJPDPiVNEe2cpnMGesqATw</t>
  </si>
  <si>
    <t>VSxgqCVNEe2BQ0_IXCQBoQ</t>
  </si>
  <si>
    <t>VTbYIEsKEe2nd4-kmuZufQ</t>
  </si>
  <si>
    <t>VbS8fEsKEe20BNepZUlULA</t>
  </si>
  <si>
    <t>VjQlXEsKEe2_qlM2xH1g6w</t>
  </si>
  <si>
    <t>rlvwxBpQEe2lNF85-FSUeA</t>
  </si>
  <si>
    <t>rtjJ8BpQEe2DNHsYWVt4JA</t>
  </si>
  <si>
    <t>r3AsoBpQEe2rb7dIF4Pi_g</t>
  </si>
  <si>
    <t>r-umghpQEe2fJ0v0GxmpDA</t>
  </si>
  <si>
    <t>sIVk6BpQEe2oSJ9msKAIKw</t>
  </si>
  <si>
    <t>wk53fFCEEe2-DkfZQATKew</t>
  </si>
  <si>
    <t>wtTYxlCEEe2_OyPiX-ZwqA</t>
  </si>
  <si>
    <t>w3V2jFCEEe2MfrcVzmDeSA</t>
  </si>
  <si>
    <t>xE-HUFCEEe2wRLOnYQXUiw</t>
  </si>
  <si>
    <t>EL8PFlCFEe2nNBvMvJlHQQ</t>
  </si>
  <si>
    <t>BcI74hQ6Ee2qIj-DqDth6g</t>
  </si>
  <si>
    <t>BkQi2BQ6Ee2mxg8KaV27TA</t>
  </si>
  <si>
    <t>BnTsOBQ6Ee2jtjsWxIxnJQ</t>
  </si>
  <si>
    <t>TtXFtHY4Ee2HGmO-XgfanQ</t>
  </si>
  <si>
    <t>T2CKPHY4Ee28xLMYpJM8Fg</t>
  </si>
  <si>
    <t>T-PIynY4Ee20zIcn1yImGg</t>
  </si>
  <si>
    <t>UH1wnHY4Ee2ov0v9JxELmg</t>
  </si>
  <si>
    <t>Kj0aWHY5Ee2rV4tFBDsxzA</t>
  </si>
  <si>
    <t>uVo3JmGnEe2cRKv667Ql7g</t>
  </si>
  <si>
    <t>ufv5WGGnEe2cRWfQz9xzow</t>
  </si>
  <si>
    <t>upQb3mGnEe2ix-t9EmtnMQ</t>
  </si>
  <si>
    <t>10.1101/2022.07.10.499492</t>
  </si>
  <si>
    <t>TjLp4i0PEe2uPM97uyxmdg</t>
  </si>
  <si>
    <t>TsIxTC0PEe2SJwd1oVU4tA</t>
  </si>
  <si>
    <t>T1tSZC0PEe2XeS8ltfcCEA</t>
  </si>
  <si>
    <t>T9nYgi0PEe22_SMTZXnKxg</t>
  </si>
  <si>
    <t>RV4lzpAWEe2zMKPdo5yBxQ</t>
  </si>
  <si>
    <t>kA5LikiQEe2j6yMranPZbA</t>
  </si>
  <si>
    <t>kQzxOkiQEe2vXMs6pfFpAw</t>
  </si>
  <si>
    <t>karUpEiQEe2ZsqcSYto42Q</t>
  </si>
  <si>
    <t>ZUiZhkiREe2VD89uww1yQQ</t>
  </si>
  <si>
    <t>Z2iUZncaEe2AvaO8DNNsOQ</t>
  </si>
  <si>
    <t>Z_jMXHcaEe2kED8XUnBJoQ</t>
  </si>
  <si>
    <t>0nFBSncaEe2Q4Ucu9lllEg</t>
  </si>
  <si>
    <t>wPzdKqe8Ee2_-pMB7PbE0g</t>
  </si>
  <si>
    <t>wc9j-Ke8Ee2jMYuyIkCWkQ</t>
  </si>
  <si>
    <t>wmtHPKe8Ee2Q2XeMoJ7QZQ</t>
  </si>
  <si>
    <t>wxA84qe8Ee2qyUOc7Huahw</t>
  </si>
  <si>
    <t>F46MQqfMEe2OMT8lDEWwgg</t>
  </si>
  <si>
    <t>p_njFi0MEe2ho_e_a6eG2g</t>
  </si>
  <si>
    <t>qJISHC0MEe2_0uedn1RM7Q</t>
  </si>
  <si>
    <t>qSs3WC0MEe2_05eXgZw1Cg</t>
  </si>
  <si>
    <t>qdGYvi0MEe2NNm-kXqBsEA</t>
  </si>
  <si>
    <t>aIthdFOeEe29CbcJ_-WaPA</t>
  </si>
  <si>
    <t>aQ3U2FOeEe2KJs8RYhXduA</t>
  </si>
  <si>
    <t>aaSHtlOeEe2lmXtjfklzzA</t>
  </si>
  <si>
    <t>adFY_lOeEe2MAhPAy2Sb8Q</t>
  </si>
  <si>
    <t>5hdkOqkbEe28VFcMlXWbBw</t>
  </si>
  <si>
    <t>VEXFWnr6Ee2Qi2cyKAaF1w</t>
  </si>
  <si>
    <t>VRYyCHr6Ee2VTcfVu_-C7g</t>
  </si>
  <si>
    <t>Vb4QBHr6Ee2dqROj2mF0Wg</t>
  </si>
  <si>
    <t>41GBDCubEe2Xs3eQVAXTjQ</t>
  </si>
  <si>
    <t>47kZoiubEe2lqzM1-Xy3Nw</t>
  </si>
  <si>
    <t>5HrS_iubEe2Hxt8ODj7eqw</t>
  </si>
  <si>
    <t>5RpsTCubEe2rfj9wRimQjA</t>
  </si>
  <si>
    <t>FHbgFE3zEe29XccyzOyvEA</t>
  </si>
  <si>
    <t>FPFPok3zEe2eOGMYPpVs8g</t>
  </si>
  <si>
    <t>FZUVnE3zEe2632Mk_K0IPA</t>
  </si>
  <si>
    <t>cWVcOE3zEe2T0idh_Rc_PQ</t>
  </si>
  <si>
    <t>B6IxtJgMEe2seLMpaIdVcw</t>
  </si>
  <si>
    <t>CEV1pJgMEe22lsvIHM2czQ</t>
  </si>
  <si>
    <t>CObRQpgMEe2ZaSuVo7r7hg</t>
  </si>
  <si>
    <t>CZAakJgMEe2w5f8AwkEHLQ</t>
  </si>
  <si>
    <t>c80wbpgMEe2u79vsZRLEww</t>
  </si>
  <si>
    <t>LPYZYpWMEe24vjcQsD-cUg</t>
  </si>
  <si>
    <t>LZ-a0pWMEe2CgWfPgUMmkQ</t>
  </si>
  <si>
    <t>LkePlJWMEe223HfDHGVGoA</t>
  </si>
  <si>
    <t>fDp1BJWMEe2pnDN1kTZJ3Q</t>
  </si>
  <si>
    <t>MuPMjh7-Ee2djyM9t-gKEg</t>
  </si>
  <si>
    <t>M2qCdB7-Ee296QeLjkWOSg</t>
  </si>
  <si>
    <t>NAApWh7-Ee21S-ch0bINIw</t>
  </si>
  <si>
    <t>NIp5Uh7-Ee2UjRPDILn7Qg</t>
  </si>
  <si>
    <t>oynupC0pEe2uyL_7cT8J3A</t>
  </si>
  <si>
    <t>pABOuC0pEe2XI-uZy5s12Q</t>
  </si>
  <si>
    <t>pKeySC0pEe23mCOy73NBjQ</t>
  </si>
  <si>
    <t>Axp2lC0qEe2-RUO8o6Idkw</t>
  </si>
  <si>
    <t>dfNt7B78Ee2UiGOv6nlylw</t>
  </si>
  <si>
    <t>dnY0hB78Ee2v-H_q0lZSRQ</t>
  </si>
  <si>
    <t>dvcZoB78Ee2hx1uZWg-5oQ</t>
  </si>
  <si>
    <t>d5HILh78Ee2Zi9N6MKlVNg</t>
  </si>
  <si>
    <t>gGP-fk-IEe2L_l8F9zI0lQ</t>
  </si>
  <si>
    <t>gQ-wUk-IEe2Qpz_EWLC0LA</t>
  </si>
  <si>
    <t>gcXJRk-IEe2duO9mYBmWWw</t>
  </si>
  <si>
    <t>zlru8j_pEe2hXWNhxAlINg</t>
  </si>
  <si>
    <t>ztKKrD_pEe224x-EDiRA5g</t>
  </si>
  <si>
    <t>z2utmj_pEe225HdWKrLjIw</t>
  </si>
  <si>
    <t>z-piDD_pEe2HGDvJJhYbeQ</t>
  </si>
  <si>
    <t>4tiokJpoEe2RVbPkDKL6fg</t>
  </si>
  <si>
    <t>gvtZfHb6Ee24AVMXzw7MHQ</t>
  </si>
  <si>
    <t>g684cHb6Ee2fKvN9KO58sg</t>
  </si>
  <si>
    <t>hIp57nb6Ee27Fv_cLkpcKg</t>
  </si>
  <si>
    <t>hUVsBHb6Ee2yhu-ld-_5CQ</t>
  </si>
  <si>
    <t>tX1tSHb8Ee2QMkPfWl1G5A</t>
  </si>
  <si>
    <t>qcjrmJ1tEe2XZ08pkIfacA</t>
  </si>
  <si>
    <t>qn4BkJ1tEe2i7Gcka_DTSg</t>
  </si>
  <si>
    <t>qyeG3p1tEe2Yjs-PezgcDw</t>
  </si>
  <si>
    <t>q8iRbp1tEe2Z6ktRMcZ_1Q</t>
  </si>
  <si>
    <t>b_Hm6J1vEe2Z1r8hEFR9sA</t>
  </si>
  <si>
    <t>R2UDylCCEe29IDsBnbToEA</t>
  </si>
  <si>
    <t>SFG6YlCCEe2apPd3qi4enw</t>
  </si>
  <si>
    <t>SLUOFFCCEe29_U8SLex7VQ</t>
  </si>
  <si>
    <t>SXmoqlCCEe2UBKtIVGADSA</t>
  </si>
  <si>
    <t>rau7TFCCEe2lxKuIqKB4lQ</t>
  </si>
  <si>
    <t>-fS00FFQEe2RUe-vGIxhRg</t>
  </si>
  <si>
    <t>-nA3GFFQEe2XS1c5eEaJtg</t>
  </si>
  <si>
    <t>-ujG9lFQEe2ONIe12VqopQ</t>
  </si>
  <si>
    <t>-3ALolFQEe2jq2tIxG_j8w</t>
  </si>
  <si>
    <t>UaCVvF6vEe2Z9gfOqeHVvQ</t>
  </si>
  <si>
    <t>UghuTl6vEe2B2VsSpYXzrg</t>
  </si>
  <si>
    <t>UqooYF6vEe2YUB8f0hLsSA</t>
  </si>
  <si>
    <t>SfrATHr-Ee2O4UegeY5oMw</t>
  </si>
  <si>
    <t>KiyFTB1JEe2Yv5uffgKFig</t>
  </si>
  <si>
    <t>Ks6ZXh1JEe2exldZLRcwag</t>
  </si>
  <si>
    <t>K3b0Rh1JEe2uUeca5azhQA</t>
  </si>
  <si>
    <t>LA98yh1JEe2llesZxHXLUQ</t>
  </si>
  <si>
    <t>10.1101/2022.06.28.497781</t>
  </si>
  <si>
    <t>8xACWoeIEe25lncXseF4NQ</t>
  </si>
  <si>
    <t>87kHxIeIEe2tH_ee8bXc9g</t>
  </si>
  <si>
    <t>9F-G0IeIEe2MtbeTOcnj7g</t>
  </si>
  <si>
    <t>DVPlQk1PEe2pZ-_tWPrIfw</t>
  </si>
  <si>
    <t>Dht76E1PEe2j5YM2usZ8YQ</t>
  </si>
  <si>
    <t>DssxKE1PEe216t8VPjoZbA</t>
  </si>
  <si>
    <t>D2Po-k1PEe25lHdfOD_AmA</t>
  </si>
  <si>
    <t>zofeLDp1Ee2thMuDdgyGCw</t>
  </si>
  <si>
    <t>zyAGPjp1Ee23UOO-qsNQrg</t>
  </si>
  <si>
    <t>z6hLtjp1Ee2mjhtc2b1SuA</t>
  </si>
  <si>
    <t>0CtlPDp1Ee2dnqdJiD69nw</t>
  </si>
  <si>
    <t>DZCGhEiTEe2D-ee65s1ulw</t>
  </si>
  <si>
    <t>DnyQdEiTEe2u0Yu8e_Wy2Q</t>
  </si>
  <si>
    <t>Dx9rZEiTEe2qODOrje5YJA</t>
  </si>
  <si>
    <t>D4aOykiTEe2U-wsv3c2qpg</t>
  </si>
  <si>
    <t>FFfp1EiUEe22EcNfLywiBg</t>
  </si>
  <si>
    <t>Ndkw7FbPEe2tnLPMeL_dHQ</t>
  </si>
  <si>
    <t>NnRA-lbPEe2lKHchqAa56A</t>
  </si>
  <si>
    <t>Nu_gjlbPEe2GkNfUfru_oA</t>
  </si>
  <si>
    <t>NyO7cFbPEe2eDsdDK6EF3g</t>
  </si>
  <si>
    <t>zUkPtH1UEe2Tx49K77Fs-Q</t>
  </si>
  <si>
    <t>TcxLykShEe2rWi9mQb2okg</t>
  </si>
  <si>
    <t>TmKkbEShEe2OaR-oKbSVSw</t>
  </si>
  <si>
    <t>TyFXpEShEe2loXPWOe12hQ</t>
  </si>
  <si>
    <t>WLUxgFO3Ee2dr2tbm2__lA</t>
  </si>
  <si>
    <t>WWFB8FO3Ee2okQOsbVh60Q</t>
  </si>
  <si>
    <t>Wd1MHlO3Ee2YdvuKMpgASg</t>
  </si>
  <si>
    <t>OZXvvh73Ee2KX0capPdAUA</t>
  </si>
  <si>
    <t>Ol8zOB73Ee2Zlke4OMlXYA</t>
  </si>
  <si>
    <t>Own9VB73Ee21L_uslWl7Dw</t>
  </si>
  <si>
    <t>Aa-mFjWqEe2YyseiimJ_DA</t>
  </si>
  <si>
    <t>2g-40ItTEe2Mc_fBe1hIWA</t>
  </si>
  <si>
    <t>2rgHuotTEe21fvtWNW8Gqg</t>
  </si>
  <si>
    <t>22n6BotTEe2HFVdU4uKsFA</t>
  </si>
  <si>
    <t>3BRAiItTEe21f7tu7UizpQ</t>
  </si>
  <si>
    <t>IsI_sItWEe2MeTcxqJ-IxQ</t>
  </si>
  <si>
    <t>JMZ7QoqrEe2wyGf42dFkPQ</t>
  </si>
  <si>
    <t>JV5RiIqrEe2cRM-bu7GdPw</t>
  </si>
  <si>
    <t>JdzsCoqrEe2X88c7cHAAfw</t>
  </si>
  <si>
    <t>Jln1uoqrEe29FD8zQJj9Uw</t>
  </si>
  <si>
    <t>-F-yUoqrEe2X9DuPqvL-vQ</t>
  </si>
  <si>
    <t>qojuoGTzEe2sbNdmKh7aEw</t>
  </si>
  <si>
    <t>q1WGfGTzEe2nJzuF_mZUTg</t>
  </si>
  <si>
    <t>rD7VrGTzEe29mF8INe_kiw</t>
  </si>
  <si>
    <t>BHuTNpGfEe21Ez8_4F2SLQ</t>
  </si>
  <si>
    <t>BSLvWpGfEe2Z7ktBucoEAA</t>
  </si>
  <si>
    <t>BcShTJGfEe2jhHNaWD06qg</t>
  </si>
  <si>
    <t>P0dfVJGfEe2aVMcU6-s7LQ</t>
  </si>
  <si>
    <t>oxK3skPLEe2ukZtZDMSiBQ</t>
  </si>
  <si>
    <t>o4eUsEPLEe212Js5OZfZ_A</t>
  </si>
  <si>
    <t>pAnCZEPLEe2vZ_MBp-Nvdg</t>
  </si>
  <si>
    <t>PLpX6CSSEe2Vkmt4L0ur5Q</t>
  </si>
  <si>
    <t>PSJpFCSSEe2hODdZgonSfA</t>
  </si>
  <si>
    <t>PbuckiSSEe29S9PL1fhfbg</t>
  </si>
  <si>
    <t>Pmz7QCSSEe2T0FN2a5ypbQ</t>
  </si>
  <si>
    <t>7HgxdlB8Ee2nAsefuROyNQ</t>
  </si>
  <si>
    <t>fzURij_qEe2ObBvd9_JLSw</t>
  </si>
  <si>
    <t>f7OOrD_qEe2U-xNuBaMFFA</t>
  </si>
  <si>
    <t>gClS_j_qEe2oDNegBZSFpQ</t>
  </si>
  <si>
    <t>gMUfzD_qEe2QfFOGj8C7rw</t>
  </si>
  <si>
    <t>ull4ODtNEe2Su_8GTFcgoA</t>
  </si>
  <si>
    <t>uvtCEjtNEe2zkfvlX17ZXg</t>
  </si>
  <si>
    <t>u4bBAjtNEe22qjdwYHPBqg</t>
  </si>
  <si>
    <t>BN-pah7_Ee2h0It3CegtYg</t>
  </si>
  <si>
    <t>BXc3HB7_Ee2u00dHUAU_dw</t>
  </si>
  <si>
    <t>BfJSnh7_Ee2oM6uaaj1j3A</t>
  </si>
  <si>
    <t>BijYoB7_Ee24qEe7dH6Nsg</t>
  </si>
  <si>
    <t>1pqKLKOzEe2jUft4o1u6KQ</t>
  </si>
  <si>
    <t>ZLUGbCq0Ee2QBONEgK9Rtw</t>
  </si>
  <si>
    <t>ZV4Rdiq0Ee2QBfd4EVhEUg</t>
  </si>
  <si>
    <t>ZfImBCq0Ee2GhTsrgwUrWA</t>
  </si>
  <si>
    <t>YDf4rjpREe2NFtPWQ_O1_w</t>
  </si>
  <si>
    <t>YKWHXDpREe2Q15tKO2fMjg</t>
  </si>
  <si>
    <t>YWnoSjpREe2eKbdYnu6p7Q</t>
  </si>
  <si>
    <t>YgeF0jpREe2xHXs6BgR95g</t>
  </si>
  <si>
    <t>zSOSaj9NEe2Gjr8Kp-Dj_w</t>
  </si>
  <si>
    <t>zZsiTj9NEe2ZHkexF50JIA</t>
  </si>
  <si>
    <t>zhU1rD9NEe2HW3fZS4PiDQ</t>
  </si>
  <si>
    <t>zpKy6D9NEe2j3G-47AVDmQ</t>
  </si>
  <si>
    <t>10.1101/2022.07.02.498578</t>
  </si>
  <si>
    <t>acUdLj18Ee26ludw540VEg</t>
  </si>
  <si>
    <t>akAvqj18Ee29FyuXb19RfA</t>
  </si>
  <si>
    <t>aw59nD18Ee25DGPMcBBVPA</t>
  </si>
  <si>
    <t>a3RDyj18Ee2fOLM1lGDWcg</t>
  </si>
  <si>
    <t>RHvSUiSPEe2mnG99HyNATg</t>
  </si>
  <si>
    <t>RUfkWiSPEe2Qnl8kj8EXyw</t>
  </si>
  <si>
    <t>Rd8Q3CSPEe29NM__Zrm5kA</t>
  </si>
  <si>
    <t>RqM7OCSPEe2axssNH2QkTQ</t>
  </si>
  <si>
    <t>tQ-ixEVPEe2jyTPA_NdZDg</t>
  </si>
  <si>
    <t>9CetpC6SEe25AovYuLefSQ</t>
  </si>
  <si>
    <t>9MGqCC6SEe26vbsVPCzUlw</t>
  </si>
  <si>
    <t>9WRG0i6SEe2wLquMc8sVMg</t>
  </si>
  <si>
    <t>9lj-cC6SEe2OHG9eV63l-Q</t>
  </si>
  <si>
    <t>wKqutC6REe2XboehEeMd4w</t>
  </si>
  <si>
    <t>wNqPsi6REe2Wh9fRn42cXg</t>
  </si>
  <si>
    <t>wWYvVC6REe2Xb48Vh2_sXQ</t>
  </si>
  <si>
    <t>wZUEgi6REe2xlqdKu1BP0Q</t>
  </si>
  <si>
    <t>iyTTPoEjEe2y9dd787FHpg</t>
  </si>
  <si>
    <t>JjT-_GTxEe2nGFeZe10asQ</t>
  </si>
  <si>
    <t>Jud9_GTxEe2FWeNNYV-Lzw</t>
  </si>
  <si>
    <t>J7Lm1mTxEe2nGT9zaehoFA</t>
  </si>
  <si>
    <t>KFF82GTxEe2g6CNxDSoQbQ</t>
  </si>
  <si>
    <t>l96UWIEiEe2bCW8fnHzqbg</t>
  </si>
  <si>
    <t>6oiIbj_VEe2Jm1NXWZT2Ow</t>
  </si>
  <si>
    <t>61tBPD_VEe2O_D-q5gc8iA</t>
  </si>
  <si>
    <t>7Eo6lD_VEe2hIzOO4gU5PA</t>
  </si>
  <si>
    <t>w7ECYklDEe2wzkuL1hiv3w</t>
  </si>
  <si>
    <t>HG35pD_qEe2hYgtScE156A</t>
  </si>
  <si>
    <t>HQZGWj_qEe27FGsvhEag-A</t>
  </si>
  <si>
    <t>HZ9hRj_qEe2hY_-T4aNC0Q</t>
  </si>
  <si>
    <t>HjbrJD_qEe2hZHsUa1jXDg</t>
  </si>
  <si>
    <t>3jzQ1EO8Ee2ss3Myfe5BdA</t>
  </si>
  <si>
    <t>HnC5VEVrEe2XybNQS207pQ</t>
  </si>
  <si>
    <t>Huc50EVrEe29QcNOstEZzg</t>
  </si>
  <si>
    <t>HxO3lEVrEe2L_LdqU9RQDw</t>
  </si>
  <si>
    <t>cHur3klCEe2tf-ufVAdDhw</t>
  </si>
  <si>
    <t>cROR9klCEe2iMtcEQpzSng</t>
  </si>
  <si>
    <t>carXKElCEe20fwv-cyDDFg</t>
  </si>
  <si>
    <t>cdxVjElCEe2aanPUuKxf2w</t>
  </si>
  <si>
    <t>10.1101/2022.06.30.498245</t>
  </si>
  <si>
    <t>TScZbi6REe24_tv6tagujQ</t>
  </si>
  <si>
    <t>Tb4wki6REe2U1iMVwCW-Dg</t>
  </si>
  <si>
    <t>Tj2csC6REe2V8iOUb43TyA</t>
  </si>
  <si>
    <t>TruNgi6REe2NOX8zZs73sw</t>
  </si>
  <si>
    <t>HFIEukO5Ee26PotaMTGPSw</t>
  </si>
  <si>
    <t>CUnzZoqiEe2DxjdpSYVZSw</t>
  </si>
  <si>
    <t>Ccb_3IqiEe27RF9Mp-2G4Q</t>
  </si>
  <si>
    <t>CfUWiIqiEe2LBmdYRy8d2g</t>
  </si>
  <si>
    <t>CmrKpIqiEe2DxysuKoIK8w</t>
  </si>
  <si>
    <t>NEnQ8FSbEe2Vu5vRyeLY7g</t>
  </si>
  <si>
    <t>NMILLlSbEe2TyWvaymGm-g</t>
  </si>
  <si>
    <t>NT0omlSbEe2im39HSrchsg</t>
  </si>
  <si>
    <t>NbhomFSbEe27Xeu4PO0K5Q</t>
  </si>
  <si>
    <t>10.1101/2022.07.15.500229</t>
  </si>
  <si>
    <t>rfBG4lK_Ee25oDuZLEPbZw</t>
  </si>
  <si>
    <t>rpQ6XlK_Ee2aj__bycYzuw</t>
  </si>
  <si>
    <t>r0bIDlK_Ee2GUHsJw924Pw</t>
  </si>
  <si>
    <t>r-XYpFK_Ee2esH_GoU16wQ</t>
  </si>
  <si>
    <t>sI0M-lK_Ee2-S5P4E-ui2Q</t>
  </si>
  <si>
    <t>8SNpXj_qEe2Sjccq9xkMKg</t>
  </si>
  <si>
    <t>8Za7yj_qEe2x2bum9r7GLw</t>
  </si>
  <si>
    <t>8hf_8D_qEe2kOle6xEjKbQ</t>
  </si>
  <si>
    <t>8rCocj_qEe2oD2-b8PvRZQ</t>
  </si>
  <si>
    <t>YIZVgkPIEe2NJ98tiTRB4g</t>
  </si>
  <si>
    <t>YR-7FEPIEe220a8oZPWWww</t>
  </si>
  <si>
    <t>YZl0VEPIEe2DnKfIpmB7YQ</t>
  </si>
  <si>
    <t>Yc78MkPIEe2Dzaeqy8pSsA</t>
  </si>
  <si>
    <t>r0pgtEPIEe2DndcHlRd_9w</t>
  </si>
  <si>
    <t>lZXGjj_nEe2SgwP-Xpu-qQ</t>
  </si>
  <si>
    <t>lhgGJj_nEe2zMEO6t-ZXNA</t>
  </si>
  <si>
    <t>lkiv4j_nEe22Zp-QnYvMQA</t>
  </si>
  <si>
    <t>lsJHMD_nEe2zuDumS1bazw</t>
  </si>
  <si>
    <t>5S74wDA7Ee2xKDfPTUW2tQ</t>
  </si>
  <si>
    <t>5bX24DA7Ee2EPeuu-jQs8Q</t>
  </si>
  <si>
    <t>5mUZVDA7Ee2shH_EH2Yzpw</t>
  </si>
  <si>
    <t>wx2J-quHEe2XaM8_MV3y2g</t>
  </si>
  <si>
    <t>K5_QzD16Ee27o__g2WeCBQ</t>
  </si>
  <si>
    <t>LBZvSD16Ee2pWVcxsKexOA</t>
  </si>
  <si>
    <t>LJFrHD16Ee2ZF3cHUql7OQ</t>
  </si>
  <si>
    <t>KrySfD5GEe2360ObvUCAHg</t>
  </si>
  <si>
    <t>2P3BjGmlEe24K0N-0V8l0A</t>
  </si>
  <si>
    <t>2algqmmlEe2lj0cXH5o8VQ</t>
  </si>
  <si>
    <t>2lV7VmmlEe26s1ck6AzsyA</t>
  </si>
  <si>
    <t>20I5FGmlEe2x65_D7JZipg</t>
  </si>
  <si>
    <t>a9gOEH-xEe27wAfpus-8aw</t>
  </si>
  <si>
    <t>ZiAwbIEhEe2-x1OEcMvnhg</t>
  </si>
  <si>
    <t>Zr4kooEhEe21oGMN8QSRNg</t>
  </si>
  <si>
    <t>ZxKZGoEhEe2-yCdqDZuIfQ</t>
  </si>
  <si>
    <t>Z2tGqoEhEe2XMMML2b7HQQ</t>
  </si>
  <si>
    <t>z_yRimEhEe2wiGczjdjidQ</t>
  </si>
  <si>
    <t>0HNR7mEhEe2tQqtw54et0w</t>
  </si>
  <si>
    <t>0OcvOGEhEe2wiY_sy9gSzg</t>
  </si>
  <si>
    <t>0WAJHGEhEe2QOB9pj1A4Kw</t>
  </si>
  <si>
    <t>bCC1Qj8CEe2wxB-VsH8X8A</t>
  </si>
  <si>
    <t>bLjXKD8CEe2Kcq8o5yjVLw</t>
  </si>
  <si>
    <t>bS-RsD8CEe2DV6dNawGD8w</t>
  </si>
  <si>
    <t>wCAHzFOGEe2OhQtzBOKMug</t>
  </si>
  <si>
    <t>wPjswlOGEe227Ydbj8rajA</t>
  </si>
  <si>
    <t>wbo-QFOGEe2Ohmvx-SkZSA</t>
  </si>
  <si>
    <t>wl1kqFOGEe2GYJ_j4PMMIA</t>
  </si>
  <si>
    <t>70I2sFOGEe2Um49wHr81ag</t>
  </si>
  <si>
    <t>vFQtGlLFEe25aV8EVPJydA</t>
  </si>
  <si>
    <t>vNrdklLFEe21W_MwgYBFvg</t>
  </si>
  <si>
    <t>vWn2OlLFEe2-V0uyYvSSRQ</t>
  </si>
  <si>
    <t>vgY1LFLFEe2evfNQMNZfkQ</t>
  </si>
  <si>
    <t>voNOSlLFEe2UTTPq2ix-LA</t>
  </si>
  <si>
    <t>SurfvioTEe24D5uzRTLT9g</t>
  </si>
  <si>
    <t>S3FlmCoTEe2z-XP645O7vg</t>
  </si>
  <si>
    <t>S82J4CoTEe2bttt92XJ3Jw</t>
  </si>
  <si>
    <t>N2CY8DNEEe2T6l9EbVjE4Q</t>
  </si>
  <si>
    <t>10.1101/2022.03.24.485713</t>
  </si>
  <si>
    <t>MIkLnp4oEe2fZB-jmbAKzQ</t>
  </si>
  <si>
    <t>MTFudJ4oEe26os_WAMRH9A</t>
  </si>
  <si>
    <t>Md8K_J4oEe2w8kOQ9jUW9g</t>
  </si>
  <si>
    <t>MngwEJ4oEe2thsfXsMz4kw</t>
  </si>
  <si>
    <t>al2oBp4pEe2w9N_0ycBZhg</t>
  </si>
  <si>
    <t>9uKxImTCEe2aX1-OpQwTsA</t>
  </si>
  <si>
    <t>95xaPGTCEe2RHfM0n5m6yw</t>
  </si>
  <si>
    <t>-DeqPGTCEe2L-3tWZdax-g</t>
  </si>
  <si>
    <t>-NP-tGTCEe2eNofQCIFLIA</t>
  </si>
  <si>
    <t>NWFyCGTDEe21Us-FqJx3Gw</t>
  </si>
  <si>
    <t>GuhQqpf4Ee2T1n_i-1Y6FQ</t>
  </si>
  <si>
    <t>G4ttOpf4Ee2kMYfcPzlDig</t>
  </si>
  <si>
    <t>HGPBipf4Ee2ggZuVsiTi0A</t>
  </si>
  <si>
    <t>VqN-0Jf4Ee2MCPtlJqdihQ</t>
  </si>
  <si>
    <t>YU3UkD15Ee2PhG9WwCzvnA</t>
  </si>
  <si>
    <t>YcMyHD15Ee2jFm_XCdlfNw</t>
  </si>
  <si>
    <t>YkDJ8j15Ee2m73eUKskgsg</t>
  </si>
  <si>
    <t>YtlgGD15Ee2PhdPPZt3hVQ</t>
  </si>
  <si>
    <t>nYYdhDNyEe2o6tcuRKIhug</t>
  </si>
  <si>
    <t>njOZCjNyEe2kegvLt9_gvg</t>
  </si>
  <si>
    <t>ns1OBjNyEe2KSO_cxLk6Yg</t>
  </si>
  <si>
    <t>onS2-HPHEe2MGoPDIC1AFQ</t>
  </si>
  <si>
    <t>oz7z0nPHEe2thaN4o71U1g</t>
  </si>
  <si>
    <t>o_S4AnPHEe2mjFsC89fwog</t>
  </si>
  <si>
    <t>oDOTOK0jEe2FJ5ve8iBk7g</t>
  </si>
  <si>
    <t>gbWneiSOEe2yemuk_HSXdQ</t>
  </si>
  <si>
    <t>gnKYniSOEe20iZuEytadig</t>
  </si>
  <si>
    <t>gwoEriSOEe2pF59uEn0o6Q</t>
  </si>
  <si>
    <t>g8h_7CSOEe2oYMeK5g55LA</t>
  </si>
  <si>
    <t>Gd5UOIwyEe2pKA9ttMkw6A</t>
  </si>
  <si>
    <t>Gt2FhIwyEe2ZxV-xXTmq6w</t>
  </si>
  <si>
    <t>G4tSmowyEe29xHMYv7Si5A</t>
  </si>
  <si>
    <t>HEtgEowyEe2flcfq08lJ3w</t>
  </si>
  <si>
    <t>ShhcWk7CEe2dU0vpBLFiaQ</t>
  </si>
  <si>
    <t>Spf85E7CEe2_GXM4AVBQVg</t>
  </si>
  <si>
    <t>hgacRFbPEe2ntIOIfJuywg</t>
  </si>
  <si>
    <t>ho1eRlbPEe2bCmvSv4fGjg</t>
  </si>
  <si>
    <t>h2sPUlbPEe2ZdieVvSBZCg</t>
  </si>
  <si>
    <t>iBMneFbPEe2GlJsDQ8DqVg</t>
  </si>
  <si>
    <t>efA_5GAOEe2lGm-qRo5z7A</t>
  </si>
  <si>
    <t>emBvHGAOEe2rHVsg16LZNg</t>
  </si>
  <si>
    <t>evgaEGAOEe2fI2-A1SjG0g</t>
  </si>
  <si>
    <t>Fng2oGaVEe2o7q83WHSCIA</t>
  </si>
  <si>
    <t>FziF_maVEe2k3sMdofV2fg</t>
  </si>
  <si>
    <t>F_ORvmaVEe267Tuuvdoyqw</t>
  </si>
  <si>
    <t>GNdahGaVEe2r5Tf6Hag-_g</t>
  </si>
  <si>
    <t>ldjJAlRaEe25Fi_Tl1tfMg</t>
  </si>
  <si>
    <t>llKHklRaEe2geoNYj7F0_A</t>
  </si>
  <si>
    <t>lstcRFRaEe2Rux8JPeaIlw</t>
  </si>
  <si>
    <t>l2LAolRaEe25F3e3gnzLUA</t>
  </si>
  <si>
    <t>R6-d9GaUEe2MIr9eyRkjEg</t>
  </si>
  <si>
    <t>-chmGl6wEe2z7x9DEGKlSw</t>
  </si>
  <si>
    <t>-mAcRF6wEe26-9PNe08EfQ</t>
  </si>
  <si>
    <t>-xZ4GF6wEe2aswMnIjU81w</t>
  </si>
  <si>
    <t>-4kbyl6wEe2G6l8cyX6W5w</t>
  </si>
  <si>
    <t>aqAV4oqcEe2DuWt4_dy6QA</t>
  </si>
  <si>
    <t>hTourmchEe2mMtOXRC6lEQ</t>
  </si>
  <si>
    <t>hdDd6mchEe2QTne7Rmmv1w</t>
  </si>
  <si>
    <t>hkbyAGchEe2OrLfw0or_Ng</t>
  </si>
  <si>
    <t>5M6-Rq0oEe2JAydRkNHEhg</t>
  </si>
  <si>
    <t>5WYphK0oEe2JNdd-BXG86A</t>
  </si>
  <si>
    <t>5f_FvK0oEe2Z9B-kc6Acow</t>
  </si>
  <si>
    <t>5nbh7K0oEe29aY_GWPcD3w</t>
  </si>
  <si>
    <t>XcoESq0pEe2Oj3_l9vQuyw</t>
  </si>
  <si>
    <t>xDVtxGDjEe28Mfvagklo0Q</t>
  </si>
  <si>
    <t>xLQrUGDjEe2m6C9FHNMxIQ</t>
  </si>
  <si>
    <t>xSc6AGDjEe23tsP3NqzDHg</t>
  </si>
  <si>
    <t>xZwjOGDjEe2e4oeBcEKdjg</t>
  </si>
  <si>
    <t>WAFCapgEEe2lBnc9ZSduDQ</t>
  </si>
  <si>
    <t>WNCS4JgEEe2vacdSgwKgsQ</t>
  </si>
  <si>
    <t>WW5zopgEEe22zN-UWbGx4w</t>
  </si>
  <si>
    <t>C7dMUJgFEe22bX99TOkrrw</t>
  </si>
  <si>
    <t>ybgUcFOOEe2z5Rc5XVC1pA</t>
  </si>
  <si>
    <t>ypJgWFOOEe2SqQuKfbTWPg</t>
  </si>
  <si>
    <t>yzkxnlOOEe2_MoOXjkjn1g</t>
  </si>
  <si>
    <t>FNBw8ECUEe2riL-VqOzYyw</t>
  </si>
  <si>
    <t>FU9PfkCUEe2dV8_Q8LWYHA</t>
  </si>
  <si>
    <t>FefCSkCUEe2HwAtgalP51g</t>
  </si>
  <si>
    <t>spqPXHcQEe2DaQdIPzhScQ</t>
  </si>
  <si>
    <t>uCExzHI1Ee2hsPN3d8w9ew</t>
  </si>
  <si>
    <t>uMo5IHI1Ee21RmtSC2_Wzw</t>
  </si>
  <si>
    <t>uXfGMHI1Ee2jeeOGWbmYlQ</t>
  </si>
  <si>
    <t>udDqHHI1Ee2Ib_tCFj3Ozg</t>
  </si>
  <si>
    <t>eOg7WD_rEe2uM3depDNbeA</t>
  </si>
  <si>
    <t>eWsonD_rEe2wuDfHaqw_zw</t>
  </si>
  <si>
    <t>ehMTVD_rEe2q3uNGGfjQEQ</t>
  </si>
  <si>
    <t>2pVdEoFQEe27HBOEUTMYJQ</t>
  </si>
  <si>
    <t>JLvmaC6VEe2SXZOPksCs7g</t>
  </si>
  <si>
    <t>JVJoSi6VEe2V9qNUeBJgxw</t>
  </si>
  <si>
    <t>Jftfri6VEe2HWvs1tBKEzw</t>
  </si>
  <si>
    <t>yoxPAD14Ee2ZE-_tOWB5vg</t>
  </si>
  <si>
    <t>ywQdKD14Ee27oEeexIV4vQ</t>
  </si>
  <si>
    <t>y3wUSj14Ee28rQuiAJr2kA</t>
  </si>
  <si>
    <t>zBeEFj14Ee29BzNjFZrkGw</t>
  </si>
  <si>
    <t>kdIAYmTvEe26D-N32IerTQ</t>
  </si>
  <si>
    <t>kmE9BGTvEe22av-YrwyFDA</t>
  </si>
  <si>
    <t>k1o3JGTvEe2AyEtQUlvwYQ</t>
  </si>
  <si>
    <t>lABfZGTvEe2r6Uukiuslaw</t>
  </si>
  <si>
    <t>10.1101/2022.08.08.503175</t>
  </si>
  <si>
    <t>V67-klMIEe2UVzelNQRE6w</t>
  </si>
  <si>
    <t>WI9CclMIEe2HVc8WdjQ7xA</t>
  </si>
  <si>
    <t>WSgTdlMIEe2VzWeSOBz9tA</t>
  </si>
  <si>
    <t>WZ3OclMIEe2H3v-MxQSMXg</t>
  </si>
  <si>
    <t>10.1101/2022.07.28.501874</t>
  </si>
  <si>
    <t>L0eseF6tEe2pyOdKcgBzLw</t>
  </si>
  <si>
    <t>L8dwyl6tEe2x3k8Lnrj7-Q</t>
  </si>
  <si>
    <t>MF_sTF6tEe2XrXsMu1Y3ow</t>
  </si>
  <si>
    <t>kyfPenPFEe2eIfdZIJWbkQ</t>
  </si>
  <si>
    <t>XehYtIeLEe243MOcc5XgdA</t>
  </si>
  <si>
    <t>XjtIvIeLEe2B50fijAzMIw</t>
  </si>
  <si>
    <t>Xt6PLIeLEe20cpuFAPrdrw</t>
  </si>
  <si>
    <t>X4atYIeLEe2Ok6_Y6szKUg</t>
  </si>
  <si>
    <t>10.1101/2022.07.20.500799</t>
  </si>
  <si>
    <t>cz6DTl6xEe2YZzuNJ5BAZw</t>
  </si>
  <si>
    <t>c-M3uF6xEe2g4EtFATlT3w</t>
  </si>
  <si>
    <t>dJaS_l6xEe2_-9_jXqbnrg</t>
  </si>
  <si>
    <t>dS_eHl6xEe2__POsN-NxCQ</t>
  </si>
  <si>
    <t>ccCbBIFPEe2mFKtaXc7WTA</t>
  </si>
  <si>
    <t>cp1jNoFPEe2LFcehko1bMg</t>
  </si>
  <si>
    <t>c4eY3oFPEe2szAtuBQ6acg</t>
  </si>
  <si>
    <t>c92ogoFPEe2B_IOgc3qT4A</t>
  </si>
  <si>
    <t>3t4AjEiIEe2jwJ9O84fRzw</t>
  </si>
  <si>
    <t>3-ydOkiIEe2vOIuFiQpfTg</t>
  </si>
  <si>
    <t>4JPyYEiIEe2CE-NS6GkYRQ</t>
  </si>
  <si>
    <t>29nxqmpPEe2gojtaBzFwRQ</t>
  </si>
  <si>
    <t>OIdplFK_Ee2vKFdR440gvw</t>
  </si>
  <si>
    <t>OR7q5FK_Ee2vKdM7sRpDwQ</t>
  </si>
  <si>
    <t>Oa4lulK_Ee25YDdt8yRZ8w</t>
  </si>
  <si>
    <t>CxXmJFwqEe2JuG9qoKkPYg</t>
  </si>
  <si>
    <t>C63OslwqEe2K0rMC91PU_w</t>
  </si>
  <si>
    <t>DEYxSFwqEe2VF_O6Udd3YA</t>
  </si>
  <si>
    <t>10.1101/2022.08.02.502519</t>
  </si>
  <si>
    <t>2AhEjKfQEe2MA1P0qrGmWQ</t>
  </si>
  <si>
    <t>2Mq1qKfQEe2xWvfsD9X7pg</t>
  </si>
  <si>
    <t>2XKwFKfQEe2st0_CfvdLpA</t>
  </si>
  <si>
    <t>2cZp_KfQEe2yKC8lWIsOJg</t>
  </si>
  <si>
    <t>xFmdwmGkEe2a7A8ZJeW4-A</t>
  </si>
  <si>
    <t>xNjzOGGkEe2x_OvLpdqZZg</t>
  </si>
  <si>
    <t>xZxcpmGkEe29lBemt3kSwg</t>
  </si>
  <si>
    <t>UogbID6yEe20KtPAxr950A</t>
  </si>
  <si>
    <t>UyDh6D6yEe2ylSc9LVTmCA</t>
  </si>
  <si>
    <t>yu346EYcEe2MWdNxORlflw</t>
  </si>
  <si>
    <t>y4WjbkYcEe2J_KM1u3lX0A</t>
  </si>
  <si>
    <t>zClIcEYcEe2X5gtWorU5TQ</t>
  </si>
  <si>
    <t>v1peZi0PEe29S8NgoiFIuQ</t>
  </si>
  <si>
    <t>v_N3wi0PEe2NQGss06cygw</t>
  </si>
  <si>
    <t>wIvOvi0PEe29TMvGGAp6Jw</t>
  </si>
  <si>
    <t>jtV6GLRbEe2sTu9ZjIqVOw</t>
  </si>
  <si>
    <t>bWNy2IqXEe2K6t_89MyADA</t>
  </si>
  <si>
    <t>bZGieoqXEe2ZGA-YGmhiJA</t>
  </si>
  <si>
    <t>boyX1IqXEe2l-yMQ10BZQQ</t>
  </si>
  <si>
    <t>byDMTIqXEe2uzfsVQB8BgA</t>
  </si>
  <si>
    <t>10.1101/2022.07.15.500059</t>
  </si>
  <si>
    <t>MwUdvk7CEe2Q-fcWelB9zw</t>
  </si>
  <si>
    <t>M4MY_k7CEe2X6ZMCaorolQ</t>
  </si>
  <si>
    <t>M_537E7CEe2woofjRUL70Q</t>
  </si>
  <si>
    <t>NJaA-k7CEe2XYH-UVA9KYQ</t>
  </si>
  <si>
    <t>3_PxgE7CEe24YGMzle2y_Q</t>
  </si>
  <si>
    <t>MUeVyG8gEe2OPL_ifEFJLw</t>
  </si>
  <si>
    <t>Md8TMG8gEe2lxRv57gJAvQ</t>
  </si>
  <si>
    <t>MoFD2m8gEe2LpRfPS1BY8g</t>
  </si>
  <si>
    <t>wAOEem8gEe2PgKfUH2TskA</t>
  </si>
  <si>
    <t>IhEGKEVqEe2aH2tmuE8c9g</t>
  </si>
  <si>
    <t>Io4XxkVqEe2_bmfTMbg1PA</t>
  </si>
  <si>
    <t>IwEc-EVqEe2Xxq8IrXKRNA</t>
  </si>
  <si>
    <t>I3mfcEVqEe2covf0MP9pCQ</t>
  </si>
  <si>
    <t>F9VN8lLDEe2wlEf0xObmTQ</t>
  </si>
  <si>
    <t>y1SHBEsLEe2dmddsHXrK1A</t>
  </si>
  <si>
    <t>y9A8MksLEe24Ax9mCJU0WA</t>
  </si>
  <si>
    <t>zEtGyksLEe2V8JdQfjHD-A</t>
  </si>
  <si>
    <t>zOUHnEsLEe2MOK-MEIN9ww</t>
  </si>
  <si>
    <t>PkEvVGTCEe2yXPfMflKdgQ</t>
  </si>
  <si>
    <t>jVDOuncPEe2G9w9pINFlVw</t>
  </si>
  <si>
    <t>jpsU2HcPEe2IAi8MH8WJmg</t>
  </si>
  <si>
    <t>j0jLFHcPEe2WkZMG-0KSsQ</t>
  </si>
  <si>
    <t>kARzZHcPEe2y2Vd9n5AAkA</t>
  </si>
  <si>
    <t>BF98XncQEe2Q0VORCYcOnw</t>
  </si>
  <si>
    <t>DWQeWmsWEe23g-chpsjl1g</t>
  </si>
  <si>
    <t>DedqTmsWEe2P5BuTdyKP4w</t>
  </si>
  <si>
    <t>DtAAnGsWEe2FajsHC1rQGQ</t>
  </si>
  <si>
    <t>ZEZn5msWEe2vY-dDTaoCwA</t>
  </si>
  <si>
    <t>QyydgjTyEe2ixpP3fOlUkQ</t>
  </si>
  <si>
    <t>REVBiDTyEe2YXcNAo5hunw</t>
  </si>
  <si>
    <t>RO1yNjTyEe2YXtNWkAwauw</t>
  </si>
  <si>
    <t>RYFWSjTyEe2SOnflcP40OA</t>
  </si>
  <si>
    <t>16qAdlbXEe2BnwM8prDpBg</t>
  </si>
  <si>
    <t>qTZzgFOKEe2J34vOGqKDHQ</t>
  </si>
  <si>
    <t>qgN40FOKEe2lNntpPoYV_A</t>
  </si>
  <si>
    <t>qrFpwlOKEe2h5kv1wXBT8Q</t>
  </si>
  <si>
    <t>6rtfblOKEe2_0KeXxC_zYQ</t>
  </si>
  <si>
    <t>JeW9koqZEe2Xzs8Txx9f8g</t>
  </si>
  <si>
    <t>Jq8RTIqZEe2mADPpSR3log</t>
  </si>
  <si>
    <t>Jw-gAoqZEe2YJZ8Px0nS-A</t>
  </si>
  <si>
    <t>KAJ8FIqZEe2ZHnsZ8m2Bsg</t>
  </si>
  <si>
    <t>Y_O-6oqZEe2WTa-TmNEcdA</t>
  </si>
  <si>
    <t>xa6sBFEnEe2m27MSOdhAug</t>
  </si>
  <si>
    <t>xo8ueFEnEe2LH__NjwT-eQ</t>
  </si>
  <si>
    <t>xz20wFEnEe2bE1MlsHTjxA</t>
  </si>
  <si>
    <t>x-OlklEnEe22DqMC3-Ol1w</t>
  </si>
  <si>
    <t>btEjHECSEe2jyjchivL_0w</t>
  </si>
  <si>
    <t>b1MYckCSEe27m_OoX-dkuA</t>
  </si>
  <si>
    <t>b81LBkCSEe2wkmfXSPs9pA</t>
  </si>
  <si>
    <t>MEP90EPHEe2NHhO9ADUMzg</t>
  </si>
  <si>
    <t>MRvhtEPHEe2ncCODqxMzGA</t>
  </si>
  <si>
    <t>MWyOwEPHEe26mwePwcqP_w</t>
  </si>
  <si>
    <t>MhqVkkPHEe2oS1MBirpPKQ</t>
  </si>
  <si>
    <t>MrVuqkPHEe21x3-X7LctPw</t>
  </si>
  <si>
    <t>OSRiUlCGEe2JOec-bbTRkQ</t>
  </si>
  <si>
    <t>OcC1bFCGEe21aV-YJidhdg</t>
  </si>
  <si>
    <t>Ojr9LFCGEe2t3r9463X-3w</t>
  </si>
  <si>
    <t>OrcTRFCGEe2jZy9EAjz6iw</t>
  </si>
  <si>
    <t>QERM_lCHEe2BANPW3v1qRg</t>
  </si>
  <si>
    <t>AsGFIk7FEe2tjCfdxN6PWw</t>
  </si>
  <si>
    <t>AztYok7FEe2KK6uXneV-RA</t>
  </si>
  <si>
    <t>A-vZ_E7FEe2zo6PgN4usLg</t>
  </si>
  <si>
    <t>LI_nDk7FEe2saHNEnSPchg</t>
  </si>
  <si>
    <t>J_LmWFO5Ee2pYpOKPZlIjg</t>
  </si>
  <si>
    <t>KJsfbFO5Ee2dvsuhqMR0Nw</t>
  </si>
  <si>
    <t>KTl7ElO5Ee2egkvQqJJ4QA</t>
  </si>
  <si>
    <t>KXxBfFO5Ee2pYwuqNashMQ</t>
  </si>
  <si>
    <t>Ka9tNlO5Ee2lJkPOQ0w0Fw</t>
  </si>
  <si>
    <t>KfVKkFO5Ee2WfQsvRX81ug</t>
  </si>
  <si>
    <t>KmFdrFO5Ee2Iv8-Ixld1MQ</t>
  </si>
  <si>
    <t>KvurllO5Ee2ooQdkzsXT0g</t>
  </si>
  <si>
    <t>a3DYwmsVEe2yUNfh07Q2OQ</t>
  </si>
  <si>
    <t>DSQgipgLEe2jKdtDUNLYPg</t>
  </si>
  <si>
    <t>DdF60pgLEe2BOmOQKW8WIg</t>
  </si>
  <si>
    <t>Di5XepgLEe2j2J_3da6Ftg</t>
  </si>
  <si>
    <t>DtKg-pgLEe2KfQP-df07pw</t>
  </si>
  <si>
    <t>10.1101/2022.08.31.506064</t>
  </si>
  <si>
    <t>awniOFLAEe25xBvdQLNZXw</t>
  </si>
  <si>
    <t>a4JjjlLAEe2gBGOm28Pckg</t>
  </si>
  <si>
    <t>bChO6FLAEe2gBVOnantPEw</t>
  </si>
  <si>
    <t>bH_G8FLAEe2-MOfz3gFdYA</t>
  </si>
  <si>
    <t>l_O-JkiUEe2u5m8nmiBpKw</t>
  </si>
  <si>
    <t>mGT3dkiUEe2VBsPDW_qKRA</t>
  </si>
  <si>
    <t>mP6nwkiUEe2cN0uOcoY2qw</t>
  </si>
  <si>
    <t>mXECkEiUEe2vZx9iFoRk4A</t>
  </si>
  <si>
    <t>-0sKdloNEe2GztcqTg3kqw</t>
  </si>
  <si>
    <t>-_b3ZFoNEe2tposYHOCHeA</t>
  </si>
  <si>
    <t>_KERIloNEe2Gz2d-o5yfbA</t>
  </si>
  <si>
    <t>_M7qoloNEe2Cvifw9UfeHw</t>
  </si>
  <si>
    <t>c3X5fJyXEe2bzysPFtxvDg</t>
  </si>
  <si>
    <t>dEbruJyXEe2uy-vAbiXRZQ</t>
  </si>
  <si>
    <t>dNdMTpyXEe23yCvm0A54VA</t>
  </si>
  <si>
    <t>L9-R_pyYEe21hQt_afZCeQ</t>
  </si>
  <si>
    <t>WsT7aGvqEe2CGb8twdALtA</t>
  </si>
  <si>
    <t>W_N9rGvqEe2CGh-3X6wo-g</t>
  </si>
  <si>
    <t>XE-03GvqEe27ni-DLmAj5w</t>
  </si>
  <si>
    <t>LN26rJGkEe2hqKdJRkt6Ig</t>
  </si>
  <si>
    <t>fEJEoECREe2jpvdh-sLcDQ</t>
  </si>
  <si>
    <t>fLmXCECREe2xK-Nb2COj2w</t>
  </si>
  <si>
    <t>fTywykCREe28tDu_9XnRSw</t>
  </si>
  <si>
    <t>zH-wsGWPEe2eNIuGQJTZwA</t>
  </si>
  <si>
    <t>zRa_3GWPEe2bx-ekRPpJeQ</t>
  </si>
  <si>
    <t>zcjCuGWPEe2e7dtLs8JCTA</t>
  </si>
  <si>
    <t>zm947GWPEe2CkKvHhHJjMg</t>
  </si>
  <si>
    <t>RHkQSFOJEe2_yAsKjIbloA</t>
  </si>
  <si>
    <t>RPE5alOJEe2lM2M68NwjQg</t>
  </si>
  <si>
    <t>RcMmyFOJEe2h4tf22pWIwA</t>
  </si>
  <si>
    <t>RmcrklOJEe2lNIcsgD21Sg</t>
  </si>
  <si>
    <t>xYRpFE_CEe2uTG89q-KgLw</t>
  </si>
  <si>
    <t>xhtGkE_CEe2U-6PbUlTDRQ</t>
  </si>
  <si>
    <t>xr6KOk_CEe2WDD96UL9uFg</t>
  </si>
  <si>
    <t>di0VNDA_Ee2tF7MpRRws8Q</t>
  </si>
  <si>
    <t>drUafjA_Ee2nitM0XhtSzA</t>
  </si>
  <si>
    <t>dztITDA_Ee2o6dN20HbM6A</t>
  </si>
  <si>
    <t>d72dxDA_Ee2xO5erF8Fa9w</t>
  </si>
  <si>
    <t>z-QKuIqlEe2NyquJtaFZZg</t>
  </si>
  <si>
    <t>0HrMjIqlEe2mE5MQnBt-Kg</t>
  </si>
  <si>
    <t>0PL2RIqlEe2lwy9i2ZWJ8Q</t>
  </si>
  <si>
    <t>wSA-qoqnEe2RuctE-eCkmw</t>
  </si>
  <si>
    <t>BnQewnY1Ee2TfttCArN3Vw</t>
  </si>
  <si>
    <t>Bxk-8nY1Ee2xLwMvvAcgRw</t>
  </si>
  <si>
    <t>B8owLHY1Ee2mWtcXek2kxQ</t>
  </si>
  <si>
    <t>CLYtznY1Ee21tsvha2vp5A</t>
  </si>
  <si>
    <t>2qBo5HY2Ee24Uh-rnTw3Lw</t>
  </si>
  <si>
    <t>YD9q2K3pEe2SSCde8TZB5Q</t>
  </si>
  <si>
    <t>YLfRlK3pEe2QNRvRoSyeNA</t>
  </si>
  <si>
    <t>YVCLKK3pEe21wgd2c9e7vg</t>
  </si>
  <si>
    <t>YceKKq3pEe2o9bevZ3Yd_g</t>
  </si>
  <si>
    <t>Yj5tSK3pEe2Q5nNXwxW3JA</t>
  </si>
  <si>
    <t>NDTEiGAZEe2p9QNL4oGNhQ</t>
  </si>
  <si>
    <t>NNx-WGAZEe2ZtyP4rxWYoQ</t>
  </si>
  <si>
    <t>NXscZmAZEe2rQv9I1eksDA</t>
  </si>
  <si>
    <t>10.1101/2022.07.07.499142</t>
  </si>
  <si>
    <t>jQJi8mDpEe230m8ivu4_Xw</t>
  </si>
  <si>
    <t>jYBSymDpEe28P2vGlOO0vg</t>
  </si>
  <si>
    <t>jfripmDpEe2vgUuSwVRL9g</t>
  </si>
  <si>
    <t>ky_XWotZEe2KlR8DLKlfAA</t>
  </si>
  <si>
    <t>k8cfFotZEe2x89fzyIM9-Q</t>
  </si>
  <si>
    <t>lGB6iotZEe2DptcOJazCWQ</t>
  </si>
  <si>
    <t>lPgR7ItZEe21h1MuPx8o_Q</t>
  </si>
  <si>
    <t>6NAcnItZEe20ws-DUre5ZA</t>
  </si>
  <si>
    <t>0Bys6FbOEe2McEvLJULtbg</t>
  </si>
  <si>
    <t>0PgDplbOEe2eDL-0glrBvg</t>
  </si>
  <si>
    <t>0ZzyHFbOEe2tbwOWIG_c9A</t>
  </si>
  <si>
    <t>H5rg-lbPEe2h8_NSPN7xOg</t>
  </si>
  <si>
    <t>pvCbKHb9Ee2QNOfeBnWW4A</t>
  </si>
  <si>
    <t>p3j-lnb9Ee24CVc3SF-ZiA</t>
  </si>
  <si>
    <t>qBJ2Pnb9Ee2fMv-9927ZrQ</t>
  </si>
  <si>
    <t>qJt3uHb9Ee26OitdE5Rb4A</t>
  </si>
  <si>
    <t>qR-FvHb9Ee20oRdxrvbxxg</t>
  </si>
  <si>
    <t>Ie6nGpgBEe2qQY_eLVkBPA</t>
  </si>
  <si>
    <t>IyCdqpgBEe26PqOw9Ea5yg</t>
  </si>
  <si>
    <t>I8ZdCJgBEe28VgdcBo63_A</t>
  </si>
  <si>
    <t>JHJ0dpgBEe22W_fRzQkU_Q</t>
  </si>
  <si>
    <t>JRfj_JgBEe2IMufBRjdM2Q</t>
  </si>
  <si>
    <t>Qh5n2pgDEe22_zPHWcFQNw</t>
  </si>
  <si>
    <t>MNuOrJ1oEe2o7b-SpXdfqw</t>
  </si>
  <si>
    <t>MYVmAp1oEe2qsl8yxJvfEA</t>
  </si>
  <si>
    <t>MeclIp1oEe23SpNuJPWAIA</t>
  </si>
  <si>
    <t>MpgS4p1oEe2TXNsFZB9U-Q</t>
  </si>
  <si>
    <t>_p-oDlRdEe2giJso8iFNFw</t>
  </si>
  <si>
    <t>_3yZlFRdEe2Jv_dD8PlQRw</t>
  </si>
  <si>
    <t>AGNBHlReEe2XQL_7HHYTtw</t>
  </si>
  <si>
    <t>0iIg_DpgEe2nF8eEpYmMWQ</t>
  </si>
  <si>
    <t>0qaPSjpgEe2ZfOMffMFksA</t>
  </si>
  <si>
    <t>0z6ECDpgEe2mVeem2zWXBQ</t>
  </si>
  <si>
    <t>JXFLtGGqEe2a-f_JwOoeZA</t>
  </si>
  <si>
    <t>a_gGypAUEe2_QtPHQCeoLw</t>
  </si>
  <si>
    <t>bMg0qJAUEe2eqIsAMB1TXw</t>
  </si>
  <si>
    <t>bXsd3pAUEe23jI9hNPDbNA</t>
  </si>
  <si>
    <t>bh5aWJAUEe2rM8fiemGz4Q</t>
  </si>
  <si>
    <t>btQkMpAUEe2vwktQtLPsTQ</t>
  </si>
  <si>
    <t>iN-PoJAVEe2iEa-rVU6Bcw</t>
  </si>
  <si>
    <t>10.1101/2022.08.07.503084</t>
  </si>
  <si>
    <t>tTDSWj8PEe2gKFMVfg9i4g</t>
  </si>
  <si>
    <t>tcbPxj8PEe2t6H_DUNZ-3Q</t>
  </si>
  <si>
    <t>tkE8yj8PEe2pMbs0PpId6g</t>
  </si>
  <si>
    <t>tsYtDj8PEe2S3_8ldBj0Sw</t>
  </si>
  <si>
    <t>BdZuRjpfEe2NTtvpcE2iOA</t>
  </si>
  <si>
    <t>BmySfDpfEe2zfmtY8LpXRQ</t>
  </si>
  <si>
    <t>BwP3tjpfEe2Ow9MTSjE2iQ</t>
  </si>
  <si>
    <t>B4ZyaDpfEe2wBpvzmv01rA</t>
  </si>
  <si>
    <t>_EYnRk-EEe2J6pOVKxqLgw</t>
  </si>
  <si>
    <t>Mkv1flRhEe22kB9F7xqtwQ</t>
  </si>
  <si>
    <t>MvzudFRhEe25NBMr5Cc5Xw</t>
  </si>
  <si>
    <t>M6R1pFRhEe2EuM-E4nS81g</t>
  </si>
  <si>
    <t>NEfEAlRhEe22kRPUYXUNFg</t>
  </si>
  <si>
    <t>4_A6OH-kEe29rr_LBAgqmw</t>
  </si>
  <si>
    <t>YysDUn1QEe2ofTOShfrO9w</t>
  </si>
  <si>
    <t>ZCTjaH1QEe2LZC-cQpKE1Q</t>
  </si>
  <si>
    <t>ZM0kdH1QEe2LZeueQCJl4Q</t>
  </si>
  <si>
    <t>ZXlAiH1QEe2HxmeByiDTCw</t>
  </si>
  <si>
    <t>ubzk4n1QEe28PetG0TqIkA</t>
  </si>
  <si>
    <t>h2eEEE-7Ee2vtN-BhsWyKg</t>
  </si>
  <si>
    <t>iAERjk-7Ee2ZSONbEQhqfQ</t>
  </si>
  <si>
    <t>iC-1yk-7Ee2KoGe-aADTSw</t>
  </si>
  <si>
    <t>ZYzeOpybEe21jmfPCHrTqw</t>
  </si>
  <si>
    <t>Zila2pybEe2RXTOa4_X_PA</t>
  </si>
  <si>
    <t>ZtHUlJybEe2B2hvJUeyr4Q</t>
  </si>
  <si>
    <t>Z2ySXpybEe2toW_mH8iH1w</t>
  </si>
  <si>
    <t>5IJ9npybEe2U1iMN2khAtg</t>
  </si>
  <si>
    <t>Xql3AjdEEe2HjLesSY8VUg</t>
  </si>
  <si>
    <t>X28lGjdEEe2aaXe0Nq3M-w</t>
  </si>
  <si>
    <t>YBX5ijdEEe2HCjsgwR83kQ</t>
  </si>
  <si>
    <t>YK_lmjdEEe2sY5eY04Z4pQ</t>
  </si>
  <si>
    <t>QlewyIEdEe2tpxNYtw1W2w</t>
  </si>
  <si>
    <t>Qv2czIEdEe2C3CsX6-O8bw</t>
  </si>
  <si>
    <t>Q1Lr3IEdEe2a_cOGuXtV2Q</t>
  </si>
  <si>
    <t>Q-ogdIEdEe2C3dselaXvOA</t>
  </si>
  <si>
    <t>uOw1foEdEe2dY_cpHDEjOg</t>
  </si>
  <si>
    <t>5FvzzG8eEe2oFdeAk1ytWg</t>
  </si>
  <si>
    <t>5PsLJG8eEe2bSadNVcoVng</t>
  </si>
  <si>
    <t>5bSalG8eEe2lwQvk9CXw8A</t>
  </si>
  <si>
    <t>5nws7m8eEe2wb5N2AY22UQ</t>
  </si>
  <si>
    <t>WdQP9GykEe2Q67devombRA</t>
  </si>
  <si>
    <t>WlAzhmykEe2Tbde0S0uqyw</t>
  </si>
  <si>
    <t>WugqpmykEe2w9NPorOKobg</t>
  </si>
  <si>
    <t>i5OSjC3IEe2PSqeL8ADsHg</t>
  </si>
  <si>
    <t>jG_h4i3IEe23ndeh8y6YYA</t>
  </si>
  <si>
    <t>jR-UDC3IEe2tUSdo2ODZzg</t>
  </si>
  <si>
    <t>jcNW-i3IEe2PSw-HjxWE3g</t>
  </si>
  <si>
    <t>tm9Hcn-nEe2fHxMlhaMQGg</t>
  </si>
  <si>
    <t>txhbMn-nEe21-nPhVQOB7Q</t>
  </si>
  <si>
    <t>t9r9LH-nEe2jWoeAbSKDwQ</t>
  </si>
  <si>
    <t>JCAu5H-oEe219Eu__FCagA</t>
  </si>
  <si>
    <t>l34uSDpeEe2RhovexuxHBQ</t>
  </si>
  <si>
    <t>l7AvfjpeEe2zeyN4MRwr0w</t>
  </si>
  <si>
    <t>l-HsTjpeEe2p0p_KSIBpDg</t>
  </si>
  <si>
    <t>mGJKzjpeEe2sfn8-VNvtHg</t>
  </si>
  <si>
    <t>Iz4XQppmEe2YpZd1lgF8Ag</t>
  </si>
  <si>
    <t>I8PJ-ppmEe2R3f-n1UrN0A</t>
  </si>
  <si>
    <t>JHskzppmEe2btB9GU53xVw</t>
  </si>
  <si>
    <t>JNeBpppmEe2uC4N9m6lrkQ</t>
  </si>
  <si>
    <t>_8RDOp4hEe2M6Vv5m0HxoA</t>
  </si>
  <si>
    <t>AG_9xJ4iEe2w4BOwoqD7vw</t>
  </si>
  <si>
    <t>ARk4Yp4iEe2e9EOFzA3Jaw</t>
  </si>
  <si>
    <t>AceCjJ4iEe2IPbceNQ_NkA</t>
  </si>
  <si>
    <t>bHwHKq7eEe2rpF-6HIlMjQ</t>
  </si>
  <si>
    <t>bP-nEK7eEe2LSavb9R6RCg</t>
  </si>
  <si>
    <t>bYZY5q7eEe2zi4uYmiU1HQ</t>
  </si>
  <si>
    <t>bbh2Mq7eEe2we7douFN0bA</t>
  </si>
  <si>
    <t>frSQGF-jEe258NNnCCI2rw</t>
  </si>
  <si>
    <t>f4U01F-jEe2QYXs4whH_EA</t>
  </si>
  <si>
    <t>gCjjzF-jEe2q0JMf3kiW1A</t>
  </si>
  <si>
    <t>10.1101/2022.08.01.502305</t>
  </si>
  <si>
    <t>wQoEZlngEe2gicNJTVBNRg</t>
  </si>
  <si>
    <t>waLh_lngEe2BOqcFwF4Gsw</t>
  </si>
  <si>
    <t>whcK1FngEe2fnDuzoL_cVA</t>
  </si>
  <si>
    <t>wq6qplngEe2C4NMkDK-Lmg</t>
  </si>
  <si>
    <t>Ht2bpnIzEe2tyYubjkFWAQ</t>
  </si>
  <si>
    <t>H5EcWHIzEe2IaKMNIjDcgw</t>
  </si>
  <si>
    <t>IEnsxHIzEe2DiZuYCwk3hQ</t>
  </si>
  <si>
    <t>RNIdgnIzEe2EPvc92RMppQ</t>
  </si>
  <si>
    <t>3MV0oGnbEe2ISJ8wY3Y_aQ</t>
  </si>
  <si>
    <t>3UXFamnbEe22lrvQGO5zkQ</t>
  </si>
  <si>
    <t>3bs9LGnbEe2obruoh31ybA</t>
  </si>
  <si>
    <t>3jD2_GnbEe2EaGPuhqNEwA</t>
  </si>
  <si>
    <t>yp8KaJpsEe2b1I8dPvP2Kg</t>
  </si>
  <si>
    <t>YghtanydEe25WSOwdfRZ4g</t>
  </si>
  <si>
    <t>YlF63HydEe2JKTdWZnL-Tg</t>
  </si>
  <si>
    <t>YuOh5nydEe2VEb-iXmTOog</t>
  </si>
  <si>
    <t>1cxx9GmeEe2xAIdt6cS7hg</t>
  </si>
  <si>
    <t>1m-uWmmeEe2bCwtks898ug</t>
  </si>
  <si>
    <t>1w4mymmeEe23aAO83pqDDQ</t>
  </si>
  <si>
    <t>16YGommeEe272___41EovQ</t>
  </si>
  <si>
    <t>10.1101/2022.06.03.494608</t>
  </si>
  <si>
    <t>u2bP8FB-Ee2vVv9UZSVTAg</t>
  </si>
  <si>
    <t>vDY0SFB-Ee2KGb8-7kGikg</t>
  </si>
  <si>
    <t>vNZtRlB-Ee2otBNJ2vs4PA</t>
  </si>
  <si>
    <t>vYxA-FB-Ee2Vdz_OxtrTpg</t>
  </si>
  <si>
    <t>UQ3rsFB_Ee2wTAOPSN5a3g</t>
  </si>
  <si>
    <t>10.1101/2022.09.02.22279474</t>
  </si>
  <si>
    <t>-Zl0WHyTEe2Vw6vydsPh_g</t>
  </si>
  <si>
    <t>-eeMTHyTEe26P-fiXTe5Zg</t>
  </si>
  <si>
    <t>-n7X5nyTEe22Enc_8uXw5g</t>
  </si>
  <si>
    <t>-skFgnyTEe25QE8w-HV2fg</t>
  </si>
  <si>
    <t>lXuQGrRfEe2hwds4Eq-N9Q</t>
  </si>
  <si>
    <t>vIn5zLEHEe2VXhNXJcVF9A</t>
  </si>
  <si>
    <t>vSmfmrEHEe2sS7u8AU-QbQ</t>
  </si>
  <si>
    <t>verw-rEHEe2shh8A23Bf1w</t>
  </si>
  <si>
    <t>voHQurEHEe2sh1NiodyQ2w</t>
  </si>
  <si>
    <t>riWhtLEIEe2OWF8fNZzGIQ</t>
  </si>
  <si>
    <t>cTaFGkPMEe2LpCdCZRQztw</t>
  </si>
  <si>
    <t>ca2U1EPMEe2ul59ZrUle8Q</t>
  </si>
  <si>
    <t>ciGx_EPMEe2UpHN1QS28Rw</t>
  </si>
  <si>
    <t>clChdEPMEe2Zb8-xZlQwOQ</t>
  </si>
  <si>
    <t>10.1101/2022.07.25.501400</t>
  </si>
  <si>
    <t>aU83FmsTEe2Lb4-VPjBApA</t>
  </si>
  <si>
    <t>afn30msTEe2oOpesTpMPgA</t>
  </si>
  <si>
    <t>aqnC6GsTEe2hp-8re7GN8Q</t>
  </si>
  <si>
    <t>a1sR4msTEe2NGgu9dKkxaA</t>
  </si>
  <si>
    <t>e75G5nZHEe2Kth8tY3TPUA</t>
  </si>
  <si>
    <t>fFUR8nZHEe2yprM1r6us1A</t>
  </si>
  <si>
    <t>fOu9bnZHEe2VNsPFipEHQQ</t>
  </si>
  <si>
    <t>fYR5eHZHEe2VN69GCAJggQ</t>
  </si>
  <si>
    <t>fgZsJnZHEe2VKJsEFPuxPA</t>
  </si>
  <si>
    <t>IZX0ikYcEe2_Pm-WNLE6lg</t>
  </si>
  <si>
    <t>Ighp6EYcEe2apVu3SOMlUQ</t>
  </si>
  <si>
    <t>IvCjKkYcEe2Hs6seNN6igw</t>
  </si>
  <si>
    <t>I46CrEYcEe2J-ksWoTusrQ</t>
  </si>
  <si>
    <t>10.1101/2022.07.28.501913</t>
  </si>
  <si>
    <t>PO4sHl9aEe2VhccJShyG2A</t>
  </si>
  <si>
    <t>PYW4wl9aEe2W6tORHTvVSQ</t>
  </si>
  <si>
    <t>PffWCl9aEe2_R8_hsqLy6w</t>
  </si>
  <si>
    <t>Po9PYl9aEe2rBitrxQMjNQ</t>
  </si>
  <si>
    <t>10.1101/2021.08.17.456649</t>
  </si>
  <si>
    <t>BF72AH1dEe2jQW9wyLbREg</t>
  </si>
  <si>
    <t>BPPqqH1dEe2-5T-caZYrpw</t>
  </si>
  <si>
    <t>BY0zcH1dEe2-5gdCkEE72Q</t>
  </si>
  <si>
    <t>Bd-3RH1dEe2XIP_RcSbgdg</t>
  </si>
  <si>
    <t>BoIRfn1dEe2tQSPBT2nfHw</t>
  </si>
  <si>
    <t>NQWGFFwrEe2kO8d1ZEqHDg</t>
  </si>
  <si>
    <t>NbjEQFwrEe2VG1PMuWdG2Q</t>
  </si>
  <si>
    <t>Nm4krFwrEe2q7htRNS6aDA</t>
  </si>
  <si>
    <t>Nv09SlwrEe29eX-ZmMeu0Q</t>
  </si>
  <si>
    <t>tcjZOEV3Ee2yX1t1VboWvQ</t>
  </si>
  <si>
    <t>tmA8TEV3Ee2r0QtB84lraw</t>
  </si>
  <si>
    <t>to3xFEV3Ee2TXGPF5yfL-g</t>
  </si>
  <si>
    <t>tyb4jEV3Ee2TXXNTmNlDUw</t>
  </si>
  <si>
    <t>meusjlniEe2v6VuMLib5IA</t>
  </si>
  <si>
    <t>mtfwJlniEe2v6v-V4oR_7g</t>
  </si>
  <si>
    <t>m4GooFniEe2bSV8CEWGZOQ</t>
  </si>
  <si>
    <t>nBpr7lniEe2wq4OXRStmWQ</t>
  </si>
  <si>
    <t>vL3ikG8EEe24r8O1DTFWaA</t>
  </si>
  <si>
    <t>VfLJ8k4dEe2r51vsZ42YeA</t>
  </si>
  <si>
    <t>VnEBKE4dEe2qLqv1qeDqdA</t>
  </si>
  <si>
    <t>Vu0Qpk4dEe2ftzPRe1IdTA</t>
  </si>
  <si>
    <t>V4WvtE4dEe2W3d9RuWI6sw</t>
  </si>
  <si>
    <t>XNlf6IqoEe2LHm9WVhO1pw</t>
  </si>
  <si>
    <t>N37lyqkVEe2RZFsoCTKRSw</t>
  </si>
  <si>
    <t>OFG0gqkVEe2d46fEvqTk1w</t>
  </si>
  <si>
    <t>OJ4rMqkVEe2aBKu3hrwRYQ</t>
  </si>
  <si>
    <t>10.1101/2022.08.05.502178</t>
  </si>
  <si>
    <t>rXFJ9FwqEe29d4t_FzHkCg</t>
  </si>
  <si>
    <t>rj5SPFwqEe27zY9SGYspIg</t>
  </si>
  <si>
    <t>r1O2HFwqEe20-ifSLib-Ug</t>
  </si>
  <si>
    <t>r_ap0FwqEe2su6-xUQO98w</t>
  </si>
  <si>
    <t>10.1101/2022.08.23.505012</t>
  </si>
  <si>
    <t>GirfArgZEe2YBpvQLDe2Jw</t>
  </si>
  <si>
    <t>Gqf6ZLgZEe2n9Hd9zOcvsg</t>
  </si>
  <si>
    <t>Gx4nNLgZEe2u-Ju1ZUZDoQ</t>
  </si>
  <si>
    <t>kZ8MXmTyEe2BSwO55Q5N1g</t>
  </si>
  <si>
    <t>ksGBwGTyEe27bZMvABiaGw</t>
  </si>
  <si>
    <t>k1rgmmTyEe2BX7vtl61O9A</t>
  </si>
  <si>
    <t>k_vnGmTyEe2sA4NNXFplpQ</t>
  </si>
  <si>
    <t>pViJrlwkEe2cC3vQ9I04OQ</t>
  </si>
  <si>
    <t>pfVsOFwkEe2fzB8iSa0kkw</t>
  </si>
  <si>
    <t>ppmc4FwkEe2NyUNUkoTbFw</t>
  </si>
  <si>
    <t>dtbM7FwmEe2Jr985Lrmrxg</t>
  </si>
  <si>
    <t>IqUeWGmgEe273mNz54sQ0w</t>
  </si>
  <si>
    <t>I0Dw-GmgEe2cv-eGNwTMtw</t>
  </si>
  <si>
    <t>I_N9NmmgEe2yD6fnwu4Juw</t>
  </si>
  <si>
    <t>IpeEVGytEe2bEqMRmDKcAQ</t>
  </si>
  <si>
    <t>I0R7UGytEe2ufisYUjzAKA</t>
  </si>
  <si>
    <t>I6tONGytEe2qcXMl_4dgug</t>
  </si>
  <si>
    <t>JJsNymytEe2qcmeylrK7eQ</t>
  </si>
  <si>
    <t>3ErFeGytEe28zAOOS9hMLA</t>
  </si>
  <si>
    <t>90yHRIziEe2RGkO_2llfvw</t>
  </si>
  <si>
    <t>9_t-UoziEe2c_PNlS_VBVw</t>
  </si>
  <si>
    <t>-KUUvIziEe2cRnf0ARQhgA</t>
  </si>
  <si>
    <t>-UM7foziEe2TAheh8W0w5A</t>
  </si>
  <si>
    <t>QmszLozjEe2rgtMAQvSI3A</t>
  </si>
  <si>
    <t>D-3uumsdEe2NMFeqHhcDKg</t>
  </si>
  <si>
    <t>EMPUqGsdEe2DbwvY1XIhmg</t>
  </si>
  <si>
    <t>ESJWaGsdEe2LibNa0clqaQ</t>
  </si>
  <si>
    <t>9-NQZLnpEe20odsgghfUFw</t>
  </si>
  <si>
    <t>0aLKEnIqEe2wnl87_H5jAA</t>
  </si>
  <si>
    <t>0jrbInIqEe2jmHtAuL-PZQ</t>
  </si>
  <si>
    <t>0rstInIqEe2tunvxME-EQw</t>
  </si>
  <si>
    <t>VlJzjJAZEe2gFwtt1RpFbQ</t>
  </si>
  <si>
    <t>V9pz2pAZEe2qnTc8JbB0XQ</t>
  </si>
  <si>
    <t>WIJpCpAZEe2W3SdShNpRhA</t>
  </si>
  <si>
    <t>zbf9ZpAZEe2co2uP_s3xLA</t>
  </si>
  <si>
    <t>10.1101/2022.06.08.495354</t>
  </si>
  <si>
    <t>aL0Kylj5Ee24RU-MG87nVw</t>
  </si>
  <si>
    <t>aTifKFj5Ee2Ys_8AMM-fZg</t>
  </si>
  <si>
    <t>adFcXlj5Ee2WyMONJxaTTw</t>
  </si>
  <si>
    <t>CyWHQD_jEe2snlf0QMHYkQ</t>
  </si>
  <si>
    <t>C6OVrj_jEe2kIn9WHwEYaw</t>
  </si>
  <si>
    <t>DCHvJj_jEe2Qmr8toS5B0w</t>
  </si>
  <si>
    <t>X146bGGvEe2dZEfxQAFuoQ</t>
  </si>
  <si>
    <t>YCqrVmGvEe29g7vL4-mZdg</t>
  </si>
  <si>
    <t>YH0KQGGvEe2vDCfq2Rw9gQ</t>
  </si>
  <si>
    <t>YRhV4GGvEe29rfdOZqVHPQ</t>
  </si>
  <si>
    <t>-cZz5GGvEe22tB_lbK-ujg</t>
  </si>
  <si>
    <t>adoqdkY2Ee2el8f6w1NW3g</t>
  </si>
  <si>
    <t>anGS-EY2Ee2YIh_QlpbxtQ</t>
  </si>
  <si>
    <t>aubc1EY2Ee2NAB_BFUjohg</t>
  </si>
  <si>
    <t>a39t3EY2Ee27e1fFXhz4pw</t>
  </si>
  <si>
    <t>yYrUHGROEe2Z-U-_VmL1JQ</t>
  </si>
  <si>
    <t>yfx5ZGROEe2YJ3NAxHiZiQ</t>
  </si>
  <si>
    <t>ynidUGROEe2vZF_Mfwv3BQ</t>
  </si>
  <si>
    <t>ywS0mGROEe2HqiPT2VSoWw</t>
  </si>
  <si>
    <t>GMlz1pgVEe2QZyfgWzhrCA</t>
  </si>
  <si>
    <t>NZMXUp1zEe2v0WMfHho1fQ</t>
  </si>
  <si>
    <t>NorSTp1zEe2kMNOaZ4kAdw</t>
  </si>
  <si>
    <t>NyyKMJ1zEe2xnJ_qobai4A</t>
  </si>
  <si>
    <t>N4at-J1zEe23u99TqPvn7A</t>
  </si>
  <si>
    <t>MSN0-J11Ee2YnUNSofklDg</t>
  </si>
  <si>
    <t>AkKFcE7EEe2rMlspwZydWA</t>
  </si>
  <si>
    <t>Aroz6k7EEe2lPd8M5iCWVw</t>
  </si>
  <si>
    <t>A0gawE7EEe2mHTe6rgWomw</t>
  </si>
  <si>
    <t>A6rrWk7EEe2lHivPABtPeg</t>
  </si>
  <si>
    <t>gXV22F6eEe2xRfee2AMwpg</t>
  </si>
  <si>
    <t>ge8kzl6eEe2ZrIvmG8EbQA</t>
  </si>
  <si>
    <t>gtwmIF6eEe2uEAcRJH3Byg</t>
  </si>
  <si>
    <t>gysfoF6eEe2nJosO7uUdHQ</t>
  </si>
  <si>
    <t>iFqizF6cEe260Ld2KELn7w</t>
  </si>
  <si>
    <t>iSYZUl6cEe2ssV-Ezhlbbg</t>
  </si>
  <si>
    <t>icO6zF6cEe2K4atsxyx23w</t>
  </si>
  <si>
    <t>il8Yql6cEe2I9AucXE03Kg</t>
  </si>
  <si>
    <t>uA6JiFEoEe2Sq7_BuSvPSQ</t>
  </si>
  <si>
    <t>uM3z_lEoEe2LIL9te-q2DQ</t>
  </si>
  <si>
    <t>uW90LFEoEe2pyceVsQRrig</t>
  </si>
  <si>
    <t>jfmYulRVEe2m2HtStDjTBQ</t>
  </si>
  <si>
    <t>jnJMklRVEe202QuAXmUqCg</t>
  </si>
  <si>
    <t>jwpoxFRVEe2bJYeXFMnhPA</t>
  </si>
  <si>
    <t>j6MWoFRVEe2bJufJxiu7uw</t>
  </si>
  <si>
    <t>bkTQ4nbjEe2IXIcMe2CBuQ</t>
  </si>
  <si>
    <t>bu04SnbjEe23usNMK7CSEg</t>
  </si>
  <si>
    <t>b4StVnbjEe2RL2N97TLa4Q</t>
  </si>
  <si>
    <t>cBdfhHbjEe2PHYvj6zx5Ew</t>
  </si>
  <si>
    <t>TjQMSFiWEe2ji_OIx3VsMQ</t>
  </si>
  <si>
    <t>TrBYSFiWEe2gOjt1gKwwjw</t>
  </si>
  <si>
    <t>TyGMeliWEe2RZseFDlqqPA</t>
  </si>
  <si>
    <t>dvej5ksJEe2DovsLbK-gvA</t>
  </si>
  <si>
    <t>d5QFQksJEe2q8xOpQK5wjg</t>
  </si>
  <si>
    <t>eCNq1EsJEe2JBqsI9DkRDQ</t>
  </si>
  <si>
    <t>eLuvdEsJEe2JFrfUhEjaNg</t>
  </si>
  <si>
    <t>AakjflLCEe2wkmc_2Y1Njw</t>
  </si>
  <si>
    <t>Aiao0FLCEe2IxZOB-lsGfQ</t>
  </si>
  <si>
    <t>AqAaOlLCEe2zdNcIsldfOg</t>
  </si>
  <si>
    <t>AzfFiFLCEe2S0bd_urEOPA</t>
  </si>
  <si>
    <t>xY7z2JGkEe2t3veKEpmSGg</t>
  </si>
  <si>
    <t>xeiSRJGkEe2sy2fqN9ssig</t>
  </si>
  <si>
    <t>xozEDpGkEe2t31-iFVjztQ</t>
  </si>
  <si>
    <t>PKgElFt5Ee2VS78KPebpLg</t>
  </si>
  <si>
    <t>PU0KFlt5Ee2RkjNzKXAljQ</t>
  </si>
  <si>
    <t>PhjiRFt5Ee2OWzej7vAKoQ</t>
  </si>
  <si>
    <t>yhsIlFt5Ee2ez59gfXh1zg</t>
  </si>
  <si>
    <t>10.1101/2022.09.14.507932</t>
  </si>
  <si>
    <t>A6WOIozuEe2dEjdWSh_fcw</t>
  </si>
  <si>
    <t>BD5KQIzuEe2g7ycxcufDVA</t>
  </si>
  <si>
    <t>BOzpsIzuEe2zmI_Ogxp5wg</t>
  </si>
  <si>
    <t>BYPcMIzuEe2TF6s3lNjUkw</t>
  </si>
  <si>
    <t>bGYCrIzuEe2a3bfgaHMqRw</t>
  </si>
  <si>
    <t>9M6QPnyTEe2R93vZ0YUzIQ</t>
  </si>
  <si>
    <t>9WPa4HyTEe2wW0fq7muBIQ</t>
  </si>
  <si>
    <t>9ai5-HyTEe2pUN-RlxNelg</t>
  </si>
  <si>
    <t>9hq-aHyTEe2uyN8c8GGPBA</t>
  </si>
  <si>
    <t>9mi4rHyTEe2whxtsRFfGug</t>
  </si>
  <si>
    <t>23BBcjpUEe2xJs88LFKjwg</t>
  </si>
  <si>
    <t>3FGKfjpUEe2ahleCZnk0mw</t>
  </si>
  <si>
    <t>3PGXEjpUEe2pIzt2LiBW2Q</t>
  </si>
  <si>
    <t>_VtWlGvoEe2osCMB6IfvNQ</t>
  </si>
  <si>
    <t>_f8mSGvoEe2SEsN9cIfZMg</t>
  </si>
  <si>
    <t>_qQMWGvoEe2fi0NQrerrRw</t>
  </si>
  <si>
    <t>1XFXrHyeEe2Pjp9uEEWYIA</t>
  </si>
  <si>
    <t>1gF1HHyeEe2kP3vIG5Quvw</t>
  </si>
  <si>
    <t>1prvHHyeEe21rNNKhpZ6Jw</t>
  </si>
  <si>
    <t>ri2lbLdXEe2ei2uTivxjhQ</t>
  </si>
  <si>
    <t>Xrj3NqC3Ee2ixj9q22YiwA</t>
  </si>
  <si>
    <t>X1JfKqC3Ee2GKN-J0fIROA</t>
  </si>
  <si>
    <t>X_g7SKC3Ee2mzx-fRUkJyg</t>
  </si>
  <si>
    <t>YJX33qC3Ee2sblt3Lfm2VQ</t>
  </si>
  <si>
    <t>ZqeVakiIEe214w9QOYVX2Q</t>
  </si>
  <si>
    <t>Z0ucbkiIEe2x349XPJg-ZQ</t>
  </si>
  <si>
    <t>aA_cbkiIEe2xTT9eX6LfWA</t>
  </si>
  <si>
    <t>aKim7EiIEe2pu5Prv4yZMQ</t>
  </si>
  <si>
    <t>ChqE1KfXEe2jD89a6_T0eg</t>
  </si>
  <si>
    <t>sH_UwppjEe2SG2MWoXBZPQ</t>
  </si>
  <si>
    <t>sSnR6JpjEe2PScMWpEZLuA</t>
  </si>
  <si>
    <t>FC0MdJpkEe2ieleDhvRQKg</t>
  </si>
  <si>
    <t>ZM_qYIzwEe2hv7PJXuTxEw</t>
  </si>
  <si>
    <t>ZUhTLozwEe2ROPPTbQjAMw</t>
  </si>
  <si>
    <t>ZcEHzozwEe2H1Y-k0rrDMA</t>
  </si>
  <si>
    <t>q6M9wKuQEe2R5zum_wf0RA</t>
  </si>
  <si>
    <t>rDoBdKuQEe2d-mP7SJX5fA</t>
  </si>
  <si>
    <t>rNL6WquQEe26hqOF9jtENg</t>
  </si>
  <si>
    <t>E-lTCquSEe2g9JeSPe7LyQ</t>
  </si>
  <si>
    <t>skeIpHyfEe22JM_R4C5SNw</t>
  </si>
  <si>
    <t>stpDOHyfEe2jKzN-31_Arg</t>
  </si>
  <si>
    <t>s3UBFnyfEe2V2W9LddzRjg</t>
  </si>
  <si>
    <t>s8VHonyfEe2DiJPzyUkBzw</t>
  </si>
  <si>
    <t>yrjUeIg_Ee2xe_tC-3IuBw</t>
  </si>
  <si>
    <t>0gSBNoweEe2yXptcLPRIGA</t>
  </si>
  <si>
    <t>0rTrIIweEe2JDY-oqknOlA</t>
  </si>
  <si>
    <t>01y2hIweEe2z34MIMJTKxw</t>
  </si>
  <si>
    <t>K_Ks9owxEe29wTMrfPFRqg</t>
  </si>
  <si>
    <t>10.1101/2022.09.17.508382</t>
  </si>
  <si>
    <t>6hDwYohnEe26mXsMLfv6qQ</t>
  </si>
  <si>
    <t>6qUruohnEe2OFWtzCCQhfQ</t>
  </si>
  <si>
    <t>6xzTaIhnEe2uYI_bNHLJ-g</t>
  </si>
  <si>
    <t>60wjSIhnEe268M_AFG6jFw</t>
  </si>
  <si>
    <t>XpcIhECPEe2htUs69_Eh4w</t>
  </si>
  <si>
    <t>X5OogkCPEe2juGNSmU6yew</t>
  </si>
  <si>
    <t>X-oW4ECPEe2Oe_9ViVZVkg</t>
  </si>
  <si>
    <t>8a9K5EsJEe2vv4vEonsk9g</t>
  </si>
  <si>
    <t>8l_1VksJEe2MKy8Ls2QiFA</t>
  </si>
  <si>
    <t>8p5EqksJEe2uYatLwnfG1A</t>
  </si>
  <si>
    <t>F2AOynooEe2PWINmcTzaCQ</t>
  </si>
  <si>
    <t>GD-7unooEe2WDt_QevWVLA</t>
  </si>
  <si>
    <t>GPuaBnooEe269TNzBz81Cg</t>
  </si>
  <si>
    <t>GcFTVHooEe2zkDf2bmhvAg</t>
  </si>
  <si>
    <t>t_QzenooEe2zPR_9yhTJzA</t>
  </si>
  <si>
    <t>wtek_rgaEe2piUO_cZlymQ</t>
  </si>
  <si>
    <t>w2-acLgaEe2fiitDRbhztg</t>
  </si>
  <si>
    <t>w-7OCLgaEe27JGtstz65DA</t>
  </si>
  <si>
    <t>xB_r3LgaEe2LC0u_4vdJ6w</t>
  </si>
  <si>
    <t>OjUjrLkiEe2fYrfHjlG9PA</t>
  </si>
  <si>
    <t>CZSh8K7cEe2RnavCu6B2tA</t>
  </si>
  <si>
    <t>ChS07q7cEe2rzmNmS7bD5g</t>
  </si>
  <si>
    <t>CpF3_q7cEe2x3ts4d0UrZQ</t>
  </si>
  <si>
    <t>Cymxcq7cEe2V0uc-Up4VDA</t>
  </si>
  <si>
    <t>10.1101/2022.08.18.504278</t>
  </si>
  <si>
    <t>ttR7Gl-kEe2-_Iv8tTWEhA</t>
  </si>
  <si>
    <t>t4CDVl-kEe2F0PsNYhW6vQ</t>
  </si>
  <si>
    <t>uC1s9l-kEe2BludRpeFqZQ</t>
  </si>
  <si>
    <t>uMrf_l-kEe29H4v9emuQHQ</t>
  </si>
  <si>
    <t>nUEgumyuEe2g1hsayhBvag</t>
  </si>
  <si>
    <t>nhnMvGyuEe2ug6vKaYSmKQ</t>
  </si>
  <si>
    <t>ntEAnmyuEe2lyysn0s2xvg</t>
  </si>
  <si>
    <t>C3P5_pKYEe2iyQfrqUou_Q</t>
  </si>
  <si>
    <t>DDPPkJKYEe23Zhc5y2fiKQ</t>
  </si>
  <si>
    <t>DSReLpKYEe21nKtIfwl63A</t>
  </si>
  <si>
    <t>PjnHvn1KEe27DS_Z1yMCHA</t>
  </si>
  <si>
    <t>PuF9zn1KEe23Wqsw5b5z8Q</t>
  </si>
  <si>
    <t>P4yD1n1KEe2W7fuhc9YbDg</t>
  </si>
  <si>
    <t>kgz76HcbEe2hUB-0Jq-MQQ</t>
  </si>
  <si>
    <t>ksuu5HcbEe2PHv8DVDSkzg</t>
  </si>
  <si>
    <t>k3xLUHcbEe2PDQvh5UokSw</t>
  </si>
  <si>
    <t>lDBH6ncbEe2biIfjSuh00A</t>
  </si>
  <si>
    <t>3QDUHnCYEe2IqDvoUStG4w</t>
  </si>
  <si>
    <t>3bGK1HCYEe2gZDvRWts0Hw</t>
  </si>
  <si>
    <t>3mYaHHCYEe2VT_NT6TTReQ</t>
  </si>
  <si>
    <t>3xFqIHCYEe2oiRvEIuhzig</t>
  </si>
  <si>
    <t>gmIWXHCZEe2wZo__iqY6Kw</t>
  </si>
  <si>
    <t>Kl6W7GWQEe2wry8SWua_KQ</t>
  </si>
  <si>
    <t>KtpodmWQEe2byr_VnPpzLg</t>
  </si>
  <si>
    <t>K3vGbGWQEe2wsb9bCG2AOQ</t>
  </si>
  <si>
    <t>XE4PmGWQEe2EiCcrcQTZlQ</t>
  </si>
  <si>
    <t>10.1101/2021.07.01.450781</t>
  </si>
  <si>
    <t>JInqVlt7Ee2hgJNOdlXKxQ</t>
  </si>
  <si>
    <t>Jm2kZlt7Ee2e1Q-KBxMW8g</t>
  </si>
  <si>
    <t>Jw8eVFt7Ee2ab9M6EuDwNg</t>
  </si>
  <si>
    <t>qTGm1lt7Ee2SAHcEv4_-EQ</t>
  </si>
  <si>
    <t>10.1101/2022.02.02.477919</t>
  </si>
  <si>
    <t>QErbZpWaEe2szwMle2eZnA</t>
  </si>
  <si>
    <t>QQ5eTJWaEe25HjfLzjSJAA</t>
  </si>
  <si>
    <t>QXqrBpWaEe21jt_uBE003w</t>
  </si>
  <si>
    <t>QiJDPpWaEe2HGTPiYSipxA</t>
  </si>
  <si>
    <t>1KFMqlwpEe2f2fup0DdqrA</t>
  </si>
  <si>
    <t>1Tl3ClwpEe2VFCt2pUVTuQ</t>
  </si>
  <si>
    <t>1dp5rFwpEe2cG6dUFIC4sw</t>
  </si>
  <si>
    <t>1hgv9FwpEe2z_KNJi22kDA</t>
  </si>
  <si>
    <t>N1JKZlwqEe25iPvCI9gNkg</t>
  </si>
  <si>
    <t>7geIrlLDEe2sQ5seXQOJvQ</t>
  </si>
  <si>
    <t>7qSHJlLDEe2fXa_EPpDDCQ</t>
  </si>
  <si>
    <t>70rTzlLDEe2-h8OtYgMIVw</t>
  </si>
  <si>
    <t>hgB6HnCfEe2XngfJQtXZOQ</t>
  </si>
  <si>
    <t>hqP-vnCfEe2wdH-AtVngQQ</t>
  </si>
  <si>
    <t>h1TnBnCfEe2m7pcPqWakgA</t>
  </si>
  <si>
    <t>h_8DnnCfEe2geNvaNDO9Dg</t>
  </si>
  <si>
    <t>GuXN6qe6Ee2ek_MDWZz-Mg</t>
  </si>
  <si>
    <t>4OZDDnr6Ee2O0vs85VQKxA</t>
  </si>
  <si>
    <t>4Zjc-Hr6Ee2QFEemE-8FxA</t>
  </si>
  <si>
    <t>4l5vcnr6Ee2lNuMAkcTq0g</t>
  </si>
  <si>
    <t>4wG8aHr6Ee20etOiJ3AZDw</t>
  </si>
  <si>
    <t>JiUzIHr8Ee2CjLN_sQ1VbQ</t>
  </si>
  <si>
    <t>JPBO5qb8Ee2bh1-k34nCyw</t>
  </si>
  <si>
    <t>JZbMWKb8Ee2hMIPUHREFkA</t>
  </si>
  <si>
    <t>JjiHUKb8Ee21GssO1UclCw</t>
  </si>
  <si>
    <t>QqhpwF6dEe2_C6vu-fznIw</t>
  </si>
  <si>
    <t>Q3mgOl6dEe2kn5dSlqb54A</t>
  </si>
  <si>
    <t>RTBUPF6dEe2_u5MfKDtfvg</t>
  </si>
  <si>
    <t>RYGUZF6dEe2hMifynOp7UA</t>
  </si>
  <si>
    <t>SeQDTJGxEe2h2WMtl8zA7Q</t>
  </si>
  <si>
    <t>Sl-S8JGxEe2s6-tXk2lfhg</t>
  </si>
  <si>
    <t>S3ziKJGxEe2iV_89IXi2LA</t>
  </si>
  <si>
    <t>TB-sGpGxEe2nHF-mz9vE8w</t>
  </si>
  <si>
    <t>cHxtNrBSEe2giJtcYzu8lw</t>
  </si>
  <si>
    <t>FPFoQqkbEe2Fnr-2lW8fWg</t>
  </si>
  <si>
    <t>FZiSSKkbEe28JeeqoIGQ4Q</t>
  </si>
  <si>
    <t>FepZPqkbEe2EXwtUH0i0Aw</t>
  </si>
  <si>
    <t>XWnXeJ1wEe29doNYryyQ8w</t>
  </si>
  <si>
    <t>XgsyJp1wEe2Rj0PQmyucbQ</t>
  </si>
  <si>
    <t>XrdoDJ1wEe2RkAM1u744dA</t>
  </si>
  <si>
    <t>L39gyp1xEe2eHyd-xXvegg</t>
  </si>
  <si>
    <t>gaRYfnsCEe2V6oMSNDHVzw</t>
  </si>
  <si>
    <t>gkumsHsCEe2_qGe6ow9clw</t>
  </si>
  <si>
    <t>gu3YNnsCEe24TMfW2SXkkA</t>
  </si>
  <si>
    <t>g5EOensCEe2GJI_SaThj7w</t>
  </si>
  <si>
    <t>10.1101/2022.08.30.505848</t>
  </si>
  <si>
    <t>i2O7zHFkEe2iZgfq4S6Wyg</t>
  </si>
  <si>
    <t>i-garHFkEe2vocMJIPjr2g</t>
  </si>
  <si>
    <t>jIDtmnFkEe2NuLMV7jpL6w</t>
  </si>
  <si>
    <t>jRllFnFkEe23bR-vHM9Hyw</t>
  </si>
  <si>
    <t>TvDNqmmfEe2yyWebruYR0w</t>
  </si>
  <si>
    <t>T5QEymmfEe23bHtID17UUQ</t>
  </si>
  <si>
    <t>UDPzfGmfEe2YW5dBJnF3RQ</t>
  </si>
  <si>
    <t>UOYoxmmfEe2lXGsGhkr_EA</t>
  </si>
  <si>
    <t>BbeoelLAEe25wxOPpxp4uw</t>
  </si>
  <si>
    <t>Bk_3YFLAEe2esi8PkLbooQ</t>
  </si>
  <si>
    <t>BygDElLAEe2Wtdcuwpt7vg</t>
  </si>
  <si>
    <t>9RPdpGpNEe24_nfedoVpjQ</t>
  </si>
  <si>
    <t>10.1101/2022.08.20.504604</t>
  </si>
  <si>
    <t>M7TOkl9jEe2Opb8rjiQhEg</t>
  </si>
  <si>
    <t>NDGzTl9jEe2rN2OBT3mzhQ</t>
  </si>
  <si>
    <t>NMnbYF9jEe2jc19Eaf0WYA</t>
  </si>
  <si>
    <t>NWM1-F9jEe2Ru1MvjRpudQ</t>
  </si>
  <si>
    <t>_tuoNJpzEe2BC6-8ZWEPow</t>
  </si>
  <si>
    <t>_8JuLJpzEe2pMQNzSgg09w</t>
  </si>
  <si>
    <t>AGSGTpp0Ee2fvGtdwOVMnw</t>
  </si>
  <si>
    <t>5fB9inVsEe2cc2_9H0tKoA</t>
  </si>
  <si>
    <t>5soYTHVsEe2dDzMoYNijbQ</t>
  </si>
  <si>
    <t>53ltOHVsEe278D8Ki9ij9w</t>
  </si>
  <si>
    <t>6CFJwnVsEe2xIGsVdAPUfw</t>
  </si>
  <si>
    <t>beupbHVtEe2SZK_oncbA7A</t>
  </si>
  <si>
    <t>10.1101/2022.09.13.22279899</t>
  </si>
  <si>
    <t>h2pDfqbZEe2YTisl60bnfQ</t>
  </si>
  <si>
    <t>iBg2lqbZEe23F882BfXRww</t>
  </si>
  <si>
    <t>iKRS_KbZEe24IxetOvyabQ</t>
  </si>
  <si>
    <t>lkP2XmvpEe24sYcf-cKT2g</t>
  </si>
  <si>
    <t>ltPsoGvpEe261RsP4E4U8A</t>
  </si>
  <si>
    <t>l4CSNGvpEe257Q_s4RuYZw</t>
  </si>
  <si>
    <t>mCV_EGvpEe2cuB8XuwvPnw</t>
  </si>
  <si>
    <t>_rQ9coBuEe2Rrj_ssh5jnw</t>
  </si>
  <si>
    <t>_0_yvIBuEe2bNfexEcdVPw</t>
  </si>
  <si>
    <t>__PjQIBuEe2E0ovD2kSsxA</t>
  </si>
  <si>
    <t>AJUcBoBvEe2cGEtKlf-tCw</t>
  </si>
  <si>
    <t>0-fGCrBREe2YH79VqZKmWQ</t>
  </si>
  <si>
    <t>enevBGvrEe2CHotxqHsSxA</t>
  </si>
  <si>
    <t>eyT23GvrEe2LmvvPxdTAaw</t>
  </si>
  <si>
    <t>e592tGvrEe2ouieF7LfJNQ</t>
  </si>
  <si>
    <t>fDjwlmvrEe2q0MtqdbPRxA</t>
  </si>
  <si>
    <t>DZqHSmmhEe208cflofT2Tg</t>
  </si>
  <si>
    <t>DkGRwGmhEe24NKePUEPIaw</t>
  </si>
  <si>
    <t>DxYLqGmhEe208gM3T3KjcQ</t>
  </si>
  <si>
    <t>Q--ydG8kEe2uZhNXRs9Oaw</t>
  </si>
  <si>
    <t>10.1101/2022.04.13.488128</t>
  </si>
  <si>
    <t>ntKGmpGhEe2a5ftx0LKVlA</t>
  </si>
  <si>
    <t>n2x4SpGhEe24so_ki8_s9Q</t>
  </si>
  <si>
    <t>n-S4lpGhEe25Ww_iaw0aTQ</t>
  </si>
  <si>
    <t>75L_WpGiEe2eUjs94FS3qw</t>
  </si>
  <si>
    <t>KjOSpGDkEe25RKOw0seDUw</t>
  </si>
  <si>
    <t>KtPxGGDkEe2klDeAJBjz7A</t>
  </si>
  <si>
    <t>KyMUKGDkEe297UfyzTbPuA</t>
  </si>
  <si>
    <t>K6YrkmDkEe202mMkURY6Eg</t>
  </si>
  <si>
    <t>vibDbGTxEe2wzb9tIBTbOg</t>
  </si>
  <si>
    <t>vrxCUmTxEe2qJgsYkHsBrA</t>
  </si>
  <si>
    <t>v1YKXmTxEe29qcdXd4Lq6w</t>
  </si>
  <si>
    <t>v_H5gmTxEe2XgecKOIQE6w</t>
  </si>
  <si>
    <t>1_dfbn-oEe2Xkt-piwjXiA</t>
  </si>
  <si>
    <t>2JnVUH-oEe2IYVN1iLDi9Q</t>
  </si>
  <si>
    <t>2TCSzn-oEe23DrvjCiUqPQ</t>
  </si>
  <si>
    <t>2Ybg6H-oEe2358cqWg1XlQ</t>
  </si>
  <si>
    <t>iHgL4H-pEe2p2_vLI1PFKg</t>
  </si>
  <si>
    <t>puwksGviEe2EzNsba0jbQQ</t>
  </si>
  <si>
    <t>p9p8tGviEe2SBYe1dyaquw</t>
  </si>
  <si>
    <t>qJOMaGviEe2imX8hws9fKg</t>
  </si>
  <si>
    <t>qU0phGviEe2Ezet-6aRMMQ</t>
  </si>
  <si>
    <t>WnT1rGvjEe2opuuOsFqR_Q</t>
  </si>
  <si>
    <t>xzGjHmpQEe26JTN56ORfZA</t>
  </si>
  <si>
    <t>x9E2DmpQEe23TR_40Coadw</t>
  </si>
  <si>
    <t>yG2i5mpQEe2OttvsDfS-Tg</t>
  </si>
  <si>
    <t>WY2ghpptEe2VFh9bcEATFw</t>
  </si>
  <si>
    <t>Ye7wYqkZEe2JlNOZfr8xhA</t>
  </si>
  <si>
    <t>YlsjXqkZEe2MH0M12gsCWQ</t>
  </si>
  <si>
    <t>YrXOxqkZEe2TmKvjKSCSZQ</t>
  </si>
  <si>
    <t>YwsxhqkZEe2xWntwIH2pKg</t>
  </si>
  <si>
    <t>8a30MqkZEe2aFkOZhReQtw</t>
  </si>
  <si>
    <t>5fDIHG8dEe2aQLNH1C8FuQ</t>
  </si>
  <si>
    <t>5kJJ2m8dEe2wa-_QZ2sHBg</t>
  </si>
  <si>
    <t>5uQ8hm8dEe2WUXfYeoAonA</t>
  </si>
  <si>
    <t>GBh18HYnEe2MFPPYIlHQjg</t>
  </si>
  <si>
    <t>GJ0RrHYnEe26GtPdwzfE_A</t>
  </si>
  <si>
    <t>GSmwqHYnEe2bbD_mxTNMow</t>
  </si>
  <si>
    <t>UgCbRJgKEe228mt96R664w</t>
  </si>
  <si>
    <t>loDPYmDkEe24bTuGjoDQ5w</t>
  </si>
  <si>
    <t>lzBWTmDkEe2aaz-gGkErNA</t>
  </si>
  <si>
    <t>l8dnvmDkEe2KbwsGbvZYHQ</t>
  </si>
  <si>
    <t>mDw1JmDkEe2V4xuZNASRXw</t>
  </si>
  <si>
    <t>CtgV5mDlEe2PHudgcnBazQ</t>
  </si>
  <si>
    <t>C2_RJGDlEe2N4bMeYBiQsQ</t>
  </si>
  <si>
    <t>C_QPcGDlEe2kNg8fjT4tXg</t>
  </si>
  <si>
    <t>DHPF0GDlEe27qa_8XkP37Q</t>
  </si>
  <si>
    <t>ysNGWog7Ee2sP_uxgK-LVw</t>
  </si>
  <si>
    <t>622R8mmmEe2P7Yce_IoBEA</t>
  </si>
  <si>
    <t>7AiYKGmmEe2dE3sxCE7k0Q</t>
  </si>
  <si>
    <t>7Ky0smmmEe24G29lN_hDNA</t>
  </si>
  <si>
    <t>MHvTimmnEe2x8p_HFs8RuA</t>
  </si>
  <si>
    <t>Fe-4AGTzEe2OVr9mWp8wFQ</t>
  </si>
  <si>
    <t>FtcLumTzEe2OV8N2mgQHgA</t>
  </si>
  <si>
    <t>F3_uLmTzEe2g9L_wG8qQpg</t>
  </si>
  <si>
    <t>GC0n9mTzEe2g9Q-4CVypOA</t>
  </si>
  <si>
    <t>kam5wHsDEe2tS78Otg7sYA</t>
  </si>
  <si>
    <t>koDXcHsDEe2XnlNhGJMsNA</t>
  </si>
  <si>
    <t>k2gjWnsDEe2vDu8La9v9aA</t>
  </si>
  <si>
    <t>lAChNHsDEe2yTSPTlJixLQ</t>
  </si>
  <si>
    <t>-688IoEmEe2xSL_ZquCpfg</t>
  </si>
  <si>
    <t>_CuZXIEmEe2C0t-htZ9ZXQ</t>
  </si>
  <si>
    <t>_M-KqIEmEe2nZ-PtYjaF4g</t>
  </si>
  <si>
    <t>-6XSOHycEe2Ph8siZ3FZpA</t>
  </si>
  <si>
    <t>_EzgtHycEe27WMeQl_heZw</t>
  </si>
  <si>
    <t>_OTOLnycEe2GuQtkEbg9Ig</t>
  </si>
  <si>
    <t>_a8kxnycEe2cYC-UZkxK6Q</t>
  </si>
  <si>
    <t>-W2K-H1TEe2HaFOkBVapaQ</t>
  </si>
  <si>
    <t>10.1101/2022.09.12.507622</t>
  </si>
  <si>
    <t>HOE9mnJkEe2qJ0MtZyAoXg</t>
  </si>
  <si>
    <t>HZHo3nJkEe216LOkmYTv_A</t>
  </si>
  <si>
    <t>Hjq49nJkEe2E56uXIc5Sdg</t>
  </si>
  <si>
    <t>HuW6qHJkEe2VIa83LPiqRA</t>
  </si>
  <si>
    <t>WvOgZq7aEe2btVtjPPuBYQ</t>
  </si>
  <si>
    <t>W45Loq7aEe2Vx0dPUp7NRA</t>
  </si>
  <si>
    <t>XAW1tq7aEe2Kr4Pf2VWr6A</t>
  </si>
  <si>
    <t>pR1HXquTEe29ENeA9i5-FA</t>
  </si>
  <si>
    <t>phjJ-KuTEe2UvrNUoMb25w</t>
  </si>
  <si>
    <t>prLSqquTEe229BdG1Z7sOw</t>
  </si>
  <si>
    <t>p0vhrKuTEe229cNB9lIBLQ</t>
  </si>
  <si>
    <t>GQpK8EiIEe2U4MsOqejH0Q</t>
  </si>
  <si>
    <t>Gd8T_EiIEe2x3kcpwN4Hng</t>
  </si>
  <si>
    <t>GoGeYEiIEe2usl8S94bkyw</t>
  </si>
  <si>
    <t>GxwBgEiIEe2Zi8frFFGkGg</t>
  </si>
  <si>
    <t>eAODqJG5Ee22_scliIxHmg</t>
  </si>
  <si>
    <t>eNGp1pG5Ee2C1ccNwqztqA</t>
  </si>
  <si>
    <t>eU9_vpG5Ee2TRzuH-__6fg</t>
  </si>
  <si>
    <t>efM7VJG5Ee28UzcwMZn4HA</t>
  </si>
  <si>
    <t>10.1101/2022.08.24.22279131</t>
  </si>
  <si>
    <t>0tckBJWPEe2stwOxVLFgnA</t>
  </si>
  <si>
    <t>0743cpWPEe24xr_LJceWDg</t>
  </si>
  <si>
    <t>1F4CmJWPEe2M6RfhQ_05QQ</t>
  </si>
  <si>
    <t>8-9z1JWQEe2qRKd9s_dxzA</t>
  </si>
  <si>
    <t>4kj0kIqoEe2X7L8qfTgagQ</t>
  </si>
  <si>
    <t>4uFNHIqoEe2U_FvA6z0oIw</t>
  </si>
  <si>
    <t>41jgKoqoEe29CWNeXTEabA</t>
  </si>
  <si>
    <t>zg7p6IqpEe2D2Zt2KKICKg</t>
  </si>
  <si>
    <t>FAuIlJWKEe2bFhuY_MQy3w</t>
  </si>
  <si>
    <t>FIbc9pWKEe23Ovsj3hONFQ</t>
  </si>
  <si>
    <t>FQNlMpWKEe2JrpdPlgnnBg</t>
  </si>
  <si>
    <t>ZkvayJWKEe2Ce3cKpa6PNw</t>
  </si>
  <si>
    <t>10.1101/2022.10.14.512213</t>
  </si>
  <si>
    <t>ME40opKNEe2Yre_Qjn3pbw</t>
  </si>
  <si>
    <t>MPTxwJKNEe2LzBdnKKIwmQ</t>
  </si>
  <si>
    <t>MY6-_pKNEe2tMB91gBd7fQ</t>
  </si>
  <si>
    <t>MigQpJKNEe2nci_ZqBQaxg</t>
  </si>
  <si>
    <t>no1_lH-mEe29sKOXtMNS2Q</t>
  </si>
  <si>
    <t>nzyy8n-mEe23CzMIpiaMDg</t>
  </si>
  <si>
    <t>n-MUTn-mEe2_yw9b1iqThA</t>
  </si>
  <si>
    <t>4DFcfH-mEe27l8_Kc5sbdQ</t>
  </si>
  <si>
    <t>DkMGDlOKEe2_mq8BqrMlbg</t>
  </si>
  <si>
    <t>DzEe8lOKEe2kSXsZaF3ZFg</t>
  </si>
  <si>
    <t>D9f8pFOKEe2k0Mvta-B00g</t>
  </si>
  <si>
    <t>EHeL6FOKEe2_m9tQAlT-8g</t>
  </si>
  <si>
    <t>kSuaFqO0Ee2iA9PM7oKf0w</t>
  </si>
  <si>
    <t>kdr5XKO0Ee2SUS-8_EWP2g</t>
  </si>
  <si>
    <t>knM1bqO0Ee2iBM-dyfpqCg</t>
  </si>
  <si>
    <t>HgB3BKO1Ee2UJ_s24IirsQ</t>
  </si>
  <si>
    <t>1v3GupGwEe2iVKdwmjQV4A</t>
  </si>
  <si>
    <t>16V5eJGwEe2HjSuK9tIf2w</t>
  </si>
  <si>
    <t>2EsmtpGwEe2aJjPty9zMPQ</t>
  </si>
  <si>
    <t>2OMfKpGwEe2t7GsRfsMwEg</t>
  </si>
  <si>
    <t>8qrgqmAPEe2axSs67Tgvig</t>
  </si>
  <si>
    <t>80QgJmAPEe2axg_vQqIWVg</t>
  </si>
  <si>
    <t>87sJjmAPEe2r-BcJmGXXkg</t>
  </si>
  <si>
    <t>9DFNnGAPEe2bz9M6CZQxhA</t>
  </si>
  <si>
    <t>MzMruqb6Ee2US_tp3sMQ6w</t>
  </si>
  <si>
    <t>M_6aUqb6Ee25KgMo8n1TMA</t>
  </si>
  <si>
    <t>NPHEXKb6Ee2UTLP_0-jglg</t>
  </si>
  <si>
    <t>NY-F1Kb6Ee220JcJRxoE5A</t>
  </si>
  <si>
    <t>mtJN4Kb7Ee2wr2sAIYRDJQ</t>
  </si>
  <si>
    <t>0NjwxGGlEe2ixMMJ_Edy4w</t>
  </si>
  <si>
    <t>0VFJomGlEe29bLf4kXreaQ</t>
  </si>
  <si>
    <t>0a5DFGGlEe2Uzt8wdlgjkg</t>
  </si>
  <si>
    <t>0y-d8GGlEe2Uz89LxHFuLA</t>
  </si>
  <si>
    <t>10.1101/2022.09.26.509486</t>
  </si>
  <si>
    <t>D1rrJmyrEe2sWl9xs4-4Kg</t>
  </si>
  <si>
    <t>D_Ef2GyrEe24rOOcb4CqUg</t>
  </si>
  <si>
    <t>ELE9BGyrEe2VFuNfsCnGbQ</t>
  </si>
  <si>
    <t>EVJH2myrEe24rZfUJnO2HQ</t>
  </si>
  <si>
    <t>LEiJcJDVEe23x0NMvY8vTQ</t>
  </si>
  <si>
    <t>LMmOxpDVEe2pM8Mw0M0fbg</t>
  </si>
  <si>
    <t>LUa_mpDVEe2_BsdOPfC2zQ</t>
  </si>
  <si>
    <t>LXWfrpDVEe28He-4rWwDaw</t>
  </si>
  <si>
    <t>onl1KohoEe2dD9OWoPbEkg</t>
  </si>
  <si>
    <t>oxDy2IhoEe268geGRQlBBw</t>
  </si>
  <si>
    <t>o4gkrIhoEe2xshuQBr2acA</t>
  </si>
  <si>
    <t>10.1101/2022.07.15.22277570</t>
  </si>
  <si>
    <t>yVF0-pgHEe2gC1PcdqzpLA</t>
  </si>
  <si>
    <t>yjBaHJgHEe2qbUP0Ws2O1A</t>
  </si>
  <si>
    <t>ytSZdJgHEe2qHeu96ah1FQ</t>
  </si>
  <si>
    <t>y4bWNJgHEe2wx__xh3v6Zw</t>
  </si>
  <si>
    <t>q0g7CpgIEe2D4-tGa1bBkA</t>
  </si>
  <si>
    <t>VYz0wo2tEe2CvW-3xx3OMw</t>
  </si>
  <si>
    <t>VgkZno2tEe2Y2ovvmky1dw</t>
  </si>
  <si>
    <t>VqJhYo2tEe22jnfqmPIRRg</t>
  </si>
  <si>
    <t>V15o-I2tEe2-5GumaLxmTA</t>
  </si>
  <si>
    <t>zTdQIK1IEe2Y-e8RhDoc1A</t>
  </si>
  <si>
    <t>ZnW9KpDLEe23q19HFF5JIQ</t>
  </si>
  <si>
    <t>Zwvc2JDLEe2PwPvEgcakkg</t>
  </si>
  <si>
    <t>Z6QJ4JDLEe2_spcpwZ7qTA</t>
  </si>
  <si>
    <t>yavuMqCiEe2EO1M3_unimw</t>
  </si>
  <si>
    <t>yiEoUKCiEe2Zcu-vBmxPng</t>
  </si>
  <si>
    <t>ylMy3KCiEe2Vc99ofn9Wpw</t>
  </si>
  <si>
    <t>ys-QSKCiEe2l8ROTD_X98Q</t>
  </si>
  <si>
    <t>coEeuqCjEe2lKb9kKHKp0g</t>
  </si>
  <si>
    <t>kAWxrmpHEe2yLodklVF9tw</t>
  </si>
  <si>
    <t>kKn-impHEe2aVBsVtTjnIw</t>
  </si>
  <si>
    <t>kV6sVGpHEe27qEOEND6luQ</t>
  </si>
  <si>
    <t>khGZXmpHEe2LCC9LTDA9sg</t>
  </si>
  <si>
    <t>MH02IGpIEe26wfdiNolVIQ</t>
  </si>
  <si>
    <t>Uy9cqHr_Ee2UQLcu2OakiQ</t>
  </si>
  <si>
    <t>U4Ezenr_Ee2jHXdUpyj96A</t>
  </si>
  <si>
    <t>VF2oMnr_Ee2UQcOh540lnA</t>
  </si>
  <si>
    <t>VPaOnnr_Ee2dtZv4otEygg</t>
  </si>
  <si>
    <t>6P49inr_Ee25upfBLp3zJg</t>
  </si>
  <si>
    <t>10.1101/2022.06.16.495900</t>
  </si>
  <si>
    <t>4oeokGyhEe27tXv1AqChUA</t>
  </si>
  <si>
    <t>4zdotmyhEe2TaNffa9iDjA</t>
  </si>
  <si>
    <t>475n7myhEe2z78dCHpWrZg</t>
  </si>
  <si>
    <t>4-9_gmyhEe2czyP9xSw3Tg</t>
  </si>
  <si>
    <t>PLOboHyfEe2PkNcPVdXf2A</t>
  </si>
  <si>
    <t>PUsEwnyfEe2Gwh-aGWCm5Q</t>
  </si>
  <si>
    <t>PY85OnyfEe2p10Mp_QNtUw</t>
  </si>
  <si>
    <t>PiXWVnyfEe2kQsdvq1d0hA</t>
  </si>
  <si>
    <t>NId3hKe7Ee2kFT9yTjWiCg</t>
  </si>
  <si>
    <t>eyMqfnyYEe25Sr86zuNfdw</t>
  </si>
  <si>
    <t>e9EQ5HyYEe2xoDcN3Fr3nQ</t>
  </si>
  <si>
    <t>fIUnPHyYEe2IPyNmkCxfqw</t>
  </si>
  <si>
    <t>fTb5inyYEe2kMCNdrZ0trg</t>
  </si>
  <si>
    <t>rEPHYnyYEe2X5oMnaQt6pg</t>
  </si>
  <si>
    <t>4C6OwnyTEe2PrAOVbAuV6w</t>
  </si>
  <si>
    <t>4MXVenyTEe21hac3RjAzyw</t>
  </si>
  <si>
    <t>4Xv9eHyTEe2pwZ-T03aTOg</t>
  </si>
  <si>
    <t>4hQzcnyTEe2Vwk86dgkKsg</t>
  </si>
  <si>
    <t>5dr6aGyjEe2u8AMVRyv3Zw</t>
  </si>
  <si>
    <t>5hfwqGyjEe2yya9hyECfZA</t>
  </si>
  <si>
    <t>5q7womyjEe2fMeO0NdQ5Bg</t>
  </si>
  <si>
    <t>5yv_omyjEe2tf9sceuyE-Q</t>
  </si>
  <si>
    <t>dIWC_m8cEe2OMc-i-sLB1A</t>
  </si>
  <si>
    <t>eOWj5oHdEe2uondWcwan_Q</t>
  </si>
  <si>
    <t>eWG0pIHdEe2L5WN1wBbBVg</t>
  </si>
  <si>
    <t>ejVXZIHdEe2cPI_dAZu9sQ</t>
  </si>
  <si>
    <t>ethVzIHdEe2D7LfkPC7Bkw</t>
  </si>
  <si>
    <t>n_Lg9mmhEe2avoN5HSU5yA</t>
  </si>
  <si>
    <t>oGwKgGmhEe2XorOuMoWhOA</t>
  </si>
  <si>
    <t>oQLokmmhEe2nIb-19p4Bkw</t>
  </si>
  <si>
    <t>3s3bgn-uEe2QAAOe8ncwmQ</t>
  </si>
  <si>
    <t>10.1101/2022.09.27.509828</t>
  </si>
  <si>
    <t>JxnfNGmeEe2Uyq-MkldPTg</t>
  </si>
  <si>
    <t>J9OrimmeEe2dIfv5YviQ-A</t>
  </si>
  <si>
    <t>KHpGPmmeEe2036NMc2uv-Q</t>
  </si>
  <si>
    <t>KSKnUmmeEe271veaTqKz1g</t>
  </si>
  <si>
    <t>RoKRXoBuEe29rOORzhFuzw</t>
  </si>
  <si>
    <t>RzVfKIBuEe2WDr_yG0UvBA</t>
  </si>
  <si>
    <t>R-TlVoBuEe20gbdIH25mSA</t>
  </si>
  <si>
    <t>32zy0LOdEe2x1i87EIx2JA</t>
  </si>
  <si>
    <t>Bnn0Ol9YEe2aqcMWoezNHw</t>
  </si>
  <si>
    <t>B1K36F9YEe2VUscfPguxAg</t>
  </si>
  <si>
    <t>CB6TDl9YEe285ItHOo0SLA</t>
  </si>
  <si>
    <t>CMwJnl9YEe2iYSPVpajbxA</t>
  </si>
  <si>
    <t>10.1101/2022.09.02.506392</t>
  </si>
  <si>
    <t>wVkPLIzxEe2g-bMuN3zY7Q</t>
  </si>
  <si>
    <t>wd9FaozxEe2zU3NAN23jjQ</t>
  </si>
  <si>
    <t>wqLO6ozxEe2zVCuF6oVEzA</t>
  </si>
  <si>
    <t>wxshdIzxEe2TlzOc0C7_7w</t>
  </si>
  <si>
    <t>hVnqXGsbEe2YdxellB2ovg</t>
  </si>
  <si>
    <t>hhiPDGsbEe26VJO08gKrqA</t>
  </si>
  <si>
    <t>hrozcGsbEe2vZVdHl5nMow</t>
  </si>
  <si>
    <t>h1hyOGsbEe2G9RecsGrpJA</t>
  </si>
  <si>
    <t>10.1101/2022.10.04.510820</t>
  </si>
  <si>
    <t>-jOalHybEe27Vf8rGmveIg</t>
  </si>
  <si>
    <t>-qLhGnybEe2fIisGbwAYJA</t>
  </si>
  <si>
    <t>-2zNXnybEe2moPsKybjHfg</t>
  </si>
  <si>
    <t>sMoIhrdUEe28ze9S1Z9c1A</t>
  </si>
  <si>
    <t>sUgQFLdUEe20bL-M61W3Kg</t>
  </si>
  <si>
    <t>seBR0LdUEe2zPbPkAmSpXA</t>
  </si>
  <si>
    <t>slv2PLdUEe2Hd5s8FseqDw</t>
  </si>
  <si>
    <t>-bchlrdUEe2axQfqO2UecA</t>
  </si>
  <si>
    <t>fnuHEn-tEe2oUl9ymU4r1g</t>
  </si>
  <si>
    <t>fyCapH-tEe29wMuI8Zo5AQ</t>
  </si>
  <si>
    <t>f9dH6n-tEe2q4n-HUq0PtQ</t>
  </si>
  <si>
    <t>gIOgRH-tEe2Xl3sH1_q-Yw</t>
  </si>
  <si>
    <t>RXif5H-uEe2YGDOMwIrHTw</t>
  </si>
  <si>
    <t>7HN0DHZGEe2JisedqAjWpA</t>
  </si>
  <si>
    <t>7RuhGHZGEe2caa84t-6hvg</t>
  </si>
  <si>
    <t>7Xr_oHZGEe2oli9Od4XQDA</t>
  </si>
  <si>
    <t>7hGAiHZGEe2gfGMFrbMB9A</t>
  </si>
  <si>
    <t>10.1101/2022.08.30.505884</t>
  </si>
  <si>
    <t>uoXu6KkTEe2HRZdL93e-lQ</t>
  </si>
  <si>
    <t>uwEDWKkTEe2uEhM21jUL-w</t>
  </si>
  <si>
    <t>u1EgmqkTEe2RX7f8HMYcvg</t>
  </si>
  <si>
    <t>d8jSGKkUEe2uFXsfMrd3vw</t>
  </si>
  <si>
    <t>3WTBPIhmEe2U7MdeK2ZXig</t>
  </si>
  <si>
    <t>3eEUdohmEe21vFMb5zrcMg</t>
  </si>
  <si>
    <t>3lyqeIhmEe2M7v803tqliA</t>
  </si>
  <si>
    <t>3vPzpohmEe2UNLdz0NUoFw</t>
  </si>
  <si>
    <t>xrWL1JAXEe244VdayYtrTw</t>
  </si>
  <si>
    <t>C_vb4H1NEe23TEOkpA_Hqw</t>
  </si>
  <si>
    <t>DH5sfH1NEe24ZBPGJhzJBA</t>
  </si>
  <si>
    <t>DPlbqH1NEe2Uz4sAuVA7pg</t>
  </si>
  <si>
    <t>DZEDaH1NEe236K9HgycF5g</t>
  </si>
  <si>
    <t>DgtH6n1NEe2obLdjB5jKkg</t>
  </si>
  <si>
    <t>gjbjtozvEe2H08vEroJleg</t>
  </si>
  <si>
    <t>grCAhozvEe2dtXO0Mxh9WQ</t>
  </si>
  <si>
    <t>gynuqIzvEe2g9P9GHmKAVg</t>
  </si>
  <si>
    <t>qJ4tzpyVEe2Rfg_ehHsxRg</t>
  </si>
  <si>
    <t>KUXONpySEe2Q6wc1tJ_AoA</t>
  </si>
  <si>
    <t>KhgWhJySEe2W_gc1RJh6yQ</t>
  </si>
  <si>
    <t>KsJkDpySEe2q3w8hO1Fx_A</t>
  </si>
  <si>
    <t>K2zTJpySEe2qG9Ob-mXulw</t>
  </si>
  <si>
    <t>HES4sKCmEe2D9Atr5TLZSw</t>
  </si>
  <si>
    <t>Xw7OdGWREe27VPP7eKW31g</t>
  </si>
  <si>
    <t>X_PFzmWREe2r0kv5cER1xg</t>
  </si>
  <si>
    <t>YJca5GWREe2Y3a9A2K5yAw</t>
  </si>
  <si>
    <t>YSzb9mWREe2rzs_EtXpGVw</t>
  </si>
  <si>
    <t>1YvLJGWREe2wta8B2je2cw</t>
  </si>
  <si>
    <t>9Ow-FpG3Ee2QR1P7R2JLEQ</t>
  </si>
  <si>
    <t>9ZnR3pG3Ee2bIUdGQOwlGA</t>
  </si>
  <si>
    <t>9kfpVJG3Ee25Cedsyea51Q</t>
  </si>
  <si>
    <t>XBWJCqbxEe2XO38R2j0lsg</t>
  </si>
  <si>
    <t>0d88DnydEe2p01P0fD_ZRg</t>
  </si>
  <si>
    <t>0nhlAHydEe2u3rcZT3ltRg</t>
  </si>
  <si>
    <t>0xETNnydEe2CRhsshxeCCw</t>
  </si>
  <si>
    <t>KFLGmqfYEe2vsJMu5B-cKA</t>
  </si>
  <si>
    <t>51uLWHyaEe2k5gdYEiznuQ</t>
  </si>
  <si>
    <t>6BuAAnyaEe26TYfr721j5A</t>
  </si>
  <si>
    <t>6LL_QHyaEe2kdP9fnUTuXA</t>
  </si>
  <si>
    <t>3m9_nnFqEe2Y2H_A7XFFEQ</t>
  </si>
  <si>
    <t>3wlZXHFqEe2beVO39XjDug</t>
  </si>
  <si>
    <t>3562FHFqEe2_fVsw9icqpw</t>
  </si>
  <si>
    <t>4C2X0HFqEe28LXdVA44wug</t>
  </si>
  <si>
    <t>HEhgVKCiEe2Aw0_CI_0SHA</t>
  </si>
  <si>
    <t>3-WrZpKcEe2J27_9_FSYQQ</t>
  </si>
  <si>
    <t>4Hv-wpKcEe2GZx86lBuVcQ</t>
  </si>
  <si>
    <t>4PqTrpKcEe2TqkcmYrNvZQ</t>
  </si>
  <si>
    <t>4ZRR9pKcEe2p37d2yKVqiA</t>
  </si>
  <si>
    <t>I8kuSHyVEe2mact3WnEU9w</t>
  </si>
  <si>
    <t>JC-y-HyVEe2kY7stKMa-Hg</t>
  </si>
  <si>
    <t>JRH1jHyVEe2nvm8eTw6Czw</t>
  </si>
  <si>
    <t>JXl-KHyVEe2aQ8N2ctu27A</t>
  </si>
  <si>
    <t>28VNxJAYEe2xC8dWqBMeOA</t>
  </si>
  <si>
    <t>10.1101/2022.09.29.510106</t>
  </si>
  <si>
    <t>68yEeGvqEe2JOPeeTQUpBA</t>
  </si>
  <si>
    <t>7FP-dmvqEe2cvg9U0j09-Q</t>
  </si>
  <si>
    <t>7QajUGvqEe2SFCP0EWX3sQ</t>
  </si>
  <si>
    <t>7bhHBGvqEe2eQnNbnTw1zw</t>
  </si>
  <si>
    <t>UondqHybEe2VB8MIjVjAqw</t>
  </si>
  <si>
    <t>U8NlcnybEe27VFNMPeVqTA</t>
  </si>
  <si>
    <t>VHM8SnybEe2xqQuHVAE89Q</t>
  </si>
  <si>
    <t>10.1101/2022.09.29.510035</t>
  </si>
  <si>
    <t>hVK9EpDxEe28dSfbXRvSbA</t>
  </si>
  <si>
    <t>hc3x0JDxEe2SlS_iKXh0aQ</t>
  </si>
  <si>
    <t>hkrQzpDxEe2QMO-Bw12YLw</t>
  </si>
  <si>
    <t>hsLW5pDxEe2QZ3v4s6DMRA</t>
  </si>
  <si>
    <t>Lu0XqmP8Ee2r5UuQE8xQ6Q</t>
  </si>
  <si>
    <t>L3tSfGP8Ee2x0Lvu3mLCzA</t>
  </si>
  <si>
    <t>MCaMAGP8Ee2T82cC94Enxw</t>
  </si>
  <si>
    <t>CflsTn-rEe2QPRPO-is6JQ</t>
  </si>
  <si>
    <t>OcRRrpKUEe2Pdi_UwkB3gg</t>
  </si>
  <si>
    <t>OkSSOJKUEe21irvm_iJJ5A</t>
  </si>
  <si>
    <t>Or0_gJKUEe2jzpfypc47pA</t>
  </si>
  <si>
    <t>O1TVDJKUEe2cZm_hm5G3nQ</t>
  </si>
  <si>
    <t>HNJ0EpKVEe2L6Kc8zCJBIg</t>
  </si>
  <si>
    <t>12r6BJGxEe2Hj7cynGAjFQ</t>
  </si>
  <si>
    <t>2AQl7pGxEe2vVGMK6gyfrg</t>
  </si>
  <si>
    <t>2GdCPJGxEe2qGWe0St4Xhg</t>
  </si>
  <si>
    <t>2XKkvpGxEe21TguG9nlyzQ</t>
  </si>
  <si>
    <t>xAp_kpWGEe247XOZfGcGAw</t>
  </si>
  <si>
    <t>xJ3QvJWGEe27b6fC4JZsvg</t>
  </si>
  <si>
    <t>xPtqJJWGEe2G9vfTHE8Vqw</t>
  </si>
  <si>
    <t>xbwHcJWGEe2fCs-avaKEKA</t>
  </si>
  <si>
    <t>TPoXpn-qEe2vVF-RIGxMXg</t>
  </si>
  <si>
    <t>Tgiv9H-qEe2QOf8q4YuIMg</t>
  </si>
  <si>
    <t>ToW6vH-qEe2uOYOYke_GZQ</t>
  </si>
  <si>
    <t>p-xaon-qEe2H3HtiRNZdDQ</t>
  </si>
  <si>
    <t>WvjdaJ4kEe2yW3PJmRCZ7w</t>
  </si>
  <si>
    <t>W3DtCJ4kEe2IRYPEoJS5iw</t>
  </si>
  <si>
    <t>W8kayJ4kEe2cbG8w64YSXw</t>
  </si>
  <si>
    <t>bpRU_p4mEe2v-t_DZ5EfZA</t>
  </si>
  <si>
    <t>HL5nHqb1Ee2UCMuadLrHDA</t>
  </si>
  <si>
    <t>HT3rQqb1Ee2bY_OEAjbG1g</t>
  </si>
  <si>
    <t>Hbp8IKb1Ee2kuPMQ5H96iw</t>
  </si>
  <si>
    <t>HezKzKb1Ee2LfkcAJ8oQtw</t>
  </si>
  <si>
    <t>E5KPAqb2Ee2YXkv7ukqUKw</t>
  </si>
  <si>
    <t>1lZJnpAWEe2lARv3cPVbLA</t>
  </si>
  <si>
    <t>1u8MYJAWEe23j-d8HrxkpA</t>
  </si>
  <si>
    <t>145UgpAWEe2VF8_4_A7swA</t>
  </si>
  <si>
    <t>2CeHYJAWEe2YO3_CC4vDFw</t>
  </si>
  <si>
    <t>a3y_RLRXEe2BkXODMXBQEQ</t>
  </si>
  <si>
    <t>beGMxLRXEe2_1q-LcitR5A</t>
  </si>
  <si>
    <t>b1FrprRXEe2aiG_4DjAqOQ</t>
  </si>
  <si>
    <t>b-f8nLRXEe2zgMNN0bT91w</t>
  </si>
  <si>
    <t>o1jp0rRYEe2hrvOp9jmrhw</t>
  </si>
  <si>
    <t>9Jng2LLZEe2VL6c-9Qze1A</t>
  </si>
  <si>
    <t>9ZaxyLLZEe2IgEuRR6Upjw</t>
  </si>
  <si>
    <t>9_LSvLLZEe2843OA8eWUzA</t>
  </si>
  <si>
    <t>-PQgTrLZEe2ZhndeHN76ug</t>
  </si>
  <si>
    <t>tu6kDLLaEe2FnGcgnoeR7Q</t>
  </si>
  <si>
    <t>pJe3ZqfNEe2L79v6d6jaNg</t>
  </si>
  <si>
    <t>pTD1hKfNEe2OPd8GZNS9Wg</t>
  </si>
  <si>
    <t>pbO4XKfNEe2EJT-UCPgakA</t>
  </si>
  <si>
    <t>pjkCPKfNEe2T2nNhl-BhZg</t>
  </si>
  <si>
    <t>cMssyKfOEe2zfxsbJnZ42w</t>
  </si>
  <si>
    <t>BxlyEHyXEe2u0LMW2RUxoA</t>
  </si>
  <si>
    <t>B9YIdnyXEe2yaR98Bv6A5g</t>
  </si>
  <si>
    <t>CHqNOHyXEe2wYdN6ZUmQVQ</t>
  </si>
  <si>
    <t>CSuIcnyXEe24NL9jaTF3qw</t>
  </si>
  <si>
    <t>znADKJ1oEe2eBaf_pf7qPQ</t>
  </si>
  <si>
    <t>0moUCoBxEe2kns-6QuWgmQ</t>
  </si>
  <si>
    <t>0wDP5IBxEe2BLw-keZeHjQ</t>
  </si>
  <si>
    <t>061Q_IBxEe2TDPNEj3drPQ</t>
  </si>
  <si>
    <t>BE5KfIByEe2rQp9tJ7J2Qw</t>
  </si>
  <si>
    <t>pPwBWo2pEe2T9ad_8bCQIQ</t>
  </si>
  <si>
    <t>pZz6Lo2pEe2yel9h6uFmTw</t>
  </si>
  <si>
    <t>pfTM1o2pEe2ypt_LYCpJZw</t>
  </si>
  <si>
    <t>po22RI2pEe2j_d9kYyEybg</t>
  </si>
  <si>
    <t>ZrYeOppqEe2hj9Pw_Lyn0Q</t>
  </si>
  <si>
    <t>ZzMroJpqEe2RWp_V7epzag</t>
  </si>
  <si>
    <t>Z-0UjppqEe26cd-r4Waauw</t>
  </si>
  <si>
    <t>qyk6XJpqEe26czvsD3W3vQ</t>
  </si>
  <si>
    <t>3eluCrdVEe20cGMztPyfBQ</t>
  </si>
  <si>
    <t>3h0ELLdVEe21pBPNBVz_GA</t>
  </si>
  <si>
    <t>3rTEGrdVEe2tqJtyEsAXFA</t>
  </si>
  <si>
    <t>30y11rdVEe2iEu8uXR6dWQ</t>
  </si>
  <si>
    <t>-WXjTLdWEe2NMS8fYgNEIw</t>
  </si>
  <si>
    <t>l11jGHPIEe2Xt-8t22unTg</t>
  </si>
  <si>
    <t>l-W-rHPIEe2eK0un0lYSPA</t>
  </si>
  <si>
    <t>mI7F2HPIEe2lC1NlvWymug</t>
  </si>
  <si>
    <t>mTC4jnPIEe2nvrv0vCZoqQ</t>
  </si>
  <si>
    <t>DFgbGHPJEe2My2shP71oNw</t>
  </si>
  <si>
    <t>Xb5gNloOEe283xtlJ8Ob6w</t>
  </si>
  <si>
    <t>XmLrVloOEe2TcXtKjI4iig</t>
  </si>
  <si>
    <t>Xy7Q9FoOEe2aVOeQzEPjSA</t>
  </si>
  <si>
    <t>X7Af7FoOEe27I_8eQpaDbQ</t>
  </si>
  <si>
    <t>EEjTJG8BEe2wtStOvjtcRA</t>
  </si>
  <si>
    <t>Ys4m2pKcEe2ciJeOIKDXcA</t>
  </si>
  <si>
    <t>Y0bmJJKcEe2pxjt2zzgzzQ</t>
  </si>
  <si>
    <t>ZAvmIpKcEe2nl1tgoSDcbA</t>
  </si>
  <si>
    <t>ZLHUdJKcEe211cMto1fNwQ</t>
  </si>
  <si>
    <t>5cNA3rklEe2lkj-Q12IXWg</t>
  </si>
  <si>
    <t>IW0bcpKPEe2tOit9fkRTSw</t>
  </si>
  <si>
    <t>IhS-IpKPEe2p8_878hkToQ</t>
  </si>
  <si>
    <t>ImwpHpKPEe2MZh-T1qWKCg</t>
  </si>
  <si>
    <t>4S_xHoBvEe2v_ntWk4AwGQ</t>
  </si>
  <si>
    <t>4a428IBvEe2LZmfR7tCLFQ</t>
  </si>
  <si>
    <t>4kYpnIBvEe2LZ3f1FP6Pxg</t>
  </si>
  <si>
    <t>4p9lZoBvEe2Rf_fbtvmpOA</t>
  </si>
  <si>
    <t>UnkoFmsUEe2svwNrEsEQ5A</t>
  </si>
  <si>
    <t>UwLI5msUEe2nq2dBzZ3Upg</t>
  </si>
  <si>
    <t>U5pSpmsUEe26P0PB_0CSxA</t>
  </si>
  <si>
    <t>VDMTEGsUEe26QIuooOtdSQ</t>
  </si>
  <si>
    <t>g0khdIHcEe2tp1seZMuGbw</t>
  </si>
  <si>
    <t>g-E7lIHcEe26zydtkfQzGg</t>
  </si>
  <si>
    <t>hH2zjoHcEe260Muo5OyhpA</t>
  </si>
  <si>
    <t>10.1101/2022.09.23.509234</t>
  </si>
  <si>
    <t>bXipvnFlEe2vprfh_Y3ozA</t>
  </si>
  <si>
    <t>bgOZIHFlEe2cq9MreHUrcg</t>
  </si>
  <si>
    <t>bo_uIHFlEe2nT-8aRRbg_A</t>
  </si>
  <si>
    <t>bxo7enFlEe2qczsE3Q_NgQ</t>
  </si>
  <si>
    <t>10.1101/2022.09.15.508153</t>
  </si>
  <si>
    <t>avudaGvoEe2cs5sGuUY5kA</t>
  </si>
  <si>
    <t>a_m6BmvoEe2TmgOtZL6ddQ</t>
  </si>
  <si>
    <t>bJ60omvoEe2Sx4dGB9kyUw</t>
  </si>
  <si>
    <t>bPJ7FGvoEe2TMVtdxdfQ5w</t>
  </si>
  <si>
    <t>vpgOqm8jEe2ZeMcdK7pD3g</t>
  </si>
  <si>
    <t>7OXS8nIuEe2dW59dck4-iQ</t>
  </si>
  <si>
    <t>7ZYsEHIuEe2XDdfcWjtraQ</t>
  </si>
  <si>
    <t>7e-RnHIuEe2gbwO9i1eZpA</t>
  </si>
  <si>
    <t>kOvGULRaEe2BCv-q6FRa0w</t>
  </si>
  <si>
    <t>k0e6YrRaEe2WlReJ6CsYgA</t>
  </si>
  <si>
    <t>k89FLLRaEe2qYjfS3EsGzQ</t>
  </si>
  <si>
    <t>lFm6IrRaEe2Bfw8fk9WG6g</t>
  </si>
  <si>
    <t>ZeWkIIqjEe2bSBv9zAqeCw</t>
  </si>
  <si>
    <t>Zn5hnIqjEe28-wveLHaaPw</t>
  </si>
  <si>
    <t>Zv3ZXoqjEe2u68ezX0nEVA</t>
  </si>
  <si>
    <t>Z5bftIqjEe25fS-gJLTz1Q</t>
  </si>
  <si>
    <t>gaoGZIqkEe2qm7cd_Qaq3w</t>
  </si>
  <si>
    <t>w6eCKF6hEe2NsPs2W2a3-Q</t>
  </si>
  <si>
    <t>xGSZ-F6hEe2RI1ttPODUoQ</t>
  </si>
  <si>
    <t>xQqV2F6hEe2YA0d1veF31w</t>
  </si>
  <si>
    <t>xaKPeF6hEe2dAgNvZbUKcw</t>
  </si>
  <si>
    <t>KMvKVJDMEe2x45syG2Erqw</t>
  </si>
  <si>
    <t>KWP19JDMEe2x5Md1W_r1vg</t>
  </si>
  <si>
    <t>KgneEJDMEe2stN_spRQvBQ</t>
  </si>
  <si>
    <t>KqKNSpDMEe2aPdtrC1vk2g</t>
  </si>
  <si>
    <t>37E7ZJDMEe2-8Htw0V0KeQ</t>
  </si>
  <si>
    <t>NaUT5HyZEe2F9De2xHreUA</t>
  </si>
  <si>
    <t>NlYv0HyZEe27T4_iNHQYsw</t>
  </si>
  <si>
    <t>NxXcSnyZEe2JH2NbYU6dlg</t>
  </si>
  <si>
    <t>10.1101/2022.09.27.509707</t>
  </si>
  <si>
    <t>UfHqCpDUEe2gBk-gcrPIBw</t>
  </si>
  <si>
    <t>UrboyJDUEe2svbeU3MVYmw</t>
  </si>
  <si>
    <t>U2RA_pDUEe2P1Buepvy2vQ</t>
  </si>
  <si>
    <t>VAsnKpDUEe2pZAcRN5bepg</t>
  </si>
  <si>
    <t>10.1101/2021.07.05.451213</t>
  </si>
  <si>
    <t>o0dsrLHYEe2vnw9Aumk6FA</t>
  </si>
  <si>
    <t>o75YErHYEe20GZtfsBV7cA</t>
  </si>
  <si>
    <t>pDZqtLHYEe24jSdrHaNrDQ</t>
  </si>
  <si>
    <t>pLE3OrHYEe2vQEs36rF9uA</t>
  </si>
  <si>
    <t>TiXCvnyaEe2wlz-hqCu3kA</t>
  </si>
  <si>
    <t>TuSYLnyaEe2VDbs8LjUgyw</t>
  </si>
  <si>
    <t>T0vvdHyaEe2IRyOm-bmMxg</t>
  </si>
  <si>
    <t>UHSIrHyaEe2Gr6f7-MqVAA</t>
  </si>
  <si>
    <t>At67CJKOEe2MZHvHEynV4w</t>
  </si>
  <si>
    <t>A3a0vJKOEe2oBKe5VAWCXA</t>
  </si>
  <si>
    <t>BA5SIpKOEe2zAQ_EZDPOEg</t>
  </si>
  <si>
    <t>o1LNwqbUEe21-vsWRIT34Q</t>
  </si>
  <si>
    <t>o_OeAKbUEe2Ilyt6e51kZA</t>
  </si>
  <si>
    <t>uFpUVItbEe2MXNcpgGk6WQ</t>
  </si>
  <si>
    <t>uQAIzItbEe2-NzPU-RApRg</t>
  </si>
  <si>
    <t>uZnowItbEe2-OMfCKe1B5A</t>
  </si>
  <si>
    <t>MhjgSJWZEe2a5t8Il86VNA</t>
  </si>
  <si>
    <t>MoPjcJWZEe2g-1OYaFKFYQ</t>
  </si>
  <si>
    <t>MyFO2pWZEe2fLCs3uB1n7Q</t>
  </si>
  <si>
    <t>M8NX1JWZEe21ipNbQ3aZCQ</t>
  </si>
  <si>
    <t>A6U9mqCkEe2VrMOfTXYCyw</t>
  </si>
  <si>
    <t>U3jLcotdEe27i3vGgvjQfg</t>
  </si>
  <si>
    <t>VBHDhotdEe2ZTpuncsTlKA</t>
  </si>
  <si>
    <t>VK9fiItdEe2Kn6PafxNaHw</t>
  </si>
  <si>
    <t>kRlaTrRZEe2YWfuUG7-zjw</t>
  </si>
  <si>
    <t>kaBPzLRZEe2sHQ_AUyfIDw</t>
  </si>
  <si>
    <t>kh9uVrRZEe2tX3fU93kR1w</t>
  </si>
  <si>
    <t>kqHgcLRZEe2O7bNtSpqFVw</t>
  </si>
  <si>
    <t>uOqfjJDTEe2SlvNYJn1P-w</t>
  </si>
  <si>
    <t>uhHoPpDTEe2zEA_yB8lpEw</t>
  </si>
  <si>
    <t>ul2FjJDTEe2aTZN37m7Itw</t>
  </si>
  <si>
    <t>uvjpMpDTEe2suxPi9NzzVg</t>
  </si>
  <si>
    <t>XEJM9KFdEe240ZMiXrhCFQ</t>
  </si>
  <si>
    <t>XLzPfqFdEe2rCQOsVSBObg</t>
  </si>
  <si>
    <t>XVUtPKFdEe2wCt-yv-xCgQ</t>
  </si>
  <si>
    <t>tE5CcqFsEe2Mkn84V1dh9w</t>
  </si>
  <si>
    <t>9SCc9pgGEe2ialOxyM9Q-w</t>
  </si>
  <si>
    <t>9lmo4pgGEe2P-_OCXsHzDQ</t>
  </si>
  <si>
    <t>9vqcNJgGEe2lHG8A3EmfBA</t>
  </si>
  <si>
    <t>969kXJgGEe2be9Olw8aTVw</t>
  </si>
  <si>
    <t>10.1101/2022.10.23.513401</t>
  </si>
  <si>
    <t>o3TrsJDzEe2nZN9rUrmaIA</t>
  </si>
  <si>
    <t>o_qk7pDzEe2mMYfOcg96ug</t>
  </si>
  <si>
    <t>pCq2XJDzEe2nZUt-ZsU22Q</t>
  </si>
  <si>
    <t>pMCgaJDzEe2n2l9Xi8UkYw</t>
  </si>
  <si>
    <t>NGxqdnI2Ee28aXPAImjOxw</t>
  </si>
  <si>
    <t>NPOw7nI2Ee2vRx-7mWGirA</t>
  </si>
  <si>
    <t>NY53tHI2Ee2wlT8gDJoq0Q</t>
  </si>
  <si>
    <t>Nhik3nI2Ee2Q5CMRSLNcVg</t>
  </si>
  <si>
    <t>KSvGwoeIEe2B2ku2sqci3A</t>
  </si>
  <si>
    <t>KXg1SIeIEe2Hga9NsY2huQ</t>
  </si>
  <si>
    <t>Kg-_-IeIEe2l3D-M7FBnKg</t>
  </si>
  <si>
    <t>Kq46UoeIEe2OhS9T2BeqsQ</t>
  </si>
  <si>
    <t>gKE8grnpEe2tD__8ciFpBA</t>
  </si>
  <si>
    <t>3ZnbWpDSEe2-_wPAwPFcFA</t>
  </si>
  <si>
    <t>3od2spDSEe2Yxjv4lqxf-w</t>
  </si>
  <si>
    <t>3yaZ6pDSEe2aRn-fnMuEFg</t>
  </si>
  <si>
    <t>10.1101/2022.07.29.502084</t>
  </si>
  <si>
    <t>KQn1xncZEe2BMbNAGR4AKw</t>
  </si>
  <si>
    <t>KbTyUHcZEe28RLf_A-hb5w</t>
  </si>
  <si>
    <t>KmUDPncZEe2_-gPuRhiqQw</t>
  </si>
  <si>
    <t>5nlTLHcZEe27m2cVJkqLMw</t>
  </si>
  <si>
    <t>WIzs6IElEe2sbSuHFg7Gjg</t>
  </si>
  <si>
    <t>WTCB-oElEe2lG3sJV5JE4g</t>
  </si>
  <si>
    <t>WcnJ8IElEe2CfF-bWXHycw</t>
  </si>
  <si>
    <t>w-bfWIElEe2dTusAK-iiQA</t>
  </si>
  <si>
    <t>xFsFfIElEe2qjAu7RmrZBg</t>
  </si>
  <si>
    <t>xP9tEIElEe2C7uvKFky_Xw</t>
  </si>
  <si>
    <t>xZeUjIElEe2-0781BYn6eg</t>
  </si>
  <si>
    <t>lVHwUnoSEe2M0Y-0fnF0jg</t>
  </si>
  <si>
    <t>lYnD9noSEe2n0cMdGdnc_w</t>
  </si>
  <si>
    <t>lgyVQnoSEe2xJh-GBLDT4A</t>
  </si>
  <si>
    <t>lpK3OnoSEe2zceuoAHeU9g</t>
  </si>
  <si>
    <t>ko9Q4KbzEe2DuJs498pJKQ</t>
  </si>
  <si>
    <t>k0swEqbzEe2jLmMlltyr0A</t>
  </si>
  <si>
    <t>k6VMCqbzEe2L0eNWXSoATg</t>
  </si>
  <si>
    <t>lJ7gvKbzEe2tPSdNWsQTtA</t>
  </si>
  <si>
    <t>bnLF9qb0Ee2-jXPIM0d6-g</t>
  </si>
  <si>
    <t>djEvanyeEe2n1wukh5DA_Q</t>
  </si>
  <si>
    <t>dsRp4nyeEe2kv-N1zqJCBQ</t>
  </si>
  <si>
    <t>dwsB1nyeEe27W9sdPXmyAg</t>
  </si>
  <si>
    <t>d-G2_nyeEe2kwC_qT9pBcA</t>
  </si>
  <si>
    <t>fBcqdJtDEe2zMtt07HEv7A</t>
  </si>
  <si>
    <t>fQwB_JtDEe2MNRcuQ0-Sxg</t>
  </si>
  <si>
    <t>fdF9TJtDEe2YgVP_graWhA</t>
  </si>
  <si>
    <t>NCp_OJWIEe2JU1uWUVaB_A</t>
  </si>
  <si>
    <t>NKeUgpWIEe21Zg9JL9rMnQ</t>
  </si>
  <si>
    <t>NSdUppWIEe2JqZshY9_lkw</t>
  </si>
  <si>
    <t>XyGEyHZFEe2yDHcy4WfVsw</t>
  </si>
  <si>
    <t>X6ZTpnZFEe2fuCtyBIhnKg</t>
  </si>
  <si>
    <t>YCdVZHZFEe2wChtjgT4MSg</t>
  </si>
  <si>
    <t>YLQXYHZFEe2cYBcY8eFPvQ</t>
  </si>
  <si>
    <t>gqvDsmtREe2HeB-Ha1_FKw</t>
  </si>
  <si>
    <t>gzgNLGtREe2wpN-j7Fj28Q</t>
  </si>
  <si>
    <t>g9IelGtREe2OzIv5l0rvIw</t>
  </si>
  <si>
    <t>hGlK5GtREe2u-N8hadUI-A</t>
  </si>
  <si>
    <t>yN5-JHIsEe2hpQO3xWelQg</t>
  </si>
  <si>
    <t>5M3w4pDREe2pYPtpyR52Iw</t>
  </si>
  <si>
    <t>5UgNCpDREe2WbDOW4T6pJg</t>
  </si>
  <si>
    <t>5ae0YpDREe2WJVPOKzD6Xw</t>
  </si>
  <si>
    <t>5fvTipDREe2OGR8Dvecqog</t>
  </si>
  <si>
    <t>5OvGhK0pEe2QPNMjsbOAUA</t>
  </si>
  <si>
    <t>5Zh02K0pEe2wur-1_N4iMA</t>
  </si>
  <si>
    <t>5jykfK0pEe2_kv_w97512A</t>
  </si>
  <si>
    <t>5pV6Fq0pEe2v6p8Ba04cjQ</t>
  </si>
  <si>
    <t>Oh9Fwq0qEe2v7DPVwdqMHA</t>
  </si>
  <si>
    <t>GHhN8qC4Ee2z2g9L9rzv7w</t>
  </si>
  <si>
    <t>GRj5CqC4Ee2BAHeqG0xRSw</t>
  </si>
  <si>
    <t>GbgqoqC4Ee2Xm_c4CVlMcw</t>
  </si>
  <si>
    <t>zVuR_JG4Ee2Hiu8A5VUOUw</t>
  </si>
  <si>
    <t>zfpMepG4Ee2bHfv-DZwLgA</t>
  </si>
  <si>
    <t>zkUVtpG4Ee2-3I_lxhtiOg</t>
  </si>
  <si>
    <t>zuo0OJG4Ee2yEUvKRDnQJA</t>
  </si>
  <si>
    <t>ZaxvqpDREe2IsSchv05hlA</t>
  </si>
  <si>
    <t>ZnllCpDREe20-Eflq5rQNw</t>
  </si>
  <si>
    <t>Zy-yOJDREe2YwWeP9DHzkg</t>
  </si>
  <si>
    <t>Z4pY-pDREe2gAZtCHohFbw</t>
  </si>
  <si>
    <t>10.1101/2021.09.24.461751</t>
  </si>
  <si>
    <t>0mvfhLONEe2SmWusSb_S6Q</t>
  </si>
  <si>
    <t>0wlNoLONEe2XutMI1xL3iA</t>
  </si>
  <si>
    <t>0598vLONEe2Xu7v1fmmaBA</t>
  </si>
  <si>
    <t>1CGk2rONEe2431dhWewOIA</t>
  </si>
  <si>
    <t>LRkUsJDyEe24HndDr1-cqg</t>
  </si>
  <si>
    <t>LZKJ0JDyEe2zaZ9C2q_w0Q</t>
  </si>
  <si>
    <t>Lip0tpDyEe2RGlfOX3MszA</t>
  </si>
  <si>
    <t>Lqk-9JDyEe2_16fZFZPSbw</t>
  </si>
  <si>
    <t>xYhKBJprEe21bNsapY88RA</t>
  </si>
  <si>
    <t>67DkjnyTEe2S9R9nbUmyOw</t>
  </si>
  <si>
    <t>7EjGgnyTEe2p29tmm_HZrQ</t>
  </si>
  <si>
    <t>7MOxgHyTEe2_rUdLRUEsmA</t>
  </si>
  <si>
    <t>7SuWQnyTEe2k0XfBLKpUWA</t>
  </si>
  <si>
    <t>dwP4dq0kEe24ju_HIyuFqQ</t>
  </si>
  <si>
    <t>Lcw4KKfSEe29h8s71VmgoA</t>
  </si>
  <si>
    <t>LmcdoqfSEe2dil9WAbwLfQ</t>
  </si>
  <si>
    <t>LyGibKfSEe2di8uqtNVRRQ</t>
  </si>
  <si>
    <t>L3WxIqfSEe2kp0_33IVQHQ</t>
  </si>
  <si>
    <t>hCNGRKfSEe2fiyO9JjdBFg</t>
  </si>
  <si>
    <t>aAqRxHcXEe2LjVuyxaPr8A</t>
  </si>
  <si>
    <t>aLZO4ncXEe2hS0PwHsUlOg</t>
  </si>
  <si>
    <t>aWjUhncXEe25uJPRRHQSlA</t>
  </si>
  <si>
    <t>e7FmRnycEe21prtFQne1KA</t>
  </si>
  <si>
    <t>fIa_-HycEe24QV8jHLY4Sw</t>
  </si>
  <si>
    <t>fT9ukHycEe2p6z_d6Ff8FQ</t>
  </si>
  <si>
    <t>fkCXLnycEe24QocMHw35iw</t>
  </si>
  <si>
    <t>9ALEFIBwEe2SORu-RENInA</t>
  </si>
  <si>
    <t>9KVNxIBwEe29tuMX1V8qsw</t>
  </si>
  <si>
    <t>9UDDvIBwEe2b3C_To3sGjQ</t>
  </si>
  <si>
    <t>XnQG9rBUEe2R1CPpq0G2zA</t>
  </si>
  <si>
    <t>ACLKYItbEe2FJ9uEJsoXrg</t>
  </si>
  <si>
    <t>AUJlrotbEe2F3weTI9MkNQ</t>
  </si>
  <si>
    <t>AdxigItbEe2deHPLvodwZA</t>
  </si>
  <si>
    <t>AooW8ItbEe20yNPtxDpczg</t>
  </si>
  <si>
    <t>e3vh-Ke6Ee2snHsZDaty4Q</t>
  </si>
  <si>
    <t>esrG3H1LEe2UzouroGuhYw</t>
  </si>
  <si>
    <t>e3NSXH1LEe2rt5ePcqGGaw</t>
  </si>
  <si>
    <t>fBtVxH1LEe28K3eW_bH4iA</t>
  </si>
  <si>
    <t>Xom4QGvsEe2NqKc6E1uHpg</t>
  </si>
  <si>
    <t>Xyal7GvsEe2ugr9QS4eb7w</t>
  </si>
  <si>
    <t>X8b8NmvsEe2kxIcPUPvwpg</t>
  </si>
  <si>
    <t>PP8CyKC5Ee2_YzN9QhomSA</t>
  </si>
  <si>
    <t>PX-aqqC5Ee2SgsO307LCzg</t>
  </si>
  <si>
    <t>PfXOeKC5Ee2ycv-GnXjQaQ</t>
  </si>
  <si>
    <t>Bga62pGmEe2kd_uAasZcyw</t>
  </si>
  <si>
    <t>Bq0TCJGmEe2ZLf_n3ANiNw</t>
  </si>
  <si>
    <t>B0ZzpJGmEe2vLSeNwfF_6g</t>
  </si>
  <si>
    <t>B-D-VpGmEe2vgZdoOSn5PQ</t>
  </si>
  <si>
    <t>10.1101/2021.04.28.441732</t>
  </si>
  <si>
    <t>H2hpHJtFEe2S_OMbr5BXlw</t>
  </si>
  <si>
    <t>IAmbrJtFEe2TRb_QpgOUVQ</t>
  </si>
  <si>
    <t>IKtjuptFEe2X2C8v4IxSSQ</t>
  </si>
  <si>
    <t>IU8k3JtFEe2Jl0P5w-ae8w</t>
  </si>
  <si>
    <t>yv15HnyTEe27PWcASWFHcg</t>
  </si>
  <si>
    <t>zLwRFnyTEe2fCguwhRZ3ww</t>
  </si>
  <si>
    <t>zXPsHnyTEe21hCO475G_7Q</t>
  </si>
  <si>
    <t>zjnqSnyTEe29s-eCLU1__g</t>
  </si>
  <si>
    <t>0DARXpgDEe2BiM8ZHfj7Xw</t>
  </si>
  <si>
    <t>A4bpVKbUEe2nc0-PKbs8Jg</t>
  </si>
  <si>
    <t>BC_4bqbUEe2xMG94_2dBIQ</t>
  </si>
  <si>
    <t>BNweHqbUEe24N0tzURfthg</t>
  </si>
  <si>
    <t>BWFftqbUEe2fipfRmF9L1A</t>
  </si>
  <si>
    <t>8nyjRog-Ee2xelvUUiVAEg</t>
  </si>
  <si>
    <t>8xWXBIg-Ee2NYQN82V-2wA</t>
  </si>
  <si>
    <t>8607fIg-Ee2Zjh-2znoLiQ</t>
  </si>
  <si>
    <t>9AOERog-Ee2I9-Nt4XPwwQ</t>
  </si>
  <si>
    <t>SdKuDGmjEe2c3ve3GG28hQ</t>
  </si>
  <si>
    <t>SptDYmmjEe2iOttrue_Buw</t>
  </si>
  <si>
    <t>SzdxnGmjEe26pTMHy5ehcw</t>
  </si>
  <si>
    <t>S9LYdmmjEe2N_sPP8LAFPA</t>
  </si>
  <si>
    <t>10.1101/2022.10.25.513802</t>
  </si>
  <si>
    <t>q57nYJWYEe2Z0IcfgGh0nA</t>
  </si>
  <si>
    <t>rEt9VJWYEe2TXceL9Dttqg</t>
  </si>
  <si>
    <t>rQA1HpWYEe2Mm3MIxwcYnQ</t>
  </si>
  <si>
    <t>reVbYpWYEe20cj8-OLit6A</t>
  </si>
  <si>
    <t>YHQxsoeKEe20bZuEGxECDA</t>
  </si>
  <si>
    <t>YSEnWoeKEe2O2nN67bYvsA</t>
  </si>
  <si>
    <t>10.1101/2022.10.08.511426</t>
  </si>
  <si>
    <t>K0MB8nygEe2n2G_kRD1W9Q</t>
  </si>
  <si>
    <t>K9Fg5nygEe2JkEeYKzec4A</t>
  </si>
  <si>
    <t>LG0R0HygEe2p2Jc4wGEKYw</t>
  </si>
  <si>
    <t>LQRpNnygEe2caLdSS5x-Og</t>
  </si>
  <si>
    <t>zwp04oeKEe2c5qNx1Mc13A</t>
  </si>
  <si>
    <t>z4VeUIeKEe2B5IeaMZyR-w</t>
  </si>
  <si>
    <t>z9lu0oeKEe2wb69qeDsm4g</t>
  </si>
  <si>
    <t>0Cs_WoeKEe2HxNep6N0lwg</t>
  </si>
  <si>
    <t>7XBAvqO1Ee2RftPsSKwGCw</t>
  </si>
  <si>
    <t>Og2nRJ1yEe2qzw_fva7Hxg</t>
  </si>
  <si>
    <t>OsQW8J1yEe27sIvOBb-mmg</t>
  </si>
  <si>
    <t>O2hzip1yEe2KW3Nq0J-7ug</t>
  </si>
  <si>
    <t>PA82SJ1yEe2kLuPk6fuPGg</t>
  </si>
  <si>
    <t>IJAPiJyQEe2qFWPPVMjwXQ</t>
  </si>
  <si>
    <t>IVAdFJyQEe25Zzss8dewEw</t>
  </si>
  <si>
    <t>IfqQ5pyQEe2UrveWnvWPqA</t>
  </si>
  <si>
    <t>Ip_MtJyQEe21ahOiep3eTw</t>
  </si>
  <si>
    <t>10.1101/2022.11.01.514717</t>
  </si>
  <si>
    <t>dMYJtqiaEe2DswMh1rJ0jA</t>
  </si>
  <si>
    <t>dV-XcKiaEe2gfqNKBNYjVw</t>
  </si>
  <si>
    <t>deH_vKiaEe2d1PPdDlLdsw</t>
  </si>
  <si>
    <t>dnpp0qiaEe2Wqwdhmh-liA</t>
  </si>
  <si>
    <t>10.1101/2022.09.30.510381</t>
  </si>
  <si>
    <t>1_jlsq4XEe2I_ZvwsjgH5A</t>
  </si>
  <si>
    <t>2HuRdK4XEe2YfyOCryGbMQ</t>
  </si>
  <si>
    <t>2PSdTq4XEe22XVf-wFw1Rw</t>
  </si>
  <si>
    <t>2XVUDK4XEe2zg9tWREglzQ</t>
  </si>
  <si>
    <t>10.1101/2022.10.17.512253</t>
  </si>
  <si>
    <t>2jRPwqiXEe2WiaPpkX9z0A</t>
  </si>
  <si>
    <t>2ssR5qiXEe2eBA-GlPB-OA</t>
  </si>
  <si>
    <t>20aozqiXEe2cFHOdrUiwoQ</t>
  </si>
  <si>
    <t>28TBAKiXEe2gLa-4_Zmg3Q</t>
  </si>
  <si>
    <t>hpHqbpWWEe2MlTPJkrXkgg</t>
  </si>
  <si>
    <t>hzxv8pWWEe2bNjf2QBZNnQ</t>
  </si>
  <si>
    <t>h97SnJWWEe2j68_vy1VzQQ</t>
  </si>
  <si>
    <t>G8AKTKCxEe2XcXs5THOAiA</t>
  </si>
  <si>
    <t>10.1101/2022.09.05.506656</t>
  </si>
  <si>
    <t>S64AIJG6Ee23BEs-pJtkhQ</t>
  </si>
  <si>
    <t>TCZ7pJG6Ee2qQ8_aXcyJsw</t>
  </si>
  <si>
    <t>TKdmEJG6Ee2nQdeBGsavVw</t>
  </si>
  <si>
    <t>TUKDXJG6Ee2YoB8UW61p1Q</t>
  </si>
  <si>
    <t>olfL4pppEe2NYk-KrQBouA</t>
  </si>
  <si>
    <t>10.1101/2022.10.31.514355</t>
  </si>
  <si>
    <t>cyz3yqfUEe29nqt8v8WBXg</t>
  </si>
  <si>
    <t>c-hdbKfUEe2dlgcScjOAGA</t>
  </si>
  <si>
    <t>dJI4yKfUEe2zqDupvUxxKw</t>
  </si>
  <si>
    <t>_tqyMKfUEe29p-va05OrHg</t>
  </si>
  <si>
    <t>10.1101/2022.11.10.516056</t>
  </si>
  <si>
    <t>fU3_QLOOEe2b4ycDKbtl-A</t>
  </si>
  <si>
    <t>fYtcoLOOEe20rL85O2piSg</t>
  </si>
  <si>
    <t>fgcm5rOOEe2VyGeNrdrSpA</t>
  </si>
  <si>
    <t>foUrBLOOEe20rZvJRLHAYg</t>
  </si>
  <si>
    <t>WvO6AKbeEe2TsvM7x0G9Yg</t>
  </si>
  <si>
    <t>W7yZ1KbeEe2scTutbMQ05g</t>
  </si>
  <si>
    <t>XGRd1qbeEe2vCiuUH2nWwQ</t>
  </si>
  <si>
    <t>XLu7gKbeEe21-DOzutnyyg</t>
  </si>
  <si>
    <t>pYV0KqbwEe2f-qPQtZhgfg</t>
  </si>
  <si>
    <t>AynSGLLYEe2rVnN4M5JUgg</t>
  </si>
  <si>
    <t>BdVXRLLYEe2ZfP-Mg5B-lA</t>
  </si>
  <si>
    <t>CPhz3rLYEe2juu8REjdb6A</t>
  </si>
  <si>
    <t>CxXPDrLYEe2VIp9Yuog9UQ</t>
  </si>
  <si>
    <t>lFmgGrLYEe2_sRcg_HXqmQ</t>
  </si>
  <si>
    <t>gH2IlJGlEe2iy-uhFZu3hw</t>
  </si>
  <si>
    <t>gTxb1JGlEe2szB-zfTVLFg</t>
  </si>
  <si>
    <t>genLjpGlEe2a7GtN4vbgCg</t>
  </si>
  <si>
    <t>glO-NpGlEe2Tpous_A_6zQ</t>
  </si>
  <si>
    <t>pT9xQnorEe2q_CtZHvtMtQ</t>
  </si>
  <si>
    <t>pe3Z2norEe2eWwsoLWkhzw</t>
  </si>
  <si>
    <t>prsomnorEe2ynQ-xn5Awrg</t>
  </si>
  <si>
    <t>pxpB6norEe2S22e13Fe3UA</t>
  </si>
  <si>
    <t>5tY2hHotEe2YI_8rC-7e2A</t>
  </si>
  <si>
    <t>10.1101/2022.10.21.513195</t>
  </si>
  <si>
    <t>XV1zFrOMEe23NY-aOa4fjQ</t>
  </si>
  <si>
    <t>XeDNzrOMEe2bKlOogq3Yvg</t>
  </si>
  <si>
    <t>XmIR_rOMEe2fg5fJAKvv7g</t>
  </si>
  <si>
    <t>XuWv8LOMEe2xaZfjS5u2zw</t>
  </si>
  <si>
    <t>bpneaJD0Ee2HIO8rc3jwNg</t>
  </si>
  <si>
    <t>bx782JD0Ee2PN8ejr1AzEA</t>
  </si>
  <si>
    <t>b5nKOpD0Ee2HIb8q6V-mIA</t>
  </si>
  <si>
    <t>cBKP4pD0Ee2trH8Gn2NFjA</t>
  </si>
  <si>
    <t>ulynjHyZEe2VC-vaXfYqgw</t>
  </si>
  <si>
    <t>uw3aenyZEe2VDK_NwQ49cw</t>
  </si>
  <si>
    <t>u343ZnyZEe2k4svMoiNkhQ</t>
  </si>
  <si>
    <t>vEuyzHyZEe22nLOBdYOwrg</t>
  </si>
  <si>
    <t>_y_sgpf4Ee24tZM9mcBXwQ</t>
  </si>
  <si>
    <t>_6jm-pf4Ee2TPJu7dPadIQ</t>
  </si>
  <si>
    <t>AEZe7pf5Ee25Lbf6SsA7eA</t>
  </si>
  <si>
    <t>AOnbWpf5Ee2rU9PGeiPPpw</t>
  </si>
  <si>
    <t>a9v_NpgAEe2p-QMWRBlpgQ</t>
  </si>
  <si>
    <t>kDpGApGyEe2qG3_pzpkleQ</t>
  </si>
  <si>
    <t>kOW2GJGyEe2nIkOc7APPOw</t>
  </si>
  <si>
    <t>kX-ZVJGyEe2kkxMXbAqP0w</t>
  </si>
  <si>
    <t>kngizJGyEe2bB8OXZgkMgA</t>
  </si>
  <si>
    <t>cFcyBLBOEe2ZZgPn8MuhpQ</t>
  </si>
  <si>
    <t>cRV7TLBOEe2hp29RHi_GMQ</t>
  </si>
  <si>
    <t>cbtR6LBOEe27TTuz7jVbJQ</t>
  </si>
  <si>
    <t>10.1101/2022.11.11.516105</t>
  </si>
  <si>
    <t>1WfYKLbBEe2OwT_q2qGoWg</t>
  </si>
  <si>
    <t>1eYILrbBEe2C9f9McY35xw</t>
  </si>
  <si>
    <t>1mPYbLbBEe2630fPaXk5_g</t>
  </si>
  <si>
    <t>1t20_LbBEe2r5Wvpg95D0Q</t>
  </si>
  <si>
    <t>10.1101/2022.10.13.512115</t>
  </si>
  <si>
    <t>gRBwGJGmEe2Z_BOSGS73Jg</t>
  </si>
  <si>
    <t>gcCvMpGmEe2htLt3g69p7Q</t>
  </si>
  <si>
    <t>gmkG0pGmEe2QUWMZ0pUniA</t>
  </si>
  <si>
    <t>gxLXZpGmEe2Z_WPbd-IImA</t>
  </si>
  <si>
    <t>10.1101/2023.01.03.522550</t>
  </si>
  <si>
    <t>sEYJhrOLEe2VMNuK-uI_2A</t>
  </si>
  <si>
    <t>sM75xrOLEe2YNKtRwcQPSw</t>
  </si>
  <si>
    <t>sU3HdLOLEe26Z4P-obiM3A</t>
  </si>
  <si>
    <t>scewUrOLEe2NDYcLSXpbIQ</t>
  </si>
  <si>
    <t>skzKWLOLEe2E4pfunDh-OQ</t>
  </si>
  <si>
    <t>hiMilKiFEe2QuB8mV-ajJg</t>
  </si>
  <si>
    <t>hnkIOqiFEe2-9c_3gGWaAA</t>
  </si>
  <si>
    <t>hsnw2KiFEe25gjeYqPtzMw</t>
  </si>
  <si>
    <t>pc8VQJplEe2PT19dHst38Q</t>
  </si>
  <si>
    <t>pk4_yJplEe2jdTcTxZxIow</t>
  </si>
  <si>
    <t>psuUCpplEe2amlN8mj2lYg</t>
  </si>
  <si>
    <t>p2Sx2pplEe2NWF-E-QdCXw</t>
  </si>
  <si>
    <t>10.1101/2022.11.07.515417</t>
  </si>
  <si>
    <t>d1HSXHyNEe2_nZP9sQJxDQ</t>
  </si>
  <si>
    <t>d-km_HyNEe25MK-Es5o81w</t>
  </si>
  <si>
    <t>eIPPVHyNEe2psHsO40MToA</t>
  </si>
  <si>
    <t>eQQqRnyNEe27KVeOONuzfA</t>
  </si>
  <si>
    <t>10.1101/2022.07.13.499930</t>
  </si>
  <si>
    <t>ucWbjqkxEe2_dU90gXJHiQ</t>
  </si>
  <si>
    <t>ukDDIqkxEe2u3pOiYV2OSQ</t>
  </si>
  <si>
    <t>um8T2qkxEe2djlfl3gmTIw</t>
  </si>
  <si>
    <t>10.1101/2022.10.29.513906</t>
  </si>
  <si>
    <t>QHpMSKkTEe2MAWNPs1thTQ</t>
  </si>
  <si>
    <t>QRMrSKkTEe2ZK4MdgMChZQ</t>
  </si>
  <si>
    <t>QZ1KbKkTEe2JcW8xkJWFOw</t>
  </si>
  <si>
    <t>Qi45KKkTEe2TfTeCDhlsGA</t>
  </si>
  <si>
    <t>10.1101/2022.10.28.514241</t>
  </si>
  <si>
    <t>q1eaxKI0Ee2jc4fs46P-AQ</t>
  </si>
  <si>
    <t>q-uB0KI0Ee2pK1tnplVrKw</t>
  </si>
  <si>
    <t>rIMnTKI0Ee2U9VPI_mnh9Q</t>
  </si>
  <si>
    <t>rQNlOKI0Ee2xKwu0mi9_lQ</t>
  </si>
  <si>
    <t>rTN8AKI0Ee2fZXv5cFqtUw</t>
  </si>
  <si>
    <t>10.1101/2022.07.22.501195</t>
  </si>
  <si>
    <t>LFyoxqMqEe2Vlytcptfabg</t>
  </si>
  <si>
    <t>LPRhtqMqEe2Cyz-uOr_Dcg</t>
  </si>
  <si>
    <t>LYx26qMqEe2KCstepCRuHA</t>
  </si>
  <si>
    <t>OaJiCqFtEe2MlsPj9T2mVQ</t>
  </si>
  <si>
    <t>OkIZxqFtEe2xw5uh0XzyZQ</t>
  </si>
  <si>
    <t>OuoJEKFtEe2rHReU85FhJA</t>
  </si>
  <si>
    <t>auV3sqFtEe2dlPtH5ieTPA</t>
  </si>
  <si>
    <t>10.1101/2022.11.29.22282906</t>
  </si>
  <si>
    <t>j3FGlqC6Ee2pt_s7yqQXyw</t>
  </si>
  <si>
    <t>kBO1DKC6Ee2tAdvj-bGhiA</t>
  </si>
  <si>
    <t>kML6HKC6Ee2m7Zt5HyTB7Q</t>
  </si>
  <si>
    <t>TQzMdrBQEe2HvsNR2O_lrw</t>
  </si>
  <si>
    <t>TcrygrBQEe2hrSuPGB62aQ</t>
  </si>
  <si>
    <t>TnlTDrBQEe2J3p8Fffemrw</t>
  </si>
  <si>
    <t>10.1101/2022.11.25.517922</t>
  </si>
  <si>
    <t>cpt6XKk3Ee2E41vSKhaQ3Q</t>
  </si>
  <si>
    <t>cxPRZKk3Ee28lmeLUBLxLg</t>
  </si>
  <si>
    <t>c0E6ZKk3Ee2q9Csl15dC0Q</t>
  </si>
  <si>
    <t>c7bbFqk3Ee2s_-9AE1xA1g</t>
  </si>
  <si>
    <t>B-oW8KxIEe2j4zd9MAlwhA</t>
  </si>
  <si>
    <t>0LXI0LkUEe2ncqPuq26buw</t>
  </si>
  <si>
    <t>0T9gDrkUEe2hr9-wp9lZ8A</t>
  </si>
  <si>
    <t>0dgkBrkUEe2hXddbJ56jng</t>
  </si>
  <si>
    <t>0lmQ_rkUEe2xN-vG0zfqKg</t>
  </si>
  <si>
    <t>Gf6iSKbVEe21ukcBLB55mw</t>
  </si>
  <si>
    <t>GnsiMqbVEe2u1kPz-6NfjA</t>
  </si>
  <si>
    <t>G8VYTKbVEe2dJ1MCBf-ciQ</t>
  </si>
  <si>
    <t>10.1101/2022.11.24.517802</t>
  </si>
  <si>
    <t>ovk2mrkNEe2q8Mu60c8ODA</t>
  </si>
  <si>
    <t>o3mvCrkNEe2VTlf2FJ2PqQ</t>
  </si>
  <si>
    <t>o_irZrkNEe2hPPdd1Zp1_Q</t>
  </si>
  <si>
    <t>pJEHsrkNEe2q8f9fmYo4cg</t>
  </si>
  <si>
    <t>10.1101/2022.10.24.513629</t>
  </si>
  <si>
    <t>TrU_ypKdEe2qTT_yGSjQpw</t>
  </si>
  <si>
    <t>TvB1LJKdEe2j9htyvhiTyw</t>
  </si>
  <si>
    <t>T3IdIJKdEe2vtz8SuLwHgQ</t>
  </si>
  <si>
    <t>UA6haJKdEe2AfJPo93bCRw</t>
  </si>
  <si>
    <t>10.1101/2022.12.20.521336</t>
  </si>
  <si>
    <t>X81harkYEe2YXdcfLBL6yA</t>
  </si>
  <si>
    <t>YGUCSrkYEe2K7ptSAdThBw</t>
  </si>
  <si>
    <t>YOwRIrkYEe2d099WUGD-9g</t>
  </si>
  <si>
    <t>YW1ldLkYEe2TvJem9J3pMw</t>
  </si>
  <si>
    <t>10.1101/2022.10.30.514301</t>
  </si>
  <si>
    <t>L26PaLa_Ee2ddNM_p70dRQ</t>
  </si>
  <si>
    <t>L-s2MLa_Ee2xNOdPabfQ-g</t>
  </si>
  <si>
    <t>MGwD0ra_Ee2KmgdwTcyTrg</t>
  </si>
  <si>
    <t>lzw56q7dEe2J1B8p8pzHAw</t>
  </si>
  <si>
    <t>l7BluK7dEe26-XdD3FWg8A</t>
  </si>
  <si>
    <t>mCvm8q7dEe2fGFNtR-5CJg</t>
  </si>
  <si>
    <t>mJ5Dqq7dEe2KvSPVXMRPAQ</t>
  </si>
  <si>
    <t>8PEm2q7dEe2u_G8LSWhOmg</t>
  </si>
  <si>
    <t>10.1101/2021.06.21.449261</t>
  </si>
  <si>
    <t>L9hJrKMpEe2jRKfv_TBezA</t>
  </si>
  <si>
    <t>MG76yKMpEe23zSMk_GMVjQ</t>
  </si>
  <si>
    <t>MQYzmKMpEe2MWKfCq02Spw</t>
  </si>
  <si>
    <t>10.1101/2022.10.29.514266</t>
  </si>
  <si>
    <t>QH8OKrONEe2vV0P9hnCrjQ</t>
  </si>
  <si>
    <t>QLUXcrONEe25W8-BEVw0zQ</t>
  </si>
  <si>
    <t>QS6Z2rONEe242u_6YzgCEw</t>
  </si>
  <si>
    <t>Qa0lFrONEe2G9vda1JsLiw</t>
  </si>
  <si>
    <t>QkgHXLONEe2NEw8q2xASSw</t>
  </si>
  <si>
    <t>haBcYKfREe2wVgOnoCjYeQ</t>
  </si>
  <si>
    <t>hhb5pqfREe2E39fJrMi6zw</t>
  </si>
  <si>
    <t>hnNfeqfREe29i_OCRxsIIA</t>
  </si>
  <si>
    <t>J9GexJDxEe2uCBsfKtiCYw</t>
  </si>
  <si>
    <t>KAH3kJDxEe2YCq9FwCzLBQ</t>
  </si>
  <si>
    <t>KJqL9JDxEe2FSu9MUPPc0w</t>
  </si>
  <si>
    <t>KR9WQJDxEe23z_eWcC48eA</t>
  </si>
  <si>
    <t>Xfr2cLHMEe2oD_vsisZksw</t>
  </si>
  <si>
    <t>XnKhDLHMEe2wqNMI_xrGmw</t>
  </si>
  <si>
    <t>Xw6E5rHMEe2iVcfyYFmUxg</t>
  </si>
  <si>
    <t>X6N62LHMEe2vIB_OmQ4lQA</t>
  </si>
  <si>
    <t>iuGdULHNEe2cs8MbF9Xdtg</t>
  </si>
  <si>
    <t>10.1101/2022.12.01.518662</t>
  </si>
  <si>
    <t>XCKQZqI1Ee2YKHcLqyLrxg</t>
  </si>
  <si>
    <t>XKQjTKI1Ee2fbHNVvquCoA</t>
  </si>
  <si>
    <t>XTxUHqI1Ee2J70v3unDbBA</t>
  </si>
  <si>
    <t>jRNgbpyREe2Ut0-pH1kJ5A</t>
  </si>
  <si>
    <t>jaosnJyREe2k9O8-kToteQ</t>
  </si>
  <si>
    <t>jkLEUpyREe2_7V-GDkCGeA</t>
  </si>
  <si>
    <t>j7j4apyREe2xUsvOpq9Rcg</t>
  </si>
  <si>
    <t>a4E9RIeJEe2qReeoGgvIFg</t>
  </si>
  <si>
    <t>bHZWWIeJEe2Esku0eLCjlw</t>
  </si>
  <si>
    <t>bMcX3IeJEe25l4tL5zeVyQ</t>
  </si>
  <si>
    <t>bWAWHIeJEe2S3f8SH5Hisg</t>
  </si>
  <si>
    <t>yFzvCKb8Ee2227-s57btCw</t>
  </si>
  <si>
    <t>13z3Iqb2Ee2sxzO3xfUSIA</t>
  </si>
  <si>
    <t>2BoucKb2Ee2vfwPsviVt3g</t>
  </si>
  <si>
    <t>2HUANKb2Ee2NlQv8PIeLHw</t>
  </si>
  <si>
    <t>2R8HjKb2Ee2523uUMaLzpg</t>
  </si>
  <si>
    <t>h5oiTKb3Ee2X948G8Z4cSg</t>
  </si>
  <si>
    <t>10.1101/2021.08.01.454687</t>
  </si>
  <si>
    <t>nNXeRLkXEe2wh9exYckOLg</t>
  </si>
  <si>
    <t>nW_ZmrkXEe2nhxMdHx_hTw</t>
  </si>
  <si>
    <t>nfApOLkXEe2hcUu-_e8WDQ</t>
  </si>
  <si>
    <t>XPp2lLEMEe2smN_JUfTF-g</t>
  </si>
  <si>
    <t>Xd6TGrEMEe26dM-bi9s0og</t>
  </si>
  <si>
    <t>XtQZmLEMEe24KtNpwS5_JA</t>
  </si>
  <si>
    <t>aTs2ELHdEe20K4dBR4gHpg</t>
  </si>
  <si>
    <t>z5YZ8pJmEe2uY3exEtqbnA</t>
  </si>
  <si>
    <t>0BoJsJJmEe2YJHuBIxhuWQ</t>
  </si>
  <si>
    <t>0JvElpJmEe2XGtv8xJ399w</t>
  </si>
  <si>
    <t>0TRSapJmEe2bDovuWSnADw</t>
  </si>
  <si>
    <t>10.1101/2022.12.07.519455</t>
  </si>
  <si>
    <t>_jFY6Kk3Ee2xoOtRQrEDrw</t>
  </si>
  <si>
    <t>_siAJKk3Ee2J2h_SFSe9Rw</t>
  </si>
  <si>
    <t>_vh3Fqk3Ee2jlcs2iz4DxQ</t>
  </si>
  <si>
    <t>_49Ppqk3Ee2tA3NDOvemrg</t>
  </si>
  <si>
    <t>diFO2Kq2Ee2jHTOTF0-Dkw</t>
  </si>
  <si>
    <t>Q0pGJLLZEe2GuQcVV3FOsQ</t>
  </si>
  <si>
    <t>RYEMorLZEe2IoYOn8GmKCg</t>
  </si>
  <si>
    <t>RpalUrLZEe2uVId9zmVPmA</t>
  </si>
  <si>
    <t>RsnrTLLZEe2j6bePHTGhgA</t>
  </si>
  <si>
    <t>2hEmqLgbEe2yhCumdG6dkw</t>
  </si>
  <si>
    <t>2oy29rgbEe2fqyMs8hGwKw</t>
  </si>
  <si>
    <t>2yM5eLgbEe2pjjs3I0uUFg</t>
  </si>
  <si>
    <t>25yIMrgbEe2LEctSY5-0mg</t>
  </si>
  <si>
    <t>cmsnDLkjEe29BRMegZqk0g</t>
  </si>
  <si>
    <t>10.1101/2022.11.08.515698</t>
  </si>
  <si>
    <t>EzFzxJsrEe28DyfQK4aPhg</t>
  </si>
  <si>
    <t>E9MOvpsrEe2w6nds1t6xxQ</t>
  </si>
  <si>
    <t>FD5EmpsrEe28RaOWOszMEw</t>
  </si>
  <si>
    <t>FMwbnpsrEe2mVPtbQf2X2w</t>
  </si>
  <si>
    <t>3_w8JrBOEe2gg5dYZFHQaQ</t>
  </si>
  <si>
    <t>4OB9qrBOEe2cX7sipPBa6g</t>
  </si>
  <si>
    <t>4YGvfLBOEe2Zp0uLIe0JTg</t>
  </si>
  <si>
    <t>4jBFlrBOEe2MyWtgDfqGjw</t>
  </si>
  <si>
    <t>_TtJsqIWEe2vc5NSfo9azg</t>
  </si>
  <si>
    <t>_ddRQKIWEe2dV1OsQF010g</t>
  </si>
  <si>
    <t>_m5vdqIWEe2J5wMI0_VXoQ</t>
  </si>
  <si>
    <t>_uWlHqIWEe2l0btfUE8luQ</t>
  </si>
  <si>
    <t>2WzM_qe7Ee2TXxNbZkU0jw</t>
  </si>
  <si>
    <t>2gNaDKe7Ee2dOyeDXJbzQg</t>
  </si>
  <si>
    <t>2qJozKe7Ee2kF1-yHJnj0Q</t>
  </si>
  <si>
    <t>2vpgzKe7Ee2gz4_eKlsYeA</t>
  </si>
  <si>
    <t>z9eL6rkWEe23lKso2XFjtA</t>
  </si>
  <si>
    <t>0GS75rkWEe23DXPR7UvW9A</t>
  </si>
  <si>
    <t>0OQGCLkWEe2fBbsVKUgDbg</t>
  </si>
  <si>
    <t>EtEklJDPEe2IrNcHyK4yIQ</t>
  </si>
  <si>
    <t>E3pzoJDPEe29hYe6Ug0ErA</t>
  </si>
  <si>
    <t>E9TBrJDPEe2gfTtG-seP0Q</t>
  </si>
  <si>
    <t>FCG4VJDPEe2-9K92AXwX2g</t>
  </si>
  <si>
    <t>u0soEpDQEe2pXO8_1CqGvQ</t>
  </si>
  <si>
    <t>tVpPjpAaEe2kbQtBcJOHsg</t>
  </si>
  <si>
    <t>thlgwpAaEe2YQpd9MNutUA</t>
  </si>
  <si>
    <t>ttEDTpAaEe2qo9vkM1TQdA</t>
  </si>
  <si>
    <t>t37PupAaEe2b9GcqvNNrNw</t>
  </si>
  <si>
    <t>CiqBxLkjEe2hEs-lOysKpQ</t>
  </si>
  <si>
    <t>PY6lfIqYEe25amfUZXUeBA</t>
  </si>
  <si>
    <t>Pn-OiIqYEe2U2y_wfrDcMw</t>
  </si>
  <si>
    <t>PtQi6oqYEe2ZHLcDmLybrA</t>
  </si>
  <si>
    <t>P2w5NoqYEe2EXKe7W46z4Q</t>
  </si>
  <si>
    <t>k3oDloqYEe2tLDOqKecaUQ</t>
  </si>
  <si>
    <t>T9SFjq0mEe2g-RMOBxJQcw</t>
  </si>
  <si>
    <t>UGz9UK0mEe2fqwtBVW26wA</t>
  </si>
  <si>
    <t>UN8n9K0mEe29XGPQC-xnPA</t>
  </si>
  <si>
    <t>UVNXoK0mEe2JMNfK5TbPHg</t>
  </si>
  <si>
    <t>4Kj6uK0mEe24k4cgBw6lzA</t>
  </si>
  <si>
    <t>4EsNYqiGEe22PW9Lz4l-uQ</t>
  </si>
  <si>
    <t>4K1kWKiGEe2WH-NobqUEyQ</t>
  </si>
  <si>
    <t>4UsMnqiGEe2wUFejlXbCJQ</t>
  </si>
  <si>
    <t>4Z9r1qiGEe2mUU-fRDgSsw</t>
  </si>
  <si>
    <t>10.1101/2022.12.20.521179</t>
  </si>
  <si>
    <t>DaM1Zq4bEe2-uye04Uhudw</t>
  </si>
  <si>
    <t>Djo0Pq4bEe2kmNsfiOq5gw</t>
  </si>
  <si>
    <t>Dq_gqK4bEe2qYQvr38ZpwA</t>
  </si>
  <si>
    <t>Dt26jK4bEe20YrulDAueqg</t>
  </si>
  <si>
    <t>OpLaMKiGEe2CQvdWL6DyoA</t>
  </si>
  <si>
    <t>Ov01fqiGEe24ohMnr2ZTMg</t>
  </si>
  <si>
    <t>O1Gm1qiGEe2gDGNXe6YEsg</t>
  </si>
  <si>
    <t>O-98iqiGEe2DLW9itgeWig</t>
  </si>
  <si>
    <t>yGurqpKZEe2JxcM8IzIlmw</t>
  </si>
  <si>
    <t>yRteVpKZEe2P8PtJt5HrPg</t>
  </si>
  <si>
    <t>ybUquJKZEe21p79lrV0vcg</t>
  </si>
  <si>
    <t>ymFaBJKZEe2Xdmt0MDpClg</t>
  </si>
  <si>
    <t>sg1cYLkmEe22LXe2FYwMwQ</t>
  </si>
  <si>
    <t>uEIfmqkXEe2EU2OLZznChQ</t>
  </si>
  <si>
    <t>uLpXWKkXEe2jXrfFG-aP1w</t>
  </si>
  <si>
    <t>uX6UYKkXEe2dUCP_ZTugLQ</t>
  </si>
  <si>
    <t>uhewvqkXEe2i1KcF8jrR7Q</t>
  </si>
  <si>
    <t>m2bCCKkYEe2fnCsmTg4nqg</t>
  </si>
  <si>
    <t>upFuxKO2Ee2SV4vPGWYhng</t>
  </si>
  <si>
    <t>uu9tHKO2Ee2M5AcFUXi8Hg</t>
  </si>
  <si>
    <t>u43XrqO2Ee2ZI5-Pjb3cBg</t>
  </si>
  <si>
    <t>u-mnZKO2Ee22hmf4o_u1Cw</t>
  </si>
  <si>
    <t>uUkPoJgREe20RXdEdhoFcQ</t>
  </si>
  <si>
    <t>ud4YjpgREe2HVpck9Pdw0Q</t>
  </si>
  <si>
    <t>ule-AJgREe2ll69Hz4OoHw</t>
  </si>
  <si>
    <t>us_CQpgREe2VL9_aEvZRYg</t>
  </si>
  <si>
    <t>10.1101/2022.12.10.519861</t>
  </si>
  <si>
    <t>dEKsqLBPEe2MynuBSL7r3w</t>
  </si>
  <si>
    <t>dLG5crBPEe2Q2lPIXRY-7w</t>
  </si>
  <si>
    <t>dVXZqLBPEe2RKwMqzbtdeA</t>
  </si>
  <si>
    <t>dfB90rBPEe2XN98mkpK-vA</t>
  </si>
  <si>
    <t>zkUuqrkVEe2YRi-mM_opqQ</t>
  </si>
  <si>
    <t>zt29grkVEe2Xzhs-Lyvfag</t>
  </si>
  <si>
    <t>z2F3YrkVEe2YJht92AKgzQ</t>
  </si>
  <si>
    <t>z_jPmrkVEe2c6_P167dGNA</t>
  </si>
  <si>
    <t>10.1101/2022.10.17.512434</t>
  </si>
  <si>
    <t>NC4V4K3sEe2vI0erWU9LUg</t>
  </si>
  <si>
    <t>NMSK1K3sEe2vJBfMwzOqKg</t>
  </si>
  <si>
    <t>NTr9VK3sEe2WUjckLHWwEA</t>
  </si>
  <si>
    <t>NWwjAq3sEe2zkgcRBJN-6A</t>
  </si>
  <si>
    <t>GJZyPrwdEe2sFP-70xjI9Q</t>
  </si>
  <si>
    <t>GS1bzLwdEe2nCRtLVU1CNA</t>
  </si>
  <si>
    <t>GcXkyLwdEe25dquA7yo-tw</t>
  </si>
  <si>
    <t>GkbbCrwdEe2-ghtaBy5dHA</t>
  </si>
  <si>
    <t>e-mkGqNuEeuH8ls3VfYtgA</t>
  </si>
  <si>
    <t>vm4o2KN4Eeuk6TOmQoiV8Q</t>
  </si>
  <si>
    <t>Lvgt8JsxEeyltbsqfpskfA</t>
  </si>
  <si>
    <t>L5CYapsxEeya7Nvgelht1g</t>
  </si>
  <si>
    <t>MAJP-psxEeyYUeN0TtE_PQ</t>
  </si>
  <si>
    <t>MHnLmJsxEeyPozOb5rcFWw</t>
  </si>
  <si>
    <t>y-CiNpsyEeyPyLN3iM9pPg</t>
  </si>
  <si>
    <t>Is there either a POA or VOR?</t>
  </si>
  <si>
    <t>First published date</t>
  </si>
  <si>
    <t>Are reviews published before the POA/VOR (and these dates exist)?</t>
  </si>
  <si>
    <t>v1: Are Reviews Published Before POA/VOR?</t>
  </si>
  <si>
    <t>v2 = v1?</t>
  </si>
  <si>
    <t>v1: First published date</t>
  </si>
  <si>
    <t>v2: Are Reviews Published Before POA/VOR?</t>
  </si>
  <si>
    <t>v1 = v2?</t>
  </si>
  <si>
    <t>v2: First published date</t>
  </si>
  <si>
    <t>Preprint Published to First Review in dasy</t>
  </si>
  <si>
    <t>10.1101/849489</t>
  </si>
  <si>
    <t>10.7554/eLife.82739</t>
  </si>
  <si>
    <t>10.1101/463760</t>
  </si>
  <si>
    <t>10.1101/2023.08.14.23294091</t>
  </si>
  <si>
    <t>10.1101/2023.07.04.23292206</t>
  </si>
  <si>
    <t>10.1101/2023.06.26.546585</t>
  </si>
  <si>
    <t>10.1101/2023.05.25.542308</t>
  </si>
  <si>
    <t>10.1101/2023.03.27.23287795</t>
  </si>
  <si>
    <t>10.1101/2023.03.07.23286911</t>
  </si>
  <si>
    <t>10.7554/eLife.85720</t>
  </si>
  <si>
    <t>10.1101/2023.03.06.531346</t>
  </si>
  <si>
    <t>10.1101/2023.02.28.530460</t>
  </si>
  <si>
    <t>10.1101/2023.02.22.529544</t>
  </si>
  <si>
    <t>10.1101/2023.02.21.529466</t>
  </si>
  <si>
    <t>10.7554/eLife.87255</t>
  </si>
  <si>
    <t>10.1101/2023.02.17.529028</t>
  </si>
  <si>
    <t>10.7554/eLife.87098</t>
  </si>
  <si>
    <t>10.1101/2023.02.15.23285943</t>
  </si>
  <si>
    <t>10.1101/2023.02.14.528496</t>
  </si>
  <si>
    <t>10.1101/2023.02.13.528292</t>
  </si>
  <si>
    <t>10.1101/2023.02.13.23285861</t>
  </si>
  <si>
    <t>10.1101/2023.02.09.527809</t>
  </si>
  <si>
    <t>10.1101/2023.01.27.525932</t>
  </si>
  <si>
    <t>10.1101/2023.01.25.525596</t>
  </si>
  <si>
    <t>10.1101/2023.01.23.525157</t>
  </si>
  <si>
    <t>10.1101/2023.01.19.524675</t>
  </si>
  <si>
    <t>10.7554/eLife.85960</t>
  </si>
  <si>
    <t>10.1101/2023.01.13.523972</t>
  </si>
  <si>
    <t>10.1101/2023.01.10.523413</t>
  </si>
  <si>
    <t>10.7554/eLife.86469</t>
  </si>
  <si>
    <t>10.1101/2023.01.09.523264</t>
  </si>
  <si>
    <t>10.1101/2023.01.08.523156</t>
  </si>
  <si>
    <t>10.1101/2023.01.05.522923</t>
  </si>
  <si>
    <t>10.1101/2023.01.05.23284219</t>
  </si>
  <si>
    <t>10.1101/2023.01.04.521570</t>
  </si>
  <si>
    <t>10.1101/2023.01.03.522612</t>
  </si>
  <si>
    <t>10.1101/2023.01.03.522541</t>
  </si>
  <si>
    <t>10.7554/eLife.81208</t>
  </si>
  <si>
    <t>10.1101/2022.12.29.522223</t>
  </si>
  <si>
    <t>10.1101/2022.12.23.521804</t>
  </si>
  <si>
    <t>10.1101/2022.12.23.521749</t>
  </si>
  <si>
    <t>10.1101/2022.12.22.521622</t>
  </si>
  <si>
    <t>10.1101/2022.12.20.521177</t>
  </si>
  <si>
    <t>10.7554/eLife.85216</t>
  </si>
  <si>
    <t>10.1101/2022.12.19.520989</t>
  </si>
  <si>
    <t>10.1101/2022.12.18.520934</t>
  </si>
  <si>
    <t>10.1101/2022.12.09.519724</t>
  </si>
  <si>
    <t>10.1101/2022.12.06.519362</t>
  </si>
  <si>
    <t>10.7554/eLife.80625</t>
  </si>
  <si>
    <t>10.1101/2022.12.01.518784</t>
  </si>
  <si>
    <t>10.1101/2022.12.01.518650</t>
  </si>
  <si>
    <t>10.7554/eLife.84646</t>
  </si>
  <si>
    <t>10.1101/2022.11.22.517462</t>
  </si>
  <si>
    <t>10.1101/2022.11.22.517437</t>
  </si>
  <si>
    <t>10.1101/2022.11.18.516922</t>
  </si>
  <si>
    <t>10.1101/2022.11.17.516909</t>
  </si>
  <si>
    <t>10.1101/2022.11.17.516891</t>
  </si>
  <si>
    <t>10.7554/eLife.84916</t>
  </si>
  <si>
    <t>10.1101/2022.11.16.516754</t>
  </si>
  <si>
    <t>10.1101/2022.11.09.515817</t>
  </si>
  <si>
    <t>10.1101/2022.11.08.515654</t>
  </si>
  <si>
    <t>10.1101/2022.11.08.514512</t>
  </si>
  <si>
    <t>10.7554/eLife.84122</t>
  </si>
  <si>
    <t>10.7554/eLife.84596</t>
  </si>
  <si>
    <t>10.1101/2022.11.01.514667</t>
  </si>
  <si>
    <t>10.1101/2022.10.31.514628</t>
  </si>
  <si>
    <t>10.7554/eLife.86105</t>
  </si>
  <si>
    <t>10.1101/2022.10.28.514215</t>
  </si>
  <si>
    <t>10.1101/2022.10.25.513704</t>
  </si>
  <si>
    <t>10.1101/2022.10.24.513565</t>
  </si>
  <si>
    <t>10.7554/eLife.83930</t>
  </si>
  <si>
    <t>10.1101/2022.10.19.512861</t>
  </si>
  <si>
    <t>10.7554/eLife.84505</t>
  </si>
  <si>
    <t>10.1101/2022.10.16.512400</t>
  </si>
  <si>
    <t>10.1101/2022.10.15.512361</t>
  </si>
  <si>
    <t>10.7554/eLife.84538</t>
  </si>
  <si>
    <t>10.1101/2022.10.05.510968</t>
  </si>
  <si>
    <t>10.1101/2022.10.05.510967</t>
  </si>
  <si>
    <t>10.1101/2022.10.03.510668</t>
  </si>
  <si>
    <t>10.7554/eLife.85223</t>
  </si>
  <si>
    <t>10.1101/2022.09.30.510317</t>
  </si>
  <si>
    <t>10.7554/eLife.83334</t>
  </si>
  <si>
    <t>10.7554/eLife.83769</t>
  </si>
  <si>
    <t>10.1101/2022.09.25.509365</t>
  </si>
  <si>
    <t>10.1101/2022.09.23.509221</t>
  </si>
  <si>
    <t>10.7554/eLife.83681</t>
  </si>
  <si>
    <t>10.1101/2022.09.20.508805</t>
  </si>
  <si>
    <t>10.7554/eLife.83196</t>
  </si>
  <si>
    <t>10.1101/2022.09.20.508710</t>
  </si>
  <si>
    <t>10.7554/eLife.83157</t>
  </si>
  <si>
    <t>10.1101/2022.09.12.507663</t>
  </si>
  <si>
    <t>10.1101/2022.09.05.506664</t>
  </si>
  <si>
    <t>10.7554/eLife.83348</t>
  </si>
  <si>
    <t>10.1101/2022.08.30.505828</t>
  </si>
  <si>
    <t>10.1101/2022.08.30.22278624</t>
  </si>
  <si>
    <t>10.1101/2022.08.26.22279009</t>
  </si>
  <si>
    <t>10.1101/2022.08.25.505283</t>
  </si>
  <si>
    <t>10.1101/2022.08.24.505085</t>
  </si>
  <si>
    <t>10.7554/eLife.82729</t>
  </si>
  <si>
    <t>10.1101/2022.08.19.503518</t>
  </si>
  <si>
    <t>10.7554/eLife.82861</t>
  </si>
  <si>
    <t>10.7554/eLife.82823</t>
  </si>
  <si>
    <t>10.1101/2022.08.02.502073</t>
  </si>
  <si>
    <t>10.1101/2022.07.21.500805</t>
  </si>
  <si>
    <t>10.7554/eLife.84336</t>
  </si>
  <si>
    <t>10.1101/2022.07.20.500774</t>
  </si>
  <si>
    <t>10.7554/eLife.81406</t>
  </si>
  <si>
    <t>10.1101/2022.07.19.22277815</t>
  </si>
  <si>
    <t>10.1101/2022.07.19.22277806</t>
  </si>
  <si>
    <t>10.1101/2022.07.15.500232</t>
  </si>
  <si>
    <t>10.7554/eLife.81640</t>
  </si>
  <si>
    <t>10.1101/2022.07.06.498942</t>
  </si>
  <si>
    <t>10.1101/2022.07.04.498693</t>
  </si>
  <si>
    <t>10.1101/2022.06.16.496393</t>
  </si>
  <si>
    <t>10.7554/eLife.80683</t>
  </si>
  <si>
    <t>10.1101/2022.06.13.495861</t>
  </si>
  <si>
    <t>10.1101/2022.06.12.495838</t>
  </si>
  <si>
    <t>10.1101/2022.06.10.495666</t>
  </si>
  <si>
    <t>10.1101/2022.06.08.494949</t>
  </si>
  <si>
    <t>10.1101/2022.05.31.494151</t>
  </si>
  <si>
    <t>10.1101/2022.05.15.491973</t>
  </si>
  <si>
    <t>10.1101/2022.05.09.491197</t>
  </si>
  <si>
    <t>10.7554/eLife.79156</t>
  </si>
  <si>
    <t>10.1101/2022.04.29.490072</t>
  </si>
  <si>
    <t>10.7554/eLife.80116</t>
  </si>
  <si>
    <t>10.1101/2022.04.28.489925</t>
  </si>
  <si>
    <t>10.1101/2022.04.27.489694</t>
  </si>
  <si>
    <t>10.1101/2022.04.17.488557</t>
  </si>
  <si>
    <t>10.1101/2022.03.11.483972</t>
  </si>
  <si>
    <t>10.7554/eLife.78620</t>
  </si>
  <si>
    <t>10.1101/2022.03.09.483605</t>
  </si>
  <si>
    <t>10.1101/2022.03.08.483420</t>
  </si>
  <si>
    <t>10.1101/2022.03.03.482861</t>
  </si>
  <si>
    <t>10.1101/2022.02.23.481592</t>
  </si>
  <si>
    <t>10.1101/2022.02.06.479331</t>
  </si>
  <si>
    <t>10.1101/2022.01.28.478185</t>
  </si>
  <si>
    <t>10.1101/2022.01.25.477595</t>
  </si>
  <si>
    <t>10.1101/2022.01.23.477418</t>
  </si>
  <si>
    <t>10.7554/eLife.76465</t>
  </si>
  <si>
    <t>10.1101/2021.12.15.472786</t>
  </si>
  <si>
    <t>10.1101/2021.11.09.467979</t>
  </si>
  <si>
    <t>10.1101/2021.11.06.467542</t>
  </si>
  <si>
    <t>10.1101/2021.11.03.467093</t>
  </si>
  <si>
    <t>10.1101/2021.10.27.21265539</t>
  </si>
  <si>
    <t>10.7554/eLife.75352</t>
  </si>
  <si>
    <t>10.1101/2021.10.13.21264894</t>
  </si>
  <si>
    <t>10.1101/2021.08.16.455933</t>
  </si>
  <si>
    <t>10.1101/2021.06.07.447309</t>
  </si>
  <si>
    <t>10.1101/2021.05.02.442364</t>
  </si>
  <si>
    <t>10.7554/eLife.69205</t>
  </si>
  <si>
    <t>10.1101/2021.04.20.440574</t>
  </si>
  <si>
    <t>10.1101/2021.02.07.430104</t>
  </si>
  <si>
    <t>10.1101/2021.02.05.429898</t>
  </si>
  <si>
    <t>10.1101/2020.11.23.20236968</t>
  </si>
  <si>
    <t>10.1101/2020.11.14.383232</t>
  </si>
  <si>
    <t>10.1101/2020.09.19.304683</t>
  </si>
  <si>
    <t>10.1101/2020.09.14.295832</t>
  </si>
  <si>
    <t>10.1101/2020.08.25.262832</t>
  </si>
  <si>
    <t>10.1101/2020.08.19.256396</t>
  </si>
  <si>
    <t>10.1101/2020.07.13.196709</t>
  </si>
  <si>
    <t>10.1101/2020.07.07.177535</t>
  </si>
  <si>
    <t>10.1101/2020.01.22.915330</t>
  </si>
  <si>
    <t>Preprint Published to First Review in days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</si>
</sst>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mm&quot;  '&quot;yy"/>
    <numFmt numFmtId="165" formatCode="mmmm d, yyyy"/>
    <numFmt numFmtId="166" formatCode="mmm d, yyyy"/>
    <numFmt numFmtId="167" formatCode="yyyy-mm-dd"/>
    <numFmt numFmtId="168" formatCode="M/d/yyyy"/>
  </numFmts>
  <fonts count="8">
    <font>
      <sz val="10.0"/>
      <color rgb="FF000000"/>
      <name val="Arial"/>
      <scheme val="minor"/>
    </font>
    <font>
      <b/>
      <color theme="1"/>
      <name val="Arial"/>
      <scheme val="minor"/>
    </font>
    <font>
      <b/>
      <u/>
      <color rgb="FF0000FF"/>
    </font>
    <font>
      <color theme="1"/>
      <name val="Arial"/>
      <scheme val="minor"/>
    </font>
    <font>
      <sz val="9.0"/>
      <color rgb="FF000000"/>
      <name val="&quot;Google Sans Mono&quot;"/>
    </font>
    <font>
      <u/>
      <color rgb="FF0000FF"/>
    </font>
    <font>
      <color theme="1"/>
      <name val="Arial"/>
    </font>
    <font>
      <b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4CCCC"/>
        <bgColor rgb="FFF4CCCC"/>
      </patternFill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</fills>
  <borders count="1">
    <border/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 shrinkToFit="0" wrapText="1"/>
    </xf>
    <xf borderId="0" fillId="0" fontId="2" numFmtId="0" xfId="0" applyAlignment="1" applyFont="1">
      <alignment readingOrder="0" shrinkToFit="0" wrapText="1"/>
    </xf>
    <xf borderId="0" fillId="0" fontId="1" numFmtId="0" xfId="0" applyAlignment="1" applyFont="1">
      <alignment readingOrder="0" shrinkToFit="0" wrapText="1"/>
    </xf>
    <xf borderId="0" fillId="2" fontId="1" numFmtId="0" xfId="0" applyAlignment="1" applyFill="1" applyFont="1">
      <alignment readingOrder="0" shrinkToFit="0" wrapText="1"/>
    </xf>
    <xf borderId="0" fillId="3" fontId="1" numFmtId="0" xfId="0" applyAlignment="1" applyFill="1" applyFont="1">
      <alignment readingOrder="0" shrinkToFit="0" wrapText="1"/>
    </xf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0" fillId="0" fontId="3" numFmtId="164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2" fontId="3" numFmtId="0" xfId="0" applyFont="1"/>
    <xf borderId="0" fillId="3" fontId="4" numFmtId="0" xfId="0" applyFont="1"/>
    <xf borderId="0" fillId="0" fontId="3" numFmtId="0" xfId="0" applyFont="1"/>
    <xf borderId="0" fillId="0" fontId="3" numFmtId="0" xfId="0" applyAlignment="1" applyFont="1">
      <alignment readingOrder="0" shrinkToFit="0" wrapText="1"/>
    </xf>
    <xf borderId="0" fillId="0" fontId="3" numFmtId="0" xfId="0" applyAlignment="1" applyFont="1">
      <alignment readingOrder="0" shrinkToFit="0" wrapText="1"/>
    </xf>
    <xf borderId="0" fillId="0" fontId="5" numFmtId="0" xfId="0" applyAlignment="1" applyFont="1">
      <alignment readingOrder="0" shrinkToFit="0" wrapText="1"/>
    </xf>
    <xf borderId="0" fillId="0" fontId="3" numFmtId="3" xfId="0" applyAlignment="1" applyFont="1" applyNumberFormat="1">
      <alignment readingOrder="0"/>
    </xf>
    <xf borderId="0" fillId="0" fontId="6" numFmtId="0" xfId="0" applyAlignment="1" applyFont="1">
      <alignment readingOrder="0" vertical="bottom"/>
    </xf>
    <xf borderId="0" fillId="0" fontId="6" numFmtId="0" xfId="0" applyAlignment="1" applyFont="1">
      <alignment horizontal="right" vertical="bottom"/>
    </xf>
    <xf borderId="0" fillId="0" fontId="3" numFmtId="0" xfId="0" applyAlignment="1" applyFont="1">
      <alignment horizontal="right" readingOrder="0"/>
    </xf>
    <xf borderId="0" fillId="0" fontId="3" numFmtId="164" xfId="0" applyFont="1" applyNumberFormat="1"/>
    <xf borderId="0" fillId="3" fontId="3" numFmtId="0" xfId="0" applyFont="1"/>
    <xf borderId="0" fillId="0" fontId="1" numFmtId="0" xfId="0" applyAlignment="1" applyFont="1">
      <alignment readingOrder="0"/>
    </xf>
    <xf borderId="0" fillId="0" fontId="3" numFmtId="3" xfId="0" applyFont="1" applyNumberFormat="1"/>
    <xf borderId="0" fillId="4" fontId="1" numFmtId="0" xfId="0" applyAlignment="1" applyFill="1" applyFont="1">
      <alignment readingOrder="0" shrinkToFit="0" wrapText="1"/>
    </xf>
    <xf borderId="0" fillId="4" fontId="3" numFmtId="0" xfId="0" applyFont="1"/>
    <xf borderId="0" fillId="5" fontId="4" numFmtId="0" xfId="0" applyFill="1" applyFont="1"/>
    <xf borderId="0" fillId="5" fontId="4" numFmtId="0" xfId="0" applyFont="1"/>
    <xf borderId="0" fillId="0" fontId="3" numFmtId="165" xfId="0" applyAlignment="1" applyFont="1" applyNumberFormat="1">
      <alignment readingOrder="0"/>
    </xf>
    <xf borderId="0" fillId="0" fontId="3" numFmtId="166" xfId="0" applyAlignment="1" applyFont="1" applyNumberFormat="1">
      <alignment readingOrder="0"/>
    </xf>
    <xf borderId="0" fillId="0" fontId="3" numFmtId="167" xfId="0" applyFont="1" applyNumberFormat="1"/>
    <xf borderId="0" fillId="0" fontId="3" numFmtId="168" xfId="0" applyFont="1" applyNumberFormat="1"/>
    <xf borderId="0" fillId="0" fontId="3" numFmtId="167" xfId="0" applyAlignment="1" applyFont="1" applyNumberFormat="1">
      <alignment readingOrder="0"/>
    </xf>
    <xf borderId="0" fillId="6" fontId="7" numFmtId="0" xfId="0" applyAlignment="1" applyFill="1" applyFont="1">
      <alignment shrinkToFit="0" vertical="bottom" wrapText="1"/>
    </xf>
    <xf borderId="0" fillId="6" fontId="7" numFmtId="0" xfId="0" applyAlignment="1" applyFont="1">
      <alignment readingOrder="0" vertical="bottom"/>
    </xf>
    <xf borderId="0" fillId="6" fontId="1" numFmtId="0" xfId="0" applyAlignment="1" applyFont="1">
      <alignment readingOrder="0" shrinkToFit="0" wrapText="1"/>
    </xf>
    <xf borderId="0" fillId="6" fontId="6" numFmtId="168" xfId="0" applyAlignment="1" applyFont="1" applyNumberFormat="1">
      <alignment horizontal="center" vertical="bottom"/>
    </xf>
    <xf borderId="0" fillId="6" fontId="6" numFmtId="168" xfId="0" applyAlignment="1" applyFont="1" applyNumberFormat="1">
      <alignment horizontal="right" vertical="bottom"/>
    </xf>
    <xf borderId="0" fillId="6" fontId="3" numFmtId="0" xfId="0" applyFont="1"/>
    <xf borderId="0" fillId="0" fontId="6" numFmtId="0" xfId="0" applyAlignment="1" applyFont="1">
      <alignment shrinkToFit="0" vertical="bottom" wrapText="1"/>
    </xf>
    <xf borderId="0" fillId="0" fontId="6" numFmtId="0" xfId="0" applyAlignment="1" applyFont="1">
      <alignment readingOrder="0" shrinkToFit="0" vertical="bottom" wrapText="1"/>
    </xf>
    <xf borderId="0" fillId="0" fontId="6" numFmtId="0" xfId="0" applyAlignment="1" applyFont="1">
      <alignment horizontal="center" vertical="bottom"/>
    </xf>
    <xf borderId="0" fillId="0" fontId="6" numFmtId="168" xfId="0" applyAlignment="1" applyFont="1" applyNumberFormat="1">
      <alignment horizontal="center" vertical="bottom"/>
    </xf>
    <xf borderId="0" fillId="0" fontId="6" numFmtId="0" xfId="0" applyAlignment="1" applyFont="1">
      <alignment vertical="bottom"/>
    </xf>
    <xf borderId="0" fillId="0" fontId="6" numFmtId="166" xfId="0" applyAlignment="1" applyFont="1" applyNumberFormat="1">
      <alignment horizontal="center" vertical="bottom"/>
    </xf>
    <xf borderId="0" fillId="0" fontId="6" numFmtId="165" xfId="0" applyAlignment="1" applyFont="1" applyNumberFormat="1">
      <alignment horizontal="center" vertical="bottom"/>
    </xf>
    <xf borderId="0" fillId="0" fontId="3" numFmtId="0" xfId="0" applyAlignment="1" applyFont="1">
      <alignment shrinkToFit="0" wrapText="1"/>
    </xf>
    <xf borderId="0" fillId="0" fontId="3" numFmtId="166" xfId="0" applyFont="1" applyNumberFormat="1"/>
    <xf borderId="0" fillId="0" fontId="3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999999"/>
            </a:solidFill>
            <a:ln cmpd="sng">
              <a:solidFill>
                <a:srgbClr val="000000">
                  <a:alpha val="0"/>
                </a:srgbClr>
              </a:solidFill>
            </a:ln>
          </c:spPr>
          <c:cat>
            <c:strRef>
              <c:f>'v3 articles evaluated (fixed fo'!$A$3:$A$84</c:f>
            </c:strRef>
          </c:cat>
          <c:val>
            <c:numRef>
              <c:f>'v3 articles evaluated (fixed fo'!$F$3:$F$84</c:f>
              <c:numCache/>
            </c:numRef>
          </c:val>
        </c:ser>
        <c:axId val="1700745308"/>
        <c:axId val="90878758"/>
      </c:barChart>
      <c:catAx>
        <c:axId val="17007453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Month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878758"/>
      </c:catAx>
      <c:valAx>
        <c:axId val="90878758"/>
        <c:scaling>
          <c:orientation val="minMax"/>
          <c:max val="35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Reviewed preprints per month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00745308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999999"/>
            </a:solidFill>
            <a:ln cmpd="sng">
              <a:solidFill>
                <a:srgbClr val="000000">
                  <a:alpha val="0"/>
                </a:srgbClr>
              </a:solidFill>
            </a:ln>
          </c:spPr>
          <c:cat>
            <c:strRef>
              <c:f>'OLD v1 articles evaluated'!$A$11:$A$77</c:f>
            </c:strRef>
          </c:cat>
          <c:val>
            <c:numRef>
              <c:f>'OLD v1 articles evaluated'!$D$11:$D$77</c:f>
              <c:numCache/>
            </c:numRef>
          </c:val>
        </c:ser>
        <c:axId val="618536404"/>
        <c:axId val="642615667"/>
      </c:barChart>
      <c:catAx>
        <c:axId val="6185364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Month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42615667"/>
      </c:catAx>
      <c:valAx>
        <c:axId val="6426156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Reviewed preprints per month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85364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spPr>
            <a:solidFill>
              <a:srgbClr val="999999"/>
            </a:solidFill>
            <a:ln cmpd="sng">
              <a:solidFill>
                <a:srgbClr val="000000">
                  <a:alpha val="0"/>
                </a:srgbClr>
              </a:solidFill>
            </a:ln>
          </c:spPr>
          <c:cat>
            <c:strRef>
              <c:f>'OLD v2 articles evaluated'!$A$3:$A$84</c:f>
            </c:strRef>
          </c:cat>
          <c:val>
            <c:numRef>
              <c:f>'OLD v2 articles evaluated'!$E$3:$E$84</c:f>
              <c:numCache/>
            </c:numRef>
          </c:val>
        </c:ser>
        <c:axId val="320196246"/>
        <c:axId val="1423671878"/>
      </c:barChart>
      <c:catAx>
        <c:axId val="3201962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Month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23671878"/>
      </c:catAx>
      <c:valAx>
        <c:axId val="1423671878"/>
        <c:scaling>
          <c:orientation val="minMax"/>
          <c:max val="35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Reviewed preprints per month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2019624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Evaluated preprints (reviews published before journal article), Linear trend and Exponential trend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'regression (on v2 data)'!$B$1</c:f>
            </c:strRef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'regression (on v2 data)'!$A$2:$A$116</c:f>
            </c:strRef>
          </c:cat>
          <c:val>
            <c:numRef>
              <c:f>'regression (on v2 data)'!$B$2:$B$116</c:f>
              <c:numCache/>
            </c:numRef>
          </c:val>
          <c:smooth val="0"/>
        </c:ser>
        <c:ser>
          <c:idx val="1"/>
          <c:order val="1"/>
          <c:tx>
            <c:strRef>
              <c:f>'regression (on v2 data)'!$C$1</c:f>
            </c:strRef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'regression (on v2 data)'!$A$2:$A$116</c:f>
            </c:strRef>
          </c:cat>
          <c:val>
            <c:numRef>
              <c:f>'regression (on v2 data)'!$C$2:$C$116</c:f>
              <c:numCache/>
            </c:numRef>
          </c:val>
          <c:smooth val="0"/>
        </c:ser>
        <c:ser>
          <c:idx val="2"/>
          <c:order val="2"/>
          <c:tx>
            <c:strRef>
              <c:f>'regression (on v2 data)'!$D$1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'regression (on v2 data)'!$A$2:$A$116</c:f>
            </c:strRef>
          </c:cat>
          <c:val>
            <c:numRef>
              <c:f>'regression (on v2 data)'!$D$2:$D$116</c:f>
              <c:numCache/>
            </c:numRef>
          </c:val>
          <c:smooth val="0"/>
        </c:ser>
        <c:axId val="2091404429"/>
        <c:axId val="806803611"/>
      </c:lineChart>
      <c:catAx>
        <c:axId val="20914044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Month index (ascending)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6803611"/>
      </c:catAx>
      <c:valAx>
        <c:axId val="80680361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140442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266700</xdr:colOff>
      <xdr:row>9</xdr:row>
      <xdr:rowOff>180975</xdr:rowOff>
    </xdr:from>
    <xdr:ext cx="6657975" cy="473392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857250</xdr:colOff>
      <xdr:row>14</xdr:row>
      <xdr:rowOff>190500</xdr:rowOff>
    </xdr:from>
    <xdr:ext cx="6657975" cy="4733925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266700</xdr:colOff>
      <xdr:row>9</xdr:row>
      <xdr:rowOff>180975</xdr:rowOff>
    </xdr:from>
    <xdr:ext cx="6657975" cy="473392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228600</xdr:colOff>
      <xdr:row>12</xdr:row>
      <xdr:rowOff>180975</xdr:rowOff>
    </xdr:from>
    <xdr:ext cx="5715000" cy="3533775"/>
    <xdr:graphicFrame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lookerstudio.google.com/u/0/reporting/b09cf3e8-88c7-4928-b639-2c48dc786191/page/p_kr9n81etoc?s=g4fLuNRACRM" TargetMode="External"/><Relationship Id="rId3" Type="http://schemas.openxmlformats.org/officeDocument/2006/relationships/hyperlink" Target="https://europepmc.org/search?query=%28SRC%3A%22PPR%22%29&amp;page=1" TargetMode="Externa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lookerstudio.google.com/u/0/reporting/b09cf3e8-88c7-4928-b639-2c48dc786191/page/p_kr9n81etoc?s=g4fLuNRACRM" TargetMode="External"/><Relationship Id="rId2" Type="http://schemas.openxmlformats.org/officeDocument/2006/relationships/hyperlink" Target="https://europepmc.org/search?query=%28SRC%3A%22PPR%22%29&amp;page=1" TargetMode="External"/><Relationship Id="rId3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lookerstudio.google.com/u/0/reporting/b09cf3e8-88c7-4928-b639-2c48dc786191/page/p_kr9n81etoc?s=g4fLuNRACRM" TargetMode="External"/><Relationship Id="rId2" Type="http://schemas.openxmlformats.org/officeDocument/2006/relationships/hyperlink" Target="https://europepmc.org/search?query=%28SRC%3A%22PPR%22%29&amp;page=1" TargetMode="External"/><Relationship Id="rId3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27.63"/>
    <col customWidth="1" min="3" max="3" width="16.75"/>
    <col customWidth="1" min="4" max="6" width="18.13"/>
    <col customWidth="1" min="7" max="7" width="11.38"/>
    <col customWidth="1" min="8" max="8" width="32.25"/>
    <col customWidth="1" min="9" max="9" width="50.25"/>
    <col customWidth="1" min="10" max="10" width="21.75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3" t="s">
        <v>5</v>
      </c>
      <c r="G1" s="3" t="s">
        <v>6</v>
      </c>
      <c r="H1" s="3" t="s">
        <v>7</v>
      </c>
      <c r="I1" s="3" t="s">
        <v>8</v>
      </c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>
      <c r="A2" s="8">
        <v>45200.0</v>
      </c>
      <c r="B2" s="9">
        <v>78.0</v>
      </c>
      <c r="D2" s="10">
        <f>COUNTIFS('v2 preprints to exclude'!H$1:H1007, "&gt;"&amp;A2)</f>
        <v>0</v>
      </c>
      <c r="E2" s="11">
        <f>COUNTIFS('v3 preprints to exclude (false '!H$1:H1007, "&gt;="&amp;A2)</f>
        <v>23</v>
      </c>
      <c r="F2" s="12">
        <f t="shared" ref="F2:F84" si="1">B2-E2</f>
        <v>55</v>
      </c>
      <c r="G2" s="6">
        <v>82.0</v>
      </c>
      <c r="H2" s="13" t="s">
        <v>9</v>
      </c>
      <c r="I2" s="13"/>
    </row>
    <row r="3">
      <c r="A3" s="8">
        <v>45170.0</v>
      </c>
      <c r="B3" s="9">
        <v>323.0</v>
      </c>
      <c r="D3" s="10">
        <f>COUNTIFS('v2 preprints to exclude'!H$1:H1007,"&lt;="&amp;A2, 'v2 preprints to exclude'!H$1:H1007, "&gt;"&amp;A3)</f>
        <v>1</v>
      </c>
      <c r="E3" s="11">
        <f>COUNTIFS('v3 preprints to exclude (false '!H$1:H1007,"&lt;"&amp;A2, 'v3 preprints to exclude (false '!H$1:H1007, "&gt;="&amp;A3)</f>
        <v>16</v>
      </c>
      <c r="F3" s="12">
        <f t="shared" si="1"/>
        <v>307</v>
      </c>
      <c r="G3" s="6">
        <v>81.0</v>
      </c>
      <c r="H3" s="13"/>
      <c r="I3" s="13"/>
    </row>
    <row r="4">
      <c r="A4" s="8">
        <v>45139.0</v>
      </c>
      <c r="B4" s="9">
        <v>250.0</v>
      </c>
      <c r="D4" s="10">
        <f>COUNTIFS('v2 preprints to exclude'!H$1:H1007,"&lt;="&amp;A3, 'v2 preprints to exclude'!H$1:H1007, "&gt;"&amp;A4)</f>
        <v>0</v>
      </c>
      <c r="E4" s="11">
        <f>COUNTIFS('v3 preprints to exclude (false '!H$1:H1007,"&lt;"&amp;A3, 'v3 preprints to exclude (false '!H$1:H1007, "&gt;="&amp;A4)</f>
        <v>13</v>
      </c>
      <c r="F4" s="12">
        <f t="shared" si="1"/>
        <v>237</v>
      </c>
      <c r="G4" s="6">
        <v>80.0</v>
      </c>
      <c r="H4" s="13" t="s">
        <v>10</v>
      </c>
      <c r="I4" s="13"/>
    </row>
    <row r="5">
      <c r="A5" s="8">
        <v>45108.0</v>
      </c>
      <c r="B5" s="9">
        <v>312.0</v>
      </c>
      <c r="D5" s="10">
        <f>COUNTIFS('v2 preprints to exclude'!H$1:H1007,"&lt;="&amp;A4, 'v2 preprints to exclude'!H$1:H1007, "&gt;"&amp;A5)</f>
        <v>1</v>
      </c>
      <c r="E5" s="11">
        <f>COUNTIFS('v3 preprints to exclude (false '!H$1:H1007,"&lt;"&amp;A4, 'v3 preprints to exclude (false '!H$1:H1007, "&gt;="&amp;A5)</f>
        <v>15</v>
      </c>
      <c r="F5" s="12">
        <f t="shared" si="1"/>
        <v>297</v>
      </c>
      <c r="G5" s="6">
        <v>79.0</v>
      </c>
      <c r="H5" s="13"/>
      <c r="I5" s="13"/>
    </row>
    <row r="6">
      <c r="A6" s="8">
        <v>45078.0</v>
      </c>
      <c r="B6" s="9">
        <v>330.0</v>
      </c>
      <c r="D6" s="10">
        <f>COUNTIFS('v2 preprints to exclude'!H$1:H1007,"&lt;="&amp;A5, 'v2 preprints to exclude'!H$1:H1007, "&gt;"&amp;A6)</f>
        <v>2</v>
      </c>
      <c r="E6" s="11">
        <f>COUNTIFS('v3 preprints to exclude (false '!H$1:H1007,"&lt;"&amp;A5, 'v3 preprints to exclude (false '!H$1:H1007, "&gt;="&amp;A6)</f>
        <v>7</v>
      </c>
      <c r="F6" s="12">
        <f t="shared" si="1"/>
        <v>323</v>
      </c>
      <c r="G6" s="6">
        <v>78.0</v>
      </c>
      <c r="H6" s="13"/>
      <c r="I6" s="13" t="s">
        <v>11</v>
      </c>
      <c r="J6" s="12">
        <f>sum(B:B)</f>
        <v>8693</v>
      </c>
    </row>
    <row r="7">
      <c r="A7" s="8">
        <v>45047.0</v>
      </c>
      <c r="B7" s="9">
        <v>286.0</v>
      </c>
      <c r="D7" s="10">
        <f>COUNTIFS('v2 preprints to exclude'!H$1:H1007,"&lt;="&amp;A6, 'v2 preprints to exclude'!H$1:H1007, "&gt;"&amp;A7)</f>
        <v>2</v>
      </c>
      <c r="E7" s="11">
        <f>COUNTIFS('v3 preprints to exclude (false '!H$1:H1007,"&lt;"&amp;A6, 'v3 preprints to exclude (false '!H$1:H1007, "&gt;="&amp;A7)</f>
        <v>11</v>
      </c>
      <c r="F7" s="12">
        <f t="shared" si="1"/>
        <v>275</v>
      </c>
      <c r="G7" s="6">
        <v>77.0</v>
      </c>
      <c r="H7" s="13"/>
      <c r="I7" s="13" t="s">
        <v>12</v>
      </c>
      <c r="J7" s="12">
        <f>sum(F:F)</f>
        <v>8091</v>
      </c>
    </row>
    <row r="8">
      <c r="A8" s="8">
        <v>45017.0</v>
      </c>
      <c r="B8" s="9">
        <v>302.0</v>
      </c>
      <c r="D8" s="10">
        <f>COUNTIFS('v2 preprints to exclude'!H$1:H1007,"&lt;="&amp;A7, 'v2 preprints to exclude'!H$1:H1007, "&gt;"&amp;A8)</f>
        <v>2</v>
      </c>
      <c r="E8" s="11">
        <f>COUNTIFS('v3 preprints to exclude (false '!H$1:H1007,"&lt;"&amp;A7, 'v3 preprints to exclude (false '!H$1:H1007, "&gt;="&amp;A8)</f>
        <v>9</v>
      </c>
      <c r="F8" s="12">
        <f t="shared" si="1"/>
        <v>293</v>
      </c>
      <c r="G8" s="6">
        <v>76.0</v>
      </c>
      <c r="H8" s="14"/>
      <c r="I8" s="15" t="s">
        <v>13</v>
      </c>
      <c r="J8" s="16">
        <v>670719.0</v>
      </c>
    </row>
    <row r="9">
      <c r="A9" s="8">
        <v>44986.0</v>
      </c>
      <c r="B9" s="9">
        <v>254.0</v>
      </c>
      <c r="C9" s="12">
        <f>COUNTIFS('v1 preprints to exclude'!G$1:G1007,"&lt;="&amp;A8, 'v1 preprints to exclude'!G$1:G1007, "&gt;"&amp;A9)</f>
        <v>9</v>
      </c>
      <c r="D9" s="10">
        <f>COUNTIFS('v2 preprints to exclude'!H$1:H1007,"&lt;="&amp;A8, 'v2 preprints to exclude'!H$1:H1007, "&gt;"&amp;A9)</f>
        <v>3</v>
      </c>
      <c r="E9" s="11">
        <f>COUNTIFS('v3 preprints to exclude (false '!H$1:H1007,"&lt;"&amp;A8, 'v3 preprints to exclude (false '!H$1:H1007, "&gt;="&amp;A9)</f>
        <v>15</v>
      </c>
      <c r="F9" s="12">
        <f t="shared" si="1"/>
        <v>239</v>
      </c>
      <c r="G9" s="6">
        <v>75.0</v>
      </c>
      <c r="H9" s="9"/>
      <c r="I9" s="9" t="s">
        <v>14</v>
      </c>
      <c r="J9" s="12">
        <f>J7/J8</f>
        <v>0.012063174</v>
      </c>
    </row>
    <row r="10">
      <c r="A10" s="8">
        <v>44958.0</v>
      </c>
      <c r="B10" s="9">
        <v>196.0</v>
      </c>
      <c r="C10" s="12">
        <f>COUNTIFS('v1 preprints to exclude'!G$1:G1007,"&lt;="&amp;A9, 'v1 preprints to exclude'!G$1:G1007, "&gt;"&amp;A10)</f>
        <v>74</v>
      </c>
      <c r="D10" s="10">
        <f>COUNTIFS('v2 preprints to exclude'!H$1:H1007,"&lt;="&amp;A9, 'v2 preprints to exclude'!H$1:H1007, "&gt;"&amp;A10)</f>
        <v>2</v>
      </c>
      <c r="E10" s="11">
        <f>COUNTIFS('v3 preprints to exclude (false '!H$1:H1007,"&lt;"&amp;A9, 'v3 preprints to exclude (false '!H$1:H1007, "&gt;="&amp;A10)</f>
        <v>9</v>
      </c>
      <c r="F10" s="12">
        <f t="shared" si="1"/>
        <v>187</v>
      </c>
      <c r="G10" s="6">
        <v>74.0</v>
      </c>
      <c r="H10" s="9"/>
      <c r="I10" s="9"/>
    </row>
    <row r="11">
      <c r="A11" s="8">
        <v>44927.0</v>
      </c>
      <c r="B11" s="9">
        <v>214.0</v>
      </c>
      <c r="C11" s="12">
        <f>COUNTIFS('v1 preprints to exclude'!G$1:G1007,"&lt;="&amp;A10, 'v1 preprints to exclude'!G$1:G1007, "&gt;"&amp;A11)</f>
        <v>76</v>
      </c>
      <c r="D11" s="10">
        <f>COUNTIFS('v2 preprints to exclude'!H$1:H1007,"&lt;="&amp;A10, 'v2 preprints to exclude'!H$1:H1007, "&gt;"&amp;A11)</f>
        <v>0</v>
      </c>
      <c r="E11" s="11">
        <f>COUNTIFS('v3 preprints to exclude (false '!H$1:H1007,"&lt;"&amp;A10, 'v3 preprints to exclude (false '!H$1:H1007, "&gt;="&amp;A11)</f>
        <v>6</v>
      </c>
      <c r="F11" s="12">
        <f t="shared" si="1"/>
        <v>208</v>
      </c>
      <c r="G11" s="6">
        <v>73.0</v>
      </c>
      <c r="H11" s="17"/>
      <c r="I11" s="17"/>
      <c r="J11" s="18"/>
    </row>
    <row r="12">
      <c r="A12" s="8">
        <v>44896.0</v>
      </c>
      <c r="B12" s="9">
        <v>239.0</v>
      </c>
      <c r="C12" s="12">
        <f>COUNTIFS('v1 preprints to exclude'!G$1:G1007,"&lt;="&amp;A11, 'v1 preprints to exclude'!G$1:G1007, "&gt;"&amp;A12)</f>
        <v>48</v>
      </c>
      <c r="D12" s="10">
        <f>COUNTIFS('v2 preprints to exclude'!H$1:H1007,"&lt;="&amp;A11, 'v2 preprints to exclude'!H$1:H1007, "&gt;"&amp;A12)</f>
        <v>2</v>
      </c>
      <c r="E12" s="11">
        <f>COUNTIFS('v3 preprints to exclude (false '!H$1:H1007,"&lt;"&amp;A11, 'v3 preprints to exclude (false '!H$1:H1007, "&gt;="&amp;A12)</f>
        <v>11</v>
      </c>
      <c r="F12" s="12">
        <f t="shared" si="1"/>
        <v>228</v>
      </c>
      <c r="G12" s="6">
        <v>72.0</v>
      </c>
      <c r="H12" s="19"/>
      <c r="I12" s="19"/>
    </row>
    <row r="13">
      <c r="A13" s="8">
        <v>44866.0</v>
      </c>
      <c r="B13" s="9">
        <v>251.0</v>
      </c>
      <c r="C13" s="12">
        <f>COUNTIFS('v1 preprints to exclude'!G$1:G1007,"&lt;="&amp;A12, 'v1 preprints to exclude'!G$1:G1007, "&gt;"&amp;A13)</f>
        <v>43</v>
      </c>
      <c r="D13" s="10">
        <f>COUNTIFS('v2 preprints to exclude'!H$1:H1007,"&lt;="&amp;A12, 'v2 preprints to exclude'!H$1:H1007, "&gt;"&amp;A13)</f>
        <v>2</v>
      </c>
      <c r="E13" s="11">
        <f>COUNTIFS('v3 preprints to exclude (false '!H$1:H1007,"&lt;"&amp;A12, 'v3 preprints to exclude (false '!H$1:H1007, "&gt;="&amp;A13)</f>
        <v>14</v>
      </c>
      <c r="F13" s="12">
        <f t="shared" si="1"/>
        <v>237</v>
      </c>
      <c r="G13" s="6">
        <v>71.0</v>
      </c>
      <c r="H13" s="19"/>
      <c r="I13" s="19"/>
    </row>
    <row r="14">
      <c r="A14" s="8">
        <v>44835.0</v>
      </c>
      <c r="B14" s="9">
        <v>231.0</v>
      </c>
      <c r="C14" s="12">
        <f>COUNTIFS('v1 preprints to exclude'!G$1:G1007,"&lt;="&amp;A13, 'v1 preprints to exclude'!G$1:G1007, "&gt;"&amp;A14)</f>
        <v>41</v>
      </c>
      <c r="D14" s="10">
        <f>COUNTIFS('v2 preprints to exclude'!H$1:H1007,"&lt;="&amp;A13, 'v2 preprints to exclude'!H$1:H1007, "&gt;"&amp;A14)</f>
        <v>2</v>
      </c>
      <c r="E14" s="11">
        <f>COUNTIFS('v3 preprints to exclude (false '!H$1:H1007,"&lt;"&amp;A13, 'v3 preprints to exclude (false '!H$1:H1007, "&gt;="&amp;A14)</f>
        <v>12</v>
      </c>
      <c r="F14" s="12">
        <f t="shared" si="1"/>
        <v>219</v>
      </c>
      <c r="G14" s="6">
        <v>70.0</v>
      </c>
      <c r="H14" s="19"/>
      <c r="I14" s="19"/>
    </row>
    <row r="15">
      <c r="A15" s="8">
        <v>44805.0</v>
      </c>
      <c r="B15" s="9">
        <v>252.0</v>
      </c>
      <c r="C15" s="12">
        <f>COUNTIFS('v1 preprints to exclude'!G$1:G1007,"&lt;="&amp;A14, 'v1 preprints to exclude'!G$1:G1007, "&gt;"&amp;A15)</f>
        <v>27</v>
      </c>
      <c r="D15" s="10">
        <f>COUNTIFS('v2 preprints to exclude'!H$1:H1007,"&lt;="&amp;A14, 'v2 preprints to exclude'!H$1:H1007, "&gt;"&amp;A15)</f>
        <v>2</v>
      </c>
      <c r="E15" s="11">
        <f>COUNTIFS('v3 preprints to exclude (false '!H$1:H1007,"&lt;"&amp;A14, 'v3 preprints to exclude (false '!H$1:H1007, "&gt;="&amp;A15)</f>
        <v>7</v>
      </c>
      <c r="F15" s="12">
        <f t="shared" si="1"/>
        <v>245</v>
      </c>
      <c r="G15" s="6">
        <v>69.0</v>
      </c>
      <c r="H15" s="19"/>
      <c r="I15" s="19"/>
    </row>
    <row r="16">
      <c r="A16" s="8">
        <v>44774.0</v>
      </c>
      <c r="B16" s="9">
        <v>316.0</v>
      </c>
      <c r="C16" s="12">
        <f>COUNTIFS('v1 preprints to exclude'!G$1:G1007,"&lt;="&amp;A15, 'v1 preprints to exclude'!G$1:G1007, "&gt;"&amp;A16)</f>
        <v>32</v>
      </c>
      <c r="D16" s="10">
        <f>COUNTIFS('v2 preprints to exclude'!H$1:H1007,"&lt;="&amp;A15, 'v2 preprints to exclude'!H$1:H1007, "&gt;"&amp;A16)</f>
        <v>1</v>
      </c>
      <c r="E16" s="11">
        <f>COUNTIFS('v3 preprints to exclude (false '!H$1:H1007,"&lt;"&amp;A15, 'v3 preprints to exclude (false '!H$1:H1007, "&gt;="&amp;A16)</f>
        <v>17</v>
      </c>
      <c r="F16" s="12">
        <f t="shared" si="1"/>
        <v>299</v>
      </c>
      <c r="G16" s="6">
        <v>68.0</v>
      </c>
      <c r="H16" s="19"/>
      <c r="I16" s="19"/>
    </row>
    <row r="17">
      <c r="A17" s="8">
        <v>44743.0</v>
      </c>
      <c r="B17" s="9">
        <v>268.0</v>
      </c>
      <c r="C17" s="12">
        <f>COUNTIFS('v1 preprints to exclude'!G$1:G1007,"&lt;="&amp;A16, 'v1 preprints to exclude'!G$1:G1007, "&gt;"&amp;A17)</f>
        <v>32</v>
      </c>
      <c r="D17" s="10">
        <f>COUNTIFS('v2 preprints to exclude'!H$1:H1007,"&lt;="&amp;A16, 'v2 preprints to exclude'!H$1:H1007, "&gt;"&amp;A17)</f>
        <v>1</v>
      </c>
      <c r="E17" s="11">
        <f>COUNTIFS('v3 preprints to exclude (false '!H$1:H1007,"&lt;"&amp;A16, 'v3 preprints to exclude (false '!H$1:H1007, "&gt;="&amp;A17)</f>
        <v>27</v>
      </c>
      <c r="F17" s="12">
        <f t="shared" si="1"/>
        <v>241</v>
      </c>
      <c r="G17" s="6">
        <v>67.0</v>
      </c>
    </row>
    <row r="18">
      <c r="A18" s="8">
        <v>44713.0</v>
      </c>
      <c r="B18" s="9">
        <v>245.0</v>
      </c>
      <c r="C18" s="12">
        <f>COUNTIFS('v1 preprints to exclude'!G$1:G1007,"&lt;="&amp;A17, 'v1 preprints to exclude'!G$1:G1007, "&gt;"&amp;A18)</f>
        <v>44</v>
      </c>
      <c r="D18" s="10">
        <f>COUNTIFS('v2 preprints to exclude'!H$1:H1007,"&lt;="&amp;A17, 'v2 preprints to exclude'!H$1:H1007, "&gt;"&amp;A18)</f>
        <v>14</v>
      </c>
      <c r="E18" s="11">
        <f>COUNTIFS('v3 preprints to exclude (false '!H$1:H1007,"&lt;"&amp;A17, 'v3 preprints to exclude (false '!H$1:H1007, "&gt;="&amp;A18)</f>
        <v>43</v>
      </c>
      <c r="F18" s="12">
        <f t="shared" si="1"/>
        <v>202</v>
      </c>
      <c r="G18" s="6">
        <v>66.0</v>
      </c>
    </row>
    <row r="19">
      <c r="A19" s="8">
        <v>44682.0</v>
      </c>
      <c r="B19" s="9">
        <v>282.0</v>
      </c>
      <c r="C19" s="12">
        <f>COUNTIFS('v1 preprints to exclude'!G$1:G1007,"&lt;="&amp;A18, 'v1 preprints to exclude'!G$1:G1007, "&gt;"&amp;A19)</f>
        <v>45</v>
      </c>
      <c r="D19" s="10">
        <f>COUNTIFS('v2 preprints to exclude'!H$1:H1007,"&lt;="&amp;A18, 'v2 preprints to exclude'!H$1:H1007, "&gt;"&amp;A19)</f>
        <v>22</v>
      </c>
      <c r="E19" s="11">
        <f>COUNTIFS('v3 preprints to exclude (false '!H$1:H1007,"&lt;"&amp;A18, 'v3 preprints to exclude (false '!H$1:H1007, "&gt;="&amp;A19)</f>
        <v>49</v>
      </c>
      <c r="F19" s="12">
        <f t="shared" si="1"/>
        <v>233</v>
      </c>
      <c r="G19" s="6">
        <v>65.0</v>
      </c>
    </row>
    <row r="20">
      <c r="A20" s="8">
        <v>44652.0</v>
      </c>
      <c r="B20" s="9">
        <v>257.0</v>
      </c>
      <c r="C20" s="12">
        <f>COUNTIFS('v1 preprints to exclude'!G$1:G1007,"&lt;="&amp;A19, 'v1 preprints to exclude'!G$1:G1007, "&gt;"&amp;A20)</f>
        <v>20</v>
      </c>
      <c r="D20" s="10">
        <f>COUNTIFS('v2 preprints to exclude'!H$1:H1007,"&lt;="&amp;A19, 'v2 preprints to exclude'!H$1:H1007, "&gt;"&amp;A20)</f>
        <v>4</v>
      </c>
      <c r="E20" s="11">
        <f>COUNTIFS('v3 preprints to exclude (false '!H$1:H1007,"&lt;"&amp;A19, 'v3 preprints to exclude (false '!H$1:H1007, "&gt;="&amp;A20)</f>
        <v>14</v>
      </c>
      <c r="F20" s="12">
        <f t="shared" si="1"/>
        <v>243</v>
      </c>
      <c r="G20" s="6">
        <v>64.0</v>
      </c>
    </row>
    <row r="21">
      <c r="A21" s="8">
        <v>44621.0</v>
      </c>
      <c r="B21" s="9">
        <v>255.0</v>
      </c>
      <c r="C21" s="12">
        <f>COUNTIFS('v1 preprints to exclude'!G$1:G1007,"&lt;="&amp;A20, 'v1 preprints to exclude'!G$1:G1007, "&gt;"&amp;A21)</f>
        <v>20</v>
      </c>
      <c r="D21" s="10">
        <f>COUNTIFS('v2 preprints to exclude'!H$1:H1007,"&lt;="&amp;A20, 'v2 preprints to exclude'!H$1:H1007, "&gt;"&amp;A21)</f>
        <v>11</v>
      </c>
      <c r="E21" s="11">
        <f>COUNTIFS('v3 preprints to exclude (false '!H$1:H1007,"&lt;"&amp;A20, 'v3 preprints to exclude (false '!H$1:H1007, "&gt;="&amp;A21)</f>
        <v>16</v>
      </c>
      <c r="F21" s="12">
        <f t="shared" si="1"/>
        <v>239</v>
      </c>
      <c r="G21" s="6">
        <v>63.0</v>
      </c>
    </row>
    <row r="22">
      <c r="A22" s="8">
        <v>44593.0</v>
      </c>
      <c r="B22" s="9">
        <v>194.0</v>
      </c>
      <c r="C22" s="12">
        <f>COUNTIFS('v1 preprints to exclude'!G$1:G1007,"&lt;="&amp;A21, 'v1 preprints to exclude'!G$1:G1007, "&gt;"&amp;A22)</f>
        <v>15</v>
      </c>
      <c r="D22" s="10">
        <f>COUNTIFS('v2 preprints to exclude'!H$1:H1007,"&lt;="&amp;A21, 'v2 preprints to exclude'!H$1:H1007, "&gt;"&amp;A22)</f>
        <v>6</v>
      </c>
      <c r="E22" s="11">
        <f>COUNTIFS('v3 preprints to exclude (false '!H$1:H1007,"&lt;"&amp;A21, 'v3 preprints to exclude (false '!H$1:H1007, "&gt;="&amp;A22)</f>
        <v>13</v>
      </c>
      <c r="F22" s="12">
        <f t="shared" si="1"/>
        <v>181</v>
      </c>
      <c r="G22" s="6">
        <v>62.0</v>
      </c>
    </row>
    <row r="23">
      <c r="A23" s="8">
        <v>44562.0</v>
      </c>
      <c r="B23" s="9">
        <v>142.0</v>
      </c>
      <c r="C23" s="12">
        <f>COUNTIFS('v1 preprints to exclude'!G$1:G1007,"&lt;="&amp;A22, 'v1 preprints to exclude'!G$1:G1007, "&gt;"&amp;A23)</f>
        <v>5</v>
      </c>
      <c r="D23" s="10">
        <f>COUNTIFS('v2 preprints to exclude'!H$1:H1007,"&lt;="&amp;A22, 'v2 preprints to exclude'!H$1:H1007, "&gt;"&amp;A23)</f>
        <v>2</v>
      </c>
      <c r="E23" s="11">
        <f>COUNTIFS('v3 preprints to exclude (false '!H$1:H1007,"&lt;"&amp;A22, 'v3 preprints to exclude (false '!H$1:H1007, "&gt;="&amp;A23)</f>
        <v>5</v>
      </c>
      <c r="F23" s="12">
        <f t="shared" si="1"/>
        <v>137</v>
      </c>
      <c r="G23" s="6">
        <v>61.0</v>
      </c>
    </row>
    <row r="24">
      <c r="A24" s="8">
        <v>44531.0</v>
      </c>
      <c r="B24" s="9">
        <v>178.0</v>
      </c>
      <c r="C24" s="12">
        <f>COUNTIFS('v1 preprints to exclude'!G$1:G1007,"&lt;="&amp;A23, 'v1 preprints to exclude'!G$1:G1007, "&gt;"&amp;A24)</f>
        <v>11</v>
      </c>
      <c r="D24" s="10">
        <f>COUNTIFS('v2 preprints to exclude'!H$1:H1007,"&lt;="&amp;A23, 'v2 preprints to exclude'!H$1:H1007, "&gt;"&amp;A24)</f>
        <v>3</v>
      </c>
      <c r="E24" s="11">
        <f>COUNTIFS('v3 preprints to exclude (false '!H$1:H1007,"&lt;"&amp;A23, 'v3 preprints to exclude (false '!H$1:H1007, "&gt;="&amp;A24)</f>
        <v>11</v>
      </c>
      <c r="F24" s="12">
        <f t="shared" si="1"/>
        <v>167</v>
      </c>
      <c r="G24" s="6">
        <v>60.0</v>
      </c>
    </row>
    <row r="25">
      <c r="A25" s="8">
        <v>44501.0</v>
      </c>
      <c r="B25" s="9">
        <v>148.0</v>
      </c>
      <c r="C25" s="12">
        <f>COUNTIFS('v1 preprints to exclude'!G$1:G1007,"&lt;="&amp;A24, 'v1 preprints to exclude'!G$1:G1007, "&gt;"&amp;A25)</f>
        <v>12</v>
      </c>
      <c r="D25" s="10">
        <f>COUNTIFS('v2 preprints to exclude'!H$1:H1007,"&lt;="&amp;A24, 'v2 preprints to exclude'!H$1:H1007, "&gt;"&amp;A25)</f>
        <v>4</v>
      </c>
      <c r="E25" s="11">
        <f>COUNTIFS('v3 preprints to exclude (false '!H$1:H1007,"&lt;"&amp;A24, 'v3 preprints to exclude (false '!H$1:H1007, "&gt;="&amp;A25)</f>
        <v>13</v>
      </c>
      <c r="F25" s="12">
        <f t="shared" si="1"/>
        <v>135</v>
      </c>
      <c r="G25" s="6">
        <v>59.0</v>
      </c>
    </row>
    <row r="26">
      <c r="A26" s="8">
        <v>44470.0</v>
      </c>
      <c r="B26" s="9">
        <v>148.0</v>
      </c>
      <c r="C26" s="12">
        <f>COUNTIFS('v1 preprints to exclude'!G$1:G1007,"&lt;="&amp;A25, 'v1 preprints to exclude'!G$1:G1007, "&gt;"&amp;A26)</f>
        <v>9</v>
      </c>
      <c r="D26" s="10">
        <f>COUNTIFS('v2 preprints to exclude'!H$1:H1007,"&lt;="&amp;A25, 'v2 preprints to exclude'!H$1:H1007, "&gt;"&amp;A26)</f>
        <v>2</v>
      </c>
      <c r="E26" s="11">
        <f>COUNTIFS('v3 preprints to exclude (false '!H$1:H1007,"&lt;"&amp;A25, 'v3 preprints to exclude (false '!H$1:H1007, "&gt;="&amp;A26)</f>
        <v>8</v>
      </c>
      <c r="F26" s="12">
        <f t="shared" si="1"/>
        <v>140</v>
      </c>
      <c r="G26" s="6">
        <v>58.0</v>
      </c>
    </row>
    <row r="27">
      <c r="A27" s="8">
        <v>44440.0</v>
      </c>
      <c r="B27" s="9">
        <v>170.0</v>
      </c>
      <c r="C27" s="12">
        <f>COUNTIFS('v1 preprints to exclude'!G$1:G1007,"&lt;="&amp;A26, 'v1 preprints to exclude'!G$1:G1007, "&gt;"&amp;A27)</f>
        <v>5</v>
      </c>
      <c r="D27" s="10">
        <f>COUNTIFS('v2 preprints to exclude'!H$1:H1007,"&lt;="&amp;A26, 'v2 preprints to exclude'!H$1:H1007, "&gt;"&amp;A27)</f>
        <v>1</v>
      </c>
      <c r="E27" s="11">
        <f>COUNTIFS('v3 preprints to exclude (false '!H$1:H1007,"&lt;"&amp;A26, 'v3 preprints to exclude (false '!H$1:H1007, "&gt;="&amp;A27)</f>
        <v>1</v>
      </c>
      <c r="F27" s="12">
        <f t="shared" si="1"/>
        <v>169</v>
      </c>
      <c r="G27" s="6">
        <v>57.0</v>
      </c>
    </row>
    <row r="28">
      <c r="A28" s="8">
        <v>44409.0</v>
      </c>
      <c r="B28" s="9">
        <v>164.0</v>
      </c>
      <c r="C28" s="12">
        <f>COUNTIFS('v1 preprints to exclude'!G$1:G1007,"&lt;="&amp;A27, 'v1 preprints to exclude'!G$1:G1007, "&gt;"&amp;A28)</f>
        <v>7</v>
      </c>
      <c r="D28" s="10">
        <f>COUNTIFS('v2 preprints to exclude'!H$1:H1007,"&lt;="&amp;A27, 'v2 preprints to exclude'!H$1:H1007, "&gt;"&amp;A28)</f>
        <v>4</v>
      </c>
      <c r="E28" s="11">
        <f>COUNTIFS('v3 preprints to exclude (false '!H$1:H1007,"&lt;"&amp;A27, 'v3 preprints to exclude (false '!H$1:H1007, "&gt;="&amp;A28)</f>
        <v>6</v>
      </c>
      <c r="F28" s="12">
        <f t="shared" si="1"/>
        <v>158</v>
      </c>
      <c r="G28" s="6">
        <v>56.0</v>
      </c>
    </row>
    <row r="29">
      <c r="A29" s="8">
        <v>44378.0</v>
      </c>
      <c r="B29" s="9">
        <v>171.0</v>
      </c>
      <c r="C29" s="12">
        <f>COUNTIFS('v1 preprints to exclude'!G$1:G1007,"&lt;="&amp;A28, 'v1 preprints to exclude'!G$1:G1007, "&gt;"&amp;A29)</f>
        <v>14</v>
      </c>
      <c r="D29" s="10">
        <f>COUNTIFS('v2 preprints to exclude'!H$1:H1007,"&lt;="&amp;A28, 'v2 preprints to exclude'!H$1:H1007, "&gt;"&amp;A29)</f>
        <v>8</v>
      </c>
      <c r="E29" s="11">
        <f>COUNTIFS('v3 preprints to exclude (false '!H$1:H1007,"&lt;"&amp;A28, 'v3 preprints to exclude (false '!H$1:H1007, "&gt;="&amp;A29)</f>
        <v>16</v>
      </c>
      <c r="F29" s="12">
        <f t="shared" si="1"/>
        <v>155</v>
      </c>
      <c r="G29" s="6">
        <v>55.0</v>
      </c>
    </row>
    <row r="30">
      <c r="A30" s="8">
        <v>44348.0</v>
      </c>
      <c r="B30" s="9">
        <v>144.0</v>
      </c>
      <c r="C30" s="12">
        <f>COUNTIFS('v1 preprints to exclude'!G$1:G1007,"&lt;="&amp;A29, 'v1 preprints to exclude'!G$1:G1007, "&gt;"&amp;A30)</f>
        <v>14</v>
      </c>
      <c r="D30" s="10">
        <f>COUNTIFS('v2 preprints to exclude'!H$1:H1007,"&lt;="&amp;A29, 'v2 preprints to exclude'!H$1:H1007, "&gt;"&amp;A30)</f>
        <v>5</v>
      </c>
      <c r="E30" s="11">
        <f>COUNTIFS('v3 preprints to exclude (false '!H$1:H1007,"&lt;"&amp;A29, 'v3 preprints to exclude (false '!H$1:H1007, "&gt;="&amp;A30)</f>
        <v>11</v>
      </c>
      <c r="F30" s="12">
        <f t="shared" si="1"/>
        <v>133</v>
      </c>
      <c r="G30" s="6">
        <v>54.0</v>
      </c>
    </row>
    <row r="31">
      <c r="A31" s="8">
        <v>44317.0</v>
      </c>
      <c r="B31" s="9">
        <v>119.0</v>
      </c>
      <c r="C31" s="12">
        <f>COUNTIFS('v1 preprints to exclude'!G$1:G1007,"&lt;="&amp;A30, 'v1 preprints to exclude'!G$1:G1007, "&gt;"&amp;A31)</f>
        <v>3</v>
      </c>
      <c r="D31" s="10">
        <f>COUNTIFS('v2 preprints to exclude'!H$1:H1007,"&lt;="&amp;A30, 'v2 preprints to exclude'!H$1:H1007, "&gt;"&amp;A31)</f>
        <v>1</v>
      </c>
      <c r="E31" s="11">
        <f>COUNTIFS('v3 preprints to exclude (false '!H$1:H1007,"&lt;"&amp;A30, 'v3 preprints to exclude (false '!H$1:H1007, "&gt;="&amp;A31)</f>
        <v>1</v>
      </c>
      <c r="F31" s="12">
        <f t="shared" si="1"/>
        <v>118</v>
      </c>
      <c r="G31" s="6">
        <v>53.0</v>
      </c>
    </row>
    <row r="32">
      <c r="A32" s="8">
        <v>44287.0</v>
      </c>
      <c r="B32" s="9">
        <v>150.0</v>
      </c>
      <c r="C32" s="12">
        <f>COUNTIFS('v1 preprints to exclude'!G$1:G1007,"&lt;="&amp;A31, 'v1 preprints to exclude'!G$1:G1007, "&gt;"&amp;A32)</f>
        <v>8</v>
      </c>
      <c r="D32" s="10">
        <f>COUNTIFS('v2 preprints to exclude'!H$1:H1007,"&lt;="&amp;A31, 'v2 preprints to exclude'!H$1:H1007, "&gt;"&amp;A32)</f>
        <v>1</v>
      </c>
      <c r="E32" s="11">
        <f>COUNTIFS('v3 preprints to exclude (false '!H$1:H1007,"&lt;"&amp;A31, 'v3 preprints to exclude (false '!H$1:H1007, "&gt;="&amp;A32)</f>
        <v>9</v>
      </c>
      <c r="F32" s="12">
        <f t="shared" si="1"/>
        <v>141</v>
      </c>
      <c r="G32" s="6">
        <v>52.0</v>
      </c>
    </row>
    <row r="33">
      <c r="A33" s="8">
        <v>44256.0</v>
      </c>
      <c r="B33" s="9">
        <v>160.0</v>
      </c>
      <c r="C33" s="12">
        <f>COUNTIFS('v1 preprints to exclude'!G$1:G1007,"&lt;="&amp;A32, 'v1 preprints to exclude'!G$1:G1007, "&gt;"&amp;A33)</f>
        <v>8</v>
      </c>
      <c r="D33" s="10">
        <f>COUNTIFS('v2 preprints to exclude'!H$1:H1007,"&lt;="&amp;A32, 'v2 preprints to exclude'!H$1:H1007, "&gt;"&amp;A33)</f>
        <v>0</v>
      </c>
      <c r="E33" s="11">
        <f>COUNTIFS('v3 preprints to exclude (false '!H$1:H1007,"&lt;"&amp;A32, 'v3 preprints to exclude (false '!H$1:H1007, "&gt;="&amp;A33)</f>
        <v>5</v>
      </c>
      <c r="F33" s="12">
        <f t="shared" si="1"/>
        <v>155</v>
      </c>
      <c r="G33" s="6">
        <v>51.0</v>
      </c>
    </row>
    <row r="34">
      <c r="A34" s="8">
        <v>44228.0</v>
      </c>
      <c r="B34" s="9">
        <v>113.0</v>
      </c>
      <c r="C34" s="12">
        <f>COUNTIFS('v1 preprints to exclude'!G$1:G1007,"&lt;="&amp;A33, 'v1 preprints to exclude'!G$1:G1007, "&gt;"&amp;A34)</f>
        <v>7</v>
      </c>
      <c r="D34" s="10">
        <f>COUNTIFS('v2 preprints to exclude'!H$1:H1007,"&lt;="&amp;A33, 'v2 preprints to exclude'!H$1:H1007, "&gt;"&amp;A34)</f>
        <v>0</v>
      </c>
      <c r="E34" s="11">
        <f>COUNTIFS('v3 preprints to exclude (false '!H$1:H1007,"&lt;"&amp;A33, 'v3 preprints to exclude (false '!H$1:H1007, "&gt;="&amp;A34)</f>
        <v>7</v>
      </c>
      <c r="F34" s="12">
        <f t="shared" si="1"/>
        <v>106</v>
      </c>
      <c r="G34" s="6">
        <v>50.0</v>
      </c>
    </row>
    <row r="35">
      <c r="A35" s="8">
        <v>44197.0</v>
      </c>
      <c r="B35" s="9">
        <v>127.0</v>
      </c>
      <c r="C35" s="12">
        <f>COUNTIFS('v1 preprints to exclude'!G$1:G1007,"&lt;="&amp;A34, 'v1 preprints to exclude'!G$1:G1007, "&gt;"&amp;A35)</f>
        <v>6</v>
      </c>
      <c r="D35" s="10">
        <f>COUNTIFS('v2 preprints to exclude'!H$1:H1007,"&lt;="&amp;A34, 'v2 preprints to exclude'!H$1:H1007, "&gt;"&amp;A35)</f>
        <v>0</v>
      </c>
      <c r="E35" s="11">
        <f>COUNTIFS('v3 preprints to exclude (false '!H$1:H1007,"&lt;"&amp;A34, 'v3 preprints to exclude (false '!H$1:H1007, "&gt;="&amp;A35)</f>
        <v>6</v>
      </c>
      <c r="F35" s="12">
        <f t="shared" si="1"/>
        <v>121</v>
      </c>
      <c r="G35" s="6">
        <v>49.0</v>
      </c>
    </row>
    <row r="36">
      <c r="A36" s="8">
        <v>44166.0</v>
      </c>
      <c r="B36" s="9">
        <v>111.0</v>
      </c>
      <c r="C36" s="12">
        <f>COUNTIFS('v1 preprints to exclude'!G$1:G1007,"&lt;="&amp;A35, 'v1 preprints to exclude'!G$1:G1007, "&gt;"&amp;A36)</f>
        <v>15</v>
      </c>
      <c r="D36" s="10">
        <f>COUNTIFS('v2 preprints to exclude'!H$1:H1007,"&lt;="&amp;A35, 'v2 preprints to exclude'!H$1:H1007, "&gt;"&amp;A36)</f>
        <v>0</v>
      </c>
      <c r="E36" s="11">
        <f>COUNTIFS('v3 preprints to exclude (false '!H$1:H1007,"&lt;"&amp;A35, 'v3 preprints to exclude (false '!H$1:H1007, "&gt;="&amp;A36)</f>
        <v>16</v>
      </c>
      <c r="F36" s="12">
        <f t="shared" si="1"/>
        <v>95</v>
      </c>
      <c r="G36" s="6">
        <v>48.0</v>
      </c>
    </row>
    <row r="37">
      <c r="A37" s="8">
        <v>44136.0</v>
      </c>
      <c r="B37" s="9">
        <v>113.0</v>
      </c>
      <c r="C37" s="12">
        <f>COUNTIFS('v1 preprints to exclude'!G$1:G1007,"&lt;="&amp;A36, 'v1 preprints to exclude'!G$1:G1007, "&gt;"&amp;A37)</f>
        <v>26</v>
      </c>
      <c r="D37" s="10">
        <f>COUNTIFS('v2 preprints to exclude'!H$1:H1007,"&lt;="&amp;A36, 'v2 preprints to exclude'!H$1:H1007, "&gt;"&amp;A37)</f>
        <v>0</v>
      </c>
      <c r="E37" s="11">
        <f>COUNTIFS('v3 preprints to exclude (false '!H$1:H1007,"&lt;"&amp;A36, 'v3 preprints to exclude (false '!H$1:H1007, "&gt;="&amp;A37)</f>
        <v>27</v>
      </c>
      <c r="F37" s="12">
        <f t="shared" si="1"/>
        <v>86</v>
      </c>
      <c r="G37" s="6">
        <v>47.0</v>
      </c>
    </row>
    <row r="38">
      <c r="A38" s="8">
        <v>44105.0</v>
      </c>
      <c r="B38" s="9">
        <v>101.0</v>
      </c>
      <c r="C38" s="12">
        <f>COUNTIFS('v1 preprints to exclude'!G$1:G1007,"&lt;="&amp;A37, 'v1 preprints to exclude'!G$1:G1007, "&gt;"&amp;A38)</f>
        <v>22</v>
      </c>
      <c r="D38" s="10">
        <f>COUNTIFS('v2 preprints to exclude'!H$1:H1007,"&lt;="&amp;A37, 'v2 preprints to exclude'!H$1:H1007, "&gt;"&amp;A38)</f>
        <v>0</v>
      </c>
      <c r="E38" s="11">
        <f>COUNTIFS('v3 preprints to exclude (false '!H$1:H1007,"&lt;"&amp;A37, 'v3 preprints to exclude (false '!H$1:H1007, "&gt;="&amp;A38)</f>
        <v>23</v>
      </c>
      <c r="F38" s="12">
        <f t="shared" si="1"/>
        <v>78</v>
      </c>
      <c r="G38" s="6">
        <v>46.0</v>
      </c>
    </row>
    <row r="39">
      <c r="A39" s="8">
        <v>44075.0</v>
      </c>
      <c r="B39" s="9">
        <v>142.0</v>
      </c>
      <c r="C39" s="12">
        <f>COUNTIFS('v1 preprints to exclude'!G$1:G1007,"&lt;="&amp;A38, 'v1 preprints to exclude'!G$1:G1007, "&gt;"&amp;A39)</f>
        <v>37</v>
      </c>
      <c r="D39" s="10">
        <f>COUNTIFS('v2 preprints to exclude'!H$1:H1007,"&lt;="&amp;A38, 'v2 preprints to exclude'!H$1:H1007, "&gt;"&amp;A39)</f>
        <v>0</v>
      </c>
      <c r="E39" s="11">
        <f>COUNTIFS('v3 preprints to exclude (false '!H$1:H1007,"&lt;"&amp;A38, 'v3 preprints to exclude (false '!H$1:H1007, "&gt;="&amp;A39)</f>
        <v>43</v>
      </c>
      <c r="F39" s="12">
        <f t="shared" si="1"/>
        <v>99</v>
      </c>
      <c r="G39" s="6">
        <v>45.0</v>
      </c>
    </row>
    <row r="40">
      <c r="A40" s="8">
        <v>44044.0</v>
      </c>
      <c r="B40" s="9">
        <v>101.0</v>
      </c>
      <c r="C40" s="12">
        <f>COUNTIFS('v1 preprints to exclude'!G$1:G1007,"&lt;="&amp;A39, 'v1 preprints to exclude'!G$1:G1007, "&gt;"&amp;A40)</f>
        <v>19</v>
      </c>
      <c r="D40" s="10">
        <f>COUNTIFS('v2 preprints to exclude'!H$1:H1007,"&lt;="&amp;A39, 'v2 preprints to exclude'!H$1:H1007, "&gt;"&amp;A40)</f>
        <v>0</v>
      </c>
      <c r="E40" s="11">
        <f>COUNTIFS('v3 preprints to exclude (false '!H$1:H1007,"&lt;"&amp;A39, 'v3 preprints to exclude (false '!H$1:H1007, "&gt;="&amp;A40)</f>
        <v>13</v>
      </c>
      <c r="F40" s="12">
        <f t="shared" si="1"/>
        <v>88</v>
      </c>
      <c r="G40" s="6">
        <v>44.0</v>
      </c>
    </row>
    <row r="41">
      <c r="A41" s="8">
        <v>44013.0</v>
      </c>
      <c r="B41" s="9">
        <v>106.0</v>
      </c>
      <c r="C41" s="12">
        <f>COUNTIFS('v1 preprints to exclude'!G$1:G1007,"&lt;="&amp;A40, 'v1 preprints to exclude'!G$1:G1007, "&gt;"&amp;A41)</f>
        <v>19</v>
      </c>
      <c r="D41" s="10">
        <f>COUNTIFS('v2 preprints to exclude'!H$1:H1007,"&lt;="&amp;A40, 'v2 preprints to exclude'!H$1:H1007, "&gt;"&amp;A41)</f>
        <v>0</v>
      </c>
      <c r="E41" s="11">
        <f>COUNTIFS('v3 preprints to exclude (false '!H$1:H1007,"&lt;"&amp;A40, 'v3 preprints to exclude (false '!H$1:H1007, "&gt;="&amp;A41)</f>
        <v>19</v>
      </c>
      <c r="F41" s="12">
        <f t="shared" si="1"/>
        <v>87</v>
      </c>
      <c r="G41" s="6">
        <v>43.0</v>
      </c>
    </row>
    <row r="42">
      <c r="A42" s="8">
        <v>43983.0</v>
      </c>
      <c r="B42" s="9">
        <v>67.0</v>
      </c>
      <c r="C42" s="12">
        <f>COUNTIFS('v1 preprints to exclude'!G$1:G1007,"&lt;="&amp;A41, 'v1 preprints to exclude'!G$1:G1007, "&gt;"&amp;A42)</f>
        <v>4</v>
      </c>
      <c r="D42" s="10">
        <f>COUNTIFS('v2 preprints to exclude'!H$1:H1007,"&lt;="&amp;A41, 'v2 preprints to exclude'!H$1:H1007, "&gt;"&amp;A42)</f>
        <v>0</v>
      </c>
      <c r="E42" s="11">
        <f>COUNTIFS('v3 preprints to exclude (false '!H$1:H1007,"&lt;"&amp;A41, 'v3 preprints to exclude (false '!H$1:H1007, "&gt;="&amp;A42)</f>
        <v>4</v>
      </c>
      <c r="F42" s="12">
        <f t="shared" si="1"/>
        <v>63</v>
      </c>
      <c r="G42" s="6">
        <v>42.0</v>
      </c>
    </row>
    <row r="43">
      <c r="A43" s="8">
        <v>43952.0</v>
      </c>
      <c r="B43" s="9">
        <v>95.0</v>
      </c>
      <c r="C43" s="12">
        <f>COUNTIFS('v1 preprints to exclude'!G$1:G1007,"&lt;="&amp;A42, 'v1 preprints to exclude'!G$1:G1007, "&gt;"&amp;A43)</f>
        <v>4</v>
      </c>
      <c r="D43" s="10">
        <f>COUNTIFS('v2 preprints to exclude'!H$1:H1007,"&lt;="&amp;A42, 'v2 preprints to exclude'!H$1:H1007, "&gt;"&amp;A43)</f>
        <v>0</v>
      </c>
      <c r="E43" s="11">
        <f>COUNTIFS('v3 preprints to exclude (false '!H$1:H1007,"&lt;"&amp;A42, 'v3 preprints to exclude (false '!H$1:H1007, "&gt;="&amp;A43)</f>
        <v>3</v>
      </c>
      <c r="F43" s="12">
        <f t="shared" si="1"/>
        <v>92</v>
      </c>
      <c r="G43" s="6">
        <v>41.0</v>
      </c>
    </row>
    <row r="44">
      <c r="A44" s="8">
        <v>43922.0</v>
      </c>
      <c r="B44" s="9">
        <v>87.0</v>
      </c>
      <c r="C44" s="12">
        <f>COUNTIFS('v1 preprints to exclude'!G$1:G1007,"&lt;="&amp;A43, 'v1 preprints to exclude'!G$1:G1007, "&gt;"&amp;A44)</f>
        <v>1</v>
      </c>
      <c r="D44" s="10">
        <f>COUNTIFS('v2 preprints to exclude'!H$1:H1007,"&lt;="&amp;A43, 'v2 preprints to exclude'!H$1:H1007, "&gt;"&amp;A44)</f>
        <v>0</v>
      </c>
      <c r="E44" s="11">
        <f>COUNTIFS('v3 preprints to exclude (false '!H$1:H1007,"&lt;"&amp;A43, 'v3 preprints to exclude (false '!H$1:H1007, "&gt;="&amp;A44)</f>
        <v>2</v>
      </c>
      <c r="F44" s="12">
        <f t="shared" si="1"/>
        <v>85</v>
      </c>
      <c r="G44" s="6">
        <v>40.0</v>
      </c>
    </row>
    <row r="45">
      <c r="A45" s="8">
        <v>43891.0</v>
      </c>
      <c r="B45" s="9">
        <v>44.0</v>
      </c>
      <c r="C45" s="12">
        <f>COUNTIFS('v1 preprints to exclude'!G$1:G1007,"&lt;="&amp;A44, 'v1 preprints to exclude'!G$1:G1007, "&gt;"&amp;A45)</f>
        <v>1</v>
      </c>
      <c r="D45" s="10">
        <f>COUNTIFS('v2 preprints to exclude'!H$1:H1007,"&lt;="&amp;A44, 'v2 preprints to exclude'!H$1:H1007, "&gt;"&amp;A45)</f>
        <v>0</v>
      </c>
      <c r="E45" s="11">
        <f>COUNTIFS('v3 preprints to exclude (false '!H$1:H1007,"&lt;"&amp;A44, 'v3 preprints to exclude (false '!H$1:H1007, "&gt;="&amp;A45)</f>
        <v>0</v>
      </c>
      <c r="F45" s="12">
        <f t="shared" si="1"/>
        <v>44</v>
      </c>
      <c r="G45" s="6">
        <v>39.0</v>
      </c>
    </row>
    <row r="46">
      <c r="A46" s="8">
        <v>43862.0</v>
      </c>
      <c r="B46" s="9">
        <v>40.0</v>
      </c>
      <c r="C46" s="12">
        <f>COUNTIFS('v1 preprints to exclude'!G$1:G1007,"&lt;="&amp;A45, 'v1 preprints to exclude'!G$1:G1007, "&gt;"&amp;A46)</f>
        <v>3</v>
      </c>
      <c r="D46" s="10">
        <f>COUNTIFS('v2 preprints to exclude'!H$1:H1007,"&lt;="&amp;A45, 'v2 preprints to exclude'!H$1:H1007, "&gt;"&amp;A46)</f>
        <v>0</v>
      </c>
      <c r="E46" s="11">
        <f>COUNTIFS('v3 preprints to exclude (false '!H$1:H1007,"&lt;"&amp;A45, 'v3 preprints to exclude (false '!H$1:H1007, "&gt;="&amp;A46)</f>
        <v>2</v>
      </c>
      <c r="F46" s="12">
        <f t="shared" si="1"/>
        <v>38</v>
      </c>
      <c r="G46" s="6">
        <v>38.0</v>
      </c>
    </row>
    <row r="47">
      <c r="A47" s="8">
        <v>43831.0</v>
      </c>
      <c r="B47" s="9">
        <v>20.0</v>
      </c>
      <c r="C47" s="12">
        <f>COUNTIFS('v1 preprints to exclude'!G$1:G1007,"&lt;="&amp;A46, 'v1 preprints to exclude'!G$1:G1007, "&gt;"&amp;A47)</f>
        <v>0</v>
      </c>
      <c r="D47" s="10">
        <f>COUNTIFS('v2 preprints to exclude'!H$1:H1007,"&lt;="&amp;A46, 'v2 preprints to exclude'!H$1:H1007, "&gt;"&amp;A47)</f>
        <v>0</v>
      </c>
      <c r="E47" s="11">
        <f>COUNTIFS('v3 preprints to exclude (false '!H$1:H1007,"&lt;"&amp;A46, 'v3 preprints to exclude (false '!H$1:H1007, "&gt;="&amp;A47)</f>
        <v>0</v>
      </c>
      <c r="F47" s="12">
        <f t="shared" si="1"/>
        <v>20</v>
      </c>
      <c r="G47" s="6">
        <v>37.0</v>
      </c>
    </row>
    <row r="48">
      <c r="A48" s="8">
        <v>43800.0</v>
      </c>
      <c r="B48" s="9">
        <v>22.0</v>
      </c>
      <c r="C48" s="12">
        <f>COUNTIFS('v1 preprints to exclude'!G$1:G1007,"&lt;="&amp;A47, 'v1 preprints to exclude'!G$1:G1007, "&gt;"&amp;A48)</f>
        <v>0</v>
      </c>
      <c r="D48" s="10">
        <f>COUNTIFS('v2 preprints to exclude'!H$1:H1007,"&lt;="&amp;A47, 'v2 preprints to exclude'!H$1:H1007, "&gt;"&amp;A48)</f>
        <v>0</v>
      </c>
      <c r="E48" s="11">
        <f>COUNTIFS('v3 preprints to exclude (false '!H$1:H1007,"&lt;"&amp;A47, 'v3 preprints to exclude (false '!H$1:H1007, "&gt;="&amp;A48)</f>
        <v>0</v>
      </c>
      <c r="F48" s="12">
        <f t="shared" si="1"/>
        <v>22</v>
      </c>
      <c r="G48" s="6">
        <v>36.0</v>
      </c>
    </row>
    <row r="49">
      <c r="A49" s="8">
        <v>43770.0</v>
      </c>
      <c r="B49" s="9">
        <v>28.0</v>
      </c>
      <c r="C49" s="12">
        <f>COUNTIFS('v1 preprints to exclude'!G$1:G1007,"&lt;="&amp;A48, 'v1 preprints to exclude'!G$1:G1007, "&gt;"&amp;A49)</f>
        <v>0</v>
      </c>
      <c r="D49" s="10">
        <f>COUNTIFS('v2 preprints to exclude'!H$1:H1007,"&lt;="&amp;A48, 'v2 preprints to exclude'!H$1:H1007, "&gt;"&amp;A49)</f>
        <v>0</v>
      </c>
      <c r="E49" s="11">
        <f>COUNTIFS('v3 preprints to exclude (false '!H$1:H1007,"&lt;"&amp;A48, 'v3 preprints to exclude (false '!H$1:H1007, "&gt;="&amp;A49)</f>
        <v>0</v>
      </c>
      <c r="F49" s="12">
        <f t="shared" si="1"/>
        <v>28</v>
      </c>
      <c r="G49" s="6">
        <v>35.0</v>
      </c>
    </row>
    <row r="50">
      <c r="A50" s="8">
        <v>43739.0</v>
      </c>
      <c r="B50" s="9">
        <v>23.0</v>
      </c>
      <c r="C50" s="12">
        <f>COUNTIFS('v1 preprints to exclude'!G$1:G1007,"&lt;="&amp;A49, 'v1 preprints to exclude'!G$1:G1007, "&gt;"&amp;A50)</f>
        <v>0</v>
      </c>
      <c r="D50" s="10">
        <f>COUNTIFS('v2 preprints to exclude'!H$1:H1007,"&lt;="&amp;A49, 'v2 preprints to exclude'!H$1:H1007, "&gt;"&amp;A50)</f>
        <v>0</v>
      </c>
      <c r="E50" s="11">
        <f>COUNTIFS('v3 preprints to exclude (false '!H$1:H1007,"&lt;"&amp;A49, 'v3 preprints to exclude (false '!H$1:H1007, "&gt;="&amp;A50)</f>
        <v>0</v>
      </c>
      <c r="F50" s="12">
        <f t="shared" si="1"/>
        <v>23</v>
      </c>
      <c r="G50" s="6">
        <v>34.0</v>
      </c>
    </row>
    <row r="51">
      <c r="A51" s="8">
        <v>43709.0</v>
      </c>
      <c r="B51" s="9">
        <v>30.0</v>
      </c>
      <c r="C51" s="12">
        <f>COUNTIFS('v1 preprints to exclude'!G$1:G1007,"&lt;="&amp;A50, 'v1 preprints to exclude'!G$1:G1007, "&gt;"&amp;A51)</f>
        <v>4</v>
      </c>
      <c r="D51" s="10">
        <f>COUNTIFS('v2 preprints to exclude'!H$1:H1007,"&lt;="&amp;A50, 'v2 preprints to exclude'!H$1:H1007, "&gt;"&amp;A51)</f>
        <v>4</v>
      </c>
      <c r="E51" s="11">
        <f>COUNTIFS('v3 preprints to exclude (false '!H$1:H1007,"&lt;"&amp;A50, 'v3 preprints to exclude (false '!H$1:H1007, "&gt;="&amp;A51)</f>
        <v>4</v>
      </c>
      <c r="F51" s="12">
        <f t="shared" si="1"/>
        <v>26</v>
      </c>
      <c r="G51" s="6">
        <v>33.0</v>
      </c>
    </row>
    <row r="52">
      <c r="A52" s="8">
        <v>43678.0</v>
      </c>
      <c r="B52" s="9">
        <v>32.0</v>
      </c>
      <c r="C52" s="12">
        <f>COUNTIFS('v1 preprints to exclude'!G$1:G1007,"&lt;="&amp;A51, 'v1 preprints to exclude'!G$1:G1007, "&gt;"&amp;A52)</f>
        <v>0</v>
      </c>
      <c r="D52" s="10">
        <f>COUNTIFS('v2 preprints to exclude'!H$1:H1007,"&lt;="&amp;A51, 'v2 preprints to exclude'!H$1:H1007, "&gt;"&amp;A52)</f>
        <v>0</v>
      </c>
      <c r="E52" s="11">
        <f>COUNTIFS('v3 preprints to exclude (false '!H$1:H1007,"&lt;"&amp;A51, 'v3 preprints to exclude (false '!H$1:H1007, "&gt;="&amp;A52)</f>
        <v>0</v>
      </c>
      <c r="F52" s="12">
        <f t="shared" si="1"/>
        <v>32</v>
      </c>
      <c r="G52" s="6">
        <v>32.0</v>
      </c>
    </row>
    <row r="53">
      <c r="A53" s="8">
        <v>43647.0</v>
      </c>
      <c r="B53" s="9">
        <v>41.0</v>
      </c>
      <c r="C53" s="12">
        <f>COUNTIFS('v1 preprints to exclude'!G$1:G1007,"&lt;="&amp;A52, 'v1 preprints to exclude'!G$1:G1007, "&gt;"&amp;A53)</f>
        <v>0</v>
      </c>
      <c r="D53" s="10">
        <f>COUNTIFS('v2 preprints to exclude'!H$1:H1007,"&lt;="&amp;A52, 'v2 preprints to exclude'!H$1:H1007, "&gt;"&amp;A53)</f>
        <v>0</v>
      </c>
      <c r="E53" s="11">
        <f>COUNTIFS('v3 preprints to exclude (false '!H$1:H1007,"&lt;"&amp;A52, 'v3 preprints to exclude (false '!H$1:H1007, "&gt;="&amp;A53)</f>
        <v>0</v>
      </c>
      <c r="F53" s="12">
        <f t="shared" si="1"/>
        <v>41</v>
      </c>
      <c r="G53" s="6">
        <v>31.0</v>
      </c>
    </row>
    <row r="54">
      <c r="A54" s="8">
        <v>43617.0</v>
      </c>
      <c r="B54" s="9">
        <v>28.0</v>
      </c>
      <c r="C54" s="12">
        <f>COUNTIFS('v1 preprints to exclude'!G$1:G1007,"&lt;="&amp;A53, 'v1 preprints to exclude'!G$1:G1007, "&gt;"&amp;A54)</f>
        <v>0</v>
      </c>
      <c r="D54" s="10">
        <f>COUNTIFS('v2 preprints to exclude'!H$1:H1007,"&lt;="&amp;A53, 'v2 preprints to exclude'!H$1:H1007, "&gt;"&amp;A54)</f>
        <v>0</v>
      </c>
      <c r="E54" s="11">
        <f>COUNTIFS('v3 preprints to exclude (false '!H$1:H1007,"&lt;"&amp;A53, 'v3 preprints to exclude (false '!H$1:H1007, "&gt;="&amp;A54)</f>
        <v>0</v>
      </c>
      <c r="F54" s="12">
        <f t="shared" si="1"/>
        <v>28</v>
      </c>
      <c r="G54" s="6">
        <v>30.0</v>
      </c>
    </row>
    <row r="55">
      <c r="A55" s="8">
        <v>43586.0</v>
      </c>
      <c r="B55" s="9">
        <v>24.0</v>
      </c>
      <c r="C55" s="12">
        <f>COUNTIFS('v1 preprints to exclude'!G$1:G1007,"&lt;="&amp;A54, 'v1 preprints to exclude'!G$1:G1007, "&gt;"&amp;A55)</f>
        <v>0</v>
      </c>
      <c r="D55" s="10">
        <f>COUNTIFS('v2 preprints to exclude'!H$1:H1007,"&lt;="&amp;A54, 'v2 preprints to exclude'!H$1:H1007, "&gt;"&amp;A55)</f>
        <v>0</v>
      </c>
      <c r="E55" s="11">
        <f>COUNTIFS('v3 preprints to exclude (false '!H$1:H1007,"&lt;"&amp;A54, 'v3 preprints to exclude (false '!H$1:H1007, "&gt;="&amp;A55)</f>
        <v>0</v>
      </c>
      <c r="F55" s="12">
        <f t="shared" si="1"/>
        <v>24</v>
      </c>
      <c r="G55" s="6">
        <v>29.0</v>
      </c>
    </row>
    <row r="56">
      <c r="A56" s="8">
        <v>43556.0</v>
      </c>
      <c r="B56" s="9">
        <v>21.0</v>
      </c>
      <c r="C56" s="12">
        <f>COUNTIFS('v1 preprints to exclude'!G$1:G1007,"&lt;="&amp;A55, 'v1 preprints to exclude'!G$1:G1007, "&gt;"&amp;A56)</f>
        <v>0</v>
      </c>
      <c r="D56" s="10">
        <f>COUNTIFS('v2 preprints to exclude'!H$1:H1007,"&lt;="&amp;A55, 'v2 preprints to exclude'!H$1:H1007, "&gt;"&amp;A56)</f>
        <v>0</v>
      </c>
      <c r="E56" s="11">
        <f>COUNTIFS('v3 preprints to exclude (false '!H$1:H1007,"&lt;"&amp;A55, 'v3 preprints to exclude (false '!H$1:H1007, "&gt;="&amp;A56)</f>
        <v>0</v>
      </c>
      <c r="F56" s="12">
        <f t="shared" si="1"/>
        <v>21</v>
      </c>
      <c r="G56" s="6">
        <v>28.0</v>
      </c>
    </row>
    <row r="57">
      <c r="A57" s="8">
        <v>43525.0</v>
      </c>
      <c r="B57" s="9">
        <v>31.0</v>
      </c>
      <c r="C57" s="12">
        <f>COUNTIFS('v1 preprints to exclude'!G$1:G1007,"&lt;="&amp;A56, 'v1 preprints to exclude'!G$1:G1007, "&gt;"&amp;A57)</f>
        <v>0</v>
      </c>
      <c r="D57" s="10">
        <f>COUNTIFS('v2 preprints to exclude'!H$1:H1007,"&lt;="&amp;A56, 'v2 preprints to exclude'!H$1:H1007, "&gt;"&amp;A57)</f>
        <v>0</v>
      </c>
      <c r="E57" s="11">
        <f>COUNTIFS('v3 preprints to exclude (false '!H$1:H1007,"&lt;"&amp;A56, 'v3 preprints to exclude (false '!H$1:H1007, "&gt;="&amp;A57)</f>
        <v>0</v>
      </c>
      <c r="F57" s="12">
        <f t="shared" si="1"/>
        <v>31</v>
      </c>
      <c r="G57" s="6">
        <v>27.0</v>
      </c>
    </row>
    <row r="58">
      <c r="A58" s="8">
        <v>43497.0</v>
      </c>
      <c r="B58" s="9">
        <v>28.0</v>
      </c>
      <c r="C58" s="12">
        <f>COUNTIFS('v1 preprints to exclude'!G$1:G1007,"&lt;="&amp;A57, 'v1 preprints to exclude'!G$1:G1007, "&gt;"&amp;A58)</f>
        <v>0</v>
      </c>
      <c r="D58" s="10">
        <f>COUNTIFS('v2 preprints to exclude'!H$1:H1007,"&lt;="&amp;A57, 'v2 preprints to exclude'!H$1:H1007, "&gt;"&amp;A58)</f>
        <v>0</v>
      </c>
      <c r="E58" s="11">
        <f>COUNTIFS('v3 preprints to exclude (false '!H$1:H1007,"&lt;"&amp;A57, 'v3 preprints to exclude (false '!H$1:H1007, "&gt;="&amp;A58)</f>
        <v>0</v>
      </c>
      <c r="F58" s="12">
        <f t="shared" si="1"/>
        <v>28</v>
      </c>
      <c r="G58" s="6">
        <v>26.0</v>
      </c>
    </row>
    <row r="59">
      <c r="A59" s="8">
        <v>43466.0</v>
      </c>
      <c r="B59" s="9">
        <v>13.0</v>
      </c>
      <c r="C59" s="12">
        <f>COUNTIFS('v1 preprints to exclude'!G$1:G1007,"&lt;="&amp;A58, 'v1 preprints to exclude'!G$1:G1007, "&gt;"&amp;A59)</f>
        <v>0</v>
      </c>
      <c r="D59" s="10">
        <f>COUNTIFS('v2 preprints to exclude'!H$1:H1007,"&lt;="&amp;A58, 'v2 preprints to exclude'!H$1:H1007, "&gt;"&amp;A59)</f>
        <v>0</v>
      </c>
      <c r="E59" s="11">
        <f>COUNTIFS('v3 preprints to exclude (false '!H$1:H1007,"&lt;"&amp;A58, 'v3 preprints to exclude (false '!H$1:H1007, "&gt;="&amp;A59)</f>
        <v>0</v>
      </c>
      <c r="F59" s="12">
        <f t="shared" si="1"/>
        <v>13</v>
      </c>
      <c r="G59" s="6">
        <v>25.0</v>
      </c>
    </row>
    <row r="60">
      <c r="A60" s="8">
        <v>43435.0</v>
      </c>
      <c r="B60" s="9">
        <v>4.0</v>
      </c>
      <c r="C60" s="12">
        <f>COUNTIFS('v1 preprints to exclude'!G$1:G1007,"&lt;="&amp;A59, 'v1 preprints to exclude'!G$1:G1007, "&gt;"&amp;A60)</f>
        <v>0</v>
      </c>
      <c r="D60" s="10">
        <f>COUNTIFS('v2 preprints to exclude'!H$1:H1007,"&lt;="&amp;A59, 'v2 preprints to exclude'!H$1:H1007, "&gt;"&amp;A60)</f>
        <v>0</v>
      </c>
      <c r="E60" s="11">
        <f>COUNTIFS('v3 preprints to exclude (false '!H$1:H1007,"&lt;"&amp;A59, 'v3 preprints to exclude (false '!H$1:H1007, "&gt;="&amp;A60)</f>
        <v>0</v>
      </c>
      <c r="F60" s="12">
        <f t="shared" si="1"/>
        <v>4</v>
      </c>
      <c r="G60" s="6">
        <v>24.0</v>
      </c>
    </row>
    <row r="61">
      <c r="A61" s="8">
        <v>43405.0</v>
      </c>
      <c r="B61" s="9">
        <v>3.0</v>
      </c>
      <c r="C61" s="12">
        <f>COUNTIFS('v1 preprints to exclude'!G$1:G1007,"&lt;="&amp;A60, 'v1 preprints to exclude'!G$1:G1007, "&gt;"&amp;A61)</f>
        <v>0</v>
      </c>
      <c r="D61" s="10">
        <f>COUNTIFS('v2 preprints to exclude'!H$1:H1007,"&lt;="&amp;A60, 'v2 preprints to exclude'!H$1:H1007, "&gt;"&amp;A61)</f>
        <v>0</v>
      </c>
      <c r="E61" s="11">
        <f>COUNTIFS('v3 preprints to exclude (false '!H$1:H1007,"&lt;"&amp;A60, 'v3 preprints to exclude (false '!H$1:H1007, "&gt;="&amp;A61)</f>
        <v>0</v>
      </c>
      <c r="F61" s="12">
        <f t="shared" si="1"/>
        <v>3</v>
      </c>
      <c r="G61" s="6">
        <v>23.0</v>
      </c>
    </row>
    <row r="62">
      <c r="A62" s="8">
        <v>43374.0</v>
      </c>
      <c r="B62" s="9">
        <v>7.0</v>
      </c>
      <c r="C62" s="12">
        <f>COUNTIFS('v1 preprints to exclude'!G$1:G1007,"&lt;="&amp;A61, 'v1 preprints to exclude'!G$1:G1007, "&gt;"&amp;A62)</f>
        <v>0</v>
      </c>
      <c r="D62" s="10">
        <f>COUNTIFS('v2 preprints to exclude'!H$1:H1007,"&lt;="&amp;A61, 'v2 preprints to exclude'!H$1:H1007, "&gt;"&amp;A62)</f>
        <v>0</v>
      </c>
      <c r="E62" s="11">
        <f>COUNTIFS('v3 preprints to exclude (false '!H$1:H1007,"&lt;"&amp;A61, 'v3 preprints to exclude (false '!H$1:H1007, "&gt;="&amp;A62)</f>
        <v>0</v>
      </c>
      <c r="F62" s="12">
        <f t="shared" si="1"/>
        <v>7</v>
      </c>
      <c r="G62" s="6">
        <v>22.0</v>
      </c>
    </row>
    <row r="63">
      <c r="A63" s="8">
        <v>43344.0</v>
      </c>
      <c r="B63" s="9">
        <v>8.0</v>
      </c>
      <c r="C63" s="12">
        <f>COUNTIFS('v1 preprints to exclude'!G$1:G1007,"&lt;="&amp;A62, 'v1 preprints to exclude'!G$1:G1007, "&gt;"&amp;A63)</f>
        <v>0</v>
      </c>
      <c r="D63" s="10">
        <f>COUNTIFS('v2 preprints to exclude'!H$1:H1007,"&lt;="&amp;A62, 'v2 preprints to exclude'!H$1:H1007, "&gt;"&amp;A63)</f>
        <v>0</v>
      </c>
      <c r="E63" s="11">
        <f>COUNTIFS('v3 preprints to exclude (false '!H$1:H1007,"&lt;"&amp;A62, 'v3 preprints to exclude (false '!H$1:H1007, "&gt;="&amp;A63)</f>
        <v>0</v>
      </c>
      <c r="F63" s="12">
        <f t="shared" si="1"/>
        <v>8</v>
      </c>
      <c r="G63" s="6">
        <v>21.0</v>
      </c>
    </row>
    <row r="64">
      <c r="A64" s="8">
        <v>43313.0</v>
      </c>
      <c r="B64" s="9">
        <v>1.0</v>
      </c>
      <c r="C64" s="12">
        <f>COUNTIFS('v1 preprints to exclude'!G$1:G1007,"&lt;="&amp;A63, 'v1 preprints to exclude'!G$1:G1007, "&gt;"&amp;A64)</f>
        <v>0</v>
      </c>
      <c r="D64" s="10">
        <f>COUNTIFS('v2 preprints to exclude'!H$1:H1007,"&lt;="&amp;A63, 'v2 preprints to exclude'!H$1:H1007, "&gt;"&amp;A64)</f>
        <v>0</v>
      </c>
      <c r="E64" s="11">
        <f>COUNTIFS('v3 preprints to exclude (false '!H$1:H1007,"&lt;"&amp;A63, 'v3 preprints to exclude (false '!H$1:H1007, "&gt;="&amp;A64)</f>
        <v>0</v>
      </c>
      <c r="F64" s="12">
        <f t="shared" si="1"/>
        <v>1</v>
      </c>
      <c r="G64" s="6">
        <v>20.0</v>
      </c>
    </row>
    <row r="65">
      <c r="A65" s="8">
        <v>43282.0</v>
      </c>
      <c r="B65" s="9">
        <v>4.0</v>
      </c>
      <c r="C65" s="12">
        <f>COUNTIFS('v1 preprints to exclude'!G$1:G1007,"&lt;="&amp;A64, 'v1 preprints to exclude'!G$1:G1007, "&gt;"&amp;A65)</f>
        <v>0</v>
      </c>
      <c r="D65" s="10">
        <f>COUNTIFS('v2 preprints to exclude'!H$1:H1007,"&lt;="&amp;A64, 'v2 preprints to exclude'!H$1:H1007, "&gt;"&amp;A65)</f>
        <v>0</v>
      </c>
      <c r="E65" s="11">
        <f>COUNTIFS('v3 preprints to exclude (false '!H$1:H1007,"&lt;"&amp;A64, 'v3 preprints to exclude (false '!H$1:H1007, "&gt;="&amp;A65)</f>
        <v>0</v>
      </c>
      <c r="F65" s="12">
        <f t="shared" si="1"/>
        <v>4</v>
      </c>
      <c r="G65" s="6">
        <v>19.0</v>
      </c>
    </row>
    <row r="66">
      <c r="A66" s="8">
        <v>43252.0</v>
      </c>
      <c r="B66" s="9">
        <v>8.0</v>
      </c>
      <c r="C66" s="12">
        <f>COUNTIFS('v1 preprints to exclude'!G$1:G1007,"&lt;="&amp;A65, 'v1 preprints to exclude'!G$1:G1007, "&gt;"&amp;A66)</f>
        <v>0</v>
      </c>
      <c r="D66" s="10">
        <f>COUNTIFS('v2 preprints to exclude'!H$1:H1007,"&lt;="&amp;A65, 'v2 preprints to exclude'!H$1:H1007, "&gt;"&amp;A66)</f>
        <v>0</v>
      </c>
      <c r="E66" s="11">
        <f>COUNTIFS('v3 preprints to exclude (false '!H$1:H1007,"&lt;"&amp;A65, 'v3 preprints to exclude (false '!H$1:H1007, "&gt;="&amp;A66)</f>
        <v>0</v>
      </c>
      <c r="F66" s="12">
        <f t="shared" si="1"/>
        <v>8</v>
      </c>
      <c r="G66" s="6">
        <v>18.0</v>
      </c>
    </row>
    <row r="67">
      <c r="A67" s="8">
        <v>43221.0</v>
      </c>
      <c r="B67" s="9">
        <v>4.0</v>
      </c>
      <c r="C67" s="12">
        <f>COUNTIFS('v1 preprints to exclude'!G$1:G1007,"&lt;="&amp;A66, 'v1 preprints to exclude'!G$1:G1007, "&gt;"&amp;A67)</f>
        <v>0</v>
      </c>
      <c r="D67" s="10">
        <f>COUNTIFS('v2 preprints to exclude'!H$1:H1007,"&lt;="&amp;A66, 'v2 preprints to exclude'!H$1:H1007, "&gt;"&amp;A67)</f>
        <v>0</v>
      </c>
      <c r="E67" s="11">
        <f>COUNTIFS('v3 preprints to exclude (false '!H$1:H1007,"&lt;"&amp;A66, 'v3 preprints to exclude (false '!H$1:H1007, "&gt;="&amp;A67)</f>
        <v>0</v>
      </c>
      <c r="F67" s="12">
        <f t="shared" si="1"/>
        <v>4</v>
      </c>
      <c r="G67" s="6">
        <v>17.0</v>
      </c>
    </row>
    <row r="68">
      <c r="A68" s="8">
        <v>43191.0</v>
      </c>
      <c r="B68" s="9">
        <v>4.0</v>
      </c>
      <c r="C68" s="12">
        <f>COUNTIFS('v1 preprints to exclude'!G$1:G1007,"&lt;="&amp;A67, 'v1 preprints to exclude'!G$1:G1007, "&gt;"&amp;A68)</f>
        <v>0</v>
      </c>
      <c r="D68" s="10">
        <f>COUNTIFS('v2 preprints to exclude'!H$1:H1007,"&lt;="&amp;A67, 'v2 preprints to exclude'!H$1:H1007, "&gt;"&amp;A68)</f>
        <v>0</v>
      </c>
      <c r="E68" s="11">
        <f>COUNTIFS('v3 preprints to exclude (false '!H$1:H1007,"&lt;"&amp;A67, 'v3 preprints to exclude (false '!H$1:H1007, "&gt;="&amp;A68)</f>
        <v>0</v>
      </c>
      <c r="F68" s="12">
        <f t="shared" si="1"/>
        <v>4</v>
      </c>
      <c r="G68" s="6">
        <v>16.0</v>
      </c>
    </row>
    <row r="69">
      <c r="A69" s="8">
        <v>43160.0</v>
      </c>
      <c r="B69" s="9">
        <v>1.0</v>
      </c>
      <c r="C69" s="12">
        <f>COUNTIFS('v1 preprints to exclude'!G$1:G1007,"&lt;="&amp;A68, 'v1 preprints to exclude'!G$1:G1007, "&gt;"&amp;A69)</f>
        <v>0</v>
      </c>
      <c r="D69" s="10">
        <f>COUNTIFS('v2 preprints to exclude'!H$1:H1007,"&lt;="&amp;A68, 'v2 preprints to exclude'!H$1:H1007, "&gt;"&amp;A69)</f>
        <v>0</v>
      </c>
      <c r="E69" s="11">
        <f>COUNTIFS('v3 preprints to exclude (false '!H$1:H1007,"&lt;"&amp;A68, 'v3 preprints to exclude (false '!H$1:H1007, "&gt;="&amp;A69)</f>
        <v>0</v>
      </c>
      <c r="F69" s="12">
        <f t="shared" si="1"/>
        <v>1</v>
      </c>
      <c r="G69" s="6">
        <v>15.0</v>
      </c>
    </row>
    <row r="70">
      <c r="A70" s="8">
        <v>43132.0</v>
      </c>
      <c r="B70" s="9">
        <v>5.0</v>
      </c>
      <c r="C70" s="12">
        <f>COUNTIFS('v1 preprints to exclude'!G$1:G1007,"&lt;="&amp;A69, 'v1 preprints to exclude'!G$1:G1007, "&gt;"&amp;A70)</f>
        <v>0</v>
      </c>
      <c r="D70" s="10">
        <f>COUNTIFS('v2 preprints to exclude'!H$1:H1007,"&lt;="&amp;A69, 'v2 preprints to exclude'!H$1:H1007, "&gt;"&amp;A70)</f>
        <v>0</v>
      </c>
      <c r="E70" s="11">
        <f>COUNTIFS('v3 preprints to exclude (false '!H$1:H1007,"&lt;"&amp;A69, 'v3 preprints to exclude (false '!H$1:H1007, "&gt;="&amp;A70)</f>
        <v>0</v>
      </c>
      <c r="F70" s="12">
        <f t="shared" si="1"/>
        <v>5</v>
      </c>
      <c r="G70" s="6">
        <v>14.0</v>
      </c>
    </row>
    <row r="71">
      <c r="A71" s="8">
        <v>43101.0</v>
      </c>
      <c r="B71" s="9">
        <v>4.0</v>
      </c>
      <c r="C71" s="12">
        <f>COUNTIFS('v1 preprints to exclude'!G$1:G1007,"&lt;="&amp;A70, 'v1 preprints to exclude'!G$1:G1007, "&gt;"&amp;A71)</f>
        <v>0</v>
      </c>
      <c r="D71" s="10">
        <f>COUNTIFS('v2 preprints to exclude'!H$1:H1007,"&lt;="&amp;A70, 'v2 preprints to exclude'!H$1:H1007, "&gt;"&amp;A71)</f>
        <v>0</v>
      </c>
      <c r="E71" s="11">
        <f>COUNTIFS('v3 preprints to exclude (false '!H$1:H1007,"&lt;"&amp;A70, 'v3 preprints to exclude (false '!H$1:H1007, "&gt;="&amp;A71)</f>
        <v>0</v>
      </c>
      <c r="F71" s="12">
        <f t="shared" si="1"/>
        <v>4</v>
      </c>
      <c r="G71" s="6">
        <v>13.0</v>
      </c>
    </row>
    <row r="72">
      <c r="A72" s="8">
        <v>43070.0</v>
      </c>
      <c r="B72" s="9">
        <v>4.0</v>
      </c>
      <c r="C72" s="12">
        <f>COUNTIFS('v1 preprints to exclude'!G$1:G1007,"&lt;="&amp;A71, 'v1 preprints to exclude'!G$1:G1007, "&gt;"&amp;A72)</f>
        <v>0</v>
      </c>
      <c r="D72" s="10">
        <f>COUNTIFS('v2 preprints to exclude'!H$1:H1007,"&lt;="&amp;A71, 'v2 preprints to exclude'!H$1:H1007, "&gt;"&amp;A72)</f>
        <v>0</v>
      </c>
      <c r="E72" s="11">
        <f>COUNTIFS('v3 preprints to exclude (false '!H$1:H1007,"&lt;"&amp;A71, 'v3 preprints to exclude (false '!H$1:H1007, "&gt;="&amp;A72)</f>
        <v>0</v>
      </c>
      <c r="F72" s="12">
        <f t="shared" si="1"/>
        <v>4</v>
      </c>
      <c r="G72" s="6">
        <v>12.0</v>
      </c>
    </row>
    <row r="73">
      <c r="A73" s="8">
        <v>43040.0</v>
      </c>
      <c r="B73" s="9">
        <v>4.0</v>
      </c>
      <c r="C73" s="12">
        <f>COUNTIFS('v1 preprints to exclude'!G$1:G1007,"&lt;="&amp;A72, 'v1 preprints to exclude'!G$1:G1007, "&gt;"&amp;A73)</f>
        <v>0</v>
      </c>
      <c r="D73" s="10">
        <f>COUNTIFS('v2 preprints to exclude'!H$1:H1007,"&lt;="&amp;A72, 'v2 preprints to exclude'!H$1:H1007, "&gt;"&amp;A73)</f>
        <v>0</v>
      </c>
      <c r="E73" s="11">
        <f>COUNTIFS('v3 preprints to exclude (false '!H$1:H1007,"&lt;"&amp;A72, 'v3 preprints to exclude (false '!H$1:H1007, "&gt;="&amp;A73)</f>
        <v>0</v>
      </c>
      <c r="F73" s="12">
        <f t="shared" si="1"/>
        <v>4</v>
      </c>
      <c r="G73" s="6">
        <v>11.0</v>
      </c>
    </row>
    <row r="74">
      <c r="A74" s="8">
        <v>43009.0</v>
      </c>
      <c r="B74" s="9">
        <v>2.0</v>
      </c>
      <c r="C74" s="12">
        <f>COUNTIFS('v1 preprints to exclude'!G$1:G1007,"&lt;="&amp;A73, 'v1 preprints to exclude'!G$1:G1007, "&gt;"&amp;A74)</f>
        <v>0</v>
      </c>
      <c r="D74" s="10">
        <f>COUNTIFS('v2 preprints to exclude'!H$1:H1007,"&lt;="&amp;A73, 'v2 preprints to exclude'!H$1:H1007, "&gt;"&amp;A74)</f>
        <v>0</v>
      </c>
      <c r="E74" s="11">
        <f>COUNTIFS('v3 preprints to exclude (false '!H$1:H1007,"&lt;"&amp;A73, 'v3 preprints to exclude (false '!H$1:H1007, "&gt;="&amp;A74)</f>
        <v>0</v>
      </c>
      <c r="F74" s="12">
        <f t="shared" si="1"/>
        <v>2</v>
      </c>
      <c r="G74" s="6">
        <v>10.0</v>
      </c>
    </row>
    <row r="75">
      <c r="A75" s="8">
        <v>42979.0</v>
      </c>
      <c r="B75" s="9">
        <v>4.0</v>
      </c>
      <c r="C75" s="12">
        <f>COUNTIFS('v1 preprints to exclude'!G$1:G1007,"&lt;="&amp;A74, 'v1 preprints to exclude'!G$1:G1007, "&gt;"&amp;A75)</f>
        <v>0</v>
      </c>
      <c r="D75" s="10">
        <f>COUNTIFS('v2 preprints to exclude'!H$1:H1007,"&lt;="&amp;A74, 'v2 preprints to exclude'!H$1:H1007, "&gt;"&amp;A75)</f>
        <v>0</v>
      </c>
      <c r="E75" s="11">
        <f>COUNTIFS('v3 preprints to exclude (false '!H$1:H1007,"&lt;"&amp;A74, 'v3 preprints to exclude (false '!H$1:H1007, "&gt;="&amp;A75)</f>
        <v>0</v>
      </c>
      <c r="F75" s="12">
        <f t="shared" si="1"/>
        <v>4</v>
      </c>
      <c r="G75" s="6">
        <v>9.0</v>
      </c>
    </row>
    <row r="76">
      <c r="A76" s="8">
        <v>42948.0</v>
      </c>
      <c r="B76" s="9">
        <v>0.0</v>
      </c>
      <c r="C76" s="12">
        <f>COUNTIFS('v1 preprints to exclude'!G$1:G1007,"&lt;="&amp;A75, 'v1 preprints to exclude'!G$1:G1007, "&gt;"&amp;A76)</f>
        <v>0</v>
      </c>
      <c r="D76" s="10">
        <f>COUNTIFS('v2 preprints to exclude'!H$1:H1007,"&lt;="&amp;A75, 'v2 preprints to exclude'!H$1:H1007, "&gt;"&amp;A76)</f>
        <v>0</v>
      </c>
      <c r="E76" s="11">
        <f>COUNTIFS('v3 preprints to exclude (false '!H$1:H1007,"&lt;"&amp;A75, 'v3 preprints to exclude (false '!H$1:H1007, "&gt;="&amp;A76)</f>
        <v>0</v>
      </c>
      <c r="F76" s="12">
        <f t="shared" si="1"/>
        <v>0</v>
      </c>
      <c r="G76" s="6">
        <v>8.0</v>
      </c>
    </row>
    <row r="77">
      <c r="A77" s="8">
        <v>42917.0</v>
      </c>
      <c r="B77" s="9">
        <v>4.0</v>
      </c>
      <c r="C77" s="12">
        <f>COUNTIFS('v1 preprints to exclude'!G$1:G1007,"&lt;="&amp;A76, 'v1 preprints to exclude'!G$1:G1007, "&gt;"&amp;A77)</f>
        <v>0</v>
      </c>
      <c r="D77" s="10">
        <f>COUNTIFS('v2 preprints to exclude'!H$1:H1007,"&lt;="&amp;A76, 'v2 preprints to exclude'!H$1:H1007, "&gt;"&amp;A77)</f>
        <v>0</v>
      </c>
      <c r="E77" s="11">
        <f>COUNTIFS('v3 preprints to exclude (false '!H$1:H1007,"&lt;"&amp;A76, 'v3 preprints to exclude (false '!H$1:H1007, "&gt;="&amp;A77)</f>
        <v>0</v>
      </c>
      <c r="F77" s="12">
        <f t="shared" si="1"/>
        <v>4</v>
      </c>
      <c r="G77" s="6">
        <v>7.0</v>
      </c>
    </row>
    <row r="78">
      <c r="A78" s="8">
        <v>42887.0</v>
      </c>
      <c r="B78" s="9">
        <v>1.0</v>
      </c>
      <c r="C78" s="12">
        <f>COUNTIFS('v1 preprints to exclude'!G$1:G1007,"&lt;="&amp;A77, 'v1 preprints to exclude'!G$1:G1007, "&gt;"&amp;A78)</f>
        <v>0</v>
      </c>
      <c r="D78" s="10">
        <f>COUNTIFS('v2 preprints to exclude'!H$1:H1007,"&lt;="&amp;A77, 'v2 preprints to exclude'!H$1:H1007, "&gt;"&amp;A78)</f>
        <v>0</v>
      </c>
      <c r="E78" s="11">
        <f>COUNTIFS('v3 preprints to exclude (false '!H$1:H1007,"&lt;"&amp;A77, 'v3 preprints to exclude (false '!H$1:H1007, "&gt;="&amp;A78)</f>
        <v>0</v>
      </c>
      <c r="F78" s="12">
        <f t="shared" si="1"/>
        <v>1</v>
      </c>
      <c r="G78" s="6">
        <v>6.0</v>
      </c>
    </row>
    <row r="79">
      <c r="A79" s="8">
        <v>42856.0</v>
      </c>
      <c r="B79" s="9">
        <v>1.0</v>
      </c>
      <c r="C79" s="12">
        <f>COUNTIFS('v1 preprints to exclude'!G$1:G1007,"&lt;="&amp;A78, 'v1 preprints to exclude'!G$1:G1007, "&gt;"&amp;A79)</f>
        <v>0</v>
      </c>
      <c r="D79" s="10">
        <f>COUNTIFS('v2 preprints to exclude'!H$1:H1007,"&lt;="&amp;A78, 'v2 preprints to exclude'!H$1:H1007, "&gt;"&amp;A79)</f>
        <v>0</v>
      </c>
      <c r="E79" s="11">
        <f>COUNTIFS('v3 preprints to exclude (false '!H$1:H1007,"&lt;"&amp;A78, 'v3 preprints to exclude (false '!H$1:H1007, "&gt;="&amp;A79)</f>
        <v>0</v>
      </c>
      <c r="F79" s="12">
        <f t="shared" si="1"/>
        <v>1</v>
      </c>
      <c r="G79" s="6">
        <v>5.0</v>
      </c>
    </row>
    <row r="80">
      <c r="A80" s="8">
        <v>42826.0</v>
      </c>
      <c r="B80" s="9">
        <v>2.0</v>
      </c>
      <c r="C80" s="12">
        <f>COUNTIFS('v1 preprints to exclude'!G$1:G1007,"&lt;="&amp;A79, 'v1 preprints to exclude'!G$1:G1007, "&gt;"&amp;A80)</f>
        <v>0</v>
      </c>
      <c r="D80" s="10">
        <f>COUNTIFS('v2 preprints to exclude'!H$1:H1007,"&lt;="&amp;A79, 'v2 preprints to exclude'!H$1:H1007, "&gt;"&amp;A80)</f>
        <v>0</v>
      </c>
      <c r="E80" s="11">
        <f>COUNTIFS('v3 preprints to exclude (false '!H$1:H1007,"&lt;"&amp;A79, 'v3 preprints to exclude (false '!H$1:H1007, "&gt;="&amp;A80)</f>
        <v>0</v>
      </c>
      <c r="F80" s="12">
        <f t="shared" si="1"/>
        <v>2</v>
      </c>
      <c r="G80" s="6">
        <v>4.0</v>
      </c>
    </row>
    <row r="81">
      <c r="A81" s="8">
        <v>42795.0</v>
      </c>
      <c r="B81" s="9">
        <v>0.0</v>
      </c>
      <c r="C81" s="12">
        <f>COUNTIFS('v1 preprints to exclude'!G$1:G1007,"&lt;="&amp;A80, 'v1 preprints to exclude'!G$1:G1007, "&gt;"&amp;A81)</f>
        <v>0</v>
      </c>
      <c r="D81" s="10">
        <f>COUNTIFS('v2 preprints to exclude'!H$1:H1007,"&lt;="&amp;A80, 'v2 preprints to exclude'!H$1:H1007, "&gt;"&amp;A81)</f>
        <v>0</v>
      </c>
      <c r="E81" s="11">
        <f>COUNTIFS('v3 preprints to exclude (false '!H$1:H1007,"&lt;"&amp;A80, 'v3 preprints to exclude (false '!H$1:H1007, "&gt;="&amp;A81)</f>
        <v>0</v>
      </c>
      <c r="F81" s="12">
        <f t="shared" si="1"/>
        <v>0</v>
      </c>
      <c r="G81" s="6">
        <v>3.0</v>
      </c>
    </row>
    <row r="82">
      <c r="A82" s="8">
        <v>42767.0</v>
      </c>
      <c r="B82" s="9">
        <v>0.0</v>
      </c>
      <c r="C82" s="12">
        <f>COUNTIFS('v1 preprints to exclude'!G$1:G1007,"&lt;="&amp;A81, 'v1 preprints to exclude'!G$1:G1007, "&gt;"&amp;A82)</f>
        <v>0</v>
      </c>
      <c r="D82" s="10">
        <f>COUNTIFS('v2 preprints to exclude'!H$1:H1007,"&lt;="&amp;A81, 'v2 preprints to exclude'!H$1:H1007, "&gt;"&amp;A82)</f>
        <v>0</v>
      </c>
      <c r="E82" s="11">
        <f>COUNTIFS('v3 preprints to exclude (false '!H$1:H1007,"&lt;"&amp;A81, 'v3 preprints to exclude (false '!H$1:H1007, "&gt;="&amp;A82)</f>
        <v>0</v>
      </c>
      <c r="F82" s="12">
        <f t="shared" si="1"/>
        <v>0</v>
      </c>
      <c r="G82" s="6">
        <v>2.0</v>
      </c>
    </row>
    <row r="83">
      <c r="A83" s="8">
        <v>42736.0</v>
      </c>
      <c r="B83" s="9">
        <v>1.0</v>
      </c>
      <c r="C83" s="12">
        <f>COUNTIFS('v1 preprints to exclude'!G$1:G1007,"&lt;="&amp;A82, 'v1 preprints to exclude'!G$1:G1007, "&gt;"&amp;A83)</f>
        <v>0</v>
      </c>
      <c r="D83" s="10">
        <f>COUNTIFS('v2 preprints to exclude'!H$1:H1007,"&lt;="&amp;A82, 'v2 preprints to exclude'!H$1:H1007, "&gt;"&amp;A83)</f>
        <v>0</v>
      </c>
      <c r="E83" s="11">
        <f>COUNTIFS('v3 preprints to exclude (false '!H$1:H1007,"&lt;"&amp;A82, 'v3 preprints to exclude (false '!H$1:H1007, "&gt;="&amp;A83)</f>
        <v>0</v>
      </c>
      <c r="F83" s="12">
        <f t="shared" si="1"/>
        <v>1</v>
      </c>
      <c r="G83" s="6">
        <v>1.0</v>
      </c>
    </row>
    <row r="84">
      <c r="A84" s="8">
        <v>42705.0</v>
      </c>
      <c r="B84" s="9">
        <v>0.0</v>
      </c>
      <c r="C84" s="12">
        <f>COUNTIFS('v1 preprints to exclude'!G$1:G1007,"&lt;="&amp;A83, 'v1 preprints to exclude'!G$1:G1007, "&gt;"&amp;A84)</f>
        <v>0</v>
      </c>
      <c r="D84" s="10">
        <f>COUNTIFS('v2 preprints to exclude'!H$1:H1007,"&lt;="&amp;A83, 'v2 preprints to exclude'!H$1:H1007, "&gt;"&amp;A84)</f>
        <v>0</v>
      </c>
      <c r="E84" s="11">
        <f>COUNTIFS('v3 preprints to exclude (false '!H$1:H1007,"&lt;"&amp;A83, 'v3 preprints to exclude (false '!H$1:H1007, "&gt;="&amp;A84)</f>
        <v>0</v>
      </c>
      <c r="F84" s="12">
        <f t="shared" si="1"/>
        <v>0</v>
      </c>
      <c r="G84" s="6">
        <v>0.0</v>
      </c>
    </row>
    <row r="85">
      <c r="A85" s="8">
        <v>42675.0</v>
      </c>
      <c r="B85" s="9">
        <v>0.0</v>
      </c>
      <c r="C85" s="12">
        <f>COUNTIFS('v1 preprints to exclude'!G$1:G1007,"&lt;="&amp;A84, 'v1 preprints to exclude'!G$1:G1007, "&gt;"&amp;A85)</f>
        <v>0</v>
      </c>
      <c r="D85" s="10">
        <f>COUNTIFS('v2 preprints to exclude'!H$1:H1007,"&lt;="&amp;A84, 'v2 preprints to exclude'!H$1:H1007, "&gt;"&amp;A85)</f>
        <v>0</v>
      </c>
      <c r="E85" s="11">
        <f>COUNTIFS('v3 preprints to exclude (false '!H$1:H1007,"&lt;"&amp;A84, 'v3 preprints to exclude (false '!H$1:H1007, "&gt;="&amp;A85)</f>
        <v>0</v>
      </c>
      <c r="F85" s="12">
        <f t="shared" ref="F85:F116" si="2">B85-D85</f>
        <v>0</v>
      </c>
    </row>
    <row r="86">
      <c r="A86" s="8">
        <v>42644.0</v>
      </c>
      <c r="B86" s="9">
        <v>0.0</v>
      </c>
      <c r="C86" s="12">
        <f>COUNTIFS('v1 preprints to exclude'!G$1:G1007,"&lt;="&amp;A85, 'v1 preprints to exclude'!G$1:G1007, "&gt;"&amp;A86)</f>
        <v>0</v>
      </c>
      <c r="D86" s="10">
        <f>COUNTIFS('v2 preprints to exclude'!H$1:H1007,"&lt;="&amp;A85, 'v2 preprints to exclude'!H$1:H1007, "&gt;"&amp;A86)</f>
        <v>0</v>
      </c>
      <c r="E86" s="11">
        <f>COUNTIFS('v3 preprints to exclude (false '!H$1:H1007,"&lt;"&amp;A85, 'v3 preprints to exclude (false '!H$1:H1007, "&gt;="&amp;A86)</f>
        <v>0</v>
      </c>
      <c r="F86" s="12">
        <f t="shared" si="2"/>
        <v>0</v>
      </c>
    </row>
    <row r="87">
      <c r="A87" s="8">
        <v>42614.0</v>
      </c>
      <c r="B87" s="9">
        <v>0.0</v>
      </c>
      <c r="C87" s="12">
        <f>COUNTIFS('v1 preprints to exclude'!G$1:G1007,"&lt;="&amp;A86, 'v1 preprints to exclude'!G$1:G1007, "&gt;"&amp;A87)</f>
        <v>0</v>
      </c>
      <c r="D87" s="10">
        <f>COUNTIFS('v2 preprints to exclude'!H$1:H1007,"&lt;="&amp;A86, 'v2 preprints to exclude'!H$1:H1007, "&gt;"&amp;A87)</f>
        <v>0</v>
      </c>
      <c r="E87" s="11">
        <f>COUNTIFS('v3 preprints to exclude (false '!H$1:H1007,"&lt;"&amp;A86, 'v3 preprints to exclude (false '!H$1:H1007, "&gt;="&amp;A87)</f>
        <v>0</v>
      </c>
      <c r="F87" s="12">
        <f t="shared" si="2"/>
        <v>0</v>
      </c>
    </row>
    <row r="88">
      <c r="A88" s="8">
        <v>42583.0</v>
      </c>
      <c r="B88" s="9"/>
      <c r="C88" s="12">
        <f>COUNTIFS('v1 preprints to exclude'!G$1:G1007,"&lt;="&amp;A87, 'v1 preprints to exclude'!G$1:G1007, "&gt;"&amp;A88)</f>
        <v>0</v>
      </c>
      <c r="D88" s="10">
        <f>COUNTIFS('v2 preprints to exclude'!H$1:H1007,"&lt;="&amp;A87, 'v2 preprints to exclude'!H$1:H1007, "&gt;"&amp;A88)</f>
        <v>0</v>
      </c>
      <c r="E88" s="11">
        <f>COUNTIFS('v3 preprints to exclude (false '!H$1:H1007,"&lt;"&amp;A87, 'v3 preprints to exclude (false '!H$1:H1007, "&gt;="&amp;A88)</f>
        <v>0</v>
      </c>
      <c r="F88" s="12">
        <f t="shared" si="2"/>
        <v>0</v>
      </c>
    </row>
    <row r="89">
      <c r="A89" s="8">
        <v>42552.0</v>
      </c>
      <c r="B89" s="9"/>
      <c r="C89" s="12">
        <f>COUNTIFS('v1 preprints to exclude'!G$1:G1007,"&lt;="&amp;A88, 'v1 preprints to exclude'!G$1:G1007, "&gt;"&amp;A89)</f>
        <v>0</v>
      </c>
      <c r="D89" s="10">
        <f>COUNTIFS('v2 preprints to exclude'!H$1:H1007,"&lt;="&amp;A88, 'v2 preprints to exclude'!H$1:H1007, "&gt;"&amp;A89)</f>
        <v>0</v>
      </c>
      <c r="E89" s="11">
        <f>COUNTIFS('v3 preprints to exclude (false '!H$1:H1007,"&lt;"&amp;A88, 'v3 preprints to exclude (false '!H$1:H1007, "&gt;="&amp;A89)</f>
        <v>0</v>
      </c>
      <c r="F89" s="12">
        <f t="shared" si="2"/>
        <v>0</v>
      </c>
    </row>
    <row r="90">
      <c r="A90" s="8">
        <v>42522.0</v>
      </c>
      <c r="B90" s="9"/>
      <c r="C90" s="12">
        <f>COUNTIFS('v1 preprints to exclude'!G$1:G1007,"&lt;="&amp;A89, 'v1 preprints to exclude'!G$1:G1007, "&gt;"&amp;A90)</f>
        <v>0</v>
      </c>
      <c r="D90" s="10">
        <f>COUNTIFS('v2 preprints to exclude'!H$1:H1007,"&lt;="&amp;A89, 'v2 preprints to exclude'!H$1:H1007, "&gt;"&amp;A90)</f>
        <v>0</v>
      </c>
      <c r="E90" s="11">
        <f>COUNTIFS('v3 preprints to exclude (false '!H$1:H1007,"&lt;"&amp;A89, 'v3 preprints to exclude (false '!H$1:H1007, "&gt;="&amp;A90)</f>
        <v>0</v>
      </c>
      <c r="F90" s="12">
        <f t="shared" si="2"/>
        <v>0</v>
      </c>
    </row>
    <row r="91">
      <c r="A91" s="8">
        <v>42491.0</v>
      </c>
      <c r="B91" s="9"/>
      <c r="C91" s="12">
        <f>COUNTIFS('v1 preprints to exclude'!G$1:G1007,"&lt;="&amp;A90, 'v1 preprints to exclude'!G$1:G1007, "&gt;"&amp;A91)</f>
        <v>0</v>
      </c>
      <c r="D91" s="10">
        <f>COUNTIFS('v2 preprints to exclude'!H$1:H1007,"&lt;="&amp;A90, 'v2 preprints to exclude'!H$1:H1007, "&gt;"&amp;A91)</f>
        <v>0</v>
      </c>
      <c r="E91" s="11">
        <f>COUNTIFS('v3 preprints to exclude (false '!H$1:H1007,"&lt;"&amp;A90, 'v3 preprints to exclude (false '!H$1:H1007, "&gt;="&amp;A91)</f>
        <v>0</v>
      </c>
      <c r="F91" s="12">
        <f t="shared" si="2"/>
        <v>0</v>
      </c>
    </row>
    <row r="92">
      <c r="A92" s="8">
        <v>42461.0</v>
      </c>
      <c r="B92" s="9"/>
      <c r="C92" s="12">
        <f>COUNTIFS('v1 preprints to exclude'!G$1:G1007,"&lt;="&amp;A91, 'v1 preprints to exclude'!G$1:G1007, "&gt;"&amp;A92)</f>
        <v>0</v>
      </c>
      <c r="D92" s="10">
        <f>COUNTIFS('v2 preprints to exclude'!H$1:H1007,"&lt;="&amp;A91, 'v2 preprints to exclude'!H$1:H1007, "&gt;"&amp;A92)</f>
        <v>0</v>
      </c>
      <c r="E92" s="11">
        <f>COUNTIFS('v3 preprints to exclude (false '!H$1:H1007,"&lt;"&amp;A91, 'v3 preprints to exclude (false '!H$1:H1007, "&gt;="&amp;A92)</f>
        <v>0</v>
      </c>
      <c r="F92" s="12">
        <f t="shared" si="2"/>
        <v>0</v>
      </c>
    </row>
    <row r="93">
      <c r="A93" s="8">
        <v>42430.0</v>
      </c>
      <c r="B93" s="9"/>
      <c r="C93" s="12">
        <f>COUNTIFS('v1 preprints to exclude'!G$1:G1007,"&lt;="&amp;A92, 'v1 preprints to exclude'!G$1:G1007, "&gt;"&amp;A93)</f>
        <v>0</v>
      </c>
      <c r="D93" s="10">
        <f>COUNTIFS('v2 preprints to exclude'!H$1:H1007,"&lt;="&amp;A92, 'v2 preprints to exclude'!H$1:H1007, "&gt;"&amp;A93)</f>
        <v>0</v>
      </c>
      <c r="E93" s="11">
        <f>COUNTIFS('v3 preprints to exclude (false '!H$1:H1007,"&lt;"&amp;A92, 'v3 preprints to exclude (false '!H$1:H1007, "&gt;="&amp;A93)</f>
        <v>0</v>
      </c>
      <c r="F93" s="12">
        <f t="shared" si="2"/>
        <v>0</v>
      </c>
    </row>
    <row r="94">
      <c r="A94" s="8">
        <v>42401.0</v>
      </c>
      <c r="B94" s="9"/>
      <c r="C94" s="12">
        <f>COUNTIFS('v1 preprints to exclude'!G$1:G1007,"&lt;="&amp;A93, 'v1 preprints to exclude'!G$1:G1007, "&gt;"&amp;A94)</f>
        <v>0</v>
      </c>
      <c r="D94" s="10">
        <f>COUNTIFS('v2 preprints to exclude'!H$1:H1007,"&lt;="&amp;A93, 'v2 preprints to exclude'!H$1:H1007, "&gt;"&amp;A94)</f>
        <v>0</v>
      </c>
      <c r="E94" s="11">
        <f>COUNTIFS('v3 preprints to exclude (false '!H$1:H1007,"&lt;"&amp;A93, 'v3 preprints to exclude (false '!H$1:H1007, "&gt;="&amp;A94)</f>
        <v>0</v>
      </c>
      <c r="F94" s="12">
        <f t="shared" si="2"/>
        <v>0</v>
      </c>
    </row>
    <row r="95">
      <c r="A95" s="8">
        <v>42370.0</v>
      </c>
      <c r="B95" s="9"/>
      <c r="C95" s="12">
        <f>COUNTIFS('v1 preprints to exclude'!G$1:G1007,"&lt;="&amp;A94, 'v1 preprints to exclude'!G$1:G1007, "&gt;"&amp;A95)</f>
        <v>0</v>
      </c>
      <c r="D95" s="10">
        <f>COUNTIFS('v2 preprints to exclude'!H$1:H1007,"&lt;="&amp;A94, 'v2 preprints to exclude'!H$1:H1007, "&gt;"&amp;A95)</f>
        <v>0</v>
      </c>
      <c r="E95" s="11">
        <f>COUNTIFS('v3 preprints to exclude (false '!H$1:H1007,"&lt;"&amp;A94, 'v3 preprints to exclude (false '!H$1:H1007, "&gt;="&amp;A95)</f>
        <v>0</v>
      </c>
      <c r="F95" s="12">
        <f t="shared" si="2"/>
        <v>0</v>
      </c>
    </row>
    <row r="96">
      <c r="A96" s="8">
        <v>42339.0</v>
      </c>
      <c r="B96" s="9"/>
      <c r="C96" s="12">
        <f>COUNTIFS('v1 preprints to exclude'!G$1:G1007,"&lt;="&amp;A95, 'v1 preprints to exclude'!G$1:G1007, "&gt;"&amp;A96)</f>
        <v>0</v>
      </c>
      <c r="D96" s="10">
        <f>COUNTIFS('v2 preprints to exclude'!H$1:H1007,"&lt;="&amp;A95, 'v2 preprints to exclude'!H$1:H1007, "&gt;"&amp;A96)</f>
        <v>0</v>
      </c>
      <c r="E96" s="11">
        <f>COUNTIFS('v3 preprints to exclude (false '!H$1:H1007,"&lt;"&amp;A95, 'v3 preprints to exclude (false '!H$1:H1007, "&gt;="&amp;A96)</f>
        <v>0</v>
      </c>
      <c r="F96" s="12">
        <f t="shared" si="2"/>
        <v>0</v>
      </c>
    </row>
    <row r="97">
      <c r="A97" s="8">
        <v>42309.0</v>
      </c>
      <c r="B97" s="9"/>
      <c r="C97" s="12">
        <f>COUNTIFS('v1 preprints to exclude'!G$1:G1007,"&lt;="&amp;A96, 'v1 preprints to exclude'!G$1:G1007, "&gt;"&amp;A97)</f>
        <v>0</v>
      </c>
      <c r="D97" s="10">
        <f>COUNTIFS('v2 preprints to exclude'!H$1:H1007,"&lt;="&amp;A96, 'v2 preprints to exclude'!H$1:H1007, "&gt;"&amp;A97)</f>
        <v>0</v>
      </c>
      <c r="E97" s="11">
        <f>COUNTIFS('v3 preprints to exclude (false '!H$1:H1007,"&lt;"&amp;A96, 'v3 preprints to exclude (false '!H$1:H1007, "&gt;="&amp;A97)</f>
        <v>0</v>
      </c>
      <c r="F97" s="12">
        <f t="shared" si="2"/>
        <v>0</v>
      </c>
    </row>
    <row r="98">
      <c r="A98" s="8">
        <v>42278.0</v>
      </c>
      <c r="B98" s="9"/>
      <c r="C98" s="12">
        <f>COUNTIFS('v1 preprints to exclude'!G$1:G1007,"&lt;="&amp;A97, 'v1 preprints to exclude'!G$1:G1007, "&gt;"&amp;A98)</f>
        <v>0</v>
      </c>
      <c r="D98" s="10">
        <f>COUNTIFS('v2 preprints to exclude'!H$1:H1007,"&lt;="&amp;A97, 'v2 preprints to exclude'!H$1:H1007, "&gt;"&amp;A98)</f>
        <v>0</v>
      </c>
      <c r="E98" s="11">
        <f>COUNTIFS('v3 preprints to exclude (false '!H$1:H1007,"&lt;"&amp;A97, 'v3 preprints to exclude (false '!H$1:H1007, "&gt;="&amp;A98)</f>
        <v>0</v>
      </c>
      <c r="F98" s="12">
        <f t="shared" si="2"/>
        <v>0</v>
      </c>
    </row>
    <row r="99">
      <c r="A99" s="8">
        <v>42248.0</v>
      </c>
      <c r="B99" s="9"/>
      <c r="C99" s="12">
        <f>COUNTIFS('v1 preprints to exclude'!G$1:G1007,"&lt;="&amp;A98, 'v1 preprints to exclude'!G$1:G1007, "&gt;"&amp;A99)</f>
        <v>0</v>
      </c>
      <c r="D99" s="10">
        <f>COUNTIFS('v2 preprints to exclude'!H$1:H1007,"&lt;="&amp;A98, 'v2 preprints to exclude'!H$1:H1007, "&gt;"&amp;A99)</f>
        <v>0</v>
      </c>
      <c r="E99" s="11">
        <f>COUNTIFS('v3 preprints to exclude (false '!H$1:H1007,"&lt;"&amp;A98, 'v3 preprints to exclude (false '!H$1:H1007, "&gt;="&amp;A99)</f>
        <v>0</v>
      </c>
      <c r="F99" s="12">
        <f t="shared" si="2"/>
        <v>0</v>
      </c>
    </row>
    <row r="100">
      <c r="A100" s="8">
        <v>42217.0</v>
      </c>
      <c r="B100" s="9"/>
      <c r="C100" s="12">
        <f>COUNTIFS('v1 preprints to exclude'!G$1:G1007,"&lt;="&amp;A99, 'v1 preprints to exclude'!G$1:G1007, "&gt;"&amp;A100)</f>
        <v>0</v>
      </c>
      <c r="D100" s="10">
        <f>COUNTIFS('v2 preprints to exclude'!H$1:H1007,"&lt;="&amp;A99, 'v2 preprints to exclude'!H$1:H1007, "&gt;"&amp;A100)</f>
        <v>0</v>
      </c>
      <c r="E100" s="11">
        <f>COUNTIFS('v3 preprints to exclude (false '!H$1:H1007,"&lt;"&amp;A99, 'v3 preprints to exclude (false '!H$1:H1007, "&gt;="&amp;A100)</f>
        <v>0</v>
      </c>
      <c r="F100" s="12">
        <f t="shared" si="2"/>
        <v>0</v>
      </c>
    </row>
    <row r="101">
      <c r="A101" s="8">
        <v>42186.0</v>
      </c>
      <c r="B101" s="9"/>
      <c r="C101" s="12">
        <f>COUNTIFS('v1 preprints to exclude'!G$1:G1007,"&lt;="&amp;A100, 'v1 preprints to exclude'!G$1:G1007, "&gt;"&amp;A101)</f>
        <v>0</v>
      </c>
      <c r="D101" s="10">
        <f>COUNTIFS('v2 preprints to exclude'!H$1:H1007,"&lt;="&amp;A100, 'v2 preprints to exclude'!H$1:H1007, "&gt;"&amp;A101)</f>
        <v>0</v>
      </c>
      <c r="E101" s="11">
        <f>COUNTIFS('v3 preprints to exclude (false '!H$1:H1007,"&lt;"&amp;A100, 'v3 preprints to exclude (false '!H$1:H1007, "&gt;="&amp;A101)</f>
        <v>0</v>
      </c>
      <c r="F101" s="12">
        <f t="shared" si="2"/>
        <v>0</v>
      </c>
    </row>
    <row r="102">
      <c r="A102" s="8">
        <v>42156.0</v>
      </c>
      <c r="B102" s="9"/>
      <c r="C102" s="12">
        <f>COUNTIFS('v1 preprints to exclude'!G$1:G1007,"&lt;="&amp;A101, 'v1 preprints to exclude'!G$1:G1007, "&gt;"&amp;A102)</f>
        <v>0</v>
      </c>
      <c r="D102" s="10">
        <f>COUNTIFS('v2 preprints to exclude'!H$1:H1007,"&lt;="&amp;A101, 'v2 preprints to exclude'!H$1:H1007, "&gt;"&amp;A102)</f>
        <v>0</v>
      </c>
      <c r="E102" s="11">
        <f>COUNTIFS('v3 preprints to exclude (false '!H$1:H1007,"&lt;"&amp;A101, 'v3 preprints to exclude (false '!H$1:H1007, "&gt;="&amp;A102)</f>
        <v>0</v>
      </c>
      <c r="F102" s="12">
        <f t="shared" si="2"/>
        <v>0</v>
      </c>
    </row>
    <row r="103">
      <c r="A103" s="8">
        <v>42125.0</v>
      </c>
      <c r="B103" s="9"/>
      <c r="C103" s="12">
        <f>COUNTIFS('v1 preprints to exclude'!G$1:G1007,"&lt;="&amp;A102, 'v1 preprints to exclude'!G$1:G1007, "&gt;"&amp;A103)</f>
        <v>0</v>
      </c>
      <c r="D103" s="10">
        <f>COUNTIFS('v2 preprints to exclude'!H$1:H1007,"&lt;="&amp;A102, 'v2 preprints to exclude'!H$1:H1007, "&gt;"&amp;A103)</f>
        <v>0</v>
      </c>
      <c r="E103" s="11">
        <f>COUNTIFS('v3 preprints to exclude (false '!H$1:H1007,"&lt;"&amp;A102, 'v3 preprints to exclude (false '!H$1:H1007, "&gt;="&amp;A103)</f>
        <v>0</v>
      </c>
      <c r="F103" s="12">
        <f t="shared" si="2"/>
        <v>0</v>
      </c>
    </row>
    <row r="104">
      <c r="A104" s="8">
        <v>42095.0</v>
      </c>
      <c r="B104" s="9"/>
      <c r="C104" s="12">
        <f>COUNTIFS('v1 preprints to exclude'!G$1:G1007,"&lt;="&amp;A103, 'v1 preprints to exclude'!G$1:G1007, "&gt;"&amp;A104)</f>
        <v>0</v>
      </c>
      <c r="D104" s="10">
        <f>COUNTIFS('v2 preprints to exclude'!H$1:H1007,"&lt;="&amp;A103, 'v2 preprints to exclude'!H$1:H1007, "&gt;"&amp;A104)</f>
        <v>0</v>
      </c>
      <c r="E104" s="11">
        <f>COUNTIFS('v3 preprints to exclude (false '!H$1:H1007,"&lt;"&amp;A103, 'v3 preprints to exclude (false '!H$1:H1007, "&gt;="&amp;A104)</f>
        <v>0</v>
      </c>
      <c r="F104" s="12">
        <f t="shared" si="2"/>
        <v>0</v>
      </c>
    </row>
    <row r="105">
      <c r="A105" s="8">
        <v>42064.0</v>
      </c>
      <c r="B105" s="9"/>
      <c r="C105" s="12">
        <f>COUNTIFS('v1 preprints to exclude'!G$1:G1007,"&lt;="&amp;A104, 'v1 preprints to exclude'!G$1:G1007, "&gt;"&amp;A105)</f>
        <v>0</v>
      </c>
      <c r="D105" s="10">
        <f>COUNTIFS('v2 preprints to exclude'!H$1:H1007,"&lt;="&amp;A104, 'v2 preprints to exclude'!H$1:H1007, "&gt;"&amp;A105)</f>
        <v>0</v>
      </c>
      <c r="E105" s="11">
        <f>COUNTIFS('v3 preprints to exclude (false '!H$1:H1007,"&lt;"&amp;A104, 'v3 preprints to exclude (false '!H$1:H1007, "&gt;="&amp;A105)</f>
        <v>0</v>
      </c>
      <c r="F105" s="12">
        <f t="shared" si="2"/>
        <v>0</v>
      </c>
    </row>
    <row r="106">
      <c r="A106" s="8">
        <v>42036.0</v>
      </c>
      <c r="B106" s="9"/>
      <c r="C106" s="12">
        <f>COUNTIFS('v1 preprints to exclude'!G$1:G1007,"&lt;="&amp;A105, 'v1 preprints to exclude'!G$1:G1007, "&gt;"&amp;A106)</f>
        <v>0</v>
      </c>
      <c r="D106" s="10">
        <f>COUNTIFS('v2 preprints to exclude'!H$1:H1007,"&lt;="&amp;A105, 'v2 preprints to exclude'!H$1:H1007, "&gt;"&amp;A106)</f>
        <v>0</v>
      </c>
      <c r="E106" s="11">
        <f>COUNTIFS('v3 preprints to exclude (false '!H$1:H1007,"&lt;"&amp;A105, 'v3 preprints to exclude (false '!H$1:H1007, "&gt;="&amp;A106)</f>
        <v>0</v>
      </c>
      <c r="F106" s="12">
        <f t="shared" si="2"/>
        <v>0</v>
      </c>
    </row>
    <row r="107">
      <c r="A107" s="8">
        <v>42005.0</v>
      </c>
      <c r="B107" s="9"/>
      <c r="C107" s="12">
        <f>COUNTIFS('v1 preprints to exclude'!G$1:G1007,"&lt;="&amp;A106, 'v1 preprints to exclude'!G$1:G1007, "&gt;"&amp;A107)</f>
        <v>0</v>
      </c>
      <c r="D107" s="10">
        <f>COUNTIFS('v2 preprints to exclude'!H$1:H1007,"&lt;="&amp;A106, 'v2 preprints to exclude'!H$1:H1007, "&gt;"&amp;A107)</f>
        <v>0</v>
      </c>
      <c r="E107" s="11">
        <f>COUNTIFS('v3 preprints to exclude (false '!H$1:H1007,"&lt;"&amp;A106, 'v3 preprints to exclude (false '!H$1:H1007, "&gt;="&amp;A107)</f>
        <v>0</v>
      </c>
      <c r="F107" s="12">
        <f t="shared" si="2"/>
        <v>0</v>
      </c>
    </row>
    <row r="108">
      <c r="A108" s="8">
        <v>41974.0</v>
      </c>
      <c r="B108" s="9"/>
      <c r="C108" s="12">
        <f>COUNTIFS('v1 preprints to exclude'!G$1:G1007,"&lt;="&amp;A107, 'v1 preprints to exclude'!G$1:G1007, "&gt;"&amp;A108)</f>
        <v>0</v>
      </c>
      <c r="D108" s="10">
        <f>COUNTIFS('v2 preprints to exclude'!H$1:H1007,"&lt;="&amp;A107, 'v2 preprints to exclude'!H$1:H1007, "&gt;"&amp;A108)</f>
        <v>0</v>
      </c>
      <c r="E108" s="11">
        <f>COUNTIFS('v3 preprints to exclude (false '!H$1:H1007,"&lt;"&amp;A107, 'v3 preprints to exclude (false '!H$1:H1007, "&gt;="&amp;A108)</f>
        <v>0</v>
      </c>
      <c r="F108" s="12">
        <f t="shared" si="2"/>
        <v>0</v>
      </c>
    </row>
    <row r="109">
      <c r="A109" s="8">
        <v>41944.0</v>
      </c>
      <c r="B109" s="9"/>
      <c r="C109" s="12">
        <f>COUNTIFS('v1 preprints to exclude'!G$1:G1007,"&lt;="&amp;A108, 'v1 preprints to exclude'!G$1:G1007, "&gt;"&amp;A109)</f>
        <v>0</v>
      </c>
      <c r="D109" s="10">
        <f>COUNTIFS('v2 preprints to exclude'!H$1:H1007,"&lt;="&amp;A108, 'v2 preprints to exclude'!H$1:H1007, "&gt;"&amp;A109)</f>
        <v>0</v>
      </c>
      <c r="E109" s="11">
        <f>COUNTIFS('v3 preprints to exclude (false '!H$1:H1007,"&lt;"&amp;A108, 'v3 preprints to exclude (false '!H$1:H1007, "&gt;="&amp;A109)</f>
        <v>0</v>
      </c>
      <c r="F109" s="12">
        <f t="shared" si="2"/>
        <v>0</v>
      </c>
    </row>
    <row r="110">
      <c r="A110" s="8">
        <v>41913.0</v>
      </c>
      <c r="B110" s="9"/>
      <c r="C110" s="12">
        <f>COUNTIFS('v1 preprints to exclude'!G$1:G1007,"&lt;="&amp;A109, 'v1 preprints to exclude'!G$1:G1007, "&gt;"&amp;A110)</f>
        <v>0</v>
      </c>
      <c r="D110" s="10">
        <f>COUNTIFS('v2 preprints to exclude'!H$1:H1007,"&lt;="&amp;A109, 'v2 preprints to exclude'!H$1:H1007, "&gt;"&amp;A110)</f>
        <v>0</v>
      </c>
      <c r="E110" s="11">
        <f>COUNTIFS('v3 preprints to exclude (false '!H$1:H1007,"&lt;"&amp;A109, 'v3 preprints to exclude (false '!H$1:H1007, "&gt;="&amp;A110)</f>
        <v>0</v>
      </c>
      <c r="F110" s="12">
        <f t="shared" si="2"/>
        <v>0</v>
      </c>
    </row>
    <row r="111">
      <c r="A111" s="8">
        <v>41883.0</v>
      </c>
      <c r="B111" s="9"/>
      <c r="C111" s="12">
        <f>COUNTIFS('v1 preprints to exclude'!G$1:G1007,"&lt;="&amp;A110, 'v1 preprints to exclude'!G$1:G1007, "&gt;"&amp;A111)</f>
        <v>0</v>
      </c>
      <c r="D111" s="10">
        <f>COUNTIFS('v2 preprints to exclude'!H$1:H1007,"&lt;="&amp;A110, 'v2 preprints to exclude'!H$1:H1007, "&gt;"&amp;A111)</f>
        <v>0</v>
      </c>
      <c r="E111" s="11">
        <f>COUNTIFS('v3 preprints to exclude (false '!H$1:H1007,"&lt;"&amp;A110, 'v3 preprints to exclude (false '!H$1:H1007, "&gt;="&amp;A111)</f>
        <v>0</v>
      </c>
      <c r="F111" s="12">
        <f t="shared" si="2"/>
        <v>0</v>
      </c>
    </row>
    <row r="112">
      <c r="A112" s="8">
        <v>41852.0</v>
      </c>
      <c r="B112" s="9"/>
      <c r="C112" s="12">
        <f>COUNTIFS('v1 preprints to exclude'!G$1:G1007,"&lt;="&amp;A111, 'v1 preprints to exclude'!G$1:G1007, "&gt;"&amp;A112)</f>
        <v>0</v>
      </c>
      <c r="D112" s="10">
        <f>COUNTIFS('v2 preprints to exclude'!H$1:H1007,"&lt;="&amp;A111, 'v2 preprints to exclude'!H$1:H1007, "&gt;"&amp;A112)</f>
        <v>0</v>
      </c>
      <c r="E112" s="11">
        <f>COUNTIFS('v3 preprints to exclude (false '!H$1:H1007,"&lt;"&amp;A111, 'v3 preprints to exclude (false '!H$1:H1007, "&gt;="&amp;A112)</f>
        <v>0</v>
      </c>
      <c r="F112" s="12">
        <f t="shared" si="2"/>
        <v>0</v>
      </c>
    </row>
    <row r="113">
      <c r="A113" s="8">
        <v>41821.0</v>
      </c>
      <c r="B113" s="9"/>
      <c r="C113" s="12">
        <f>COUNTIFS('v1 preprints to exclude'!G$1:G1007,"&lt;="&amp;A112, 'v1 preprints to exclude'!G$1:G1007, "&gt;"&amp;A113)</f>
        <v>0</v>
      </c>
      <c r="D113" s="10">
        <f>COUNTIFS('v2 preprints to exclude'!H$1:H1007,"&lt;="&amp;A112, 'v2 preprints to exclude'!H$1:H1007, "&gt;"&amp;A113)</f>
        <v>0</v>
      </c>
      <c r="E113" s="11">
        <f>COUNTIFS('v3 preprints to exclude (false '!H$1:H1007,"&lt;"&amp;A112, 'v3 preprints to exclude (false '!H$1:H1007, "&gt;="&amp;A113)</f>
        <v>0</v>
      </c>
      <c r="F113" s="12">
        <f t="shared" si="2"/>
        <v>0</v>
      </c>
    </row>
    <row r="114">
      <c r="A114" s="8">
        <v>41791.0</v>
      </c>
      <c r="B114" s="9"/>
      <c r="C114" s="12">
        <f>COUNTIFS('v1 preprints to exclude'!G$1:G1007,"&lt;="&amp;A113, 'v1 preprints to exclude'!G$1:G1007, "&gt;"&amp;A114)</f>
        <v>0</v>
      </c>
      <c r="D114" s="10">
        <f>COUNTIFS('v2 preprints to exclude'!H$1:H1007,"&lt;="&amp;A113, 'v2 preprints to exclude'!H$1:H1007, "&gt;"&amp;A114)</f>
        <v>0</v>
      </c>
      <c r="E114" s="11">
        <f>COUNTIFS('v3 preprints to exclude (false '!H$1:H1007,"&lt;"&amp;A113, 'v3 preprints to exclude (false '!H$1:H1007, "&gt;="&amp;A114)</f>
        <v>0</v>
      </c>
      <c r="F114" s="12">
        <f t="shared" si="2"/>
        <v>0</v>
      </c>
    </row>
    <row r="115">
      <c r="A115" s="8">
        <v>41760.0</v>
      </c>
      <c r="B115" s="9"/>
      <c r="C115" s="12">
        <f>COUNTIFS('v1 preprints to exclude'!G$1:G1007,"&lt;="&amp;A114, 'v1 preprints to exclude'!G$1:G1007, "&gt;"&amp;A115)</f>
        <v>0</v>
      </c>
      <c r="D115" s="10">
        <f>COUNTIFS('v2 preprints to exclude'!H$1:H1007,"&lt;="&amp;A114, 'v2 preprints to exclude'!H$1:H1007, "&gt;"&amp;A115)</f>
        <v>0</v>
      </c>
      <c r="E115" s="11">
        <f>COUNTIFS('v3 preprints to exclude (false '!H$1:H1007,"&lt;"&amp;A114, 'v3 preprints to exclude (false '!H$1:H1007, "&gt;="&amp;A115)</f>
        <v>0</v>
      </c>
      <c r="F115" s="12">
        <f t="shared" si="2"/>
        <v>0</v>
      </c>
    </row>
    <row r="116">
      <c r="A116" s="8">
        <v>41730.0</v>
      </c>
      <c r="B116" s="9"/>
      <c r="C116" s="12">
        <f>COUNTIFS('v1 preprints to exclude'!G$1:G1007,"&lt;="&amp;A115, 'v1 preprints to exclude'!G$1:G1007, "&gt;"&amp;A116)</f>
        <v>0</v>
      </c>
      <c r="D116" s="10">
        <f>COUNTIFS('v2 preprints to exclude'!H$1:H1007,"&lt;="&amp;A115, 'v2 preprints to exclude'!H$1:H1007, "&gt;"&amp;A116)</f>
        <v>0</v>
      </c>
      <c r="E116" s="11">
        <f>COUNTIFS('v3 preprints to exclude (false '!H$1:H1007,"&lt;"&amp;A115, 'v3 preprints to exclude (false '!H$1:H1007, "&gt;="&amp;A116)</f>
        <v>0</v>
      </c>
      <c r="F116" s="12">
        <f t="shared" si="2"/>
        <v>0</v>
      </c>
    </row>
    <row r="117">
      <c r="A117" s="20"/>
      <c r="D117" s="10"/>
      <c r="E117" s="21"/>
    </row>
    <row r="118">
      <c r="A118" s="20"/>
      <c r="D118" s="10"/>
      <c r="E118" s="21"/>
    </row>
    <row r="119">
      <c r="A119" s="20"/>
      <c r="D119" s="10"/>
      <c r="E119" s="21"/>
    </row>
    <row r="120">
      <c r="A120" s="20"/>
      <c r="D120" s="10"/>
      <c r="E120" s="21"/>
    </row>
    <row r="121">
      <c r="A121" s="20"/>
      <c r="D121" s="10"/>
      <c r="E121" s="21"/>
    </row>
    <row r="122">
      <c r="A122" s="20"/>
      <c r="D122" s="10"/>
      <c r="E122" s="21"/>
    </row>
    <row r="123">
      <c r="A123" s="20"/>
      <c r="D123" s="10"/>
      <c r="E123" s="21"/>
    </row>
    <row r="124">
      <c r="A124" s="20"/>
      <c r="D124" s="10"/>
      <c r="E124" s="21"/>
    </row>
    <row r="125">
      <c r="A125" s="20"/>
      <c r="D125" s="10"/>
      <c r="E125" s="21"/>
    </row>
    <row r="126">
      <c r="A126" s="20"/>
      <c r="D126" s="10"/>
      <c r="E126" s="21"/>
    </row>
    <row r="127">
      <c r="A127" s="20"/>
      <c r="D127" s="10"/>
      <c r="E127" s="21"/>
    </row>
    <row r="128">
      <c r="A128" s="20"/>
      <c r="D128" s="10"/>
      <c r="E128" s="21"/>
    </row>
    <row r="129">
      <c r="A129" s="20"/>
      <c r="D129" s="10"/>
      <c r="E129" s="21"/>
    </row>
    <row r="130">
      <c r="A130" s="20"/>
      <c r="D130" s="10"/>
      <c r="E130" s="21"/>
    </row>
    <row r="131">
      <c r="A131" s="20"/>
      <c r="D131" s="10"/>
      <c r="E131" s="21"/>
    </row>
    <row r="132">
      <c r="A132" s="20"/>
      <c r="D132" s="10"/>
      <c r="E132" s="21"/>
    </row>
    <row r="133">
      <c r="A133" s="20"/>
      <c r="D133" s="10"/>
      <c r="E133" s="21"/>
    </row>
    <row r="134">
      <c r="A134" s="20"/>
      <c r="D134" s="10"/>
      <c r="E134" s="21"/>
    </row>
    <row r="135">
      <c r="A135" s="20"/>
      <c r="D135" s="10"/>
      <c r="E135" s="21"/>
    </row>
    <row r="136">
      <c r="A136" s="20"/>
      <c r="D136" s="10"/>
      <c r="E136" s="21"/>
    </row>
    <row r="137">
      <c r="A137" s="20"/>
      <c r="D137" s="10"/>
      <c r="E137" s="21"/>
    </row>
    <row r="138">
      <c r="A138" s="20"/>
      <c r="D138" s="10"/>
      <c r="E138" s="21"/>
    </row>
    <row r="139">
      <c r="A139" s="20"/>
      <c r="D139" s="10"/>
      <c r="E139" s="21"/>
    </row>
    <row r="140">
      <c r="A140" s="20"/>
      <c r="D140" s="10"/>
      <c r="E140" s="21"/>
    </row>
    <row r="141">
      <c r="A141" s="20"/>
      <c r="D141" s="10"/>
      <c r="E141" s="21"/>
    </row>
    <row r="142">
      <c r="A142" s="20"/>
      <c r="D142" s="10"/>
      <c r="E142" s="21"/>
    </row>
    <row r="143">
      <c r="A143" s="20"/>
      <c r="D143" s="10"/>
      <c r="E143" s="21"/>
    </row>
    <row r="144">
      <c r="A144" s="20"/>
      <c r="D144" s="10"/>
      <c r="E144" s="21"/>
    </row>
    <row r="145">
      <c r="A145" s="20"/>
      <c r="D145" s="10"/>
      <c r="E145" s="21"/>
    </row>
    <row r="146">
      <c r="A146" s="20"/>
      <c r="D146" s="10"/>
      <c r="E146" s="21"/>
    </row>
    <row r="147">
      <c r="A147" s="20"/>
      <c r="D147" s="10"/>
      <c r="E147" s="21"/>
    </row>
    <row r="148">
      <c r="A148" s="20"/>
      <c r="D148" s="10"/>
      <c r="E148" s="21"/>
    </row>
    <row r="149">
      <c r="A149" s="20"/>
      <c r="D149" s="10"/>
      <c r="E149" s="21"/>
    </row>
    <row r="150">
      <c r="A150" s="20"/>
      <c r="D150" s="10"/>
      <c r="E150" s="21"/>
    </row>
    <row r="151">
      <c r="A151" s="20"/>
      <c r="D151" s="10"/>
      <c r="E151" s="21"/>
    </row>
    <row r="152">
      <c r="A152" s="20"/>
      <c r="D152" s="10"/>
      <c r="E152" s="21"/>
    </row>
    <row r="153">
      <c r="A153" s="20"/>
      <c r="D153" s="10"/>
      <c r="E153" s="21"/>
    </row>
    <row r="154">
      <c r="A154" s="20"/>
      <c r="D154" s="10"/>
      <c r="E154" s="21"/>
    </row>
    <row r="155">
      <c r="A155" s="20"/>
      <c r="D155" s="10"/>
      <c r="E155" s="21"/>
    </row>
    <row r="156">
      <c r="A156" s="20"/>
      <c r="D156" s="10"/>
      <c r="E156" s="21"/>
    </row>
    <row r="157">
      <c r="A157" s="20"/>
      <c r="D157" s="10"/>
      <c r="E157" s="21"/>
    </row>
    <row r="158">
      <c r="A158" s="20"/>
      <c r="D158" s="10"/>
      <c r="E158" s="21"/>
    </row>
    <row r="159">
      <c r="A159" s="20"/>
      <c r="D159" s="10"/>
      <c r="E159" s="21"/>
    </row>
    <row r="160">
      <c r="A160" s="20"/>
      <c r="D160" s="10"/>
      <c r="E160" s="21"/>
    </row>
    <row r="161">
      <c r="A161" s="20"/>
      <c r="D161" s="10"/>
      <c r="E161" s="21"/>
    </row>
    <row r="162">
      <c r="A162" s="20"/>
      <c r="D162" s="10"/>
      <c r="E162" s="21"/>
    </row>
    <row r="163">
      <c r="A163" s="20"/>
      <c r="D163" s="10"/>
      <c r="E163" s="21"/>
    </row>
    <row r="164">
      <c r="A164" s="20"/>
      <c r="D164" s="10"/>
      <c r="E164" s="21"/>
    </row>
    <row r="165">
      <c r="A165" s="20"/>
      <c r="D165" s="10"/>
      <c r="E165" s="21"/>
    </row>
    <row r="166">
      <c r="A166" s="20"/>
      <c r="D166" s="10"/>
      <c r="E166" s="21"/>
    </row>
    <row r="167">
      <c r="A167" s="20"/>
      <c r="D167" s="10"/>
      <c r="E167" s="21"/>
    </row>
    <row r="168">
      <c r="A168" s="20"/>
      <c r="D168" s="10"/>
      <c r="E168" s="21"/>
    </row>
    <row r="169">
      <c r="A169" s="20"/>
      <c r="D169" s="10"/>
      <c r="E169" s="21"/>
    </row>
    <row r="170">
      <c r="A170" s="20"/>
      <c r="D170" s="10"/>
      <c r="E170" s="21"/>
    </row>
    <row r="171">
      <c r="A171" s="20"/>
      <c r="D171" s="10"/>
      <c r="E171" s="21"/>
    </row>
    <row r="172">
      <c r="A172" s="20"/>
      <c r="D172" s="10"/>
      <c r="E172" s="21"/>
    </row>
    <row r="173">
      <c r="A173" s="20"/>
      <c r="D173" s="10"/>
      <c r="E173" s="21"/>
    </row>
    <row r="174">
      <c r="A174" s="20"/>
      <c r="D174" s="10"/>
      <c r="E174" s="21"/>
    </row>
    <row r="175">
      <c r="A175" s="20"/>
      <c r="D175" s="10"/>
      <c r="E175" s="21"/>
    </row>
    <row r="176">
      <c r="A176" s="20"/>
      <c r="D176" s="10"/>
      <c r="E176" s="21"/>
    </row>
    <row r="177">
      <c r="A177" s="20"/>
      <c r="D177" s="10"/>
      <c r="E177" s="21"/>
    </row>
    <row r="178">
      <c r="A178" s="20"/>
      <c r="D178" s="10"/>
      <c r="E178" s="21"/>
    </row>
    <row r="179">
      <c r="A179" s="20"/>
      <c r="D179" s="10"/>
      <c r="E179" s="21"/>
    </row>
    <row r="180">
      <c r="A180" s="20"/>
      <c r="D180" s="10"/>
      <c r="E180" s="21"/>
    </row>
    <row r="181">
      <c r="A181" s="20"/>
      <c r="D181" s="10"/>
      <c r="E181" s="21"/>
    </row>
    <row r="182">
      <c r="A182" s="20"/>
      <c r="D182" s="10"/>
      <c r="E182" s="21"/>
    </row>
    <row r="183">
      <c r="A183" s="20"/>
      <c r="D183" s="10"/>
      <c r="E183" s="21"/>
    </row>
    <row r="184">
      <c r="A184" s="20"/>
      <c r="D184" s="10"/>
      <c r="E184" s="21"/>
    </row>
    <row r="185">
      <c r="A185" s="20"/>
      <c r="D185" s="10"/>
      <c r="E185" s="21"/>
    </row>
    <row r="186">
      <c r="A186" s="20"/>
      <c r="D186" s="10"/>
      <c r="E186" s="21"/>
    </row>
    <row r="187">
      <c r="A187" s="20"/>
      <c r="D187" s="10"/>
      <c r="E187" s="21"/>
    </row>
    <row r="188">
      <c r="A188" s="20"/>
      <c r="D188" s="10"/>
      <c r="E188" s="21"/>
    </row>
    <row r="189">
      <c r="A189" s="20"/>
      <c r="D189" s="10"/>
      <c r="E189" s="21"/>
    </row>
    <row r="190">
      <c r="A190" s="20"/>
      <c r="D190" s="10"/>
      <c r="E190" s="21"/>
    </row>
    <row r="191">
      <c r="A191" s="20"/>
      <c r="D191" s="10"/>
      <c r="E191" s="21"/>
    </row>
    <row r="192">
      <c r="A192" s="20"/>
      <c r="D192" s="10"/>
      <c r="E192" s="21"/>
    </row>
    <row r="193">
      <c r="A193" s="20"/>
      <c r="D193" s="10"/>
      <c r="E193" s="21"/>
    </row>
    <row r="194">
      <c r="A194" s="20"/>
      <c r="D194" s="10"/>
      <c r="E194" s="21"/>
    </row>
    <row r="195">
      <c r="A195" s="20"/>
      <c r="D195" s="10"/>
      <c r="E195" s="21"/>
    </row>
    <row r="196">
      <c r="A196" s="20"/>
      <c r="D196" s="10"/>
      <c r="E196" s="21"/>
    </row>
    <row r="197">
      <c r="A197" s="20"/>
      <c r="D197" s="10"/>
      <c r="E197" s="21"/>
    </row>
    <row r="198">
      <c r="A198" s="20"/>
      <c r="D198" s="10"/>
      <c r="E198" s="21"/>
    </row>
    <row r="199">
      <c r="A199" s="20"/>
      <c r="D199" s="10"/>
      <c r="E199" s="21"/>
    </row>
    <row r="200">
      <c r="A200" s="20"/>
      <c r="D200" s="10"/>
      <c r="E200" s="21"/>
    </row>
    <row r="201">
      <c r="A201" s="20"/>
      <c r="D201" s="10"/>
      <c r="E201" s="21"/>
    </row>
    <row r="202">
      <c r="A202" s="20"/>
      <c r="D202" s="10"/>
      <c r="E202" s="21"/>
    </row>
    <row r="203">
      <c r="A203" s="20"/>
      <c r="D203" s="10"/>
      <c r="E203" s="21"/>
    </row>
    <row r="204">
      <c r="A204" s="20"/>
      <c r="D204" s="10"/>
      <c r="E204" s="21"/>
    </row>
    <row r="205">
      <c r="A205" s="20"/>
      <c r="D205" s="10"/>
      <c r="E205" s="21"/>
    </row>
    <row r="206">
      <c r="A206" s="20"/>
      <c r="D206" s="10"/>
      <c r="E206" s="21"/>
    </row>
    <row r="207">
      <c r="A207" s="20"/>
      <c r="D207" s="10"/>
      <c r="E207" s="21"/>
    </row>
    <row r="208">
      <c r="A208" s="20"/>
      <c r="D208" s="10"/>
      <c r="E208" s="21"/>
    </row>
    <row r="209">
      <c r="A209" s="20"/>
      <c r="D209" s="10"/>
      <c r="E209" s="21"/>
    </row>
    <row r="210">
      <c r="A210" s="20"/>
      <c r="D210" s="10"/>
      <c r="E210" s="21"/>
    </row>
    <row r="211">
      <c r="A211" s="20"/>
      <c r="D211" s="10"/>
      <c r="E211" s="21"/>
    </row>
    <row r="212">
      <c r="A212" s="20"/>
      <c r="D212" s="10"/>
      <c r="E212" s="21"/>
    </row>
    <row r="213">
      <c r="A213" s="20"/>
      <c r="D213" s="10"/>
      <c r="E213" s="21"/>
    </row>
    <row r="214">
      <c r="A214" s="20"/>
      <c r="D214" s="10"/>
      <c r="E214" s="21"/>
    </row>
    <row r="215">
      <c r="A215" s="20"/>
      <c r="D215" s="10"/>
      <c r="E215" s="21"/>
    </row>
    <row r="216">
      <c r="A216" s="20"/>
      <c r="D216" s="10"/>
      <c r="E216" s="21"/>
    </row>
    <row r="217">
      <c r="A217" s="20"/>
      <c r="D217" s="10"/>
      <c r="E217" s="21"/>
    </row>
    <row r="218">
      <c r="A218" s="20"/>
      <c r="D218" s="10"/>
      <c r="E218" s="21"/>
    </row>
    <row r="219">
      <c r="A219" s="20"/>
      <c r="D219" s="10"/>
      <c r="E219" s="21"/>
    </row>
    <row r="220">
      <c r="A220" s="20"/>
      <c r="D220" s="10"/>
      <c r="E220" s="21"/>
    </row>
    <row r="221">
      <c r="A221" s="20"/>
      <c r="D221" s="10"/>
      <c r="E221" s="21"/>
    </row>
    <row r="222">
      <c r="A222" s="20"/>
      <c r="D222" s="10"/>
      <c r="E222" s="21"/>
    </row>
    <row r="223">
      <c r="A223" s="20"/>
      <c r="D223" s="10"/>
      <c r="E223" s="21"/>
    </row>
    <row r="224">
      <c r="A224" s="20"/>
      <c r="D224" s="10"/>
      <c r="E224" s="21"/>
    </row>
    <row r="225">
      <c r="A225" s="20"/>
      <c r="D225" s="10"/>
      <c r="E225" s="21"/>
    </row>
    <row r="226">
      <c r="A226" s="20"/>
      <c r="D226" s="10"/>
      <c r="E226" s="21"/>
    </row>
    <row r="227">
      <c r="A227" s="20"/>
      <c r="D227" s="10"/>
      <c r="E227" s="21"/>
    </row>
    <row r="228">
      <c r="A228" s="20"/>
      <c r="D228" s="10"/>
      <c r="E228" s="21"/>
    </row>
    <row r="229">
      <c r="A229" s="20"/>
      <c r="D229" s="10"/>
      <c r="E229" s="21"/>
    </row>
    <row r="230">
      <c r="A230" s="20"/>
      <c r="D230" s="10"/>
      <c r="E230" s="21"/>
    </row>
    <row r="231">
      <c r="A231" s="20"/>
      <c r="D231" s="10"/>
      <c r="E231" s="21"/>
    </row>
    <row r="232">
      <c r="A232" s="20"/>
      <c r="D232" s="10"/>
      <c r="E232" s="21"/>
    </row>
    <row r="233">
      <c r="A233" s="20"/>
      <c r="D233" s="10"/>
      <c r="E233" s="21"/>
    </row>
    <row r="234">
      <c r="A234" s="20"/>
      <c r="D234" s="10"/>
      <c r="E234" s="21"/>
    </row>
    <row r="235">
      <c r="A235" s="20"/>
      <c r="D235" s="10"/>
      <c r="E235" s="21"/>
    </row>
    <row r="236">
      <c r="A236" s="20"/>
      <c r="D236" s="10"/>
      <c r="E236" s="21"/>
    </row>
    <row r="237">
      <c r="A237" s="20"/>
      <c r="D237" s="10"/>
      <c r="E237" s="21"/>
    </row>
    <row r="238">
      <c r="A238" s="20"/>
      <c r="D238" s="10"/>
      <c r="E238" s="21"/>
    </row>
    <row r="239">
      <c r="A239" s="20"/>
      <c r="D239" s="10"/>
      <c r="E239" s="21"/>
    </row>
    <row r="240">
      <c r="A240" s="20"/>
      <c r="D240" s="10"/>
      <c r="E240" s="21"/>
    </row>
    <row r="241">
      <c r="A241" s="20"/>
      <c r="D241" s="10"/>
      <c r="E241" s="21"/>
    </row>
    <row r="242">
      <c r="A242" s="20"/>
      <c r="D242" s="10"/>
      <c r="E242" s="21"/>
    </row>
    <row r="243">
      <c r="A243" s="20"/>
      <c r="D243" s="10"/>
      <c r="E243" s="21"/>
    </row>
    <row r="244">
      <c r="A244" s="20"/>
      <c r="D244" s="10"/>
      <c r="E244" s="21"/>
    </row>
    <row r="245">
      <c r="A245" s="20"/>
      <c r="D245" s="10"/>
      <c r="E245" s="21"/>
    </row>
    <row r="246">
      <c r="A246" s="20"/>
      <c r="D246" s="10"/>
      <c r="E246" s="21"/>
    </row>
    <row r="247">
      <c r="A247" s="20"/>
      <c r="D247" s="10"/>
      <c r="E247" s="21"/>
    </row>
    <row r="248">
      <c r="A248" s="20"/>
      <c r="D248" s="10"/>
      <c r="E248" s="21"/>
    </row>
    <row r="249">
      <c r="A249" s="20"/>
      <c r="D249" s="10"/>
      <c r="E249" s="21"/>
    </row>
    <row r="250">
      <c r="A250" s="20"/>
      <c r="D250" s="10"/>
      <c r="E250" s="21"/>
    </row>
    <row r="251">
      <c r="A251" s="20"/>
      <c r="D251" s="10"/>
      <c r="E251" s="21"/>
    </row>
    <row r="252">
      <c r="A252" s="20"/>
      <c r="D252" s="10"/>
      <c r="E252" s="21"/>
    </row>
    <row r="253">
      <c r="A253" s="20"/>
      <c r="D253" s="10"/>
      <c r="E253" s="21"/>
    </row>
    <row r="254">
      <c r="A254" s="20"/>
      <c r="D254" s="10"/>
      <c r="E254" s="21"/>
    </row>
    <row r="255">
      <c r="A255" s="20"/>
      <c r="D255" s="10"/>
      <c r="E255" s="21"/>
    </row>
    <row r="256">
      <c r="A256" s="20"/>
      <c r="D256" s="10"/>
      <c r="E256" s="21"/>
    </row>
    <row r="257">
      <c r="A257" s="20"/>
      <c r="D257" s="10"/>
      <c r="E257" s="21"/>
    </row>
    <row r="258">
      <c r="A258" s="20"/>
      <c r="D258" s="10"/>
      <c r="E258" s="21"/>
    </row>
    <row r="259">
      <c r="A259" s="20"/>
      <c r="D259" s="10"/>
      <c r="E259" s="21"/>
    </row>
    <row r="260">
      <c r="A260" s="20"/>
      <c r="D260" s="10"/>
      <c r="E260" s="21"/>
    </row>
    <row r="261">
      <c r="A261" s="20"/>
      <c r="D261" s="10"/>
      <c r="E261" s="21"/>
    </row>
    <row r="262">
      <c r="A262" s="20"/>
      <c r="D262" s="10"/>
      <c r="E262" s="21"/>
    </row>
    <row r="263">
      <c r="A263" s="20"/>
      <c r="D263" s="10"/>
      <c r="E263" s="21"/>
    </row>
    <row r="264">
      <c r="A264" s="20"/>
      <c r="D264" s="10"/>
      <c r="E264" s="21"/>
    </row>
    <row r="265">
      <c r="A265" s="20"/>
      <c r="D265" s="10"/>
      <c r="E265" s="21"/>
    </row>
    <row r="266">
      <c r="A266" s="20"/>
      <c r="D266" s="10"/>
      <c r="E266" s="21"/>
    </row>
    <row r="267">
      <c r="A267" s="20"/>
      <c r="D267" s="10"/>
      <c r="E267" s="21"/>
    </row>
    <row r="268">
      <c r="A268" s="20"/>
      <c r="D268" s="10"/>
      <c r="E268" s="21"/>
    </row>
    <row r="269">
      <c r="A269" s="20"/>
      <c r="D269" s="10"/>
      <c r="E269" s="21"/>
    </row>
    <row r="270">
      <c r="A270" s="20"/>
      <c r="D270" s="10"/>
      <c r="E270" s="21"/>
    </row>
    <row r="271">
      <c r="A271" s="20"/>
      <c r="D271" s="10"/>
      <c r="E271" s="21"/>
    </row>
    <row r="272">
      <c r="A272" s="20"/>
      <c r="D272" s="10"/>
      <c r="E272" s="21"/>
    </row>
    <row r="273">
      <c r="A273" s="20"/>
      <c r="D273" s="10"/>
      <c r="E273" s="21"/>
    </row>
    <row r="274">
      <c r="A274" s="20"/>
      <c r="D274" s="10"/>
      <c r="E274" s="21"/>
    </row>
    <row r="275">
      <c r="A275" s="20"/>
      <c r="D275" s="10"/>
      <c r="E275" s="21"/>
    </row>
    <row r="276">
      <c r="A276" s="20"/>
      <c r="D276" s="10"/>
      <c r="E276" s="21"/>
    </row>
    <row r="277">
      <c r="A277" s="20"/>
      <c r="D277" s="10"/>
      <c r="E277" s="21"/>
    </row>
    <row r="278">
      <c r="A278" s="20"/>
      <c r="D278" s="10"/>
      <c r="E278" s="21"/>
    </row>
    <row r="279">
      <c r="A279" s="20"/>
      <c r="D279" s="10"/>
      <c r="E279" s="21"/>
    </row>
    <row r="280">
      <c r="A280" s="20"/>
      <c r="D280" s="10"/>
      <c r="E280" s="21"/>
    </row>
    <row r="281">
      <c r="A281" s="20"/>
      <c r="D281" s="10"/>
      <c r="E281" s="21"/>
    </row>
    <row r="282">
      <c r="A282" s="20"/>
      <c r="D282" s="10"/>
      <c r="E282" s="21"/>
    </row>
    <row r="283">
      <c r="A283" s="20"/>
      <c r="D283" s="10"/>
      <c r="E283" s="21"/>
    </row>
    <row r="284">
      <c r="A284" s="20"/>
      <c r="D284" s="10"/>
      <c r="E284" s="21"/>
    </row>
    <row r="285">
      <c r="A285" s="20"/>
      <c r="D285" s="10"/>
      <c r="E285" s="21"/>
    </row>
    <row r="286">
      <c r="A286" s="20"/>
      <c r="D286" s="10"/>
      <c r="E286" s="21"/>
    </row>
    <row r="287">
      <c r="A287" s="20"/>
      <c r="D287" s="10"/>
      <c r="E287" s="21"/>
    </row>
    <row r="288">
      <c r="A288" s="20"/>
      <c r="D288" s="10"/>
      <c r="E288" s="21"/>
    </row>
    <row r="289">
      <c r="A289" s="20"/>
      <c r="D289" s="10"/>
      <c r="E289" s="21"/>
    </row>
    <row r="290">
      <c r="A290" s="20"/>
      <c r="D290" s="10"/>
      <c r="E290" s="21"/>
    </row>
    <row r="291">
      <c r="A291" s="20"/>
      <c r="D291" s="10"/>
      <c r="E291" s="21"/>
    </row>
    <row r="292">
      <c r="A292" s="20"/>
      <c r="D292" s="10"/>
      <c r="E292" s="21"/>
    </row>
    <row r="293">
      <c r="A293" s="20"/>
      <c r="D293" s="10"/>
      <c r="E293" s="21"/>
    </row>
    <row r="294">
      <c r="A294" s="20"/>
      <c r="D294" s="10"/>
      <c r="E294" s="21"/>
    </row>
    <row r="295">
      <c r="A295" s="20"/>
      <c r="D295" s="10"/>
      <c r="E295" s="21"/>
    </row>
    <row r="296">
      <c r="A296" s="20"/>
      <c r="D296" s="10"/>
      <c r="E296" s="21"/>
    </row>
    <row r="297">
      <c r="A297" s="20"/>
      <c r="D297" s="10"/>
      <c r="E297" s="21"/>
    </row>
    <row r="298">
      <c r="A298" s="20"/>
      <c r="D298" s="10"/>
      <c r="E298" s="21"/>
    </row>
    <row r="299">
      <c r="A299" s="20"/>
      <c r="D299" s="10"/>
      <c r="E299" s="21"/>
    </row>
    <row r="300">
      <c r="A300" s="20"/>
      <c r="D300" s="10"/>
      <c r="E300" s="21"/>
    </row>
    <row r="301">
      <c r="A301" s="20"/>
      <c r="D301" s="10"/>
      <c r="E301" s="21"/>
    </row>
    <row r="302">
      <c r="A302" s="20"/>
      <c r="D302" s="10"/>
      <c r="E302" s="21"/>
    </row>
    <row r="303">
      <c r="A303" s="20"/>
      <c r="D303" s="10"/>
      <c r="E303" s="21"/>
    </row>
    <row r="304">
      <c r="A304" s="20"/>
      <c r="D304" s="10"/>
      <c r="E304" s="21"/>
    </row>
    <row r="305">
      <c r="A305" s="20"/>
      <c r="D305" s="10"/>
      <c r="E305" s="21"/>
    </row>
    <row r="306">
      <c r="A306" s="20"/>
      <c r="D306" s="10"/>
      <c r="E306" s="21"/>
    </row>
    <row r="307">
      <c r="A307" s="20"/>
      <c r="D307" s="10"/>
      <c r="E307" s="21"/>
    </row>
    <row r="308">
      <c r="A308" s="20"/>
      <c r="D308" s="10"/>
      <c r="E308" s="21"/>
    </row>
    <row r="309">
      <c r="A309" s="20"/>
      <c r="D309" s="10"/>
      <c r="E309" s="21"/>
    </row>
    <row r="310">
      <c r="A310" s="20"/>
      <c r="D310" s="10"/>
      <c r="E310" s="21"/>
    </row>
    <row r="311">
      <c r="A311" s="20"/>
      <c r="D311" s="10"/>
      <c r="E311" s="21"/>
    </row>
    <row r="312">
      <c r="A312" s="20"/>
      <c r="D312" s="10"/>
      <c r="E312" s="21"/>
    </row>
    <row r="313">
      <c r="A313" s="20"/>
      <c r="D313" s="10"/>
      <c r="E313" s="21"/>
    </row>
    <row r="314">
      <c r="A314" s="20"/>
      <c r="D314" s="10"/>
      <c r="E314" s="21"/>
    </row>
    <row r="315">
      <c r="A315" s="20"/>
      <c r="D315" s="10"/>
      <c r="E315" s="21"/>
    </row>
    <row r="316">
      <c r="A316" s="20"/>
      <c r="D316" s="10"/>
      <c r="E316" s="21"/>
    </row>
    <row r="317">
      <c r="A317" s="20"/>
      <c r="D317" s="10"/>
      <c r="E317" s="21"/>
    </row>
    <row r="318">
      <c r="A318" s="20"/>
      <c r="D318" s="10"/>
      <c r="E318" s="21"/>
    </row>
    <row r="319">
      <c r="A319" s="20"/>
      <c r="D319" s="10"/>
      <c r="E319" s="21"/>
    </row>
    <row r="320">
      <c r="A320" s="20"/>
      <c r="D320" s="10"/>
      <c r="E320" s="21"/>
    </row>
    <row r="321">
      <c r="A321" s="20"/>
      <c r="D321" s="10"/>
      <c r="E321" s="21"/>
    </row>
    <row r="322">
      <c r="A322" s="20"/>
      <c r="D322" s="10"/>
      <c r="E322" s="21"/>
    </row>
    <row r="323">
      <c r="A323" s="20"/>
      <c r="D323" s="10"/>
      <c r="E323" s="21"/>
    </row>
    <row r="324">
      <c r="A324" s="20"/>
      <c r="D324" s="10"/>
      <c r="E324" s="21"/>
    </row>
    <row r="325">
      <c r="A325" s="20"/>
      <c r="D325" s="10"/>
      <c r="E325" s="21"/>
    </row>
    <row r="326">
      <c r="A326" s="20"/>
      <c r="D326" s="10"/>
      <c r="E326" s="21"/>
    </row>
    <row r="327">
      <c r="A327" s="20"/>
      <c r="D327" s="10"/>
      <c r="E327" s="21"/>
    </row>
    <row r="328">
      <c r="A328" s="20"/>
      <c r="D328" s="10"/>
      <c r="E328" s="21"/>
    </row>
    <row r="329">
      <c r="A329" s="20"/>
      <c r="D329" s="10"/>
      <c r="E329" s="21"/>
    </row>
    <row r="330">
      <c r="A330" s="20"/>
      <c r="D330" s="10"/>
      <c r="E330" s="21"/>
    </row>
    <row r="331">
      <c r="A331" s="20"/>
      <c r="D331" s="10"/>
      <c r="E331" s="21"/>
    </row>
    <row r="332">
      <c r="A332" s="20"/>
      <c r="D332" s="10"/>
      <c r="E332" s="21"/>
    </row>
    <row r="333">
      <c r="A333" s="20"/>
      <c r="D333" s="10"/>
      <c r="E333" s="21"/>
    </row>
    <row r="334">
      <c r="A334" s="20"/>
      <c r="D334" s="10"/>
      <c r="E334" s="21"/>
    </row>
    <row r="335">
      <c r="A335" s="20"/>
      <c r="D335" s="10"/>
      <c r="E335" s="21"/>
    </row>
    <row r="336">
      <c r="A336" s="20"/>
      <c r="D336" s="10"/>
      <c r="E336" s="21"/>
    </row>
    <row r="337">
      <c r="A337" s="20"/>
      <c r="D337" s="10"/>
      <c r="E337" s="21"/>
    </row>
    <row r="338">
      <c r="A338" s="20"/>
      <c r="D338" s="10"/>
      <c r="E338" s="21"/>
    </row>
    <row r="339">
      <c r="A339" s="20"/>
      <c r="D339" s="10"/>
      <c r="E339" s="21"/>
    </row>
    <row r="340">
      <c r="A340" s="20"/>
      <c r="D340" s="10"/>
      <c r="E340" s="21"/>
    </row>
    <row r="341">
      <c r="A341" s="20"/>
      <c r="D341" s="10"/>
      <c r="E341" s="21"/>
    </row>
    <row r="342">
      <c r="A342" s="20"/>
      <c r="D342" s="10"/>
      <c r="E342" s="21"/>
    </row>
    <row r="343">
      <c r="A343" s="20"/>
      <c r="D343" s="10"/>
      <c r="E343" s="21"/>
    </row>
    <row r="344">
      <c r="A344" s="20"/>
      <c r="D344" s="10"/>
      <c r="E344" s="21"/>
    </row>
    <row r="345">
      <c r="A345" s="20"/>
      <c r="D345" s="10"/>
      <c r="E345" s="21"/>
    </row>
    <row r="346">
      <c r="A346" s="20"/>
      <c r="D346" s="10"/>
      <c r="E346" s="21"/>
    </row>
    <row r="347">
      <c r="A347" s="20"/>
      <c r="D347" s="10"/>
      <c r="E347" s="21"/>
    </row>
    <row r="348">
      <c r="A348" s="20"/>
      <c r="D348" s="10"/>
      <c r="E348" s="21"/>
    </row>
    <row r="349">
      <c r="A349" s="20"/>
      <c r="D349" s="10"/>
      <c r="E349" s="21"/>
    </row>
    <row r="350">
      <c r="A350" s="20"/>
      <c r="D350" s="10"/>
      <c r="E350" s="21"/>
    </row>
    <row r="351">
      <c r="A351" s="20"/>
      <c r="D351" s="10"/>
      <c r="E351" s="21"/>
    </row>
    <row r="352">
      <c r="A352" s="20"/>
      <c r="D352" s="10"/>
      <c r="E352" s="21"/>
    </row>
    <row r="353">
      <c r="A353" s="20"/>
      <c r="D353" s="10"/>
      <c r="E353" s="21"/>
    </row>
    <row r="354">
      <c r="A354" s="20"/>
      <c r="D354" s="10"/>
      <c r="E354" s="21"/>
    </row>
    <row r="355">
      <c r="A355" s="20"/>
      <c r="D355" s="10"/>
      <c r="E355" s="21"/>
    </row>
    <row r="356">
      <c r="A356" s="20"/>
      <c r="D356" s="10"/>
      <c r="E356" s="21"/>
    </row>
    <row r="357">
      <c r="A357" s="20"/>
      <c r="D357" s="10"/>
      <c r="E357" s="21"/>
    </row>
    <row r="358">
      <c r="A358" s="20"/>
      <c r="D358" s="10"/>
      <c r="E358" s="21"/>
    </row>
    <row r="359">
      <c r="A359" s="20"/>
      <c r="D359" s="10"/>
      <c r="E359" s="21"/>
    </row>
    <row r="360">
      <c r="A360" s="20"/>
      <c r="D360" s="10"/>
      <c r="E360" s="21"/>
    </row>
    <row r="361">
      <c r="A361" s="20"/>
      <c r="D361" s="10"/>
      <c r="E361" s="21"/>
    </row>
    <row r="362">
      <c r="A362" s="20"/>
      <c r="D362" s="10"/>
      <c r="E362" s="21"/>
    </row>
    <row r="363">
      <c r="A363" s="20"/>
      <c r="D363" s="10"/>
      <c r="E363" s="21"/>
    </row>
    <row r="364">
      <c r="A364" s="20"/>
      <c r="D364" s="10"/>
      <c r="E364" s="21"/>
    </row>
    <row r="365">
      <c r="A365" s="20"/>
      <c r="D365" s="10"/>
      <c r="E365" s="21"/>
    </row>
    <row r="366">
      <c r="A366" s="20"/>
      <c r="D366" s="10"/>
      <c r="E366" s="21"/>
    </row>
    <row r="367">
      <c r="A367" s="20"/>
      <c r="D367" s="10"/>
      <c r="E367" s="21"/>
    </row>
    <row r="368">
      <c r="A368" s="20"/>
      <c r="D368" s="10"/>
      <c r="E368" s="21"/>
    </row>
    <row r="369">
      <c r="A369" s="20"/>
      <c r="D369" s="10"/>
      <c r="E369" s="21"/>
    </row>
    <row r="370">
      <c r="A370" s="20"/>
      <c r="D370" s="10"/>
      <c r="E370" s="21"/>
    </row>
    <row r="371">
      <c r="A371" s="20"/>
      <c r="D371" s="10"/>
      <c r="E371" s="21"/>
    </row>
    <row r="372">
      <c r="A372" s="20"/>
      <c r="D372" s="10"/>
      <c r="E372" s="21"/>
    </row>
    <row r="373">
      <c r="A373" s="20"/>
      <c r="D373" s="10"/>
      <c r="E373" s="21"/>
    </row>
    <row r="374">
      <c r="A374" s="20"/>
      <c r="D374" s="10"/>
      <c r="E374" s="21"/>
    </row>
    <row r="375">
      <c r="A375" s="20"/>
      <c r="D375" s="10"/>
      <c r="E375" s="21"/>
    </row>
    <row r="376">
      <c r="A376" s="20"/>
      <c r="D376" s="10"/>
      <c r="E376" s="21"/>
    </row>
    <row r="377">
      <c r="A377" s="20"/>
      <c r="D377" s="10"/>
      <c r="E377" s="21"/>
    </row>
    <row r="378">
      <c r="A378" s="20"/>
      <c r="D378" s="10"/>
      <c r="E378" s="21"/>
    </row>
    <row r="379">
      <c r="A379" s="20"/>
      <c r="D379" s="10"/>
      <c r="E379" s="21"/>
    </row>
    <row r="380">
      <c r="A380" s="20"/>
      <c r="D380" s="10"/>
      <c r="E380" s="21"/>
    </row>
    <row r="381">
      <c r="A381" s="20"/>
      <c r="D381" s="10"/>
      <c r="E381" s="21"/>
    </row>
    <row r="382">
      <c r="A382" s="20"/>
      <c r="D382" s="10"/>
      <c r="E382" s="21"/>
    </row>
    <row r="383">
      <c r="A383" s="20"/>
      <c r="D383" s="10"/>
      <c r="E383" s="21"/>
    </row>
    <row r="384">
      <c r="A384" s="20"/>
      <c r="D384" s="10"/>
      <c r="E384" s="21"/>
    </row>
    <row r="385">
      <c r="A385" s="20"/>
      <c r="D385" s="10"/>
      <c r="E385" s="21"/>
    </row>
    <row r="386">
      <c r="A386" s="20"/>
      <c r="D386" s="10"/>
      <c r="E386" s="21"/>
    </row>
    <row r="387">
      <c r="A387" s="20"/>
      <c r="D387" s="10"/>
      <c r="E387" s="21"/>
    </row>
    <row r="388">
      <c r="A388" s="20"/>
      <c r="D388" s="10"/>
      <c r="E388" s="21"/>
    </row>
    <row r="389">
      <c r="A389" s="20"/>
      <c r="D389" s="10"/>
      <c r="E389" s="21"/>
    </row>
    <row r="390">
      <c r="A390" s="20"/>
      <c r="D390" s="10"/>
      <c r="E390" s="21"/>
    </row>
    <row r="391">
      <c r="A391" s="20"/>
      <c r="D391" s="10"/>
      <c r="E391" s="21"/>
    </row>
    <row r="392">
      <c r="A392" s="20"/>
      <c r="D392" s="10"/>
      <c r="E392" s="21"/>
    </row>
    <row r="393">
      <c r="A393" s="20"/>
      <c r="D393" s="10"/>
      <c r="E393" s="21"/>
    </row>
    <row r="394">
      <c r="A394" s="20"/>
      <c r="D394" s="10"/>
      <c r="E394" s="21"/>
    </row>
    <row r="395">
      <c r="A395" s="20"/>
      <c r="D395" s="10"/>
      <c r="E395" s="21"/>
    </row>
    <row r="396">
      <c r="A396" s="20"/>
      <c r="D396" s="10"/>
      <c r="E396" s="21"/>
    </row>
    <row r="397">
      <c r="A397" s="20"/>
      <c r="D397" s="10"/>
      <c r="E397" s="21"/>
    </row>
    <row r="398">
      <c r="A398" s="20"/>
      <c r="D398" s="10"/>
      <c r="E398" s="21"/>
    </row>
    <row r="399">
      <c r="A399" s="20"/>
      <c r="D399" s="10"/>
      <c r="E399" s="21"/>
    </row>
    <row r="400">
      <c r="A400" s="20"/>
      <c r="D400" s="10"/>
      <c r="E400" s="21"/>
    </row>
    <row r="401">
      <c r="A401" s="20"/>
      <c r="D401" s="10"/>
      <c r="E401" s="21"/>
    </row>
    <row r="402">
      <c r="A402" s="20"/>
      <c r="D402" s="10"/>
      <c r="E402" s="21"/>
    </row>
    <row r="403">
      <c r="A403" s="20"/>
      <c r="D403" s="10"/>
      <c r="E403" s="21"/>
    </row>
    <row r="404">
      <c r="A404" s="20"/>
      <c r="D404" s="10"/>
      <c r="E404" s="21"/>
    </row>
    <row r="405">
      <c r="A405" s="20"/>
      <c r="D405" s="10"/>
      <c r="E405" s="21"/>
    </row>
    <row r="406">
      <c r="A406" s="20"/>
      <c r="D406" s="10"/>
      <c r="E406" s="21"/>
    </row>
    <row r="407">
      <c r="A407" s="20"/>
      <c r="D407" s="10"/>
      <c r="E407" s="21"/>
    </row>
    <row r="408">
      <c r="A408" s="20"/>
      <c r="D408" s="10"/>
      <c r="E408" s="21"/>
    </row>
    <row r="409">
      <c r="A409" s="20"/>
      <c r="D409" s="10"/>
      <c r="E409" s="21"/>
    </row>
    <row r="410">
      <c r="A410" s="20"/>
      <c r="D410" s="10"/>
      <c r="E410" s="21"/>
    </row>
    <row r="411">
      <c r="A411" s="20"/>
      <c r="D411" s="10"/>
      <c r="E411" s="21"/>
    </row>
    <row r="412">
      <c r="A412" s="20"/>
      <c r="D412" s="10"/>
      <c r="E412" s="21"/>
    </row>
    <row r="413">
      <c r="A413" s="20"/>
      <c r="D413" s="10"/>
      <c r="E413" s="21"/>
    </row>
    <row r="414">
      <c r="A414" s="20"/>
      <c r="D414" s="10"/>
      <c r="E414" s="21"/>
    </row>
    <row r="415">
      <c r="A415" s="20"/>
      <c r="D415" s="10"/>
      <c r="E415" s="21"/>
    </row>
    <row r="416">
      <c r="A416" s="20"/>
      <c r="D416" s="10"/>
      <c r="E416" s="21"/>
    </row>
    <row r="417">
      <c r="A417" s="20"/>
      <c r="D417" s="10"/>
      <c r="E417" s="21"/>
    </row>
    <row r="418">
      <c r="A418" s="20"/>
      <c r="D418" s="10"/>
      <c r="E418" s="21"/>
    </row>
    <row r="419">
      <c r="A419" s="20"/>
      <c r="D419" s="10"/>
      <c r="E419" s="21"/>
    </row>
    <row r="420">
      <c r="A420" s="20"/>
      <c r="D420" s="10"/>
      <c r="E420" s="21"/>
    </row>
    <row r="421">
      <c r="A421" s="20"/>
      <c r="D421" s="10"/>
      <c r="E421" s="21"/>
    </row>
    <row r="422">
      <c r="A422" s="20"/>
      <c r="D422" s="10"/>
      <c r="E422" s="21"/>
    </row>
    <row r="423">
      <c r="A423" s="20"/>
      <c r="D423" s="10"/>
      <c r="E423" s="21"/>
    </row>
    <row r="424">
      <c r="A424" s="20"/>
      <c r="D424" s="10"/>
      <c r="E424" s="21"/>
    </row>
    <row r="425">
      <c r="A425" s="20"/>
      <c r="D425" s="10"/>
      <c r="E425" s="21"/>
    </row>
    <row r="426">
      <c r="A426" s="20"/>
      <c r="D426" s="10"/>
      <c r="E426" s="21"/>
    </row>
    <row r="427">
      <c r="A427" s="20"/>
      <c r="D427" s="10"/>
      <c r="E427" s="21"/>
    </row>
    <row r="428">
      <c r="A428" s="20"/>
      <c r="D428" s="10"/>
      <c r="E428" s="21"/>
    </row>
    <row r="429">
      <c r="A429" s="20"/>
      <c r="D429" s="10"/>
      <c r="E429" s="21"/>
    </row>
    <row r="430">
      <c r="A430" s="20"/>
      <c r="D430" s="10"/>
      <c r="E430" s="21"/>
    </row>
    <row r="431">
      <c r="A431" s="20"/>
      <c r="D431" s="10"/>
      <c r="E431" s="21"/>
    </row>
    <row r="432">
      <c r="A432" s="20"/>
      <c r="D432" s="10"/>
      <c r="E432" s="21"/>
    </row>
    <row r="433">
      <c r="A433" s="20"/>
      <c r="D433" s="10"/>
      <c r="E433" s="21"/>
    </row>
    <row r="434">
      <c r="A434" s="20"/>
      <c r="D434" s="10"/>
      <c r="E434" s="21"/>
    </row>
    <row r="435">
      <c r="A435" s="20"/>
      <c r="D435" s="10"/>
      <c r="E435" s="21"/>
    </row>
    <row r="436">
      <c r="A436" s="20"/>
      <c r="D436" s="10"/>
      <c r="E436" s="21"/>
    </row>
    <row r="437">
      <c r="A437" s="20"/>
      <c r="D437" s="10"/>
      <c r="E437" s="21"/>
    </row>
    <row r="438">
      <c r="A438" s="20"/>
      <c r="D438" s="10"/>
      <c r="E438" s="21"/>
    </row>
    <row r="439">
      <c r="A439" s="20"/>
      <c r="D439" s="10"/>
      <c r="E439" s="21"/>
    </row>
    <row r="440">
      <c r="A440" s="20"/>
      <c r="D440" s="10"/>
      <c r="E440" s="21"/>
    </row>
    <row r="441">
      <c r="A441" s="20"/>
      <c r="D441" s="10"/>
      <c r="E441" s="21"/>
    </row>
    <row r="442">
      <c r="A442" s="20"/>
      <c r="D442" s="10"/>
      <c r="E442" s="21"/>
    </row>
    <row r="443">
      <c r="A443" s="20"/>
      <c r="D443" s="10"/>
      <c r="E443" s="21"/>
    </row>
    <row r="444">
      <c r="A444" s="20"/>
      <c r="D444" s="10"/>
      <c r="E444" s="21"/>
    </row>
    <row r="445">
      <c r="A445" s="20"/>
      <c r="D445" s="10"/>
      <c r="E445" s="21"/>
    </row>
    <row r="446">
      <c r="A446" s="20"/>
      <c r="D446" s="10"/>
      <c r="E446" s="21"/>
    </row>
    <row r="447">
      <c r="A447" s="20"/>
      <c r="D447" s="10"/>
      <c r="E447" s="21"/>
    </row>
    <row r="448">
      <c r="A448" s="20"/>
      <c r="D448" s="10"/>
      <c r="E448" s="21"/>
    </row>
    <row r="449">
      <c r="A449" s="20"/>
      <c r="D449" s="10"/>
      <c r="E449" s="21"/>
    </row>
    <row r="450">
      <c r="A450" s="20"/>
      <c r="D450" s="10"/>
      <c r="E450" s="21"/>
    </row>
    <row r="451">
      <c r="A451" s="20"/>
      <c r="D451" s="10"/>
      <c r="E451" s="21"/>
    </row>
    <row r="452">
      <c r="A452" s="20"/>
      <c r="D452" s="10"/>
      <c r="E452" s="21"/>
    </row>
    <row r="453">
      <c r="A453" s="20"/>
      <c r="D453" s="10"/>
      <c r="E453" s="21"/>
    </row>
    <row r="454">
      <c r="A454" s="20"/>
      <c r="D454" s="10"/>
      <c r="E454" s="21"/>
    </row>
    <row r="455">
      <c r="A455" s="20"/>
      <c r="D455" s="10"/>
      <c r="E455" s="21"/>
    </row>
    <row r="456">
      <c r="A456" s="20"/>
      <c r="D456" s="10"/>
      <c r="E456" s="21"/>
    </row>
    <row r="457">
      <c r="A457" s="20"/>
      <c r="D457" s="10"/>
      <c r="E457" s="21"/>
    </row>
    <row r="458">
      <c r="A458" s="20"/>
      <c r="D458" s="10"/>
      <c r="E458" s="21"/>
    </row>
    <row r="459">
      <c r="A459" s="20"/>
      <c r="D459" s="10"/>
      <c r="E459" s="21"/>
    </row>
    <row r="460">
      <c r="A460" s="20"/>
      <c r="D460" s="10"/>
      <c r="E460" s="21"/>
    </row>
    <row r="461">
      <c r="A461" s="20"/>
      <c r="D461" s="10"/>
      <c r="E461" s="21"/>
    </row>
    <row r="462">
      <c r="A462" s="20"/>
      <c r="D462" s="10"/>
      <c r="E462" s="21"/>
    </row>
    <row r="463">
      <c r="A463" s="20"/>
      <c r="D463" s="10"/>
      <c r="E463" s="21"/>
    </row>
    <row r="464">
      <c r="A464" s="20"/>
      <c r="D464" s="10"/>
      <c r="E464" s="21"/>
    </row>
    <row r="465">
      <c r="A465" s="20"/>
      <c r="D465" s="10"/>
      <c r="E465" s="21"/>
    </row>
    <row r="466">
      <c r="A466" s="20"/>
      <c r="D466" s="10"/>
      <c r="E466" s="21"/>
    </row>
    <row r="467">
      <c r="A467" s="20"/>
      <c r="D467" s="10"/>
      <c r="E467" s="21"/>
    </row>
    <row r="468">
      <c r="A468" s="20"/>
      <c r="D468" s="10"/>
      <c r="E468" s="21"/>
    </row>
    <row r="469">
      <c r="A469" s="20"/>
      <c r="D469" s="10"/>
      <c r="E469" s="21"/>
    </row>
    <row r="470">
      <c r="A470" s="20"/>
      <c r="D470" s="10"/>
      <c r="E470" s="21"/>
    </row>
    <row r="471">
      <c r="A471" s="20"/>
      <c r="D471" s="10"/>
      <c r="E471" s="21"/>
    </row>
    <row r="472">
      <c r="A472" s="20"/>
      <c r="D472" s="10"/>
      <c r="E472" s="21"/>
    </row>
    <row r="473">
      <c r="A473" s="20"/>
      <c r="D473" s="10"/>
      <c r="E473" s="21"/>
    </row>
    <row r="474">
      <c r="A474" s="20"/>
      <c r="D474" s="10"/>
      <c r="E474" s="21"/>
    </row>
    <row r="475">
      <c r="A475" s="20"/>
      <c r="D475" s="10"/>
      <c r="E475" s="21"/>
    </row>
    <row r="476">
      <c r="A476" s="20"/>
      <c r="D476" s="10"/>
      <c r="E476" s="21"/>
    </row>
    <row r="477">
      <c r="A477" s="20"/>
      <c r="D477" s="10"/>
      <c r="E477" s="21"/>
    </row>
    <row r="478">
      <c r="A478" s="20"/>
      <c r="D478" s="10"/>
      <c r="E478" s="21"/>
    </row>
    <row r="479">
      <c r="A479" s="20"/>
      <c r="D479" s="10"/>
      <c r="E479" s="21"/>
    </row>
    <row r="480">
      <c r="A480" s="20"/>
      <c r="D480" s="10"/>
      <c r="E480" s="21"/>
    </row>
    <row r="481">
      <c r="A481" s="20"/>
      <c r="D481" s="10"/>
      <c r="E481" s="21"/>
    </row>
    <row r="482">
      <c r="A482" s="20"/>
      <c r="D482" s="10"/>
      <c r="E482" s="21"/>
    </row>
    <row r="483">
      <c r="A483" s="20"/>
      <c r="D483" s="10"/>
      <c r="E483" s="21"/>
    </row>
    <row r="484">
      <c r="A484" s="20"/>
      <c r="D484" s="10"/>
      <c r="E484" s="21"/>
    </row>
    <row r="485">
      <c r="A485" s="20"/>
      <c r="D485" s="10"/>
      <c r="E485" s="21"/>
    </row>
    <row r="486">
      <c r="A486" s="20"/>
      <c r="D486" s="10"/>
      <c r="E486" s="21"/>
    </row>
    <row r="487">
      <c r="A487" s="20"/>
      <c r="D487" s="10"/>
      <c r="E487" s="21"/>
    </row>
    <row r="488">
      <c r="A488" s="20"/>
      <c r="D488" s="10"/>
      <c r="E488" s="21"/>
    </row>
    <row r="489">
      <c r="A489" s="20"/>
      <c r="D489" s="10"/>
      <c r="E489" s="21"/>
    </row>
    <row r="490">
      <c r="A490" s="20"/>
      <c r="D490" s="10"/>
      <c r="E490" s="21"/>
    </row>
    <row r="491">
      <c r="A491" s="20"/>
      <c r="D491" s="10"/>
      <c r="E491" s="21"/>
    </row>
    <row r="492">
      <c r="A492" s="20"/>
      <c r="D492" s="10"/>
      <c r="E492" s="21"/>
    </row>
    <row r="493">
      <c r="A493" s="20"/>
      <c r="D493" s="10"/>
      <c r="E493" s="21"/>
    </row>
    <row r="494">
      <c r="A494" s="20"/>
      <c r="D494" s="10"/>
      <c r="E494" s="21"/>
    </row>
    <row r="495">
      <c r="A495" s="20"/>
      <c r="D495" s="10"/>
      <c r="E495" s="21"/>
    </row>
    <row r="496">
      <c r="A496" s="20"/>
      <c r="D496" s="10"/>
      <c r="E496" s="21"/>
    </row>
    <row r="497">
      <c r="A497" s="20"/>
      <c r="D497" s="10"/>
      <c r="E497" s="21"/>
    </row>
    <row r="498">
      <c r="A498" s="20"/>
      <c r="D498" s="10"/>
      <c r="E498" s="21"/>
    </row>
    <row r="499">
      <c r="A499" s="20"/>
      <c r="D499" s="10"/>
      <c r="E499" s="21"/>
    </row>
    <row r="500">
      <c r="A500" s="20"/>
      <c r="D500" s="10"/>
      <c r="E500" s="21"/>
    </row>
    <row r="501">
      <c r="A501" s="20"/>
      <c r="D501" s="10"/>
      <c r="E501" s="21"/>
    </row>
    <row r="502">
      <c r="A502" s="20"/>
      <c r="D502" s="10"/>
      <c r="E502" s="21"/>
    </row>
    <row r="503">
      <c r="A503" s="20"/>
      <c r="D503" s="10"/>
      <c r="E503" s="21"/>
    </row>
    <row r="504">
      <c r="A504" s="20"/>
      <c r="D504" s="10"/>
      <c r="E504" s="21"/>
    </row>
    <row r="505">
      <c r="A505" s="20"/>
      <c r="D505" s="10"/>
      <c r="E505" s="21"/>
    </row>
    <row r="506">
      <c r="A506" s="20"/>
      <c r="D506" s="10"/>
      <c r="E506" s="21"/>
    </row>
    <row r="507">
      <c r="A507" s="20"/>
      <c r="D507" s="10"/>
      <c r="E507" s="21"/>
    </row>
    <row r="508">
      <c r="A508" s="20"/>
      <c r="D508" s="10"/>
      <c r="E508" s="21"/>
    </row>
    <row r="509">
      <c r="A509" s="20"/>
      <c r="D509" s="10"/>
      <c r="E509" s="21"/>
    </row>
    <row r="510">
      <c r="A510" s="20"/>
      <c r="D510" s="10"/>
      <c r="E510" s="21"/>
    </row>
    <row r="511">
      <c r="A511" s="20"/>
      <c r="D511" s="10"/>
      <c r="E511" s="21"/>
    </row>
    <row r="512">
      <c r="A512" s="20"/>
      <c r="D512" s="10"/>
      <c r="E512" s="21"/>
    </row>
    <row r="513">
      <c r="A513" s="20"/>
      <c r="D513" s="10"/>
      <c r="E513" s="21"/>
    </row>
    <row r="514">
      <c r="A514" s="20"/>
      <c r="D514" s="10"/>
      <c r="E514" s="21"/>
    </row>
    <row r="515">
      <c r="A515" s="20"/>
      <c r="D515" s="10"/>
      <c r="E515" s="21"/>
    </row>
    <row r="516">
      <c r="A516" s="20"/>
      <c r="D516" s="10"/>
      <c r="E516" s="21"/>
    </row>
    <row r="517">
      <c r="A517" s="20"/>
      <c r="D517" s="10"/>
      <c r="E517" s="21"/>
    </row>
    <row r="518">
      <c r="A518" s="20"/>
      <c r="D518" s="10"/>
      <c r="E518" s="21"/>
    </row>
    <row r="519">
      <c r="A519" s="20"/>
      <c r="D519" s="10"/>
      <c r="E519" s="21"/>
    </row>
    <row r="520">
      <c r="A520" s="20"/>
      <c r="D520" s="10"/>
      <c r="E520" s="21"/>
    </row>
    <row r="521">
      <c r="A521" s="20"/>
      <c r="D521" s="10"/>
      <c r="E521" s="21"/>
    </row>
    <row r="522">
      <c r="A522" s="20"/>
      <c r="D522" s="10"/>
      <c r="E522" s="21"/>
    </row>
    <row r="523">
      <c r="A523" s="20"/>
      <c r="D523" s="10"/>
      <c r="E523" s="21"/>
    </row>
    <row r="524">
      <c r="A524" s="20"/>
      <c r="D524" s="10"/>
      <c r="E524" s="21"/>
    </row>
    <row r="525">
      <c r="A525" s="20"/>
      <c r="D525" s="10"/>
      <c r="E525" s="21"/>
    </row>
    <row r="526">
      <c r="A526" s="20"/>
      <c r="D526" s="10"/>
      <c r="E526" s="21"/>
    </row>
    <row r="527">
      <c r="A527" s="20"/>
      <c r="D527" s="10"/>
      <c r="E527" s="21"/>
    </row>
    <row r="528">
      <c r="A528" s="20"/>
      <c r="D528" s="10"/>
      <c r="E528" s="21"/>
    </row>
    <row r="529">
      <c r="A529" s="20"/>
      <c r="D529" s="10"/>
      <c r="E529" s="21"/>
    </row>
    <row r="530">
      <c r="A530" s="20"/>
      <c r="D530" s="10"/>
      <c r="E530" s="21"/>
    </row>
    <row r="531">
      <c r="A531" s="20"/>
      <c r="D531" s="10"/>
      <c r="E531" s="21"/>
    </row>
    <row r="532">
      <c r="A532" s="20"/>
      <c r="D532" s="10"/>
      <c r="E532" s="21"/>
    </row>
    <row r="533">
      <c r="A533" s="20"/>
      <c r="D533" s="10"/>
      <c r="E533" s="21"/>
    </row>
    <row r="534">
      <c r="A534" s="20"/>
      <c r="D534" s="10"/>
      <c r="E534" s="21"/>
    </row>
    <row r="535">
      <c r="A535" s="20"/>
      <c r="D535" s="10"/>
      <c r="E535" s="21"/>
    </row>
    <row r="536">
      <c r="A536" s="20"/>
      <c r="D536" s="10"/>
      <c r="E536" s="21"/>
    </row>
    <row r="537">
      <c r="A537" s="20"/>
      <c r="D537" s="10"/>
      <c r="E537" s="21"/>
    </row>
    <row r="538">
      <c r="A538" s="20"/>
      <c r="D538" s="10"/>
      <c r="E538" s="21"/>
    </row>
    <row r="539">
      <c r="A539" s="20"/>
      <c r="D539" s="10"/>
      <c r="E539" s="21"/>
    </row>
    <row r="540">
      <c r="A540" s="20"/>
      <c r="D540" s="10"/>
      <c r="E540" s="21"/>
    </row>
    <row r="541">
      <c r="A541" s="20"/>
      <c r="D541" s="10"/>
      <c r="E541" s="21"/>
    </row>
    <row r="542">
      <c r="A542" s="20"/>
      <c r="D542" s="10"/>
      <c r="E542" s="21"/>
    </row>
    <row r="543">
      <c r="A543" s="20"/>
      <c r="D543" s="10"/>
      <c r="E543" s="21"/>
    </row>
    <row r="544">
      <c r="A544" s="20"/>
      <c r="D544" s="10"/>
      <c r="E544" s="21"/>
    </row>
    <row r="545">
      <c r="A545" s="20"/>
      <c r="D545" s="10"/>
      <c r="E545" s="21"/>
    </row>
    <row r="546">
      <c r="A546" s="20"/>
      <c r="D546" s="10"/>
      <c r="E546" s="21"/>
    </row>
    <row r="547">
      <c r="A547" s="20"/>
      <c r="D547" s="10"/>
      <c r="E547" s="21"/>
    </row>
    <row r="548">
      <c r="A548" s="20"/>
      <c r="D548" s="10"/>
      <c r="E548" s="21"/>
    </row>
    <row r="549">
      <c r="A549" s="20"/>
      <c r="D549" s="10"/>
      <c r="E549" s="21"/>
    </row>
    <row r="550">
      <c r="A550" s="20"/>
      <c r="D550" s="10"/>
      <c r="E550" s="21"/>
    </row>
    <row r="551">
      <c r="A551" s="20"/>
      <c r="D551" s="10"/>
      <c r="E551" s="21"/>
    </row>
    <row r="552">
      <c r="A552" s="20"/>
      <c r="D552" s="10"/>
      <c r="E552" s="21"/>
    </row>
    <row r="553">
      <c r="A553" s="20"/>
      <c r="D553" s="10"/>
      <c r="E553" s="21"/>
    </row>
    <row r="554">
      <c r="A554" s="20"/>
      <c r="D554" s="10"/>
      <c r="E554" s="21"/>
    </row>
    <row r="555">
      <c r="A555" s="20"/>
      <c r="D555" s="10"/>
      <c r="E555" s="21"/>
    </row>
    <row r="556">
      <c r="A556" s="20"/>
      <c r="D556" s="10"/>
      <c r="E556" s="21"/>
    </row>
    <row r="557">
      <c r="A557" s="20"/>
      <c r="D557" s="10"/>
      <c r="E557" s="21"/>
    </row>
    <row r="558">
      <c r="A558" s="20"/>
      <c r="D558" s="10"/>
      <c r="E558" s="21"/>
    </row>
    <row r="559">
      <c r="A559" s="20"/>
      <c r="D559" s="10"/>
      <c r="E559" s="21"/>
    </row>
    <row r="560">
      <c r="A560" s="20"/>
      <c r="D560" s="10"/>
      <c r="E560" s="21"/>
    </row>
    <row r="561">
      <c r="A561" s="20"/>
      <c r="D561" s="10"/>
      <c r="E561" s="21"/>
    </row>
    <row r="562">
      <c r="A562" s="20"/>
      <c r="D562" s="10"/>
      <c r="E562" s="21"/>
    </row>
    <row r="563">
      <c r="A563" s="20"/>
      <c r="D563" s="10"/>
      <c r="E563" s="21"/>
    </row>
    <row r="564">
      <c r="A564" s="20"/>
      <c r="D564" s="10"/>
      <c r="E564" s="21"/>
    </row>
    <row r="565">
      <c r="A565" s="20"/>
      <c r="D565" s="10"/>
      <c r="E565" s="21"/>
    </row>
    <row r="566">
      <c r="A566" s="20"/>
      <c r="D566" s="10"/>
      <c r="E566" s="21"/>
    </row>
    <row r="567">
      <c r="A567" s="20"/>
      <c r="D567" s="10"/>
      <c r="E567" s="21"/>
    </row>
    <row r="568">
      <c r="A568" s="20"/>
      <c r="D568" s="10"/>
      <c r="E568" s="21"/>
    </row>
    <row r="569">
      <c r="A569" s="20"/>
      <c r="D569" s="10"/>
      <c r="E569" s="21"/>
    </row>
    <row r="570">
      <c r="A570" s="20"/>
      <c r="D570" s="10"/>
      <c r="E570" s="21"/>
    </row>
    <row r="571">
      <c r="A571" s="20"/>
      <c r="D571" s="10"/>
      <c r="E571" s="21"/>
    </row>
    <row r="572">
      <c r="A572" s="20"/>
      <c r="D572" s="10"/>
      <c r="E572" s="21"/>
    </row>
    <row r="573">
      <c r="A573" s="20"/>
      <c r="D573" s="10"/>
      <c r="E573" s="21"/>
    </row>
    <row r="574">
      <c r="A574" s="20"/>
      <c r="D574" s="10"/>
      <c r="E574" s="21"/>
    </row>
    <row r="575">
      <c r="A575" s="20"/>
      <c r="D575" s="10"/>
      <c r="E575" s="21"/>
    </row>
    <row r="576">
      <c r="A576" s="20"/>
      <c r="D576" s="10"/>
      <c r="E576" s="21"/>
    </row>
    <row r="577">
      <c r="A577" s="20"/>
      <c r="D577" s="10"/>
      <c r="E577" s="21"/>
    </row>
    <row r="578">
      <c r="A578" s="20"/>
      <c r="D578" s="10"/>
      <c r="E578" s="21"/>
    </row>
    <row r="579">
      <c r="A579" s="20"/>
      <c r="D579" s="10"/>
      <c r="E579" s="21"/>
    </row>
    <row r="580">
      <c r="A580" s="20"/>
      <c r="D580" s="10"/>
      <c r="E580" s="21"/>
    </row>
    <row r="581">
      <c r="A581" s="20"/>
      <c r="D581" s="10"/>
      <c r="E581" s="21"/>
    </row>
    <row r="582">
      <c r="A582" s="20"/>
      <c r="D582" s="10"/>
      <c r="E582" s="21"/>
    </row>
    <row r="583">
      <c r="A583" s="20"/>
      <c r="D583" s="10"/>
      <c r="E583" s="21"/>
    </row>
    <row r="584">
      <c r="A584" s="20"/>
      <c r="D584" s="10"/>
      <c r="E584" s="21"/>
    </row>
    <row r="585">
      <c r="A585" s="20"/>
      <c r="D585" s="10"/>
      <c r="E585" s="21"/>
    </row>
    <row r="586">
      <c r="A586" s="20"/>
      <c r="D586" s="10"/>
      <c r="E586" s="21"/>
    </row>
    <row r="587">
      <c r="A587" s="20"/>
      <c r="D587" s="10"/>
      <c r="E587" s="21"/>
    </row>
    <row r="588">
      <c r="A588" s="20"/>
      <c r="D588" s="10"/>
      <c r="E588" s="21"/>
    </row>
    <row r="589">
      <c r="A589" s="20"/>
      <c r="D589" s="10"/>
      <c r="E589" s="21"/>
    </row>
    <row r="590">
      <c r="A590" s="20"/>
      <c r="D590" s="10"/>
      <c r="E590" s="21"/>
    </row>
    <row r="591">
      <c r="A591" s="20"/>
      <c r="D591" s="10"/>
      <c r="E591" s="21"/>
    </row>
    <row r="592">
      <c r="A592" s="20"/>
      <c r="D592" s="10"/>
      <c r="E592" s="21"/>
    </row>
    <row r="593">
      <c r="A593" s="20"/>
      <c r="D593" s="10"/>
      <c r="E593" s="21"/>
    </row>
    <row r="594">
      <c r="A594" s="20"/>
      <c r="D594" s="10"/>
      <c r="E594" s="21"/>
    </row>
    <row r="595">
      <c r="A595" s="20"/>
      <c r="D595" s="10"/>
      <c r="E595" s="21"/>
    </row>
    <row r="596">
      <c r="A596" s="20"/>
      <c r="D596" s="10"/>
      <c r="E596" s="21"/>
    </row>
    <row r="597">
      <c r="A597" s="20"/>
      <c r="D597" s="10"/>
      <c r="E597" s="21"/>
    </row>
    <row r="598">
      <c r="A598" s="20"/>
      <c r="D598" s="10"/>
      <c r="E598" s="21"/>
    </row>
    <row r="599">
      <c r="A599" s="20"/>
      <c r="D599" s="10"/>
      <c r="E599" s="21"/>
    </row>
    <row r="600">
      <c r="A600" s="20"/>
      <c r="D600" s="10"/>
      <c r="E600" s="21"/>
    </row>
    <row r="601">
      <c r="A601" s="20"/>
      <c r="D601" s="10"/>
      <c r="E601" s="21"/>
    </row>
    <row r="602">
      <c r="A602" s="20"/>
      <c r="D602" s="10"/>
      <c r="E602" s="21"/>
    </row>
    <row r="603">
      <c r="A603" s="20"/>
      <c r="D603" s="10"/>
      <c r="E603" s="21"/>
    </row>
    <row r="604">
      <c r="A604" s="20"/>
      <c r="D604" s="10"/>
      <c r="E604" s="21"/>
    </row>
    <row r="605">
      <c r="A605" s="20"/>
      <c r="D605" s="10"/>
      <c r="E605" s="21"/>
    </row>
    <row r="606">
      <c r="A606" s="20"/>
      <c r="D606" s="10"/>
      <c r="E606" s="21"/>
    </row>
    <row r="607">
      <c r="A607" s="20"/>
      <c r="D607" s="10"/>
      <c r="E607" s="21"/>
    </row>
    <row r="608">
      <c r="A608" s="20"/>
      <c r="D608" s="10"/>
      <c r="E608" s="21"/>
    </row>
    <row r="609">
      <c r="A609" s="20"/>
      <c r="D609" s="10"/>
      <c r="E609" s="21"/>
    </row>
    <row r="610">
      <c r="A610" s="20"/>
      <c r="D610" s="10"/>
      <c r="E610" s="21"/>
    </row>
    <row r="611">
      <c r="A611" s="20"/>
      <c r="D611" s="10"/>
      <c r="E611" s="21"/>
    </row>
    <row r="612">
      <c r="A612" s="20"/>
      <c r="D612" s="10"/>
      <c r="E612" s="21"/>
    </row>
    <row r="613">
      <c r="A613" s="20"/>
      <c r="D613" s="10"/>
      <c r="E613" s="21"/>
    </row>
    <row r="614">
      <c r="A614" s="20"/>
      <c r="D614" s="10"/>
      <c r="E614" s="21"/>
    </row>
    <row r="615">
      <c r="A615" s="20"/>
      <c r="D615" s="10"/>
      <c r="E615" s="21"/>
    </row>
    <row r="616">
      <c r="A616" s="20"/>
      <c r="D616" s="10"/>
      <c r="E616" s="21"/>
    </row>
    <row r="617">
      <c r="A617" s="20"/>
      <c r="D617" s="10"/>
      <c r="E617" s="21"/>
    </row>
    <row r="618">
      <c r="A618" s="20"/>
      <c r="D618" s="10"/>
      <c r="E618" s="21"/>
    </row>
    <row r="619">
      <c r="A619" s="20"/>
      <c r="D619" s="10"/>
      <c r="E619" s="21"/>
    </row>
    <row r="620">
      <c r="A620" s="20"/>
      <c r="D620" s="10"/>
      <c r="E620" s="21"/>
    </row>
    <row r="621">
      <c r="A621" s="20"/>
      <c r="D621" s="10"/>
      <c r="E621" s="21"/>
    </row>
    <row r="622">
      <c r="A622" s="20"/>
      <c r="D622" s="10"/>
      <c r="E622" s="21"/>
    </row>
    <row r="623">
      <c r="A623" s="20"/>
      <c r="D623" s="10"/>
      <c r="E623" s="21"/>
    </row>
    <row r="624">
      <c r="A624" s="20"/>
      <c r="D624" s="10"/>
      <c r="E624" s="21"/>
    </row>
    <row r="625">
      <c r="A625" s="20"/>
      <c r="D625" s="10"/>
      <c r="E625" s="21"/>
    </row>
    <row r="626">
      <c r="A626" s="20"/>
      <c r="D626" s="10"/>
      <c r="E626" s="21"/>
    </row>
    <row r="627">
      <c r="A627" s="20"/>
      <c r="D627" s="10"/>
      <c r="E627" s="21"/>
    </row>
    <row r="628">
      <c r="A628" s="20"/>
      <c r="D628" s="10"/>
      <c r="E628" s="21"/>
    </row>
    <row r="629">
      <c r="A629" s="20"/>
      <c r="D629" s="10"/>
      <c r="E629" s="21"/>
    </row>
    <row r="630">
      <c r="A630" s="20"/>
      <c r="D630" s="10"/>
      <c r="E630" s="21"/>
    </row>
    <row r="631">
      <c r="A631" s="20"/>
      <c r="D631" s="10"/>
      <c r="E631" s="21"/>
    </row>
    <row r="632">
      <c r="A632" s="20"/>
      <c r="D632" s="10"/>
      <c r="E632" s="21"/>
    </row>
    <row r="633">
      <c r="A633" s="20"/>
      <c r="D633" s="10"/>
      <c r="E633" s="21"/>
    </row>
    <row r="634">
      <c r="A634" s="20"/>
      <c r="D634" s="10"/>
      <c r="E634" s="21"/>
    </row>
    <row r="635">
      <c r="A635" s="20"/>
      <c r="D635" s="10"/>
      <c r="E635" s="21"/>
    </row>
    <row r="636">
      <c r="A636" s="20"/>
      <c r="D636" s="10"/>
      <c r="E636" s="21"/>
    </row>
    <row r="637">
      <c r="A637" s="20"/>
      <c r="D637" s="10"/>
      <c r="E637" s="21"/>
    </row>
    <row r="638">
      <c r="A638" s="20"/>
      <c r="D638" s="10"/>
      <c r="E638" s="21"/>
    </row>
    <row r="639">
      <c r="A639" s="20"/>
      <c r="D639" s="10"/>
      <c r="E639" s="21"/>
    </row>
    <row r="640">
      <c r="A640" s="20"/>
      <c r="D640" s="10"/>
      <c r="E640" s="21"/>
    </row>
    <row r="641">
      <c r="A641" s="20"/>
      <c r="D641" s="10"/>
      <c r="E641" s="21"/>
    </row>
    <row r="642">
      <c r="A642" s="20"/>
      <c r="D642" s="10"/>
      <c r="E642" s="21"/>
    </row>
    <row r="643">
      <c r="A643" s="20"/>
      <c r="D643" s="10"/>
      <c r="E643" s="21"/>
    </row>
    <row r="644">
      <c r="A644" s="20"/>
      <c r="D644" s="10"/>
      <c r="E644" s="21"/>
    </row>
    <row r="645">
      <c r="A645" s="20"/>
      <c r="D645" s="10"/>
      <c r="E645" s="21"/>
    </row>
    <row r="646">
      <c r="A646" s="20"/>
      <c r="D646" s="10"/>
      <c r="E646" s="21"/>
    </row>
    <row r="647">
      <c r="A647" s="20"/>
      <c r="D647" s="10"/>
      <c r="E647" s="21"/>
    </row>
    <row r="648">
      <c r="A648" s="20"/>
      <c r="D648" s="10"/>
      <c r="E648" s="21"/>
    </row>
    <row r="649">
      <c r="A649" s="20"/>
      <c r="D649" s="10"/>
      <c r="E649" s="21"/>
    </row>
    <row r="650">
      <c r="A650" s="20"/>
      <c r="D650" s="10"/>
      <c r="E650" s="21"/>
    </row>
    <row r="651">
      <c r="A651" s="20"/>
      <c r="D651" s="10"/>
      <c r="E651" s="21"/>
    </row>
    <row r="652">
      <c r="A652" s="20"/>
      <c r="D652" s="10"/>
      <c r="E652" s="21"/>
    </row>
    <row r="653">
      <c r="A653" s="20"/>
      <c r="D653" s="10"/>
      <c r="E653" s="21"/>
    </row>
    <row r="654">
      <c r="A654" s="20"/>
      <c r="D654" s="10"/>
      <c r="E654" s="21"/>
    </row>
    <row r="655">
      <c r="A655" s="20"/>
      <c r="D655" s="10"/>
      <c r="E655" s="21"/>
    </row>
    <row r="656">
      <c r="A656" s="20"/>
      <c r="D656" s="10"/>
      <c r="E656" s="21"/>
    </row>
    <row r="657">
      <c r="A657" s="20"/>
      <c r="D657" s="10"/>
      <c r="E657" s="21"/>
    </row>
    <row r="658">
      <c r="A658" s="20"/>
      <c r="D658" s="10"/>
      <c r="E658" s="21"/>
    </row>
    <row r="659">
      <c r="A659" s="20"/>
      <c r="D659" s="10"/>
      <c r="E659" s="21"/>
    </row>
    <row r="660">
      <c r="A660" s="20"/>
      <c r="D660" s="10"/>
      <c r="E660" s="21"/>
    </row>
    <row r="661">
      <c r="A661" s="20"/>
      <c r="D661" s="10"/>
      <c r="E661" s="21"/>
    </row>
    <row r="662">
      <c r="A662" s="20"/>
      <c r="D662" s="10"/>
      <c r="E662" s="21"/>
    </row>
    <row r="663">
      <c r="A663" s="20"/>
      <c r="D663" s="10"/>
      <c r="E663" s="21"/>
    </row>
    <row r="664">
      <c r="A664" s="20"/>
      <c r="D664" s="10"/>
      <c r="E664" s="21"/>
    </row>
    <row r="665">
      <c r="A665" s="20"/>
      <c r="D665" s="10"/>
      <c r="E665" s="21"/>
    </row>
    <row r="666">
      <c r="A666" s="20"/>
      <c r="D666" s="10"/>
      <c r="E666" s="21"/>
    </row>
    <row r="667">
      <c r="A667" s="20"/>
      <c r="D667" s="10"/>
      <c r="E667" s="21"/>
    </row>
    <row r="668">
      <c r="A668" s="20"/>
      <c r="D668" s="10"/>
      <c r="E668" s="21"/>
    </row>
    <row r="669">
      <c r="A669" s="20"/>
      <c r="D669" s="10"/>
      <c r="E669" s="21"/>
    </row>
    <row r="670">
      <c r="A670" s="20"/>
      <c r="D670" s="10"/>
      <c r="E670" s="21"/>
    </row>
    <row r="671">
      <c r="A671" s="20"/>
      <c r="D671" s="10"/>
      <c r="E671" s="21"/>
    </row>
    <row r="672">
      <c r="A672" s="20"/>
      <c r="D672" s="10"/>
      <c r="E672" s="21"/>
    </row>
    <row r="673">
      <c r="A673" s="20"/>
      <c r="D673" s="10"/>
      <c r="E673" s="21"/>
    </row>
    <row r="674">
      <c r="A674" s="20"/>
      <c r="D674" s="10"/>
      <c r="E674" s="21"/>
    </row>
    <row r="675">
      <c r="A675" s="20"/>
      <c r="D675" s="10"/>
      <c r="E675" s="21"/>
    </row>
    <row r="676">
      <c r="A676" s="20"/>
      <c r="D676" s="10"/>
      <c r="E676" s="21"/>
    </row>
    <row r="677">
      <c r="A677" s="20"/>
      <c r="D677" s="10"/>
      <c r="E677" s="21"/>
    </row>
    <row r="678">
      <c r="A678" s="20"/>
      <c r="D678" s="10"/>
      <c r="E678" s="21"/>
    </row>
    <row r="679">
      <c r="A679" s="20"/>
      <c r="D679" s="10"/>
      <c r="E679" s="21"/>
    </row>
    <row r="680">
      <c r="A680" s="20"/>
      <c r="D680" s="10"/>
      <c r="E680" s="21"/>
    </row>
    <row r="681">
      <c r="A681" s="20"/>
      <c r="D681" s="10"/>
      <c r="E681" s="21"/>
    </row>
    <row r="682">
      <c r="A682" s="20"/>
      <c r="D682" s="10"/>
      <c r="E682" s="21"/>
    </row>
    <row r="683">
      <c r="A683" s="20"/>
      <c r="D683" s="10"/>
      <c r="E683" s="21"/>
    </row>
    <row r="684">
      <c r="A684" s="20"/>
      <c r="D684" s="10"/>
      <c r="E684" s="21"/>
    </row>
    <row r="685">
      <c r="A685" s="20"/>
      <c r="D685" s="10"/>
      <c r="E685" s="21"/>
    </row>
    <row r="686">
      <c r="A686" s="20"/>
      <c r="D686" s="10"/>
      <c r="E686" s="21"/>
    </row>
    <row r="687">
      <c r="A687" s="20"/>
      <c r="D687" s="10"/>
      <c r="E687" s="21"/>
    </row>
    <row r="688">
      <c r="A688" s="20"/>
      <c r="D688" s="10"/>
      <c r="E688" s="21"/>
    </row>
    <row r="689">
      <c r="A689" s="20"/>
      <c r="D689" s="10"/>
      <c r="E689" s="21"/>
    </row>
    <row r="690">
      <c r="A690" s="20"/>
      <c r="D690" s="10"/>
      <c r="E690" s="21"/>
    </row>
    <row r="691">
      <c r="A691" s="20"/>
      <c r="D691" s="10"/>
      <c r="E691" s="21"/>
    </row>
    <row r="692">
      <c r="A692" s="20"/>
      <c r="D692" s="10"/>
      <c r="E692" s="21"/>
    </row>
    <row r="693">
      <c r="A693" s="20"/>
      <c r="D693" s="10"/>
      <c r="E693" s="21"/>
    </row>
    <row r="694">
      <c r="A694" s="20"/>
      <c r="D694" s="10"/>
      <c r="E694" s="21"/>
    </row>
    <row r="695">
      <c r="A695" s="20"/>
      <c r="D695" s="10"/>
      <c r="E695" s="21"/>
    </row>
    <row r="696">
      <c r="A696" s="20"/>
      <c r="D696" s="10"/>
      <c r="E696" s="21"/>
    </row>
    <row r="697">
      <c r="A697" s="20"/>
      <c r="D697" s="10"/>
      <c r="E697" s="21"/>
    </row>
    <row r="698">
      <c r="A698" s="20"/>
      <c r="D698" s="10"/>
      <c r="E698" s="21"/>
    </row>
    <row r="699">
      <c r="A699" s="20"/>
      <c r="D699" s="10"/>
      <c r="E699" s="21"/>
    </row>
    <row r="700">
      <c r="A700" s="20"/>
      <c r="D700" s="10"/>
      <c r="E700" s="21"/>
    </row>
    <row r="701">
      <c r="A701" s="20"/>
      <c r="D701" s="10"/>
      <c r="E701" s="21"/>
    </row>
    <row r="702">
      <c r="A702" s="20"/>
      <c r="D702" s="10"/>
      <c r="E702" s="21"/>
    </row>
    <row r="703">
      <c r="A703" s="20"/>
      <c r="D703" s="10"/>
      <c r="E703" s="21"/>
    </row>
    <row r="704">
      <c r="A704" s="20"/>
      <c r="D704" s="10"/>
      <c r="E704" s="21"/>
    </row>
    <row r="705">
      <c r="A705" s="20"/>
      <c r="D705" s="10"/>
      <c r="E705" s="21"/>
    </row>
    <row r="706">
      <c r="A706" s="20"/>
      <c r="D706" s="10"/>
      <c r="E706" s="21"/>
    </row>
    <row r="707">
      <c r="A707" s="20"/>
      <c r="D707" s="10"/>
      <c r="E707" s="21"/>
    </row>
    <row r="708">
      <c r="A708" s="20"/>
      <c r="D708" s="10"/>
      <c r="E708" s="21"/>
    </row>
    <row r="709">
      <c r="A709" s="20"/>
      <c r="D709" s="10"/>
      <c r="E709" s="21"/>
    </row>
    <row r="710">
      <c r="A710" s="20"/>
      <c r="D710" s="10"/>
      <c r="E710" s="21"/>
    </row>
    <row r="711">
      <c r="A711" s="20"/>
      <c r="D711" s="10"/>
      <c r="E711" s="21"/>
    </row>
    <row r="712">
      <c r="A712" s="20"/>
      <c r="D712" s="10"/>
      <c r="E712" s="21"/>
    </row>
    <row r="713">
      <c r="A713" s="20"/>
      <c r="D713" s="10"/>
      <c r="E713" s="21"/>
    </row>
    <row r="714">
      <c r="A714" s="20"/>
      <c r="D714" s="10"/>
      <c r="E714" s="21"/>
    </row>
    <row r="715">
      <c r="A715" s="20"/>
      <c r="D715" s="10"/>
      <c r="E715" s="21"/>
    </row>
    <row r="716">
      <c r="A716" s="20"/>
      <c r="D716" s="10"/>
      <c r="E716" s="21"/>
    </row>
    <row r="717">
      <c r="A717" s="20"/>
      <c r="D717" s="10"/>
      <c r="E717" s="21"/>
    </row>
    <row r="718">
      <c r="A718" s="20"/>
      <c r="D718" s="10"/>
      <c r="E718" s="21"/>
    </row>
    <row r="719">
      <c r="A719" s="20"/>
      <c r="D719" s="10"/>
      <c r="E719" s="21"/>
    </row>
    <row r="720">
      <c r="A720" s="20"/>
      <c r="D720" s="10"/>
      <c r="E720" s="21"/>
    </row>
    <row r="721">
      <c r="A721" s="20"/>
      <c r="D721" s="10"/>
      <c r="E721" s="21"/>
    </row>
    <row r="722">
      <c r="A722" s="20"/>
      <c r="D722" s="10"/>
      <c r="E722" s="21"/>
    </row>
    <row r="723">
      <c r="A723" s="20"/>
      <c r="D723" s="10"/>
      <c r="E723" s="21"/>
    </row>
    <row r="724">
      <c r="A724" s="20"/>
      <c r="D724" s="10"/>
      <c r="E724" s="21"/>
    </row>
    <row r="725">
      <c r="A725" s="20"/>
      <c r="D725" s="10"/>
      <c r="E725" s="21"/>
    </row>
    <row r="726">
      <c r="A726" s="20"/>
      <c r="D726" s="10"/>
      <c r="E726" s="21"/>
    </row>
    <row r="727">
      <c r="A727" s="20"/>
      <c r="D727" s="10"/>
      <c r="E727" s="21"/>
    </row>
    <row r="728">
      <c r="A728" s="20"/>
      <c r="D728" s="10"/>
      <c r="E728" s="21"/>
    </row>
    <row r="729">
      <c r="A729" s="20"/>
      <c r="D729" s="10"/>
      <c r="E729" s="21"/>
    </row>
    <row r="730">
      <c r="A730" s="20"/>
      <c r="D730" s="10"/>
      <c r="E730" s="21"/>
    </row>
    <row r="731">
      <c r="A731" s="20"/>
      <c r="D731" s="10"/>
      <c r="E731" s="21"/>
    </row>
    <row r="732">
      <c r="A732" s="20"/>
      <c r="D732" s="10"/>
      <c r="E732" s="21"/>
    </row>
    <row r="733">
      <c r="A733" s="20"/>
      <c r="D733" s="10"/>
      <c r="E733" s="21"/>
    </row>
    <row r="734">
      <c r="A734" s="20"/>
      <c r="D734" s="10"/>
      <c r="E734" s="21"/>
    </row>
    <row r="735">
      <c r="A735" s="20"/>
      <c r="D735" s="10"/>
      <c r="E735" s="21"/>
    </row>
    <row r="736">
      <c r="A736" s="20"/>
      <c r="D736" s="10"/>
      <c r="E736" s="21"/>
    </row>
    <row r="737">
      <c r="A737" s="20"/>
      <c r="D737" s="10"/>
      <c r="E737" s="21"/>
    </row>
    <row r="738">
      <c r="A738" s="20"/>
      <c r="D738" s="10"/>
      <c r="E738" s="21"/>
    </row>
    <row r="739">
      <c r="A739" s="20"/>
      <c r="D739" s="10"/>
      <c r="E739" s="21"/>
    </row>
    <row r="740">
      <c r="A740" s="20"/>
      <c r="D740" s="10"/>
      <c r="E740" s="21"/>
    </row>
    <row r="741">
      <c r="A741" s="20"/>
      <c r="D741" s="10"/>
      <c r="E741" s="21"/>
    </row>
    <row r="742">
      <c r="A742" s="20"/>
      <c r="D742" s="10"/>
      <c r="E742" s="21"/>
    </row>
    <row r="743">
      <c r="A743" s="20"/>
      <c r="D743" s="10"/>
      <c r="E743" s="21"/>
    </row>
    <row r="744">
      <c r="A744" s="20"/>
      <c r="D744" s="10"/>
      <c r="E744" s="21"/>
    </row>
    <row r="745">
      <c r="A745" s="20"/>
      <c r="D745" s="10"/>
      <c r="E745" s="21"/>
    </row>
    <row r="746">
      <c r="A746" s="20"/>
      <c r="D746" s="10"/>
      <c r="E746" s="21"/>
    </row>
    <row r="747">
      <c r="A747" s="20"/>
      <c r="D747" s="10"/>
      <c r="E747" s="21"/>
    </row>
    <row r="748">
      <c r="A748" s="20"/>
      <c r="D748" s="10"/>
      <c r="E748" s="21"/>
    </row>
    <row r="749">
      <c r="A749" s="20"/>
      <c r="D749" s="10"/>
      <c r="E749" s="21"/>
    </row>
    <row r="750">
      <c r="A750" s="20"/>
      <c r="D750" s="10"/>
      <c r="E750" s="21"/>
    </row>
    <row r="751">
      <c r="A751" s="20"/>
      <c r="D751" s="10"/>
      <c r="E751" s="21"/>
    </row>
    <row r="752">
      <c r="A752" s="20"/>
      <c r="D752" s="10"/>
      <c r="E752" s="21"/>
    </row>
    <row r="753">
      <c r="A753" s="20"/>
      <c r="D753" s="10"/>
      <c r="E753" s="21"/>
    </row>
    <row r="754">
      <c r="A754" s="20"/>
      <c r="D754" s="10"/>
      <c r="E754" s="21"/>
    </row>
    <row r="755">
      <c r="A755" s="20"/>
      <c r="D755" s="10"/>
      <c r="E755" s="21"/>
    </row>
    <row r="756">
      <c r="A756" s="20"/>
      <c r="D756" s="10"/>
      <c r="E756" s="21"/>
    </row>
    <row r="757">
      <c r="A757" s="20"/>
      <c r="D757" s="10"/>
      <c r="E757" s="21"/>
    </row>
    <row r="758">
      <c r="A758" s="20"/>
      <c r="D758" s="10"/>
      <c r="E758" s="21"/>
    </row>
    <row r="759">
      <c r="A759" s="20"/>
      <c r="D759" s="10"/>
      <c r="E759" s="21"/>
    </row>
    <row r="760">
      <c r="A760" s="20"/>
      <c r="D760" s="10"/>
      <c r="E760" s="21"/>
    </row>
    <row r="761">
      <c r="A761" s="20"/>
      <c r="D761" s="10"/>
      <c r="E761" s="21"/>
    </row>
    <row r="762">
      <c r="A762" s="20"/>
      <c r="D762" s="10"/>
      <c r="E762" s="21"/>
    </row>
    <row r="763">
      <c r="A763" s="20"/>
      <c r="D763" s="10"/>
      <c r="E763" s="21"/>
    </row>
    <row r="764">
      <c r="A764" s="20"/>
      <c r="D764" s="10"/>
      <c r="E764" s="21"/>
    </row>
    <row r="765">
      <c r="A765" s="20"/>
      <c r="D765" s="10"/>
      <c r="E765" s="21"/>
    </row>
    <row r="766">
      <c r="A766" s="20"/>
      <c r="D766" s="10"/>
      <c r="E766" s="21"/>
    </row>
    <row r="767">
      <c r="A767" s="20"/>
      <c r="D767" s="10"/>
      <c r="E767" s="21"/>
    </row>
    <row r="768">
      <c r="A768" s="20"/>
      <c r="D768" s="10"/>
      <c r="E768" s="21"/>
    </row>
    <row r="769">
      <c r="A769" s="20"/>
      <c r="D769" s="10"/>
      <c r="E769" s="21"/>
    </row>
    <row r="770">
      <c r="A770" s="20"/>
      <c r="D770" s="10"/>
      <c r="E770" s="21"/>
    </row>
    <row r="771">
      <c r="A771" s="20"/>
      <c r="D771" s="10"/>
      <c r="E771" s="21"/>
    </row>
    <row r="772">
      <c r="A772" s="20"/>
      <c r="D772" s="10"/>
      <c r="E772" s="21"/>
    </row>
    <row r="773">
      <c r="A773" s="20"/>
      <c r="D773" s="10"/>
      <c r="E773" s="21"/>
    </row>
    <row r="774">
      <c r="A774" s="20"/>
      <c r="D774" s="10"/>
      <c r="E774" s="21"/>
    </row>
    <row r="775">
      <c r="A775" s="20"/>
      <c r="D775" s="10"/>
      <c r="E775" s="21"/>
    </row>
    <row r="776">
      <c r="A776" s="20"/>
      <c r="D776" s="10"/>
      <c r="E776" s="21"/>
    </row>
    <row r="777">
      <c r="A777" s="20"/>
      <c r="D777" s="10"/>
      <c r="E777" s="21"/>
    </row>
    <row r="778">
      <c r="A778" s="20"/>
      <c r="D778" s="10"/>
      <c r="E778" s="21"/>
    </row>
    <row r="779">
      <c r="A779" s="20"/>
      <c r="D779" s="10"/>
      <c r="E779" s="21"/>
    </row>
    <row r="780">
      <c r="A780" s="20"/>
      <c r="D780" s="10"/>
      <c r="E780" s="21"/>
    </row>
    <row r="781">
      <c r="A781" s="20"/>
      <c r="D781" s="10"/>
      <c r="E781" s="21"/>
    </row>
    <row r="782">
      <c r="A782" s="20"/>
      <c r="D782" s="10"/>
      <c r="E782" s="21"/>
    </row>
    <row r="783">
      <c r="A783" s="20"/>
      <c r="D783" s="10"/>
      <c r="E783" s="21"/>
    </row>
    <row r="784">
      <c r="A784" s="20"/>
      <c r="D784" s="10"/>
      <c r="E784" s="21"/>
    </row>
    <row r="785">
      <c r="A785" s="20"/>
      <c r="D785" s="10"/>
      <c r="E785" s="21"/>
    </row>
    <row r="786">
      <c r="A786" s="20"/>
      <c r="D786" s="10"/>
      <c r="E786" s="21"/>
    </row>
    <row r="787">
      <c r="A787" s="20"/>
      <c r="D787" s="10"/>
      <c r="E787" s="21"/>
    </row>
    <row r="788">
      <c r="A788" s="20"/>
      <c r="D788" s="10"/>
      <c r="E788" s="21"/>
    </row>
    <row r="789">
      <c r="A789" s="20"/>
      <c r="D789" s="10"/>
      <c r="E789" s="21"/>
    </row>
    <row r="790">
      <c r="A790" s="20"/>
      <c r="D790" s="10"/>
      <c r="E790" s="21"/>
    </row>
    <row r="791">
      <c r="A791" s="20"/>
      <c r="D791" s="10"/>
      <c r="E791" s="21"/>
    </row>
    <row r="792">
      <c r="A792" s="20"/>
      <c r="D792" s="10"/>
      <c r="E792" s="21"/>
    </row>
    <row r="793">
      <c r="A793" s="20"/>
      <c r="D793" s="10"/>
      <c r="E793" s="21"/>
    </row>
    <row r="794">
      <c r="A794" s="20"/>
      <c r="D794" s="10"/>
      <c r="E794" s="21"/>
    </row>
    <row r="795">
      <c r="A795" s="20"/>
      <c r="D795" s="10"/>
      <c r="E795" s="21"/>
    </row>
    <row r="796">
      <c r="A796" s="20"/>
      <c r="D796" s="10"/>
      <c r="E796" s="21"/>
    </row>
    <row r="797">
      <c r="A797" s="20"/>
      <c r="D797" s="10"/>
      <c r="E797" s="21"/>
    </row>
    <row r="798">
      <c r="A798" s="20"/>
      <c r="D798" s="10"/>
      <c r="E798" s="21"/>
    </row>
    <row r="799">
      <c r="A799" s="20"/>
      <c r="D799" s="10"/>
      <c r="E799" s="21"/>
    </row>
    <row r="800">
      <c r="A800" s="20"/>
      <c r="D800" s="10"/>
      <c r="E800" s="21"/>
    </row>
    <row r="801">
      <c r="A801" s="20"/>
      <c r="D801" s="10"/>
      <c r="E801" s="21"/>
    </row>
    <row r="802">
      <c r="A802" s="20"/>
      <c r="D802" s="10"/>
      <c r="E802" s="21"/>
    </row>
    <row r="803">
      <c r="A803" s="20"/>
      <c r="D803" s="10"/>
      <c r="E803" s="21"/>
    </row>
    <row r="804">
      <c r="A804" s="20"/>
      <c r="D804" s="10"/>
      <c r="E804" s="21"/>
    </row>
    <row r="805">
      <c r="A805" s="20"/>
      <c r="D805" s="10"/>
      <c r="E805" s="21"/>
    </row>
    <row r="806">
      <c r="A806" s="20"/>
      <c r="D806" s="10"/>
      <c r="E806" s="21"/>
    </row>
    <row r="807">
      <c r="A807" s="20"/>
      <c r="D807" s="10"/>
      <c r="E807" s="21"/>
    </row>
    <row r="808">
      <c r="A808" s="20"/>
      <c r="D808" s="10"/>
      <c r="E808" s="21"/>
    </row>
    <row r="809">
      <c r="A809" s="20"/>
      <c r="D809" s="10"/>
      <c r="E809" s="21"/>
    </row>
    <row r="810">
      <c r="A810" s="20"/>
      <c r="D810" s="10"/>
      <c r="E810" s="21"/>
    </row>
    <row r="811">
      <c r="A811" s="20"/>
      <c r="D811" s="10"/>
      <c r="E811" s="21"/>
    </row>
    <row r="812">
      <c r="A812" s="20"/>
      <c r="D812" s="10"/>
      <c r="E812" s="21"/>
    </row>
    <row r="813">
      <c r="A813" s="20"/>
      <c r="D813" s="10"/>
      <c r="E813" s="21"/>
    </row>
    <row r="814">
      <c r="A814" s="20"/>
      <c r="D814" s="10"/>
      <c r="E814" s="21"/>
    </row>
    <row r="815">
      <c r="A815" s="20"/>
      <c r="D815" s="10"/>
      <c r="E815" s="21"/>
    </row>
    <row r="816">
      <c r="A816" s="20"/>
      <c r="D816" s="10"/>
      <c r="E816" s="21"/>
    </row>
    <row r="817">
      <c r="A817" s="20"/>
      <c r="D817" s="10"/>
      <c r="E817" s="21"/>
    </row>
    <row r="818">
      <c r="A818" s="20"/>
      <c r="D818" s="10"/>
      <c r="E818" s="21"/>
    </row>
    <row r="819">
      <c r="A819" s="20"/>
      <c r="D819" s="10"/>
      <c r="E819" s="21"/>
    </row>
    <row r="820">
      <c r="A820" s="20"/>
      <c r="D820" s="10"/>
      <c r="E820" s="21"/>
    </row>
    <row r="821">
      <c r="A821" s="20"/>
      <c r="D821" s="10"/>
      <c r="E821" s="21"/>
    </row>
    <row r="822">
      <c r="A822" s="20"/>
      <c r="D822" s="10"/>
      <c r="E822" s="21"/>
    </row>
    <row r="823">
      <c r="A823" s="20"/>
      <c r="D823" s="10"/>
      <c r="E823" s="21"/>
    </row>
    <row r="824">
      <c r="A824" s="20"/>
      <c r="D824" s="10"/>
      <c r="E824" s="21"/>
    </row>
    <row r="825">
      <c r="A825" s="20"/>
      <c r="D825" s="10"/>
      <c r="E825" s="21"/>
    </row>
    <row r="826">
      <c r="A826" s="20"/>
      <c r="D826" s="10"/>
      <c r="E826" s="21"/>
    </row>
    <row r="827">
      <c r="A827" s="20"/>
      <c r="D827" s="10"/>
      <c r="E827" s="21"/>
    </row>
    <row r="828">
      <c r="A828" s="20"/>
      <c r="D828" s="10"/>
      <c r="E828" s="21"/>
    </row>
    <row r="829">
      <c r="A829" s="20"/>
      <c r="D829" s="10"/>
      <c r="E829" s="21"/>
    </row>
    <row r="830">
      <c r="A830" s="20"/>
      <c r="D830" s="10"/>
      <c r="E830" s="21"/>
    </row>
    <row r="831">
      <c r="A831" s="20"/>
      <c r="D831" s="10"/>
      <c r="E831" s="21"/>
    </row>
    <row r="832">
      <c r="A832" s="20"/>
      <c r="D832" s="10"/>
      <c r="E832" s="21"/>
    </row>
    <row r="833">
      <c r="A833" s="20"/>
      <c r="D833" s="10"/>
      <c r="E833" s="21"/>
    </row>
    <row r="834">
      <c r="A834" s="20"/>
      <c r="D834" s="10"/>
      <c r="E834" s="21"/>
    </row>
    <row r="835">
      <c r="A835" s="20"/>
      <c r="D835" s="10"/>
      <c r="E835" s="21"/>
    </row>
    <row r="836">
      <c r="A836" s="20"/>
      <c r="D836" s="10"/>
      <c r="E836" s="21"/>
    </row>
    <row r="837">
      <c r="A837" s="20"/>
      <c r="D837" s="10"/>
      <c r="E837" s="21"/>
    </row>
    <row r="838">
      <c r="A838" s="20"/>
      <c r="D838" s="10"/>
      <c r="E838" s="21"/>
    </row>
    <row r="839">
      <c r="A839" s="20"/>
      <c r="D839" s="10"/>
      <c r="E839" s="21"/>
    </row>
    <row r="840">
      <c r="A840" s="20"/>
      <c r="D840" s="10"/>
      <c r="E840" s="21"/>
    </row>
    <row r="841">
      <c r="A841" s="20"/>
      <c r="D841" s="10"/>
      <c r="E841" s="21"/>
    </row>
    <row r="842">
      <c r="A842" s="20"/>
      <c r="D842" s="10"/>
      <c r="E842" s="21"/>
    </row>
    <row r="843">
      <c r="A843" s="20"/>
      <c r="D843" s="10"/>
      <c r="E843" s="21"/>
    </row>
    <row r="844">
      <c r="A844" s="20"/>
      <c r="D844" s="10"/>
      <c r="E844" s="21"/>
    </row>
    <row r="845">
      <c r="A845" s="20"/>
      <c r="D845" s="10"/>
      <c r="E845" s="21"/>
    </row>
    <row r="846">
      <c r="A846" s="20"/>
      <c r="D846" s="10"/>
      <c r="E846" s="21"/>
    </row>
    <row r="847">
      <c r="A847" s="20"/>
      <c r="D847" s="10"/>
      <c r="E847" s="21"/>
    </row>
    <row r="848">
      <c r="A848" s="20"/>
      <c r="D848" s="10"/>
      <c r="E848" s="21"/>
    </row>
    <row r="849">
      <c r="A849" s="20"/>
      <c r="D849" s="10"/>
      <c r="E849" s="21"/>
    </row>
    <row r="850">
      <c r="A850" s="20"/>
      <c r="D850" s="10"/>
      <c r="E850" s="21"/>
    </row>
    <row r="851">
      <c r="A851" s="20"/>
      <c r="D851" s="10"/>
      <c r="E851" s="21"/>
    </row>
    <row r="852">
      <c r="A852" s="20"/>
      <c r="D852" s="10"/>
      <c r="E852" s="21"/>
    </row>
    <row r="853">
      <c r="A853" s="20"/>
      <c r="D853" s="10"/>
      <c r="E853" s="21"/>
    </row>
    <row r="854">
      <c r="A854" s="20"/>
      <c r="D854" s="10"/>
      <c r="E854" s="21"/>
    </row>
    <row r="855">
      <c r="A855" s="20"/>
      <c r="D855" s="10"/>
      <c r="E855" s="21"/>
    </row>
    <row r="856">
      <c r="A856" s="20"/>
      <c r="D856" s="10"/>
      <c r="E856" s="21"/>
    </row>
    <row r="857">
      <c r="A857" s="20"/>
      <c r="D857" s="10"/>
      <c r="E857" s="21"/>
    </row>
    <row r="858">
      <c r="A858" s="20"/>
      <c r="D858" s="10"/>
      <c r="E858" s="21"/>
    </row>
    <row r="859">
      <c r="A859" s="20"/>
      <c r="D859" s="10"/>
      <c r="E859" s="21"/>
    </row>
    <row r="860">
      <c r="A860" s="20"/>
      <c r="D860" s="10"/>
      <c r="E860" s="21"/>
    </row>
    <row r="861">
      <c r="A861" s="20"/>
      <c r="D861" s="10"/>
      <c r="E861" s="21"/>
    </row>
    <row r="862">
      <c r="A862" s="20"/>
      <c r="D862" s="10"/>
      <c r="E862" s="21"/>
    </row>
    <row r="863">
      <c r="A863" s="20"/>
      <c r="D863" s="10"/>
      <c r="E863" s="21"/>
    </row>
    <row r="864">
      <c r="A864" s="20"/>
      <c r="D864" s="10"/>
      <c r="E864" s="21"/>
    </row>
    <row r="865">
      <c r="A865" s="20"/>
      <c r="D865" s="10"/>
      <c r="E865" s="21"/>
    </row>
    <row r="866">
      <c r="A866" s="20"/>
      <c r="D866" s="10"/>
      <c r="E866" s="21"/>
    </row>
    <row r="867">
      <c r="A867" s="20"/>
      <c r="D867" s="10"/>
      <c r="E867" s="21"/>
    </row>
    <row r="868">
      <c r="A868" s="20"/>
      <c r="D868" s="10"/>
      <c r="E868" s="21"/>
    </row>
    <row r="869">
      <c r="A869" s="20"/>
      <c r="D869" s="10"/>
      <c r="E869" s="21"/>
    </row>
    <row r="870">
      <c r="A870" s="20"/>
      <c r="D870" s="10"/>
      <c r="E870" s="21"/>
    </row>
    <row r="871">
      <c r="A871" s="20"/>
      <c r="D871" s="10"/>
      <c r="E871" s="21"/>
    </row>
    <row r="872">
      <c r="A872" s="20"/>
      <c r="D872" s="10"/>
      <c r="E872" s="21"/>
    </row>
    <row r="873">
      <c r="A873" s="20"/>
      <c r="D873" s="10"/>
      <c r="E873" s="21"/>
    </row>
    <row r="874">
      <c r="A874" s="20"/>
      <c r="D874" s="10"/>
      <c r="E874" s="21"/>
    </row>
    <row r="875">
      <c r="A875" s="20"/>
      <c r="D875" s="10"/>
      <c r="E875" s="21"/>
    </row>
    <row r="876">
      <c r="A876" s="20"/>
      <c r="D876" s="10"/>
      <c r="E876" s="21"/>
    </row>
    <row r="877">
      <c r="A877" s="20"/>
      <c r="D877" s="10"/>
      <c r="E877" s="21"/>
    </row>
    <row r="878">
      <c r="A878" s="20"/>
      <c r="D878" s="10"/>
      <c r="E878" s="21"/>
    </row>
    <row r="879">
      <c r="A879" s="20"/>
      <c r="D879" s="10"/>
      <c r="E879" s="21"/>
    </row>
    <row r="880">
      <c r="A880" s="20"/>
      <c r="D880" s="10"/>
      <c r="E880" s="21"/>
    </row>
    <row r="881">
      <c r="A881" s="20"/>
      <c r="D881" s="10"/>
      <c r="E881" s="21"/>
    </row>
    <row r="882">
      <c r="A882" s="20"/>
      <c r="D882" s="10"/>
      <c r="E882" s="21"/>
    </row>
    <row r="883">
      <c r="A883" s="20"/>
      <c r="D883" s="10"/>
      <c r="E883" s="21"/>
    </row>
    <row r="884">
      <c r="A884" s="20"/>
      <c r="D884" s="10"/>
      <c r="E884" s="21"/>
    </row>
    <row r="885">
      <c r="A885" s="20"/>
      <c r="D885" s="10"/>
      <c r="E885" s="21"/>
    </row>
    <row r="886">
      <c r="A886" s="20"/>
      <c r="D886" s="10"/>
      <c r="E886" s="21"/>
    </row>
    <row r="887">
      <c r="A887" s="20"/>
      <c r="D887" s="10"/>
      <c r="E887" s="21"/>
    </row>
    <row r="888">
      <c r="A888" s="20"/>
      <c r="D888" s="10"/>
      <c r="E888" s="21"/>
    </row>
    <row r="889">
      <c r="A889" s="20"/>
      <c r="D889" s="10"/>
      <c r="E889" s="21"/>
    </row>
    <row r="890">
      <c r="A890" s="20"/>
      <c r="D890" s="10"/>
      <c r="E890" s="21"/>
    </row>
    <row r="891">
      <c r="A891" s="20"/>
      <c r="D891" s="10"/>
      <c r="E891" s="21"/>
    </row>
    <row r="892">
      <c r="A892" s="20"/>
      <c r="D892" s="10"/>
      <c r="E892" s="21"/>
    </row>
    <row r="893">
      <c r="A893" s="20"/>
      <c r="D893" s="10"/>
      <c r="E893" s="21"/>
    </row>
    <row r="894">
      <c r="A894" s="20"/>
      <c r="D894" s="10"/>
      <c r="E894" s="21"/>
    </row>
    <row r="895">
      <c r="A895" s="20"/>
      <c r="D895" s="10"/>
      <c r="E895" s="21"/>
    </row>
    <row r="896">
      <c r="A896" s="20"/>
      <c r="D896" s="10"/>
      <c r="E896" s="21"/>
    </row>
    <row r="897">
      <c r="A897" s="20"/>
      <c r="D897" s="10"/>
      <c r="E897" s="21"/>
    </row>
    <row r="898">
      <c r="A898" s="20"/>
      <c r="D898" s="10"/>
      <c r="E898" s="21"/>
    </row>
    <row r="899">
      <c r="A899" s="20"/>
      <c r="D899" s="10"/>
      <c r="E899" s="21"/>
    </row>
    <row r="900">
      <c r="A900" s="20"/>
      <c r="D900" s="10"/>
      <c r="E900" s="21"/>
    </row>
    <row r="901">
      <c r="A901" s="20"/>
      <c r="D901" s="10"/>
      <c r="E901" s="21"/>
    </row>
    <row r="902">
      <c r="A902" s="20"/>
      <c r="D902" s="10"/>
      <c r="E902" s="21"/>
    </row>
    <row r="903">
      <c r="A903" s="20"/>
      <c r="D903" s="10"/>
      <c r="E903" s="21"/>
    </row>
    <row r="904">
      <c r="A904" s="20"/>
      <c r="D904" s="10"/>
      <c r="E904" s="21"/>
    </row>
    <row r="905">
      <c r="A905" s="20"/>
      <c r="D905" s="10"/>
      <c r="E905" s="21"/>
    </row>
    <row r="906">
      <c r="A906" s="20"/>
      <c r="D906" s="10"/>
      <c r="E906" s="21"/>
    </row>
    <row r="907">
      <c r="A907" s="20"/>
      <c r="D907" s="10"/>
      <c r="E907" s="21"/>
    </row>
    <row r="908">
      <c r="A908" s="20"/>
      <c r="D908" s="10"/>
      <c r="E908" s="21"/>
    </row>
    <row r="909">
      <c r="A909" s="20"/>
      <c r="D909" s="10"/>
      <c r="E909" s="21"/>
    </row>
    <row r="910">
      <c r="A910" s="20"/>
      <c r="D910" s="10"/>
      <c r="E910" s="21"/>
    </row>
    <row r="911">
      <c r="A911" s="20"/>
      <c r="D911" s="10"/>
      <c r="E911" s="21"/>
    </row>
    <row r="912">
      <c r="A912" s="20"/>
      <c r="D912" s="10"/>
      <c r="E912" s="21"/>
    </row>
    <row r="913">
      <c r="A913" s="20"/>
      <c r="D913" s="10"/>
      <c r="E913" s="21"/>
    </row>
    <row r="914">
      <c r="A914" s="20"/>
      <c r="D914" s="10"/>
      <c r="E914" s="21"/>
    </row>
    <row r="915">
      <c r="A915" s="20"/>
      <c r="D915" s="10"/>
      <c r="E915" s="21"/>
    </row>
    <row r="916">
      <c r="A916" s="20"/>
      <c r="D916" s="10"/>
      <c r="E916" s="21"/>
    </row>
    <row r="917">
      <c r="A917" s="20"/>
      <c r="D917" s="10"/>
      <c r="E917" s="21"/>
    </row>
    <row r="918">
      <c r="A918" s="20"/>
      <c r="D918" s="10"/>
      <c r="E918" s="21"/>
    </row>
    <row r="919">
      <c r="A919" s="20"/>
      <c r="D919" s="10"/>
      <c r="E919" s="21"/>
    </row>
    <row r="920">
      <c r="A920" s="20"/>
      <c r="D920" s="10"/>
      <c r="E920" s="21"/>
    </row>
    <row r="921">
      <c r="A921" s="20"/>
      <c r="D921" s="10"/>
      <c r="E921" s="21"/>
    </row>
    <row r="922">
      <c r="A922" s="20"/>
      <c r="D922" s="10"/>
      <c r="E922" s="21"/>
    </row>
    <row r="923">
      <c r="A923" s="20"/>
      <c r="D923" s="10"/>
      <c r="E923" s="21"/>
    </row>
    <row r="924">
      <c r="A924" s="20"/>
      <c r="D924" s="10"/>
      <c r="E924" s="21"/>
    </row>
    <row r="925">
      <c r="A925" s="20"/>
      <c r="D925" s="10"/>
      <c r="E925" s="21"/>
    </row>
    <row r="926">
      <c r="A926" s="20"/>
      <c r="D926" s="10"/>
      <c r="E926" s="21"/>
    </row>
    <row r="927">
      <c r="A927" s="20"/>
      <c r="D927" s="10"/>
      <c r="E927" s="21"/>
    </row>
    <row r="928">
      <c r="A928" s="20"/>
      <c r="D928" s="10"/>
      <c r="E928" s="21"/>
    </row>
    <row r="929">
      <c r="A929" s="20"/>
      <c r="D929" s="10"/>
      <c r="E929" s="21"/>
    </row>
    <row r="930">
      <c r="A930" s="20"/>
      <c r="D930" s="10"/>
      <c r="E930" s="21"/>
    </row>
    <row r="931">
      <c r="A931" s="20"/>
      <c r="D931" s="10"/>
      <c r="E931" s="21"/>
    </row>
    <row r="932">
      <c r="A932" s="20"/>
      <c r="D932" s="10"/>
      <c r="E932" s="21"/>
    </row>
    <row r="933">
      <c r="A933" s="20"/>
      <c r="D933" s="10"/>
      <c r="E933" s="21"/>
    </row>
    <row r="934">
      <c r="A934" s="20"/>
      <c r="D934" s="10"/>
      <c r="E934" s="21"/>
    </row>
    <row r="935">
      <c r="A935" s="20"/>
      <c r="D935" s="10"/>
      <c r="E935" s="21"/>
    </row>
    <row r="936">
      <c r="A936" s="20"/>
      <c r="D936" s="10"/>
      <c r="E936" s="21"/>
    </row>
    <row r="937">
      <c r="A937" s="20"/>
      <c r="D937" s="10"/>
      <c r="E937" s="21"/>
    </row>
    <row r="938">
      <c r="A938" s="20"/>
      <c r="D938" s="10"/>
      <c r="E938" s="21"/>
    </row>
    <row r="939">
      <c r="A939" s="20"/>
      <c r="D939" s="10"/>
      <c r="E939" s="21"/>
    </row>
    <row r="940">
      <c r="A940" s="20"/>
      <c r="D940" s="10"/>
      <c r="E940" s="21"/>
    </row>
    <row r="941">
      <c r="A941" s="20"/>
      <c r="D941" s="10"/>
      <c r="E941" s="21"/>
    </row>
    <row r="942">
      <c r="A942" s="20"/>
      <c r="D942" s="10"/>
      <c r="E942" s="21"/>
    </row>
    <row r="943">
      <c r="A943" s="20"/>
      <c r="D943" s="10"/>
      <c r="E943" s="21"/>
    </row>
    <row r="944">
      <c r="A944" s="20"/>
      <c r="D944" s="10"/>
      <c r="E944" s="21"/>
    </row>
    <row r="945">
      <c r="A945" s="20"/>
      <c r="D945" s="10"/>
      <c r="E945" s="21"/>
    </row>
    <row r="946">
      <c r="A946" s="20"/>
      <c r="D946" s="10"/>
      <c r="E946" s="21"/>
    </row>
    <row r="947">
      <c r="A947" s="20"/>
      <c r="D947" s="10"/>
      <c r="E947" s="21"/>
    </row>
    <row r="948">
      <c r="A948" s="20"/>
      <c r="D948" s="10"/>
      <c r="E948" s="21"/>
    </row>
    <row r="949">
      <c r="A949" s="20"/>
      <c r="D949" s="10"/>
      <c r="E949" s="21"/>
    </row>
    <row r="950">
      <c r="A950" s="20"/>
      <c r="D950" s="10"/>
      <c r="E950" s="21"/>
    </row>
    <row r="951">
      <c r="A951" s="20"/>
      <c r="D951" s="10"/>
      <c r="E951" s="21"/>
    </row>
    <row r="952">
      <c r="A952" s="20"/>
      <c r="D952" s="10"/>
      <c r="E952" s="21"/>
    </row>
    <row r="953">
      <c r="A953" s="20"/>
      <c r="D953" s="10"/>
      <c r="E953" s="21"/>
    </row>
    <row r="954">
      <c r="A954" s="20"/>
      <c r="D954" s="10"/>
      <c r="E954" s="21"/>
    </row>
    <row r="955">
      <c r="A955" s="20"/>
      <c r="D955" s="10"/>
      <c r="E955" s="21"/>
    </row>
    <row r="956">
      <c r="A956" s="20"/>
      <c r="D956" s="10"/>
      <c r="E956" s="21"/>
    </row>
    <row r="957">
      <c r="A957" s="20"/>
      <c r="D957" s="10"/>
      <c r="E957" s="21"/>
    </row>
    <row r="958">
      <c r="A958" s="20"/>
      <c r="D958" s="10"/>
      <c r="E958" s="21"/>
    </row>
    <row r="959">
      <c r="A959" s="20"/>
      <c r="D959" s="10"/>
      <c r="E959" s="21"/>
    </row>
    <row r="960">
      <c r="A960" s="20"/>
      <c r="D960" s="10"/>
      <c r="E960" s="21"/>
    </row>
    <row r="961">
      <c r="A961" s="20"/>
      <c r="D961" s="10"/>
      <c r="E961" s="21"/>
    </row>
    <row r="962">
      <c r="A962" s="20"/>
      <c r="D962" s="10"/>
      <c r="E962" s="21"/>
    </row>
    <row r="963">
      <c r="A963" s="20"/>
      <c r="D963" s="10"/>
      <c r="E963" s="21"/>
    </row>
    <row r="964">
      <c r="A964" s="20"/>
      <c r="D964" s="10"/>
      <c r="E964" s="21"/>
    </row>
    <row r="965">
      <c r="A965" s="20"/>
      <c r="D965" s="10"/>
      <c r="E965" s="21"/>
    </row>
    <row r="966">
      <c r="A966" s="20"/>
      <c r="D966" s="10"/>
      <c r="E966" s="21"/>
    </row>
    <row r="967">
      <c r="A967" s="20"/>
      <c r="D967" s="10"/>
      <c r="E967" s="21"/>
    </row>
    <row r="968">
      <c r="A968" s="20"/>
      <c r="D968" s="10"/>
      <c r="E968" s="21"/>
    </row>
    <row r="969">
      <c r="A969" s="20"/>
      <c r="D969" s="10"/>
      <c r="E969" s="21"/>
    </row>
    <row r="970">
      <c r="A970" s="20"/>
      <c r="D970" s="10"/>
      <c r="E970" s="21"/>
    </row>
    <row r="971">
      <c r="A971" s="20"/>
      <c r="D971" s="10"/>
      <c r="E971" s="21"/>
    </row>
    <row r="972">
      <c r="A972" s="20"/>
      <c r="D972" s="10"/>
      <c r="E972" s="21"/>
    </row>
    <row r="973">
      <c r="A973" s="20"/>
      <c r="D973" s="10"/>
      <c r="E973" s="21"/>
    </row>
    <row r="974">
      <c r="A974" s="20"/>
      <c r="D974" s="10"/>
      <c r="E974" s="21"/>
    </row>
    <row r="975">
      <c r="A975" s="20"/>
      <c r="D975" s="10"/>
      <c r="E975" s="21"/>
    </row>
    <row r="976">
      <c r="A976" s="20"/>
      <c r="D976" s="10"/>
      <c r="E976" s="21"/>
    </row>
    <row r="977">
      <c r="A977" s="20"/>
      <c r="D977" s="10"/>
      <c r="E977" s="21"/>
    </row>
    <row r="978">
      <c r="A978" s="20"/>
      <c r="D978" s="10"/>
      <c r="E978" s="21"/>
    </row>
    <row r="979">
      <c r="A979" s="20"/>
      <c r="D979" s="10"/>
      <c r="E979" s="21"/>
    </row>
    <row r="980">
      <c r="A980" s="20"/>
      <c r="D980" s="10"/>
      <c r="E980" s="21"/>
    </row>
    <row r="981">
      <c r="A981" s="20"/>
      <c r="D981" s="10"/>
      <c r="E981" s="21"/>
    </row>
    <row r="982">
      <c r="A982" s="20"/>
      <c r="D982" s="10"/>
      <c r="E982" s="21"/>
    </row>
    <row r="983">
      <c r="A983" s="20"/>
      <c r="D983" s="10"/>
      <c r="E983" s="21"/>
    </row>
    <row r="984">
      <c r="A984" s="20"/>
      <c r="D984" s="10"/>
      <c r="E984" s="21"/>
    </row>
    <row r="985">
      <c r="A985" s="20"/>
      <c r="D985" s="10"/>
      <c r="E985" s="21"/>
    </row>
    <row r="986">
      <c r="A986" s="20"/>
      <c r="D986" s="10"/>
      <c r="E986" s="21"/>
    </row>
    <row r="987">
      <c r="A987" s="20"/>
      <c r="D987" s="10"/>
      <c r="E987" s="21"/>
    </row>
    <row r="988">
      <c r="A988" s="20"/>
      <c r="D988" s="10"/>
      <c r="E988" s="21"/>
    </row>
    <row r="989">
      <c r="A989" s="20"/>
      <c r="D989" s="10"/>
      <c r="E989" s="21"/>
    </row>
    <row r="990">
      <c r="A990" s="20"/>
      <c r="D990" s="10"/>
      <c r="E990" s="21"/>
    </row>
    <row r="991">
      <c r="A991" s="20"/>
      <c r="D991" s="10"/>
      <c r="E991" s="21"/>
    </row>
    <row r="992">
      <c r="A992" s="20"/>
      <c r="D992" s="10"/>
      <c r="E992" s="21"/>
    </row>
    <row r="993">
      <c r="A993" s="20"/>
      <c r="D993" s="10"/>
      <c r="E993" s="21"/>
    </row>
    <row r="994">
      <c r="A994" s="20"/>
      <c r="D994" s="10"/>
      <c r="E994" s="21"/>
    </row>
    <row r="995">
      <c r="A995" s="20"/>
      <c r="D995" s="10"/>
      <c r="E995" s="21"/>
    </row>
    <row r="996">
      <c r="A996" s="20"/>
      <c r="D996" s="10"/>
      <c r="E996" s="21"/>
    </row>
    <row r="997">
      <c r="A997" s="20"/>
      <c r="D997" s="10"/>
      <c r="E997" s="21"/>
    </row>
    <row r="998">
      <c r="A998" s="20"/>
      <c r="D998" s="10"/>
      <c r="E998" s="21"/>
    </row>
    <row r="999">
      <c r="A999" s="20"/>
      <c r="D999" s="10"/>
      <c r="E999" s="21"/>
    </row>
    <row r="1000">
      <c r="A1000" s="20"/>
      <c r="D1000" s="10"/>
      <c r="E1000" s="21"/>
    </row>
    <row r="1001">
      <c r="A1001" s="20"/>
      <c r="D1001" s="10"/>
      <c r="E1001" s="21"/>
    </row>
    <row r="1002">
      <c r="A1002" s="20"/>
      <c r="D1002" s="10"/>
      <c r="E1002" s="21"/>
    </row>
    <row r="1003">
      <c r="A1003" s="20"/>
      <c r="D1003" s="10"/>
      <c r="E1003" s="21"/>
    </row>
    <row r="1004">
      <c r="A1004" s="20"/>
      <c r="D1004" s="10"/>
      <c r="E1004" s="21"/>
    </row>
    <row r="1005">
      <c r="A1005" s="20"/>
      <c r="D1005" s="10"/>
      <c r="E1005" s="21"/>
    </row>
    <row r="1006">
      <c r="A1006" s="20"/>
      <c r="D1006" s="10"/>
      <c r="E1006" s="21"/>
    </row>
    <row r="1007">
      <c r="A1007" s="20"/>
      <c r="D1007" s="10"/>
      <c r="E1007" s="21"/>
    </row>
  </sheetData>
  <hyperlinks>
    <hyperlink r:id="rId2" ref="B1"/>
    <hyperlink r:id="rId3" ref="I8"/>
  </hyperlinks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7.63"/>
    <col customWidth="1" min="3" max="3" width="19.88"/>
    <col customWidth="1" min="4" max="4" width="18.13"/>
    <col customWidth="1" min="5" max="5" width="11.38"/>
    <col customWidth="1" min="6" max="6" width="50.25"/>
    <col customWidth="1" min="7" max="7" width="21.75"/>
  </cols>
  <sheetData>
    <row r="1">
      <c r="A1" s="1" t="s">
        <v>0</v>
      </c>
      <c r="B1" s="2" t="s">
        <v>15</v>
      </c>
      <c r="C1" s="3" t="s">
        <v>16</v>
      </c>
      <c r="D1" s="3" t="s">
        <v>5</v>
      </c>
      <c r="E1" s="3"/>
      <c r="F1" s="3" t="s">
        <v>8</v>
      </c>
      <c r="H1" s="6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>
      <c r="A2" s="8"/>
      <c r="B2" s="9"/>
      <c r="E2" s="6"/>
      <c r="F2" s="13"/>
    </row>
    <row r="3">
      <c r="A3" s="8">
        <v>45200.0</v>
      </c>
      <c r="B3" s="9"/>
      <c r="E3" s="6"/>
      <c r="F3" s="13"/>
    </row>
    <row r="4">
      <c r="A4" s="8">
        <v>45170.0</v>
      </c>
      <c r="B4" s="9"/>
      <c r="E4" s="6"/>
      <c r="F4" s="13"/>
    </row>
    <row r="5">
      <c r="A5" s="8">
        <v>45139.0</v>
      </c>
      <c r="B5" s="9"/>
      <c r="E5" s="6"/>
      <c r="F5" s="13"/>
    </row>
    <row r="6">
      <c r="A6" s="8">
        <v>45108.0</v>
      </c>
      <c r="B6" s="9"/>
      <c r="E6" s="6"/>
      <c r="F6" s="13"/>
    </row>
    <row r="7">
      <c r="A7" s="8">
        <v>45078.0</v>
      </c>
      <c r="B7" s="9"/>
      <c r="E7" s="6"/>
      <c r="F7" s="13"/>
    </row>
    <row r="8">
      <c r="A8" s="8">
        <v>45047.0</v>
      </c>
      <c r="B8" s="9"/>
      <c r="E8" s="6"/>
      <c r="F8" s="13"/>
    </row>
    <row r="9">
      <c r="A9" s="8">
        <v>45017.0</v>
      </c>
      <c r="B9" s="9"/>
      <c r="D9" s="12">
        <f t="shared" ref="D9:D117" si="1">B9-C9</f>
        <v>0</v>
      </c>
      <c r="E9" s="6"/>
      <c r="F9" s="13" t="s">
        <v>11</v>
      </c>
      <c r="G9" s="12">
        <f>sum(B10:B1008)</f>
        <v>6690</v>
      </c>
    </row>
    <row r="10">
      <c r="A10" s="8">
        <v>44986.0</v>
      </c>
      <c r="B10" s="9">
        <v>164.0</v>
      </c>
      <c r="C10" s="12">
        <f>COUNTIFS('v1 preprints to exclude'!G$1:G1008,"&lt;="&amp;A9, 'v1 preprints to exclude'!G$1:G1008, "&gt;"&amp;A10)</f>
        <v>9</v>
      </c>
      <c r="D10" s="12">
        <f t="shared" si="1"/>
        <v>155</v>
      </c>
      <c r="E10" s="22"/>
      <c r="F10" s="15" t="s">
        <v>13</v>
      </c>
      <c r="G10" s="23">
        <v>564418.0</v>
      </c>
    </row>
    <row r="11">
      <c r="A11" s="8">
        <v>44958.0</v>
      </c>
      <c r="B11" s="9">
        <v>199.0</v>
      </c>
      <c r="C11" s="12">
        <f>COUNTIFS('v1 preprints to exclude'!G$1:G1008,"&lt;="&amp;A10, 'v1 preprints to exclude'!G$1:G1008, "&gt;"&amp;A11)</f>
        <v>74</v>
      </c>
      <c r="D11" s="12">
        <f t="shared" si="1"/>
        <v>125</v>
      </c>
      <c r="E11" s="22"/>
      <c r="F11" s="9" t="s">
        <v>17</v>
      </c>
      <c r="G11" s="12">
        <f>G9/G10</f>
        <v>0.01185291752</v>
      </c>
    </row>
    <row r="12">
      <c r="A12" s="8">
        <v>44927.0</v>
      </c>
      <c r="B12" s="9">
        <v>213.0</v>
      </c>
      <c r="C12" s="12">
        <f>COUNTIFS('v1 preprints to exclude'!G$1:G1008,"&lt;="&amp;A11, 'v1 preprints to exclude'!G$1:G1008, "&gt;"&amp;A12)</f>
        <v>76</v>
      </c>
      <c r="D12" s="12">
        <f t="shared" si="1"/>
        <v>137</v>
      </c>
      <c r="E12" s="9"/>
      <c r="F12" s="9" t="s">
        <v>18</v>
      </c>
      <c r="G12" s="12">
        <f>sum(C:C)</f>
        <v>790</v>
      </c>
    </row>
    <row r="13">
      <c r="A13" s="8">
        <v>44896.0</v>
      </c>
      <c r="B13" s="9">
        <v>237.0</v>
      </c>
      <c r="C13" s="12">
        <f>COUNTIFS('v1 preprints to exclude'!G$1:G1008,"&lt;="&amp;A12, 'v1 preprints to exclude'!G$1:G1008, "&gt;"&amp;A13)</f>
        <v>48</v>
      </c>
      <c r="D13" s="12">
        <f t="shared" si="1"/>
        <v>189</v>
      </c>
      <c r="E13" s="22"/>
      <c r="F13" s="9" t="s">
        <v>19</v>
      </c>
      <c r="G13" s="12">
        <f>COUNTA('v1 preprints to exclude'!A2:A1008)</f>
        <v>790</v>
      </c>
    </row>
    <row r="14">
      <c r="A14" s="8">
        <v>44866.0</v>
      </c>
      <c r="B14" s="9">
        <v>251.0</v>
      </c>
      <c r="C14" s="12">
        <f>COUNTIFS('v1 preprints to exclude'!G$1:G1008,"&lt;="&amp;A13, 'v1 preprints to exclude'!G$1:G1008, "&gt;"&amp;A14)</f>
        <v>43</v>
      </c>
      <c r="D14" s="12">
        <f t="shared" si="1"/>
        <v>208</v>
      </c>
      <c r="F14" s="9" t="s">
        <v>20</v>
      </c>
      <c r="G14" s="9">
        <v>3343.0</v>
      </c>
    </row>
    <row r="15">
      <c r="A15" s="8">
        <v>44835.0</v>
      </c>
      <c r="B15" s="9">
        <v>230.0</v>
      </c>
      <c r="C15" s="12">
        <f>COUNTIFS('v1 preprints to exclude'!G$1:G1008,"&lt;="&amp;A14, 'v1 preprints to exclude'!G$1:G1008, "&gt;"&amp;A15)</f>
        <v>41</v>
      </c>
      <c r="D15" s="12">
        <f t="shared" si="1"/>
        <v>189</v>
      </c>
    </row>
    <row r="16">
      <c r="A16" s="8">
        <v>44805.0</v>
      </c>
      <c r="B16" s="9">
        <v>251.0</v>
      </c>
      <c r="C16" s="12">
        <f>COUNTIFS('v1 preprints to exclude'!G$1:G1008,"&lt;="&amp;A15, 'v1 preprints to exclude'!G$1:G1008, "&gt;"&amp;A16)</f>
        <v>27</v>
      </c>
      <c r="D16" s="12">
        <f t="shared" si="1"/>
        <v>224</v>
      </c>
    </row>
    <row r="17">
      <c r="A17" s="8">
        <v>44774.0</v>
      </c>
      <c r="B17" s="9">
        <v>316.0</v>
      </c>
      <c r="C17" s="12">
        <f>COUNTIFS('v1 preprints to exclude'!G$1:G1008,"&lt;="&amp;A16, 'v1 preprints to exclude'!G$1:G1008, "&gt;"&amp;A17)</f>
        <v>32</v>
      </c>
      <c r="D17" s="12">
        <f t="shared" si="1"/>
        <v>284</v>
      </c>
    </row>
    <row r="18">
      <c r="A18" s="8">
        <v>44743.0</v>
      </c>
      <c r="B18" s="9">
        <v>268.0</v>
      </c>
      <c r="C18" s="12">
        <f>COUNTIFS('v1 preprints to exclude'!G$1:G1008,"&lt;="&amp;A17, 'v1 preprints to exclude'!G$1:G1008, "&gt;"&amp;A18)</f>
        <v>32</v>
      </c>
      <c r="D18" s="12">
        <f t="shared" si="1"/>
        <v>236</v>
      </c>
    </row>
    <row r="19">
      <c r="A19" s="8">
        <v>44713.0</v>
      </c>
      <c r="B19" s="9">
        <v>245.0</v>
      </c>
      <c r="C19" s="12">
        <f>COUNTIFS('v1 preprints to exclude'!G$1:G1008,"&lt;="&amp;A18, 'v1 preprints to exclude'!G$1:G1008, "&gt;"&amp;A19)</f>
        <v>44</v>
      </c>
      <c r="D19" s="12">
        <f t="shared" si="1"/>
        <v>201</v>
      </c>
    </row>
    <row r="20">
      <c r="A20" s="8">
        <v>44682.0</v>
      </c>
      <c r="B20" s="9">
        <v>282.0</v>
      </c>
      <c r="C20" s="12">
        <f>COUNTIFS('v1 preprints to exclude'!G$1:G1008,"&lt;="&amp;A19, 'v1 preprints to exclude'!G$1:G1008, "&gt;"&amp;A20)</f>
        <v>45</v>
      </c>
      <c r="D20" s="12">
        <f t="shared" si="1"/>
        <v>237</v>
      </c>
    </row>
    <row r="21">
      <c r="A21" s="8">
        <v>44652.0</v>
      </c>
      <c r="B21" s="9">
        <v>257.0</v>
      </c>
      <c r="C21" s="12">
        <f>COUNTIFS('v1 preprints to exclude'!G$1:G1008,"&lt;="&amp;A20, 'v1 preprints to exclude'!G$1:G1008, "&gt;"&amp;A21)</f>
        <v>20</v>
      </c>
      <c r="D21" s="12">
        <f t="shared" si="1"/>
        <v>237</v>
      </c>
    </row>
    <row r="22">
      <c r="A22" s="8">
        <v>44621.0</v>
      </c>
      <c r="B22" s="9">
        <v>255.0</v>
      </c>
      <c r="C22" s="12">
        <f>COUNTIFS('v1 preprints to exclude'!G$1:G1008,"&lt;="&amp;A21, 'v1 preprints to exclude'!G$1:G1008, "&gt;"&amp;A22)</f>
        <v>20</v>
      </c>
      <c r="D22" s="12">
        <f t="shared" si="1"/>
        <v>235</v>
      </c>
    </row>
    <row r="23">
      <c r="A23" s="8">
        <v>44593.0</v>
      </c>
      <c r="B23" s="9">
        <v>164.0</v>
      </c>
      <c r="C23" s="12">
        <f>COUNTIFS('v1 preprints to exclude'!G$1:G1008,"&lt;="&amp;A22, 'v1 preprints to exclude'!G$1:G1008, "&gt;"&amp;A23)</f>
        <v>15</v>
      </c>
      <c r="D23" s="12">
        <f t="shared" si="1"/>
        <v>149</v>
      </c>
    </row>
    <row r="24">
      <c r="A24" s="8">
        <v>44562.0</v>
      </c>
      <c r="B24" s="9">
        <v>142.0</v>
      </c>
      <c r="C24" s="12">
        <f>COUNTIFS('v1 preprints to exclude'!G$1:G1008,"&lt;="&amp;A23, 'v1 preprints to exclude'!G$1:G1008, "&gt;"&amp;A24)</f>
        <v>5</v>
      </c>
      <c r="D24" s="12">
        <f t="shared" si="1"/>
        <v>137</v>
      </c>
    </row>
    <row r="25">
      <c r="A25" s="8">
        <v>44531.0</v>
      </c>
      <c r="B25" s="9">
        <v>178.0</v>
      </c>
      <c r="C25" s="12">
        <f>COUNTIFS('v1 preprints to exclude'!G$1:G1008,"&lt;="&amp;A24, 'v1 preprints to exclude'!G$1:G1008, "&gt;"&amp;A25)</f>
        <v>11</v>
      </c>
      <c r="D25" s="12">
        <f t="shared" si="1"/>
        <v>167</v>
      </c>
    </row>
    <row r="26">
      <c r="A26" s="8">
        <v>44501.0</v>
      </c>
      <c r="B26" s="9">
        <v>148.0</v>
      </c>
      <c r="C26" s="12">
        <f>COUNTIFS('v1 preprints to exclude'!G$1:G1008,"&lt;="&amp;A25, 'v1 preprints to exclude'!G$1:G1008, "&gt;"&amp;A26)</f>
        <v>12</v>
      </c>
      <c r="D26" s="12">
        <f t="shared" si="1"/>
        <v>136</v>
      </c>
    </row>
    <row r="27">
      <c r="A27" s="8">
        <v>44470.0</v>
      </c>
      <c r="B27" s="9">
        <v>148.0</v>
      </c>
      <c r="C27" s="12">
        <f>COUNTIFS('v1 preprints to exclude'!G$1:G1008,"&lt;="&amp;A26, 'v1 preprints to exclude'!G$1:G1008, "&gt;"&amp;A27)</f>
        <v>9</v>
      </c>
      <c r="D27" s="12">
        <f t="shared" si="1"/>
        <v>139</v>
      </c>
    </row>
    <row r="28">
      <c r="A28" s="8">
        <v>44440.0</v>
      </c>
      <c r="B28" s="9">
        <v>170.0</v>
      </c>
      <c r="C28" s="12">
        <f>COUNTIFS('v1 preprints to exclude'!G$1:G1008,"&lt;="&amp;A27, 'v1 preprints to exclude'!G$1:G1008, "&gt;"&amp;A28)</f>
        <v>5</v>
      </c>
      <c r="D28" s="12">
        <f t="shared" si="1"/>
        <v>165</v>
      </c>
    </row>
    <row r="29">
      <c r="A29" s="8">
        <v>44409.0</v>
      </c>
      <c r="B29" s="9">
        <v>164.0</v>
      </c>
      <c r="C29" s="12">
        <f>COUNTIFS('v1 preprints to exclude'!G$1:G1008,"&lt;="&amp;A28, 'v1 preprints to exclude'!G$1:G1008, "&gt;"&amp;A29)</f>
        <v>7</v>
      </c>
      <c r="D29" s="12">
        <f t="shared" si="1"/>
        <v>157</v>
      </c>
    </row>
    <row r="30">
      <c r="A30" s="8">
        <v>44378.0</v>
      </c>
      <c r="B30" s="9">
        <v>171.0</v>
      </c>
      <c r="C30" s="12">
        <f>COUNTIFS('v1 preprints to exclude'!G$1:G1008,"&lt;="&amp;A29, 'v1 preprints to exclude'!G$1:G1008, "&gt;"&amp;A30)</f>
        <v>14</v>
      </c>
      <c r="D30" s="12">
        <f t="shared" si="1"/>
        <v>157</v>
      </c>
    </row>
    <row r="31">
      <c r="A31" s="8">
        <v>44348.0</v>
      </c>
      <c r="B31" s="9">
        <v>144.0</v>
      </c>
      <c r="C31" s="12">
        <f>COUNTIFS('v1 preprints to exclude'!G$1:G1008,"&lt;="&amp;A30, 'v1 preprints to exclude'!G$1:G1008, "&gt;"&amp;A31)</f>
        <v>14</v>
      </c>
      <c r="D31" s="12">
        <f t="shared" si="1"/>
        <v>130</v>
      </c>
    </row>
    <row r="32">
      <c r="A32" s="8">
        <v>44317.0</v>
      </c>
      <c r="B32" s="9">
        <v>119.0</v>
      </c>
      <c r="C32" s="12">
        <f>COUNTIFS('v1 preprints to exclude'!G$1:G1008,"&lt;="&amp;A31, 'v1 preprints to exclude'!G$1:G1008, "&gt;"&amp;A32)</f>
        <v>3</v>
      </c>
      <c r="D32" s="12">
        <f t="shared" si="1"/>
        <v>116</v>
      </c>
    </row>
    <row r="33">
      <c r="A33" s="8">
        <v>44287.0</v>
      </c>
      <c r="B33" s="9">
        <v>150.0</v>
      </c>
      <c r="C33" s="12">
        <f>COUNTIFS('v1 preprints to exclude'!G$1:G1008,"&lt;="&amp;A32, 'v1 preprints to exclude'!G$1:G1008, "&gt;"&amp;A33)</f>
        <v>8</v>
      </c>
      <c r="D33" s="12">
        <f t="shared" si="1"/>
        <v>142</v>
      </c>
    </row>
    <row r="34">
      <c r="A34" s="8">
        <v>44256.0</v>
      </c>
      <c r="B34" s="9">
        <v>160.0</v>
      </c>
      <c r="C34" s="12">
        <f>COUNTIFS('v1 preprints to exclude'!G$1:G1008,"&lt;="&amp;A33, 'v1 preprints to exclude'!G$1:G1008, "&gt;"&amp;A34)</f>
        <v>8</v>
      </c>
      <c r="D34" s="12">
        <f t="shared" si="1"/>
        <v>152</v>
      </c>
    </row>
    <row r="35">
      <c r="A35" s="8">
        <v>44228.0</v>
      </c>
      <c r="B35" s="9">
        <v>113.0</v>
      </c>
      <c r="C35" s="12">
        <f>COUNTIFS('v1 preprints to exclude'!G$1:G1008,"&lt;="&amp;A34, 'v1 preprints to exclude'!G$1:G1008, "&gt;"&amp;A35)</f>
        <v>7</v>
      </c>
      <c r="D35" s="12">
        <f t="shared" si="1"/>
        <v>106</v>
      </c>
    </row>
    <row r="36">
      <c r="A36" s="8">
        <v>44197.0</v>
      </c>
      <c r="B36" s="9">
        <v>127.0</v>
      </c>
      <c r="C36" s="12">
        <f>COUNTIFS('v1 preprints to exclude'!G$1:G1008,"&lt;="&amp;A35, 'v1 preprints to exclude'!G$1:G1008, "&gt;"&amp;A36)</f>
        <v>6</v>
      </c>
      <c r="D36" s="12">
        <f t="shared" si="1"/>
        <v>121</v>
      </c>
    </row>
    <row r="37">
      <c r="A37" s="8">
        <v>44166.0</v>
      </c>
      <c r="B37" s="9">
        <v>111.0</v>
      </c>
      <c r="C37" s="12">
        <f>COUNTIFS('v1 preprints to exclude'!G$1:G1008,"&lt;="&amp;A36, 'v1 preprints to exclude'!G$1:G1008, "&gt;"&amp;A37)</f>
        <v>15</v>
      </c>
      <c r="D37" s="12">
        <f t="shared" si="1"/>
        <v>96</v>
      </c>
    </row>
    <row r="38">
      <c r="A38" s="8">
        <v>44136.0</v>
      </c>
      <c r="B38" s="9">
        <v>113.0</v>
      </c>
      <c r="C38" s="12">
        <f>COUNTIFS('v1 preprints to exclude'!G$1:G1008,"&lt;="&amp;A37, 'v1 preprints to exclude'!G$1:G1008, "&gt;"&amp;A38)</f>
        <v>26</v>
      </c>
      <c r="D38" s="12">
        <f t="shared" si="1"/>
        <v>87</v>
      </c>
    </row>
    <row r="39">
      <c r="A39" s="8">
        <v>44105.0</v>
      </c>
      <c r="B39" s="9">
        <v>101.0</v>
      </c>
      <c r="C39" s="12">
        <f>COUNTIFS('v1 preprints to exclude'!G$1:G1008,"&lt;="&amp;A38, 'v1 preprints to exclude'!G$1:G1008, "&gt;"&amp;A39)</f>
        <v>22</v>
      </c>
      <c r="D39" s="12">
        <f t="shared" si="1"/>
        <v>79</v>
      </c>
    </row>
    <row r="40">
      <c r="A40" s="8">
        <v>44075.0</v>
      </c>
      <c r="B40" s="9">
        <v>142.0</v>
      </c>
      <c r="C40" s="12">
        <f>COUNTIFS('v1 preprints to exclude'!G$1:G1008,"&lt;="&amp;A39, 'v1 preprints to exclude'!G$1:G1008, "&gt;"&amp;A40)</f>
        <v>37</v>
      </c>
      <c r="D40" s="12">
        <f t="shared" si="1"/>
        <v>105</v>
      </c>
    </row>
    <row r="41">
      <c r="A41" s="8">
        <v>44044.0</v>
      </c>
      <c r="B41" s="9">
        <v>101.0</v>
      </c>
      <c r="C41" s="12">
        <f>COUNTIFS('v1 preprints to exclude'!G$1:G1008,"&lt;="&amp;A40, 'v1 preprints to exclude'!G$1:G1008, "&gt;"&amp;A41)</f>
        <v>19</v>
      </c>
      <c r="D41" s="12">
        <f t="shared" si="1"/>
        <v>82</v>
      </c>
    </row>
    <row r="42">
      <c r="A42" s="8">
        <v>44013.0</v>
      </c>
      <c r="B42" s="9">
        <v>106.0</v>
      </c>
      <c r="C42" s="12">
        <f>COUNTIFS('v1 preprints to exclude'!G$1:G1008,"&lt;="&amp;A41, 'v1 preprints to exclude'!G$1:G1008, "&gt;"&amp;A42)</f>
        <v>19</v>
      </c>
      <c r="D42" s="12">
        <f t="shared" si="1"/>
        <v>87</v>
      </c>
    </row>
    <row r="43">
      <c r="A43" s="8">
        <v>43983.0</v>
      </c>
      <c r="B43" s="9">
        <v>67.0</v>
      </c>
      <c r="C43" s="12">
        <f>COUNTIFS('v1 preprints to exclude'!G$1:G1008,"&lt;="&amp;A42, 'v1 preprints to exclude'!G$1:G1008, "&gt;"&amp;A43)</f>
        <v>4</v>
      </c>
      <c r="D43" s="12">
        <f t="shared" si="1"/>
        <v>63</v>
      </c>
    </row>
    <row r="44">
      <c r="A44" s="8">
        <v>43952.0</v>
      </c>
      <c r="B44" s="9">
        <v>95.0</v>
      </c>
      <c r="C44" s="12">
        <f>COUNTIFS('v1 preprints to exclude'!G$1:G1008,"&lt;="&amp;A43, 'v1 preprints to exclude'!G$1:G1008, "&gt;"&amp;A44)</f>
        <v>4</v>
      </c>
      <c r="D44" s="12">
        <f t="shared" si="1"/>
        <v>91</v>
      </c>
    </row>
    <row r="45">
      <c r="A45" s="8">
        <v>43922.0</v>
      </c>
      <c r="B45" s="9">
        <v>87.0</v>
      </c>
      <c r="C45" s="12">
        <f>COUNTIFS('v1 preprints to exclude'!G$1:G1008,"&lt;="&amp;A44, 'v1 preprints to exclude'!G$1:G1008, "&gt;"&amp;A45)</f>
        <v>1</v>
      </c>
      <c r="D45" s="12">
        <f t="shared" si="1"/>
        <v>86</v>
      </c>
    </row>
    <row r="46">
      <c r="A46" s="8">
        <v>43891.0</v>
      </c>
      <c r="B46" s="9">
        <v>44.0</v>
      </c>
      <c r="C46" s="12">
        <f>COUNTIFS('v1 preprints to exclude'!G$1:G1008,"&lt;="&amp;A45, 'v1 preprints to exclude'!G$1:G1008, "&gt;"&amp;A46)</f>
        <v>1</v>
      </c>
      <c r="D46" s="12">
        <f t="shared" si="1"/>
        <v>43</v>
      </c>
    </row>
    <row r="47">
      <c r="A47" s="8">
        <v>43862.0</v>
      </c>
      <c r="B47" s="9">
        <v>40.0</v>
      </c>
      <c r="C47" s="12">
        <f>COUNTIFS('v1 preprints to exclude'!G$1:G1008,"&lt;="&amp;A46, 'v1 preprints to exclude'!G$1:G1008, "&gt;"&amp;A47)</f>
        <v>3</v>
      </c>
      <c r="D47" s="12">
        <f t="shared" si="1"/>
        <v>37</v>
      </c>
    </row>
    <row r="48">
      <c r="A48" s="8">
        <v>43831.0</v>
      </c>
      <c r="B48" s="9">
        <v>20.0</v>
      </c>
      <c r="C48" s="12">
        <f>COUNTIFS('v1 preprints to exclude'!G$1:G1008,"&lt;="&amp;A47, 'v1 preprints to exclude'!G$1:G1008, "&gt;"&amp;A48)</f>
        <v>0</v>
      </c>
      <c r="D48" s="12">
        <f t="shared" si="1"/>
        <v>20</v>
      </c>
    </row>
    <row r="49">
      <c r="A49" s="8">
        <v>43800.0</v>
      </c>
      <c r="B49" s="9">
        <v>22.0</v>
      </c>
      <c r="C49" s="12">
        <f>COUNTIFS('v1 preprints to exclude'!G$1:G1008,"&lt;="&amp;A48, 'v1 preprints to exclude'!G$1:G1008, "&gt;"&amp;A49)</f>
        <v>0</v>
      </c>
      <c r="D49" s="12">
        <f t="shared" si="1"/>
        <v>22</v>
      </c>
    </row>
    <row r="50">
      <c r="A50" s="8">
        <v>43770.0</v>
      </c>
      <c r="B50" s="9">
        <v>28.0</v>
      </c>
      <c r="C50" s="12">
        <f>COUNTIFS('v1 preprints to exclude'!G$1:G1008,"&lt;="&amp;A49, 'v1 preprints to exclude'!G$1:G1008, "&gt;"&amp;A50)</f>
        <v>0</v>
      </c>
      <c r="D50" s="12">
        <f t="shared" si="1"/>
        <v>28</v>
      </c>
    </row>
    <row r="51">
      <c r="A51" s="8">
        <v>43739.0</v>
      </c>
      <c r="B51" s="9">
        <v>23.0</v>
      </c>
      <c r="C51" s="12">
        <f>COUNTIFS('v1 preprints to exclude'!G$1:G1008,"&lt;="&amp;A50, 'v1 preprints to exclude'!G$1:G1008, "&gt;"&amp;A51)</f>
        <v>0</v>
      </c>
      <c r="D51" s="12">
        <f t="shared" si="1"/>
        <v>23</v>
      </c>
    </row>
    <row r="52">
      <c r="A52" s="8">
        <v>43709.0</v>
      </c>
      <c r="B52" s="9">
        <v>30.0</v>
      </c>
      <c r="C52" s="12">
        <f>COUNTIFS('v1 preprints to exclude'!G$1:G1008,"&lt;="&amp;A51, 'v1 preprints to exclude'!G$1:G1008, "&gt;"&amp;A52)</f>
        <v>4</v>
      </c>
      <c r="D52" s="12">
        <f t="shared" si="1"/>
        <v>26</v>
      </c>
    </row>
    <row r="53">
      <c r="A53" s="8">
        <v>43678.0</v>
      </c>
      <c r="B53" s="9">
        <v>32.0</v>
      </c>
      <c r="C53" s="12">
        <f>COUNTIFS('v1 preprints to exclude'!G$1:G1008,"&lt;="&amp;A52, 'v1 preprints to exclude'!G$1:G1008, "&gt;"&amp;A53)</f>
        <v>0</v>
      </c>
      <c r="D53" s="12">
        <f t="shared" si="1"/>
        <v>32</v>
      </c>
    </row>
    <row r="54">
      <c r="A54" s="8">
        <v>43647.0</v>
      </c>
      <c r="B54" s="9">
        <v>41.0</v>
      </c>
      <c r="C54" s="12">
        <f>COUNTIFS('v1 preprints to exclude'!G$1:G1008,"&lt;="&amp;A53, 'v1 preprints to exclude'!G$1:G1008, "&gt;"&amp;A54)</f>
        <v>0</v>
      </c>
      <c r="D54" s="12">
        <f t="shared" si="1"/>
        <v>41</v>
      </c>
    </row>
    <row r="55">
      <c r="A55" s="8">
        <v>43617.0</v>
      </c>
      <c r="B55" s="9">
        <v>28.0</v>
      </c>
      <c r="C55" s="12">
        <f>COUNTIFS('v1 preprints to exclude'!G$1:G1008,"&lt;="&amp;A54, 'v1 preprints to exclude'!G$1:G1008, "&gt;"&amp;A55)</f>
        <v>0</v>
      </c>
      <c r="D55" s="12">
        <f t="shared" si="1"/>
        <v>28</v>
      </c>
    </row>
    <row r="56">
      <c r="A56" s="8">
        <v>43586.0</v>
      </c>
      <c r="B56" s="9">
        <v>24.0</v>
      </c>
      <c r="C56" s="12">
        <f>COUNTIFS('v1 preprints to exclude'!G$1:G1008,"&lt;="&amp;A55, 'v1 preprints to exclude'!G$1:G1008, "&gt;"&amp;A56)</f>
        <v>0</v>
      </c>
      <c r="D56" s="12">
        <f t="shared" si="1"/>
        <v>24</v>
      </c>
    </row>
    <row r="57">
      <c r="A57" s="8">
        <v>43556.0</v>
      </c>
      <c r="B57" s="9">
        <v>21.0</v>
      </c>
      <c r="C57" s="12">
        <f>COUNTIFS('v1 preprints to exclude'!G$1:G1008,"&lt;="&amp;A56, 'v1 preprints to exclude'!G$1:G1008, "&gt;"&amp;A57)</f>
        <v>0</v>
      </c>
      <c r="D57" s="12">
        <f t="shared" si="1"/>
        <v>21</v>
      </c>
    </row>
    <row r="58">
      <c r="A58" s="8">
        <v>43525.0</v>
      </c>
      <c r="B58" s="9">
        <v>31.0</v>
      </c>
      <c r="C58" s="12">
        <f>COUNTIFS('v1 preprints to exclude'!G$1:G1008,"&lt;="&amp;A57, 'v1 preprints to exclude'!G$1:G1008, "&gt;"&amp;A58)</f>
        <v>0</v>
      </c>
      <c r="D58" s="12">
        <f t="shared" si="1"/>
        <v>31</v>
      </c>
    </row>
    <row r="59">
      <c r="A59" s="8">
        <v>43497.0</v>
      </c>
      <c r="B59" s="9">
        <v>28.0</v>
      </c>
      <c r="C59" s="12">
        <f>COUNTIFS('v1 preprints to exclude'!G$1:G1008,"&lt;="&amp;A58, 'v1 preprints to exclude'!G$1:G1008, "&gt;"&amp;A59)</f>
        <v>0</v>
      </c>
      <c r="D59" s="12">
        <f t="shared" si="1"/>
        <v>28</v>
      </c>
    </row>
    <row r="60">
      <c r="A60" s="8">
        <v>43466.0</v>
      </c>
      <c r="B60" s="9">
        <v>13.0</v>
      </c>
      <c r="C60" s="12">
        <f>COUNTIFS('v1 preprints to exclude'!G$1:G1008,"&lt;="&amp;A59, 'v1 preprints to exclude'!G$1:G1008, "&gt;"&amp;A60)</f>
        <v>0</v>
      </c>
      <c r="D60" s="12">
        <f t="shared" si="1"/>
        <v>13</v>
      </c>
    </row>
    <row r="61">
      <c r="A61" s="8">
        <v>43435.0</v>
      </c>
      <c r="B61" s="9">
        <v>4.0</v>
      </c>
      <c r="C61" s="12">
        <f>COUNTIFS('v1 preprints to exclude'!G$1:G1008,"&lt;="&amp;A60, 'v1 preprints to exclude'!G$1:G1008, "&gt;"&amp;A61)</f>
        <v>0</v>
      </c>
      <c r="D61" s="12">
        <f t="shared" si="1"/>
        <v>4</v>
      </c>
    </row>
    <row r="62">
      <c r="A62" s="8">
        <v>43405.0</v>
      </c>
      <c r="B62" s="9">
        <v>3.0</v>
      </c>
      <c r="C62" s="12">
        <f>COUNTIFS('v1 preprints to exclude'!G$1:G1008,"&lt;="&amp;A61, 'v1 preprints to exclude'!G$1:G1008, "&gt;"&amp;A62)</f>
        <v>0</v>
      </c>
      <c r="D62" s="12">
        <f t="shared" si="1"/>
        <v>3</v>
      </c>
    </row>
    <row r="63">
      <c r="A63" s="8">
        <v>43374.0</v>
      </c>
      <c r="B63" s="9">
        <v>7.0</v>
      </c>
      <c r="C63" s="12">
        <f>COUNTIFS('v1 preprints to exclude'!G$1:G1008,"&lt;="&amp;A62, 'v1 preprints to exclude'!G$1:G1008, "&gt;"&amp;A63)</f>
        <v>0</v>
      </c>
      <c r="D63" s="12">
        <f t="shared" si="1"/>
        <v>7</v>
      </c>
    </row>
    <row r="64">
      <c r="A64" s="8">
        <v>43344.0</v>
      </c>
      <c r="B64" s="9">
        <v>8.0</v>
      </c>
      <c r="C64" s="12">
        <f>COUNTIFS('v1 preprints to exclude'!G$1:G1008,"&lt;="&amp;A63, 'v1 preprints to exclude'!G$1:G1008, "&gt;"&amp;A64)</f>
        <v>0</v>
      </c>
      <c r="D64" s="12">
        <f t="shared" si="1"/>
        <v>8</v>
      </c>
    </row>
    <row r="65">
      <c r="A65" s="8">
        <v>43313.0</v>
      </c>
      <c r="B65" s="9">
        <v>1.0</v>
      </c>
      <c r="C65" s="12">
        <f>COUNTIFS('v1 preprints to exclude'!G$1:G1008,"&lt;="&amp;A64, 'v1 preprints to exclude'!G$1:G1008, "&gt;"&amp;A65)</f>
        <v>0</v>
      </c>
      <c r="D65" s="12">
        <f t="shared" si="1"/>
        <v>1</v>
      </c>
    </row>
    <row r="66">
      <c r="A66" s="8">
        <v>43282.0</v>
      </c>
      <c r="B66" s="9">
        <v>4.0</v>
      </c>
      <c r="C66" s="12">
        <f>COUNTIFS('v1 preprints to exclude'!G$1:G1008,"&lt;="&amp;A65, 'v1 preprints to exclude'!G$1:G1008, "&gt;"&amp;A66)</f>
        <v>0</v>
      </c>
      <c r="D66" s="12">
        <f t="shared" si="1"/>
        <v>4</v>
      </c>
    </row>
    <row r="67">
      <c r="A67" s="8">
        <v>43252.0</v>
      </c>
      <c r="B67" s="9">
        <v>8.0</v>
      </c>
      <c r="C67" s="12">
        <f>COUNTIFS('v1 preprints to exclude'!G$1:G1008,"&lt;="&amp;A66, 'v1 preprints to exclude'!G$1:G1008, "&gt;"&amp;A67)</f>
        <v>0</v>
      </c>
      <c r="D67" s="12">
        <f t="shared" si="1"/>
        <v>8</v>
      </c>
    </row>
    <row r="68">
      <c r="A68" s="8">
        <v>43221.0</v>
      </c>
      <c r="B68" s="9">
        <v>4.0</v>
      </c>
      <c r="C68" s="12">
        <f>COUNTIFS('v1 preprints to exclude'!G$1:G1008,"&lt;="&amp;A67, 'v1 preprints to exclude'!G$1:G1008, "&gt;"&amp;A68)</f>
        <v>0</v>
      </c>
      <c r="D68" s="12">
        <f t="shared" si="1"/>
        <v>4</v>
      </c>
    </row>
    <row r="69">
      <c r="A69" s="8">
        <v>43191.0</v>
      </c>
      <c r="B69" s="9">
        <v>4.0</v>
      </c>
      <c r="C69" s="12">
        <f>COUNTIFS('v1 preprints to exclude'!G$1:G1008,"&lt;="&amp;A68, 'v1 preprints to exclude'!G$1:G1008, "&gt;"&amp;A69)</f>
        <v>0</v>
      </c>
      <c r="D69" s="12">
        <f t="shared" si="1"/>
        <v>4</v>
      </c>
    </row>
    <row r="70">
      <c r="A70" s="8">
        <v>43160.0</v>
      </c>
      <c r="B70" s="9">
        <v>1.0</v>
      </c>
      <c r="C70" s="12">
        <f>COUNTIFS('v1 preprints to exclude'!G$1:G1008,"&lt;="&amp;A69, 'v1 preprints to exclude'!G$1:G1008, "&gt;"&amp;A70)</f>
        <v>0</v>
      </c>
      <c r="D70" s="12">
        <f t="shared" si="1"/>
        <v>1</v>
      </c>
    </row>
    <row r="71">
      <c r="A71" s="8">
        <v>43132.0</v>
      </c>
      <c r="B71" s="9">
        <v>5.0</v>
      </c>
      <c r="C71" s="12">
        <f>COUNTIFS('v1 preprints to exclude'!G$1:G1008,"&lt;="&amp;A70, 'v1 preprints to exclude'!G$1:G1008, "&gt;"&amp;A71)</f>
        <v>0</v>
      </c>
      <c r="D71" s="12">
        <f t="shared" si="1"/>
        <v>5</v>
      </c>
    </row>
    <row r="72">
      <c r="A72" s="8">
        <v>43101.0</v>
      </c>
      <c r="B72" s="9">
        <v>4.0</v>
      </c>
      <c r="C72" s="12">
        <f>COUNTIFS('v1 preprints to exclude'!G$1:G1008,"&lt;="&amp;A71, 'v1 preprints to exclude'!G$1:G1008, "&gt;"&amp;A72)</f>
        <v>0</v>
      </c>
      <c r="D72" s="12">
        <f t="shared" si="1"/>
        <v>4</v>
      </c>
    </row>
    <row r="73">
      <c r="A73" s="8">
        <v>43070.0</v>
      </c>
      <c r="B73" s="9">
        <v>4.0</v>
      </c>
      <c r="C73" s="12">
        <f>COUNTIFS('v1 preprints to exclude'!G$1:G1008,"&lt;="&amp;A72, 'v1 preprints to exclude'!G$1:G1008, "&gt;"&amp;A73)</f>
        <v>0</v>
      </c>
      <c r="D73" s="12">
        <f t="shared" si="1"/>
        <v>4</v>
      </c>
    </row>
    <row r="74">
      <c r="A74" s="8">
        <v>43040.0</v>
      </c>
      <c r="B74" s="9">
        <v>4.0</v>
      </c>
      <c r="C74" s="12">
        <f>COUNTIFS('v1 preprints to exclude'!G$1:G1008,"&lt;="&amp;A73, 'v1 preprints to exclude'!G$1:G1008, "&gt;"&amp;A74)</f>
        <v>0</v>
      </c>
      <c r="D74" s="12">
        <f t="shared" si="1"/>
        <v>4</v>
      </c>
    </row>
    <row r="75">
      <c r="A75" s="8">
        <v>43009.0</v>
      </c>
      <c r="B75" s="9">
        <v>2.0</v>
      </c>
      <c r="C75" s="12">
        <f>COUNTIFS('v1 preprints to exclude'!G$1:G1008,"&lt;="&amp;A74, 'v1 preprints to exclude'!G$1:G1008, "&gt;"&amp;A75)</f>
        <v>0</v>
      </c>
      <c r="D75" s="12">
        <f t="shared" si="1"/>
        <v>2</v>
      </c>
    </row>
    <row r="76">
      <c r="A76" s="8">
        <v>42979.0</v>
      </c>
      <c r="B76" s="9">
        <v>4.0</v>
      </c>
      <c r="C76" s="12">
        <f>COUNTIFS('v1 preprints to exclude'!G$1:G1008,"&lt;="&amp;A75, 'v1 preprints to exclude'!G$1:G1008, "&gt;"&amp;A76)</f>
        <v>0</v>
      </c>
      <c r="D76" s="12">
        <f t="shared" si="1"/>
        <v>4</v>
      </c>
    </row>
    <row r="77">
      <c r="A77" s="8">
        <v>42948.0</v>
      </c>
      <c r="B77" s="9">
        <v>0.0</v>
      </c>
      <c r="C77" s="12">
        <f>COUNTIFS('v1 preprints to exclude'!G$1:G1008,"&lt;="&amp;A76, 'v1 preprints to exclude'!G$1:G1008, "&gt;"&amp;A77)</f>
        <v>0</v>
      </c>
      <c r="D77" s="12">
        <f t="shared" si="1"/>
        <v>0</v>
      </c>
    </row>
    <row r="78">
      <c r="A78" s="8">
        <v>42917.0</v>
      </c>
      <c r="B78" s="9">
        <v>4.0</v>
      </c>
      <c r="C78" s="12">
        <f>COUNTIFS('v1 preprints to exclude'!G$1:G1008,"&lt;="&amp;A77, 'v1 preprints to exclude'!G$1:G1008, "&gt;"&amp;A78)</f>
        <v>0</v>
      </c>
      <c r="D78" s="12">
        <f t="shared" si="1"/>
        <v>4</v>
      </c>
    </row>
    <row r="79">
      <c r="A79" s="8">
        <v>42887.0</v>
      </c>
      <c r="B79" s="9">
        <v>1.0</v>
      </c>
      <c r="C79" s="12">
        <f>COUNTIFS('v1 preprints to exclude'!G$1:G1008,"&lt;="&amp;A78, 'v1 preprints to exclude'!G$1:G1008, "&gt;"&amp;A79)</f>
        <v>0</v>
      </c>
      <c r="D79" s="12">
        <f t="shared" si="1"/>
        <v>1</v>
      </c>
    </row>
    <row r="80">
      <c r="A80" s="8">
        <v>42856.0</v>
      </c>
      <c r="B80" s="9">
        <v>1.0</v>
      </c>
      <c r="C80" s="12">
        <f>COUNTIFS('v1 preprints to exclude'!G$1:G1008,"&lt;="&amp;A79, 'v1 preprints to exclude'!G$1:G1008, "&gt;"&amp;A80)</f>
        <v>0</v>
      </c>
      <c r="D80" s="12">
        <f t="shared" si="1"/>
        <v>1</v>
      </c>
    </row>
    <row r="81">
      <c r="A81" s="8">
        <v>42826.0</v>
      </c>
      <c r="B81" s="9">
        <v>2.0</v>
      </c>
      <c r="C81" s="12">
        <f>COUNTIFS('v1 preprints to exclude'!G$1:G1008,"&lt;="&amp;A80, 'v1 preprints to exclude'!G$1:G1008, "&gt;"&amp;A81)</f>
        <v>0</v>
      </c>
      <c r="D81" s="12">
        <f t="shared" si="1"/>
        <v>2</v>
      </c>
    </row>
    <row r="82">
      <c r="A82" s="8">
        <v>42795.0</v>
      </c>
      <c r="B82" s="9">
        <v>0.0</v>
      </c>
      <c r="C82" s="12">
        <f>COUNTIFS('v1 preprints to exclude'!G$1:G1008,"&lt;="&amp;A81, 'v1 preprints to exclude'!G$1:G1008, "&gt;"&amp;A82)</f>
        <v>0</v>
      </c>
      <c r="D82" s="12">
        <f t="shared" si="1"/>
        <v>0</v>
      </c>
    </row>
    <row r="83">
      <c r="A83" s="8">
        <v>42767.0</v>
      </c>
      <c r="B83" s="9">
        <v>0.0</v>
      </c>
      <c r="C83" s="12">
        <f>COUNTIFS('v1 preprints to exclude'!G$1:G1008,"&lt;="&amp;A82, 'v1 preprints to exclude'!G$1:G1008, "&gt;"&amp;A83)</f>
        <v>0</v>
      </c>
      <c r="D83" s="12">
        <f t="shared" si="1"/>
        <v>0</v>
      </c>
    </row>
    <row r="84">
      <c r="A84" s="8">
        <v>42736.0</v>
      </c>
      <c r="B84" s="9">
        <v>1.0</v>
      </c>
      <c r="C84" s="12">
        <f>COUNTIFS('v1 preprints to exclude'!G$1:G1008,"&lt;="&amp;A83, 'v1 preprints to exclude'!G$1:G1008, "&gt;"&amp;A84)</f>
        <v>0</v>
      </c>
      <c r="D84" s="12">
        <f t="shared" si="1"/>
        <v>1</v>
      </c>
    </row>
    <row r="85">
      <c r="A85" s="8">
        <v>42705.0</v>
      </c>
      <c r="B85" s="9">
        <v>0.0</v>
      </c>
      <c r="C85" s="12">
        <f>COUNTIFS('v1 preprints to exclude'!G$1:G1008,"&lt;="&amp;A84, 'v1 preprints to exclude'!G$1:G1008, "&gt;"&amp;A85)</f>
        <v>0</v>
      </c>
      <c r="D85" s="12">
        <f t="shared" si="1"/>
        <v>0</v>
      </c>
    </row>
    <row r="86">
      <c r="A86" s="8">
        <v>42675.0</v>
      </c>
      <c r="B86" s="9">
        <v>0.0</v>
      </c>
      <c r="C86" s="12">
        <f>COUNTIFS('v1 preprints to exclude'!G$1:G1008,"&lt;="&amp;A85, 'v1 preprints to exclude'!G$1:G1008, "&gt;"&amp;A86)</f>
        <v>0</v>
      </c>
      <c r="D86" s="12">
        <f t="shared" si="1"/>
        <v>0</v>
      </c>
    </row>
    <row r="87">
      <c r="A87" s="8">
        <v>42644.0</v>
      </c>
      <c r="B87" s="9">
        <v>0.0</v>
      </c>
      <c r="C87" s="12">
        <f>COUNTIFS('v1 preprints to exclude'!G$1:G1008,"&lt;="&amp;A86, 'v1 preprints to exclude'!G$1:G1008, "&gt;"&amp;A87)</f>
        <v>0</v>
      </c>
      <c r="D87" s="12">
        <f t="shared" si="1"/>
        <v>0</v>
      </c>
    </row>
    <row r="88">
      <c r="A88" s="8">
        <v>42614.0</v>
      </c>
      <c r="B88" s="9">
        <v>0.0</v>
      </c>
      <c r="C88" s="12">
        <f>COUNTIFS('v1 preprints to exclude'!G$1:G1008,"&lt;="&amp;A87, 'v1 preprints to exclude'!G$1:G1008, "&gt;"&amp;A88)</f>
        <v>0</v>
      </c>
      <c r="D88" s="12">
        <f t="shared" si="1"/>
        <v>0</v>
      </c>
    </row>
    <row r="89">
      <c r="A89" s="8">
        <v>42583.0</v>
      </c>
      <c r="B89" s="9">
        <v>0.0</v>
      </c>
      <c r="C89" s="12">
        <f>COUNTIFS('v1 preprints to exclude'!G$1:G1008,"&lt;="&amp;A88, 'v1 preprints to exclude'!G$1:G1008, "&gt;"&amp;A89)</f>
        <v>0</v>
      </c>
      <c r="D89" s="12">
        <f t="shared" si="1"/>
        <v>0</v>
      </c>
    </row>
    <row r="90">
      <c r="A90" s="8">
        <v>42552.0</v>
      </c>
      <c r="B90" s="9">
        <v>0.0</v>
      </c>
      <c r="C90" s="12">
        <f>COUNTIFS('v1 preprints to exclude'!G$1:G1008,"&lt;="&amp;A89, 'v1 preprints to exclude'!G$1:G1008, "&gt;"&amp;A90)</f>
        <v>0</v>
      </c>
      <c r="D90" s="12">
        <f t="shared" si="1"/>
        <v>0</v>
      </c>
    </row>
    <row r="91">
      <c r="A91" s="8">
        <v>42522.0</v>
      </c>
      <c r="B91" s="9">
        <v>0.0</v>
      </c>
      <c r="C91" s="12">
        <f>COUNTIFS('v1 preprints to exclude'!G$1:G1008,"&lt;="&amp;A90, 'v1 preprints to exclude'!G$1:G1008, "&gt;"&amp;A91)</f>
        <v>0</v>
      </c>
      <c r="D91" s="12">
        <f t="shared" si="1"/>
        <v>0</v>
      </c>
    </row>
    <row r="92">
      <c r="A92" s="8">
        <v>42491.0</v>
      </c>
      <c r="B92" s="9">
        <v>0.0</v>
      </c>
      <c r="C92" s="12">
        <f>COUNTIFS('v1 preprints to exclude'!G$1:G1008,"&lt;="&amp;A91, 'v1 preprints to exclude'!G$1:G1008, "&gt;"&amp;A92)</f>
        <v>0</v>
      </c>
      <c r="D92" s="12">
        <f t="shared" si="1"/>
        <v>0</v>
      </c>
    </row>
    <row r="93">
      <c r="A93" s="8">
        <v>42461.0</v>
      </c>
      <c r="B93" s="9">
        <v>0.0</v>
      </c>
      <c r="C93" s="12">
        <f>COUNTIFS('v1 preprints to exclude'!G$1:G1008,"&lt;="&amp;A92, 'v1 preprints to exclude'!G$1:G1008, "&gt;"&amp;A93)</f>
        <v>0</v>
      </c>
      <c r="D93" s="12">
        <f t="shared" si="1"/>
        <v>0</v>
      </c>
    </row>
    <row r="94">
      <c r="A94" s="8">
        <v>42430.0</v>
      </c>
      <c r="B94" s="9">
        <v>0.0</v>
      </c>
      <c r="C94" s="12">
        <f>COUNTIFS('v1 preprints to exclude'!G$1:G1008,"&lt;="&amp;A93, 'v1 preprints to exclude'!G$1:G1008, "&gt;"&amp;A94)</f>
        <v>0</v>
      </c>
      <c r="D94" s="12">
        <f t="shared" si="1"/>
        <v>0</v>
      </c>
    </row>
    <row r="95">
      <c r="A95" s="8">
        <v>42401.0</v>
      </c>
      <c r="B95" s="9">
        <v>0.0</v>
      </c>
      <c r="C95" s="12">
        <f>COUNTIFS('v1 preprints to exclude'!G$1:G1008,"&lt;="&amp;A94, 'v1 preprints to exclude'!G$1:G1008, "&gt;"&amp;A95)</f>
        <v>0</v>
      </c>
      <c r="D95" s="12">
        <f t="shared" si="1"/>
        <v>0</v>
      </c>
    </row>
    <row r="96">
      <c r="A96" s="8">
        <v>42370.0</v>
      </c>
      <c r="B96" s="9">
        <v>0.0</v>
      </c>
      <c r="C96" s="12">
        <f>COUNTIFS('v1 preprints to exclude'!G$1:G1008,"&lt;="&amp;A95, 'v1 preprints to exclude'!G$1:G1008, "&gt;"&amp;A96)</f>
        <v>0</v>
      </c>
      <c r="D96" s="12">
        <f t="shared" si="1"/>
        <v>0</v>
      </c>
    </row>
    <row r="97">
      <c r="A97" s="8">
        <v>42339.0</v>
      </c>
      <c r="B97" s="9">
        <v>0.0</v>
      </c>
      <c r="C97" s="12">
        <f>COUNTIFS('v1 preprints to exclude'!G$1:G1008,"&lt;="&amp;A96, 'v1 preprints to exclude'!G$1:G1008, "&gt;"&amp;A97)</f>
        <v>0</v>
      </c>
      <c r="D97" s="12">
        <f t="shared" si="1"/>
        <v>0</v>
      </c>
    </row>
    <row r="98">
      <c r="A98" s="8">
        <v>42309.0</v>
      </c>
      <c r="B98" s="9">
        <v>0.0</v>
      </c>
      <c r="C98" s="12">
        <f>COUNTIFS('v1 preprints to exclude'!G$1:G1008,"&lt;="&amp;A97, 'v1 preprints to exclude'!G$1:G1008, "&gt;"&amp;A98)</f>
        <v>0</v>
      </c>
      <c r="D98" s="12">
        <f t="shared" si="1"/>
        <v>0</v>
      </c>
    </row>
    <row r="99">
      <c r="A99" s="8">
        <v>42278.0</v>
      </c>
      <c r="B99" s="9">
        <v>0.0</v>
      </c>
      <c r="C99" s="12">
        <f>COUNTIFS('v1 preprints to exclude'!G$1:G1008,"&lt;="&amp;A98, 'v1 preprints to exclude'!G$1:G1008, "&gt;"&amp;A99)</f>
        <v>0</v>
      </c>
      <c r="D99" s="12">
        <f t="shared" si="1"/>
        <v>0</v>
      </c>
    </row>
    <row r="100">
      <c r="A100" s="8">
        <v>42248.0</v>
      </c>
      <c r="B100" s="9">
        <v>0.0</v>
      </c>
      <c r="C100" s="12">
        <f>COUNTIFS('v1 preprints to exclude'!G$1:G1008,"&lt;="&amp;A99, 'v1 preprints to exclude'!G$1:G1008, "&gt;"&amp;A100)</f>
        <v>0</v>
      </c>
      <c r="D100" s="12">
        <f t="shared" si="1"/>
        <v>0</v>
      </c>
    </row>
    <row r="101">
      <c r="A101" s="8">
        <v>42217.0</v>
      </c>
      <c r="B101" s="9">
        <v>0.0</v>
      </c>
      <c r="C101" s="12">
        <f>COUNTIFS('v1 preprints to exclude'!G$1:G1008,"&lt;="&amp;A100, 'v1 preprints to exclude'!G$1:G1008, "&gt;"&amp;A101)</f>
        <v>0</v>
      </c>
      <c r="D101" s="12">
        <f t="shared" si="1"/>
        <v>0</v>
      </c>
    </row>
    <row r="102">
      <c r="A102" s="8">
        <v>42186.0</v>
      </c>
      <c r="B102" s="9">
        <v>0.0</v>
      </c>
      <c r="C102" s="12">
        <f>COUNTIFS('v1 preprints to exclude'!G$1:G1008,"&lt;="&amp;A101, 'v1 preprints to exclude'!G$1:G1008, "&gt;"&amp;A102)</f>
        <v>0</v>
      </c>
      <c r="D102" s="12">
        <f t="shared" si="1"/>
        <v>0</v>
      </c>
    </row>
    <row r="103">
      <c r="A103" s="8">
        <v>42156.0</v>
      </c>
      <c r="B103" s="9">
        <v>0.0</v>
      </c>
      <c r="C103" s="12">
        <f>COUNTIFS('v1 preprints to exclude'!G$1:G1008,"&lt;="&amp;A102, 'v1 preprints to exclude'!G$1:G1008, "&gt;"&amp;A103)</f>
        <v>0</v>
      </c>
      <c r="D103" s="12">
        <f t="shared" si="1"/>
        <v>0</v>
      </c>
    </row>
    <row r="104">
      <c r="A104" s="8">
        <v>42125.0</v>
      </c>
      <c r="B104" s="9">
        <v>0.0</v>
      </c>
      <c r="C104" s="12">
        <f>COUNTIFS('v1 preprints to exclude'!G$1:G1008,"&lt;="&amp;A103, 'v1 preprints to exclude'!G$1:G1008, "&gt;"&amp;A104)</f>
        <v>0</v>
      </c>
      <c r="D104" s="12">
        <f t="shared" si="1"/>
        <v>0</v>
      </c>
    </row>
    <row r="105">
      <c r="A105" s="8">
        <v>42095.0</v>
      </c>
      <c r="B105" s="9">
        <v>0.0</v>
      </c>
      <c r="C105" s="12">
        <f>COUNTIFS('v1 preprints to exclude'!G$1:G1008,"&lt;="&amp;A104, 'v1 preprints to exclude'!G$1:G1008, "&gt;"&amp;A105)</f>
        <v>0</v>
      </c>
      <c r="D105" s="12">
        <f t="shared" si="1"/>
        <v>0</v>
      </c>
    </row>
    <row r="106">
      <c r="A106" s="8">
        <v>42064.0</v>
      </c>
      <c r="B106" s="9">
        <v>0.0</v>
      </c>
      <c r="C106" s="12">
        <f>COUNTIFS('v1 preprints to exclude'!G$1:G1008,"&lt;="&amp;A105, 'v1 preprints to exclude'!G$1:G1008, "&gt;"&amp;A106)</f>
        <v>0</v>
      </c>
      <c r="D106" s="12">
        <f t="shared" si="1"/>
        <v>0</v>
      </c>
    </row>
    <row r="107">
      <c r="A107" s="8">
        <v>42036.0</v>
      </c>
      <c r="B107" s="9">
        <v>0.0</v>
      </c>
      <c r="C107" s="12">
        <f>COUNTIFS('v1 preprints to exclude'!G$1:G1008,"&lt;="&amp;A106, 'v1 preprints to exclude'!G$1:G1008, "&gt;"&amp;A107)</f>
        <v>0</v>
      </c>
      <c r="D107" s="12">
        <f t="shared" si="1"/>
        <v>0</v>
      </c>
    </row>
    <row r="108">
      <c r="A108" s="8">
        <v>42005.0</v>
      </c>
      <c r="B108" s="9">
        <v>0.0</v>
      </c>
      <c r="C108" s="12">
        <f>COUNTIFS('v1 preprints to exclude'!G$1:G1008,"&lt;="&amp;A107, 'v1 preprints to exclude'!G$1:G1008, "&gt;"&amp;A108)</f>
        <v>0</v>
      </c>
      <c r="D108" s="12">
        <f t="shared" si="1"/>
        <v>0</v>
      </c>
    </row>
    <row r="109">
      <c r="A109" s="8">
        <v>41974.0</v>
      </c>
      <c r="B109" s="9">
        <v>0.0</v>
      </c>
      <c r="C109" s="12">
        <f>COUNTIFS('v1 preprints to exclude'!G$1:G1008,"&lt;="&amp;A108, 'v1 preprints to exclude'!G$1:G1008, "&gt;"&amp;A109)</f>
        <v>0</v>
      </c>
      <c r="D109" s="12">
        <f t="shared" si="1"/>
        <v>0</v>
      </c>
    </row>
    <row r="110">
      <c r="A110" s="8">
        <v>41944.0</v>
      </c>
      <c r="B110" s="9">
        <v>0.0</v>
      </c>
      <c r="C110" s="12">
        <f>COUNTIFS('v1 preprints to exclude'!G$1:G1008,"&lt;="&amp;A109, 'v1 preprints to exclude'!G$1:G1008, "&gt;"&amp;A110)</f>
        <v>0</v>
      </c>
      <c r="D110" s="12">
        <f t="shared" si="1"/>
        <v>0</v>
      </c>
    </row>
    <row r="111">
      <c r="A111" s="8">
        <v>41913.0</v>
      </c>
      <c r="B111" s="9">
        <v>0.0</v>
      </c>
      <c r="C111" s="12">
        <f>COUNTIFS('v1 preprints to exclude'!G$1:G1008,"&lt;="&amp;A110, 'v1 preprints to exclude'!G$1:G1008, "&gt;"&amp;A111)</f>
        <v>0</v>
      </c>
      <c r="D111" s="12">
        <f t="shared" si="1"/>
        <v>0</v>
      </c>
    </row>
    <row r="112">
      <c r="A112" s="8">
        <v>41883.0</v>
      </c>
      <c r="B112" s="9">
        <v>0.0</v>
      </c>
      <c r="C112" s="12">
        <f>COUNTIFS('v1 preprints to exclude'!G$1:G1008,"&lt;="&amp;A111, 'v1 preprints to exclude'!G$1:G1008, "&gt;"&amp;A112)</f>
        <v>0</v>
      </c>
      <c r="D112" s="12">
        <f t="shared" si="1"/>
        <v>0</v>
      </c>
    </row>
    <row r="113">
      <c r="A113" s="8">
        <v>41852.0</v>
      </c>
      <c r="B113" s="9">
        <v>0.0</v>
      </c>
      <c r="C113" s="12">
        <f>COUNTIFS('v1 preprints to exclude'!G$1:G1008,"&lt;="&amp;A112, 'v1 preprints to exclude'!G$1:G1008, "&gt;"&amp;A113)</f>
        <v>0</v>
      </c>
      <c r="D113" s="12">
        <f t="shared" si="1"/>
        <v>0</v>
      </c>
    </row>
    <row r="114">
      <c r="A114" s="8">
        <v>41821.0</v>
      </c>
      <c r="B114" s="9">
        <v>0.0</v>
      </c>
      <c r="C114" s="12">
        <f>COUNTIFS('v1 preprints to exclude'!G$1:G1008,"&lt;="&amp;A113, 'v1 preprints to exclude'!G$1:G1008, "&gt;"&amp;A114)</f>
        <v>0</v>
      </c>
      <c r="D114" s="12">
        <f t="shared" si="1"/>
        <v>0</v>
      </c>
    </row>
    <row r="115">
      <c r="A115" s="8">
        <v>41791.0</v>
      </c>
      <c r="B115" s="9">
        <v>0.0</v>
      </c>
      <c r="C115" s="12">
        <f>COUNTIFS('v1 preprints to exclude'!G$1:G1008,"&lt;="&amp;A114, 'v1 preprints to exclude'!G$1:G1008, "&gt;"&amp;A115)</f>
        <v>0</v>
      </c>
      <c r="D115" s="12">
        <f t="shared" si="1"/>
        <v>0</v>
      </c>
    </row>
    <row r="116">
      <c r="A116" s="8">
        <v>41760.0</v>
      </c>
      <c r="B116" s="9">
        <v>0.0</v>
      </c>
      <c r="C116" s="12">
        <f>COUNTIFS('v1 preprints to exclude'!G$1:G1008,"&lt;="&amp;A115, 'v1 preprints to exclude'!G$1:G1008, "&gt;"&amp;A116)</f>
        <v>0</v>
      </c>
      <c r="D116" s="12">
        <f t="shared" si="1"/>
        <v>0</v>
      </c>
    </row>
    <row r="117">
      <c r="A117" s="8">
        <v>41730.0</v>
      </c>
      <c r="B117" s="9">
        <v>0.0</v>
      </c>
      <c r="C117" s="12">
        <f>COUNTIFS('v1 preprints to exclude'!G$1:G1008,"&lt;="&amp;A116, 'v1 preprints to exclude'!G$1:G1008, "&gt;"&amp;A117)</f>
        <v>0</v>
      </c>
      <c r="D117" s="12">
        <f t="shared" si="1"/>
        <v>0</v>
      </c>
    </row>
    <row r="118">
      <c r="A118" s="20"/>
    </row>
    <row r="119">
      <c r="A119" s="20"/>
    </row>
    <row r="120">
      <c r="A120" s="20"/>
    </row>
    <row r="121">
      <c r="A121" s="20"/>
    </row>
    <row r="122">
      <c r="A122" s="20"/>
    </row>
    <row r="123">
      <c r="A123" s="20"/>
    </row>
    <row r="124">
      <c r="A124" s="20"/>
    </row>
    <row r="125">
      <c r="A125" s="20"/>
    </row>
    <row r="126">
      <c r="A126" s="20"/>
    </row>
    <row r="127">
      <c r="A127" s="20"/>
    </row>
    <row r="128">
      <c r="A128" s="20"/>
    </row>
    <row r="129">
      <c r="A129" s="20"/>
    </row>
    <row r="130">
      <c r="A130" s="20"/>
    </row>
    <row r="131">
      <c r="A131" s="20"/>
    </row>
    <row r="132">
      <c r="A132" s="20"/>
    </row>
    <row r="133">
      <c r="A133" s="20"/>
    </row>
    <row r="134">
      <c r="A134" s="20"/>
    </row>
    <row r="135">
      <c r="A135" s="20"/>
    </row>
    <row r="136">
      <c r="A136" s="20"/>
    </row>
    <row r="137">
      <c r="A137" s="20"/>
    </row>
    <row r="138">
      <c r="A138" s="20"/>
    </row>
    <row r="139">
      <c r="A139" s="20"/>
    </row>
    <row r="140">
      <c r="A140" s="20"/>
    </row>
    <row r="141">
      <c r="A141" s="20"/>
    </row>
    <row r="142">
      <c r="A142" s="20"/>
    </row>
    <row r="143">
      <c r="A143" s="20"/>
    </row>
    <row r="144">
      <c r="A144" s="20"/>
    </row>
    <row r="145">
      <c r="A145" s="20"/>
    </row>
    <row r="146">
      <c r="A146" s="20"/>
    </row>
    <row r="147">
      <c r="A147" s="20"/>
    </row>
    <row r="148">
      <c r="A148" s="20"/>
    </row>
    <row r="149">
      <c r="A149" s="20"/>
    </row>
    <row r="150">
      <c r="A150" s="20"/>
    </row>
    <row r="151">
      <c r="A151" s="20"/>
    </row>
    <row r="152">
      <c r="A152" s="20"/>
    </row>
    <row r="153">
      <c r="A153" s="20"/>
    </row>
    <row r="154">
      <c r="A154" s="20"/>
    </row>
    <row r="155">
      <c r="A155" s="20"/>
    </row>
    <row r="156">
      <c r="A156" s="20"/>
    </row>
    <row r="157">
      <c r="A157" s="20"/>
    </row>
    <row r="158">
      <c r="A158" s="20"/>
    </row>
    <row r="159">
      <c r="A159" s="20"/>
    </row>
    <row r="160">
      <c r="A160" s="20"/>
    </row>
    <row r="161">
      <c r="A161" s="20"/>
    </row>
    <row r="162">
      <c r="A162" s="20"/>
    </row>
    <row r="163">
      <c r="A163" s="20"/>
    </row>
    <row r="164">
      <c r="A164" s="20"/>
    </row>
    <row r="165">
      <c r="A165" s="20"/>
    </row>
    <row r="166">
      <c r="A166" s="20"/>
    </row>
    <row r="167">
      <c r="A167" s="20"/>
    </row>
    <row r="168">
      <c r="A168" s="20"/>
    </row>
    <row r="169">
      <c r="A169" s="20"/>
    </row>
    <row r="170">
      <c r="A170" s="20"/>
    </row>
    <row r="171">
      <c r="A171" s="20"/>
    </row>
    <row r="172">
      <c r="A172" s="20"/>
    </row>
    <row r="173">
      <c r="A173" s="20"/>
    </row>
    <row r="174">
      <c r="A174" s="20"/>
    </row>
    <row r="175">
      <c r="A175" s="20"/>
    </row>
    <row r="176">
      <c r="A176" s="20"/>
    </row>
    <row r="177">
      <c r="A177" s="20"/>
    </row>
    <row r="178">
      <c r="A178" s="20"/>
    </row>
    <row r="179">
      <c r="A179" s="20"/>
    </row>
    <row r="180">
      <c r="A180" s="20"/>
    </row>
    <row r="181">
      <c r="A181" s="20"/>
    </row>
    <row r="182">
      <c r="A182" s="20"/>
    </row>
    <row r="183">
      <c r="A183" s="20"/>
    </row>
    <row r="184">
      <c r="A184" s="20"/>
    </row>
    <row r="185">
      <c r="A185" s="20"/>
    </row>
    <row r="186">
      <c r="A186" s="20"/>
    </row>
    <row r="187">
      <c r="A187" s="20"/>
    </row>
    <row r="188">
      <c r="A188" s="20"/>
    </row>
    <row r="189">
      <c r="A189" s="20"/>
    </row>
    <row r="190">
      <c r="A190" s="20"/>
    </row>
    <row r="191">
      <c r="A191" s="20"/>
    </row>
    <row r="192">
      <c r="A192" s="20"/>
    </row>
    <row r="193">
      <c r="A193" s="20"/>
    </row>
    <row r="194">
      <c r="A194" s="20"/>
    </row>
    <row r="195">
      <c r="A195" s="20"/>
    </row>
    <row r="196">
      <c r="A196" s="20"/>
    </row>
    <row r="197">
      <c r="A197" s="20"/>
    </row>
    <row r="198">
      <c r="A198" s="20"/>
    </row>
    <row r="199">
      <c r="A199" s="20"/>
    </row>
    <row r="200">
      <c r="A200" s="20"/>
    </row>
    <row r="201">
      <c r="A201" s="20"/>
    </row>
    <row r="202">
      <c r="A202" s="20"/>
    </row>
    <row r="203">
      <c r="A203" s="20"/>
    </row>
    <row r="204">
      <c r="A204" s="20"/>
    </row>
    <row r="205">
      <c r="A205" s="20"/>
    </row>
    <row r="206">
      <c r="A206" s="20"/>
    </row>
    <row r="207">
      <c r="A207" s="20"/>
    </row>
    <row r="208">
      <c r="A208" s="20"/>
    </row>
    <row r="209">
      <c r="A209" s="20"/>
    </row>
    <row r="210">
      <c r="A210" s="20"/>
    </row>
    <row r="211">
      <c r="A211" s="20"/>
    </row>
    <row r="212">
      <c r="A212" s="20"/>
    </row>
    <row r="213">
      <c r="A213" s="20"/>
    </row>
    <row r="214">
      <c r="A214" s="20"/>
    </row>
    <row r="215">
      <c r="A215" s="20"/>
    </row>
    <row r="216">
      <c r="A216" s="20"/>
    </row>
    <row r="217">
      <c r="A217" s="20"/>
    </row>
    <row r="218">
      <c r="A218" s="20"/>
    </row>
    <row r="219">
      <c r="A219" s="20"/>
    </row>
    <row r="220">
      <c r="A220" s="20"/>
    </row>
    <row r="221">
      <c r="A221" s="20"/>
    </row>
    <row r="222">
      <c r="A222" s="20"/>
    </row>
    <row r="223">
      <c r="A223" s="20"/>
    </row>
    <row r="224">
      <c r="A224" s="20"/>
    </row>
    <row r="225">
      <c r="A225" s="20"/>
    </row>
    <row r="226">
      <c r="A226" s="20"/>
    </row>
    <row r="227">
      <c r="A227" s="20"/>
    </row>
    <row r="228">
      <c r="A228" s="20"/>
    </row>
    <row r="229">
      <c r="A229" s="20"/>
    </row>
    <row r="230">
      <c r="A230" s="20"/>
    </row>
    <row r="231">
      <c r="A231" s="20"/>
    </row>
    <row r="232">
      <c r="A232" s="20"/>
    </row>
    <row r="233">
      <c r="A233" s="20"/>
    </row>
    <row r="234">
      <c r="A234" s="20"/>
    </row>
    <row r="235">
      <c r="A235" s="20"/>
    </row>
    <row r="236">
      <c r="A236" s="20"/>
    </row>
    <row r="237">
      <c r="A237" s="20"/>
    </row>
    <row r="238">
      <c r="A238" s="20"/>
    </row>
    <row r="239">
      <c r="A239" s="20"/>
    </row>
    <row r="240">
      <c r="A240" s="20"/>
    </row>
    <row r="241">
      <c r="A241" s="20"/>
    </row>
    <row r="242">
      <c r="A242" s="20"/>
    </row>
    <row r="243">
      <c r="A243" s="20"/>
    </row>
    <row r="244">
      <c r="A244" s="20"/>
    </row>
    <row r="245">
      <c r="A245" s="20"/>
    </row>
    <row r="246">
      <c r="A246" s="20"/>
    </row>
    <row r="247">
      <c r="A247" s="20"/>
    </row>
    <row r="248">
      <c r="A248" s="20"/>
    </row>
    <row r="249">
      <c r="A249" s="20"/>
    </row>
    <row r="250">
      <c r="A250" s="20"/>
    </row>
    <row r="251">
      <c r="A251" s="20"/>
    </row>
    <row r="252">
      <c r="A252" s="20"/>
    </row>
    <row r="253">
      <c r="A253" s="20"/>
    </row>
    <row r="254">
      <c r="A254" s="20"/>
    </row>
    <row r="255">
      <c r="A255" s="20"/>
    </row>
    <row r="256">
      <c r="A256" s="20"/>
    </row>
    <row r="257">
      <c r="A257" s="20"/>
    </row>
    <row r="258">
      <c r="A258" s="20"/>
    </row>
    <row r="259">
      <c r="A259" s="20"/>
    </row>
    <row r="260">
      <c r="A260" s="20"/>
    </row>
    <row r="261">
      <c r="A261" s="20"/>
    </row>
    <row r="262">
      <c r="A262" s="20"/>
    </row>
    <row r="263">
      <c r="A263" s="20"/>
    </row>
    <row r="264">
      <c r="A264" s="20"/>
    </row>
    <row r="265">
      <c r="A265" s="20"/>
    </row>
    <row r="266">
      <c r="A266" s="20"/>
    </row>
    <row r="267">
      <c r="A267" s="20"/>
    </row>
    <row r="268">
      <c r="A268" s="20"/>
    </row>
    <row r="269">
      <c r="A269" s="20"/>
    </row>
    <row r="270">
      <c r="A270" s="20"/>
    </row>
    <row r="271">
      <c r="A271" s="20"/>
    </row>
    <row r="272">
      <c r="A272" s="20"/>
    </row>
    <row r="273">
      <c r="A273" s="20"/>
    </row>
    <row r="274">
      <c r="A274" s="20"/>
    </row>
    <row r="275">
      <c r="A275" s="20"/>
    </row>
    <row r="276">
      <c r="A276" s="20"/>
    </row>
    <row r="277">
      <c r="A277" s="20"/>
    </row>
    <row r="278">
      <c r="A278" s="20"/>
    </row>
    <row r="279">
      <c r="A279" s="20"/>
    </row>
    <row r="280">
      <c r="A280" s="20"/>
    </row>
    <row r="281">
      <c r="A281" s="20"/>
    </row>
    <row r="282">
      <c r="A282" s="20"/>
    </row>
    <row r="283">
      <c r="A283" s="20"/>
    </row>
    <row r="284">
      <c r="A284" s="20"/>
    </row>
    <row r="285">
      <c r="A285" s="20"/>
    </row>
    <row r="286">
      <c r="A286" s="20"/>
    </row>
    <row r="287">
      <c r="A287" s="20"/>
    </row>
    <row r="288">
      <c r="A288" s="20"/>
    </row>
    <row r="289">
      <c r="A289" s="20"/>
    </row>
    <row r="290">
      <c r="A290" s="20"/>
    </row>
    <row r="291">
      <c r="A291" s="20"/>
    </row>
    <row r="292">
      <c r="A292" s="20"/>
    </row>
    <row r="293">
      <c r="A293" s="20"/>
    </row>
    <row r="294">
      <c r="A294" s="20"/>
    </row>
    <row r="295">
      <c r="A295" s="20"/>
    </row>
    <row r="296">
      <c r="A296" s="20"/>
    </row>
    <row r="297">
      <c r="A297" s="20"/>
    </row>
    <row r="298">
      <c r="A298" s="20"/>
    </row>
    <row r="299">
      <c r="A299" s="20"/>
    </row>
    <row r="300">
      <c r="A300" s="20"/>
    </row>
    <row r="301">
      <c r="A301" s="20"/>
    </row>
    <row r="302">
      <c r="A302" s="20"/>
    </row>
    <row r="303">
      <c r="A303" s="20"/>
    </row>
    <row r="304">
      <c r="A304" s="20"/>
    </row>
    <row r="305">
      <c r="A305" s="20"/>
    </row>
    <row r="306">
      <c r="A306" s="20"/>
    </row>
    <row r="307">
      <c r="A307" s="20"/>
    </row>
    <row r="308">
      <c r="A308" s="20"/>
    </row>
    <row r="309">
      <c r="A309" s="20"/>
    </row>
    <row r="310">
      <c r="A310" s="20"/>
    </row>
    <row r="311">
      <c r="A311" s="20"/>
    </row>
    <row r="312">
      <c r="A312" s="20"/>
    </row>
    <row r="313">
      <c r="A313" s="20"/>
    </row>
    <row r="314">
      <c r="A314" s="20"/>
    </row>
    <row r="315">
      <c r="A315" s="20"/>
    </row>
    <row r="316">
      <c r="A316" s="20"/>
    </row>
    <row r="317">
      <c r="A317" s="20"/>
    </row>
    <row r="318">
      <c r="A318" s="20"/>
    </row>
    <row r="319">
      <c r="A319" s="20"/>
    </row>
    <row r="320">
      <c r="A320" s="20"/>
    </row>
    <row r="321">
      <c r="A321" s="20"/>
    </row>
    <row r="322">
      <c r="A322" s="20"/>
    </row>
    <row r="323">
      <c r="A323" s="20"/>
    </row>
    <row r="324">
      <c r="A324" s="20"/>
    </row>
    <row r="325">
      <c r="A325" s="20"/>
    </row>
    <row r="326">
      <c r="A326" s="20"/>
    </row>
    <row r="327">
      <c r="A327" s="20"/>
    </row>
    <row r="328">
      <c r="A328" s="20"/>
    </row>
    <row r="329">
      <c r="A329" s="20"/>
    </row>
    <row r="330">
      <c r="A330" s="20"/>
    </row>
    <row r="331">
      <c r="A331" s="20"/>
    </row>
    <row r="332">
      <c r="A332" s="20"/>
    </row>
    <row r="333">
      <c r="A333" s="20"/>
    </row>
    <row r="334">
      <c r="A334" s="20"/>
    </row>
    <row r="335">
      <c r="A335" s="20"/>
    </row>
    <row r="336">
      <c r="A336" s="20"/>
    </row>
    <row r="337">
      <c r="A337" s="20"/>
    </row>
    <row r="338">
      <c r="A338" s="20"/>
    </row>
    <row r="339">
      <c r="A339" s="20"/>
    </row>
    <row r="340">
      <c r="A340" s="20"/>
    </row>
    <row r="341">
      <c r="A341" s="20"/>
    </row>
    <row r="342">
      <c r="A342" s="20"/>
    </row>
    <row r="343">
      <c r="A343" s="20"/>
    </row>
    <row r="344">
      <c r="A344" s="20"/>
    </row>
    <row r="345">
      <c r="A345" s="20"/>
    </row>
    <row r="346">
      <c r="A346" s="20"/>
    </row>
    <row r="347">
      <c r="A347" s="20"/>
    </row>
    <row r="348">
      <c r="A348" s="20"/>
    </row>
    <row r="349">
      <c r="A349" s="20"/>
    </row>
    <row r="350">
      <c r="A350" s="20"/>
    </row>
    <row r="351">
      <c r="A351" s="20"/>
    </row>
    <row r="352">
      <c r="A352" s="20"/>
    </row>
    <row r="353">
      <c r="A353" s="20"/>
    </row>
    <row r="354">
      <c r="A354" s="20"/>
    </row>
    <row r="355">
      <c r="A355" s="20"/>
    </row>
    <row r="356">
      <c r="A356" s="20"/>
    </row>
    <row r="357">
      <c r="A357" s="20"/>
    </row>
    <row r="358">
      <c r="A358" s="20"/>
    </row>
    <row r="359">
      <c r="A359" s="20"/>
    </row>
    <row r="360">
      <c r="A360" s="20"/>
    </row>
    <row r="361">
      <c r="A361" s="20"/>
    </row>
    <row r="362">
      <c r="A362" s="20"/>
    </row>
    <row r="363">
      <c r="A363" s="20"/>
    </row>
    <row r="364">
      <c r="A364" s="20"/>
    </row>
    <row r="365">
      <c r="A365" s="20"/>
    </row>
    <row r="366">
      <c r="A366" s="20"/>
    </row>
    <row r="367">
      <c r="A367" s="20"/>
    </row>
    <row r="368">
      <c r="A368" s="20"/>
    </row>
    <row r="369">
      <c r="A369" s="20"/>
    </row>
    <row r="370">
      <c r="A370" s="20"/>
    </row>
    <row r="371">
      <c r="A371" s="20"/>
    </row>
    <row r="372">
      <c r="A372" s="20"/>
    </row>
    <row r="373">
      <c r="A373" s="20"/>
    </row>
    <row r="374">
      <c r="A374" s="20"/>
    </row>
    <row r="375">
      <c r="A375" s="20"/>
    </row>
    <row r="376">
      <c r="A376" s="20"/>
    </row>
    <row r="377">
      <c r="A377" s="20"/>
    </row>
    <row r="378">
      <c r="A378" s="20"/>
    </row>
    <row r="379">
      <c r="A379" s="20"/>
    </row>
    <row r="380">
      <c r="A380" s="20"/>
    </row>
    <row r="381">
      <c r="A381" s="20"/>
    </row>
    <row r="382">
      <c r="A382" s="20"/>
    </row>
    <row r="383">
      <c r="A383" s="20"/>
    </row>
    <row r="384">
      <c r="A384" s="20"/>
    </row>
    <row r="385">
      <c r="A385" s="20"/>
    </row>
    <row r="386">
      <c r="A386" s="20"/>
    </row>
    <row r="387">
      <c r="A387" s="20"/>
    </row>
    <row r="388">
      <c r="A388" s="20"/>
    </row>
    <row r="389">
      <c r="A389" s="20"/>
    </row>
    <row r="390">
      <c r="A390" s="20"/>
    </row>
    <row r="391">
      <c r="A391" s="20"/>
    </row>
    <row r="392">
      <c r="A392" s="20"/>
    </row>
    <row r="393">
      <c r="A393" s="20"/>
    </row>
    <row r="394">
      <c r="A394" s="20"/>
    </row>
    <row r="395">
      <c r="A395" s="20"/>
    </row>
    <row r="396">
      <c r="A396" s="20"/>
    </row>
    <row r="397">
      <c r="A397" s="20"/>
    </row>
    <row r="398">
      <c r="A398" s="20"/>
    </row>
    <row r="399">
      <c r="A399" s="20"/>
    </row>
    <row r="400">
      <c r="A400" s="20"/>
    </row>
    <row r="401">
      <c r="A401" s="20"/>
    </row>
    <row r="402">
      <c r="A402" s="20"/>
    </row>
    <row r="403">
      <c r="A403" s="20"/>
    </row>
    <row r="404">
      <c r="A404" s="20"/>
    </row>
    <row r="405">
      <c r="A405" s="20"/>
    </row>
    <row r="406">
      <c r="A406" s="20"/>
    </row>
    <row r="407">
      <c r="A407" s="20"/>
    </row>
    <row r="408">
      <c r="A408" s="20"/>
    </row>
    <row r="409">
      <c r="A409" s="20"/>
    </row>
    <row r="410">
      <c r="A410" s="20"/>
    </row>
    <row r="411">
      <c r="A411" s="20"/>
    </row>
    <row r="412">
      <c r="A412" s="20"/>
    </row>
    <row r="413">
      <c r="A413" s="20"/>
    </row>
    <row r="414">
      <c r="A414" s="20"/>
    </row>
    <row r="415">
      <c r="A415" s="20"/>
    </row>
    <row r="416">
      <c r="A416" s="20"/>
    </row>
    <row r="417">
      <c r="A417" s="20"/>
    </row>
    <row r="418">
      <c r="A418" s="20"/>
    </row>
    <row r="419">
      <c r="A419" s="20"/>
    </row>
    <row r="420">
      <c r="A420" s="20"/>
    </row>
    <row r="421">
      <c r="A421" s="20"/>
    </row>
    <row r="422">
      <c r="A422" s="20"/>
    </row>
    <row r="423">
      <c r="A423" s="20"/>
    </row>
    <row r="424">
      <c r="A424" s="20"/>
    </row>
    <row r="425">
      <c r="A425" s="20"/>
    </row>
    <row r="426">
      <c r="A426" s="20"/>
    </row>
    <row r="427">
      <c r="A427" s="20"/>
    </row>
    <row r="428">
      <c r="A428" s="20"/>
    </row>
    <row r="429">
      <c r="A429" s="20"/>
    </row>
    <row r="430">
      <c r="A430" s="20"/>
    </row>
    <row r="431">
      <c r="A431" s="20"/>
    </row>
    <row r="432">
      <c r="A432" s="20"/>
    </row>
    <row r="433">
      <c r="A433" s="20"/>
    </row>
    <row r="434">
      <c r="A434" s="20"/>
    </row>
    <row r="435">
      <c r="A435" s="20"/>
    </row>
    <row r="436">
      <c r="A436" s="20"/>
    </row>
    <row r="437">
      <c r="A437" s="20"/>
    </row>
    <row r="438">
      <c r="A438" s="20"/>
    </row>
    <row r="439">
      <c r="A439" s="20"/>
    </row>
    <row r="440">
      <c r="A440" s="20"/>
    </row>
    <row r="441">
      <c r="A441" s="20"/>
    </row>
    <row r="442">
      <c r="A442" s="20"/>
    </row>
    <row r="443">
      <c r="A443" s="20"/>
    </row>
    <row r="444">
      <c r="A444" s="20"/>
    </row>
    <row r="445">
      <c r="A445" s="20"/>
    </row>
    <row r="446">
      <c r="A446" s="20"/>
    </row>
    <row r="447">
      <c r="A447" s="20"/>
    </row>
    <row r="448">
      <c r="A448" s="20"/>
    </row>
    <row r="449">
      <c r="A449" s="20"/>
    </row>
    <row r="450">
      <c r="A450" s="20"/>
    </row>
    <row r="451">
      <c r="A451" s="20"/>
    </row>
    <row r="452">
      <c r="A452" s="20"/>
    </row>
    <row r="453">
      <c r="A453" s="20"/>
    </row>
    <row r="454">
      <c r="A454" s="20"/>
    </row>
    <row r="455">
      <c r="A455" s="20"/>
    </row>
    <row r="456">
      <c r="A456" s="20"/>
    </row>
    <row r="457">
      <c r="A457" s="20"/>
    </row>
    <row r="458">
      <c r="A458" s="20"/>
    </row>
    <row r="459">
      <c r="A459" s="20"/>
    </row>
    <row r="460">
      <c r="A460" s="20"/>
    </row>
    <row r="461">
      <c r="A461" s="20"/>
    </row>
    <row r="462">
      <c r="A462" s="20"/>
    </row>
    <row r="463">
      <c r="A463" s="20"/>
    </row>
    <row r="464">
      <c r="A464" s="20"/>
    </row>
    <row r="465">
      <c r="A465" s="20"/>
    </row>
    <row r="466">
      <c r="A466" s="20"/>
    </row>
    <row r="467">
      <c r="A467" s="20"/>
    </row>
    <row r="468">
      <c r="A468" s="20"/>
    </row>
    <row r="469">
      <c r="A469" s="20"/>
    </row>
    <row r="470">
      <c r="A470" s="20"/>
    </row>
    <row r="471">
      <c r="A471" s="20"/>
    </row>
    <row r="472">
      <c r="A472" s="20"/>
    </row>
    <row r="473">
      <c r="A473" s="20"/>
    </row>
    <row r="474">
      <c r="A474" s="20"/>
    </row>
    <row r="475">
      <c r="A475" s="20"/>
    </row>
    <row r="476">
      <c r="A476" s="20"/>
    </row>
    <row r="477">
      <c r="A477" s="20"/>
    </row>
    <row r="478">
      <c r="A478" s="20"/>
    </row>
    <row r="479">
      <c r="A479" s="20"/>
    </row>
    <row r="480">
      <c r="A480" s="20"/>
    </row>
    <row r="481">
      <c r="A481" s="20"/>
    </row>
    <row r="482">
      <c r="A482" s="20"/>
    </row>
    <row r="483">
      <c r="A483" s="20"/>
    </row>
    <row r="484">
      <c r="A484" s="20"/>
    </row>
    <row r="485">
      <c r="A485" s="20"/>
    </row>
    <row r="486">
      <c r="A486" s="20"/>
    </row>
    <row r="487">
      <c r="A487" s="20"/>
    </row>
    <row r="488">
      <c r="A488" s="20"/>
    </row>
    <row r="489">
      <c r="A489" s="20"/>
    </row>
    <row r="490">
      <c r="A490" s="20"/>
    </row>
    <row r="491">
      <c r="A491" s="20"/>
    </row>
    <row r="492">
      <c r="A492" s="20"/>
    </row>
    <row r="493">
      <c r="A493" s="20"/>
    </row>
    <row r="494">
      <c r="A494" s="20"/>
    </row>
    <row r="495">
      <c r="A495" s="20"/>
    </row>
    <row r="496">
      <c r="A496" s="20"/>
    </row>
    <row r="497">
      <c r="A497" s="20"/>
    </row>
    <row r="498">
      <c r="A498" s="20"/>
    </row>
    <row r="499">
      <c r="A499" s="20"/>
    </row>
    <row r="500">
      <c r="A500" s="20"/>
    </row>
    <row r="501">
      <c r="A501" s="20"/>
    </row>
    <row r="502">
      <c r="A502" s="20"/>
    </row>
    <row r="503">
      <c r="A503" s="20"/>
    </row>
    <row r="504">
      <c r="A504" s="20"/>
    </row>
    <row r="505">
      <c r="A505" s="20"/>
    </row>
    <row r="506">
      <c r="A506" s="20"/>
    </row>
    <row r="507">
      <c r="A507" s="20"/>
    </row>
    <row r="508">
      <c r="A508" s="20"/>
    </row>
    <row r="509">
      <c r="A509" s="20"/>
    </row>
    <row r="510">
      <c r="A510" s="20"/>
    </row>
    <row r="511">
      <c r="A511" s="20"/>
    </row>
    <row r="512">
      <c r="A512" s="20"/>
    </row>
    <row r="513">
      <c r="A513" s="20"/>
    </row>
    <row r="514">
      <c r="A514" s="20"/>
    </row>
    <row r="515">
      <c r="A515" s="20"/>
    </row>
    <row r="516">
      <c r="A516" s="20"/>
    </row>
    <row r="517">
      <c r="A517" s="20"/>
    </row>
    <row r="518">
      <c r="A518" s="20"/>
    </row>
    <row r="519">
      <c r="A519" s="20"/>
    </row>
    <row r="520">
      <c r="A520" s="20"/>
    </row>
    <row r="521">
      <c r="A521" s="20"/>
    </row>
    <row r="522">
      <c r="A522" s="20"/>
    </row>
    <row r="523">
      <c r="A523" s="20"/>
    </row>
    <row r="524">
      <c r="A524" s="20"/>
    </row>
    <row r="525">
      <c r="A525" s="20"/>
    </row>
    <row r="526">
      <c r="A526" s="20"/>
    </row>
    <row r="527">
      <c r="A527" s="20"/>
    </row>
    <row r="528">
      <c r="A528" s="20"/>
    </row>
    <row r="529">
      <c r="A529" s="20"/>
    </row>
    <row r="530">
      <c r="A530" s="20"/>
    </row>
    <row r="531">
      <c r="A531" s="20"/>
    </row>
    <row r="532">
      <c r="A532" s="20"/>
    </row>
    <row r="533">
      <c r="A533" s="20"/>
    </row>
    <row r="534">
      <c r="A534" s="20"/>
    </row>
    <row r="535">
      <c r="A535" s="20"/>
    </row>
    <row r="536">
      <c r="A536" s="20"/>
    </row>
    <row r="537">
      <c r="A537" s="20"/>
    </row>
    <row r="538">
      <c r="A538" s="20"/>
    </row>
    <row r="539">
      <c r="A539" s="20"/>
    </row>
    <row r="540">
      <c r="A540" s="20"/>
    </row>
    <row r="541">
      <c r="A541" s="20"/>
    </row>
    <row r="542">
      <c r="A542" s="20"/>
    </row>
    <row r="543">
      <c r="A543" s="20"/>
    </row>
    <row r="544">
      <c r="A544" s="20"/>
    </row>
    <row r="545">
      <c r="A545" s="20"/>
    </row>
    <row r="546">
      <c r="A546" s="20"/>
    </row>
    <row r="547">
      <c r="A547" s="20"/>
    </row>
    <row r="548">
      <c r="A548" s="20"/>
    </row>
    <row r="549">
      <c r="A549" s="20"/>
    </row>
    <row r="550">
      <c r="A550" s="20"/>
    </row>
    <row r="551">
      <c r="A551" s="20"/>
    </row>
    <row r="552">
      <c r="A552" s="20"/>
    </row>
    <row r="553">
      <c r="A553" s="20"/>
    </row>
    <row r="554">
      <c r="A554" s="20"/>
    </row>
    <row r="555">
      <c r="A555" s="20"/>
    </row>
    <row r="556">
      <c r="A556" s="20"/>
    </row>
    <row r="557">
      <c r="A557" s="20"/>
    </row>
    <row r="558">
      <c r="A558" s="20"/>
    </row>
    <row r="559">
      <c r="A559" s="20"/>
    </row>
    <row r="560">
      <c r="A560" s="20"/>
    </row>
    <row r="561">
      <c r="A561" s="20"/>
    </row>
    <row r="562">
      <c r="A562" s="20"/>
    </row>
    <row r="563">
      <c r="A563" s="20"/>
    </row>
    <row r="564">
      <c r="A564" s="20"/>
    </row>
    <row r="565">
      <c r="A565" s="20"/>
    </row>
    <row r="566">
      <c r="A566" s="20"/>
    </row>
    <row r="567">
      <c r="A567" s="20"/>
    </row>
    <row r="568">
      <c r="A568" s="20"/>
    </row>
    <row r="569">
      <c r="A569" s="20"/>
    </row>
    <row r="570">
      <c r="A570" s="20"/>
    </row>
    <row r="571">
      <c r="A571" s="20"/>
    </row>
    <row r="572">
      <c r="A572" s="20"/>
    </row>
    <row r="573">
      <c r="A573" s="20"/>
    </row>
    <row r="574">
      <c r="A574" s="20"/>
    </row>
    <row r="575">
      <c r="A575" s="20"/>
    </row>
    <row r="576">
      <c r="A576" s="20"/>
    </row>
    <row r="577">
      <c r="A577" s="20"/>
    </row>
    <row r="578">
      <c r="A578" s="20"/>
    </row>
    <row r="579">
      <c r="A579" s="20"/>
    </row>
    <row r="580">
      <c r="A580" s="20"/>
    </row>
    <row r="581">
      <c r="A581" s="20"/>
    </row>
    <row r="582">
      <c r="A582" s="20"/>
    </row>
    <row r="583">
      <c r="A583" s="20"/>
    </row>
    <row r="584">
      <c r="A584" s="20"/>
    </row>
    <row r="585">
      <c r="A585" s="20"/>
    </row>
    <row r="586">
      <c r="A586" s="20"/>
    </row>
    <row r="587">
      <c r="A587" s="20"/>
    </row>
    <row r="588">
      <c r="A588" s="20"/>
    </row>
    <row r="589">
      <c r="A589" s="20"/>
    </row>
    <row r="590">
      <c r="A590" s="20"/>
    </row>
    <row r="591">
      <c r="A591" s="20"/>
    </row>
    <row r="592">
      <c r="A592" s="20"/>
    </row>
    <row r="593">
      <c r="A593" s="20"/>
    </row>
    <row r="594">
      <c r="A594" s="20"/>
    </row>
    <row r="595">
      <c r="A595" s="20"/>
    </row>
    <row r="596">
      <c r="A596" s="20"/>
    </row>
    <row r="597">
      <c r="A597" s="20"/>
    </row>
    <row r="598">
      <c r="A598" s="20"/>
    </row>
    <row r="599">
      <c r="A599" s="20"/>
    </row>
    <row r="600">
      <c r="A600" s="20"/>
    </row>
    <row r="601">
      <c r="A601" s="20"/>
    </row>
    <row r="602">
      <c r="A602" s="20"/>
    </row>
    <row r="603">
      <c r="A603" s="20"/>
    </row>
    <row r="604">
      <c r="A604" s="20"/>
    </row>
    <row r="605">
      <c r="A605" s="20"/>
    </row>
    <row r="606">
      <c r="A606" s="20"/>
    </row>
    <row r="607">
      <c r="A607" s="20"/>
    </row>
    <row r="608">
      <c r="A608" s="20"/>
    </row>
    <row r="609">
      <c r="A609" s="20"/>
    </row>
    <row r="610">
      <c r="A610" s="20"/>
    </row>
    <row r="611">
      <c r="A611" s="20"/>
    </row>
    <row r="612">
      <c r="A612" s="20"/>
    </row>
    <row r="613">
      <c r="A613" s="20"/>
    </row>
    <row r="614">
      <c r="A614" s="20"/>
    </row>
    <row r="615">
      <c r="A615" s="20"/>
    </row>
    <row r="616">
      <c r="A616" s="20"/>
    </row>
    <row r="617">
      <c r="A617" s="20"/>
    </row>
    <row r="618">
      <c r="A618" s="20"/>
    </row>
    <row r="619">
      <c r="A619" s="20"/>
    </row>
    <row r="620">
      <c r="A620" s="20"/>
    </row>
    <row r="621">
      <c r="A621" s="20"/>
    </row>
    <row r="622">
      <c r="A622" s="20"/>
    </row>
    <row r="623">
      <c r="A623" s="20"/>
    </row>
    <row r="624">
      <c r="A624" s="20"/>
    </row>
    <row r="625">
      <c r="A625" s="20"/>
    </row>
    <row r="626">
      <c r="A626" s="20"/>
    </row>
    <row r="627">
      <c r="A627" s="20"/>
    </row>
    <row r="628">
      <c r="A628" s="20"/>
    </row>
    <row r="629">
      <c r="A629" s="20"/>
    </row>
    <row r="630">
      <c r="A630" s="20"/>
    </row>
    <row r="631">
      <c r="A631" s="20"/>
    </row>
    <row r="632">
      <c r="A632" s="20"/>
    </row>
    <row r="633">
      <c r="A633" s="20"/>
    </row>
    <row r="634">
      <c r="A634" s="20"/>
    </row>
    <row r="635">
      <c r="A635" s="20"/>
    </row>
    <row r="636">
      <c r="A636" s="20"/>
    </row>
    <row r="637">
      <c r="A637" s="20"/>
    </row>
    <row r="638">
      <c r="A638" s="20"/>
    </row>
    <row r="639">
      <c r="A639" s="20"/>
    </row>
    <row r="640">
      <c r="A640" s="20"/>
    </row>
    <row r="641">
      <c r="A641" s="20"/>
    </row>
    <row r="642">
      <c r="A642" s="20"/>
    </row>
    <row r="643">
      <c r="A643" s="20"/>
    </row>
    <row r="644">
      <c r="A644" s="20"/>
    </row>
    <row r="645">
      <c r="A645" s="20"/>
    </row>
    <row r="646">
      <c r="A646" s="20"/>
    </row>
    <row r="647">
      <c r="A647" s="20"/>
    </row>
    <row r="648">
      <c r="A648" s="20"/>
    </row>
    <row r="649">
      <c r="A649" s="20"/>
    </row>
    <row r="650">
      <c r="A650" s="20"/>
    </row>
    <row r="651">
      <c r="A651" s="20"/>
    </row>
    <row r="652">
      <c r="A652" s="20"/>
    </row>
    <row r="653">
      <c r="A653" s="20"/>
    </row>
    <row r="654">
      <c r="A654" s="20"/>
    </row>
    <row r="655">
      <c r="A655" s="20"/>
    </row>
    <row r="656">
      <c r="A656" s="20"/>
    </row>
    <row r="657">
      <c r="A657" s="20"/>
    </row>
    <row r="658">
      <c r="A658" s="20"/>
    </row>
    <row r="659">
      <c r="A659" s="20"/>
    </row>
    <row r="660">
      <c r="A660" s="20"/>
    </row>
    <row r="661">
      <c r="A661" s="20"/>
    </row>
    <row r="662">
      <c r="A662" s="20"/>
    </row>
    <row r="663">
      <c r="A663" s="20"/>
    </row>
    <row r="664">
      <c r="A664" s="20"/>
    </row>
    <row r="665">
      <c r="A665" s="20"/>
    </row>
    <row r="666">
      <c r="A666" s="20"/>
    </row>
    <row r="667">
      <c r="A667" s="20"/>
    </row>
    <row r="668">
      <c r="A668" s="20"/>
    </row>
    <row r="669">
      <c r="A669" s="20"/>
    </row>
    <row r="670">
      <c r="A670" s="20"/>
    </row>
    <row r="671">
      <c r="A671" s="20"/>
    </row>
    <row r="672">
      <c r="A672" s="20"/>
    </row>
    <row r="673">
      <c r="A673" s="20"/>
    </row>
    <row r="674">
      <c r="A674" s="20"/>
    </row>
    <row r="675">
      <c r="A675" s="20"/>
    </row>
    <row r="676">
      <c r="A676" s="20"/>
    </row>
    <row r="677">
      <c r="A677" s="20"/>
    </row>
    <row r="678">
      <c r="A678" s="20"/>
    </row>
    <row r="679">
      <c r="A679" s="20"/>
    </row>
    <row r="680">
      <c r="A680" s="20"/>
    </row>
    <row r="681">
      <c r="A681" s="20"/>
    </row>
    <row r="682">
      <c r="A682" s="20"/>
    </row>
    <row r="683">
      <c r="A683" s="20"/>
    </row>
    <row r="684">
      <c r="A684" s="20"/>
    </row>
    <row r="685">
      <c r="A685" s="20"/>
    </row>
    <row r="686">
      <c r="A686" s="20"/>
    </row>
    <row r="687">
      <c r="A687" s="20"/>
    </row>
    <row r="688">
      <c r="A688" s="20"/>
    </row>
    <row r="689">
      <c r="A689" s="20"/>
    </row>
    <row r="690">
      <c r="A690" s="20"/>
    </row>
    <row r="691">
      <c r="A691" s="20"/>
    </row>
    <row r="692">
      <c r="A692" s="20"/>
    </row>
    <row r="693">
      <c r="A693" s="20"/>
    </row>
    <row r="694">
      <c r="A694" s="20"/>
    </row>
    <row r="695">
      <c r="A695" s="20"/>
    </row>
    <row r="696">
      <c r="A696" s="20"/>
    </row>
    <row r="697">
      <c r="A697" s="20"/>
    </row>
    <row r="698">
      <c r="A698" s="20"/>
    </row>
    <row r="699">
      <c r="A699" s="20"/>
    </row>
    <row r="700">
      <c r="A700" s="20"/>
    </row>
    <row r="701">
      <c r="A701" s="20"/>
    </row>
    <row r="702">
      <c r="A702" s="20"/>
    </row>
    <row r="703">
      <c r="A703" s="20"/>
    </row>
    <row r="704">
      <c r="A704" s="20"/>
    </row>
    <row r="705">
      <c r="A705" s="20"/>
    </row>
    <row r="706">
      <c r="A706" s="20"/>
    </row>
    <row r="707">
      <c r="A707" s="20"/>
    </row>
    <row r="708">
      <c r="A708" s="20"/>
    </row>
    <row r="709">
      <c r="A709" s="20"/>
    </row>
    <row r="710">
      <c r="A710" s="20"/>
    </row>
    <row r="711">
      <c r="A711" s="20"/>
    </row>
    <row r="712">
      <c r="A712" s="20"/>
    </row>
    <row r="713">
      <c r="A713" s="20"/>
    </row>
    <row r="714">
      <c r="A714" s="20"/>
    </row>
    <row r="715">
      <c r="A715" s="20"/>
    </row>
    <row r="716">
      <c r="A716" s="20"/>
    </row>
    <row r="717">
      <c r="A717" s="20"/>
    </row>
    <row r="718">
      <c r="A718" s="20"/>
    </row>
    <row r="719">
      <c r="A719" s="20"/>
    </row>
    <row r="720">
      <c r="A720" s="20"/>
    </row>
    <row r="721">
      <c r="A721" s="20"/>
    </row>
    <row r="722">
      <c r="A722" s="20"/>
    </row>
    <row r="723">
      <c r="A723" s="20"/>
    </row>
    <row r="724">
      <c r="A724" s="20"/>
    </row>
    <row r="725">
      <c r="A725" s="20"/>
    </row>
    <row r="726">
      <c r="A726" s="20"/>
    </row>
    <row r="727">
      <c r="A727" s="20"/>
    </row>
    <row r="728">
      <c r="A728" s="20"/>
    </row>
    <row r="729">
      <c r="A729" s="20"/>
    </row>
    <row r="730">
      <c r="A730" s="20"/>
    </row>
    <row r="731">
      <c r="A731" s="20"/>
    </row>
    <row r="732">
      <c r="A732" s="20"/>
    </row>
    <row r="733">
      <c r="A733" s="20"/>
    </row>
    <row r="734">
      <c r="A734" s="20"/>
    </row>
    <row r="735">
      <c r="A735" s="20"/>
    </row>
    <row r="736">
      <c r="A736" s="20"/>
    </row>
    <row r="737">
      <c r="A737" s="20"/>
    </row>
    <row r="738">
      <c r="A738" s="20"/>
    </row>
    <row r="739">
      <c r="A739" s="20"/>
    </row>
    <row r="740">
      <c r="A740" s="20"/>
    </row>
    <row r="741">
      <c r="A741" s="20"/>
    </row>
    <row r="742">
      <c r="A742" s="20"/>
    </row>
    <row r="743">
      <c r="A743" s="20"/>
    </row>
    <row r="744">
      <c r="A744" s="20"/>
    </row>
    <row r="745">
      <c r="A745" s="20"/>
    </row>
    <row r="746">
      <c r="A746" s="20"/>
    </row>
    <row r="747">
      <c r="A747" s="20"/>
    </row>
    <row r="748">
      <c r="A748" s="20"/>
    </row>
    <row r="749">
      <c r="A749" s="20"/>
    </row>
    <row r="750">
      <c r="A750" s="20"/>
    </row>
    <row r="751">
      <c r="A751" s="20"/>
    </row>
    <row r="752">
      <c r="A752" s="20"/>
    </row>
    <row r="753">
      <c r="A753" s="20"/>
    </row>
    <row r="754">
      <c r="A754" s="20"/>
    </row>
    <row r="755">
      <c r="A755" s="20"/>
    </row>
    <row r="756">
      <c r="A756" s="20"/>
    </row>
    <row r="757">
      <c r="A757" s="20"/>
    </row>
    <row r="758">
      <c r="A758" s="20"/>
    </row>
    <row r="759">
      <c r="A759" s="20"/>
    </row>
    <row r="760">
      <c r="A760" s="20"/>
    </row>
    <row r="761">
      <c r="A761" s="20"/>
    </row>
    <row r="762">
      <c r="A762" s="20"/>
    </row>
    <row r="763">
      <c r="A763" s="20"/>
    </row>
    <row r="764">
      <c r="A764" s="20"/>
    </row>
    <row r="765">
      <c r="A765" s="20"/>
    </row>
    <row r="766">
      <c r="A766" s="20"/>
    </row>
    <row r="767">
      <c r="A767" s="20"/>
    </row>
    <row r="768">
      <c r="A768" s="20"/>
    </row>
    <row r="769">
      <c r="A769" s="20"/>
    </row>
    <row r="770">
      <c r="A770" s="20"/>
    </row>
    <row r="771">
      <c r="A771" s="20"/>
    </row>
    <row r="772">
      <c r="A772" s="20"/>
    </row>
    <row r="773">
      <c r="A773" s="20"/>
    </row>
    <row r="774">
      <c r="A774" s="20"/>
    </row>
    <row r="775">
      <c r="A775" s="20"/>
    </row>
    <row r="776">
      <c r="A776" s="20"/>
    </row>
    <row r="777">
      <c r="A777" s="20"/>
    </row>
    <row r="778">
      <c r="A778" s="20"/>
    </row>
    <row r="779">
      <c r="A779" s="20"/>
    </row>
    <row r="780">
      <c r="A780" s="20"/>
    </row>
    <row r="781">
      <c r="A781" s="20"/>
    </row>
    <row r="782">
      <c r="A782" s="20"/>
    </row>
    <row r="783">
      <c r="A783" s="20"/>
    </row>
    <row r="784">
      <c r="A784" s="20"/>
    </row>
    <row r="785">
      <c r="A785" s="20"/>
    </row>
    <row r="786">
      <c r="A786" s="20"/>
    </row>
    <row r="787">
      <c r="A787" s="20"/>
    </row>
    <row r="788">
      <c r="A788" s="20"/>
    </row>
    <row r="789">
      <c r="A789" s="20"/>
    </row>
    <row r="790">
      <c r="A790" s="20"/>
    </row>
    <row r="791">
      <c r="A791" s="20"/>
    </row>
    <row r="792">
      <c r="A792" s="20"/>
    </row>
    <row r="793">
      <c r="A793" s="20"/>
    </row>
    <row r="794">
      <c r="A794" s="20"/>
    </row>
    <row r="795">
      <c r="A795" s="20"/>
    </row>
    <row r="796">
      <c r="A796" s="20"/>
    </row>
    <row r="797">
      <c r="A797" s="20"/>
    </row>
    <row r="798">
      <c r="A798" s="20"/>
    </row>
    <row r="799">
      <c r="A799" s="20"/>
    </row>
    <row r="800">
      <c r="A800" s="20"/>
    </row>
    <row r="801">
      <c r="A801" s="20"/>
    </row>
    <row r="802">
      <c r="A802" s="20"/>
    </row>
    <row r="803">
      <c r="A803" s="20"/>
    </row>
    <row r="804">
      <c r="A804" s="20"/>
    </row>
    <row r="805">
      <c r="A805" s="20"/>
    </row>
    <row r="806">
      <c r="A806" s="20"/>
    </row>
    <row r="807">
      <c r="A807" s="20"/>
    </row>
    <row r="808">
      <c r="A808" s="20"/>
    </row>
    <row r="809">
      <c r="A809" s="20"/>
    </row>
    <row r="810">
      <c r="A810" s="20"/>
    </row>
    <row r="811">
      <c r="A811" s="20"/>
    </row>
    <row r="812">
      <c r="A812" s="20"/>
    </row>
    <row r="813">
      <c r="A813" s="20"/>
    </row>
    <row r="814">
      <c r="A814" s="20"/>
    </row>
    <row r="815">
      <c r="A815" s="20"/>
    </row>
    <row r="816">
      <c r="A816" s="20"/>
    </row>
    <row r="817">
      <c r="A817" s="20"/>
    </row>
    <row r="818">
      <c r="A818" s="20"/>
    </row>
    <row r="819">
      <c r="A819" s="20"/>
    </row>
    <row r="820">
      <c r="A820" s="20"/>
    </row>
    <row r="821">
      <c r="A821" s="20"/>
    </row>
    <row r="822">
      <c r="A822" s="20"/>
    </row>
    <row r="823">
      <c r="A823" s="20"/>
    </row>
    <row r="824">
      <c r="A824" s="20"/>
    </row>
    <row r="825">
      <c r="A825" s="20"/>
    </row>
    <row r="826">
      <c r="A826" s="20"/>
    </row>
    <row r="827">
      <c r="A827" s="20"/>
    </row>
    <row r="828">
      <c r="A828" s="20"/>
    </row>
    <row r="829">
      <c r="A829" s="20"/>
    </row>
    <row r="830">
      <c r="A830" s="20"/>
    </row>
    <row r="831">
      <c r="A831" s="20"/>
    </row>
    <row r="832">
      <c r="A832" s="20"/>
    </row>
    <row r="833">
      <c r="A833" s="20"/>
    </row>
    <row r="834">
      <c r="A834" s="20"/>
    </row>
    <row r="835">
      <c r="A835" s="20"/>
    </row>
    <row r="836">
      <c r="A836" s="20"/>
    </row>
    <row r="837">
      <c r="A837" s="20"/>
    </row>
    <row r="838">
      <c r="A838" s="20"/>
    </row>
    <row r="839">
      <c r="A839" s="20"/>
    </row>
    <row r="840">
      <c r="A840" s="20"/>
    </row>
    <row r="841">
      <c r="A841" s="20"/>
    </row>
    <row r="842">
      <c r="A842" s="20"/>
    </row>
    <row r="843">
      <c r="A843" s="20"/>
    </row>
    <row r="844">
      <c r="A844" s="20"/>
    </row>
    <row r="845">
      <c r="A845" s="20"/>
    </row>
    <row r="846">
      <c r="A846" s="20"/>
    </row>
    <row r="847">
      <c r="A847" s="20"/>
    </row>
    <row r="848">
      <c r="A848" s="20"/>
    </row>
    <row r="849">
      <c r="A849" s="20"/>
    </row>
    <row r="850">
      <c r="A850" s="20"/>
    </row>
    <row r="851">
      <c r="A851" s="20"/>
    </row>
    <row r="852">
      <c r="A852" s="20"/>
    </row>
    <row r="853">
      <c r="A853" s="20"/>
    </row>
    <row r="854">
      <c r="A854" s="20"/>
    </row>
    <row r="855">
      <c r="A855" s="20"/>
    </row>
    <row r="856">
      <c r="A856" s="20"/>
    </row>
    <row r="857">
      <c r="A857" s="20"/>
    </row>
    <row r="858">
      <c r="A858" s="20"/>
    </row>
    <row r="859">
      <c r="A859" s="20"/>
    </row>
    <row r="860">
      <c r="A860" s="20"/>
    </row>
    <row r="861">
      <c r="A861" s="20"/>
    </row>
    <row r="862">
      <c r="A862" s="20"/>
    </row>
    <row r="863">
      <c r="A863" s="20"/>
    </row>
    <row r="864">
      <c r="A864" s="20"/>
    </row>
    <row r="865">
      <c r="A865" s="20"/>
    </row>
    <row r="866">
      <c r="A866" s="20"/>
    </row>
    <row r="867">
      <c r="A867" s="20"/>
    </row>
    <row r="868">
      <c r="A868" s="20"/>
    </row>
    <row r="869">
      <c r="A869" s="20"/>
    </row>
    <row r="870">
      <c r="A870" s="20"/>
    </row>
    <row r="871">
      <c r="A871" s="20"/>
    </row>
    <row r="872">
      <c r="A872" s="20"/>
    </row>
    <row r="873">
      <c r="A873" s="20"/>
    </row>
    <row r="874">
      <c r="A874" s="20"/>
    </row>
    <row r="875">
      <c r="A875" s="20"/>
    </row>
    <row r="876">
      <c r="A876" s="20"/>
    </row>
    <row r="877">
      <c r="A877" s="20"/>
    </row>
    <row r="878">
      <c r="A878" s="20"/>
    </row>
    <row r="879">
      <c r="A879" s="20"/>
    </row>
    <row r="880">
      <c r="A880" s="20"/>
    </row>
    <row r="881">
      <c r="A881" s="20"/>
    </row>
    <row r="882">
      <c r="A882" s="20"/>
    </row>
    <row r="883">
      <c r="A883" s="20"/>
    </row>
    <row r="884">
      <c r="A884" s="20"/>
    </row>
    <row r="885">
      <c r="A885" s="20"/>
    </row>
    <row r="886">
      <c r="A886" s="20"/>
    </row>
    <row r="887">
      <c r="A887" s="20"/>
    </row>
    <row r="888">
      <c r="A888" s="20"/>
    </row>
    <row r="889">
      <c r="A889" s="20"/>
    </row>
    <row r="890">
      <c r="A890" s="20"/>
    </row>
    <row r="891">
      <c r="A891" s="20"/>
    </row>
    <row r="892">
      <c r="A892" s="20"/>
    </row>
    <row r="893">
      <c r="A893" s="20"/>
    </row>
    <row r="894">
      <c r="A894" s="20"/>
    </row>
    <row r="895">
      <c r="A895" s="20"/>
    </row>
    <row r="896">
      <c r="A896" s="20"/>
    </row>
    <row r="897">
      <c r="A897" s="20"/>
    </row>
    <row r="898">
      <c r="A898" s="20"/>
    </row>
    <row r="899">
      <c r="A899" s="20"/>
    </row>
    <row r="900">
      <c r="A900" s="20"/>
    </row>
    <row r="901">
      <c r="A901" s="20"/>
    </row>
    <row r="902">
      <c r="A902" s="20"/>
    </row>
    <row r="903">
      <c r="A903" s="20"/>
    </row>
    <row r="904">
      <c r="A904" s="20"/>
    </row>
    <row r="905">
      <c r="A905" s="20"/>
    </row>
    <row r="906">
      <c r="A906" s="20"/>
    </row>
    <row r="907">
      <c r="A907" s="20"/>
    </row>
    <row r="908">
      <c r="A908" s="20"/>
    </row>
    <row r="909">
      <c r="A909" s="20"/>
    </row>
    <row r="910">
      <c r="A910" s="20"/>
    </row>
    <row r="911">
      <c r="A911" s="20"/>
    </row>
    <row r="912">
      <c r="A912" s="20"/>
    </row>
    <row r="913">
      <c r="A913" s="20"/>
    </row>
    <row r="914">
      <c r="A914" s="20"/>
    </row>
    <row r="915">
      <c r="A915" s="20"/>
    </row>
    <row r="916">
      <c r="A916" s="20"/>
    </row>
    <row r="917">
      <c r="A917" s="20"/>
    </row>
    <row r="918">
      <c r="A918" s="20"/>
    </row>
    <row r="919">
      <c r="A919" s="20"/>
    </row>
    <row r="920">
      <c r="A920" s="20"/>
    </row>
    <row r="921">
      <c r="A921" s="20"/>
    </row>
    <row r="922">
      <c r="A922" s="20"/>
    </row>
    <row r="923">
      <c r="A923" s="20"/>
    </row>
    <row r="924">
      <c r="A924" s="20"/>
    </row>
    <row r="925">
      <c r="A925" s="20"/>
    </row>
    <row r="926">
      <c r="A926" s="20"/>
    </row>
    <row r="927">
      <c r="A927" s="20"/>
    </row>
    <row r="928">
      <c r="A928" s="20"/>
    </row>
    <row r="929">
      <c r="A929" s="20"/>
    </row>
    <row r="930">
      <c r="A930" s="20"/>
    </row>
    <row r="931">
      <c r="A931" s="20"/>
    </row>
    <row r="932">
      <c r="A932" s="20"/>
    </row>
    <row r="933">
      <c r="A933" s="20"/>
    </row>
    <row r="934">
      <c r="A934" s="20"/>
    </row>
    <row r="935">
      <c r="A935" s="20"/>
    </row>
    <row r="936">
      <c r="A936" s="20"/>
    </row>
    <row r="937">
      <c r="A937" s="20"/>
    </row>
    <row r="938">
      <c r="A938" s="20"/>
    </row>
    <row r="939">
      <c r="A939" s="20"/>
    </row>
    <row r="940">
      <c r="A940" s="20"/>
    </row>
    <row r="941">
      <c r="A941" s="20"/>
    </row>
    <row r="942">
      <c r="A942" s="20"/>
    </row>
    <row r="943">
      <c r="A943" s="20"/>
    </row>
    <row r="944">
      <c r="A944" s="20"/>
    </row>
    <row r="945">
      <c r="A945" s="20"/>
    </row>
    <row r="946">
      <c r="A946" s="20"/>
    </row>
    <row r="947">
      <c r="A947" s="20"/>
    </row>
    <row r="948">
      <c r="A948" s="20"/>
    </row>
    <row r="949">
      <c r="A949" s="20"/>
    </row>
    <row r="950">
      <c r="A950" s="20"/>
    </row>
    <row r="951">
      <c r="A951" s="20"/>
    </row>
    <row r="952">
      <c r="A952" s="20"/>
    </row>
    <row r="953">
      <c r="A953" s="20"/>
    </row>
    <row r="954">
      <c r="A954" s="20"/>
    </row>
    <row r="955">
      <c r="A955" s="20"/>
    </row>
    <row r="956">
      <c r="A956" s="20"/>
    </row>
    <row r="957">
      <c r="A957" s="20"/>
    </row>
    <row r="958">
      <c r="A958" s="20"/>
    </row>
    <row r="959">
      <c r="A959" s="20"/>
    </row>
    <row r="960">
      <c r="A960" s="20"/>
    </row>
    <row r="961">
      <c r="A961" s="20"/>
    </row>
    <row r="962">
      <c r="A962" s="20"/>
    </row>
    <row r="963">
      <c r="A963" s="20"/>
    </row>
    <row r="964">
      <c r="A964" s="20"/>
    </row>
    <row r="965">
      <c r="A965" s="20"/>
    </row>
    <row r="966">
      <c r="A966" s="20"/>
    </row>
    <row r="967">
      <c r="A967" s="20"/>
    </row>
    <row r="968">
      <c r="A968" s="20"/>
    </row>
    <row r="969">
      <c r="A969" s="20"/>
    </row>
    <row r="970">
      <c r="A970" s="20"/>
    </row>
    <row r="971">
      <c r="A971" s="20"/>
    </row>
    <row r="972">
      <c r="A972" s="20"/>
    </row>
    <row r="973">
      <c r="A973" s="20"/>
    </row>
    <row r="974">
      <c r="A974" s="20"/>
    </row>
    <row r="975">
      <c r="A975" s="20"/>
    </row>
    <row r="976">
      <c r="A976" s="20"/>
    </row>
    <row r="977">
      <c r="A977" s="20"/>
    </row>
    <row r="978">
      <c r="A978" s="20"/>
    </row>
    <row r="979">
      <c r="A979" s="20"/>
    </row>
    <row r="980">
      <c r="A980" s="20"/>
    </row>
    <row r="981">
      <c r="A981" s="20"/>
    </row>
    <row r="982">
      <c r="A982" s="20"/>
    </row>
    <row r="983">
      <c r="A983" s="20"/>
    </row>
    <row r="984">
      <c r="A984" s="20"/>
    </row>
    <row r="985">
      <c r="A985" s="20"/>
    </row>
    <row r="986">
      <c r="A986" s="20"/>
    </row>
    <row r="987">
      <c r="A987" s="20"/>
    </row>
    <row r="988">
      <c r="A988" s="20"/>
    </row>
    <row r="989">
      <c r="A989" s="20"/>
    </row>
    <row r="990">
      <c r="A990" s="20"/>
    </row>
    <row r="991">
      <c r="A991" s="20"/>
    </row>
    <row r="992">
      <c r="A992" s="20"/>
    </row>
    <row r="993">
      <c r="A993" s="20"/>
    </row>
    <row r="994">
      <c r="A994" s="20"/>
    </row>
    <row r="995">
      <c r="A995" s="20"/>
    </row>
    <row r="996">
      <c r="A996" s="20"/>
    </row>
    <row r="997">
      <c r="A997" s="20"/>
    </row>
    <row r="998">
      <c r="A998" s="20"/>
    </row>
    <row r="999">
      <c r="A999" s="20"/>
    </row>
    <row r="1000">
      <c r="A1000" s="20"/>
    </row>
    <row r="1001">
      <c r="A1001" s="20"/>
    </row>
    <row r="1002">
      <c r="A1002" s="20"/>
    </row>
    <row r="1003">
      <c r="A1003" s="20"/>
    </row>
    <row r="1004">
      <c r="A1004" s="20"/>
    </row>
    <row r="1005">
      <c r="A1005" s="20"/>
    </row>
    <row r="1006">
      <c r="A1006" s="20"/>
    </row>
    <row r="1007">
      <c r="A1007" s="20"/>
    </row>
    <row r="1008">
      <c r="A1008" s="20"/>
    </row>
  </sheetData>
  <hyperlinks>
    <hyperlink r:id="rId1" ref="B1"/>
    <hyperlink r:id="rId2" ref="F10"/>
  </hyperlin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27.63"/>
    <col customWidth="1" min="3" max="3" width="16.75"/>
    <col customWidth="1" min="4" max="5" width="18.13"/>
    <col customWidth="1" min="6" max="6" width="11.38"/>
    <col customWidth="1" min="7" max="7" width="32.25"/>
    <col customWidth="1" min="8" max="8" width="50.25"/>
    <col customWidth="1" min="9" max="9" width="21.75"/>
  </cols>
  <sheetData>
    <row r="1">
      <c r="A1" s="1" t="s">
        <v>0</v>
      </c>
      <c r="B1" s="2" t="s">
        <v>21</v>
      </c>
      <c r="C1" s="3" t="s">
        <v>22</v>
      </c>
      <c r="D1" s="24" t="s">
        <v>23</v>
      </c>
      <c r="E1" s="3" t="s">
        <v>5</v>
      </c>
      <c r="F1" s="3" t="s">
        <v>6</v>
      </c>
      <c r="G1" s="3" t="s">
        <v>7</v>
      </c>
      <c r="H1" s="3" t="s">
        <v>8</v>
      </c>
      <c r="J1" s="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>
      <c r="A2" s="8">
        <v>45200.0</v>
      </c>
      <c r="B2" s="9">
        <v>78.0</v>
      </c>
      <c r="D2" s="25">
        <f>COUNTIFS('v2 preprints to exclude'!H$1:H1007,"&lt;="&amp;A8, 'v2 preprints to exclude'!H$1:H1007, "&gt;"&amp;A9)</f>
        <v>3</v>
      </c>
      <c r="E2" s="12">
        <f t="shared" ref="E2:E116" si="1">B2-D2</f>
        <v>75</v>
      </c>
      <c r="F2" s="6">
        <v>82.0</v>
      </c>
      <c r="G2" s="13" t="s">
        <v>9</v>
      </c>
      <c r="H2" s="13"/>
    </row>
    <row r="3">
      <c r="A3" s="8">
        <v>45170.0</v>
      </c>
      <c r="B3" s="9">
        <v>323.0</v>
      </c>
      <c r="D3" s="25">
        <f>COUNTIFS('v2 preprints to exclude'!H$1:H1007,"&lt;="&amp;A9, 'v2 preprints to exclude'!H$1:H1007, "&gt;"&amp;A10)</f>
        <v>2</v>
      </c>
      <c r="E3" s="12">
        <f t="shared" si="1"/>
        <v>321</v>
      </c>
      <c r="F3" s="6">
        <v>81.0</v>
      </c>
      <c r="G3" s="13"/>
      <c r="H3" s="13"/>
    </row>
    <row r="4">
      <c r="A4" s="8">
        <v>45139.0</v>
      </c>
      <c r="B4" s="9">
        <v>250.0</v>
      </c>
      <c r="D4" s="25">
        <f>COUNTIFS('v2 preprints to exclude'!H$1:H1007,"&lt;="&amp;A10, 'v2 preprints to exclude'!H$1:H1007, "&gt;"&amp;A11)</f>
        <v>0</v>
      </c>
      <c r="E4" s="12">
        <f t="shared" si="1"/>
        <v>250</v>
      </c>
      <c r="F4" s="6">
        <v>80.0</v>
      </c>
      <c r="G4" s="13" t="s">
        <v>24</v>
      </c>
      <c r="H4" s="13"/>
    </row>
    <row r="5">
      <c r="A5" s="8">
        <v>45108.0</v>
      </c>
      <c r="B5" s="9">
        <v>312.0</v>
      </c>
      <c r="D5" s="25">
        <f>COUNTIFS('v2 preprints to exclude'!H$1:H1007,"&lt;="&amp;A11, 'v2 preprints to exclude'!H$1:H1007, "&gt;"&amp;A12)</f>
        <v>2</v>
      </c>
      <c r="E5" s="12">
        <f t="shared" si="1"/>
        <v>310</v>
      </c>
      <c r="F5" s="6">
        <v>79.0</v>
      </c>
      <c r="G5" s="13"/>
      <c r="H5" s="13"/>
    </row>
    <row r="6">
      <c r="A6" s="8">
        <v>45078.0</v>
      </c>
      <c r="B6" s="9">
        <v>330.0</v>
      </c>
      <c r="D6" s="25">
        <f>COUNTIFS('v2 preprints to exclude'!H$1:H1007,"&lt;="&amp;A12, 'v2 preprints to exclude'!H$1:H1007, "&gt;"&amp;A13)</f>
        <v>2</v>
      </c>
      <c r="E6" s="12">
        <f t="shared" si="1"/>
        <v>328</v>
      </c>
      <c r="F6" s="6">
        <v>78.0</v>
      </c>
      <c r="G6" s="13"/>
      <c r="H6" s="13" t="s">
        <v>11</v>
      </c>
      <c r="I6" s="12">
        <f>sum(B:B)</f>
        <v>8693</v>
      </c>
    </row>
    <row r="7">
      <c r="A7" s="8">
        <v>45047.0</v>
      </c>
      <c r="B7" s="9">
        <v>286.0</v>
      </c>
      <c r="D7" s="25">
        <f>COUNTIFS('v2 preprints to exclude'!H$1:H1007,"&lt;="&amp;A13, 'v2 preprints to exclude'!H$1:H1007, "&gt;"&amp;A14)</f>
        <v>2</v>
      </c>
      <c r="E7" s="12">
        <f t="shared" si="1"/>
        <v>284</v>
      </c>
      <c r="F7" s="6">
        <v>77.0</v>
      </c>
      <c r="G7" s="13"/>
      <c r="H7" s="13" t="s">
        <v>12</v>
      </c>
      <c r="I7" s="12">
        <f>sum(E:E)</f>
        <v>8586</v>
      </c>
    </row>
    <row r="8">
      <c r="A8" s="8">
        <v>45017.0</v>
      </c>
      <c r="B8" s="9">
        <v>302.0</v>
      </c>
      <c r="D8" s="25">
        <f>COUNTIFS('v2 preprints to exclude'!H$1:H1007,"&lt;="&amp;A14, 'v2 preprints to exclude'!H$1:H1007, "&gt;"&amp;A15)</f>
        <v>2</v>
      </c>
      <c r="E8" s="12">
        <f t="shared" si="1"/>
        <v>300</v>
      </c>
      <c r="F8" s="6">
        <v>76.0</v>
      </c>
      <c r="G8" s="14"/>
      <c r="H8" s="15" t="s">
        <v>13</v>
      </c>
      <c r="I8" s="16">
        <v>670719.0</v>
      </c>
    </row>
    <row r="9">
      <c r="A9" s="8">
        <v>44986.0</v>
      </c>
      <c r="B9" s="9">
        <v>254.0</v>
      </c>
      <c r="C9" s="12">
        <f>COUNTIFS('v1 preprints to exclude'!G$1:G1007,"&lt;="&amp;A8, 'v1 preprints to exclude'!G$1:G1007, "&gt;"&amp;A9)</f>
        <v>9</v>
      </c>
      <c r="D9" s="25">
        <f>COUNTIFS('v2 preprints to exclude'!H$1:H1007,"&lt;="&amp;A15, 'v2 preprints to exclude'!H$1:H1007, "&gt;"&amp;A16)</f>
        <v>1</v>
      </c>
      <c r="E9" s="12">
        <f t="shared" si="1"/>
        <v>253</v>
      </c>
      <c r="F9" s="6">
        <v>75.0</v>
      </c>
      <c r="G9" s="9"/>
      <c r="H9" s="9" t="s">
        <v>14</v>
      </c>
      <c r="I9" s="12">
        <f>I7/I8</f>
        <v>0.01280118798</v>
      </c>
    </row>
    <row r="10">
      <c r="A10" s="8">
        <v>44958.0</v>
      </c>
      <c r="B10" s="9">
        <v>196.0</v>
      </c>
      <c r="C10" s="12">
        <f>COUNTIFS('v1 preprints to exclude'!G$1:G1007,"&lt;="&amp;A9, 'v1 preprints to exclude'!G$1:G1007, "&gt;"&amp;A10)</f>
        <v>74</v>
      </c>
      <c r="D10" s="25">
        <f>COUNTIFS('v2 preprints to exclude'!H$1:H1007,"&lt;="&amp;A16, 'v2 preprints to exclude'!H$1:H1007, "&gt;"&amp;A17)</f>
        <v>1</v>
      </c>
      <c r="E10" s="12">
        <f t="shared" si="1"/>
        <v>195</v>
      </c>
      <c r="F10" s="6">
        <v>74.0</v>
      </c>
      <c r="G10" s="9"/>
      <c r="H10" s="9"/>
    </row>
    <row r="11">
      <c r="A11" s="8">
        <v>44927.0</v>
      </c>
      <c r="B11" s="9">
        <v>214.0</v>
      </c>
      <c r="C11" s="12">
        <f>COUNTIFS('v1 preprints to exclude'!G$1:G1007,"&lt;="&amp;A10, 'v1 preprints to exclude'!G$1:G1007, "&gt;"&amp;A11)</f>
        <v>76</v>
      </c>
      <c r="D11" s="25">
        <f>COUNTIFS('v2 preprints to exclude'!H$1:H1007,"&lt;="&amp;A17, 'v2 preprints to exclude'!H$1:H1007, "&gt;"&amp;A18)</f>
        <v>14</v>
      </c>
      <c r="E11" s="12">
        <f t="shared" si="1"/>
        <v>200</v>
      </c>
      <c r="F11" s="6">
        <v>73.0</v>
      </c>
      <c r="G11" s="17"/>
      <c r="H11" s="17"/>
      <c r="I11" s="18"/>
    </row>
    <row r="12">
      <c r="A12" s="8">
        <v>44896.0</v>
      </c>
      <c r="B12" s="9">
        <v>239.0</v>
      </c>
      <c r="C12" s="12">
        <f>COUNTIFS('v1 preprints to exclude'!G$1:G1007,"&lt;="&amp;A11, 'v1 preprints to exclude'!G$1:G1007, "&gt;"&amp;A12)</f>
        <v>48</v>
      </c>
      <c r="D12" s="25">
        <f>COUNTIFS('v2 preprints to exclude'!H$1:H1007,"&lt;="&amp;A18, 'v2 preprints to exclude'!H$1:H1007, "&gt;"&amp;A19)</f>
        <v>22</v>
      </c>
      <c r="E12" s="12">
        <f t="shared" si="1"/>
        <v>217</v>
      </c>
      <c r="F12" s="6">
        <v>72.0</v>
      </c>
      <c r="G12" s="19"/>
      <c r="H12" s="19"/>
    </row>
    <row r="13">
      <c r="A13" s="8">
        <v>44866.0</v>
      </c>
      <c r="B13" s="9">
        <v>251.0</v>
      </c>
      <c r="C13" s="12">
        <f>COUNTIFS('v1 preprints to exclude'!G$1:G1007,"&lt;="&amp;A12, 'v1 preprints to exclude'!G$1:G1007, "&gt;"&amp;A13)</f>
        <v>43</v>
      </c>
      <c r="D13" s="25">
        <f>COUNTIFS('v2 preprints to exclude'!H$1:H1007,"&lt;="&amp;A19, 'v2 preprints to exclude'!H$1:H1007, "&gt;"&amp;A20)</f>
        <v>4</v>
      </c>
      <c r="E13" s="12">
        <f t="shared" si="1"/>
        <v>247</v>
      </c>
      <c r="F13" s="6">
        <v>71.0</v>
      </c>
      <c r="G13" s="19"/>
      <c r="H13" s="19"/>
    </row>
    <row r="14">
      <c r="A14" s="8">
        <v>44835.0</v>
      </c>
      <c r="B14" s="9">
        <v>231.0</v>
      </c>
      <c r="C14" s="12">
        <f>COUNTIFS('v1 preprints to exclude'!G$1:G1007,"&lt;="&amp;A13, 'v1 preprints to exclude'!G$1:G1007, "&gt;"&amp;A14)</f>
        <v>41</v>
      </c>
      <c r="D14" s="25">
        <f>COUNTIFS('v2 preprints to exclude'!H$1:H1007,"&lt;="&amp;A20, 'v2 preprints to exclude'!H$1:H1007, "&gt;"&amp;A21)</f>
        <v>11</v>
      </c>
      <c r="E14" s="12">
        <f t="shared" si="1"/>
        <v>220</v>
      </c>
      <c r="F14" s="6">
        <v>70.0</v>
      </c>
      <c r="G14" s="19"/>
      <c r="H14" s="19"/>
    </row>
    <row r="15">
      <c r="A15" s="8">
        <v>44805.0</v>
      </c>
      <c r="B15" s="9">
        <v>252.0</v>
      </c>
      <c r="C15" s="12">
        <f>COUNTIFS('v1 preprints to exclude'!G$1:G1007,"&lt;="&amp;A14, 'v1 preprints to exclude'!G$1:G1007, "&gt;"&amp;A15)</f>
        <v>27</v>
      </c>
      <c r="D15" s="25">
        <f>COUNTIFS('v2 preprints to exclude'!H$1:H1007,"&lt;="&amp;A21, 'v2 preprints to exclude'!H$1:H1007, "&gt;"&amp;A22)</f>
        <v>6</v>
      </c>
      <c r="E15" s="12">
        <f t="shared" si="1"/>
        <v>246</v>
      </c>
      <c r="F15" s="6">
        <v>69.0</v>
      </c>
      <c r="G15" s="19"/>
      <c r="H15" s="19"/>
    </row>
    <row r="16">
      <c r="A16" s="8">
        <v>44774.0</v>
      </c>
      <c r="B16" s="9">
        <v>316.0</v>
      </c>
      <c r="C16" s="12">
        <f>COUNTIFS('v1 preprints to exclude'!G$1:G1007,"&lt;="&amp;A15, 'v1 preprints to exclude'!G$1:G1007, "&gt;"&amp;A16)</f>
        <v>32</v>
      </c>
      <c r="D16" s="25">
        <f>COUNTIFS('v2 preprints to exclude'!H$1:H1007,"&lt;="&amp;A22, 'v2 preprints to exclude'!H$1:H1007, "&gt;"&amp;A23)</f>
        <v>2</v>
      </c>
      <c r="E16" s="12">
        <f t="shared" si="1"/>
        <v>314</v>
      </c>
      <c r="F16" s="6">
        <v>68.0</v>
      </c>
      <c r="G16" s="19"/>
      <c r="H16" s="19"/>
    </row>
    <row r="17">
      <c r="A17" s="8">
        <v>44743.0</v>
      </c>
      <c r="B17" s="9">
        <v>268.0</v>
      </c>
      <c r="C17" s="12">
        <f>COUNTIFS('v1 preprints to exclude'!G$1:G1007,"&lt;="&amp;A16, 'v1 preprints to exclude'!G$1:G1007, "&gt;"&amp;A17)</f>
        <v>32</v>
      </c>
      <c r="D17" s="25">
        <f>COUNTIFS('v2 preprints to exclude'!H$1:H1007,"&lt;="&amp;A23, 'v2 preprints to exclude'!H$1:H1007, "&gt;"&amp;A24)</f>
        <v>3</v>
      </c>
      <c r="E17" s="12">
        <f t="shared" si="1"/>
        <v>265</v>
      </c>
      <c r="F17" s="6">
        <v>67.0</v>
      </c>
    </row>
    <row r="18">
      <c r="A18" s="8">
        <v>44713.0</v>
      </c>
      <c r="B18" s="9">
        <v>245.0</v>
      </c>
      <c r="C18" s="12">
        <f>COUNTIFS('v1 preprints to exclude'!G$1:G1007,"&lt;="&amp;A17, 'v1 preprints to exclude'!G$1:G1007, "&gt;"&amp;A18)</f>
        <v>44</v>
      </c>
      <c r="D18" s="25">
        <f>COUNTIFS('v2 preprints to exclude'!H$1:H1007,"&lt;="&amp;A24, 'v2 preprints to exclude'!H$1:H1007, "&gt;"&amp;A25)</f>
        <v>4</v>
      </c>
      <c r="E18" s="12">
        <f t="shared" si="1"/>
        <v>241</v>
      </c>
      <c r="F18" s="6">
        <v>66.0</v>
      </c>
    </row>
    <row r="19">
      <c r="A19" s="8">
        <v>44682.0</v>
      </c>
      <c r="B19" s="9">
        <v>282.0</v>
      </c>
      <c r="C19" s="12">
        <f>COUNTIFS('v1 preprints to exclude'!G$1:G1007,"&lt;="&amp;A18, 'v1 preprints to exclude'!G$1:G1007, "&gt;"&amp;A19)</f>
        <v>45</v>
      </c>
      <c r="D19" s="25">
        <f>COUNTIFS('v2 preprints to exclude'!H$1:H1007,"&lt;="&amp;A25, 'v2 preprints to exclude'!H$1:H1007, "&gt;"&amp;A26)</f>
        <v>2</v>
      </c>
      <c r="E19" s="12">
        <f t="shared" si="1"/>
        <v>280</v>
      </c>
      <c r="F19" s="6">
        <v>65.0</v>
      </c>
    </row>
    <row r="20">
      <c r="A20" s="8">
        <v>44652.0</v>
      </c>
      <c r="B20" s="9">
        <v>257.0</v>
      </c>
      <c r="C20" s="12">
        <f>COUNTIFS('v1 preprints to exclude'!G$1:G1007,"&lt;="&amp;A19, 'v1 preprints to exclude'!G$1:G1007, "&gt;"&amp;A20)</f>
        <v>20</v>
      </c>
      <c r="D20" s="25">
        <f>COUNTIFS('v2 preprints to exclude'!H$1:H1007,"&lt;="&amp;A26, 'v2 preprints to exclude'!H$1:H1007, "&gt;"&amp;A27)</f>
        <v>1</v>
      </c>
      <c r="E20" s="12">
        <f t="shared" si="1"/>
        <v>256</v>
      </c>
      <c r="F20" s="6">
        <v>64.0</v>
      </c>
    </row>
    <row r="21">
      <c r="A21" s="8">
        <v>44621.0</v>
      </c>
      <c r="B21" s="9">
        <v>255.0</v>
      </c>
      <c r="C21" s="12">
        <f>COUNTIFS('v1 preprints to exclude'!G$1:G1007,"&lt;="&amp;A20, 'v1 preprints to exclude'!G$1:G1007, "&gt;"&amp;A21)</f>
        <v>20</v>
      </c>
      <c r="D21" s="25">
        <f>COUNTIFS('v2 preprints to exclude'!H$1:H1007,"&lt;="&amp;A27, 'v2 preprints to exclude'!H$1:H1007, "&gt;"&amp;A28)</f>
        <v>4</v>
      </c>
      <c r="E21" s="12">
        <f t="shared" si="1"/>
        <v>251</v>
      </c>
      <c r="F21" s="6">
        <v>63.0</v>
      </c>
    </row>
    <row r="22">
      <c r="A22" s="8">
        <v>44593.0</v>
      </c>
      <c r="B22" s="9">
        <v>194.0</v>
      </c>
      <c r="C22" s="12">
        <f>COUNTIFS('v1 preprints to exclude'!G$1:G1007,"&lt;="&amp;A21, 'v1 preprints to exclude'!G$1:G1007, "&gt;"&amp;A22)</f>
        <v>15</v>
      </c>
      <c r="D22" s="25">
        <f>COUNTIFS('v2 preprints to exclude'!H$1:H1007,"&lt;="&amp;A28, 'v2 preprints to exclude'!H$1:H1007, "&gt;"&amp;A29)</f>
        <v>8</v>
      </c>
      <c r="E22" s="12">
        <f t="shared" si="1"/>
        <v>186</v>
      </c>
      <c r="F22" s="6">
        <v>62.0</v>
      </c>
    </row>
    <row r="23">
      <c r="A23" s="8">
        <v>44562.0</v>
      </c>
      <c r="B23" s="9">
        <v>142.0</v>
      </c>
      <c r="C23" s="12">
        <f>COUNTIFS('v1 preprints to exclude'!G$1:G1007,"&lt;="&amp;A22, 'v1 preprints to exclude'!G$1:G1007, "&gt;"&amp;A23)</f>
        <v>5</v>
      </c>
      <c r="D23" s="25">
        <f>COUNTIFS('v2 preprints to exclude'!H$1:H1007,"&lt;="&amp;A29, 'v2 preprints to exclude'!H$1:H1007, "&gt;"&amp;A30)</f>
        <v>5</v>
      </c>
      <c r="E23" s="12">
        <f t="shared" si="1"/>
        <v>137</v>
      </c>
      <c r="F23" s="6">
        <v>61.0</v>
      </c>
    </row>
    <row r="24">
      <c r="A24" s="8">
        <v>44531.0</v>
      </c>
      <c r="B24" s="9">
        <v>178.0</v>
      </c>
      <c r="C24" s="12">
        <f>COUNTIFS('v1 preprints to exclude'!G$1:G1007,"&lt;="&amp;A23, 'v1 preprints to exclude'!G$1:G1007, "&gt;"&amp;A24)</f>
        <v>11</v>
      </c>
      <c r="D24" s="25">
        <f>COUNTIFS('v2 preprints to exclude'!H$1:H1007,"&lt;="&amp;A30, 'v2 preprints to exclude'!H$1:H1007, "&gt;"&amp;A31)</f>
        <v>1</v>
      </c>
      <c r="E24" s="12">
        <f t="shared" si="1"/>
        <v>177</v>
      </c>
      <c r="F24" s="6">
        <v>60.0</v>
      </c>
    </row>
    <row r="25">
      <c r="A25" s="8">
        <v>44501.0</v>
      </c>
      <c r="B25" s="9">
        <v>148.0</v>
      </c>
      <c r="C25" s="12">
        <f>COUNTIFS('v1 preprints to exclude'!G$1:G1007,"&lt;="&amp;A24, 'v1 preprints to exclude'!G$1:G1007, "&gt;"&amp;A25)</f>
        <v>12</v>
      </c>
      <c r="D25" s="25">
        <f>COUNTIFS('v2 preprints to exclude'!H$1:H1007,"&lt;="&amp;A31, 'v2 preprints to exclude'!H$1:H1007, "&gt;"&amp;A32)</f>
        <v>1</v>
      </c>
      <c r="E25" s="12">
        <f t="shared" si="1"/>
        <v>147</v>
      </c>
      <c r="F25" s="6">
        <v>59.0</v>
      </c>
    </row>
    <row r="26">
      <c r="A26" s="8">
        <v>44470.0</v>
      </c>
      <c r="B26" s="9">
        <v>148.0</v>
      </c>
      <c r="C26" s="12">
        <f>COUNTIFS('v1 preprints to exclude'!G$1:G1007,"&lt;="&amp;A25, 'v1 preprints to exclude'!G$1:G1007, "&gt;"&amp;A26)</f>
        <v>9</v>
      </c>
      <c r="D26" s="25">
        <f>COUNTIFS('v2 preprints to exclude'!H$1:H1007,"&lt;="&amp;A32, 'v2 preprints to exclude'!H$1:H1007, "&gt;"&amp;A33)</f>
        <v>0</v>
      </c>
      <c r="E26" s="12">
        <f t="shared" si="1"/>
        <v>148</v>
      </c>
      <c r="F26" s="6">
        <v>58.0</v>
      </c>
    </row>
    <row r="27">
      <c r="A27" s="8">
        <v>44440.0</v>
      </c>
      <c r="B27" s="9">
        <v>170.0</v>
      </c>
      <c r="C27" s="12">
        <f>COUNTIFS('v1 preprints to exclude'!G$1:G1007,"&lt;="&amp;A26, 'v1 preprints to exclude'!G$1:G1007, "&gt;"&amp;A27)</f>
        <v>5</v>
      </c>
      <c r="D27" s="25">
        <f>COUNTIFS('v2 preprints to exclude'!H$1:H1007,"&lt;="&amp;A33, 'v2 preprints to exclude'!H$1:H1007, "&gt;"&amp;A34)</f>
        <v>0</v>
      </c>
      <c r="E27" s="12">
        <f t="shared" si="1"/>
        <v>170</v>
      </c>
      <c r="F27" s="6">
        <v>57.0</v>
      </c>
    </row>
    <row r="28">
      <c r="A28" s="8">
        <v>44409.0</v>
      </c>
      <c r="B28" s="9">
        <v>164.0</v>
      </c>
      <c r="C28" s="12">
        <f>COUNTIFS('v1 preprints to exclude'!G$1:G1007,"&lt;="&amp;A27, 'v1 preprints to exclude'!G$1:G1007, "&gt;"&amp;A28)</f>
        <v>7</v>
      </c>
      <c r="D28" s="25">
        <f>COUNTIFS('v2 preprints to exclude'!H$1:H1007,"&lt;="&amp;A34, 'v2 preprints to exclude'!H$1:H1007, "&gt;"&amp;A35)</f>
        <v>0</v>
      </c>
      <c r="E28" s="12">
        <f t="shared" si="1"/>
        <v>164</v>
      </c>
      <c r="F28" s="6">
        <v>56.0</v>
      </c>
    </row>
    <row r="29">
      <c r="A29" s="8">
        <v>44378.0</v>
      </c>
      <c r="B29" s="9">
        <v>171.0</v>
      </c>
      <c r="C29" s="12">
        <f>COUNTIFS('v1 preprints to exclude'!G$1:G1007,"&lt;="&amp;A28, 'v1 preprints to exclude'!G$1:G1007, "&gt;"&amp;A29)</f>
        <v>14</v>
      </c>
      <c r="D29" s="25">
        <f>COUNTIFS('v2 preprints to exclude'!H$1:H1007,"&lt;="&amp;A35, 'v2 preprints to exclude'!H$1:H1007, "&gt;"&amp;A36)</f>
        <v>0</v>
      </c>
      <c r="E29" s="12">
        <f t="shared" si="1"/>
        <v>171</v>
      </c>
      <c r="F29" s="6">
        <v>55.0</v>
      </c>
    </row>
    <row r="30">
      <c r="A30" s="8">
        <v>44348.0</v>
      </c>
      <c r="B30" s="9">
        <v>144.0</v>
      </c>
      <c r="C30" s="12">
        <f>COUNTIFS('v1 preprints to exclude'!G$1:G1007,"&lt;="&amp;A29, 'v1 preprints to exclude'!G$1:G1007, "&gt;"&amp;A30)</f>
        <v>14</v>
      </c>
      <c r="D30" s="25">
        <f>COUNTIFS('v2 preprints to exclude'!H$1:H1007,"&lt;="&amp;A36, 'v2 preprints to exclude'!H$1:H1007, "&gt;"&amp;A37)</f>
        <v>0</v>
      </c>
      <c r="E30" s="12">
        <f t="shared" si="1"/>
        <v>144</v>
      </c>
      <c r="F30" s="6">
        <v>54.0</v>
      </c>
    </row>
    <row r="31">
      <c r="A31" s="8">
        <v>44317.0</v>
      </c>
      <c r="B31" s="9">
        <v>119.0</v>
      </c>
      <c r="C31" s="12">
        <f>COUNTIFS('v1 preprints to exclude'!G$1:G1007,"&lt;="&amp;A30, 'v1 preprints to exclude'!G$1:G1007, "&gt;"&amp;A31)</f>
        <v>3</v>
      </c>
      <c r="D31" s="25">
        <f>COUNTIFS('v2 preprints to exclude'!H$1:H1007,"&lt;="&amp;A37, 'v2 preprints to exclude'!H$1:H1007, "&gt;"&amp;A38)</f>
        <v>0</v>
      </c>
      <c r="E31" s="12">
        <f t="shared" si="1"/>
        <v>119</v>
      </c>
      <c r="F31" s="6">
        <v>53.0</v>
      </c>
    </row>
    <row r="32">
      <c r="A32" s="8">
        <v>44287.0</v>
      </c>
      <c r="B32" s="9">
        <v>150.0</v>
      </c>
      <c r="C32" s="12">
        <f>COUNTIFS('v1 preprints to exclude'!G$1:G1007,"&lt;="&amp;A31, 'v1 preprints to exclude'!G$1:G1007, "&gt;"&amp;A32)</f>
        <v>8</v>
      </c>
      <c r="D32" s="25">
        <f>COUNTIFS('v2 preprints to exclude'!H$1:H1007,"&lt;="&amp;A38, 'v2 preprints to exclude'!H$1:H1007, "&gt;"&amp;A39)</f>
        <v>0</v>
      </c>
      <c r="E32" s="12">
        <f t="shared" si="1"/>
        <v>150</v>
      </c>
      <c r="F32" s="6">
        <v>52.0</v>
      </c>
    </row>
    <row r="33">
      <c r="A33" s="8">
        <v>44256.0</v>
      </c>
      <c r="B33" s="9">
        <v>160.0</v>
      </c>
      <c r="C33" s="12">
        <f>COUNTIFS('v1 preprints to exclude'!G$1:G1007,"&lt;="&amp;A32, 'v1 preprints to exclude'!G$1:G1007, "&gt;"&amp;A33)</f>
        <v>8</v>
      </c>
      <c r="D33" s="25">
        <f>COUNTIFS('v2 preprints to exclude'!H$1:H1007,"&lt;="&amp;A39, 'v2 preprints to exclude'!H$1:H1007, "&gt;"&amp;A40)</f>
        <v>0</v>
      </c>
      <c r="E33" s="12">
        <f t="shared" si="1"/>
        <v>160</v>
      </c>
      <c r="F33" s="6">
        <v>51.0</v>
      </c>
    </row>
    <row r="34">
      <c r="A34" s="8">
        <v>44228.0</v>
      </c>
      <c r="B34" s="9">
        <v>113.0</v>
      </c>
      <c r="C34" s="12">
        <f>COUNTIFS('v1 preprints to exclude'!G$1:G1007,"&lt;="&amp;A33, 'v1 preprints to exclude'!G$1:G1007, "&gt;"&amp;A34)</f>
        <v>7</v>
      </c>
      <c r="D34" s="25">
        <f>COUNTIFS('v2 preprints to exclude'!H$1:H1007,"&lt;="&amp;A40, 'v2 preprints to exclude'!H$1:H1007, "&gt;"&amp;A41)</f>
        <v>0</v>
      </c>
      <c r="E34" s="12">
        <f t="shared" si="1"/>
        <v>113</v>
      </c>
      <c r="F34" s="6">
        <v>50.0</v>
      </c>
    </row>
    <row r="35">
      <c r="A35" s="8">
        <v>44197.0</v>
      </c>
      <c r="B35" s="9">
        <v>127.0</v>
      </c>
      <c r="C35" s="12">
        <f>COUNTIFS('v1 preprints to exclude'!G$1:G1007,"&lt;="&amp;A34, 'v1 preprints to exclude'!G$1:G1007, "&gt;"&amp;A35)</f>
        <v>6</v>
      </c>
      <c r="D35" s="25">
        <f>COUNTIFS('v2 preprints to exclude'!H$1:H1007,"&lt;="&amp;A41, 'v2 preprints to exclude'!H$1:H1007, "&gt;"&amp;A42)</f>
        <v>0</v>
      </c>
      <c r="E35" s="12">
        <f t="shared" si="1"/>
        <v>127</v>
      </c>
      <c r="F35" s="6">
        <v>49.0</v>
      </c>
    </row>
    <row r="36">
      <c r="A36" s="8">
        <v>44166.0</v>
      </c>
      <c r="B36" s="9">
        <v>111.0</v>
      </c>
      <c r="C36" s="12">
        <f>COUNTIFS('v1 preprints to exclude'!G$1:G1007,"&lt;="&amp;A35, 'v1 preprints to exclude'!G$1:G1007, "&gt;"&amp;A36)</f>
        <v>15</v>
      </c>
      <c r="D36" s="25">
        <f>COUNTIFS('v2 preprints to exclude'!H$1:H1007,"&lt;="&amp;A42, 'v2 preprints to exclude'!H$1:H1007, "&gt;"&amp;A43)</f>
        <v>0</v>
      </c>
      <c r="E36" s="12">
        <f t="shared" si="1"/>
        <v>111</v>
      </c>
      <c r="F36" s="6">
        <v>48.0</v>
      </c>
    </row>
    <row r="37">
      <c r="A37" s="8">
        <v>44136.0</v>
      </c>
      <c r="B37" s="9">
        <v>113.0</v>
      </c>
      <c r="C37" s="12">
        <f>COUNTIFS('v1 preprints to exclude'!G$1:G1007,"&lt;="&amp;A36, 'v1 preprints to exclude'!G$1:G1007, "&gt;"&amp;A37)</f>
        <v>26</v>
      </c>
      <c r="D37" s="25">
        <f>COUNTIFS('v2 preprints to exclude'!H$1:H1007,"&lt;="&amp;A43, 'v2 preprints to exclude'!H$1:H1007, "&gt;"&amp;A44)</f>
        <v>0</v>
      </c>
      <c r="E37" s="12">
        <f t="shared" si="1"/>
        <v>113</v>
      </c>
      <c r="F37" s="6">
        <v>47.0</v>
      </c>
    </row>
    <row r="38">
      <c r="A38" s="8">
        <v>44105.0</v>
      </c>
      <c r="B38" s="9">
        <v>101.0</v>
      </c>
      <c r="C38" s="12">
        <f>COUNTIFS('v1 preprints to exclude'!G$1:G1007,"&lt;="&amp;A37, 'v1 preprints to exclude'!G$1:G1007, "&gt;"&amp;A38)</f>
        <v>22</v>
      </c>
      <c r="D38" s="25">
        <f>COUNTIFS('v2 preprints to exclude'!H$1:H1007,"&lt;="&amp;A44, 'v2 preprints to exclude'!H$1:H1007, "&gt;"&amp;A45)</f>
        <v>0</v>
      </c>
      <c r="E38" s="12">
        <f t="shared" si="1"/>
        <v>101</v>
      </c>
      <c r="F38" s="6">
        <v>46.0</v>
      </c>
    </row>
    <row r="39">
      <c r="A39" s="8">
        <v>44075.0</v>
      </c>
      <c r="B39" s="9">
        <v>142.0</v>
      </c>
      <c r="C39" s="12">
        <f>COUNTIFS('v1 preprints to exclude'!G$1:G1007,"&lt;="&amp;A38, 'v1 preprints to exclude'!G$1:G1007, "&gt;"&amp;A39)</f>
        <v>37</v>
      </c>
      <c r="D39" s="25">
        <f>COUNTIFS('v2 preprints to exclude'!H$1:H1007,"&lt;="&amp;A45, 'v2 preprints to exclude'!H$1:H1007, "&gt;"&amp;A46)</f>
        <v>0</v>
      </c>
      <c r="E39" s="12">
        <f t="shared" si="1"/>
        <v>142</v>
      </c>
      <c r="F39" s="6">
        <v>45.0</v>
      </c>
    </row>
    <row r="40">
      <c r="A40" s="8">
        <v>44044.0</v>
      </c>
      <c r="B40" s="9">
        <v>101.0</v>
      </c>
      <c r="C40" s="12">
        <f>COUNTIFS('v1 preprints to exclude'!G$1:G1007,"&lt;="&amp;A39, 'v1 preprints to exclude'!G$1:G1007, "&gt;"&amp;A40)</f>
        <v>19</v>
      </c>
      <c r="D40" s="25">
        <f>COUNTIFS('v2 preprints to exclude'!H$1:H1007,"&lt;="&amp;A46, 'v2 preprints to exclude'!H$1:H1007, "&gt;"&amp;A47)</f>
        <v>0</v>
      </c>
      <c r="E40" s="12">
        <f t="shared" si="1"/>
        <v>101</v>
      </c>
      <c r="F40" s="6">
        <v>44.0</v>
      </c>
    </row>
    <row r="41">
      <c r="A41" s="8">
        <v>44013.0</v>
      </c>
      <c r="B41" s="9">
        <v>106.0</v>
      </c>
      <c r="C41" s="12">
        <f>COUNTIFS('v1 preprints to exclude'!G$1:G1007,"&lt;="&amp;A40, 'v1 preprints to exclude'!G$1:G1007, "&gt;"&amp;A41)</f>
        <v>19</v>
      </c>
      <c r="D41" s="25">
        <f>COUNTIFS('v2 preprints to exclude'!H$1:H1007,"&lt;="&amp;A47, 'v2 preprints to exclude'!H$1:H1007, "&gt;"&amp;A48)</f>
        <v>0</v>
      </c>
      <c r="E41" s="12">
        <f t="shared" si="1"/>
        <v>106</v>
      </c>
      <c r="F41" s="6">
        <v>43.0</v>
      </c>
    </row>
    <row r="42">
      <c r="A42" s="8">
        <v>43983.0</v>
      </c>
      <c r="B42" s="9">
        <v>67.0</v>
      </c>
      <c r="C42" s="12">
        <f>COUNTIFS('v1 preprints to exclude'!G$1:G1007,"&lt;="&amp;A41, 'v1 preprints to exclude'!G$1:G1007, "&gt;"&amp;A42)</f>
        <v>4</v>
      </c>
      <c r="D42" s="25">
        <f>COUNTIFS('v2 preprints to exclude'!H$1:H1007,"&lt;="&amp;A48, 'v2 preprints to exclude'!H$1:H1007, "&gt;"&amp;A49)</f>
        <v>0</v>
      </c>
      <c r="E42" s="12">
        <f t="shared" si="1"/>
        <v>67</v>
      </c>
      <c r="F42" s="6">
        <v>42.0</v>
      </c>
    </row>
    <row r="43">
      <c r="A43" s="8">
        <v>43952.0</v>
      </c>
      <c r="B43" s="9">
        <v>95.0</v>
      </c>
      <c r="C43" s="12">
        <f>COUNTIFS('v1 preprints to exclude'!G$1:G1007,"&lt;="&amp;A42, 'v1 preprints to exclude'!G$1:G1007, "&gt;"&amp;A43)</f>
        <v>4</v>
      </c>
      <c r="D43" s="25">
        <f>COUNTIFS('v2 preprints to exclude'!H$1:H1007,"&lt;="&amp;A49, 'v2 preprints to exclude'!H$1:H1007, "&gt;"&amp;A50)</f>
        <v>0</v>
      </c>
      <c r="E43" s="12">
        <f t="shared" si="1"/>
        <v>95</v>
      </c>
      <c r="F43" s="6">
        <v>41.0</v>
      </c>
    </row>
    <row r="44">
      <c r="A44" s="8">
        <v>43922.0</v>
      </c>
      <c r="B44" s="9">
        <v>87.0</v>
      </c>
      <c r="C44" s="12">
        <f>COUNTIFS('v1 preprints to exclude'!G$1:G1007,"&lt;="&amp;A43, 'v1 preprints to exclude'!G$1:G1007, "&gt;"&amp;A44)</f>
        <v>1</v>
      </c>
      <c r="D44" s="25">
        <f>COUNTIFS('v2 preprints to exclude'!H$1:H1007,"&lt;="&amp;A50, 'v2 preprints to exclude'!H$1:H1007, "&gt;"&amp;A51)</f>
        <v>4</v>
      </c>
      <c r="E44" s="12">
        <f t="shared" si="1"/>
        <v>83</v>
      </c>
      <c r="F44" s="6">
        <v>40.0</v>
      </c>
    </row>
    <row r="45">
      <c r="A45" s="8">
        <v>43891.0</v>
      </c>
      <c r="B45" s="9">
        <v>44.0</v>
      </c>
      <c r="C45" s="12">
        <f>COUNTIFS('v1 preprints to exclude'!G$1:G1007,"&lt;="&amp;A44, 'v1 preprints to exclude'!G$1:G1007, "&gt;"&amp;A45)</f>
        <v>1</v>
      </c>
      <c r="D45" s="25">
        <f>COUNTIFS('v2 preprints to exclude'!H$1:H1007,"&lt;="&amp;A51, 'v2 preprints to exclude'!H$1:H1007, "&gt;"&amp;A52)</f>
        <v>0</v>
      </c>
      <c r="E45" s="12">
        <f t="shared" si="1"/>
        <v>44</v>
      </c>
      <c r="F45" s="6">
        <v>39.0</v>
      </c>
    </row>
    <row r="46">
      <c r="A46" s="8">
        <v>43862.0</v>
      </c>
      <c r="B46" s="9">
        <v>40.0</v>
      </c>
      <c r="C46" s="12">
        <f>COUNTIFS('v1 preprints to exclude'!G$1:G1007,"&lt;="&amp;A45, 'v1 preprints to exclude'!G$1:G1007, "&gt;"&amp;A46)</f>
        <v>3</v>
      </c>
      <c r="D46" s="25">
        <f>COUNTIFS('v2 preprints to exclude'!H$1:H1007,"&lt;="&amp;A52, 'v2 preprints to exclude'!H$1:H1007, "&gt;"&amp;A53)</f>
        <v>0</v>
      </c>
      <c r="E46" s="12">
        <f t="shared" si="1"/>
        <v>40</v>
      </c>
      <c r="F46" s="6">
        <v>38.0</v>
      </c>
    </row>
    <row r="47">
      <c r="A47" s="8">
        <v>43831.0</v>
      </c>
      <c r="B47" s="9">
        <v>20.0</v>
      </c>
      <c r="C47" s="12">
        <f>COUNTIFS('v1 preprints to exclude'!G$1:G1007,"&lt;="&amp;A46, 'v1 preprints to exclude'!G$1:G1007, "&gt;"&amp;A47)</f>
        <v>0</v>
      </c>
      <c r="D47" s="25">
        <f>COUNTIFS('v2 preprints to exclude'!H$1:H1007,"&lt;="&amp;A53, 'v2 preprints to exclude'!H$1:H1007, "&gt;"&amp;A54)</f>
        <v>0</v>
      </c>
      <c r="E47" s="12">
        <f t="shared" si="1"/>
        <v>20</v>
      </c>
      <c r="F47" s="6">
        <v>37.0</v>
      </c>
    </row>
    <row r="48">
      <c r="A48" s="8">
        <v>43800.0</v>
      </c>
      <c r="B48" s="9">
        <v>22.0</v>
      </c>
      <c r="C48" s="12">
        <f>COUNTIFS('v1 preprints to exclude'!G$1:G1007,"&lt;="&amp;A47, 'v1 preprints to exclude'!G$1:G1007, "&gt;"&amp;A48)</f>
        <v>0</v>
      </c>
      <c r="D48" s="25">
        <f>COUNTIFS('v2 preprints to exclude'!H$1:H1007,"&lt;="&amp;A54, 'v2 preprints to exclude'!H$1:H1007, "&gt;"&amp;A55)</f>
        <v>0</v>
      </c>
      <c r="E48" s="12">
        <f t="shared" si="1"/>
        <v>22</v>
      </c>
      <c r="F48" s="6">
        <v>36.0</v>
      </c>
    </row>
    <row r="49">
      <c r="A49" s="8">
        <v>43770.0</v>
      </c>
      <c r="B49" s="9">
        <v>28.0</v>
      </c>
      <c r="C49" s="12">
        <f>COUNTIFS('v1 preprints to exclude'!G$1:G1007,"&lt;="&amp;A48, 'v1 preprints to exclude'!G$1:G1007, "&gt;"&amp;A49)</f>
        <v>0</v>
      </c>
      <c r="D49" s="25">
        <f>COUNTIFS('v2 preprints to exclude'!H$1:H1007,"&lt;="&amp;A55, 'v2 preprints to exclude'!H$1:H1007, "&gt;"&amp;A56)</f>
        <v>0</v>
      </c>
      <c r="E49" s="12">
        <f t="shared" si="1"/>
        <v>28</v>
      </c>
      <c r="F49" s="6">
        <v>35.0</v>
      </c>
    </row>
    <row r="50">
      <c r="A50" s="8">
        <v>43739.0</v>
      </c>
      <c r="B50" s="9">
        <v>23.0</v>
      </c>
      <c r="C50" s="12">
        <f>COUNTIFS('v1 preprints to exclude'!G$1:G1007,"&lt;="&amp;A49, 'v1 preprints to exclude'!G$1:G1007, "&gt;"&amp;A50)</f>
        <v>0</v>
      </c>
      <c r="D50" s="25">
        <f>COUNTIFS('v2 preprints to exclude'!H$1:H1007,"&lt;="&amp;A56, 'v2 preprints to exclude'!H$1:H1007, "&gt;"&amp;A57)</f>
        <v>0</v>
      </c>
      <c r="E50" s="12">
        <f t="shared" si="1"/>
        <v>23</v>
      </c>
      <c r="F50" s="6">
        <v>34.0</v>
      </c>
    </row>
    <row r="51">
      <c r="A51" s="8">
        <v>43709.0</v>
      </c>
      <c r="B51" s="9">
        <v>30.0</v>
      </c>
      <c r="C51" s="12">
        <f>COUNTIFS('v1 preprints to exclude'!G$1:G1007,"&lt;="&amp;A50, 'v1 preprints to exclude'!G$1:G1007, "&gt;"&amp;A51)</f>
        <v>4</v>
      </c>
      <c r="D51" s="25">
        <f>COUNTIFS('v2 preprints to exclude'!H$1:H1007,"&lt;="&amp;A57, 'v2 preprints to exclude'!H$1:H1007, "&gt;"&amp;A58)</f>
        <v>0</v>
      </c>
      <c r="E51" s="12">
        <f t="shared" si="1"/>
        <v>30</v>
      </c>
      <c r="F51" s="6">
        <v>33.0</v>
      </c>
    </row>
    <row r="52">
      <c r="A52" s="8">
        <v>43678.0</v>
      </c>
      <c r="B52" s="9">
        <v>32.0</v>
      </c>
      <c r="C52" s="12">
        <f>COUNTIFS('v1 preprints to exclude'!G$1:G1007,"&lt;="&amp;A51, 'v1 preprints to exclude'!G$1:G1007, "&gt;"&amp;A52)</f>
        <v>0</v>
      </c>
      <c r="D52" s="25">
        <f>COUNTIFS('v2 preprints to exclude'!H$1:H1007,"&lt;="&amp;A58, 'v2 preprints to exclude'!H$1:H1007, "&gt;"&amp;A59)</f>
        <v>0</v>
      </c>
      <c r="E52" s="12">
        <f t="shared" si="1"/>
        <v>32</v>
      </c>
      <c r="F52" s="6">
        <v>32.0</v>
      </c>
    </row>
    <row r="53">
      <c r="A53" s="8">
        <v>43647.0</v>
      </c>
      <c r="B53" s="9">
        <v>41.0</v>
      </c>
      <c r="C53" s="12">
        <f>COUNTIFS('v1 preprints to exclude'!G$1:G1007,"&lt;="&amp;A52, 'v1 preprints to exclude'!G$1:G1007, "&gt;"&amp;A53)</f>
        <v>0</v>
      </c>
      <c r="D53" s="25">
        <f>COUNTIFS('v2 preprints to exclude'!H$1:H1007,"&lt;="&amp;A59, 'v2 preprints to exclude'!H$1:H1007, "&gt;"&amp;A60)</f>
        <v>0</v>
      </c>
      <c r="E53" s="12">
        <f t="shared" si="1"/>
        <v>41</v>
      </c>
      <c r="F53" s="6">
        <v>31.0</v>
      </c>
    </row>
    <row r="54">
      <c r="A54" s="8">
        <v>43617.0</v>
      </c>
      <c r="B54" s="9">
        <v>28.0</v>
      </c>
      <c r="C54" s="12">
        <f>COUNTIFS('v1 preprints to exclude'!G$1:G1007,"&lt;="&amp;A53, 'v1 preprints to exclude'!G$1:G1007, "&gt;"&amp;A54)</f>
        <v>0</v>
      </c>
      <c r="D54" s="25">
        <f>COUNTIFS('v2 preprints to exclude'!H$1:H1007,"&lt;="&amp;A60, 'v2 preprints to exclude'!H$1:H1007, "&gt;"&amp;A61)</f>
        <v>0</v>
      </c>
      <c r="E54" s="12">
        <f t="shared" si="1"/>
        <v>28</v>
      </c>
      <c r="F54" s="6">
        <v>30.0</v>
      </c>
    </row>
    <row r="55">
      <c r="A55" s="8">
        <v>43586.0</v>
      </c>
      <c r="B55" s="9">
        <v>24.0</v>
      </c>
      <c r="C55" s="12">
        <f>COUNTIFS('v1 preprints to exclude'!G$1:G1007,"&lt;="&amp;A54, 'v1 preprints to exclude'!G$1:G1007, "&gt;"&amp;A55)</f>
        <v>0</v>
      </c>
      <c r="D55" s="25">
        <f>COUNTIFS('v2 preprints to exclude'!H$1:H1007,"&lt;="&amp;A61, 'v2 preprints to exclude'!H$1:H1007, "&gt;"&amp;A62)</f>
        <v>0</v>
      </c>
      <c r="E55" s="12">
        <f t="shared" si="1"/>
        <v>24</v>
      </c>
      <c r="F55" s="6">
        <v>29.0</v>
      </c>
    </row>
    <row r="56">
      <c r="A56" s="8">
        <v>43556.0</v>
      </c>
      <c r="B56" s="9">
        <v>21.0</v>
      </c>
      <c r="C56" s="12">
        <f>COUNTIFS('v1 preprints to exclude'!G$1:G1007,"&lt;="&amp;A55, 'v1 preprints to exclude'!G$1:G1007, "&gt;"&amp;A56)</f>
        <v>0</v>
      </c>
      <c r="D56" s="25">
        <f>COUNTIFS('v2 preprints to exclude'!H$1:H1007,"&lt;="&amp;A62, 'v2 preprints to exclude'!H$1:H1007, "&gt;"&amp;A63)</f>
        <v>0</v>
      </c>
      <c r="E56" s="12">
        <f t="shared" si="1"/>
        <v>21</v>
      </c>
      <c r="F56" s="6">
        <v>28.0</v>
      </c>
    </row>
    <row r="57">
      <c r="A57" s="8">
        <v>43525.0</v>
      </c>
      <c r="B57" s="9">
        <v>31.0</v>
      </c>
      <c r="C57" s="12">
        <f>COUNTIFS('v1 preprints to exclude'!G$1:G1007,"&lt;="&amp;A56, 'v1 preprints to exclude'!G$1:G1007, "&gt;"&amp;A57)</f>
        <v>0</v>
      </c>
      <c r="D57" s="25">
        <f>COUNTIFS('v2 preprints to exclude'!H$1:H1007,"&lt;="&amp;A63, 'v2 preprints to exclude'!H$1:H1007, "&gt;"&amp;A64)</f>
        <v>0</v>
      </c>
      <c r="E57" s="12">
        <f t="shared" si="1"/>
        <v>31</v>
      </c>
      <c r="F57" s="6">
        <v>27.0</v>
      </c>
    </row>
    <row r="58">
      <c r="A58" s="8">
        <v>43497.0</v>
      </c>
      <c r="B58" s="9">
        <v>28.0</v>
      </c>
      <c r="C58" s="12">
        <f>COUNTIFS('v1 preprints to exclude'!G$1:G1007,"&lt;="&amp;A57, 'v1 preprints to exclude'!G$1:G1007, "&gt;"&amp;A58)</f>
        <v>0</v>
      </c>
      <c r="D58" s="25">
        <f>COUNTIFS('v2 preprints to exclude'!H$1:H1007,"&lt;="&amp;A64, 'v2 preprints to exclude'!H$1:H1007, "&gt;"&amp;A65)</f>
        <v>0</v>
      </c>
      <c r="E58" s="12">
        <f t="shared" si="1"/>
        <v>28</v>
      </c>
      <c r="F58" s="6">
        <v>26.0</v>
      </c>
    </row>
    <row r="59">
      <c r="A59" s="8">
        <v>43466.0</v>
      </c>
      <c r="B59" s="9">
        <v>13.0</v>
      </c>
      <c r="C59" s="12">
        <f>COUNTIFS('v1 preprints to exclude'!G$1:G1007,"&lt;="&amp;A58, 'v1 preprints to exclude'!G$1:G1007, "&gt;"&amp;A59)</f>
        <v>0</v>
      </c>
      <c r="D59" s="25">
        <f>COUNTIFS('v2 preprints to exclude'!H$1:H1007,"&lt;="&amp;A65, 'v2 preprints to exclude'!H$1:H1007, "&gt;"&amp;A66)</f>
        <v>0</v>
      </c>
      <c r="E59" s="12">
        <f t="shared" si="1"/>
        <v>13</v>
      </c>
      <c r="F59" s="6">
        <v>25.0</v>
      </c>
    </row>
    <row r="60">
      <c r="A60" s="8">
        <v>43435.0</v>
      </c>
      <c r="B60" s="9">
        <v>4.0</v>
      </c>
      <c r="C60" s="12">
        <f>COUNTIFS('v1 preprints to exclude'!G$1:G1007,"&lt;="&amp;A59, 'v1 preprints to exclude'!G$1:G1007, "&gt;"&amp;A60)</f>
        <v>0</v>
      </c>
      <c r="D60" s="25">
        <f>COUNTIFS('v2 preprints to exclude'!H$1:H1007,"&lt;="&amp;A66, 'v2 preprints to exclude'!H$1:H1007, "&gt;"&amp;A67)</f>
        <v>0</v>
      </c>
      <c r="E60" s="12">
        <f t="shared" si="1"/>
        <v>4</v>
      </c>
      <c r="F60" s="6">
        <v>24.0</v>
      </c>
    </row>
    <row r="61">
      <c r="A61" s="8">
        <v>43405.0</v>
      </c>
      <c r="B61" s="9">
        <v>3.0</v>
      </c>
      <c r="C61" s="12">
        <f>COUNTIFS('v1 preprints to exclude'!G$1:G1007,"&lt;="&amp;A60, 'v1 preprints to exclude'!G$1:G1007, "&gt;"&amp;A61)</f>
        <v>0</v>
      </c>
      <c r="D61" s="25">
        <f>COUNTIFS('v2 preprints to exclude'!H$1:H1007,"&lt;="&amp;A67, 'v2 preprints to exclude'!H$1:H1007, "&gt;"&amp;A68)</f>
        <v>0</v>
      </c>
      <c r="E61" s="12">
        <f t="shared" si="1"/>
        <v>3</v>
      </c>
      <c r="F61" s="6">
        <v>23.0</v>
      </c>
    </row>
    <row r="62">
      <c r="A62" s="8">
        <v>43374.0</v>
      </c>
      <c r="B62" s="9">
        <v>7.0</v>
      </c>
      <c r="C62" s="12">
        <f>COUNTIFS('v1 preprints to exclude'!G$1:G1007,"&lt;="&amp;A61, 'v1 preprints to exclude'!G$1:G1007, "&gt;"&amp;A62)</f>
        <v>0</v>
      </c>
      <c r="D62" s="25">
        <f>COUNTIFS('v2 preprints to exclude'!H$1:H1007,"&lt;="&amp;A68, 'v2 preprints to exclude'!H$1:H1007, "&gt;"&amp;A69)</f>
        <v>0</v>
      </c>
      <c r="E62" s="12">
        <f t="shared" si="1"/>
        <v>7</v>
      </c>
      <c r="F62" s="6">
        <v>22.0</v>
      </c>
    </row>
    <row r="63">
      <c r="A63" s="8">
        <v>43344.0</v>
      </c>
      <c r="B63" s="9">
        <v>8.0</v>
      </c>
      <c r="C63" s="12">
        <f>COUNTIFS('v1 preprints to exclude'!G$1:G1007,"&lt;="&amp;A62, 'v1 preprints to exclude'!G$1:G1007, "&gt;"&amp;A63)</f>
        <v>0</v>
      </c>
      <c r="D63" s="25">
        <f>COUNTIFS('v2 preprints to exclude'!H$1:H1007,"&lt;="&amp;A69, 'v2 preprints to exclude'!H$1:H1007, "&gt;"&amp;A70)</f>
        <v>0</v>
      </c>
      <c r="E63" s="12">
        <f t="shared" si="1"/>
        <v>8</v>
      </c>
      <c r="F63" s="6">
        <v>21.0</v>
      </c>
    </row>
    <row r="64">
      <c r="A64" s="8">
        <v>43313.0</v>
      </c>
      <c r="B64" s="9">
        <v>1.0</v>
      </c>
      <c r="C64" s="12">
        <f>COUNTIFS('v1 preprints to exclude'!G$1:G1007,"&lt;="&amp;A63, 'v1 preprints to exclude'!G$1:G1007, "&gt;"&amp;A64)</f>
        <v>0</v>
      </c>
      <c r="D64" s="25">
        <f>COUNTIFS('v2 preprints to exclude'!H$1:H1007,"&lt;="&amp;A70, 'v2 preprints to exclude'!H$1:H1007, "&gt;"&amp;A71)</f>
        <v>0</v>
      </c>
      <c r="E64" s="12">
        <f t="shared" si="1"/>
        <v>1</v>
      </c>
      <c r="F64" s="6">
        <v>20.0</v>
      </c>
    </row>
    <row r="65">
      <c r="A65" s="8">
        <v>43282.0</v>
      </c>
      <c r="B65" s="9">
        <v>4.0</v>
      </c>
      <c r="C65" s="12">
        <f>COUNTIFS('v1 preprints to exclude'!G$1:G1007,"&lt;="&amp;A64, 'v1 preprints to exclude'!G$1:G1007, "&gt;"&amp;A65)</f>
        <v>0</v>
      </c>
      <c r="D65" s="25">
        <f>COUNTIFS('v2 preprints to exclude'!H$1:H1007,"&lt;="&amp;A71, 'v2 preprints to exclude'!H$1:H1007, "&gt;"&amp;A72)</f>
        <v>0</v>
      </c>
      <c r="E65" s="12">
        <f t="shared" si="1"/>
        <v>4</v>
      </c>
      <c r="F65" s="6">
        <v>19.0</v>
      </c>
    </row>
    <row r="66">
      <c r="A66" s="8">
        <v>43252.0</v>
      </c>
      <c r="B66" s="9">
        <v>8.0</v>
      </c>
      <c r="C66" s="12">
        <f>COUNTIFS('v1 preprints to exclude'!G$1:G1007,"&lt;="&amp;A65, 'v1 preprints to exclude'!G$1:G1007, "&gt;"&amp;A66)</f>
        <v>0</v>
      </c>
      <c r="D66" s="25">
        <f>COUNTIFS('v2 preprints to exclude'!H$1:H1007,"&lt;="&amp;A72, 'v2 preprints to exclude'!H$1:H1007, "&gt;"&amp;A73)</f>
        <v>0</v>
      </c>
      <c r="E66" s="12">
        <f t="shared" si="1"/>
        <v>8</v>
      </c>
      <c r="F66" s="6">
        <v>18.0</v>
      </c>
    </row>
    <row r="67">
      <c r="A67" s="8">
        <v>43221.0</v>
      </c>
      <c r="B67" s="9">
        <v>4.0</v>
      </c>
      <c r="C67" s="12">
        <f>COUNTIFS('v1 preprints to exclude'!G$1:G1007,"&lt;="&amp;A66, 'v1 preprints to exclude'!G$1:G1007, "&gt;"&amp;A67)</f>
        <v>0</v>
      </c>
      <c r="D67" s="25">
        <f>COUNTIFS('v2 preprints to exclude'!H$1:H1007,"&lt;="&amp;A73, 'v2 preprints to exclude'!H$1:H1007, "&gt;"&amp;A74)</f>
        <v>0</v>
      </c>
      <c r="E67" s="12">
        <f t="shared" si="1"/>
        <v>4</v>
      </c>
      <c r="F67" s="6">
        <v>17.0</v>
      </c>
    </row>
    <row r="68">
      <c r="A68" s="8">
        <v>43191.0</v>
      </c>
      <c r="B68" s="9">
        <v>4.0</v>
      </c>
      <c r="C68" s="12">
        <f>COUNTIFS('v1 preprints to exclude'!G$1:G1007,"&lt;="&amp;A67, 'v1 preprints to exclude'!G$1:G1007, "&gt;"&amp;A68)</f>
        <v>0</v>
      </c>
      <c r="D68" s="25">
        <f>COUNTIFS('v2 preprints to exclude'!H$1:H1007,"&lt;="&amp;A74, 'v2 preprints to exclude'!H$1:H1007, "&gt;"&amp;A75)</f>
        <v>0</v>
      </c>
      <c r="E68" s="12">
        <f t="shared" si="1"/>
        <v>4</v>
      </c>
      <c r="F68" s="6">
        <v>16.0</v>
      </c>
    </row>
    <row r="69">
      <c r="A69" s="8">
        <v>43160.0</v>
      </c>
      <c r="B69" s="9">
        <v>1.0</v>
      </c>
      <c r="C69" s="12">
        <f>COUNTIFS('v1 preprints to exclude'!G$1:G1007,"&lt;="&amp;A68, 'v1 preprints to exclude'!G$1:G1007, "&gt;"&amp;A69)</f>
        <v>0</v>
      </c>
      <c r="D69" s="25">
        <f>COUNTIFS('v2 preprints to exclude'!H$1:H1007,"&lt;="&amp;A75, 'v2 preprints to exclude'!H$1:H1007, "&gt;"&amp;A76)</f>
        <v>0</v>
      </c>
      <c r="E69" s="12">
        <f t="shared" si="1"/>
        <v>1</v>
      </c>
      <c r="F69" s="6">
        <v>15.0</v>
      </c>
    </row>
    <row r="70">
      <c r="A70" s="8">
        <v>43132.0</v>
      </c>
      <c r="B70" s="9">
        <v>5.0</v>
      </c>
      <c r="C70" s="12">
        <f>COUNTIFS('v1 preprints to exclude'!G$1:G1007,"&lt;="&amp;A69, 'v1 preprints to exclude'!G$1:G1007, "&gt;"&amp;A70)</f>
        <v>0</v>
      </c>
      <c r="D70" s="25">
        <f>COUNTIFS('v2 preprints to exclude'!H$1:H1007,"&lt;="&amp;A76, 'v2 preprints to exclude'!H$1:H1007, "&gt;"&amp;A77)</f>
        <v>0</v>
      </c>
      <c r="E70" s="12">
        <f t="shared" si="1"/>
        <v>5</v>
      </c>
      <c r="F70" s="6">
        <v>14.0</v>
      </c>
    </row>
    <row r="71">
      <c r="A71" s="8">
        <v>43101.0</v>
      </c>
      <c r="B71" s="9">
        <v>4.0</v>
      </c>
      <c r="C71" s="12">
        <f>COUNTIFS('v1 preprints to exclude'!G$1:G1007,"&lt;="&amp;A70, 'v1 preprints to exclude'!G$1:G1007, "&gt;"&amp;A71)</f>
        <v>0</v>
      </c>
      <c r="D71" s="25">
        <f>COUNTIFS('v2 preprints to exclude'!H$1:H1007,"&lt;="&amp;A77, 'v2 preprints to exclude'!H$1:H1007, "&gt;"&amp;A78)</f>
        <v>0</v>
      </c>
      <c r="E71" s="12">
        <f t="shared" si="1"/>
        <v>4</v>
      </c>
      <c r="F71" s="6">
        <v>13.0</v>
      </c>
    </row>
    <row r="72">
      <c r="A72" s="8">
        <v>43070.0</v>
      </c>
      <c r="B72" s="9">
        <v>4.0</v>
      </c>
      <c r="C72" s="12">
        <f>COUNTIFS('v1 preprints to exclude'!G$1:G1007,"&lt;="&amp;A71, 'v1 preprints to exclude'!G$1:G1007, "&gt;"&amp;A72)</f>
        <v>0</v>
      </c>
      <c r="D72" s="25">
        <f>COUNTIFS('v2 preprints to exclude'!H$1:H1007,"&lt;="&amp;A78, 'v2 preprints to exclude'!H$1:H1007, "&gt;"&amp;A79)</f>
        <v>0</v>
      </c>
      <c r="E72" s="12">
        <f t="shared" si="1"/>
        <v>4</v>
      </c>
      <c r="F72" s="6">
        <v>12.0</v>
      </c>
    </row>
    <row r="73">
      <c r="A73" s="8">
        <v>43040.0</v>
      </c>
      <c r="B73" s="9">
        <v>4.0</v>
      </c>
      <c r="C73" s="12">
        <f>COUNTIFS('v1 preprints to exclude'!G$1:G1007,"&lt;="&amp;A72, 'v1 preprints to exclude'!G$1:G1007, "&gt;"&amp;A73)</f>
        <v>0</v>
      </c>
      <c r="D73" s="25">
        <f>COUNTIFS('v2 preprints to exclude'!H$1:H1007,"&lt;="&amp;A79, 'v2 preprints to exclude'!H$1:H1007, "&gt;"&amp;A80)</f>
        <v>0</v>
      </c>
      <c r="E73" s="12">
        <f t="shared" si="1"/>
        <v>4</v>
      </c>
      <c r="F73" s="6">
        <v>11.0</v>
      </c>
    </row>
    <row r="74">
      <c r="A74" s="8">
        <v>43009.0</v>
      </c>
      <c r="B74" s="9">
        <v>2.0</v>
      </c>
      <c r="C74" s="12">
        <f>COUNTIFS('v1 preprints to exclude'!G$1:G1007,"&lt;="&amp;A73, 'v1 preprints to exclude'!G$1:G1007, "&gt;"&amp;A74)</f>
        <v>0</v>
      </c>
      <c r="D74" s="25">
        <f>COUNTIFS('v2 preprints to exclude'!H$1:H1007,"&lt;="&amp;A80, 'v2 preprints to exclude'!H$1:H1007, "&gt;"&amp;A81)</f>
        <v>0</v>
      </c>
      <c r="E74" s="12">
        <f t="shared" si="1"/>
        <v>2</v>
      </c>
      <c r="F74" s="6">
        <v>10.0</v>
      </c>
    </row>
    <row r="75">
      <c r="A75" s="8">
        <v>42979.0</v>
      </c>
      <c r="B75" s="9">
        <v>4.0</v>
      </c>
      <c r="C75" s="12">
        <f>COUNTIFS('v1 preprints to exclude'!G$1:G1007,"&lt;="&amp;A74, 'v1 preprints to exclude'!G$1:G1007, "&gt;"&amp;A75)</f>
        <v>0</v>
      </c>
      <c r="D75" s="25">
        <f>COUNTIFS('v2 preprints to exclude'!H$1:H1007,"&lt;="&amp;A81, 'v2 preprints to exclude'!H$1:H1007, "&gt;"&amp;A82)</f>
        <v>0</v>
      </c>
      <c r="E75" s="12">
        <f t="shared" si="1"/>
        <v>4</v>
      </c>
      <c r="F75" s="6">
        <v>9.0</v>
      </c>
    </row>
    <row r="76">
      <c r="A76" s="8">
        <v>42948.0</v>
      </c>
      <c r="B76" s="9">
        <v>0.0</v>
      </c>
      <c r="C76" s="12">
        <f>COUNTIFS('v1 preprints to exclude'!G$1:G1007,"&lt;="&amp;A75, 'v1 preprints to exclude'!G$1:G1007, "&gt;"&amp;A76)</f>
        <v>0</v>
      </c>
      <c r="D76" s="25">
        <f>COUNTIFS('v2 preprints to exclude'!H$1:H1007,"&lt;="&amp;A82, 'v2 preprints to exclude'!H$1:H1007, "&gt;"&amp;A83)</f>
        <v>0</v>
      </c>
      <c r="E76" s="12">
        <f t="shared" si="1"/>
        <v>0</v>
      </c>
      <c r="F76" s="6">
        <v>8.0</v>
      </c>
    </row>
    <row r="77">
      <c r="A77" s="8">
        <v>42917.0</v>
      </c>
      <c r="B77" s="9">
        <v>4.0</v>
      </c>
      <c r="C77" s="12">
        <f>COUNTIFS('v1 preprints to exclude'!G$1:G1007,"&lt;="&amp;A76, 'v1 preprints to exclude'!G$1:G1007, "&gt;"&amp;A77)</f>
        <v>0</v>
      </c>
      <c r="D77" s="25">
        <f>COUNTIFS('v2 preprints to exclude'!H$1:H1007,"&lt;="&amp;A83, 'v2 preprints to exclude'!H$1:H1007, "&gt;"&amp;A84)</f>
        <v>0</v>
      </c>
      <c r="E77" s="12">
        <f t="shared" si="1"/>
        <v>4</v>
      </c>
      <c r="F77" s="6">
        <v>7.0</v>
      </c>
    </row>
    <row r="78">
      <c r="A78" s="8">
        <v>42887.0</v>
      </c>
      <c r="B78" s="9">
        <v>1.0</v>
      </c>
      <c r="C78" s="12">
        <f>COUNTIFS('v1 preprints to exclude'!G$1:G1007,"&lt;="&amp;A77, 'v1 preprints to exclude'!G$1:G1007, "&gt;"&amp;A78)</f>
        <v>0</v>
      </c>
      <c r="D78" s="25">
        <f>COUNTIFS('v2 preprints to exclude'!H$1:H1007,"&lt;="&amp;A84, 'v2 preprints to exclude'!H$1:H1007, "&gt;"&amp;A85)</f>
        <v>0</v>
      </c>
      <c r="E78" s="12">
        <f t="shared" si="1"/>
        <v>1</v>
      </c>
      <c r="F78" s="6">
        <v>6.0</v>
      </c>
    </row>
    <row r="79">
      <c r="A79" s="8">
        <v>42856.0</v>
      </c>
      <c r="B79" s="9">
        <v>1.0</v>
      </c>
      <c r="C79" s="12">
        <f>COUNTIFS('v1 preprints to exclude'!G$1:G1007,"&lt;="&amp;A78, 'v1 preprints to exclude'!G$1:G1007, "&gt;"&amp;A79)</f>
        <v>0</v>
      </c>
      <c r="D79" s="25">
        <f>COUNTIFS('v2 preprints to exclude'!H$1:H1007,"&lt;="&amp;A85, 'v2 preprints to exclude'!H$1:H1007, "&gt;"&amp;A86)</f>
        <v>0</v>
      </c>
      <c r="E79" s="12">
        <f t="shared" si="1"/>
        <v>1</v>
      </c>
      <c r="F79" s="6">
        <v>5.0</v>
      </c>
    </row>
    <row r="80">
      <c r="A80" s="8">
        <v>42826.0</v>
      </c>
      <c r="B80" s="9">
        <v>2.0</v>
      </c>
      <c r="C80" s="12">
        <f>COUNTIFS('v1 preprints to exclude'!G$1:G1007,"&lt;="&amp;A79, 'v1 preprints to exclude'!G$1:G1007, "&gt;"&amp;A80)</f>
        <v>0</v>
      </c>
      <c r="D80" s="25">
        <f>COUNTIFS('v2 preprints to exclude'!H$1:H1007,"&lt;="&amp;A86, 'v2 preprints to exclude'!H$1:H1007, "&gt;"&amp;A87)</f>
        <v>0</v>
      </c>
      <c r="E80" s="12">
        <f t="shared" si="1"/>
        <v>2</v>
      </c>
      <c r="F80" s="6">
        <v>4.0</v>
      </c>
    </row>
    <row r="81">
      <c r="A81" s="8">
        <v>42795.0</v>
      </c>
      <c r="B81" s="9">
        <v>0.0</v>
      </c>
      <c r="C81" s="12">
        <f>COUNTIFS('v1 preprints to exclude'!G$1:G1007,"&lt;="&amp;A80, 'v1 preprints to exclude'!G$1:G1007, "&gt;"&amp;A81)</f>
        <v>0</v>
      </c>
      <c r="D81" s="25">
        <f>COUNTIFS('v2 preprints to exclude'!H$1:H1007,"&lt;="&amp;A87, 'v2 preprints to exclude'!H$1:H1007, "&gt;"&amp;A88)</f>
        <v>0</v>
      </c>
      <c r="E81" s="12">
        <f t="shared" si="1"/>
        <v>0</v>
      </c>
      <c r="F81" s="6">
        <v>3.0</v>
      </c>
    </row>
    <row r="82">
      <c r="A82" s="8">
        <v>42767.0</v>
      </c>
      <c r="B82" s="9">
        <v>0.0</v>
      </c>
      <c r="C82" s="12">
        <f>COUNTIFS('v1 preprints to exclude'!G$1:G1007,"&lt;="&amp;A81, 'v1 preprints to exclude'!G$1:G1007, "&gt;"&amp;A82)</f>
        <v>0</v>
      </c>
      <c r="D82" s="25">
        <f>COUNTIFS('v2 preprints to exclude'!H$1:H1007,"&lt;="&amp;A88, 'v2 preprints to exclude'!H$1:H1007, "&gt;"&amp;A89)</f>
        <v>0</v>
      </c>
      <c r="E82" s="12">
        <f t="shared" si="1"/>
        <v>0</v>
      </c>
      <c r="F82" s="6">
        <v>2.0</v>
      </c>
    </row>
    <row r="83">
      <c r="A83" s="8">
        <v>42736.0</v>
      </c>
      <c r="B83" s="9">
        <v>1.0</v>
      </c>
      <c r="C83" s="12">
        <f>COUNTIFS('v1 preprints to exclude'!G$1:G1007,"&lt;="&amp;A82, 'v1 preprints to exclude'!G$1:G1007, "&gt;"&amp;A83)</f>
        <v>0</v>
      </c>
      <c r="D83" s="25">
        <f>COUNTIFS('v2 preprints to exclude'!H$1:H1007,"&lt;="&amp;A89, 'v2 preprints to exclude'!H$1:H1007, "&gt;"&amp;A90)</f>
        <v>0</v>
      </c>
      <c r="E83" s="12">
        <f t="shared" si="1"/>
        <v>1</v>
      </c>
      <c r="F83" s="6">
        <v>1.0</v>
      </c>
    </row>
    <row r="84">
      <c r="A84" s="8">
        <v>42705.0</v>
      </c>
      <c r="B84" s="9">
        <v>0.0</v>
      </c>
      <c r="C84" s="12">
        <f>COUNTIFS('v1 preprints to exclude'!G$1:G1007,"&lt;="&amp;A83, 'v1 preprints to exclude'!G$1:G1007, "&gt;"&amp;A84)</f>
        <v>0</v>
      </c>
      <c r="D84" s="25">
        <f>COUNTIFS('v2 preprints to exclude'!H$1:H1007,"&lt;="&amp;A90, 'v2 preprints to exclude'!H$1:H1007, "&gt;"&amp;A91)</f>
        <v>0</v>
      </c>
      <c r="E84" s="12">
        <f t="shared" si="1"/>
        <v>0</v>
      </c>
      <c r="F84" s="6">
        <v>0.0</v>
      </c>
    </row>
    <row r="85">
      <c r="A85" s="8">
        <v>42675.0</v>
      </c>
      <c r="B85" s="9">
        <v>0.0</v>
      </c>
      <c r="C85" s="12">
        <f>COUNTIFS('v1 preprints to exclude'!G$1:G1007,"&lt;="&amp;A84, 'v1 preprints to exclude'!G$1:G1007, "&gt;"&amp;A85)</f>
        <v>0</v>
      </c>
      <c r="D85" s="25">
        <f>COUNTIFS('v2 preprints to exclude'!H$1:H1007,"&lt;="&amp;A91, 'v2 preprints to exclude'!H$1:H1007, "&gt;"&amp;A92)</f>
        <v>0</v>
      </c>
      <c r="E85" s="12">
        <f t="shared" si="1"/>
        <v>0</v>
      </c>
    </row>
    <row r="86">
      <c r="A86" s="8">
        <v>42644.0</v>
      </c>
      <c r="B86" s="9">
        <v>0.0</v>
      </c>
      <c r="C86" s="12">
        <f>COUNTIFS('v1 preprints to exclude'!G$1:G1007,"&lt;="&amp;A85, 'v1 preprints to exclude'!G$1:G1007, "&gt;"&amp;A86)</f>
        <v>0</v>
      </c>
      <c r="D86" s="25">
        <f>COUNTIFS('v2 preprints to exclude'!H$1:H1007,"&lt;="&amp;A92, 'v2 preprints to exclude'!H$1:H1007, "&gt;"&amp;A93)</f>
        <v>0</v>
      </c>
      <c r="E86" s="12">
        <f t="shared" si="1"/>
        <v>0</v>
      </c>
    </row>
    <row r="87">
      <c r="A87" s="8">
        <v>42614.0</v>
      </c>
      <c r="B87" s="9">
        <v>0.0</v>
      </c>
      <c r="C87" s="12">
        <f>COUNTIFS('v1 preprints to exclude'!G$1:G1007,"&lt;="&amp;A86, 'v1 preprints to exclude'!G$1:G1007, "&gt;"&amp;A87)</f>
        <v>0</v>
      </c>
      <c r="D87" s="25">
        <f>COUNTIFS('v2 preprints to exclude'!H$1:H1007,"&lt;="&amp;A93, 'v2 preprints to exclude'!H$1:H1007, "&gt;"&amp;A94)</f>
        <v>0</v>
      </c>
      <c r="E87" s="12">
        <f t="shared" si="1"/>
        <v>0</v>
      </c>
    </row>
    <row r="88">
      <c r="A88" s="8">
        <v>42583.0</v>
      </c>
      <c r="B88" s="9"/>
      <c r="C88" s="12">
        <f>COUNTIFS('v1 preprints to exclude'!G$1:G1007,"&lt;="&amp;A87, 'v1 preprints to exclude'!G$1:G1007, "&gt;"&amp;A88)</f>
        <v>0</v>
      </c>
      <c r="D88" s="25">
        <f>COUNTIFS('v2 preprints to exclude'!H$1:H1007,"&lt;="&amp;A94, 'v2 preprints to exclude'!H$1:H1007, "&gt;"&amp;A95)</f>
        <v>0</v>
      </c>
      <c r="E88" s="12">
        <f t="shared" si="1"/>
        <v>0</v>
      </c>
    </row>
    <row r="89">
      <c r="A89" s="8">
        <v>42552.0</v>
      </c>
      <c r="B89" s="9"/>
      <c r="C89" s="12">
        <f>COUNTIFS('v1 preprints to exclude'!G$1:G1007,"&lt;="&amp;A88, 'v1 preprints to exclude'!G$1:G1007, "&gt;"&amp;A89)</f>
        <v>0</v>
      </c>
      <c r="D89" s="25">
        <f>COUNTIFS('v2 preprints to exclude'!H$1:H1007,"&lt;="&amp;A95, 'v2 preprints to exclude'!H$1:H1007, "&gt;"&amp;A96)</f>
        <v>0</v>
      </c>
      <c r="E89" s="12">
        <f t="shared" si="1"/>
        <v>0</v>
      </c>
    </row>
    <row r="90">
      <c r="A90" s="8">
        <v>42522.0</v>
      </c>
      <c r="B90" s="9"/>
      <c r="C90" s="12">
        <f>COUNTIFS('v1 preprints to exclude'!G$1:G1007,"&lt;="&amp;A89, 'v1 preprints to exclude'!G$1:G1007, "&gt;"&amp;A90)</f>
        <v>0</v>
      </c>
      <c r="D90" s="25">
        <f>COUNTIFS('v2 preprints to exclude'!H$1:H1007,"&lt;="&amp;A96, 'v2 preprints to exclude'!H$1:H1007, "&gt;"&amp;A97)</f>
        <v>0</v>
      </c>
      <c r="E90" s="12">
        <f t="shared" si="1"/>
        <v>0</v>
      </c>
    </row>
    <row r="91">
      <c r="A91" s="8">
        <v>42491.0</v>
      </c>
      <c r="B91" s="9"/>
      <c r="C91" s="12">
        <f>COUNTIFS('v1 preprints to exclude'!G$1:G1007,"&lt;="&amp;A90, 'v1 preprints to exclude'!G$1:G1007, "&gt;"&amp;A91)</f>
        <v>0</v>
      </c>
      <c r="D91" s="25">
        <f>COUNTIFS('v2 preprints to exclude'!H$1:H1007,"&lt;="&amp;A97, 'v2 preprints to exclude'!H$1:H1007, "&gt;"&amp;A98)</f>
        <v>0</v>
      </c>
      <c r="E91" s="12">
        <f t="shared" si="1"/>
        <v>0</v>
      </c>
    </row>
    <row r="92">
      <c r="A92" s="8">
        <v>42461.0</v>
      </c>
      <c r="B92" s="9"/>
      <c r="C92" s="12">
        <f>COUNTIFS('v1 preprints to exclude'!G$1:G1007,"&lt;="&amp;A91, 'v1 preprints to exclude'!G$1:G1007, "&gt;"&amp;A92)</f>
        <v>0</v>
      </c>
      <c r="D92" s="25">
        <f>COUNTIFS('v2 preprints to exclude'!H$1:H1007,"&lt;="&amp;A98, 'v2 preprints to exclude'!H$1:H1007, "&gt;"&amp;A99)</f>
        <v>0</v>
      </c>
      <c r="E92" s="12">
        <f t="shared" si="1"/>
        <v>0</v>
      </c>
    </row>
    <row r="93">
      <c r="A93" s="8">
        <v>42430.0</v>
      </c>
      <c r="B93" s="9"/>
      <c r="C93" s="12">
        <f>COUNTIFS('v1 preprints to exclude'!G$1:G1007,"&lt;="&amp;A92, 'v1 preprints to exclude'!G$1:G1007, "&gt;"&amp;A93)</f>
        <v>0</v>
      </c>
      <c r="D93" s="25">
        <f>COUNTIFS('v2 preprints to exclude'!H$1:H1007,"&lt;="&amp;A99, 'v2 preprints to exclude'!H$1:H1007, "&gt;"&amp;A100)</f>
        <v>0</v>
      </c>
      <c r="E93" s="12">
        <f t="shared" si="1"/>
        <v>0</v>
      </c>
    </row>
    <row r="94">
      <c r="A94" s="8">
        <v>42401.0</v>
      </c>
      <c r="B94" s="9"/>
      <c r="C94" s="12">
        <f>COUNTIFS('v1 preprints to exclude'!G$1:G1007,"&lt;="&amp;A93, 'v1 preprints to exclude'!G$1:G1007, "&gt;"&amp;A94)</f>
        <v>0</v>
      </c>
      <c r="D94" s="25">
        <f>COUNTIFS('v2 preprints to exclude'!H$1:H1007,"&lt;="&amp;A100, 'v2 preprints to exclude'!H$1:H1007, "&gt;"&amp;A101)</f>
        <v>0</v>
      </c>
      <c r="E94" s="12">
        <f t="shared" si="1"/>
        <v>0</v>
      </c>
    </row>
    <row r="95">
      <c r="A95" s="8">
        <v>42370.0</v>
      </c>
      <c r="B95" s="9"/>
      <c r="C95" s="12">
        <f>COUNTIFS('v1 preprints to exclude'!G$1:G1007,"&lt;="&amp;A94, 'v1 preprints to exclude'!G$1:G1007, "&gt;"&amp;A95)</f>
        <v>0</v>
      </c>
      <c r="D95" s="25">
        <f>COUNTIFS('v2 preprints to exclude'!H$1:H1007,"&lt;="&amp;A101, 'v2 preprints to exclude'!H$1:H1007, "&gt;"&amp;A102)</f>
        <v>0</v>
      </c>
      <c r="E95" s="12">
        <f t="shared" si="1"/>
        <v>0</v>
      </c>
    </row>
    <row r="96">
      <c r="A96" s="8">
        <v>42339.0</v>
      </c>
      <c r="B96" s="9"/>
      <c r="C96" s="12">
        <f>COUNTIFS('v1 preprints to exclude'!G$1:G1007,"&lt;="&amp;A95, 'v1 preprints to exclude'!G$1:G1007, "&gt;"&amp;A96)</f>
        <v>0</v>
      </c>
      <c r="D96" s="25">
        <f>COUNTIFS('v2 preprints to exclude'!H$1:H1007,"&lt;="&amp;A102, 'v2 preprints to exclude'!H$1:H1007, "&gt;"&amp;A103)</f>
        <v>0</v>
      </c>
      <c r="E96" s="12">
        <f t="shared" si="1"/>
        <v>0</v>
      </c>
    </row>
    <row r="97">
      <c r="A97" s="8">
        <v>42309.0</v>
      </c>
      <c r="B97" s="9"/>
      <c r="C97" s="12">
        <f>COUNTIFS('v1 preprints to exclude'!G$1:G1007,"&lt;="&amp;A96, 'v1 preprints to exclude'!G$1:G1007, "&gt;"&amp;A97)</f>
        <v>0</v>
      </c>
      <c r="D97" s="25">
        <f>COUNTIFS('v2 preprints to exclude'!H$1:H1007,"&lt;="&amp;A103, 'v2 preprints to exclude'!H$1:H1007, "&gt;"&amp;A104)</f>
        <v>0</v>
      </c>
      <c r="E97" s="12">
        <f t="shared" si="1"/>
        <v>0</v>
      </c>
    </row>
    <row r="98">
      <c r="A98" s="8">
        <v>42278.0</v>
      </c>
      <c r="B98" s="9"/>
      <c r="C98" s="12">
        <f>COUNTIFS('v1 preprints to exclude'!G$1:G1007,"&lt;="&amp;A97, 'v1 preprints to exclude'!G$1:G1007, "&gt;"&amp;A98)</f>
        <v>0</v>
      </c>
      <c r="D98" s="25">
        <f>COUNTIFS('v2 preprints to exclude'!H$1:H1007,"&lt;="&amp;A104, 'v2 preprints to exclude'!H$1:H1007, "&gt;"&amp;A105)</f>
        <v>0</v>
      </c>
      <c r="E98" s="12">
        <f t="shared" si="1"/>
        <v>0</v>
      </c>
    </row>
    <row r="99">
      <c r="A99" s="8">
        <v>42248.0</v>
      </c>
      <c r="B99" s="9"/>
      <c r="C99" s="12">
        <f>COUNTIFS('v1 preprints to exclude'!G$1:G1007,"&lt;="&amp;A98, 'v1 preprints to exclude'!G$1:G1007, "&gt;"&amp;A99)</f>
        <v>0</v>
      </c>
      <c r="D99" s="25">
        <f>COUNTIFS('v2 preprints to exclude'!H$1:H1007,"&lt;="&amp;A105, 'v2 preprints to exclude'!H$1:H1007, "&gt;"&amp;A106)</f>
        <v>0</v>
      </c>
      <c r="E99" s="12">
        <f t="shared" si="1"/>
        <v>0</v>
      </c>
    </row>
    <row r="100">
      <c r="A100" s="8">
        <v>42217.0</v>
      </c>
      <c r="B100" s="9"/>
      <c r="C100" s="12">
        <f>COUNTIFS('v1 preprints to exclude'!G$1:G1007,"&lt;="&amp;A99, 'v1 preprints to exclude'!G$1:G1007, "&gt;"&amp;A100)</f>
        <v>0</v>
      </c>
      <c r="D100" s="25">
        <f>COUNTIFS('v2 preprints to exclude'!H$1:H1007,"&lt;="&amp;A106, 'v2 preprints to exclude'!H$1:H1007, "&gt;"&amp;A107)</f>
        <v>0</v>
      </c>
      <c r="E100" s="12">
        <f t="shared" si="1"/>
        <v>0</v>
      </c>
    </row>
    <row r="101">
      <c r="A101" s="8">
        <v>42186.0</v>
      </c>
      <c r="B101" s="9"/>
      <c r="C101" s="12">
        <f>COUNTIFS('v1 preprints to exclude'!G$1:G1007,"&lt;="&amp;A100, 'v1 preprints to exclude'!G$1:G1007, "&gt;"&amp;A101)</f>
        <v>0</v>
      </c>
      <c r="D101" s="25">
        <f>COUNTIFS('v2 preprints to exclude'!H$1:H1007,"&lt;="&amp;A107, 'v2 preprints to exclude'!H$1:H1007, "&gt;"&amp;A108)</f>
        <v>0</v>
      </c>
      <c r="E101" s="12">
        <f t="shared" si="1"/>
        <v>0</v>
      </c>
    </row>
    <row r="102">
      <c r="A102" s="8">
        <v>42156.0</v>
      </c>
      <c r="B102" s="9"/>
      <c r="C102" s="12">
        <f>COUNTIFS('v1 preprints to exclude'!G$1:G1007,"&lt;="&amp;A101, 'v1 preprints to exclude'!G$1:G1007, "&gt;"&amp;A102)</f>
        <v>0</v>
      </c>
      <c r="D102" s="25">
        <f>COUNTIFS('v2 preprints to exclude'!H$1:H1007,"&lt;="&amp;A108, 'v2 preprints to exclude'!H$1:H1007, "&gt;"&amp;A109)</f>
        <v>0</v>
      </c>
      <c r="E102" s="12">
        <f t="shared" si="1"/>
        <v>0</v>
      </c>
    </row>
    <row r="103">
      <c r="A103" s="8">
        <v>42125.0</v>
      </c>
      <c r="B103" s="9"/>
      <c r="C103" s="12">
        <f>COUNTIFS('v1 preprints to exclude'!G$1:G1007,"&lt;="&amp;A102, 'v1 preprints to exclude'!G$1:G1007, "&gt;"&amp;A103)</f>
        <v>0</v>
      </c>
      <c r="D103" s="25">
        <f>COUNTIFS('v2 preprints to exclude'!H$1:H1007,"&lt;="&amp;A109, 'v2 preprints to exclude'!H$1:H1007, "&gt;"&amp;A110)</f>
        <v>0</v>
      </c>
      <c r="E103" s="12">
        <f t="shared" si="1"/>
        <v>0</v>
      </c>
    </row>
    <row r="104">
      <c r="A104" s="8">
        <v>42095.0</v>
      </c>
      <c r="B104" s="9"/>
      <c r="C104" s="12">
        <f>COUNTIFS('v1 preprints to exclude'!G$1:G1007,"&lt;="&amp;A103, 'v1 preprints to exclude'!G$1:G1007, "&gt;"&amp;A104)</f>
        <v>0</v>
      </c>
      <c r="D104" s="25">
        <f>COUNTIFS('v2 preprints to exclude'!H$1:H1007,"&lt;="&amp;A110, 'v2 preprints to exclude'!H$1:H1007, "&gt;"&amp;A111)</f>
        <v>0</v>
      </c>
      <c r="E104" s="12">
        <f t="shared" si="1"/>
        <v>0</v>
      </c>
    </row>
    <row r="105">
      <c r="A105" s="8">
        <v>42064.0</v>
      </c>
      <c r="B105" s="9"/>
      <c r="C105" s="12">
        <f>COUNTIFS('v1 preprints to exclude'!G$1:G1007,"&lt;="&amp;A104, 'v1 preprints to exclude'!G$1:G1007, "&gt;"&amp;A105)</f>
        <v>0</v>
      </c>
      <c r="D105" s="25">
        <f>COUNTIFS('v2 preprints to exclude'!H$1:H1007,"&lt;="&amp;A111, 'v2 preprints to exclude'!H$1:H1007, "&gt;"&amp;A112)</f>
        <v>0</v>
      </c>
      <c r="E105" s="12">
        <f t="shared" si="1"/>
        <v>0</v>
      </c>
    </row>
    <row r="106">
      <c r="A106" s="8">
        <v>42036.0</v>
      </c>
      <c r="B106" s="9"/>
      <c r="C106" s="12">
        <f>COUNTIFS('v1 preprints to exclude'!G$1:G1007,"&lt;="&amp;A105, 'v1 preprints to exclude'!G$1:G1007, "&gt;"&amp;A106)</f>
        <v>0</v>
      </c>
      <c r="D106" s="25">
        <f>COUNTIFS('v2 preprints to exclude'!H$1:H1007,"&lt;="&amp;A112, 'v2 preprints to exclude'!H$1:H1007, "&gt;"&amp;A113)</f>
        <v>0</v>
      </c>
      <c r="E106" s="12">
        <f t="shared" si="1"/>
        <v>0</v>
      </c>
    </row>
    <row r="107">
      <c r="A107" s="8">
        <v>42005.0</v>
      </c>
      <c r="B107" s="9"/>
      <c r="C107" s="12">
        <f>COUNTIFS('v1 preprints to exclude'!G$1:G1007,"&lt;="&amp;A106, 'v1 preprints to exclude'!G$1:G1007, "&gt;"&amp;A107)</f>
        <v>0</v>
      </c>
      <c r="D107" s="25">
        <f>COUNTIFS('v2 preprints to exclude'!H$1:H1007,"&lt;="&amp;A113, 'v2 preprints to exclude'!H$1:H1007, "&gt;"&amp;A114)</f>
        <v>0</v>
      </c>
      <c r="E107" s="12">
        <f t="shared" si="1"/>
        <v>0</v>
      </c>
    </row>
    <row r="108">
      <c r="A108" s="8">
        <v>41974.0</v>
      </c>
      <c r="B108" s="9"/>
      <c r="C108" s="12">
        <f>COUNTIFS('v1 preprints to exclude'!G$1:G1007,"&lt;="&amp;A107, 'v1 preprints to exclude'!G$1:G1007, "&gt;"&amp;A108)</f>
        <v>0</v>
      </c>
      <c r="D108" s="25">
        <f>COUNTIFS('v2 preprints to exclude'!H$1:H1007,"&lt;="&amp;A114, 'v2 preprints to exclude'!H$1:H1007, "&gt;"&amp;A115)</f>
        <v>0</v>
      </c>
      <c r="E108" s="12">
        <f t="shared" si="1"/>
        <v>0</v>
      </c>
    </row>
    <row r="109">
      <c r="A109" s="8">
        <v>41944.0</v>
      </c>
      <c r="B109" s="9"/>
      <c r="C109" s="12">
        <f>COUNTIFS('v1 preprints to exclude'!G$1:G1007,"&lt;="&amp;A108, 'v1 preprints to exclude'!G$1:G1007, "&gt;"&amp;A109)</f>
        <v>0</v>
      </c>
      <c r="D109" s="25">
        <f>COUNTIFS('v2 preprints to exclude'!H$1:H1007,"&lt;="&amp;A115, 'v2 preprints to exclude'!H$1:H1007, "&gt;"&amp;A116)</f>
        <v>0</v>
      </c>
      <c r="E109" s="12">
        <f t="shared" si="1"/>
        <v>0</v>
      </c>
    </row>
    <row r="110">
      <c r="A110" s="8">
        <v>41913.0</v>
      </c>
      <c r="B110" s="9"/>
      <c r="C110" s="12">
        <f>COUNTIFS('v1 preprints to exclude'!G$1:G1007,"&lt;="&amp;A109, 'v1 preprints to exclude'!G$1:G1007, "&gt;"&amp;A110)</f>
        <v>0</v>
      </c>
      <c r="D110" s="25">
        <f>COUNTIFS('v2 preprints to exclude'!H$1:H1007,"&lt;="&amp;A116, 'v2 preprints to exclude'!H$1:H1007, "&gt;"&amp;A117)</f>
        <v>0</v>
      </c>
      <c r="E110" s="12">
        <f t="shared" si="1"/>
        <v>0</v>
      </c>
    </row>
    <row r="111">
      <c r="A111" s="8">
        <v>41883.0</v>
      </c>
      <c r="B111" s="9"/>
      <c r="C111" s="12">
        <f>COUNTIFS('v1 preprints to exclude'!G$1:G1007,"&lt;="&amp;A110, 'v1 preprints to exclude'!G$1:G1007, "&gt;"&amp;A111)</f>
        <v>0</v>
      </c>
      <c r="D111" s="25">
        <f>COUNTIFS('v2 preprints to exclude'!H$1:H1007,"&lt;="&amp;A117, 'v2 preprints to exclude'!H$1:H1007, "&gt;"&amp;A118)</f>
        <v>0</v>
      </c>
      <c r="E111" s="12">
        <f t="shared" si="1"/>
        <v>0</v>
      </c>
    </row>
    <row r="112">
      <c r="A112" s="8">
        <v>41852.0</v>
      </c>
      <c r="B112" s="9"/>
      <c r="C112" s="12">
        <f>COUNTIFS('v1 preprints to exclude'!G$1:G1007,"&lt;="&amp;A111, 'v1 preprints to exclude'!G$1:G1007, "&gt;"&amp;A112)</f>
        <v>0</v>
      </c>
      <c r="D112" s="25">
        <f>COUNTIFS('v2 preprints to exclude'!H$1:H1007,"&lt;="&amp;A118, 'v2 preprints to exclude'!H$1:H1007, "&gt;"&amp;A119)</f>
        <v>0</v>
      </c>
      <c r="E112" s="12">
        <f t="shared" si="1"/>
        <v>0</v>
      </c>
    </row>
    <row r="113">
      <c r="A113" s="8">
        <v>41821.0</v>
      </c>
      <c r="B113" s="9"/>
      <c r="C113" s="12">
        <f>COUNTIFS('v1 preprints to exclude'!G$1:G1007,"&lt;="&amp;A112, 'v1 preprints to exclude'!G$1:G1007, "&gt;"&amp;A113)</f>
        <v>0</v>
      </c>
      <c r="D113" s="25">
        <f>COUNTIFS('v2 preprints to exclude'!H$1:H1007,"&lt;="&amp;A119, 'v2 preprints to exclude'!H$1:H1007, "&gt;"&amp;A120)</f>
        <v>0</v>
      </c>
      <c r="E113" s="12">
        <f t="shared" si="1"/>
        <v>0</v>
      </c>
    </row>
    <row r="114">
      <c r="A114" s="8">
        <v>41791.0</v>
      </c>
      <c r="B114" s="9"/>
      <c r="C114" s="12">
        <f>COUNTIFS('v1 preprints to exclude'!G$1:G1007,"&lt;="&amp;A113, 'v1 preprints to exclude'!G$1:G1007, "&gt;"&amp;A114)</f>
        <v>0</v>
      </c>
      <c r="D114" s="25">
        <f>COUNTIFS('v2 preprints to exclude'!H$1:H1007,"&lt;="&amp;A120, 'v2 preprints to exclude'!H$1:H1007, "&gt;"&amp;A121)</f>
        <v>0</v>
      </c>
      <c r="E114" s="12">
        <f t="shared" si="1"/>
        <v>0</v>
      </c>
    </row>
    <row r="115">
      <c r="A115" s="8">
        <v>41760.0</v>
      </c>
      <c r="B115" s="9"/>
      <c r="C115" s="12">
        <f>COUNTIFS('v1 preprints to exclude'!G$1:G1007,"&lt;="&amp;A114, 'v1 preprints to exclude'!G$1:G1007, "&gt;"&amp;A115)</f>
        <v>0</v>
      </c>
      <c r="D115" s="25">
        <f>COUNTIFS('v2 preprints to exclude'!H$1:H1007,"&lt;="&amp;A121, 'v2 preprints to exclude'!H$1:H1007, "&gt;"&amp;A122)</f>
        <v>0</v>
      </c>
      <c r="E115" s="12">
        <f t="shared" si="1"/>
        <v>0</v>
      </c>
    </row>
    <row r="116">
      <c r="A116" s="8">
        <v>41730.0</v>
      </c>
      <c r="B116" s="9"/>
      <c r="C116" s="12">
        <f>COUNTIFS('v1 preprints to exclude'!G$1:G1007,"&lt;="&amp;A115, 'v1 preprints to exclude'!G$1:G1007, "&gt;"&amp;A116)</f>
        <v>0</v>
      </c>
      <c r="D116" s="25">
        <f>COUNTIFS('v2 preprints to exclude'!H$1:H1007,"&lt;="&amp;A122, 'v2 preprints to exclude'!H$1:H1007, "&gt;"&amp;A123)</f>
        <v>0</v>
      </c>
      <c r="E116" s="12">
        <f t="shared" si="1"/>
        <v>0</v>
      </c>
    </row>
    <row r="117">
      <c r="A117" s="20"/>
      <c r="D117" s="25"/>
    </row>
    <row r="118">
      <c r="A118" s="20"/>
      <c r="D118" s="25"/>
    </row>
    <row r="119">
      <c r="A119" s="20"/>
      <c r="D119" s="25"/>
    </row>
    <row r="120">
      <c r="A120" s="20"/>
      <c r="D120" s="25"/>
    </row>
    <row r="121">
      <c r="A121" s="20"/>
      <c r="D121" s="25"/>
    </row>
    <row r="122">
      <c r="A122" s="20"/>
      <c r="D122" s="25"/>
    </row>
    <row r="123">
      <c r="A123" s="20"/>
      <c r="D123" s="25"/>
    </row>
    <row r="124">
      <c r="A124" s="20"/>
      <c r="D124" s="25"/>
    </row>
    <row r="125">
      <c r="A125" s="20"/>
      <c r="D125" s="25"/>
    </row>
    <row r="126">
      <c r="A126" s="20"/>
      <c r="D126" s="25"/>
    </row>
    <row r="127">
      <c r="A127" s="20"/>
      <c r="D127" s="25"/>
    </row>
    <row r="128">
      <c r="A128" s="20"/>
      <c r="D128" s="25"/>
    </row>
    <row r="129">
      <c r="A129" s="20"/>
      <c r="D129" s="25"/>
    </row>
    <row r="130">
      <c r="A130" s="20"/>
      <c r="D130" s="25"/>
    </row>
    <row r="131">
      <c r="A131" s="20"/>
      <c r="D131" s="25"/>
    </row>
    <row r="132">
      <c r="A132" s="20"/>
      <c r="D132" s="25"/>
    </row>
    <row r="133">
      <c r="A133" s="20"/>
      <c r="D133" s="25"/>
    </row>
    <row r="134">
      <c r="A134" s="20"/>
      <c r="D134" s="25"/>
    </row>
    <row r="135">
      <c r="A135" s="20"/>
      <c r="D135" s="25"/>
    </row>
    <row r="136">
      <c r="A136" s="20"/>
      <c r="D136" s="25"/>
    </row>
    <row r="137">
      <c r="A137" s="20"/>
      <c r="D137" s="25"/>
    </row>
    <row r="138">
      <c r="A138" s="20"/>
      <c r="D138" s="25"/>
    </row>
    <row r="139">
      <c r="A139" s="20"/>
      <c r="D139" s="25"/>
    </row>
    <row r="140">
      <c r="A140" s="20"/>
      <c r="D140" s="25"/>
    </row>
    <row r="141">
      <c r="A141" s="20"/>
      <c r="D141" s="25"/>
    </row>
    <row r="142">
      <c r="A142" s="20"/>
      <c r="D142" s="25"/>
    </row>
    <row r="143">
      <c r="A143" s="20"/>
      <c r="D143" s="25"/>
    </row>
    <row r="144">
      <c r="A144" s="20"/>
      <c r="D144" s="25"/>
    </row>
    <row r="145">
      <c r="A145" s="20"/>
      <c r="D145" s="25"/>
    </row>
    <row r="146">
      <c r="A146" s="20"/>
      <c r="D146" s="25"/>
    </row>
    <row r="147">
      <c r="A147" s="20"/>
      <c r="D147" s="25"/>
    </row>
    <row r="148">
      <c r="A148" s="20"/>
      <c r="D148" s="25"/>
    </row>
    <row r="149">
      <c r="A149" s="20"/>
      <c r="D149" s="25"/>
    </row>
    <row r="150">
      <c r="A150" s="20"/>
      <c r="D150" s="25"/>
    </row>
    <row r="151">
      <c r="A151" s="20"/>
      <c r="D151" s="25"/>
    </row>
    <row r="152">
      <c r="A152" s="20"/>
      <c r="D152" s="25"/>
    </row>
    <row r="153">
      <c r="A153" s="20"/>
      <c r="D153" s="25"/>
    </row>
    <row r="154">
      <c r="A154" s="20"/>
      <c r="D154" s="25"/>
    </row>
    <row r="155">
      <c r="A155" s="20"/>
      <c r="D155" s="25"/>
    </row>
    <row r="156">
      <c r="A156" s="20"/>
      <c r="D156" s="25"/>
    </row>
    <row r="157">
      <c r="A157" s="20"/>
      <c r="D157" s="25"/>
    </row>
    <row r="158">
      <c r="A158" s="20"/>
      <c r="D158" s="25"/>
    </row>
    <row r="159">
      <c r="A159" s="20"/>
      <c r="D159" s="25"/>
    </row>
    <row r="160">
      <c r="A160" s="20"/>
      <c r="D160" s="25"/>
    </row>
    <row r="161">
      <c r="A161" s="20"/>
      <c r="D161" s="25"/>
    </row>
    <row r="162">
      <c r="A162" s="20"/>
      <c r="D162" s="25"/>
    </row>
    <row r="163">
      <c r="A163" s="20"/>
      <c r="D163" s="25"/>
    </row>
    <row r="164">
      <c r="A164" s="20"/>
      <c r="D164" s="25"/>
    </row>
    <row r="165">
      <c r="A165" s="20"/>
      <c r="D165" s="25"/>
    </row>
    <row r="166">
      <c r="A166" s="20"/>
      <c r="D166" s="25"/>
    </row>
    <row r="167">
      <c r="A167" s="20"/>
      <c r="D167" s="25"/>
    </row>
    <row r="168">
      <c r="A168" s="20"/>
      <c r="D168" s="25"/>
    </row>
    <row r="169">
      <c r="A169" s="20"/>
      <c r="D169" s="25"/>
    </row>
    <row r="170">
      <c r="A170" s="20"/>
      <c r="D170" s="25"/>
    </row>
    <row r="171">
      <c r="A171" s="20"/>
      <c r="D171" s="25"/>
    </row>
    <row r="172">
      <c r="A172" s="20"/>
      <c r="D172" s="25"/>
    </row>
    <row r="173">
      <c r="A173" s="20"/>
      <c r="D173" s="25"/>
    </row>
    <row r="174">
      <c r="A174" s="20"/>
      <c r="D174" s="25"/>
    </row>
    <row r="175">
      <c r="A175" s="20"/>
      <c r="D175" s="25"/>
    </row>
    <row r="176">
      <c r="A176" s="20"/>
      <c r="D176" s="25"/>
    </row>
    <row r="177">
      <c r="A177" s="20"/>
      <c r="D177" s="25"/>
    </row>
    <row r="178">
      <c r="A178" s="20"/>
      <c r="D178" s="25"/>
    </row>
    <row r="179">
      <c r="A179" s="20"/>
      <c r="D179" s="25"/>
    </row>
    <row r="180">
      <c r="A180" s="20"/>
      <c r="D180" s="25"/>
    </row>
    <row r="181">
      <c r="A181" s="20"/>
      <c r="D181" s="25"/>
    </row>
    <row r="182">
      <c r="A182" s="20"/>
      <c r="D182" s="25"/>
    </row>
    <row r="183">
      <c r="A183" s="20"/>
      <c r="D183" s="25"/>
    </row>
    <row r="184">
      <c r="A184" s="20"/>
      <c r="D184" s="25"/>
    </row>
    <row r="185">
      <c r="A185" s="20"/>
      <c r="D185" s="25"/>
    </row>
    <row r="186">
      <c r="A186" s="20"/>
      <c r="D186" s="25"/>
    </row>
    <row r="187">
      <c r="A187" s="20"/>
      <c r="D187" s="25"/>
    </row>
    <row r="188">
      <c r="A188" s="20"/>
      <c r="D188" s="25"/>
    </row>
    <row r="189">
      <c r="A189" s="20"/>
      <c r="D189" s="25"/>
    </row>
    <row r="190">
      <c r="A190" s="20"/>
      <c r="D190" s="25"/>
    </row>
    <row r="191">
      <c r="A191" s="20"/>
      <c r="D191" s="25"/>
    </row>
    <row r="192">
      <c r="A192" s="20"/>
      <c r="D192" s="25"/>
    </row>
    <row r="193">
      <c r="A193" s="20"/>
      <c r="D193" s="25"/>
    </row>
    <row r="194">
      <c r="A194" s="20"/>
      <c r="D194" s="25"/>
    </row>
    <row r="195">
      <c r="A195" s="20"/>
      <c r="D195" s="25"/>
    </row>
    <row r="196">
      <c r="A196" s="20"/>
      <c r="D196" s="25"/>
    </row>
    <row r="197">
      <c r="A197" s="20"/>
      <c r="D197" s="25"/>
    </row>
    <row r="198">
      <c r="A198" s="20"/>
      <c r="D198" s="25"/>
    </row>
    <row r="199">
      <c r="A199" s="20"/>
      <c r="D199" s="25"/>
    </row>
    <row r="200">
      <c r="A200" s="20"/>
      <c r="D200" s="25"/>
    </row>
    <row r="201">
      <c r="A201" s="20"/>
      <c r="D201" s="25"/>
    </row>
    <row r="202">
      <c r="A202" s="20"/>
      <c r="D202" s="25"/>
    </row>
    <row r="203">
      <c r="A203" s="20"/>
      <c r="D203" s="25"/>
    </row>
    <row r="204">
      <c r="A204" s="20"/>
      <c r="D204" s="25"/>
    </row>
    <row r="205">
      <c r="A205" s="20"/>
      <c r="D205" s="25"/>
    </row>
    <row r="206">
      <c r="A206" s="20"/>
      <c r="D206" s="25"/>
    </row>
    <row r="207">
      <c r="A207" s="20"/>
      <c r="D207" s="25"/>
    </row>
    <row r="208">
      <c r="A208" s="20"/>
      <c r="D208" s="25"/>
    </row>
    <row r="209">
      <c r="A209" s="20"/>
      <c r="D209" s="25"/>
    </row>
    <row r="210">
      <c r="A210" s="20"/>
      <c r="D210" s="25"/>
    </row>
    <row r="211">
      <c r="A211" s="20"/>
      <c r="D211" s="25"/>
    </row>
    <row r="212">
      <c r="A212" s="20"/>
      <c r="D212" s="25"/>
    </row>
    <row r="213">
      <c r="A213" s="20"/>
      <c r="D213" s="25"/>
    </row>
    <row r="214">
      <c r="A214" s="20"/>
      <c r="D214" s="25"/>
    </row>
    <row r="215">
      <c r="A215" s="20"/>
      <c r="D215" s="25"/>
    </row>
    <row r="216">
      <c r="A216" s="20"/>
      <c r="D216" s="25"/>
    </row>
    <row r="217">
      <c r="A217" s="20"/>
      <c r="D217" s="25"/>
    </row>
    <row r="218">
      <c r="A218" s="20"/>
      <c r="D218" s="25"/>
    </row>
    <row r="219">
      <c r="A219" s="20"/>
      <c r="D219" s="25"/>
    </row>
    <row r="220">
      <c r="A220" s="20"/>
      <c r="D220" s="25"/>
    </row>
    <row r="221">
      <c r="A221" s="20"/>
      <c r="D221" s="25"/>
    </row>
    <row r="222">
      <c r="A222" s="20"/>
      <c r="D222" s="25"/>
    </row>
    <row r="223">
      <c r="A223" s="20"/>
      <c r="D223" s="25"/>
    </row>
    <row r="224">
      <c r="A224" s="20"/>
      <c r="D224" s="25"/>
    </row>
    <row r="225">
      <c r="A225" s="20"/>
      <c r="D225" s="25"/>
    </row>
    <row r="226">
      <c r="A226" s="20"/>
      <c r="D226" s="25"/>
    </row>
    <row r="227">
      <c r="A227" s="20"/>
      <c r="D227" s="25"/>
    </row>
    <row r="228">
      <c r="A228" s="20"/>
      <c r="D228" s="25"/>
    </row>
    <row r="229">
      <c r="A229" s="20"/>
      <c r="D229" s="25"/>
    </row>
    <row r="230">
      <c r="A230" s="20"/>
      <c r="D230" s="25"/>
    </row>
    <row r="231">
      <c r="A231" s="20"/>
      <c r="D231" s="25"/>
    </row>
    <row r="232">
      <c r="A232" s="20"/>
      <c r="D232" s="25"/>
    </row>
    <row r="233">
      <c r="A233" s="20"/>
      <c r="D233" s="25"/>
    </row>
    <row r="234">
      <c r="A234" s="20"/>
      <c r="D234" s="25"/>
    </row>
    <row r="235">
      <c r="A235" s="20"/>
      <c r="D235" s="25"/>
    </row>
    <row r="236">
      <c r="A236" s="20"/>
      <c r="D236" s="25"/>
    </row>
    <row r="237">
      <c r="A237" s="20"/>
      <c r="D237" s="25"/>
    </row>
    <row r="238">
      <c r="A238" s="20"/>
      <c r="D238" s="25"/>
    </row>
    <row r="239">
      <c r="A239" s="20"/>
      <c r="D239" s="25"/>
    </row>
    <row r="240">
      <c r="A240" s="20"/>
      <c r="D240" s="25"/>
    </row>
    <row r="241">
      <c r="A241" s="20"/>
      <c r="D241" s="25"/>
    </row>
    <row r="242">
      <c r="A242" s="20"/>
      <c r="D242" s="25"/>
    </row>
    <row r="243">
      <c r="A243" s="20"/>
      <c r="D243" s="25"/>
    </row>
    <row r="244">
      <c r="A244" s="20"/>
      <c r="D244" s="25"/>
    </row>
    <row r="245">
      <c r="A245" s="20"/>
      <c r="D245" s="25"/>
    </row>
    <row r="246">
      <c r="A246" s="20"/>
      <c r="D246" s="25"/>
    </row>
    <row r="247">
      <c r="A247" s="20"/>
      <c r="D247" s="25"/>
    </row>
    <row r="248">
      <c r="A248" s="20"/>
      <c r="D248" s="25"/>
    </row>
    <row r="249">
      <c r="A249" s="20"/>
      <c r="D249" s="25"/>
    </row>
    <row r="250">
      <c r="A250" s="20"/>
      <c r="D250" s="25"/>
    </row>
    <row r="251">
      <c r="A251" s="20"/>
      <c r="D251" s="25"/>
    </row>
    <row r="252">
      <c r="A252" s="20"/>
      <c r="D252" s="25"/>
    </row>
    <row r="253">
      <c r="A253" s="20"/>
      <c r="D253" s="25"/>
    </row>
    <row r="254">
      <c r="A254" s="20"/>
      <c r="D254" s="25"/>
    </row>
    <row r="255">
      <c r="A255" s="20"/>
      <c r="D255" s="25"/>
    </row>
    <row r="256">
      <c r="A256" s="20"/>
      <c r="D256" s="25"/>
    </row>
    <row r="257">
      <c r="A257" s="20"/>
      <c r="D257" s="25"/>
    </row>
    <row r="258">
      <c r="A258" s="20"/>
      <c r="D258" s="25"/>
    </row>
    <row r="259">
      <c r="A259" s="20"/>
      <c r="D259" s="25"/>
    </row>
    <row r="260">
      <c r="A260" s="20"/>
      <c r="D260" s="25"/>
    </row>
    <row r="261">
      <c r="A261" s="20"/>
      <c r="D261" s="25"/>
    </row>
    <row r="262">
      <c r="A262" s="20"/>
      <c r="D262" s="25"/>
    </row>
    <row r="263">
      <c r="A263" s="20"/>
      <c r="D263" s="25"/>
    </row>
    <row r="264">
      <c r="A264" s="20"/>
      <c r="D264" s="25"/>
    </row>
    <row r="265">
      <c r="A265" s="20"/>
      <c r="D265" s="25"/>
    </row>
    <row r="266">
      <c r="A266" s="20"/>
      <c r="D266" s="25"/>
    </row>
    <row r="267">
      <c r="A267" s="20"/>
      <c r="D267" s="25"/>
    </row>
    <row r="268">
      <c r="A268" s="20"/>
      <c r="D268" s="25"/>
    </row>
    <row r="269">
      <c r="A269" s="20"/>
      <c r="D269" s="25"/>
    </row>
    <row r="270">
      <c r="A270" s="20"/>
      <c r="D270" s="25"/>
    </row>
    <row r="271">
      <c r="A271" s="20"/>
      <c r="D271" s="25"/>
    </row>
    <row r="272">
      <c r="A272" s="20"/>
      <c r="D272" s="25"/>
    </row>
    <row r="273">
      <c r="A273" s="20"/>
      <c r="D273" s="25"/>
    </row>
    <row r="274">
      <c r="A274" s="20"/>
      <c r="D274" s="25"/>
    </row>
    <row r="275">
      <c r="A275" s="20"/>
      <c r="D275" s="25"/>
    </row>
    <row r="276">
      <c r="A276" s="20"/>
      <c r="D276" s="25"/>
    </row>
    <row r="277">
      <c r="A277" s="20"/>
      <c r="D277" s="25"/>
    </row>
    <row r="278">
      <c r="A278" s="20"/>
      <c r="D278" s="25"/>
    </row>
    <row r="279">
      <c r="A279" s="20"/>
      <c r="D279" s="25"/>
    </row>
    <row r="280">
      <c r="A280" s="20"/>
      <c r="D280" s="25"/>
    </row>
    <row r="281">
      <c r="A281" s="20"/>
      <c r="D281" s="25"/>
    </row>
    <row r="282">
      <c r="A282" s="20"/>
      <c r="D282" s="25"/>
    </row>
    <row r="283">
      <c r="A283" s="20"/>
      <c r="D283" s="25"/>
    </row>
    <row r="284">
      <c r="A284" s="20"/>
      <c r="D284" s="25"/>
    </row>
    <row r="285">
      <c r="A285" s="20"/>
      <c r="D285" s="25"/>
    </row>
    <row r="286">
      <c r="A286" s="20"/>
      <c r="D286" s="25"/>
    </row>
    <row r="287">
      <c r="A287" s="20"/>
      <c r="D287" s="25"/>
    </row>
    <row r="288">
      <c r="A288" s="20"/>
      <c r="D288" s="25"/>
    </row>
    <row r="289">
      <c r="A289" s="20"/>
      <c r="D289" s="25"/>
    </row>
    <row r="290">
      <c r="A290" s="20"/>
      <c r="D290" s="25"/>
    </row>
    <row r="291">
      <c r="A291" s="20"/>
      <c r="D291" s="25"/>
    </row>
    <row r="292">
      <c r="A292" s="20"/>
      <c r="D292" s="25"/>
    </row>
    <row r="293">
      <c r="A293" s="20"/>
      <c r="D293" s="25"/>
    </row>
    <row r="294">
      <c r="A294" s="20"/>
      <c r="D294" s="25"/>
    </row>
    <row r="295">
      <c r="A295" s="20"/>
      <c r="D295" s="25"/>
    </row>
    <row r="296">
      <c r="A296" s="20"/>
      <c r="D296" s="25"/>
    </row>
    <row r="297">
      <c r="A297" s="20"/>
      <c r="D297" s="25"/>
    </row>
    <row r="298">
      <c r="A298" s="20"/>
      <c r="D298" s="25"/>
    </row>
    <row r="299">
      <c r="A299" s="20"/>
      <c r="D299" s="25"/>
    </row>
    <row r="300">
      <c r="A300" s="20"/>
      <c r="D300" s="25"/>
    </row>
    <row r="301">
      <c r="A301" s="20"/>
      <c r="D301" s="25"/>
    </row>
    <row r="302">
      <c r="A302" s="20"/>
      <c r="D302" s="25"/>
    </row>
    <row r="303">
      <c r="A303" s="20"/>
      <c r="D303" s="25"/>
    </row>
    <row r="304">
      <c r="A304" s="20"/>
      <c r="D304" s="25"/>
    </row>
    <row r="305">
      <c r="A305" s="20"/>
      <c r="D305" s="25"/>
    </row>
    <row r="306">
      <c r="A306" s="20"/>
      <c r="D306" s="25"/>
    </row>
    <row r="307">
      <c r="A307" s="20"/>
      <c r="D307" s="25"/>
    </row>
    <row r="308">
      <c r="A308" s="20"/>
      <c r="D308" s="25"/>
    </row>
    <row r="309">
      <c r="A309" s="20"/>
      <c r="D309" s="25"/>
    </row>
    <row r="310">
      <c r="A310" s="20"/>
      <c r="D310" s="25"/>
    </row>
    <row r="311">
      <c r="A311" s="20"/>
      <c r="D311" s="25"/>
    </row>
    <row r="312">
      <c r="A312" s="20"/>
      <c r="D312" s="25"/>
    </row>
    <row r="313">
      <c r="A313" s="20"/>
      <c r="D313" s="25"/>
    </row>
    <row r="314">
      <c r="A314" s="20"/>
      <c r="D314" s="25"/>
    </row>
    <row r="315">
      <c r="A315" s="20"/>
      <c r="D315" s="25"/>
    </row>
    <row r="316">
      <c r="A316" s="20"/>
      <c r="D316" s="25"/>
    </row>
    <row r="317">
      <c r="A317" s="20"/>
      <c r="D317" s="25"/>
    </row>
    <row r="318">
      <c r="A318" s="20"/>
      <c r="D318" s="25"/>
    </row>
    <row r="319">
      <c r="A319" s="20"/>
      <c r="D319" s="25"/>
    </row>
    <row r="320">
      <c r="A320" s="20"/>
      <c r="D320" s="25"/>
    </row>
    <row r="321">
      <c r="A321" s="20"/>
      <c r="D321" s="25"/>
    </row>
    <row r="322">
      <c r="A322" s="20"/>
      <c r="D322" s="25"/>
    </row>
    <row r="323">
      <c r="A323" s="20"/>
      <c r="D323" s="25"/>
    </row>
    <row r="324">
      <c r="A324" s="20"/>
      <c r="D324" s="25"/>
    </row>
    <row r="325">
      <c r="A325" s="20"/>
      <c r="D325" s="25"/>
    </row>
    <row r="326">
      <c r="A326" s="20"/>
      <c r="D326" s="25"/>
    </row>
    <row r="327">
      <c r="A327" s="20"/>
      <c r="D327" s="25"/>
    </row>
    <row r="328">
      <c r="A328" s="20"/>
      <c r="D328" s="25"/>
    </row>
    <row r="329">
      <c r="A329" s="20"/>
      <c r="D329" s="25"/>
    </row>
    <row r="330">
      <c r="A330" s="20"/>
      <c r="D330" s="25"/>
    </row>
    <row r="331">
      <c r="A331" s="20"/>
      <c r="D331" s="25"/>
    </row>
    <row r="332">
      <c r="A332" s="20"/>
      <c r="D332" s="25"/>
    </row>
    <row r="333">
      <c r="A333" s="20"/>
      <c r="D333" s="25"/>
    </row>
    <row r="334">
      <c r="A334" s="20"/>
      <c r="D334" s="25"/>
    </row>
    <row r="335">
      <c r="A335" s="20"/>
      <c r="D335" s="25"/>
    </row>
    <row r="336">
      <c r="A336" s="20"/>
      <c r="D336" s="25"/>
    </row>
    <row r="337">
      <c r="A337" s="20"/>
      <c r="D337" s="25"/>
    </row>
    <row r="338">
      <c r="A338" s="20"/>
      <c r="D338" s="25"/>
    </row>
    <row r="339">
      <c r="A339" s="20"/>
      <c r="D339" s="25"/>
    </row>
    <row r="340">
      <c r="A340" s="20"/>
      <c r="D340" s="25"/>
    </row>
    <row r="341">
      <c r="A341" s="20"/>
      <c r="D341" s="25"/>
    </row>
    <row r="342">
      <c r="A342" s="20"/>
      <c r="D342" s="25"/>
    </row>
    <row r="343">
      <c r="A343" s="20"/>
      <c r="D343" s="25"/>
    </row>
    <row r="344">
      <c r="A344" s="20"/>
      <c r="D344" s="25"/>
    </row>
    <row r="345">
      <c r="A345" s="20"/>
      <c r="D345" s="25"/>
    </row>
    <row r="346">
      <c r="A346" s="20"/>
      <c r="D346" s="25"/>
    </row>
    <row r="347">
      <c r="A347" s="20"/>
      <c r="D347" s="25"/>
    </row>
    <row r="348">
      <c r="A348" s="20"/>
      <c r="D348" s="25"/>
    </row>
    <row r="349">
      <c r="A349" s="20"/>
      <c r="D349" s="25"/>
    </row>
    <row r="350">
      <c r="A350" s="20"/>
      <c r="D350" s="25"/>
    </row>
    <row r="351">
      <c r="A351" s="20"/>
      <c r="D351" s="25"/>
    </row>
    <row r="352">
      <c r="A352" s="20"/>
      <c r="D352" s="25"/>
    </row>
    <row r="353">
      <c r="A353" s="20"/>
      <c r="D353" s="25"/>
    </row>
    <row r="354">
      <c r="A354" s="20"/>
      <c r="D354" s="25"/>
    </row>
    <row r="355">
      <c r="A355" s="20"/>
      <c r="D355" s="25"/>
    </row>
    <row r="356">
      <c r="A356" s="20"/>
      <c r="D356" s="25"/>
    </row>
    <row r="357">
      <c r="A357" s="20"/>
      <c r="D357" s="25"/>
    </row>
    <row r="358">
      <c r="A358" s="20"/>
      <c r="D358" s="25"/>
    </row>
    <row r="359">
      <c r="A359" s="20"/>
      <c r="D359" s="25"/>
    </row>
    <row r="360">
      <c r="A360" s="20"/>
      <c r="D360" s="25"/>
    </row>
    <row r="361">
      <c r="A361" s="20"/>
      <c r="D361" s="25"/>
    </row>
    <row r="362">
      <c r="A362" s="20"/>
      <c r="D362" s="25"/>
    </row>
    <row r="363">
      <c r="A363" s="20"/>
      <c r="D363" s="25"/>
    </row>
    <row r="364">
      <c r="A364" s="20"/>
      <c r="D364" s="25"/>
    </row>
    <row r="365">
      <c r="A365" s="20"/>
      <c r="D365" s="25"/>
    </row>
    <row r="366">
      <c r="A366" s="20"/>
      <c r="D366" s="25"/>
    </row>
    <row r="367">
      <c r="A367" s="20"/>
      <c r="D367" s="25"/>
    </row>
    <row r="368">
      <c r="A368" s="20"/>
      <c r="D368" s="25"/>
    </row>
    <row r="369">
      <c r="A369" s="20"/>
      <c r="D369" s="25"/>
    </row>
    <row r="370">
      <c r="A370" s="20"/>
      <c r="D370" s="25"/>
    </row>
    <row r="371">
      <c r="A371" s="20"/>
      <c r="D371" s="25"/>
    </row>
    <row r="372">
      <c r="A372" s="20"/>
      <c r="D372" s="25"/>
    </row>
    <row r="373">
      <c r="A373" s="20"/>
      <c r="D373" s="25"/>
    </row>
    <row r="374">
      <c r="A374" s="20"/>
      <c r="D374" s="25"/>
    </row>
    <row r="375">
      <c r="A375" s="20"/>
      <c r="D375" s="25"/>
    </row>
    <row r="376">
      <c r="A376" s="20"/>
      <c r="D376" s="25"/>
    </row>
    <row r="377">
      <c r="A377" s="20"/>
      <c r="D377" s="25"/>
    </row>
    <row r="378">
      <c r="A378" s="20"/>
      <c r="D378" s="25"/>
    </row>
    <row r="379">
      <c r="A379" s="20"/>
      <c r="D379" s="25"/>
    </row>
    <row r="380">
      <c r="A380" s="20"/>
      <c r="D380" s="25"/>
    </row>
    <row r="381">
      <c r="A381" s="20"/>
      <c r="D381" s="25"/>
    </row>
    <row r="382">
      <c r="A382" s="20"/>
      <c r="D382" s="25"/>
    </row>
    <row r="383">
      <c r="A383" s="20"/>
      <c r="D383" s="25"/>
    </row>
    <row r="384">
      <c r="A384" s="20"/>
      <c r="D384" s="25"/>
    </row>
    <row r="385">
      <c r="A385" s="20"/>
      <c r="D385" s="25"/>
    </row>
    <row r="386">
      <c r="A386" s="20"/>
      <c r="D386" s="25"/>
    </row>
    <row r="387">
      <c r="A387" s="20"/>
      <c r="D387" s="25"/>
    </row>
    <row r="388">
      <c r="A388" s="20"/>
      <c r="D388" s="25"/>
    </row>
    <row r="389">
      <c r="A389" s="20"/>
      <c r="D389" s="25"/>
    </row>
    <row r="390">
      <c r="A390" s="20"/>
      <c r="D390" s="25"/>
    </row>
    <row r="391">
      <c r="A391" s="20"/>
      <c r="D391" s="25"/>
    </row>
    <row r="392">
      <c r="A392" s="20"/>
      <c r="D392" s="25"/>
    </row>
    <row r="393">
      <c r="A393" s="20"/>
      <c r="D393" s="25"/>
    </row>
    <row r="394">
      <c r="A394" s="20"/>
      <c r="D394" s="25"/>
    </row>
    <row r="395">
      <c r="A395" s="20"/>
      <c r="D395" s="25"/>
    </row>
    <row r="396">
      <c r="A396" s="20"/>
      <c r="D396" s="25"/>
    </row>
    <row r="397">
      <c r="A397" s="20"/>
      <c r="D397" s="25"/>
    </row>
    <row r="398">
      <c r="A398" s="20"/>
      <c r="D398" s="25"/>
    </row>
    <row r="399">
      <c r="A399" s="20"/>
      <c r="D399" s="25"/>
    </row>
    <row r="400">
      <c r="A400" s="20"/>
      <c r="D400" s="25"/>
    </row>
    <row r="401">
      <c r="A401" s="20"/>
      <c r="D401" s="25"/>
    </row>
    <row r="402">
      <c r="A402" s="20"/>
      <c r="D402" s="25"/>
    </row>
    <row r="403">
      <c r="A403" s="20"/>
      <c r="D403" s="25"/>
    </row>
    <row r="404">
      <c r="A404" s="20"/>
      <c r="D404" s="25"/>
    </row>
    <row r="405">
      <c r="A405" s="20"/>
      <c r="D405" s="25"/>
    </row>
    <row r="406">
      <c r="A406" s="20"/>
      <c r="D406" s="25"/>
    </row>
    <row r="407">
      <c r="A407" s="20"/>
      <c r="D407" s="25"/>
    </row>
    <row r="408">
      <c r="A408" s="20"/>
      <c r="D408" s="25"/>
    </row>
    <row r="409">
      <c r="A409" s="20"/>
      <c r="D409" s="25"/>
    </row>
    <row r="410">
      <c r="A410" s="20"/>
      <c r="D410" s="25"/>
    </row>
    <row r="411">
      <c r="A411" s="20"/>
      <c r="D411" s="25"/>
    </row>
    <row r="412">
      <c r="A412" s="20"/>
      <c r="D412" s="25"/>
    </row>
    <row r="413">
      <c r="A413" s="20"/>
      <c r="D413" s="25"/>
    </row>
    <row r="414">
      <c r="A414" s="20"/>
      <c r="D414" s="25"/>
    </row>
    <row r="415">
      <c r="A415" s="20"/>
      <c r="D415" s="25"/>
    </row>
    <row r="416">
      <c r="A416" s="20"/>
      <c r="D416" s="25"/>
    </row>
    <row r="417">
      <c r="A417" s="20"/>
      <c r="D417" s="25"/>
    </row>
    <row r="418">
      <c r="A418" s="20"/>
      <c r="D418" s="25"/>
    </row>
    <row r="419">
      <c r="A419" s="20"/>
      <c r="D419" s="25"/>
    </row>
    <row r="420">
      <c r="A420" s="20"/>
      <c r="D420" s="25"/>
    </row>
    <row r="421">
      <c r="A421" s="20"/>
      <c r="D421" s="25"/>
    </row>
    <row r="422">
      <c r="A422" s="20"/>
      <c r="D422" s="25"/>
    </row>
    <row r="423">
      <c r="A423" s="20"/>
      <c r="D423" s="25"/>
    </row>
    <row r="424">
      <c r="A424" s="20"/>
      <c r="D424" s="25"/>
    </row>
    <row r="425">
      <c r="A425" s="20"/>
      <c r="D425" s="25"/>
    </row>
    <row r="426">
      <c r="A426" s="20"/>
      <c r="D426" s="25"/>
    </row>
    <row r="427">
      <c r="A427" s="20"/>
      <c r="D427" s="25"/>
    </row>
    <row r="428">
      <c r="A428" s="20"/>
      <c r="D428" s="25"/>
    </row>
    <row r="429">
      <c r="A429" s="20"/>
      <c r="D429" s="25"/>
    </row>
    <row r="430">
      <c r="A430" s="20"/>
      <c r="D430" s="25"/>
    </row>
    <row r="431">
      <c r="A431" s="20"/>
      <c r="D431" s="25"/>
    </row>
    <row r="432">
      <c r="A432" s="20"/>
      <c r="D432" s="25"/>
    </row>
    <row r="433">
      <c r="A433" s="20"/>
      <c r="D433" s="25"/>
    </row>
    <row r="434">
      <c r="A434" s="20"/>
      <c r="D434" s="25"/>
    </row>
    <row r="435">
      <c r="A435" s="20"/>
      <c r="D435" s="25"/>
    </row>
    <row r="436">
      <c r="A436" s="20"/>
      <c r="D436" s="25"/>
    </row>
    <row r="437">
      <c r="A437" s="20"/>
      <c r="D437" s="25"/>
    </row>
    <row r="438">
      <c r="A438" s="20"/>
      <c r="D438" s="25"/>
    </row>
    <row r="439">
      <c r="A439" s="20"/>
      <c r="D439" s="25"/>
    </row>
    <row r="440">
      <c r="A440" s="20"/>
      <c r="D440" s="25"/>
    </row>
    <row r="441">
      <c r="A441" s="20"/>
      <c r="D441" s="25"/>
    </row>
    <row r="442">
      <c r="A442" s="20"/>
      <c r="D442" s="25"/>
    </row>
    <row r="443">
      <c r="A443" s="20"/>
      <c r="D443" s="25"/>
    </row>
    <row r="444">
      <c r="A444" s="20"/>
      <c r="D444" s="25"/>
    </row>
    <row r="445">
      <c r="A445" s="20"/>
      <c r="D445" s="25"/>
    </row>
    <row r="446">
      <c r="A446" s="20"/>
      <c r="D446" s="25"/>
    </row>
    <row r="447">
      <c r="A447" s="20"/>
      <c r="D447" s="25"/>
    </row>
    <row r="448">
      <c r="A448" s="20"/>
      <c r="D448" s="25"/>
    </row>
    <row r="449">
      <c r="A449" s="20"/>
      <c r="D449" s="25"/>
    </row>
    <row r="450">
      <c r="A450" s="20"/>
      <c r="D450" s="25"/>
    </row>
    <row r="451">
      <c r="A451" s="20"/>
      <c r="D451" s="25"/>
    </row>
    <row r="452">
      <c r="A452" s="20"/>
      <c r="D452" s="25"/>
    </row>
    <row r="453">
      <c r="A453" s="20"/>
      <c r="D453" s="25"/>
    </row>
    <row r="454">
      <c r="A454" s="20"/>
      <c r="D454" s="25"/>
    </row>
    <row r="455">
      <c r="A455" s="20"/>
      <c r="D455" s="25"/>
    </row>
    <row r="456">
      <c r="A456" s="20"/>
      <c r="D456" s="25"/>
    </row>
    <row r="457">
      <c r="A457" s="20"/>
      <c r="D457" s="25"/>
    </row>
    <row r="458">
      <c r="A458" s="20"/>
      <c r="D458" s="25"/>
    </row>
    <row r="459">
      <c r="A459" s="20"/>
      <c r="D459" s="25"/>
    </row>
    <row r="460">
      <c r="A460" s="20"/>
      <c r="D460" s="25"/>
    </row>
    <row r="461">
      <c r="A461" s="20"/>
      <c r="D461" s="25"/>
    </row>
    <row r="462">
      <c r="A462" s="20"/>
      <c r="D462" s="25"/>
    </row>
    <row r="463">
      <c r="A463" s="20"/>
      <c r="D463" s="25"/>
    </row>
    <row r="464">
      <c r="A464" s="20"/>
      <c r="D464" s="25"/>
    </row>
    <row r="465">
      <c r="A465" s="20"/>
      <c r="D465" s="25"/>
    </row>
    <row r="466">
      <c r="A466" s="20"/>
      <c r="D466" s="25"/>
    </row>
    <row r="467">
      <c r="A467" s="20"/>
      <c r="D467" s="25"/>
    </row>
    <row r="468">
      <c r="A468" s="20"/>
      <c r="D468" s="25"/>
    </row>
    <row r="469">
      <c r="A469" s="20"/>
      <c r="D469" s="25"/>
    </row>
    <row r="470">
      <c r="A470" s="20"/>
      <c r="D470" s="25"/>
    </row>
    <row r="471">
      <c r="A471" s="20"/>
      <c r="D471" s="25"/>
    </row>
    <row r="472">
      <c r="A472" s="20"/>
      <c r="D472" s="25"/>
    </row>
    <row r="473">
      <c r="A473" s="20"/>
      <c r="D473" s="25"/>
    </row>
    <row r="474">
      <c r="A474" s="20"/>
      <c r="D474" s="25"/>
    </row>
    <row r="475">
      <c r="A475" s="20"/>
      <c r="D475" s="25"/>
    </row>
    <row r="476">
      <c r="A476" s="20"/>
      <c r="D476" s="25"/>
    </row>
    <row r="477">
      <c r="A477" s="20"/>
      <c r="D477" s="25"/>
    </row>
    <row r="478">
      <c r="A478" s="20"/>
      <c r="D478" s="25"/>
    </row>
    <row r="479">
      <c r="A479" s="20"/>
      <c r="D479" s="25"/>
    </row>
    <row r="480">
      <c r="A480" s="20"/>
      <c r="D480" s="25"/>
    </row>
    <row r="481">
      <c r="A481" s="20"/>
      <c r="D481" s="25"/>
    </row>
    <row r="482">
      <c r="A482" s="20"/>
      <c r="D482" s="25"/>
    </row>
    <row r="483">
      <c r="A483" s="20"/>
      <c r="D483" s="25"/>
    </row>
    <row r="484">
      <c r="A484" s="20"/>
      <c r="D484" s="25"/>
    </row>
    <row r="485">
      <c r="A485" s="20"/>
      <c r="D485" s="25"/>
    </row>
    <row r="486">
      <c r="A486" s="20"/>
      <c r="D486" s="25"/>
    </row>
    <row r="487">
      <c r="A487" s="20"/>
      <c r="D487" s="25"/>
    </row>
    <row r="488">
      <c r="A488" s="20"/>
      <c r="D488" s="25"/>
    </row>
    <row r="489">
      <c r="A489" s="20"/>
      <c r="D489" s="25"/>
    </row>
    <row r="490">
      <c r="A490" s="20"/>
      <c r="D490" s="25"/>
    </row>
    <row r="491">
      <c r="A491" s="20"/>
      <c r="D491" s="25"/>
    </row>
    <row r="492">
      <c r="A492" s="20"/>
      <c r="D492" s="25"/>
    </row>
    <row r="493">
      <c r="A493" s="20"/>
      <c r="D493" s="25"/>
    </row>
    <row r="494">
      <c r="A494" s="20"/>
      <c r="D494" s="25"/>
    </row>
    <row r="495">
      <c r="A495" s="20"/>
      <c r="D495" s="25"/>
    </row>
    <row r="496">
      <c r="A496" s="20"/>
      <c r="D496" s="25"/>
    </row>
    <row r="497">
      <c r="A497" s="20"/>
      <c r="D497" s="25"/>
    </row>
    <row r="498">
      <c r="A498" s="20"/>
      <c r="D498" s="25"/>
    </row>
    <row r="499">
      <c r="A499" s="20"/>
      <c r="D499" s="25"/>
    </row>
    <row r="500">
      <c r="A500" s="20"/>
      <c r="D500" s="25"/>
    </row>
    <row r="501">
      <c r="A501" s="20"/>
      <c r="D501" s="25"/>
    </row>
    <row r="502">
      <c r="A502" s="20"/>
      <c r="D502" s="25"/>
    </row>
    <row r="503">
      <c r="A503" s="20"/>
      <c r="D503" s="25"/>
    </row>
    <row r="504">
      <c r="A504" s="20"/>
      <c r="D504" s="25"/>
    </row>
    <row r="505">
      <c r="A505" s="20"/>
      <c r="D505" s="25"/>
    </row>
    <row r="506">
      <c r="A506" s="20"/>
      <c r="D506" s="25"/>
    </row>
    <row r="507">
      <c r="A507" s="20"/>
      <c r="D507" s="25"/>
    </row>
    <row r="508">
      <c r="A508" s="20"/>
      <c r="D508" s="25"/>
    </row>
    <row r="509">
      <c r="A509" s="20"/>
      <c r="D509" s="25"/>
    </row>
    <row r="510">
      <c r="A510" s="20"/>
      <c r="D510" s="25"/>
    </row>
    <row r="511">
      <c r="A511" s="20"/>
      <c r="D511" s="25"/>
    </row>
    <row r="512">
      <c r="A512" s="20"/>
      <c r="D512" s="25"/>
    </row>
    <row r="513">
      <c r="A513" s="20"/>
      <c r="D513" s="25"/>
    </row>
    <row r="514">
      <c r="A514" s="20"/>
      <c r="D514" s="25"/>
    </row>
    <row r="515">
      <c r="A515" s="20"/>
      <c r="D515" s="25"/>
    </row>
    <row r="516">
      <c r="A516" s="20"/>
      <c r="D516" s="25"/>
    </row>
    <row r="517">
      <c r="A517" s="20"/>
      <c r="D517" s="25"/>
    </row>
    <row r="518">
      <c r="A518" s="20"/>
      <c r="D518" s="25"/>
    </row>
    <row r="519">
      <c r="A519" s="20"/>
      <c r="D519" s="25"/>
    </row>
    <row r="520">
      <c r="A520" s="20"/>
      <c r="D520" s="25"/>
    </row>
    <row r="521">
      <c r="A521" s="20"/>
      <c r="D521" s="25"/>
    </row>
    <row r="522">
      <c r="A522" s="20"/>
      <c r="D522" s="25"/>
    </row>
    <row r="523">
      <c r="A523" s="20"/>
      <c r="D523" s="25"/>
    </row>
    <row r="524">
      <c r="A524" s="20"/>
      <c r="D524" s="25"/>
    </row>
    <row r="525">
      <c r="A525" s="20"/>
      <c r="D525" s="25"/>
    </row>
    <row r="526">
      <c r="A526" s="20"/>
      <c r="D526" s="25"/>
    </row>
    <row r="527">
      <c r="A527" s="20"/>
      <c r="D527" s="25"/>
    </row>
    <row r="528">
      <c r="A528" s="20"/>
      <c r="D528" s="25"/>
    </row>
    <row r="529">
      <c r="A529" s="20"/>
      <c r="D529" s="25"/>
    </row>
    <row r="530">
      <c r="A530" s="20"/>
      <c r="D530" s="25"/>
    </row>
    <row r="531">
      <c r="A531" s="20"/>
      <c r="D531" s="25"/>
    </row>
    <row r="532">
      <c r="A532" s="20"/>
      <c r="D532" s="25"/>
    </row>
    <row r="533">
      <c r="A533" s="20"/>
      <c r="D533" s="25"/>
    </row>
    <row r="534">
      <c r="A534" s="20"/>
      <c r="D534" s="25"/>
    </row>
    <row r="535">
      <c r="A535" s="20"/>
      <c r="D535" s="25"/>
    </row>
    <row r="536">
      <c r="A536" s="20"/>
      <c r="D536" s="25"/>
    </row>
    <row r="537">
      <c r="A537" s="20"/>
      <c r="D537" s="25"/>
    </row>
    <row r="538">
      <c r="A538" s="20"/>
      <c r="D538" s="25"/>
    </row>
    <row r="539">
      <c r="A539" s="20"/>
      <c r="D539" s="25"/>
    </row>
    <row r="540">
      <c r="A540" s="20"/>
      <c r="D540" s="25"/>
    </row>
    <row r="541">
      <c r="A541" s="20"/>
      <c r="D541" s="25"/>
    </row>
    <row r="542">
      <c r="A542" s="20"/>
      <c r="D542" s="25"/>
    </row>
    <row r="543">
      <c r="A543" s="20"/>
      <c r="D543" s="25"/>
    </row>
    <row r="544">
      <c r="A544" s="20"/>
      <c r="D544" s="25"/>
    </row>
    <row r="545">
      <c r="A545" s="20"/>
      <c r="D545" s="25"/>
    </row>
    <row r="546">
      <c r="A546" s="20"/>
      <c r="D546" s="25"/>
    </row>
    <row r="547">
      <c r="A547" s="20"/>
      <c r="D547" s="25"/>
    </row>
    <row r="548">
      <c r="A548" s="20"/>
      <c r="D548" s="25"/>
    </row>
    <row r="549">
      <c r="A549" s="20"/>
      <c r="D549" s="25"/>
    </row>
    <row r="550">
      <c r="A550" s="20"/>
      <c r="D550" s="25"/>
    </row>
    <row r="551">
      <c r="A551" s="20"/>
      <c r="D551" s="25"/>
    </row>
    <row r="552">
      <c r="A552" s="20"/>
      <c r="D552" s="25"/>
    </row>
    <row r="553">
      <c r="A553" s="20"/>
      <c r="D553" s="25"/>
    </row>
    <row r="554">
      <c r="A554" s="20"/>
      <c r="D554" s="25"/>
    </row>
    <row r="555">
      <c r="A555" s="20"/>
      <c r="D555" s="25"/>
    </row>
    <row r="556">
      <c r="A556" s="20"/>
      <c r="D556" s="25"/>
    </row>
    <row r="557">
      <c r="A557" s="20"/>
      <c r="D557" s="25"/>
    </row>
    <row r="558">
      <c r="A558" s="20"/>
      <c r="D558" s="25"/>
    </row>
    <row r="559">
      <c r="A559" s="20"/>
      <c r="D559" s="25"/>
    </row>
    <row r="560">
      <c r="A560" s="20"/>
      <c r="D560" s="25"/>
    </row>
    <row r="561">
      <c r="A561" s="20"/>
      <c r="D561" s="25"/>
    </row>
    <row r="562">
      <c r="A562" s="20"/>
      <c r="D562" s="25"/>
    </row>
    <row r="563">
      <c r="A563" s="20"/>
      <c r="D563" s="25"/>
    </row>
    <row r="564">
      <c r="A564" s="20"/>
      <c r="D564" s="25"/>
    </row>
    <row r="565">
      <c r="A565" s="20"/>
      <c r="D565" s="25"/>
    </row>
    <row r="566">
      <c r="A566" s="20"/>
      <c r="D566" s="25"/>
    </row>
    <row r="567">
      <c r="A567" s="20"/>
      <c r="D567" s="25"/>
    </row>
    <row r="568">
      <c r="A568" s="20"/>
      <c r="D568" s="25"/>
    </row>
    <row r="569">
      <c r="A569" s="20"/>
      <c r="D569" s="25"/>
    </row>
    <row r="570">
      <c r="A570" s="20"/>
      <c r="D570" s="25"/>
    </row>
    <row r="571">
      <c r="A571" s="20"/>
      <c r="D571" s="25"/>
    </row>
    <row r="572">
      <c r="A572" s="20"/>
      <c r="D572" s="25"/>
    </row>
    <row r="573">
      <c r="A573" s="20"/>
      <c r="D573" s="25"/>
    </row>
    <row r="574">
      <c r="A574" s="20"/>
      <c r="D574" s="25"/>
    </row>
    <row r="575">
      <c r="A575" s="20"/>
      <c r="D575" s="25"/>
    </row>
    <row r="576">
      <c r="A576" s="20"/>
      <c r="D576" s="25"/>
    </row>
    <row r="577">
      <c r="A577" s="20"/>
      <c r="D577" s="25"/>
    </row>
    <row r="578">
      <c r="A578" s="20"/>
      <c r="D578" s="25"/>
    </row>
    <row r="579">
      <c r="A579" s="20"/>
      <c r="D579" s="25"/>
    </row>
    <row r="580">
      <c r="A580" s="20"/>
      <c r="D580" s="25"/>
    </row>
    <row r="581">
      <c r="A581" s="20"/>
      <c r="D581" s="25"/>
    </row>
    <row r="582">
      <c r="A582" s="20"/>
      <c r="D582" s="25"/>
    </row>
    <row r="583">
      <c r="A583" s="20"/>
      <c r="D583" s="25"/>
    </row>
    <row r="584">
      <c r="A584" s="20"/>
      <c r="D584" s="25"/>
    </row>
    <row r="585">
      <c r="A585" s="20"/>
      <c r="D585" s="25"/>
    </row>
    <row r="586">
      <c r="A586" s="20"/>
      <c r="D586" s="25"/>
    </row>
    <row r="587">
      <c r="A587" s="20"/>
      <c r="D587" s="25"/>
    </row>
    <row r="588">
      <c r="A588" s="20"/>
      <c r="D588" s="25"/>
    </row>
    <row r="589">
      <c r="A589" s="20"/>
      <c r="D589" s="25"/>
    </row>
    <row r="590">
      <c r="A590" s="20"/>
      <c r="D590" s="25"/>
    </row>
    <row r="591">
      <c r="A591" s="20"/>
      <c r="D591" s="25"/>
    </row>
    <row r="592">
      <c r="A592" s="20"/>
      <c r="D592" s="25"/>
    </row>
    <row r="593">
      <c r="A593" s="20"/>
      <c r="D593" s="25"/>
    </row>
    <row r="594">
      <c r="A594" s="20"/>
      <c r="D594" s="25"/>
    </row>
    <row r="595">
      <c r="A595" s="20"/>
      <c r="D595" s="25"/>
    </row>
    <row r="596">
      <c r="A596" s="20"/>
      <c r="D596" s="25"/>
    </row>
    <row r="597">
      <c r="A597" s="20"/>
      <c r="D597" s="25"/>
    </row>
    <row r="598">
      <c r="A598" s="20"/>
      <c r="D598" s="25"/>
    </row>
    <row r="599">
      <c r="A599" s="20"/>
      <c r="D599" s="25"/>
    </row>
    <row r="600">
      <c r="A600" s="20"/>
      <c r="D600" s="25"/>
    </row>
    <row r="601">
      <c r="A601" s="20"/>
      <c r="D601" s="25"/>
    </row>
    <row r="602">
      <c r="A602" s="20"/>
      <c r="D602" s="25"/>
    </row>
    <row r="603">
      <c r="A603" s="20"/>
      <c r="D603" s="25"/>
    </row>
    <row r="604">
      <c r="A604" s="20"/>
      <c r="D604" s="25"/>
    </row>
    <row r="605">
      <c r="A605" s="20"/>
      <c r="D605" s="25"/>
    </row>
    <row r="606">
      <c r="A606" s="20"/>
      <c r="D606" s="25"/>
    </row>
    <row r="607">
      <c r="A607" s="20"/>
      <c r="D607" s="25"/>
    </row>
    <row r="608">
      <c r="A608" s="20"/>
      <c r="D608" s="25"/>
    </row>
    <row r="609">
      <c r="A609" s="20"/>
      <c r="D609" s="25"/>
    </row>
    <row r="610">
      <c r="A610" s="20"/>
      <c r="D610" s="25"/>
    </row>
    <row r="611">
      <c r="A611" s="20"/>
      <c r="D611" s="25"/>
    </row>
    <row r="612">
      <c r="A612" s="20"/>
      <c r="D612" s="25"/>
    </row>
    <row r="613">
      <c r="A613" s="20"/>
      <c r="D613" s="25"/>
    </row>
    <row r="614">
      <c r="A614" s="20"/>
      <c r="D614" s="25"/>
    </row>
    <row r="615">
      <c r="A615" s="20"/>
      <c r="D615" s="25"/>
    </row>
    <row r="616">
      <c r="A616" s="20"/>
      <c r="D616" s="25"/>
    </row>
    <row r="617">
      <c r="A617" s="20"/>
      <c r="D617" s="25"/>
    </row>
    <row r="618">
      <c r="A618" s="20"/>
      <c r="D618" s="25"/>
    </row>
    <row r="619">
      <c r="A619" s="20"/>
      <c r="D619" s="25"/>
    </row>
    <row r="620">
      <c r="A620" s="20"/>
      <c r="D620" s="25"/>
    </row>
    <row r="621">
      <c r="A621" s="20"/>
      <c r="D621" s="25"/>
    </row>
    <row r="622">
      <c r="A622" s="20"/>
      <c r="D622" s="25"/>
    </row>
    <row r="623">
      <c r="A623" s="20"/>
      <c r="D623" s="25"/>
    </row>
    <row r="624">
      <c r="A624" s="20"/>
      <c r="D624" s="25"/>
    </row>
    <row r="625">
      <c r="A625" s="20"/>
      <c r="D625" s="25"/>
    </row>
    <row r="626">
      <c r="A626" s="20"/>
      <c r="D626" s="25"/>
    </row>
    <row r="627">
      <c r="A627" s="20"/>
      <c r="D627" s="25"/>
    </row>
    <row r="628">
      <c r="A628" s="20"/>
      <c r="D628" s="25"/>
    </row>
    <row r="629">
      <c r="A629" s="20"/>
      <c r="D629" s="25"/>
    </row>
    <row r="630">
      <c r="A630" s="20"/>
      <c r="D630" s="25"/>
    </row>
    <row r="631">
      <c r="A631" s="20"/>
      <c r="D631" s="25"/>
    </row>
    <row r="632">
      <c r="A632" s="20"/>
      <c r="D632" s="25"/>
    </row>
    <row r="633">
      <c r="A633" s="20"/>
      <c r="D633" s="25"/>
    </row>
    <row r="634">
      <c r="A634" s="20"/>
      <c r="D634" s="25"/>
    </row>
    <row r="635">
      <c r="A635" s="20"/>
      <c r="D635" s="25"/>
    </row>
    <row r="636">
      <c r="A636" s="20"/>
      <c r="D636" s="25"/>
    </row>
    <row r="637">
      <c r="A637" s="20"/>
      <c r="D637" s="25"/>
    </row>
    <row r="638">
      <c r="A638" s="20"/>
      <c r="D638" s="25"/>
    </row>
    <row r="639">
      <c r="A639" s="20"/>
      <c r="D639" s="25"/>
    </row>
    <row r="640">
      <c r="A640" s="20"/>
      <c r="D640" s="25"/>
    </row>
    <row r="641">
      <c r="A641" s="20"/>
      <c r="D641" s="25"/>
    </row>
    <row r="642">
      <c r="A642" s="20"/>
      <c r="D642" s="25"/>
    </row>
    <row r="643">
      <c r="A643" s="20"/>
      <c r="D643" s="25"/>
    </row>
    <row r="644">
      <c r="A644" s="20"/>
      <c r="D644" s="25"/>
    </row>
    <row r="645">
      <c r="A645" s="20"/>
      <c r="D645" s="25"/>
    </row>
    <row r="646">
      <c r="A646" s="20"/>
      <c r="D646" s="25"/>
    </row>
    <row r="647">
      <c r="A647" s="20"/>
      <c r="D647" s="25"/>
    </row>
    <row r="648">
      <c r="A648" s="20"/>
      <c r="D648" s="25"/>
    </row>
    <row r="649">
      <c r="A649" s="20"/>
      <c r="D649" s="25"/>
    </row>
    <row r="650">
      <c r="A650" s="20"/>
      <c r="D650" s="25"/>
    </row>
    <row r="651">
      <c r="A651" s="20"/>
      <c r="D651" s="25"/>
    </row>
    <row r="652">
      <c r="A652" s="20"/>
      <c r="D652" s="25"/>
    </row>
    <row r="653">
      <c r="A653" s="20"/>
      <c r="D653" s="25"/>
    </row>
    <row r="654">
      <c r="A654" s="20"/>
      <c r="D654" s="25"/>
    </row>
    <row r="655">
      <c r="A655" s="20"/>
      <c r="D655" s="25"/>
    </row>
    <row r="656">
      <c r="A656" s="20"/>
      <c r="D656" s="25"/>
    </row>
    <row r="657">
      <c r="A657" s="20"/>
      <c r="D657" s="25"/>
    </row>
    <row r="658">
      <c r="A658" s="20"/>
      <c r="D658" s="25"/>
    </row>
    <row r="659">
      <c r="A659" s="20"/>
      <c r="D659" s="25"/>
    </row>
    <row r="660">
      <c r="A660" s="20"/>
      <c r="D660" s="25"/>
    </row>
    <row r="661">
      <c r="A661" s="20"/>
      <c r="D661" s="25"/>
    </row>
    <row r="662">
      <c r="A662" s="20"/>
      <c r="D662" s="25"/>
    </row>
    <row r="663">
      <c r="A663" s="20"/>
      <c r="D663" s="25"/>
    </row>
    <row r="664">
      <c r="A664" s="20"/>
      <c r="D664" s="25"/>
    </row>
    <row r="665">
      <c r="A665" s="20"/>
      <c r="D665" s="25"/>
    </row>
    <row r="666">
      <c r="A666" s="20"/>
      <c r="D666" s="25"/>
    </row>
    <row r="667">
      <c r="A667" s="20"/>
      <c r="D667" s="25"/>
    </row>
    <row r="668">
      <c r="A668" s="20"/>
      <c r="D668" s="25"/>
    </row>
    <row r="669">
      <c r="A669" s="20"/>
      <c r="D669" s="25"/>
    </row>
    <row r="670">
      <c r="A670" s="20"/>
      <c r="D670" s="25"/>
    </row>
    <row r="671">
      <c r="A671" s="20"/>
      <c r="D671" s="25"/>
    </row>
    <row r="672">
      <c r="A672" s="20"/>
      <c r="D672" s="25"/>
    </row>
    <row r="673">
      <c r="A673" s="20"/>
      <c r="D673" s="25"/>
    </row>
    <row r="674">
      <c r="A674" s="20"/>
      <c r="D674" s="25"/>
    </row>
    <row r="675">
      <c r="A675" s="20"/>
      <c r="D675" s="25"/>
    </row>
    <row r="676">
      <c r="A676" s="20"/>
      <c r="D676" s="25"/>
    </row>
    <row r="677">
      <c r="A677" s="20"/>
      <c r="D677" s="25"/>
    </row>
    <row r="678">
      <c r="A678" s="20"/>
      <c r="D678" s="25"/>
    </row>
    <row r="679">
      <c r="A679" s="20"/>
      <c r="D679" s="25"/>
    </row>
    <row r="680">
      <c r="A680" s="20"/>
      <c r="D680" s="25"/>
    </row>
    <row r="681">
      <c r="A681" s="20"/>
      <c r="D681" s="25"/>
    </row>
    <row r="682">
      <c r="A682" s="20"/>
      <c r="D682" s="25"/>
    </row>
    <row r="683">
      <c r="A683" s="20"/>
      <c r="D683" s="25"/>
    </row>
    <row r="684">
      <c r="A684" s="20"/>
      <c r="D684" s="25"/>
    </row>
    <row r="685">
      <c r="A685" s="20"/>
      <c r="D685" s="25"/>
    </row>
    <row r="686">
      <c r="A686" s="20"/>
      <c r="D686" s="25"/>
    </row>
    <row r="687">
      <c r="A687" s="20"/>
      <c r="D687" s="25"/>
    </row>
    <row r="688">
      <c r="A688" s="20"/>
      <c r="D688" s="25"/>
    </row>
    <row r="689">
      <c r="A689" s="20"/>
      <c r="D689" s="25"/>
    </row>
    <row r="690">
      <c r="A690" s="20"/>
      <c r="D690" s="25"/>
    </row>
    <row r="691">
      <c r="A691" s="20"/>
      <c r="D691" s="25"/>
    </row>
    <row r="692">
      <c r="A692" s="20"/>
      <c r="D692" s="25"/>
    </row>
    <row r="693">
      <c r="A693" s="20"/>
      <c r="D693" s="25"/>
    </row>
    <row r="694">
      <c r="A694" s="20"/>
      <c r="D694" s="25"/>
    </row>
    <row r="695">
      <c r="A695" s="20"/>
      <c r="D695" s="25"/>
    </row>
    <row r="696">
      <c r="A696" s="20"/>
      <c r="D696" s="25"/>
    </row>
    <row r="697">
      <c r="A697" s="20"/>
      <c r="D697" s="25"/>
    </row>
    <row r="698">
      <c r="A698" s="20"/>
      <c r="D698" s="25"/>
    </row>
    <row r="699">
      <c r="A699" s="20"/>
      <c r="D699" s="25"/>
    </row>
    <row r="700">
      <c r="A700" s="20"/>
      <c r="D700" s="25"/>
    </row>
    <row r="701">
      <c r="A701" s="20"/>
      <c r="D701" s="25"/>
    </row>
    <row r="702">
      <c r="A702" s="20"/>
      <c r="D702" s="25"/>
    </row>
    <row r="703">
      <c r="A703" s="20"/>
      <c r="D703" s="25"/>
    </row>
    <row r="704">
      <c r="A704" s="20"/>
      <c r="D704" s="25"/>
    </row>
    <row r="705">
      <c r="A705" s="20"/>
      <c r="D705" s="25"/>
    </row>
    <row r="706">
      <c r="A706" s="20"/>
      <c r="D706" s="25"/>
    </row>
    <row r="707">
      <c r="A707" s="20"/>
      <c r="D707" s="25"/>
    </row>
    <row r="708">
      <c r="A708" s="20"/>
      <c r="D708" s="25"/>
    </row>
    <row r="709">
      <c r="A709" s="20"/>
      <c r="D709" s="25"/>
    </row>
    <row r="710">
      <c r="A710" s="20"/>
      <c r="D710" s="25"/>
    </row>
    <row r="711">
      <c r="A711" s="20"/>
      <c r="D711" s="25"/>
    </row>
    <row r="712">
      <c r="A712" s="20"/>
      <c r="D712" s="25"/>
    </row>
    <row r="713">
      <c r="A713" s="20"/>
      <c r="D713" s="25"/>
    </row>
    <row r="714">
      <c r="A714" s="20"/>
      <c r="D714" s="25"/>
    </row>
    <row r="715">
      <c r="A715" s="20"/>
      <c r="D715" s="25"/>
    </row>
    <row r="716">
      <c r="A716" s="20"/>
      <c r="D716" s="25"/>
    </row>
    <row r="717">
      <c r="A717" s="20"/>
      <c r="D717" s="25"/>
    </row>
    <row r="718">
      <c r="A718" s="20"/>
      <c r="D718" s="25"/>
    </row>
    <row r="719">
      <c r="A719" s="20"/>
      <c r="D719" s="25"/>
    </row>
    <row r="720">
      <c r="A720" s="20"/>
      <c r="D720" s="25"/>
    </row>
    <row r="721">
      <c r="A721" s="20"/>
      <c r="D721" s="25"/>
    </row>
    <row r="722">
      <c r="A722" s="20"/>
      <c r="D722" s="25"/>
    </row>
    <row r="723">
      <c r="A723" s="20"/>
      <c r="D723" s="25"/>
    </row>
    <row r="724">
      <c r="A724" s="20"/>
      <c r="D724" s="25"/>
    </row>
    <row r="725">
      <c r="A725" s="20"/>
      <c r="D725" s="25"/>
    </row>
    <row r="726">
      <c r="A726" s="20"/>
      <c r="D726" s="25"/>
    </row>
    <row r="727">
      <c r="A727" s="20"/>
      <c r="D727" s="25"/>
    </row>
    <row r="728">
      <c r="A728" s="20"/>
      <c r="D728" s="25"/>
    </row>
    <row r="729">
      <c r="A729" s="20"/>
      <c r="D729" s="25"/>
    </row>
    <row r="730">
      <c r="A730" s="20"/>
      <c r="D730" s="25"/>
    </row>
    <row r="731">
      <c r="A731" s="20"/>
      <c r="D731" s="25"/>
    </row>
    <row r="732">
      <c r="A732" s="20"/>
      <c r="D732" s="25"/>
    </row>
    <row r="733">
      <c r="A733" s="20"/>
      <c r="D733" s="25"/>
    </row>
    <row r="734">
      <c r="A734" s="20"/>
      <c r="D734" s="25"/>
    </row>
    <row r="735">
      <c r="A735" s="20"/>
      <c r="D735" s="25"/>
    </row>
    <row r="736">
      <c r="A736" s="20"/>
      <c r="D736" s="25"/>
    </row>
    <row r="737">
      <c r="A737" s="20"/>
      <c r="D737" s="25"/>
    </row>
    <row r="738">
      <c r="A738" s="20"/>
      <c r="D738" s="25"/>
    </row>
    <row r="739">
      <c r="A739" s="20"/>
      <c r="D739" s="25"/>
    </row>
    <row r="740">
      <c r="A740" s="20"/>
      <c r="D740" s="25"/>
    </row>
    <row r="741">
      <c r="A741" s="20"/>
      <c r="D741" s="25"/>
    </row>
    <row r="742">
      <c r="A742" s="20"/>
      <c r="D742" s="25"/>
    </row>
    <row r="743">
      <c r="A743" s="20"/>
      <c r="D743" s="25"/>
    </row>
    <row r="744">
      <c r="A744" s="20"/>
      <c r="D744" s="25"/>
    </row>
    <row r="745">
      <c r="A745" s="20"/>
      <c r="D745" s="25"/>
    </row>
    <row r="746">
      <c r="A746" s="20"/>
      <c r="D746" s="25"/>
    </row>
    <row r="747">
      <c r="A747" s="20"/>
      <c r="D747" s="25"/>
    </row>
    <row r="748">
      <c r="A748" s="20"/>
      <c r="D748" s="25"/>
    </row>
    <row r="749">
      <c r="A749" s="20"/>
      <c r="D749" s="25"/>
    </row>
    <row r="750">
      <c r="A750" s="20"/>
      <c r="D750" s="25"/>
    </row>
    <row r="751">
      <c r="A751" s="20"/>
      <c r="D751" s="25"/>
    </row>
    <row r="752">
      <c r="A752" s="20"/>
      <c r="D752" s="25"/>
    </row>
    <row r="753">
      <c r="A753" s="20"/>
      <c r="D753" s="25"/>
    </row>
    <row r="754">
      <c r="A754" s="20"/>
      <c r="D754" s="25"/>
    </row>
    <row r="755">
      <c r="A755" s="20"/>
      <c r="D755" s="25"/>
    </row>
    <row r="756">
      <c r="A756" s="20"/>
      <c r="D756" s="25"/>
    </row>
    <row r="757">
      <c r="A757" s="20"/>
      <c r="D757" s="25"/>
    </row>
    <row r="758">
      <c r="A758" s="20"/>
      <c r="D758" s="25"/>
    </row>
    <row r="759">
      <c r="A759" s="20"/>
      <c r="D759" s="25"/>
    </row>
    <row r="760">
      <c r="A760" s="20"/>
      <c r="D760" s="25"/>
    </row>
    <row r="761">
      <c r="A761" s="20"/>
      <c r="D761" s="25"/>
    </row>
    <row r="762">
      <c r="A762" s="20"/>
      <c r="D762" s="25"/>
    </row>
    <row r="763">
      <c r="A763" s="20"/>
      <c r="D763" s="25"/>
    </row>
    <row r="764">
      <c r="A764" s="20"/>
      <c r="D764" s="25"/>
    </row>
    <row r="765">
      <c r="A765" s="20"/>
      <c r="D765" s="25"/>
    </row>
    <row r="766">
      <c r="A766" s="20"/>
      <c r="D766" s="25"/>
    </row>
    <row r="767">
      <c r="A767" s="20"/>
      <c r="D767" s="25"/>
    </row>
    <row r="768">
      <c r="A768" s="20"/>
      <c r="D768" s="25"/>
    </row>
    <row r="769">
      <c r="A769" s="20"/>
      <c r="D769" s="25"/>
    </row>
    <row r="770">
      <c r="A770" s="20"/>
      <c r="D770" s="25"/>
    </row>
    <row r="771">
      <c r="A771" s="20"/>
      <c r="D771" s="25"/>
    </row>
    <row r="772">
      <c r="A772" s="20"/>
      <c r="D772" s="25"/>
    </row>
    <row r="773">
      <c r="A773" s="20"/>
      <c r="D773" s="25"/>
    </row>
    <row r="774">
      <c r="A774" s="20"/>
      <c r="D774" s="25"/>
    </row>
    <row r="775">
      <c r="A775" s="20"/>
      <c r="D775" s="25"/>
    </row>
    <row r="776">
      <c r="A776" s="20"/>
      <c r="D776" s="25"/>
    </row>
    <row r="777">
      <c r="A777" s="20"/>
      <c r="D777" s="25"/>
    </row>
    <row r="778">
      <c r="A778" s="20"/>
      <c r="D778" s="25"/>
    </row>
    <row r="779">
      <c r="A779" s="20"/>
      <c r="D779" s="25"/>
    </row>
    <row r="780">
      <c r="A780" s="20"/>
      <c r="D780" s="25"/>
    </row>
    <row r="781">
      <c r="A781" s="20"/>
      <c r="D781" s="25"/>
    </row>
    <row r="782">
      <c r="A782" s="20"/>
      <c r="D782" s="25"/>
    </row>
    <row r="783">
      <c r="A783" s="20"/>
      <c r="D783" s="25"/>
    </row>
    <row r="784">
      <c r="A784" s="20"/>
      <c r="D784" s="25"/>
    </row>
    <row r="785">
      <c r="A785" s="20"/>
      <c r="D785" s="25"/>
    </row>
    <row r="786">
      <c r="A786" s="20"/>
      <c r="D786" s="25"/>
    </row>
    <row r="787">
      <c r="A787" s="20"/>
      <c r="D787" s="25"/>
    </row>
    <row r="788">
      <c r="A788" s="20"/>
      <c r="D788" s="25"/>
    </row>
    <row r="789">
      <c r="A789" s="20"/>
      <c r="D789" s="25"/>
    </row>
    <row r="790">
      <c r="A790" s="20"/>
      <c r="D790" s="25"/>
    </row>
    <row r="791">
      <c r="A791" s="20"/>
      <c r="D791" s="25"/>
    </row>
    <row r="792">
      <c r="A792" s="20"/>
      <c r="D792" s="25"/>
    </row>
    <row r="793">
      <c r="A793" s="20"/>
      <c r="D793" s="25"/>
    </row>
    <row r="794">
      <c r="A794" s="20"/>
      <c r="D794" s="25"/>
    </row>
    <row r="795">
      <c r="A795" s="20"/>
      <c r="D795" s="25"/>
    </row>
    <row r="796">
      <c r="A796" s="20"/>
      <c r="D796" s="25"/>
    </row>
    <row r="797">
      <c r="A797" s="20"/>
      <c r="D797" s="25"/>
    </row>
    <row r="798">
      <c r="A798" s="20"/>
      <c r="D798" s="25"/>
    </row>
    <row r="799">
      <c r="A799" s="20"/>
      <c r="D799" s="25"/>
    </row>
    <row r="800">
      <c r="A800" s="20"/>
      <c r="D800" s="25"/>
    </row>
    <row r="801">
      <c r="A801" s="20"/>
      <c r="D801" s="25"/>
    </row>
    <row r="802">
      <c r="A802" s="20"/>
      <c r="D802" s="25"/>
    </row>
    <row r="803">
      <c r="A803" s="20"/>
      <c r="D803" s="25"/>
    </row>
    <row r="804">
      <c r="A804" s="20"/>
      <c r="D804" s="25"/>
    </row>
    <row r="805">
      <c r="A805" s="20"/>
      <c r="D805" s="25"/>
    </row>
    <row r="806">
      <c r="A806" s="20"/>
      <c r="D806" s="25"/>
    </row>
    <row r="807">
      <c r="A807" s="20"/>
      <c r="D807" s="25"/>
    </row>
    <row r="808">
      <c r="A808" s="20"/>
      <c r="D808" s="25"/>
    </row>
    <row r="809">
      <c r="A809" s="20"/>
      <c r="D809" s="25"/>
    </row>
    <row r="810">
      <c r="A810" s="20"/>
      <c r="D810" s="25"/>
    </row>
    <row r="811">
      <c r="A811" s="20"/>
      <c r="D811" s="25"/>
    </row>
    <row r="812">
      <c r="A812" s="20"/>
      <c r="D812" s="25"/>
    </row>
    <row r="813">
      <c r="A813" s="20"/>
      <c r="D813" s="25"/>
    </row>
    <row r="814">
      <c r="A814" s="20"/>
      <c r="D814" s="25"/>
    </row>
    <row r="815">
      <c r="A815" s="20"/>
      <c r="D815" s="25"/>
    </row>
    <row r="816">
      <c r="A816" s="20"/>
      <c r="D816" s="25"/>
    </row>
    <row r="817">
      <c r="A817" s="20"/>
      <c r="D817" s="25"/>
    </row>
    <row r="818">
      <c r="A818" s="20"/>
      <c r="D818" s="25"/>
    </row>
    <row r="819">
      <c r="A819" s="20"/>
      <c r="D819" s="25"/>
    </row>
    <row r="820">
      <c r="A820" s="20"/>
      <c r="D820" s="25"/>
    </row>
    <row r="821">
      <c r="A821" s="20"/>
      <c r="D821" s="25"/>
    </row>
    <row r="822">
      <c r="A822" s="20"/>
      <c r="D822" s="25"/>
    </row>
    <row r="823">
      <c r="A823" s="20"/>
      <c r="D823" s="25"/>
    </row>
    <row r="824">
      <c r="A824" s="20"/>
      <c r="D824" s="25"/>
    </row>
    <row r="825">
      <c r="A825" s="20"/>
      <c r="D825" s="25"/>
    </row>
    <row r="826">
      <c r="A826" s="20"/>
      <c r="D826" s="25"/>
    </row>
    <row r="827">
      <c r="A827" s="20"/>
      <c r="D827" s="25"/>
    </row>
    <row r="828">
      <c r="A828" s="20"/>
      <c r="D828" s="25"/>
    </row>
    <row r="829">
      <c r="A829" s="20"/>
      <c r="D829" s="25"/>
    </row>
    <row r="830">
      <c r="A830" s="20"/>
      <c r="D830" s="25"/>
    </row>
    <row r="831">
      <c r="A831" s="20"/>
      <c r="D831" s="25"/>
    </row>
    <row r="832">
      <c r="A832" s="20"/>
      <c r="D832" s="25"/>
    </row>
    <row r="833">
      <c r="A833" s="20"/>
      <c r="D833" s="25"/>
    </row>
    <row r="834">
      <c r="A834" s="20"/>
      <c r="D834" s="25"/>
    </row>
    <row r="835">
      <c r="A835" s="20"/>
      <c r="D835" s="25"/>
    </row>
    <row r="836">
      <c r="A836" s="20"/>
      <c r="D836" s="25"/>
    </row>
    <row r="837">
      <c r="A837" s="20"/>
      <c r="D837" s="25"/>
    </row>
    <row r="838">
      <c r="A838" s="20"/>
      <c r="D838" s="25"/>
    </row>
    <row r="839">
      <c r="A839" s="20"/>
      <c r="D839" s="25"/>
    </row>
    <row r="840">
      <c r="A840" s="20"/>
      <c r="D840" s="25"/>
    </row>
    <row r="841">
      <c r="A841" s="20"/>
      <c r="D841" s="25"/>
    </row>
    <row r="842">
      <c r="A842" s="20"/>
      <c r="D842" s="25"/>
    </row>
    <row r="843">
      <c r="A843" s="20"/>
      <c r="D843" s="25"/>
    </row>
    <row r="844">
      <c r="A844" s="20"/>
      <c r="D844" s="25"/>
    </row>
    <row r="845">
      <c r="A845" s="20"/>
      <c r="D845" s="25"/>
    </row>
    <row r="846">
      <c r="A846" s="20"/>
      <c r="D846" s="25"/>
    </row>
    <row r="847">
      <c r="A847" s="20"/>
      <c r="D847" s="25"/>
    </row>
    <row r="848">
      <c r="A848" s="20"/>
      <c r="D848" s="25"/>
    </row>
    <row r="849">
      <c r="A849" s="20"/>
      <c r="D849" s="25"/>
    </row>
    <row r="850">
      <c r="A850" s="20"/>
      <c r="D850" s="25"/>
    </row>
    <row r="851">
      <c r="A851" s="20"/>
      <c r="D851" s="25"/>
    </row>
    <row r="852">
      <c r="A852" s="20"/>
      <c r="D852" s="25"/>
    </row>
    <row r="853">
      <c r="A853" s="20"/>
      <c r="D853" s="25"/>
    </row>
    <row r="854">
      <c r="A854" s="20"/>
      <c r="D854" s="25"/>
    </row>
    <row r="855">
      <c r="A855" s="20"/>
      <c r="D855" s="25"/>
    </row>
    <row r="856">
      <c r="A856" s="20"/>
      <c r="D856" s="25"/>
    </row>
    <row r="857">
      <c r="A857" s="20"/>
      <c r="D857" s="25"/>
    </row>
    <row r="858">
      <c r="A858" s="20"/>
      <c r="D858" s="25"/>
    </row>
    <row r="859">
      <c r="A859" s="20"/>
      <c r="D859" s="25"/>
    </row>
    <row r="860">
      <c r="A860" s="20"/>
      <c r="D860" s="25"/>
    </row>
    <row r="861">
      <c r="A861" s="20"/>
      <c r="D861" s="25"/>
    </row>
    <row r="862">
      <c r="A862" s="20"/>
      <c r="D862" s="25"/>
    </row>
    <row r="863">
      <c r="A863" s="20"/>
      <c r="D863" s="25"/>
    </row>
    <row r="864">
      <c r="A864" s="20"/>
      <c r="D864" s="25"/>
    </row>
    <row r="865">
      <c r="A865" s="20"/>
      <c r="D865" s="25"/>
    </row>
    <row r="866">
      <c r="A866" s="20"/>
      <c r="D866" s="25"/>
    </row>
    <row r="867">
      <c r="A867" s="20"/>
      <c r="D867" s="25"/>
    </row>
    <row r="868">
      <c r="A868" s="20"/>
      <c r="D868" s="25"/>
    </row>
    <row r="869">
      <c r="A869" s="20"/>
      <c r="D869" s="25"/>
    </row>
    <row r="870">
      <c r="A870" s="20"/>
      <c r="D870" s="25"/>
    </row>
    <row r="871">
      <c r="A871" s="20"/>
      <c r="D871" s="25"/>
    </row>
    <row r="872">
      <c r="A872" s="20"/>
      <c r="D872" s="25"/>
    </row>
    <row r="873">
      <c r="A873" s="20"/>
      <c r="D873" s="25"/>
    </row>
    <row r="874">
      <c r="A874" s="20"/>
      <c r="D874" s="25"/>
    </row>
    <row r="875">
      <c r="A875" s="20"/>
      <c r="D875" s="25"/>
    </row>
    <row r="876">
      <c r="A876" s="20"/>
      <c r="D876" s="25"/>
    </row>
    <row r="877">
      <c r="A877" s="20"/>
      <c r="D877" s="25"/>
    </row>
    <row r="878">
      <c r="A878" s="20"/>
      <c r="D878" s="25"/>
    </row>
    <row r="879">
      <c r="A879" s="20"/>
      <c r="D879" s="25"/>
    </row>
    <row r="880">
      <c r="A880" s="20"/>
      <c r="D880" s="25"/>
    </row>
    <row r="881">
      <c r="A881" s="20"/>
      <c r="D881" s="25"/>
    </row>
    <row r="882">
      <c r="A882" s="20"/>
      <c r="D882" s="25"/>
    </row>
    <row r="883">
      <c r="A883" s="20"/>
      <c r="D883" s="25"/>
    </row>
    <row r="884">
      <c r="A884" s="20"/>
      <c r="D884" s="25"/>
    </row>
    <row r="885">
      <c r="A885" s="20"/>
      <c r="D885" s="25"/>
    </row>
    <row r="886">
      <c r="A886" s="20"/>
      <c r="D886" s="25"/>
    </row>
    <row r="887">
      <c r="A887" s="20"/>
      <c r="D887" s="25"/>
    </row>
    <row r="888">
      <c r="A888" s="20"/>
      <c r="D888" s="25"/>
    </row>
    <row r="889">
      <c r="A889" s="20"/>
      <c r="D889" s="25"/>
    </row>
    <row r="890">
      <c r="A890" s="20"/>
      <c r="D890" s="25"/>
    </row>
    <row r="891">
      <c r="A891" s="20"/>
      <c r="D891" s="25"/>
    </row>
    <row r="892">
      <c r="A892" s="20"/>
      <c r="D892" s="25"/>
    </row>
    <row r="893">
      <c r="A893" s="20"/>
      <c r="D893" s="25"/>
    </row>
    <row r="894">
      <c r="A894" s="20"/>
      <c r="D894" s="25"/>
    </row>
    <row r="895">
      <c r="A895" s="20"/>
      <c r="D895" s="25"/>
    </row>
    <row r="896">
      <c r="A896" s="20"/>
      <c r="D896" s="25"/>
    </row>
    <row r="897">
      <c r="A897" s="20"/>
      <c r="D897" s="25"/>
    </row>
    <row r="898">
      <c r="A898" s="20"/>
      <c r="D898" s="25"/>
    </row>
    <row r="899">
      <c r="A899" s="20"/>
      <c r="D899" s="25"/>
    </row>
    <row r="900">
      <c r="A900" s="20"/>
      <c r="D900" s="25"/>
    </row>
    <row r="901">
      <c r="A901" s="20"/>
      <c r="D901" s="25"/>
    </row>
    <row r="902">
      <c r="A902" s="20"/>
      <c r="D902" s="25"/>
    </row>
    <row r="903">
      <c r="A903" s="20"/>
      <c r="D903" s="25"/>
    </row>
    <row r="904">
      <c r="A904" s="20"/>
      <c r="D904" s="25"/>
    </row>
    <row r="905">
      <c r="A905" s="20"/>
      <c r="D905" s="25"/>
    </row>
    <row r="906">
      <c r="A906" s="20"/>
      <c r="D906" s="25"/>
    </row>
    <row r="907">
      <c r="A907" s="20"/>
      <c r="D907" s="25"/>
    </row>
    <row r="908">
      <c r="A908" s="20"/>
      <c r="D908" s="25"/>
    </row>
    <row r="909">
      <c r="A909" s="20"/>
      <c r="D909" s="25"/>
    </row>
    <row r="910">
      <c r="A910" s="20"/>
      <c r="D910" s="25"/>
    </row>
    <row r="911">
      <c r="A911" s="20"/>
      <c r="D911" s="25"/>
    </row>
    <row r="912">
      <c r="A912" s="20"/>
      <c r="D912" s="25"/>
    </row>
    <row r="913">
      <c r="A913" s="20"/>
      <c r="D913" s="25"/>
    </row>
    <row r="914">
      <c r="A914" s="20"/>
      <c r="D914" s="25"/>
    </row>
    <row r="915">
      <c r="A915" s="20"/>
      <c r="D915" s="25"/>
    </row>
    <row r="916">
      <c r="A916" s="20"/>
      <c r="D916" s="25"/>
    </row>
    <row r="917">
      <c r="A917" s="20"/>
      <c r="D917" s="25"/>
    </row>
    <row r="918">
      <c r="A918" s="20"/>
      <c r="D918" s="25"/>
    </row>
    <row r="919">
      <c r="A919" s="20"/>
      <c r="D919" s="25"/>
    </row>
    <row r="920">
      <c r="A920" s="20"/>
      <c r="D920" s="25"/>
    </row>
    <row r="921">
      <c r="A921" s="20"/>
      <c r="D921" s="25"/>
    </row>
    <row r="922">
      <c r="A922" s="20"/>
      <c r="D922" s="25"/>
    </row>
    <row r="923">
      <c r="A923" s="20"/>
      <c r="D923" s="25"/>
    </row>
    <row r="924">
      <c r="A924" s="20"/>
      <c r="D924" s="25"/>
    </row>
    <row r="925">
      <c r="A925" s="20"/>
      <c r="D925" s="25"/>
    </row>
    <row r="926">
      <c r="A926" s="20"/>
      <c r="D926" s="25"/>
    </row>
    <row r="927">
      <c r="A927" s="20"/>
      <c r="D927" s="25"/>
    </row>
    <row r="928">
      <c r="A928" s="20"/>
      <c r="D928" s="25"/>
    </row>
    <row r="929">
      <c r="A929" s="20"/>
      <c r="D929" s="25"/>
    </row>
    <row r="930">
      <c r="A930" s="20"/>
      <c r="D930" s="25"/>
    </row>
    <row r="931">
      <c r="A931" s="20"/>
      <c r="D931" s="25"/>
    </row>
    <row r="932">
      <c r="A932" s="20"/>
      <c r="D932" s="25"/>
    </row>
    <row r="933">
      <c r="A933" s="20"/>
      <c r="D933" s="25"/>
    </row>
    <row r="934">
      <c r="A934" s="20"/>
      <c r="D934" s="25"/>
    </row>
    <row r="935">
      <c r="A935" s="20"/>
      <c r="D935" s="25"/>
    </row>
    <row r="936">
      <c r="A936" s="20"/>
      <c r="D936" s="25"/>
    </row>
    <row r="937">
      <c r="A937" s="20"/>
      <c r="D937" s="25"/>
    </row>
    <row r="938">
      <c r="A938" s="20"/>
      <c r="D938" s="25"/>
    </row>
    <row r="939">
      <c r="A939" s="20"/>
      <c r="D939" s="25"/>
    </row>
    <row r="940">
      <c r="A940" s="20"/>
      <c r="D940" s="25"/>
    </row>
    <row r="941">
      <c r="A941" s="20"/>
      <c r="D941" s="25"/>
    </row>
    <row r="942">
      <c r="A942" s="20"/>
      <c r="D942" s="25"/>
    </row>
    <row r="943">
      <c r="A943" s="20"/>
      <c r="D943" s="25"/>
    </row>
    <row r="944">
      <c r="A944" s="20"/>
      <c r="D944" s="25"/>
    </row>
    <row r="945">
      <c r="A945" s="20"/>
      <c r="D945" s="25"/>
    </row>
    <row r="946">
      <c r="A946" s="20"/>
      <c r="D946" s="25"/>
    </row>
    <row r="947">
      <c r="A947" s="20"/>
      <c r="D947" s="25"/>
    </row>
    <row r="948">
      <c r="A948" s="20"/>
      <c r="D948" s="25"/>
    </row>
    <row r="949">
      <c r="A949" s="20"/>
      <c r="D949" s="25"/>
    </row>
    <row r="950">
      <c r="A950" s="20"/>
      <c r="D950" s="25"/>
    </row>
    <row r="951">
      <c r="A951" s="20"/>
      <c r="D951" s="25"/>
    </row>
    <row r="952">
      <c r="A952" s="20"/>
      <c r="D952" s="25"/>
    </row>
    <row r="953">
      <c r="A953" s="20"/>
      <c r="D953" s="25"/>
    </row>
    <row r="954">
      <c r="A954" s="20"/>
      <c r="D954" s="25"/>
    </row>
    <row r="955">
      <c r="A955" s="20"/>
      <c r="D955" s="25"/>
    </row>
    <row r="956">
      <c r="A956" s="20"/>
      <c r="D956" s="25"/>
    </row>
    <row r="957">
      <c r="A957" s="20"/>
      <c r="D957" s="25"/>
    </row>
    <row r="958">
      <c r="A958" s="20"/>
      <c r="D958" s="25"/>
    </row>
    <row r="959">
      <c r="A959" s="20"/>
      <c r="D959" s="25"/>
    </row>
    <row r="960">
      <c r="A960" s="20"/>
      <c r="D960" s="25"/>
    </row>
    <row r="961">
      <c r="A961" s="20"/>
      <c r="D961" s="25"/>
    </row>
    <row r="962">
      <c r="A962" s="20"/>
      <c r="D962" s="25"/>
    </row>
    <row r="963">
      <c r="A963" s="20"/>
      <c r="D963" s="25"/>
    </row>
    <row r="964">
      <c r="A964" s="20"/>
      <c r="D964" s="25"/>
    </row>
    <row r="965">
      <c r="A965" s="20"/>
      <c r="D965" s="25"/>
    </row>
    <row r="966">
      <c r="A966" s="20"/>
      <c r="D966" s="25"/>
    </row>
    <row r="967">
      <c r="A967" s="20"/>
      <c r="D967" s="25"/>
    </row>
    <row r="968">
      <c r="A968" s="20"/>
      <c r="D968" s="25"/>
    </row>
    <row r="969">
      <c r="A969" s="20"/>
      <c r="D969" s="25"/>
    </row>
    <row r="970">
      <c r="A970" s="20"/>
      <c r="D970" s="25"/>
    </row>
    <row r="971">
      <c r="A971" s="20"/>
      <c r="D971" s="25"/>
    </row>
    <row r="972">
      <c r="A972" s="20"/>
      <c r="D972" s="25"/>
    </row>
    <row r="973">
      <c r="A973" s="20"/>
      <c r="D973" s="25"/>
    </row>
    <row r="974">
      <c r="A974" s="20"/>
      <c r="D974" s="25"/>
    </row>
    <row r="975">
      <c r="A975" s="20"/>
      <c r="D975" s="25"/>
    </row>
    <row r="976">
      <c r="A976" s="20"/>
      <c r="D976" s="25"/>
    </row>
    <row r="977">
      <c r="A977" s="20"/>
      <c r="D977" s="25"/>
    </row>
    <row r="978">
      <c r="A978" s="20"/>
      <c r="D978" s="25"/>
    </row>
    <row r="979">
      <c r="A979" s="20"/>
      <c r="D979" s="25"/>
    </row>
    <row r="980">
      <c r="A980" s="20"/>
      <c r="D980" s="25"/>
    </row>
    <row r="981">
      <c r="A981" s="20"/>
      <c r="D981" s="25"/>
    </row>
    <row r="982">
      <c r="A982" s="20"/>
      <c r="D982" s="25"/>
    </row>
    <row r="983">
      <c r="A983" s="20"/>
      <c r="D983" s="25"/>
    </row>
    <row r="984">
      <c r="A984" s="20"/>
      <c r="D984" s="25"/>
    </row>
    <row r="985">
      <c r="A985" s="20"/>
      <c r="D985" s="25"/>
    </row>
    <row r="986">
      <c r="A986" s="20"/>
      <c r="D986" s="25"/>
    </row>
    <row r="987">
      <c r="A987" s="20"/>
      <c r="D987" s="25"/>
    </row>
    <row r="988">
      <c r="A988" s="20"/>
      <c r="D988" s="25"/>
    </row>
    <row r="989">
      <c r="A989" s="20"/>
      <c r="D989" s="25"/>
    </row>
    <row r="990">
      <c r="A990" s="20"/>
      <c r="D990" s="25"/>
    </row>
    <row r="991">
      <c r="A991" s="20"/>
      <c r="D991" s="25"/>
    </row>
    <row r="992">
      <c r="A992" s="20"/>
      <c r="D992" s="25"/>
    </row>
    <row r="993">
      <c r="A993" s="20"/>
      <c r="D993" s="25"/>
    </row>
    <row r="994">
      <c r="A994" s="20"/>
      <c r="D994" s="25"/>
    </row>
    <row r="995">
      <c r="A995" s="20"/>
      <c r="D995" s="25"/>
    </row>
    <row r="996">
      <c r="A996" s="20"/>
      <c r="D996" s="25"/>
    </row>
    <row r="997">
      <c r="A997" s="20"/>
      <c r="D997" s="25"/>
    </row>
    <row r="998">
      <c r="A998" s="20"/>
      <c r="D998" s="25"/>
    </row>
    <row r="999">
      <c r="A999" s="20"/>
      <c r="D999" s="25"/>
    </row>
    <row r="1000">
      <c r="A1000" s="20"/>
      <c r="D1000" s="25"/>
    </row>
    <row r="1001">
      <c r="A1001" s="20"/>
      <c r="D1001" s="25"/>
    </row>
    <row r="1002">
      <c r="A1002" s="20"/>
      <c r="D1002" s="25"/>
    </row>
    <row r="1003">
      <c r="A1003" s="20"/>
      <c r="D1003" s="25"/>
    </row>
    <row r="1004">
      <c r="A1004" s="20"/>
      <c r="D1004" s="25"/>
    </row>
    <row r="1005">
      <c r="A1005" s="20"/>
      <c r="D1005" s="25"/>
    </row>
    <row r="1006">
      <c r="A1006" s="20"/>
      <c r="D1006" s="25"/>
    </row>
    <row r="1007">
      <c r="A1007" s="20"/>
      <c r="D1007" s="25"/>
    </row>
  </sheetData>
  <hyperlinks>
    <hyperlink r:id="rId1" ref="B1"/>
    <hyperlink r:id="rId2" ref="H8"/>
  </hyperlin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0.38"/>
    <col customWidth="1" min="2" max="2" width="20.25"/>
    <col customWidth="1" min="3" max="3" width="21.38"/>
    <col customWidth="1" min="4" max="4" width="15.25"/>
    <col customWidth="1" min="5" max="5" width="41.13"/>
  </cols>
  <sheetData>
    <row r="1">
      <c r="A1" s="3" t="s">
        <v>25</v>
      </c>
      <c r="B1" s="3" t="s">
        <v>5</v>
      </c>
      <c r="C1" s="9" t="s">
        <v>26</v>
      </c>
      <c r="D1" s="9" t="s">
        <v>27</v>
      </c>
    </row>
    <row r="2">
      <c r="A2" s="9">
        <v>0.0</v>
      </c>
      <c r="B2" s="12">
        <v>0.0</v>
      </c>
      <c r="C2" s="26">
        <f t="array" ref="C2:C83">TREND(B2:B83, A2:A83,A2:A83, TRUE)</f>
        <v>-62.54775198</v>
      </c>
      <c r="D2" s="19"/>
      <c r="E2" s="19" t="s">
        <v>28</v>
      </c>
      <c r="F2" s="12">
        <f t="array" ref="F2:G6">LINEST(B2:B84, A2:A84, TRUE, TRUE)</f>
        <v>3.935707989</v>
      </c>
      <c r="G2" s="12">
        <v>-57.91824440619622</v>
      </c>
      <c r="H2" s="9" t="s">
        <v>29</v>
      </c>
    </row>
    <row r="3">
      <c r="A3" s="9">
        <v>1.0</v>
      </c>
      <c r="B3" s="12">
        <v>1.0</v>
      </c>
      <c r="C3" s="12">
        <v>-58.440580751189174</v>
      </c>
      <c r="D3" s="19"/>
      <c r="E3" s="19" t="s">
        <v>30</v>
      </c>
      <c r="F3" s="12">
        <v>0.19590092135342152</v>
      </c>
      <c r="G3" s="12">
        <v>9.302715763472209</v>
      </c>
      <c r="H3" s="9" t="s">
        <v>31</v>
      </c>
    </row>
    <row r="4">
      <c r="A4" s="9">
        <v>2.0</v>
      </c>
      <c r="B4" s="12">
        <v>0.0</v>
      </c>
      <c r="C4" s="12">
        <v>-54.33340951883427</v>
      </c>
      <c r="D4" s="19"/>
      <c r="E4" s="19" t="s">
        <v>32</v>
      </c>
      <c r="F4" s="12">
        <v>0.8328587672012291</v>
      </c>
      <c r="G4" s="12">
        <v>42.759387041541466</v>
      </c>
      <c r="H4" s="9" t="s">
        <v>33</v>
      </c>
    </row>
    <row r="5">
      <c r="A5" s="9">
        <v>3.0</v>
      </c>
      <c r="B5" s="12">
        <v>0.0</v>
      </c>
      <c r="C5" s="12">
        <v>-50.22623828647937</v>
      </c>
      <c r="D5" s="19"/>
      <c r="E5" s="19" t="s">
        <v>34</v>
      </c>
      <c r="F5" s="12">
        <v>403.6200942978544</v>
      </c>
      <c r="G5" s="12">
        <v>81.0</v>
      </c>
      <c r="H5" s="9" t="s">
        <v>35</v>
      </c>
    </row>
    <row r="6">
      <c r="A6" s="9">
        <v>4.0</v>
      </c>
      <c r="B6" s="12">
        <v>2.0</v>
      </c>
      <c r="C6" s="12">
        <v>-46.11906705412448</v>
      </c>
      <c r="D6" s="19"/>
      <c r="E6" s="19" t="s">
        <v>36</v>
      </c>
      <c r="F6" s="12">
        <v>737964.9264304605</v>
      </c>
      <c r="G6" s="12">
        <v>148097.57959363586</v>
      </c>
      <c r="H6" s="9" t="s">
        <v>37</v>
      </c>
    </row>
    <row r="7">
      <c r="A7" s="9">
        <v>5.0</v>
      </c>
      <c r="B7" s="12">
        <v>1.0</v>
      </c>
      <c r="C7" s="12">
        <v>-42.011895821769585</v>
      </c>
    </row>
    <row r="8">
      <c r="A8" s="9">
        <v>6.0</v>
      </c>
      <c r="B8" s="12">
        <v>1.0</v>
      </c>
      <c r="C8" s="12">
        <v>-37.904724589414684</v>
      </c>
      <c r="D8" s="19"/>
      <c r="E8" s="19" t="s">
        <v>38</v>
      </c>
      <c r="F8" s="12">
        <f t="array" ref="F8:G12">LOGEST(B11:B84, A11:A84, TRUE, TRUE)</f>
        <v>1.072266749</v>
      </c>
      <c r="G8" s="12">
        <v>2.1492956866268287</v>
      </c>
      <c r="H8" s="9" t="s">
        <v>39</v>
      </c>
    </row>
    <row r="9">
      <c r="A9" s="9">
        <v>7.0</v>
      </c>
      <c r="B9" s="12">
        <v>4.0</v>
      </c>
      <c r="C9" s="12">
        <v>-33.79755335705978</v>
      </c>
      <c r="D9" s="19"/>
      <c r="E9" s="19" t="s">
        <v>40</v>
      </c>
      <c r="F9" s="12">
        <v>0.0036383414696712925</v>
      </c>
      <c r="G9" s="12">
        <v>0.18287869240031163</v>
      </c>
      <c r="H9" s="9" t="s">
        <v>41</v>
      </c>
    </row>
    <row r="10">
      <c r="A10" s="9">
        <v>8.0</v>
      </c>
      <c r="B10" s="12">
        <v>0.0</v>
      </c>
      <c r="C10" s="12">
        <v>-29.69038212470489</v>
      </c>
      <c r="D10" s="19"/>
      <c r="E10" s="19" t="s">
        <v>42</v>
      </c>
      <c r="F10" s="12">
        <v>0.836282719745846</v>
      </c>
      <c r="G10" s="12">
        <v>0.6685297757342279</v>
      </c>
      <c r="H10" s="9" t="s">
        <v>43</v>
      </c>
    </row>
    <row r="11">
      <c r="A11" s="9">
        <v>9.0</v>
      </c>
      <c r="B11" s="12">
        <v>4.0</v>
      </c>
      <c r="C11" s="12">
        <v>-25.58321089234999</v>
      </c>
      <c r="D11" s="27">
        <f t="array" ref="D11:D83">GROWTH(B11:B83, A11:A83,A11:A83, TRUE)</f>
        <v>3.794998804</v>
      </c>
      <c r="E11" s="19" t="s">
        <v>44</v>
      </c>
      <c r="F11" s="12">
        <v>367.78253174147227</v>
      </c>
      <c r="G11" s="12">
        <v>72.0</v>
      </c>
      <c r="H11" s="9" t="s">
        <v>35</v>
      </c>
    </row>
    <row r="12">
      <c r="A12" s="9">
        <v>10.0</v>
      </c>
      <c r="B12" s="12">
        <v>2.0</v>
      </c>
      <c r="C12" s="12">
        <v>-21.476039659995095</v>
      </c>
      <c r="D12" s="19">
        <v>4.079339982247137</v>
      </c>
      <c r="E12" s="19" t="s">
        <v>45</v>
      </c>
      <c r="F12" s="12">
        <v>164.3738049269233</v>
      </c>
      <c r="G12" s="12">
        <v>32.179108395114504</v>
      </c>
      <c r="H12" s="9" t="s">
        <v>46</v>
      </c>
    </row>
    <row r="13">
      <c r="A13" s="9">
        <v>11.0</v>
      </c>
      <c r="B13" s="12">
        <v>4.0</v>
      </c>
      <c r="C13" s="12">
        <v>-17.3688684276402</v>
      </c>
      <c r="D13" s="12">
        <v>4.384985490149971</v>
      </c>
    </row>
    <row r="14">
      <c r="A14" s="9">
        <v>12.0</v>
      </c>
      <c r="B14" s="12">
        <v>4.0</v>
      </c>
      <c r="C14" s="12">
        <v>-13.2616971952853</v>
      </c>
      <c r="D14" s="12">
        <v>4.713531559640645</v>
      </c>
    </row>
    <row r="15">
      <c r="A15" s="9">
        <v>13.0</v>
      </c>
      <c r="B15" s="12">
        <v>4.0</v>
      </c>
      <c r="C15" s="12">
        <v>-9.1545259629304</v>
      </c>
      <c r="D15" s="12">
        <v>5.066694020683865</v>
      </c>
    </row>
    <row r="16">
      <c r="A16" s="9">
        <v>14.0</v>
      </c>
      <c r="B16" s="12">
        <v>5.0</v>
      </c>
      <c r="C16" s="12">
        <v>-5.047354730575506</v>
      </c>
      <c r="D16" s="12">
        <v>5.446317262208126</v>
      </c>
    </row>
    <row r="17">
      <c r="A17" s="9">
        <v>15.0</v>
      </c>
      <c r="B17" s="12">
        <v>1.0</v>
      </c>
      <c r="C17" s="12">
        <v>-0.9401834982206125</v>
      </c>
      <c r="D17" s="12">
        <v>5.8543838644163095</v>
      </c>
    </row>
    <row r="18">
      <c r="A18" s="9">
        <v>16.0</v>
      </c>
      <c r="B18" s="12">
        <v>4.0</v>
      </c>
      <c r="C18" s="12">
        <v>3.1669877341342882</v>
      </c>
      <c r="D18" s="12">
        <v>6.293024952799435</v>
      </c>
    </row>
    <row r="19">
      <c r="A19" s="9">
        <v>17.0</v>
      </c>
      <c r="B19" s="12">
        <v>4.0</v>
      </c>
      <c r="C19" s="12">
        <v>7.274158966489189</v>
      </c>
      <c r="D19" s="12">
        <v>6.764531327927319</v>
      </c>
    </row>
    <row r="20">
      <c r="A20" s="9">
        <v>18.0</v>
      </c>
      <c r="B20" s="12">
        <v>8.0</v>
      </c>
      <c r="C20" s="12">
        <v>11.38133019884409</v>
      </c>
      <c r="D20" s="12">
        <v>7.271365429141423</v>
      </c>
    </row>
    <row r="21">
      <c r="A21" s="9">
        <v>19.0</v>
      </c>
      <c r="B21" s="12">
        <v>4.0</v>
      </c>
      <c r="C21" s="12">
        <v>15.488501431198976</v>
      </c>
      <c r="D21" s="12">
        <v>7.816174194630193</v>
      </c>
    </row>
    <row r="22">
      <c r="A22" s="9">
        <v>20.0</v>
      </c>
      <c r="B22" s="12">
        <v>1.0</v>
      </c>
      <c r="C22" s="12">
        <v>19.595672663553877</v>
      </c>
      <c r="D22" s="12">
        <v>8.401802885048586</v>
      </c>
    </row>
    <row r="23">
      <c r="A23" s="9">
        <v>21.0</v>
      </c>
      <c r="B23" s="12">
        <v>8.0</v>
      </c>
      <c r="C23" s="12">
        <v>23.702843895908778</v>
      </c>
      <c r="D23" s="12">
        <v>9.03130994287552</v>
      </c>
    </row>
    <row r="24">
      <c r="A24" s="9">
        <v>22.0</v>
      </c>
      <c r="B24" s="12">
        <v>7.0</v>
      </c>
      <c r="C24" s="12">
        <v>27.810015128263665</v>
      </c>
      <c r="D24" s="12">
        <v>9.707982965112205</v>
      </c>
    </row>
    <row r="25">
      <c r="A25" s="9">
        <v>23.0</v>
      </c>
      <c r="B25" s="12">
        <v>3.0</v>
      </c>
      <c r="C25" s="12">
        <v>31.917186360618565</v>
      </c>
      <c r="D25" s="12">
        <v>10.43535587273862</v>
      </c>
    </row>
    <row r="26">
      <c r="A26" s="9">
        <v>24.0</v>
      </c>
      <c r="B26" s="12">
        <v>4.0</v>
      </c>
      <c r="C26" s="12">
        <v>36.024357592973466</v>
      </c>
      <c r="D26" s="12">
        <v>11.217227366595589</v>
      </c>
    </row>
    <row r="27">
      <c r="A27" s="9">
        <v>25.0</v>
      </c>
      <c r="B27" s="12">
        <v>13.0</v>
      </c>
      <c r="C27" s="12">
        <v>40.13152882532837</v>
      </c>
      <c r="D27" s="12">
        <v>12.057680766078139</v>
      </c>
    </row>
    <row r="28">
      <c r="A28" s="9">
        <v>26.0</v>
      </c>
      <c r="B28" s="12">
        <v>28.0</v>
      </c>
      <c r="C28" s="12">
        <v>44.23870005768327</v>
      </c>
      <c r="D28" s="12">
        <v>12.96110533424764</v>
      </c>
    </row>
    <row r="29">
      <c r="A29" s="9">
        <v>27.0</v>
      </c>
      <c r="B29" s="12">
        <v>31.0</v>
      </c>
      <c r="C29" s="12">
        <v>48.345871290038154</v>
      </c>
      <c r="D29" s="12">
        <v>13.932219200732982</v>
      </c>
    </row>
    <row r="30">
      <c r="A30" s="9">
        <v>28.0</v>
      </c>
      <c r="B30" s="12">
        <v>21.0</v>
      </c>
      <c r="C30" s="12">
        <v>52.453042522393055</v>
      </c>
      <c r="D30" s="12">
        <v>14.97609400213552</v>
      </c>
    </row>
    <row r="31">
      <c r="A31" s="9">
        <v>29.0</v>
      </c>
      <c r="B31" s="12">
        <v>24.0</v>
      </c>
      <c r="C31" s="12">
        <v>56.560213754747956</v>
      </c>
      <c r="D31" s="12">
        <v>16.09818136862215</v>
      </c>
    </row>
    <row r="32">
      <c r="A32" s="9">
        <v>30.0</v>
      </c>
      <c r="B32" s="12">
        <v>28.0</v>
      </c>
      <c r="C32" s="12">
        <v>60.66738498710284</v>
      </c>
      <c r="D32" s="12">
        <v>17.304341395032615</v>
      </c>
    </row>
    <row r="33">
      <c r="A33" s="9">
        <v>31.0</v>
      </c>
      <c r="B33" s="12">
        <v>41.0</v>
      </c>
      <c r="C33" s="12">
        <v>64.77455621945774</v>
      </c>
      <c r="D33" s="12">
        <v>18.600873245191206</v>
      </c>
    </row>
    <row r="34">
      <c r="A34" s="9">
        <v>32.0</v>
      </c>
      <c r="B34" s="12">
        <v>32.0</v>
      </c>
      <c r="C34" s="12">
        <v>68.88172745181265</v>
      </c>
      <c r="D34" s="12">
        <v>19.994548049253737</v>
      </c>
    </row>
    <row r="35">
      <c r="A35" s="9">
        <v>33.0</v>
      </c>
      <c r="B35" s="12">
        <v>30.0</v>
      </c>
      <c r="C35" s="12">
        <v>72.98889868416754</v>
      </c>
      <c r="D35" s="12">
        <v>21.49264426589596</v>
      </c>
    </row>
    <row r="36">
      <c r="A36" s="9">
        <v>34.0</v>
      </c>
      <c r="B36" s="12">
        <v>23.0</v>
      </c>
      <c r="C36" s="12">
        <v>77.09606991652245</v>
      </c>
      <c r="D36" s="12">
        <v>23.102985694022298</v>
      </c>
    </row>
    <row r="37">
      <c r="A37" s="9">
        <v>35.0</v>
      </c>
      <c r="B37" s="12">
        <v>28.0</v>
      </c>
      <c r="C37" s="12">
        <v>81.20324114887734</v>
      </c>
      <c r="D37" s="12">
        <v>24.833982332510757</v>
      </c>
    </row>
    <row r="38">
      <c r="A38" s="9">
        <v>36.0</v>
      </c>
      <c r="B38" s="12">
        <v>22.0</v>
      </c>
      <c r="C38" s="12">
        <v>85.31041238123225</v>
      </c>
      <c r="D38" s="12">
        <v>26.694674301383884</v>
      </c>
    </row>
    <row r="39">
      <c r="A39" s="9">
        <v>37.0</v>
      </c>
      <c r="B39" s="12">
        <v>20.0</v>
      </c>
      <c r="C39" s="12">
        <v>89.41758361358714</v>
      </c>
      <c r="D39" s="12">
        <v>28.694779053783737</v>
      </c>
    </row>
    <row r="40">
      <c r="A40" s="9">
        <v>38.0</v>
      </c>
      <c r="B40" s="12">
        <v>40.0</v>
      </c>
      <c r="C40" s="12">
        <v>93.52475484594203</v>
      </c>
      <c r="D40" s="12">
        <v>30.84474212531525</v>
      </c>
    </row>
    <row r="41">
      <c r="A41" s="9">
        <v>39.0</v>
      </c>
      <c r="B41" s="12">
        <v>44.0</v>
      </c>
      <c r="C41" s="12">
        <v>97.63192607829694</v>
      </c>
      <c r="D41" s="12">
        <v>33.15579168579603</v>
      </c>
    </row>
    <row r="42">
      <c r="A42" s="9">
        <v>40.0</v>
      </c>
      <c r="B42" s="12">
        <v>83.0</v>
      </c>
      <c r="C42" s="12">
        <v>101.73909731065183</v>
      </c>
      <c r="D42" s="12">
        <v>35.63999717830892</v>
      </c>
    </row>
    <row r="43">
      <c r="A43" s="9">
        <v>41.0</v>
      </c>
      <c r="B43" s="12">
        <v>95.0</v>
      </c>
      <c r="C43" s="12">
        <v>105.84626854300672</v>
      </c>
      <c r="D43" s="12">
        <v>38.31033235179922</v>
      </c>
    </row>
    <row r="44">
      <c r="A44" s="9">
        <v>42.0</v>
      </c>
      <c r="B44" s="12">
        <v>67.0</v>
      </c>
      <c r="C44" s="12">
        <v>109.95343977536163</v>
      </c>
      <c r="D44" s="12">
        <v>41.1807430164043</v>
      </c>
    </row>
    <row r="45">
      <c r="A45" s="9">
        <v>43.0</v>
      </c>
      <c r="B45" s="12">
        <v>106.0</v>
      </c>
      <c r="C45" s="12">
        <v>114.06061100771652</v>
      </c>
      <c r="D45" s="12">
        <v>44.26621987536704</v>
      </c>
    </row>
    <row r="46">
      <c r="A46" s="9">
        <v>44.0</v>
      </c>
      <c r="B46" s="12">
        <v>101.0</v>
      </c>
      <c r="C46" s="12">
        <v>118.1677822400714</v>
      </c>
      <c r="D46" s="12">
        <v>47.582876813897606</v>
      </c>
    </row>
    <row r="47">
      <c r="A47" s="9">
        <v>45.0</v>
      </c>
      <c r="B47" s="12">
        <v>142.0</v>
      </c>
      <c r="C47" s="12">
        <v>122.27495347242632</v>
      </c>
      <c r="D47" s="12">
        <v>51.1480350538466</v>
      </c>
    </row>
    <row r="48">
      <c r="A48" s="9">
        <v>46.0</v>
      </c>
      <c r="B48" s="12">
        <v>101.0</v>
      </c>
      <c r="C48" s="12">
        <v>126.3821247047812</v>
      </c>
      <c r="D48" s="12">
        <v>54.98031361368689</v>
      </c>
    </row>
    <row r="49">
      <c r="A49" s="9">
        <v>47.0</v>
      </c>
      <c r="B49" s="12">
        <v>113.0</v>
      </c>
      <c r="C49" s="12">
        <v>130.48929593713612</v>
      </c>
      <c r="D49" s="12">
        <v>59.09972654623084</v>
      </c>
    </row>
    <row r="50">
      <c r="A50" s="9">
        <v>48.0</v>
      </c>
      <c r="B50" s="12">
        <v>111.0</v>
      </c>
      <c r="C50" s="12">
        <v>134.596467169491</v>
      </c>
      <c r="D50" s="12">
        <v>63.527787461906456</v>
      </c>
    </row>
    <row r="51">
      <c r="A51" s="9">
        <v>49.0</v>
      </c>
      <c r="B51" s="12">
        <v>127.0</v>
      </c>
      <c r="C51" s="12">
        <v>138.7036384018459</v>
      </c>
      <c r="D51" s="12">
        <v>68.28762188346445</v>
      </c>
    </row>
    <row r="52">
      <c r="A52" s="9">
        <v>50.0</v>
      </c>
      <c r="B52" s="12">
        <v>113.0</v>
      </c>
      <c r="C52" s="12">
        <v>142.8108096342008</v>
      </c>
      <c r="D52" s="12">
        <v>73.40408801888837</v>
      </c>
    </row>
    <row r="53">
      <c r="A53" s="9">
        <v>51.0</v>
      </c>
      <c r="B53" s="12">
        <v>160.0</v>
      </c>
      <c r="C53" s="12">
        <v>146.9179808665557</v>
      </c>
      <c r="D53" s="12">
        <v>78.90390658324316</v>
      </c>
    </row>
    <row r="54">
      <c r="A54" s="9">
        <v>52.0</v>
      </c>
      <c r="B54" s="12">
        <v>150.0</v>
      </c>
      <c r="C54" s="12">
        <v>151.0251520989106</v>
      </c>
      <c r="D54" s="12">
        <v>84.81580034745654</v>
      </c>
    </row>
    <row r="55">
      <c r="A55" s="9">
        <v>53.0</v>
      </c>
      <c r="B55" s="12">
        <v>119.0</v>
      </c>
      <c r="C55" s="12">
        <v>155.1323233312655</v>
      </c>
      <c r="D55" s="12">
        <v>91.17064414282552</v>
      </c>
    </row>
    <row r="56">
      <c r="A56" s="9">
        <v>54.0</v>
      </c>
      <c r="B56" s="12">
        <v>144.0</v>
      </c>
      <c r="C56" s="12">
        <v>159.23949456362038</v>
      </c>
      <c r="D56" s="12">
        <v>98.00162610464581</v>
      </c>
    </row>
    <row r="57">
      <c r="A57" s="9">
        <v>55.0</v>
      </c>
      <c r="B57" s="12">
        <v>171.0</v>
      </c>
      <c r="C57" s="12">
        <v>163.3466657959753</v>
      </c>
      <c r="D57" s="12">
        <v>105.34442099705828</v>
      </c>
    </row>
    <row r="58">
      <c r="A58" s="9">
        <v>56.0</v>
      </c>
      <c r="B58" s="12">
        <v>164.0</v>
      </c>
      <c r="C58" s="12">
        <v>167.45383702833018</v>
      </c>
      <c r="D58" s="12">
        <v>113.23737652430005</v>
      </c>
    </row>
    <row r="59">
      <c r="A59" s="9">
        <v>57.0</v>
      </c>
      <c r="B59" s="12">
        <v>170.0</v>
      </c>
      <c r="C59" s="12">
        <v>171.56100826068507</v>
      </c>
      <c r="D59" s="12">
        <v>121.72171360137025</v>
      </c>
    </row>
    <row r="60">
      <c r="A60" s="9">
        <v>58.0</v>
      </c>
      <c r="B60" s="12">
        <v>148.0</v>
      </c>
      <c r="C60" s="12">
        <v>175.66817949304</v>
      </c>
      <c r="D60" s="12">
        <v>130.84174163002217</v>
      </c>
    </row>
    <row r="61">
      <c r="A61" s="9">
        <v>59.0</v>
      </c>
      <c r="B61" s="12">
        <v>147.0</v>
      </c>
      <c r="C61" s="12">
        <v>179.77535072539487</v>
      </c>
      <c r="D61" s="12">
        <v>140.64508990435993</v>
      </c>
    </row>
    <row r="62">
      <c r="A62" s="9">
        <v>60.0</v>
      </c>
      <c r="B62" s="12">
        <v>177.0</v>
      </c>
      <c r="C62" s="12">
        <v>183.88252195774976</v>
      </c>
      <c r="D62" s="12">
        <v>151.18295635455414</v>
      </c>
    </row>
    <row r="63">
      <c r="A63" s="9">
        <v>61.0</v>
      </c>
      <c r="B63" s="12">
        <v>137.0</v>
      </c>
      <c r="C63" s="12">
        <v>187.98969319010467</v>
      </c>
      <c r="D63" s="12">
        <v>162.51037492773852</v>
      </c>
    </row>
    <row r="64">
      <c r="A64" s="9">
        <v>62.0</v>
      </c>
      <c r="B64" s="12">
        <v>186.0</v>
      </c>
      <c r="C64" s="12">
        <v>192.09686442245956</v>
      </c>
      <c r="D64" s="12">
        <v>174.68650300248348</v>
      </c>
    </row>
    <row r="65">
      <c r="A65" s="9">
        <v>63.0</v>
      </c>
      <c r="B65" s="12">
        <v>251.0</v>
      </c>
      <c r="C65" s="12">
        <v>196.20403565481445</v>
      </c>
      <c r="D65" s="12">
        <v>187.77493033786644</v>
      </c>
    </row>
    <row r="66">
      <c r="A66" s="9">
        <v>64.0</v>
      </c>
      <c r="B66" s="12">
        <v>256.0</v>
      </c>
      <c r="C66" s="12">
        <v>200.31120688716936</v>
      </c>
      <c r="D66" s="12">
        <v>201.84401117062444</v>
      </c>
    </row>
    <row r="67">
      <c r="A67" s="9">
        <v>65.0</v>
      </c>
      <c r="B67" s="12">
        <v>280.0</v>
      </c>
      <c r="C67" s="12">
        <v>204.41837811952428</v>
      </c>
      <c r="D67" s="12">
        <v>216.96722119476348</v>
      </c>
    </row>
    <row r="68">
      <c r="A68" s="9">
        <v>66.0</v>
      </c>
      <c r="B68" s="12">
        <v>241.0</v>
      </c>
      <c r="C68" s="12">
        <v>208.52554935187914</v>
      </c>
      <c r="D68" s="12">
        <v>233.22354128794925</v>
      </c>
    </row>
    <row r="69">
      <c r="A69" s="9">
        <v>67.0</v>
      </c>
      <c r="B69" s="12">
        <v>265.0</v>
      </c>
      <c r="C69" s="12">
        <v>212.63272058423405</v>
      </c>
      <c r="D69" s="12">
        <v>250.6978699886882</v>
      </c>
    </row>
    <row r="70">
      <c r="A70" s="19">
        <v>68.0</v>
      </c>
      <c r="B70" s="12">
        <v>314.0</v>
      </c>
      <c r="C70" s="12">
        <v>216.73989181658897</v>
      </c>
      <c r="D70" s="12">
        <v>269.4814668784581</v>
      </c>
    </row>
    <row r="71">
      <c r="A71" s="19">
        <v>69.0</v>
      </c>
      <c r="B71" s="12">
        <v>246.0</v>
      </c>
      <c r="C71" s="12">
        <v>220.84706304894382</v>
      </c>
      <c r="D71" s="12">
        <v>289.6724291843494</v>
      </c>
    </row>
    <row r="72">
      <c r="A72" s="19">
        <v>70.0</v>
      </c>
      <c r="B72" s="12">
        <v>220.0</v>
      </c>
      <c r="C72" s="12">
        <v>224.95423428129874</v>
      </c>
      <c r="D72" s="12">
        <v>311.3762040912713</v>
      </c>
    </row>
    <row r="73">
      <c r="A73" s="19">
        <v>71.0</v>
      </c>
      <c r="B73" s="12">
        <v>247.0</v>
      </c>
      <c r="C73" s="12">
        <v>229.06140551365365</v>
      </c>
      <c r="D73" s="12">
        <v>334.7061394392704</v>
      </c>
    </row>
    <row r="74">
      <c r="A74" s="19">
        <v>72.0</v>
      </c>
      <c r="B74" s="12">
        <v>217.0</v>
      </c>
      <c r="C74" s="12">
        <v>233.16857674600857</v>
      </c>
      <c r="D74" s="12">
        <v>359.7840756819759</v>
      </c>
    </row>
    <row r="75">
      <c r="A75" s="17">
        <v>73.0</v>
      </c>
      <c r="B75" s="12">
        <v>200.0</v>
      </c>
      <c r="C75" s="12">
        <v>237.27574797836343</v>
      </c>
      <c r="D75" s="12">
        <v>386.74098219767</v>
      </c>
    </row>
    <row r="76">
      <c r="A76" s="9">
        <v>74.0</v>
      </c>
      <c r="B76" s="12">
        <v>195.0</v>
      </c>
      <c r="C76" s="12">
        <v>241.38291921071834</v>
      </c>
      <c r="D76" s="12">
        <v>415.7176412761158</v>
      </c>
    </row>
    <row r="77">
      <c r="A77" s="9">
        <v>75.0</v>
      </c>
      <c r="B77" s="12">
        <v>253.0</v>
      </c>
      <c r="C77" s="12">
        <v>245.49009044307326</v>
      </c>
      <c r="D77" s="12">
        <v>446.86538335325776</v>
      </c>
    </row>
    <row r="78">
      <c r="A78" s="14">
        <v>76.0</v>
      </c>
      <c r="B78" s="12">
        <v>300.0</v>
      </c>
      <c r="C78" s="12">
        <v>249.59726167542811</v>
      </c>
      <c r="D78" s="12">
        <v>480.346877333557</v>
      </c>
    </row>
    <row r="79">
      <c r="A79" s="13">
        <v>77.0</v>
      </c>
      <c r="B79" s="12">
        <v>284.0</v>
      </c>
      <c r="C79" s="12">
        <v>253.70443290778303</v>
      </c>
      <c r="D79" s="12">
        <v>516.3369801274117</v>
      </c>
    </row>
    <row r="80">
      <c r="A80" s="13">
        <v>78.0</v>
      </c>
      <c r="B80" s="12">
        <v>328.0</v>
      </c>
      <c r="C80" s="12">
        <v>257.81160414013794</v>
      </c>
      <c r="D80" s="12">
        <v>555.0236498403697</v>
      </c>
    </row>
    <row r="81">
      <c r="A81" s="13">
        <v>79.0</v>
      </c>
      <c r="B81" s="12">
        <v>310.0</v>
      </c>
      <c r="C81" s="12">
        <v>261.9187753724928</v>
      </c>
      <c r="D81" s="12">
        <v>596.6089273832571</v>
      </c>
    </row>
    <row r="82">
      <c r="A82" s="13">
        <v>80.0</v>
      </c>
      <c r="B82" s="12">
        <v>250.0</v>
      </c>
      <c r="C82" s="12">
        <v>266.0259466048477</v>
      </c>
      <c r="D82" s="12">
        <v>641.3099916296777</v>
      </c>
    </row>
    <row r="83">
      <c r="A83" s="13">
        <v>81.0</v>
      </c>
      <c r="B83" s="12">
        <v>321.0</v>
      </c>
      <c r="C83" s="12">
        <v>270.13311783720263</v>
      </c>
      <c r="D83" s="12">
        <v>689.3602936314344</v>
      </c>
    </row>
    <row r="84">
      <c r="A84" s="13">
        <v>82.0</v>
      </c>
      <c r="B84" s="12">
        <v>75.0</v>
      </c>
    </row>
    <row r="85">
      <c r="B85" s="12">
        <v>0.0</v>
      </c>
    </row>
    <row r="86">
      <c r="B86" s="12">
        <v>0.0</v>
      </c>
    </row>
    <row r="87">
      <c r="B87" s="12">
        <v>0.0</v>
      </c>
    </row>
    <row r="88">
      <c r="B88" s="12">
        <v>0.0</v>
      </c>
    </row>
    <row r="89">
      <c r="B89" s="12">
        <v>0.0</v>
      </c>
    </row>
    <row r="90">
      <c r="B90" s="12">
        <v>0.0</v>
      </c>
    </row>
    <row r="91">
      <c r="B91" s="12">
        <v>0.0</v>
      </c>
    </row>
    <row r="92">
      <c r="B92" s="12">
        <v>0.0</v>
      </c>
    </row>
    <row r="93">
      <c r="B93" s="12">
        <v>0.0</v>
      </c>
    </row>
    <row r="94">
      <c r="B94" s="12">
        <v>0.0</v>
      </c>
    </row>
    <row r="95">
      <c r="B95" s="12">
        <v>0.0</v>
      </c>
    </row>
    <row r="96">
      <c r="B96" s="12">
        <v>0.0</v>
      </c>
    </row>
    <row r="97">
      <c r="B97" s="12">
        <v>0.0</v>
      </c>
    </row>
    <row r="98">
      <c r="B98" s="12">
        <v>0.0</v>
      </c>
    </row>
    <row r="99">
      <c r="B99" s="12">
        <v>0.0</v>
      </c>
    </row>
    <row r="100">
      <c r="B100" s="12">
        <v>0.0</v>
      </c>
    </row>
    <row r="101">
      <c r="B101" s="12">
        <v>0.0</v>
      </c>
    </row>
    <row r="102">
      <c r="B102" s="12">
        <v>0.0</v>
      </c>
    </row>
    <row r="103">
      <c r="B103" s="12">
        <v>0.0</v>
      </c>
    </row>
    <row r="104">
      <c r="B104" s="12">
        <v>0.0</v>
      </c>
    </row>
    <row r="105">
      <c r="B105" s="12">
        <v>0.0</v>
      </c>
    </row>
    <row r="106">
      <c r="B106" s="12">
        <v>0.0</v>
      </c>
    </row>
    <row r="107">
      <c r="B107" s="12">
        <v>0.0</v>
      </c>
    </row>
    <row r="108">
      <c r="B108" s="12">
        <v>0.0</v>
      </c>
    </row>
    <row r="109">
      <c r="B109" s="12">
        <v>0.0</v>
      </c>
    </row>
    <row r="110">
      <c r="B110" s="12">
        <v>0.0</v>
      </c>
    </row>
    <row r="111">
      <c r="B111" s="12">
        <v>0.0</v>
      </c>
    </row>
    <row r="112">
      <c r="B112" s="12">
        <v>0.0</v>
      </c>
    </row>
    <row r="113">
      <c r="B113" s="12">
        <v>0.0</v>
      </c>
    </row>
    <row r="114">
      <c r="B114" s="12">
        <v>0.0</v>
      </c>
    </row>
    <row r="115">
      <c r="B115" s="12">
        <v>0.0</v>
      </c>
    </row>
    <row r="116">
      <c r="B116" s="12">
        <v>0.0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9" t="s">
        <v>47</v>
      </c>
      <c r="B1" s="9" t="s">
        <v>48</v>
      </c>
      <c r="C1" s="9" t="s">
        <v>49</v>
      </c>
      <c r="D1" s="9" t="s">
        <v>50</v>
      </c>
      <c r="E1" s="9" t="s">
        <v>51</v>
      </c>
      <c r="F1" s="9" t="s">
        <v>52</v>
      </c>
      <c r="G1" s="9" t="s">
        <v>53</v>
      </c>
      <c r="H1" s="9" t="s">
        <v>54</v>
      </c>
      <c r="I1" s="9" t="s">
        <v>55</v>
      </c>
    </row>
    <row r="2">
      <c r="A2" s="9" t="s">
        <v>56</v>
      </c>
      <c r="B2" s="28">
        <v>44327.0</v>
      </c>
      <c r="C2" s="9" t="s">
        <v>57</v>
      </c>
      <c r="D2" s="9" t="s">
        <v>58</v>
      </c>
      <c r="E2" s="29">
        <v>44427.0</v>
      </c>
      <c r="F2" s="29">
        <v>44453.0</v>
      </c>
      <c r="G2" s="29">
        <v>44427.0</v>
      </c>
      <c r="H2" s="29">
        <v>44428.0</v>
      </c>
      <c r="I2" s="9" t="b">
        <v>0</v>
      </c>
    </row>
    <row r="3">
      <c r="A3" s="9" t="s">
        <v>59</v>
      </c>
      <c r="B3" s="28">
        <v>43602.0</v>
      </c>
      <c r="C3" s="9" t="s">
        <v>60</v>
      </c>
      <c r="D3" s="9" t="s">
        <v>58</v>
      </c>
      <c r="E3" s="29">
        <v>43685.0</v>
      </c>
      <c r="F3" s="29">
        <v>43698.0</v>
      </c>
      <c r="G3" s="29">
        <v>43685.0</v>
      </c>
      <c r="H3" s="29">
        <v>43720.0</v>
      </c>
      <c r="I3" s="9" t="b">
        <v>0</v>
      </c>
    </row>
    <row r="4">
      <c r="A4" s="9" t="s">
        <v>61</v>
      </c>
      <c r="B4" s="28">
        <v>43594.0</v>
      </c>
      <c r="C4" s="9" t="s">
        <v>62</v>
      </c>
      <c r="D4" s="9" t="s">
        <v>58</v>
      </c>
      <c r="E4" s="29">
        <v>43711.0</v>
      </c>
      <c r="F4" s="29">
        <v>43749.0</v>
      </c>
      <c r="G4" s="29">
        <v>43711.0</v>
      </c>
      <c r="H4" s="29">
        <v>43720.0</v>
      </c>
      <c r="I4" s="9" t="b">
        <v>0</v>
      </c>
    </row>
    <row r="5">
      <c r="A5" s="9" t="s">
        <v>63</v>
      </c>
      <c r="B5" s="29">
        <v>43577.0</v>
      </c>
      <c r="C5" s="9" t="s">
        <v>64</v>
      </c>
      <c r="D5" s="9" t="s">
        <v>58</v>
      </c>
      <c r="E5" s="29">
        <v>43691.0</v>
      </c>
      <c r="F5" s="29">
        <v>43717.0</v>
      </c>
      <c r="G5" s="29">
        <v>43691.0</v>
      </c>
      <c r="H5" s="29">
        <v>43720.0</v>
      </c>
      <c r="I5" s="9" t="b">
        <v>0</v>
      </c>
    </row>
    <row r="6">
      <c r="A6" s="9" t="s">
        <v>65</v>
      </c>
      <c r="B6" s="29">
        <v>44180.0</v>
      </c>
      <c r="C6" s="9" t="s">
        <v>66</v>
      </c>
      <c r="D6" s="9" t="s">
        <v>58</v>
      </c>
      <c r="E6" s="29">
        <v>44398.0</v>
      </c>
      <c r="F6" s="29">
        <v>44425.0</v>
      </c>
      <c r="G6" s="29">
        <v>44398.0</v>
      </c>
      <c r="H6" s="29">
        <v>44398.0</v>
      </c>
      <c r="I6" s="9" t="b">
        <v>0</v>
      </c>
    </row>
    <row r="7">
      <c r="A7" s="9" t="s">
        <v>67</v>
      </c>
      <c r="B7" s="29">
        <v>43560.0</v>
      </c>
      <c r="C7" s="9" t="s">
        <v>68</v>
      </c>
      <c r="D7" s="9" t="s">
        <v>58</v>
      </c>
      <c r="F7" s="29">
        <v>43720.0</v>
      </c>
      <c r="G7" s="29">
        <v>43720.0</v>
      </c>
      <c r="H7" s="29">
        <v>43720.0</v>
      </c>
      <c r="I7" s="9" t="b">
        <v>0</v>
      </c>
    </row>
    <row r="8">
      <c r="A8" s="9" t="s">
        <v>69</v>
      </c>
      <c r="B8" s="28">
        <v>45050.0</v>
      </c>
      <c r="C8" s="9" t="s">
        <v>70</v>
      </c>
      <c r="D8" s="9" t="s">
        <v>58</v>
      </c>
      <c r="E8" s="29">
        <v>45197.0</v>
      </c>
      <c r="G8" s="29">
        <v>45197.0</v>
      </c>
      <c r="H8" s="29">
        <v>45200.0</v>
      </c>
      <c r="I8" s="9" t="b">
        <v>0</v>
      </c>
    </row>
    <row r="9">
      <c r="A9" s="9" t="s">
        <v>71</v>
      </c>
      <c r="B9" s="29">
        <v>44945.0</v>
      </c>
      <c r="C9" s="9" t="s">
        <v>72</v>
      </c>
      <c r="D9" s="9" t="s">
        <v>58</v>
      </c>
      <c r="E9" s="29">
        <v>45107.0</v>
      </c>
      <c r="F9" s="29">
        <v>45114.0</v>
      </c>
      <c r="G9" s="29">
        <v>45107.0</v>
      </c>
      <c r="H9" s="29">
        <v>45108.0</v>
      </c>
      <c r="I9" s="9" t="b">
        <v>0</v>
      </c>
    </row>
    <row r="10">
      <c r="A10" s="9" t="s">
        <v>73</v>
      </c>
      <c r="B10" s="29">
        <v>44924.0</v>
      </c>
      <c r="C10" s="9" t="s">
        <v>74</v>
      </c>
      <c r="D10" s="9" t="s">
        <v>58</v>
      </c>
      <c r="E10" s="28">
        <v>45065.0</v>
      </c>
      <c r="F10" s="29">
        <v>45082.0</v>
      </c>
      <c r="G10" s="28">
        <v>45065.0</v>
      </c>
      <c r="H10" s="28">
        <v>45068.0</v>
      </c>
      <c r="I10" s="9" t="b">
        <v>0</v>
      </c>
    </row>
    <row r="11">
      <c r="A11" s="9" t="s">
        <v>75</v>
      </c>
      <c r="B11" s="29">
        <v>44938.0</v>
      </c>
      <c r="C11" s="9" t="s">
        <v>76</v>
      </c>
      <c r="D11" s="9" t="s">
        <v>58</v>
      </c>
      <c r="E11" s="28">
        <v>45062.0</v>
      </c>
      <c r="F11" s="28">
        <v>45076.0</v>
      </c>
      <c r="G11" s="28">
        <v>45062.0</v>
      </c>
      <c r="H11" s="28">
        <v>45063.0</v>
      </c>
      <c r="I11" s="9" t="b">
        <v>0</v>
      </c>
    </row>
    <row r="12">
      <c r="A12" s="9" t="s">
        <v>77</v>
      </c>
      <c r="B12" s="29">
        <v>44877.0</v>
      </c>
      <c r="C12" s="9" t="s">
        <v>78</v>
      </c>
      <c r="D12" s="9" t="s">
        <v>58</v>
      </c>
      <c r="E12" s="29">
        <v>45030.0</v>
      </c>
      <c r="F12" s="29">
        <v>45043.0</v>
      </c>
      <c r="G12" s="29">
        <v>45030.0</v>
      </c>
      <c r="H12" s="29">
        <v>45031.0</v>
      </c>
      <c r="I12" s="9" t="b">
        <v>0</v>
      </c>
    </row>
    <row r="13">
      <c r="A13" s="9" t="s">
        <v>79</v>
      </c>
      <c r="B13" s="29">
        <v>44855.0</v>
      </c>
      <c r="C13" s="9" t="s">
        <v>80</v>
      </c>
      <c r="D13" s="9" t="s">
        <v>58</v>
      </c>
      <c r="E13" s="29">
        <v>45107.0</v>
      </c>
      <c r="F13" s="29">
        <v>45141.0</v>
      </c>
      <c r="G13" s="29">
        <v>45107.0</v>
      </c>
      <c r="H13" s="29">
        <v>45108.0</v>
      </c>
      <c r="I13" s="9" t="b">
        <v>0</v>
      </c>
    </row>
    <row r="14">
      <c r="A14" s="9" t="s">
        <v>81</v>
      </c>
      <c r="B14" s="29">
        <v>44772.0</v>
      </c>
      <c r="C14" s="9" t="s">
        <v>82</v>
      </c>
      <c r="D14" s="9" t="s">
        <v>58</v>
      </c>
      <c r="E14" s="29">
        <v>44970.0</v>
      </c>
      <c r="F14" s="29">
        <v>44995.0</v>
      </c>
      <c r="G14" s="29">
        <v>44970.0</v>
      </c>
      <c r="H14" s="29">
        <v>44973.0</v>
      </c>
      <c r="I14" s="9" t="b">
        <v>0</v>
      </c>
    </row>
    <row r="15">
      <c r="A15" s="9" t="s">
        <v>83</v>
      </c>
      <c r="B15" s="29">
        <v>44762.0</v>
      </c>
      <c r="C15" s="9" t="s">
        <v>84</v>
      </c>
      <c r="D15" s="9" t="s">
        <v>58</v>
      </c>
      <c r="E15" s="29">
        <v>44988.0</v>
      </c>
      <c r="F15" s="29">
        <v>44999.0</v>
      </c>
      <c r="G15" s="29">
        <v>44988.0</v>
      </c>
      <c r="H15" s="29">
        <v>44994.0</v>
      </c>
      <c r="I15" s="9" t="b">
        <v>0</v>
      </c>
    </row>
    <row r="16">
      <c r="A16" s="9" t="s">
        <v>85</v>
      </c>
      <c r="B16" s="29">
        <v>44739.0</v>
      </c>
      <c r="C16" s="9" t="s">
        <v>86</v>
      </c>
      <c r="D16" s="9" t="s">
        <v>58</v>
      </c>
      <c r="E16" s="29">
        <v>44897.0</v>
      </c>
      <c r="F16" s="29">
        <v>44911.0</v>
      </c>
      <c r="G16" s="29">
        <v>44897.0</v>
      </c>
      <c r="H16" s="29">
        <v>44901.0</v>
      </c>
      <c r="I16" s="9" t="b">
        <v>0</v>
      </c>
    </row>
    <row r="17">
      <c r="A17" s="9" t="s">
        <v>87</v>
      </c>
      <c r="B17" s="29">
        <v>44740.0</v>
      </c>
      <c r="C17" s="9" t="s">
        <v>88</v>
      </c>
      <c r="D17" s="9" t="s">
        <v>58</v>
      </c>
      <c r="E17" s="29">
        <v>45035.0</v>
      </c>
      <c r="F17" s="28">
        <v>45061.0</v>
      </c>
      <c r="G17" s="29">
        <v>45035.0</v>
      </c>
      <c r="H17" s="29">
        <v>45036.0</v>
      </c>
      <c r="I17" s="9" t="b">
        <v>0</v>
      </c>
    </row>
    <row r="18">
      <c r="A18" s="9" t="s">
        <v>89</v>
      </c>
      <c r="B18" s="29">
        <v>44730.0</v>
      </c>
      <c r="C18" s="9" t="s">
        <v>90</v>
      </c>
      <c r="D18" s="9" t="s">
        <v>58</v>
      </c>
      <c r="E18" s="29">
        <v>44970.0</v>
      </c>
      <c r="F18" s="29">
        <v>44999.0</v>
      </c>
      <c r="G18" s="29">
        <v>44970.0</v>
      </c>
      <c r="H18" s="29">
        <v>44970.0</v>
      </c>
      <c r="I18" s="9" t="b">
        <v>0</v>
      </c>
    </row>
    <row r="19">
      <c r="A19" s="9" t="s">
        <v>91</v>
      </c>
      <c r="B19" s="29">
        <v>44721.0</v>
      </c>
      <c r="C19" s="9" t="s">
        <v>92</v>
      </c>
      <c r="D19" s="9" t="s">
        <v>58</v>
      </c>
      <c r="E19" s="29">
        <v>44775.0</v>
      </c>
      <c r="F19" s="29">
        <v>44784.0</v>
      </c>
      <c r="G19" s="29">
        <v>44775.0</v>
      </c>
      <c r="H19" s="29">
        <v>44775.0</v>
      </c>
      <c r="I19" s="9" t="b">
        <v>0</v>
      </c>
    </row>
    <row r="20">
      <c r="A20" s="9" t="s">
        <v>93</v>
      </c>
      <c r="B20" s="28">
        <v>44687.0</v>
      </c>
      <c r="C20" s="9" t="s">
        <v>94</v>
      </c>
      <c r="D20" s="9" t="s">
        <v>58</v>
      </c>
      <c r="E20" s="29">
        <v>44994.0</v>
      </c>
      <c r="F20" s="29">
        <v>45009.0</v>
      </c>
      <c r="G20" s="29">
        <v>44994.0</v>
      </c>
      <c r="H20" s="29">
        <v>44999.0</v>
      </c>
      <c r="I20" s="9" t="b">
        <v>0</v>
      </c>
    </row>
    <row r="21">
      <c r="A21" s="9" t="s">
        <v>95</v>
      </c>
      <c r="B21" s="29">
        <v>44681.0</v>
      </c>
      <c r="C21" s="9" t="s">
        <v>96</v>
      </c>
      <c r="D21" s="9" t="s">
        <v>58</v>
      </c>
      <c r="E21" s="29">
        <v>45001.0</v>
      </c>
      <c r="F21" s="29">
        <v>45019.0</v>
      </c>
      <c r="G21" s="29">
        <v>45001.0</v>
      </c>
      <c r="H21" s="29">
        <v>45007.0</v>
      </c>
      <c r="I21" s="9" t="b">
        <v>0</v>
      </c>
    </row>
    <row r="22">
      <c r="A22" s="9" t="s">
        <v>97</v>
      </c>
      <c r="B22" s="29">
        <v>44664.0</v>
      </c>
      <c r="C22" s="9" t="s">
        <v>98</v>
      </c>
      <c r="D22" s="9" t="s">
        <v>58</v>
      </c>
      <c r="E22" s="29">
        <v>45126.0</v>
      </c>
      <c r="F22" s="29">
        <v>45145.0</v>
      </c>
      <c r="G22" s="29">
        <v>45126.0</v>
      </c>
      <c r="H22" s="29">
        <v>45127.0</v>
      </c>
      <c r="I22" s="9" t="b">
        <v>0</v>
      </c>
    </row>
    <row r="23">
      <c r="A23" s="9" t="s">
        <v>99</v>
      </c>
      <c r="B23" s="29">
        <v>44655.0</v>
      </c>
      <c r="C23" s="9" t="s">
        <v>100</v>
      </c>
      <c r="D23" s="9" t="s">
        <v>58</v>
      </c>
      <c r="E23" s="29">
        <v>44812.0</v>
      </c>
      <c r="F23" s="29">
        <v>44840.0</v>
      </c>
      <c r="G23" s="29">
        <v>44812.0</v>
      </c>
      <c r="H23" s="29">
        <v>44813.0</v>
      </c>
      <c r="I23" s="9" t="b">
        <v>0</v>
      </c>
    </row>
    <row r="24">
      <c r="A24" s="9" t="s">
        <v>101</v>
      </c>
      <c r="B24" s="29">
        <v>44652.0</v>
      </c>
      <c r="C24" s="9" t="s">
        <v>102</v>
      </c>
      <c r="D24" s="9" t="s">
        <v>58</v>
      </c>
      <c r="E24" s="29">
        <v>44883.0</v>
      </c>
      <c r="F24" s="29">
        <v>44932.0</v>
      </c>
      <c r="G24" s="29">
        <v>44883.0</v>
      </c>
      <c r="H24" s="29">
        <v>44883.0</v>
      </c>
      <c r="I24" s="9" t="b">
        <v>0</v>
      </c>
    </row>
    <row r="25">
      <c r="A25" s="9" t="s">
        <v>103</v>
      </c>
      <c r="B25" s="29">
        <v>44643.0</v>
      </c>
      <c r="C25" s="9" t="s">
        <v>104</v>
      </c>
      <c r="D25" s="9" t="s">
        <v>58</v>
      </c>
      <c r="E25" s="29">
        <v>44847.0</v>
      </c>
      <c r="F25" s="29">
        <v>44869.0</v>
      </c>
      <c r="G25" s="29">
        <v>44847.0</v>
      </c>
      <c r="H25" s="29">
        <v>44852.0</v>
      </c>
      <c r="I25" s="9" t="b">
        <v>0</v>
      </c>
    </row>
    <row r="26">
      <c r="A26" s="9" t="s">
        <v>105</v>
      </c>
      <c r="B26" s="29">
        <v>44636.0</v>
      </c>
      <c r="C26" s="9" t="s">
        <v>106</v>
      </c>
      <c r="D26" s="9" t="s">
        <v>58</v>
      </c>
      <c r="E26" s="29">
        <v>44809.0</v>
      </c>
      <c r="F26" s="29">
        <v>44847.0</v>
      </c>
      <c r="G26" s="29">
        <v>44809.0</v>
      </c>
      <c r="H26" s="29">
        <v>44819.0</v>
      </c>
      <c r="I26" s="9" t="b">
        <v>0</v>
      </c>
    </row>
    <row r="27">
      <c r="A27" s="9" t="s">
        <v>107</v>
      </c>
      <c r="B27" s="29">
        <v>44605.0</v>
      </c>
      <c r="C27" s="9" t="s">
        <v>108</v>
      </c>
      <c r="D27" s="9" t="s">
        <v>58</v>
      </c>
      <c r="E27" s="29">
        <v>44718.0</v>
      </c>
      <c r="F27" s="29">
        <v>44733.0</v>
      </c>
      <c r="G27" s="29">
        <v>44718.0</v>
      </c>
      <c r="H27" s="29">
        <v>44718.0</v>
      </c>
      <c r="I27" s="9" t="b">
        <v>0</v>
      </c>
    </row>
    <row r="28">
      <c r="A28" s="9" t="s">
        <v>109</v>
      </c>
      <c r="B28" s="29">
        <v>44572.0</v>
      </c>
      <c r="C28" s="9" t="s">
        <v>110</v>
      </c>
      <c r="D28" s="9" t="s">
        <v>58</v>
      </c>
      <c r="E28" s="29">
        <v>44627.0</v>
      </c>
      <c r="F28" s="29">
        <v>44662.0</v>
      </c>
      <c r="G28" s="29">
        <v>44627.0</v>
      </c>
      <c r="H28" s="29">
        <v>44634.0</v>
      </c>
      <c r="I28" s="9" t="b">
        <v>0</v>
      </c>
    </row>
    <row r="29">
      <c r="A29" s="9" t="s">
        <v>111</v>
      </c>
      <c r="B29" s="29">
        <v>44554.0</v>
      </c>
      <c r="C29" s="9" t="s">
        <v>112</v>
      </c>
      <c r="D29" s="9" t="s">
        <v>58</v>
      </c>
      <c r="E29" s="29">
        <v>44732.0</v>
      </c>
      <c r="F29" s="29">
        <v>44740.0</v>
      </c>
      <c r="G29" s="29">
        <v>44732.0</v>
      </c>
      <c r="H29" s="29">
        <v>44735.0</v>
      </c>
      <c r="I29" s="9" t="b">
        <v>0</v>
      </c>
    </row>
    <row r="30">
      <c r="A30" s="9" t="s">
        <v>113</v>
      </c>
      <c r="B30" s="29">
        <v>44557.0</v>
      </c>
      <c r="C30" s="9" t="s">
        <v>114</v>
      </c>
      <c r="D30" s="9" t="s">
        <v>58</v>
      </c>
      <c r="E30" s="29">
        <v>44671.0</v>
      </c>
      <c r="F30" s="29">
        <v>44713.0</v>
      </c>
      <c r="G30" s="29">
        <v>44671.0</v>
      </c>
      <c r="H30" s="29">
        <v>44677.0</v>
      </c>
      <c r="I30" s="9" t="b">
        <v>0</v>
      </c>
    </row>
    <row r="31">
      <c r="A31" s="9" t="s">
        <v>115</v>
      </c>
      <c r="B31" s="29">
        <v>44540.0</v>
      </c>
      <c r="C31" s="9" t="s">
        <v>116</v>
      </c>
      <c r="D31" s="9" t="s">
        <v>58</v>
      </c>
      <c r="E31" s="29">
        <v>44735.0</v>
      </c>
      <c r="F31" s="29">
        <v>44748.0</v>
      </c>
      <c r="G31" s="29">
        <v>44735.0</v>
      </c>
      <c r="H31" s="29">
        <v>44736.0</v>
      </c>
      <c r="I31" s="9" t="b">
        <v>0</v>
      </c>
    </row>
    <row r="32">
      <c r="A32" s="9" t="s">
        <v>117</v>
      </c>
      <c r="B32" s="29">
        <v>44536.0</v>
      </c>
      <c r="C32" s="9" t="s">
        <v>118</v>
      </c>
      <c r="D32" s="9" t="s">
        <v>58</v>
      </c>
      <c r="E32" s="29">
        <v>44664.0</v>
      </c>
      <c r="F32" s="28">
        <v>44706.0</v>
      </c>
      <c r="G32" s="29">
        <v>44664.0</v>
      </c>
      <c r="H32" s="29">
        <v>44664.0</v>
      </c>
      <c r="I32" s="9" t="b">
        <v>0</v>
      </c>
    </row>
    <row r="33">
      <c r="A33" s="9" t="s">
        <v>119</v>
      </c>
      <c r="B33" s="29">
        <v>44533.0</v>
      </c>
      <c r="C33" s="9" t="s">
        <v>120</v>
      </c>
      <c r="D33" s="9" t="s">
        <v>58</v>
      </c>
      <c r="E33" s="29">
        <v>44621.0</v>
      </c>
      <c r="F33" s="29">
        <v>44631.0</v>
      </c>
      <c r="G33" s="29">
        <v>44621.0</v>
      </c>
      <c r="H33" s="29">
        <v>44622.0</v>
      </c>
      <c r="I33" s="9" t="b">
        <v>0</v>
      </c>
    </row>
    <row r="34">
      <c r="A34" s="9" t="s">
        <v>121</v>
      </c>
      <c r="B34" s="29">
        <v>44519.0</v>
      </c>
      <c r="C34" s="9" t="s">
        <v>122</v>
      </c>
      <c r="D34" s="9" t="s">
        <v>58</v>
      </c>
      <c r="E34" s="29">
        <v>44757.0</v>
      </c>
      <c r="F34" s="29">
        <v>44769.0</v>
      </c>
      <c r="G34" s="29">
        <v>44757.0</v>
      </c>
      <c r="H34" s="29">
        <v>44759.0</v>
      </c>
      <c r="I34" s="9" t="b">
        <v>0</v>
      </c>
    </row>
    <row r="35">
      <c r="A35" s="9" t="s">
        <v>123</v>
      </c>
      <c r="B35" s="29">
        <v>44505.0</v>
      </c>
      <c r="C35" s="9" t="s">
        <v>124</v>
      </c>
      <c r="D35" s="9" t="s">
        <v>58</v>
      </c>
      <c r="E35" s="29">
        <v>44630.0</v>
      </c>
      <c r="F35" s="29">
        <v>44641.0</v>
      </c>
      <c r="G35" s="29">
        <v>44630.0</v>
      </c>
      <c r="H35" s="29">
        <v>44649.0</v>
      </c>
      <c r="I35" s="9" t="b">
        <v>0</v>
      </c>
    </row>
    <row r="36">
      <c r="A36" s="9" t="s">
        <v>125</v>
      </c>
      <c r="B36" s="29">
        <v>44503.0</v>
      </c>
      <c r="C36" s="9" t="s">
        <v>126</v>
      </c>
      <c r="D36" s="9" t="s">
        <v>58</v>
      </c>
      <c r="E36" s="29">
        <v>44644.0</v>
      </c>
      <c r="F36" s="29">
        <v>44670.0</v>
      </c>
      <c r="G36" s="29">
        <v>44644.0</v>
      </c>
      <c r="H36" s="29">
        <v>44645.0</v>
      </c>
      <c r="I36" s="9" t="b">
        <v>0</v>
      </c>
    </row>
    <row r="37">
      <c r="A37" s="9" t="s">
        <v>127</v>
      </c>
      <c r="B37" s="29">
        <v>44495.0</v>
      </c>
      <c r="C37" s="9" t="s">
        <v>128</v>
      </c>
      <c r="D37" s="9" t="s">
        <v>58</v>
      </c>
      <c r="E37" s="28">
        <v>44707.0</v>
      </c>
      <c r="F37" s="29">
        <v>44725.0</v>
      </c>
      <c r="G37" s="28">
        <v>44707.0</v>
      </c>
      <c r="H37" s="28">
        <v>44712.0</v>
      </c>
      <c r="I37" s="9" t="b">
        <v>0</v>
      </c>
    </row>
    <row r="38">
      <c r="A38" s="9" t="s">
        <v>129</v>
      </c>
      <c r="B38" s="29">
        <v>44491.0</v>
      </c>
      <c r="C38" s="9" t="s">
        <v>130</v>
      </c>
      <c r="D38" s="9" t="s">
        <v>58</v>
      </c>
      <c r="E38" s="29">
        <v>44719.0</v>
      </c>
      <c r="F38" s="29">
        <v>44739.0</v>
      </c>
      <c r="G38" s="29">
        <v>44719.0</v>
      </c>
      <c r="H38" s="29">
        <v>44726.0</v>
      </c>
      <c r="I38" s="9" t="b">
        <v>0</v>
      </c>
    </row>
    <row r="39">
      <c r="A39" s="9" t="s">
        <v>131</v>
      </c>
      <c r="B39" s="29">
        <v>44485.0</v>
      </c>
      <c r="C39" s="9" t="s">
        <v>132</v>
      </c>
      <c r="D39" s="9" t="s">
        <v>58</v>
      </c>
      <c r="F39" s="29">
        <v>44600.0</v>
      </c>
      <c r="G39" s="29">
        <v>44600.0</v>
      </c>
      <c r="H39" s="28">
        <v>44709.0</v>
      </c>
      <c r="I39" s="9" t="b">
        <v>0</v>
      </c>
    </row>
    <row r="40">
      <c r="A40" s="9" t="s">
        <v>133</v>
      </c>
      <c r="B40" s="29">
        <v>44474.0</v>
      </c>
      <c r="C40" s="9" t="s">
        <v>134</v>
      </c>
      <c r="D40" s="9" t="s">
        <v>58</v>
      </c>
      <c r="E40" s="28">
        <v>44701.0</v>
      </c>
      <c r="F40" s="29">
        <v>44713.0</v>
      </c>
      <c r="G40" s="28">
        <v>44701.0</v>
      </c>
      <c r="H40" s="28">
        <v>44708.0</v>
      </c>
      <c r="I40" s="9" t="b">
        <v>0</v>
      </c>
    </row>
    <row r="41">
      <c r="A41" s="9" t="s">
        <v>135</v>
      </c>
      <c r="B41" s="29">
        <v>44472.0</v>
      </c>
      <c r="C41" s="9" t="s">
        <v>136</v>
      </c>
      <c r="D41" s="9" t="s">
        <v>58</v>
      </c>
      <c r="E41" s="29">
        <v>44677.0</v>
      </c>
      <c r="F41" s="28">
        <v>44690.0</v>
      </c>
      <c r="G41" s="29">
        <v>44677.0</v>
      </c>
      <c r="H41" s="29">
        <v>44680.0</v>
      </c>
      <c r="I41" s="9" t="b">
        <v>0</v>
      </c>
    </row>
    <row r="42">
      <c r="A42" s="9" t="s">
        <v>137</v>
      </c>
      <c r="B42" s="29">
        <v>44464.0</v>
      </c>
      <c r="C42" s="9" t="s">
        <v>138</v>
      </c>
      <c r="D42" s="9" t="s">
        <v>58</v>
      </c>
      <c r="E42" s="28">
        <v>44693.0</v>
      </c>
      <c r="F42" s="29">
        <v>44753.0</v>
      </c>
      <c r="G42" s="28">
        <v>44693.0</v>
      </c>
      <c r="H42" s="28">
        <v>44696.0</v>
      </c>
      <c r="I42" s="9" t="b">
        <v>0</v>
      </c>
    </row>
    <row r="43">
      <c r="A43" s="9" t="s">
        <v>139</v>
      </c>
      <c r="B43" s="29">
        <v>44463.0</v>
      </c>
      <c r="C43" s="9" t="s">
        <v>140</v>
      </c>
      <c r="D43" s="9" t="s">
        <v>58</v>
      </c>
      <c r="E43" s="29">
        <v>44627.0</v>
      </c>
      <c r="F43" s="29">
        <v>44641.0</v>
      </c>
      <c r="G43" s="29">
        <v>44627.0</v>
      </c>
      <c r="H43" s="28">
        <v>44709.0</v>
      </c>
      <c r="I43" s="9" t="b">
        <v>0</v>
      </c>
    </row>
    <row r="44">
      <c r="A44" s="9" t="s">
        <v>141</v>
      </c>
      <c r="B44" s="29">
        <v>44469.0</v>
      </c>
      <c r="C44" s="9" t="s">
        <v>142</v>
      </c>
      <c r="D44" s="9" t="s">
        <v>58</v>
      </c>
      <c r="E44" s="29">
        <v>44593.0</v>
      </c>
      <c r="F44" s="29">
        <v>44620.0</v>
      </c>
      <c r="G44" s="29">
        <v>44593.0</v>
      </c>
      <c r="H44" s="29">
        <v>44628.0</v>
      </c>
      <c r="I44" s="9" t="b">
        <v>0</v>
      </c>
    </row>
    <row r="45">
      <c r="A45" s="9" t="s">
        <v>143</v>
      </c>
      <c r="B45" s="29">
        <v>44450.0</v>
      </c>
      <c r="C45" s="9" t="s">
        <v>144</v>
      </c>
      <c r="D45" s="9" t="s">
        <v>58</v>
      </c>
      <c r="F45" s="29">
        <v>44516.0</v>
      </c>
      <c r="G45" s="29">
        <v>44516.0</v>
      </c>
      <c r="H45" s="29">
        <v>44603.0</v>
      </c>
      <c r="I45" s="9" t="b">
        <v>0</v>
      </c>
    </row>
    <row r="46">
      <c r="A46" s="9" t="s">
        <v>145</v>
      </c>
      <c r="B46" s="29">
        <v>44449.0</v>
      </c>
      <c r="C46" s="9" t="s">
        <v>146</v>
      </c>
      <c r="D46" s="9" t="s">
        <v>58</v>
      </c>
      <c r="E46" s="28">
        <v>44708.0</v>
      </c>
      <c r="F46" s="29">
        <v>44725.0</v>
      </c>
      <c r="G46" s="28">
        <v>44708.0</v>
      </c>
      <c r="H46" s="29">
        <v>44720.0</v>
      </c>
      <c r="I46" s="9" t="b">
        <v>0</v>
      </c>
    </row>
    <row r="47">
      <c r="A47" s="9" t="s">
        <v>147</v>
      </c>
      <c r="B47" s="29">
        <v>44448.0</v>
      </c>
      <c r="C47" s="9" t="s">
        <v>148</v>
      </c>
      <c r="D47" s="9" t="s">
        <v>58</v>
      </c>
      <c r="E47" s="29">
        <v>44603.0</v>
      </c>
      <c r="F47" s="29">
        <v>44655.0</v>
      </c>
      <c r="G47" s="29">
        <v>44603.0</v>
      </c>
      <c r="H47" s="29">
        <v>44649.0</v>
      </c>
      <c r="I47" s="9" t="b">
        <v>0</v>
      </c>
    </row>
    <row r="48">
      <c r="A48" s="9" t="s">
        <v>149</v>
      </c>
      <c r="B48" s="29">
        <v>44445.0</v>
      </c>
      <c r="C48" s="9" t="s">
        <v>150</v>
      </c>
      <c r="D48" s="9" t="s">
        <v>58</v>
      </c>
      <c r="F48" s="29">
        <v>44621.0</v>
      </c>
      <c r="G48" s="29">
        <v>44621.0</v>
      </c>
      <c r="H48" s="29">
        <v>44649.0</v>
      </c>
      <c r="I48" s="9" t="b">
        <v>0</v>
      </c>
    </row>
    <row r="49">
      <c r="A49" s="9" t="s">
        <v>151</v>
      </c>
      <c r="B49" s="29">
        <v>44444.0</v>
      </c>
      <c r="C49" s="9" t="s">
        <v>152</v>
      </c>
      <c r="D49" s="9" t="s">
        <v>58</v>
      </c>
      <c r="E49" s="29">
        <v>44536.0</v>
      </c>
      <c r="F49" s="29">
        <v>44586.0</v>
      </c>
      <c r="G49" s="29">
        <v>44536.0</v>
      </c>
      <c r="H49" s="29">
        <v>44536.0</v>
      </c>
      <c r="I49" s="9" t="b">
        <v>0</v>
      </c>
    </row>
    <row r="50">
      <c r="A50" s="9" t="s">
        <v>153</v>
      </c>
      <c r="B50" s="29">
        <v>44425.0</v>
      </c>
      <c r="C50" s="9" t="s">
        <v>154</v>
      </c>
      <c r="D50" s="9" t="s">
        <v>58</v>
      </c>
      <c r="F50" s="29">
        <v>44628.0</v>
      </c>
      <c r="G50" s="29">
        <v>44628.0</v>
      </c>
      <c r="H50" s="28">
        <v>44709.0</v>
      </c>
      <c r="I50" s="9" t="b">
        <v>0</v>
      </c>
    </row>
    <row r="51">
      <c r="A51" s="9" t="s">
        <v>155</v>
      </c>
      <c r="B51" s="29">
        <v>44417.0</v>
      </c>
      <c r="C51" s="9" t="s">
        <v>156</v>
      </c>
      <c r="D51" s="9" t="s">
        <v>58</v>
      </c>
      <c r="E51" s="29">
        <v>44498.0</v>
      </c>
      <c r="F51" s="29">
        <v>44586.0</v>
      </c>
      <c r="G51" s="29">
        <v>44498.0</v>
      </c>
      <c r="H51" s="29">
        <v>44586.0</v>
      </c>
      <c r="I51" s="9" t="b">
        <v>0</v>
      </c>
    </row>
    <row r="52">
      <c r="A52" s="9" t="s">
        <v>157</v>
      </c>
      <c r="B52" s="29">
        <v>44416.0</v>
      </c>
      <c r="C52" s="9" t="s">
        <v>158</v>
      </c>
      <c r="D52" s="9" t="s">
        <v>58</v>
      </c>
      <c r="F52" s="29">
        <v>44589.0</v>
      </c>
      <c r="G52" s="29">
        <v>44589.0</v>
      </c>
      <c r="H52" s="29">
        <v>44737.0</v>
      </c>
      <c r="I52" s="9" t="b">
        <v>0</v>
      </c>
    </row>
    <row r="53">
      <c r="A53" s="9" t="s">
        <v>159</v>
      </c>
      <c r="B53" s="29">
        <v>44413.0</v>
      </c>
      <c r="C53" s="9" t="s">
        <v>160</v>
      </c>
      <c r="D53" s="9" t="s">
        <v>58</v>
      </c>
      <c r="E53" s="29">
        <v>44659.0</v>
      </c>
      <c r="F53" s="28">
        <v>44694.0</v>
      </c>
      <c r="G53" s="29">
        <v>44659.0</v>
      </c>
      <c r="H53" s="29">
        <v>44659.0</v>
      </c>
      <c r="I53" s="9" t="b">
        <v>0</v>
      </c>
    </row>
    <row r="54">
      <c r="A54" s="9" t="s">
        <v>161</v>
      </c>
      <c r="B54" s="29">
        <v>44404.0</v>
      </c>
      <c r="C54" s="9" t="s">
        <v>162</v>
      </c>
      <c r="D54" s="9" t="s">
        <v>58</v>
      </c>
      <c r="E54" s="29">
        <v>44532.0</v>
      </c>
      <c r="F54" s="29">
        <v>44565.0</v>
      </c>
      <c r="G54" s="29">
        <v>44532.0</v>
      </c>
      <c r="H54" s="29">
        <v>44603.0</v>
      </c>
      <c r="I54" s="9" t="b">
        <v>0</v>
      </c>
    </row>
    <row r="55">
      <c r="A55" s="9" t="s">
        <v>163</v>
      </c>
      <c r="B55" s="29">
        <v>44399.0</v>
      </c>
      <c r="C55" s="9" t="s">
        <v>164</v>
      </c>
      <c r="D55" s="9" t="s">
        <v>58</v>
      </c>
      <c r="E55" s="29">
        <v>44643.0</v>
      </c>
      <c r="F55" s="29">
        <v>44656.0</v>
      </c>
      <c r="G55" s="29">
        <v>44643.0</v>
      </c>
      <c r="H55" s="29">
        <v>44643.0</v>
      </c>
      <c r="I55" s="9" t="b">
        <v>0</v>
      </c>
    </row>
    <row r="56">
      <c r="A56" s="9" t="s">
        <v>165</v>
      </c>
      <c r="B56" s="29">
        <v>44389.0</v>
      </c>
      <c r="C56" s="9" t="s">
        <v>166</v>
      </c>
      <c r="D56" s="9" t="s">
        <v>58</v>
      </c>
      <c r="E56" s="29">
        <v>44532.0</v>
      </c>
      <c r="F56" s="29">
        <v>44543.0</v>
      </c>
      <c r="G56" s="29">
        <v>44532.0</v>
      </c>
      <c r="H56" s="29">
        <v>44587.0</v>
      </c>
      <c r="I56" s="9" t="b">
        <v>0</v>
      </c>
    </row>
    <row r="57">
      <c r="A57" s="9" t="s">
        <v>167</v>
      </c>
      <c r="B57" s="29">
        <v>44384.0</v>
      </c>
      <c r="C57" s="9" t="s">
        <v>168</v>
      </c>
      <c r="D57" s="9" t="s">
        <v>58</v>
      </c>
      <c r="E57" s="29">
        <v>44638.0</v>
      </c>
      <c r="F57" s="29">
        <v>44662.0</v>
      </c>
      <c r="G57" s="29">
        <v>44638.0</v>
      </c>
      <c r="H57" s="29">
        <v>44726.0</v>
      </c>
      <c r="I57" s="9" t="b">
        <v>0</v>
      </c>
    </row>
    <row r="58">
      <c r="A58" s="9" t="s">
        <v>169</v>
      </c>
      <c r="B58" s="29">
        <v>44377.0</v>
      </c>
      <c r="C58" s="9" t="s">
        <v>170</v>
      </c>
      <c r="D58" s="9" t="s">
        <v>58</v>
      </c>
      <c r="E58" s="29">
        <v>44628.0</v>
      </c>
      <c r="F58" s="29">
        <v>44676.0</v>
      </c>
      <c r="G58" s="29">
        <v>44628.0</v>
      </c>
      <c r="H58" s="28">
        <v>44709.0</v>
      </c>
      <c r="I58" s="9" t="b">
        <v>0</v>
      </c>
    </row>
    <row r="59">
      <c r="A59" s="9" t="s">
        <v>171</v>
      </c>
      <c r="B59" s="29">
        <v>44376.0</v>
      </c>
      <c r="C59" s="9" t="s">
        <v>172</v>
      </c>
      <c r="D59" s="9" t="s">
        <v>58</v>
      </c>
      <c r="F59" s="29">
        <v>44538.0</v>
      </c>
      <c r="G59" s="29">
        <v>44538.0</v>
      </c>
      <c r="H59" s="29">
        <v>44603.0</v>
      </c>
      <c r="I59" s="9" t="b">
        <v>0</v>
      </c>
    </row>
    <row r="60">
      <c r="A60" s="9" t="s">
        <v>173</v>
      </c>
      <c r="B60" s="29">
        <v>44367.0</v>
      </c>
      <c r="C60" s="9" t="s">
        <v>174</v>
      </c>
      <c r="D60" s="9" t="s">
        <v>58</v>
      </c>
      <c r="E60" s="29">
        <v>44466.0</v>
      </c>
      <c r="F60" s="29">
        <v>44476.0</v>
      </c>
      <c r="G60" s="29">
        <v>44466.0</v>
      </c>
      <c r="H60" s="29">
        <v>44737.0</v>
      </c>
      <c r="I60" s="9" t="b">
        <v>0</v>
      </c>
    </row>
    <row r="61">
      <c r="A61" s="9" t="s">
        <v>175</v>
      </c>
      <c r="B61" s="29">
        <v>44363.0</v>
      </c>
      <c r="C61" s="9" t="s">
        <v>176</v>
      </c>
      <c r="D61" s="9" t="s">
        <v>58</v>
      </c>
      <c r="F61" s="29">
        <v>44607.0</v>
      </c>
      <c r="G61" s="29">
        <v>44607.0</v>
      </c>
      <c r="H61" s="29">
        <v>44628.0</v>
      </c>
      <c r="I61" s="9" t="b">
        <v>0</v>
      </c>
    </row>
    <row r="62">
      <c r="A62" s="9" t="s">
        <v>177</v>
      </c>
      <c r="B62" s="29">
        <v>44358.0</v>
      </c>
      <c r="C62" s="9" t="s">
        <v>178</v>
      </c>
      <c r="D62" s="9" t="s">
        <v>58</v>
      </c>
      <c r="E62" s="29">
        <v>44594.0</v>
      </c>
      <c r="F62" s="29">
        <v>44613.0</v>
      </c>
      <c r="G62" s="29">
        <v>44594.0</v>
      </c>
      <c r="H62" s="29">
        <v>44596.0</v>
      </c>
      <c r="I62" s="9" t="b">
        <v>0</v>
      </c>
    </row>
    <row r="63">
      <c r="A63" s="9" t="s">
        <v>179</v>
      </c>
      <c r="B63" s="29">
        <v>44357.0</v>
      </c>
      <c r="C63" s="9" t="s">
        <v>180</v>
      </c>
      <c r="D63" s="9" t="s">
        <v>58</v>
      </c>
      <c r="E63" s="29">
        <v>44634.0</v>
      </c>
      <c r="F63" s="29">
        <v>44645.0</v>
      </c>
      <c r="G63" s="29">
        <v>44634.0</v>
      </c>
      <c r="H63" s="28">
        <v>44709.0</v>
      </c>
      <c r="I63" s="9" t="b">
        <v>0</v>
      </c>
    </row>
    <row r="64">
      <c r="A64" s="9" t="s">
        <v>181</v>
      </c>
      <c r="B64" s="29">
        <v>44349.0</v>
      </c>
      <c r="C64" s="9" t="s">
        <v>182</v>
      </c>
      <c r="D64" s="9" t="s">
        <v>58</v>
      </c>
      <c r="E64" s="29">
        <v>44601.0</v>
      </c>
      <c r="F64" s="29">
        <v>44609.0</v>
      </c>
      <c r="G64" s="29">
        <v>44601.0</v>
      </c>
      <c r="H64" s="28">
        <v>44711.0</v>
      </c>
      <c r="I64" s="9" t="b">
        <v>0</v>
      </c>
    </row>
    <row r="65">
      <c r="A65" s="9" t="s">
        <v>183</v>
      </c>
      <c r="B65" s="29">
        <v>44349.0</v>
      </c>
      <c r="C65" s="9" t="s">
        <v>184</v>
      </c>
      <c r="D65" s="9" t="s">
        <v>58</v>
      </c>
      <c r="E65" s="29">
        <v>44602.0</v>
      </c>
      <c r="F65" s="29">
        <v>44644.0</v>
      </c>
      <c r="G65" s="29">
        <v>44602.0</v>
      </c>
      <c r="H65" s="29">
        <v>44607.0</v>
      </c>
      <c r="I65" s="9" t="b">
        <v>0</v>
      </c>
    </row>
    <row r="66">
      <c r="A66" s="9" t="s">
        <v>185</v>
      </c>
      <c r="B66" s="29">
        <v>44349.0</v>
      </c>
      <c r="C66" s="9" t="s">
        <v>186</v>
      </c>
      <c r="D66" s="9" t="s">
        <v>58</v>
      </c>
      <c r="E66" s="29">
        <v>44522.0</v>
      </c>
      <c r="F66" s="29">
        <v>44547.0</v>
      </c>
      <c r="G66" s="29">
        <v>44522.0</v>
      </c>
      <c r="H66" s="29">
        <v>44537.0</v>
      </c>
      <c r="I66" s="9" t="b">
        <v>0</v>
      </c>
    </row>
    <row r="67">
      <c r="A67" s="9" t="s">
        <v>187</v>
      </c>
      <c r="B67" s="29">
        <v>44350.0</v>
      </c>
      <c r="C67" s="9" t="s">
        <v>188</v>
      </c>
      <c r="D67" s="9" t="s">
        <v>58</v>
      </c>
      <c r="E67" s="29">
        <v>44546.0</v>
      </c>
      <c r="F67" s="29">
        <v>44609.0</v>
      </c>
      <c r="G67" s="29">
        <v>44546.0</v>
      </c>
      <c r="H67" s="28">
        <v>44709.0</v>
      </c>
      <c r="I67" s="9" t="b">
        <v>0</v>
      </c>
    </row>
    <row r="68">
      <c r="A68" s="9" t="s">
        <v>189</v>
      </c>
      <c r="B68" s="28">
        <v>44346.0</v>
      </c>
      <c r="C68" s="9" t="s">
        <v>190</v>
      </c>
      <c r="D68" s="9" t="s">
        <v>58</v>
      </c>
      <c r="E68" s="29">
        <v>44601.0</v>
      </c>
      <c r="F68" s="29">
        <v>44650.0</v>
      </c>
      <c r="G68" s="29">
        <v>44601.0</v>
      </c>
      <c r="H68" s="29">
        <v>44645.0</v>
      </c>
      <c r="I68" s="9" t="b">
        <v>0</v>
      </c>
    </row>
    <row r="69">
      <c r="A69" s="9" t="s">
        <v>191</v>
      </c>
      <c r="B69" s="29">
        <v>44365.0</v>
      </c>
      <c r="C69" s="9" t="s">
        <v>192</v>
      </c>
      <c r="D69" s="9" t="s">
        <v>58</v>
      </c>
      <c r="F69" s="29">
        <v>44523.0</v>
      </c>
      <c r="G69" s="29">
        <v>44523.0</v>
      </c>
      <c r="H69" s="29">
        <v>44524.0</v>
      </c>
      <c r="I69" s="9" t="b">
        <v>0</v>
      </c>
    </row>
    <row r="70">
      <c r="A70" s="9" t="s">
        <v>193</v>
      </c>
      <c r="B70" s="28">
        <v>44339.0</v>
      </c>
      <c r="C70" s="9" t="s">
        <v>194</v>
      </c>
      <c r="D70" s="9" t="s">
        <v>58</v>
      </c>
      <c r="E70" s="29">
        <v>44861.0</v>
      </c>
      <c r="F70" s="29">
        <v>44880.0</v>
      </c>
      <c r="G70" s="29">
        <v>44861.0</v>
      </c>
      <c r="H70" s="29">
        <v>44865.0</v>
      </c>
      <c r="I70" s="9" t="b">
        <v>0</v>
      </c>
    </row>
    <row r="71">
      <c r="A71" s="9" t="s">
        <v>195</v>
      </c>
      <c r="B71" s="28">
        <v>44329.0</v>
      </c>
      <c r="C71" s="9" t="s">
        <v>196</v>
      </c>
      <c r="D71" s="9" t="s">
        <v>58</v>
      </c>
      <c r="E71" s="29">
        <v>44420.0</v>
      </c>
      <c r="F71" s="29">
        <v>44447.0</v>
      </c>
      <c r="G71" s="29">
        <v>44420.0</v>
      </c>
      <c r="H71" s="29">
        <v>44425.0</v>
      </c>
      <c r="I71" s="9" t="b">
        <v>0</v>
      </c>
    </row>
    <row r="72">
      <c r="A72" s="9" t="s">
        <v>197</v>
      </c>
      <c r="B72" s="28">
        <v>44327.0</v>
      </c>
      <c r="C72" s="9" t="s">
        <v>198</v>
      </c>
      <c r="D72" s="9" t="s">
        <v>58</v>
      </c>
      <c r="E72" s="29">
        <v>44434.0</v>
      </c>
      <c r="F72" s="29">
        <v>44442.0</v>
      </c>
      <c r="G72" s="29">
        <v>44434.0</v>
      </c>
      <c r="H72" s="29">
        <v>44467.0</v>
      </c>
      <c r="I72" s="9" t="b">
        <v>0</v>
      </c>
    </row>
    <row r="73">
      <c r="A73" s="9" t="s">
        <v>199</v>
      </c>
      <c r="B73" s="28">
        <v>44324.0</v>
      </c>
      <c r="C73" s="9" t="s">
        <v>200</v>
      </c>
      <c r="D73" s="9" t="s">
        <v>58</v>
      </c>
      <c r="E73" s="29">
        <v>44477.0</v>
      </c>
      <c r="F73" s="29">
        <v>44505.0</v>
      </c>
      <c r="G73" s="29">
        <v>44477.0</v>
      </c>
      <c r="H73" s="29">
        <v>44726.0</v>
      </c>
      <c r="I73" s="9" t="b">
        <v>0</v>
      </c>
    </row>
    <row r="74">
      <c r="A74" s="9" t="s">
        <v>201</v>
      </c>
      <c r="B74" s="29">
        <v>44307.0</v>
      </c>
      <c r="C74" s="9" t="s">
        <v>202</v>
      </c>
      <c r="D74" s="9" t="s">
        <v>58</v>
      </c>
      <c r="E74" s="29">
        <v>44518.0</v>
      </c>
      <c r="F74" s="29">
        <v>44539.0</v>
      </c>
      <c r="G74" s="29">
        <v>44518.0</v>
      </c>
      <c r="H74" s="28">
        <v>44711.0</v>
      </c>
      <c r="I74" s="9" t="b">
        <v>0</v>
      </c>
    </row>
    <row r="75">
      <c r="A75" s="9" t="s">
        <v>203</v>
      </c>
      <c r="B75" s="29">
        <v>44300.0</v>
      </c>
      <c r="C75" s="9" t="s">
        <v>204</v>
      </c>
      <c r="D75" s="9" t="s">
        <v>58</v>
      </c>
      <c r="F75" s="29">
        <v>44545.0</v>
      </c>
      <c r="G75" s="29">
        <v>44545.0</v>
      </c>
      <c r="H75" s="29">
        <v>44726.0</v>
      </c>
      <c r="I75" s="9" t="b">
        <v>0</v>
      </c>
    </row>
    <row r="76">
      <c r="A76" s="9" t="s">
        <v>205</v>
      </c>
      <c r="B76" s="29">
        <v>44296.0</v>
      </c>
      <c r="C76" s="9" t="s">
        <v>206</v>
      </c>
      <c r="D76" s="9" t="s">
        <v>58</v>
      </c>
      <c r="E76" s="29">
        <v>44403.0</v>
      </c>
      <c r="F76" s="29">
        <v>44419.0</v>
      </c>
      <c r="G76" s="29">
        <v>44403.0</v>
      </c>
      <c r="H76" s="29">
        <v>44404.0</v>
      </c>
      <c r="I76" s="9" t="b">
        <v>0</v>
      </c>
    </row>
    <row r="77">
      <c r="A77" s="9" t="s">
        <v>207</v>
      </c>
      <c r="B77" s="29">
        <v>44296.0</v>
      </c>
      <c r="C77" s="9" t="s">
        <v>208</v>
      </c>
      <c r="D77" s="9" t="s">
        <v>58</v>
      </c>
      <c r="E77" s="29">
        <v>44421.0</v>
      </c>
      <c r="F77" s="29">
        <v>44433.0</v>
      </c>
      <c r="G77" s="29">
        <v>44421.0</v>
      </c>
      <c r="H77" s="29">
        <v>44421.0</v>
      </c>
      <c r="I77" s="9" t="b">
        <v>0</v>
      </c>
    </row>
    <row r="78">
      <c r="A78" s="9" t="s">
        <v>209</v>
      </c>
      <c r="B78" s="29">
        <v>44288.0</v>
      </c>
      <c r="C78" s="9" t="s">
        <v>210</v>
      </c>
      <c r="D78" s="9" t="s">
        <v>58</v>
      </c>
      <c r="E78" s="29">
        <v>44491.0</v>
      </c>
      <c r="F78" s="29">
        <v>44517.0</v>
      </c>
      <c r="G78" s="29">
        <v>44491.0</v>
      </c>
      <c r="H78" s="29">
        <v>44494.0</v>
      </c>
      <c r="I78" s="9" t="b">
        <v>0</v>
      </c>
    </row>
    <row r="79">
      <c r="A79" s="9" t="s">
        <v>211</v>
      </c>
      <c r="B79" s="29">
        <v>44286.0</v>
      </c>
      <c r="C79" s="9" t="s">
        <v>212</v>
      </c>
      <c r="D79" s="9" t="s">
        <v>58</v>
      </c>
      <c r="E79" s="29">
        <v>44481.0</v>
      </c>
      <c r="F79" s="29">
        <v>44488.0</v>
      </c>
      <c r="G79" s="29">
        <v>44481.0</v>
      </c>
      <c r="H79" s="29">
        <v>44726.0</v>
      </c>
      <c r="I79" s="9" t="b">
        <v>0</v>
      </c>
    </row>
    <row r="80">
      <c r="A80" s="9" t="s">
        <v>213</v>
      </c>
      <c r="B80" s="29">
        <v>44286.0</v>
      </c>
      <c r="C80" s="9" t="s">
        <v>214</v>
      </c>
      <c r="D80" s="9" t="s">
        <v>58</v>
      </c>
      <c r="E80" s="29">
        <v>44875.0</v>
      </c>
      <c r="F80" s="29">
        <v>44918.0</v>
      </c>
      <c r="G80" s="29">
        <v>44875.0</v>
      </c>
      <c r="H80" s="29">
        <v>44879.0</v>
      </c>
      <c r="I80" s="9" t="b">
        <v>0</v>
      </c>
    </row>
    <row r="81">
      <c r="A81" s="9" t="s">
        <v>215</v>
      </c>
      <c r="B81" s="29">
        <v>44650.0</v>
      </c>
      <c r="C81" s="9" t="s">
        <v>216</v>
      </c>
      <c r="D81" s="9" t="s">
        <v>58</v>
      </c>
      <c r="E81" s="29">
        <v>44911.0</v>
      </c>
      <c r="F81" s="29">
        <v>44939.0</v>
      </c>
      <c r="G81" s="29">
        <v>44911.0</v>
      </c>
      <c r="H81" s="29">
        <v>44916.0</v>
      </c>
      <c r="I81" s="9" t="b">
        <v>0</v>
      </c>
    </row>
    <row r="82">
      <c r="A82" s="9" t="s">
        <v>217</v>
      </c>
      <c r="B82" s="29">
        <v>44285.0</v>
      </c>
      <c r="C82" s="9" t="s">
        <v>218</v>
      </c>
      <c r="D82" s="9" t="s">
        <v>58</v>
      </c>
      <c r="E82" s="29">
        <v>44398.0</v>
      </c>
      <c r="F82" s="29">
        <v>44411.0</v>
      </c>
      <c r="G82" s="29">
        <v>44398.0</v>
      </c>
      <c r="H82" s="29">
        <v>44398.0</v>
      </c>
      <c r="I82" s="9" t="b">
        <v>0</v>
      </c>
    </row>
    <row r="83">
      <c r="A83" s="9" t="s">
        <v>219</v>
      </c>
      <c r="B83" s="29">
        <v>44280.0</v>
      </c>
      <c r="C83" s="9" t="s">
        <v>220</v>
      </c>
      <c r="D83" s="9" t="s">
        <v>58</v>
      </c>
      <c r="E83" s="29">
        <v>44375.0</v>
      </c>
      <c r="F83" s="29">
        <v>44410.0</v>
      </c>
      <c r="G83" s="29">
        <v>44375.0</v>
      </c>
      <c r="H83" s="29">
        <v>44398.0</v>
      </c>
      <c r="I83" s="9" t="b">
        <v>0</v>
      </c>
    </row>
    <row r="84">
      <c r="A84" s="9" t="s">
        <v>221</v>
      </c>
      <c r="B84" s="29">
        <v>44278.0</v>
      </c>
      <c r="C84" s="9" t="s">
        <v>222</v>
      </c>
      <c r="D84" s="9" t="s">
        <v>58</v>
      </c>
      <c r="E84" s="29">
        <v>44476.0</v>
      </c>
      <c r="F84" s="29">
        <v>44495.0</v>
      </c>
      <c r="G84" s="29">
        <v>44476.0</v>
      </c>
      <c r="H84" s="29">
        <v>44726.0</v>
      </c>
      <c r="I84" s="9" t="b">
        <v>0</v>
      </c>
    </row>
    <row r="85">
      <c r="A85" s="9" t="s">
        <v>223</v>
      </c>
      <c r="B85" s="29">
        <v>44301.0</v>
      </c>
      <c r="C85" s="9" t="s">
        <v>224</v>
      </c>
      <c r="D85" s="9" t="s">
        <v>58</v>
      </c>
      <c r="E85" s="29">
        <v>44411.0</v>
      </c>
      <c r="F85" s="29">
        <v>44431.0</v>
      </c>
      <c r="G85" s="29">
        <v>44411.0</v>
      </c>
      <c r="H85" s="29">
        <v>44414.0</v>
      </c>
      <c r="I85" s="9" t="b">
        <v>0</v>
      </c>
    </row>
    <row r="86">
      <c r="A86" s="9" t="s">
        <v>225</v>
      </c>
      <c r="B86" s="29">
        <v>44275.0</v>
      </c>
      <c r="C86" s="9" t="s">
        <v>226</v>
      </c>
      <c r="D86" s="9" t="s">
        <v>58</v>
      </c>
      <c r="E86" s="29">
        <v>44365.0</v>
      </c>
      <c r="F86" s="29">
        <v>44385.0</v>
      </c>
      <c r="G86" s="29">
        <v>44365.0</v>
      </c>
      <c r="H86" s="29">
        <v>44370.0</v>
      </c>
      <c r="I86" s="9" t="b">
        <v>0</v>
      </c>
    </row>
    <row r="87">
      <c r="A87" s="9" t="s">
        <v>227</v>
      </c>
      <c r="B87" s="29">
        <v>44274.0</v>
      </c>
      <c r="C87" s="9" t="s">
        <v>228</v>
      </c>
      <c r="D87" s="9" t="s">
        <v>58</v>
      </c>
      <c r="E87" s="29">
        <v>44529.0</v>
      </c>
      <c r="F87" s="29">
        <v>44550.0</v>
      </c>
      <c r="G87" s="29">
        <v>44529.0</v>
      </c>
      <c r="H87" s="29">
        <v>44536.0</v>
      </c>
      <c r="I87" s="9" t="b">
        <v>0</v>
      </c>
    </row>
    <row r="88">
      <c r="A88" s="9" t="s">
        <v>229</v>
      </c>
      <c r="B88" s="29">
        <v>44267.0</v>
      </c>
      <c r="C88" s="9" t="s">
        <v>230</v>
      </c>
      <c r="D88" s="9" t="s">
        <v>58</v>
      </c>
      <c r="E88" s="29">
        <v>44491.0</v>
      </c>
      <c r="F88" s="29">
        <v>44498.0</v>
      </c>
      <c r="G88" s="29">
        <v>44491.0</v>
      </c>
      <c r="H88" s="29">
        <v>44496.0</v>
      </c>
      <c r="I88" s="9" t="b">
        <v>0</v>
      </c>
    </row>
    <row r="89">
      <c r="A89" s="9" t="s">
        <v>231</v>
      </c>
      <c r="B89" s="29">
        <v>44266.0</v>
      </c>
      <c r="C89" s="9" t="s">
        <v>232</v>
      </c>
      <c r="D89" s="9" t="s">
        <v>58</v>
      </c>
      <c r="E89" s="29">
        <v>44613.0</v>
      </c>
      <c r="F89" s="29">
        <v>44642.0</v>
      </c>
      <c r="G89" s="29">
        <v>44613.0</v>
      </c>
      <c r="H89" s="28">
        <v>44709.0</v>
      </c>
      <c r="I89" s="9" t="b">
        <v>0</v>
      </c>
    </row>
    <row r="90">
      <c r="A90" s="9" t="s">
        <v>233</v>
      </c>
      <c r="B90" s="29">
        <v>44263.0</v>
      </c>
      <c r="C90" s="9" t="s">
        <v>234</v>
      </c>
      <c r="D90" s="9" t="s">
        <v>58</v>
      </c>
      <c r="E90" s="29">
        <v>44530.0</v>
      </c>
      <c r="F90" s="29">
        <v>44538.0</v>
      </c>
      <c r="G90" s="29">
        <v>44530.0</v>
      </c>
      <c r="H90" s="28">
        <v>44709.0</v>
      </c>
      <c r="I90" s="9" t="b">
        <v>0</v>
      </c>
    </row>
    <row r="91">
      <c r="A91" s="9" t="s">
        <v>235</v>
      </c>
      <c r="B91" s="29">
        <v>44258.0</v>
      </c>
      <c r="C91" s="9" t="s">
        <v>236</v>
      </c>
      <c r="D91" s="9" t="s">
        <v>58</v>
      </c>
      <c r="F91" s="29">
        <v>44370.0</v>
      </c>
      <c r="G91" s="29">
        <v>44370.0</v>
      </c>
      <c r="H91" s="28">
        <v>44709.0</v>
      </c>
      <c r="I91" s="9" t="b">
        <v>0</v>
      </c>
    </row>
    <row r="92">
      <c r="A92" s="9" t="s">
        <v>237</v>
      </c>
      <c r="B92" s="29">
        <v>44257.0</v>
      </c>
      <c r="C92" s="9" t="s">
        <v>238</v>
      </c>
      <c r="D92" s="9" t="s">
        <v>58</v>
      </c>
      <c r="E92" s="29">
        <v>44390.0</v>
      </c>
      <c r="F92" s="29">
        <v>44407.0</v>
      </c>
      <c r="G92" s="29">
        <v>44390.0</v>
      </c>
      <c r="H92" s="29">
        <v>44399.0</v>
      </c>
      <c r="I92" s="9" t="b">
        <v>0</v>
      </c>
    </row>
    <row r="93">
      <c r="A93" s="9" t="s">
        <v>239</v>
      </c>
      <c r="B93" s="29">
        <v>44254.0</v>
      </c>
      <c r="C93" s="9" t="s">
        <v>240</v>
      </c>
      <c r="D93" s="9" t="s">
        <v>58</v>
      </c>
      <c r="E93" s="29">
        <v>44449.0</v>
      </c>
      <c r="F93" s="29">
        <v>44462.0</v>
      </c>
      <c r="G93" s="29">
        <v>44449.0</v>
      </c>
      <c r="H93" s="29">
        <v>44737.0</v>
      </c>
      <c r="I93" s="9" t="b">
        <v>0</v>
      </c>
    </row>
    <row r="94">
      <c r="A94" s="9" t="s">
        <v>241</v>
      </c>
      <c r="B94" s="29">
        <v>44252.0</v>
      </c>
      <c r="C94" s="9" t="s">
        <v>242</v>
      </c>
      <c r="D94" s="9" t="s">
        <v>58</v>
      </c>
      <c r="E94" s="28">
        <v>44320.0</v>
      </c>
      <c r="F94" s="28">
        <v>44340.0</v>
      </c>
      <c r="G94" s="28">
        <v>44320.0</v>
      </c>
      <c r="H94" s="28">
        <v>44326.0</v>
      </c>
      <c r="I94" s="9" t="b">
        <v>0</v>
      </c>
    </row>
    <row r="95">
      <c r="A95" s="9" t="s">
        <v>243</v>
      </c>
      <c r="B95" s="29">
        <v>44251.0</v>
      </c>
      <c r="C95" s="9" t="s">
        <v>244</v>
      </c>
      <c r="D95" s="9" t="s">
        <v>58</v>
      </c>
      <c r="E95" s="29">
        <v>44399.0</v>
      </c>
      <c r="F95" s="29">
        <v>44413.0</v>
      </c>
      <c r="G95" s="29">
        <v>44399.0</v>
      </c>
      <c r="H95" s="29">
        <v>44399.0</v>
      </c>
      <c r="I95" s="9" t="b">
        <v>0</v>
      </c>
    </row>
    <row r="96">
      <c r="A96" s="9" t="s">
        <v>245</v>
      </c>
      <c r="B96" s="29">
        <v>44245.0</v>
      </c>
      <c r="C96" s="9" t="s">
        <v>246</v>
      </c>
      <c r="D96" s="9" t="s">
        <v>58</v>
      </c>
      <c r="E96" s="29">
        <v>44585.0</v>
      </c>
      <c r="F96" s="29">
        <v>44595.0</v>
      </c>
      <c r="G96" s="29">
        <v>44585.0</v>
      </c>
      <c r="H96" s="28">
        <v>44709.0</v>
      </c>
      <c r="I96" s="9" t="b">
        <v>0</v>
      </c>
    </row>
    <row r="97">
      <c r="A97" s="9" t="s">
        <v>247</v>
      </c>
      <c r="B97" s="29">
        <v>44245.0</v>
      </c>
      <c r="C97" s="9" t="s">
        <v>248</v>
      </c>
      <c r="D97" s="9" t="s">
        <v>58</v>
      </c>
      <c r="F97" s="29">
        <v>44502.0</v>
      </c>
      <c r="G97" s="29">
        <v>44502.0</v>
      </c>
      <c r="H97" s="28">
        <v>44711.0</v>
      </c>
      <c r="I97" s="9" t="b">
        <v>0</v>
      </c>
    </row>
    <row r="98">
      <c r="A98" s="9" t="s">
        <v>249</v>
      </c>
      <c r="B98" s="29">
        <v>44244.0</v>
      </c>
      <c r="C98" s="9" t="s">
        <v>250</v>
      </c>
      <c r="D98" s="9" t="s">
        <v>58</v>
      </c>
      <c r="E98" s="29">
        <v>44397.0</v>
      </c>
      <c r="F98" s="29">
        <v>44405.0</v>
      </c>
      <c r="G98" s="29">
        <v>44397.0</v>
      </c>
      <c r="H98" s="29">
        <v>44398.0</v>
      </c>
      <c r="I98" s="9" t="b">
        <v>0</v>
      </c>
    </row>
    <row r="99">
      <c r="A99" s="9" t="s">
        <v>251</v>
      </c>
      <c r="B99" s="29">
        <v>44243.0</v>
      </c>
      <c r="C99" s="9" t="s">
        <v>252</v>
      </c>
      <c r="D99" s="9" t="s">
        <v>58</v>
      </c>
      <c r="E99" s="29">
        <v>44635.0</v>
      </c>
      <c r="F99" s="29">
        <v>44648.0</v>
      </c>
      <c r="G99" s="29">
        <v>44635.0</v>
      </c>
      <c r="H99" s="29">
        <v>44646.0</v>
      </c>
      <c r="I99" s="9" t="b">
        <v>0</v>
      </c>
    </row>
    <row r="100">
      <c r="A100" s="9" t="s">
        <v>253</v>
      </c>
      <c r="B100" s="29">
        <v>44237.0</v>
      </c>
      <c r="C100" s="9" t="s">
        <v>254</v>
      </c>
      <c r="D100" s="9" t="s">
        <v>58</v>
      </c>
      <c r="E100" s="29">
        <v>44529.0</v>
      </c>
      <c r="F100" s="29">
        <v>44553.0</v>
      </c>
      <c r="G100" s="29">
        <v>44529.0</v>
      </c>
      <c r="H100" s="29">
        <v>44529.0</v>
      </c>
      <c r="I100" s="9" t="b">
        <v>0</v>
      </c>
    </row>
    <row r="101">
      <c r="A101" s="9" t="s">
        <v>255</v>
      </c>
      <c r="B101" s="29">
        <v>44234.0</v>
      </c>
      <c r="C101" s="9" t="s">
        <v>256</v>
      </c>
      <c r="D101" s="9" t="s">
        <v>58</v>
      </c>
      <c r="E101" s="29">
        <v>44445.0</v>
      </c>
      <c r="F101" s="29">
        <v>44474.0</v>
      </c>
      <c r="G101" s="29">
        <v>44445.0</v>
      </c>
      <c r="H101" s="29">
        <v>44737.0</v>
      </c>
      <c r="I101" s="9" t="b">
        <v>0</v>
      </c>
    </row>
    <row r="102">
      <c r="A102" s="9" t="s">
        <v>257</v>
      </c>
      <c r="B102" s="29">
        <v>44229.0</v>
      </c>
      <c r="C102" s="9" t="s">
        <v>258</v>
      </c>
      <c r="D102" s="9" t="s">
        <v>58</v>
      </c>
      <c r="E102" s="29">
        <v>44350.0</v>
      </c>
      <c r="F102" s="29">
        <v>44412.0</v>
      </c>
      <c r="G102" s="29">
        <v>44350.0</v>
      </c>
      <c r="H102" s="29">
        <v>44355.0</v>
      </c>
      <c r="I102" s="9" t="b">
        <v>0</v>
      </c>
    </row>
    <row r="103">
      <c r="A103" s="9" t="s">
        <v>259</v>
      </c>
      <c r="B103" s="29">
        <v>44217.0</v>
      </c>
      <c r="C103" s="9" t="s">
        <v>260</v>
      </c>
      <c r="D103" s="9" t="s">
        <v>58</v>
      </c>
      <c r="E103" s="29">
        <v>44371.0</v>
      </c>
      <c r="F103" s="29">
        <v>44397.0</v>
      </c>
      <c r="G103" s="29">
        <v>44371.0</v>
      </c>
      <c r="H103" s="29">
        <v>44372.0</v>
      </c>
      <c r="I103" s="9" t="b">
        <v>0</v>
      </c>
    </row>
    <row r="104">
      <c r="A104" s="9" t="s">
        <v>261</v>
      </c>
      <c r="B104" s="29">
        <v>44211.0</v>
      </c>
      <c r="C104" s="9" t="s">
        <v>262</v>
      </c>
      <c r="D104" s="9" t="s">
        <v>58</v>
      </c>
      <c r="E104" s="29">
        <v>44357.0</v>
      </c>
      <c r="F104" s="29">
        <v>44371.0</v>
      </c>
      <c r="G104" s="29">
        <v>44357.0</v>
      </c>
      <c r="H104" s="29">
        <v>44368.0</v>
      </c>
      <c r="I104" s="9" t="b">
        <v>0</v>
      </c>
    </row>
    <row r="105">
      <c r="A105" s="9" t="s">
        <v>263</v>
      </c>
      <c r="B105" s="29">
        <v>44203.0</v>
      </c>
      <c r="C105" s="9" t="s">
        <v>264</v>
      </c>
      <c r="D105" s="9" t="s">
        <v>58</v>
      </c>
      <c r="E105" s="29">
        <v>44391.0</v>
      </c>
      <c r="F105" s="29">
        <v>44410.0</v>
      </c>
      <c r="G105" s="29">
        <v>44391.0</v>
      </c>
      <c r="H105" s="29">
        <v>44396.0</v>
      </c>
      <c r="I105" s="9" t="b">
        <v>0</v>
      </c>
    </row>
    <row r="106">
      <c r="A106" s="9" t="s">
        <v>265</v>
      </c>
      <c r="B106" s="29">
        <v>44200.0</v>
      </c>
      <c r="C106" s="9" t="s">
        <v>266</v>
      </c>
      <c r="D106" s="9" t="s">
        <v>58</v>
      </c>
      <c r="E106" s="29">
        <v>44596.0</v>
      </c>
      <c r="F106" s="29">
        <v>44620.0</v>
      </c>
      <c r="G106" s="29">
        <v>44596.0</v>
      </c>
      <c r="H106" s="29">
        <v>44596.0</v>
      </c>
      <c r="I106" s="9" t="b">
        <v>0</v>
      </c>
    </row>
    <row r="107">
      <c r="A107" s="9" t="s">
        <v>267</v>
      </c>
      <c r="B107" s="29">
        <v>44186.0</v>
      </c>
      <c r="C107" s="9" t="s">
        <v>268</v>
      </c>
      <c r="D107" s="9" t="s">
        <v>58</v>
      </c>
      <c r="F107" s="29">
        <v>44434.0</v>
      </c>
      <c r="G107" s="29">
        <v>44434.0</v>
      </c>
      <c r="H107" s="29">
        <v>44502.0</v>
      </c>
      <c r="I107" s="9" t="b">
        <v>0</v>
      </c>
    </row>
    <row r="108">
      <c r="A108" s="9" t="s">
        <v>269</v>
      </c>
      <c r="B108" s="29">
        <v>44226.0</v>
      </c>
      <c r="C108" s="9" t="s">
        <v>270</v>
      </c>
      <c r="D108" s="9" t="s">
        <v>58</v>
      </c>
      <c r="E108" s="29">
        <v>44561.0</v>
      </c>
      <c r="F108" s="29">
        <v>44579.0</v>
      </c>
      <c r="G108" s="29">
        <v>44561.0</v>
      </c>
      <c r="H108" s="28">
        <v>44709.0</v>
      </c>
      <c r="I108" s="9" t="b">
        <v>0</v>
      </c>
    </row>
    <row r="109">
      <c r="A109" s="9" t="s">
        <v>271</v>
      </c>
      <c r="B109" s="29">
        <v>44293.0</v>
      </c>
      <c r="C109" s="9" t="s">
        <v>272</v>
      </c>
      <c r="D109" s="9" t="s">
        <v>58</v>
      </c>
      <c r="E109" s="29">
        <v>44522.0</v>
      </c>
      <c r="F109" s="29">
        <v>44637.0</v>
      </c>
      <c r="G109" s="29">
        <v>44522.0</v>
      </c>
      <c r="H109" s="28">
        <v>44711.0</v>
      </c>
      <c r="I109" s="9" t="b">
        <v>0</v>
      </c>
    </row>
    <row r="110">
      <c r="A110" s="9" t="s">
        <v>273</v>
      </c>
      <c r="B110" s="29">
        <v>44125.0</v>
      </c>
      <c r="C110" s="9" t="s">
        <v>274</v>
      </c>
      <c r="D110" s="9" t="s">
        <v>58</v>
      </c>
      <c r="E110" s="29">
        <v>44413.0</v>
      </c>
      <c r="F110" s="29">
        <v>44448.0</v>
      </c>
      <c r="G110" s="29">
        <v>44413.0</v>
      </c>
      <c r="H110" s="28">
        <v>44709.0</v>
      </c>
      <c r="I110" s="9" t="b">
        <v>0</v>
      </c>
    </row>
    <row r="111">
      <c r="A111" s="9" t="s">
        <v>275</v>
      </c>
      <c r="B111" s="29">
        <v>44350.0</v>
      </c>
      <c r="C111" s="9" t="s">
        <v>276</v>
      </c>
      <c r="D111" s="9" t="s">
        <v>58</v>
      </c>
      <c r="E111" s="29">
        <v>44516.0</v>
      </c>
      <c r="F111" s="29">
        <v>44602.0</v>
      </c>
      <c r="G111" s="29">
        <v>44516.0</v>
      </c>
      <c r="H111" s="29">
        <v>44519.0</v>
      </c>
      <c r="I111" s="9" t="b">
        <v>0</v>
      </c>
    </row>
    <row r="112">
      <c r="A112" s="9" t="s">
        <v>277</v>
      </c>
      <c r="B112" s="29">
        <v>44590.0</v>
      </c>
      <c r="C112" s="9" t="s">
        <v>278</v>
      </c>
      <c r="D112" s="9" t="s">
        <v>58</v>
      </c>
      <c r="E112" s="28">
        <v>44685.0</v>
      </c>
      <c r="F112" s="29">
        <v>44726.0</v>
      </c>
      <c r="G112" s="28">
        <v>44685.0</v>
      </c>
      <c r="H112" s="28">
        <v>44685.0</v>
      </c>
      <c r="I112" s="9" t="b">
        <v>0</v>
      </c>
    </row>
    <row r="113">
      <c r="A113" s="9" t="s">
        <v>279</v>
      </c>
      <c r="B113" s="29">
        <v>44005.0</v>
      </c>
      <c r="C113" s="9" t="s">
        <v>280</v>
      </c>
      <c r="D113" s="9" t="s">
        <v>58</v>
      </c>
      <c r="E113" s="29">
        <v>44292.0</v>
      </c>
      <c r="F113" s="29">
        <v>44302.0</v>
      </c>
      <c r="G113" s="29">
        <v>44292.0</v>
      </c>
      <c r="H113" s="29">
        <v>44302.0</v>
      </c>
      <c r="I113" s="9" t="b">
        <v>0</v>
      </c>
    </row>
    <row r="114">
      <c r="A114" s="9" t="s">
        <v>281</v>
      </c>
      <c r="B114" s="29">
        <v>44438.0</v>
      </c>
      <c r="C114" s="9" t="s">
        <v>282</v>
      </c>
      <c r="D114" s="9" t="s">
        <v>58</v>
      </c>
      <c r="E114" s="29">
        <v>44596.0</v>
      </c>
      <c r="F114" s="29">
        <v>44614.0</v>
      </c>
      <c r="G114" s="29">
        <v>44596.0</v>
      </c>
      <c r="H114" s="28">
        <v>44709.0</v>
      </c>
      <c r="I114" s="9" t="b">
        <v>0</v>
      </c>
    </row>
    <row r="115">
      <c r="A115" s="9" t="s">
        <v>283</v>
      </c>
      <c r="B115" s="29">
        <v>43838.0</v>
      </c>
      <c r="C115" s="9" t="s">
        <v>284</v>
      </c>
      <c r="D115" s="9" t="s">
        <v>58</v>
      </c>
      <c r="E115" s="29">
        <v>44368.0</v>
      </c>
      <c r="F115" s="29">
        <v>44378.0</v>
      </c>
      <c r="G115" s="29">
        <v>44368.0</v>
      </c>
      <c r="H115" s="29">
        <v>44372.0</v>
      </c>
      <c r="I115" s="9" t="b">
        <v>0</v>
      </c>
    </row>
    <row r="116">
      <c r="A116" s="9" t="s">
        <v>285</v>
      </c>
      <c r="B116" s="29">
        <v>44366.0</v>
      </c>
      <c r="C116" s="9" t="s">
        <v>286</v>
      </c>
      <c r="D116" s="9" t="s">
        <v>58</v>
      </c>
      <c r="E116" s="29">
        <v>44567.0</v>
      </c>
      <c r="F116" s="29">
        <v>44587.0</v>
      </c>
      <c r="G116" s="29">
        <v>44567.0</v>
      </c>
      <c r="H116" s="28">
        <v>44709.0</v>
      </c>
      <c r="I116" s="9" t="b">
        <v>0</v>
      </c>
    </row>
    <row r="117">
      <c r="B117" s="29"/>
      <c r="F117" s="29"/>
      <c r="G117" s="29"/>
      <c r="H117" s="29"/>
    </row>
    <row r="118">
      <c r="B118" s="29"/>
      <c r="E118" s="28"/>
      <c r="F118" s="28"/>
      <c r="G118" s="28"/>
      <c r="H118" s="28"/>
    </row>
    <row r="119">
      <c r="B119" s="29"/>
      <c r="E119" s="29"/>
      <c r="F119" s="29"/>
      <c r="G119" s="29"/>
      <c r="H119" s="29"/>
    </row>
    <row r="120">
      <c r="B120" s="29"/>
      <c r="F120" s="29"/>
      <c r="G120" s="29"/>
      <c r="H120" s="29"/>
    </row>
    <row r="121">
      <c r="B121" s="29"/>
      <c r="E121" s="29"/>
      <c r="F121" s="29"/>
      <c r="G121" s="29"/>
      <c r="H121" s="29"/>
    </row>
    <row r="122">
      <c r="B122" s="29"/>
      <c r="F122" s="29"/>
      <c r="G122" s="29"/>
      <c r="H122" s="29"/>
    </row>
    <row r="123">
      <c r="B123" s="29"/>
      <c r="E123" s="29"/>
      <c r="F123" s="29"/>
      <c r="G123" s="29"/>
      <c r="H123" s="29"/>
    </row>
    <row r="124">
      <c r="B124" s="29"/>
      <c r="E124" s="29"/>
      <c r="F124" s="28"/>
      <c r="G124" s="29"/>
      <c r="H124" s="29"/>
    </row>
    <row r="125">
      <c r="B125" s="29"/>
      <c r="F125" s="29"/>
      <c r="G125" s="29"/>
      <c r="H125" s="29"/>
    </row>
    <row r="126">
      <c r="B126" s="28"/>
      <c r="F126" s="29"/>
      <c r="G126" s="29"/>
      <c r="H126" s="29"/>
    </row>
    <row r="127">
      <c r="B127" s="29"/>
      <c r="F127" s="29"/>
      <c r="G127" s="29"/>
      <c r="H127" s="29"/>
    </row>
    <row r="128">
      <c r="B128" s="29"/>
      <c r="F128" s="29"/>
      <c r="G128" s="29"/>
      <c r="H128" s="29"/>
    </row>
    <row r="129">
      <c r="B129" s="29"/>
      <c r="E129" s="29"/>
      <c r="F129" s="29"/>
      <c r="G129" s="29"/>
      <c r="H129" s="29"/>
    </row>
    <row r="130">
      <c r="B130" s="29"/>
      <c r="E130" s="29"/>
      <c r="F130" s="29"/>
      <c r="G130" s="29"/>
      <c r="H130" s="29"/>
    </row>
    <row r="131">
      <c r="B131" s="29"/>
      <c r="F131" s="29"/>
      <c r="G131" s="29"/>
      <c r="H131" s="29"/>
    </row>
    <row r="132">
      <c r="B132" s="29"/>
      <c r="F132" s="29"/>
      <c r="G132" s="29"/>
      <c r="H132" s="29"/>
    </row>
    <row r="133">
      <c r="B133" s="29"/>
      <c r="E133" s="29"/>
      <c r="F133" s="29"/>
      <c r="G133" s="29"/>
      <c r="H133" s="29"/>
    </row>
    <row r="134">
      <c r="B134" s="29"/>
      <c r="E134" s="29"/>
      <c r="F134" s="29"/>
      <c r="G134" s="29"/>
      <c r="H134" s="29"/>
    </row>
    <row r="135">
      <c r="B135" s="29"/>
      <c r="F135" s="29"/>
      <c r="G135" s="29"/>
      <c r="H135" s="29"/>
    </row>
    <row r="136">
      <c r="B136" s="29"/>
      <c r="E136" s="29"/>
      <c r="F136" s="29"/>
      <c r="G136" s="29"/>
      <c r="H136" s="29"/>
    </row>
    <row r="137">
      <c r="B137" s="29"/>
      <c r="E137" s="29"/>
      <c r="F137" s="29"/>
      <c r="G137" s="29"/>
      <c r="H137" s="29"/>
    </row>
    <row r="138">
      <c r="B138" s="29"/>
      <c r="F138" s="29"/>
      <c r="G138" s="29"/>
      <c r="H138" s="29"/>
    </row>
    <row r="139">
      <c r="B139" s="29"/>
      <c r="E139" s="29"/>
      <c r="F139" s="29"/>
      <c r="G139" s="29"/>
      <c r="H139" s="29"/>
    </row>
    <row r="140">
      <c r="B140" s="29"/>
      <c r="E140" s="29"/>
      <c r="F140" s="29"/>
      <c r="G140" s="29"/>
      <c r="H140" s="28"/>
    </row>
    <row r="141">
      <c r="B141" s="29"/>
      <c r="E141" s="29"/>
      <c r="F141" s="29"/>
      <c r="G141" s="29"/>
      <c r="H141" s="29"/>
    </row>
    <row r="142">
      <c r="B142" s="29"/>
      <c r="E142" s="29"/>
      <c r="F142" s="29"/>
      <c r="G142" s="29"/>
      <c r="H142" s="29"/>
    </row>
    <row r="143">
      <c r="B143" s="29"/>
      <c r="E143" s="29"/>
      <c r="F143" s="29"/>
      <c r="G143" s="29"/>
      <c r="H143" s="29"/>
    </row>
    <row r="144">
      <c r="B144" s="29"/>
      <c r="F144" s="29"/>
      <c r="G144" s="29"/>
      <c r="H144" s="29"/>
    </row>
    <row r="145">
      <c r="B145" s="29"/>
      <c r="E145" s="29"/>
      <c r="F145" s="29"/>
      <c r="G145" s="29"/>
      <c r="H145" s="29"/>
    </row>
    <row r="146">
      <c r="B146" s="29"/>
      <c r="E146" s="29"/>
      <c r="F146" s="29"/>
      <c r="G146" s="29"/>
      <c r="H146" s="29"/>
    </row>
    <row r="147">
      <c r="B147" s="29"/>
      <c r="F147" s="28"/>
      <c r="G147" s="28"/>
      <c r="H147" s="29"/>
    </row>
    <row r="148">
      <c r="B148" s="28"/>
      <c r="E148" s="29"/>
      <c r="F148" s="29"/>
      <c r="G148" s="29"/>
      <c r="H148" s="29"/>
    </row>
    <row r="149">
      <c r="B149" s="29"/>
      <c r="E149" s="28"/>
      <c r="F149" s="28"/>
      <c r="G149" s="28"/>
      <c r="H149" s="28"/>
    </row>
    <row r="150">
      <c r="B150" s="29"/>
      <c r="F150" s="29"/>
      <c r="G150" s="29"/>
      <c r="H150" s="29"/>
    </row>
    <row r="151">
      <c r="B151" s="29"/>
      <c r="E151" s="29"/>
      <c r="F151" s="29"/>
      <c r="G151" s="29"/>
      <c r="H151" s="28"/>
    </row>
    <row r="152">
      <c r="B152" s="29"/>
      <c r="E152" s="29"/>
      <c r="F152" s="28"/>
      <c r="G152" s="29"/>
      <c r="H152" s="29"/>
    </row>
    <row r="153">
      <c r="B153" s="28"/>
      <c r="E153" s="29"/>
      <c r="F153" s="29"/>
      <c r="G153" s="29"/>
      <c r="H153" s="29"/>
    </row>
    <row r="154">
      <c r="B154" s="29"/>
      <c r="E154" s="29"/>
      <c r="F154" s="29"/>
      <c r="G154" s="29"/>
      <c r="H154" s="29"/>
    </row>
    <row r="155">
      <c r="B155" s="29"/>
      <c r="E155" s="29"/>
      <c r="F155" s="29"/>
      <c r="G155" s="29"/>
      <c r="H155" s="28"/>
    </row>
    <row r="156">
      <c r="B156" s="28"/>
      <c r="E156" s="29"/>
      <c r="F156" s="29"/>
      <c r="G156" s="29"/>
      <c r="H156" s="29"/>
    </row>
    <row r="157">
      <c r="B157" s="29"/>
      <c r="E157" s="29"/>
      <c r="F157" s="28"/>
      <c r="G157" s="29"/>
      <c r="H157" s="29"/>
    </row>
    <row r="158">
      <c r="B158" s="29"/>
      <c r="E158" s="29"/>
      <c r="F158" s="29"/>
      <c r="G158" s="29"/>
      <c r="H158" s="29"/>
    </row>
    <row r="159">
      <c r="B159" s="29"/>
      <c r="E159" s="29"/>
      <c r="F159" s="29"/>
      <c r="G159" s="29"/>
      <c r="H159" s="29"/>
    </row>
    <row r="160">
      <c r="B160" s="29"/>
      <c r="E160" s="29"/>
      <c r="G160" s="29"/>
      <c r="H160" s="29"/>
    </row>
    <row r="161">
      <c r="B161" s="28"/>
      <c r="F161" s="29"/>
      <c r="G161" s="29"/>
      <c r="H161" s="29"/>
    </row>
    <row r="162">
      <c r="B162" s="28"/>
      <c r="E162" s="29"/>
      <c r="F162" s="29"/>
      <c r="G162" s="29"/>
      <c r="H162" s="29"/>
    </row>
    <row r="163">
      <c r="B163" s="29"/>
      <c r="E163" s="29"/>
      <c r="F163" s="29"/>
      <c r="G163" s="29"/>
      <c r="H163" s="29"/>
    </row>
    <row r="164">
      <c r="B164" s="29"/>
      <c r="E164" s="29"/>
      <c r="F164" s="29"/>
      <c r="G164" s="29"/>
      <c r="H164" s="29"/>
    </row>
    <row r="165">
      <c r="B165" s="29"/>
      <c r="E165" s="28"/>
      <c r="F165" s="29"/>
      <c r="G165" s="28"/>
      <c r="H165" s="28"/>
    </row>
    <row r="166">
      <c r="B166" s="29"/>
      <c r="E166" s="28"/>
      <c r="F166" s="29"/>
      <c r="G166" s="28"/>
      <c r="H166" s="29"/>
    </row>
    <row r="167">
      <c r="B167" s="29"/>
      <c r="F167" s="29"/>
      <c r="G167" s="29"/>
      <c r="H167" s="29"/>
    </row>
    <row r="168">
      <c r="B168" s="29"/>
      <c r="E168" s="29"/>
      <c r="G168" s="29"/>
      <c r="H168" s="29"/>
    </row>
    <row r="169">
      <c r="B169" s="29"/>
      <c r="F169" s="29"/>
      <c r="G169" s="29"/>
      <c r="H169" s="29"/>
    </row>
    <row r="170">
      <c r="B170" s="29"/>
      <c r="E170" s="29"/>
      <c r="G170" s="29"/>
      <c r="H170" s="29"/>
    </row>
    <row r="171">
      <c r="B171" s="29"/>
      <c r="F171" s="29"/>
      <c r="G171" s="29"/>
      <c r="H171" s="28"/>
    </row>
    <row r="172">
      <c r="B172" s="29"/>
      <c r="E172" s="29"/>
      <c r="G172" s="29"/>
      <c r="H172" s="29"/>
    </row>
    <row r="173">
      <c r="B173" s="29"/>
      <c r="F173" s="29"/>
      <c r="G173" s="29"/>
      <c r="H173" s="28"/>
    </row>
    <row r="174">
      <c r="B174" s="29"/>
      <c r="F174" s="29"/>
      <c r="G174" s="29"/>
      <c r="H174" s="29"/>
    </row>
    <row r="175">
      <c r="B175" s="29"/>
      <c r="F175" s="29"/>
      <c r="G175" s="29"/>
      <c r="H175" s="29"/>
    </row>
    <row r="176">
      <c r="B176" s="29"/>
      <c r="F176" s="29"/>
      <c r="G176" s="29"/>
      <c r="H176" s="29"/>
    </row>
    <row r="177">
      <c r="B177" s="29"/>
      <c r="F177" s="29"/>
      <c r="G177" s="29"/>
      <c r="H177" s="29"/>
    </row>
    <row r="178">
      <c r="B178" s="29"/>
      <c r="F178" s="29"/>
      <c r="G178" s="29"/>
      <c r="H178" s="29"/>
    </row>
    <row r="179">
      <c r="B179" s="29"/>
      <c r="F179" s="28"/>
      <c r="G179" s="28"/>
      <c r="H179" s="29"/>
    </row>
    <row r="180">
      <c r="B180" s="29"/>
      <c r="E180" s="29"/>
      <c r="F180" s="29"/>
      <c r="G180" s="29"/>
      <c r="H180" s="29"/>
    </row>
    <row r="181">
      <c r="B181" s="29"/>
      <c r="E181" s="29"/>
      <c r="G181" s="29"/>
      <c r="H181" s="29"/>
    </row>
    <row r="182">
      <c r="B182" s="29"/>
      <c r="F182" s="29"/>
      <c r="G182" s="29"/>
      <c r="H182" s="29"/>
    </row>
    <row r="183">
      <c r="B183" s="29"/>
      <c r="E183" s="29"/>
      <c r="G183" s="29"/>
      <c r="H183" s="29"/>
    </row>
    <row r="184">
      <c r="B184" s="29"/>
      <c r="E184" s="29"/>
      <c r="F184" s="29"/>
      <c r="G184" s="29"/>
      <c r="H184" s="29"/>
    </row>
    <row r="185">
      <c r="B185" s="29"/>
      <c r="F185" s="29"/>
      <c r="G185" s="29"/>
      <c r="H185" s="29"/>
    </row>
    <row r="186">
      <c r="B186" s="29"/>
      <c r="F186" s="29"/>
      <c r="G186" s="29"/>
      <c r="H186" s="29"/>
    </row>
    <row r="187">
      <c r="B187" s="29"/>
      <c r="F187" s="28"/>
      <c r="G187" s="28"/>
      <c r="H187" s="29"/>
    </row>
    <row r="188">
      <c r="B188" s="29"/>
      <c r="E188" s="29"/>
      <c r="F188" s="28"/>
      <c r="G188" s="29"/>
      <c r="H188" s="29"/>
    </row>
    <row r="189">
      <c r="B189" s="29"/>
      <c r="E189" s="28"/>
      <c r="F189" s="29"/>
      <c r="G189" s="28"/>
      <c r="H189" s="29"/>
    </row>
    <row r="190">
      <c r="B190" s="29"/>
      <c r="F190" s="28"/>
      <c r="G190" s="28"/>
      <c r="H190" s="28"/>
    </row>
    <row r="191">
      <c r="B191" s="29"/>
      <c r="F191" s="29"/>
      <c r="G191" s="29"/>
      <c r="H191" s="29"/>
    </row>
    <row r="192">
      <c r="B192" s="29"/>
      <c r="E192" s="29"/>
      <c r="F192" s="29"/>
      <c r="G192" s="29"/>
      <c r="H192" s="29"/>
    </row>
    <row r="193">
      <c r="B193" s="29"/>
      <c r="E193" s="29"/>
      <c r="F193" s="29"/>
      <c r="G193" s="29"/>
      <c r="H193" s="29"/>
    </row>
    <row r="194">
      <c r="B194" s="29"/>
      <c r="E194" s="29"/>
      <c r="F194" s="29"/>
      <c r="G194" s="29"/>
      <c r="H194" s="29"/>
    </row>
    <row r="195">
      <c r="B195" s="29"/>
      <c r="E195" s="29"/>
      <c r="G195" s="29"/>
      <c r="H195" s="29"/>
    </row>
    <row r="196">
      <c r="B196" s="29"/>
      <c r="F196" s="29"/>
      <c r="G196" s="29"/>
      <c r="H196" s="29"/>
    </row>
    <row r="197">
      <c r="B197" s="29"/>
      <c r="E197" s="29"/>
      <c r="G197" s="29"/>
      <c r="H197" s="29"/>
    </row>
    <row r="198">
      <c r="B198" s="29"/>
      <c r="E198" s="29"/>
      <c r="F198" s="29"/>
      <c r="G198" s="29"/>
      <c r="H198" s="29"/>
    </row>
    <row r="199">
      <c r="B199" s="29"/>
      <c r="E199" s="29"/>
      <c r="F199" s="29"/>
      <c r="G199" s="29"/>
      <c r="H199" s="29"/>
    </row>
    <row r="200">
      <c r="B200" s="29"/>
      <c r="E200" s="29"/>
      <c r="F200" s="29"/>
      <c r="G200" s="29"/>
      <c r="H200" s="29"/>
    </row>
    <row r="201">
      <c r="B201" s="29"/>
      <c r="F201" s="28"/>
      <c r="G201" s="28"/>
      <c r="H201" s="28"/>
    </row>
    <row r="202">
      <c r="B202" s="29"/>
      <c r="E202" s="29"/>
      <c r="F202" s="29"/>
      <c r="G202" s="29"/>
      <c r="H202" s="29"/>
    </row>
    <row r="203">
      <c r="B203" s="29"/>
      <c r="E203" s="29"/>
      <c r="F203" s="29"/>
      <c r="G203" s="29"/>
      <c r="H203" s="29"/>
    </row>
    <row r="204">
      <c r="B204" s="29"/>
      <c r="F204" s="29"/>
      <c r="G204" s="29"/>
      <c r="H204" s="29"/>
    </row>
    <row r="205">
      <c r="B205" s="29"/>
      <c r="E205" s="28"/>
      <c r="F205" s="28"/>
      <c r="G205" s="28"/>
      <c r="H205" s="29"/>
    </row>
    <row r="206">
      <c r="B206" s="29"/>
      <c r="E206" s="29"/>
      <c r="F206" s="29"/>
      <c r="G206" s="29"/>
      <c r="H206" s="29"/>
    </row>
    <row r="207">
      <c r="B207" s="29"/>
      <c r="E207" s="29"/>
      <c r="F207" s="29"/>
      <c r="G207" s="29"/>
      <c r="H207" s="28"/>
    </row>
    <row r="208">
      <c r="B208" s="29"/>
      <c r="E208" s="28"/>
      <c r="F208" s="29"/>
      <c r="G208" s="28"/>
      <c r="H208" s="29"/>
    </row>
    <row r="209">
      <c r="B209" s="29"/>
      <c r="E209" s="29"/>
      <c r="F209" s="29"/>
      <c r="G209" s="29"/>
      <c r="H209" s="29"/>
    </row>
    <row r="210">
      <c r="B210" s="29"/>
      <c r="F210" s="29"/>
      <c r="G210" s="29"/>
      <c r="H210" s="28"/>
    </row>
    <row r="211">
      <c r="B211" s="29"/>
      <c r="E211" s="28"/>
      <c r="F211" s="28"/>
      <c r="G211" s="28"/>
      <c r="H211" s="29"/>
    </row>
    <row r="212">
      <c r="B212" s="29"/>
      <c r="E212" s="29"/>
      <c r="F212" s="29"/>
      <c r="G212" s="29"/>
      <c r="H212" s="29"/>
    </row>
    <row r="213">
      <c r="B213" s="29"/>
      <c r="E213" s="29"/>
      <c r="F213" s="29"/>
      <c r="G213" s="29"/>
      <c r="H213" s="29"/>
    </row>
    <row r="214">
      <c r="B214" s="29"/>
      <c r="E214" s="29"/>
      <c r="G214" s="29"/>
      <c r="H214" s="29"/>
    </row>
    <row r="215">
      <c r="B215" s="29"/>
      <c r="E215" s="28"/>
      <c r="F215" s="29"/>
      <c r="G215" s="28"/>
      <c r="H215" s="28"/>
    </row>
    <row r="216">
      <c r="B216" s="29"/>
      <c r="F216" s="28"/>
      <c r="G216" s="28"/>
      <c r="H216" s="29"/>
    </row>
    <row r="217">
      <c r="B217" s="29"/>
      <c r="E217" s="29"/>
      <c r="F217" s="29"/>
      <c r="G217" s="29"/>
      <c r="H217" s="29"/>
    </row>
    <row r="218">
      <c r="B218" s="29"/>
      <c r="E218" s="29"/>
      <c r="F218" s="29"/>
      <c r="G218" s="29"/>
      <c r="H218" s="29"/>
    </row>
    <row r="219">
      <c r="B219" s="29"/>
      <c r="F219" s="29"/>
      <c r="G219" s="29"/>
      <c r="H219" s="29"/>
    </row>
    <row r="220">
      <c r="B220" s="29"/>
      <c r="E220" s="29"/>
      <c r="F220" s="29"/>
      <c r="G220" s="29"/>
      <c r="H220" s="28"/>
    </row>
    <row r="221">
      <c r="B221" s="29"/>
      <c r="F221" s="29"/>
      <c r="G221" s="29"/>
      <c r="H221" s="29"/>
    </row>
    <row r="222">
      <c r="B222" s="29"/>
      <c r="E222" s="29"/>
      <c r="F222" s="29"/>
      <c r="G222" s="29"/>
      <c r="H222" s="29"/>
    </row>
    <row r="223">
      <c r="B223" s="29"/>
      <c r="E223" s="29"/>
      <c r="F223" s="29"/>
      <c r="G223" s="29"/>
      <c r="H223" s="29"/>
    </row>
    <row r="224">
      <c r="B224" s="29"/>
      <c r="F224" s="29"/>
      <c r="G224" s="29"/>
      <c r="H224" s="29"/>
    </row>
    <row r="225">
      <c r="B225" s="29"/>
      <c r="E225" s="29"/>
      <c r="F225" s="29"/>
      <c r="G225" s="29"/>
      <c r="H225" s="29"/>
    </row>
    <row r="226">
      <c r="B226" s="29"/>
      <c r="E226" s="28"/>
      <c r="F226" s="28"/>
      <c r="G226" s="28"/>
      <c r="H226" s="29"/>
    </row>
    <row r="227">
      <c r="B227" s="29"/>
      <c r="E227" s="29"/>
      <c r="F227" s="29"/>
      <c r="G227" s="29"/>
      <c r="H227" s="29"/>
    </row>
    <row r="228">
      <c r="B228" s="29"/>
      <c r="E228" s="29"/>
      <c r="F228" s="29"/>
      <c r="G228" s="29"/>
      <c r="H228" s="28"/>
    </row>
    <row r="229">
      <c r="B229" s="29"/>
      <c r="E229" s="29"/>
      <c r="F229" s="29"/>
      <c r="G229" s="29"/>
      <c r="H229" s="28"/>
    </row>
    <row r="230">
      <c r="B230" s="29"/>
      <c r="F230" s="29"/>
      <c r="G230" s="29"/>
      <c r="H230" s="29"/>
    </row>
    <row r="231">
      <c r="B231" s="29"/>
      <c r="E231" s="29"/>
      <c r="F231" s="29"/>
      <c r="G231" s="29"/>
      <c r="H231" s="29"/>
    </row>
    <row r="232">
      <c r="B232" s="29"/>
      <c r="E232" s="29"/>
      <c r="F232" s="29"/>
      <c r="G232" s="29"/>
      <c r="H232" s="29"/>
    </row>
    <row r="233">
      <c r="B233" s="29"/>
      <c r="F233" s="29"/>
      <c r="G233" s="29"/>
      <c r="H233" s="28"/>
    </row>
    <row r="234">
      <c r="B234" s="29"/>
      <c r="E234" s="29"/>
      <c r="F234" s="28"/>
      <c r="G234" s="29"/>
      <c r="H234" s="29"/>
    </row>
    <row r="235">
      <c r="B235" s="29"/>
      <c r="E235" s="29"/>
      <c r="G235" s="29"/>
      <c r="H235" s="29"/>
    </row>
    <row r="236">
      <c r="B236" s="29"/>
      <c r="E236" s="29"/>
      <c r="F236" s="29"/>
      <c r="G236" s="29"/>
      <c r="H236" s="29"/>
    </row>
    <row r="237">
      <c r="B237" s="29"/>
      <c r="E237" s="29"/>
      <c r="F237" s="28"/>
      <c r="G237" s="29"/>
      <c r="H237" s="29"/>
    </row>
    <row r="238">
      <c r="B238" s="29"/>
      <c r="E238" s="29"/>
      <c r="G238" s="29"/>
      <c r="H238" s="29"/>
    </row>
    <row r="239">
      <c r="B239" s="29"/>
      <c r="F239" s="29"/>
      <c r="G239" s="29"/>
      <c r="H239" s="29"/>
    </row>
    <row r="240">
      <c r="B240" s="29"/>
      <c r="E240" s="29"/>
      <c r="F240" s="29"/>
      <c r="G240" s="29"/>
      <c r="H240" s="29"/>
    </row>
    <row r="241">
      <c r="B241" s="29"/>
      <c r="F241" s="28"/>
      <c r="G241" s="28"/>
      <c r="H241" s="29"/>
    </row>
    <row r="242">
      <c r="B242" s="29"/>
      <c r="E242" s="29"/>
      <c r="F242" s="29"/>
      <c r="G242" s="29"/>
      <c r="H242" s="29"/>
    </row>
    <row r="243">
      <c r="B243" s="29"/>
      <c r="E243" s="29"/>
      <c r="F243" s="29"/>
      <c r="G243" s="29"/>
      <c r="H243" s="29"/>
    </row>
    <row r="244">
      <c r="B244" s="29"/>
      <c r="E244" s="29"/>
      <c r="G244" s="29"/>
      <c r="H244" s="29"/>
    </row>
    <row r="245">
      <c r="B245" s="29"/>
      <c r="F245" s="29"/>
      <c r="G245" s="29"/>
      <c r="H245" s="29"/>
    </row>
    <row r="246">
      <c r="B246" s="29"/>
      <c r="F246" s="29"/>
      <c r="G246" s="29"/>
      <c r="H246" s="29"/>
    </row>
    <row r="247">
      <c r="B247" s="29"/>
      <c r="E247" s="29"/>
      <c r="F247" s="29"/>
      <c r="G247" s="29"/>
      <c r="H247" s="29"/>
    </row>
    <row r="248">
      <c r="B248" s="29"/>
      <c r="F248" s="29"/>
      <c r="G248" s="29"/>
      <c r="H248" s="29"/>
    </row>
    <row r="249">
      <c r="B249" s="29"/>
      <c r="E249" s="29"/>
      <c r="F249" s="29"/>
      <c r="G249" s="29"/>
      <c r="H249" s="28"/>
    </row>
    <row r="250">
      <c r="B250" s="29"/>
      <c r="F250" s="28"/>
      <c r="G250" s="28"/>
      <c r="H250" s="29"/>
    </row>
    <row r="251">
      <c r="B251" s="29"/>
      <c r="F251" s="29"/>
      <c r="G251" s="29"/>
      <c r="H251" s="29"/>
    </row>
    <row r="252">
      <c r="B252" s="29"/>
      <c r="E252" s="29"/>
      <c r="F252" s="28"/>
      <c r="G252" s="29"/>
      <c r="H252" s="29"/>
    </row>
    <row r="253">
      <c r="B253" s="29"/>
      <c r="E253" s="29"/>
      <c r="F253" s="29"/>
      <c r="G253" s="29"/>
      <c r="H253" s="29"/>
    </row>
    <row r="254">
      <c r="B254" s="29"/>
      <c r="F254" s="29"/>
      <c r="G254" s="29"/>
      <c r="H254" s="29"/>
    </row>
    <row r="255">
      <c r="B255" s="29"/>
      <c r="F255" s="29"/>
      <c r="G255" s="29"/>
      <c r="H255" s="29"/>
    </row>
    <row r="256">
      <c r="B256" s="29"/>
      <c r="E256" s="29"/>
      <c r="F256" s="29"/>
      <c r="G256" s="29"/>
      <c r="H256" s="29"/>
    </row>
    <row r="257">
      <c r="B257" s="29"/>
      <c r="E257" s="29"/>
      <c r="F257" s="29"/>
      <c r="G257" s="29"/>
      <c r="H257" s="28"/>
    </row>
    <row r="258">
      <c r="B258" s="29"/>
      <c r="E258" s="29"/>
      <c r="F258" s="28"/>
      <c r="G258" s="29"/>
      <c r="H258" s="29"/>
    </row>
    <row r="259">
      <c r="B259" s="29"/>
      <c r="E259" s="29"/>
      <c r="F259" s="29"/>
      <c r="G259" s="29"/>
      <c r="H259" s="29"/>
    </row>
    <row r="260">
      <c r="B260" s="29"/>
      <c r="E260" s="29"/>
      <c r="F260" s="28"/>
      <c r="G260" s="29"/>
      <c r="H260" s="29"/>
    </row>
    <row r="261">
      <c r="B261" s="29"/>
      <c r="F261" s="29"/>
      <c r="G261" s="29"/>
      <c r="H261" s="29"/>
    </row>
    <row r="262">
      <c r="B262" s="29"/>
      <c r="E262" s="29"/>
      <c r="F262" s="29"/>
      <c r="G262" s="29"/>
      <c r="H262" s="29"/>
    </row>
    <row r="263">
      <c r="B263" s="29"/>
      <c r="F263" s="29"/>
      <c r="G263" s="29"/>
      <c r="H263" s="29"/>
    </row>
    <row r="264">
      <c r="B264" s="29"/>
      <c r="E264" s="29"/>
      <c r="F264" s="29"/>
      <c r="G264" s="29"/>
      <c r="H264" s="29"/>
    </row>
    <row r="265">
      <c r="B265" s="29"/>
      <c r="F265" s="28"/>
      <c r="G265" s="28"/>
      <c r="H265" s="29"/>
    </row>
    <row r="266">
      <c r="B266" s="29"/>
      <c r="F266" s="28"/>
      <c r="G266" s="28"/>
      <c r="H266" s="29"/>
    </row>
    <row r="267">
      <c r="B267" s="29"/>
      <c r="E267" s="29"/>
      <c r="F267" s="28"/>
      <c r="G267" s="29"/>
      <c r="H267" s="29"/>
    </row>
    <row r="268">
      <c r="B268" s="29"/>
      <c r="F268" s="28"/>
      <c r="G268" s="28"/>
      <c r="H268" s="29"/>
    </row>
    <row r="269">
      <c r="B269" s="29"/>
      <c r="E269" s="29"/>
      <c r="G269" s="29"/>
      <c r="H269" s="29"/>
    </row>
    <row r="270">
      <c r="B270" s="29"/>
      <c r="E270" s="29"/>
      <c r="F270" s="29"/>
      <c r="G270" s="29"/>
      <c r="H270" s="29"/>
    </row>
    <row r="271">
      <c r="B271" s="29"/>
      <c r="F271" s="29"/>
      <c r="G271" s="29"/>
      <c r="H271" s="29"/>
    </row>
    <row r="272">
      <c r="B272" s="29"/>
      <c r="E272" s="29"/>
      <c r="F272" s="29"/>
      <c r="G272" s="29"/>
      <c r="H272" s="29"/>
    </row>
    <row r="273">
      <c r="B273" s="29"/>
      <c r="E273" s="29"/>
      <c r="F273" s="29"/>
      <c r="G273" s="29"/>
      <c r="H273" s="29"/>
    </row>
    <row r="274">
      <c r="B274" s="29"/>
      <c r="E274" s="29"/>
      <c r="F274" s="29"/>
      <c r="G274" s="29"/>
      <c r="H274" s="29"/>
    </row>
    <row r="275">
      <c r="B275" s="29"/>
      <c r="F275" s="29"/>
      <c r="G275" s="29"/>
      <c r="H275" s="29"/>
    </row>
    <row r="276">
      <c r="B276" s="29"/>
      <c r="E276" s="29"/>
      <c r="F276" s="29"/>
      <c r="G276" s="29"/>
      <c r="H276" s="29"/>
    </row>
    <row r="277">
      <c r="B277" s="29"/>
      <c r="E277" s="29"/>
      <c r="F277" s="29"/>
      <c r="G277" s="29"/>
      <c r="H277" s="29"/>
    </row>
    <row r="278">
      <c r="B278" s="29"/>
      <c r="E278" s="28"/>
      <c r="F278" s="29"/>
      <c r="G278" s="28"/>
      <c r="H278" s="29"/>
    </row>
    <row r="279">
      <c r="B279" s="29"/>
      <c r="E279" s="29"/>
      <c r="F279" s="29"/>
      <c r="G279" s="29"/>
      <c r="H279" s="29"/>
    </row>
    <row r="280">
      <c r="B280" s="29"/>
      <c r="E280" s="29"/>
      <c r="F280" s="29"/>
      <c r="G280" s="29"/>
      <c r="H280" s="29"/>
    </row>
    <row r="281">
      <c r="B281" s="29"/>
      <c r="E281" s="29"/>
      <c r="G281" s="29"/>
      <c r="H281" s="29"/>
    </row>
    <row r="282">
      <c r="B282" s="29"/>
      <c r="F282" s="29"/>
      <c r="G282" s="29"/>
      <c r="H282" s="29"/>
    </row>
    <row r="283">
      <c r="B283" s="29"/>
      <c r="E283" s="29"/>
      <c r="G283" s="29"/>
      <c r="H283" s="29"/>
    </row>
    <row r="284">
      <c r="B284" s="29"/>
      <c r="E284" s="28"/>
      <c r="F284" s="29"/>
      <c r="G284" s="28"/>
      <c r="H284" s="28"/>
    </row>
    <row r="285">
      <c r="B285" s="29"/>
      <c r="E285" s="29"/>
      <c r="F285" s="29"/>
      <c r="G285" s="29"/>
      <c r="H285" s="29"/>
    </row>
    <row r="286">
      <c r="B286" s="29"/>
      <c r="E286" s="29"/>
      <c r="F286" s="29"/>
      <c r="G286" s="29"/>
      <c r="H286" s="29"/>
    </row>
    <row r="287">
      <c r="B287" s="29"/>
      <c r="E287" s="28"/>
      <c r="F287" s="29"/>
      <c r="G287" s="28"/>
      <c r="H287" s="28"/>
    </row>
    <row r="288">
      <c r="B288" s="29"/>
      <c r="F288" s="29"/>
      <c r="G288" s="29"/>
      <c r="H288" s="29"/>
    </row>
    <row r="289">
      <c r="B289" s="29"/>
      <c r="E289" s="29"/>
      <c r="F289" s="29"/>
      <c r="G289" s="29"/>
      <c r="H289" s="29"/>
    </row>
    <row r="290">
      <c r="B290" s="29"/>
      <c r="E290" s="29"/>
      <c r="F290" s="29"/>
      <c r="G290" s="29"/>
      <c r="H290" s="29"/>
    </row>
    <row r="291">
      <c r="B291" s="29"/>
      <c r="E291" s="28"/>
      <c r="F291" s="28"/>
      <c r="G291" s="28"/>
      <c r="H291" s="29"/>
    </row>
    <row r="292">
      <c r="B292" s="29"/>
      <c r="E292" s="29"/>
      <c r="F292" s="28"/>
      <c r="G292" s="29"/>
      <c r="H292" s="29"/>
    </row>
    <row r="293">
      <c r="B293" s="29"/>
      <c r="E293" s="29"/>
      <c r="F293" s="29"/>
      <c r="G293" s="29"/>
      <c r="H293" s="29"/>
    </row>
    <row r="294">
      <c r="B294" s="29"/>
      <c r="E294" s="29"/>
      <c r="G294" s="29"/>
      <c r="H294" s="29"/>
    </row>
    <row r="295">
      <c r="B295" s="29"/>
      <c r="E295" s="29"/>
      <c r="F295" s="29"/>
      <c r="G295" s="29"/>
      <c r="H295" s="29"/>
    </row>
    <row r="296">
      <c r="B296" s="29"/>
      <c r="E296" s="28"/>
      <c r="F296" s="28"/>
      <c r="G296" s="28"/>
      <c r="H296" s="29"/>
    </row>
    <row r="297">
      <c r="B297" s="29"/>
      <c r="E297" s="29"/>
      <c r="F297" s="29"/>
      <c r="G297" s="29"/>
      <c r="H297" s="28"/>
    </row>
    <row r="298">
      <c r="B298" s="29"/>
      <c r="E298" s="28"/>
      <c r="F298" s="28"/>
      <c r="G298" s="28"/>
      <c r="H298" s="29"/>
    </row>
    <row r="299">
      <c r="B299" s="29"/>
      <c r="E299" s="29"/>
      <c r="F299" s="28"/>
      <c r="G299" s="29"/>
      <c r="H299" s="29"/>
    </row>
    <row r="300">
      <c r="B300" s="29"/>
      <c r="E300" s="29"/>
      <c r="F300" s="29"/>
      <c r="G300" s="29"/>
      <c r="H300" s="29"/>
    </row>
    <row r="301">
      <c r="B301" s="29"/>
      <c r="F301" s="29"/>
      <c r="G301" s="29"/>
      <c r="H301" s="29"/>
    </row>
    <row r="302">
      <c r="B302" s="29"/>
      <c r="E302" s="29"/>
      <c r="F302" s="29"/>
      <c r="G302" s="29"/>
      <c r="H302" s="29"/>
    </row>
    <row r="303">
      <c r="B303" s="29"/>
      <c r="E303" s="28"/>
      <c r="F303" s="29"/>
      <c r="G303" s="28"/>
      <c r="H303" s="29"/>
    </row>
    <row r="304">
      <c r="B304" s="29"/>
      <c r="E304" s="28"/>
      <c r="F304" s="29"/>
      <c r="G304" s="28"/>
      <c r="H304" s="29"/>
    </row>
    <row r="305">
      <c r="B305" s="29"/>
      <c r="F305" s="29"/>
      <c r="G305" s="29"/>
      <c r="H305" s="29"/>
    </row>
    <row r="306">
      <c r="B306" s="29"/>
      <c r="E306" s="29"/>
      <c r="F306" s="29"/>
      <c r="G306" s="29"/>
      <c r="H306" s="29"/>
    </row>
    <row r="307">
      <c r="B307" s="29"/>
      <c r="F307" s="29"/>
      <c r="G307" s="29"/>
      <c r="H307" s="29"/>
    </row>
    <row r="308">
      <c r="B308" s="29"/>
      <c r="E308" s="29"/>
      <c r="F308" s="29"/>
      <c r="G308" s="29"/>
      <c r="H308" s="28"/>
    </row>
    <row r="309">
      <c r="B309" s="29"/>
      <c r="E309" s="29"/>
      <c r="F309" s="29"/>
      <c r="G309" s="29"/>
      <c r="H309" s="29"/>
    </row>
    <row r="310">
      <c r="B310" s="29"/>
      <c r="F310" s="28"/>
      <c r="G310" s="28"/>
      <c r="H310" s="29"/>
    </row>
    <row r="311">
      <c r="B311" s="29"/>
      <c r="F311" s="29"/>
      <c r="G311" s="29"/>
      <c r="H311" s="28"/>
    </row>
    <row r="312">
      <c r="B312" s="29"/>
      <c r="F312" s="29"/>
      <c r="G312" s="29"/>
      <c r="H312" s="29"/>
    </row>
    <row r="313">
      <c r="B313" s="29"/>
      <c r="E313" s="29"/>
      <c r="F313" s="29"/>
      <c r="G313" s="29"/>
      <c r="H313" s="29"/>
    </row>
    <row r="314">
      <c r="B314" s="29"/>
      <c r="E314" s="28"/>
      <c r="F314" s="28"/>
      <c r="G314" s="28"/>
      <c r="H314" s="29"/>
    </row>
    <row r="315">
      <c r="B315" s="29"/>
      <c r="E315" s="29"/>
      <c r="F315" s="29"/>
      <c r="G315" s="29"/>
      <c r="H315" s="28"/>
    </row>
    <row r="316">
      <c r="B316" s="29"/>
      <c r="E316" s="29"/>
      <c r="F316" s="29"/>
      <c r="G316" s="29"/>
      <c r="H316" s="29"/>
    </row>
    <row r="317">
      <c r="B317" s="29"/>
      <c r="E317" s="28"/>
      <c r="F317" s="28"/>
      <c r="G317" s="28"/>
      <c r="H317" s="29"/>
    </row>
    <row r="318">
      <c r="B318" s="29"/>
      <c r="E318" s="29"/>
      <c r="F318" s="29"/>
      <c r="G318" s="29"/>
      <c r="H318" s="29"/>
    </row>
    <row r="319">
      <c r="B319" s="29"/>
      <c r="F319" s="29"/>
      <c r="G319" s="29"/>
      <c r="H319" s="29"/>
    </row>
    <row r="320">
      <c r="B320" s="29"/>
      <c r="E320" s="29"/>
      <c r="F320" s="29"/>
      <c r="G320" s="29"/>
      <c r="H320" s="29"/>
    </row>
    <row r="321">
      <c r="B321" s="29"/>
      <c r="E321" s="29"/>
      <c r="F321" s="28"/>
      <c r="G321" s="29"/>
      <c r="H321" s="29"/>
    </row>
    <row r="322">
      <c r="B322" s="29"/>
      <c r="E322" s="29"/>
      <c r="F322" s="29"/>
      <c r="G322" s="29"/>
      <c r="H322" s="29"/>
    </row>
    <row r="323">
      <c r="B323" s="29"/>
      <c r="E323" s="28"/>
      <c r="F323" s="29"/>
      <c r="G323" s="28"/>
      <c r="H323" s="28"/>
    </row>
    <row r="324">
      <c r="B324" s="29"/>
      <c r="E324" s="28"/>
      <c r="F324" s="29"/>
      <c r="G324" s="28"/>
      <c r="H324" s="29"/>
    </row>
    <row r="325">
      <c r="B325" s="29"/>
      <c r="E325" s="29"/>
      <c r="F325" s="29"/>
      <c r="G325" s="29"/>
      <c r="H325" s="29"/>
    </row>
    <row r="326">
      <c r="B326" s="29"/>
      <c r="F326" s="28"/>
      <c r="G326" s="28"/>
      <c r="H326" s="29"/>
    </row>
    <row r="327">
      <c r="B327" s="29"/>
      <c r="E327" s="29"/>
      <c r="F327" s="29"/>
      <c r="G327" s="29"/>
      <c r="H327" s="29"/>
    </row>
    <row r="328">
      <c r="B328" s="29"/>
      <c r="E328" s="29"/>
      <c r="F328" s="28"/>
      <c r="G328" s="29"/>
      <c r="H328" s="29"/>
    </row>
    <row r="329">
      <c r="B329" s="29"/>
      <c r="E329" s="29"/>
      <c r="F329" s="29"/>
      <c r="G329" s="29"/>
      <c r="H329" s="29"/>
    </row>
    <row r="330">
      <c r="B330" s="29"/>
      <c r="F330" s="29"/>
      <c r="G330" s="29"/>
      <c r="H330" s="29"/>
    </row>
    <row r="331">
      <c r="B331" s="29"/>
      <c r="E331" s="29"/>
      <c r="F331" s="29"/>
      <c r="G331" s="29"/>
      <c r="H331" s="29"/>
    </row>
    <row r="332">
      <c r="B332" s="29"/>
      <c r="F332" s="29"/>
      <c r="G332" s="29"/>
      <c r="H332" s="29"/>
    </row>
    <row r="333">
      <c r="B333" s="29"/>
      <c r="F333" s="29"/>
      <c r="G333" s="29"/>
      <c r="H333" s="29"/>
    </row>
    <row r="334">
      <c r="B334" s="29"/>
      <c r="E334" s="29"/>
      <c r="F334" s="29"/>
      <c r="G334" s="29"/>
      <c r="H334" s="29"/>
    </row>
    <row r="335">
      <c r="B335" s="29"/>
      <c r="E335" s="28"/>
      <c r="F335" s="29"/>
      <c r="G335" s="28"/>
      <c r="H335" s="29"/>
    </row>
    <row r="336">
      <c r="B336" s="29"/>
      <c r="E336" s="29"/>
      <c r="F336" s="29"/>
      <c r="G336" s="29"/>
      <c r="H336" s="29"/>
    </row>
    <row r="337">
      <c r="B337" s="29"/>
      <c r="E337" s="29"/>
      <c r="F337" s="29"/>
      <c r="G337" s="29"/>
      <c r="H337" s="29"/>
    </row>
    <row r="338">
      <c r="B338" s="29"/>
      <c r="E338" s="29"/>
      <c r="F338" s="29"/>
      <c r="G338" s="29"/>
      <c r="H338" s="29"/>
    </row>
    <row r="339">
      <c r="B339" s="29"/>
      <c r="E339" s="28"/>
      <c r="F339" s="28"/>
      <c r="G339" s="28"/>
      <c r="H339" s="29"/>
    </row>
    <row r="340">
      <c r="B340" s="29"/>
      <c r="F340" s="29"/>
      <c r="G340" s="29"/>
      <c r="H340" s="29"/>
    </row>
    <row r="341">
      <c r="B341" s="29"/>
      <c r="F341" s="29"/>
      <c r="G341" s="29"/>
      <c r="H341" s="29"/>
    </row>
    <row r="342">
      <c r="B342" s="29"/>
      <c r="F342" s="29"/>
      <c r="G342" s="29"/>
      <c r="H342" s="29"/>
    </row>
    <row r="343">
      <c r="B343" s="29"/>
      <c r="E343" s="29"/>
      <c r="F343" s="29"/>
      <c r="G343" s="29"/>
      <c r="H343" s="29"/>
    </row>
    <row r="344">
      <c r="B344" s="29"/>
      <c r="F344" s="29"/>
      <c r="G344" s="29"/>
      <c r="H344" s="29"/>
    </row>
    <row r="345">
      <c r="B345" s="29"/>
      <c r="E345" s="28"/>
      <c r="F345" s="28"/>
      <c r="G345" s="28"/>
      <c r="H345" s="29"/>
    </row>
    <row r="346">
      <c r="B346" s="29"/>
      <c r="F346" s="29"/>
      <c r="G346" s="29"/>
      <c r="H346" s="29"/>
    </row>
    <row r="347">
      <c r="B347" s="29"/>
      <c r="F347" s="29"/>
      <c r="G347" s="29"/>
      <c r="H347" s="28"/>
    </row>
    <row r="348">
      <c r="B348" s="29"/>
      <c r="E348" s="29"/>
      <c r="F348" s="29"/>
      <c r="G348" s="29"/>
      <c r="H348" s="29"/>
    </row>
    <row r="349">
      <c r="B349" s="29"/>
      <c r="E349" s="29"/>
      <c r="F349" s="29"/>
      <c r="G349" s="29"/>
      <c r="H349" s="29"/>
    </row>
    <row r="350">
      <c r="B350" s="29"/>
      <c r="F350" s="29"/>
      <c r="G350" s="29"/>
      <c r="H350" s="29"/>
    </row>
    <row r="351">
      <c r="B351" s="29"/>
      <c r="E351" s="29"/>
      <c r="F351" s="29"/>
      <c r="G351" s="29"/>
      <c r="H351" s="29"/>
    </row>
    <row r="352">
      <c r="B352" s="29"/>
      <c r="E352" s="29"/>
      <c r="F352" s="28"/>
      <c r="G352" s="29"/>
      <c r="H352" s="29"/>
    </row>
    <row r="353">
      <c r="B353" s="29"/>
      <c r="E353" s="29"/>
      <c r="F353" s="29"/>
      <c r="G353" s="29"/>
      <c r="H353" s="29"/>
    </row>
    <row r="354">
      <c r="B354" s="29"/>
      <c r="E354" s="29"/>
      <c r="F354" s="29"/>
      <c r="G354" s="29"/>
      <c r="H354" s="28"/>
    </row>
    <row r="355">
      <c r="B355" s="29"/>
      <c r="E355" s="28"/>
      <c r="F355" s="28"/>
      <c r="G355" s="28"/>
      <c r="H355" s="29"/>
    </row>
    <row r="356">
      <c r="B356" s="29"/>
      <c r="E356" s="29"/>
      <c r="F356" s="29"/>
      <c r="G356" s="29"/>
      <c r="H356" s="29"/>
    </row>
    <row r="357">
      <c r="B357" s="29"/>
      <c r="F357" s="29"/>
      <c r="G357" s="29"/>
      <c r="H357" s="29"/>
    </row>
    <row r="358">
      <c r="B358" s="29"/>
      <c r="E358" s="28"/>
      <c r="F358" s="29"/>
      <c r="G358" s="28"/>
      <c r="H358" s="28"/>
    </row>
    <row r="359">
      <c r="B359" s="29"/>
      <c r="F359" s="29"/>
      <c r="G359" s="29"/>
      <c r="H359" s="29"/>
    </row>
    <row r="360">
      <c r="B360" s="29"/>
      <c r="E360" s="28"/>
      <c r="F360" s="28"/>
      <c r="G360" s="28"/>
      <c r="H360" s="29"/>
    </row>
    <row r="361">
      <c r="B361" s="29"/>
      <c r="E361" s="29"/>
      <c r="F361" s="29"/>
      <c r="G361" s="29"/>
      <c r="H361" s="29"/>
    </row>
    <row r="362">
      <c r="B362" s="29"/>
      <c r="F362" s="29"/>
      <c r="G362" s="29"/>
      <c r="H362" s="29"/>
    </row>
    <row r="363">
      <c r="B363" s="29"/>
      <c r="E363" s="29"/>
      <c r="F363" s="29"/>
      <c r="G363" s="29"/>
      <c r="H363" s="29"/>
    </row>
    <row r="364">
      <c r="B364" s="29"/>
      <c r="F364" s="29"/>
      <c r="G364" s="29"/>
      <c r="H364" s="29"/>
    </row>
    <row r="365">
      <c r="B365" s="29"/>
      <c r="F365" s="29"/>
      <c r="G365" s="29"/>
      <c r="H365" s="29"/>
    </row>
    <row r="366">
      <c r="B366" s="29"/>
      <c r="E366" s="29"/>
      <c r="F366" s="28"/>
      <c r="G366" s="29"/>
      <c r="H366" s="29"/>
    </row>
    <row r="367">
      <c r="B367" s="29"/>
      <c r="F367" s="29"/>
      <c r="G367" s="29"/>
      <c r="H367" s="29"/>
    </row>
    <row r="368">
      <c r="B368" s="29"/>
      <c r="F368" s="29"/>
      <c r="G368" s="29"/>
      <c r="H368" s="29"/>
    </row>
    <row r="369">
      <c r="B369" s="29"/>
      <c r="F369" s="29"/>
      <c r="G369" s="29"/>
      <c r="H369" s="29"/>
    </row>
    <row r="370">
      <c r="B370" s="29"/>
      <c r="F370" s="29"/>
      <c r="G370" s="29"/>
      <c r="H370" s="29"/>
    </row>
    <row r="371">
      <c r="B371" s="29"/>
      <c r="F371" s="29"/>
      <c r="G371" s="29"/>
      <c r="H371" s="29"/>
    </row>
    <row r="372">
      <c r="B372" s="29"/>
      <c r="F372" s="29"/>
      <c r="G372" s="29"/>
      <c r="H372" s="29"/>
    </row>
    <row r="373">
      <c r="B373" s="29"/>
      <c r="F373" s="29"/>
      <c r="G373" s="29"/>
      <c r="H373" s="29"/>
    </row>
    <row r="374">
      <c r="B374" s="29"/>
      <c r="F374" s="29"/>
      <c r="G374" s="29"/>
      <c r="H374" s="29"/>
    </row>
    <row r="375">
      <c r="B375" s="29"/>
      <c r="E375" s="28"/>
      <c r="F375" s="29"/>
      <c r="G375" s="28"/>
      <c r="H375" s="29"/>
    </row>
    <row r="376">
      <c r="B376" s="29"/>
      <c r="E376" s="28"/>
      <c r="F376" s="28"/>
      <c r="G376" s="28"/>
      <c r="H376" s="29"/>
    </row>
    <row r="377">
      <c r="B377" s="29"/>
      <c r="F377" s="29"/>
      <c r="G377" s="29"/>
      <c r="H377" s="29"/>
    </row>
    <row r="378">
      <c r="B378" s="29"/>
      <c r="E378" s="29"/>
      <c r="F378" s="29"/>
      <c r="G378" s="29"/>
      <c r="H378" s="29"/>
    </row>
    <row r="379">
      <c r="B379" s="29"/>
      <c r="E379" s="28"/>
      <c r="F379" s="29"/>
      <c r="G379" s="28"/>
      <c r="H379" s="28"/>
    </row>
    <row r="380">
      <c r="B380" s="29"/>
      <c r="E380" s="29"/>
      <c r="F380" s="29"/>
      <c r="G380" s="29"/>
      <c r="H380" s="29"/>
    </row>
    <row r="381">
      <c r="B381" s="29"/>
      <c r="E381" s="29"/>
      <c r="F381" s="29"/>
      <c r="G381" s="29"/>
      <c r="H381" s="29"/>
    </row>
    <row r="382">
      <c r="B382" s="29"/>
      <c r="F382" s="29"/>
      <c r="G382" s="29"/>
      <c r="H382" s="29"/>
    </row>
    <row r="383">
      <c r="B383" s="29"/>
      <c r="E383" s="28"/>
      <c r="F383" s="29"/>
      <c r="G383" s="28"/>
      <c r="H383" s="29"/>
    </row>
    <row r="384">
      <c r="B384" s="29"/>
      <c r="E384" s="29"/>
      <c r="F384" s="29"/>
      <c r="G384" s="29"/>
      <c r="H384" s="29"/>
    </row>
    <row r="385">
      <c r="B385" s="29"/>
      <c r="E385" s="29"/>
      <c r="F385" s="29"/>
      <c r="G385" s="29"/>
      <c r="H385" s="29"/>
    </row>
    <row r="386">
      <c r="B386" s="29"/>
      <c r="E386" s="29"/>
      <c r="F386" s="28"/>
      <c r="G386" s="29"/>
      <c r="H386" s="29"/>
    </row>
    <row r="387">
      <c r="B387" s="29"/>
      <c r="E387" s="29"/>
      <c r="F387" s="29"/>
      <c r="G387" s="29"/>
      <c r="H387" s="29"/>
    </row>
    <row r="388">
      <c r="B388" s="29"/>
      <c r="E388" s="28"/>
      <c r="F388" s="28"/>
      <c r="G388" s="28"/>
      <c r="H388" s="29"/>
    </row>
    <row r="389">
      <c r="B389" s="29"/>
      <c r="F389" s="29"/>
      <c r="G389" s="29"/>
      <c r="H389" s="29"/>
    </row>
    <row r="390">
      <c r="B390" s="29"/>
      <c r="E390" s="29"/>
      <c r="F390" s="29"/>
      <c r="G390" s="29"/>
      <c r="H390" s="29"/>
    </row>
    <row r="391">
      <c r="B391" s="29"/>
      <c r="F391" s="29"/>
      <c r="G391" s="29"/>
      <c r="H391" s="29"/>
    </row>
    <row r="392">
      <c r="B392" s="29"/>
      <c r="E392" s="29"/>
      <c r="F392" s="29"/>
      <c r="G392" s="29"/>
      <c r="H392" s="29"/>
    </row>
    <row r="393">
      <c r="B393" s="29"/>
      <c r="E393" s="28"/>
      <c r="F393" s="28"/>
      <c r="G393" s="28"/>
      <c r="H393" s="29"/>
    </row>
    <row r="394">
      <c r="B394" s="29"/>
      <c r="F394" s="29"/>
      <c r="G394" s="29"/>
      <c r="H394" s="29"/>
    </row>
    <row r="395">
      <c r="B395" s="29"/>
      <c r="F395" s="28"/>
      <c r="G395" s="28"/>
      <c r="H395" s="29"/>
    </row>
    <row r="396">
      <c r="B396" s="29"/>
      <c r="E396" s="29"/>
      <c r="F396" s="29"/>
      <c r="G396" s="29"/>
      <c r="H396" s="29"/>
    </row>
    <row r="397">
      <c r="B397" s="29"/>
      <c r="E397" s="29"/>
      <c r="F397" s="29"/>
      <c r="G397" s="29"/>
      <c r="H397" s="28"/>
    </row>
    <row r="398">
      <c r="B398" s="29"/>
      <c r="E398" s="29"/>
      <c r="G398" s="29"/>
      <c r="H398" s="29"/>
    </row>
    <row r="399">
      <c r="B399" s="29"/>
      <c r="F399" s="29"/>
      <c r="G399" s="29"/>
      <c r="H399" s="28"/>
    </row>
    <row r="400">
      <c r="B400" s="29"/>
      <c r="E400" s="29"/>
      <c r="F400" s="29"/>
      <c r="G400" s="29"/>
      <c r="H400" s="29"/>
    </row>
    <row r="401">
      <c r="B401" s="29"/>
      <c r="F401" s="29"/>
      <c r="G401" s="29"/>
      <c r="H401" s="29"/>
    </row>
    <row r="402">
      <c r="B402" s="29"/>
      <c r="E402" s="29"/>
      <c r="F402" s="29"/>
      <c r="G402" s="29"/>
      <c r="H402" s="29"/>
    </row>
    <row r="403">
      <c r="B403" s="29"/>
      <c r="E403" s="29"/>
      <c r="F403" s="29"/>
      <c r="G403" s="29"/>
      <c r="H403" s="29"/>
    </row>
    <row r="404">
      <c r="B404" s="29"/>
      <c r="F404" s="29"/>
      <c r="G404" s="29"/>
      <c r="H404" s="29"/>
    </row>
    <row r="405">
      <c r="B405" s="29"/>
      <c r="E405" s="29"/>
      <c r="F405" s="29"/>
      <c r="G405" s="29"/>
      <c r="H405" s="28"/>
    </row>
    <row r="406">
      <c r="B406" s="29"/>
      <c r="F406" s="29"/>
      <c r="G406" s="29"/>
      <c r="H406" s="29"/>
    </row>
    <row r="407">
      <c r="B407" s="29"/>
      <c r="E407" s="29"/>
      <c r="F407" s="29"/>
      <c r="G407" s="29"/>
      <c r="H407" s="29"/>
    </row>
    <row r="408">
      <c r="B408" s="29"/>
      <c r="F408" s="28"/>
      <c r="G408" s="28"/>
      <c r="H408" s="29"/>
    </row>
    <row r="409">
      <c r="B409" s="29"/>
      <c r="F409" s="29"/>
      <c r="G409" s="29"/>
      <c r="H409" s="29"/>
    </row>
    <row r="410">
      <c r="B410" s="29"/>
      <c r="E410" s="29"/>
      <c r="F410" s="28"/>
      <c r="G410" s="29"/>
      <c r="H410" s="29"/>
    </row>
    <row r="411">
      <c r="B411" s="29"/>
      <c r="E411" s="28"/>
      <c r="F411" s="28"/>
      <c r="G411" s="28"/>
      <c r="H411" s="29"/>
    </row>
    <row r="412">
      <c r="B412" s="29"/>
      <c r="E412" s="29"/>
      <c r="F412" s="29"/>
      <c r="G412" s="29"/>
      <c r="H412" s="29"/>
    </row>
    <row r="413">
      <c r="B413" s="29"/>
      <c r="E413" s="29"/>
      <c r="F413" s="28"/>
      <c r="G413" s="29"/>
      <c r="H413" s="29"/>
    </row>
    <row r="414">
      <c r="B414" s="29"/>
      <c r="F414" s="29"/>
      <c r="G414" s="29"/>
      <c r="H414" s="28"/>
    </row>
    <row r="415">
      <c r="B415" s="29"/>
      <c r="E415" s="29"/>
      <c r="F415" s="28"/>
      <c r="G415" s="29"/>
      <c r="H415" s="29"/>
    </row>
    <row r="416">
      <c r="B416" s="29"/>
      <c r="E416" s="29"/>
      <c r="F416" s="28"/>
      <c r="G416" s="29"/>
      <c r="H416" s="29"/>
    </row>
    <row r="417">
      <c r="B417" s="29"/>
      <c r="E417" s="29"/>
      <c r="F417" s="29"/>
      <c r="G417" s="29"/>
      <c r="H417" s="29"/>
    </row>
    <row r="418">
      <c r="B418" s="29"/>
      <c r="E418" s="29"/>
      <c r="F418" s="29"/>
      <c r="G418" s="29"/>
      <c r="H418" s="29"/>
    </row>
    <row r="419">
      <c r="B419" s="29"/>
      <c r="E419" s="29"/>
      <c r="F419" s="29"/>
      <c r="G419" s="29"/>
      <c r="H419" s="29"/>
    </row>
    <row r="420">
      <c r="B420" s="29"/>
      <c r="E420" s="29"/>
      <c r="F420" s="29"/>
      <c r="G420" s="29"/>
      <c r="H420" s="29"/>
    </row>
    <row r="421">
      <c r="B421" s="29"/>
      <c r="F421" s="29"/>
      <c r="G421" s="29"/>
      <c r="H421" s="29"/>
    </row>
    <row r="422">
      <c r="B422" s="29"/>
      <c r="E422" s="29"/>
      <c r="F422" s="28"/>
      <c r="G422" s="29"/>
      <c r="H422" s="29"/>
    </row>
    <row r="423">
      <c r="B423" s="29"/>
      <c r="E423" s="29"/>
      <c r="F423" s="29"/>
      <c r="G423" s="29"/>
      <c r="H423" s="29"/>
    </row>
    <row r="424">
      <c r="B424" s="29"/>
      <c r="E424" s="29"/>
      <c r="F424" s="29"/>
      <c r="G424" s="29"/>
      <c r="H424" s="29"/>
    </row>
    <row r="425">
      <c r="B425" s="29"/>
      <c r="F425" s="29"/>
      <c r="G425" s="29"/>
      <c r="H425" s="28"/>
    </row>
    <row r="426">
      <c r="B426" s="29"/>
      <c r="F426" s="29"/>
      <c r="G426" s="29"/>
      <c r="H426" s="29"/>
    </row>
    <row r="427">
      <c r="B427" s="29"/>
      <c r="E427" s="29"/>
      <c r="F427" s="29"/>
      <c r="G427" s="29"/>
      <c r="H427" s="29"/>
    </row>
    <row r="428">
      <c r="B428" s="29"/>
      <c r="E428" s="29"/>
      <c r="F428" s="29"/>
      <c r="G428" s="29"/>
      <c r="H428" s="29"/>
    </row>
    <row r="429">
      <c r="B429" s="29"/>
      <c r="E429" s="29"/>
      <c r="F429" s="29"/>
      <c r="G429" s="29"/>
      <c r="H429" s="29"/>
    </row>
    <row r="430">
      <c r="B430" s="29"/>
      <c r="F430" s="29"/>
      <c r="G430" s="29"/>
      <c r="H430" s="29"/>
    </row>
    <row r="431">
      <c r="B431" s="29"/>
      <c r="F431" s="29"/>
      <c r="G431" s="29"/>
      <c r="H431" s="29"/>
    </row>
    <row r="432">
      <c r="B432" s="29"/>
      <c r="E432" s="28"/>
      <c r="F432" s="28"/>
      <c r="G432" s="28"/>
      <c r="H432" s="29"/>
    </row>
    <row r="433">
      <c r="B433" s="29"/>
      <c r="E433" s="29"/>
      <c r="F433" s="29"/>
      <c r="G433" s="29"/>
      <c r="H433" s="29"/>
    </row>
    <row r="434">
      <c r="B434" s="29"/>
      <c r="E434" s="28"/>
      <c r="F434" s="28"/>
      <c r="G434" s="28"/>
      <c r="H434" s="29"/>
    </row>
    <row r="435">
      <c r="B435" s="29"/>
      <c r="E435" s="29"/>
      <c r="F435" s="29"/>
      <c r="G435" s="29"/>
      <c r="H435" s="29"/>
    </row>
    <row r="436">
      <c r="B436" s="29"/>
      <c r="E436" s="28"/>
      <c r="F436" s="29"/>
      <c r="G436" s="28"/>
      <c r="H436" s="29"/>
    </row>
    <row r="437">
      <c r="B437" s="29"/>
      <c r="F437" s="29"/>
      <c r="G437" s="29"/>
      <c r="H437" s="29"/>
    </row>
    <row r="438">
      <c r="B438" s="29"/>
      <c r="F438" s="29"/>
      <c r="G438" s="29"/>
      <c r="H438" s="29"/>
    </row>
    <row r="439">
      <c r="B439" s="29"/>
      <c r="E439" s="29"/>
      <c r="F439" s="29"/>
      <c r="G439" s="29"/>
      <c r="H439" s="29"/>
    </row>
    <row r="440">
      <c r="B440" s="29"/>
      <c r="F440" s="29"/>
      <c r="G440" s="29"/>
      <c r="H440" s="29"/>
    </row>
    <row r="441">
      <c r="B441" s="29"/>
      <c r="F441" s="29"/>
      <c r="G441" s="29"/>
      <c r="H441" s="28"/>
    </row>
    <row r="442">
      <c r="B442" s="29"/>
      <c r="E442" s="28"/>
      <c r="F442" s="29"/>
      <c r="G442" s="28"/>
      <c r="H442" s="29"/>
    </row>
    <row r="443">
      <c r="B443" s="29"/>
      <c r="F443" s="29"/>
      <c r="G443" s="29"/>
      <c r="H443" s="29"/>
    </row>
    <row r="444">
      <c r="B444" s="29"/>
      <c r="E444" s="29"/>
      <c r="F444" s="29"/>
      <c r="G444" s="29"/>
      <c r="H444" s="29"/>
    </row>
    <row r="445">
      <c r="B445" s="29"/>
      <c r="F445" s="29"/>
      <c r="G445" s="29"/>
      <c r="H445" s="29"/>
    </row>
    <row r="446">
      <c r="B446" s="29"/>
      <c r="E446" s="29"/>
      <c r="F446" s="29"/>
      <c r="G446" s="29"/>
      <c r="H446" s="29"/>
    </row>
    <row r="447">
      <c r="B447" s="29"/>
      <c r="E447" s="29"/>
      <c r="F447" s="28"/>
      <c r="G447" s="29"/>
      <c r="H447" s="29"/>
    </row>
    <row r="448">
      <c r="B448" s="29"/>
      <c r="F448" s="28"/>
      <c r="G448" s="28"/>
      <c r="H448" s="29"/>
    </row>
    <row r="449">
      <c r="B449" s="29"/>
      <c r="F449" s="29"/>
      <c r="G449" s="29"/>
      <c r="H449" s="29"/>
    </row>
    <row r="450">
      <c r="B450" s="29"/>
      <c r="E450" s="29"/>
      <c r="F450" s="29"/>
      <c r="G450" s="29"/>
      <c r="H450" s="29"/>
    </row>
    <row r="451">
      <c r="B451" s="29"/>
      <c r="F451" s="29"/>
      <c r="G451" s="29"/>
      <c r="H451" s="29"/>
    </row>
    <row r="452">
      <c r="B452" s="29"/>
      <c r="F452" s="29"/>
      <c r="G452" s="29"/>
      <c r="H452" s="29"/>
    </row>
    <row r="453">
      <c r="B453" s="29"/>
      <c r="F453" s="29"/>
      <c r="G453" s="29"/>
      <c r="H453" s="29"/>
    </row>
    <row r="454">
      <c r="B454" s="29"/>
      <c r="E454" s="29"/>
      <c r="F454" s="29"/>
      <c r="G454" s="29"/>
      <c r="H454" s="29"/>
    </row>
    <row r="455">
      <c r="B455" s="29"/>
      <c r="E455" s="29"/>
      <c r="F455" s="29"/>
      <c r="G455" s="29"/>
      <c r="H455" s="29"/>
    </row>
    <row r="456">
      <c r="B456" s="29"/>
      <c r="E456" s="29"/>
      <c r="F456" s="29"/>
      <c r="G456" s="29"/>
      <c r="H456" s="29"/>
    </row>
    <row r="457">
      <c r="B457" s="29"/>
      <c r="E457" s="29"/>
      <c r="F457" s="29"/>
      <c r="G457" s="29"/>
      <c r="H457" s="29"/>
    </row>
    <row r="458">
      <c r="B458" s="29"/>
      <c r="F458" s="29"/>
      <c r="G458" s="29"/>
      <c r="H458" s="29"/>
    </row>
    <row r="459">
      <c r="B459" s="29"/>
      <c r="E459" s="29"/>
      <c r="F459" s="29"/>
      <c r="G459" s="29"/>
      <c r="H459" s="29"/>
    </row>
    <row r="460">
      <c r="B460" s="29"/>
      <c r="F460" s="29"/>
      <c r="G460" s="29"/>
      <c r="H460" s="28"/>
    </row>
    <row r="461">
      <c r="B461" s="29"/>
      <c r="E461" s="29"/>
      <c r="F461" s="29"/>
      <c r="G461" s="29"/>
      <c r="H461" s="29"/>
    </row>
    <row r="462">
      <c r="B462" s="29"/>
      <c r="E462" s="29"/>
      <c r="F462" s="29"/>
      <c r="G462" s="29"/>
      <c r="H462" s="29"/>
    </row>
    <row r="463">
      <c r="B463" s="29"/>
      <c r="E463" s="28"/>
      <c r="F463" s="29"/>
      <c r="G463" s="28"/>
      <c r="H463" s="29"/>
    </row>
    <row r="464">
      <c r="B464" s="29"/>
      <c r="E464" s="29"/>
      <c r="F464" s="29"/>
      <c r="G464" s="29"/>
      <c r="H464" s="29"/>
    </row>
    <row r="465">
      <c r="B465" s="29"/>
      <c r="E465" s="29"/>
      <c r="F465" s="29"/>
      <c r="G465" s="29"/>
      <c r="H465" s="29"/>
    </row>
    <row r="466">
      <c r="B466" s="29"/>
      <c r="E466" s="29"/>
      <c r="F466" s="29"/>
      <c r="G466" s="29"/>
      <c r="H466" s="29"/>
    </row>
    <row r="467">
      <c r="B467" s="29"/>
      <c r="E467" s="29"/>
      <c r="F467" s="29"/>
      <c r="G467" s="29"/>
      <c r="H467" s="29"/>
    </row>
    <row r="468">
      <c r="B468" s="29"/>
      <c r="E468" s="28"/>
      <c r="F468" s="29"/>
      <c r="G468" s="28"/>
      <c r="H468" s="29"/>
    </row>
    <row r="469">
      <c r="B469" s="29"/>
      <c r="E469" s="29"/>
      <c r="F469" s="29"/>
      <c r="G469" s="29"/>
      <c r="H469" s="29"/>
    </row>
    <row r="470">
      <c r="B470" s="29"/>
      <c r="E470" s="29"/>
      <c r="F470" s="29"/>
      <c r="G470" s="29"/>
      <c r="H470" s="29"/>
    </row>
    <row r="471">
      <c r="B471" s="29"/>
      <c r="E471" s="29"/>
      <c r="F471" s="29"/>
      <c r="G471" s="29"/>
      <c r="H471" s="29"/>
    </row>
    <row r="472">
      <c r="B472" s="29"/>
      <c r="E472" s="29"/>
      <c r="F472" s="29"/>
      <c r="G472" s="29"/>
      <c r="H472" s="29"/>
    </row>
    <row r="473">
      <c r="B473" s="29"/>
      <c r="E473" s="29"/>
      <c r="F473" s="29"/>
      <c r="G473" s="29"/>
      <c r="H473" s="29"/>
    </row>
    <row r="474">
      <c r="B474" s="29"/>
      <c r="E474" s="29"/>
      <c r="F474" s="29"/>
      <c r="G474" s="29"/>
      <c r="H474" s="29"/>
    </row>
    <row r="475">
      <c r="B475" s="29"/>
      <c r="E475" s="29"/>
      <c r="F475" s="29"/>
      <c r="G475" s="29"/>
      <c r="H475" s="29"/>
    </row>
    <row r="476">
      <c r="B476" s="29"/>
      <c r="E476" s="29"/>
      <c r="F476" s="28"/>
      <c r="G476" s="29"/>
      <c r="H476" s="29"/>
    </row>
    <row r="477">
      <c r="B477" s="29"/>
      <c r="E477" s="28"/>
      <c r="F477" s="28"/>
      <c r="G477" s="28"/>
      <c r="H477" s="29"/>
    </row>
    <row r="478">
      <c r="B478" s="29"/>
      <c r="F478" s="29"/>
      <c r="G478" s="29"/>
      <c r="H478" s="29"/>
    </row>
    <row r="479">
      <c r="B479" s="29"/>
      <c r="E479" s="29"/>
      <c r="F479" s="29"/>
      <c r="G479" s="29"/>
      <c r="H479" s="29"/>
    </row>
    <row r="480">
      <c r="B480" s="29"/>
      <c r="E480" s="29"/>
      <c r="F480" s="28"/>
      <c r="G480" s="29"/>
      <c r="H480" s="29"/>
    </row>
    <row r="481">
      <c r="B481" s="29"/>
      <c r="E481" s="29"/>
      <c r="F481" s="29"/>
      <c r="G481" s="29"/>
      <c r="H481" s="29"/>
    </row>
    <row r="482">
      <c r="B482" s="29"/>
      <c r="E482" s="28"/>
      <c r="F482" s="28"/>
      <c r="G482" s="28"/>
      <c r="H482" s="29"/>
    </row>
    <row r="483">
      <c r="B483" s="29"/>
      <c r="E483" s="29"/>
      <c r="F483" s="29"/>
      <c r="G483" s="29"/>
      <c r="H483" s="29"/>
    </row>
    <row r="484">
      <c r="B484" s="29"/>
      <c r="F484" s="29"/>
      <c r="G484" s="29"/>
      <c r="H484" s="29"/>
    </row>
    <row r="485">
      <c r="B485" s="29"/>
      <c r="E485" s="29"/>
      <c r="F485" s="28"/>
      <c r="G485" s="29"/>
      <c r="H485" s="29"/>
    </row>
    <row r="486">
      <c r="B486" s="29"/>
      <c r="F486" s="29"/>
      <c r="G486" s="29"/>
      <c r="H486" s="29"/>
    </row>
    <row r="487">
      <c r="B487" s="29"/>
      <c r="E487" s="29"/>
      <c r="F487" s="29"/>
      <c r="G487" s="29"/>
      <c r="H487" s="29"/>
    </row>
    <row r="488">
      <c r="B488" s="29"/>
      <c r="E488" s="29"/>
      <c r="F488" s="29"/>
      <c r="G488" s="29"/>
      <c r="H488" s="29"/>
    </row>
    <row r="489">
      <c r="B489" s="29"/>
      <c r="E489" s="29"/>
      <c r="F489" s="29"/>
      <c r="G489" s="29"/>
      <c r="H489" s="29"/>
    </row>
    <row r="490">
      <c r="B490" s="29"/>
      <c r="E490" s="29"/>
      <c r="F490" s="29"/>
      <c r="G490" s="29"/>
      <c r="H490" s="29"/>
    </row>
    <row r="491">
      <c r="B491" s="29"/>
      <c r="E491" s="29"/>
      <c r="F491" s="29"/>
      <c r="G491" s="29"/>
      <c r="H491" s="29"/>
    </row>
    <row r="492">
      <c r="B492" s="29"/>
      <c r="E492" s="29"/>
      <c r="F492" s="28"/>
      <c r="G492" s="29"/>
      <c r="H492" s="29"/>
    </row>
    <row r="493">
      <c r="B493" s="29"/>
      <c r="E493" s="29"/>
      <c r="G493" s="29"/>
      <c r="H493" s="29"/>
    </row>
    <row r="494">
      <c r="B494" s="29"/>
      <c r="E494" s="29"/>
      <c r="F494" s="29"/>
      <c r="G494" s="29"/>
      <c r="H494" s="29"/>
    </row>
    <row r="495">
      <c r="B495" s="29"/>
      <c r="F495" s="29"/>
      <c r="G495" s="29"/>
      <c r="H495" s="29"/>
    </row>
    <row r="496">
      <c r="B496" s="29"/>
      <c r="E496" s="29"/>
      <c r="F496" s="29"/>
      <c r="G496" s="29"/>
      <c r="H496" s="29"/>
    </row>
    <row r="497">
      <c r="B497" s="29"/>
      <c r="E497" s="29"/>
      <c r="F497" s="29"/>
      <c r="G497" s="29"/>
      <c r="H497" s="29"/>
    </row>
    <row r="498">
      <c r="B498" s="29"/>
      <c r="E498" s="29"/>
      <c r="F498" s="29"/>
      <c r="G498" s="29"/>
      <c r="H498" s="29"/>
    </row>
    <row r="499">
      <c r="B499" s="29"/>
      <c r="E499" s="29"/>
      <c r="F499" s="29"/>
      <c r="G499" s="29"/>
      <c r="H499" s="28"/>
    </row>
    <row r="500">
      <c r="B500" s="29"/>
      <c r="E500" s="29"/>
      <c r="F500" s="29"/>
      <c r="G500" s="29"/>
      <c r="H500" s="29"/>
    </row>
    <row r="501">
      <c r="B501" s="29"/>
      <c r="F501" s="28"/>
      <c r="G501" s="28"/>
      <c r="H501" s="29"/>
    </row>
    <row r="502">
      <c r="B502" s="29"/>
      <c r="F502" s="29"/>
      <c r="G502" s="29"/>
      <c r="H502" s="29"/>
    </row>
    <row r="503">
      <c r="B503" s="29"/>
      <c r="E503" s="29"/>
      <c r="F503" s="29"/>
      <c r="G503" s="29"/>
      <c r="H503" s="29"/>
    </row>
    <row r="504">
      <c r="B504" s="29"/>
      <c r="E504" s="29"/>
      <c r="F504" s="28"/>
      <c r="G504" s="29"/>
      <c r="H504" s="29"/>
    </row>
    <row r="505">
      <c r="B505" s="29"/>
      <c r="E505" s="29"/>
      <c r="F505" s="29"/>
      <c r="G505" s="29"/>
      <c r="H505" s="29"/>
    </row>
    <row r="506">
      <c r="B506" s="29"/>
      <c r="E506" s="29"/>
      <c r="F506" s="29"/>
      <c r="G506" s="29"/>
      <c r="H506" s="29"/>
    </row>
    <row r="507">
      <c r="B507" s="29"/>
      <c r="E507" s="29"/>
      <c r="F507" s="29"/>
      <c r="G507" s="29"/>
      <c r="H507" s="29"/>
    </row>
    <row r="508">
      <c r="B508" s="29"/>
      <c r="E508" s="29"/>
      <c r="F508" s="29"/>
      <c r="G508" s="29"/>
      <c r="H508" s="29"/>
    </row>
    <row r="509">
      <c r="B509" s="29"/>
      <c r="F509" s="29"/>
      <c r="G509" s="29"/>
      <c r="H509" s="29"/>
    </row>
    <row r="510">
      <c r="B510" s="29"/>
      <c r="E510" s="29"/>
      <c r="F510" s="29"/>
      <c r="G510" s="29"/>
      <c r="H510" s="29"/>
    </row>
    <row r="511">
      <c r="B511" s="29"/>
      <c r="F511" s="29"/>
      <c r="G511" s="29"/>
      <c r="H511" s="29"/>
    </row>
    <row r="512">
      <c r="B512" s="29"/>
      <c r="E512" s="29"/>
      <c r="F512" s="29"/>
      <c r="G512" s="29"/>
      <c r="H512" s="29"/>
    </row>
    <row r="513">
      <c r="B513" s="29"/>
      <c r="E513" s="29"/>
      <c r="F513" s="29"/>
      <c r="G513" s="29"/>
      <c r="H513" s="29"/>
    </row>
    <row r="514">
      <c r="B514" s="29"/>
      <c r="E514" s="29"/>
      <c r="F514" s="29"/>
      <c r="G514" s="29"/>
      <c r="H514" s="29"/>
    </row>
    <row r="515">
      <c r="B515" s="29"/>
      <c r="F515" s="29"/>
      <c r="G515" s="29"/>
      <c r="H515" s="29"/>
    </row>
    <row r="516">
      <c r="B516" s="29"/>
      <c r="E516" s="29"/>
      <c r="F516" s="29"/>
      <c r="G516" s="29"/>
      <c r="H516" s="29"/>
    </row>
    <row r="517">
      <c r="B517" s="29"/>
      <c r="E517" s="29"/>
      <c r="F517" s="29"/>
      <c r="G517" s="29"/>
      <c r="H517" s="29"/>
    </row>
    <row r="518">
      <c r="B518" s="29"/>
      <c r="E518" s="29"/>
      <c r="F518" s="29"/>
      <c r="G518" s="29"/>
      <c r="H518" s="29"/>
    </row>
    <row r="519">
      <c r="B519" s="29"/>
      <c r="E519" s="29"/>
      <c r="F519" s="29"/>
      <c r="G519" s="29"/>
      <c r="H519" s="29"/>
    </row>
    <row r="520">
      <c r="B520" s="29"/>
      <c r="F520" s="28"/>
      <c r="G520" s="28"/>
      <c r="H520" s="29"/>
    </row>
    <row r="521">
      <c r="B521" s="29"/>
      <c r="F521" s="29"/>
      <c r="G521" s="29"/>
      <c r="H521" s="29"/>
    </row>
    <row r="522">
      <c r="B522" s="29"/>
      <c r="E522" s="29"/>
      <c r="F522" s="29"/>
      <c r="G522" s="29"/>
      <c r="H522" s="29"/>
    </row>
    <row r="523">
      <c r="B523" s="29"/>
      <c r="E523" s="29"/>
      <c r="F523" s="29"/>
      <c r="G523" s="29"/>
      <c r="H523" s="29"/>
    </row>
    <row r="524">
      <c r="B524" s="29"/>
      <c r="E524" s="29"/>
      <c r="F524" s="29"/>
      <c r="G524" s="29"/>
      <c r="H524" s="29"/>
    </row>
    <row r="525">
      <c r="B525" s="29"/>
      <c r="E525" s="29"/>
      <c r="F525" s="29"/>
      <c r="G525" s="29"/>
      <c r="H525" s="29"/>
    </row>
    <row r="526">
      <c r="B526" s="29"/>
      <c r="F526" s="29"/>
      <c r="G526" s="29"/>
      <c r="H526" s="29"/>
    </row>
    <row r="527">
      <c r="B527" s="29"/>
      <c r="F527" s="29"/>
      <c r="G527" s="29"/>
      <c r="H527" s="29"/>
    </row>
    <row r="528">
      <c r="B528" s="29"/>
      <c r="E528" s="29"/>
      <c r="F528" s="29"/>
      <c r="G528" s="29"/>
      <c r="H528" s="29"/>
    </row>
    <row r="529">
      <c r="B529" s="29"/>
      <c r="E529" s="29"/>
      <c r="F529" s="29"/>
      <c r="G529" s="29"/>
      <c r="H529" s="29"/>
    </row>
    <row r="530">
      <c r="B530" s="29"/>
      <c r="E530" s="28"/>
      <c r="F530" s="28"/>
      <c r="G530" s="28"/>
      <c r="H530" s="29"/>
    </row>
    <row r="531">
      <c r="B531" s="29"/>
      <c r="E531" s="29"/>
      <c r="F531" s="29"/>
      <c r="G531" s="29"/>
      <c r="H531" s="29"/>
    </row>
    <row r="532">
      <c r="B532" s="29"/>
      <c r="E532" s="29"/>
      <c r="F532" s="29"/>
      <c r="G532" s="29"/>
      <c r="H532" s="29"/>
    </row>
    <row r="533">
      <c r="B533" s="29"/>
      <c r="F533" s="28"/>
      <c r="G533" s="28"/>
      <c r="H533" s="29"/>
    </row>
    <row r="534">
      <c r="B534" s="29"/>
      <c r="E534" s="29"/>
      <c r="F534" s="29"/>
      <c r="G534" s="29"/>
      <c r="H534" s="29"/>
    </row>
    <row r="535">
      <c r="B535" s="29"/>
      <c r="F535" s="29"/>
      <c r="G535" s="29"/>
      <c r="H535" s="29"/>
    </row>
    <row r="536">
      <c r="B536" s="29"/>
      <c r="E536" s="29"/>
      <c r="F536" s="29"/>
      <c r="G536" s="29"/>
      <c r="H536" s="29"/>
    </row>
    <row r="537">
      <c r="B537" s="29"/>
      <c r="E537" s="29"/>
      <c r="F537" s="29"/>
      <c r="G537" s="29"/>
      <c r="H537" s="29"/>
    </row>
    <row r="538">
      <c r="B538" s="29"/>
      <c r="E538" s="29"/>
      <c r="F538" s="29"/>
      <c r="G538" s="29"/>
      <c r="H538" s="29"/>
    </row>
    <row r="539">
      <c r="B539" s="29"/>
      <c r="F539" s="29"/>
      <c r="G539" s="29"/>
      <c r="H539" s="29"/>
    </row>
    <row r="540">
      <c r="B540" s="29"/>
      <c r="E540" s="29"/>
      <c r="F540" s="29"/>
      <c r="G540" s="29"/>
      <c r="H540" s="29"/>
    </row>
    <row r="541">
      <c r="B541" s="29"/>
      <c r="F541" s="28"/>
      <c r="G541" s="28"/>
      <c r="H541" s="29"/>
    </row>
    <row r="542">
      <c r="B542" s="29"/>
      <c r="E542" s="29"/>
      <c r="F542" s="29"/>
      <c r="G542" s="29"/>
      <c r="H542" s="29"/>
    </row>
    <row r="543">
      <c r="B543" s="29"/>
      <c r="F543" s="29"/>
      <c r="G543" s="29"/>
      <c r="H543" s="29"/>
    </row>
    <row r="544">
      <c r="B544" s="29"/>
      <c r="F544" s="29"/>
      <c r="G544" s="29"/>
      <c r="H544" s="29"/>
    </row>
    <row r="545">
      <c r="B545" s="29"/>
      <c r="E545" s="29"/>
      <c r="F545" s="28"/>
      <c r="G545" s="29"/>
      <c r="H545" s="29"/>
    </row>
    <row r="546">
      <c r="B546" s="29"/>
      <c r="F546" s="29"/>
      <c r="G546" s="29"/>
      <c r="H546" s="29"/>
    </row>
    <row r="547">
      <c r="B547" s="29"/>
      <c r="E547" s="29"/>
      <c r="F547" s="29"/>
      <c r="G547" s="29"/>
      <c r="H547" s="29"/>
    </row>
    <row r="548">
      <c r="B548" s="29"/>
      <c r="F548" s="29"/>
      <c r="G548" s="29"/>
      <c r="H548" s="29"/>
    </row>
    <row r="549">
      <c r="B549" s="29"/>
      <c r="F549" s="29"/>
      <c r="G549" s="29"/>
      <c r="H549" s="29"/>
    </row>
    <row r="550">
      <c r="B550" s="29"/>
      <c r="E550" s="29"/>
      <c r="F550" s="29"/>
      <c r="G550" s="29"/>
      <c r="H550" s="29"/>
    </row>
    <row r="551">
      <c r="B551" s="29"/>
      <c r="E551" s="29"/>
      <c r="F551" s="29"/>
      <c r="G551" s="29"/>
      <c r="H551" s="29"/>
    </row>
    <row r="552">
      <c r="B552" s="29"/>
      <c r="F552" s="29"/>
      <c r="G552" s="29"/>
      <c r="H552" s="29"/>
    </row>
    <row r="553">
      <c r="B553" s="29"/>
      <c r="F553" s="29"/>
      <c r="G553" s="29"/>
      <c r="H553" s="29"/>
    </row>
    <row r="554">
      <c r="B554" s="29"/>
      <c r="E554" s="29"/>
      <c r="G554" s="29"/>
      <c r="H554" s="29"/>
    </row>
    <row r="555">
      <c r="B555" s="29"/>
      <c r="E555" s="29"/>
      <c r="F555" s="29"/>
      <c r="G555" s="29"/>
      <c r="H555" s="29"/>
    </row>
    <row r="556">
      <c r="B556" s="29"/>
      <c r="F556" s="29"/>
      <c r="G556" s="29"/>
      <c r="H556" s="29"/>
    </row>
    <row r="557">
      <c r="B557" s="29"/>
      <c r="F557" s="29"/>
      <c r="G557" s="29"/>
      <c r="H557" s="29"/>
    </row>
    <row r="558">
      <c r="B558" s="29"/>
      <c r="E558" s="29"/>
      <c r="F558" s="29"/>
      <c r="G558" s="29"/>
      <c r="H558" s="29"/>
    </row>
    <row r="559">
      <c r="B559" s="29"/>
      <c r="E559" s="29"/>
      <c r="F559" s="29"/>
      <c r="G559" s="29"/>
      <c r="H559" s="29"/>
    </row>
    <row r="560">
      <c r="B560" s="29"/>
      <c r="F560" s="29"/>
      <c r="G560" s="29"/>
      <c r="H560" s="28"/>
    </row>
    <row r="561">
      <c r="B561" s="29"/>
      <c r="E561" s="29"/>
      <c r="F561" s="29"/>
      <c r="G561" s="29"/>
      <c r="H561" s="29"/>
    </row>
    <row r="562">
      <c r="B562" s="29"/>
      <c r="E562" s="29"/>
      <c r="F562" s="29"/>
      <c r="G562" s="29"/>
      <c r="H562" s="29"/>
    </row>
    <row r="563">
      <c r="B563" s="29"/>
      <c r="F563" s="29"/>
      <c r="G563" s="29"/>
      <c r="H563" s="29"/>
    </row>
    <row r="564">
      <c r="B564" s="29"/>
      <c r="E564" s="29"/>
      <c r="F564" s="29"/>
      <c r="G564" s="29"/>
      <c r="H564" s="29"/>
    </row>
    <row r="565">
      <c r="B565" s="29"/>
      <c r="F565" s="29"/>
      <c r="G565" s="29"/>
      <c r="H565" s="29"/>
    </row>
    <row r="566">
      <c r="B566" s="29"/>
      <c r="E566" s="29"/>
      <c r="F566" s="29"/>
      <c r="G566" s="29"/>
      <c r="H566" s="29"/>
    </row>
    <row r="567">
      <c r="B567" s="29"/>
      <c r="E567" s="29"/>
      <c r="F567" s="29"/>
      <c r="G567" s="29"/>
      <c r="H567" s="29"/>
    </row>
    <row r="568">
      <c r="B568" s="29"/>
      <c r="F568" s="29"/>
      <c r="G568" s="29"/>
      <c r="H568" s="29"/>
    </row>
    <row r="569">
      <c r="B569" s="29"/>
      <c r="E569" s="29"/>
      <c r="F569" s="29"/>
      <c r="G569" s="29"/>
      <c r="H569" s="29"/>
    </row>
    <row r="570">
      <c r="B570" s="29"/>
      <c r="E570" s="29"/>
      <c r="F570" s="29"/>
      <c r="G570" s="29"/>
      <c r="H570" s="29"/>
    </row>
    <row r="571">
      <c r="B571" s="29"/>
      <c r="E571" s="29"/>
      <c r="F571" s="29"/>
      <c r="G571" s="29"/>
      <c r="H571" s="29"/>
    </row>
    <row r="572">
      <c r="B572" s="29"/>
      <c r="E572" s="29"/>
      <c r="F572" s="29"/>
      <c r="G572" s="29"/>
      <c r="H572" s="29"/>
    </row>
    <row r="573">
      <c r="B573" s="29"/>
      <c r="E573" s="29"/>
      <c r="F573" s="29"/>
      <c r="G573" s="29"/>
      <c r="H573" s="28"/>
    </row>
    <row r="574">
      <c r="B574" s="29"/>
      <c r="E574" s="29"/>
      <c r="F574" s="29"/>
      <c r="G574" s="29"/>
      <c r="H574" s="29"/>
    </row>
    <row r="575">
      <c r="B575" s="29"/>
      <c r="E575" s="29"/>
      <c r="F575" s="29"/>
      <c r="G575" s="29"/>
      <c r="H575" s="29"/>
    </row>
    <row r="576">
      <c r="B576" s="29"/>
      <c r="E576" s="28"/>
      <c r="F576" s="29"/>
      <c r="G576" s="28"/>
      <c r="H576" s="29"/>
    </row>
    <row r="577">
      <c r="B577" s="29"/>
      <c r="F577" s="29"/>
      <c r="G577" s="29"/>
      <c r="H577" s="29"/>
    </row>
    <row r="578">
      <c r="B578" s="29"/>
      <c r="E578" s="29"/>
      <c r="F578" s="29"/>
      <c r="G578" s="29"/>
      <c r="H578" s="29"/>
    </row>
    <row r="579">
      <c r="B579" s="29"/>
      <c r="E579" s="29"/>
      <c r="F579" s="29"/>
      <c r="G579" s="29"/>
      <c r="H579" s="29"/>
    </row>
    <row r="580">
      <c r="B580" s="29"/>
      <c r="E580" s="28"/>
      <c r="F580" s="29"/>
      <c r="G580" s="28"/>
      <c r="H580" s="29"/>
    </row>
    <row r="581">
      <c r="B581" s="29"/>
      <c r="E581" s="28"/>
      <c r="F581" s="28"/>
      <c r="G581" s="28"/>
      <c r="H581" s="29"/>
    </row>
    <row r="582">
      <c r="B582" s="29"/>
      <c r="E582" s="29"/>
      <c r="F582" s="29"/>
      <c r="G582" s="29"/>
      <c r="H582" s="29"/>
    </row>
    <row r="583">
      <c r="B583" s="29"/>
      <c r="F583" s="29"/>
      <c r="G583" s="29"/>
      <c r="H583" s="29"/>
    </row>
    <row r="584">
      <c r="B584" s="29"/>
      <c r="E584" s="29"/>
      <c r="F584" s="29"/>
      <c r="G584" s="29"/>
      <c r="H584" s="29"/>
    </row>
    <row r="585">
      <c r="B585" s="29"/>
      <c r="E585" s="29"/>
      <c r="G585" s="29"/>
      <c r="H585" s="29"/>
    </row>
    <row r="586">
      <c r="B586" s="29"/>
      <c r="E586" s="29"/>
      <c r="F586" s="28"/>
      <c r="G586" s="29"/>
      <c r="H586" s="29"/>
    </row>
    <row r="587">
      <c r="B587" s="29"/>
      <c r="E587" s="28"/>
      <c r="F587" s="29"/>
      <c r="G587" s="28"/>
      <c r="H587" s="29"/>
    </row>
    <row r="588">
      <c r="B588" s="29"/>
      <c r="E588" s="29"/>
      <c r="F588" s="29"/>
      <c r="G588" s="29"/>
      <c r="H588" s="29"/>
    </row>
    <row r="589">
      <c r="B589" s="29"/>
      <c r="F589" s="29"/>
      <c r="G589" s="29"/>
      <c r="H589" s="29"/>
    </row>
    <row r="590">
      <c r="B590" s="29"/>
      <c r="E590" s="29"/>
      <c r="F590" s="29"/>
      <c r="G590" s="29"/>
      <c r="H590" s="29"/>
    </row>
    <row r="591">
      <c r="B591" s="29"/>
      <c r="E591" s="29"/>
      <c r="F591" s="29"/>
      <c r="G591" s="29"/>
      <c r="H591" s="29"/>
    </row>
    <row r="592">
      <c r="B592" s="29"/>
      <c r="E592" s="29"/>
      <c r="F592" s="29"/>
      <c r="G592" s="29"/>
      <c r="H592" s="29"/>
    </row>
    <row r="593">
      <c r="B593" s="29"/>
      <c r="E593" s="29"/>
      <c r="F593" s="29"/>
      <c r="G593" s="29"/>
      <c r="H593" s="29"/>
    </row>
    <row r="594">
      <c r="B594" s="29"/>
      <c r="F594" s="29"/>
      <c r="G594" s="29"/>
      <c r="H594" s="29"/>
    </row>
    <row r="595">
      <c r="B595" s="29"/>
      <c r="E595" s="29"/>
      <c r="F595" s="29"/>
      <c r="G595" s="29"/>
      <c r="H595" s="29"/>
    </row>
    <row r="596">
      <c r="B596" s="29"/>
      <c r="E596" s="29"/>
      <c r="F596" s="29"/>
      <c r="G596" s="29"/>
      <c r="H596" s="29"/>
    </row>
    <row r="597">
      <c r="B597" s="29"/>
      <c r="E597" s="29"/>
      <c r="F597" s="29"/>
      <c r="G597" s="29"/>
      <c r="H597" s="29"/>
    </row>
    <row r="598">
      <c r="B598" s="29"/>
      <c r="E598" s="29"/>
      <c r="F598" s="29"/>
      <c r="G598" s="29"/>
      <c r="H598" s="29"/>
    </row>
    <row r="599">
      <c r="B599" s="29"/>
      <c r="E599" s="29"/>
      <c r="F599" s="29"/>
      <c r="G599" s="29"/>
      <c r="H599" s="29"/>
    </row>
    <row r="600">
      <c r="B600" s="29"/>
      <c r="F600" s="28"/>
      <c r="G600" s="28"/>
      <c r="H600" s="29"/>
    </row>
    <row r="601">
      <c r="B601" s="29"/>
      <c r="F601" s="28"/>
      <c r="G601" s="28"/>
      <c r="H601" s="29"/>
    </row>
    <row r="602">
      <c r="B602" s="29"/>
      <c r="E602" s="29"/>
      <c r="G602" s="29"/>
      <c r="H602" s="29"/>
    </row>
    <row r="603">
      <c r="B603" s="29"/>
      <c r="F603" s="29"/>
      <c r="G603" s="29"/>
      <c r="H603" s="29"/>
    </row>
    <row r="604">
      <c r="B604" s="29"/>
      <c r="E604" s="29"/>
      <c r="F604" s="29"/>
      <c r="G604" s="29"/>
      <c r="H604" s="29"/>
    </row>
    <row r="605">
      <c r="B605" s="29"/>
      <c r="F605" s="28"/>
      <c r="G605" s="28"/>
      <c r="H605" s="29"/>
    </row>
    <row r="606">
      <c r="B606" s="29"/>
      <c r="E606" s="28"/>
      <c r="F606" s="28"/>
      <c r="G606" s="28"/>
      <c r="H606" s="29"/>
    </row>
    <row r="607">
      <c r="B607" s="29"/>
      <c r="E607" s="29"/>
      <c r="F607" s="29"/>
      <c r="G607" s="29"/>
      <c r="H607" s="29"/>
    </row>
    <row r="608">
      <c r="B608" s="29"/>
      <c r="E608" s="29"/>
      <c r="F608" s="29"/>
      <c r="G608" s="29"/>
      <c r="H608" s="29"/>
    </row>
    <row r="609">
      <c r="B609" s="29"/>
      <c r="E609" s="29"/>
      <c r="F609" s="29"/>
      <c r="G609" s="29"/>
      <c r="H609" s="29"/>
    </row>
    <row r="610">
      <c r="B610" s="29"/>
      <c r="E610" s="29"/>
      <c r="F610" s="29"/>
      <c r="G610" s="29"/>
      <c r="H610" s="29"/>
    </row>
    <row r="611">
      <c r="B611" s="29"/>
      <c r="F611" s="29"/>
      <c r="G611" s="29"/>
      <c r="H611" s="29"/>
    </row>
    <row r="612">
      <c r="B612" s="29"/>
      <c r="E612" s="29"/>
      <c r="F612" s="29"/>
      <c r="G612" s="29"/>
      <c r="H612" s="29"/>
    </row>
    <row r="613">
      <c r="B613" s="29"/>
      <c r="E613" s="29"/>
      <c r="F613" s="28"/>
      <c r="G613" s="29"/>
      <c r="H613" s="29"/>
    </row>
    <row r="614">
      <c r="B614" s="29"/>
      <c r="E614" s="29"/>
      <c r="F614" s="29"/>
      <c r="G614" s="29"/>
      <c r="H614" s="29"/>
    </row>
    <row r="615">
      <c r="B615" s="29"/>
      <c r="E615" s="28"/>
      <c r="F615" s="28"/>
      <c r="G615" s="28"/>
      <c r="H615" s="28"/>
    </row>
    <row r="616">
      <c r="B616" s="29"/>
      <c r="E616" s="29"/>
      <c r="F616" s="28"/>
      <c r="G616" s="29"/>
      <c r="H616" s="29"/>
    </row>
    <row r="617">
      <c r="B617" s="29"/>
      <c r="E617" s="29"/>
      <c r="F617" s="28"/>
      <c r="G617" s="29"/>
      <c r="H617" s="29"/>
    </row>
    <row r="618">
      <c r="B618" s="29"/>
      <c r="E618" s="29"/>
      <c r="F618" s="29"/>
      <c r="G618" s="29"/>
      <c r="H618" s="29"/>
    </row>
    <row r="619">
      <c r="B619" s="29"/>
      <c r="F619" s="28"/>
      <c r="G619" s="28"/>
      <c r="H619" s="29"/>
    </row>
    <row r="620">
      <c r="B620" s="29"/>
      <c r="F620" s="29"/>
      <c r="G620" s="29"/>
      <c r="H620" s="29"/>
    </row>
    <row r="621">
      <c r="B621" s="29"/>
      <c r="F621" s="28"/>
      <c r="G621" s="28"/>
      <c r="H621" s="29"/>
    </row>
    <row r="622">
      <c r="B622" s="29"/>
      <c r="E622" s="29"/>
      <c r="F622" s="29"/>
      <c r="G622" s="29"/>
      <c r="H622" s="29"/>
    </row>
    <row r="623">
      <c r="B623" s="29"/>
      <c r="E623" s="29"/>
      <c r="F623" s="29"/>
      <c r="G623" s="29"/>
      <c r="H623" s="29"/>
    </row>
    <row r="624">
      <c r="B624" s="29"/>
      <c r="F624" s="29"/>
      <c r="G624" s="29"/>
      <c r="H624" s="29"/>
    </row>
    <row r="625">
      <c r="B625" s="29"/>
      <c r="E625" s="29"/>
      <c r="F625" s="29"/>
      <c r="G625" s="29"/>
      <c r="H625" s="29"/>
    </row>
    <row r="626">
      <c r="B626" s="29"/>
      <c r="E626" s="29"/>
      <c r="F626" s="29"/>
      <c r="G626" s="29"/>
      <c r="H626" s="29"/>
    </row>
    <row r="627">
      <c r="B627" s="29"/>
      <c r="F627" s="29"/>
      <c r="G627" s="29"/>
      <c r="H627" s="29"/>
    </row>
    <row r="628">
      <c r="B628" s="29"/>
      <c r="F628" s="29"/>
      <c r="G628" s="29"/>
      <c r="H628" s="29"/>
    </row>
    <row r="629">
      <c r="B629" s="29"/>
      <c r="F629" s="29"/>
      <c r="G629" s="29"/>
      <c r="H629" s="29"/>
    </row>
    <row r="630">
      <c r="B630" s="29"/>
      <c r="E630" s="29"/>
      <c r="F630" s="29"/>
      <c r="G630" s="29"/>
      <c r="H630" s="29"/>
    </row>
    <row r="631">
      <c r="B631" s="29"/>
      <c r="F631" s="29"/>
      <c r="G631" s="29"/>
      <c r="H631" s="29"/>
    </row>
    <row r="632">
      <c r="B632" s="29"/>
      <c r="E632" s="29"/>
      <c r="F632" s="29"/>
      <c r="G632" s="29"/>
      <c r="H632" s="29"/>
    </row>
    <row r="633">
      <c r="B633" s="29"/>
      <c r="E633" s="29"/>
      <c r="F633" s="29"/>
      <c r="G633" s="29"/>
      <c r="H633" s="29"/>
    </row>
    <row r="634">
      <c r="B634" s="29"/>
      <c r="F634" s="29"/>
      <c r="G634" s="29"/>
      <c r="H634" s="28"/>
    </row>
    <row r="635">
      <c r="B635" s="29"/>
      <c r="E635" s="29"/>
      <c r="F635" s="29"/>
      <c r="G635" s="29"/>
      <c r="H635" s="29"/>
    </row>
    <row r="636">
      <c r="B636" s="29"/>
      <c r="E636" s="29"/>
      <c r="F636" s="29"/>
      <c r="G636" s="29"/>
      <c r="H636" s="29"/>
    </row>
    <row r="637">
      <c r="B637" s="29"/>
      <c r="E637" s="29"/>
      <c r="F637" s="29"/>
      <c r="G637" s="29"/>
      <c r="H637" s="29"/>
    </row>
    <row r="638">
      <c r="B638" s="29"/>
      <c r="E638" s="29"/>
      <c r="F638" s="28"/>
      <c r="G638" s="29"/>
      <c r="H638" s="29"/>
    </row>
    <row r="639">
      <c r="B639" s="29"/>
      <c r="E639" s="29"/>
      <c r="F639" s="29"/>
      <c r="G639" s="29"/>
      <c r="H639" s="29"/>
    </row>
    <row r="640">
      <c r="B640" s="29"/>
      <c r="E640" s="28"/>
      <c r="F640" s="28"/>
      <c r="G640" s="28"/>
      <c r="H640" s="29"/>
    </row>
    <row r="641">
      <c r="B641" s="29"/>
      <c r="E641" s="29"/>
      <c r="F641" s="29"/>
      <c r="G641" s="29"/>
      <c r="H641" s="29"/>
    </row>
    <row r="642">
      <c r="B642" s="29"/>
      <c r="E642" s="29"/>
      <c r="F642" s="29"/>
      <c r="G642" s="29"/>
      <c r="H642" s="29"/>
    </row>
    <row r="643">
      <c r="B643" s="29"/>
      <c r="E643" s="29"/>
      <c r="F643" s="29"/>
      <c r="G643" s="29"/>
      <c r="H643" s="29"/>
    </row>
    <row r="644">
      <c r="B644" s="29"/>
      <c r="E644" s="29"/>
      <c r="F644" s="29"/>
      <c r="G644" s="29"/>
      <c r="H644" s="29"/>
    </row>
    <row r="645">
      <c r="B645" s="29"/>
      <c r="E645" s="29"/>
      <c r="F645" s="29"/>
      <c r="G645" s="29"/>
      <c r="H645" s="29"/>
    </row>
    <row r="646">
      <c r="B646" s="29"/>
      <c r="F646" s="29"/>
      <c r="G646" s="29"/>
      <c r="H646" s="29"/>
    </row>
    <row r="647">
      <c r="B647" s="29"/>
      <c r="F647" s="29"/>
      <c r="G647" s="29"/>
      <c r="H647" s="29"/>
    </row>
    <row r="648">
      <c r="B648" s="29"/>
      <c r="F648" s="29"/>
      <c r="G648" s="29"/>
      <c r="H648" s="29"/>
    </row>
    <row r="649">
      <c r="B649" s="29"/>
      <c r="E649" s="29"/>
      <c r="F649" s="29"/>
      <c r="G649" s="29"/>
      <c r="H649" s="29"/>
    </row>
    <row r="650">
      <c r="B650" s="29"/>
      <c r="E650" s="28"/>
      <c r="F650" s="29"/>
      <c r="G650" s="28"/>
      <c r="H650" s="29"/>
    </row>
    <row r="651">
      <c r="B651" s="29"/>
      <c r="E651" s="29"/>
      <c r="F651" s="29"/>
      <c r="G651" s="29"/>
      <c r="H651" s="29"/>
    </row>
    <row r="652">
      <c r="B652" s="29"/>
      <c r="E652" s="29"/>
      <c r="F652" s="29"/>
      <c r="G652" s="29"/>
      <c r="H652" s="29"/>
    </row>
    <row r="653">
      <c r="B653" s="29"/>
      <c r="F653" s="29"/>
      <c r="G653" s="29"/>
      <c r="H653" s="29"/>
    </row>
    <row r="654">
      <c r="B654" s="29"/>
      <c r="E654" s="29"/>
      <c r="F654" s="29"/>
      <c r="G654" s="29"/>
      <c r="H654" s="29"/>
    </row>
    <row r="655">
      <c r="B655" s="29"/>
      <c r="E655" s="28"/>
      <c r="F655" s="29"/>
      <c r="G655" s="28"/>
      <c r="H655" s="29"/>
    </row>
    <row r="656">
      <c r="B656" s="29"/>
      <c r="F656" s="29"/>
      <c r="G656" s="29"/>
      <c r="H656" s="29"/>
    </row>
    <row r="657">
      <c r="B657" s="29"/>
      <c r="F657" s="29"/>
      <c r="G657" s="29"/>
      <c r="H657" s="29"/>
    </row>
    <row r="658">
      <c r="B658" s="29"/>
      <c r="E658" s="29"/>
      <c r="F658" s="29"/>
      <c r="G658" s="29"/>
      <c r="H658" s="29"/>
    </row>
    <row r="659">
      <c r="B659" s="29"/>
      <c r="E659" s="29"/>
      <c r="F659" s="29"/>
      <c r="G659" s="29"/>
      <c r="H659" s="29"/>
    </row>
    <row r="660">
      <c r="B660" s="29"/>
      <c r="E660" s="29"/>
      <c r="F660" s="29"/>
      <c r="G660" s="29"/>
      <c r="H660" s="29"/>
    </row>
    <row r="661">
      <c r="B661" s="29"/>
      <c r="E661" s="29"/>
      <c r="F661" s="29"/>
      <c r="G661" s="29"/>
      <c r="H661" s="29"/>
    </row>
    <row r="662">
      <c r="B662" s="29"/>
      <c r="E662" s="29"/>
      <c r="F662" s="29"/>
      <c r="G662" s="29"/>
      <c r="H662" s="29"/>
    </row>
    <row r="663">
      <c r="B663" s="29"/>
      <c r="E663" s="29"/>
      <c r="F663" s="29"/>
      <c r="G663" s="29"/>
      <c r="H663" s="29"/>
    </row>
    <row r="664">
      <c r="B664" s="29"/>
      <c r="E664" s="29"/>
      <c r="F664" s="29"/>
      <c r="G664" s="29"/>
      <c r="H664" s="29"/>
    </row>
    <row r="665">
      <c r="B665" s="29"/>
      <c r="E665" s="29"/>
      <c r="F665" s="29"/>
      <c r="G665" s="29"/>
      <c r="H665" s="29"/>
    </row>
    <row r="666">
      <c r="B666" s="29"/>
      <c r="F666" s="29"/>
      <c r="G666" s="29"/>
      <c r="H666" s="29"/>
    </row>
    <row r="667">
      <c r="B667" s="29"/>
      <c r="E667" s="29"/>
      <c r="F667" s="29"/>
      <c r="G667" s="29"/>
      <c r="H667" s="29"/>
    </row>
    <row r="668">
      <c r="B668" s="29"/>
      <c r="E668" s="29"/>
      <c r="F668" s="29"/>
      <c r="G668" s="29"/>
      <c r="H668" s="29"/>
    </row>
    <row r="669">
      <c r="B669" s="29"/>
      <c r="E669" s="29"/>
      <c r="F669" s="29"/>
      <c r="G669" s="29"/>
      <c r="H669" s="29"/>
    </row>
    <row r="670">
      <c r="B670" s="29"/>
      <c r="E670" s="29"/>
      <c r="F670" s="29"/>
      <c r="G670" s="29"/>
      <c r="H670" s="29"/>
    </row>
    <row r="671">
      <c r="B671" s="29"/>
      <c r="E671" s="29"/>
      <c r="F671" s="29"/>
      <c r="G671" s="29"/>
      <c r="H671" s="29"/>
    </row>
    <row r="672">
      <c r="B672" s="29"/>
      <c r="F672" s="29"/>
      <c r="G672" s="29"/>
      <c r="H672" s="29"/>
    </row>
    <row r="673">
      <c r="B673" s="29"/>
      <c r="F673" s="29"/>
      <c r="G673" s="29"/>
      <c r="H673" s="29"/>
    </row>
    <row r="674">
      <c r="B674" s="29"/>
      <c r="E674" s="29"/>
      <c r="F674" s="29"/>
      <c r="G674" s="29"/>
      <c r="H674" s="29"/>
    </row>
    <row r="675">
      <c r="B675" s="29"/>
      <c r="F675" s="29"/>
      <c r="G675" s="29"/>
      <c r="H675" s="29"/>
    </row>
    <row r="676">
      <c r="B676" s="29"/>
      <c r="E676" s="29"/>
      <c r="F676" s="29"/>
      <c r="G676" s="29"/>
      <c r="H676" s="29"/>
    </row>
    <row r="677">
      <c r="B677" s="29"/>
      <c r="F677" s="28"/>
      <c r="G677" s="28"/>
      <c r="H677" s="29"/>
    </row>
    <row r="678">
      <c r="B678" s="29"/>
      <c r="E678" s="29"/>
      <c r="F678" s="29"/>
      <c r="G678" s="29"/>
      <c r="H678" s="29"/>
    </row>
    <row r="679">
      <c r="B679" s="29"/>
      <c r="E679" s="29"/>
      <c r="F679" s="29"/>
      <c r="G679" s="29"/>
      <c r="H679" s="29"/>
    </row>
    <row r="680">
      <c r="B680" s="29"/>
      <c r="F680" s="28"/>
      <c r="G680" s="28"/>
      <c r="H680" s="29"/>
    </row>
    <row r="681">
      <c r="B681" s="29"/>
      <c r="E681" s="29"/>
      <c r="F681" s="29"/>
      <c r="G681" s="29"/>
      <c r="H681" s="29"/>
    </row>
    <row r="682">
      <c r="B682" s="29"/>
      <c r="E682" s="29"/>
      <c r="F682" s="29"/>
      <c r="G682" s="29"/>
      <c r="H682" s="29"/>
    </row>
    <row r="683">
      <c r="B683" s="29"/>
      <c r="E683" s="29"/>
      <c r="F683" s="29"/>
      <c r="G683" s="29"/>
      <c r="H683" s="29"/>
    </row>
    <row r="684">
      <c r="B684" s="29"/>
      <c r="E684" s="29"/>
      <c r="F684" s="29"/>
      <c r="G684" s="29"/>
      <c r="H684" s="29"/>
    </row>
    <row r="685">
      <c r="B685" s="29"/>
      <c r="E685" s="29"/>
      <c r="F685" s="29"/>
      <c r="G685" s="29"/>
      <c r="H685" s="29"/>
    </row>
    <row r="686">
      <c r="B686" s="29"/>
      <c r="E686" s="29"/>
      <c r="F686" s="29"/>
      <c r="G686" s="29"/>
      <c r="H686" s="29"/>
    </row>
    <row r="687">
      <c r="B687" s="29"/>
      <c r="E687" s="29"/>
      <c r="F687" s="29"/>
      <c r="G687" s="29"/>
      <c r="H687" s="29"/>
    </row>
    <row r="688">
      <c r="B688" s="29"/>
      <c r="E688" s="29"/>
      <c r="F688" s="29"/>
      <c r="G688" s="29"/>
      <c r="H688" s="29"/>
    </row>
    <row r="689">
      <c r="B689" s="29"/>
      <c r="E689" s="29"/>
      <c r="F689" s="29"/>
      <c r="G689" s="29"/>
      <c r="H689" s="29"/>
    </row>
    <row r="690">
      <c r="B690" s="29"/>
      <c r="E690" s="29"/>
      <c r="F690" s="29"/>
      <c r="G690" s="29"/>
      <c r="H690" s="29"/>
    </row>
    <row r="691">
      <c r="B691" s="29"/>
      <c r="E691" s="29"/>
      <c r="F691" s="28"/>
      <c r="G691" s="29"/>
      <c r="H691" s="29"/>
    </row>
    <row r="692">
      <c r="B692" s="29"/>
      <c r="E692" s="29"/>
      <c r="F692" s="29"/>
      <c r="G692" s="29"/>
      <c r="H692" s="29"/>
    </row>
    <row r="693">
      <c r="B693" s="29"/>
      <c r="E693" s="29"/>
      <c r="F693" s="29"/>
      <c r="G693" s="29"/>
      <c r="H693" s="29"/>
    </row>
    <row r="694">
      <c r="B694" s="29"/>
      <c r="E694" s="28"/>
      <c r="F694" s="29"/>
      <c r="G694" s="28"/>
      <c r="H694" s="29"/>
    </row>
    <row r="695">
      <c r="B695" s="29"/>
      <c r="E695" s="29"/>
      <c r="F695" s="29"/>
      <c r="G695" s="29"/>
      <c r="H695" s="29"/>
    </row>
    <row r="696">
      <c r="B696" s="29"/>
      <c r="E696" s="29"/>
      <c r="F696" s="29"/>
      <c r="G696" s="29"/>
      <c r="H696" s="29"/>
    </row>
    <row r="697">
      <c r="B697" s="29"/>
      <c r="E697" s="29"/>
      <c r="F697" s="29"/>
      <c r="G697" s="29"/>
      <c r="H697" s="29"/>
    </row>
    <row r="698">
      <c r="B698" s="29"/>
      <c r="F698" s="29"/>
      <c r="G698" s="29"/>
      <c r="H698" s="29"/>
    </row>
    <row r="699">
      <c r="B699" s="29"/>
      <c r="E699" s="29"/>
      <c r="F699" s="29"/>
      <c r="G699" s="29"/>
      <c r="H699" s="29"/>
    </row>
    <row r="700">
      <c r="B700" s="29"/>
      <c r="E700" s="29"/>
      <c r="F700" s="29"/>
      <c r="G700" s="29"/>
      <c r="H700" s="29"/>
    </row>
    <row r="701">
      <c r="B701" s="29"/>
      <c r="E701" s="29"/>
      <c r="F701" s="29"/>
      <c r="G701" s="29"/>
      <c r="H701" s="29"/>
    </row>
    <row r="702">
      <c r="B702" s="29"/>
      <c r="F702" s="29"/>
      <c r="G702" s="29"/>
      <c r="H702" s="29"/>
    </row>
    <row r="703">
      <c r="B703" s="29"/>
      <c r="F703" s="29"/>
      <c r="G703" s="29"/>
      <c r="H703" s="29"/>
    </row>
    <row r="704">
      <c r="B704" s="29"/>
      <c r="E704" s="29"/>
      <c r="F704" s="29"/>
      <c r="G704" s="29"/>
      <c r="H704" s="29"/>
    </row>
    <row r="705">
      <c r="B705" s="29"/>
      <c r="E705" s="29"/>
      <c r="F705" s="29"/>
      <c r="G705" s="29"/>
      <c r="H705" s="29"/>
    </row>
    <row r="706">
      <c r="B706" s="29"/>
      <c r="E706" s="29"/>
      <c r="F706" s="29"/>
      <c r="G706" s="29"/>
      <c r="H706" s="29"/>
    </row>
    <row r="707">
      <c r="B707" s="29"/>
      <c r="E707" s="29"/>
      <c r="F707" s="29"/>
      <c r="G707" s="29"/>
      <c r="H707" s="29"/>
    </row>
    <row r="708">
      <c r="B708" s="29"/>
      <c r="E708" s="29"/>
      <c r="F708" s="29"/>
      <c r="G708" s="29"/>
      <c r="H708" s="29"/>
    </row>
    <row r="709">
      <c r="B709" s="29"/>
      <c r="E709" s="29"/>
      <c r="F709" s="29"/>
      <c r="G709" s="29"/>
      <c r="H709" s="29"/>
    </row>
    <row r="710">
      <c r="B710" s="29"/>
      <c r="E710" s="29"/>
      <c r="F710" s="29"/>
      <c r="G710" s="29"/>
      <c r="H710" s="29"/>
    </row>
    <row r="711">
      <c r="B711" s="29"/>
      <c r="E711" s="29"/>
      <c r="F711" s="29"/>
      <c r="G711" s="29"/>
      <c r="H711" s="29"/>
    </row>
    <row r="712">
      <c r="B712" s="29"/>
      <c r="E712" s="29"/>
      <c r="F712" s="29"/>
      <c r="G712" s="29"/>
      <c r="H712" s="29"/>
    </row>
    <row r="713">
      <c r="B713" s="29"/>
      <c r="F713" s="29"/>
      <c r="G713" s="29"/>
      <c r="H713" s="29"/>
    </row>
    <row r="714">
      <c r="B714" s="29"/>
      <c r="F714" s="28"/>
      <c r="G714" s="28"/>
      <c r="H714" s="29"/>
    </row>
    <row r="715">
      <c r="B715" s="29"/>
      <c r="E715" s="29"/>
      <c r="F715" s="29"/>
      <c r="G715" s="29"/>
      <c r="H715" s="29"/>
    </row>
    <row r="716">
      <c r="B716" s="29"/>
      <c r="F716" s="28"/>
      <c r="G716" s="28"/>
      <c r="H716" s="29"/>
    </row>
    <row r="717">
      <c r="B717" s="29"/>
      <c r="E717" s="29"/>
      <c r="F717" s="29"/>
      <c r="G717" s="29"/>
      <c r="H717" s="29"/>
    </row>
    <row r="718">
      <c r="B718" s="29"/>
      <c r="E718" s="29"/>
      <c r="F718" s="28"/>
      <c r="G718" s="29"/>
      <c r="H718" s="29"/>
    </row>
    <row r="719">
      <c r="B719" s="29"/>
      <c r="E719" s="29"/>
      <c r="F719" s="29"/>
      <c r="G719" s="29"/>
      <c r="H719" s="29"/>
    </row>
    <row r="720">
      <c r="B720" s="29"/>
      <c r="E720" s="29"/>
      <c r="F720" s="29"/>
      <c r="G720" s="29"/>
      <c r="H720" s="29"/>
    </row>
    <row r="721">
      <c r="B721" s="29"/>
      <c r="E721" s="29"/>
      <c r="F721" s="29"/>
      <c r="G721" s="29"/>
      <c r="H721" s="29"/>
    </row>
    <row r="722">
      <c r="B722" s="29"/>
      <c r="E722" s="29"/>
      <c r="F722" s="28"/>
      <c r="G722" s="29"/>
      <c r="H722" s="29"/>
    </row>
    <row r="723">
      <c r="B723" s="29"/>
      <c r="E723" s="29"/>
      <c r="F723" s="29"/>
      <c r="G723" s="29"/>
      <c r="H723" s="29"/>
    </row>
    <row r="724">
      <c r="B724" s="29"/>
      <c r="E724" s="29"/>
      <c r="F724" s="29"/>
      <c r="G724" s="29"/>
      <c r="H724" s="29"/>
    </row>
    <row r="725">
      <c r="B725" s="29"/>
      <c r="E725" s="29"/>
      <c r="F725" s="29"/>
      <c r="G725" s="29"/>
      <c r="H725" s="29"/>
    </row>
    <row r="726">
      <c r="B726" s="29"/>
      <c r="E726" s="29"/>
      <c r="F726" s="29"/>
      <c r="G726" s="29"/>
      <c r="H726" s="29"/>
    </row>
    <row r="727">
      <c r="B727" s="29"/>
      <c r="F727" s="29"/>
      <c r="G727" s="29"/>
      <c r="H727" s="29"/>
    </row>
    <row r="728">
      <c r="B728" s="29"/>
      <c r="E728" s="29"/>
      <c r="F728" s="29"/>
      <c r="G728" s="29"/>
      <c r="H728" s="29"/>
    </row>
    <row r="729">
      <c r="B729" s="29"/>
      <c r="E729" s="28"/>
      <c r="F729" s="29"/>
      <c r="G729" s="28"/>
      <c r="H729" s="29"/>
    </row>
    <row r="730">
      <c r="B730" s="29"/>
      <c r="E730" s="29"/>
      <c r="F730" s="29"/>
      <c r="G730" s="29"/>
      <c r="H730" s="29"/>
    </row>
    <row r="731">
      <c r="B731" s="29"/>
      <c r="E731" s="29"/>
      <c r="F731" s="29"/>
      <c r="G731" s="29"/>
      <c r="H731" s="29"/>
    </row>
    <row r="732">
      <c r="B732" s="29"/>
      <c r="E732" s="29"/>
      <c r="F732" s="29"/>
      <c r="G732" s="29"/>
      <c r="H732" s="29"/>
    </row>
    <row r="733">
      <c r="B733" s="29"/>
      <c r="E733" s="29"/>
      <c r="F733" s="29"/>
      <c r="G733" s="29"/>
      <c r="H733" s="29"/>
    </row>
    <row r="734">
      <c r="B734" s="29"/>
      <c r="E734" s="29"/>
      <c r="F734" s="29"/>
      <c r="G734" s="29"/>
      <c r="H734" s="29"/>
    </row>
    <row r="735">
      <c r="B735" s="29"/>
      <c r="E735" s="29"/>
      <c r="F735" s="29"/>
      <c r="G735" s="29"/>
      <c r="H735" s="29"/>
    </row>
    <row r="736">
      <c r="B736" s="29"/>
      <c r="E736" s="29"/>
      <c r="F736" s="29"/>
      <c r="G736" s="29"/>
      <c r="H736" s="29"/>
    </row>
    <row r="737">
      <c r="B737" s="29"/>
      <c r="E737" s="29"/>
      <c r="F737" s="29"/>
      <c r="G737" s="29"/>
      <c r="H737" s="29"/>
    </row>
    <row r="738">
      <c r="B738" s="29"/>
      <c r="F738" s="29"/>
      <c r="G738" s="29"/>
      <c r="H738" s="29"/>
    </row>
    <row r="739">
      <c r="B739" s="29"/>
      <c r="E739" s="29"/>
      <c r="F739" s="29"/>
      <c r="G739" s="29"/>
      <c r="H739" s="29"/>
    </row>
    <row r="740">
      <c r="B740" s="29"/>
      <c r="F740" s="29"/>
      <c r="G740" s="29"/>
      <c r="H740" s="29"/>
    </row>
    <row r="741">
      <c r="B741" s="29"/>
      <c r="F741" s="29"/>
      <c r="G741" s="29"/>
      <c r="H741" s="29"/>
    </row>
    <row r="742">
      <c r="B742" s="29"/>
      <c r="F742" s="29"/>
      <c r="G742" s="29"/>
      <c r="H742" s="29"/>
    </row>
    <row r="743">
      <c r="B743" s="29"/>
      <c r="E743" s="29"/>
      <c r="F743" s="29"/>
      <c r="G743" s="29"/>
      <c r="H743" s="29"/>
    </row>
    <row r="744">
      <c r="B744" s="29"/>
      <c r="F744" s="29"/>
      <c r="G744" s="29"/>
      <c r="H744" s="29"/>
    </row>
    <row r="745">
      <c r="B745" s="29"/>
      <c r="E745" s="29"/>
      <c r="F745" s="29"/>
      <c r="G745" s="29"/>
      <c r="H745" s="29"/>
    </row>
    <row r="746">
      <c r="B746" s="29"/>
      <c r="E746" s="29"/>
      <c r="F746" s="29"/>
      <c r="G746" s="29"/>
      <c r="H746" s="29"/>
    </row>
    <row r="747">
      <c r="B747" s="29"/>
      <c r="E747" s="29"/>
      <c r="F747" s="29"/>
      <c r="G747" s="29"/>
      <c r="H747" s="29"/>
    </row>
    <row r="748">
      <c r="B748" s="29"/>
      <c r="E748" s="29"/>
      <c r="F748" s="29"/>
      <c r="G748" s="29"/>
      <c r="H748" s="28"/>
    </row>
    <row r="749">
      <c r="B749" s="29"/>
      <c r="E749" s="29"/>
      <c r="F749" s="29"/>
      <c r="G749" s="29"/>
      <c r="H749" s="29"/>
    </row>
    <row r="750">
      <c r="B750" s="29"/>
      <c r="E750" s="29"/>
      <c r="F750" s="29"/>
      <c r="G750" s="29"/>
      <c r="H750" s="29"/>
    </row>
    <row r="751">
      <c r="B751" s="29"/>
      <c r="E751" s="29"/>
      <c r="F751" s="29"/>
      <c r="G751" s="29"/>
      <c r="H751" s="29"/>
    </row>
    <row r="752">
      <c r="B752" s="29"/>
      <c r="F752" s="29"/>
      <c r="G752" s="29"/>
      <c r="H752" s="29"/>
    </row>
    <row r="753">
      <c r="B753" s="29"/>
      <c r="E753" s="29"/>
      <c r="F753" s="29"/>
      <c r="G753" s="29"/>
      <c r="H753" s="29"/>
    </row>
    <row r="754">
      <c r="B754" s="29"/>
      <c r="F754" s="29"/>
      <c r="G754" s="29"/>
      <c r="H754" s="29"/>
    </row>
    <row r="755">
      <c r="B755" s="29"/>
      <c r="E755" s="29"/>
      <c r="F755" s="29"/>
      <c r="G755" s="29"/>
      <c r="H755" s="29"/>
    </row>
    <row r="756">
      <c r="B756" s="29"/>
      <c r="F756" s="29"/>
      <c r="G756" s="29"/>
      <c r="H756" s="29"/>
    </row>
    <row r="757">
      <c r="B757" s="29"/>
      <c r="F757" s="29"/>
      <c r="G757" s="29"/>
      <c r="H757" s="29"/>
    </row>
    <row r="758">
      <c r="B758" s="29"/>
      <c r="E758" s="29"/>
      <c r="F758" s="29"/>
      <c r="G758" s="29"/>
      <c r="H758" s="29"/>
    </row>
    <row r="759">
      <c r="B759" s="29"/>
      <c r="E759" s="29"/>
      <c r="F759" s="28"/>
      <c r="G759" s="29"/>
      <c r="H759" s="29"/>
    </row>
    <row r="760">
      <c r="B760" s="29"/>
      <c r="E760" s="29"/>
      <c r="F760" s="29"/>
      <c r="G760" s="29"/>
      <c r="H760" s="29"/>
    </row>
    <row r="761">
      <c r="B761" s="29"/>
      <c r="E761" s="29"/>
      <c r="F761" s="29"/>
      <c r="G761" s="29"/>
      <c r="H761" s="29"/>
    </row>
    <row r="762">
      <c r="B762" s="29"/>
      <c r="E762" s="29"/>
      <c r="F762" s="29"/>
      <c r="G762" s="29"/>
      <c r="H762" s="29"/>
    </row>
    <row r="763">
      <c r="B763" s="29"/>
      <c r="E763" s="29"/>
      <c r="F763" s="29"/>
      <c r="G763" s="29"/>
      <c r="H763" s="29"/>
    </row>
    <row r="764">
      <c r="B764" s="29"/>
      <c r="F764" s="28"/>
      <c r="G764" s="28"/>
      <c r="H764" s="29"/>
    </row>
    <row r="765">
      <c r="B765" s="29"/>
      <c r="E765" s="29"/>
      <c r="F765" s="29"/>
      <c r="G765" s="29"/>
      <c r="H765" s="29"/>
    </row>
    <row r="766">
      <c r="B766" s="29"/>
      <c r="E766" s="29"/>
      <c r="F766" s="29"/>
      <c r="G766" s="29"/>
      <c r="H766" s="29"/>
    </row>
    <row r="767">
      <c r="B767" s="29"/>
      <c r="E767" s="29"/>
      <c r="F767" s="29"/>
      <c r="G767" s="29"/>
      <c r="H767" s="29"/>
    </row>
    <row r="768">
      <c r="B768" s="29"/>
      <c r="E768" s="29"/>
      <c r="F768" s="29"/>
      <c r="G768" s="29"/>
      <c r="H768" s="29"/>
    </row>
    <row r="769">
      <c r="B769" s="29"/>
      <c r="F769" s="29"/>
      <c r="G769" s="29"/>
      <c r="H769" s="29"/>
    </row>
    <row r="770">
      <c r="B770" s="29"/>
      <c r="E770" s="29"/>
      <c r="F770" s="29"/>
      <c r="G770" s="29"/>
      <c r="H770" s="29"/>
    </row>
    <row r="771">
      <c r="B771" s="29"/>
      <c r="E771" s="29"/>
      <c r="F771" s="29"/>
      <c r="G771" s="29"/>
      <c r="H771" s="29"/>
    </row>
    <row r="772">
      <c r="B772" s="29"/>
      <c r="E772" s="29"/>
      <c r="F772" s="29"/>
      <c r="G772" s="29"/>
      <c r="H772" s="29"/>
    </row>
    <row r="773">
      <c r="B773" s="29"/>
      <c r="E773" s="29"/>
      <c r="F773" s="29"/>
      <c r="G773" s="29"/>
      <c r="H773" s="29"/>
    </row>
    <row r="774">
      <c r="B774" s="29"/>
      <c r="E774" s="29"/>
      <c r="F774" s="29"/>
      <c r="G774" s="29"/>
      <c r="H774" s="29"/>
    </row>
    <row r="775">
      <c r="B775" s="29"/>
      <c r="F775" s="29"/>
      <c r="G775" s="29"/>
      <c r="H775" s="29"/>
    </row>
    <row r="776">
      <c r="B776" s="29"/>
      <c r="E776" s="29"/>
      <c r="F776" s="29"/>
      <c r="G776" s="29"/>
      <c r="H776" s="29"/>
    </row>
    <row r="777">
      <c r="B777" s="29"/>
      <c r="E777" s="29"/>
      <c r="F777" s="29"/>
      <c r="G777" s="29"/>
      <c r="H777" s="29"/>
    </row>
    <row r="778">
      <c r="B778" s="29"/>
      <c r="E778" s="29"/>
      <c r="F778" s="29"/>
      <c r="G778" s="29"/>
      <c r="H778" s="29"/>
    </row>
    <row r="779">
      <c r="B779" s="29"/>
      <c r="F779" s="29"/>
      <c r="G779" s="29"/>
      <c r="H779" s="29"/>
    </row>
    <row r="780">
      <c r="B780" s="29"/>
      <c r="F780" s="29"/>
      <c r="G780" s="29"/>
      <c r="H780" s="29"/>
    </row>
    <row r="781">
      <c r="B781" s="29"/>
      <c r="E781" s="29"/>
      <c r="F781" s="29"/>
      <c r="G781" s="29"/>
      <c r="H781" s="29"/>
    </row>
    <row r="782">
      <c r="B782" s="29"/>
      <c r="F782" s="29"/>
      <c r="G782" s="29"/>
      <c r="H782" s="29"/>
    </row>
    <row r="783">
      <c r="B783" s="29"/>
      <c r="E783" s="29"/>
      <c r="F783" s="29"/>
      <c r="G783" s="29"/>
      <c r="H783" s="29"/>
    </row>
    <row r="784">
      <c r="B784" s="29"/>
      <c r="E784" s="29"/>
      <c r="F784" s="29"/>
      <c r="G784" s="29"/>
      <c r="H784" s="29"/>
    </row>
    <row r="785">
      <c r="B785" s="29"/>
      <c r="E785" s="29"/>
      <c r="F785" s="29"/>
      <c r="G785" s="29"/>
      <c r="H785" s="29"/>
    </row>
    <row r="786">
      <c r="B786" s="29"/>
      <c r="E786" s="29"/>
      <c r="F786" s="29"/>
      <c r="G786" s="29"/>
      <c r="H786" s="29"/>
    </row>
    <row r="787">
      <c r="B787" s="29"/>
      <c r="E787" s="29"/>
      <c r="F787" s="29"/>
      <c r="G787" s="29"/>
      <c r="H787" s="29"/>
    </row>
    <row r="788">
      <c r="B788" s="29"/>
      <c r="E788" s="29"/>
      <c r="F788" s="29"/>
      <c r="G788" s="29"/>
      <c r="H788" s="29"/>
    </row>
    <row r="789">
      <c r="B789" s="29"/>
      <c r="F789" s="29"/>
      <c r="G789" s="29"/>
      <c r="H789" s="29"/>
    </row>
    <row r="790">
      <c r="B790" s="29"/>
      <c r="F790" s="29"/>
      <c r="G790" s="29"/>
      <c r="H790" s="29"/>
    </row>
    <row r="791">
      <c r="B791" s="29"/>
      <c r="E791" s="29"/>
      <c r="F791" s="29"/>
      <c r="G791" s="29"/>
      <c r="H791" s="29"/>
    </row>
    <row r="792">
      <c r="B792" s="29"/>
      <c r="F792" s="28"/>
      <c r="G792" s="28"/>
      <c r="H792" s="29"/>
    </row>
    <row r="793">
      <c r="B793" s="29"/>
      <c r="E793" s="29"/>
      <c r="F793" s="29"/>
      <c r="G793" s="29"/>
      <c r="H793" s="29"/>
    </row>
    <row r="794">
      <c r="B794" s="29"/>
      <c r="E794" s="29"/>
      <c r="F794" s="29"/>
      <c r="G794" s="29"/>
      <c r="H794" s="29"/>
    </row>
    <row r="795">
      <c r="B795" s="29"/>
      <c r="E795" s="28"/>
      <c r="F795" s="29"/>
      <c r="G795" s="28"/>
      <c r="H795" s="29"/>
    </row>
    <row r="796">
      <c r="B796" s="29"/>
      <c r="E796" s="29"/>
      <c r="F796" s="29"/>
      <c r="G796" s="29"/>
      <c r="H796" s="29"/>
    </row>
    <row r="797">
      <c r="B797" s="29"/>
      <c r="E797" s="29"/>
      <c r="F797" s="29"/>
      <c r="G797" s="29"/>
      <c r="H797" s="29"/>
    </row>
    <row r="798">
      <c r="B798" s="29"/>
      <c r="E798" s="29"/>
      <c r="F798" s="29"/>
      <c r="G798" s="29"/>
      <c r="H798" s="29"/>
    </row>
    <row r="799">
      <c r="B799" s="29"/>
      <c r="E799" s="29"/>
      <c r="F799" s="29"/>
      <c r="G799" s="29"/>
      <c r="H799" s="29"/>
    </row>
    <row r="800">
      <c r="B800" s="29"/>
      <c r="E800" s="29"/>
      <c r="F800" s="29"/>
      <c r="G800" s="29"/>
      <c r="H800" s="29"/>
    </row>
    <row r="801">
      <c r="B801" s="29"/>
      <c r="F801" s="29"/>
      <c r="G801" s="29"/>
      <c r="H801" s="29"/>
    </row>
    <row r="802">
      <c r="B802" s="29"/>
      <c r="E802" s="29"/>
      <c r="F802" s="29"/>
      <c r="G802" s="29"/>
      <c r="H802" s="29"/>
    </row>
    <row r="803">
      <c r="B803" s="29"/>
      <c r="E803" s="29"/>
      <c r="F803" s="29"/>
      <c r="G803" s="29"/>
      <c r="H803" s="29"/>
    </row>
    <row r="804">
      <c r="B804" s="29"/>
      <c r="E804" s="29"/>
      <c r="F804" s="29"/>
      <c r="G804" s="29"/>
      <c r="H804" s="29"/>
    </row>
    <row r="805">
      <c r="B805" s="29"/>
      <c r="E805" s="29"/>
      <c r="F805" s="29"/>
      <c r="G805" s="29"/>
      <c r="H805" s="29"/>
    </row>
    <row r="806">
      <c r="B806" s="29"/>
      <c r="E806" s="29"/>
      <c r="F806" s="29"/>
      <c r="G806" s="29"/>
      <c r="H806" s="29"/>
    </row>
    <row r="807">
      <c r="B807" s="29"/>
      <c r="E807" s="29"/>
      <c r="F807" s="29"/>
      <c r="G807" s="29"/>
      <c r="H807" s="29"/>
    </row>
    <row r="808">
      <c r="B808" s="29"/>
      <c r="E808" s="29"/>
      <c r="F808" s="29"/>
      <c r="G808" s="29"/>
      <c r="H808" s="29"/>
    </row>
    <row r="809">
      <c r="B809" s="29"/>
      <c r="E809" s="29"/>
      <c r="F809" s="29"/>
      <c r="G809" s="29"/>
      <c r="H809" s="29"/>
    </row>
    <row r="810">
      <c r="B810" s="29"/>
      <c r="F810" s="29"/>
      <c r="G810" s="29"/>
      <c r="H810" s="29"/>
    </row>
    <row r="811">
      <c r="B811" s="29"/>
      <c r="F811" s="29"/>
      <c r="G811" s="29"/>
      <c r="H811" s="28"/>
    </row>
    <row r="812">
      <c r="B812" s="29"/>
      <c r="E812" s="29"/>
      <c r="F812" s="29"/>
      <c r="G812" s="29"/>
      <c r="H812" s="29"/>
    </row>
    <row r="813">
      <c r="B813" s="29"/>
      <c r="F813" s="29"/>
      <c r="G813" s="29"/>
      <c r="H813" s="29"/>
    </row>
    <row r="814">
      <c r="B814" s="29"/>
      <c r="F814" s="29"/>
      <c r="G814" s="29"/>
      <c r="H814" s="29"/>
    </row>
    <row r="815">
      <c r="B815" s="29"/>
      <c r="E815" s="28"/>
      <c r="F815" s="29"/>
      <c r="G815" s="28"/>
      <c r="H815" s="29"/>
    </row>
    <row r="816">
      <c r="B816" s="29"/>
      <c r="F816" s="29"/>
      <c r="G816" s="29"/>
      <c r="H816" s="29"/>
    </row>
    <row r="817">
      <c r="B817" s="29"/>
      <c r="E817" s="29"/>
      <c r="F817" s="29"/>
      <c r="G817" s="29"/>
      <c r="H817" s="29"/>
    </row>
    <row r="818">
      <c r="B818" s="29"/>
      <c r="E818" s="29"/>
      <c r="F818" s="29"/>
      <c r="G818" s="29"/>
      <c r="H818" s="29"/>
    </row>
    <row r="819">
      <c r="B819" s="29"/>
      <c r="E819" s="28"/>
      <c r="F819" s="28"/>
      <c r="G819" s="28"/>
      <c r="H819" s="29"/>
    </row>
    <row r="820">
      <c r="B820" s="29"/>
      <c r="E820" s="29"/>
      <c r="F820" s="28"/>
      <c r="G820" s="29"/>
      <c r="H820" s="29"/>
    </row>
    <row r="821">
      <c r="B821" s="29"/>
      <c r="E821" s="29"/>
      <c r="F821" s="29"/>
      <c r="G821" s="29"/>
      <c r="H821" s="29"/>
    </row>
    <row r="822">
      <c r="B822" s="29"/>
      <c r="E822" s="29"/>
      <c r="F822" s="29"/>
      <c r="G822" s="29"/>
      <c r="H822" s="29"/>
    </row>
    <row r="823">
      <c r="B823" s="29"/>
      <c r="E823" s="29"/>
      <c r="F823" s="29"/>
      <c r="G823" s="29"/>
      <c r="H823" s="29"/>
    </row>
    <row r="824">
      <c r="B824" s="29"/>
      <c r="E824" s="29"/>
      <c r="F824" s="28"/>
      <c r="G824" s="29"/>
      <c r="H824" s="29"/>
    </row>
    <row r="825">
      <c r="B825" s="29"/>
      <c r="E825" s="29"/>
      <c r="F825" s="29"/>
      <c r="G825" s="29"/>
      <c r="H825" s="29"/>
    </row>
    <row r="826">
      <c r="B826" s="29"/>
      <c r="F826" s="28"/>
      <c r="G826" s="28"/>
      <c r="H826" s="29"/>
    </row>
    <row r="827">
      <c r="B827" s="29"/>
      <c r="E827" s="29"/>
      <c r="F827" s="29"/>
      <c r="G827" s="29"/>
      <c r="H827" s="29"/>
    </row>
    <row r="828">
      <c r="B828" s="29"/>
      <c r="F828" s="29"/>
      <c r="G828" s="29"/>
      <c r="H828" s="29"/>
    </row>
    <row r="829">
      <c r="B829" s="29"/>
      <c r="E829" s="29"/>
      <c r="F829" s="29"/>
      <c r="G829" s="29"/>
      <c r="H829" s="29"/>
    </row>
    <row r="830">
      <c r="B830" s="29"/>
      <c r="E830" s="29"/>
      <c r="G830" s="29"/>
      <c r="H830" s="29"/>
    </row>
    <row r="831">
      <c r="B831" s="29"/>
      <c r="F831" s="29"/>
      <c r="G831" s="29"/>
      <c r="H831" s="29"/>
    </row>
    <row r="832">
      <c r="B832" s="29"/>
      <c r="F832" s="29"/>
      <c r="G832" s="29"/>
      <c r="H832" s="29"/>
    </row>
    <row r="833">
      <c r="B833" s="29"/>
      <c r="E833" s="29"/>
      <c r="F833" s="29"/>
      <c r="G833" s="29"/>
      <c r="H833" s="29"/>
    </row>
    <row r="834">
      <c r="B834" s="29"/>
      <c r="E834" s="29"/>
      <c r="F834" s="29"/>
      <c r="G834" s="29"/>
      <c r="H834" s="29"/>
    </row>
    <row r="835">
      <c r="B835" s="29"/>
      <c r="E835" s="29"/>
      <c r="F835" s="29"/>
      <c r="G835" s="29"/>
      <c r="H835" s="29"/>
    </row>
    <row r="836">
      <c r="B836" s="29"/>
      <c r="F836" s="29"/>
      <c r="G836" s="29"/>
      <c r="H836" s="29"/>
    </row>
    <row r="837">
      <c r="B837" s="29"/>
      <c r="E837" s="29"/>
      <c r="F837" s="29"/>
      <c r="G837" s="29"/>
      <c r="H837" s="29"/>
    </row>
    <row r="838">
      <c r="B838" s="29"/>
      <c r="E838" s="29"/>
      <c r="F838" s="29"/>
      <c r="G838" s="29"/>
      <c r="H838" s="29"/>
    </row>
    <row r="839">
      <c r="B839" s="29"/>
      <c r="F839" s="29"/>
      <c r="G839" s="29"/>
      <c r="H839" s="29"/>
    </row>
    <row r="840">
      <c r="B840" s="29"/>
      <c r="E840" s="29"/>
      <c r="F840" s="29"/>
      <c r="G840" s="29"/>
      <c r="H840" s="29"/>
    </row>
    <row r="841">
      <c r="B841" s="29"/>
      <c r="E841" s="29"/>
      <c r="F841" s="29"/>
      <c r="G841" s="29"/>
      <c r="H841" s="29"/>
    </row>
    <row r="842">
      <c r="B842" s="29"/>
      <c r="F842" s="29"/>
      <c r="G842" s="29"/>
      <c r="H842" s="29"/>
    </row>
    <row r="843">
      <c r="B843" s="29"/>
      <c r="F843" s="29"/>
      <c r="G843" s="29"/>
      <c r="H843" s="29"/>
    </row>
    <row r="844">
      <c r="B844" s="29"/>
      <c r="F844" s="29"/>
      <c r="G844" s="29"/>
      <c r="H844" s="29"/>
    </row>
    <row r="845">
      <c r="B845" s="29"/>
      <c r="E845" s="29"/>
      <c r="F845" s="29"/>
      <c r="G845" s="29"/>
      <c r="H845" s="29"/>
    </row>
    <row r="846">
      <c r="B846" s="29"/>
      <c r="F846" s="29"/>
      <c r="G846" s="29"/>
      <c r="H846" s="29"/>
    </row>
    <row r="847">
      <c r="B847" s="29"/>
      <c r="E847" s="29"/>
      <c r="F847" s="29"/>
      <c r="G847" s="29"/>
      <c r="H847" s="29"/>
    </row>
    <row r="848">
      <c r="B848" s="29"/>
      <c r="E848" s="29"/>
      <c r="F848" s="29"/>
      <c r="G848" s="29"/>
      <c r="H848" s="29"/>
    </row>
    <row r="849">
      <c r="B849" s="29"/>
      <c r="E849" s="29"/>
      <c r="F849" s="29"/>
      <c r="G849" s="29"/>
      <c r="H849" s="29"/>
    </row>
    <row r="850">
      <c r="B850" s="29"/>
      <c r="F850" s="29"/>
      <c r="G850" s="29"/>
      <c r="H850" s="29"/>
    </row>
    <row r="851">
      <c r="B851" s="29"/>
      <c r="E851" s="29"/>
      <c r="G851" s="29"/>
      <c r="H851" s="28"/>
    </row>
    <row r="852">
      <c r="B852" s="29"/>
      <c r="E852" s="29"/>
      <c r="F852" s="29"/>
      <c r="G852" s="29"/>
      <c r="H852" s="29"/>
    </row>
    <row r="853">
      <c r="B853" s="29"/>
      <c r="F853" s="29"/>
      <c r="G853" s="29"/>
      <c r="H853" s="29"/>
    </row>
    <row r="854">
      <c r="B854" s="29"/>
      <c r="E854" s="29"/>
      <c r="F854" s="29"/>
      <c r="G854" s="29"/>
      <c r="H854" s="29"/>
    </row>
    <row r="855">
      <c r="B855" s="29"/>
      <c r="F855" s="29"/>
      <c r="G855" s="29"/>
      <c r="H855" s="29"/>
    </row>
    <row r="856">
      <c r="B856" s="29"/>
      <c r="E856" s="29"/>
      <c r="F856" s="29"/>
      <c r="G856" s="29"/>
      <c r="H856" s="29"/>
    </row>
    <row r="857">
      <c r="B857" s="29"/>
      <c r="E857" s="29"/>
      <c r="F857" s="29"/>
      <c r="G857" s="29"/>
      <c r="H857" s="29"/>
    </row>
    <row r="858">
      <c r="B858" s="29"/>
      <c r="F858" s="29"/>
      <c r="G858" s="29"/>
      <c r="H858" s="29"/>
    </row>
    <row r="859">
      <c r="B859" s="29"/>
      <c r="E859" s="29"/>
      <c r="F859" s="29"/>
      <c r="G859" s="29"/>
      <c r="H859" s="29"/>
    </row>
    <row r="860">
      <c r="B860" s="29"/>
      <c r="F860" s="29"/>
      <c r="G860" s="29"/>
      <c r="H860" s="29"/>
    </row>
    <row r="861">
      <c r="B861" s="29"/>
      <c r="E861" s="29"/>
      <c r="F861" s="29"/>
      <c r="G861" s="29"/>
      <c r="H861" s="29"/>
    </row>
    <row r="862">
      <c r="B862" s="29"/>
      <c r="E862" s="29"/>
      <c r="F862" s="29"/>
      <c r="G862" s="29"/>
      <c r="H862" s="29"/>
    </row>
    <row r="863">
      <c r="B863" s="29"/>
      <c r="E863" s="29"/>
      <c r="F863" s="29"/>
      <c r="G863" s="29"/>
      <c r="H863" s="29"/>
    </row>
    <row r="864">
      <c r="B864" s="29"/>
      <c r="E864" s="29"/>
      <c r="F864" s="29"/>
      <c r="G864" s="29"/>
      <c r="H864" s="29"/>
    </row>
    <row r="865">
      <c r="B865" s="29"/>
      <c r="E865" s="29"/>
      <c r="F865" s="29"/>
      <c r="G865" s="29"/>
      <c r="H865" s="29"/>
    </row>
    <row r="866">
      <c r="B866" s="29"/>
      <c r="E866" s="29"/>
      <c r="F866" s="29"/>
      <c r="G866" s="29"/>
      <c r="H866" s="29"/>
    </row>
    <row r="867">
      <c r="B867" s="28"/>
      <c r="E867" s="29"/>
      <c r="F867" s="29"/>
      <c r="G867" s="29"/>
      <c r="H867" s="29"/>
    </row>
    <row r="868">
      <c r="B868" s="28"/>
      <c r="F868" s="29"/>
      <c r="G868" s="29"/>
      <c r="H868" s="29"/>
    </row>
    <row r="869">
      <c r="B869" s="28"/>
      <c r="E869" s="29"/>
      <c r="F869" s="29"/>
      <c r="G869" s="29"/>
      <c r="H869" s="29"/>
    </row>
    <row r="870">
      <c r="B870" s="28"/>
      <c r="F870" s="29"/>
      <c r="G870" s="29"/>
      <c r="H870" s="29"/>
    </row>
    <row r="871">
      <c r="B871" s="28"/>
      <c r="F871" s="29"/>
      <c r="G871" s="29"/>
      <c r="H871" s="29"/>
    </row>
    <row r="872">
      <c r="B872" s="28"/>
      <c r="F872" s="29"/>
      <c r="G872" s="29"/>
      <c r="H872" s="29"/>
    </row>
    <row r="873">
      <c r="B873" s="28"/>
      <c r="E873" s="29"/>
      <c r="F873" s="29"/>
      <c r="G873" s="29"/>
      <c r="H873" s="29"/>
    </row>
    <row r="874">
      <c r="B874" s="29"/>
      <c r="F874" s="29"/>
      <c r="G874" s="29"/>
      <c r="H874" s="29"/>
    </row>
    <row r="875">
      <c r="B875" s="28"/>
      <c r="E875" s="29"/>
      <c r="G875" s="29"/>
      <c r="H875" s="29"/>
    </row>
    <row r="876">
      <c r="B876" s="28"/>
      <c r="E876" s="28"/>
      <c r="F876" s="29"/>
      <c r="G876" s="28"/>
      <c r="H876" s="29"/>
    </row>
    <row r="877">
      <c r="B877" s="28"/>
      <c r="E877" s="29"/>
      <c r="F877" s="29"/>
      <c r="G877" s="29"/>
      <c r="H877" s="29"/>
    </row>
    <row r="878">
      <c r="B878" s="28"/>
      <c r="E878" s="29"/>
      <c r="F878" s="29"/>
      <c r="G878" s="29"/>
      <c r="H878" s="29"/>
    </row>
    <row r="879">
      <c r="B879" s="28"/>
      <c r="E879" s="29"/>
      <c r="F879" s="29"/>
      <c r="G879" s="29"/>
      <c r="H879" s="29"/>
    </row>
    <row r="880">
      <c r="B880" s="28"/>
      <c r="F880" s="28"/>
      <c r="G880" s="28"/>
      <c r="H880" s="29"/>
    </row>
    <row r="881">
      <c r="B881" s="28"/>
      <c r="E881" s="29"/>
      <c r="F881" s="29"/>
      <c r="G881" s="29"/>
      <c r="H881" s="29"/>
    </row>
    <row r="882">
      <c r="B882" s="28"/>
      <c r="E882" s="29"/>
      <c r="F882" s="29"/>
      <c r="G882" s="29"/>
      <c r="H882" s="29"/>
    </row>
    <row r="883">
      <c r="B883" s="28"/>
      <c r="E883" s="29"/>
      <c r="F883" s="29"/>
      <c r="G883" s="29"/>
      <c r="H883" s="29"/>
    </row>
    <row r="884">
      <c r="B884" s="28"/>
      <c r="E884" s="29"/>
      <c r="F884" s="29"/>
      <c r="G884" s="29"/>
      <c r="H884" s="29"/>
    </row>
    <row r="885">
      <c r="B885" s="28"/>
      <c r="F885" s="29"/>
      <c r="G885" s="29"/>
      <c r="H885" s="29"/>
    </row>
    <row r="886">
      <c r="B886" s="28"/>
      <c r="F886" s="29"/>
      <c r="G886" s="29"/>
      <c r="H886" s="29"/>
    </row>
    <row r="887">
      <c r="B887" s="28"/>
      <c r="E887" s="29"/>
      <c r="F887" s="29"/>
      <c r="G887" s="29"/>
      <c r="H887" s="29"/>
    </row>
    <row r="888">
      <c r="B888" s="29"/>
      <c r="E888" s="29"/>
      <c r="F888" s="29"/>
      <c r="G888" s="29"/>
      <c r="H888" s="29"/>
    </row>
    <row r="889">
      <c r="B889" s="28"/>
      <c r="F889" s="29"/>
      <c r="G889" s="29"/>
      <c r="H889" s="29"/>
    </row>
    <row r="890">
      <c r="B890" s="28"/>
      <c r="E890" s="29"/>
      <c r="F890" s="29"/>
      <c r="G890" s="29"/>
      <c r="H890" s="29"/>
    </row>
    <row r="891">
      <c r="B891" s="28"/>
      <c r="E891" s="29"/>
      <c r="F891" s="29"/>
      <c r="G891" s="29"/>
      <c r="H891" s="29"/>
    </row>
    <row r="892">
      <c r="B892" s="28"/>
      <c r="E892" s="29"/>
      <c r="F892" s="29"/>
      <c r="G892" s="29"/>
      <c r="H892" s="28"/>
    </row>
    <row r="893">
      <c r="B893" s="28"/>
      <c r="E893" s="29"/>
      <c r="F893" s="29"/>
      <c r="G893" s="29"/>
      <c r="H893" s="29"/>
    </row>
    <row r="894">
      <c r="B894" s="28"/>
      <c r="E894" s="29"/>
      <c r="F894" s="29"/>
      <c r="G894" s="29"/>
      <c r="H894" s="29"/>
    </row>
    <row r="895">
      <c r="B895" s="28"/>
      <c r="E895" s="29"/>
      <c r="F895" s="29"/>
      <c r="G895" s="29"/>
      <c r="H895" s="29"/>
    </row>
    <row r="896">
      <c r="B896" s="28"/>
      <c r="E896" s="29"/>
      <c r="F896" s="29"/>
      <c r="G896" s="29"/>
      <c r="H896" s="29"/>
    </row>
    <row r="897">
      <c r="B897" s="28"/>
      <c r="E897" s="29"/>
      <c r="F897" s="29"/>
      <c r="G897" s="29"/>
      <c r="H897" s="29"/>
    </row>
    <row r="898">
      <c r="B898" s="28"/>
      <c r="E898" s="29"/>
      <c r="F898" s="29"/>
      <c r="G898" s="29"/>
      <c r="H898" s="29"/>
    </row>
    <row r="899">
      <c r="B899" s="28"/>
      <c r="F899" s="29"/>
      <c r="G899" s="29"/>
      <c r="H899" s="29"/>
    </row>
    <row r="900">
      <c r="B900" s="28"/>
      <c r="E900" s="29"/>
      <c r="F900" s="29"/>
      <c r="G900" s="29"/>
      <c r="H900" s="29"/>
    </row>
    <row r="901">
      <c r="B901" s="29"/>
      <c r="F901" s="29"/>
      <c r="G901" s="29"/>
      <c r="H901" s="29"/>
    </row>
    <row r="902">
      <c r="B902" s="28"/>
      <c r="E902" s="29"/>
      <c r="F902" s="29"/>
      <c r="G902" s="29"/>
      <c r="H902" s="28"/>
    </row>
    <row r="903">
      <c r="B903" s="29"/>
      <c r="E903" s="29"/>
      <c r="F903" s="29"/>
      <c r="G903" s="29"/>
      <c r="H903" s="29"/>
    </row>
    <row r="904">
      <c r="B904" s="28"/>
      <c r="E904" s="29"/>
      <c r="F904" s="29"/>
      <c r="G904" s="29"/>
      <c r="H904" s="29"/>
    </row>
    <row r="905">
      <c r="B905" s="28"/>
      <c r="E905" s="29"/>
      <c r="F905" s="29"/>
      <c r="G905" s="29"/>
      <c r="H905" s="29"/>
    </row>
    <row r="906">
      <c r="B906" s="28"/>
      <c r="F906" s="29"/>
      <c r="G906" s="29"/>
      <c r="H906" s="29"/>
    </row>
    <row r="907">
      <c r="B907" s="28"/>
      <c r="E907" s="29"/>
      <c r="F907" s="29"/>
      <c r="G907" s="29"/>
      <c r="H907" s="29"/>
    </row>
    <row r="908">
      <c r="B908" s="28"/>
      <c r="F908" s="29"/>
      <c r="G908" s="29"/>
      <c r="H908" s="29"/>
    </row>
    <row r="909">
      <c r="B909" s="28"/>
      <c r="E909" s="29"/>
      <c r="F909" s="29"/>
      <c r="G909" s="29"/>
      <c r="H909" s="29"/>
    </row>
    <row r="910">
      <c r="B910" s="28"/>
      <c r="F910" s="29"/>
      <c r="G910" s="29"/>
      <c r="H910" s="29"/>
    </row>
    <row r="911">
      <c r="B911" s="28"/>
      <c r="E911" s="29"/>
      <c r="F911" s="29"/>
      <c r="G911" s="29"/>
      <c r="H911" s="29"/>
    </row>
    <row r="912">
      <c r="B912" s="28"/>
      <c r="F912" s="29"/>
      <c r="G912" s="29"/>
      <c r="H912" s="29"/>
    </row>
    <row r="913">
      <c r="B913" s="28"/>
      <c r="E913" s="29"/>
      <c r="F913" s="29"/>
      <c r="G913" s="29"/>
      <c r="H913" s="29"/>
    </row>
    <row r="914">
      <c r="B914" s="28"/>
      <c r="F914" s="29"/>
      <c r="G914" s="29"/>
      <c r="H914" s="29"/>
    </row>
    <row r="915">
      <c r="B915" s="28"/>
      <c r="E915" s="29"/>
      <c r="F915" s="29"/>
      <c r="G915" s="29"/>
      <c r="H915" s="29"/>
    </row>
    <row r="916">
      <c r="B916" s="29"/>
      <c r="E916" s="29"/>
      <c r="F916" s="29"/>
      <c r="G916" s="29"/>
      <c r="H916" s="29"/>
    </row>
    <row r="917">
      <c r="B917" s="28"/>
      <c r="E917" s="29"/>
      <c r="F917" s="29"/>
      <c r="G917" s="29"/>
      <c r="H917" s="29"/>
    </row>
    <row r="918">
      <c r="B918" s="28"/>
      <c r="F918" s="29"/>
      <c r="G918" s="29"/>
      <c r="H918" s="29"/>
    </row>
    <row r="919">
      <c r="B919" s="28"/>
      <c r="E919" s="29"/>
      <c r="F919" s="29"/>
      <c r="G919" s="29"/>
      <c r="H919" s="28"/>
    </row>
    <row r="920">
      <c r="B920" s="28"/>
      <c r="F920" s="29"/>
      <c r="G920" s="29"/>
      <c r="H920" s="29"/>
    </row>
    <row r="921">
      <c r="B921" s="28"/>
      <c r="E921" s="29"/>
      <c r="F921" s="29"/>
      <c r="G921" s="29"/>
      <c r="H921" s="29"/>
    </row>
    <row r="922">
      <c r="B922" s="28"/>
      <c r="E922" s="29"/>
      <c r="F922" s="29"/>
      <c r="G922" s="29"/>
      <c r="H922" s="29"/>
    </row>
    <row r="923">
      <c r="B923" s="28"/>
      <c r="F923" s="29"/>
      <c r="G923" s="29"/>
      <c r="H923" s="29"/>
    </row>
    <row r="924">
      <c r="B924" s="28"/>
      <c r="F924" s="29"/>
      <c r="G924" s="29"/>
      <c r="H924" s="29"/>
    </row>
    <row r="925">
      <c r="B925" s="28"/>
      <c r="F925" s="29"/>
      <c r="G925" s="29"/>
      <c r="H925" s="29"/>
    </row>
    <row r="926">
      <c r="B926" s="28"/>
      <c r="F926" s="29"/>
      <c r="G926" s="29"/>
      <c r="H926" s="29"/>
    </row>
    <row r="927">
      <c r="B927" s="28"/>
      <c r="E927" s="29"/>
      <c r="F927" s="29"/>
      <c r="G927" s="29"/>
      <c r="H927" s="29"/>
    </row>
    <row r="928">
      <c r="B928" s="28"/>
      <c r="E928" s="29"/>
      <c r="F928" s="29"/>
      <c r="G928" s="29"/>
      <c r="H928" s="29"/>
    </row>
    <row r="929">
      <c r="B929" s="28"/>
      <c r="E929" s="29"/>
      <c r="F929" s="29"/>
      <c r="G929" s="29"/>
      <c r="H929" s="29"/>
    </row>
    <row r="930">
      <c r="B930" s="29"/>
      <c r="E930" s="29"/>
      <c r="F930" s="29"/>
      <c r="G930" s="29"/>
      <c r="H930" s="29"/>
    </row>
    <row r="931">
      <c r="B931" s="28"/>
      <c r="F931" s="29"/>
      <c r="G931" s="29"/>
      <c r="H931" s="29"/>
    </row>
    <row r="932">
      <c r="B932" s="28"/>
      <c r="F932" s="29"/>
      <c r="G932" s="29"/>
      <c r="H932" s="29"/>
    </row>
    <row r="933">
      <c r="B933" s="28"/>
      <c r="E933" s="29"/>
      <c r="F933" s="29"/>
      <c r="G933" s="29"/>
      <c r="H933" s="28"/>
    </row>
    <row r="934">
      <c r="B934" s="28"/>
      <c r="E934" s="29"/>
      <c r="F934" s="29"/>
      <c r="G934" s="29"/>
      <c r="H934" s="29"/>
    </row>
    <row r="935">
      <c r="B935" s="28"/>
      <c r="E935" s="29"/>
      <c r="F935" s="29"/>
      <c r="G935" s="29"/>
      <c r="H935" s="29"/>
    </row>
    <row r="936">
      <c r="B936" s="28"/>
      <c r="E936" s="29"/>
      <c r="F936" s="29"/>
      <c r="G936" s="29"/>
      <c r="H936" s="29"/>
    </row>
    <row r="937">
      <c r="B937" s="28"/>
      <c r="E937" s="29"/>
      <c r="F937" s="29"/>
      <c r="G937" s="29"/>
      <c r="H937" s="29"/>
    </row>
    <row r="938">
      <c r="B938" s="28"/>
      <c r="E938" s="29"/>
      <c r="F938" s="29"/>
      <c r="G938" s="29"/>
      <c r="H938" s="29"/>
    </row>
    <row r="939">
      <c r="B939" s="29"/>
      <c r="E939" s="29"/>
      <c r="F939" s="29"/>
      <c r="G939" s="29"/>
      <c r="H939" s="29"/>
    </row>
    <row r="940">
      <c r="B940" s="28"/>
      <c r="E940" s="29"/>
      <c r="F940" s="29"/>
      <c r="G940" s="29"/>
      <c r="H940" s="29"/>
    </row>
    <row r="941">
      <c r="B941" s="28"/>
      <c r="E941" s="29"/>
      <c r="F941" s="29"/>
      <c r="G941" s="29"/>
      <c r="H941" s="29"/>
    </row>
    <row r="942">
      <c r="B942" s="28"/>
      <c r="F942" s="29"/>
      <c r="G942" s="29"/>
      <c r="H942" s="29"/>
    </row>
    <row r="943">
      <c r="B943" s="28"/>
      <c r="E943" s="29"/>
      <c r="F943" s="29"/>
      <c r="G943" s="29"/>
      <c r="H943" s="29"/>
    </row>
    <row r="944">
      <c r="B944" s="28"/>
      <c r="E944" s="29"/>
      <c r="F944" s="29"/>
      <c r="G944" s="29"/>
      <c r="H944" s="29"/>
    </row>
    <row r="945">
      <c r="B945" s="28"/>
      <c r="E945" s="29"/>
      <c r="F945" s="29"/>
      <c r="G945" s="29"/>
      <c r="H945" s="29"/>
    </row>
    <row r="946">
      <c r="B946" s="28"/>
      <c r="E946" s="29"/>
      <c r="F946" s="29"/>
      <c r="G946" s="29"/>
      <c r="H946" s="29"/>
    </row>
    <row r="947">
      <c r="B947" s="28"/>
      <c r="E947" s="29"/>
      <c r="F947" s="29"/>
      <c r="G947" s="29"/>
      <c r="H947" s="29"/>
    </row>
    <row r="948">
      <c r="B948" s="28"/>
      <c r="E948" s="29"/>
      <c r="F948" s="29"/>
      <c r="G948" s="29"/>
      <c r="H948" s="29"/>
    </row>
    <row r="949">
      <c r="B949" s="28"/>
      <c r="F949" s="29"/>
      <c r="G949" s="29"/>
      <c r="H949" s="29"/>
    </row>
    <row r="950">
      <c r="B950" s="28"/>
      <c r="F950" s="29"/>
      <c r="G950" s="29"/>
      <c r="H950" s="29"/>
    </row>
    <row r="951">
      <c r="B951" s="29"/>
      <c r="E951" s="29"/>
      <c r="F951" s="29"/>
      <c r="G951" s="29"/>
      <c r="H951" s="29"/>
    </row>
    <row r="952">
      <c r="B952" s="28"/>
      <c r="F952" s="29"/>
      <c r="G952" s="29"/>
      <c r="H952" s="29"/>
    </row>
    <row r="953">
      <c r="B953" s="28"/>
      <c r="F953" s="29"/>
      <c r="G953" s="29"/>
      <c r="H953" s="29"/>
    </row>
    <row r="954">
      <c r="B954" s="28"/>
      <c r="F954" s="29"/>
      <c r="G954" s="29"/>
      <c r="H954" s="29"/>
    </row>
    <row r="955">
      <c r="B955" s="28"/>
      <c r="E955" s="29"/>
      <c r="F955" s="29"/>
      <c r="G955" s="29"/>
      <c r="H955" s="29"/>
    </row>
    <row r="956">
      <c r="B956" s="28"/>
      <c r="F956" s="29"/>
      <c r="G956" s="29"/>
      <c r="H956" s="29"/>
    </row>
    <row r="957">
      <c r="B957" s="28"/>
      <c r="F957" s="29"/>
      <c r="G957" s="29"/>
      <c r="H957" s="29"/>
    </row>
    <row r="958">
      <c r="B958" s="28"/>
      <c r="F958" s="29"/>
      <c r="G958" s="29"/>
      <c r="H958" s="29"/>
    </row>
    <row r="959">
      <c r="B959" s="28"/>
      <c r="E959" s="29"/>
      <c r="F959" s="29"/>
      <c r="G959" s="29"/>
      <c r="H959" s="29"/>
    </row>
    <row r="960">
      <c r="B960" s="28"/>
      <c r="F960" s="29"/>
      <c r="G960" s="29"/>
      <c r="H960" s="29"/>
    </row>
    <row r="961">
      <c r="B961" s="28"/>
      <c r="E961" s="29"/>
      <c r="F961" s="29"/>
      <c r="G961" s="29"/>
      <c r="H961" s="29"/>
    </row>
    <row r="962">
      <c r="B962" s="28"/>
      <c r="E962" s="29"/>
      <c r="F962" s="29"/>
      <c r="G962" s="29"/>
      <c r="H962" s="28"/>
    </row>
    <row r="963">
      <c r="B963" s="28"/>
      <c r="E963" s="29"/>
      <c r="F963" s="29"/>
      <c r="G963" s="29"/>
      <c r="H963" s="29"/>
    </row>
    <row r="964">
      <c r="B964" s="29"/>
      <c r="E964" s="29"/>
      <c r="G964" s="29"/>
      <c r="H964" s="29"/>
    </row>
    <row r="965">
      <c r="B965" s="28"/>
      <c r="F965" s="29"/>
      <c r="G965" s="29"/>
      <c r="H965" s="29"/>
    </row>
    <row r="966">
      <c r="B966" s="28"/>
      <c r="E966" s="29"/>
      <c r="F966" s="29"/>
      <c r="G966" s="29"/>
      <c r="H966" s="29"/>
    </row>
    <row r="967">
      <c r="B967" s="28"/>
      <c r="F967" s="29"/>
      <c r="G967" s="29"/>
      <c r="H967" s="29"/>
    </row>
    <row r="968">
      <c r="B968" s="28"/>
      <c r="E968" s="29"/>
      <c r="F968" s="29"/>
      <c r="G968" s="29"/>
      <c r="H968" s="29"/>
    </row>
    <row r="969">
      <c r="B969" s="28"/>
      <c r="E969" s="29"/>
      <c r="F969" s="29"/>
      <c r="G969" s="29"/>
      <c r="H969" s="29"/>
    </row>
    <row r="970">
      <c r="B970" s="28"/>
      <c r="E970" s="29"/>
      <c r="F970" s="29"/>
      <c r="G970" s="29"/>
      <c r="H970" s="29"/>
    </row>
    <row r="971">
      <c r="B971" s="28"/>
      <c r="F971" s="29"/>
      <c r="G971" s="29"/>
      <c r="H971" s="29"/>
    </row>
    <row r="972">
      <c r="B972" s="28"/>
      <c r="E972" s="29"/>
      <c r="F972" s="29"/>
      <c r="G972" s="29"/>
      <c r="H972" s="29"/>
    </row>
    <row r="973">
      <c r="B973" s="28"/>
      <c r="E973" s="29"/>
      <c r="F973" s="29"/>
      <c r="G973" s="29"/>
      <c r="H973" s="29"/>
    </row>
    <row r="974">
      <c r="B974" s="28"/>
      <c r="E974" s="29"/>
      <c r="F974" s="29"/>
      <c r="G974" s="29"/>
      <c r="H974" s="29"/>
    </row>
    <row r="975">
      <c r="B975" s="28"/>
      <c r="E975" s="29"/>
      <c r="F975" s="29"/>
      <c r="G975" s="29"/>
      <c r="H975" s="29"/>
    </row>
    <row r="976">
      <c r="B976" s="28"/>
      <c r="F976" s="29"/>
      <c r="G976" s="29"/>
      <c r="H976" s="29"/>
    </row>
    <row r="977">
      <c r="B977" s="28"/>
      <c r="E977" s="29"/>
      <c r="F977" s="29"/>
      <c r="G977" s="29"/>
      <c r="H977" s="29"/>
    </row>
    <row r="978">
      <c r="B978" s="28"/>
      <c r="F978" s="29"/>
      <c r="G978" s="29"/>
      <c r="H978" s="29"/>
    </row>
    <row r="979">
      <c r="B979" s="28"/>
      <c r="E979" s="29"/>
      <c r="F979" s="29"/>
      <c r="G979" s="29"/>
      <c r="H979" s="29"/>
    </row>
    <row r="980">
      <c r="B980" s="28"/>
      <c r="F980" s="29"/>
      <c r="G980" s="29"/>
      <c r="H980" s="29"/>
    </row>
    <row r="981">
      <c r="B981" s="28"/>
      <c r="E981" s="29"/>
      <c r="F981" s="29"/>
      <c r="G981" s="29"/>
      <c r="H981" s="29"/>
    </row>
    <row r="982">
      <c r="B982" s="28"/>
      <c r="E982" s="29"/>
      <c r="F982" s="29"/>
      <c r="G982" s="29"/>
      <c r="H982" s="29"/>
    </row>
    <row r="983">
      <c r="B983" s="28"/>
      <c r="E983" s="29"/>
      <c r="F983" s="29"/>
      <c r="G983" s="29"/>
      <c r="H983" s="29"/>
    </row>
    <row r="984">
      <c r="B984" s="28"/>
      <c r="E984" s="29"/>
      <c r="F984" s="29"/>
      <c r="G984" s="29"/>
      <c r="H984" s="29"/>
    </row>
    <row r="985">
      <c r="B985" s="28"/>
      <c r="E985" s="29"/>
      <c r="F985" s="29"/>
      <c r="G985" s="29"/>
      <c r="H985" s="29"/>
    </row>
    <row r="986">
      <c r="B986" s="28"/>
      <c r="E986" s="29"/>
      <c r="F986" s="29"/>
      <c r="G986" s="29"/>
      <c r="H986" s="29"/>
    </row>
    <row r="987">
      <c r="B987" s="28"/>
      <c r="F987" s="28"/>
      <c r="G987" s="28"/>
      <c r="H987" s="29"/>
    </row>
    <row r="988">
      <c r="B988" s="29"/>
      <c r="E988" s="29"/>
      <c r="F988" s="29"/>
      <c r="G988" s="29"/>
      <c r="H988" s="29"/>
    </row>
    <row r="989">
      <c r="B989" s="29"/>
      <c r="E989" s="29"/>
      <c r="F989" s="29"/>
      <c r="G989" s="29"/>
      <c r="H989" s="29"/>
    </row>
    <row r="990">
      <c r="B990" s="28"/>
      <c r="F990" s="29"/>
      <c r="G990" s="29"/>
      <c r="H990" s="29"/>
    </row>
    <row r="991">
      <c r="B991" s="29"/>
      <c r="E991" s="29"/>
      <c r="F991" s="28"/>
      <c r="G991" s="29"/>
      <c r="H991" s="29"/>
    </row>
    <row r="992">
      <c r="B992" s="29"/>
      <c r="E992" s="29"/>
      <c r="F992" s="29"/>
      <c r="G992" s="29"/>
      <c r="H992" s="29"/>
    </row>
    <row r="993">
      <c r="B993" s="29"/>
      <c r="E993" s="29"/>
      <c r="G993" s="29"/>
      <c r="H993" s="29"/>
    </row>
    <row r="994">
      <c r="B994" s="29"/>
      <c r="E994" s="29"/>
      <c r="F994" s="29"/>
      <c r="G994" s="29"/>
      <c r="H994" s="29"/>
    </row>
    <row r="995">
      <c r="B995" s="29"/>
      <c r="F995" s="29"/>
      <c r="G995" s="29"/>
      <c r="H995" s="29"/>
    </row>
    <row r="996">
      <c r="B996" s="29"/>
      <c r="E996" s="29"/>
      <c r="F996" s="29"/>
      <c r="G996" s="29"/>
      <c r="H996" s="29"/>
    </row>
    <row r="997">
      <c r="B997" s="29"/>
      <c r="F997" s="29"/>
      <c r="G997" s="29"/>
      <c r="H997" s="29"/>
    </row>
    <row r="998">
      <c r="B998" s="29"/>
      <c r="E998" s="29"/>
      <c r="F998" s="29"/>
      <c r="G998" s="29"/>
      <c r="H998" s="29"/>
    </row>
    <row r="999">
      <c r="B999" s="29"/>
      <c r="E999" s="29"/>
      <c r="F999" s="29"/>
      <c r="G999" s="29"/>
      <c r="H999" s="28"/>
    </row>
    <row r="1000">
      <c r="B1000" s="29"/>
      <c r="E1000" s="29"/>
      <c r="F1000" s="29"/>
      <c r="G1000" s="29"/>
      <c r="H1000" s="29"/>
    </row>
    <row r="1001">
      <c r="B1001" s="28"/>
      <c r="E1001" s="29"/>
      <c r="F1001" s="29"/>
      <c r="G1001" s="29"/>
      <c r="H1001" s="29"/>
    </row>
    <row r="1002">
      <c r="B1002" s="29"/>
      <c r="E1002" s="29"/>
      <c r="F1002" s="29"/>
      <c r="G1002" s="29"/>
      <c r="H1002" s="29"/>
    </row>
    <row r="1003">
      <c r="B1003" s="29"/>
      <c r="E1003" s="29"/>
      <c r="F1003" s="29"/>
      <c r="G1003" s="29"/>
      <c r="H1003" s="29"/>
    </row>
    <row r="1004">
      <c r="B1004" s="28"/>
      <c r="E1004" s="29"/>
      <c r="F1004" s="29"/>
      <c r="G1004" s="29"/>
      <c r="H1004" s="29"/>
    </row>
    <row r="1005">
      <c r="B1005" s="29"/>
      <c r="E1005" s="29"/>
      <c r="F1005" s="29"/>
      <c r="G1005" s="29"/>
      <c r="H1005" s="29"/>
    </row>
    <row r="1006">
      <c r="B1006" s="29"/>
      <c r="F1006" s="29"/>
      <c r="G1006" s="29"/>
      <c r="H1006" s="29"/>
    </row>
    <row r="1007">
      <c r="B1007" s="29"/>
      <c r="E1007" s="29"/>
      <c r="F1007" s="29"/>
      <c r="G1007" s="29"/>
      <c r="H1007" s="29"/>
    </row>
    <row r="1008">
      <c r="B1008" s="29"/>
      <c r="E1008" s="29"/>
      <c r="F1008" s="29"/>
      <c r="G1008" s="29"/>
      <c r="H1008" s="29"/>
    </row>
    <row r="1009">
      <c r="B1009" s="29"/>
      <c r="E1009" s="29"/>
      <c r="F1009" s="29"/>
      <c r="G1009" s="29"/>
      <c r="H1009" s="29"/>
    </row>
    <row r="1010">
      <c r="B1010" s="29"/>
      <c r="E1010" s="29"/>
      <c r="F1010" s="29"/>
      <c r="G1010" s="29"/>
      <c r="H1010" s="29"/>
    </row>
    <row r="1011">
      <c r="B1011" s="29"/>
      <c r="E1011" s="28"/>
      <c r="F1011" s="28"/>
      <c r="G1011" s="28"/>
      <c r="H1011" s="29"/>
    </row>
    <row r="1012">
      <c r="B1012" s="29"/>
      <c r="F1012" s="28"/>
      <c r="G1012" s="28"/>
      <c r="H1012" s="29"/>
    </row>
    <row r="1013">
      <c r="B1013" s="29"/>
      <c r="F1013" s="29"/>
      <c r="G1013" s="29"/>
      <c r="H1013" s="29"/>
    </row>
    <row r="1014">
      <c r="B1014" s="29"/>
      <c r="E1014" s="29"/>
      <c r="F1014" s="29"/>
      <c r="G1014" s="29"/>
      <c r="H1014" s="29"/>
    </row>
    <row r="1015">
      <c r="B1015" s="29"/>
      <c r="E1015" s="28"/>
      <c r="F1015" s="29"/>
      <c r="G1015" s="28"/>
      <c r="H1015" s="29"/>
    </row>
    <row r="1016">
      <c r="B1016" s="29"/>
      <c r="E1016" s="29"/>
      <c r="F1016" s="29"/>
      <c r="G1016" s="29"/>
      <c r="H1016" s="29"/>
    </row>
    <row r="1017">
      <c r="B1017" s="29"/>
      <c r="F1017" s="29"/>
      <c r="G1017" s="29"/>
      <c r="H1017" s="29"/>
    </row>
    <row r="1018">
      <c r="B1018" s="29"/>
      <c r="F1018" s="29"/>
      <c r="G1018" s="29"/>
      <c r="H1018" s="29"/>
    </row>
    <row r="1019">
      <c r="B1019" s="29"/>
      <c r="E1019" s="29"/>
      <c r="F1019" s="29"/>
      <c r="G1019" s="29"/>
      <c r="H1019" s="29"/>
    </row>
    <row r="1020">
      <c r="B1020" s="29"/>
      <c r="E1020" s="29"/>
      <c r="F1020" s="29"/>
      <c r="G1020" s="29"/>
      <c r="H1020" s="29"/>
    </row>
    <row r="1021">
      <c r="B1021" s="29"/>
      <c r="E1021" s="29"/>
      <c r="F1021" s="29"/>
      <c r="G1021" s="29"/>
      <c r="H1021" s="29"/>
    </row>
    <row r="1022">
      <c r="B1022" s="29"/>
      <c r="F1022" s="29"/>
      <c r="G1022" s="29"/>
      <c r="H1022" s="29"/>
    </row>
    <row r="1023">
      <c r="B1023" s="29"/>
      <c r="E1023" s="29"/>
      <c r="F1023" s="29"/>
      <c r="G1023" s="29"/>
      <c r="H1023" s="29"/>
    </row>
    <row r="1024">
      <c r="B1024" s="29"/>
      <c r="E1024" s="29"/>
      <c r="F1024" s="29"/>
      <c r="G1024" s="29"/>
      <c r="H1024" s="29"/>
    </row>
    <row r="1025">
      <c r="B1025" s="29"/>
      <c r="F1025" s="29"/>
      <c r="G1025" s="29"/>
      <c r="H1025" s="29"/>
    </row>
    <row r="1026">
      <c r="B1026" s="29"/>
      <c r="E1026" s="29"/>
      <c r="F1026" s="29"/>
      <c r="G1026" s="29"/>
      <c r="H1026" s="29"/>
    </row>
    <row r="1027">
      <c r="B1027" s="29"/>
      <c r="E1027" s="29"/>
      <c r="F1027" s="29"/>
      <c r="G1027" s="29"/>
      <c r="H1027" s="29"/>
    </row>
    <row r="1028">
      <c r="B1028" s="29"/>
      <c r="F1028" s="29"/>
      <c r="G1028" s="29"/>
      <c r="H1028" s="29"/>
    </row>
    <row r="1029">
      <c r="B1029" s="29"/>
      <c r="E1029" s="29"/>
      <c r="F1029" s="29"/>
      <c r="G1029" s="29"/>
      <c r="H1029" s="29"/>
    </row>
    <row r="1030">
      <c r="B1030" s="29"/>
      <c r="E1030" s="29"/>
      <c r="F1030" s="29"/>
      <c r="G1030" s="29"/>
      <c r="H1030" s="29"/>
    </row>
    <row r="1031">
      <c r="B1031" s="29"/>
      <c r="F1031" s="29"/>
      <c r="G1031" s="29"/>
      <c r="H1031" s="29"/>
    </row>
    <row r="1032">
      <c r="B1032" s="29"/>
      <c r="E1032" s="29"/>
      <c r="F1032" s="29"/>
      <c r="G1032" s="29"/>
      <c r="H1032" s="29"/>
    </row>
    <row r="1033">
      <c r="B1033" s="29"/>
      <c r="F1033" s="29"/>
      <c r="G1033" s="29"/>
      <c r="H1033" s="29"/>
    </row>
    <row r="1034">
      <c r="B1034" s="29"/>
      <c r="E1034" s="29"/>
      <c r="F1034" s="29"/>
      <c r="G1034" s="29"/>
      <c r="H1034" s="29"/>
    </row>
    <row r="1035">
      <c r="B1035" s="29"/>
      <c r="E1035" s="28"/>
      <c r="F1035" s="29"/>
      <c r="G1035" s="28"/>
      <c r="H1035" s="29"/>
    </row>
    <row r="1036">
      <c r="B1036" s="29"/>
      <c r="E1036" s="29"/>
      <c r="F1036" s="29"/>
      <c r="G1036" s="29"/>
      <c r="H1036" s="29"/>
    </row>
    <row r="1037">
      <c r="B1037" s="29"/>
      <c r="F1037" s="29"/>
      <c r="G1037" s="29"/>
      <c r="H1037" s="29"/>
    </row>
    <row r="1038">
      <c r="B1038" s="29"/>
      <c r="F1038" s="29"/>
      <c r="G1038" s="29"/>
      <c r="H1038" s="29"/>
    </row>
    <row r="1039">
      <c r="B1039" s="29"/>
      <c r="E1039" s="29"/>
      <c r="F1039" s="29"/>
      <c r="G1039" s="29"/>
      <c r="H1039" s="29"/>
    </row>
    <row r="1040">
      <c r="B1040" s="29"/>
      <c r="E1040" s="29"/>
      <c r="F1040" s="29"/>
      <c r="G1040" s="29"/>
      <c r="H1040" s="29"/>
    </row>
    <row r="1041">
      <c r="B1041" s="29"/>
      <c r="E1041" s="29"/>
      <c r="F1041" s="29"/>
      <c r="G1041" s="29"/>
      <c r="H1041" s="29"/>
    </row>
    <row r="1042">
      <c r="B1042" s="29"/>
      <c r="E1042" s="29"/>
      <c r="F1042" s="29"/>
      <c r="G1042" s="29"/>
      <c r="H1042" s="29"/>
    </row>
    <row r="1043">
      <c r="B1043" s="29"/>
      <c r="E1043" s="29"/>
      <c r="F1043" s="29"/>
      <c r="G1043" s="29"/>
      <c r="H1043" s="28"/>
    </row>
    <row r="1044">
      <c r="B1044" s="29"/>
      <c r="F1044" s="29"/>
      <c r="G1044" s="29"/>
      <c r="H1044" s="29"/>
    </row>
    <row r="1045">
      <c r="B1045" s="28"/>
      <c r="E1045" s="29"/>
      <c r="F1045" s="29"/>
      <c r="G1045" s="29"/>
      <c r="H1045" s="29"/>
    </row>
    <row r="1046">
      <c r="B1046" s="29"/>
      <c r="F1046" s="29"/>
      <c r="G1046" s="29"/>
      <c r="H1046" s="29"/>
    </row>
    <row r="1047">
      <c r="B1047" s="29"/>
      <c r="E1047" s="29"/>
      <c r="F1047" s="29"/>
      <c r="G1047" s="29"/>
      <c r="H1047" s="29"/>
    </row>
    <row r="1048">
      <c r="B1048" s="29"/>
      <c r="E1048" s="29"/>
      <c r="F1048" s="29"/>
      <c r="G1048" s="29"/>
      <c r="H1048" s="29"/>
    </row>
    <row r="1049">
      <c r="B1049" s="29"/>
      <c r="E1049" s="29"/>
      <c r="F1049" s="29"/>
      <c r="G1049" s="29"/>
      <c r="H1049" s="29"/>
    </row>
    <row r="1050">
      <c r="B1050" s="29"/>
      <c r="E1050" s="29"/>
      <c r="F1050" s="29"/>
      <c r="G1050" s="29"/>
      <c r="H1050" s="29"/>
    </row>
    <row r="1051">
      <c r="B1051" s="29"/>
      <c r="E1051" s="29"/>
      <c r="F1051" s="29"/>
      <c r="G1051" s="29"/>
      <c r="H1051" s="29"/>
    </row>
    <row r="1052">
      <c r="B1052" s="29"/>
      <c r="E1052" s="29"/>
      <c r="F1052" s="29"/>
      <c r="G1052" s="29"/>
      <c r="H1052" s="29"/>
    </row>
    <row r="1053">
      <c r="B1053" s="29"/>
      <c r="E1053" s="29"/>
      <c r="F1053" s="29"/>
      <c r="G1053" s="29"/>
      <c r="H1053" s="29"/>
    </row>
    <row r="1054">
      <c r="B1054" s="29"/>
      <c r="F1054" s="29"/>
      <c r="G1054" s="29"/>
      <c r="H1054" s="29"/>
    </row>
    <row r="1055">
      <c r="B1055" s="29"/>
      <c r="F1055" s="29"/>
      <c r="G1055" s="29"/>
      <c r="H1055" s="29"/>
    </row>
    <row r="1056">
      <c r="B1056" s="29"/>
      <c r="E1056" s="29"/>
      <c r="F1056" s="29"/>
      <c r="G1056" s="29"/>
      <c r="H1056" s="29"/>
    </row>
    <row r="1057">
      <c r="B1057" s="29"/>
      <c r="E1057" s="29"/>
      <c r="G1057" s="29"/>
      <c r="H1057" s="29"/>
    </row>
    <row r="1058">
      <c r="B1058" s="29"/>
      <c r="E1058" s="29"/>
      <c r="F1058" s="29"/>
      <c r="G1058" s="29"/>
      <c r="H1058" s="29"/>
    </row>
    <row r="1059">
      <c r="B1059" s="29"/>
      <c r="E1059" s="29"/>
      <c r="F1059" s="29"/>
      <c r="G1059" s="29"/>
      <c r="H1059" s="29"/>
    </row>
    <row r="1060">
      <c r="B1060" s="29"/>
      <c r="E1060" s="29"/>
      <c r="F1060" s="29"/>
      <c r="G1060" s="29"/>
      <c r="H1060" s="29"/>
    </row>
    <row r="1061">
      <c r="B1061" s="29"/>
      <c r="E1061" s="29"/>
      <c r="F1061" s="29"/>
      <c r="G1061" s="29"/>
      <c r="H1061" s="29"/>
    </row>
    <row r="1062">
      <c r="B1062" s="29"/>
      <c r="E1062" s="29"/>
      <c r="F1062" s="29"/>
      <c r="G1062" s="29"/>
      <c r="H1062" s="28"/>
    </row>
    <row r="1063">
      <c r="B1063" s="29"/>
      <c r="F1063" s="29"/>
      <c r="G1063" s="29"/>
      <c r="H1063" s="29"/>
    </row>
    <row r="1064">
      <c r="B1064" s="29"/>
      <c r="F1064" s="29"/>
      <c r="G1064" s="29"/>
      <c r="H1064" s="28"/>
    </row>
    <row r="1065">
      <c r="B1065" s="29"/>
      <c r="E1065" s="29"/>
      <c r="F1065" s="29"/>
      <c r="G1065" s="29"/>
      <c r="H1065" s="29"/>
    </row>
    <row r="1066">
      <c r="B1066" s="29"/>
      <c r="E1066" s="29"/>
      <c r="F1066" s="29"/>
      <c r="G1066" s="29"/>
      <c r="H1066" s="29"/>
    </row>
    <row r="1067">
      <c r="B1067" s="29"/>
      <c r="E1067" s="29"/>
      <c r="F1067" s="29"/>
      <c r="G1067" s="29"/>
      <c r="H1067" s="29"/>
    </row>
    <row r="1068">
      <c r="B1068" s="29"/>
      <c r="F1068" s="29"/>
      <c r="G1068" s="29"/>
      <c r="H1068" s="29"/>
    </row>
    <row r="1069">
      <c r="B1069" s="28"/>
      <c r="E1069" s="29"/>
      <c r="F1069" s="29"/>
      <c r="G1069" s="29"/>
      <c r="H1069" s="29"/>
    </row>
    <row r="1070">
      <c r="B1070" s="29"/>
      <c r="E1070" s="29"/>
      <c r="F1070" s="29"/>
      <c r="G1070" s="29"/>
      <c r="H1070" s="29"/>
    </row>
    <row r="1071">
      <c r="B1071" s="29"/>
      <c r="E1071" s="29"/>
      <c r="F1071" s="29"/>
      <c r="G1071" s="29"/>
      <c r="H1071" s="29"/>
    </row>
    <row r="1072">
      <c r="B1072" s="29"/>
      <c r="E1072" s="29"/>
      <c r="F1072" s="29"/>
      <c r="G1072" s="29"/>
      <c r="H1072" s="29"/>
    </row>
    <row r="1073">
      <c r="B1073" s="29"/>
      <c r="E1073" s="29"/>
      <c r="F1073" s="29"/>
      <c r="G1073" s="29"/>
      <c r="H1073" s="29"/>
    </row>
    <row r="1074">
      <c r="B1074" s="29"/>
      <c r="E1074" s="29"/>
      <c r="F1074" s="29"/>
      <c r="G1074" s="29"/>
      <c r="H1074" s="29"/>
    </row>
    <row r="1075">
      <c r="B1075" s="29"/>
      <c r="F1075" s="29"/>
      <c r="G1075" s="29"/>
      <c r="H1075" s="29"/>
    </row>
    <row r="1076">
      <c r="B1076" s="29"/>
      <c r="E1076" s="29"/>
      <c r="F1076" s="29"/>
      <c r="G1076" s="29"/>
      <c r="H1076" s="29"/>
    </row>
    <row r="1077">
      <c r="B1077" s="29"/>
      <c r="E1077" s="29"/>
      <c r="F1077" s="29"/>
      <c r="G1077" s="29"/>
      <c r="H1077" s="28"/>
    </row>
    <row r="1078">
      <c r="B1078" s="29"/>
      <c r="E1078" s="29"/>
      <c r="F1078" s="29"/>
      <c r="G1078" s="29"/>
      <c r="H1078" s="28"/>
    </row>
    <row r="1079">
      <c r="B1079" s="29"/>
      <c r="E1079" s="29"/>
      <c r="F1079" s="29"/>
      <c r="G1079" s="29"/>
      <c r="H1079" s="29"/>
    </row>
    <row r="1080">
      <c r="B1080" s="29"/>
      <c r="E1080" s="29"/>
      <c r="F1080" s="29"/>
      <c r="G1080" s="29"/>
      <c r="H1080" s="29"/>
    </row>
    <row r="1081">
      <c r="B1081" s="29"/>
      <c r="E1081" s="29"/>
      <c r="F1081" s="29"/>
      <c r="G1081" s="29"/>
      <c r="H1081" s="29"/>
    </row>
    <row r="1082">
      <c r="B1082" s="29"/>
      <c r="E1082" s="29"/>
      <c r="F1082" s="29"/>
      <c r="G1082" s="29"/>
      <c r="H1082" s="29"/>
    </row>
    <row r="1083">
      <c r="B1083" s="29"/>
      <c r="F1083" s="29"/>
      <c r="G1083" s="29"/>
      <c r="H1083" s="28"/>
    </row>
    <row r="1084">
      <c r="B1084" s="29"/>
      <c r="E1084" s="29"/>
      <c r="F1084" s="29"/>
      <c r="G1084" s="29"/>
      <c r="H1084" s="29"/>
    </row>
    <row r="1085">
      <c r="B1085" s="29"/>
      <c r="F1085" s="29"/>
      <c r="G1085" s="29"/>
      <c r="H1085" s="29"/>
    </row>
    <row r="1086">
      <c r="B1086" s="29"/>
      <c r="E1086" s="29"/>
      <c r="F1086" s="29"/>
      <c r="G1086" s="29"/>
      <c r="H1086" s="29"/>
    </row>
    <row r="1087">
      <c r="B1087" s="29"/>
      <c r="F1087" s="29"/>
      <c r="G1087" s="29"/>
      <c r="H1087" s="29"/>
    </row>
    <row r="1088">
      <c r="B1088" s="29"/>
      <c r="F1088" s="29"/>
      <c r="G1088" s="29"/>
      <c r="H1088" s="29"/>
    </row>
    <row r="1089">
      <c r="B1089" s="29"/>
      <c r="E1089" s="29"/>
      <c r="F1089" s="29"/>
      <c r="G1089" s="29"/>
      <c r="H1089" s="29"/>
    </row>
    <row r="1090">
      <c r="B1090" s="29"/>
      <c r="E1090" s="29"/>
      <c r="F1090" s="29"/>
      <c r="G1090" s="29"/>
      <c r="H1090" s="29"/>
    </row>
    <row r="1091">
      <c r="B1091" s="29"/>
      <c r="E1091" s="29"/>
      <c r="F1091" s="29"/>
      <c r="G1091" s="29"/>
      <c r="H1091" s="28"/>
    </row>
    <row r="1092">
      <c r="B1092" s="29"/>
      <c r="E1092" s="29"/>
      <c r="F1092" s="29"/>
      <c r="G1092" s="29"/>
      <c r="H1092" s="29"/>
    </row>
    <row r="1093">
      <c r="B1093" s="29"/>
      <c r="E1093" s="29"/>
      <c r="F1093" s="29"/>
      <c r="G1093" s="29"/>
      <c r="H1093" s="29"/>
    </row>
    <row r="1094">
      <c r="B1094" s="29"/>
      <c r="F1094" s="29"/>
      <c r="G1094" s="29"/>
      <c r="H1094" s="29"/>
    </row>
    <row r="1095">
      <c r="B1095" s="29"/>
      <c r="E1095" s="29"/>
      <c r="F1095" s="29"/>
      <c r="G1095" s="29"/>
      <c r="H1095" s="29"/>
    </row>
    <row r="1096">
      <c r="B1096" s="28"/>
      <c r="F1096" s="29"/>
      <c r="G1096" s="29"/>
      <c r="H1096" s="29"/>
    </row>
    <row r="1097">
      <c r="B1097" s="29"/>
      <c r="E1097" s="29"/>
      <c r="F1097" s="29"/>
      <c r="G1097" s="29"/>
      <c r="H1097" s="29"/>
    </row>
    <row r="1098">
      <c r="B1098" s="29"/>
      <c r="E1098" s="29"/>
      <c r="F1098" s="29"/>
      <c r="G1098" s="29"/>
      <c r="H1098" s="29"/>
    </row>
    <row r="1099">
      <c r="B1099" s="29"/>
      <c r="E1099" s="29"/>
      <c r="F1099" s="29"/>
      <c r="G1099" s="29"/>
      <c r="H1099" s="28"/>
    </row>
    <row r="1100">
      <c r="B1100" s="29"/>
      <c r="E1100" s="29"/>
      <c r="F1100" s="29"/>
      <c r="G1100" s="29"/>
      <c r="H1100" s="29"/>
    </row>
    <row r="1101">
      <c r="B1101" s="29"/>
      <c r="F1101" s="29"/>
      <c r="G1101" s="29"/>
      <c r="H1101" s="29"/>
    </row>
    <row r="1102">
      <c r="B1102" s="29"/>
      <c r="F1102" s="29"/>
      <c r="G1102" s="29"/>
      <c r="H1102" s="28"/>
    </row>
    <row r="1103">
      <c r="B1103" s="29"/>
      <c r="E1103" s="29"/>
      <c r="F1103" s="29"/>
      <c r="G1103" s="29"/>
      <c r="H1103" s="29"/>
    </row>
    <row r="1104">
      <c r="B1104" s="29"/>
      <c r="F1104" s="29"/>
      <c r="G1104" s="29"/>
      <c r="H1104" s="29"/>
    </row>
    <row r="1105">
      <c r="B1105" s="29"/>
      <c r="F1105" s="29"/>
      <c r="G1105" s="29"/>
      <c r="H1105" s="29"/>
    </row>
    <row r="1106">
      <c r="B1106" s="29"/>
      <c r="E1106" s="29"/>
      <c r="F1106" s="29"/>
      <c r="G1106" s="29"/>
      <c r="H1106" s="29"/>
    </row>
    <row r="1107">
      <c r="B1107" s="29"/>
      <c r="E1107" s="29"/>
      <c r="F1107" s="29"/>
      <c r="G1107" s="29"/>
      <c r="H1107" s="29"/>
    </row>
    <row r="1108">
      <c r="B1108" s="29"/>
      <c r="E1108" s="28"/>
      <c r="F1108" s="29"/>
      <c r="G1108" s="28"/>
      <c r="H1108" s="29"/>
    </row>
    <row r="1109">
      <c r="B1109" s="29"/>
      <c r="E1109" s="29"/>
      <c r="F1109" s="29"/>
      <c r="G1109" s="29"/>
      <c r="H1109" s="29"/>
    </row>
    <row r="1110">
      <c r="B1110" s="29"/>
      <c r="E1110" s="29"/>
      <c r="F1110" s="29"/>
      <c r="G1110" s="29"/>
      <c r="H1110" s="29"/>
    </row>
    <row r="1111">
      <c r="B1111" s="29"/>
      <c r="E1111" s="29"/>
      <c r="F1111" s="29"/>
      <c r="G1111" s="29"/>
      <c r="H1111" s="29"/>
    </row>
    <row r="1112">
      <c r="B1112" s="29"/>
      <c r="F1112" s="29"/>
      <c r="G1112" s="29"/>
      <c r="H1112" s="29"/>
    </row>
    <row r="1113">
      <c r="B1113" s="29"/>
      <c r="F1113" s="29"/>
      <c r="G1113" s="29"/>
      <c r="H1113" s="29"/>
    </row>
    <row r="1114">
      <c r="B1114" s="29"/>
      <c r="E1114" s="29"/>
      <c r="F1114" s="29"/>
      <c r="G1114" s="29"/>
      <c r="H1114" s="29"/>
    </row>
    <row r="1115">
      <c r="B1115" s="29"/>
      <c r="E1115" s="29"/>
      <c r="F1115" s="29"/>
      <c r="G1115" s="29"/>
      <c r="H1115" s="29"/>
    </row>
    <row r="1116">
      <c r="B1116" s="29"/>
      <c r="E1116" s="29"/>
      <c r="F1116" s="29"/>
      <c r="G1116" s="29"/>
      <c r="H1116" s="29"/>
    </row>
    <row r="1117">
      <c r="B1117" s="29"/>
      <c r="F1117" s="29"/>
      <c r="G1117" s="29"/>
      <c r="H1117" s="29"/>
    </row>
    <row r="1118">
      <c r="B1118" s="29"/>
      <c r="F1118" s="29"/>
      <c r="G1118" s="29"/>
      <c r="H1118" s="29"/>
    </row>
    <row r="1119">
      <c r="B1119" s="29"/>
      <c r="F1119" s="29"/>
      <c r="G1119" s="29"/>
      <c r="H1119" s="29"/>
    </row>
    <row r="1120">
      <c r="B1120" s="29"/>
      <c r="E1120" s="29"/>
      <c r="F1120" s="29"/>
      <c r="G1120" s="29"/>
      <c r="H1120" s="29"/>
    </row>
    <row r="1121">
      <c r="B1121" s="29"/>
      <c r="F1121" s="29"/>
      <c r="G1121" s="29"/>
      <c r="H1121" s="28"/>
    </row>
    <row r="1122">
      <c r="B1122" s="29"/>
      <c r="E1122" s="29"/>
      <c r="F1122" s="29"/>
      <c r="G1122" s="29"/>
      <c r="H1122" s="28"/>
    </row>
    <row r="1123">
      <c r="B1123" s="29"/>
      <c r="E1123" s="29"/>
      <c r="F1123" s="29"/>
      <c r="G1123" s="29"/>
      <c r="H1123" s="28"/>
    </row>
    <row r="1124">
      <c r="B1124" s="29"/>
      <c r="E1124" s="28"/>
      <c r="F1124" s="29"/>
      <c r="G1124" s="28"/>
      <c r="H1124" s="29"/>
    </row>
    <row r="1125">
      <c r="B1125" s="29"/>
      <c r="E1125" s="29"/>
      <c r="F1125" s="29"/>
      <c r="G1125" s="29"/>
      <c r="H1125" s="29"/>
    </row>
    <row r="1126">
      <c r="B1126" s="29"/>
      <c r="E1126" s="29"/>
      <c r="F1126" s="29"/>
      <c r="G1126" s="29"/>
      <c r="H1126" s="28"/>
    </row>
    <row r="1127">
      <c r="B1127" s="29"/>
      <c r="E1127" s="29"/>
      <c r="F1127" s="29"/>
      <c r="G1127" s="29"/>
      <c r="H1127" s="29"/>
    </row>
    <row r="1128">
      <c r="B1128" s="29"/>
      <c r="E1128" s="29"/>
      <c r="F1128" s="29"/>
      <c r="G1128" s="29"/>
      <c r="H1128" s="29"/>
    </row>
    <row r="1129">
      <c r="B1129" s="29"/>
      <c r="F1129" s="29"/>
      <c r="G1129" s="29"/>
      <c r="H1129" s="29"/>
    </row>
    <row r="1130">
      <c r="B1130" s="29"/>
      <c r="E1130" s="29"/>
      <c r="F1130" s="29"/>
      <c r="G1130" s="29"/>
      <c r="H1130" s="29"/>
    </row>
    <row r="1131">
      <c r="B1131" s="29"/>
      <c r="F1131" s="29"/>
      <c r="G1131" s="29"/>
      <c r="H1131" s="29"/>
    </row>
    <row r="1132">
      <c r="B1132" s="29"/>
      <c r="F1132" s="29"/>
      <c r="G1132" s="29"/>
      <c r="H1132" s="29"/>
    </row>
    <row r="1133">
      <c r="B1133" s="29"/>
      <c r="F1133" s="29"/>
      <c r="G1133" s="29"/>
      <c r="H1133" s="29"/>
    </row>
    <row r="1134">
      <c r="B1134" s="29"/>
      <c r="E1134" s="29"/>
      <c r="F1134" s="29"/>
      <c r="G1134" s="29"/>
      <c r="H1134" s="28"/>
    </row>
    <row r="1135">
      <c r="B1135" s="29"/>
      <c r="E1135" s="29"/>
      <c r="F1135" s="29"/>
      <c r="G1135" s="29"/>
      <c r="H1135" s="29"/>
    </row>
    <row r="1136">
      <c r="B1136" s="29"/>
      <c r="E1136" s="29"/>
      <c r="F1136" s="29"/>
      <c r="G1136" s="29"/>
      <c r="H1136" s="29"/>
    </row>
    <row r="1137">
      <c r="B1137" s="29"/>
      <c r="E1137" s="29"/>
      <c r="F1137" s="29"/>
      <c r="G1137" s="29"/>
      <c r="H1137" s="29"/>
    </row>
    <row r="1138">
      <c r="B1138" s="29"/>
      <c r="E1138" s="29"/>
      <c r="F1138" s="29"/>
      <c r="G1138" s="29"/>
      <c r="H1138" s="29"/>
    </row>
    <row r="1139">
      <c r="B1139" s="29"/>
      <c r="E1139" s="29"/>
      <c r="F1139" s="29"/>
      <c r="G1139" s="29"/>
      <c r="H1139" s="28"/>
    </row>
    <row r="1140">
      <c r="B1140" s="29"/>
      <c r="F1140" s="29"/>
      <c r="G1140" s="29"/>
      <c r="H1140" s="28"/>
    </row>
    <row r="1141">
      <c r="B1141" s="29"/>
      <c r="F1141" s="29"/>
      <c r="G1141" s="29"/>
      <c r="H1141" s="28"/>
    </row>
    <row r="1142">
      <c r="B1142" s="29"/>
      <c r="F1142" s="29"/>
      <c r="G1142" s="29"/>
      <c r="H1142" s="29"/>
    </row>
    <row r="1143">
      <c r="B1143" s="29"/>
      <c r="F1143" s="29"/>
      <c r="G1143" s="29"/>
      <c r="H1143" s="29"/>
    </row>
    <row r="1144">
      <c r="B1144" s="29"/>
      <c r="F1144" s="29"/>
      <c r="G1144" s="29"/>
      <c r="H1144" s="29"/>
    </row>
    <row r="1145">
      <c r="B1145" s="29"/>
      <c r="F1145" s="29"/>
      <c r="G1145" s="29"/>
      <c r="H1145" s="29"/>
    </row>
    <row r="1146">
      <c r="B1146" s="29"/>
      <c r="F1146" s="29"/>
      <c r="G1146" s="29"/>
      <c r="H1146" s="29"/>
    </row>
    <row r="1147">
      <c r="B1147" s="29"/>
      <c r="F1147" s="29"/>
      <c r="G1147" s="29"/>
      <c r="H1147" s="29"/>
    </row>
    <row r="1148">
      <c r="B1148" s="29"/>
      <c r="F1148" s="29"/>
      <c r="G1148" s="29"/>
      <c r="H1148" s="28"/>
    </row>
    <row r="1149">
      <c r="B1149" s="29"/>
      <c r="E1149" s="29"/>
      <c r="F1149" s="29"/>
      <c r="G1149" s="29"/>
      <c r="H1149" s="28"/>
    </row>
    <row r="1150">
      <c r="B1150" s="29"/>
      <c r="E1150" s="29"/>
      <c r="F1150" s="29"/>
      <c r="G1150" s="29"/>
      <c r="H1150" s="28"/>
    </row>
    <row r="1151">
      <c r="B1151" s="29"/>
      <c r="E1151" s="28"/>
      <c r="F1151" s="29"/>
      <c r="G1151" s="28"/>
      <c r="H1151" s="28"/>
    </row>
    <row r="1152">
      <c r="B1152" s="29"/>
      <c r="E1152" s="29"/>
      <c r="F1152" s="29"/>
      <c r="G1152" s="29"/>
      <c r="H1152" s="29"/>
    </row>
    <row r="1153">
      <c r="B1153" s="29"/>
      <c r="F1153" s="29"/>
      <c r="G1153" s="29"/>
      <c r="H1153" s="28"/>
    </row>
    <row r="1154">
      <c r="B1154" s="29"/>
      <c r="E1154" s="29"/>
      <c r="F1154" s="29"/>
      <c r="G1154" s="29"/>
      <c r="H1154" s="28"/>
    </row>
    <row r="1155">
      <c r="B1155" s="29"/>
      <c r="E1155" s="29"/>
      <c r="F1155" s="29"/>
      <c r="G1155" s="29"/>
      <c r="H1155" s="29"/>
    </row>
    <row r="1156">
      <c r="B1156" s="29"/>
      <c r="F1156" s="29"/>
      <c r="G1156" s="29"/>
      <c r="H1156" s="28"/>
    </row>
    <row r="1157">
      <c r="B1157" s="29"/>
      <c r="E1157" s="29"/>
      <c r="F1157" s="29"/>
      <c r="G1157" s="29"/>
      <c r="H1157" s="29"/>
    </row>
    <row r="1158">
      <c r="B1158" s="29"/>
      <c r="E1158" s="29"/>
      <c r="F1158" s="29"/>
      <c r="G1158" s="29"/>
      <c r="H1158" s="28"/>
    </row>
    <row r="1159">
      <c r="B1159" s="29"/>
      <c r="F1159" s="29"/>
      <c r="G1159" s="29"/>
      <c r="H1159" s="29"/>
    </row>
    <row r="1160">
      <c r="B1160" s="29"/>
      <c r="E1160" s="29"/>
      <c r="F1160" s="29"/>
      <c r="G1160" s="29"/>
      <c r="H1160" s="28"/>
    </row>
    <row r="1161">
      <c r="B1161" s="29"/>
      <c r="E1161" s="29"/>
      <c r="F1161" s="29"/>
      <c r="G1161" s="29"/>
      <c r="H1161" s="29"/>
    </row>
    <row r="1162">
      <c r="B1162" s="29"/>
      <c r="F1162" s="29"/>
      <c r="G1162" s="29"/>
      <c r="H1162" s="29"/>
    </row>
    <row r="1163">
      <c r="B1163" s="29"/>
      <c r="F1163" s="29"/>
      <c r="G1163" s="29"/>
      <c r="H1163" s="29"/>
    </row>
    <row r="1164">
      <c r="B1164" s="29"/>
      <c r="E1164" s="29"/>
      <c r="F1164" s="29"/>
      <c r="G1164" s="29"/>
      <c r="H1164" s="28"/>
    </row>
    <row r="1165">
      <c r="B1165" s="29"/>
      <c r="E1165" s="29"/>
      <c r="F1165" s="29"/>
      <c r="G1165" s="29"/>
      <c r="H1165" s="28"/>
    </row>
    <row r="1166">
      <c r="B1166" s="29"/>
      <c r="E1166" s="29"/>
      <c r="F1166" s="29"/>
      <c r="G1166" s="29"/>
      <c r="H1166" s="28"/>
    </row>
    <row r="1167">
      <c r="B1167" s="29"/>
      <c r="E1167" s="29"/>
      <c r="F1167" s="29"/>
      <c r="G1167" s="29"/>
      <c r="H1167" s="29"/>
    </row>
    <row r="1168">
      <c r="B1168" s="29"/>
      <c r="E1168" s="28"/>
      <c r="F1168" s="29"/>
      <c r="G1168" s="28"/>
      <c r="H1168" s="28"/>
    </row>
    <row r="1169">
      <c r="B1169" s="29"/>
      <c r="E1169" s="29"/>
      <c r="F1169" s="29"/>
      <c r="G1169" s="29"/>
      <c r="H1169" s="29"/>
    </row>
    <row r="1170">
      <c r="B1170" s="29"/>
      <c r="E1170" s="29"/>
      <c r="F1170" s="29"/>
      <c r="G1170" s="29"/>
      <c r="H1170" s="29"/>
    </row>
    <row r="1171">
      <c r="B1171" s="29"/>
      <c r="E1171" s="29"/>
      <c r="F1171" s="29"/>
      <c r="G1171" s="29"/>
      <c r="H1171" s="28"/>
    </row>
    <row r="1172">
      <c r="B1172" s="29"/>
      <c r="E1172" s="28"/>
      <c r="F1172" s="29"/>
      <c r="G1172" s="28"/>
      <c r="H1172" s="29"/>
    </row>
    <row r="1173">
      <c r="B1173" s="29"/>
      <c r="F1173" s="29"/>
      <c r="G1173" s="29"/>
      <c r="H1173" s="28"/>
    </row>
    <row r="1174">
      <c r="B1174" s="29"/>
      <c r="F1174" s="29"/>
      <c r="G1174" s="29"/>
      <c r="H1174" s="29"/>
    </row>
    <row r="1175">
      <c r="B1175" s="29"/>
      <c r="F1175" s="29"/>
      <c r="G1175" s="29"/>
      <c r="H1175" s="29"/>
    </row>
    <row r="1176">
      <c r="B1176" s="29"/>
      <c r="E1176" s="29"/>
      <c r="G1176" s="29"/>
      <c r="H1176" s="29"/>
    </row>
    <row r="1177">
      <c r="B1177" s="29"/>
      <c r="E1177" s="29"/>
      <c r="F1177" s="29"/>
      <c r="G1177" s="29"/>
      <c r="H1177" s="29"/>
    </row>
    <row r="1178">
      <c r="B1178" s="29"/>
      <c r="F1178" s="29"/>
      <c r="G1178" s="29"/>
      <c r="H1178" s="29"/>
    </row>
    <row r="1179">
      <c r="B1179" s="29"/>
      <c r="E1179" s="28"/>
      <c r="F1179" s="29"/>
      <c r="G1179" s="28"/>
      <c r="H1179" s="28"/>
    </row>
    <row r="1180">
      <c r="B1180" s="29"/>
      <c r="F1180" s="29"/>
      <c r="G1180" s="29"/>
      <c r="H1180" s="28"/>
    </row>
    <row r="1181">
      <c r="B1181" s="29"/>
      <c r="E1181" s="28"/>
      <c r="F1181" s="28"/>
      <c r="G1181" s="28"/>
      <c r="H1181" s="28"/>
    </row>
    <row r="1182">
      <c r="B1182" s="29"/>
      <c r="E1182" s="29"/>
      <c r="F1182" s="29"/>
      <c r="G1182" s="29"/>
      <c r="H1182" s="29"/>
    </row>
    <row r="1183">
      <c r="B1183" s="29"/>
      <c r="E1183" s="29"/>
      <c r="F1183" s="29"/>
      <c r="G1183" s="29"/>
      <c r="H1183" s="29"/>
    </row>
    <row r="1184">
      <c r="B1184" s="29"/>
      <c r="F1184" s="29"/>
      <c r="G1184" s="29"/>
      <c r="H1184" s="29"/>
    </row>
    <row r="1185">
      <c r="B1185" s="29"/>
      <c r="E1185" s="29"/>
      <c r="F1185" s="29"/>
      <c r="G1185" s="29"/>
      <c r="H1185" s="29"/>
    </row>
    <row r="1186">
      <c r="B1186" s="29"/>
      <c r="F1186" s="29"/>
      <c r="G1186" s="29"/>
      <c r="H1186" s="29"/>
    </row>
    <row r="1187">
      <c r="B1187" s="29"/>
      <c r="F1187" s="29"/>
      <c r="G1187" s="29"/>
      <c r="H1187" s="28"/>
    </row>
    <row r="1188">
      <c r="B1188" s="29"/>
      <c r="E1188" s="29"/>
      <c r="F1188" s="29"/>
      <c r="G1188" s="29"/>
      <c r="H1188" s="29"/>
    </row>
    <row r="1189">
      <c r="B1189" s="29"/>
      <c r="F1189" s="29"/>
      <c r="G1189" s="29"/>
      <c r="H1189" s="28"/>
    </row>
    <row r="1190">
      <c r="B1190" s="29"/>
      <c r="E1190" s="28"/>
      <c r="F1190" s="29"/>
      <c r="G1190" s="28"/>
      <c r="H1190" s="29"/>
    </row>
    <row r="1191">
      <c r="B1191" s="29"/>
      <c r="F1191" s="29"/>
      <c r="G1191" s="29"/>
      <c r="H1191" s="28"/>
    </row>
    <row r="1192">
      <c r="B1192" s="29"/>
      <c r="F1192" s="29"/>
      <c r="G1192" s="29"/>
      <c r="H1192" s="28"/>
    </row>
    <row r="1193">
      <c r="B1193" s="29"/>
      <c r="E1193" s="29"/>
      <c r="F1193" s="28"/>
      <c r="G1193" s="29"/>
      <c r="H1193" s="29"/>
    </row>
    <row r="1194">
      <c r="B1194" s="29"/>
      <c r="E1194" s="29"/>
      <c r="F1194" s="29"/>
      <c r="G1194" s="29"/>
      <c r="H1194" s="29"/>
    </row>
    <row r="1195">
      <c r="B1195" s="29"/>
      <c r="E1195" s="29"/>
      <c r="F1195" s="29"/>
      <c r="G1195" s="29"/>
      <c r="H1195" s="29"/>
    </row>
    <row r="1196">
      <c r="B1196" s="29"/>
      <c r="E1196" s="29"/>
      <c r="F1196" s="29"/>
      <c r="G1196" s="29"/>
      <c r="H1196" s="28"/>
    </row>
    <row r="1197">
      <c r="B1197" s="29"/>
      <c r="E1197" s="29"/>
      <c r="F1197" s="29"/>
      <c r="G1197" s="29"/>
      <c r="H1197" s="29"/>
    </row>
    <row r="1198">
      <c r="B1198" s="29"/>
      <c r="E1198" s="29"/>
      <c r="F1198" s="29"/>
      <c r="G1198" s="29"/>
      <c r="H1198" s="29"/>
    </row>
    <row r="1199">
      <c r="B1199" s="29"/>
      <c r="F1199" s="29"/>
      <c r="G1199" s="29"/>
      <c r="H1199" s="29"/>
    </row>
    <row r="1200">
      <c r="B1200" s="29"/>
      <c r="F1200" s="28"/>
      <c r="G1200" s="28"/>
      <c r="H1200" s="28"/>
    </row>
    <row r="1201">
      <c r="B1201" s="29"/>
      <c r="F1201" s="29"/>
      <c r="G1201" s="29"/>
      <c r="H1201" s="29"/>
    </row>
    <row r="1202">
      <c r="B1202" s="29"/>
      <c r="E1202" s="29"/>
      <c r="F1202" s="29"/>
      <c r="G1202" s="29"/>
      <c r="H1202" s="29"/>
    </row>
    <row r="1203">
      <c r="B1203" s="29"/>
      <c r="E1203" s="29"/>
      <c r="F1203" s="29"/>
      <c r="G1203" s="29"/>
      <c r="H1203" s="29"/>
    </row>
    <row r="1204">
      <c r="B1204" s="29"/>
      <c r="F1204" s="29"/>
      <c r="G1204" s="29"/>
      <c r="H1204" s="29"/>
    </row>
    <row r="1205">
      <c r="B1205" s="29"/>
      <c r="F1205" s="29"/>
      <c r="G1205" s="29"/>
      <c r="H1205" s="29"/>
    </row>
    <row r="1206">
      <c r="B1206" s="29"/>
      <c r="F1206" s="29"/>
      <c r="G1206" s="29"/>
      <c r="H1206" s="29"/>
    </row>
    <row r="1207">
      <c r="B1207" s="29"/>
      <c r="E1207" s="29"/>
      <c r="F1207" s="29"/>
      <c r="G1207" s="29"/>
      <c r="H1207" s="28"/>
    </row>
    <row r="1208">
      <c r="B1208" s="29"/>
      <c r="E1208" s="29"/>
      <c r="F1208" s="29"/>
      <c r="G1208" s="29"/>
      <c r="H1208" s="29"/>
    </row>
    <row r="1209">
      <c r="B1209" s="29"/>
      <c r="E1209" s="29"/>
      <c r="F1209" s="29"/>
      <c r="G1209" s="29"/>
      <c r="H1209" s="28"/>
    </row>
    <row r="1210">
      <c r="B1210" s="29"/>
      <c r="E1210" s="28"/>
      <c r="F1210" s="28"/>
      <c r="G1210" s="28"/>
      <c r="H1210" s="29"/>
    </row>
    <row r="1211">
      <c r="B1211" s="29"/>
      <c r="F1211" s="29"/>
      <c r="G1211" s="29"/>
      <c r="H1211" s="29"/>
    </row>
    <row r="1212">
      <c r="B1212" s="29"/>
      <c r="E1212" s="29"/>
      <c r="F1212" s="29"/>
      <c r="G1212" s="29"/>
      <c r="H1212" s="29"/>
    </row>
    <row r="1213">
      <c r="B1213" s="29"/>
      <c r="E1213" s="29"/>
      <c r="F1213" s="29"/>
      <c r="G1213" s="29"/>
      <c r="H1213" s="29"/>
    </row>
    <row r="1214">
      <c r="B1214" s="29"/>
      <c r="E1214" s="29"/>
      <c r="F1214" s="29"/>
      <c r="G1214" s="29"/>
      <c r="H1214" s="29"/>
    </row>
    <row r="1215">
      <c r="B1215" s="29"/>
      <c r="E1215" s="29"/>
      <c r="F1215" s="29"/>
      <c r="G1215" s="29"/>
      <c r="H1215" s="29"/>
    </row>
    <row r="1216">
      <c r="B1216" s="29"/>
      <c r="F1216" s="29"/>
      <c r="G1216" s="29"/>
      <c r="H1216" s="29"/>
    </row>
    <row r="1217">
      <c r="B1217" s="29"/>
      <c r="F1217" s="29"/>
      <c r="G1217" s="29"/>
      <c r="H1217" s="28"/>
    </row>
    <row r="1218">
      <c r="B1218" s="29"/>
      <c r="E1218" s="29"/>
      <c r="F1218" s="29"/>
      <c r="G1218" s="29"/>
      <c r="H1218" s="29"/>
    </row>
    <row r="1219">
      <c r="B1219" s="29"/>
      <c r="F1219" s="29"/>
      <c r="G1219" s="29"/>
      <c r="H1219" s="28"/>
    </row>
    <row r="1220">
      <c r="B1220" s="29"/>
      <c r="E1220" s="29"/>
      <c r="F1220" s="29"/>
      <c r="G1220" s="29"/>
      <c r="H1220" s="28"/>
    </row>
    <row r="1221">
      <c r="B1221" s="29"/>
      <c r="F1221" s="29"/>
      <c r="G1221" s="29"/>
      <c r="H1221" s="29"/>
    </row>
    <row r="1222">
      <c r="B1222" s="29"/>
      <c r="E1222" s="28"/>
      <c r="F1222" s="29"/>
      <c r="G1222" s="28"/>
      <c r="H1222" s="29"/>
    </row>
    <row r="1223">
      <c r="B1223" s="29"/>
      <c r="F1223" s="28"/>
      <c r="G1223" s="28"/>
      <c r="H1223" s="29"/>
    </row>
    <row r="1224">
      <c r="B1224" s="29"/>
      <c r="F1224" s="29"/>
      <c r="G1224" s="29"/>
      <c r="H1224" s="29"/>
    </row>
    <row r="1225">
      <c r="B1225" s="29"/>
      <c r="E1225" s="29"/>
      <c r="F1225" s="29"/>
      <c r="G1225" s="29"/>
      <c r="H1225" s="29"/>
    </row>
    <row r="1226">
      <c r="B1226" s="29"/>
      <c r="E1226" s="29"/>
      <c r="F1226" s="29"/>
      <c r="G1226" s="29"/>
      <c r="H1226" s="29"/>
    </row>
    <row r="1227">
      <c r="B1227" s="29"/>
      <c r="F1227" s="29"/>
      <c r="G1227" s="29"/>
      <c r="H1227" s="29"/>
    </row>
    <row r="1228">
      <c r="B1228" s="29"/>
      <c r="E1228" s="29"/>
      <c r="F1228" s="29"/>
      <c r="G1228" s="29"/>
      <c r="H1228" s="29"/>
    </row>
    <row r="1229">
      <c r="B1229" s="29"/>
      <c r="F1229" s="29"/>
      <c r="G1229" s="29"/>
      <c r="H1229" s="29"/>
    </row>
    <row r="1230">
      <c r="B1230" s="29"/>
      <c r="F1230" s="29"/>
      <c r="G1230" s="29"/>
      <c r="H1230" s="29"/>
    </row>
    <row r="1231">
      <c r="B1231" s="29"/>
      <c r="E1231" s="29"/>
      <c r="F1231" s="29"/>
      <c r="G1231" s="29"/>
      <c r="H1231" s="29"/>
    </row>
    <row r="1232">
      <c r="B1232" s="29"/>
      <c r="E1232" s="29"/>
      <c r="F1232" s="29"/>
      <c r="G1232" s="29"/>
      <c r="H1232" s="28"/>
    </row>
    <row r="1233">
      <c r="B1233" s="29"/>
      <c r="E1233" s="29"/>
      <c r="F1233" s="29"/>
      <c r="G1233" s="29"/>
      <c r="H1233" s="29"/>
    </row>
    <row r="1234">
      <c r="B1234" s="29"/>
      <c r="F1234" s="29"/>
      <c r="G1234" s="29"/>
      <c r="H1234" s="29"/>
    </row>
    <row r="1235">
      <c r="B1235" s="29"/>
      <c r="E1235" s="29"/>
      <c r="F1235" s="29"/>
      <c r="G1235" s="29"/>
      <c r="H1235" s="28"/>
    </row>
    <row r="1236">
      <c r="B1236" s="29"/>
      <c r="F1236" s="29"/>
      <c r="G1236" s="29"/>
      <c r="H1236" s="29"/>
    </row>
    <row r="1237">
      <c r="B1237" s="29"/>
      <c r="E1237" s="29"/>
      <c r="F1237" s="28"/>
      <c r="G1237" s="29"/>
      <c r="H1237" s="29"/>
    </row>
    <row r="1238">
      <c r="B1238" s="29"/>
      <c r="E1238" s="29"/>
      <c r="F1238" s="29"/>
      <c r="G1238" s="29"/>
      <c r="H1238" s="29"/>
    </row>
    <row r="1239">
      <c r="B1239" s="29"/>
      <c r="E1239" s="29"/>
      <c r="F1239" s="29"/>
      <c r="G1239" s="29"/>
      <c r="H1239" s="29"/>
    </row>
    <row r="1240">
      <c r="B1240" s="29"/>
      <c r="F1240" s="28"/>
      <c r="G1240" s="28"/>
      <c r="H1240" s="29"/>
    </row>
    <row r="1241">
      <c r="B1241" s="29"/>
      <c r="E1241" s="29"/>
      <c r="F1241" s="29"/>
      <c r="G1241" s="29"/>
      <c r="H1241" s="29"/>
    </row>
    <row r="1242">
      <c r="B1242" s="29"/>
      <c r="E1242" s="29"/>
      <c r="F1242" s="29"/>
      <c r="G1242" s="29"/>
      <c r="H1242" s="29"/>
    </row>
    <row r="1243">
      <c r="B1243" s="29"/>
      <c r="E1243" s="29"/>
      <c r="F1243" s="29"/>
      <c r="G1243" s="29"/>
      <c r="H1243" s="28"/>
    </row>
    <row r="1244">
      <c r="B1244" s="29"/>
      <c r="E1244" s="28"/>
      <c r="F1244" s="29"/>
      <c r="G1244" s="28"/>
      <c r="H1244" s="29"/>
    </row>
    <row r="1245">
      <c r="B1245" s="29"/>
      <c r="F1245" s="28"/>
      <c r="G1245" s="28"/>
      <c r="H1245" s="29"/>
    </row>
    <row r="1246">
      <c r="B1246" s="29"/>
      <c r="F1246" s="29"/>
      <c r="G1246" s="29"/>
      <c r="H1246" s="29"/>
    </row>
    <row r="1247">
      <c r="B1247" s="29"/>
      <c r="E1247" s="29"/>
      <c r="F1247" s="29"/>
      <c r="G1247" s="29"/>
      <c r="H1247" s="28"/>
    </row>
    <row r="1248">
      <c r="B1248" s="29"/>
      <c r="E1248" s="29"/>
      <c r="F1248" s="29"/>
      <c r="G1248" s="29"/>
      <c r="H1248" s="28"/>
    </row>
    <row r="1249">
      <c r="B1249" s="29"/>
      <c r="E1249" s="29"/>
      <c r="F1249" s="29"/>
      <c r="G1249" s="29"/>
      <c r="H1249" s="29"/>
    </row>
    <row r="1250">
      <c r="B1250" s="29"/>
      <c r="F1250" s="29"/>
      <c r="G1250" s="29"/>
      <c r="H1250" s="29"/>
    </row>
    <row r="1251">
      <c r="B1251" s="29"/>
      <c r="E1251" s="29"/>
      <c r="F1251" s="29"/>
      <c r="G1251" s="29"/>
      <c r="H1251" s="29"/>
    </row>
    <row r="1252">
      <c r="B1252" s="29"/>
      <c r="E1252" s="29"/>
      <c r="F1252" s="29"/>
      <c r="G1252" s="29"/>
      <c r="H1252" s="29"/>
    </row>
    <row r="1253">
      <c r="B1253" s="29"/>
      <c r="E1253" s="29"/>
      <c r="F1253" s="29"/>
      <c r="G1253" s="29"/>
      <c r="H1253" s="29"/>
    </row>
    <row r="1254">
      <c r="B1254" s="29"/>
      <c r="E1254" s="29"/>
      <c r="F1254" s="29"/>
      <c r="G1254" s="29"/>
      <c r="H1254" s="29"/>
    </row>
    <row r="1255">
      <c r="B1255" s="29"/>
      <c r="E1255" s="29"/>
      <c r="F1255" s="29"/>
      <c r="G1255" s="29"/>
      <c r="H1255" s="28"/>
    </row>
    <row r="1256">
      <c r="B1256" s="29"/>
      <c r="F1256" s="29"/>
      <c r="G1256" s="29"/>
      <c r="H1256" s="29"/>
    </row>
    <row r="1257">
      <c r="B1257" s="29"/>
      <c r="F1257" s="29"/>
      <c r="G1257" s="29"/>
      <c r="H1257" s="28"/>
    </row>
    <row r="1258">
      <c r="B1258" s="29"/>
      <c r="F1258" s="29"/>
      <c r="G1258" s="29"/>
      <c r="H1258" s="29"/>
    </row>
    <row r="1259">
      <c r="B1259" s="29"/>
      <c r="F1259" s="29"/>
      <c r="G1259" s="29"/>
      <c r="H1259" s="28"/>
    </row>
    <row r="1260">
      <c r="B1260" s="29"/>
      <c r="E1260" s="29"/>
      <c r="F1260" s="29"/>
      <c r="G1260" s="29"/>
      <c r="H1260" s="29"/>
    </row>
    <row r="1261">
      <c r="B1261" s="29"/>
      <c r="E1261" s="29"/>
      <c r="F1261" s="28"/>
      <c r="G1261" s="29"/>
      <c r="H1261" s="29"/>
    </row>
    <row r="1262">
      <c r="B1262" s="29"/>
      <c r="F1262" s="29"/>
      <c r="G1262" s="29"/>
      <c r="H1262" s="29"/>
    </row>
    <row r="1263">
      <c r="B1263" s="29"/>
      <c r="E1263" s="29"/>
      <c r="F1263" s="29"/>
      <c r="G1263" s="29"/>
      <c r="H1263" s="29"/>
    </row>
    <row r="1264">
      <c r="B1264" s="29"/>
      <c r="F1264" s="29"/>
      <c r="G1264" s="29"/>
      <c r="H1264" s="28"/>
    </row>
    <row r="1265">
      <c r="B1265" s="28"/>
      <c r="E1265" s="29"/>
      <c r="F1265" s="29"/>
      <c r="G1265" s="29"/>
      <c r="H1265" s="29"/>
    </row>
    <row r="1266">
      <c r="B1266" s="29"/>
      <c r="F1266" s="29"/>
      <c r="G1266" s="29"/>
      <c r="H1266" s="28"/>
    </row>
    <row r="1267">
      <c r="B1267" s="29"/>
      <c r="E1267" s="29"/>
      <c r="F1267" s="29"/>
      <c r="G1267" s="29"/>
      <c r="H1267" s="29"/>
    </row>
    <row r="1268">
      <c r="B1268" s="29"/>
      <c r="E1268" s="29"/>
      <c r="F1268" s="29"/>
      <c r="G1268" s="29"/>
      <c r="H1268" s="29"/>
    </row>
    <row r="1269">
      <c r="B1269" s="29"/>
      <c r="F1269" s="29"/>
      <c r="G1269" s="29"/>
      <c r="H1269" s="29"/>
    </row>
    <row r="1270">
      <c r="B1270" s="29"/>
      <c r="F1270" s="29"/>
      <c r="G1270" s="29"/>
      <c r="H1270" s="28"/>
    </row>
    <row r="1271">
      <c r="B1271" s="29"/>
      <c r="E1271" s="29"/>
      <c r="F1271" s="29"/>
      <c r="G1271" s="29"/>
      <c r="H1271" s="29"/>
    </row>
    <row r="1272">
      <c r="B1272" s="29"/>
      <c r="E1272" s="29"/>
      <c r="F1272" s="29"/>
      <c r="G1272" s="29"/>
      <c r="H1272" s="29"/>
    </row>
    <row r="1273">
      <c r="B1273" s="29"/>
      <c r="E1273" s="29"/>
      <c r="F1273" s="29"/>
      <c r="G1273" s="29"/>
      <c r="H1273" s="29"/>
    </row>
    <row r="1274">
      <c r="B1274" s="29"/>
      <c r="F1274" s="29"/>
      <c r="G1274" s="29"/>
      <c r="H1274" s="29"/>
    </row>
    <row r="1275">
      <c r="B1275" s="29"/>
      <c r="E1275" s="29"/>
      <c r="F1275" s="29"/>
      <c r="G1275" s="29"/>
      <c r="H1275" s="29"/>
    </row>
    <row r="1276">
      <c r="B1276" s="29"/>
      <c r="E1276" s="29"/>
      <c r="F1276" s="29"/>
      <c r="G1276" s="29"/>
      <c r="H1276" s="29"/>
    </row>
    <row r="1277">
      <c r="B1277" s="29"/>
      <c r="E1277" s="28"/>
      <c r="F1277" s="28"/>
      <c r="G1277" s="28"/>
      <c r="H1277" s="29"/>
    </row>
    <row r="1278">
      <c r="B1278" s="29"/>
      <c r="E1278" s="29"/>
      <c r="F1278" s="29"/>
      <c r="G1278" s="29"/>
      <c r="H1278" s="28"/>
    </row>
    <row r="1279">
      <c r="B1279" s="29"/>
      <c r="E1279" s="28"/>
      <c r="F1279" s="28"/>
      <c r="G1279" s="28"/>
      <c r="H1279" s="28"/>
    </row>
    <row r="1280">
      <c r="B1280" s="29"/>
      <c r="F1280" s="29"/>
      <c r="G1280" s="29"/>
      <c r="H1280" s="28"/>
    </row>
    <row r="1281">
      <c r="B1281" s="29"/>
      <c r="E1281" s="29"/>
      <c r="F1281" s="28"/>
      <c r="G1281" s="29"/>
      <c r="H1281" s="29"/>
    </row>
    <row r="1282">
      <c r="B1282" s="29"/>
      <c r="E1282" s="29"/>
      <c r="F1282" s="29"/>
      <c r="G1282" s="29"/>
      <c r="H1282" s="29"/>
    </row>
    <row r="1283">
      <c r="B1283" s="29"/>
      <c r="F1283" s="29"/>
      <c r="G1283" s="29"/>
      <c r="H1283" s="29"/>
    </row>
    <row r="1284">
      <c r="B1284" s="29"/>
      <c r="E1284" s="29"/>
      <c r="F1284" s="29"/>
      <c r="G1284" s="29"/>
      <c r="H1284" s="29"/>
    </row>
    <row r="1285">
      <c r="B1285" s="29"/>
      <c r="E1285" s="29"/>
      <c r="F1285" s="29"/>
      <c r="G1285" s="29"/>
      <c r="H1285" s="29"/>
    </row>
    <row r="1286">
      <c r="B1286" s="29"/>
      <c r="E1286" s="29"/>
      <c r="F1286" s="29"/>
      <c r="G1286" s="29"/>
      <c r="H1286" s="28"/>
    </row>
    <row r="1287">
      <c r="B1287" s="29"/>
      <c r="F1287" s="29"/>
      <c r="G1287" s="29"/>
      <c r="H1287" s="29"/>
    </row>
    <row r="1288">
      <c r="B1288" s="29"/>
      <c r="F1288" s="29"/>
      <c r="G1288" s="29"/>
      <c r="H1288" s="28"/>
    </row>
    <row r="1289">
      <c r="B1289" s="29"/>
      <c r="E1289" s="29"/>
      <c r="F1289" s="29"/>
      <c r="G1289" s="29"/>
      <c r="H1289" s="29"/>
    </row>
    <row r="1290">
      <c r="B1290" s="29"/>
      <c r="F1290" s="29"/>
      <c r="G1290" s="29"/>
      <c r="H1290" s="29"/>
    </row>
    <row r="1291">
      <c r="B1291" s="28"/>
      <c r="E1291" s="29"/>
      <c r="F1291" s="29"/>
      <c r="G1291" s="29"/>
      <c r="H1291" s="29"/>
    </row>
    <row r="1292">
      <c r="B1292" s="29"/>
      <c r="F1292" s="29"/>
      <c r="G1292" s="29"/>
      <c r="H1292" s="29"/>
    </row>
    <row r="1293">
      <c r="B1293" s="29"/>
      <c r="E1293" s="29"/>
      <c r="F1293" s="29"/>
      <c r="G1293" s="29"/>
      <c r="H1293" s="29"/>
    </row>
    <row r="1294">
      <c r="B1294" s="29"/>
      <c r="F1294" s="29"/>
      <c r="G1294" s="29"/>
      <c r="H1294" s="29"/>
    </row>
    <row r="1295">
      <c r="B1295" s="29"/>
      <c r="F1295" s="28"/>
      <c r="G1295" s="28"/>
      <c r="H1295" s="28"/>
    </row>
    <row r="1296">
      <c r="B1296" s="29"/>
      <c r="F1296" s="29"/>
      <c r="G1296" s="29"/>
      <c r="H1296" s="29"/>
    </row>
    <row r="1297">
      <c r="B1297" s="29"/>
      <c r="E1297" s="29"/>
      <c r="F1297" s="29"/>
      <c r="G1297" s="29"/>
      <c r="H1297" s="29"/>
    </row>
    <row r="1298">
      <c r="B1298" s="28"/>
      <c r="E1298" s="29"/>
      <c r="F1298" s="29"/>
      <c r="G1298" s="29"/>
      <c r="H1298" s="29"/>
    </row>
    <row r="1299">
      <c r="B1299" s="29"/>
      <c r="E1299" s="29"/>
      <c r="F1299" s="29"/>
      <c r="G1299" s="29"/>
      <c r="H1299" s="28"/>
    </row>
    <row r="1300">
      <c r="B1300" s="29"/>
      <c r="F1300" s="29"/>
      <c r="G1300" s="29"/>
      <c r="H1300" s="29"/>
    </row>
    <row r="1301">
      <c r="B1301" s="29"/>
      <c r="E1301" s="29"/>
      <c r="F1301" s="29"/>
      <c r="G1301" s="29"/>
      <c r="H1301" s="28"/>
    </row>
    <row r="1302">
      <c r="B1302" s="29"/>
      <c r="F1302" s="29"/>
      <c r="G1302" s="29"/>
      <c r="H1302" s="29"/>
    </row>
    <row r="1303">
      <c r="B1303" s="29"/>
      <c r="E1303" s="29"/>
      <c r="F1303" s="29"/>
      <c r="G1303" s="29"/>
      <c r="H1303" s="28"/>
    </row>
    <row r="1304">
      <c r="B1304" s="29"/>
      <c r="F1304" s="29"/>
      <c r="G1304" s="29"/>
      <c r="H1304" s="28"/>
    </row>
    <row r="1305">
      <c r="B1305" s="29"/>
      <c r="F1305" s="29"/>
      <c r="G1305" s="29"/>
      <c r="H1305" s="29"/>
    </row>
    <row r="1306">
      <c r="B1306" s="29"/>
      <c r="F1306" s="29"/>
      <c r="G1306" s="29"/>
      <c r="H1306" s="29"/>
    </row>
    <row r="1307">
      <c r="B1307" s="29"/>
      <c r="F1307" s="29"/>
      <c r="G1307" s="29"/>
      <c r="H1307" s="29"/>
    </row>
    <row r="1308">
      <c r="B1308" s="29"/>
      <c r="E1308" s="29"/>
      <c r="F1308" s="29"/>
      <c r="G1308" s="29"/>
      <c r="H1308" s="29"/>
    </row>
    <row r="1309">
      <c r="B1309" s="29"/>
      <c r="E1309" s="29"/>
      <c r="F1309" s="29"/>
      <c r="G1309" s="29"/>
      <c r="H1309" s="29"/>
    </row>
    <row r="1310">
      <c r="B1310" s="29"/>
      <c r="E1310" s="29"/>
      <c r="F1310" s="29"/>
      <c r="G1310" s="29"/>
      <c r="H1310" s="29"/>
    </row>
    <row r="1311">
      <c r="B1311" s="29"/>
      <c r="E1311" s="29"/>
      <c r="F1311" s="29"/>
      <c r="G1311" s="29"/>
      <c r="H1311" s="29"/>
    </row>
    <row r="1312">
      <c r="B1312" s="29"/>
      <c r="E1312" s="29"/>
      <c r="F1312" s="28"/>
      <c r="G1312" s="29"/>
      <c r="H1312" s="29"/>
    </row>
    <row r="1313">
      <c r="B1313" s="29"/>
      <c r="F1313" s="29"/>
      <c r="G1313" s="29"/>
      <c r="H1313" s="28"/>
    </row>
    <row r="1314">
      <c r="B1314" s="29"/>
      <c r="E1314" s="29"/>
      <c r="F1314" s="29"/>
      <c r="G1314" s="29"/>
      <c r="H1314" s="29"/>
    </row>
    <row r="1315">
      <c r="B1315" s="29"/>
      <c r="F1315" s="29"/>
      <c r="G1315" s="29"/>
      <c r="H1315" s="29"/>
    </row>
    <row r="1316">
      <c r="B1316" s="29"/>
      <c r="E1316" s="29"/>
      <c r="F1316" s="29"/>
      <c r="G1316" s="29"/>
      <c r="H1316" s="29"/>
    </row>
    <row r="1317">
      <c r="B1317" s="29"/>
      <c r="E1317" s="28"/>
      <c r="F1317" s="29"/>
      <c r="G1317" s="28"/>
      <c r="H1317" s="29"/>
    </row>
    <row r="1318">
      <c r="B1318" s="29"/>
      <c r="E1318" s="29"/>
      <c r="F1318" s="29"/>
      <c r="G1318" s="29"/>
      <c r="H1318" s="29"/>
    </row>
    <row r="1319">
      <c r="B1319" s="28"/>
      <c r="E1319" s="29"/>
      <c r="F1319" s="29"/>
      <c r="G1319" s="29"/>
      <c r="H1319" s="29"/>
    </row>
    <row r="1320">
      <c r="B1320" s="29"/>
      <c r="E1320" s="29"/>
      <c r="F1320" s="29"/>
      <c r="G1320" s="29"/>
      <c r="H1320" s="29"/>
    </row>
    <row r="1321">
      <c r="B1321" s="29"/>
      <c r="F1321" s="29"/>
      <c r="G1321" s="29"/>
      <c r="H1321" s="29"/>
    </row>
    <row r="1322">
      <c r="B1322" s="29"/>
      <c r="E1322" s="29"/>
      <c r="F1322" s="29"/>
      <c r="G1322" s="29"/>
      <c r="H1322" s="29"/>
    </row>
    <row r="1323">
      <c r="B1323" s="29"/>
      <c r="E1323" s="29"/>
      <c r="F1323" s="28"/>
      <c r="G1323" s="29"/>
      <c r="H1323" s="29"/>
    </row>
    <row r="1324">
      <c r="B1324" s="29"/>
      <c r="F1324" s="29"/>
      <c r="G1324" s="29"/>
      <c r="H1324" s="29"/>
    </row>
    <row r="1325">
      <c r="B1325" s="29"/>
      <c r="E1325" s="29"/>
      <c r="F1325" s="29"/>
      <c r="G1325" s="29"/>
      <c r="H1325" s="29"/>
    </row>
    <row r="1326">
      <c r="B1326" s="29"/>
      <c r="E1326" s="29"/>
      <c r="F1326" s="29"/>
      <c r="G1326" s="29"/>
      <c r="H1326" s="28"/>
    </row>
    <row r="1327">
      <c r="B1327" s="29"/>
      <c r="F1327" s="29"/>
      <c r="G1327" s="29"/>
      <c r="H1327" s="29"/>
    </row>
    <row r="1328">
      <c r="B1328" s="29"/>
      <c r="E1328" s="29"/>
      <c r="F1328" s="29"/>
      <c r="G1328" s="29"/>
      <c r="H1328" s="28"/>
    </row>
    <row r="1329">
      <c r="B1329" s="29"/>
      <c r="E1329" s="29"/>
      <c r="F1329" s="29"/>
      <c r="G1329" s="29"/>
      <c r="H1329" s="29"/>
    </row>
    <row r="1330">
      <c r="B1330" s="29"/>
      <c r="F1330" s="29"/>
      <c r="G1330" s="29"/>
      <c r="H1330" s="29"/>
    </row>
    <row r="1331">
      <c r="B1331" s="29"/>
      <c r="E1331" s="29"/>
      <c r="F1331" s="28"/>
      <c r="G1331" s="29"/>
      <c r="H1331" s="29"/>
    </row>
    <row r="1332">
      <c r="B1332" s="28"/>
      <c r="E1332" s="29"/>
      <c r="F1332" s="29"/>
      <c r="G1332" s="29"/>
      <c r="H1332" s="29"/>
    </row>
    <row r="1333">
      <c r="B1333" s="29"/>
      <c r="E1333" s="29"/>
      <c r="F1333" s="29"/>
      <c r="G1333" s="29"/>
      <c r="H1333" s="29"/>
    </row>
    <row r="1334">
      <c r="B1334" s="29"/>
      <c r="F1334" s="29"/>
      <c r="G1334" s="29"/>
      <c r="H1334" s="29"/>
    </row>
    <row r="1335">
      <c r="B1335" s="29"/>
      <c r="E1335" s="29"/>
      <c r="F1335" s="29"/>
      <c r="G1335" s="29"/>
      <c r="H1335" s="29"/>
    </row>
    <row r="1336">
      <c r="B1336" s="29"/>
      <c r="E1336" s="29"/>
      <c r="F1336" s="28"/>
      <c r="G1336" s="29"/>
      <c r="H1336" s="29"/>
    </row>
    <row r="1337">
      <c r="B1337" s="29"/>
      <c r="F1337" s="29"/>
      <c r="G1337" s="29"/>
      <c r="H1337" s="28"/>
    </row>
    <row r="1338">
      <c r="B1338" s="29"/>
      <c r="F1338" s="28"/>
      <c r="G1338" s="28"/>
      <c r="H1338" s="29"/>
    </row>
    <row r="1339">
      <c r="B1339" s="29"/>
      <c r="E1339" s="29"/>
      <c r="F1339" s="29"/>
      <c r="G1339" s="29"/>
      <c r="H1339" s="29"/>
    </row>
    <row r="1340">
      <c r="B1340" s="29"/>
      <c r="E1340" s="29"/>
      <c r="F1340" s="29"/>
      <c r="G1340" s="29"/>
      <c r="H1340" s="29"/>
    </row>
    <row r="1341">
      <c r="B1341" s="29"/>
      <c r="F1341" s="29"/>
      <c r="G1341" s="29"/>
      <c r="H1341" s="28"/>
    </row>
    <row r="1342">
      <c r="B1342" s="29"/>
      <c r="E1342" s="29"/>
      <c r="F1342" s="29"/>
      <c r="G1342" s="29"/>
      <c r="H1342" s="29"/>
    </row>
    <row r="1343">
      <c r="B1343" s="29"/>
      <c r="E1343" s="29"/>
      <c r="F1343" s="29"/>
      <c r="G1343" s="29"/>
      <c r="H1343" s="28"/>
    </row>
    <row r="1344">
      <c r="B1344" s="29"/>
      <c r="F1344" s="29"/>
      <c r="G1344" s="29"/>
      <c r="H1344" s="28"/>
    </row>
    <row r="1345">
      <c r="B1345" s="29"/>
      <c r="F1345" s="29"/>
      <c r="G1345" s="29"/>
      <c r="H1345" s="29"/>
    </row>
    <row r="1346">
      <c r="B1346" s="29"/>
      <c r="E1346" s="29"/>
      <c r="F1346" s="29"/>
      <c r="G1346" s="29"/>
      <c r="H1346" s="28"/>
    </row>
    <row r="1347">
      <c r="B1347" s="29"/>
      <c r="F1347" s="29"/>
      <c r="G1347" s="29"/>
      <c r="H1347" s="29"/>
    </row>
    <row r="1348">
      <c r="B1348" s="29"/>
      <c r="F1348" s="29"/>
      <c r="G1348" s="29"/>
      <c r="H1348" s="29"/>
    </row>
    <row r="1349">
      <c r="B1349" s="29"/>
      <c r="E1349" s="29"/>
      <c r="F1349" s="29"/>
      <c r="G1349" s="29"/>
      <c r="H1349" s="29"/>
    </row>
    <row r="1350">
      <c r="B1350" s="29"/>
      <c r="E1350" s="29"/>
      <c r="F1350" s="29"/>
      <c r="G1350" s="29"/>
      <c r="H1350" s="29"/>
    </row>
    <row r="1351">
      <c r="B1351" s="29"/>
      <c r="F1351" s="29"/>
      <c r="G1351" s="29"/>
      <c r="H1351" s="29"/>
    </row>
    <row r="1352">
      <c r="B1352" s="29"/>
      <c r="E1352" s="29"/>
      <c r="F1352" s="28"/>
      <c r="G1352" s="29"/>
      <c r="H1352" s="29"/>
    </row>
    <row r="1353">
      <c r="B1353" s="29"/>
      <c r="E1353" s="29"/>
      <c r="F1353" s="29"/>
      <c r="G1353" s="29"/>
      <c r="H1353" s="28"/>
    </row>
    <row r="1354">
      <c r="B1354" s="29"/>
      <c r="E1354" s="29"/>
      <c r="F1354" s="29"/>
      <c r="G1354" s="29"/>
      <c r="H1354" s="29"/>
    </row>
    <row r="1355">
      <c r="B1355" s="29"/>
      <c r="E1355" s="29"/>
      <c r="F1355" s="29"/>
      <c r="G1355" s="29"/>
      <c r="H1355" s="29"/>
    </row>
    <row r="1356">
      <c r="B1356" s="29"/>
      <c r="E1356" s="29"/>
      <c r="F1356" s="29"/>
      <c r="G1356" s="29"/>
      <c r="H1356" s="29"/>
    </row>
    <row r="1357">
      <c r="B1357" s="29"/>
      <c r="E1357" s="29"/>
      <c r="F1357" s="29"/>
      <c r="G1357" s="29"/>
      <c r="H1357" s="29"/>
    </row>
    <row r="1358">
      <c r="B1358" s="29"/>
      <c r="E1358" s="28"/>
      <c r="F1358" s="29"/>
      <c r="G1358" s="28"/>
      <c r="H1358" s="29"/>
    </row>
    <row r="1359">
      <c r="B1359" s="29"/>
      <c r="F1359" s="29"/>
      <c r="G1359" s="29"/>
      <c r="H1359" s="29"/>
    </row>
    <row r="1360">
      <c r="B1360" s="29"/>
      <c r="E1360" s="29"/>
      <c r="F1360" s="29"/>
      <c r="G1360" s="29"/>
      <c r="H1360" s="29"/>
    </row>
    <row r="1361">
      <c r="B1361" s="29"/>
      <c r="E1361" s="29"/>
      <c r="F1361" s="29"/>
      <c r="G1361" s="29"/>
      <c r="H1361" s="29"/>
    </row>
    <row r="1362">
      <c r="B1362" s="29"/>
      <c r="E1362" s="29"/>
      <c r="F1362" s="28"/>
      <c r="G1362" s="29"/>
      <c r="H1362" s="29"/>
    </row>
    <row r="1363">
      <c r="B1363" s="29"/>
      <c r="F1363" s="28"/>
      <c r="G1363" s="28"/>
      <c r="H1363" s="29"/>
    </row>
    <row r="1364">
      <c r="B1364" s="29"/>
      <c r="E1364" s="28"/>
      <c r="F1364" s="29"/>
      <c r="G1364" s="28"/>
      <c r="H1364" s="29"/>
    </row>
    <row r="1365">
      <c r="B1365" s="29"/>
      <c r="E1365" s="29"/>
      <c r="F1365" s="29"/>
      <c r="G1365" s="29"/>
      <c r="H1365" s="29"/>
    </row>
    <row r="1366">
      <c r="B1366" s="29"/>
      <c r="E1366" s="29"/>
      <c r="F1366" s="28"/>
      <c r="G1366" s="29"/>
      <c r="H1366" s="29"/>
    </row>
    <row r="1367">
      <c r="B1367" s="29"/>
      <c r="E1367" s="29"/>
      <c r="F1367" s="29"/>
      <c r="G1367" s="29"/>
      <c r="H1367" s="29"/>
    </row>
    <row r="1368">
      <c r="B1368" s="29"/>
      <c r="E1368" s="29"/>
      <c r="F1368" s="29"/>
      <c r="G1368" s="29"/>
      <c r="H1368" s="29"/>
    </row>
    <row r="1369">
      <c r="B1369" s="29"/>
      <c r="E1369" s="28"/>
      <c r="F1369" s="29"/>
      <c r="G1369" s="28"/>
      <c r="H1369" s="29"/>
    </row>
    <row r="1370">
      <c r="B1370" s="29"/>
      <c r="E1370" s="29"/>
      <c r="F1370" s="29"/>
      <c r="G1370" s="29"/>
      <c r="H1370" s="29"/>
    </row>
    <row r="1371">
      <c r="B1371" s="29"/>
      <c r="E1371" s="29"/>
      <c r="F1371" s="29"/>
      <c r="G1371" s="29"/>
      <c r="H1371" s="28"/>
    </row>
    <row r="1372">
      <c r="B1372" s="29"/>
      <c r="E1372" s="29"/>
      <c r="F1372" s="29"/>
      <c r="G1372" s="29"/>
      <c r="H1372" s="29"/>
    </row>
    <row r="1373">
      <c r="B1373" s="29"/>
      <c r="E1373" s="28"/>
      <c r="F1373" s="28"/>
      <c r="G1373" s="28"/>
      <c r="H1373" s="29"/>
    </row>
    <row r="1374">
      <c r="B1374" s="29"/>
      <c r="E1374" s="28"/>
      <c r="F1374" s="28"/>
      <c r="G1374" s="28"/>
      <c r="H1374" s="29"/>
    </row>
    <row r="1375">
      <c r="B1375" s="29"/>
      <c r="F1375" s="29"/>
      <c r="G1375" s="29"/>
      <c r="H1375" s="29"/>
    </row>
    <row r="1376">
      <c r="B1376" s="29"/>
      <c r="F1376" s="29"/>
      <c r="G1376" s="29"/>
      <c r="H1376" s="29"/>
    </row>
    <row r="1377">
      <c r="B1377" s="29"/>
      <c r="E1377" s="29"/>
      <c r="F1377" s="29"/>
      <c r="G1377" s="29"/>
      <c r="H1377" s="29"/>
    </row>
    <row r="1378">
      <c r="B1378" s="29"/>
      <c r="E1378" s="29"/>
      <c r="F1378" s="29"/>
      <c r="G1378" s="29"/>
      <c r="H1378" s="29"/>
    </row>
    <row r="1379">
      <c r="B1379" s="29"/>
      <c r="E1379" s="29"/>
      <c r="F1379" s="29"/>
      <c r="G1379" s="29"/>
      <c r="H1379" s="29"/>
    </row>
    <row r="1380">
      <c r="B1380" s="29"/>
      <c r="F1380" s="29"/>
      <c r="G1380" s="29"/>
      <c r="H1380" s="29"/>
    </row>
    <row r="1381">
      <c r="B1381" s="29"/>
      <c r="E1381" s="29"/>
      <c r="F1381" s="29"/>
      <c r="G1381" s="29"/>
      <c r="H1381" s="29"/>
    </row>
    <row r="1382">
      <c r="B1382" s="29"/>
      <c r="F1382" s="29"/>
      <c r="G1382" s="29"/>
      <c r="H1382" s="28"/>
    </row>
    <row r="1383">
      <c r="B1383" s="29"/>
      <c r="E1383" s="29"/>
      <c r="F1383" s="29"/>
      <c r="G1383" s="29"/>
      <c r="H1383" s="29"/>
    </row>
    <row r="1384">
      <c r="B1384" s="29"/>
      <c r="F1384" s="29"/>
      <c r="G1384" s="29"/>
      <c r="H1384" s="29"/>
    </row>
    <row r="1385">
      <c r="B1385" s="29"/>
      <c r="E1385" s="29"/>
      <c r="F1385" s="29"/>
      <c r="G1385" s="29"/>
      <c r="H1385" s="28"/>
    </row>
    <row r="1386">
      <c r="B1386" s="29"/>
      <c r="E1386" s="28"/>
      <c r="F1386" s="29"/>
      <c r="G1386" s="28"/>
      <c r="H1386" s="29"/>
    </row>
    <row r="1387">
      <c r="B1387" s="29"/>
      <c r="E1387" s="29"/>
      <c r="F1387" s="29"/>
      <c r="G1387" s="29"/>
      <c r="H1387" s="29"/>
    </row>
    <row r="1388">
      <c r="B1388" s="29"/>
      <c r="E1388" s="29"/>
      <c r="F1388" s="29"/>
      <c r="G1388" s="29"/>
      <c r="H1388" s="29"/>
    </row>
    <row r="1389">
      <c r="B1389" s="29"/>
      <c r="F1389" s="29"/>
      <c r="G1389" s="29"/>
      <c r="H1389" s="29"/>
    </row>
    <row r="1390">
      <c r="B1390" s="29"/>
      <c r="F1390" s="29"/>
      <c r="G1390" s="29"/>
      <c r="H1390" s="29"/>
    </row>
    <row r="1391">
      <c r="B1391" s="29"/>
      <c r="E1391" s="29"/>
      <c r="F1391" s="29"/>
      <c r="G1391" s="29"/>
      <c r="H1391" s="28"/>
    </row>
    <row r="1392">
      <c r="B1392" s="29"/>
      <c r="E1392" s="29"/>
      <c r="F1392" s="29"/>
      <c r="G1392" s="29"/>
      <c r="H1392" s="29"/>
    </row>
    <row r="1393">
      <c r="B1393" s="29"/>
      <c r="F1393" s="29"/>
      <c r="G1393" s="29"/>
      <c r="H1393" s="29"/>
    </row>
    <row r="1394">
      <c r="B1394" s="29"/>
      <c r="E1394" s="28"/>
      <c r="F1394" s="29"/>
      <c r="G1394" s="28"/>
      <c r="H1394" s="28"/>
    </row>
    <row r="1395">
      <c r="B1395" s="29"/>
      <c r="E1395" s="28"/>
      <c r="F1395" s="28"/>
      <c r="G1395" s="28"/>
      <c r="H1395" s="29"/>
    </row>
    <row r="1396">
      <c r="B1396" s="29"/>
      <c r="E1396" s="28"/>
      <c r="F1396" s="29"/>
      <c r="G1396" s="28"/>
      <c r="H1396" s="29"/>
    </row>
    <row r="1397">
      <c r="B1397" s="29"/>
      <c r="F1397" s="28"/>
      <c r="G1397" s="28"/>
      <c r="H1397" s="29"/>
    </row>
    <row r="1398">
      <c r="B1398" s="29"/>
      <c r="F1398" s="29"/>
      <c r="G1398" s="29"/>
      <c r="H1398" s="29"/>
    </row>
    <row r="1399">
      <c r="B1399" s="29"/>
      <c r="F1399" s="29"/>
      <c r="G1399" s="29"/>
      <c r="H1399" s="29"/>
    </row>
    <row r="1400">
      <c r="B1400" s="29"/>
      <c r="E1400" s="29"/>
      <c r="F1400" s="28"/>
      <c r="G1400" s="29"/>
      <c r="H1400" s="29"/>
    </row>
    <row r="1401">
      <c r="B1401" s="29"/>
      <c r="E1401" s="29"/>
      <c r="F1401" s="29"/>
      <c r="G1401" s="29"/>
      <c r="H1401" s="29"/>
    </row>
    <row r="1402">
      <c r="B1402" s="29"/>
      <c r="E1402" s="29"/>
      <c r="F1402" s="29"/>
      <c r="G1402" s="29"/>
      <c r="H1402" s="29"/>
    </row>
    <row r="1403">
      <c r="B1403" s="29"/>
      <c r="E1403" s="28"/>
      <c r="F1403" s="29"/>
      <c r="G1403" s="28"/>
      <c r="H1403" s="29"/>
    </row>
    <row r="1404">
      <c r="B1404" s="29"/>
      <c r="E1404" s="29"/>
      <c r="F1404" s="29"/>
      <c r="G1404" s="29"/>
      <c r="H1404" s="29"/>
    </row>
    <row r="1405">
      <c r="B1405" s="29"/>
      <c r="E1405" s="28"/>
      <c r="F1405" s="29"/>
      <c r="G1405" s="28"/>
      <c r="H1405" s="29"/>
    </row>
    <row r="1406">
      <c r="B1406" s="29"/>
      <c r="E1406" s="29"/>
      <c r="F1406" s="29"/>
      <c r="G1406" s="29"/>
      <c r="H1406" s="29"/>
    </row>
    <row r="1407">
      <c r="B1407" s="29"/>
      <c r="E1407" s="29"/>
      <c r="F1407" s="29"/>
      <c r="G1407" s="29"/>
      <c r="H1407" s="29"/>
    </row>
    <row r="1408">
      <c r="B1408" s="29"/>
      <c r="E1408" s="29"/>
      <c r="F1408" s="28"/>
      <c r="G1408" s="29"/>
      <c r="H1408" s="29"/>
    </row>
    <row r="1409">
      <c r="B1409" s="29"/>
      <c r="F1409" s="29"/>
      <c r="G1409" s="29"/>
      <c r="H1409" s="29"/>
    </row>
    <row r="1410">
      <c r="B1410" s="29"/>
      <c r="F1410" s="29"/>
      <c r="G1410" s="29"/>
      <c r="H1410" s="29"/>
    </row>
    <row r="1411">
      <c r="B1411" s="29"/>
      <c r="E1411" s="29"/>
      <c r="F1411" s="29"/>
      <c r="G1411" s="29"/>
      <c r="H1411" s="28"/>
    </row>
    <row r="1412">
      <c r="B1412" s="29"/>
      <c r="E1412" s="29"/>
      <c r="F1412" s="29"/>
      <c r="G1412" s="29"/>
      <c r="H1412" s="28"/>
    </row>
    <row r="1413">
      <c r="B1413" s="29"/>
      <c r="E1413" s="28"/>
      <c r="F1413" s="28"/>
      <c r="G1413" s="28"/>
      <c r="H1413" s="29"/>
    </row>
    <row r="1414">
      <c r="B1414" s="29"/>
      <c r="F1414" s="28"/>
      <c r="G1414" s="28"/>
      <c r="H1414" s="29"/>
    </row>
    <row r="1415">
      <c r="B1415" s="29"/>
      <c r="F1415" s="29"/>
      <c r="G1415" s="29"/>
      <c r="H1415" s="29"/>
    </row>
    <row r="1416">
      <c r="B1416" s="29"/>
      <c r="E1416" s="29"/>
      <c r="F1416" s="29"/>
      <c r="G1416" s="29"/>
      <c r="H1416" s="29"/>
    </row>
    <row r="1417">
      <c r="B1417" s="29"/>
      <c r="E1417" s="29"/>
      <c r="F1417" s="29"/>
      <c r="G1417" s="29"/>
      <c r="H1417" s="29"/>
    </row>
    <row r="1418">
      <c r="B1418" s="29"/>
      <c r="E1418" s="29"/>
      <c r="F1418" s="29"/>
      <c r="G1418" s="29"/>
      <c r="H1418" s="29"/>
    </row>
    <row r="1419">
      <c r="B1419" s="29"/>
      <c r="E1419" s="29"/>
      <c r="F1419" s="29"/>
      <c r="G1419" s="29"/>
      <c r="H1419" s="29"/>
    </row>
    <row r="1420">
      <c r="B1420" s="29"/>
      <c r="E1420" s="29"/>
      <c r="F1420" s="29"/>
      <c r="G1420" s="29"/>
      <c r="H1420" s="29"/>
    </row>
    <row r="1421">
      <c r="B1421" s="29"/>
      <c r="E1421" s="29"/>
      <c r="F1421" s="29"/>
      <c r="G1421" s="29"/>
      <c r="H1421" s="29"/>
    </row>
    <row r="1422">
      <c r="B1422" s="29"/>
      <c r="F1422" s="29"/>
      <c r="G1422" s="29"/>
      <c r="H1422" s="29"/>
    </row>
    <row r="1423">
      <c r="B1423" s="29"/>
      <c r="E1423" s="29"/>
      <c r="F1423" s="29"/>
      <c r="G1423" s="29"/>
      <c r="H1423" s="29"/>
    </row>
    <row r="1424">
      <c r="B1424" s="29"/>
      <c r="E1424" s="28"/>
      <c r="F1424" s="29"/>
      <c r="G1424" s="28"/>
      <c r="H1424" s="29"/>
    </row>
    <row r="1425">
      <c r="B1425" s="29"/>
      <c r="F1425" s="29"/>
      <c r="G1425" s="29"/>
      <c r="H1425" s="28"/>
    </row>
    <row r="1426">
      <c r="B1426" s="29"/>
      <c r="F1426" s="29"/>
      <c r="G1426" s="29"/>
      <c r="H1426" s="29"/>
    </row>
    <row r="1427">
      <c r="B1427" s="29"/>
      <c r="E1427" s="29"/>
      <c r="F1427" s="29"/>
      <c r="G1427" s="29"/>
      <c r="H1427" s="29"/>
    </row>
    <row r="1428">
      <c r="B1428" s="29"/>
      <c r="E1428" s="29"/>
      <c r="F1428" s="29"/>
      <c r="G1428" s="29"/>
      <c r="H1428" s="29"/>
    </row>
    <row r="1429">
      <c r="B1429" s="29"/>
      <c r="E1429" s="28"/>
      <c r="F1429" s="28"/>
      <c r="G1429" s="28"/>
      <c r="H1429" s="29"/>
    </row>
    <row r="1430">
      <c r="B1430" s="29"/>
      <c r="E1430" s="28"/>
      <c r="F1430" s="29"/>
      <c r="G1430" s="28"/>
      <c r="H1430" s="29"/>
    </row>
    <row r="1431">
      <c r="B1431" s="29"/>
      <c r="F1431" s="29"/>
      <c r="G1431" s="29"/>
      <c r="H1431" s="29"/>
    </row>
    <row r="1432">
      <c r="B1432" s="29"/>
      <c r="E1432" s="29"/>
      <c r="F1432" s="29"/>
      <c r="G1432" s="29"/>
      <c r="H1432" s="29"/>
    </row>
    <row r="1433">
      <c r="B1433" s="29"/>
      <c r="F1433" s="29"/>
      <c r="G1433" s="29"/>
      <c r="H1433" s="29"/>
    </row>
    <row r="1434">
      <c r="B1434" s="29"/>
      <c r="E1434" s="29"/>
      <c r="F1434" s="29"/>
      <c r="G1434" s="29"/>
      <c r="H1434" s="29"/>
    </row>
    <row r="1435">
      <c r="B1435" s="29"/>
      <c r="F1435" s="29"/>
      <c r="G1435" s="29"/>
      <c r="H1435" s="29"/>
    </row>
    <row r="1436">
      <c r="B1436" s="29"/>
      <c r="E1436" s="29"/>
      <c r="F1436" s="29"/>
      <c r="G1436" s="29"/>
      <c r="H1436" s="29"/>
    </row>
    <row r="1437">
      <c r="B1437" s="29"/>
      <c r="E1437" s="29"/>
      <c r="F1437" s="29"/>
      <c r="G1437" s="29"/>
      <c r="H1437" s="29"/>
    </row>
    <row r="1438">
      <c r="B1438" s="29"/>
      <c r="F1438" s="29"/>
      <c r="G1438" s="29"/>
      <c r="H1438" s="28"/>
    </row>
    <row r="1439">
      <c r="B1439" s="29"/>
      <c r="E1439" s="29"/>
      <c r="F1439" s="29"/>
      <c r="G1439" s="29"/>
      <c r="H1439" s="28"/>
    </row>
    <row r="1440">
      <c r="B1440" s="29"/>
      <c r="F1440" s="29"/>
      <c r="G1440" s="29"/>
      <c r="H1440" s="28"/>
    </row>
    <row r="1441">
      <c r="B1441" s="29"/>
      <c r="E1441" s="29"/>
      <c r="F1441" s="29"/>
      <c r="G1441" s="29"/>
      <c r="H1441" s="29"/>
    </row>
    <row r="1442">
      <c r="B1442" s="29"/>
      <c r="E1442" s="29"/>
      <c r="F1442" s="29"/>
      <c r="G1442" s="29"/>
      <c r="H1442" s="29"/>
    </row>
    <row r="1443">
      <c r="B1443" s="29"/>
      <c r="E1443" s="29"/>
      <c r="F1443" s="29"/>
      <c r="G1443" s="29"/>
      <c r="H1443" s="29"/>
    </row>
    <row r="1444">
      <c r="B1444" s="29"/>
      <c r="E1444" s="29"/>
      <c r="F1444" s="29"/>
      <c r="G1444" s="29"/>
      <c r="H1444" s="29"/>
    </row>
    <row r="1445">
      <c r="B1445" s="29"/>
      <c r="E1445" s="28"/>
      <c r="F1445" s="29"/>
      <c r="G1445" s="28"/>
      <c r="H1445" s="29"/>
    </row>
    <row r="1446">
      <c r="B1446" s="29"/>
      <c r="E1446" s="29"/>
      <c r="F1446" s="29"/>
      <c r="G1446" s="29"/>
      <c r="H1446" s="29"/>
    </row>
    <row r="1447">
      <c r="B1447" s="29"/>
      <c r="E1447" s="29"/>
      <c r="F1447" s="29"/>
      <c r="G1447" s="29"/>
      <c r="H1447" s="29"/>
    </row>
    <row r="1448">
      <c r="B1448" s="29"/>
      <c r="E1448" s="29"/>
      <c r="F1448" s="29"/>
      <c r="G1448" s="29"/>
      <c r="H1448" s="29"/>
    </row>
    <row r="1449">
      <c r="B1449" s="29"/>
      <c r="E1449" s="28"/>
      <c r="F1449" s="29"/>
      <c r="G1449" s="28"/>
      <c r="H1449" s="29"/>
    </row>
    <row r="1450">
      <c r="B1450" s="29"/>
      <c r="E1450" s="29"/>
      <c r="F1450" s="29"/>
      <c r="G1450" s="29"/>
      <c r="H1450" s="28"/>
    </row>
    <row r="1451">
      <c r="B1451" s="29"/>
      <c r="E1451" s="29"/>
      <c r="F1451" s="29"/>
      <c r="G1451" s="29"/>
      <c r="H1451" s="29"/>
    </row>
    <row r="1452">
      <c r="B1452" s="29"/>
      <c r="E1452" s="29"/>
      <c r="F1452" s="29"/>
      <c r="G1452" s="29"/>
      <c r="H1452" s="29"/>
    </row>
    <row r="1453">
      <c r="B1453" s="29"/>
      <c r="E1453" s="28"/>
      <c r="F1453" s="28"/>
      <c r="G1453" s="28"/>
      <c r="H1453" s="29"/>
    </row>
    <row r="1454">
      <c r="B1454" s="29"/>
      <c r="E1454" s="29"/>
      <c r="F1454" s="29"/>
      <c r="G1454" s="29"/>
      <c r="H1454" s="29"/>
    </row>
    <row r="1455">
      <c r="B1455" s="29"/>
      <c r="E1455" s="29"/>
      <c r="F1455" s="29"/>
      <c r="G1455" s="29"/>
      <c r="H1455" s="29"/>
    </row>
    <row r="1456">
      <c r="B1456" s="29"/>
      <c r="E1456" s="29"/>
      <c r="F1456" s="29"/>
      <c r="G1456" s="29"/>
      <c r="H1456" s="28"/>
    </row>
    <row r="1457">
      <c r="B1457" s="29"/>
      <c r="F1457" s="29"/>
      <c r="G1457" s="29"/>
      <c r="H1457" s="29"/>
    </row>
    <row r="1458">
      <c r="B1458" s="29"/>
      <c r="F1458" s="29"/>
      <c r="G1458" s="29"/>
      <c r="H1458" s="29"/>
    </row>
    <row r="1459">
      <c r="B1459" s="29"/>
      <c r="E1459" s="28"/>
      <c r="F1459" s="29"/>
      <c r="G1459" s="28"/>
      <c r="H1459" s="29"/>
    </row>
    <row r="1460">
      <c r="B1460" s="29"/>
      <c r="E1460" s="29"/>
      <c r="F1460" s="29"/>
      <c r="G1460" s="29"/>
      <c r="H1460" s="29"/>
    </row>
    <row r="1461">
      <c r="B1461" s="29"/>
      <c r="F1461" s="28"/>
      <c r="G1461" s="28"/>
      <c r="H1461" s="29"/>
    </row>
    <row r="1462">
      <c r="B1462" s="29"/>
      <c r="E1462" s="29"/>
      <c r="F1462" s="29"/>
      <c r="G1462" s="29"/>
      <c r="H1462" s="29"/>
    </row>
    <row r="1463">
      <c r="B1463" s="29"/>
      <c r="E1463" s="29"/>
      <c r="F1463" s="29"/>
      <c r="G1463" s="29"/>
      <c r="H1463" s="29"/>
    </row>
    <row r="1464">
      <c r="B1464" s="29"/>
      <c r="E1464" s="29"/>
      <c r="F1464" s="29"/>
      <c r="G1464" s="29"/>
      <c r="H1464" s="29"/>
    </row>
    <row r="1465">
      <c r="B1465" s="29"/>
      <c r="E1465" s="29"/>
      <c r="F1465" s="29"/>
      <c r="G1465" s="29"/>
      <c r="H1465" s="29"/>
    </row>
    <row r="1466">
      <c r="B1466" s="29"/>
      <c r="E1466" s="29"/>
      <c r="F1466" s="29"/>
      <c r="G1466" s="29"/>
      <c r="H1466" s="29"/>
    </row>
    <row r="1467">
      <c r="B1467" s="29"/>
      <c r="E1467" s="29"/>
      <c r="F1467" s="29"/>
      <c r="G1467" s="29"/>
      <c r="H1467" s="29"/>
    </row>
    <row r="1468">
      <c r="B1468" s="29"/>
      <c r="E1468" s="29"/>
      <c r="F1468" s="29"/>
      <c r="G1468" s="29"/>
      <c r="H1468" s="29"/>
    </row>
    <row r="1469">
      <c r="B1469" s="29"/>
      <c r="E1469" s="29"/>
      <c r="F1469" s="29"/>
      <c r="G1469" s="29"/>
      <c r="H1469" s="29"/>
    </row>
    <row r="1470">
      <c r="B1470" s="29"/>
      <c r="E1470" s="29"/>
      <c r="F1470" s="28"/>
      <c r="G1470" s="29"/>
      <c r="H1470" s="29"/>
    </row>
    <row r="1471">
      <c r="B1471" s="29"/>
      <c r="F1471" s="29"/>
      <c r="G1471" s="29"/>
      <c r="H1471" s="29"/>
    </row>
    <row r="1472">
      <c r="B1472" s="29"/>
      <c r="E1472" s="29"/>
      <c r="F1472" s="29"/>
      <c r="G1472" s="29"/>
      <c r="H1472" s="29"/>
    </row>
    <row r="1473">
      <c r="B1473" s="29"/>
      <c r="F1473" s="29"/>
      <c r="G1473" s="29"/>
      <c r="H1473" s="29"/>
    </row>
    <row r="1474">
      <c r="B1474" s="29"/>
      <c r="F1474" s="29"/>
      <c r="G1474" s="29"/>
      <c r="H1474" s="29"/>
    </row>
    <row r="1475">
      <c r="B1475" s="29"/>
      <c r="F1475" s="29"/>
      <c r="G1475" s="29"/>
      <c r="H1475" s="29"/>
    </row>
    <row r="1476">
      <c r="B1476" s="29"/>
      <c r="E1476" s="29"/>
      <c r="F1476" s="29"/>
      <c r="G1476" s="29"/>
      <c r="H1476" s="29"/>
    </row>
    <row r="1477">
      <c r="B1477" s="29"/>
      <c r="E1477" s="29"/>
      <c r="F1477" s="29"/>
      <c r="G1477" s="29"/>
      <c r="H1477" s="29"/>
    </row>
    <row r="1478">
      <c r="B1478" s="29"/>
      <c r="F1478" s="29"/>
      <c r="G1478" s="29"/>
      <c r="H1478" s="28"/>
    </row>
    <row r="1479">
      <c r="B1479" s="29"/>
      <c r="E1479" s="29"/>
      <c r="F1479" s="29"/>
      <c r="G1479" s="29"/>
      <c r="H1479" s="29"/>
    </row>
    <row r="1480">
      <c r="B1480" s="29"/>
      <c r="E1480" s="29"/>
      <c r="F1480" s="29"/>
      <c r="G1480" s="29"/>
      <c r="H1480" s="29"/>
    </row>
    <row r="1481">
      <c r="B1481" s="29"/>
      <c r="E1481" s="28"/>
      <c r="F1481" s="29"/>
      <c r="G1481" s="28"/>
      <c r="H1481" s="28"/>
    </row>
    <row r="1482">
      <c r="B1482" s="29"/>
      <c r="E1482" s="28"/>
      <c r="F1482" s="28"/>
      <c r="G1482" s="28"/>
      <c r="H1482" s="29"/>
    </row>
    <row r="1483">
      <c r="B1483" s="29"/>
      <c r="E1483" s="28"/>
      <c r="F1483" s="28"/>
      <c r="G1483" s="28"/>
      <c r="H1483" s="29"/>
    </row>
    <row r="1484">
      <c r="B1484" s="29"/>
      <c r="E1484" s="28"/>
      <c r="F1484" s="29"/>
      <c r="G1484" s="28"/>
      <c r="H1484" s="29"/>
    </row>
    <row r="1485">
      <c r="B1485" s="29"/>
      <c r="E1485" s="29"/>
      <c r="F1485" s="29"/>
      <c r="G1485" s="29"/>
      <c r="H1485" s="29"/>
    </row>
    <row r="1486">
      <c r="B1486" s="29"/>
      <c r="F1486" s="29"/>
      <c r="G1486" s="29"/>
      <c r="H1486" s="29"/>
    </row>
    <row r="1487">
      <c r="B1487" s="29"/>
      <c r="E1487" s="29"/>
      <c r="F1487" s="29"/>
      <c r="G1487" s="29"/>
      <c r="H1487" s="29"/>
    </row>
    <row r="1488">
      <c r="B1488" s="29"/>
      <c r="E1488" s="29"/>
      <c r="F1488" s="29"/>
      <c r="G1488" s="29"/>
      <c r="H1488" s="29"/>
    </row>
    <row r="1489">
      <c r="B1489" s="29"/>
      <c r="E1489" s="28"/>
      <c r="F1489" s="29"/>
      <c r="G1489" s="28"/>
      <c r="H1489" s="29"/>
    </row>
    <row r="1490">
      <c r="B1490" s="29"/>
      <c r="F1490" s="29"/>
      <c r="G1490" s="29"/>
      <c r="H1490" s="29"/>
    </row>
    <row r="1491">
      <c r="B1491" s="29"/>
      <c r="F1491" s="29"/>
      <c r="G1491" s="29"/>
      <c r="H1491" s="29"/>
    </row>
    <row r="1492">
      <c r="B1492" s="29"/>
      <c r="E1492" s="29"/>
      <c r="F1492" s="29"/>
      <c r="G1492" s="29"/>
      <c r="H1492" s="29"/>
    </row>
    <row r="1493">
      <c r="B1493" s="29"/>
      <c r="F1493" s="29"/>
      <c r="G1493" s="29"/>
      <c r="H1493" s="29"/>
    </row>
    <row r="1494">
      <c r="B1494" s="29"/>
      <c r="E1494" s="29"/>
      <c r="F1494" s="29"/>
      <c r="G1494" s="29"/>
      <c r="H1494" s="29"/>
    </row>
    <row r="1495">
      <c r="B1495" s="29"/>
      <c r="E1495" s="29"/>
      <c r="F1495" s="29"/>
      <c r="G1495" s="29"/>
      <c r="H1495" s="29"/>
    </row>
    <row r="1496">
      <c r="B1496" s="29"/>
      <c r="E1496" s="29"/>
      <c r="F1496" s="29"/>
      <c r="G1496" s="29"/>
      <c r="H1496" s="29"/>
    </row>
    <row r="1497">
      <c r="B1497" s="29"/>
      <c r="F1497" s="28"/>
      <c r="G1497" s="28"/>
      <c r="H1497" s="29"/>
    </row>
    <row r="1498">
      <c r="B1498" s="29"/>
      <c r="E1498" s="28"/>
      <c r="F1498" s="29"/>
      <c r="G1498" s="28"/>
      <c r="H1498" s="29"/>
    </row>
    <row r="1499">
      <c r="B1499" s="29"/>
      <c r="E1499" s="28"/>
      <c r="F1499" s="28"/>
      <c r="G1499" s="28"/>
      <c r="H1499" s="29"/>
    </row>
    <row r="1500">
      <c r="B1500" s="29"/>
      <c r="E1500" s="28"/>
      <c r="F1500" s="28"/>
      <c r="G1500" s="28"/>
      <c r="H1500" s="29"/>
    </row>
    <row r="1501">
      <c r="B1501" s="29"/>
      <c r="E1501" s="29"/>
      <c r="F1501" s="28"/>
      <c r="G1501" s="29"/>
      <c r="H1501" s="29"/>
    </row>
    <row r="1502">
      <c r="B1502" s="29"/>
      <c r="E1502" s="28"/>
      <c r="F1502" s="28"/>
      <c r="G1502" s="28"/>
      <c r="H1502" s="29"/>
    </row>
    <row r="1503">
      <c r="B1503" s="29"/>
      <c r="E1503" s="28"/>
      <c r="F1503" s="28"/>
      <c r="G1503" s="28"/>
      <c r="H1503" s="29"/>
    </row>
    <row r="1504">
      <c r="B1504" s="29"/>
      <c r="E1504" s="29"/>
      <c r="F1504" s="29"/>
      <c r="G1504" s="29"/>
      <c r="H1504" s="29"/>
    </row>
    <row r="1505">
      <c r="B1505" s="29"/>
      <c r="E1505" s="29"/>
      <c r="F1505" s="29"/>
      <c r="G1505" s="29"/>
      <c r="H1505" s="28"/>
    </row>
    <row r="1506">
      <c r="B1506" s="29"/>
      <c r="E1506" s="29"/>
      <c r="F1506" s="29"/>
      <c r="G1506" s="29"/>
      <c r="H1506" s="28"/>
    </row>
    <row r="1507">
      <c r="B1507" s="29"/>
      <c r="F1507" s="29"/>
      <c r="G1507" s="29"/>
      <c r="H1507" s="29"/>
    </row>
    <row r="1508">
      <c r="B1508" s="29"/>
      <c r="E1508" s="29"/>
      <c r="F1508" s="29"/>
      <c r="G1508" s="29"/>
      <c r="H1508" s="29"/>
    </row>
    <row r="1509">
      <c r="B1509" s="29"/>
      <c r="F1509" s="28"/>
      <c r="G1509" s="28"/>
      <c r="H1509" s="29"/>
    </row>
    <row r="1510">
      <c r="B1510" s="29"/>
      <c r="E1510" s="28"/>
      <c r="F1510" s="29"/>
      <c r="G1510" s="28"/>
      <c r="H1510" s="28"/>
    </row>
    <row r="1511">
      <c r="B1511" s="29"/>
      <c r="E1511" s="29"/>
      <c r="F1511" s="29"/>
      <c r="G1511" s="29"/>
      <c r="H1511" s="29"/>
    </row>
    <row r="1512">
      <c r="B1512" s="29"/>
      <c r="E1512" s="29"/>
      <c r="F1512" s="29"/>
      <c r="G1512" s="29"/>
      <c r="H1512" s="29"/>
    </row>
    <row r="1513">
      <c r="B1513" s="29"/>
      <c r="E1513" s="29"/>
      <c r="F1513" s="29"/>
      <c r="G1513" s="29"/>
      <c r="H1513" s="29"/>
    </row>
    <row r="1514">
      <c r="B1514" s="29"/>
      <c r="F1514" s="28"/>
      <c r="G1514" s="28"/>
      <c r="H1514" s="29"/>
    </row>
    <row r="1515">
      <c r="B1515" s="29"/>
      <c r="E1515" s="29"/>
      <c r="F1515" s="29"/>
      <c r="G1515" s="29"/>
      <c r="H1515" s="29"/>
    </row>
    <row r="1516">
      <c r="B1516" s="29"/>
      <c r="E1516" s="29"/>
      <c r="F1516" s="29"/>
      <c r="G1516" s="29"/>
      <c r="H1516" s="29"/>
    </row>
    <row r="1517">
      <c r="B1517" s="29"/>
      <c r="E1517" s="29"/>
      <c r="F1517" s="29"/>
      <c r="G1517" s="29"/>
      <c r="H1517" s="28"/>
    </row>
    <row r="1518">
      <c r="B1518" s="29"/>
      <c r="E1518" s="28"/>
      <c r="F1518" s="29"/>
      <c r="G1518" s="28"/>
      <c r="H1518" s="29"/>
    </row>
    <row r="1519">
      <c r="B1519" s="29"/>
      <c r="E1519" s="29"/>
      <c r="F1519" s="29"/>
      <c r="G1519" s="29"/>
      <c r="H1519" s="29"/>
    </row>
    <row r="1520">
      <c r="B1520" s="29"/>
      <c r="E1520" s="29"/>
      <c r="F1520" s="29"/>
      <c r="G1520" s="29"/>
      <c r="H1520" s="29"/>
    </row>
    <row r="1521">
      <c r="B1521" s="29"/>
      <c r="E1521" s="29"/>
      <c r="F1521" s="29"/>
      <c r="G1521" s="29"/>
      <c r="H1521" s="29"/>
    </row>
    <row r="1522">
      <c r="B1522" s="28"/>
      <c r="F1522" s="28"/>
      <c r="G1522" s="28"/>
      <c r="H1522" s="29"/>
    </row>
    <row r="1523">
      <c r="B1523" s="29"/>
      <c r="F1523" s="29"/>
      <c r="G1523" s="29"/>
      <c r="H1523" s="29"/>
    </row>
    <row r="1524">
      <c r="B1524" s="29"/>
      <c r="E1524" s="29"/>
      <c r="F1524" s="29"/>
      <c r="G1524" s="29"/>
      <c r="H1524" s="29"/>
    </row>
    <row r="1525">
      <c r="B1525" s="29"/>
      <c r="E1525" s="29"/>
      <c r="F1525" s="29"/>
      <c r="G1525" s="29"/>
      <c r="H1525" s="29"/>
    </row>
    <row r="1526">
      <c r="B1526" s="29"/>
      <c r="F1526" s="29"/>
      <c r="G1526" s="29"/>
      <c r="H1526" s="29"/>
    </row>
    <row r="1527">
      <c r="B1527" s="29"/>
      <c r="F1527" s="29"/>
      <c r="G1527" s="29"/>
      <c r="H1527" s="29"/>
    </row>
    <row r="1528">
      <c r="B1528" s="29"/>
      <c r="E1528" s="29"/>
      <c r="F1528" s="29"/>
      <c r="G1528" s="29"/>
      <c r="H1528" s="29"/>
    </row>
    <row r="1529">
      <c r="B1529" s="29"/>
      <c r="E1529" s="29"/>
      <c r="F1529" s="29"/>
      <c r="G1529" s="29"/>
      <c r="H1529" s="29"/>
    </row>
    <row r="1530">
      <c r="B1530" s="29"/>
      <c r="F1530" s="29"/>
      <c r="G1530" s="29"/>
      <c r="H1530" s="29"/>
    </row>
    <row r="1531">
      <c r="B1531" s="29"/>
      <c r="E1531" s="29"/>
      <c r="F1531" s="29"/>
      <c r="G1531" s="29"/>
      <c r="H1531" s="29"/>
    </row>
    <row r="1532">
      <c r="B1532" s="29"/>
      <c r="F1532" s="28"/>
      <c r="G1532" s="28"/>
      <c r="H1532" s="29"/>
    </row>
    <row r="1533">
      <c r="B1533" s="29"/>
      <c r="E1533" s="29"/>
      <c r="F1533" s="29"/>
      <c r="G1533" s="29"/>
      <c r="H1533" s="29"/>
    </row>
    <row r="1534">
      <c r="B1534" s="29"/>
      <c r="E1534" s="29"/>
      <c r="F1534" s="29"/>
      <c r="G1534" s="29"/>
      <c r="H1534" s="29"/>
    </row>
    <row r="1535">
      <c r="B1535" s="29"/>
      <c r="F1535" s="29"/>
      <c r="G1535" s="29"/>
      <c r="H1535" s="29"/>
    </row>
    <row r="1536">
      <c r="B1536" s="29"/>
      <c r="F1536" s="29"/>
      <c r="G1536" s="29"/>
      <c r="H1536" s="29"/>
    </row>
    <row r="1537">
      <c r="B1537" s="29"/>
      <c r="E1537" s="29"/>
      <c r="F1537" s="29"/>
      <c r="G1537" s="29"/>
      <c r="H1537" s="29"/>
    </row>
    <row r="1538">
      <c r="B1538" s="29"/>
      <c r="F1538" s="29"/>
      <c r="G1538" s="29"/>
      <c r="H1538" s="29"/>
    </row>
    <row r="1539">
      <c r="B1539" s="29"/>
      <c r="F1539" s="29"/>
      <c r="G1539" s="29"/>
      <c r="H1539" s="29"/>
    </row>
    <row r="1540">
      <c r="B1540" s="29"/>
      <c r="E1540" s="29"/>
      <c r="F1540" s="29"/>
      <c r="G1540" s="29"/>
      <c r="H1540" s="29"/>
    </row>
    <row r="1541">
      <c r="B1541" s="29"/>
      <c r="E1541" s="29"/>
      <c r="F1541" s="28"/>
      <c r="G1541" s="29"/>
      <c r="H1541" s="29"/>
    </row>
    <row r="1542">
      <c r="B1542" s="29"/>
      <c r="E1542" s="29"/>
      <c r="F1542" s="29"/>
      <c r="G1542" s="29"/>
      <c r="H1542" s="29"/>
    </row>
    <row r="1543">
      <c r="B1543" s="29"/>
      <c r="E1543" s="29"/>
      <c r="F1543" s="29"/>
      <c r="G1543" s="29"/>
      <c r="H1543" s="29"/>
    </row>
    <row r="1544">
      <c r="B1544" s="29"/>
      <c r="E1544" s="29"/>
      <c r="F1544" s="28"/>
      <c r="G1544" s="29"/>
      <c r="H1544" s="29"/>
    </row>
    <row r="1545">
      <c r="B1545" s="29"/>
      <c r="E1545" s="29"/>
      <c r="F1545" s="29"/>
      <c r="G1545" s="29"/>
      <c r="H1545" s="29"/>
    </row>
    <row r="1546">
      <c r="B1546" s="29"/>
      <c r="F1546" s="29"/>
      <c r="G1546" s="29"/>
      <c r="H1546" s="28"/>
    </row>
    <row r="1547">
      <c r="B1547" s="29"/>
      <c r="F1547" s="29"/>
      <c r="G1547" s="29"/>
      <c r="H1547" s="29"/>
    </row>
    <row r="1548">
      <c r="B1548" s="29"/>
      <c r="F1548" s="29"/>
      <c r="G1548" s="29"/>
      <c r="H1548" s="29"/>
    </row>
    <row r="1549">
      <c r="B1549" s="29"/>
      <c r="E1549" s="29"/>
      <c r="F1549" s="29"/>
      <c r="G1549" s="29"/>
      <c r="H1549" s="29"/>
    </row>
    <row r="1550">
      <c r="B1550" s="29"/>
      <c r="E1550" s="29"/>
      <c r="F1550" s="29"/>
      <c r="G1550" s="29"/>
      <c r="H1550" s="29"/>
    </row>
    <row r="1551">
      <c r="B1551" s="29"/>
      <c r="E1551" s="29"/>
      <c r="F1551" s="29"/>
      <c r="G1551" s="29"/>
      <c r="H1551" s="28"/>
    </row>
    <row r="1552">
      <c r="B1552" s="29"/>
      <c r="E1552" s="29"/>
      <c r="F1552" s="29"/>
      <c r="G1552" s="29"/>
      <c r="H1552" s="29"/>
    </row>
    <row r="1553">
      <c r="B1553" s="29"/>
      <c r="E1553" s="28"/>
      <c r="F1553" s="28"/>
      <c r="G1553" s="28"/>
      <c r="H1553" s="29"/>
    </row>
    <row r="1554">
      <c r="B1554" s="29"/>
      <c r="E1554" s="29"/>
      <c r="F1554" s="29"/>
      <c r="G1554" s="29"/>
      <c r="H1554" s="29"/>
    </row>
    <row r="1555">
      <c r="B1555" s="29"/>
      <c r="E1555" s="28"/>
      <c r="F1555" s="28"/>
      <c r="G1555" s="28"/>
      <c r="H1555" s="29"/>
    </row>
    <row r="1556">
      <c r="B1556" s="29"/>
      <c r="E1556" s="29"/>
      <c r="F1556" s="29"/>
      <c r="G1556" s="29"/>
      <c r="H1556" s="29"/>
    </row>
    <row r="1557">
      <c r="B1557" s="29"/>
      <c r="E1557" s="29"/>
      <c r="F1557" s="29"/>
      <c r="G1557" s="29"/>
      <c r="H1557" s="29"/>
    </row>
    <row r="1558">
      <c r="B1558" s="29"/>
      <c r="F1558" s="29"/>
      <c r="G1558" s="29"/>
      <c r="H1558" s="29"/>
    </row>
    <row r="1559">
      <c r="B1559" s="29"/>
      <c r="F1559" s="29"/>
      <c r="G1559" s="29"/>
      <c r="H1559" s="29"/>
    </row>
    <row r="1560">
      <c r="B1560" s="29"/>
      <c r="E1560" s="29"/>
      <c r="F1560" s="29"/>
      <c r="G1560" s="29"/>
      <c r="H1560" s="29"/>
    </row>
    <row r="1561">
      <c r="B1561" s="29"/>
      <c r="E1561" s="29"/>
      <c r="F1561" s="29"/>
      <c r="G1561" s="29"/>
      <c r="H1561" s="29"/>
    </row>
    <row r="1562">
      <c r="B1562" s="29"/>
      <c r="E1562" s="29"/>
      <c r="F1562" s="29"/>
      <c r="G1562" s="29"/>
      <c r="H1562" s="29"/>
    </row>
    <row r="1563">
      <c r="B1563" s="29"/>
      <c r="F1563" s="28"/>
      <c r="G1563" s="28"/>
      <c r="H1563" s="29"/>
    </row>
    <row r="1564">
      <c r="B1564" s="29"/>
      <c r="F1564" s="28"/>
      <c r="G1564" s="28"/>
      <c r="H1564" s="29"/>
    </row>
    <row r="1565">
      <c r="B1565" s="29"/>
      <c r="F1565" s="29"/>
      <c r="G1565" s="29"/>
      <c r="H1565" s="28"/>
    </row>
    <row r="1566">
      <c r="B1566" s="29"/>
      <c r="E1566" s="29"/>
      <c r="F1566" s="29"/>
      <c r="G1566" s="29"/>
      <c r="H1566" s="29"/>
    </row>
    <row r="1567">
      <c r="B1567" s="29"/>
      <c r="F1567" s="29"/>
      <c r="G1567" s="29"/>
      <c r="H1567" s="29"/>
    </row>
    <row r="1568">
      <c r="B1568" s="29"/>
      <c r="F1568" s="29"/>
      <c r="G1568" s="29"/>
      <c r="H1568" s="29"/>
    </row>
    <row r="1569">
      <c r="B1569" s="29"/>
      <c r="E1569" s="29"/>
      <c r="F1569" s="29"/>
      <c r="G1569" s="29"/>
      <c r="H1569" s="29"/>
    </row>
    <row r="1570">
      <c r="B1570" s="29"/>
      <c r="E1570" s="29"/>
      <c r="F1570" s="29"/>
      <c r="G1570" s="29"/>
      <c r="H1570" s="29"/>
    </row>
    <row r="1571">
      <c r="B1571" s="29"/>
      <c r="E1571" s="29"/>
      <c r="F1571" s="29"/>
      <c r="G1571" s="29"/>
      <c r="H1571" s="28"/>
    </row>
    <row r="1572">
      <c r="B1572" s="29"/>
      <c r="E1572" s="29"/>
      <c r="F1572" s="28"/>
      <c r="G1572" s="29"/>
      <c r="H1572" s="29"/>
    </row>
    <row r="1573">
      <c r="B1573" s="29"/>
      <c r="E1573" s="29"/>
      <c r="F1573" s="29"/>
      <c r="G1573" s="29"/>
      <c r="H1573" s="29"/>
    </row>
    <row r="1574">
      <c r="B1574" s="29"/>
      <c r="F1574" s="29"/>
      <c r="G1574" s="29"/>
      <c r="H1574" s="28"/>
    </row>
    <row r="1575">
      <c r="B1575" s="29"/>
      <c r="E1575" s="29"/>
      <c r="F1575" s="29"/>
      <c r="G1575" s="29"/>
      <c r="H1575" s="29"/>
    </row>
    <row r="1576">
      <c r="B1576" s="29"/>
      <c r="E1576" s="29"/>
      <c r="F1576" s="28"/>
      <c r="G1576" s="29"/>
      <c r="H1576" s="29"/>
    </row>
    <row r="1577">
      <c r="B1577" s="29"/>
      <c r="F1577" s="29"/>
      <c r="G1577" s="29"/>
      <c r="H1577" s="29"/>
    </row>
    <row r="1578">
      <c r="B1578" s="29"/>
      <c r="E1578" s="29"/>
      <c r="F1578" s="29"/>
      <c r="G1578" s="29"/>
      <c r="H1578" s="29"/>
    </row>
    <row r="1579">
      <c r="B1579" s="29"/>
      <c r="E1579" s="29"/>
      <c r="F1579" s="29"/>
      <c r="G1579" s="29"/>
      <c r="H1579" s="29"/>
    </row>
    <row r="1580">
      <c r="B1580" s="29"/>
      <c r="F1580" s="29"/>
      <c r="G1580" s="29"/>
      <c r="H1580" s="29"/>
    </row>
    <row r="1581">
      <c r="B1581" s="29"/>
      <c r="F1581" s="29"/>
      <c r="G1581" s="29"/>
      <c r="H1581" s="29"/>
    </row>
    <row r="1582">
      <c r="B1582" s="29"/>
      <c r="E1582" s="29"/>
      <c r="F1582" s="28"/>
      <c r="G1582" s="29"/>
      <c r="H1582" s="29"/>
    </row>
    <row r="1583">
      <c r="B1583" s="29"/>
      <c r="F1583" s="29"/>
      <c r="G1583" s="29"/>
      <c r="H1583" s="29"/>
    </row>
    <row r="1584">
      <c r="B1584" s="29"/>
      <c r="E1584" s="29"/>
      <c r="F1584" s="29"/>
      <c r="G1584" s="29"/>
      <c r="H1584" s="29"/>
    </row>
    <row r="1585">
      <c r="B1585" s="29"/>
      <c r="E1585" s="29"/>
      <c r="F1585" s="29"/>
      <c r="G1585" s="29"/>
      <c r="H1585" s="29"/>
    </row>
    <row r="1586">
      <c r="B1586" s="29"/>
      <c r="E1586" s="29"/>
      <c r="F1586" s="29"/>
      <c r="G1586" s="29"/>
      <c r="H1586" s="29"/>
    </row>
    <row r="1587">
      <c r="B1587" s="29"/>
      <c r="E1587" s="29"/>
      <c r="G1587" s="29"/>
      <c r="H1587" s="29"/>
    </row>
    <row r="1588">
      <c r="B1588" s="29"/>
      <c r="E1588" s="29"/>
      <c r="F1588" s="29"/>
      <c r="G1588" s="29"/>
      <c r="H1588" s="29"/>
    </row>
    <row r="1589">
      <c r="B1589" s="29"/>
      <c r="E1589" s="29"/>
      <c r="F1589" s="29"/>
      <c r="G1589" s="29"/>
      <c r="H1589" s="29"/>
    </row>
    <row r="1590">
      <c r="B1590" s="29"/>
      <c r="E1590" s="29"/>
      <c r="F1590" s="28"/>
      <c r="G1590" s="29"/>
      <c r="H1590" s="29"/>
    </row>
    <row r="1591">
      <c r="B1591" s="29"/>
      <c r="E1591" s="28"/>
      <c r="F1591" s="29"/>
      <c r="G1591" s="28"/>
      <c r="H1591" s="29"/>
    </row>
    <row r="1592">
      <c r="B1592" s="29"/>
      <c r="E1592" s="29"/>
      <c r="F1592" s="29"/>
      <c r="G1592" s="29"/>
      <c r="H1592" s="29"/>
    </row>
    <row r="1593">
      <c r="B1593" s="29"/>
      <c r="F1593" s="29"/>
      <c r="G1593" s="29"/>
      <c r="H1593" s="29"/>
    </row>
    <row r="1594">
      <c r="B1594" s="29"/>
      <c r="E1594" s="28"/>
      <c r="F1594" s="29"/>
      <c r="G1594" s="28"/>
      <c r="H1594" s="29"/>
    </row>
    <row r="1595">
      <c r="B1595" s="29"/>
      <c r="E1595" s="28"/>
      <c r="F1595" s="28"/>
      <c r="G1595" s="28"/>
      <c r="H1595" s="29"/>
    </row>
    <row r="1596">
      <c r="B1596" s="29"/>
      <c r="E1596" s="29"/>
      <c r="F1596" s="29"/>
      <c r="G1596" s="29"/>
      <c r="H1596" s="29"/>
    </row>
    <row r="1597">
      <c r="B1597" s="29"/>
      <c r="E1597" s="29"/>
      <c r="F1597" s="29"/>
      <c r="G1597" s="29"/>
      <c r="H1597" s="29"/>
    </row>
    <row r="1598">
      <c r="B1598" s="29"/>
      <c r="E1598" s="29"/>
      <c r="F1598" s="29"/>
      <c r="G1598" s="29"/>
      <c r="H1598" s="29"/>
    </row>
    <row r="1599">
      <c r="B1599" s="29"/>
      <c r="E1599" s="29"/>
      <c r="F1599" s="29"/>
      <c r="G1599" s="29"/>
      <c r="H1599" s="29"/>
    </row>
    <row r="1600">
      <c r="B1600" s="29"/>
      <c r="E1600" s="29"/>
      <c r="F1600" s="29"/>
      <c r="G1600" s="29"/>
      <c r="H1600" s="29"/>
    </row>
    <row r="1601">
      <c r="B1601" s="29"/>
      <c r="F1601" s="29"/>
      <c r="G1601" s="29"/>
      <c r="H1601" s="29"/>
    </row>
    <row r="1602">
      <c r="B1602" s="29"/>
      <c r="F1602" s="29"/>
      <c r="G1602" s="29"/>
      <c r="H1602" s="28"/>
    </row>
    <row r="1603">
      <c r="B1603" s="29"/>
      <c r="E1603" s="29"/>
      <c r="F1603" s="29"/>
      <c r="G1603" s="29"/>
      <c r="H1603" s="29"/>
    </row>
    <row r="1604">
      <c r="B1604" s="29"/>
      <c r="E1604" s="28"/>
      <c r="F1604" s="28"/>
      <c r="G1604" s="28"/>
      <c r="H1604" s="29"/>
    </row>
    <row r="1605">
      <c r="B1605" s="29"/>
      <c r="E1605" s="29"/>
      <c r="F1605" s="29"/>
      <c r="G1605" s="29"/>
      <c r="H1605" s="29"/>
    </row>
    <row r="1606">
      <c r="B1606" s="29"/>
      <c r="E1606" s="29"/>
      <c r="F1606" s="29"/>
      <c r="G1606" s="29"/>
      <c r="H1606" s="29"/>
    </row>
    <row r="1607">
      <c r="B1607" s="29"/>
      <c r="E1607" s="29"/>
      <c r="F1607" s="29"/>
      <c r="G1607" s="29"/>
      <c r="H1607" s="29"/>
    </row>
    <row r="1608">
      <c r="B1608" s="29"/>
      <c r="E1608" s="29"/>
      <c r="F1608" s="29"/>
      <c r="G1608" s="29"/>
      <c r="H1608" s="29"/>
    </row>
    <row r="1609">
      <c r="B1609" s="29"/>
      <c r="E1609" s="29"/>
      <c r="F1609" s="29"/>
      <c r="G1609" s="29"/>
      <c r="H1609" s="29"/>
    </row>
    <row r="1610">
      <c r="B1610" s="29"/>
      <c r="E1610" s="28"/>
      <c r="F1610" s="29"/>
      <c r="G1610" s="28"/>
      <c r="H1610" s="29"/>
    </row>
    <row r="1611">
      <c r="B1611" s="29"/>
      <c r="F1611" s="29"/>
      <c r="G1611" s="29"/>
      <c r="H1611" s="28"/>
    </row>
    <row r="1612">
      <c r="B1612" s="29"/>
      <c r="F1612" s="29"/>
      <c r="G1612" s="29"/>
      <c r="H1612" s="29"/>
    </row>
    <row r="1613">
      <c r="B1613" s="29"/>
      <c r="F1613" s="29"/>
      <c r="G1613" s="29"/>
      <c r="H1613" s="29"/>
    </row>
    <row r="1614">
      <c r="B1614" s="29"/>
      <c r="E1614" s="29"/>
      <c r="F1614" s="28"/>
      <c r="G1614" s="29"/>
      <c r="H1614" s="29"/>
    </row>
    <row r="1615">
      <c r="B1615" s="29"/>
      <c r="E1615" s="29"/>
      <c r="F1615" s="29"/>
      <c r="G1615" s="29"/>
      <c r="H1615" s="29"/>
    </row>
    <row r="1616">
      <c r="B1616" s="29"/>
      <c r="E1616" s="29"/>
      <c r="F1616" s="29"/>
      <c r="G1616" s="29"/>
      <c r="H1616" s="28"/>
    </row>
    <row r="1617">
      <c r="B1617" s="29"/>
      <c r="E1617" s="29"/>
      <c r="F1617" s="29"/>
      <c r="G1617" s="29"/>
      <c r="H1617" s="29"/>
    </row>
    <row r="1618">
      <c r="B1618" s="29"/>
      <c r="F1618" s="28"/>
      <c r="G1618" s="28"/>
      <c r="H1618" s="29"/>
    </row>
    <row r="1619">
      <c r="B1619" s="29"/>
      <c r="F1619" s="29"/>
      <c r="G1619" s="29"/>
      <c r="H1619" s="29"/>
    </row>
    <row r="1620">
      <c r="B1620" s="29"/>
      <c r="F1620" s="29"/>
      <c r="G1620" s="29"/>
      <c r="H1620" s="29"/>
    </row>
    <row r="1621">
      <c r="B1621" s="29"/>
      <c r="F1621" s="29"/>
      <c r="G1621" s="29"/>
      <c r="H1621" s="29"/>
    </row>
    <row r="1622">
      <c r="B1622" s="29"/>
      <c r="E1622" s="29"/>
      <c r="F1622" s="29"/>
      <c r="G1622" s="29"/>
      <c r="H1622" s="29"/>
    </row>
    <row r="1623">
      <c r="B1623" s="29"/>
      <c r="F1623" s="29"/>
      <c r="G1623" s="29"/>
      <c r="H1623" s="29"/>
    </row>
    <row r="1624">
      <c r="B1624" s="29"/>
      <c r="F1624" s="29"/>
      <c r="G1624" s="29"/>
      <c r="H1624" s="29"/>
    </row>
    <row r="1625">
      <c r="B1625" s="29"/>
      <c r="E1625" s="29"/>
      <c r="F1625" s="29"/>
      <c r="G1625" s="29"/>
      <c r="H1625" s="29"/>
    </row>
    <row r="1626">
      <c r="B1626" s="29"/>
      <c r="E1626" s="29"/>
      <c r="F1626" s="29"/>
      <c r="G1626" s="29"/>
      <c r="H1626" s="29"/>
    </row>
    <row r="1627">
      <c r="B1627" s="29"/>
      <c r="F1627" s="29"/>
      <c r="G1627" s="29"/>
      <c r="H1627" s="29"/>
    </row>
    <row r="1628">
      <c r="B1628" s="29"/>
      <c r="E1628" s="29"/>
      <c r="F1628" s="29"/>
      <c r="G1628" s="29"/>
      <c r="H1628" s="29"/>
    </row>
    <row r="1629">
      <c r="B1629" s="29"/>
      <c r="E1629" s="28"/>
      <c r="F1629" s="28"/>
      <c r="G1629" s="28"/>
      <c r="H1629" s="29"/>
    </row>
    <row r="1630">
      <c r="B1630" s="29"/>
      <c r="E1630" s="28"/>
      <c r="F1630" s="28"/>
      <c r="G1630" s="28"/>
      <c r="H1630" s="29"/>
    </row>
    <row r="1631">
      <c r="B1631" s="29"/>
      <c r="E1631" s="29"/>
      <c r="F1631" s="29"/>
      <c r="G1631" s="29"/>
      <c r="H1631" s="29"/>
    </row>
    <row r="1632">
      <c r="B1632" s="29"/>
      <c r="E1632" s="28"/>
      <c r="F1632" s="29"/>
      <c r="G1632" s="28"/>
      <c r="H1632" s="29"/>
    </row>
    <row r="1633">
      <c r="B1633" s="29"/>
      <c r="F1633" s="29"/>
      <c r="G1633" s="29"/>
      <c r="H1633" s="29"/>
    </row>
    <row r="1634">
      <c r="B1634" s="29"/>
      <c r="F1634" s="29"/>
      <c r="G1634" s="29"/>
      <c r="H1634" s="29"/>
    </row>
    <row r="1635">
      <c r="B1635" s="29"/>
      <c r="E1635" s="29"/>
      <c r="F1635" s="29"/>
      <c r="G1635" s="29"/>
      <c r="H1635" s="29"/>
    </row>
    <row r="1636">
      <c r="B1636" s="29"/>
      <c r="E1636" s="29"/>
      <c r="F1636" s="29"/>
      <c r="G1636" s="29"/>
      <c r="H1636" s="29"/>
    </row>
    <row r="1637">
      <c r="B1637" s="29"/>
      <c r="F1637" s="29"/>
      <c r="G1637" s="29"/>
      <c r="H1637" s="29"/>
    </row>
    <row r="1638">
      <c r="B1638" s="29"/>
      <c r="E1638" s="29"/>
      <c r="F1638" s="29"/>
      <c r="G1638" s="29"/>
      <c r="H1638" s="29"/>
    </row>
    <row r="1639">
      <c r="B1639" s="29"/>
      <c r="F1639" s="29"/>
      <c r="G1639" s="29"/>
      <c r="H1639" s="29"/>
    </row>
    <row r="1640">
      <c r="B1640" s="29"/>
      <c r="F1640" s="29"/>
      <c r="G1640" s="29"/>
      <c r="H1640" s="29"/>
    </row>
    <row r="1641">
      <c r="B1641" s="29"/>
      <c r="E1641" s="29"/>
      <c r="F1641" s="29"/>
      <c r="G1641" s="29"/>
      <c r="H1641" s="29"/>
    </row>
    <row r="1642">
      <c r="B1642" s="29"/>
      <c r="E1642" s="29"/>
      <c r="F1642" s="29"/>
      <c r="G1642" s="29"/>
      <c r="H1642" s="29"/>
    </row>
    <row r="1643">
      <c r="B1643" s="29"/>
      <c r="E1643" s="29"/>
      <c r="F1643" s="29"/>
      <c r="G1643" s="29"/>
      <c r="H1643" s="29"/>
    </row>
    <row r="1644">
      <c r="B1644" s="29"/>
      <c r="E1644" s="28"/>
      <c r="F1644" s="29"/>
      <c r="G1644" s="28"/>
      <c r="H1644" s="28"/>
    </row>
    <row r="1645">
      <c r="B1645" s="29"/>
      <c r="E1645" s="29"/>
      <c r="F1645" s="29"/>
      <c r="G1645" s="29"/>
      <c r="H1645" s="29"/>
    </row>
    <row r="1646">
      <c r="B1646" s="28"/>
      <c r="F1646" s="29"/>
      <c r="G1646" s="29"/>
      <c r="H1646" s="29"/>
    </row>
    <row r="1647">
      <c r="B1647" s="29"/>
      <c r="E1647" s="29"/>
      <c r="F1647" s="29"/>
      <c r="G1647" s="29"/>
      <c r="H1647" s="29"/>
    </row>
    <row r="1648">
      <c r="B1648" s="29"/>
      <c r="E1648" s="29"/>
      <c r="F1648" s="29"/>
      <c r="G1648" s="29"/>
      <c r="H1648" s="29"/>
    </row>
    <row r="1649">
      <c r="B1649" s="29"/>
      <c r="E1649" s="29"/>
      <c r="F1649" s="28"/>
      <c r="G1649" s="29"/>
      <c r="H1649" s="29"/>
    </row>
    <row r="1650">
      <c r="B1650" s="29"/>
      <c r="F1650" s="29"/>
      <c r="G1650" s="29"/>
      <c r="H1650" s="29"/>
    </row>
    <row r="1651">
      <c r="B1651" s="29"/>
      <c r="F1651" s="29"/>
      <c r="G1651" s="29"/>
      <c r="H1651" s="29"/>
    </row>
    <row r="1652">
      <c r="B1652" s="29"/>
      <c r="E1652" s="29"/>
      <c r="F1652" s="29"/>
      <c r="G1652" s="29"/>
      <c r="H1652" s="29"/>
    </row>
    <row r="1653">
      <c r="B1653" s="29"/>
      <c r="E1653" s="29"/>
      <c r="F1653" s="29"/>
      <c r="G1653" s="29"/>
      <c r="H1653" s="29"/>
    </row>
    <row r="1654">
      <c r="B1654" s="29"/>
      <c r="E1654" s="29"/>
      <c r="F1654" s="29"/>
      <c r="G1654" s="29"/>
      <c r="H1654" s="29"/>
    </row>
    <row r="1655">
      <c r="B1655" s="29"/>
      <c r="E1655" s="29"/>
      <c r="F1655" s="28"/>
      <c r="G1655" s="29"/>
      <c r="H1655" s="29"/>
    </row>
    <row r="1656">
      <c r="B1656" s="29"/>
      <c r="E1656" s="28"/>
      <c r="F1656" s="29"/>
      <c r="G1656" s="28"/>
      <c r="H1656" s="29"/>
    </row>
    <row r="1657">
      <c r="B1657" s="29"/>
      <c r="E1657" s="29"/>
      <c r="F1657" s="29"/>
      <c r="G1657" s="29"/>
      <c r="H1657" s="29"/>
    </row>
    <row r="1658">
      <c r="B1658" s="29"/>
      <c r="F1658" s="29"/>
      <c r="G1658" s="29"/>
      <c r="H1658" s="29"/>
    </row>
    <row r="1659">
      <c r="B1659" s="29"/>
      <c r="F1659" s="29"/>
      <c r="G1659" s="29"/>
      <c r="H1659" s="29"/>
    </row>
    <row r="1660">
      <c r="B1660" s="29"/>
      <c r="E1660" s="29"/>
      <c r="F1660" s="29"/>
      <c r="G1660" s="29"/>
      <c r="H1660" s="29"/>
    </row>
    <row r="1661">
      <c r="B1661" s="29"/>
      <c r="E1661" s="28"/>
      <c r="F1661" s="28"/>
      <c r="G1661" s="28"/>
      <c r="H1661" s="29"/>
    </row>
    <row r="1662">
      <c r="B1662" s="28"/>
      <c r="E1662" s="29"/>
      <c r="F1662" s="29"/>
      <c r="G1662" s="29"/>
      <c r="H1662" s="29"/>
    </row>
    <row r="1663">
      <c r="B1663" s="29"/>
      <c r="F1663" s="29"/>
      <c r="G1663" s="29"/>
      <c r="H1663" s="29"/>
    </row>
    <row r="1664">
      <c r="B1664" s="29"/>
      <c r="E1664" s="29"/>
      <c r="F1664" s="29"/>
      <c r="G1664" s="29"/>
      <c r="H1664" s="29"/>
    </row>
    <row r="1665">
      <c r="B1665" s="29"/>
      <c r="E1665" s="29"/>
      <c r="F1665" s="29"/>
      <c r="G1665" s="29"/>
      <c r="H1665" s="29"/>
    </row>
    <row r="1666">
      <c r="B1666" s="29"/>
      <c r="E1666" s="29"/>
      <c r="F1666" s="29"/>
      <c r="G1666" s="29"/>
      <c r="H1666" s="29"/>
    </row>
    <row r="1667">
      <c r="B1667" s="29"/>
      <c r="E1667" s="28"/>
      <c r="F1667" s="28"/>
      <c r="G1667" s="28"/>
      <c r="H1667" s="29"/>
    </row>
    <row r="1668">
      <c r="B1668" s="29"/>
      <c r="E1668" s="28"/>
      <c r="F1668" s="28"/>
      <c r="G1668" s="28"/>
      <c r="H1668" s="29"/>
    </row>
    <row r="1669">
      <c r="B1669" s="29"/>
      <c r="E1669" s="29"/>
      <c r="F1669" s="29"/>
      <c r="G1669" s="29"/>
      <c r="H1669" s="29"/>
    </row>
    <row r="1670">
      <c r="B1670" s="29"/>
      <c r="E1670" s="29"/>
      <c r="F1670" s="29"/>
      <c r="G1670" s="29"/>
      <c r="H1670" s="29"/>
    </row>
    <row r="1671">
      <c r="B1671" s="29"/>
      <c r="E1671" s="28"/>
      <c r="F1671" s="28"/>
      <c r="G1671" s="28"/>
      <c r="H1671" s="29"/>
    </row>
    <row r="1672">
      <c r="B1672" s="29"/>
      <c r="F1672" s="29"/>
      <c r="G1672" s="29"/>
      <c r="H1672" s="29"/>
    </row>
    <row r="1673">
      <c r="B1673" s="29"/>
      <c r="E1673" s="29"/>
      <c r="F1673" s="29"/>
      <c r="G1673" s="29"/>
      <c r="H1673" s="29"/>
    </row>
    <row r="1674">
      <c r="B1674" s="29"/>
      <c r="E1674" s="29"/>
      <c r="F1674" s="29"/>
      <c r="G1674" s="29"/>
      <c r="H1674" s="29"/>
    </row>
    <row r="1675">
      <c r="B1675" s="29"/>
      <c r="E1675" s="29"/>
      <c r="F1675" s="29"/>
      <c r="G1675" s="29"/>
      <c r="H1675" s="29"/>
    </row>
    <row r="1676">
      <c r="B1676" s="29"/>
      <c r="E1676" s="29"/>
      <c r="F1676" s="29"/>
      <c r="G1676" s="29"/>
      <c r="H1676" s="29"/>
    </row>
    <row r="1677">
      <c r="B1677" s="29"/>
      <c r="F1677" s="29"/>
      <c r="G1677" s="29"/>
      <c r="H1677" s="29"/>
    </row>
    <row r="1678">
      <c r="B1678" s="29"/>
      <c r="F1678" s="29"/>
      <c r="G1678" s="29"/>
      <c r="H1678" s="29"/>
    </row>
    <row r="1679">
      <c r="B1679" s="29"/>
      <c r="F1679" s="29"/>
      <c r="G1679" s="29"/>
      <c r="H1679" s="28"/>
    </row>
    <row r="1680">
      <c r="B1680" s="29"/>
      <c r="F1680" s="29"/>
      <c r="G1680" s="29"/>
      <c r="H1680" s="29"/>
    </row>
    <row r="1681">
      <c r="B1681" s="29"/>
      <c r="F1681" s="29"/>
      <c r="G1681" s="29"/>
      <c r="H1681" s="29"/>
    </row>
    <row r="1682">
      <c r="B1682" s="29"/>
      <c r="E1682" s="29"/>
      <c r="F1682" s="29"/>
      <c r="G1682" s="29"/>
      <c r="H1682" s="29"/>
    </row>
    <row r="1683">
      <c r="B1683" s="29"/>
      <c r="E1683" s="29"/>
      <c r="F1683" s="29"/>
      <c r="G1683" s="29"/>
      <c r="H1683" s="29"/>
    </row>
    <row r="1684">
      <c r="B1684" s="29"/>
      <c r="E1684" s="29"/>
      <c r="F1684" s="29"/>
      <c r="G1684" s="29"/>
      <c r="H1684" s="29"/>
    </row>
    <row r="1685">
      <c r="B1685" s="29"/>
      <c r="E1685" s="29"/>
      <c r="F1685" s="29"/>
      <c r="G1685" s="29"/>
      <c r="H1685" s="29"/>
    </row>
    <row r="1686">
      <c r="B1686" s="29"/>
      <c r="F1686" s="29"/>
      <c r="G1686" s="29"/>
      <c r="H1686" s="29"/>
    </row>
    <row r="1687">
      <c r="B1687" s="29"/>
      <c r="F1687" s="29"/>
      <c r="G1687" s="29"/>
      <c r="H1687" s="29"/>
    </row>
    <row r="1688">
      <c r="B1688" s="29"/>
      <c r="E1688" s="29"/>
      <c r="F1688" s="29"/>
      <c r="G1688" s="29"/>
      <c r="H1688" s="29"/>
    </row>
    <row r="1689">
      <c r="B1689" s="29"/>
      <c r="F1689" s="28"/>
      <c r="G1689" s="28"/>
      <c r="H1689" s="29"/>
    </row>
    <row r="1690">
      <c r="B1690" s="29"/>
      <c r="E1690" s="29"/>
      <c r="F1690" s="29"/>
      <c r="G1690" s="29"/>
      <c r="H1690" s="29"/>
    </row>
    <row r="1691">
      <c r="B1691" s="29"/>
      <c r="E1691" s="29"/>
      <c r="F1691" s="29"/>
      <c r="G1691" s="29"/>
      <c r="H1691" s="29"/>
    </row>
    <row r="1692">
      <c r="B1692" s="29"/>
      <c r="E1692" s="29"/>
      <c r="F1692" s="29"/>
      <c r="G1692" s="29"/>
      <c r="H1692" s="29"/>
    </row>
    <row r="1693">
      <c r="B1693" s="29"/>
      <c r="E1693" s="29"/>
      <c r="F1693" s="29"/>
      <c r="G1693" s="29"/>
      <c r="H1693" s="29"/>
    </row>
    <row r="1694">
      <c r="B1694" s="29"/>
      <c r="E1694" s="29"/>
      <c r="F1694" s="28"/>
      <c r="G1694" s="29"/>
      <c r="H1694" s="29"/>
    </row>
    <row r="1695">
      <c r="B1695" s="29"/>
      <c r="E1695" s="29"/>
      <c r="F1695" s="28"/>
      <c r="G1695" s="29"/>
      <c r="H1695" s="29"/>
    </row>
    <row r="1696">
      <c r="B1696" s="29"/>
      <c r="F1696" s="29"/>
      <c r="G1696" s="29"/>
      <c r="H1696" s="28"/>
    </row>
    <row r="1697">
      <c r="B1697" s="29"/>
      <c r="E1697" s="29"/>
      <c r="F1697" s="29"/>
      <c r="G1697" s="29"/>
      <c r="H1697" s="29"/>
    </row>
    <row r="1698">
      <c r="B1698" s="29"/>
      <c r="E1698" s="29"/>
      <c r="F1698" s="29"/>
      <c r="G1698" s="29"/>
      <c r="H1698" s="29"/>
    </row>
    <row r="1699">
      <c r="B1699" s="29"/>
      <c r="F1699" s="29"/>
      <c r="G1699" s="29"/>
      <c r="H1699" s="28"/>
    </row>
    <row r="1700">
      <c r="B1700" s="29"/>
      <c r="F1700" s="29"/>
      <c r="G1700" s="29"/>
      <c r="H1700" s="29"/>
    </row>
    <row r="1701">
      <c r="B1701" s="29"/>
      <c r="E1701" s="29"/>
      <c r="F1701" s="29"/>
      <c r="G1701" s="29"/>
      <c r="H1701" s="29"/>
    </row>
    <row r="1702">
      <c r="B1702" s="29"/>
      <c r="F1702" s="29"/>
      <c r="G1702" s="29"/>
      <c r="H1702" s="29"/>
    </row>
    <row r="1703">
      <c r="B1703" s="29"/>
      <c r="E1703" s="28"/>
      <c r="F1703" s="29"/>
      <c r="G1703" s="28"/>
      <c r="H1703" s="29"/>
    </row>
    <row r="1704">
      <c r="B1704" s="29"/>
      <c r="F1704" s="29"/>
      <c r="G1704" s="29"/>
      <c r="H1704" s="29"/>
    </row>
    <row r="1705">
      <c r="B1705" s="29"/>
      <c r="F1705" s="28"/>
      <c r="G1705" s="28"/>
      <c r="H1705" s="29"/>
    </row>
    <row r="1706">
      <c r="B1706" s="29"/>
      <c r="E1706" s="29"/>
      <c r="F1706" s="29"/>
      <c r="G1706" s="29"/>
      <c r="H1706" s="28"/>
    </row>
    <row r="1707">
      <c r="B1707" s="29"/>
      <c r="E1707" s="29"/>
      <c r="F1707" s="29"/>
      <c r="G1707" s="29"/>
      <c r="H1707" s="29"/>
    </row>
    <row r="1708">
      <c r="B1708" s="29"/>
      <c r="E1708" s="29"/>
      <c r="F1708" s="29"/>
      <c r="G1708" s="29"/>
      <c r="H1708" s="29"/>
    </row>
    <row r="1709">
      <c r="B1709" s="29"/>
      <c r="E1709" s="29"/>
      <c r="F1709" s="29"/>
      <c r="G1709" s="29"/>
      <c r="H1709" s="29"/>
    </row>
    <row r="1710">
      <c r="B1710" s="29"/>
      <c r="E1710" s="28"/>
      <c r="F1710" s="28"/>
      <c r="G1710" s="28"/>
      <c r="H1710" s="28"/>
    </row>
    <row r="1711">
      <c r="B1711" s="29"/>
      <c r="E1711" s="29"/>
      <c r="F1711" s="28"/>
      <c r="G1711" s="29"/>
      <c r="H1711" s="29"/>
    </row>
    <row r="1712">
      <c r="B1712" s="29"/>
      <c r="E1712" s="29"/>
      <c r="F1712" s="29"/>
      <c r="G1712" s="29"/>
      <c r="H1712" s="29"/>
    </row>
    <row r="1713">
      <c r="B1713" s="29"/>
      <c r="E1713" s="29"/>
      <c r="F1713" s="29"/>
      <c r="G1713" s="29"/>
      <c r="H1713" s="29"/>
    </row>
    <row r="1714">
      <c r="B1714" s="29"/>
      <c r="E1714" s="28"/>
      <c r="F1714" s="29"/>
      <c r="G1714" s="28"/>
      <c r="H1714" s="29"/>
    </row>
    <row r="1715">
      <c r="B1715" s="29"/>
      <c r="E1715" s="29"/>
      <c r="F1715" s="29"/>
      <c r="G1715" s="29"/>
      <c r="H1715" s="29"/>
    </row>
    <row r="1716">
      <c r="B1716" s="29"/>
      <c r="E1716" s="29"/>
      <c r="F1716" s="29"/>
      <c r="G1716" s="29"/>
      <c r="H1716" s="29"/>
    </row>
    <row r="1717">
      <c r="B1717" s="29"/>
      <c r="E1717" s="29"/>
      <c r="F1717" s="29"/>
      <c r="G1717" s="29"/>
      <c r="H1717" s="29"/>
    </row>
    <row r="1718">
      <c r="B1718" s="29"/>
      <c r="E1718" s="29"/>
      <c r="F1718" s="29"/>
      <c r="G1718" s="29"/>
      <c r="H1718" s="29"/>
    </row>
    <row r="1719">
      <c r="B1719" s="29"/>
      <c r="F1719" s="29"/>
      <c r="G1719" s="29"/>
      <c r="H1719" s="29"/>
    </row>
    <row r="1720">
      <c r="B1720" s="29"/>
      <c r="E1720" s="29"/>
      <c r="F1720" s="29"/>
      <c r="G1720" s="29"/>
      <c r="H1720" s="29"/>
    </row>
    <row r="1721">
      <c r="B1721" s="29"/>
      <c r="F1721" s="29"/>
      <c r="G1721" s="29"/>
      <c r="H1721" s="29"/>
    </row>
    <row r="1722">
      <c r="B1722" s="29"/>
      <c r="E1722" s="29"/>
      <c r="F1722" s="29"/>
      <c r="G1722" s="29"/>
      <c r="H1722" s="29"/>
    </row>
    <row r="1723">
      <c r="B1723" s="29"/>
      <c r="E1723" s="29"/>
      <c r="F1723" s="29"/>
      <c r="G1723" s="29"/>
      <c r="H1723" s="29"/>
    </row>
    <row r="1724">
      <c r="B1724" s="29"/>
      <c r="F1724" s="28"/>
      <c r="G1724" s="28"/>
      <c r="H1724" s="29"/>
    </row>
    <row r="1725">
      <c r="B1725" s="29"/>
      <c r="F1725" s="29"/>
      <c r="G1725" s="29"/>
      <c r="H1725" s="29"/>
    </row>
    <row r="1726">
      <c r="B1726" s="29"/>
      <c r="E1726" s="29"/>
      <c r="F1726" s="29"/>
      <c r="G1726" s="29"/>
      <c r="H1726" s="29"/>
    </row>
    <row r="1727">
      <c r="B1727" s="29"/>
      <c r="E1727" s="29"/>
      <c r="F1727" s="29"/>
      <c r="G1727" s="29"/>
      <c r="H1727" s="29"/>
    </row>
    <row r="1728">
      <c r="B1728" s="29"/>
      <c r="E1728" s="29"/>
      <c r="F1728" s="29"/>
      <c r="G1728" s="29"/>
      <c r="H1728" s="29"/>
    </row>
    <row r="1729">
      <c r="B1729" s="29"/>
      <c r="E1729" s="28"/>
      <c r="F1729" s="28"/>
      <c r="G1729" s="28"/>
      <c r="H1729" s="29"/>
    </row>
    <row r="1730">
      <c r="B1730" s="29"/>
      <c r="E1730" s="29"/>
      <c r="F1730" s="29"/>
      <c r="G1730" s="29"/>
      <c r="H1730" s="29"/>
    </row>
    <row r="1731">
      <c r="B1731" s="29"/>
      <c r="E1731" s="29"/>
      <c r="F1731" s="29"/>
      <c r="G1731" s="29"/>
      <c r="H1731" s="29"/>
    </row>
    <row r="1732">
      <c r="B1732" s="28"/>
      <c r="E1732" s="29"/>
      <c r="F1732" s="29"/>
      <c r="G1732" s="29"/>
      <c r="H1732" s="29"/>
    </row>
    <row r="1733">
      <c r="B1733" s="29"/>
      <c r="F1733" s="29"/>
      <c r="G1733" s="29"/>
      <c r="H1733" s="29"/>
    </row>
    <row r="1734">
      <c r="B1734" s="29"/>
      <c r="F1734" s="29"/>
      <c r="G1734" s="29"/>
      <c r="H1734" s="29"/>
    </row>
    <row r="1735">
      <c r="B1735" s="29"/>
      <c r="F1735" s="29"/>
      <c r="G1735" s="29"/>
      <c r="H1735" s="29"/>
    </row>
    <row r="1736">
      <c r="B1736" s="29"/>
      <c r="F1736" s="29"/>
      <c r="G1736" s="29"/>
      <c r="H1736" s="29"/>
    </row>
    <row r="1737">
      <c r="B1737" s="29"/>
      <c r="E1737" s="29"/>
      <c r="F1737" s="29"/>
      <c r="G1737" s="29"/>
      <c r="H1737" s="29"/>
    </row>
    <row r="1738">
      <c r="B1738" s="29"/>
      <c r="E1738" s="29"/>
      <c r="F1738" s="29"/>
      <c r="G1738" s="29"/>
      <c r="H1738" s="28"/>
    </row>
    <row r="1739">
      <c r="B1739" s="29"/>
      <c r="E1739" s="29"/>
      <c r="F1739" s="29"/>
      <c r="G1739" s="29"/>
      <c r="H1739" s="29"/>
    </row>
    <row r="1740">
      <c r="B1740" s="29"/>
      <c r="E1740" s="29"/>
      <c r="F1740" s="29"/>
      <c r="G1740" s="29"/>
      <c r="H1740" s="29"/>
    </row>
    <row r="1741">
      <c r="B1741" s="29"/>
      <c r="E1741" s="29"/>
      <c r="F1741" s="29"/>
      <c r="G1741" s="29"/>
      <c r="H1741" s="29"/>
    </row>
    <row r="1742">
      <c r="B1742" s="29"/>
      <c r="F1742" s="29"/>
      <c r="G1742" s="29"/>
      <c r="H1742" s="29"/>
    </row>
    <row r="1743">
      <c r="B1743" s="29"/>
      <c r="E1743" s="29"/>
      <c r="F1743" s="29"/>
      <c r="G1743" s="29"/>
      <c r="H1743" s="29"/>
    </row>
    <row r="1744">
      <c r="B1744" s="29"/>
      <c r="F1744" s="29"/>
      <c r="G1744" s="29"/>
      <c r="H1744" s="29"/>
    </row>
    <row r="1745">
      <c r="B1745" s="29"/>
      <c r="E1745" s="29"/>
      <c r="F1745" s="29"/>
      <c r="G1745" s="29"/>
      <c r="H1745" s="29"/>
    </row>
    <row r="1746">
      <c r="B1746" s="29"/>
      <c r="E1746" s="29"/>
      <c r="F1746" s="29"/>
      <c r="G1746" s="29"/>
      <c r="H1746" s="28"/>
    </row>
    <row r="1747">
      <c r="B1747" s="29"/>
      <c r="E1747" s="29"/>
      <c r="F1747" s="29"/>
      <c r="G1747" s="29"/>
      <c r="H1747" s="29"/>
    </row>
    <row r="1748">
      <c r="B1748" s="29"/>
      <c r="F1748" s="29"/>
      <c r="G1748" s="29"/>
      <c r="H1748" s="29"/>
    </row>
    <row r="1749">
      <c r="B1749" s="29"/>
      <c r="E1749" s="29"/>
      <c r="F1749" s="29"/>
      <c r="G1749" s="29"/>
      <c r="H1749" s="29"/>
    </row>
    <row r="1750">
      <c r="B1750" s="29"/>
      <c r="E1750" s="29"/>
      <c r="F1750" s="29"/>
      <c r="G1750" s="29"/>
      <c r="H1750" s="29"/>
    </row>
    <row r="1751">
      <c r="B1751" s="29"/>
      <c r="E1751" s="29"/>
      <c r="F1751" s="29"/>
      <c r="G1751" s="29"/>
      <c r="H1751" s="29"/>
    </row>
    <row r="1752">
      <c r="B1752" s="29"/>
      <c r="E1752" s="29"/>
      <c r="F1752" s="29"/>
      <c r="G1752" s="29"/>
      <c r="H1752" s="29"/>
    </row>
    <row r="1753">
      <c r="B1753" s="29"/>
      <c r="E1753" s="29"/>
      <c r="F1753" s="29"/>
      <c r="G1753" s="29"/>
      <c r="H1753" s="29"/>
    </row>
    <row r="1754">
      <c r="B1754" s="29"/>
      <c r="E1754" s="29"/>
      <c r="F1754" s="29"/>
      <c r="G1754" s="29"/>
      <c r="H1754" s="29"/>
    </row>
    <row r="1755">
      <c r="B1755" s="29"/>
      <c r="E1755" s="29"/>
      <c r="F1755" s="29"/>
      <c r="G1755" s="29"/>
      <c r="H1755" s="29"/>
    </row>
    <row r="1756">
      <c r="B1756" s="29"/>
      <c r="E1756" s="29"/>
      <c r="F1756" s="29"/>
      <c r="G1756" s="29"/>
      <c r="H1756" s="29"/>
    </row>
    <row r="1757">
      <c r="B1757" s="29"/>
      <c r="E1757" s="29"/>
      <c r="F1757" s="29"/>
      <c r="G1757" s="29"/>
      <c r="H1757" s="29"/>
    </row>
    <row r="1758">
      <c r="B1758" s="29"/>
      <c r="E1758" s="29"/>
      <c r="F1758" s="29"/>
      <c r="G1758" s="29"/>
      <c r="H1758" s="29"/>
    </row>
    <row r="1759">
      <c r="B1759" s="29"/>
      <c r="E1759" s="29"/>
      <c r="F1759" s="29"/>
      <c r="G1759" s="29"/>
      <c r="H1759" s="29"/>
    </row>
    <row r="1760">
      <c r="B1760" s="29"/>
      <c r="E1760" s="29"/>
      <c r="F1760" s="29"/>
      <c r="G1760" s="29"/>
      <c r="H1760" s="29"/>
    </row>
    <row r="1761">
      <c r="B1761" s="29"/>
      <c r="E1761" s="29"/>
      <c r="F1761" s="28"/>
      <c r="G1761" s="29"/>
      <c r="H1761" s="29"/>
    </row>
    <row r="1762">
      <c r="B1762" s="29"/>
      <c r="F1762" s="29"/>
      <c r="G1762" s="29"/>
      <c r="H1762" s="29"/>
    </row>
    <row r="1763">
      <c r="B1763" s="29"/>
      <c r="F1763" s="29"/>
      <c r="G1763" s="29"/>
      <c r="H1763" s="29"/>
    </row>
    <row r="1764">
      <c r="B1764" s="29"/>
      <c r="E1764" s="29"/>
      <c r="F1764" s="29"/>
      <c r="G1764" s="29"/>
      <c r="H1764" s="29"/>
    </row>
    <row r="1765">
      <c r="B1765" s="29"/>
      <c r="E1765" s="29"/>
      <c r="F1765" s="29"/>
      <c r="G1765" s="29"/>
      <c r="H1765" s="29"/>
    </row>
    <row r="1766">
      <c r="B1766" s="29"/>
      <c r="E1766" s="29"/>
      <c r="F1766" s="29"/>
      <c r="G1766" s="29"/>
      <c r="H1766" s="29"/>
    </row>
    <row r="1767">
      <c r="B1767" s="29"/>
      <c r="E1767" s="29"/>
      <c r="F1767" s="29"/>
      <c r="G1767" s="29"/>
      <c r="H1767" s="29"/>
    </row>
    <row r="1768">
      <c r="B1768" s="29"/>
      <c r="E1768" s="28"/>
      <c r="F1768" s="28"/>
      <c r="G1768" s="28"/>
      <c r="H1768" s="29"/>
    </row>
    <row r="1769">
      <c r="B1769" s="29"/>
      <c r="F1769" s="28"/>
      <c r="G1769" s="28"/>
      <c r="H1769" s="29"/>
    </row>
    <row r="1770">
      <c r="B1770" s="29"/>
      <c r="F1770" s="29"/>
      <c r="G1770" s="29"/>
      <c r="H1770" s="29"/>
    </row>
    <row r="1771">
      <c r="B1771" s="29"/>
      <c r="E1771" s="29"/>
      <c r="F1771" s="29"/>
      <c r="G1771" s="29"/>
      <c r="H1771" s="29"/>
    </row>
    <row r="1772">
      <c r="B1772" s="29"/>
      <c r="E1772" s="29"/>
      <c r="F1772" s="29"/>
      <c r="G1772" s="29"/>
      <c r="H1772" s="29"/>
    </row>
    <row r="1773">
      <c r="B1773" s="29"/>
      <c r="E1773" s="29"/>
      <c r="F1773" s="29"/>
      <c r="G1773" s="29"/>
      <c r="H1773" s="29"/>
    </row>
    <row r="1774">
      <c r="B1774" s="29"/>
      <c r="E1774" s="29"/>
      <c r="F1774" s="29"/>
      <c r="G1774" s="29"/>
      <c r="H1774" s="29"/>
    </row>
    <row r="1775">
      <c r="B1775" s="29"/>
      <c r="F1775" s="29"/>
      <c r="G1775" s="29"/>
      <c r="H1775" s="29"/>
    </row>
    <row r="1776">
      <c r="B1776" s="29"/>
      <c r="E1776" s="29"/>
      <c r="F1776" s="29"/>
      <c r="G1776" s="29"/>
      <c r="H1776" s="29"/>
    </row>
    <row r="1777">
      <c r="B1777" s="29"/>
      <c r="F1777" s="29"/>
      <c r="G1777" s="29"/>
      <c r="H1777" s="29"/>
    </row>
    <row r="1778">
      <c r="B1778" s="29"/>
      <c r="E1778" s="28"/>
      <c r="F1778" s="28"/>
      <c r="G1778" s="28"/>
      <c r="H1778" s="29"/>
    </row>
    <row r="1779">
      <c r="B1779" s="29"/>
      <c r="E1779" s="29"/>
      <c r="F1779" s="29"/>
      <c r="G1779" s="29"/>
      <c r="H1779" s="29"/>
    </row>
    <row r="1780">
      <c r="B1780" s="29"/>
      <c r="E1780" s="29"/>
      <c r="F1780" s="29"/>
      <c r="G1780" s="29"/>
      <c r="H1780" s="28"/>
    </row>
    <row r="1781">
      <c r="B1781" s="29"/>
      <c r="E1781" s="29"/>
      <c r="F1781" s="29"/>
      <c r="G1781" s="29"/>
      <c r="H1781" s="29"/>
    </row>
    <row r="1782">
      <c r="B1782" s="29"/>
      <c r="E1782" s="29"/>
      <c r="F1782" s="29"/>
      <c r="G1782" s="29"/>
      <c r="H1782" s="28"/>
    </row>
    <row r="1783">
      <c r="B1783" s="29"/>
      <c r="E1783" s="29"/>
      <c r="F1783" s="29"/>
      <c r="G1783" s="29"/>
      <c r="H1783" s="29"/>
    </row>
    <row r="1784">
      <c r="B1784" s="29"/>
      <c r="E1784" s="29"/>
      <c r="F1784" s="29"/>
      <c r="G1784" s="29"/>
      <c r="H1784" s="29"/>
    </row>
    <row r="1785">
      <c r="B1785" s="29"/>
      <c r="F1785" s="29"/>
      <c r="G1785" s="29"/>
      <c r="H1785" s="29"/>
    </row>
    <row r="1786">
      <c r="B1786" s="29"/>
      <c r="F1786" s="28"/>
      <c r="G1786" s="28"/>
      <c r="H1786" s="29"/>
    </row>
    <row r="1787">
      <c r="B1787" s="29"/>
      <c r="E1787" s="29"/>
      <c r="F1787" s="29"/>
      <c r="G1787" s="29"/>
      <c r="H1787" s="29"/>
    </row>
    <row r="1788">
      <c r="B1788" s="29"/>
      <c r="E1788" s="29"/>
      <c r="F1788" s="29"/>
      <c r="G1788" s="29"/>
      <c r="H1788" s="29"/>
    </row>
    <row r="1789">
      <c r="B1789" s="29"/>
      <c r="E1789" s="29"/>
      <c r="F1789" s="29"/>
      <c r="G1789" s="29"/>
      <c r="H1789" s="29"/>
    </row>
    <row r="1790">
      <c r="B1790" s="29"/>
      <c r="F1790" s="29"/>
      <c r="G1790" s="29"/>
      <c r="H1790" s="29"/>
    </row>
    <row r="1791">
      <c r="B1791" s="29"/>
      <c r="E1791" s="29"/>
      <c r="F1791" s="29"/>
      <c r="G1791" s="29"/>
      <c r="H1791" s="29"/>
    </row>
    <row r="1792">
      <c r="B1792" s="29"/>
      <c r="E1792" s="29"/>
      <c r="F1792" s="28"/>
      <c r="G1792" s="29"/>
      <c r="H1792" s="29"/>
    </row>
    <row r="1793">
      <c r="B1793" s="29"/>
      <c r="E1793" s="28"/>
      <c r="F1793" s="28"/>
      <c r="G1793" s="28"/>
      <c r="H1793" s="29"/>
    </row>
    <row r="1794">
      <c r="B1794" s="29"/>
      <c r="F1794" s="28"/>
      <c r="G1794" s="28"/>
      <c r="H1794" s="29"/>
    </row>
    <row r="1795">
      <c r="B1795" s="29"/>
      <c r="E1795" s="29"/>
      <c r="F1795" s="29"/>
      <c r="G1795" s="29"/>
      <c r="H1795" s="29"/>
    </row>
    <row r="1796">
      <c r="B1796" s="29"/>
      <c r="F1796" s="29"/>
      <c r="G1796" s="29"/>
      <c r="H1796" s="29"/>
    </row>
    <row r="1797">
      <c r="B1797" s="29"/>
      <c r="F1797" s="28"/>
      <c r="G1797" s="28"/>
      <c r="H1797" s="29"/>
    </row>
    <row r="1798">
      <c r="B1798" s="29"/>
      <c r="E1798" s="29"/>
      <c r="F1798" s="29"/>
      <c r="G1798" s="29"/>
      <c r="H1798" s="29"/>
    </row>
    <row r="1799">
      <c r="B1799" s="29"/>
      <c r="F1799" s="29"/>
      <c r="G1799" s="29"/>
      <c r="H1799" s="29"/>
    </row>
    <row r="1800">
      <c r="B1800" s="29"/>
      <c r="E1800" s="29"/>
      <c r="F1800" s="29"/>
      <c r="G1800" s="29"/>
      <c r="H1800" s="29"/>
    </row>
    <row r="1801">
      <c r="B1801" s="29"/>
      <c r="E1801" s="29"/>
      <c r="F1801" s="29"/>
      <c r="G1801" s="29"/>
      <c r="H1801" s="29"/>
    </row>
    <row r="1802">
      <c r="B1802" s="29"/>
      <c r="E1802" s="29"/>
      <c r="F1802" s="29"/>
      <c r="G1802" s="29"/>
      <c r="H1802" s="29"/>
    </row>
    <row r="1803">
      <c r="B1803" s="29"/>
      <c r="F1803" s="29"/>
      <c r="G1803" s="29"/>
      <c r="H1803" s="29"/>
    </row>
    <row r="1804">
      <c r="B1804" s="29"/>
      <c r="F1804" s="29"/>
      <c r="G1804" s="29"/>
      <c r="H1804" s="29"/>
    </row>
    <row r="1805">
      <c r="B1805" s="29"/>
      <c r="F1805" s="29"/>
      <c r="G1805" s="29"/>
      <c r="H1805" s="29"/>
    </row>
    <row r="1806">
      <c r="B1806" s="29"/>
      <c r="F1806" s="29"/>
      <c r="G1806" s="29"/>
      <c r="H1806" s="29"/>
    </row>
    <row r="1807">
      <c r="B1807" s="29"/>
      <c r="F1807" s="29"/>
      <c r="G1807" s="29"/>
      <c r="H1807" s="29"/>
    </row>
    <row r="1808">
      <c r="B1808" s="29"/>
      <c r="E1808" s="29"/>
      <c r="F1808" s="29"/>
      <c r="G1808" s="29"/>
      <c r="H1808" s="29"/>
    </row>
    <row r="1809">
      <c r="B1809" s="29"/>
      <c r="F1809" s="29"/>
      <c r="G1809" s="29"/>
      <c r="H1809" s="29"/>
    </row>
    <row r="1810">
      <c r="B1810" s="29"/>
      <c r="E1810" s="29"/>
      <c r="F1810" s="28"/>
      <c r="G1810" s="29"/>
      <c r="H1810" s="29"/>
    </row>
    <row r="1811">
      <c r="B1811" s="29"/>
      <c r="F1811" s="29"/>
      <c r="G1811" s="29"/>
      <c r="H1811" s="29"/>
    </row>
    <row r="1812">
      <c r="B1812" s="29"/>
      <c r="E1812" s="28"/>
      <c r="F1812" s="28"/>
      <c r="G1812" s="28"/>
      <c r="H1812" s="29"/>
    </row>
    <row r="1813">
      <c r="B1813" s="29"/>
      <c r="F1813" s="29"/>
      <c r="G1813" s="29"/>
      <c r="H1813" s="29"/>
    </row>
    <row r="1814">
      <c r="B1814" s="29"/>
      <c r="E1814" s="28"/>
      <c r="F1814" s="29"/>
      <c r="G1814" s="28"/>
      <c r="H1814" s="28"/>
    </row>
    <row r="1815">
      <c r="B1815" s="29"/>
      <c r="E1815" s="29"/>
      <c r="F1815" s="29"/>
      <c r="G1815" s="29"/>
      <c r="H1815" s="29"/>
    </row>
    <row r="1816">
      <c r="B1816" s="29"/>
      <c r="E1816" s="29"/>
      <c r="F1816" s="29"/>
      <c r="G1816" s="29"/>
      <c r="H1816" s="29"/>
    </row>
    <row r="1817">
      <c r="B1817" s="29"/>
      <c r="F1817" s="29"/>
      <c r="G1817" s="29"/>
      <c r="H1817" s="29"/>
    </row>
    <row r="1818">
      <c r="B1818" s="29"/>
      <c r="F1818" s="29"/>
      <c r="G1818" s="29"/>
      <c r="H1818" s="29"/>
    </row>
    <row r="1819">
      <c r="B1819" s="29"/>
      <c r="E1819" s="29"/>
      <c r="F1819" s="29"/>
      <c r="G1819" s="29"/>
      <c r="H1819" s="29"/>
    </row>
    <row r="1820">
      <c r="B1820" s="29"/>
      <c r="E1820" s="29"/>
      <c r="F1820" s="28"/>
      <c r="G1820" s="29"/>
      <c r="H1820" s="29"/>
    </row>
    <row r="1821">
      <c r="B1821" s="29"/>
      <c r="E1821" s="29"/>
      <c r="F1821" s="29"/>
      <c r="G1821" s="29"/>
      <c r="H1821" s="29"/>
    </row>
    <row r="1822">
      <c r="B1822" s="29"/>
      <c r="E1822" s="29"/>
      <c r="F1822" s="29"/>
      <c r="G1822" s="29"/>
      <c r="H1822" s="29"/>
    </row>
    <row r="1823">
      <c r="B1823" s="29"/>
      <c r="F1823" s="28"/>
      <c r="G1823" s="28"/>
      <c r="H1823" s="29"/>
    </row>
    <row r="1824">
      <c r="B1824" s="29"/>
      <c r="E1824" s="29"/>
      <c r="F1824" s="29"/>
      <c r="G1824" s="29"/>
      <c r="H1824" s="29"/>
    </row>
    <row r="1825">
      <c r="B1825" s="29"/>
      <c r="E1825" s="29"/>
      <c r="F1825" s="29"/>
      <c r="G1825" s="29"/>
      <c r="H1825" s="29"/>
    </row>
    <row r="1826">
      <c r="B1826" s="29"/>
      <c r="E1826" s="29"/>
      <c r="F1826" s="29"/>
      <c r="G1826" s="29"/>
      <c r="H1826" s="29"/>
    </row>
    <row r="1827">
      <c r="B1827" s="29"/>
      <c r="E1827" s="29"/>
      <c r="F1827" s="29"/>
      <c r="G1827" s="29"/>
      <c r="H1827" s="29"/>
    </row>
    <row r="1828">
      <c r="B1828" s="29"/>
      <c r="E1828" s="29"/>
      <c r="F1828" s="29"/>
      <c r="G1828" s="29"/>
      <c r="H1828" s="29"/>
    </row>
    <row r="1829">
      <c r="B1829" s="29"/>
      <c r="F1829" s="29"/>
      <c r="G1829" s="29"/>
      <c r="H1829" s="29"/>
    </row>
    <row r="1830">
      <c r="B1830" s="29"/>
      <c r="F1830" s="29"/>
      <c r="G1830" s="29"/>
      <c r="H1830" s="29"/>
    </row>
    <row r="1831">
      <c r="B1831" s="29"/>
      <c r="E1831" s="29"/>
      <c r="F1831" s="29"/>
      <c r="G1831" s="29"/>
      <c r="H1831" s="29"/>
    </row>
    <row r="1832">
      <c r="B1832" s="29"/>
      <c r="E1832" s="28"/>
      <c r="F1832" s="29"/>
      <c r="G1832" s="28"/>
      <c r="H1832" s="28"/>
    </row>
    <row r="1833">
      <c r="B1833" s="29"/>
      <c r="E1833" s="29"/>
      <c r="F1833" s="29"/>
      <c r="G1833" s="29"/>
      <c r="H1833" s="29"/>
    </row>
    <row r="1834">
      <c r="B1834" s="29"/>
      <c r="E1834" s="29"/>
      <c r="F1834" s="29"/>
      <c r="G1834" s="29"/>
      <c r="H1834" s="29"/>
    </row>
    <row r="1835">
      <c r="B1835" s="29"/>
      <c r="F1835" s="29"/>
      <c r="G1835" s="29"/>
      <c r="H1835" s="29"/>
    </row>
    <row r="1836">
      <c r="B1836" s="29"/>
      <c r="F1836" s="29"/>
      <c r="G1836" s="29"/>
      <c r="H1836" s="29"/>
    </row>
    <row r="1837">
      <c r="B1837" s="29"/>
      <c r="E1837" s="29"/>
      <c r="F1837" s="29"/>
      <c r="G1837" s="29"/>
      <c r="H1837" s="29"/>
    </row>
    <row r="1838">
      <c r="B1838" s="29"/>
      <c r="E1838" s="29"/>
      <c r="F1838" s="29"/>
      <c r="G1838" s="29"/>
      <c r="H1838" s="29"/>
    </row>
    <row r="1839">
      <c r="B1839" s="29"/>
      <c r="F1839" s="29"/>
      <c r="G1839" s="29"/>
      <c r="H1839" s="29"/>
    </row>
    <row r="1840">
      <c r="B1840" s="29"/>
      <c r="E1840" s="29"/>
      <c r="F1840" s="29"/>
      <c r="G1840" s="29"/>
      <c r="H1840" s="29"/>
    </row>
    <row r="1841">
      <c r="B1841" s="29"/>
      <c r="E1841" s="29"/>
      <c r="F1841" s="29"/>
      <c r="G1841" s="29"/>
      <c r="H1841" s="29"/>
    </row>
    <row r="1842">
      <c r="B1842" s="29"/>
      <c r="F1842" s="29"/>
      <c r="G1842" s="29"/>
      <c r="H1842" s="29"/>
    </row>
    <row r="1843">
      <c r="B1843" s="29"/>
      <c r="E1843" s="29"/>
      <c r="F1843" s="28"/>
      <c r="G1843" s="29"/>
      <c r="H1843" s="29"/>
    </row>
    <row r="1844">
      <c r="B1844" s="29"/>
      <c r="E1844" s="29"/>
      <c r="F1844" s="29"/>
      <c r="G1844" s="29"/>
      <c r="H1844" s="29"/>
    </row>
    <row r="1845">
      <c r="B1845" s="29"/>
      <c r="E1845" s="29"/>
      <c r="F1845" s="29"/>
      <c r="G1845" s="29"/>
      <c r="H1845" s="29"/>
    </row>
    <row r="1846">
      <c r="B1846" s="29"/>
      <c r="E1846" s="29"/>
      <c r="F1846" s="29"/>
      <c r="G1846" s="29"/>
      <c r="H1846" s="29"/>
    </row>
    <row r="1847">
      <c r="B1847" s="29"/>
      <c r="E1847" s="29"/>
      <c r="F1847" s="29"/>
      <c r="G1847" s="29"/>
      <c r="H1847" s="28"/>
    </row>
    <row r="1848">
      <c r="B1848" s="29"/>
      <c r="F1848" s="28"/>
      <c r="G1848" s="28"/>
      <c r="H1848" s="29"/>
    </row>
    <row r="1849">
      <c r="B1849" s="29"/>
      <c r="E1849" s="29"/>
      <c r="F1849" s="29"/>
      <c r="G1849" s="29"/>
      <c r="H1849" s="29"/>
    </row>
    <row r="1850">
      <c r="B1850" s="29"/>
      <c r="F1850" s="29"/>
      <c r="G1850" s="29"/>
      <c r="H1850" s="29"/>
    </row>
    <row r="1851">
      <c r="B1851" s="29"/>
      <c r="E1851" s="28"/>
      <c r="F1851" s="29"/>
      <c r="G1851" s="28"/>
      <c r="H1851" s="29"/>
    </row>
    <row r="1852">
      <c r="B1852" s="29"/>
      <c r="E1852" s="29"/>
      <c r="F1852" s="29"/>
      <c r="G1852" s="29"/>
      <c r="H1852" s="29"/>
    </row>
    <row r="1853">
      <c r="B1853" s="29"/>
      <c r="F1853" s="29"/>
      <c r="G1853" s="29"/>
      <c r="H1853" s="29"/>
    </row>
    <row r="1854">
      <c r="B1854" s="29"/>
      <c r="F1854" s="28"/>
      <c r="G1854" s="28"/>
      <c r="H1854" s="29"/>
    </row>
    <row r="1855">
      <c r="B1855" s="29"/>
      <c r="E1855" s="29"/>
      <c r="F1855" s="29"/>
      <c r="G1855" s="29"/>
      <c r="H1855" s="29"/>
    </row>
    <row r="1856">
      <c r="B1856" s="29"/>
      <c r="E1856" s="29"/>
      <c r="F1856" s="29"/>
      <c r="G1856" s="29"/>
      <c r="H1856" s="29"/>
    </row>
    <row r="1857">
      <c r="B1857" s="29"/>
      <c r="F1857" s="29"/>
      <c r="G1857" s="29"/>
      <c r="H1857" s="29"/>
    </row>
    <row r="1858">
      <c r="B1858" s="29"/>
      <c r="E1858" s="29"/>
      <c r="F1858" s="29"/>
      <c r="G1858" s="29"/>
      <c r="H1858" s="29"/>
    </row>
    <row r="1859">
      <c r="B1859" s="29"/>
      <c r="E1859" s="29"/>
      <c r="F1859" s="29"/>
      <c r="G1859" s="29"/>
      <c r="H1859" s="29"/>
    </row>
    <row r="1860">
      <c r="B1860" s="29"/>
      <c r="E1860" s="29"/>
      <c r="F1860" s="29"/>
      <c r="G1860" s="29"/>
      <c r="H1860" s="29"/>
    </row>
    <row r="1861">
      <c r="B1861" s="29"/>
      <c r="E1861" s="29"/>
      <c r="F1861" s="29"/>
      <c r="G1861" s="29"/>
      <c r="H1861" s="29"/>
    </row>
    <row r="1862">
      <c r="B1862" s="29"/>
      <c r="E1862" s="29"/>
      <c r="F1862" s="29"/>
      <c r="G1862" s="29"/>
      <c r="H1862" s="29"/>
    </row>
    <row r="1863">
      <c r="B1863" s="29"/>
      <c r="F1863" s="29"/>
      <c r="G1863" s="29"/>
      <c r="H1863" s="29"/>
    </row>
    <row r="1864">
      <c r="B1864" s="29"/>
      <c r="E1864" s="29"/>
      <c r="F1864" s="29"/>
      <c r="G1864" s="29"/>
      <c r="H1864" s="29"/>
    </row>
    <row r="1865">
      <c r="B1865" s="29"/>
      <c r="E1865" s="29"/>
      <c r="F1865" s="28"/>
      <c r="G1865" s="29"/>
      <c r="H1865" s="29"/>
    </row>
    <row r="1866">
      <c r="B1866" s="29"/>
      <c r="F1866" s="29"/>
      <c r="G1866" s="29"/>
      <c r="H1866" s="29"/>
    </row>
    <row r="1867">
      <c r="B1867" s="29"/>
      <c r="F1867" s="29"/>
      <c r="G1867" s="29"/>
      <c r="H1867" s="29"/>
    </row>
    <row r="1868">
      <c r="B1868" s="29"/>
      <c r="E1868" s="29"/>
      <c r="F1868" s="29"/>
      <c r="G1868" s="29"/>
      <c r="H1868" s="29"/>
    </row>
    <row r="1869">
      <c r="B1869" s="29"/>
      <c r="E1869" s="29"/>
      <c r="F1869" s="29"/>
      <c r="G1869" s="29"/>
      <c r="H1869" s="29"/>
    </row>
    <row r="1870">
      <c r="B1870" s="29"/>
      <c r="E1870" s="29"/>
      <c r="F1870" s="29"/>
      <c r="G1870" s="29"/>
      <c r="H1870" s="29"/>
    </row>
    <row r="1871">
      <c r="B1871" s="29"/>
      <c r="E1871" s="29"/>
      <c r="F1871" s="29"/>
      <c r="G1871" s="29"/>
      <c r="H1871" s="29"/>
    </row>
    <row r="1872">
      <c r="B1872" s="29"/>
      <c r="F1872" s="28"/>
      <c r="G1872" s="28"/>
      <c r="H1872" s="29"/>
    </row>
    <row r="1873">
      <c r="B1873" s="29"/>
      <c r="F1873" s="28"/>
      <c r="G1873" s="28"/>
      <c r="H1873" s="29"/>
    </row>
    <row r="1874">
      <c r="B1874" s="29"/>
      <c r="E1874" s="29"/>
      <c r="F1874" s="29"/>
      <c r="G1874" s="29"/>
      <c r="H1874" s="29"/>
    </row>
    <row r="1875">
      <c r="B1875" s="29"/>
      <c r="E1875" s="29"/>
      <c r="F1875" s="29"/>
      <c r="G1875" s="29"/>
      <c r="H1875" s="29"/>
    </row>
    <row r="1876">
      <c r="B1876" s="29"/>
      <c r="E1876" s="29"/>
      <c r="F1876" s="29"/>
      <c r="G1876" s="29"/>
      <c r="H1876" s="29"/>
    </row>
    <row r="1877">
      <c r="B1877" s="29"/>
      <c r="F1877" s="29"/>
      <c r="G1877" s="29"/>
      <c r="H1877" s="29"/>
    </row>
    <row r="1878">
      <c r="B1878" s="29"/>
      <c r="E1878" s="29"/>
      <c r="F1878" s="29"/>
      <c r="G1878" s="29"/>
      <c r="H1878" s="29"/>
    </row>
    <row r="1879">
      <c r="B1879" s="29"/>
      <c r="E1879" s="29"/>
      <c r="F1879" s="29"/>
      <c r="G1879" s="29"/>
      <c r="H1879" s="29"/>
    </row>
    <row r="1880">
      <c r="B1880" s="29"/>
      <c r="F1880" s="29"/>
      <c r="G1880" s="29"/>
      <c r="H1880" s="29"/>
    </row>
    <row r="1881">
      <c r="B1881" s="29"/>
      <c r="F1881" s="29"/>
      <c r="G1881" s="29"/>
      <c r="H1881" s="29"/>
    </row>
    <row r="1882">
      <c r="B1882" s="29"/>
      <c r="E1882" s="29"/>
      <c r="F1882" s="29"/>
      <c r="G1882" s="29"/>
      <c r="H1882" s="29"/>
    </row>
    <row r="1883">
      <c r="B1883" s="29"/>
      <c r="F1883" s="29"/>
      <c r="G1883" s="29"/>
      <c r="H1883" s="29"/>
    </row>
    <row r="1884">
      <c r="B1884" s="29"/>
      <c r="E1884" s="29"/>
      <c r="F1884" s="29"/>
      <c r="G1884" s="29"/>
      <c r="H1884" s="29"/>
    </row>
    <row r="1885">
      <c r="B1885" s="29"/>
      <c r="E1885" s="28"/>
      <c r="F1885" s="29"/>
      <c r="G1885" s="28"/>
      <c r="H1885" s="29"/>
    </row>
    <row r="1886">
      <c r="B1886" s="29"/>
      <c r="F1886" s="28"/>
      <c r="G1886" s="28"/>
      <c r="H1886" s="29"/>
    </row>
    <row r="1887">
      <c r="B1887" s="29"/>
      <c r="E1887" s="29"/>
      <c r="F1887" s="28"/>
      <c r="G1887" s="29"/>
      <c r="H1887" s="29"/>
    </row>
    <row r="1888">
      <c r="B1888" s="29"/>
      <c r="E1888" s="28"/>
      <c r="F1888" s="29"/>
      <c r="G1888" s="28"/>
      <c r="H1888" s="29"/>
    </row>
    <row r="1889">
      <c r="B1889" s="29"/>
      <c r="F1889" s="29"/>
      <c r="G1889" s="29"/>
      <c r="H1889" s="29"/>
    </row>
    <row r="1890">
      <c r="B1890" s="29"/>
      <c r="F1890" s="29"/>
      <c r="G1890" s="29"/>
      <c r="H1890" s="29"/>
    </row>
    <row r="1891">
      <c r="B1891" s="29"/>
      <c r="F1891" s="29"/>
      <c r="G1891" s="29"/>
      <c r="H1891" s="29"/>
    </row>
    <row r="1892">
      <c r="B1892" s="29"/>
      <c r="F1892" s="29"/>
      <c r="G1892" s="29"/>
      <c r="H1892" s="28"/>
    </row>
    <row r="1893">
      <c r="B1893" s="29"/>
      <c r="E1893" s="29"/>
      <c r="F1893" s="28"/>
      <c r="G1893" s="29"/>
      <c r="H1893" s="29"/>
    </row>
    <row r="1894">
      <c r="B1894" s="29"/>
      <c r="E1894" s="29"/>
      <c r="F1894" s="29"/>
      <c r="G1894" s="29"/>
      <c r="H1894" s="29"/>
    </row>
    <row r="1895">
      <c r="B1895" s="29"/>
      <c r="F1895" s="29"/>
      <c r="G1895" s="29"/>
      <c r="H1895" s="29"/>
    </row>
    <row r="1896">
      <c r="B1896" s="29"/>
      <c r="F1896" s="29"/>
      <c r="G1896" s="29"/>
      <c r="H1896" s="29"/>
    </row>
    <row r="1897">
      <c r="B1897" s="29"/>
      <c r="E1897" s="29"/>
      <c r="F1897" s="29"/>
      <c r="G1897" s="29"/>
      <c r="H1897" s="29"/>
    </row>
    <row r="1898">
      <c r="B1898" s="29"/>
      <c r="F1898" s="29"/>
      <c r="G1898" s="29"/>
      <c r="H1898" s="29"/>
    </row>
    <row r="1899">
      <c r="B1899" s="29"/>
      <c r="E1899" s="29"/>
      <c r="F1899" s="29"/>
      <c r="G1899" s="29"/>
      <c r="H1899" s="29"/>
    </row>
    <row r="1900">
      <c r="B1900" s="29"/>
      <c r="E1900" s="29"/>
      <c r="F1900" s="29"/>
      <c r="G1900" s="29"/>
      <c r="H1900" s="29"/>
    </row>
    <row r="1901">
      <c r="B1901" s="29"/>
      <c r="E1901" s="28"/>
      <c r="F1901" s="29"/>
      <c r="G1901" s="28"/>
      <c r="H1901" s="29"/>
    </row>
    <row r="1902">
      <c r="B1902" s="29"/>
      <c r="E1902" s="29"/>
      <c r="F1902" s="29"/>
      <c r="G1902" s="29"/>
      <c r="H1902" s="29"/>
    </row>
    <row r="1903">
      <c r="B1903" s="29"/>
      <c r="E1903" s="29"/>
      <c r="F1903" s="29"/>
      <c r="G1903" s="29"/>
      <c r="H1903" s="29"/>
    </row>
    <row r="1904">
      <c r="B1904" s="29"/>
      <c r="E1904" s="29"/>
      <c r="F1904" s="29"/>
      <c r="G1904" s="29"/>
      <c r="H1904" s="29"/>
    </row>
    <row r="1905">
      <c r="B1905" s="29"/>
      <c r="F1905" s="29"/>
      <c r="G1905" s="29"/>
      <c r="H1905" s="29"/>
    </row>
    <row r="1906">
      <c r="B1906" s="29"/>
      <c r="E1906" s="29"/>
      <c r="F1906" s="29"/>
      <c r="G1906" s="29"/>
      <c r="H1906" s="29"/>
    </row>
    <row r="1907">
      <c r="B1907" s="29"/>
      <c r="F1907" s="29"/>
      <c r="G1907" s="29"/>
      <c r="H1907" s="29"/>
    </row>
    <row r="1908">
      <c r="B1908" s="29"/>
      <c r="E1908" s="29"/>
      <c r="F1908" s="29"/>
      <c r="G1908" s="29"/>
      <c r="H1908" s="29"/>
    </row>
    <row r="1909">
      <c r="B1909" s="29"/>
      <c r="E1909" s="29"/>
      <c r="F1909" s="29"/>
      <c r="G1909" s="29"/>
      <c r="H1909" s="29"/>
    </row>
    <row r="1910">
      <c r="B1910" s="29"/>
      <c r="F1910" s="29"/>
      <c r="G1910" s="29"/>
      <c r="H1910" s="29"/>
    </row>
    <row r="1911">
      <c r="B1911" s="29"/>
      <c r="E1911" s="29"/>
      <c r="F1911" s="29"/>
      <c r="G1911" s="29"/>
      <c r="H1911" s="29"/>
    </row>
    <row r="1912">
      <c r="B1912" s="29"/>
      <c r="E1912" s="29"/>
      <c r="F1912" s="29"/>
      <c r="G1912" s="29"/>
      <c r="H1912" s="29"/>
    </row>
    <row r="1913">
      <c r="B1913" s="29"/>
      <c r="E1913" s="29"/>
      <c r="F1913" s="29"/>
      <c r="G1913" s="29"/>
      <c r="H1913" s="29"/>
    </row>
    <row r="1914">
      <c r="B1914" s="29"/>
      <c r="F1914" s="29"/>
      <c r="G1914" s="29"/>
      <c r="H1914" s="29"/>
    </row>
    <row r="1915">
      <c r="B1915" s="29"/>
      <c r="E1915" s="29"/>
      <c r="F1915" s="29"/>
      <c r="G1915" s="29"/>
      <c r="H1915" s="29"/>
    </row>
    <row r="1916">
      <c r="B1916" s="29"/>
      <c r="E1916" s="29"/>
      <c r="F1916" s="29"/>
      <c r="G1916" s="29"/>
      <c r="H1916" s="29"/>
    </row>
    <row r="1917">
      <c r="B1917" s="29"/>
      <c r="E1917" s="29"/>
      <c r="F1917" s="29"/>
      <c r="G1917" s="29"/>
      <c r="H1917" s="29"/>
    </row>
    <row r="1918">
      <c r="B1918" s="29"/>
      <c r="F1918" s="29"/>
      <c r="G1918" s="29"/>
      <c r="H1918" s="29"/>
    </row>
    <row r="1919">
      <c r="B1919" s="29"/>
      <c r="E1919" s="29"/>
      <c r="F1919" s="29"/>
      <c r="G1919" s="29"/>
      <c r="H1919" s="29"/>
    </row>
    <row r="1920">
      <c r="B1920" s="29"/>
      <c r="E1920" s="29"/>
      <c r="F1920" s="29"/>
      <c r="G1920" s="29"/>
      <c r="H1920" s="29"/>
    </row>
    <row r="1921">
      <c r="B1921" s="29"/>
      <c r="F1921" s="29"/>
      <c r="G1921" s="29"/>
      <c r="H1921" s="29"/>
    </row>
    <row r="1922">
      <c r="B1922" s="29"/>
      <c r="E1922" s="28"/>
      <c r="F1922" s="28"/>
      <c r="G1922" s="28"/>
      <c r="H1922" s="29"/>
    </row>
    <row r="1923">
      <c r="B1923" s="29"/>
      <c r="F1923" s="29"/>
      <c r="G1923" s="29"/>
      <c r="H1923" s="29"/>
    </row>
    <row r="1924">
      <c r="B1924" s="29"/>
      <c r="F1924" s="29"/>
      <c r="G1924" s="29"/>
      <c r="H1924" s="29"/>
    </row>
    <row r="1925">
      <c r="B1925" s="29"/>
      <c r="E1925" s="29"/>
      <c r="G1925" s="29"/>
      <c r="H1925" s="29"/>
    </row>
    <row r="1926">
      <c r="B1926" s="29"/>
      <c r="E1926" s="29"/>
      <c r="F1926" s="29"/>
      <c r="G1926" s="29"/>
      <c r="H1926" s="29"/>
    </row>
    <row r="1927">
      <c r="B1927" s="29"/>
      <c r="F1927" s="29"/>
      <c r="G1927" s="29"/>
      <c r="H1927" s="29"/>
    </row>
    <row r="1928">
      <c r="B1928" s="29"/>
      <c r="E1928" s="29"/>
      <c r="F1928" s="29"/>
      <c r="G1928" s="29"/>
      <c r="H1928" s="29"/>
    </row>
    <row r="1929">
      <c r="B1929" s="29"/>
      <c r="E1929" s="29"/>
      <c r="F1929" s="29"/>
      <c r="G1929" s="29"/>
      <c r="H1929" s="29"/>
    </row>
    <row r="1930">
      <c r="B1930" s="29"/>
      <c r="E1930" s="29"/>
      <c r="F1930" s="29"/>
      <c r="G1930" s="29"/>
      <c r="H1930" s="29"/>
    </row>
    <row r="1931">
      <c r="B1931" s="29"/>
      <c r="F1931" s="29"/>
      <c r="G1931" s="29"/>
      <c r="H1931" s="29"/>
    </row>
    <row r="1932">
      <c r="B1932" s="29"/>
      <c r="E1932" s="29"/>
      <c r="F1932" s="28"/>
      <c r="G1932" s="29"/>
      <c r="H1932" s="29"/>
    </row>
    <row r="1933">
      <c r="B1933" s="29"/>
      <c r="E1933" s="29"/>
      <c r="F1933" s="29"/>
      <c r="G1933" s="29"/>
      <c r="H1933" s="29"/>
    </row>
    <row r="1934">
      <c r="B1934" s="29"/>
      <c r="E1934" s="29"/>
      <c r="F1934" s="29"/>
      <c r="G1934" s="29"/>
      <c r="H1934" s="29"/>
    </row>
    <row r="1935">
      <c r="B1935" s="29"/>
      <c r="E1935" s="29"/>
      <c r="F1935" s="29"/>
      <c r="G1935" s="29"/>
      <c r="H1935" s="29"/>
    </row>
    <row r="1936">
      <c r="B1936" s="29"/>
      <c r="E1936" s="29"/>
      <c r="F1936" s="29"/>
      <c r="G1936" s="29"/>
      <c r="H1936" s="29"/>
    </row>
    <row r="1937">
      <c r="B1937" s="29"/>
      <c r="E1937" s="29"/>
      <c r="F1937" s="29"/>
      <c r="G1937" s="29"/>
      <c r="H1937" s="29"/>
    </row>
    <row r="1938">
      <c r="B1938" s="29"/>
      <c r="E1938" s="29"/>
      <c r="F1938" s="29"/>
      <c r="G1938" s="29"/>
      <c r="H1938" s="29"/>
    </row>
    <row r="1939">
      <c r="B1939" s="29"/>
      <c r="E1939" s="29"/>
      <c r="F1939" s="29"/>
      <c r="G1939" s="29"/>
      <c r="H1939" s="29"/>
    </row>
    <row r="1940">
      <c r="B1940" s="29"/>
      <c r="F1940" s="29"/>
      <c r="G1940" s="29"/>
      <c r="H1940" s="29"/>
    </row>
    <row r="1941">
      <c r="B1941" s="29"/>
      <c r="E1941" s="29"/>
      <c r="F1941" s="29"/>
      <c r="G1941" s="29"/>
      <c r="H1941" s="29"/>
    </row>
    <row r="1942">
      <c r="B1942" s="29"/>
      <c r="E1942" s="29"/>
      <c r="F1942" s="29"/>
      <c r="G1942" s="29"/>
      <c r="H1942" s="29"/>
    </row>
    <row r="1943">
      <c r="B1943" s="29"/>
      <c r="E1943" s="29"/>
      <c r="F1943" s="29"/>
      <c r="G1943" s="29"/>
      <c r="H1943" s="29"/>
    </row>
    <row r="1944">
      <c r="B1944" s="29"/>
      <c r="E1944" s="29"/>
      <c r="F1944" s="29"/>
      <c r="G1944" s="29"/>
      <c r="H1944" s="29"/>
    </row>
    <row r="1945">
      <c r="B1945" s="29"/>
      <c r="F1945" s="29"/>
      <c r="G1945" s="29"/>
      <c r="H1945" s="29"/>
    </row>
    <row r="1946">
      <c r="B1946" s="29"/>
      <c r="F1946" s="29"/>
      <c r="G1946" s="29"/>
      <c r="H1946" s="29"/>
    </row>
    <row r="1947">
      <c r="B1947" s="29"/>
      <c r="E1947" s="29"/>
      <c r="F1947" s="29"/>
      <c r="G1947" s="29"/>
      <c r="H1947" s="29"/>
    </row>
    <row r="1948">
      <c r="B1948" s="29"/>
      <c r="E1948" s="29"/>
      <c r="F1948" s="29"/>
      <c r="G1948" s="29"/>
      <c r="H1948" s="29"/>
    </row>
    <row r="1949">
      <c r="B1949" s="29"/>
      <c r="E1949" s="29"/>
      <c r="F1949" s="29"/>
      <c r="G1949" s="29"/>
      <c r="H1949" s="29"/>
    </row>
    <row r="1950">
      <c r="B1950" s="29"/>
      <c r="F1950" s="29"/>
      <c r="G1950" s="29"/>
      <c r="H1950" s="29"/>
    </row>
    <row r="1951">
      <c r="B1951" s="29"/>
      <c r="F1951" s="29"/>
      <c r="G1951" s="29"/>
      <c r="H1951" s="29"/>
    </row>
    <row r="1952">
      <c r="B1952" s="29"/>
      <c r="F1952" s="29"/>
      <c r="G1952" s="29"/>
      <c r="H1952" s="29"/>
    </row>
    <row r="1953">
      <c r="B1953" s="29"/>
      <c r="F1953" s="29"/>
      <c r="G1953" s="29"/>
      <c r="H1953" s="29"/>
    </row>
    <row r="1954">
      <c r="B1954" s="29"/>
      <c r="F1954" s="29"/>
      <c r="G1954" s="29"/>
      <c r="H1954" s="29"/>
    </row>
    <row r="1955">
      <c r="B1955" s="29"/>
      <c r="F1955" s="29"/>
      <c r="G1955" s="29"/>
      <c r="H1955" s="29"/>
    </row>
    <row r="1956">
      <c r="B1956" s="29"/>
      <c r="E1956" s="28"/>
      <c r="F1956" s="29"/>
      <c r="G1956" s="28"/>
      <c r="H1956" s="29"/>
    </row>
    <row r="1957">
      <c r="B1957" s="29"/>
      <c r="E1957" s="29"/>
      <c r="F1957" s="28"/>
      <c r="G1957" s="29"/>
      <c r="H1957" s="29"/>
    </row>
    <row r="1958">
      <c r="B1958" s="29"/>
      <c r="E1958" s="28"/>
      <c r="F1958" s="29"/>
      <c r="G1958" s="28"/>
      <c r="H1958" s="29"/>
    </row>
    <row r="1959">
      <c r="B1959" s="29"/>
      <c r="E1959" s="29"/>
      <c r="F1959" s="29"/>
      <c r="G1959" s="29"/>
      <c r="H1959" s="29"/>
    </row>
    <row r="1960">
      <c r="B1960" s="29"/>
      <c r="F1960" s="29"/>
      <c r="G1960" s="29"/>
      <c r="H1960" s="29"/>
    </row>
    <row r="1961">
      <c r="B1961" s="29"/>
      <c r="E1961" s="29"/>
      <c r="F1961" s="29"/>
      <c r="G1961" s="29"/>
      <c r="H1961" s="29"/>
    </row>
    <row r="1962">
      <c r="B1962" s="29"/>
      <c r="E1962" s="29"/>
      <c r="F1962" s="29"/>
      <c r="G1962" s="29"/>
      <c r="H1962" s="29"/>
    </row>
    <row r="1963">
      <c r="B1963" s="29"/>
      <c r="E1963" s="29"/>
      <c r="F1963" s="29"/>
      <c r="G1963" s="29"/>
      <c r="H1963" s="29"/>
    </row>
    <row r="1964">
      <c r="B1964" s="29"/>
      <c r="F1964" s="29"/>
      <c r="G1964" s="29"/>
      <c r="H1964" s="29"/>
    </row>
    <row r="1965">
      <c r="B1965" s="29"/>
      <c r="E1965" s="29"/>
      <c r="F1965" s="29"/>
      <c r="G1965" s="29"/>
      <c r="H1965" s="29"/>
    </row>
    <row r="1966">
      <c r="B1966" s="29"/>
      <c r="E1966" s="29"/>
      <c r="F1966" s="29"/>
      <c r="G1966" s="29"/>
      <c r="H1966" s="29"/>
    </row>
    <row r="1967">
      <c r="B1967" s="29"/>
      <c r="E1967" s="29"/>
      <c r="F1967" s="29"/>
      <c r="G1967" s="29"/>
      <c r="H1967" s="29"/>
    </row>
    <row r="1968">
      <c r="B1968" s="29"/>
      <c r="E1968" s="29"/>
      <c r="F1968" s="29"/>
      <c r="G1968" s="29"/>
      <c r="H1968" s="29"/>
    </row>
    <row r="1969">
      <c r="B1969" s="29"/>
      <c r="E1969" s="28"/>
      <c r="F1969" s="28"/>
      <c r="G1969" s="28"/>
      <c r="H1969" s="29"/>
    </row>
    <row r="1970">
      <c r="B1970" s="29"/>
      <c r="E1970" s="29"/>
      <c r="F1970" s="29"/>
      <c r="G1970" s="29"/>
      <c r="H1970" s="29"/>
    </row>
    <row r="1971">
      <c r="B1971" s="29"/>
      <c r="E1971" s="29"/>
      <c r="F1971" s="29"/>
      <c r="G1971" s="29"/>
      <c r="H1971" s="29"/>
    </row>
    <row r="1972">
      <c r="B1972" s="29"/>
      <c r="E1972" s="29"/>
      <c r="F1972" s="29"/>
      <c r="G1972" s="29"/>
      <c r="H1972" s="29"/>
    </row>
    <row r="1973">
      <c r="B1973" s="28"/>
      <c r="E1973" s="29"/>
      <c r="F1973" s="29"/>
      <c r="G1973" s="29"/>
      <c r="H1973" s="29"/>
    </row>
    <row r="1974">
      <c r="B1974" s="29"/>
      <c r="E1974" s="29"/>
      <c r="F1974" s="29"/>
      <c r="G1974" s="29"/>
      <c r="H1974" s="29"/>
    </row>
    <row r="1975">
      <c r="B1975" s="29"/>
      <c r="E1975" s="29"/>
      <c r="F1975" s="29"/>
      <c r="G1975" s="29"/>
      <c r="H1975" s="29"/>
    </row>
    <row r="1976">
      <c r="B1976" s="29"/>
      <c r="E1976" s="29"/>
      <c r="F1976" s="29"/>
      <c r="G1976" s="29"/>
      <c r="H1976" s="29"/>
    </row>
    <row r="1977">
      <c r="B1977" s="29"/>
      <c r="F1977" s="28"/>
      <c r="G1977" s="28"/>
      <c r="H1977" s="29"/>
    </row>
    <row r="1978">
      <c r="B1978" s="29"/>
      <c r="E1978" s="29"/>
      <c r="F1978" s="29"/>
      <c r="G1978" s="29"/>
      <c r="H1978" s="29"/>
    </row>
    <row r="1979">
      <c r="B1979" s="29"/>
      <c r="E1979" s="29"/>
      <c r="F1979" s="29"/>
      <c r="G1979" s="29"/>
      <c r="H1979" s="29"/>
    </row>
    <row r="1980">
      <c r="B1980" s="29"/>
      <c r="E1980" s="29"/>
      <c r="F1980" s="29"/>
      <c r="G1980" s="29"/>
      <c r="H1980" s="29"/>
    </row>
    <row r="1981">
      <c r="B1981" s="29"/>
      <c r="E1981" s="29"/>
      <c r="F1981" s="29"/>
      <c r="G1981" s="29"/>
      <c r="H1981" s="29"/>
    </row>
    <row r="1982">
      <c r="B1982" s="29"/>
      <c r="F1982" s="29"/>
      <c r="G1982" s="29"/>
      <c r="H1982" s="29"/>
    </row>
    <row r="1983">
      <c r="B1983" s="29"/>
      <c r="E1983" s="29"/>
      <c r="F1983" s="29"/>
      <c r="G1983" s="29"/>
      <c r="H1983" s="29"/>
    </row>
    <row r="1984">
      <c r="B1984" s="29"/>
      <c r="E1984" s="29"/>
      <c r="F1984" s="29"/>
      <c r="G1984" s="29"/>
      <c r="H1984" s="29"/>
    </row>
    <row r="1985">
      <c r="B1985" s="29"/>
      <c r="F1985" s="28"/>
      <c r="G1985" s="28"/>
      <c r="H1985" s="29"/>
    </row>
    <row r="1986">
      <c r="B1986" s="29"/>
      <c r="E1986" s="29"/>
      <c r="F1986" s="29"/>
      <c r="G1986" s="29"/>
      <c r="H1986" s="29"/>
    </row>
    <row r="1987">
      <c r="B1987" s="29"/>
      <c r="E1987" s="29"/>
      <c r="F1987" s="29"/>
      <c r="G1987" s="29"/>
      <c r="H1987" s="29"/>
    </row>
    <row r="1988">
      <c r="B1988" s="29"/>
      <c r="E1988" s="29"/>
      <c r="F1988" s="29"/>
      <c r="G1988" s="29"/>
      <c r="H1988" s="29"/>
    </row>
    <row r="1989">
      <c r="B1989" s="29"/>
      <c r="E1989" s="29"/>
      <c r="F1989" s="29"/>
      <c r="G1989" s="29"/>
      <c r="H1989" s="29"/>
    </row>
    <row r="1990">
      <c r="B1990" s="29"/>
      <c r="E1990" s="29"/>
      <c r="F1990" s="29"/>
      <c r="G1990" s="29"/>
      <c r="H1990" s="29"/>
    </row>
    <row r="1991">
      <c r="B1991" s="29"/>
      <c r="E1991" s="29"/>
      <c r="F1991" s="29"/>
      <c r="G1991" s="29"/>
      <c r="H1991" s="29"/>
    </row>
    <row r="1992">
      <c r="B1992" s="29"/>
      <c r="E1992" s="29"/>
      <c r="F1992" s="29"/>
      <c r="G1992" s="29"/>
      <c r="H1992" s="29"/>
    </row>
    <row r="1993">
      <c r="B1993" s="29"/>
      <c r="E1993" s="29"/>
      <c r="F1993" s="29"/>
      <c r="G1993" s="29"/>
      <c r="H1993" s="29"/>
    </row>
    <row r="1994">
      <c r="B1994" s="29"/>
      <c r="F1994" s="29"/>
      <c r="G1994" s="29"/>
      <c r="H1994" s="29"/>
    </row>
    <row r="1995">
      <c r="B1995" s="29"/>
      <c r="E1995" s="29"/>
      <c r="F1995" s="29"/>
      <c r="G1995" s="29"/>
      <c r="H1995" s="29"/>
    </row>
    <row r="1996">
      <c r="B1996" s="29"/>
      <c r="E1996" s="29"/>
      <c r="F1996" s="29"/>
      <c r="G1996" s="29"/>
      <c r="H1996" s="29"/>
    </row>
    <row r="1997">
      <c r="B1997" s="29"/>
      <c r="F1997" s="29"/>
      <c r="G1997" s="29"/>
      <c r="H1997" s="29"/>
    </row>
    <row r="1998">
      <c r="B1998" s="29"/>
      <c r="E1998" s="29"/>
      <c r="F1998" s="29"/>
      <c r="G1998" s="29"/>
      <c r="H1998" s="28"/>
    </row>
    <row r="1999">
      <c r="B1999" s="29"/>
      <c r="F1999" s="29"/>
      <c r="G1999" s="29"/>
      <c r="H1999" s="29"/>
    </row>
    <row r="2000">
      <c r="B2000" s="29"/>
      <c r="E2000" s="29"/>
      <c r="F2000" s="29"/>
      <c r="G2000" s="29"/>
      <c r="H2000" s="29"/>
    </row>
    <row r="2001">
      <c r="B2001" s="29"/>
      <c r="E2001" s="29"/>
      <c r="F2001" s="29"/>
      <c r="G2001" s="29"/>
      <c r="H2001" s="29"/>
    </row>
    <row r="2002">
      <c r="B2002" s="29"/>
      <c r="E2002" s="29"/>
      <c r="F2002" s="29"/>
      <c r="G2002" s="29"/>
      <c r="H2002" s="29"/>
    </row>
    <row r="2003">
      <c r="B2003" s="29"/>
      <c r="E2003" s="29"/>
      <c r="F2003" s="29"/>
      <c r="G2003" s="29"/>
      <c r="H2003" s="29"/>
    </row>
    <row r="2004">
      <c r="B2004" s="29"/>
      <c r="F2004" s="29"/>
      <c r="G2004" s="29"/>
      <c r="H2004" s="29"/>
    </row>
    <row r="2005">
      <c r="B2005" s="29"/>
      <c r="E2005" s="29"/>
      <c r="F2005" s="29"/>
      <c r="G2005" s="29"/>
      <c r="H2005" s="29"/>
    </row>
    <row r="2006">
      <c r="B2006" s="29"/>
      <c r="F2006" s="29"/>
      <c r="G2006" s="29"/>
      <c r="H2006" s="29"/>
    </row>
    <row r="2007">
      <c r="B2007" s="29"/>
      <c r="E2007" s="29"/>
      <c r="F2007" s="29"/>
      <c r="G2007" s="29"/>
      <c r="H2007" s="29"/>
    </row>
    <row r="2008">
      <c r="B2008" s="29"/>
      <c r="E2008" s="29"/>
      <c r="F2008" s="29"/>
      <c r="G2008" s="29"/>
      <c r="H2008" s="29"/>
    </row>
    <row r="2009">
      <c r="B2009" s="29"/>
      <c r="F2009" s="29"/>
      <c r="G2009" s="29"/>
      <c r="H2009" s="29"/>
    </row>
    <row r="2010">
      <c r="B2010" s="29"/>
      <c r="E2010" s="29"/>
      <c r="F2010" s="29"/>
      <c r="G2010" s="29"/>
      <c r="H2010" s="29"/>
    </row>
    <row r="2011">
      <c r="B2011" s="28"/>
      <c r="E2011" s="29"/>
      <c r="F2011" s="29"/>
      <c r="G2011" s="29"/>
      <c r="H2011" s="29"/>
    </row>
    <row r="2012">
      <c r="B2012" s="29"/>
      <c r="F2012" s="29"/>
      <c r="G2012" s="29"/>
      <c r="H2012" s="29"/>
    </row>
    <row r="2013">
      <c r="B2013" s="29"/>
      <c r="F2013" s="28"/>
      <c r="G2013" s="28"/>
      <c r="H2013" s="29"/>
    </row>
    <row r="2014">
      <c r="B2014" s="29"/>
      <c r="E2014" s="29"/>
      <c r="F2014" s="29"/>
      <c r="G2014" s="29"/>
      <c r="H2014" s="29"/>
    </row>
    <row r="2015">
      <c r="B2015" s="29"/>
      <c r="E2015" s="29"/>
      <c r="F2015" s="28"/>
      <c r="G2015" s="29"/>
      <c r="H2015" s="29"/>
    </row>
    <row r="2016">
      <c r="B2016" s="29"/>
      <c r="E2016" s="29"/>
      <c r="F2016" s="29"/>
      <c r="G2016" s="29"/>
      <c r="H2016" s="29"/>
    </row>
    <row r="2017">
      <c r="B2017" s="29"/>
      <c r="F2017" s="29"/>
      <c r="G2017" s="29"/>
      <c r="H2017" s="29"/>
    </row>
    <row r="2018">
      <c r="B2018" s="29"/>
      <c r="F2018" s="29"/>
      <c r="G2018" s="29"/>
      <c r="H2018" s="29"/>
    </row>
    <row r="2019">
      <c r="B2019" s="29"/>
      <c r="E2019" s="29"/>
      <c r="F2019" s="29"/>
      <c r="G2019" s="29"/>
      <c r="H2019" s="29"/>
    </row>
    <row r="2020">
      <c r="B2020" s="29"/>
      <c r="E2020" s="29"/>
      <c r="F2020" s="29"/>
      <c r="G2020" s="29"/>
      <c r="H2020" s="29"/>
    </row>
    <row r="2021">
      <c r="B2021" s="29"/>
      <c r="E2021" s="29"/>
      <c r="F2021" s="29"/>
      <c r="G2021" s="29"/>
      <c r="H2021" s="29"/>
    </row>
    <row r="2022">
      <c r="B2022" s="29"/>
      <c r="E2022" s="29"/>
      <c r="F2022" s="28"/>
      <c r="G2022" s="29"/>
      <c r="H2022" s="29"/>
    </row>
    <row r="2023">
      <c r="B2023" s="29"/>
      <c r="E2023" s="29"/>
      <c r="F2023" s="29"/>
      <c r="G2023" s="29"/>
      <c r="H2023" s="29"/>
    </row>
    <row r="2024">
      <c r="B2024" s="29"/>
      <c r="F2024" s="29"/>
      <c r="G2024" s="29"/>
      <c r="H2024" s="29"/>
    </row>
    <row r="2025">
      <c r="B2025" s="29"/>
      <c r="E2025" s="29"/>
      <c r="F2025" s="29"/>
      <c r="G2025" s="29"/>
      <c r="H2025" s="29"/>
    </row>
    <row r="2026">
      <c r="B2026" s="29"/>
      <c r="F2026" s="29"/>
      <c r="G2026" s="29"/>
      <c r="H2026" s="29"/>
    </row>
    <row r="2027">
      <c r="B2027" s="29"/>
      <c r="F2027" s="28"/>
      <c r="G2027" s="28"/>
      <c r="H2027" s="29"/>
    </row>
    <row r="2028">
      <c r="B2028" s="29"/>
      <c r="E2028" s="29"/>
      <c r="F2028" s="29"/>
      <c r="G2028" s="29"/>
      <c r="H2028" s="29"/>
    </row>
    <row r="2029">
      <c r="B2029" s="29"/>
      <c r="F2029" s="29"/>
      <c r="G2029" s="29"/>
      <c r="H2029" s="29"/>
    </row>
    <row r="2030">
      <c r="B2030" s="29"/>
      <c r="E2030" s="29"/>
      <c r="F2030" s="29"/>
      <c r="G2030" s="29"/>
      <c r="H2030" s="29"/>
    </row>
    <row r="2031">
      <c r="B2031" s="29"/>
      <c r="E2031" s="29"/>
      <c r="F2031" s="29"/>
      <c r="G2031" s="29"/>
      <c r="H2031" s="29"/>
    </row>
    <row r="2032">
      <c r="B2032" s="29"/>
      <c r="E2032" s="29"/>
      <c r="F2032" s="29"/>
      <c r="G2032" s="29"/>
      <c r="H2032" s="29"/>
    </row>
    <row r="2033">
      <c r="B2033" s="29"/>
      <c r="F2033" s="29"/>
      <c r="G2033" s="29"/>
      <c r="H2033" s="28"/>
    </row>
    <row r="2034">
      <c r="B2034" s="29"/>
      <c r="E2034" s="29"/>
      <c r="F2034" s="29"/>
      <c r="G2034" s="29"/>
      <c r="H2034" s="29"/>
    </row>
    <row r="2035">
      <c r="B2035" s="29"/>
      <c r="E2035" s="29"/>
      <c r="F2035" s="29"/>
      <c r="G2035" s="29"/>
      <c r="H2035" s="29"/>
    </row>
    <row r="2036">
      <c r="B2036" s="29"/>
      <c r="E2036" s="29"/>
      <c r="F2036" s="29"/>
      <c r="G2036" s="29"/>
      <c r="H2036" s="29"/>
    </row>
    <row r="2037">
      <c r="B2037" s="29"/>
      <c r="F2037" s="29"/>
      <c r="G2037" s="29"/>
      <c r="H2037" s="29"/>
    </row>
    <row r="2038">
      <c r="B2038" s="29"/>
      <c r="E2038" s="29"/>
      <c r="F2038" s="28"/>
      <c r="G2038" s="29"/>
      <c r="H2038" s="29"/>
    </row>
    <row r="2039">
      <c r="B2039" s="29"/>
      <c r="E2039" s="29"/>
      <c r="F2039" s="29"/>
      <c r="G2039" s="29"/>
      <c r="H2039" s="29"/>
    </row>
    <row r="2040">
      <c r="B2040" s="29"/>
      <c r="E2040" s="29"/>
      <c r="F2040" s="29"/>
      <c r="G2040" s="29"/>
      <c r="H2040" s="29"/>
    </row>
    <row r="2041">
      <c r="B2041" s="29"/>
      <c r="F2041" s="29"/>
      <c r="G2041" s="29"/>
      <c r="H2041" s="29"/>
    </row>
    <row r="2042">
      <c r="B2042" s="29"/>
      <c r="E2042" s="29"/>
      <c r="F2042" s="29"/>
      <c r="G2042" s="29"/>
      <c r="H2042" s="29"/>
    </row>
    <row r="2043">
      <c r="B2043" s="29"/>
      <c r="E2043" s="29"/>
      <c r="F2043" s="29"/>
      <c r="G2043" s="29"/>
      <c r="H2043" s="29"/>
    </row>
    <row r="2044">
      <c r="B2044" s="29"/>
      <c r="E2044" s="29"/>
      <c r="F2044" s="28"/>
      <c r="G2044" s="29"/>
      <c r="H2044" s="29"/>
    </row>
    <row r="2045">
      <c r="B2045" s="29"/>
      <c r="E2045" s="29"/>
      <c r="F2045" s="29"/>
      <c r="G2045" s="29"/>
      <c r="H2045" s="29"/>
    </row>
    <row r="2046">
      <c r="B2046" s="29"/>
      <c r="E2046" s="29"/>
      <c r="F2046" s="29"/>
      <c r="G2046" s="29"/>
      <c r="H2046" s="29"/>
    </row>
    <row r="2047">
      <c r="B2047" s="29"/>
      <c r="F2047" s="29"/>
      <c r="G2047" s="29"/>
      <c r="H2047" s="29"/>
    </row>
    <row r="2048">
      <c r="B2048" s="29"/>
      <c r="E2048" s="29"/>
      <c r="F2048" s="29"/>
      <c r="G2048" s="29"/>
      <c r="H2048" s="29"/>
    </row>
    <row r="2049">
      <c r="B2049" s="29"/>
      <c r="E2049" s="29"/>
      <c r="F2049" s="29"/>
      <c r="G2049" s="29"/>
      <c r="H2049" s="29"/>
    </row>
    <row r="2050">
      <c r="B2050" s="29"/>
      <c r="E2050" s="29"/>
      <c r="F2050" s="29"/>
      <c r="G2050" s="29"/>
      <c r="H2050" s="29"/>
    </row>
    <row r="2051">
      <c r="B2051" s="29"/>
      <c r="E2051" s="29"/>
      <c r="F2051" s="29"/>
      <c r="G2051" s="29"/>
      <c r="H2051" s="29"/>
    </row>
    <row r="2052">
      <c r="B2052" s="29"/>
      <c r="E2052" s="29"/>
      <c r="F2052" s="29"/>
      <c r="G2052" s="29"/>
      <c r="H2052" s="29"/>
    </row>
    <row r="2053">
      <c r="B2053" s="29"/>
      <c r="E2053" s="29"/>
      <c r="F2053" s="29"/>
      <c r="G2053" s="29"/>
      <c r="H2053" s="29"/>
    </row>
    <row r="2054">
      <c r="B2054" s="29"/>
      <c r="E2054" s="29"/>
      <c r="F2054" s="29"/>
      <c r="G2054" s="29"/>
      <c r="H2054" s="29"/>
    </row>
    <row r="2055">
      <c r="B2055" s="29"/>
      <c r="E2055" s="29"/>
      <c r="F2055" s="29"/>
      <c r="G2055" s="29"/>
      <c r="H2055" s="29"/>
    </row>
    <row r="2056">
      <c r="B2056" s="29"/>
      <c r="E2056" s="29"/>
      <c r="F2056" s="29"/>
      <c r="G2056" s="29"/>
      <c r="H2056" s="29"/>
    </row>
    <row r="2057">
      <c r="B2057" s="29"/>
      <c r="E2057" s="29"/>
      <c r="F2057" s="29"/>
      <c r="G2057" s="29"/>
      <c r="H2057" s="29"/>
    </row>
    <row r="2058">
      <c r="B2058" s="29"/>
      <c r="F2058" s="29"/>
      <c r="G2058" s="29"/>
      <c r="H2058" s="29"/>
    </row>
    <row r="2059">
      <c r="B2059" s="29"/>
      <c r="E2059" s="29"/>
      <c r="F2059" s="29"/>
      <c r="G2059" s="29"/>
      <c r="H2059" s="29"/>
    </row>
    <row r="2060">
      <c r="B2060" s="29"/>
      <c r="E2060" s="29"/>
      <c r="F2060" s="29"/>
      <c r="G2060" s="29"/>
      <c r="H2060" s="29"/>
    </row>
    <row r="2061">
      <c r="B2061" s="29"/>
      <c r="E2061" s="29"/>
      <c r="F2061" s="29"/>
      <c r="G2061" s="29"/>
      <c r="H2061" s="29"/>
    </row>
    <row r="2062">
      <c r="B2062" s="29"/>
      <c r="E2062" s="29"/>
      <c r="F2062" s="29"/>
      <c r="G2062" s="29"/>
      <c r="H2062" s="29"/>
    </row>
    <row r="2063">
      <c r="B2063" s="29"/>
      <c r="E2063" s="29"/>
      <c r="F2063" s="29"/>
      <c r="G2063" s="29"/>
      <c r="H2063" s="29"/>
    </row>
    <row r="2064">
      <c r="B2064" s="29"/>
      <c r="E2064" s="29"/>
      <c r="F2064" s="29"/>
      <c r="G2064" s="29"/>
      <c r="H2064" s="29"/>
    </row>
    <row r="2065">
      <c r="B2065" s="29"/>
      <c r="F2065" s="28"/>
      <c r="G2065" s="28"/>
      <c r="H2065" s="29"/>
    </row>
    <row r="2066">
      <c r="B2066" s="29"/>
      <c r="F2066" s="29"/>
      <c r="G2066" s="29"/>
      <c r="H2066" s="29"/>
    </row>
    <row r="2067">
      <c r="B2067" s="29"/>
      <c r="F2067" s="29"/>
      <c r="G2067" s="29"/>
      <c r="H2067" s="29"/>
    </row>
    <row r="2068">
      <c r="B2068" s="29"/>
      <c r="E2068" s="29"/>
      <c r="F2068" s="29"/>
      <c r="G2068" s="29"/>
      <c r="H2068" s="29"/>
    </row>
    <row r="2069">
      <c r="B2069" s="29"/>
      <c r="E2069" s="29"/>
      <c r="F2069" s="29"/>
      <c r="G2069" s="29"/>
      <c r="H2069" s="29"/>
    </row>
    <row r="2070">
      <c r="B2070" s="29"/>
      <c r="E2070" s="29"/>
      <c r="F2070" s="29"/>
      <c r="G2070" s="29"/>
      <c r="H2070" s="29"/>
    </row>
    <row r="2071">
      <c r="B2071" s="29"/>
      <c r="E2071" s="29"/>
      <c r="F2071" s="29"/>
      <c r="G2071" s="29"/>
      <c r="H2071" s="29"/>
    </row>
    <row r="2072">
      <c r="B2072" s="29"/>
      <c r="E2072" s="29"/>
      <c r="F2072" s="29"/>
      <c r="G2072" s="29"/>
      <c r="H2072" s="28"/>
    </row>
    <row r="2073">
      <c r="B2073" s="29"/>
      <c r="F2073" s="29"/>
      <c r="G2073" s="29"/>
      <c r="H2073" s="29"/>
    </row>
    <row r="2074">
      <c r="B2074" s="29"/>
      <c r="E2074" s="29"/>
      <c r="F2074" s="29"/>
      <c r="G2074" s="29"/>
      <c r="H2074" s="29"/>
    </row>
    <row r="2075">
      <c r="B2075" s="29"/>
      <c r="E2075" s="29"/>
      <c r="F2075" s="29"/>
      <c r="G2075" s="29"/>
      <c r="H2075" s="29"/>
    </row>
    <row r="2076">
      <c r="B2076" s="29"/>
      <c r="E2076" s="29"/>
      <c r="F2076" s="29"/>
      <c r="G2076" s="29"/>
      <c r="H2076" s="29"/>
    </row>
    <row r="2077">
      <c r="B2077" s="29"/>
      <c r="E2077" s="29"/>
      <c r="F2077" s="29"/>
      <c r="G2077" s="29"/>
      <c r="H2077" s="28"/>
    </row>
    <row r="2078">
      <c r="B2078" s="29"/>
      <c r="E2078" s="29"/>
      <c r="F2078" s="29"/>
      <c r="G2078" s="29"/>
      <c r="H2078" s="28"/>
    </row>
    <row r="2079">
      <c r="B2079" s="29"/>
      <c r="E2079" s="29"/>
      <c r="F2079" s="28"/>
      <c r="G2079" s="29"/>
      <c r="H2079" s="29"/>
    </row>
    <row r="2080">
      <c r="B2080" s="29"/>
      <c r="E2080" s="29"/>
      <c r="F2080" s="29"/>
      <c r="G2080" s="29"/>
      <c r="H2080" s="29"/>
    </row>
    <row r="2081">
      <c r="B2081" s="29"/>
      <c r="E2081" s="29"/>
      <c r="F2081" s="29"/>
      <c r="G2081" s="29"/>
      <c r="H2081" s="29"/>
    </row>
    <row r="2082">
      <c r="B2082" s="29"/>
      <c r="E2082" s="29"/>
      <c r="F2082" s="29"/>
      <c r="G2082" s="29"/>
      <c r="H2082" s="29"/>
    </row>
    <row r="2083">
      <c r="B2083" s="29"/>
      <c r="F2083" s="29"/>
      <c r="G2083" s="29"/>
      <c r="H2083" s="29"/>
    </row>
    <row r="2084">
      <c r="B2084" s="29"/>
      <c r="F2084" s="29"/>
      <c r="G2084" s="29"/>
      <c r="H2084" s="29"/>
    </row>
    <row r="2085">
      <c r="B2085" s="29"/>
      <c r="E2085" s="29"/>
      <c r="F2085" s="29"/>
      <c r="G2085" s="29"/>
      <c r="H2085" s="29"/>
    </row>
    <row r="2086">
      <c r="B2086" s="29"/>
      <c r="E2086" s="29"/>
      <c r="F2086" s="29"/>
      <c r="G2086" s="29"/>
      <c r="H2086" s="28"/>
    </row>
    <row r="2087">
      <c r="B2087" s="29"/>
      <c r="E2087" s="29"/>
      <c r="F2087" s="28"/>
      <c r="G2087" s="29"/>
      <c r="H2087" s="29"/>
    </row>
    <row r="2088">
      <c r="B2088" s="29"/>
      <c r="E2088" s="29"/>
      <c r="F2088" s="29"/>
      <c r="G2088" s="29"/>
      <c r="H2088" s="29"/>
    </row>
    <row r="2089">
      <c r="B2089" s="29"/>
      <c r="E2089" s="29"/>
      <c r="F2089" s="29"/>
      <c r="G2089" s="29"/>
      <c r="H2089" s="29"/>
    </row>
    <row r="2090">
      <c r="B2090" s="29"/>
      <c r="E2090" s="29"/>
      <c r="F2090" s="29"/>
      <c r="G2090" s="29"/>
      <c r="H2090" s="29"/>
    </row>
    <row r="2091">
      <c r="B2091" s="29"/>
      <c r="E2091" s="29"/>
      <c r="F2091" s="29"/>
      <c r="G2091" s="29"/>
      <c r="H2091" s="29"/>
    </row>
    <row r="2092">
      <c r="B2092" s="29"/>
      <c r="F2092" s="29"/>
      <c r="G2092" s="29"/>
      <c r="H2092" s="29"/>
    </row>
    <row r="2093">
      <c r="B2093" s="29"/>
      <c r="E2093" s="29"/>
      <c r="F2093" s="29"/>
      <c r="G2093" s="29"/>
      <c r="H2093" s="29"/>
    </row>
    <row r="2094">
      <c r="B2094" s="29"/>
      <c r="E2094" s="29"/>
      <c r="F2094" s="29"/>
      <c r="G2094" s="29"/>
      <c r="H2094" s="29"/>
    </row>
    <row r="2095">
      <c r="B2095" s="29"/>
      <c r="E2095" s="29"/>
      <c r="F2095" s="29"/>
      <c r="G2095" s="29"/>
      <c r="H2095" s="29"/>
    </row>
    <row r="2096">
      <c r="B2096" s="29"/>
      <c r="F2096" s="29"/>
      <c r="G2096" s="29"/>
      <c r="H2096" s="29"/>
    </row>
    <row r="2097">
      <c r="B2097" s="29"/>
      <c r="F2097" s="29"/>
      <c r="G2097" s="29"/>
      <c r="H2097" s="29"/>
    </row>
    <row r="2098">
      <c r="B2098" s="29"/>
      <c r="E2098" s="29"/>
      <c r="F2098" s="29"/>
      <c r="G2098" s="29"/>
      <c r="H2098" s="29"/>
    </row>
    <row r="2099">
      <c r="B2099" s="29"/>
      <c r="E2099" s="29"/>
      <c r="F2099" s="29"/>
      <c r="G2099" s="29"/>
      <c r="H2099" s="29"/>
    </row>
    <row r="2100">
      <c r="B2100" s="29"/>
      <c r="E2100" s="29"/>
      <c r="F2100" s="29"/>
      <c r="G2100" s="29"/>
      <c r="H2100" s="29"/>
    </row>
    <row r="2101">
      <c r="B2101" s="29"/>
      <c r="E2101" s="29"/>
      <c r="F2101" s="29"/>
      <c r="G2101" s="29"/>
      <c r="H2101" s="29"/>
    </row>
    <row r="2102">
      <c r="B2102" s="29"/>
      <c r="E2102" s="29"/>
      <c r="F2102" s="29"/>
      <c r="G2102" s="29"/>
      <c r="H2102" s="29"/>
    </row>
    <row r="2103">
      <c r="B2103" s="29"/>
      <c r="E2103" s="29"/>
      <c r="F2103" s="29"/>
      <c r="G2103" s="29"/>
      <c r="H2103" s="29"/>
    </row>
    <row r="2104">
      <c r="B2104" s="29"/>
      <c r="F2104" s="29"/>
      <c r="G2104" s="29"/>
      <c r="H2104" s="29"/>
    </row>
    <row r="2105">
      <c r="B2105" s="29"/>
      <c r="E2105" s="29"/>
      <c r="F2105" s="29"/>
      <c r="G2105" s="29"/>
      <c r="H2105" s="29"/>
    </row>
    <row r="2106">
      <c r="B2106" s="29"/>
      <c r="E2106" s="29"/>
      <c r="F2106" s="29"/>
      <c r="G2106" s="29"/>
      <c r="H2106" s="29"/>
    </row>
    <row r="2107">
      <c r="B2107" s="29"/>
      <c r="E2107" s="29"/>
      <c r="F2107" s="29"/>
      <c r="G2107" s="29"/>
      <c r="H2107" s="29"/>
    </row>
    <row r="2108">
      <c r="B2108" s="29"/>
      <c r="F2108" s="29"/>
      <c r="G2108" s="29"/>
      <c r="H2108" s="29"/>
    </row>
    <row r="2109">
      <c r="B2109" s="29"/>
      <c r="E2109" s="29"/>
      <c r="F2109" s="29"/>
      <c r="G2109" s="29"/>
      <c r="H2109" s="29"/>
    </row>
    <row r="2110">
      <c r="B2110" s="28"/>
      <c r="F2110" s="28"/>
      <c r="G2110" s="28"/>
      <c r="H2110" s="29"/>
    </row>
    <row r="2111">
      <c r="B2111" s="29"/>
      <c r="E2111" s="29"/>
      <c r="F2111" s="29"/>
      <c r="G2111" s="29"/>
      <c r="H2111" s="29"/>
    </row>
    <row r="2112">
      <c r="B2112" s="29"/>
      <c r="E2112" s="29"/>
      <c r="F2112" s="29"/>
      <c r="G2112" s="29"/>
      <c r="H2112" s="28"/>
    </row>
    <row r="2113">
      <c r="B2113" s="28"/>
      <c r="E2113" s="29"/>
      <c r="F2113" s="29"/>
      <c r="G2113" s="29"/>
      <c r="H2113" s="29"/>
    </row>
    <row r="2114">
      <c r="B2114" s="28"/>
      <c r="F2114" s="29"/>
      <c r="G2114" s="29"/>
      <c r="H2114" s="29"/>
    </row>
    <row r="2115">
      <c r="B2115" s="28"/>
      <c r="E2115" s="29"/>
      <c r="F2115" s="28"/>
      <c r="G2115" s="29"/>
      <c r="H2115" s="29"/>
    </row>
    <row r="2116">
      <c r="B2116" s="28"/>
      <c r="F2116" s="29"/>
      <c r="G2116" s="29"/>
      <c r="H2116" s="29"/>
    </row>
    <row r="2117">
      <c r="B2117" s="28"/>
      <c r="E2117" s="29"/>
      <c r="F2117" s="29"/>
      <c r="G2117" s="29"/>
      <c r="H2117" s="29"/>
    </row>
    <row r="2118">
      <c r="B2118" s="28"/>
      <c r="E2118" s="29"/>
      <c r="F2118" s="29"/>
      <c r="G2118" s="29"/>
      <c r="H2118" s="29"/>
    </row>
    <row r="2119">
      <c r="B2119" s="28"/>
      <c r="F2119" s="29"/>
      <c r="G2119" s="29"/>
      <c r="H2119" s="29"/>
    </row>
    <row r="2120">
      <c r="B2120" s="28"/>
      <c r="F2120" s="29"/>
      <c r="G2120" s="29"/>
      <c r="H2120" s="29"/>
    </row>
    <row r="2121">
      <c r="B2121" s="28"/>
      <c r="E2121" s="29"/>
      <c r="F2121" s="29"/>
      <c r="G2121" s="29"/>
      <c r="H2121" s="29"/>
    </row>
    <row r="2122">
      <c r="B2122" s="29"/>
      <c r="E2122" s="29"/>
      <c r="F2122" s="28"/>
      <c r="G2122" s="29"/>
      <c r="H2122" s="29"/>
    </row>
    <row r="2123">
      <c r="B2123" s="29"/>
      <c r="E2123" s="29"/>
      <c r="F2123" s="29"/>
      <c r="G2123" s="29"/>
      <c r="H2123" s="29"/>
    </row>
    <row r="2124">
      <c r="B2124" s="28"/>
      <c r="E2124" s="29"/>
      <c r="F2124" s="29"/>
      <c r="G2124" s="29"/>
      <c r="H2124" s="28"/>
    </row>
    <row r="2125">
      <c r="B2125" s="29"/>
      <c r="F2125" s="29"/>
      <c r="G2125" s="29"/>
      <c r="H2125" s="29"/>
    </row>
    <row r="2126">
      <c r="B2126" s="28"/>
      <c r="F2126" s="29"/>
      <c r="G2126" s="29"/>
      <c r="H2126" s="29"/>
    </row>
    <row r="2127">
      <c r="B2127" s="29"/>
      <c r="E2127" s="29"/>
      <c r="F2127" s="29"/>
      <c r="G2127" s="29"/>
      <c r="H2127" s="29"/>
    </row>
    <row r="2128">
      <c r="B2128" s="28"/>
      <c r="E2128" s="29"/>
      <c r="F2128" s="29"/>
      <c r="G2128" s="29"/>
      <c r="H2128" s="29"/>
    </row>
    <row r="2129">
      <c r="B2129" s="28"/>
      <c r="F2129" s="29"/>
      <c r="G2129" s="29"/>
      <c r="H2129" s="29"/>
    </row>
    <row r="2130">
      <c r="B2130" s="28"/>
      <c r="F2130" s="29"/>
      <c r="G2130" s="29"/>
      <c r="H2130" s="29"/>
    </row>
    <row r="2131">
      <c r="B2131" s="28"/>
      <c r="F2131" s="29"/>
      <c r="G2131" s="29"/>
      <c r="H2131" s="29"/>
    </row>
    <row r="2132">
      <c r="B2132" s="28"/>
      <c r="E2132" s="29"/>
      <c r="F2132" s="29"/>
      <c r="G2132" s="29"/>
      <c r="H2132" s="29"/>
    </row>
    <row r="2133">
      <c r="B2133" s="28"/>
      <c r="F2133" s="29"/>
      <c r="G2133" s="29"/>
      <c r="H2133" s="29"/>
    </row>
    <row r="2134">
      <c r="B2134" s="28"/>
      <c r="E2134" s="29"/>
      <c r="F2134" s="29"/>
      <c r="G2134" s="29"/>
      <c r="H2134" s="29"/>
    </row>
    <row r="2135">
      <c r="B2135" s="28"/>
      <c r="E2135" s="29"/>
      <c r="F2135" s="29"/>
      <c r="G2135" s="29"/>
      <c r="H2135" s="29"/>
    </row>
    <row r="2136">
      <c r="B2136" s="28"/>
      <c r="E2136" s="29"/>
      <c r="F2136" s="29"/>
      <c r="G2136" s="29"/>
      <c r="H2136" s="29"/>
    </row>
    <row r="2137">
      <c r="B2137" s="28"/>
      <c r="E2137" s="29"/>
      <c r="F2137" s="29"/>
      <c r="G2137" s="29"/>
      <c r="H2137" s="29"/>
    </row>
    <row r="2138">
      <c r="B2138" s="29"/>
      <c r="F2138" s="29"/>
      <c r="G2138" s="29"/>
      <c r="H2138" s="29"/>
    </row>
    <row r="2139">
      <c r="B2139" s="28"/>
      <c r="E2139" s="29"/>
      <c r="F2139" s="29"/>
      <c r="G2139" s="29"/>
      <c r="H2139" s="29"/>
    </row>
    <row r="2140">
      <c r="B2140" s="29"/>
      <c r="E2140" s="28"/>
      <c r="F2140" s="28"/>
      <c r="G2140" s="28"/>
      <c r="H2140" s="29"/>
    </row>
    <row r="2141">
      <c r="B2141" s="29"/>
      <c r="E2141" s="29"/>
      <c r="F2141" s="28"/>
      <c r="G2141" s="29"/>
      <c r="H2141" s="29"/>
    </row>
    <row r="2142">
      <c r="B2142" s="29"/>
      <c r="E2142" s="29"/>
      <c r="F2142" s="29"/>
      <c r="G2142" s="29"/>
      <c r="H2142" s="29"/>
    </row>
    <row r="2143">
      <c r="B2143" s="28"/>
      <c r="E2143" s="29"/>
      <c r="F2143" s="29"/>
      <c r="G2143" s="29"/>
      <c r="H2143" s="29"/>
    </row>
    <row r="2144">
      <c r="B2144" s="28"/>
      <c r="E2144" s="29"/>
      <c r="F2144" s="29"/>
      <c r="G2144" s="29"/>
      <c r="H2144" s="29"/>
    </row>
    <row r="2145">
      <c r="B2145" s="28"/>
      <c r="F2145" s="29"/>
      <c r="G2145" s="29"/>
      <c r="H2145" s="29"/>
    </row>
    <row r="2146">
      <c r="B2146" s="28"/>
      <c r="E2146" s="29"/>
      <c r="F2146" s="29"/>
      <c r="G2146" s="29"/>
      <c r="H2146" s="29"/>
    </row>
    <row r="2147">
      <c r="B2147" s="28"/>
      <c r="E2147" s="29"/>
      <c r="F2147" s="28"/>
      <c r="G2147" s="29"/>
      <c r="H2147" s="29"/>
    </row>
    <row r="2148">
      <c r="B2148" s="28"/>
      <c r="F2148" s="29"/>
      <c r="G2148" s="29"/>
      <c r="H2148" s="29"/>
    </row>
    <row r="2149">
      <c r="B2149" s="28"/>
      <c r="F2149" s="29"/>
      <c r="G2149" s="29"/>
      <c r="H2149" s="29"/>
    </row>
    <row r="2150">
      <c r="B2150" s="28"/>
      <c r="E2150" s="29"/>
      <c r="F2150" s="29"/>
      <c r="G2150" s="29"/>
      <c r="H2150" s="29"/>
    </row>
    <row r="2151">
      <c r="B2151" s="28"/>
      <c r="E2151" s="29"/>
      <c r="F2151" s="29"/>
      <c r="G2151" s="29"/>
      <c r="H2151" s="29"/>
    </row>
    <row r="2152">
      <c r="B2152" s="28"/>
      <c r="F2152" s="29"/>
      <c r="G2152" s="29"/>
      <c r="H2152" s="29"/>
    </row>
    <row r="2153">
      <c r="B2153" s="28"/>
      <c r="E2153" s="29"/>
      <c r="F2153" s="29"/>
      <c r="G2153" s="29"/>
      <c r="H2153" s="29"/>
    </row>
    <row r="2154">
      <c r="B2154" s="28"/>
      <c r="E2154" s="29"/>
      <c r="F2154" s="29"/>
      <c r="G2154" s="29"/>
      <c r="H2154" s="29"/>
    </row>
    <row r="2155">
      <c r="B2155" s="28"/>
      <c r="E2155" s="29"/>
      <c r="F2155" s="29"/>
      <c r="G2155" s="29"/>
      <c r="H2155" s="29"/>
    </row>
    <row r="2156">
      <c r="B2156" s="29"/>
      <c r="E2156" s="29"/>
      <c r="F2156" s="29"/>
      <c r="G2156" s="29"/>
      <c r="H2156" s="29"/>
    </row>
    <row r="2157">
      <c r="B2157" s="28"/>
      <c r="F2157" s="29"/>
      <c r="G2157" s="29"/>
      <c r="H2157" s="29"/>
    </row>
    <row r="2158">
      <c r="B2158" s="29"/>
      <c r="E2158" s="29"/>
      <c r="F2158" s="29"/>
      <c r="G2158" s="29"/>
      <c r="H2158" s="29"/>
    </row>
    <row r="2159">
      <c r="B2159" s="28"/>
      <c r="E2159" s="29"/>
      <c r="F2159" s="29"/>
      <c r="G2159" s="29"/>
      <c r="H2159" s="29"/>
    </row>
    <row r="2160">
      <c r="B2160" s="29"/>
      <c r="E2160" s="29"/>
      <c r="F2160" s="29"/>
      <c r="G2160" s="29"/>
      <c r="H2160" s="29"/>
    </row>
    <row r="2161">
      <c r="B2161" s="28"/>
      <c r="F2161" s="29"/>
      <c r="G2161" s="29"/>
      <c r="H2161" s="29"/>
    </row>
    <row r="2162">
      <c r="B2162" s="28"/>
      <c r="E2162" s="29"/>
      <c r="F2162" s="29"/>
      <c r="G2162" s="29"/>
      <c r="H2162" s="29"/>
    </row>
    <row r="2163">
      <c r="B2163" s="28"/>
      <c r="F2163" s="29"/>
      <c r="G2163" s="29"/>
      <c r="H2163" s="29"/>
    </row>
    <row r="2164">
      <c r="B2164" s="28"/>
      <c r="E2164" s="29"/>
      <c r="F2164" s="29"/>
      <c r="G2164" s="29"/>
      <c r="H2164" s="29"/>
    </row>
    <row r="2165">
      <c r="B2165" s="28"/>
      <c r="E2165" s="29"/>
      <c r="F2165" s="29"/>
      <c r="G2165" s="29"/>
      <c r="H2165" s="28"/>
    </row>
    <row r="2166">
      <c r="B2166" s="28"/>
      <c r="E2166" s="29"/>
      <c r="F2166" s="29"/>
      <c r="G2166" s="29"/>
      <c r="H2166" s="29"/>
    </row>
    <row r="2167">
      <c r="B2167" s="28"/>
      <c r="E2167" s="29"/>
      <c r="F2167" s="29"/>
      <c r="G2167" s="29"/>
      <c r="H2167" s="29"/>
    </row>
    <row r="2168">
      <c r="B2168" s="28"/>
      <c r="E2168" s="29"/>
      <c r="F2168" s="29"/>
      <c r="G2168" s="29"/>
      <c r="H2168" s="29"/>
    </row>
    <row r="2169">
      <c r="B2169" s="29"/>
      <c r="E2169" s="29"/>
      <c r="F2169" s="29"/>
      <c r="G2169" s="29"/>
      <c r="H2169" s="29"/>
    </row>
    <row r="2170">
      <c r="B2170" s="29"/>
      <c r="E2170" s="29"/>
      <c r="F2170" s="29"/>
      <c r="G2170" s="29"/>
      <c r="H2170" s="29"/>
    </row>
    <row r="2171">
      <c r="B2171" s="28"/>
      <c r="E2171" s="29"/>
      <c r="F2171" s="29"/>
      <c r="G2171" s="29"/>
      <c r="H2171" s="29"/>
    </row>
    <row r="2172">
      <c r="B2172" s="29"/>
      <c r="E2172" s="29"/>
      <c r="F2172" s="29"/>
      <c r="G2172" s="29"/>
      <c r="H2172" s="29"/>
    </row>
    <row r="2173">
      <c r="B2173" s="28"/>
      <c r="F2173" s="29"/>
      <c r="G2173" s="29"/>
      <c r="H2173" s="29"/>
    </row>
    <row r="2174">
      <c r="B2174" s="28"/>
      <c r="E2174" s="29"/>
      <c r="F2174" s="29"/>
      <c r="G2174" s="29"/>
      <c r="H2174" s="29"/>
    </row>
    <row r="2175">
      <c r="B2175" s="28"/>
      <c r="E2175" s="29"/>
      <c r="F2175" s="29"/>
      <c r="G2175" s="29"/>
      <c r="H2175" s="29"/>
    </row>
    <row r="2176">
      <c r="B2176" s="28"/>
      <c r="E2176" s="29"/>
      <c r="F2176" s="29"/>
      <c r="G2176" s="29"/>
      <c r="H2176" s="29"/>
    </row>
    <row r="2177">
      <c r="B2177" s="29"/>
      <c r="F2177" s="29"/>
      <c r="G2177" s="29"/>
      <c r="H2177" s="29"/>
    </row>
    <row r="2178">
      <c r="B2178" s="28"/>
      <c r="F2178" s="29"/>
      <c r="G2178" s="29"/>
      <c r="H2178" s="29"/>
    </row>
    <row r="2179">
      <c r="B2179" s="28"/>
      <c r="F2179" s="29"/>
      <c r="G2179" s="29"/>
      <c r="H2179" s="29"/>
    </row>
    <row r="2180">
      <c r="B2180" s="28"/>
      <c r="F2180" s="29"/>
      <c r="G2180" s="29"/>
      <c r="H2180" s="29"/>
    </row>
    <row r="2181">
      <c r="B2181" s="28"/>
      <c r="E2181" s="29"/>
      <c r="F2181" s="29"/>
      <c r="G2181" s="29"/>
      <c r="H2181" s="29"/>
    </row>
    <row r="2182">
      <c r="B2182" s="28"/>
      <c r="E2182" s="29"/>
      <c r="F2182" s="29"/>
      <c r="G2182" s="29"/>
      <c r="H2182" s="29"/>
    </row>
    <row r="2183">
      <c r="B2183" s="28"/>
      <c r="E2183" s="29"/>
      <c r="F2183" s="29"/>
      <c r="G2183" s="29"/>
      <c r="H2183" s="29"/>
    </row>
    <row r="2184">
      <c r="B2184" s="28"/>
      <c r="E2184" s="29"/>
      <c r="F2184" s="29"/>
      <c r="G2184" s="29"/>
      <c r="H2184" s="29"/>
    </row>
    <row r="2185">
      <c r="B2185" s="28"/>
      <c r="E2185" s="29"/>
      <c r="F2185" s="29"/>
      <c r="G2185" s="29"/>
      <c r="H2185" s="29"/>
    </row>
    <row r="2186">
      <c r="B2186" s="28"/>
      <c r="E2186" s="29"/>
      <c r="F2186" s="29"/>
      <c r="G2186" s="29"/>
      <c r="H2186" s="29"/>
    </row>
    <row r="2187">
      <c r="B2187" s="28"/>
      <c r="E2187" s="29"/>
      <c r="F2187" s="29"/>
      <c r="G2187" s="29"/>
      <c r="H2187" s="29"/>
    </row>
    <row r="2188">
      <c r="B2188" s="28"/>
      <c r="F2188" s="29"/>
      <c r="G2188" s="29"/>
      <c r="H2188" s="29"/>
    </row>
    <row r="2189">
      <c r="B2189" s="28"/>
      <c r="F2189" s="29"/>
      <c r="G2189" s="29"/>
      <c r="H2189" s="29"/>
    </row>
    <row r="2190">
      <c r="B2190" s="28"/>
      <c r="F2190" s="29"/>
      <c r="G2190" s="29"/>
      <c r="H2190" s="29"/>
    </row>
    <row r="2191">
      <c r="B2191" s="29"/>
      <c r="E2191" s="29"/>
      <c r="F2191" s="29"/>
      <c r="G2191" s="29"/>
      <c r="H2191" s="29"/>
    </row>
    <row r="2192">
      <c r="B2192" s="29"/>
      <c r="E2192" s="29"/>
      <c r="F2192" s="29"/>
      <c r="G2192" s="29"/>
      <c r="H2192" s="29"/>
    </row>
    <row r="2193">
      <c r="B2193" s="29"/>
      <c r="E2193" s="29"/>
      <c r="F2193" s="29"/>
      <c r="G2193" s="29"/>
      <c r="H2193" s="29"/>
    </row>
    <row r="2194">
      <c r="B2194" s="28"/>
      <c r="F2194" s="29"/>
      <c r="G2194" s="29"/>
      <c r="H2194" s="28"/>
    </row>
    <row r="2195">
      <c r="B2195" s="28"/>
      <c r="E2195" s="29"/>
      <c r="F2195" s="29"/>
      <c r="G2195" s="29"/>
      <c r="H2195" s="29"/>
    </row>
    <row r="2196">
      <c r="B2196" s="28"/>
      <c r="F2196" s="29"/>
      <c r="G2196" s="29"/>
      <c r="H2196" s="29"/>
    </row>
    <row r="2197">
      <c r="B2197" s="28"/>
      <c r="E2197" s="29"/>
      <c r="F2197" s="29"/>
      <c r="G2197" s="29"/>
      <c r="H2197" s="29"/>
    </row>
    <row r="2198">
      <c r="B2198" s="28"/>
      <c r="E2198" s="29"/>
      <c r="F2198" s="29"/>
      <c r="G2198" s="29"/>
      <c r="H2198" s="29"/>
    </row>
    <row r="2199">
      <c r="B2199" s="28"/>
      <c r="E2199" s="29"/>
      <c r="F2199" s="29"/>
      <c r="G2199" s="29"/>
      <c r="H2199" s="29"/>
    </row>
    <row r="2200">
      <c r="B2200" s="28"/>
      <c r="E2200" s="29"/>
      <c r="F2200" s="29"/>
      <c r="G2200" s="29"/>
      <c r="H2200" s="29"/>
    </row>
    <row r="2201">
      <c r="B2201" s="28"/>
      <c r="E2201" s="29"/>
      <c r="F2201" s="29"/>
      <c r="G2201" s="29"/>
      <c r="H2201" s="29"/>
    </row>
    <row r="2202">
      <c r="B2202" s="28"/>
      <c r="E2202" s="29"/>
      <c r="F2202" s="29"/>
      <c r="G2202" s="29"/>
      <c r="H2202" s="29"/>
    </row>
    <row r="2203">
      <c r="B2203" s="28"/>
      <c r="E2203" s="29"/>
      <c r="F2203" s="29"/>
      <c r="G2203" s="29"/>
      <c r="H2203" s="29"/>
    </row>
    <row r="2204">
      <c r="B2204" s="28"/>
      <c r="F2204" s="29"/>
      <c r="G2204" s="29"/>
      <c r="H2204" s="29"/>
    </row>
    <row r="2205">
      <c r="B2205" s="28"/>
      <c r="E2205" s="29"/>
      <c r="F2205" s="29"/>
      <c r="G2205" s="29"/>
      <c r="H2205" s="29"/>
    </row>
    <row r="2206">
      <c r="B2206" s="28"/>
      <c r="F2206" s="29"/>
      <c r="G2206" s="29"/>
      <c r="H2206" s="29"/>
    </row>
    <row r="2207">
      <c r="B2207" s="28"/>
      <c r="F2207" s="29"/>
      <c r="G2207" s="29"/>
      <c r="H2207" s="29"/>
    </row>
    <row r="2208">
      <c r="B2208" s="28"/>
      <c r="F2208" s="29"/>
      <c r="G2208" s="29"/>
      <c r="H2208" s="29"/>
    </row>
    <row r="2209">
      <c r="B2209" s="28"/>
      <c r="E2209" s="29"/>
      <c r="F2209" s="29"/>
      <c r="G2209" s="29"/>
      <c r="H2209" s="29"/>
    </row>
    <row r="2210">
      <c r="B2210" s="29"/>
      <c r="E2210" s="29"/>
      <c r="F2210" s="29"/>
      <c r="G2210" s="29"/>
      <c r="H2210" s="29"/>
    </row>
    <row r="2211">
      <c r="B2211" s="28"/>
      <c r="E2211" s="29"/>
      <c r="F2211" s="29"/>
      <c r="G2211" s="29"/>
      <c r="H2211" s="29"/>
    </row>
    <row r="2212">
      <c r="B2212" s="28"/>
      <c r="E2212" s="29"/>
      <c r="F2212" s="29"/>
      <c r="G2212" s="29"/>
      <c r="H2212" s="29"/>
    </row>
    <row r="2213">
      <c r="B2213" s="28"/>
      <c r="F2213" s="29"/>
      <c r="G2213" s="29"/>
      <c r="H2213" s="28"/>
    </row>
    <row r="2214">
      <c r="B2214" s="28"/>
      <c r="F2214" s="29"/>
      <c r="G2214" s="29"/>
      <c r="H2214" s="29"/>
    </row>
    <row r="2215">
      <c r="B2215" s="28"/>
      <c r="F2215" s="29"/>
      <c r="G2215" s="29"/>
      <c r="H2215" s="29"/>
    </row>
    <row r="2216">
      <c r="B2216" s="28"/>
      <c r="E2216" s="29"/>
      <c r="F2216" s="29"/>
      <c r="G2216" s="29"/>
      <c r="H2216" s="29"/>
    </row>
    <row r="2217">
      <c r="B2217" s="28"/>
      <c r="E2217" s="29"/>
      <c r="F2217" s="29"/>
      <c r="G2217" s="29"/>
      <c r="H2217" s="28"/>
    </row>
    <row r="2218">
      <c r="B2218" s="28"/>
      <c r="F2218" s="29"/>
      <c r="G2218" s="29"/>
      <c r="H2218" s="29"/>
    </row>
    <row r="2219">
      <c r="B2219" s="28"/>
      <c r="E2219" s="29"/>
      <c r="F2219" s="29"/>
      <c r="G2219" s="29"/>
      <c r="H2219" s="29"/>
    </row>
    <row r="2220">
      <c r="B2220" s="29"/>
      <c r="E2220" s="29"/>
      <c r="F2220" s="29"/>
      <c r="G2220" s="29"/>
      <c r="H2220" s="29"/>
    </row>
    <row r="2221">
      <c r="B2221" s="29"/>
      <c r="F2221" s="29"/>
      <c r="G2221" s="29"/>
      <c r="H2221" s="29"/>
    </row>
    <row r="2222">
      <c r="B2222" s="29"/>
      <c r="F2222" s="29"/>
      <c r="G2222" s="29"/>
      <c r="H2222" s="29"/>
    </row>
    <row r="2223">
      <c r="B2223" s="29"/>
      <c r="E2223" s="29"/>
      <c r="F2223" s="29"/>
      <c r="G2223" s="29"/>
      <c r="H2223" s="29"/>
    </row>
    <row r="2224">
      <c r="B2224" s="29"/>
      <c r="E2224" s="29"/>
      <c r="F2224" s="29"/>
      <c r="G2224" s="29"/>
      <c r="H2224" s="29"/>
    </row>
    <row r="2225">
      <c r="B2225" s="29"/>
      <c r="F2225" s="29"/>
      <c r="G2225" s="29"/>
      <c r="H2225" s="29"/>
    </row>
    <row r="2226">
      <c r="B2226" s="29"/>
      <c r="E2226" s="29"/>
      <c r="F2226" s="29"/>
      <c r="G2226" s="29"/>
      <c r="H2226" s="29"/>
    </row>
    <row r="2227">
      <c r="B2227" s="29"/>
      <c r="E2227" s="29"/>
      <c r="F2227" s="29"/>
      <c r="G2227" s="29"/>
      <c r="H2227" s="29"/>
    </row>
    <row r="2228">
      <c r="B2228" s="29"/>
      <c r="E2228" s="29"/>
      <c r="F2228" s="29"/>
      <c r="G2228" s="29"/>
      <c r="H2228" s="29"/>
    </row>
    <row r="2229">
      <c r="B2229" s="29"/>
      <c r="E2229" s="29"/>
      <c r="F2229" s="29"/>
      <c r="G2229" s="29"/>
      <c r="H2229" s="29"/>
    </row>
    <row r="2230">
      <c r="B2230" s="29"/>
      <c r="E2230" s="29"/>
      <c r="F2230" s="29"/>
      <c r="G2230" s="29"/>
      <c r="H2230" s="29"/>
    </row>
    <row r="2231">
      <c r="B2231" s="29"/>
      <c r="E2231" s="29"/>
      <c r="F2231" s="29"/>
      <c r="G2231" s="29"/>
      <c r="H2231" s="29"/>
    </row>
    <row r="2232">
      <c r="B2232" s="29"/>
      <c r="E2232" s="29"/>
      <c r="F2232" s="29"/>
      <c r="G2232" s="29"/>
      <c r="H2232" s="29"/>
    </row>
    <row r="2233">
      <c r="B2233" s="29"/>
      <c r="E2233" s="28"/>
      <c r="F2233" s="28"/>
      <c r="G2233" s="28"/>
      <c r="H2233" s="29"/>
    </row>
    <row r="2234">
      <c r="B2234" s="29"/>
      <c r="E2234" s="29"/>
      <c r="F2234" s="29"/>
      <c r="G2234" s="29"/>
      <c r="H2234" s="29"/>
    </row>
    <row r="2235">
      <c r="B2235" s="29"/>
      <c r="E2235" s="29"/>
      <c r="F2235" s="29"/>
      <c r="G2235" s="29"/>
      <c r="H2235" s="29"/>
    </row>
    <row r="2236">
      <c r="B2236" s="29"/>
      <c r="E2236" s="29"/>
      <c r="F2236" s="28"/>
      <c r="G2236" s="29"/>
      <c r="H2236" s="29"/>
    </row>
    <row r="2237">
      <c r="B2237" s="29"/>
      <c r="F2237" s="29"/>
      <c r="G2237" s="29"/>
      <c r="H2237" s="29"/>
    </row>
    <row r="2238">
      <c r="B2238" s="29"/>
      <c r="E2238" s="29"/>
      <c r="F2238" s="28"/>
      <c r="G2238" s="29"/>
      <c r="H2238" s="29"/>
    </row>
    <row r="2239">
      <c r="B2239" s="29"/>
      <c r="F2239" s="28"/>
      <c r="G2239" s="28"/>
      <c r="H2239" s="29"/>
    </row>
    <row r="2240">
      <c r="B2240" s="29"/>
      <c r="E2240" s="29"/>
      <c r="F2240" s="29"/>
      <c r="G2240" s="29"/>
      <c r="H2240" s="29"/>
    </row>
    <row r="2241">
      <c r="B2241" s="29"/>
      <c r="F2241" s="29"/>
      <c r="G2241" s="29"/>
      <c r="H2241" s="29"/>
    </row>
    <row r="2242">
      <c r="B2242" s="29"/>
      <c r="E2242" s="29"/>
      <c r="F2242" s="29"/>
      <c r="G2242" s="29"/>
      <c r="H2242" s="29"/>
    </row>
    <row r="2243">
      <c r="B2243" s="29"/>
      <c r="E2243" s="29"/>
      <c r="F2243" s="29"/>
      <c r="G2243" s="29"/>
      <c r="H2243" s="29"/>
    </row>
    <row r="2244">
      <c r="B2244" s="28"/>
      <c r="E2244" s="29"/>
      <c r="F2244" s="29"/>
      <c r="G2244" s="29"/>
      <c r="H2244" s="29"/>
    </row>
    <row r="2245">
      <c r="B2245" s="29"/>
      <c r="F2245" s="28"/>
      <c r="G2245" s="28"/>
      <c r="H2245" s="29"/>
    </row>
    <row r="2246">
      <c r="B2246" s="29"/>
      <c r="E2246" s="29"/>
      <c r="F2246" s="29"/>
      <c r="G2246" s="29"/>
      <c r="H2246" s="29"/>
    </row>
    <row r="2247">
      <c r="B2247" s="29"/>
      <c r="F2247" s="29"/>
      <c r="G2247" s="29"/>
      <c r="H2247" s="29"/>
    </row>
    <row r="2248">
      <c r="B2248" s="29"/>
      <c r="E2248" s="29"/>
      <c r="F2248" s="29"/>
      <c r="G2248" s="29"/>
      <c r="H2248" s="29"/>
    </row>
    <row r="2249">
      <c r="B2249" s="29"/>
      <c r="E2249" s="29"/>
      <c r="F2249" s="29"/>
      <c r="G2249" s="29"/>
      <c r="H2249" s="29"/>
    </row>
    <row r="2250">
      <c r="B2250" s="29"/>
      <c r="E2250" s="29"/>
      <c r="F2250" s="29"/>
      <c r="G2250" s="29"/>
      <c r="H2250" s="29"/>
    </row>
    <row r="2251">
      <c r="B2251" s="29"/>
      <c r="E2251" s="29"/>
      <c r="F2251" s="29"/>
      <c r="G2251" s="29"/>
      <c r="H2251" s="29"/>
    </row>
    <row r="2252">
      <c r="B2252" s="29"/>
      <c r="F2252" s="29"/>
      <c r="G2252" s="29"/>
      <c r="H2252" s="29"/>
    </row>
    <row r="2253">
      <c r="B2253" s="29"/>
      <c r="F2253" s="29"/>
      <c r="G2253" s="29"/>
      <c r="H2253" s="29"/>
    </row>
    <row r="2254">
      <c r="B2254" s="29"/>
      <c r="E2254" s="29"/>
      <c r="F2254" s="29"/>
      <c r="G2254" s="29"/>
      <c r="H2254" s="29"/>
    </row>
    <row r="2255">
      <c r="B2255" s="29"/>
      <c r="E2255" s="29"/>
      <c r="F2255" s="29"/>
      <c r="G2255" s="29"/>
      <c r="H2255" s="29"/>
    </row>
    <row r="2256">
      <c r="B2256" s="28"/>
      <c r="E2256" s="29"/>
      <c r="F2256" s="29"/>
      <c r="G2256" s="29"/>
      <c r="H2256" s="29"/>
    </row>
    <row r="2257">
      <c r="B2257" s="29"/>
      <c r="F2257" s="28"/>
      <c r="G2257" s="28"/>
      <c r="H2257" s="29"/>
    </row>
    <row r="2258">
      <c r="B2258" s="29"/>
      <c r="E2258" s="29"/>
      <c r="F2258" s="29"/>
      <c r="G2258" s="29"/>
      <c r="H2258" s="29"/>
    </row>
    <row r="2259">
      <c r="B2259" s="29"/>
      <c r="E2259" s="29"/>
      <c r="F2259" s="29"/>
      <c r="G2259" s="29"/>
      <c r="H2259" s="29"/>
    </row>
    <row r="2260">
      <c r="B2260" s="29"/>
      <c r="E2260" s="29"/>
      <c r="F2260" s="29"/>
      <c r="G2260" s="29"/>
      <c r="H2260" s="29"/>
    </row>
    <row r="2261">
      <c r="B2261" s="29"/>
      <c r="E2261" s="28"/>
      <c r="F2261" s="29"/>
      <c r="G2261" s="28"/>
      <c r="H2261" s="28"/>
    </row>
    <row r="2262">
      <c r="B2262" s="29"/>
      <c r="E2262" s="29"/>
      <c r="F2262" s="29"/>
      <c r="G2262" s="29"/>
      <c r="H2262" s="29"/>
    </row>
    <row r="2263">
      <c r="B2263" s="29"/>
      <c r="F2263" s="29"/>
      <c r="G2263" s="29"/>
      <c r="H2263" s="29"/>
    </row>
    <row r="2264">
      <c r="B2264" s="29"/>
      <c r="F2264" s="29"/>
      <c r="G2264" s="29"/>
      <c r="H2264" s="29"/>
    </row>
    <row r="2265">
      <c r="B2265" s="29"/>
      <c r="E2265" s="29"/>
      <c r="F2265" s="29"/>
      <c r="G2265" s="29"/>
      <c r="H2265" s="29"/>
    </row>
    <row r="2266">
      <c r="B2266" s="29"/>
      <c r="E2266" s="29"/>
      <c r="F2266" s="29"/>
      <c r="G2266" s="29"/>
      <c r="H2266" s="29"/>
    </row>
    <row r="2267">
      <c r="B2267" s="29"/>
      <c r="E2267" s="29"/>
      <c r="F2267" s="29"/>
      <c r="G2267" s="29"/>
      <c r="H2267" s="29"/>
    </row>
    <row r="2268">
      <c r="B2268" s="29"/>
      <c r="F2268" s="29"/>
      <c r="G2268" s="29"/>
      <c r="H2268" s="29"/>
    </row>
    <row r="2269">
      <c r="B2269" s="29"/>
      <c r="F2269" s="29"/>
      <c r="G2269" s="29"/>
      <c r="H2269" s="29"/>
    </row>
    <row r="2270">
      <c r="B2270" s="29"/>
      <c r="F2270" s="28"/>
      <c r="G2270" s="28"/>
      <c r="H2270" s="29"/>
    </row>
    <row r="2271">
      <c r="B2271" s="29"/>
      <c r="E2271" s="29"/>
      <c r="F2271" s="29"/>
      <c r="G2271" s="29"/>
      <c r="H2271" s="29"/>
    </row>
    <row r="2272">
      <c r="B2272" s="29"/>
      <c r="F2272" s="29"/>
      <c r="G2272" s="29"/>
      <c r="H2272" s="29"/>
    </row>
    <row r="2273">
      <c r="B2273" s="29"/>
      <c r="E2273" s="29"/>
      <c r="F2273" s="29"/>
      <c r="G2273" s="29"/>
      <c r="H2273" s="29"/>
    </row>
    <row r="2274">
      <c r="B2274" s="28"/>
      <c r="E2274" s="29"/>
      <c r="F2274" s="29"/>
      <c r="G2274" s="29"/>
      <c r="H2274" s="29"/>
    </row>
    <row r="2275">
      <c r="B2275" s="29"/>
      <c r="F2275" s="29"/>
      <c r="G2275" s="29"/>
      <c r="H2275" s="29"/>
    </row>
    <row r="2276">
      <c r="B2276" s="29"/>
      <c r="E2276" s="29"/>
      <c r="F2276" s="29"/>
      <c r="G2276" s="29"/>
      <c r="H2276" s="29"/>
    </row>
    <row r="2277">
      <c r="B2277" s="29"/>
      <c r="E2277" s="29"/>
      <c r="F2277" s="29"/>
      <c r="G2277" s="29"/>
      <c r="H2277" s="29"/>
    </row>
    <row r="2278">
      <c r="B2278" s="29"/>
      <c r="E2278" s="29"/>
      <c r="F2278" s="29"/>
      <c r="G2278" s="29"/>
      <c r="H2278" s="29"/>
    </row>
    <row r="2279">
      <c r="B2279" s="29"/>
      <c r="E2279" s="29"/>
      <c r="F2279" s="29"/>
      <c r="G2279" s="29"/>
      <c r="H2279" s="28"/>
    </row>
    <row r="2280">
      <c r="B2280" s="29"/>
      <c r="E2280" s="29"/>
      <c r="F2280" s="29"/>
      <c r="G2280" s="29"/>
      <c r="H2280" s="29"/>
    </row>
    <row r="2281">
      <c r="B2281" s="29"/>
      <c r="F2281" s="29"/>
      <c r="G2281" s="29"/>
      <c r="H2281" s="29"/>
    </row>
    <row r="2282">
      <c r="B2282" s="29"/>
      <c r="E2282" s="29"/>
      <c r="F2282" s="29"/>
      <c r="G2282" s="29"/>
      <c r="H2282" s="29"/>
    </row>
    <row r="2283">
      <c r="B2283" s="29"/>
      <c r="E2283" s="29"/>
      <c r="F2283" s="29"/>
      <c r="G2283" s="29"/>
      <c r="H2283" s="28"/>
    </row>
    <row r="2284">
      <c r="B2284" s="29"/>
      <c r="E2284" s="29"/>
      <c r="F2284" s="29"/>
      <c r="G2284" s="29"/>
      <c r="H2284" s="29"/>
    </row>
    <row r="2285">
      <c r="B2285" s="29"/>
      <c r="F2285" s="29"/>
      <c r="G2285" s="29"/>
      <c r="H2285" s="29"/>
    </row>
    <row r="2286">
      <c r="B2286" s="29"/>
      <c r="E2286" s="29"/>
      <c r="F2286" s="29"/>
      <c r="G2286" s="29"/>
      <c r="H2286" s="29"/>
    </row>
    <row r="2287">
      <c r="B2287" s="29"/>
      <c r="F2287" s="29"/>
      <c r="G2287" s="29"/>
      <c r="H2287" s="29"/>
    </row>
    <row r="2288">
      <c r="B2288" s="29"/>
      <c r="E2288" s="29"/>
      <c r="F2288" s="29"/>
      <c r="G2288" s="29"/>
      <c r="H2288" s="29"/>
    </row>
    <row r="2289">
      <c r="B2289" s="29"/>
      <c r="F2289" s="29"/>
      <c r="G2289" s="29"/>
      <c r="H2289" s="29"/>
    </row>
    <row r="2290">
      <c r="B2290" s="29"/>
      <c r="F2290" s="28"/>
      <c r="G2290" s="28"/>
      <c r="H2290" s="29"/>
    </row>
    <row r="2291">
      <c r="B2291" s="29"/>
      <c r="F2291" s="29"/>
      <c r="G2291" s="29"/>
      <c r="H2291" s="29"/>
    </row>
    <row r="2292">
      <c r="B2292" s="29"/>
      <c r="F2292" s="29"/>
      <c r="G2292" s="29"/>
      <c r="H2292" s="29"/>
    </row>
    <row r="2293">
      <c r="B2293" s="28"/>
      <c r="F2293" s="29"/>
      <c r="G2293" s="29"/>
      <c r="H2293" s="29"/>
    </row>
    <row r="2294">
      <c r="B2294" s="29"/>
      <c r="F2294" s="29"/>
      <c r="G2294" s="29"/>
      <c r="H2294" s="29"/>
    </row>
    <row r="2295">
      <c r="B2295" s="29"/>
      <c r="F2295" s="29"/>
      <c r="G2295" s="29"/>
      <c r="H2295" s="29"/>
    </row>
    <row r="2296">
      <c r="B2296" s="29"/>
      <c r="E2296" s="29"/>
      <c r="F2296" s="29"/>
      <c r="G2296" s="29"/>
      <c r="H2296" s="29"/>
    </row>
    <row r="2297">
      <c r="B2297" s="29"/>
      <c r="E2297" s="29"/>
      <c r="F2297" s="29"/>
      <c r="G2297" s="29"/>
      <c r="H2297" s="29"/>
    </row>
    <row r="2298">
      <c r="B2298" s="29"/>
      <c r="E2298" s="29"/>
      <c r="F2298" s="29"/>
      <c r="G2298" s="29"/>
      <c r="H2298" s="29"/>
    </row>
    <row r="2299">
      <c r="B2299" s="28"/>
      <c r="E2299" s="28"/>
      <c r="F2299" s="28"/>
      <c r="G2299" s="28"/>
      <c r="H2299" s="29"/>
    </row>
    <row r="2300">
      <c r="B2300" s="29"/>
      <c r="E2300" s="29"/>
      <c r="F2300" s="29"/>
      <c r="G2300" s="29"/>
      <c r="H2300" s="29"/>
    </row>
    <row r="2301">
      <c r="B2301" s="29"/>
      <c r="E2301" s="29"/>
      <c r="F2301" s="29"/>
      <c r="G2301" s="29"/>
      <c r="H2301" s="29"/>
    </row>
    <row r="2302">
      <c r="B2302" s="29"/>
      <c r="F2302" s="28"/>
      <c r="G2302" s="28"/>
      <c r="H2302" s="29"/>
    </row>
    <row r="2303">
      <c r="B2303" s="29"/>
      <c r="E2303" s="29"/>
      <c r="F2303" s="29"/>
      <c r="G2303" s="29"/>
      <c r="H2303" s="29"/>
    </row>
    <row r="2304">
      <c r="B2304" s="29"/>
      <c r="E2304" s="29"/>
      <c r="F2304" s="29"/>
      <c r="G2304" s="29"/>
      <c r="H2304" s="29"/>
    </row>
    <row r="2305">
      <c r="B2305" s="28"/>
      <c r="F2305" s="29"/>
      <c r="G2305" s="29"/>
      <c r="H2305" s="29"/>
    </row>
    <row r="2306">
      <c r="B2306" s="29"/>
      <c r="E2306" s="29"/>
      <c r="F2306" s="29"/>
      <c r="G2306" s="29"/>
      <c r="H2306" s="28"/>
    </row>
    <row r="2307">
      <c r="B2307" s="29"/>
      <c r="E2307" s="29"/>
      <c r="F2307" s="29"/>
      <c r="G2307" s="29"/>
      <c r="H2307" s="29"/>
    </row>
    <row r="2308">
      <c r="B2308" s="29"/>
      <c r="F2308" s="29"/>
      <c r="G2308" s="29"/>
      <c r="H2308" s="28"/>
    </row>
    <row r="2309">
      <c r="B2309" s="29"/>
      <c r="E2309" s="29"/>
      <c r="F2309" s="29"/>
      <c r="G2309" s="29"/>
      <c r="H2309" s="29"/>
    </row>
    <row r="2310">
      <c r="B2310" s="29"/>
      <c r="E2310" s="29"/>
      <c r="F2310" s="29"/>
      <c r="G2310" s="29"/>
      <c r="H2310" s="29"/>
    </row>
    <row r="2311">
      <c r="B2311" s="29"/>
      <c r="E2311" s="29"/>
      <c r="F2311" s="29"/>
      <c r="G2311" s="29"/>
      <c r="H2311" s="29"/>
    </row>
    <row r="2312">
      <c r="B2312" s="29"/>
      <c r="E2312" s="29"/>
      <c r="F2312" s="29"/>
      <c r="G2312" s="29"/>
      <c r="H2312" s="29"/>
    </row>
    <row r="2313">
      <c r="B2313" s="29"/>
      <c r="F2313" s="29"/>
      <c r="G2313" s="29"/>
      <c r="H2313" s="29"/>
    </row>
    <row r="2314">
      <c r="B2314" s="29"/>
      <c r="E2314" s="29"/>
      <c r="F2314" s="29"/>
      <c r="G2314" s="29"/>
      <c r="H2314" s="29"/>
    </row>
    <row r="2315">
      <c r="B2315" s="29"/>
      <c r="F2315" s="29"/>
      <c r="G2315" s="29"/>
      <c r="H2315" s="29"/>
    </row>
    <row r="2316">
      <c r="B2316" s="29"/>
      <c r="E2316" s="29"/>
      <c r="F2316" s="29"/>
      <c r="G2316" s="29"/>
      <c r="H2316" s="28"/>
    </row>
    <row r="2317">
      <c r="B2317" s="29"/>
      <c r="F2317" s="29"/>
      <c r="G2317" s="29"/>
      <c r="H2317" s="29"/>
    </row>
    <row r="2318">
      <c r="B2318" s="29"/>
      <c r="E2318" s="29"/>
      <c r="F2318" s="29"/>
      <c r="G2318" s="29"/>
      <c r="H2318" s="29"/>
    </row>
    <row r="2319">
      <c r="B2319" s="29"/>
      <c r="F2319" s="29"/>
      <c r="G2319" s="29"/>
      <c r="H2319" s="29"/>
    </row>
    <row r="2320">
      <c r="B2320" s="29"/>
      <c r="E2320" s="29"/>
      <c r="F2320" s="29"/>
      <c r="G2320" s="29"/>
      <c r="H2320" s="29"/>
    </row>
    <row r="2321">
      <c r="B2321" s="29"/>
      <c r="E2321" s="29"/>
      <c r="F2321" s="29"/>
      <c r="G2321" s="29"/>
      <c r="H2321" s="29"/>
    </row>
    <row r="2322">
      <c r="B2322" s="29"/>
      <c r="E2322" s="29"/>
      <c r="F2322" s="29"/>
      <c r="G2322" s="29"/>
      <c r="H2322" s="29"/>
    </row>
    <row r="2323">
      <c r="B2323" s="29"/>
      <c r="E2323" s="29"/>
      <c r="F2323" s="29"/>
      <c r="G2323" s="29"/>
      <c r="H2323" s="29"/>
    </row>
    <row r="2324">
      <c r="B2324" s="29"/>
      <c r="F2324" s="29"/>
      <c r="G2324" s="29"/>
      <c r="H2324" s="29"/>
    </row>
    <row r="2325">
      <c r="B2325" s="29"/>
      <c r="E2325" s="29"/>
      <c r="F2325" s="29"/>
      <c r="G2325" s="29"/>
      <c r="H2325" s="29"/>
    </row>
    <row r="2326">
      <c r="B2326" s="28"/>
      <c r="E2326" s="29"/>
      <c r="F2326" s="29"/>
      <c r="G2326" s="29"/>
      <c r="H2326" s="29"/>
    </row>
    <row r="2327">
      <c r="B2327" s="29"/>
      <c r="E2327" s="29"/>
      <c r="F2327" s="29"/>
      <c r="G2327" s="29"/>
      <c r="H2327" s="29"/>
    </row>
    <row r="2328">
      <c r="B2328" s="29"/>
      <c r="E2328" s="29"/>
      <c r="F2328" s="29"/>
      <c r="G2328" s="29"/>
      <c r="H2328" s="29"/>
    </row>
    <row r="2329">
      <c r="B2329" s="29"/>
      <c r="F2329" s="29"/>
      <c r="G2329" s="29"/>
      <c r="H2329" s="29"/>
    </row>
    <row r="2330">
      <c r="B2330" s="29"/>
      <c r="E2330" s="29"/>
      <c r="F2330" s="29"/>
      <c r="G2330" s="29"/>
      <c r="H2330" s="29"/>
    </row>
    <row r="2331">
      <c r="B2331" s="29"/>
      <c r="E2331" s="29"/>
      <c r="F2331" s="29"/>
      <c r="G2331" s="29"/>
      <c r="H2331" s="29"/>
    </row>
    <row r="2332">
      <c r="B2332" s="29"/>
      <c r="F2332" s="29"/>
      <c r="G2332" s="29"/>
      <c r="H2332" s="29"/>
    </row>
    <row r="2333">
      <c r="B2333" s="29"/>
      <c r="E2333" s="29"/>
      <c r="F2333" s="29"/>
      <c r="G2333" s="29"/>
      <c r="H2333" s="29"/>
    </row>
    <row r="2334">
      <c r="B2334" s="29"/>
      <c r="E2334" s="29"/>
      <c r="F2334" s="29"/>
      <c r="G2334" s="29"/>
      <c r="H2334" s="28"/>
    </row>
    <row r="2335">
      <c r="B2335" s="29"/>
      <c r="E2335" s="29"/>
      <c r="F2335" s="29"/>
      <c r="G2335" s="29"/>
      <c r="H2335" s="29"/>
    </row>
    <row r="2336">
      <c r="B2336" s="29"/>
      <c r="E2336" s="29"/>
      <c r="F2336" s="29"/>
      <c r="G2336" s="29"/>
      <c r="H2336" s="29"/>
    </row>
    <row r="2337">
      <c r="B2337" s="29"/>
      <c r="F2337" s="29"/>
      <c r="G2337" s="29"/>
      <c r="H2337" s="29"/>
    </row>
    <row r="2338">
      <c r="B2338" s="29"/>
      <c r="F2338" s="29"/>
      <c r="G2338" s="29"/>
      <c r="H2338" s="29"/>
    </row>
    <row r="2339">
      <c r="B2339" s="29"/>
      <c r="F2339" s="28"/>
      <c r="G2339" s="28"/>
      <c r="H2339" s="29"/>
    </row>
    <row r="2340">
      <c r="B2340" s="29"/>
      <c r="E2340" s="29"/>
      <c r="F2340" s="29"/>
      <c r="G2340" s="29"/>
      <c r="H2340" s="28"/>
    </row>
    <row r="2341">
      <c r="B2341" s="29"/>
      <c r="E2341" s="28"/>
      <c r="F2341" s="28"/>
      <c r="G2341" s="28"/>
      <c r="H2341" s="29"/>
    </row>
    <row r="2342">
      <c r="B2342" s="29"/>
      <c r="E2342" s="29"/>
      <c r="F2342" s="29"/>
      <c r="G2342" s="29"/>
      <c r="H2342" s="29"/>
    </row>
    <row r="2343">
      <c r="B2343" s="29"/>
      <c r="E2343" s="29"/>
      <c r="F2343" s="29"/>
      <c r="G2343" s="29"/>
      <c r="H2343" s="29"/>
    </row>
    <row r="2344">
      <c r="B2344" s="29"/>
      <c r="E2344" s="29"/>
      <c r="F2344" s="29"/>
      <c r="G2344" s="29"/>
      <c r="H2344" s="29"/>
    </row>
    <row r="2345">
      <c r="B2345" s="29"/>
      <c r="E2345" s="29"/>
      <c r="F2345" s="29"/>
      <c r="G2345" s="29"/>
      <c r="H2345" s="28"/>
    </row>
    <row r="2346">
      <c r="B2346" s="29"/>
      <c r="E2346" s="29"/>
      <c r="F2346" s="29"/>
      <c r="G2346" s="29"/>
      <c r="H2346" s="29"/>
    </row>
    <row r="2347">
      <c r="B2347" s="28"/>
      <c r="E2347" s="29"/>
      <c r="F2347" s="29"/>
      <c r="G2347" s="29"/>
      <c r="H2347" s="29"/>
    </row>
    <row r="2348">
      <c r="B2348" s="29"/>
      <c r="E2348" s="29"/>
      <c r="F2348" s="29"/>
      <c r="G2348" s="29"/>
      <c r="H2348" s="29"/>
    </row>
    <row r="2349">
      <c r="B2349" s="29"/>
      <c r="F2349" s="29"/>
      <c r="G2349" s="29"/>
      <c r="H2349" s="29"/>
    </row>
    <row r="2350">
      <c r="B2350" s="29"/>
      <c r="E2350" s="29"/>
      <c r="F2350" s="29"/>
      <c r="G2350" s="29"/>
      <c r="H2350" s="29"/>
    </row>
    <row r="2351">
      <c r="B2351" s="29"/>
      <c r="E2351" s="29"/>
      <c r="F2351" s="29"/>
      <c r="G2351" s="29"/>
      <c r="H2351" s="29"/>
    </row>
    <row r="2352">
      <c r="B2352" s="29"/>
      <c r="E2352" s="29"/>
      <c r="F2352" s="29"/>
      <c r="G2352" s="29"/>
      <c r="H2352" s="29"/>
    </row>
    <row r="2353">
      <c r="B2353" s="29"/>
      <c r="F2353" s="29"/>
      <c r="G2353" s="29"/>
      <c r="H2353" s="29"/>
    </row>
    <row r="2354">
      <c r="B2354" s="29"/>
      <c r="E2354" s="29"/>
      <c r="F2354" s="29"/>
      <c r="G2354" s="29"/>
      <c r="H2354" s="28"/>
    </row>
    <row r="2355">
      <c r="B2355" s="29"/>
      <c r="E2355" s="29"/>
      <c r="F2355" s="29"/>
      <c r="G2355" s="29"/>
      <c r="H2355" s="29"/>
    </row>
    <row r="2356">
      <c r="B2356" s="29"/>
      <c r="F2356" s="29"/>
      <c r="G2356" s="29"/>
      <c r="H2356" s="28"/>
    </row>
    <row r="2357">
      <c r="B2357" s="29"/>
      <c r="E2357" s="29"/>
      <c r="F2357" s="29"/>
      <c r="G2357" s="29"/>
      <c r="H2357" s="28"/>
    </row>
    <row r="2358">
      <c r="B2358" s="29"/>
      <c r="E2358" s="29"/>
      <c r="F2358" s="29"/>
      <c r="G2358" s="29"/>
      <c r="H2358" s="29"/>
    </row>
    <row r="2359">
      <c r="B2359" s="29"/>
      <c r="E2359" s="29"/>
      <c r="F2359" s="29"/>
      <c r="G2359" s="29"/>
      <c r="H2359" s="29"/>
    </row>
    <row r="2360">
      <c r="B2360" s="29"/>
      <c r="F2360" s="29"/>
      <c r="G2360" s="29"/>
      <c r="H2360" s="29"/>
    </row>
    <row r="2361">
      <c r="B2361" s="29"/>
      <c r="E2361" s="29"/>
      <c r="F2361" s="29"/>
      <c r="G2361" s="29"/>
      <c r="H2361" s="29"/>
    </row>
    <row r="2362">
      <c r="B2362" s="29"/>
      <c r="F2362" s="29"/>
      <c r="G2362" s="29"/>
      <c r="H2362" s="29"/>
    </row>
    <row r="2363">
      <c r="B2363" s="29"/>
      <c r="E2363" s="29"/>
      <c r="F2363" s="29"/>
      <c r="G2363" s="29"/>
      <c r="H2363" s="29"/>
    </row>
    <row r="2364">
      <c r="B2364" s="29"/>
      <c r="E2364" s="29"/>
      <c r="F2364" s="29"/>
      <c r="G2364" s="29"/>
      <c r="H2364" s="29"/>
    </row>
    <row r="2365">
      <c r="B2365" s="29"/>
      <c r="E2365" s="29"/>
      <c r="F2365" s="29"/>
      <c r="G2365" s="29"/>
      <c r="H2365" s="28"/>
    </row>
    <row r="2366">
      <c r="B2366" s="29"/>
      <c r="E2366" s="29"/>
      <c r="F2366" s="29"/>
      <c r="G2366" s="29"/>
      <c r="H2366" s="29"/>
    </row>
    <row r="2367">
      <c r="B2367" s="29"/>
      <c r="F2367" s="29"/>
      <c r="G2367" s="29"/>
      <c r="H2367" s="29"/>
    </row>
    <row r="2368">
      <c r="B2368" s="29"/>
      <c r="E2368" s="29"/>
      <c r="F2368" s="29"/>
      <c r="G2368" s="29"/>
      <c r="H2368" s="29"/>
    </row>
    <row r="2369">
      <c r="B2369" s="29"/>
      <c r="E2369" s="29"/>
      <c r="F2369" s="29"/>
      <c r="G2369" s="29"/>
      <c r="H2369" s="28"/>
    </row>
    <row r="2370">
      <c r="B2370" s="29"/>
      <c r="F2370" s="29"/>
      <c r="G2370" s="29"/>
      <c r="H2370" s="29"/>
    </row>
    <row r="2371">
      <c r="B2371" s="29"/>
      <c r="E2371" s="29"/>
      <c r="F2371" s="29"/>
      <c r="G2371" s="29"/>
      <c r="H2371" s="29"/>
    </row>
    <row r="2372">
      <c r="B2372" s="29"/>
      <c r="E2372" s="29"/>
      <c r="F2372" s="29"/>
      <c r="G2372" s="29"/>
      <c r="H2372" s="29"/>
    </row>
    <row r="2373">
      <c r="B2373" s="29"/>
      <c r="E2373" s="29"/>
      <c r="F2373" s="29"/>
      <c r="G2373" s="29"/>
      <c r="H2373" s="29"/>
    </row>
    <row r="2374">
      <c r="B2374" s="29"/>
      <c r="E2374" s="29"/>
      <c r="F2374" s="29"/>
      <c r="G2374" s="29"/>
      <c r="H2374" s="28"/>
    </row>
    <row r="2375">
      <c r="B2375" s="29"/>
      <c r="F2375" s="29"/>
      <c r="G2375" s="29"/>
      <c r="H2375" s="29"/>
    </row>
    <row r="2376">
      <c r="B2376" s="29"/>
      <c r="F2376" s="28"/>
      <c r="G2376" s="28"/>
      <c r="H2376" s="29"/>
    </row>
    <row r="2377">
      <c r="B2377" s="29"/>
      <c r="E2377" s="29"/>
      <c r="F2377" s="29"/>
      <c r="G2377" s="29"/>
      <c r="H2377" s="29"/>
    </row>
    <row r="2378">
      <c r="B2378" s="29"/>
      <c r="F2378" s="29"/>
      <c r="G2378" s="29"/>
      <c r="H2378" s="29"/>
    </row>
    <row r="2379">
      <c r="B2379" s="29"/>
      <c r="E2379" s="29"/>
      <c r="F2379" s="29"/>
      <c r="G2379" s="29"/>
      <c r="H2379" s="29"/>
    </row>
    <row r="2380">
      <c r="B2380" s="29"/>
      <c r="F2380" s="29"/>
      <c r="G2380" s="29"/>
      <c r="H2380" s="29"/>
    </row>
    <row r="2381">
      <c r="B2381" s="29"/>
      <c r="E2381" s="29"/>
      <c r="F2381" s="29"/>
      <c r="G2381" s="29"/>
      <c r="H2381" s="29"/>
    </row>
    <row r="2382">
      <c r="B2382" s="29"/>
      <c r="F2382" s="29"/>
      <c r="G2382" s="29"/>
      <c r="H2382" s="28"/>
    </row>
    <row r="2383">
      <c r="B2383" s="29"/>
      <c r="E2383" s="29"/>
      <c r="F2383" s="29"/>
      <c r="G2383" s="29"/>
      <c r="H2383" s="29"/>
    </row>
    <row r="2384">
      <c r="B2384" s="29"/>
      <c r="E2384" s="29"/>
      <c r="F2384" s="29"/>
      <c r="G2384" s="29"/>
      <c r="H2384" s="29"/>
    </row>
    <row r="2385">
      <c r="B2385" s="29"/>
      <c r="E2385" s="29"/>
      <c r="F2385" s="29"/>
      <c r="G2385" s="29"/>
      <c r="H2385" s="29"/>
    </row>
    <row r="2386">
      <c r="B2386" s="29"/>
      <c r="E2386" s="29"/>
      <c r="F2386" s="29"/>
      <c r="G2386" s="29"/>
      <c r="H2386" s="29"/>
    </row>
    <row r="2387">
      <c r="B2387" s="29"/>
      <c r="E2387" s="29"/>
      <c r="F2387" s="29"/>
      <c r="G2387" s="29"/>
      <c r="H2387" s="29"/>
    </row>
    <row r="2388">
      <c r="B2388" s="28"/>
      <c r="E2388" s="29"/>
      <c r="F2388" s="29"/>
      <c r="G2388" s="29"/>
      <c r="H2388" s="29"/>
    </row>
    <row r="2389">
      <c r="B2389" s="28"/>
      <c r="F2389" s="29"/>
      <c r="G2389" s="29"/>
      <c r="H2389" s="29"/>
    </row>
    <row r="2390">
      <c r="B2390" s="29"/>
      <c r="F2390" s="29"/>
      <c r="G2390" s="29"/>
      <c r="H2390" s="29"/>
    </row>
    <row r="2391">
      <c r="B2391" s="29"/>
      <c r="E2391" s="29"/>
      <c r="F2391" s="29"/>
      <c r="G2391" s="29"/>
      <c r="H2391" s="29"/>
    </row>
    <row r="2392">
      <c r="B2392" s="29"/>
      <c r="F2392" s="29"/>
      <c r="G2392" s="29"/>
      <c r="H2392" s="28"/>
    </row>
    <row r="2393">
      <c r="B2393" s="29"/>
      <c r="F2393" s="29"/>
      <c r="G2393" s="29"/>
      <c r="H2393" s="29"/>
    </row>
    <row r="2394">
      <c r="B2394" s="29"/>
      <c r="F2394" s="29"/>
      <c r="G2394" s="29"/>
      <c r="H2394" s="29"/>
    </row>
    <row r="2395">
      <c r="B2395" s="29"/>
      <c r="E2395" s="29"/>
      <c r="F2395" s="29"/>
      <c r="G2395" s="29"/>
      <c r="H2395" s="29"/>
    </row>
    <row r="2396">
      <c r="B2396" s="29"/>
      <c r="E2396" s="29"/>
      <c r="F2396" s="29"/>
      <c r="G2396" s="29"/>
      <c r="H2396" s="29"/>
    </row>
    <row r="2397">
      <c r="B2397" s="29"/>
      <c r="E2397" s="29"/>
      <c r="F2397" s="29"/>
      <c r="G2397" s="29"/>
      <c r="H2397" s="29"/>
    </row>
    <row r="2398">
      <c r="B2398" s="29"/>
      <c r="E2398" s="29"/>
      <c r="F2398" s="29"/>
      <c r="G2398" s="29"/>
      <c r="H2398" s="29"/>
    </row>
    <row r="2399">
      <c r="B2399" s="29"/>
      <c r="E2399" s="29"/>
      <c r="F2399" s="29"/>
      <c r="G2399" s="29"/>
      <c r="H2399" s="29"/>
    </row>
    <row r="2400">
      <c r="B2400" s="29"/>
      <c r="E2400" s="29"/>
      <c r="F2400" s="29"/>
      <c r="G2400" s="29"/>
      <c r="H2400" s="29"/>
    </row>
    <row r="2401">
      <c r="B2401" s="28"/>
      <c r="F2401" s="29"/>
      <c r="G2401" s="29"/>
      <c r="H2401" s="29"/>
    </row>
    <row r="2402">
      <c r="B2402" s="28"/>
      <c r="F2402" s="28"/>
      <c r="G2402" s="28"/>
      <c r="H2402" s="29"/>
    </row>
    <row r="2403">
      <c r="B2403" s="29"/>
      <c r="F2403" s="29"/>
      <c r="G2403" s="29"/>
      <c r="H2403" s="29"/>
    </row>
    <row r="2404">
      <c r="B2404" s="29"/>
      <c r="E2404" s="29"/>
      <c r="F2404" s="29"/>
      <c r="G2404" s="29"/>
      <c r="H2404" s="29"/>
    </row>
    <row r="2405">
      <c r="B2405" s="29"/>
      <c r="E2405" s="29"/>
      <c r="F2405" s="29"/>
      <c r="G2405" s="29"/>
      <c r="H2405" s="29"/>
    </row>
    <row r="2406">
      <c r="B2406" s="29"/>
      <c r="F2406" s="29"/>
      <c r="G2406" s="29"/>
      <c r="H2406" s="29"/>
    </row>
    <row r="2407">
      <c r="B2407" s="29"/>
      <c r="F2407" s="29"/>
      <c r="G2407" s="29"/>
      <c r="H2407" s="29"/>
    </row>
    <row r="2408">
      <c r="B2408" s="29"/>
      <c r="E2408" s="29"/>
      <c r="F2408" s="29"/>
      <c r="G2408" s="29"/>
      <c r="H2408" s="29"/>
    </row>
    <row r="2409">
      <c r="B2409" s="29"/>
      <c r="E2409" s="28"/>
      <c r="F2409" s="29"/>
      <c r="G2409" s="28"/>
      <c r="H2409" s="29"/>
    </row>
    <row r="2410">
      <c r="B2410" s="29"/>
      <c r="E2410" s="29"/>
      <c r="F2410" s="29"/>
      <c r="G2410" s="29"/>
      <c r="H2410" s="28"/>
    </row>
    <row r="2411">
      <c r="B2411" s="29"/>
      <c r="E2411" s="29"/>
      <c r="F2411" s="29"/>
      <c r="G2411" s="29"/>
      <c r="H2411" s="29"/>
    </row>
    <row r="2412">
      <c r="B2412" s="29"/>
      <c r="E2412" s="29"/>
      <c r="F2412" s="29"/>
      <c r="G2412" s="29"/>
      <c r="H2412" s="29"/>
    </row>
    <row r="2413">
      <c r="B2413" s="29"/>
      <c r="E2413" s="29"/>
      <c r="F2413" s="29"/>
      <c r="G2413" s="29"/>
      <c r="H2413" s="29"/>
    </row>
    <row r="2414">
      <c r="B2414" s="29"/>
      <c r="E2414" s="29"/>
      <c r="F2414" s="28"/>
      <c r="G2414" s="29"/>
      <c r="H2414" s="29"/>
    </row>
    <row r="2415">
      <c r="B2415" s="29"/>
      <c r="E2415" s="29"/>
      <c r="F2415" s="29"/>
      <c r="G2415" s="29"/>
      <c r="H2415" s="29"/>
    </row>
    <row r="2416">
      <c r="B2416" s="29"/>
      <c r="E2416" s="29"/>
      <c r="F2416" s="29"/>
      <c r="G2416" s="29"/>
      <c r="H2416" s="29"/>
    </row>
    <row r="2417">
      <c r="B2417" s="29"/>
      <c r="E2417" s="29"/>
      <c r="F2417" s="29"/>
      <c r="G2417" s="29"/>
      <c r="H2417" s="29"/>
    </row>
    <row r="2418">
      <c r="B2418" s="29"/>
      <c r="F2418" s="29"/>
      <c r="G2418" s="29"/>
      <c r="H2418" s="29"/>
    </row>
    <row r="2419">
      <c r="B2419" s="29"/>
      <c r="E2419" s="29"/>
      <c r="F2419" s="29"/>
      <c r="G2419" s="29"/>
      <c r="H2419" s="28"/>
    </row>
    <row r="2420">
      <c r="B2420" s="29"/>
      <c r="F2420" s="29"/>
      <c r="G2420" s="29"/>
      <c r="H2420" s="29"/>
    </row>
    <row r="2421">
      <c r="B2421" s="29"/>
      <c r="E2421" s="29"/>
      <c r="F2421" s="29"/>
      <c r="G2421" s="29"/>
      <c r="H2421" s="29"/>
    </row>
    <row r="2422">
      <c r="B2422" s="29"/>
      <c r="E2422" s="29"/>
      <c r="F2422" s="29"/>
      <c r="G2422" s="29"/>
      <c r="H2422" s="29"/>
    </row>
    <row r="2423">
      <c r="B2423" s="29"/>
      <c r="F2423" s="28"/>
      <c r="G2423" s="28"/>
      <c r="H2423" s="29"/>
    </row>
    <row r="2424">
      <c r="B2424" s="29"/>
      <c r="F2424" s="29"/>
      <c r="G2424" s="29"/>
      <c r="H2424" s="29"/>
    </row>
    <row r="2425">
      <c r="B2425" s="29"/>
      <c r="E2425" s="29"/>
      <c r="F2425" s="28"/>
      <c r="G2425" s="29"/>
      <c r="H2425" s="29"/>
    </row>
    <row r="2426">
      <c r="B2426" s="29"/>
      <c r="E2426" s="28"/>
      <c r="F2426" s="29"/>
      <c r="G2426" s="28"/>
      <c r="H2426" s="29"/>
    </row>
    <row r="2427">
      <c r="B2427" s="29"/>
      <c r="E2427" s="29"/>
      <c r="F2427" s="29"/>
      <c r="G2427" s="29"/>
      <c r="H2427" s="29"/>
    </row>
    <row r="2428">
      <c r="B2428" s="29"/>
      <c r="E2428" s="29"/>
      <c r="F2428" s="29"/>
      <c r="G2428" s="29"/>
      <c r="H2428" s="29"/>
    </row>
    <row r="2429">
      <c r="B2429" s="29"/>
      <c r="E2429" s="29"/>
      <c r="F2429" s="29"/>
      <c r="G2429" s="29"/>
      <c r="H2429" s="29"/>
    </row>
    <row r="2430">
      <c r="B2430" s="29"/>
      <c r="E2430" s="29"/>
      <c r="F2430" s="28"/>
      <c r="G2430" s="29"/>
      <c r="H2430" s="29"/>
    </row>
    <row r="2431">
      <c r="B2431" s="29"/>
      <c r="F2431" s="29"/>
      <c r="G2431" s="29"/>
      <c r="H2431" s="28"/>
    </row>
    <row r="2432">
      <c r="B2432" s="29"/>
      <c r="E2432" s="29"/>
      <c r="F2432" s="29"/>
      <c r="G2432" s="29"/>
      <c r="H2432" s="29"/>
    </row>
    <row r="2433">
      <c r="B2433" s="29"/>
      <c r="E2433" s="29"/>
      <c r="F2433" s="28"/>
      <c r="G2433" s="29"/>
      <c r="H2433" s="29"/>
    </row>
    <row r="2434">
      <c r="B2434" s="29"/>
      <c r="E2434" s="29"/>
      <c r="F2434" s="29"/>
      <c r="G2434" s="29"/>
      <c r="H2434" s="29"/>
    </row>
    <row r="2435">
      <c r="B2435" s="29"/>
      <c r="E2435" s="29"/>
      <c r="F2435" s="29"/>
      <c r="G2435" s="29"/>
      <c r="H2435" s="29"/>
    </row>
    <row r="2436">
      <c r="B2436" s="29"/>
      <c r="E2436" s="28"/>
      <c r="F2436" s="28"/>
      <c r="G2436" s="28"/>
      <c r="H2436" s="29"/>
    </row>
    <row r="2437">
      <c r="B2437" s="29"/>
      <c r="E2437" s="29"/>
      <c r="F2437" s="29"/>
      <c r="G2437" s="29"/>
      <c r="H2437" s="29"/>
    </row>
    <row r="2438">
      <c r="B2438" s="29"/>
      <c r="E2438" s="28"/>
      <c r="F2438" s="29"/>
      <c r="G2438" s="28"/>
      <c r="H2438" s="28"/>
    </row>
    <row r="2439">
      <c r="B2439" s="29"/>
      <c r="F2439" s="29"/>
      <c r="G2439" s="29"/>
      <c r="H2439" s="29"/>
    </row>
    <row r="2440">
      <c r="B2440" s="29"/>
      <c r="E2440" s="29"/>
      <c r="F2440" s="28"/>
      <c r="G2440" s="29"/>
      <c r="H2440" s="29"/>
    </row>
    <row r="2441">
      <c r="B2441" s="29"/>
      <c r="F2441" s="29"/>
      <c r="G2441" s="29"/>
      <c r="H2441" s="29"/>
    </row>
    <row r="2442">
      <c r="B2442" s="29"/>
      <c r="F2442" s="28"/>
      <c r="G2442" s="28"/>
      <c r="H2442" s="29"/>
    </row>
    <row r="2443">
      <c r="B2443" s="29"/>
      <c r="F2443" s="29"/>
      <c r="G2443" s="29"/>
      <c r="H2443" s="29"/>
    </row>
    <row r="2444">
      <c r="B2444" s="29"/>
      <c r="E2444" s="29"/>
      <c r="F2444" s="29"/>
      <c r="G2444" s="29"/>
      <c r="H2444" s="29"/>
    </row>
    <row r="2445">
      <c r="B2445" s="28"/>
      <c r="F2445" s="29"/>
      <c r="G2445" s="29"/>
      <c r="H2445" s="29"/>
    </row>
    <row r="2446">
      <c r="B2446" s="29"/>
      <c r="E2446" s="29"/>
      <c r="F2446" s="29"/>
      <c r="G2446" s="29"/>
      <c r="H2446" s="29"/>
    </row>
    <row r="2447">
      <c r="B2447" s="29"/>
      <c r="E2447" s="29"/>
      <c r="F2447" s="29"/>
      <c r="G2447" s="29"/>
      <c r="H2447" s="28"/>
    </row>
    <row r="2448">
      <c r="B2448" s="29"/>
      <c r="E2448" s="29"/>
      <c r="F2448" s="29"/>
      <c r="G2448" s="29"/>
      <c r="H2448" s="29"/>
    </row>
    <row r="2449">
      <c r="B2449" s="29"/>
      <c r="E2449" s="29"/>
      <c r="F2449" s="29"/>
      <c r="G2449" s="29"/>
      <c r="H2449" s="29"/>
    </row>
    <row r="2450">
      <c r="B2450" s="29"/>
      <c r="F2450" s="29"/>
      <c r="G2450" s="29"/>
      <c r="H2450" s="28"/>
    </row>
    <row r="2451">
      <c r="B2451" s="29"/>
      <c r="E2451" s="29"/>
      <c r="F2451" s="29"/>
      <c r="G2451" s="29"/>
      <c r="H2451" s="29"/>
    </row>
    <row r="2452">
      <c r="B2452" s="29"/>
      <c r="E2452" s="29"/>
      <c r="F2452" s="29"/>
      <c r="G2452" s="29"/>
      <c r="H2452" s="28"/>
    </row>
    <row r="2453">
      <c r="B2453" s="29"/>
      <c r="E2453" s="29"/>
      <c r="F2453" s="29"/>
      <c r="G2453" s="29"/>
      <c r="H2453" s="29"/>
    </row>
    <row r="2454">
      <c r="B2454" s="29"/>
      <c r="E2454" s="29"/>
      <c r="F2454" s="29"/>
      <c r="G2454" s="29"/>
      <c r="H2454" s="29"/>
    </row>
    <row r="2455">
      <c r="B2455" s="29"/>
      <c r="F2455" s="28"/>
      <c r="G2455" s="28"/>
      <c r="H2455" s="29"/>
    </row>
    <row r="2456">
      <c r="B2456" s="29"/>
      <c r="F2456" s="28"/>
      <c r="G2456" s="28"/>
      <c r="H2456" s="29"/>
    </row>
    <row r="2457">
      <c r="B2457" s="29"/>
      <c r="E2457" s="29"/>
      <c r="F2457" s="29"/>
      <c r="G2457" s="29"/>
      <c r="H2457" s="29"/>
    </row>
    <row r="2458">
      <c r="B2458" s="29"/>
      <c r="F2458" s="28"/>
      <c r="G2458" s="28"/>
      <c r="H2458" s="29"/>
    </row>
    <row r="2459">
      <c r="B2459" s="29"/>
      <c r="E2459" s="29"/>
      <c r="F2459" s="29"/>
      <c r="G2459" s="29"/>
      <c r="H2459" s="28"/>
    </row>
    <row r="2460">
      <c r="B2460" s="29"/>
      <c r="F2460" s="29"/>
      <c r="G2460" s="29"/>
      <c r="H2460" s="29"/>
    </row>
    <row r="2461">
      <c r="B2461" s="29"/>
      <c r="E2461" s="29"/>
      <c r="F2461" s="29"/>
      <c r="G2461" s="29"/>
      <c r="H2461" s="29"/>
    </row>
    <row r="2462">
      <c r="B2462" s="29"/>
      <c r="F2462" s="29"/>
      <c r="G2462" s="29"/>
      <c r="H2462" s="29"/>
    </row>
    <row r="2463">
      <c r="B2463" s="29"/>
      <c r="F2463" s="29"/>
      <c r="G2463" s="29"/>
      <c r="H2463" s="29"/>
    </row>
    <row r="2464">
      <c r="B2464" s="29"/>
      <c r="E2464" s="29"/>
      <c r="F2464" s="29"/>
      <c r="G2464" s="29"/>
      <c r="H2464" s="29"/>
    </row>
    <row r="2465">
      <c r="B2465" s="29"/>
      <c r="E2465" s="29"/>
      <c r="F2465" s="29"/>
      <c r="G2465" s="29"/>
      <c r="H2465" s="29"/>
    </row>
    <row r="2466">
      <c r="B2466" s="29"/>
      <c r="F2466" s="29"/>
      <c r="G2466" s="29"/>
      <c r="H2466" s="29"/>
    </row>
    <row r="2467">
      <c r="B2467" s="29"/>
      <c r="F2467" s="29"/>
      <c r="G2467" s="29"/>
      <c r="H2467" s="29"/>
    </row>
    <row r="2468">
      <c r="B2468" s="29"/>
      <c r="E2468" s="29"/>
      <c r="F2468" s="29"/>
      <c r="G2468" s="29"/>
      <c r="H2468" s="29"/>
    </row>
    <row r="2469">
      <c r="B2469" s="29"/>
      <c r="E2469" s="29"/>
      <c r="F2469" s="29"/>
      <c r="G2469" s="29"/>
      <c r="H2469" s="29"/>
    </row>
    <row r="2470">
      <c r="B2470" s="29"/>
      <c r="F2470" s="28"/>
      <c r="G2470" s="28"/>
      <c r="H2470" s="29"/>
    </row>
    <row r="2471">
      <c r="B2471" s="29"/>
      <c r="F2471" s="29"/>
      <c r="G2471" s="29"/>
      <c r="H2471" s="29"/>
    </row>
    <row r="2472">
      <c r="B2472" s="29"/>
      <c r="F2472" s="29"/>
      <c r="G2472" s="29"/>
      <c r="H2472" s="29"/>
    </row>
    <row r="2473">
      <c r="B2473" s="29"/>
      <c r="F2473" s="29"/>
      <c r="G2473" s="29"/>
      <c r="H2473" s="29"/>
    </row>
    <row r="2474">
      <c r="B2474" s="29"/>
      <c r="E2474" s="29"/>
      <c r="F2474" s="29"/>
      <c r="G2474" s="29"/>
      <c r="H2474" s="29"/>
    </row>
    <row r="2475">
      <c r="B2475" s="29"/>
      <c r="F2475" s="29"/>
      <c r="G2475" s="29"/>
      <c r="H2475" s="29"/>
    </row>
    <row r="2476">
      <c r="B2476" s="29"/>
      <c r="F2476" s="29"/>
      <c r="G2476" s="29"/>
      <c r="H2476" s="29"/>
    </row>
    <row r="2477">
      <c r="B2477" s="29"/>
      <c r="E2477" s="28"/>
      <c r="F2477" s="29"/>
      <c r="G2477" s="28"/>
      <c r="H2477" s="29"/>
    </row>
    <row r="2478">
      <c r="B2478" s="29"/>
      <c r="F2478" s="29"/>
      <c r="G2478" s="29"/>
      <c r="H2478" s="29"/>
    </row>
    <row r="2479">
      <c r="B2479" s="29"/>
      <c r="E2479" s="29"/>
      <c r="F2479" s="29"/>
      <c r="G2479" s="29"/>
      <c r="H2479" s="29"/>
    </row>
    <row r="2480">
      <c r="B2480" s="29"/>
      <c r="E2480" s="29"/>
      <c r="F2480" s="29"/>
      <c r="G2480" s="29"/>
      <c r="H2480" s="29"/>
    </row>
    <row r="2481">
      <c r="B2481" s="29"/>
      <c r="E2481" s="29"/>
      <c r="F2481" s="29"/>
      <c r="G2481" s="29"/>
      <c r="H2481" s="29"/>
    </row>
    <row r="2482">
      <c r="B2482" s="29"/>
      <c r="E2482" s="28"/>
      <c r="F2482" s="29"/>
      <c r="G2482" s="28"/>
      <c r="H2482" s="29"/>
    </row>
    <row r="2483">
      <c r="B2483" s="29"/>
      <c r="E2483" s="29"/>
      <c r="F2483" s="29"/>
      <c r="G2483" s="29"/>
      <c r="H2483" s="29"/>
    </row>
    <row r="2484">
      <c r="B2484" s="29"/>
      <c r="F2484" s="29"/>
      <c r="G2484" s="29"/>
      <c r="H2484" s="29"/>
    </row>
    <row r="2485">
      <c r="B2485" s="29"/>
      <c r="E2485" s="29"/>
      <c r="F2485" s="29"/>
      <c r="G2485" s="29"/>
      <c r="H2485" s="28"/>
    </row>
    <row r="2486">
      <c r="B2486" s="29"/>
      <c r="E2486" s="29"/>
      <c r="F2486" s="28"/>
      <c r="G2486" s="29"/>
      <c r="H2486" s="29"/>
    </row>
    <row r="2487">
      <c r="B2487" s="29"/>
      <c r="E2487" s="29"/>
      <c r="F2487" s="29"/>
      <c r="G2487" s="29"/>
      <c r="H2487" s="29"/>
    </row>
    <row r="2488">
      <c r="B2488" s="29"/>
      <c r="E2488" s="29"/>
      <c r="F2488" s="29"/>
      <c r="G2488" s="29"/>
      <c r="H2488" s="29"/>
    </row>
    <row r="2489">
      <c r="B2489" s="29"/>
      <c r="E2489" s="29"/>
      <c r="F2489" s="29"/>
      <c r="G2489" s="29"/>
      <c r="H2489" s="29"/>
    </row>
    <row r="2490">
      <c r="B2490" s="29"/>
      <c r="E2490" s="29"/>
      <c r="F2490" s="29"/>
      <c r="G2490" s="29"/>
      <c r="H2490" s="29"/>
    </row>
    <row r="2491">
      <c r="B2491" s="29"/>
      <c r="E2491" s="29"/>
      <c r="F2491" s="29"/>
      <c r="G2491" s="29"/>
      <c r="H2491" s="29"/>
    </row>
    <row r="2492">
      <c r="B2492" s="29"/>
      <c r="E2492" s="29"/>
      <c r="F2492" s="29"/>
      <c r="G2492" s="29"/>
      <c r="H2492" s="29"/>
    </row>
    <row r="2493">
      <c r="B2493" s="29"/>
      <c r="E2493" s="29"/>
      <c r="F2493" s="29"/>
      <c r="G2493" s="29"/>
      <c r="H2493" s="29"/>
    </row>
    <row r="2494">
      <c r="B2494" s="29"/>
      <c r="E2494" s="29"/>
      <c r="F2494" s="29"/>
      <c r="G2494" s="29"/>
      <c r="H2494" s="29"/>
    </row>
    <row r="2495">
      <c r="B2495" s="29"/>
      <c r="E2495" s="29"/>
      <c r="F2495" s="29"/>
      <c r="G2495" s="29"/>
      <c r="H2495" s="29"/>
    </row>
    <row r="2496">
      <c r="B2496" s="29"/>
      <c r="E2496" s="29"/>
      <c r="F2496" s="29"/>
      <c r="G2496" s="29"/>
      <c r="H2496" s="29"/>
    </row>
    <row r="2497">
      <c r="B2497" s="29"/>
      <c r="F2497" s="29"/>
      <c r="G2497" s="29"/>
      <c r="H2497" s="29"/>
    </row>
    <row r="2498">
      <c r="B2498" s="29"/>
      <c r="E2498" s="29"/>
      <c r="F2498" s="29"/>
      <c r="G2498" s="29"/>
      <c r="H2498" s="29"/>
    </row>
    <row r="2499">
      <c r="B2499" s="29"/>
      <c r="E2499" s="29"/>
      <c r="F2499" s="29"/>
      <c r="G2499" s="29"/>
      <c r="H2499" s="29"/>
    </row>
    <row r="2500">
      <c r="B2500" s="29"/>
      <c r="F2500" s="29"/>
      <c r="G2500" s="29"/>
      <c r="H2500" s="29"/>
    </row>
    <row r="2501">
      <c r="B2501" s="29"/>
      <c r="E2501" s="29"/>
      <c r="F2501" s="29"/>
      <c r="G2501" s="29"/>
      <c r="H2501" s="29"/>
    </row>
    <row r="2502">
      <c r="B2502" s="29"/>
      <c r="E2502" s="29"/>
      <c r="F2502" s="29"/>
      <c r="G2502" s="29"/>
      <c r="H2502" s="29"/>
    </row>
    <row r="2503">
      <c r="B2503" s="29"/>
      <c r="F2503" s="29"/>
      <c r="G2503" s="29"/>
      <c r="H2503" s="29"/>
    </row>
    <row r="2504">
      <c r="B2504" s="29"/>
      <c r="E2504" s="29"/>
      <c r="F2504" s="29"/>
      <c r="G2504" s="29"/>
      <c r="H2504" s="29"/>
    </row>
    <row r="2505">
      <c r="B2505" s="29"/>
      <c r="E2505" s="29"/>
      <c r="F2505" s="29"/>
      <c r="G2505" s="29"/>
      <c r="H2505" s="29"/>
    </row>
    <row r="2506">
      <c r="B2506" s="29"/>
      <c r="E2506" s="29"/>
      <c r="F2506" s="28"/>
      <c r="G2506" s="29"/>
      <c r="H2506" s="29"/>
    </row>
    <row r="2507">
      <c r="B2507" s="29"/>
      <c r="E2507" s="29"/>
      <c r="F2507" s="29"/>
      <c r="G2507" s="29"/>
      <c r="H2507" s="28"/>
    </row>
    <row r="2508">
      <c r="B2508" s="29"/>
      <c r="F2508" s="29"/>
      <c r="G2508" s="29"/>
      <c r="H2508" s="29"/>
    </row>
    <row r="2509">
      <c r="B2509" s="29"/>
      <c r="E2509" s="29"/>
      <c r="F2509" s="29"/>
      <c r="G2509" s="29"/>
      <c r="H2509" s="29"/>
    </row>
    <row r="2510">
      <c r="B2510" s="29"/>
      <c r="F2510" s="29"/>
      <c r="G2510" s="29"/>
      <c r="H2510" s="28"/>
    </row>
    <row r="2511">
      <c r="B2511" s="29"/>
      <c r="E2511" s="29"/>
      <c r="F2511" s="29"/>
      <c r="G2511" s="29"/>
      <c r="H2511" s="29"/>
    </row>
    <row r="2512">
      <c r="B2512" s="29"/>
      <c r="E2512" s="29"/>
      <c r="F2512" s="29"/>
      <c r="G2512" s="29"/>
      <c r="H2512" s="29"/>
    </row>
    <row r="2513">
      <c r="B2513" s="29"/>
      <c r="E2513" s="29"/>
      <c r="F2513" s="28"/>
      <c r="G2513" s="29"/>
      <c r="H2513" s="29"/>
    </row>
    <row r="2514">
      <c r="B2514" s="29"/>
      <c r="F2514" s="29"/>
      <c r="G2514" s="29"/>
      <c r="H2514" s="29"/>
    </row>
    <row r="2515">
      <c r="B2515" s="29"/>
      <c r="F2515" s="29"/>
      <c r="G2515" s="29"/>
      <c r="H2515" s="29"/>
    </row>
    <row r="2516">
      <c r="B2516" s="28"/>
      <c r="E2516" s="29"/>
      <c r="F2516" s="29"/>
      <c r="G2516" s="29"/>
      <c r="H2516" s="29"/>
    </row>
    <row r="2517">
      <c r="B2517" s="29"/>
      <c r="E2517" s="28"/>
      <c r="F2517" s="29"/>
      <c r="G2517" s="28"/>
      <c r="H2517" s="29"/>
    </row>
    <row r="2518">
      <c r="B2518" s="29"/>
      <c r="F2518" s="29"/>
      <c r="G2518" s="29"/>
      <c r="H2518" s="29"/>
    </row>
    <row r="2519">
      <c r="B2519" s="29"/>
      <c r="E2519" s="29"/>
      <c r="F2519" s="29"/>
      <c r="G2519" s="29"/>
      <c r="H2519" s="29"/>
    </row>
    <row r="2520">
      <c r="B2520" s="29"/>
      <c r="E2520" s="29"/>
      <c r="F2520" s="28"/>
      <c r="G2520" s="29"/>
      <c r="H2520" s="29"/>
    </row>
    <row r="2521">
      <c r="B2521" s="29"/>
      <c r="F2521" s="29"/>
      <c r="G2521" s="29"/>
      <c r="H2521" s="28"/>
    </row>
    <row r="2522">
      <c r="B2522" s="29"/>
      <c r="F2522" s="29"/>
      <c r="G2522" s="29"/>
      <c r="H2522" s="29"/>
    </row>
    <row r="2523">
      <c r="B2523" s="29"/>
      <c r="E2523" s="29"/>
      <c r="F2523" s="29"/>
      <c r="G2523" s="29"/>
      <c r="H2523" s="28"/>
    </row>
    <row r="2524">
      <c r="B2524" s="29"/>
      <c r="E2524" s="28"/>
      <c r="F2524" s="29"/>
      <c r="G2524" s="28"/>
      <c r="H2524" s="28"/>
    </row>
    <row r="2525">
      <c r="B2525" s="29"/>
      <c r="E2525" s="29"/>
      <c r="F2525" s="29"/>
      <c r="G2525" s="29"/>
      <c r="H2525" s="29"/>
    </row>
    <row r="2526">
      <c r="B2526" s="29"/>
      <c r="E2526" s="29"/>
      <c r="F2526" s="29"/>
      <c r="G2526" s="29"/>
      <c r="H2526" s="29"/>
    </row>
    <row r="2527">
      <c r="B2527" s="29"/>
      <c r="E2527" s="28"/>
      <c r="F2527" s="29"/>
      <c r="G2527" s="28"/>
      <c r="H2527" s="28"/>
    </row>
    <row r="2528">
      <c r="B2528" s="29"/>
      <c r="E2528" s="29"/>
      <c r="F2528" s="29"/>
      <c r="G2528" s="29"/>
      <c r="H2528" s="28"/>
    </row>
    <row r="2529">
      <c r="B2529" s="29"/>
      <c r="E2529" s="29"/>
      <c r="F2529" s="29"/>
      <c r="G2529" s="29"/>
      <c r="H2529" s="29"/>
    </row>
    <row r="2530">
      <c r="B2530" s="29"/>
      <c r="E2530" s="29"/>
      <c r="F2530" s="29"/>
      <c r="G2530" s="29"/>
      <c r="H2530" s="29"/>
    </row>
    <row r="2531">
      <c r="B2531" s="29"/>
      <c r="F2531" s="29"/>
      <c r="G2531" s="29"/>
      <c r="H2531" s="29"/>
    </row>
    <row r="2532">
      <c r="B2532" s="29"/>
      <c r="F2532" s="28"/>
      <c r="G2532" s="28"/>
      <c r="H2532" s="29"/>
    </row>
    <row r="2533">
      <c r="B2533" s="29"/>
      <c r="F2533" s="29"/>
      <c r="G2533" s="29"/>
      <c r="H2533" s="29"/>
    </row>
    <row r="2534">
      <c r="B2534" s="29"/>
      <c r="E2534" s="29"/>
      <c r="F2534" s="28"/>
      <c r="G2534" s="29"/>
      <c r="H2534" s="29"/>
    </row>
    <row r="2535">
      <c r="B2535" s="29"/>
      <c r="E2535" s="29"/>
      <c r="F2535" s="29"/>
      <c r="G2535" s="29"/>
      <c r="H2535" s="29"/>
    </row>
    <row r="2536">
      <c r="B2536" s="29"/>
      <c r="E2536" s="29"/>
      <c r="F2536" s="29"/>
      <c r="G2536" s="29"/>
      <c r="H2536" s="29"/>
    </row>
    <row r="2537">
      <c r="B2537" s="29"/>
      <c r="F2537" s="29"/>
      <c r="G2537" s="29"/>
      <c r="H2537" s="29"/>
    </row>
    <row r="2538">
      <c r="B2538" s="29"/>
      <c r="E2538" s="29"/>
      <c r="F2538" s="29"/>
      <c r="G2538" s="29"/>
      <c r="H2538" s="29"/>
    </row>
    <row r="2539">
      <c r="B2539" s="29"/>
      <c r="E2539" s="29"/>
      <c r="F2539" s="29"/>
      <c r="G2539" s="29"/>
      <c r="H2539" s="29"/>
    </row>
    <row r="2540">
      <c r="B2540" s="29"/>
      <c r="E2540" s="29"/>
      <c r="F2540" s="28"/>
      <c r="G2540" s="29"/>
      <c r="H2540" s="29"/>
    </row>
    <row r="2541">
      <c r="B2541" s="29"/>
      <c r="F2541" s="29"/>
      <c r="G2541" s="29"/>
      <c r="H2541" s="29"/>
    </row>
    <row r="2542">
      <c r="B2542" s="29"/>
      <c r="E2542" s="29"/>
      <c r="F2542" s="29"/>
      <c r="G2542" s="29"/>
      <c r="H2542" s="29"/>
    </row>
    <row r="2543">
      <c r="B2543" s="29"/>
      <c r="E2543" s="29"/>
      <c r="F2543" s="29"/>
      <c r="G2543" s="29"/>
      <c r="H2543" s="29"/>
    </row>
    <row r="2544">
      <c r="B2544" s="29"/>
      <c r="E2544" s="29"/>
      <c r="F2544" s="29"/>
      <c r="G2544" s="29"/>
      <c r="H2544" s="29"/>
    </row>
    <row r="2545">
      <c r="B2545" s="29"/>
      <c r="E2545" s="29"/>
      <c r="F2545" s="28"/>
      <c r="G2545" s="29"/>
      <c r="H2545" s="29"/>
    </row>
    <row r="2546">
      <c r="B2546" s="29"/>
      <c r="E2546" s="29"/>
      <c r="F2546" s="29"/>
      <c r="G2546" s="29"/>
      <c r="H2546" s="29"/>
    </row>
    <row r="2547">
      <c r="B2547" s="29"/>
      <c r="E2547" s="29"/>
      <c r="F2547" s="29"/>
      <c r="G2547" s="29"/>
      <c r="H2547" s="29"/>
    </row>
    <row r="2548">
      <c r="B2548" s="29"/>
      <c r="E2548" s="28"/>
      <c r="F2548" s="28"/>
      <c r="G2548" s="28"/>
      <c r="H2548" s="29"/>
    </row>
    <row r="2549">
      <c r="B2549" s="29"/>
      <c r="F2549" s="29"/>
      <c r="G2549" s="29"/>
      <c r="H2549" s="29"/>
    </row>
    <row r="2550">
      <c r="B2550" s="29"/>
      <c r="E2550" s="28"/>
      <c r="F2550" s="29"/>
      <c r="G2550" s="28"/>
      <c r="H2550" s="29"/>
    </row>
    <row r="2551">
      <c r="B2551" s="29"/>
      <c r="F2551" s="29"/>
      <c r="G2551" s="29"/>
      <c r="H2551" s="29"/>
    </row>
    <row r="2552">
      <c r="B2552" s="29"/>
      <c r="E2552" s="29"/>
      <c r="F2552" s="29"/>
      <c r="G2552" s="29"/>
      <c r="H2552" s="29"/>
    </row>
    <row r="2553">
      <c r="B2553" s="29"/>
      <c r="E2553" s="29"/>
      <c r="F2553" s="29"/>
      <c r="G2553" s="29"/>
      <c r="H2553" s="29"/>
    </row>
    <row r="2554">
      <c r="B2554" s="29"/>
      <c r="E2554" s="28"/>
      <c r="F2554" s="28"/>
      <c r="G2554" s="28"/>
      <c r="H2554" s="29"/>
    </row>
    <row r="2555">
      <c r="B2555" s="29"/>
      <c r="F2555" s="29"/>
      <c r="G2555" s="29"/>
      <c r="H2555" s="29"/>
    </row>
    <row r="2556">
      <c r="B2556" s="29"/>
      <c r="E2556" s="29"/>
      <c r="F2556" s="29"/>
      <c r="G2556" s="29"/>
      <c r="H2556" s="29"/>
    </row>
    <row r="2557">
      <c r="B2557" s="29"/>
      <c r="E2557" s="29"/>
      <c r="F2557" s="29"/>
      <c r="G2557" s="29"/>
      <c r="H2557" s="29"/>
    </row>
    <row r="2558">
      <c r="B2558" s="29"/>
      <c r="E2558" s="28"/>
      <c r="F2558" s="29"/>
      <c r="G2558" s="28"/>
      <c r="H2558" s="28"/>
    </row>
    <row r="2559">
      <c r="B2559" s="29"/>
      <c r="E2559" s="29"/>
      <c r="F2559" s="28"/>
      <c r="G2559" s="29"/>
      <c r="H2559" s="29"/>
    </row>
    <row r="2560">
      <c r="B2560" s="29"/>
      <c r="E2560" s="29"/>
      <c r="F2560" s="29"/>
      <c r="G2560" s="29"/>
      <c r="H2560" s="29"/>
    </row>
    <row r="2561">
      <c r="B2561" s="29"/>
      <c r="E2561" s="29"/>
      <c r="F2561" s="29"/>
      <c r="G2561" s="29"/>
      <c r="H2561" s="29"/>
    </row>
    <row r="2562">
      <c r="B2562" s="29"/>
      <c r="F2562" s="29"/>
      <c r="G2562" s="29"/>
      <c r="H2562" s="29"/>
    </row>
    <row r="2563">
      <c r="B2563" s="29"/>
      <c r="E2563" s="29"/>
      <c r="F2563" s="29"/>
      <c r="G2563" s="29"/>
      <c r="H2563" s="29"/>
    </row>
    <row r="2564">
      <c r="B2564" s="29"/>
      <c r="E2564" s="29"/>
      <c r="F2564" s="29"/>
      <c r="G2564" s="29"/>
      <c r="H2564" s="29"/>
    </row>
    <row r="2565">
      <c r="B2565" s="29"/>
      <c r="F2565" s="29"/>
      <c r="G2565" s="29"/>
      <c r="H2565" s="29"/>
    </row>
    <row r="2566">
      <c r="B2566" s="29"/>
      <c r="F2566" s="29"/>
      <c r="G2566" s="29"/>
      <c r="H2566" s="29"/>
    </row>
    <row r="2567">
      <c r="B2567" s="29"/>
      <c r="F2567" s="29"/>
      <c r="G2567" s="29"/>
      <c r="H2567" s="29"/>
    </row>
    <row r="2568">
      <c r="B2568" s="29"/>
      <c r="F2568" s="28"/>
      <c r="G2568" s="28"/>
      <c r="H2568" s="28"/>
    </row>
    <row r="2569">
      <c r="B2569" s="29"/>
      <c r="E2569" s="29"/>
      <c r="F2569" s="29"/>
      <c r="G2569" s="29"/>
      <c r="H2569" s="29"/>
    </row>
    <row r="2570">
      <c r="B2570" s="29"/>
      <c r="E2570" s="29"/>
      <c r="F2570" s="29"/>
      <c r="G2570" s="29"/>
      <c r="H2570" s="29"/>
    </row>
    <row r="2571">
      <c r="B2571" s="29"/>
      <c r="E2571" s="28"/>
      <c r="F2571" s="28"/>
      <c r="G2571" s="28"/>
      <c r="H2571" s="29"/>
    </row>
    <row r="2572">
      <c r="B2572" s="29"/>
      <c r="F2572" s="29"/>
      <c r="G2572" s="29"/>
      <c r="H2572" s="29"/>
    </row>
    <row r="2573">
      <c r="B2573" s="29"/>
      <c r="F2573" s="29"/>
      <c r="G2573" s="29"/>
      <c r="H2573" s="29"/>
    </row>
    <row r="2574">
      <c r="B2574" s="29"/>
      <c r="F2574" s="29"/>
      <c r="G2574" s="29"/>
      <c r="H2574" s="29"/>
    </row>
    <row r="2575">
      <c r="B2575" s="29"/>
      <c r="E2575" s="29"/>
      <c r="F2575" s="29"/>
      <c r="G2575" s="29"/>
      <c r="H2575" s="29"/>
    </row>
    <row r="2576">
      <c r="B2576" s="29"/>
      <c r="E2576" s="29"/>
      <c r="F2576" s="29"/>
      <c r="G2576" s="29"/>
      <c r="H2576" s="29"/>
    </row>
    <row r="2577">
      <c r="B2577" s="29"/>
      <c r="F2577" s="29"/>
      <c r="G2577" s="29"/>
      <c r="H2577" s="28"/>
    </row>
    <row r="2578">
      <c r="B2578" s="29"/>
      <c r="F2578" s="29"/>
      <c r="G2578" s="29"/>
      <c r="H2578" s="29"/>
    </row>
    <row r="2579">
      <c r="B2579" s="29"/>
      <c r="E2579" s="29"/>
      <c r="F2579" s="29"/>
      <c r="G2579" s="29"/>
      <c r="H2579" s="29"/>
    </row>
    <row r="2580">
      <c r="B2580" s="29"/>
      <c r="E2580" s="29"/>
      <c r="F2580" s="28"/>
      <c r="G2580" s="29"/>
      <c r="H2580" s="29"/>
    </row>
    <row r="2581">
      <c r="B2581" s="29"/>
      <c r="E2581" s="28"/>
      <c r="F2581" s="29"/>
      <c r="G2581" s="28"/>
      <c r="H2581" s="29"/>
    </row>
    <row r="2582">
      <c r="B2582" s="29"/>
      <c r="F2582" s="29"/>
      <c r="G2582" s="29"/>
      <c r="H2582" s="28"/>
    </row>
    <row r="2583">
      <c r="B2583" s="29"/>
      <c r="F2583" s="28"/>
      <c r="G2583" s="28"/>
      <c r="H2583" s="29"/>
    </row>
    <row r="2584">
      <c r="B2584" s="29"/>
      <c r="E2584" s="29"/>
      <c r="F2584" s="29"/>
      <c r="G2584" s="29"/>
      <c r="H2584" s="29"/>
    </row>
    <row r="2585">
      <c r="B2585" s="29"/>
      <c r="E2585" s="28"/>
      <c r="F2585" s="29"/>
      <c r="G2585" s="28"/>
      <c r="H2585" s="29"/>
    </row>
    <row r="2586">
      <c r="B2586" s="29"/>
      <c r="E2586" s="29"/>
      <c r="F2586" s="29"/>
      <c r="G2586" s="29"/>
      <c r="H2586" s="29"/>
    </row>
    <row r="2587">
      <c r="B2587" s="29"/>
      <c r="E2587" s="28"/>
      <c r="F2587" s="29"/>
      <c r="G2587" s="28"/>
      <c r="H2587" s="29"/>
    </row>
    <row r="2588">
      <c r="B2588" s="29"/>
      <c r="E2588" s="29"/>
      <c r="F2588" s="29"/>
      <c r="G2588" s="29"/>
      <c r="H2588" s="29"/>
    </row>
    <row r="2589">
      <c r="B2589" s="29"/>
      <c r="E2589" s="29"/>
      <c r="F2589" s="29"/>
      <c r="G2589" s="29"/>
      <c r="H2589" s="29"/>
    </row>
    <row r="2590">
      <c r="B2590" s="29"/>
      <c r="E2590" s="29"/>
      <c r="F2590" s="29"/>
      <c r="G2590" s="29"/>
      <c r="H2590" s="29"/>
    </row>
    <row r="2591">
      <c r="B2591" s="29"/>
      <c r="E2591" s="29"/>
      <c r="F2591" s="29"/>
      <c r="G2591" s="29"/>
      <c r="H2591" s="29"/>
    </row>
    <row r="2592">
      <c r="B2592" s="29"/>
      <c r="E2592" s="29"/>
      <c r="F2592" s="29"/>
      <c r="G2592" s="29"/>
      <c r="H2592" s="29"/>
    </row>
    <row r="2593">
      <c r="B2593" s="29"/>
      <c r="E2593" s="29"/>
      <c r="F2593" s="29"/>
      <c r="G2593" s="29"/>
      <c r="H2593" s="29"/>
    </row>
    <row r="2594">
      <c r="B2594" s="29"/>
      <c r="E2594" s="29"/>
      <c r="F2594" s="29"/>
      <c r="G2594" s="29"/>
      <c r="H2594" s="29"/>
    </row>
    <row r="2595">
      <c r="B2595" s="29"/>
      <c r="E2595" s="29"/>
      <c r="F2595" s="28"/>
      <c r="G2595" s="29"/>
      <c r="H2595" s="29"/>
    </row>
    <row r="2596">
      <c r="B2596" s="29"/>
      <c r="E2596" s="29"/>
      <c r="F2596" s="29"/>
      <c r="G2596" s="29"/>
      <c r="H2596" s="29"/>
    </row>
    <row r="2597">
      <c r="B2597" s="29"/>
      <c r="E2597" s="29"/>
      <c r="F2597" s="29"/>
      <c r="G2597" s="29"/>
      <c r="H2597" s="29"/>
    </row>
    <row r="2598">
      <c r="B2598" s="29"/>
      <c r="E2598" s="28"/>
      <c r="F2598" s="29"/>
      <c r="G2598" s="28"/>
      <c r="H2598" s="29"/>
    </row>
    <row r="2599">
      <c r="B2599" s="29"/>
      <c r="E2599" s="29"/>
      <c r="F2599" s="29"/>
      <c r="G2599" s="29"/>
      <c r="H2599" s="29"/>
    </row>
    <row r="2600">
      <c r="B2600" s="29"/>
      <c r="E2600" s="29"/>
      <c r="F2600" s="29"/>
      <c r="G2600" s="29"/>
      <c r="H2600" s="29"/>
    </row>
    <row r="2601">
      <c r="B2601" s="29"/>
      <c r="F2601" s="29"/>
      <c r="G2601" s="29"/>
      <c r="H2601" s="29"/>
    </row>
    <row r="2602">
      <c r="B2602" s="29"/>
      <c r="E2602" s="28"/>
      <c r="F2602" s="28"/>
      <c r="G2602" s="28"/>
      <c r="H2602" s="28"/>
    </row>
    <row r="2603">
      <c r="B2603" s="29"/>
      <c r="F2603" s="29"/>
      <c r="G2603" s="29"/>
      <c r="H2603" s="28"/>
    </row>
    <row r="2604">
      <c r="B2604" s="29"/>
      <c r="E2604" s="29"/>
      <c r="F2604" s="28"/>
      <c r="G2604" s="29"/>
      <c r="H2604" s="29"/>
    </row>
    <row r="2605">
      <c r="B2605" s="29"/>
      <c r="E2605" s="29"/>
      <c r="F2605" s="29"/>
      <c r="G2605" s="29"/>
      <c r="H2605" s="29"/>
    </row>
    <row r="2606">
      <c r="B2606" s="29"/>
      <c r="E2606" s="29"/>
      <c r="F2606" s="29"/>
      <c r="G2606" s="29"/>
      <c r="H2606" s="29"/>
    </row>
    <row r="2607">
      <c r="B2607" s="29"/>
      <c r="E2607" s="29"/>
      <c r="F2607" s="29"/>
      <c r="G2607" s="29"/>
      <c r="H2607" s="29"/>
    </row>
    <row r="2608">
      <c r="B2608" s="29"/>
      <c r="E2608" s="29"/>
      <c r="F2608" s="29"/>
      <c r="G2608" s="29"/>
      <c r="H2608" s="29"/>
    </row>
    <row r="2609">
      <c r="B2609" s="29"/>
      <c r="E2609" s="29"/>
      <c r="F2609" s="29"/>
      <c r="G2609" s="29"/>
      <c r="H2609" s="29"/>
    </row>
    <row r="2610">
      <c r="B2610" s="29"/>
      <c r="E2610" s="29"/>
      <c r="F2610" s="29"/>
      <c r="G2610" s="29"/>
      <c r="H2610" s="29"/>
    </row>
    <row r="2611">
      <c r="B2611" s="29"/>
      <c r="E2611" s="29"/>
      <c r="F2611" s="29"/>
      <c r="G2611" s="29"/>
      <c r="H2611" s="29"/>
    </row>
    <row r="2612">
      <c r="B2612" s="29"/>
      <c r="F2612" s="29"/>
      <c r="G2612" s="29"/>
      <c r="H2612" s="29"/>
    </row>
    <row r="2613">
      <c r="B2613" s="29"/>
      <c r="E2613" s="29"/>
      <c r="F2613" s="29"/>
      <c r="G2613" s="29"/>
      <c r="H2613" s="29"/>
    </row>
    <row r="2614">
      <c r="B2614" s="29"/>
      <c r="F2614" s="29"/>
      <c r="G2614" s="29"/>
      <c r="H2614" s="29"/>
    </row>
    <row r="2615">
      <c r="B2615" s="29"/>
      <c r="F2615" s="29"/>
      <c r="G2615" s="29"/>
      <c r="H2615" s="28"/>
    </row>
    <row r="2616">
      <c r="B2616" s="29"/>
      <c r="E2616" s="29"/>
      <c r="F2616" s="29"/>
      <c r="G2616" s="29"/>
      <c r="H2616" s="29"/>
    </row>
    <row r="2617">
      <c r="B2617" s="29"/>
      <c r="F2617" s="29"/>
      <c r="G2617" s="29"/>
      <c r="H2617" s="29"/>
    </row>
    <row r="2618">
      <c r="B2618" s="29"/>
      <c r="E2618" s="29"/>
      <c r="F2618" s="29"/>
      <c r="G2618" s="29"/>
      <c r="H2618" s="29"/>
    </row>
    <row r="2619">
      <c r="B2619" s="29"/>
      <c r="E2619" s="29"/>
      <c r="F2619" s="29"/>
      <c r="G2619" s="29"/>
      <c r="H2619" s="29"/>
    </row>
    <row r="2620">
      <c r="B2620" s="29"/>
      <c r="F2620" s="28"/>
      <c r="G2620" s="28"/>
      <c r="H2620" s="29"/>
    </row>
    <row r="2621">
      <c r="B2621" s="29"/>
      <c r="E2621" s="29"/>
      <c r="F2621" s="29"/>
      <c r="G2621" s="29"/>
      <c r="H2621" s="29"/>
    </row>
    <row r="2622">
      <c r="B2622" s="29"/>
      <c r="E2622" s="29"/>
      <c r="F2622" s="29"/>
      <c r="G2622" s="29"/>
      <c r="H2622" s="29"/>
    </row>
    <row r="2623">
      <c r="B2623" s="29"/>
      <c r="E2623" s="29"/>
      <c r="F2623" s="29"/>
      <c r="G2623" s="29"/>
      <c r="H2623" s="29"/>
    </row>
    <row r="2624">
      <c r="B2624" s="29"/>
      <c r="E2624" s="29"/>
      <c r="F2624" s="29"/>
      <c r="G2624" s="29"/>
      <c r="H2624" s="28"/>
    </row>
    <row r="2625">
      <c r="B2625" s="29"/>
      <c r="E2625" s="29"/>
      <c r="F2625" s="29"/>
      <c r="G2625" s="29"/>
      <c r="H2625" s="29"/>
    </row>
    <row r="2626">
      <c r="B2626" s="29"/>
      <c r="F2626" s="29"/>
      <c r="G2626" s="29"/>
      <c r="H2626" s="29"/>
    </row>
    <row r="2627">
      <c r="B2627" s="29"/>
      <c r="E2627" s="29"/>
      <c r="F2627" s="29"/>
      <c r="G2627" s="29"/>
      <c r="H2627" s="29"/>
    </row>
    <row r="2628">
      <c r="B2628" s="29"/>
      <c r="F2628" s="29"/>
      <c r="G2628" s="29"/>
      <c r="H2628" s="29"/>
    </row>
    <row r="2629">
      <c r="B2629" s="29"/>
      <c r="F2629" s="29"/>
      <c r="G2629" s="29"/>
      <c r="H2629" s="29"/>
    </row>
    <row r="2630">
      <c r="B2630" s="29"/>
      <c r="F2630" s="29"/>
      <c r="G2630" s="29"/>
      <c r="H2630" s="29"/>
    </row>
    <row r="2631">
      <c r="B2631" s="29"/>
      <c r="E2631" s="29"/>
      <c r="F2631" s="29"/>
      <c r="G2631" s="29"/>
      <c r="H2631" s="29"/>
    </row>
    <row r="2632">
      <c r="B2632" s="29"/>
      <c r="F2632" s="29"/>
      <c r="G2632" s="29"/>
      <c r="H2632" s="29"/>
    </row>
    <row r="2633">
      <c r="B2633" s="29"/>
      <c r="F2633" s="29"/>
      <c r="G2633" s="29"/>
      <c r="H2633" s="29"/>
    </row>
    <row r="2634">
      <c r="B2634" s="29"/>
      <c r="F2634" s="29"/>
      <c r="G2634" s="29"/>
      <c r="H2634" s="29"/>
    </row>
    <row r="2635">
      <c r="B2635" s="29"/>
      <c r="F2635" s="29"/>
      <c r="G2635" s="29"/>
      <c r="H2635" s="29"/>
    </row>
    <row r="2636">
      <c r="B2636" s="29"/>
      <c r="E2636" s="29"/>
      <c r="F2636" s="29"/>
      <c r="G2636" s="29"/>
      <c r="H2636" s="28"/>
    </row>
    <row r="2637">
      <c r="B2637" s="29"/>
      <c r="F2637" s="29"/>
      <c r="G2637" s="29"/>
      <c r="H2637" s="29"/>
    </row>
    <row r="2638">
      <c r="B2638" s="29"/>
      <c r="E2638" s="29"/>
      <c r="F2638" s="29"/>
      <c r="G2638" s="29"/>
      <c r="H2638" s="29"/>
    </row>
    <row r="2639">
      <c r="B2639" s="29"/>
      <c r="F2639" s="29"/>
      <c r="G2639" s="29"/>
      <c r="H2639" s="29"/>
    </row>
    <row r="2640">
      <c r="B2640" s="29"/>
      <c r="E2640" s="29"/>
      <c r="F2640" s="28"/>
      <c r="G2640" s="29"/>
      <c r="H2640" s="29"/>
    </row>
    <row r="2641">
      <c r="B2641" s="29"/>
      <c r="E2641" s="29"/>
      <c r="F2641" s="29"/>
      <c r="G2641" s="29"/>
      <c r="H2641" s="29"/>
    </row>
    <row r="2642">
      <c r="B2642" s="29"/>
      <c r="E2642" s="29"/>
      <c r="F2642" s="29"/>
      <c r="G2642" s="29"/>
      <c r="H2642" s="29"/>
    </row>
    <row r="2643">
      <c r="B2643" s="29"/>
      <c r="E2643" s="29"/>
      <c r="F2643" s="29"/>
      <c r="G2643" s="29"/>
      <c r="H2643" s="29"/>
    </row>
    <row r="2644">
      <c r="B2644" s="29"/>
      <c r="E2644" s="29"/>
      <c r="F2644" s="29"/>
      <c r="G2644" s="29"/>
      <c r="H2644" s="29"/>
    </row>
    <row r="2645">
      <c r="B2645" s="29"/>
      <c r="E2645" s="29"/>
      <c r="F2645" s="29"/>
      <c r="G2645" s="29"/>
      <c r="H2645" s="29"/>
    </row>
    <row r="2646">
      <c r="B2646" s="29"/>
      <c r="F2646" s="29"/>
      <c r="G2646" s="29"/>
      <c r="H2646" s="29"/>
    </row>
    <row r="2647">
      <c r="B2647" s="29"/>
      <c r="E2647" s="29"/>
      <c r="F2647" s="29"/>
      <c r="G2647" s="29"/>
      <c r="H2647" s="29"/>
    </row>
    <row r="2648">
      <c r="B2648" s="29"/>
      <c r="E2648" s="29"/>
      <c r="F2648" s="29"/>
      <c r="G2648" s="29"/>
      <c r="H2648" s="29"/>
    </row>
    <row r="2649">
      <c r="B2649" s="29"/>
      <c r="E2649" s="29"/>
      <c r="F2649" s="29"/>
      <c r="G2649" s="29"/>
      <c r="H2649" s="29"/>
    </row>
    <row r="2650">
      <c r="B2650" s="29"/>
      <c r="E2650" s="28"/>
      <c r="F2650" s="29"/>
      <c r="G2650" s="28"/>
      <c r="H2650" s="29"/>
    </row>
    <row r="2651">
      <c r="B2651" s="29"/>
      <c r="F2651" s="29"/>
      <c r="G2651" s="29"/>
      <c r="H2651" s="29"/>
    </row>
    <row r="2652">
      <c r="B2652" s="29"/>
      <c r="F2652" s="29"/>
      <c r="G2652" s="29"/>
      <c r="H2652" s="29"/>
    </row>
    <row r="2653">
      <c r="B2653" s="29"/>
      <c r="E2653" s="29"/>
      <c r="F2653" s="29"/>
      <c r="G2653" s="29"/>
      <c r="H2653" s="29"/>
    </row>
    <row r="2654">
      <c r="B2654" s="29"/>
      <c r="E2654" s="29"/>
      <c r="F2654" s="29"/>
      <c r="G2654" s="29"/>
      <c r="H2654" s="29"/>
    </row>
    <row r="2655">
      <c r="B2655" s="29"/>
      <c r="E2655" s="29"/>
      <c r="F2655" s="29"/>
      <c r="G2655" s="29"/>
      <c r="H2655" s="29"/>
    </row>
    <row r="2656">
      <c r="B2656" s="29"/>
      <c r="E2656" s="29"/>
      <c r="F2656" s="29"/>
      <c r="G2656" s="29"/>
      <c r="H2656" s="29"/>
    </row>
    <row r="2657">
      <c r="B2657" s="29"/>
      <c r="E2657" s="29"/>
      <c r="F2657" s="29"/>
      <c r="G2657" s="29"/>
      <c r="H2657" s="29"/>
    </row>
    <row r="2658">
      <c r="B2658" s="29"/>
      <c r="E2658" s="29"/>
      <c r="F2658" s="29"/>
      <c r="G2658" s="29"/>
      <c r="H2658" s="29"/>
    </row>
    <row r="2659">
      <c r="B2659" s="29"/>
      <c r="F2659" s="29"/>
      <c r="G2659" s="29"/>
      <c r="H2659" s="29"/>
    </row>
    <row r="2660">
      <c r="B2660" s="29"/>
      <c r="F2660" s="29"/>
      <c r="G2660" s="29"/>
      <c r="H2660" s="29"/>
    </row>
    <row r="2661">
      <c r="B2661" s="29"/>
      <c r="E2661" s="28"/>
      <c r="F2661" s="28"/>
      <c r="G2661" s="28"/>
      <c r="H2661" s="29"/>
    </row>
    <row r="2662">
      <c r="B2662" s="29"/>
      <c r="E2662" s="29"/>
      <c r="F2662" s="29"/>
      <c r="G2662" s="29"/>
      <c r="H2662" s="29"/>
    </row>
    <row r="2663">
      <c r="B2663" s="29"/>
      <c r="E2663" s="29"/>
      <c r="F2663" s="29"/>
      <c r="G2663" s="29"/>
      <c r="H2663" s="29"/>
    </row>
    <row r="2664">
      <c r="B2664" s="29"/>
      <c r="F2664" s="29"/>
      <c r="G2664" s="29"/>
      <c r="H2664" s="29"/>
    </row>
    <row r="2665">
      <c r="B2665" s="29"/>
      <c r="F2665" s="29"/>
      <c r="G2665" s="29"/>
      <c r="H2665" s="29"/>
    </row>
    <row r="2666">
      <c r="B2666" s="29"/>
      <c r="E2666" s="29"/>
      <c r="F2666" s="29"/>
      <c r="G2666" s="29"/>
      <c r="H2666" s="29"/>
    </row>
    <row r="2667">
      <c r="B2667" s="29"/>
      <c r="F2667" s="29"/>
      <c r="G2667" s="29"/>
      <c r="H2667" s="29"/>
    </row>
    <row r="2668">
      <c r="B2668" s="29"/>
      <c r="E2668" s="29"/>
      <c r="F2668" s="29"/>
      <c r="G2668" s="29"/>
      <c r="H2668" s="29"/>
    </row>
    <row r="2669">
      <c r="B2669" s="29"/>
      <c r="E2669" s="29"/>
      <c r="F2669" s="29"/>
      <c r="G2669" s="29"/>
      <c r="H2669" s="29"/>
    </row>
    <row r="2670">
      <c r="B2670" s="29"/>
      <c r="E2670" s="29"/>
      <c r="F2670" s="29"/>
      <c r="G2670" s="29"/>
      <c r="H2670" s="29"/>
    </row>
    <row r="2671">
      <c r="B2671" s="29"/>
      <c r="E2671" s="29"/>
      <c r="F2671" s="29"/>
      <c r="G2671" s="29"/>
      <c r="H2671" s="29"/>
    </row>
    <row r="2672">
      <c r="B2672" s="29"/>
      <c r="E2672" s="29"/>
      <c r="F2672" s="29"/>
      <c r="G2672" s="29"/>
      <c r="H2672" s="29"/>
    </row>
    <row r="2673">
      <c r="B2673" s="29"/>
      <c r="E2673" s="28"/>
      <c r="F2673" s="28"/>
      <c r="G2673" s="28"/>
      <c r="H2673" s="29"/>
    </row>
    <row r="2674">
      <c r="B2674" s="29"/>
      <c r="F2674" s="29"/>
      <c r="G2674" s="29"/>
      <c r="H2674" s="29"/>
    </row>
    <row r="2675">
      <c r="B2675" s="29"/>
      <c r="E2675" s="28"/>
      <c r="F2675" s="29"/>
      <c r="G2675" s="28"/>
      <c r="H2675" s="29"/>
    </row>
    <row r="2676">
      <c r="B2676" s="29"/>
      <c r="F2676" s="29"/>
      <c r="G2676" s="29"/>
      <c r="H2676" s="29"/>
    </row>
    <row r="2677">
      <c r="B2677" s="29"/>
      <c r="E2677" s="29"/>
      <c r="F2677" s="29"/>
      <c r="G2677" s="29"/>
      <c r="H2677" s="29"/>
    </row>
    <row r="2678">
      <c r="B2678" s="29"/>
      <c r="E2678" s="29"/>
      <c r="F2678" s="29"/>
      <c r="G2678" s="29"/>
      <c r="H2678" s="29"/>
    </row>
    <row r="2679">
      <c r="B2679" s="29"/>
      <c r="E2679" s="29"/>
      <c r="F2679" s="29"/>
      <c r="G2679" s="29"/>
      <c r="H2679" s="29"/>
    </row>
    <row r="2680">
      <c r="B2680" s="29"/>
      <c r="E2680" s="29"/>
      <c r="F2680" s="29"/>
      <c r="G2680" s="29"/>
      <c r="H2680" s="29"/>
    </row>
    <row r="2681">
      <c r="B2681" s="29"/>
      <c r="E2681" s="29"/>
      <c r="F2681" s="29"/>
      <c r="G2681" s="29"/>
      <c r="H2681" s="29"/>
    </row>
    <row r="2682">
      <c r="B2682" s="29"/>
      <c r="F2682" s="29"/>
      <c r="G2682" s="29"/>
      <c r="H2682" s="29"/>
    </row>
    <row r="2683">
      <c r="B2683" s="29"/>
      <c r="E2683" s="29"/>
      <c r="F2683" s="29"/>
      <c r="G2683" s="29"/>
      <c r="H2683" s="29"/>
    </row>
    <row r="2684">
      <c r="B2684" s="29"/>
      <c r="F2684" s="29"/>
      <c r="G2684" s="29"/>
      <c r="H2684" s="29"/>
    </row>
    <row r="2685">
      <c r="B2685" s="29"/>
      <c r="E2685" s="29"/>
      <c r="F2685" s="29"/>
      <c r="G2685" s="29"/>
      <c r="H2685" s="29"/>
    </row>
    <row r="2686">
      <c r="B2686" s="29"/>
      <c r="E2686" s="29"/>
      <c r="F2686" s="29"/>
      <c r="G2686" s="29"/>
      <c r="H2686" s="29"/>
    </row>
    <row r="2687">
      <c r="B2687" s="29"/>
      <c r="E2687" s="29"/>
      <c r="F2687" s="29"/>
      <c r="G2687" s="29"/>
      <c r="H2687" s="29"/>
    </row>
    <row r="2688">
      <c r="B2688" s="29"/>
      <c r="F2688" s="29"/>
      <c r="G2688" s="29"/>
      <c r="H2688" s="29"/>
    </row>
    <row r="2689">
      <c r="B2689" s="29"/>
      <c r="E2689" s="28"/>
      <c r="F2689" s="29"/>
      <c r="G2689" s="28"/>
      <c r="H2689" s="29"/>
    </row>
    <row r="2690">
      <c r="B2690" s="29"/>
      <c r="E2690" s="29"/>
      <c r="F2690" s="29"/>
      <c r="G2690" s="29"/>
      <c r="H2690" s="29"/>
    </row>
    <row r="2691">
      <c r="B2691" s="29"/>
      <c r="E2691" s="29"/>
      <c r="F2691" s="29"/>
      <c r="G2691" s="29"/>
      <c r="H2691" s="29"/>
    </row>
    <row r="2692">
      <c r="B2692" s="29"/>
      <c r="F2692" s="29"/>
      <c r="G2692" s="29"/>
      <c r="H2692" s="29"/>
    </row>
    <row r="2693">
      <c r="B2693" s="29"/>
      <c r="F2693" s="29"/>
      <c r="G2693" s="29"/>
      <c r="H2693" s="29"/>
    </row>
    <row r="2694">
      <c r="B2694" s="29"/>
      <c r="E2694" s="29"/>
      <c r="F2694" s="29"/>
      <c r="G2694" s="29"/>
      <c r="H2694" s="29"/>
    </row>
    <row r="2695">
      <c r="B2695" s="28"/>
      <c r="E2695" s="29"/>
      <c r="F2695" s="29"/>
      <c r="G2695" s="29"/>
      <c r="H2695" s="29"/>
    </row>
    <row r="2696">
      <c r="B2696" s="29"/>
      <c r="E2696" s="29"/>
      <c r="F2696" s="29"/>
      <c r="G2696" s="29"/>
      <c r="H2696" s="29"/>
    </row>
    <row r="2697">
      <c r="B2697" s="29"/>
      <c r="E2697" s="28"/>
      <c r="F2697" s="29"/>
      <c r="G2697" s="28"/>
      <c r="H2697" s="28"/>
    </row>
    <row r="2698">
      <c r="B2698" s="29"/>
      <c r="E2698" s="29"/>
      <c r="F2698" s="29"/>
      <c r="G2698" s="29"/>
      <c r="H2698" s="29"/>
    </row>
    <row r="2699">
      <c r="B2699" s="29"/>
      <c r="E2699" s="29"/>
      <c r="F2699" s="29"/>
      <c r="G2699" s="29"/>
      <c r="H2699" s="29"/>
    </row>
    <row r="2700">
      <c r="B2700" s="29"/>
      <c r="F2700" s="29"/>
      <c r="G2700" s="29"/>
      <c r="H2700" s="29"/>
    </row>
    <row r="2701">
      <c r="B2701" s="29"/>
      <c r="F2701" s="28"/>
      <c r="G2701" s="28"/>
      <c r="H2701" s="29"/>
    </row>
    <row r="2702">
      <c r="B2702" s="29"/>
      <c r="E2702" s="29"/>
      <c r="F2702" s="29"/>
      <c r="G2702" s="29"/>
      <c r="H2702" s="29"/>
    </row>
    <row r="2703">
      <c r="B2703" s="29"/>
      <c r="E2703" s="29"/>
      <c r="F2703" s="29"/>
      <c r="G2703" s="29"/>
      <c r="H2703" s="29"/>
    </row>
    <row r="2704">
      <c r="B2704" s="29"/>
      <c r="E2704" s="29"/>
      <c r="F2704" s="28"/>
      <c r="G2704" s="29"/>
      <c r="H2704" s="29"/>
    </row>
    <row r="2705">
      <c r="B2705" s="29"/>
      <c r="F2705" s="29"/>
      <c r="G2705" s="29"/>
      <c r="H2705" s="29"/>
    </row>
    <row r="2706">
      <c r="B2706" s="29"/>
      <c r="E2706" s="29"/>
      <c r="F2706" s="29"/>
      <c r="G2706" s="29"/>
      <c r="H2706" s="29"/>
    </row>
    <row r="2707">
      <c r="B2707" s="29"/>
      <c r="F2707" s="29"/>
      <c r="G2707" s="29"/>
      <c r="H2707" s="29"/>
    </row>
    <row r="2708">
      <c r="B2708" s="29"/>
      <c r="E2708" s="29"/>
      <c r="F2708" s="29"/>
      <c r="G2708" s="29"/>
      <c r="H2708" s="29"/>
    </row>
    <row r="2709">
      <c r="B2709" s="29"/>
      <c r="F2709" s="29"/>
      <c r="G2709" s="29"/>
      <c r="H2709" s="29"/>
    </row>
    <row r="2710">
      <c r="B2710" s="29"/>
      <c r="E2710" s="29"/>
      <c r="F2710" s="29"/>
      <c r="G2710" s="29"/>
      <c r="H2710" s="29"/>
    </row>
    <row r="2711">
      <c r="B2711" s="29"/>
      <c r="F2711" s="29"/>
      <c r="G2711" s="29"/>
      <c r="H2711" s="29"/>
    </row>
    <row r="2712">
      <c r="B2712" s="29"/>
      <c r="F2712" s="29"/>
      <c r="G2712" s="29"/>
      <c r="H2712" s="29"/>
    </row>
    <row r="2713">
      <c r="B2713" s="29"/>
      <c r="F2713" s="29"/>
      <c r="G2713" s="29"/>
      <c r="H2713" s="29"/>
    </row>
    <row r="2714">
      <c r="B2714" s="29"/>
      <c r="E2714" s="28"/>
      <c r="F2714" s="28"/>
      <c r="G2714" s="28"/>
      <c r="H2714" s="29"/>
    </row>
    <row r="2715">
      <c r="B2715" s="29"/>
      <c r="E2715" s="29"/>
      <c r="F2715" s="29"/>
      <c r="G2715" s="29"/>
      <c r="H2715" s="29"/>
    </row>
    <row r="2716">
      <c r="B2716" s="29"/>
      <c r="E2716" s="29"/>
      <c r="F2716" s="29"/>
      <c r="G2716" s="29"/>
      <c r="H2716" s="29"/>
    </row>
    <row r="2717">
      <c r="B2717" s="29"/>
      <c r="F2717" s="29"/>
      <c r="G2717" s="29"/>
      <c r="H2717" s="29"/>
    </row>
    <row r="2718">
      <c r="B2718" s="29"/>
      <c r="F2718" s="29"/>
      <c r="G2718" s="29"/>
      <c r="H2718" s="29"/>
    </row>
    <row r="2719">
      <c r="B2719" s="29"/>
      <c r="E2719" s="29"/>
      <c r="F2719" s="29"/>
      <c r="G2719" s="29"/>
      <c r="H2719" s="29"/>
    </row>
    <row r="2720">
      <c r="B2720" s="29"/>
      <c r="E2720" s="29"/>
      <c r="F2720" s="28"/>
      <c r="G2720" s="29"/>
      <c r="H2720" s="29"/>
    </row>
    <row r="2721">
      <c r="B2721" s="29"/>
      <c r="F2721" s="29"/>
      <c r="G2721" s="29"/>
      <c r="H2721" s="29"/>
    </row>
    <row r="2722">
      <c r="B2722" s="29"/>
      <c r="F2722" s="29"/>
      <c r="G2722" s="29"/>
      <c r="H2722" s="29"/>
    </row>
    <row r="2723">
      <c r="B2723" s="29"/>
      <c r="E2723" s="28"/>
      <c r="F2723" s="28"/>
      <c r="G2723" s="28"/>
      <c r="H2723" s="29"/>
    </row>
    <row r="2724">
      <c r="B2724" s="29"/>
      <c r="E2724" s="29"/>
      <c r="F2724" s="29"/>
      <c r="G2724" s="29"/>
      <c r="H2724" s="29"/>
    </row>
    <row r="2725">
      <c r="B2725" s="29"/>
      <c r="E2725" s="29"/>
      <c r="F2725" s="28"/>
      <c r="G2725" s="29"/>
      <c r="H2725" s="29"/>
    </row>
    <row r="2726">
      <c r="B2726" s="29"/>
      <c r="E2726" s="29"/>
      <c r="F2726" s="29"/>
      <c r="G2726" s="29"/>
      <c r="H2726" s="29"/>
    </row>
    <row r="2727">
      <c r="B2727" s="29"/>
      <c r="E2727" s="29"/>
      <c r="F2727" s="29"/>
      <c r="G2727" s="29"/>
      <c r="H2727" s="29"/>
    </row>
    <row r="2728">
      <c r="B2728" s="29"/>
      <c r="E2728" s="29"/>
      <c r="F2728" s="29"/>
      <c r="G2728" s="29"/>
      <c r="H2728" s="29"/>
    </row>
    <row r="2729">
      <c r="B2729" s="29"/>
      <c r="E2729" s="29"/>
      <c r="F2729" s="29"/>
      <c r="G2729" s="29"/>
      <c r="H2729" s="29"/>
    </row>
    <row r="2730">
      <c r="B2730" s="29"/>
      <c r="E2730" s="29"/>
      <c r="F2730" s="29"/>
      <c r="G2730" s="29"/>
      <c r="H2730" s="29"/>
    </row>
    <row r="2731">
      <c r="B2731" s="29"/>
      <c r="E2731" s="28"/>
      <c r="F2731" s="28"/>
      <c r="G2731" s="28"/>
      <c r="H2731" s="29"/>
    </row>
    <row r="2732">
      <c r="B2732" s="29"/>
      <c r="E2732" s="29"/>
      <c r="F2732" s="29"/>
      <c r="G2732" s="29"/>
      <c r="H2732" s="29"/>
    </row>
    <row r="2733">
      <c r="B2733" s="29"/>
      <c r="F2733" s="29"/>
      <c r="G2733" s="29"/>
      <c r="H2733" s="29"/>
    </row>
    <row r="2734">
      <c r="B2734" s="29"/>
      <c r="E2734" s="29"/>
      <c r="F2734" s="29"/>
      <c r="G2734" s="29"/>
      <c r="H2734" s="29"/>
    </row>
    <row r="2735">
      <c r="B2735" s="29"/>
      <c r="E2735" s="28"/>
      <c r="F2735" s="28"/>
      <c r="G2735" s="28"/>
      <c r="H2735" s="29"/>
    </row>
    <row r="2736">
      <c r="B2736" s="29"/>
      <c r="E2736" s="29"/>
      <c r="F2736" s="29"/>
      <c r="G2736" s="29"/>
      <c r="H2736" s="29"/>
    </row>
    <row r="2737">
      <c r="B2737" s="29"/>
      <c r="E2737" s="29"/>
      <c r="F2737" s="28"/>
      <c r="G2737" s="29"/>
      <c r="H2737" s="29"/>
    </row>
    <row r="2738">
      <c r="B2738" s="29"/>
      <c r="E2738" s="29"/>
      <c r="F2738" s="28"/>
      <c r="G2738" s="29"/>
      <c r="H2738" s="29"/>
    </row>
    <row r="2739">
      <c r="B2739" s="29"/>
      <c r="F2739" s="29"/>
      <c r="G2739" s="29"/>
      <c r="H2739" s="29"/>
    </row>
    <row r="2740">
      <c r="B2740" s="29"/>
      <c r="E2740" s="29"/>
      <c r="F2740" s="29"/>
      <c r="G2740" s="29"/>
      <c r="H2740" s="29"/>
    </row>
    <row r="2741">
      <c r="B2741" s="29"/>
      <c r="E2741" s="29"/>
      <c r="F2741" s="29"/>
      <c r="G2741" s="29"/>
      <c r="H2741" s="29"/>
    </row>
    <row r="2742">
      <c r="B2742" s="29"/>
      <c r="E2742" s="29"/>
      <c r="F2742" s="29"/>
      <c r="G2742" s="29"/>
      <c r="H2742" s="29"/>
    </row>
    <row r="2743">
      <c r="B2743" s="29"/>
      <c r="E2743" s="29"/>
      <c r="F2743" s="29"/>
      <c r="G2743" s="29"/>
      <c r="H2743" s="29"/>
    </row>
    <row r="2744">
      <c r="B2744" s="29"/>
      <c r="E2744" s="29"/>
      <c r="F2744" s="29"/>
      <c r="G2744" s="29"/>
      <c r="H2744" s="29"/>
    </row>
    <row r="2745">
      <c r="B2745" s="29"/>
      <c r="E2745" s="29"/>
      <c r="F2745" s="29"/>
      <c r="G2745" s="29"/>
      <c r="H2745" s="29"/>
    </row>
    <row r="2746">
      <c r="B2746" s="29"/>
      <c r="E2746" s="29"/>
      <c r="F2746" s="29"/>
      <c r="G2746" s="29"/>
      <c r="H2746" s="29"/>
    </row>
    <row r="2747">
      <c r="B2747" s="29"/>
      <c r="E2747" s="29"/>
      <c r="F2747" s="29"/>
      <c r="G2747" s="29"/>
      <c r="H2747" s="29"/>
    </row>
    <row r="2748">
      <c r="B2748" s="29"/>
      <c r="F2748" s="29"/>
      <c r="G2748" s="29"/>
      <c r="H2748" s="29"/>
    </row>
    <row r="2749">
      <c r="B2749" s="29"/>
      <c r="E2749" s="29"/>
      <c r="F2749" s="29"/>
      <c r="G2749" s="29"/>
      <c r="H2749" s="29"/>
    </row>
    <row r="2750">
      <c r="B2750" s="29"/>
      <c r="E2750" s="29"/>
      <c r="F2750" s="29"/>
      <c r="G2750" s="29"/>
      <c r="H2750" s="29"/>
    </row>
    <row r="2751">
      <c r="B2751" s="29"/>
      <c r="E2751" s="29"/>
      <c r="F2751" s="29"/>
      <c r="G2751" s="29"/>
      <c r="H2751" s="29"/>
    </row>
    <row r="2752">
      <c r="B2752" s="29"/>
      <c r="E2752" s="29"/>
      <c r="F2752" s="29"/>
      <c r="G2752" s="29"/>
      <c r="H2752" s="29"/>
    </row>
    <row r="2753">
      <c r="B2753" s="29"/>
      <c r="E2753" s="28"/>
      <c r="F2753" s="29"/>
      <c r="G2753" s="28"/>
      <c r="H2753" s="29"/>
    </row>
    <row r="2754">
      <c r="B2754" s="29"/>
      <c r="E2754" s="28"/>
      <c r="F2754" s="29"/>
      <c r="G2754" s="28"/>
      <c r="H2754" s="29"/>
    </row>
    <row r="2755">
      <c r="B2755" s="29"/>
      <c r="E2755" s="29"/>
      <c r="F2755" s="29"/>
      <c r="G2755" s="29"/>
      <c r="H2755" s="29"/>
    </row>
    <row r="2756">
      <c r="B2756" s="29"/>
      <c r="F2756" s="29"/>
      <c r="G2756" s="29"/>
      <c r="H2756" s="29"/>
    </row>
    <row r="2757">
      <c r="B2757" s="29"/>
      <c r="E2757" s="29"/>
      <c r="F2757" s="29"/>
      <c r="G2757" s="29"/>
      <c r="H2757" s="29"/>
    </row>
    <row r="2758">
      <c r="B2758" s="29"/>
      <c r="E2758" s="29"/>
      <c r="F2758" s="28"/>
      <c r="G2758" s="29"/>
      <c r="H2758" s="29"/>
    </row>
    <row r="2759">
      <c r="B2759" s="29"/>
      <c r="F2759" s="28"/>
      <c r="G2759" s="28"/>
      <c r="H2759" s="29"/>
    </row>
    <row r="2760">
      <c r="B2760" s="29"/>
      <c r="F2760" s="28"/>
      <c r="G2760" s="28"/>
      <c r="H2760" s="29"/>
    </row>
    <row r="2761">
      <c r="B2761" s="29"/>
      <c r="E2761" s="29"/>
      <c r="F2761" s="29"/>
      <c r="G2761" s="29"/>
      <c r="H2761" s="29"/>
    </row>
    <row r="2762">
      <c r="B2762" s="29"/>
      <c r="E2762" s="29"/>
      <c r="F2762" s="29"/>
      <c r="G2762" s="29"/>
      <c r="H2762" s="29"/>
    </row>
    <row r="2763">
      <c r="B2763" s="29"/>
      <c r="E2763" s="29"/>
      <c r="F2763" s="29"/>
      <c r="G2763" s="29"/>
      <c r="H2763" s="29"/>
    </row>
    <row r="2764">
      <c r="B2764" s="29"/>
      <c r="E2764" s="29"/>
      <c r="F2764" s="29"/>
      <c r="G2764" s="29"/>
      <c r="H2764" s="29"/>
    </row>
    <row r="2765">
      <c r="B2765" s="29"/>
      <c r="E2765" s="29"/>
      <c r="F2765" s="29"/>
      <c r="G2765" s="29"/>
      <c r="H2765" s="29"/>
    </row>
    <row r="2766">
      <c r="B2766" s="29"/>
      <c r="E2766" s="29"/>
      <c r="F2766" s="29"/>
      <c r="G2766" s="29"/>
      <c r="H2766" s="29"/>
    </row>
    <row r="2767">
      <c r="B2767" s="29"/>
      <c r="F2767" s="29"/>
      <c r="G2767" s="29"/>
      <c r="H2767" s="29"/>
    </row>
    <row r="2768">
      <c r="B2768" s="29"/>
      <c r="E2768" s="29"/>
      <c r="F2768" s="29"/>
      <c r="G2768" s="29"/>
      <c r="H2768" s="29"/>
    </row>
    <row r="2769">
      <c r="B2769" s="29"/>
      <c r="E2769" s="29"/>
      <c r="F2769" s="29"/>
      <c r="G2769" s="29"/>
      <c r="H2769" s="29"/>
    </row>
    <row r="2770">
      <c r="B2770" s="29"/>
      <c r="E2770" s="29"/>
      <c r="F2770" s="29"/>
      <c r="G2770" s="29"/>
      <c r="H2770" s="29"/>
    </row>
    <row r="2771">
      <c r="B2771" s="29"/>
      <c r="F2771" s="29"/>
      <c r="G2771" s="29"/>
      <c r="H2771" s="29"/>
    </row>
    <row r="2772">
      <c r="B2772" s="29"/>
      <c r="E2772" s="29"/>
      <c r="F2772" s="28"/>
      <c r="G2772" s="29"/>
      <c r="H2772" s="29"/>
    </row>
    <row r="2773">
      <c r="B2773" s="29"/>
      <c r="E2773" s="29"/>
      <c r="F2773" s="29"/>
      <c r="G2773" s="29"/>
      <c r="H2773" s="29"/>
    </row>
    <row r="2774">
      <c r="B2774" s="29"/>
      <c r="E2774" s="29"/>
      <c r="F2774" s="29"/>
      <c r="G2774" s="29"/>
      <c r="H2774" s="28"/>
    </row>
    <row r="2775">
      <c r="B2775" s="29"/>
      <c r="E2775" s="29"/>
      <c r="F2775" s="29"/>
      <c r="G2775" s="29"/>
      <c r="H2775" s="29"/>
    </row>
    <row r="2776">
      <c r="B2776" s="29"/>
      <c r="E2776" s="28"/>
      <c r="F2776" s="28"/>
      <c r="G2776" s="28"/>
      <c r="H2776" s="29"/>
    </row>
    <row r="2777">
      <c r="B2777" s="29"/>
      <c r="E2777" s="29"/>
      <c r="F2777" s="29"/>
      <c r="G2777" s="29"/>
      <c r="H2777" s="29"/>
    </row>
    <row r="2778">
      <c r="B2778" s="29"/>
      <c r="E2778" s="29"/>
      <c r="F2778" s="29"/>
      <c r="G2778" s="29"/>
      <c r="H2778" s="29"/>
    </row>
    <row r="2779">
      <c r="B2779" s="29"/>
      <c r="E2779" s="29"/>
      <c r="F2779" s="29"/>
      <c r="G2779" s="29"/>
      <c r="H2779" s="29"/>
    </row>
    <row r="2780">
      <c r="B2780" s="29"/>
      <c r="E2780" s="29"/>
      <c r="F2780" s="29"/>
      <c r="G2780" s="29"/>
      <c r="H2780" s="29"/>
    </row>
    <row r="2781">
      <c r="B2781" s="29"/>
      <c r="F2781" s="29"/>
      <c r="G2781" s="29"/>
      <c r="H2781" s="29"/>
    </row>
    <row r="2782">
      <c r="B2782" s="29"/>
      <c r="F2782" s="29"/>
      <c r="G2782" s="29"/>
      <c r="H2782" s="29"/>
    </row>
    <row r="2783">
      <c r="B2783" s="29"/>
      <c r="F2783" s="28"/>
      <c r="G2783" s="28"/>
      <c r="H2783" s="29"/>
    </row>
    <row r="2784">
      <c r="B2784" s="29"/>
      <c r="F2784" s="29"/>
      <c r="G2784" s="29"/>
      <c r="H2784" s="29"/>
    </row>
    <row r="2785">
      <c r="B2785" s="29"/>
      <c r="E2785" s="28"/>
      <c r="F2785" s="29"/>
      <c r="G2785" s="28"/>
      <c r="H2785" s="29"/>
    </row>
    <row r="2786">
      <c r="B2786" s="29"/>
      <c r="E2786" s="29"/>
      <c r="F2786" s="29"/>
      <c r="G2786" s="29"/>
      <c r="H2786" s="29"/>
    </row>
    <row r="2787">
      <c r="B2787" s="29"/>
      <c r="F2787" s="29"/>
      <c r="G2787" s="29"/>
      <c r="H2787" s="29"/>
    </row>
    <row r="2788">
      <c r="B2788" s="29"/>
      <c r="E2788" s="29"/>
      <c r="F2788" s="29"/>
      <c r="G2788" s="29"/>
      <c r="H2788" s="29"/>
    </row>
    <row r="2789">
      <c r="B2789" s="29"/>
      <c r="F2789" s="29"/>
      <c r="G2789" s="29"/>
      <c r="H2789" s="29"/>
    </row>
    <row r="2790">
      <c r="B2790" s="29"/>
      <c r="E2790" s="29"/>
      <c r="F2790" s="29"/>
      <c r="G2790" s="29"/>
      <c r="H2790" s="29"/>
    </row>
    <row r="2791">
      <c r="B2791" s="29"/>
      <c r="E2791" s="29"/>
      <c r="F2791" s="29"/>
      <c r="G2791" s="29"/>
      <c r="H2791" s="29"/>
    </row>
    <row r="2792">
      <c r="B2792" s="29"/>
      <c r="E2792" s="29"/>
      <c r="F2792" s="29"/>
      <c r="G2792" s="29"/>
      <c r="H2792" s="29"/>
    </row>
    <row r="2793">
      <c r="B2793" s="29"/>
      <c r="F2793" s="29"/>
      <c r="G2793" s="29"/>
      <c r="H2793" s="29"/>
    </row>
    <row r="2794">
      <c r="B2794" s="29"/>
      <c r="E2794" s="29"/>
      <c r="F2794" s="29"/>
      <c r="G2794" s="29"/>
      <c r="H2794" s="29"/>
    </row>
    <row r="2795">
      <c r="B2795" s="29"/>
      <c r="E2795" s="29"/>
      <c r="F2795" s="28"/>
      <c r="G2795" s="29"/>
      <c r="H2795" s="29"/>
    </row>
    <row r="2796">
      <c r="B2796" s="29"/>
      <c r="E2796" s="29"/>
      <c r="F2796" s="29"/>
      <c r="G2796" s="29"/>
      <c r="H2796" s="29"/>
    </row>
    <row r="2797">
      <c r="B2797" s="29"/>
      <c r="E2797" s="29"/>
      <c r="F2797" s="29"/>
      <c r="G2797" s="29"/>
      <c r="H2797" s="29"/>
    </row>
    <row r="2798">
      <c r="B2798" s="29"/>
      <c r="E2798" s="29"/>
      <c r="F2798" s="29"/>
      <c r="G2798" s="29"/>
      <c r="H2798" s="29"/>
    </row>
    <row r="2799">
      <c r="B2799" s="29"/>
      <c r="E2799" s="29"/>
      <c r="F2799" s="29"/>
      <c r="G2799" s="29"/>
      <c r="H2799" s="29"/>
    </row>
    <row r="2800">
      <c r="B2800" s="29"/>
      <c r="F2800" s="29"/>
      <c r="G2800" s="29"/>
      <c r="H2800" s="29"/>
    </row>
    <row r="2801">
      <c r="B2801" s="29"/>
      <c r="E2801" s="28"/>
      <c r="F2801" s="29"/>
      <c r="G2801" s="28"/>
      <c r="H2801" s="29"/>
    </row>
    <row r="2802">
      <c r="B2802" s="29"/>
      <c r="E2802" s="29"/>
      <c r="F2802" s="29"/>
      <c r="G2802" s="29"/>
      <c r="H2802" s="29"/>
    </row>
    <row r="2803">
      <c r="B2803" s="29"/>
      <c r="F2803" s="29"/>
      <c r="G2803" s="29"/>
      <c r="H2803" s="29"/>
    </row>
    <row r="2804">
      <c r="B2804" s="29"/>
      <c r="E2804" s="29"/>
      <c r="F2804" s="29"/>
      <c r="G2804" s="29"/>
      <c r="H2804" s="29"/>
    </row>
    <row r="2805">
      <c r="B2805" s="29"/>
      <c r="E2805" s="29"/>
      <c r="F2805" s="29"/>
      <c r="G2805" s="29"/>
      <c r="H2805" s="29"/>
    </row>
    <row r="2806">
      <c r="B2806" s="29"/>
      <c r="E2806" s="29"/>
      <c r="F2806" s="28"/>
      <c r="G2806" s="29"/>
      <c r="H2806" s="29"/>
    </row>
    <row r="2807">
      <c r="B2807" s="29"/>
      <c r="F2807" s="29"/>
      <c r="G2807" s="29"/>
      <c r="H2807" s="29"/>
    </row>
    <row r="2808">
      <c r="B2808" s="29"/>
      <c r="E2808" s="29"/>
      <c r="F2808" s="29"/>
      <c r="G2808" s="29"/>
      <c r="H2808" s="29"/>
    </row>
    <row r="2809">
      <c r="B2809" s="29"/>
      <c r="E2809" s="29"/>
      <c r="F2809" s="29"/>
      <c r="G2809" s="29"/>
      <c r="H2809" s="29"/>
    </row>
    <row r="2810">
      <c r="B2810" s="29"/>
      <c r="E2810" s="29"/>
      <c r="F2810" s="29"/>
      <c r="G2810" s="29"/>
      <c r="H2810" s="29"/>
    </row>
    <row r="2811">
      <c r="B2811" s="29"/>
      <c r="E2811" s="29"/>
      <c r="F2811" s="29"/>
      <c r="G2811" s="29"/>
      <c r="H2811" s="29"/>
    </row>
    <row r="2812">
      <c r="B2812" s="29"/>
      <c r="E2812" s="29"/>
      <c r="F2812" s="29"/>
      <c r="G2812" s="29"/>
      <c r="H2812" s="29"/>
    </row>
    <row r="2813">
      <c r="B2813" s="29"/>
      <c r="E2813" s="29"/>
      <c r="F2813" s="29"/>
      <c r="G2813" s="29"/>
      <c r="H2813" s="29"/>
    </row>
    <row r="2814">
      <c r="B2814" s="29"/>
      <c r="E2814" s="29"/>
      <c r="F2814" s="29"/>
      <c r="G2814" s="29"/>
      <c r="H2814" s="29"/>
    </row>
    <row r="2815">
      <c r="B2815" s="29"/>
      <c r="E2815" s="29"/>
      <c r="F2815" s="29"/>
      <c r="G2815" s="29"/>
      <c r="H2815" s="29"/>
    </row>
    <row r="2816">
      <c r="B2816" s="29"/>
      <c r="E2816" s="29"/>
      <c r="F2816" s="29"/>
      <c r="G2816" s="29"/>
      <c r="H2816" s="29"/>
    </row>
    <row r="2817">
      <c r="B2817" s="29"/>
      <c r="F2817" s="29"/>
      <c r="G2817" s="29"/>
      <c r="H2817" s="29"/>
    </row>
    <row r="2818">
      <c r="B2818" s="29"/>
      <c r="E2818" s="29"/>
      <c r="F2818" s="29"/>
      <c r="G2818" s="29"/>
      <c r="H2818" s="29"/>
    </row>
    <row r="2819">
      <c r="B2819" s="29"/>
      <c r="E2819" s="29"/>
      <c r="F2819" s="28"/>
      <c r="G2819" s="29"/>
      <c r="H2819" s="29"/>
    </row>
    <row r="2820">
      <c r="B2820" s="29"/>
      <c r="E2820" s="29"/>
      <c r="F2820" s="29"/>
      <c r="G2820" s="29"/>
      <c r="H2820" s="29"/>
    </row>
    <row r="2821">
      <c r="B2821" s="29"/>
      <c r="E2821" s="29"/>
      <c r="F2821" s="29"/>
      <c r="G2821" s="29"/>
      <c r="H2821" s="29"/>
    </row>
    <row r="2822">
      <c r="B2822" s="29"/>
      <c r="E2822" s="29"/>
      <c r="F2822" s="29"/>
      <c r="G2822" s="29"/>
      <c r="H2822" s="29"/>
    </row>
    <row r="2823">
      <c r="B2823" s="29"/>
      <c r="E2823" s="29"/>
      <c r="F2823" s="29"/>
      <c r="G2823" s="29"/>
      <c r="H2823" s="29"/>
    </row>
    <row r="2824">
      <c r="B2824" s="29"/>
      <c r="E2824" s="29"/>
      <c r="F2824" s="29"/>
      <c r="G2824" s="29"/>
      <c r="H2824" s="29"/>
    </row>
    <row r="2825">
      <c r="B2825" s="29"/>
      <c r="E2825" s="29"/>
      <c r="F2825" s="29"/>
      <c r="G2825" s="29"/>
      <c r="H2825" s="29"/>
    </row>
    <row r="2826">
      <c r="B2826" s="29"/>
      <c r="E2826" s="29"/>
      <c r="F2826" s="29"/>
      <c r="G2826" s="29"/>
      <c r="H2826" s="29"/>
    </row>
    <row r="2827">
      <c r="B2827" s="29"/>
      <c r="F2827" s="29"/>
      <c r="G2827" s="29"/>
      <c r="H2827" s="29"/>
    </row>
    <row r="2828">
      <c r="B2828" s="29"/>
      <c r="E2828" s="29"/>
      <c r="F2828" s="29"/>
      <c r="G2828" s="29"/>
      <c r="H2828" s="29"/>
    </row>
    <row r="2829">
      <c r="B2829" s="29"/>
      <c r="F2829" s="29"/>
      <c r="G2829" s="29"/>
      <c r="H2829" s="29"/>
    </row>
    <row r="2830">
      <c r="B2830" s="29"/>
      <c r="E2830" s="29"/>
      <c r="F2830" s="29"/>
      <c r="G2830" s="29"/>
      <c r="H2830" s="29"/>
    </row>
    <row r="2831">
      <c r="B2831" s="29"/>
      <c r="E2831" s="29"/>
      <c r="F2831" s="29"/>
      <c r="G2831" s="29"/>
      <c r="H2831" s="29"/>
    </row>
    <row r="2832">
      <c r="B2832" s="29"/>
      <c r="E2832" s="29"/>
      <c r="F2832" s="29"/>
      <c r="G2832" s="29"/>
      <c r="H2832" s="29"/>
    </row>
    <row r="2833">
      <c r="B2833" s="29"/>
      <c r="E2833" s="28"/>
      <c r="F2833" s="29"/>
      <c r="G2833" s="28"/>
      <c r="H2833" s="29"/>
    </row>
    <row r="2834">
      <c r="B2834" s="29"/>
      <c r="E2834" s="29"/>
      <c r="F2834" s="29"/>
      <c r="G2834" s="29"/>
      <c r="H2834" s="29"/>
    </row>
    <row r="2835">
      <c r="B2835" s="29"/>
      <c r="E2835" s="29"/>
      <c r="F2835" s="29"/>
      <c r="G2835" s="29"/>
      <c r="H2835" s="29"/>
    </row>
    <row r="2836">
      <c r="B2836" s="29"/>
      <c r="F2836" s="29"/>
      <c r="G2836" s="29"/>
      <c r="H2836" s="29"/>
    </row>
    <row r="2837">
      <c r="B2837" s="29"/>
      <c r="E2837" s="29"/>
      <c r="F2837" s="29"/>
      <c r="G2837" s="29"/>
      <c r="H2837" s="29"/>
    </row>
    <row r="2838">
      <c r="B2838" s="29"/>
      <c r="E2838" s="29"/>
      <c r="F2838" s="29"/>
      <c r="G2838" s="29"/>
      <c r="H2838" s="29"/>
    </row>
    <row r="2839">
      <c r="B2839" s="29"/>
      <c r="E2839" s="29"/>
      <c r="F2839" s="29"/>
      <c r="G2839" s="29"/>
      <c r="H2839" s="29"/>
    </row>
    <row r="2840">
      <c r="B2840" s="29"/>
      <c r="F2840" s="29"/>
      <c r="G2840" s="29"/>
      <c r="H2840" s="29"/>
    </row>
    <row r="2841">
      <c r="B2841" s="29"/>
      <c r="E2841" s="29"/>
      <c r="F2841" s="29"/>
      <c r="G2841" s="29"/>
      <c r="H2841" s="29"/>
    </row>
    <row r="2842">
      <c r="B2842" s="29"/>
      <c r="E2842" s="29"/>
      <c r="F2842" s="29"/>
      <c r="G2842" s="29"/>
      <c r="H2842" s="29"/>
    </row>
    <row r="2843">
      <c r="B2843" s="29"/>
      <c r="E2843" s="29"/>
      <c r="F2843" s="29"/>
      <c r="G2843" s="29"/>
      <c r="H2843" s="29"/>
    </row>
    <row r="2844">
      <c r="B2844" s="29"/>
      <c r="F2844" s="29"/>
      <c r="G2844" s="29"/>
      <c r="H2844" s="29"/>
    </row>
    <row r="2845">
      <c r="B2845" s="29"/>
      <c r="E2845" s="29"/>
      <c r="F2845" s="29"/>
      <c r="G2845" s="29"/>
      <c r="H2845" s="29"/>
    </row>
    <row r="2846">
      <c r="B2846" s="29"/>
      <c r="F2846" s="29"/>
      <c r="G2846" s="29"/>
      <c r="H2846" s="29"/>
    </row>
    <row r="2847">
      <c r="B2847" s="29"/>
      <c r="E2847" s="29"/>
      <c r="F2847" s="29"/>
      <c r="G2847" s="29"/>
      <c r="H2847" s="29"/>
    </row>
    <row r="2848">
      <c r="B2848" s="29"/>
      <c r="E2848" s="29"/>
      <c r="F2848" s="29"/>
      <c r="G2848" s="29"/>
      <c r="H2848" s="29"/>
    </row>
    <row r="2849">
      <c r="B2849" s="29"/>
      <c r="E2849" s="29"/>
      <c r="F2849" s="29"/>
      <c r="G2849" s="29"/>
      <c r="H2849" s="29"/>
    </row>
    <row r="2850">
      <c r="B2850" s="29"/>
      <c r="E2850" s="29"/>
      <c r="F2850" s="29"/>
      <c r="G2850" s="29"/>
      <c r="H2850" s="29"/>
    </row>
    <row r="2851">
      <c r="B2851" s="29"/>
      <c r="E2851" s="29"/>
      <c r="F2851" s="29"/>
      <c r="G2851" s="29"/>
      <c r="H2851" s="29"/>
    </row>
    <row r="2852">
      <c r="B2852" s="29"/>
      <c r="E2852" s="29"/>
      <c r="F2852" s="29"/>
      <c r="G2852" s="29"/>
      <c r="H2852" s="29"/>
    </row>
    <row r="2853">
      <c r="B2853" s="28"/>
      <c r="E2853" s="28"/>
      <c r="F2853" s="28"/>
      <c r="G2853" s="28"/>
      <c r="H2853" s="29"/>
    </row>
    <row r="2854">
      <c r="B2854" s="29"/>
      <c r="E2854" s="29"/>
      <c r="F2854" s="28"/>
      <c r="G2854" s="29"/>
      <c r="H2854" s="29"/>
    </row>
    <row r="2855">
      <c r="B2855" s="29"/>
      <c r="E2855" s="29"/>
      <c r="F2855" s="29"/>
      <c r="G2855" s="29"/>
      <c r="H2855" s="29"/>
    </row>
    <row r="2856">
      <c r="B2856" s="29"/>
      <c r="F2856" s="29"/>
      <c r="G2856" s="29"/>
      <c r="H2856" s="29"/>
    </row>
    <row r="2857">
      <c r="B2857" s="28"/>
      <c r="E2857" s="29"/>
      <c r="F2857" s="29"/>
      <c r="G2857" s="29"/>
      <c r="H2857" s="29"/>
    </row>
    <row r="2858">
      <c r="B2858" s="29"/>
      <c r="E2858" s="29"/>
      <c r="F2858" s="29"/>
      <c r="G2858" s="29"/>
      <c r="H2858" s="29"/>
    </row>
    <row r="2859">
      <c r="B2859" s="28"/>
      <c r="E2859" s="29"/>
      <c r="F2859" s="29"/>
      <c r="G2859" s="29"/>
      <c r="H2859" s="29"/>
    </row>
    <row r="2860">
      <c r="B2860" s="28"/>
      <c r="F2860" s="29"/>
      <c r="G2860" s="29"/>
      <c r="H2860" s="29"/>
    </row>
    <row r="2861">
      <c r="B2861" s="28"/>
      <c r="E2861" s="29"/>
      <c r="F2861" s="29"/>
      <c r="G2861" s="29"/>
      <c r="H2861" s="29"/>
    </row>
    <row r="2862">
      <c r="B2862" s="29"/>
      <c r="E2862" s="29"/>
      <c r="F2862" s="28"/>
      <c r="G2862" s="29"/>
      <c r="H2862" s="29"/>
    </row>
    <row r="2863">
      <c r="B2863" s="28"/>
      <c r="E2863" s="29"/>
      <c r="F2863" s="29"/>
      <c r="G2863" s="29"/>
      <c r="H2863" s="29"/>
    </row>
    <row r="2864">
      <c r="B2864" s="29"/>
      <c r="E2864" s="29"/>
      <c r="F2864" s="29"/>
      <c r="G2864" s="29"/>
      <c r="H2864" s="29"/>
    </row>
    <row r="2865">
      <c r="B2865" s="28"/>
      <c r="E2865" s="29"/>
      <c r="F2865" s="29"/>
      <c r="G2865" s="29"/>
      <c r="H2865" s="29"/>
    </row>
    <row r="2866">
      <c r="B2866" s="29"/>
      <c r="F2866" s="29"/>
      <c r="G2866" s="29"/>
      <c r="H2866" s="29"/>
    </row>
    <row r="2867">
      <c r="B2867" s="28"/>
      <c r="E2867" s="29"/>
      <c r="F2867" s="29"/>
      <c r="G2867" s="29"/>
      <c r="H2867" s="29"/>
    </row>
    <row r="2868">
      <c r="B2868" s="28"/>
      <c r="F2868" s="29"/>
      <c r="G2868" s="29"/>
      <c r="H2868" s="29"/>
    </row>
    <row r="2869">
      <c r="B2869" s="28"/>
      <c r="E2869" s="29"/>
      <c r="F2869" s="29"/>
      <c r="G2869" s="29"/>
      <c r="H2869" s="29"/>
    </row>
    <row r="2870">
      <c r="B2870" s="28"/>
      <c r="E2870" s="29"/>
      <c r="F2870" s="29"/>
      <c r="G2870" s="29"/>
      <c r="H2870" s="29"/>
    </row>
    <row r="2871">
      <c r="B2871" s="28"/>
      <c r="E2871" s="29"/>
      <c r="F2871" s="29"/>
      <c r="G2871" s="29"/>
      <c r="H2871" s="29"/>
    </row>
    <row r="2872">
      <c r="B2872" s="28"/>
      <c r="E2872" s="29"/>
      <c r="F2872" s="29"/>
      <c r="G2872" s="29"/>
      <c r="H2872" s="29"/>
    </row>
    <row r="2873">
      <c r="B2873" s="28"/>
      <c r="E2873" s="29"/>
      <c r="F2873" s="29"/>
      <c r="G2873" s="29"/>
      <c r="H2873" s="29"/>
    </row>
    <row r="2874">
      <c r="B2874" s="28"/>
      <c r="E2874" s="29"/>
      <c r="F2874" s="29"/>
      <c r="G2874" s="29"/>
      <c r="H2874" s="29"/>
    </row>
    <row r="2875">
      <c r="B2875" s="28"/>
      <c r="E2875" s="29"/>
      <c r="F2875" s="29"/>
      <c r="G2875" s="29"/>
      <c r="H2875" s="28"/>
    </row>
    <row r="2876">
      <c r="B2876" s="29"/>
      <c r="F2876" s="29"/>
      <c r="G2876" s="29"/>
      <c r="H2876" s="29"/>
    </row>
    <row r="2877">
      <c r="B2877" s="28"/>
      <c r="F2877" s="29"/>
      <c r="G2877" s="29"/>
      <c r="H2877" s="29"/>
    </row>
    <row r="2878">
      <c r="B2878" s="28"/>
      <c r="E2878" s="29"/>
      <c r="F2878" s="29"/>
      <c r="G2878" s="29"/>
      <c r="H2878" s="29"/>
    </row>
    <row r="2879">
      <c r="B2879" s="28"/>
      <c r="E2879" s="29"/>
      <c r="F2879" s="29"/>
      <c r="G2879" s="29"/>
      <c r="H2879" s="28"/>
    </row>
    <row r="2880">
      <c r="B2880" s="29"/>
      <c r="E2880" s="29"/>
      <c r="F2880" s="29"/>
      <c r="G2880" s="29"/>
      <c r="H2880" s="29"/>
    </row>
    <row r="2881">
      <c r="B2881" s="28"/>
      <c r="E2881" s="29"/>
      <c r="F2881" s="29"/>
      <c r="G2881" s="29"/>
      <c r="H2881" s="29"/>
    </row>
    <row r="2882">
      <c r="B2882" s="28"/>
      <c r="E2882" s="29"/>
      <c r="F2882" s="29"/>
      <c r="G2882" s="29"/>
      <c r="H2882" s="29"/>
    </row>
    <row r="2883">
      <c r="B2883" s="28"/>
      <c r="E2883" s="29"/>
      <c r="F2883" s="29"/>
      <c r="G2883" s="29"/>
      <c r="H2883" s="28"/>
    </row>
    <row r="2884">
      <c r="B2884" s="28"/>
      <c r="F2884" s="29"/>
      <c r="G2884" s="29"/>
      <c r="H2884" s="29"/>
    </row>
    <row r="2885">
      <c r="B2885" s="29"/>
      <c r="E2885" s="29"/>
      <c r="F2885" s="29"/>
      <c r="G2885" s="29"/>
      <c r="H2885" s="29"/>
    </row>
    <row r="2886">
      <c r="B2886" s="29"/>
      <c r="E2886" s="29"/>
      <c r="F2886" s="29"/>
      <c r="G2886" s="29"/>
      <c r="H2886" s="29"/>
    </row>
    <row r="2887">
      <c r="B2887" s="29"/>
      <c r="E2887" s="28"/>
      <c r="F2887" s="29"/>
      <c r="G2887" s="28"/>
      <c r="H2887" s="29"/>
    </row>
    <row r="2888">
      <c r="B2888" s="28"/>
      <c r="E2888" s="29"/>
      <c r="F2888" s="29"/>
      <c r="G2888" s="29"/>
      <c r="H2888" s="28"/>
    </row>
    <row r="2889">
      <c r="B2889" s="29"/>
      <c r="E2889" s="29"/>
      <c r="F2889" s="29"/>
      <c r="G2889" s="29"/>
      <c r="H2889" s="29"/>
    </row>
    <row r="2890">
      <c r="B2890" s="29"/>
      <c r="E2890" s="29"/>
      <c r="F2890" s="29"/>
      <c r="G2890" s="29"/>
      <c r="H2890" s="29"/>
    </row>
    <row r="2891">
      <c r="B2891" s="28"/>
      <c r="E2891" s="29"/>
      <c r="F2891" s="28"/>
      <c r="G2891" s="29"/>
      <c r="H2891" s="29"/>
    </row>
    <row r="2892">
      <c r="B2892" s="29"/>
      <c r="E2892" s="29"/>
      <c r="F2892" s="29"/>
      <c r="G2892" s="29"/>
      <c r="H2892" s="29"/>
    </row>
    <row r="2893">
      <c r="B2893" s="28"/>
      <c r="E2893" s="29"/>
      <c r="F2893" s="29"/>
      <c r="G2893" s="29"/>
      <c r="H2893" s="28"/>
    </row>
    <row r="2894">
      <c r="B2894" s="28"/>
      <c r="E2894" s="29"/>
      <c r="F2894" s="29"/>
      <c r="G2894" s="29"/>
      <c r="H2894" s="29"/>
    </row>
    <row r="2895">
      <c r="B2895" s="28"/>
      <c r="E2895" s="29"/>
      <c r="F2895" s="29"/>
      <c r="G2895" s="29"/>
      <c r="H2895" s="28"/>
    </row>
    <row r="2896">
      <c r="B2896" s="28"/>
      <c r="E2896" s="29"/>
      <c r="F2896" s="29"/>
      <c r="G2896" s="29"/>
      <c r="H2896" s="29"/>
    </row>
    <row r="2897">
      <c r="B2897" s="29"/>
      <c r="E2897" s="29"/>
      <c r="F2897" s="29"/>
      <c r="G2897" s="29"/>
      <c r="H2897" s="29"/>
    </row>
    <row r="2898">
      <c r="B2898" s="29"/>
      <c r="E2898" s="29"/>
      <c r="F2898" s="29"/>
      <c r="G2898" s="29"/>
      <c r="H2898" s="29"/>
    </row>
    <row r="2899">
      <c r="B2899" s="29"/>
      <c r="E2899" s="29"/>
      <c r="F2899" s="29"/>
      <c r="G2899" s="29"/>
      <c r="H2899" s="29"/>
    </row>
    <row r="2900">
      <c r="B2900" s="29"/>
      <c r="E2900" s="28"/>
      <c r="F2900" s="29"/>
      <c r="G2900" s="28"/>
      <c r="H2900" s="29"/>
    </row>
    <row r="2901">
      <c r="B2901" s="29"/>
      <c r="E2901" s="29"/>
      <c r="F2901" s="29"/>
      <c r="G2901" s="29"/>
      <c r="H2901" s="29"/>
    </row>
    <row r="2902">
      <c r="B2902" s="29"/>
      <c r="E2902" s="29"/>
      <c r="F2902" s="29"/>
      <c r="G2902" s="29"/>
      <c r="H2902" s="29"/>
    </row>
    <row r="2903">
      <c r="B2903" s="29"/>
      <c r="E2903" s="29"/>
      <c r="F2903" s="29"/>
      <c r="G2903" s="29"/>
      <c r="H2903" s="29"/>
    </row>
    <row r="2904">
      <c r="B2904" s="29"/>
      <c r="E2904" s="29"/>
      <c r="F2904" s="29"/>
      <c r="G2904" s="29"/>
      <c r="H2904" s="29"/>
    </row>
    <row r="2905">
      <c r="B2905" s="29"/>
      <c r="E2905" s="29"/>
      <c r="F2905" s="29"/>
      <c r="G2905" s="29"/>
      <c r="H2905" s="29"/>
    </row>
    <row r="2906">
      <c r="B2906" s="29"/>
      <c r="E2906" s="29"/>
      <c r="F2906" s="29"/>
      <c r="G2906" s="29"/>
      <c r="H2906" s="29"/>
    </row>
    <row r="2907">
      <c r="B2907" s="29"/>
      <c r="F2907" s="29"/>
      <c r="G2907" s="29"/>
      <c r="H2907" s="29"/>
    </row>
    <row r="2908">
      <c r="B2908" s="28"/>
      <c r="E2908" s="29"/>
      <c r="F2908" s="29"/>
      <c r="G2908" s="29"/>
      <c r="H2908" s="28"/>
    </row>
    <row r="2909">
      <c r="B2909" s="29"/>
      <c r="E2909" s="29"/>
      <c r="F2909" s="29"/>
      <c r="G2909" s="29"/>
      <c r="H2909" s="29"/>
    </row>
    <row r="2910">
      <c r="B2910" s="29"/>
      <c r="E2910" s="29"/>
      <c r="F2910" s="29"/>
      <c r="G2910" s="29"/>
      <c r="H2910" s="29"/>
    </row>
    <row r="2911">
      <c r="B2911" s="29"/>
      <c r="E2911" s="29"/>
      <c r="F2911" s="29"/>
      <c r="G2911" s="29"/>
      <c r="H2911" s="29"/>
    </row>
    <row r="2912">
      <c r="B2912" s="29"/>
      <c r="E2912" s="29"/>
      <c r="F2912" s="29"/>
      <c r="G2912" s="29"/>
      <c r="H2912" s="29"/>
    </row>
    <row r="2913">
      <c r="B2913" s="29"/>
      <c r="E2913" s="29"/>
      <c r="F2913" s="29"/>
      <c r="G2913" s="29"/>
      <c r="H2913" s="29"/>
    </row>
    <row r="2914">
      <c r="B2914" s="29"/>
      <c r="E2914" s="29"/>
      <c r="F2914" s="29"/>
      <c r="G2914" s="29"/>
      <c r="H2914" s="29"/>
    </row>
    <row r="2915">
      <c r="B2915" s="29"/>
      <c r="E2915" s="29"/>
      <c r="F2915" s="29"/>
      <c r="G2915" s="29"/>
      <c r="H2915" s="29"/>
    </row>
    <row r="2916">
      <c r="B2916" s="29"/>
      <c r="E2916" s="29"/>
      <c r="F2916" s="29"/>
      <c r="G2916" s="29"/>
      <c r="H2916" s="29"/>
    </row>
    <row r="2917">
      <c r="B2917" s="29"/>
      <c r="F2917" s="29"/>
      <c r="G2917" s="29"/>
      <c r="H2917" s="29"/>
    </row>
    <row r="2918">
      <c r="B2918" s="29"/>
      <c r="F2918" s="29"/>
      <c r="G2918" s="29"/>
      <c r="H2918" s="29"/>
    </row>
    <row r="2919">
      <c r="B2919" s="29"/>
      <c r="E2919" s="29"/>
      <c r="F2919" s="29"/>
      <c r="G2919" s="29"/>
      <c r="H2919" s="29"/>
    </row>
    <row r="2920">
      <c r="B2920" s="29"/>
      <c r="E2920" s="29"/>
      <c r="F2920" s="29"/>
      <c r="G2920" s="29"/>
      <c r="H2920" s="29"/>
    </row>
    <row r="2921">
      <c r="B2921" s="28"/>
      <c r="E2921" s="29"/>
      <c r="F2921" s="29"/>
      <c r="G2921" s="29"/>
      <c r="H2921" s="29"/>
    </row>
    <row r="2922">
      <c r="B2922" s="29"/>
      <c r="E2922" s="29"/>
      <c r="F2922" s="29"/>
      <c r="G2922" s="29"/>
      <c r="H2922" s="29"/>
    </row>
    <row r="2923">
      <c r="B2923" s="29"/>
      <c r="E2923" s="29"/>
      <c r="F2923" s="29"/>
      <c r="G2923" s="29"/>
      <c r="H2923" s="29"/>
    </row>
    <row r="2924">
      <c r="B2924" s="29"/>
      <c r="E2924" s="29"/>
      <c r="F2924" s="28"/>
      <c r="G2924" s="29"/>
      <c r="H2924" s="29"/>
    </row>
    <row r="2925">
      <c r="B2925" s="29"/>
      <c r="E2925" s="29"/>
      <c r="F2925" s="29"/>
      <c r="G2925" s="29"/>
      <c r="H2925" s="29"/>
    </row>
    <row r="2926">
      <c r="B2926" s="29"/>
      <c r="E2926" s="29"/>
      <c r="F2926" s="29"/>
      <c r="G2926" s="29"/>
      <c r="H2926" s="29"/>
    </row>
    <row r="2927">
      <c r="B2927" s="29"/>
      <c r="E2927" s="29"/>
      <c r="F2927" s="29"/>
      <c r="G2927" s="29"/>
      <c r="H2927" s="29"/>
    </row>
    <row r="2928">
      <c r="B2928" s="29"/>
      <c r="E2928" s="29"/>
      <c r="F2928" s="28"/>
      <c r="G2928" s="29"/>
      <c r="H2928" s="29"/>
    </row>
    <row r="2929">
      <c r="B2929" s="29"/>
      <c r="E2929" s="29"/>
      <c r="F2929" s="29"/>
      <c r="G2929" s="29"/>
      <c r="H2929" s="29"/>
    </row>
    <row r="2930">
      <c r="B2930" s="29"/>
      <c r="E2930" s="29"/>
      <c r="F2930" s="29"/>
      <c r="G2930" s="29"/>
      <c r="H2930" s="29"/>
    </row>
    <row r="2931">
      <c r="B2931" s="29"/>
      <c r="E2931" s="29"/>
      <c r="F2931" s="29"/>
      <c r="G2931" s="29"/>
      <c r="H2931" s="29"/>
    </row>
    <row r="2932">
      <c r="B2932" s="29"/>
      <c r="E2932" s="29"/>
      <c r="F2932" s="29"/>
      <c r="G2932" s="29"/>
      <c r="H2932" s="29"/>
    </row>
    <row r="2933">
      <c r="B2933" s="29"/>
      <c r="E2933" s="29"/>
      <c r="F2933" s="29"/>
      <c r="G2933" s="29"/>
      <c r="H2933" s="28"/>
    </row>
    <row r="2934">
      <c r="B2934" s="29"/>
      <c r="F2934" s="29"/>
      <c r="G2934" s="29"/>
      <c r="H2934" s="28"/>
    </row>
    <row r="2935">
      <c r="B2935" s="29"/>
      <c r="F2935" s="29"/>
      <c r="G2935" s="29"/>
      <c r="H2935" s="29"/>
    </row>
    <row r="2936">
      <c r="B2936" s="29"/>
      <c r="E2936" s="29"/>
      <c r="F2936" s="29"/>
      <c r="G2936" s="29"/>
      <c r="H2936" s="29"/>
    </row>
    <row r="2937">
      <c r="B2937" s="29"/>
      <c r="E2937" s="29"/>
      <c r="F2937" s="29"/>
      <c r="G2937" s="29"/>
      <c r="H2937" s="29"/>
    </row>
    <row r="2938">
      <c r="B2938" s="29"/>
      <c r="E2938" s="29"/>
      <c r="F2938" s="29"/>
      <c r="G2938" s="29"/>
      <c r="H2938" s="29"/>
    </row>
    <row r="2939">
      <c r="B2939" s="29"/>
      <c r="E2939" s="29"/>
      <c r="F2939" s="29"/>
      <c r="G2939" s="29"/>
      <c r="H2939" s="29"/>
    </row>
    <row r="2940">
      <c r="B2940" s="29"/>
      <c r="E2940" s="29"/>
      <c r="F2940" s="29"/>
      <c r="G2940" s="29"/>
      <c r="H2940" s="29"/>
    </row>
    <row r="2941">
      <c r="B2941" s="29"/>
      <c r="E2941" s="29"/>
      <c r="F2941" s="29"/>
      <c r="G2941" s="29"/>
      <c r="H2941" s="29"/>
    </row>
    <row r="2942">
      <c r="B2942" s="29"/>
      <c r="F2942" s="29"/>
      <c r="G2942" s="29"/>
      <c r="H2942" s="28"/>
    </row>
    <row r="2943">
      <c r="B2943" s="29"/>
      <c r="E2943" s="29"/>
      <c r="F2943" s="29"/>
      <c r="G2943" s="29"/>
      <c r="H2943" s="28"/>
    </row>
    <row r="2944">
      <c r="B2944" s="29"/>
      <c r="E2944" s="29"/>
      <c r="F2944" s="29"/>
      <c r="G2944" s="29"/>
      <c r="H2944" s="29"/>
    </row>
    <row r="2945">
      <c r="B2945" s="29"/>
      <c r="E2945" s="29"/>
      <c r="F2945" s="29"/>
      <c r="G2945" s="29"/>
      <c r="H2945" s="29"/>
    </row>
    <row r="2946">
      <c r="B2946" s="29"/>
      <c r="E2946" s="29"/>
      <c r="F2946" s="29"/>
      <c r="G2946" s="29"/>
      <c r="H2946" s="29"/>
    </row>
    <row r="2947">
      <c r="B2947" s="29"/>
      <c r="F2947" s="29"/>
      <c r="G2947" s="29"/>
      <c r="H2947" s="29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17.25"/>
  </cols>
  <sheetData>
    <row r="1">
      <c r="A1" s="9" t="s">
        <v>47</v>
      </c>
      <c r="B1" s="9" t="s">
        <v>48</v>
      </c>
      <c r="C1" s="9" t="s">
        <v>49</v>
      </c>
      <c r="D1" s="9" t="s">
        <v>50</v>
      </c>
      <c r="E1" s="9" t="s">
        <v>51</v>
      </c>
      <c r="F1" s="9" t="s">
        <v>52</v>
      </c>
      <c r="G1" s="9" t="s">
        <v>53</v>
      </c>
      <c r="H1" s="9" t="s">
        <v>54</v>
      </c>
      <c r="I1" s="9" t="s">
        <v>55</v>
      </c>
    </row>
    <row r="2">
      <c r="A2" s="9" t="s">
        <v>287</v>
      </c>
      <c r="B2" s="29">
        <v>44161.0</v>
      </c>
      <c r="C2" s="9" t="s">
        <v>288</v>
      </c>
      <c r="D2" s="9" t="s">
        <v>58</v>
      </c>
      <c r="F2" s="29">
        <v>44410.0</v>
      </c>
      <c r="G2" s="29">
        <v>44410.0</v>
      </c>
      <c r="H2" s="29">
        <v>44284.0</v>
      </c>
      <c r="I2" s="9" t="b">
        <v>1</v>
      </c>
    </row>
    <row r="3">
      <c r="A3" s="9" t="s">
        <v>289</v>
      </c>
      <c r="B3" s="29">
        <v>44257.0</v>
      </c>
      <c r="C3" s="9" t="s">
        <v>290</v>
      </c>
      <c r="D3" s="9" t="s">
        <v>58</v>
      </c>
      <c r="E3" s="28">
        <v>44329.0</v>
      </c>
      <c r="F3" s="28">
        <v>44344.0</v>
      </c>
      <c r="G3" s="28">
        <v>44329.0</v>
      </c>
      <c r="H3" s="28">
        <v>44326.0</v>
      </c>
      <c r="I3" s="9" t="b">
        <v>1</v>
      </c>
    </row>
    <row r="4">
      <c r="A4" s="9" t="s">
        <v>291</v>
      </c>
      <c r="B4" s="29">
        <v>44181.0</v>
      </c>
      <c r="C4" s="9" t="s">
        <v>292</v>
      </c>
      <c r="D4" s="9" t="s">
        <v>58</v>
      </c>
      <c r="E4" s="29">
        <v>44259.0</v>
      </c>
      <c r="F4" s="29">
        <v>44273.0</v>
      </c>
      <c r="G4" s="29">
        <v>44259.0</v>
      </c>
      <c r="H4" s="29">
        <v>44245.0</v>
      </c>
      <c r="I4" s="9" t="b">
        <v>1</v>
      </c>
    </row>
    <row r="5">
      <c r="A5" s="9" t="s">
        <v>293</v>
      </c>
      <c r="B5" s="29">
        <v>43798.0</v>
      </c>
      <c r="C5" s="9" t="s">
        <v>294</v>
      </c>
      <c r="D5" s="9" t="s">
        <v>58</v>
      </c>
      <c r="F5" s="29">
        <v>44193.0</v>
      </c>
      <c r="G5" s="29">
        <v>44193.0</v>
      </c>
      <c r="H5" s="29">
        <v>43935.0</v>
      </c>
      <c r="I5" s="9" t="b">
        <v>1</v>
      </c>
    </row>
    <row r="6">
      <c r="A6" s="9" t="s">
        <v>295</v>
      </c>
      <c r="B6" s="29">
        <v>43796.0</v>
      </c>
      <c r="C6" s="9" t="s">
        <v>296</v>
      </c>
      <c r="D6" s="9" t="s">
        <v>58</v>
      </c>
      <c r="E6" s="29">
        <v>44008.0</v>
      </c>
      <c r="F6" s="29">
        <v>44028.0</v>
      </c>
      <c r="G6" s="29">
        <v>44008.0</v>
      </c>
      <c r="H6" s="29">
        <v>43894.0</v>
      </c>
      <c r="I6" s="9" t="b">
        <v>1</v>
      </c>
    </row>
    <row r="7">
      <c r="A7" s="9" t="s">
        <v>297</v>
      </c>
      <c r="B7" s="29">
        <v>44634.0</v>
      </c>
      <c r="C7" s="9" t="s">
        <v>298</v>
      </c>
      <c r="D7" s="9" t="s">
        <v>58</v>
      </c>
      <c r="F7" s="29">
        <v>44942.0</v>
      </c>
      <c r="G7" s="29">
        <v>44942.0</v>
      </c>
      <c r="H7" s="29">
        <v>44734.0</v>
      </c>
      <c r="I7" s="9" t="b">
        <v>1</v>
      </c>
    </row>
    <row r="8">
      <c r="A8" s="9" t="s">
        <v>299</v>
      </c>
      <c r="B8" s="29">
        <v>44735.0</v>
      </c>
      <c r="C8" s="9" t="s">
        <v>300</v>
      </c>
      <c r="D8" s="9" t="s">
        <v>58</v>
      </c>
      <c r="E8" s="29">
        <v>45000.0</v>
      </c>
      <c r="F8" s="29">
        <v>45016.0</v>
      </c>
      <c r="G8" s="29">
        <v>45000.0</v>
      </c>
      <c r="H8" s="29">
        <v>44974.0</v>
      </c>
      <c r="I8" s="9" t="b">
        <v>1</v>
      </c>
    </row>
    <row r="9">
      <c r="A9" s="9" t="s">
        <v>301</v>
      </c>
      <c r="B9" s="29">
        <v>44092.0</v>
      </c>
      <c r="C9" s="9" t="s">
        <v>302</v>
      </c>
      <c r="D9" s="9" t="s">
        <v>58</v>
      </c>
      <c r="E9" s="29">
        <v>44312.0</v>
      </c>
      <c r="F9" s="28">
        <v>44333.0</v>
      </c>
      <c r="G9" s="29">
        <v>44312.0</v>
      </c>
      <c r="H9" s="29">
        <v>44173.0</v>
      </c>
      <c r="I9" s="9" t="b">
        <v>1</v>
      </c>
    </row>
    <row r="10">
      <c r="A10" s="9" t="s">
        <v>303</v>
      </c>
      <c r="B10" s="29">
        <v>44114.0</v>
      </c>
      <c r="C10" s="9" t="s">
        <v>304</v>
      </c>
      <c r="D10" s="9" t="s">
        <v>58</v>
      </c>
      <c r="F10" s="29">
        <v>44231.0</v>
      </c>
      <c r="G10" s="29">
        <v>44231.0</v>
      </c>
      <c r="H10" s="29">
        <v>44207.0</v>
      </c>
      <c r="I10" s="9" t="b">
        <v>1</v>
      </c>
    </row>
    <row r="11">
      <c r="A11" s="9" t="s">
        <v>305</v>
      </c>
      <c r="B11" s="28">
        <v>44321.0</v>
      </c>
      <c r="C11" s="9" t="s">
        <v>306</v>
      </c>
      <c r="D11" s="9" t="s">
        <v>58</v>
      </c>
      <c r="F11" s="29">
        <v>44424.0</v>
      </c>
      <c r="G11" s="29">
        <v>44424.0</v>
      </c>
      <c r="H11" s="29">
        <v>44384.0</v>
      </c>
      <c r="I11" s="9" t="b">
        <v>1</v>
      </c>
    </row>
    <row r="12">
      <c r="A12" s="9" t="s">
        <v>307</v>
      </c>
      <c r="B12" s="29">
        <v>44316.0</v>
      </c>
      <c r="C12" s="9" t="s">
        <v>308</v>
      </c>
      <c r="D12" s="9" t="s">
        <v>58</v>
      </c>
      <c r="F12" s="29">
        <v>44441.0</v>
      </c>
      <c r="G12" s="29">
        <v>44441.0</v>
      </c>
      <c r="H12" s="29">
        <v>44404.0</v>
      </c>
      <c r="I12" s="9" t="b">
        <v>1</v>
      </c>
    </row>
    <row r="13">
      <c r="A13" s="9" t="s">
        <v>309</v>
      </c>
      <c r="B13" s="29">
        <v>44243.0</v>
      </c>
      <c r="C13" s="9" t="s">
        <v>310</v>
      </c>
      <c r="D13" s="9" t="s">
        <v>58</v>
      </c>
      <c r="F13" s="29">
        <v>44670.0</v>
      </c>
      <c r="G13" s="29">
        <v>44670.0</v>
      </c>
      <c r="H13" s="29">
        <v>44292.0</v>
      </c>
      <c r="I13" s="9" t="b">
        <v>1</v>
      </c>
    </row>
    <row r="14">
      <c r="A14" s="9" t="s">
        <v>311</v>
      </c>
      <c r="B14" s="29">
        <v>43741.0</v>
      </c>
      <c r="C14" s="9" t="s">
        <v>312</v>
      </c>
      <c r="D14" s="9" t="s">
        <v>58</v>
      </c>
      <c r="E14" s="29">
        <v>44830.0</v>
      </c>
      <c r="F14" s="29">
        <v>44888.0</v>
      </c>
      <c r="G14" s="29">
        <v>44830.0</v>
      </c>
      <c r="H14" s="29">
        <v>44728.0</v>
      </c>
      <c r="I14" s="9" t="b">
        <v>1</v>
      </c>
    </row>
    <row r="15">
      <c r="A15" s="9" t="s">
        <v>313</v>
      </c>
      <c r="B15" s="29">
        <v>44510.0</v>
      </c>
      <c r="C15" s="9" t="s">
        <v>314</v>
      </c>
      <c r="D15" s="9" t="s">
        <v>58</v>
      </c>
      <c r="E15" s="29">
        <v>44518.0</v>
      </c>
      <c r="F15" s="29">
        <v>44561.0</v>
      </c>
      <c r="G15" s="29">
        <v>44518.0</v>
      </c>
      <c r="H15" s="29">
        <v>44512.0</v>
      </c>
      <c r="I15" s="9" t="b">
        <v>1</v>
      </c>
    </row>
    <row r="16">
      <c r="A16" s="9" t="s">
        <v>315</v>
      </c>
      <c r="B16" s="29">
        <v>44128.0</v>
      </c>
      <c r="C16" s="9" t="s">
        <v>316</v>
      </c>
      <c r="D16" s="9" t="s">
        <v>58</v>
      </c>
      <c r="F16" s="29">
        <v>44488.0</v>
      </c>
      <c r="G16" s="29">
        <v>44488.0</v>
      </c>
      <c r="H16" s="29">
        <v>44243.0</v>
      </c>
      <c r="I16" s="9" t="b">
        <v>1</v>
      </c>
    </row>
    <row r="17">
      <c r="A17" s="9" t="s">
        <v>317</v>
      </c>
      <c r="B17" s="29">
        <v>44547.0</v>
      </c>
      <c r="C17" s="9" t="s">
        <v>318</v>
      </c>
      <c r="D17" s="9" t="s">
        <v>58</v>
      </c>
      <c r="F17" s="29">
        <v>44894.0</v>
      </c>
      <c r="G17" s="29">
        <v>44894.0</v>
      </c>
      <c r="H17" s="29">
        <v>44721.0</v>
      </c>
      <c r="I17" s="9" t="b">
        <v>1</v>
      </c>
    </row>
    <row r="18">
      <c r="A18" s="9" t="s">
        <v>319</v>
      </c>
      <c r="B18" s="29">
        <v>44397.0</v>
      </c>
      <c r="C18" s="9" t="s">
        <v>320</v>
      </c>
      <c r="D18" s="9" t="s">
        <v>58</v>
      </c>
      <c r="E18" s="29">
        <v>44613.0</v>
      </c>
      <c r="F18" s="29">
        <v>44630.0</v>
      </c>
      <c r="G18" s="29">
        <v>44613.0</v>
      </c>
      <c r="H18" s="29">
        <v>44551.0</v>
      </c>
      <c r="I18" s="9" t="b">
        <v>1</v>
      </c>
    </row>
    <row r="19">
      <c r="A19" s="9" t="s">
        <v>321</v>
      </c>
      <c r="B19" s="29">
        <v>44067.0</v>
      </c>
      <c r="C19" s="9" t="s">
        <v>322</v>
      </c>
      <c r="D19" s="9" t="s">
        <v>58</v>
      </c>
      <c r="E19" s="29">
        <v>44642.0</v>
      </c>
      <c r="F19" s="29">
        <v>44671.0</v>
      </c>
      <c r="G19" s="29">
        <v>44642.0</v>
      </c>
      <c r="H19" s="29">
        <v>44603.0</v>
      </c>
      <c r="I19" s="9" t="b">
        <v>1</v>
      </c>
    </row>
    <row r="20">
      <c r="A20" s="9" t="s">
        <v>323</v>
      </c>
      <c r="B20" s="29">
        <v>44158.0</v>
      </c>
      <c r="C20" s="9" t="s">
        <v>324</v>
      </c>
      <c r="D20" s="9" t="s">
        <v>58</v>
      </c>
      <c r="F20" s="29">
        <v>44603.0</v>
      </c>
      <c r="G20" s="29">
        <v>44603.0</v>
      </c>
      <c r="H20" s="29">
        <v>44272.0</v>
      </c>
      <c r="I20" s="9" t="b">
        <v>1</v>
      </c>
    </row>
    <row r="21">
      <c r="A21" s="9" t="s">
        <v>325</v>
      </c>
      <c r="B21" s="29">
        <v>44068.0</v>
      </c>
      <c r="C21" s="9" t="s">
        <v>326</v>
      </c>
      <c r="D21" s="9" t="s">
        <v>58</v>
      </c>
      <c r="E21" s="29">
        <v>44487.0</v>
      </c>
      <c r="F21" s="29">
        <v>44517.0</v>
      </c>
      <c r="G21" s="29">
        <v>44487.0</v>
      </c>
      <c r="H21" s="29">
        <v>44148.0</v>
      </c>
      <c r="I21" s="9" t="b">
        <v>1</v>
      </c>
    </row>
    <row r="22">
      <c r="A22" s="9" t="s">
        <v>327</v>
      </c>
      <c r="B22" s="29">
        <v>43724.0</v>
      </c>
      <c r="C22" s="9" t="s">
        <v>328</v>
      </c>
      <c r="D22" s="9" t="s">
        <v>58</v>
      </c>
      <c r="E22" s="29">
        <v>44805.0</v>
      </c>
      <c r="F22" s="29">
        <v>44826.0</v>
      </c>
      <c r="G22" s="29">
        <v>44805.0</v>
      </c>
      <c r="H22" s="29">
        <v>44793.0</v>
      </c>
      <c r="I22" s="9" t="b">
        <v>1</v>
      </c>
    </row>
    <row r="23">
      <c r="A23" s="9" t="s">
        <v>329</v>
      </c>
      <c r="B23" s="29">
        <v>44288.0</v>
      </c>
      <c r="C23" s="9" t="s">
        <v>330</v>
      </c>
      <c r="D23" s="9" t="s">
        <v>58</v>
      </c>
      <c r="F23" s="29">
        <v>44616.0</v>
      </c>
      <c r="G23" s="29">
        <v>44616.0</v>
      </c>
      <c r="H23" s="29">
        <v>44529.0</v>
      </c>
      <c r="I23" s="9" t="b">
        <v>1</v>
      </c>
    </row>
    <row r="24">
      <c r="A24" s="9" t="s">
        <v>331</v>
      </c>
      <c r="B24" s="29">
        <v>43851.0</v>
      </c>
      <c r="C24" s="9" t="s">
        <v>332</v>
      </c>
      <c r="D24" s="9" t="s">
        <v>58</v>
      </c>
      <c r="E24" s="29">
        <v>44855.0</v>
      </c>
      <c r="F24" s="29">
        <v>44882.0</v>
      </c>
      <c r="G24" s="29">
        <v>44855.0</v>
      </c>
      <c r="H24" s="29">
        <v>43948.0</v>
      </c>
      <c r="I24" s="9" t="b">
        <v>1</v>
      </c>
    </row>
    <row r="25">
      <c r="A25" s="9" t="s">
        <v>333</v>
      </c>
      <c r="B25" s="29">
        <v>44592.0</v>
      </c>
      <c r="C25" s="9" t="s">
        <v>334</v>
      </c>
      <c r="D25" s="9" t="s">
        <v>58</v>
      </c>
      <c r="E25" s="29">
        <v>44816.0</v>
      </c>
      <c r="F25" s="29">
        <v>44838.0</v>
      </c>
      <c r="G25" s="29">
        <v>44816.0</v>
      </c>
      <c r="H25" s="28">
        <v>44687.0</v>
      </c>
      <c r="I25" s="9" t="b">
        <v>1</v>
      </c>
    </row>
    <row r="26">
      <c r="A26" s="9" t="s">
        <v>56</v>
      </c>
      <c r="B26" s="28">
        <v>44327.0</v>
      </c>
      <c r="C26" s="9" t="s">
        <v>57</v>
      </c>
      <c r="D26" s="9" t="s">
        <v>58</v>
      </c>
      <c r="E26" s="29">
        <v>44427.0</v>
      </c>
      <c r="F26" s="29">
        <v>44453.0</v>
      </c>
      <c r="G26" s="29">
        <v>44427.0</v>
      </c>
      <c r="H26" s="29">
        <v>44428.0</v>
      </c>
      <c r="I26" s="9" t="b">
        <v>0</v>
      </c>
    </row>
    <row r="27">
      <c r="A27" s="9" t="s">
        <v>335</v>
      </c>
      <c r="B27" s="29">
        <v>44004.0</v>
      </c>
      <c r="C27" s="9" t="s">
        <v>336</v>
      </c>
      <c r="D27" s="9" t="s">
        <v>58</v>
      </c>
      <c r="E27" s="29">
        <v>44229.0</v>
      </c>
      <c r="F27" s="29">
        <v>44239.0</v>
      </c>
      <c r="G27" s="29">
        <v>44229.0</v>
      </c>
      <c r="H27" s="29">
        <v>44005.0</v>
      </c>
      <c r="I27" s="9" t="b">
        <v>1</v>
      </c>
    </row>
    <row r="28">
      <c r="A28" s="9" t="s">
        <v>337</v>
      </c>
      <c r="B28" s="29">
        <v>44187.0</v>
      </c>
      <c r="C28" s="9" t="s">
        <v>338</v>
      </c>
      <c r="D28" s="9" t="s">
        <v>58</v>
      </c>
      <c r="E28" s="29">
        <v>44414.0</v>
      </c>
      <c r="F28" s="29">
        <v>44456.0</v>
      </c>
      <c r="G28" s="29">
        <v>44414.0</v>
      </c>
      <c r="H28" s="29">
        <v>44256.0</v>
      </c>
      <c r="I28" s="9" t="b">
        <v>1</v>
      </c>
    </row>
    <row r="29">
      <c r="A29" s="9" t="s">
        <v>339</v>
      </c>
      <c r="B29" s="29">
        <v>44060.0</v>
      </c>
      <c r="C29" s="9" t="s">
        <v>340</v>
      </c>
      <c r="D29" s="9" t="s">
        <v>58</v>
      </c>
      <c r="E29" s="29">
        <v>44194.0</v>
      </c>
      <c r="F29" s="29">
        <v>44243.0</v>
      </c>
      <c r="G29" s="29">
        <v>44194.0</v>
      </c>
      <c r="H29" s="29">
        <v>44173.0</v>
      </c>
      <c r="I29" s="9" t="b">
        <v>1</v>
      </c>
    </row>
    <row r="30">
      <c r="A30" s="9" t="s">
        <v>341</v>
      </c>
      <c r="B30" s="29">
        <v>44201.0</v>
      </c>
      <c r="C30" s="9" t="s">
        <v>342</v>
      </c>
      <c r="D30" s="9" t="s">
        <v>58</v>
      </c>
      <c r="F30" s="29">
        <v>44496.0</v>
      </c>
      <c r="G30" s="29">
        <v>44496.0</v>
      </c>
      <c r="H30" s="29">
        <v>44302.0</v>
      </c>
      <c r="I30" s="9" t="b">
        <v>1</v>
      </c>
    </row>
    <row r="31">
      <c r="A31" s="9" t="s">
        <v>343</v>
      </c>
      <c r="B31" s="29">
        <v>43644.0</v>
      </c>
      <c r="C31" s="9" t="s">
        <v>344</v>
      </c>
      <c r="D31" s="9" t="s">
        <v>58</v>
      </c>
      <c r="E31" s="29">
        <v>44427.0</v>
      </c>
      <c r="F31" s="29">
        <v>44460.0</v>
      </c>
      <c r="G31" s="29">
        <v>44427.0</v>
      </c>
      <c r="H31" s="29">
        <v>44412.0</v>
      </c>
      <c r="I31" s="9" t="b">
        <v>1</v>
      </c>
    </row>
    <row r="32">
      <c r="A32" s="9" t="s">
        <v>345</v>
      </c>
      <c r="B32" s="29">
        <v>43626.0</v>
      </c>
      <c r="C32" s="9" t="s">
        <v>346</v>
      </c>
      <c r="D32" s="9" t="s">
        <v>58</v>
      </c>
      <c r="E32" s="29">
        <v>44067.0</v>
      </c>
      <c r="F32" s="29">
        <v>44077.0</v>
      </c>
      <c r="G32" s="29">
        <v>44067.0</v>
      </c>
      <c r="H32" s="29">
        <v>43944.0</v>
      </c>
      <c r="I32" s="9" t="b">
        <v>1</v>
      </c>
    </row>
    <row r="33">
      <c r="A33" s="9" t="s">
        <v>59</v>
      </c>
      <c r="B33" s="28">
        <v>43602.0</v>
      </c>
      <c r="C33" s="9" t="s">
        <v>60</v>
      </c>
      <c r="D33" s="9" t="s">
        <v>58</v>
      </c>
      <c r="E33" s="29">
        <v>43685.0</v>
      </c>
      <c r="F33" s="29">
        <v>43698.0</v>
      </c>
      <c r="G33" s="29">
        <v>43685.0</v>
      </c>
      <c r="H33" s="29">
        <v>43720.0</v>
      </c>
      <c r="I33" s="9" t="b">
        <v>0</v>
      </c>
    </row>
    <row r="34">
      <c r="A34" s="9" t="s">
        <v>347</v>
      </c>
      <c r="B34" s="29">
        <v>43751.0</v>
      </c>
      <c r="C34" s="9" t="s">
        <v>348</v>
      </c>
      <c r="D34" s="9" t="s">
        <v>58</v>
      </c>
      <c r="F34" s="28">
        <v>44326.0</v>
      </c>
      <c r="G34" s="28">
        <v>44326.0</v>
      </c>
      <c r="H34" s="29">
        <v>44243.0</v>
      </c>
      <c r="I34" s="9" t="b">
        <v>1</v>
      </c>
    </row>
    <row r="35">
      <c r="A35" s="9" t="s">
        <v>349</v>
      </c>
      <c r="B35" s="28">
        <v>44707.0</v>
      </c>
      <c r="C35" s="9" t="s">
        <v>350</v>
      </c>
      <c r="D35" s="9" t="s">
        <v>58</v>
      </c>
      <c r="E35" s="29">
        <v>44873.0</v>
      </c>
      <c r="F35" s="29">
        <v>44883.0</v>
      </c>
      <c r="G35" s="29">
        <v>44873.0</v>
      </c>
      <c r="H35" s="29">
        <v>44785.0</v>
      </c>
      <c r="I35" s="9" t="b">
        <v>1</v>
      </c>
    </row>
    <row r="36">
      <c r="A36" s="9" t="s">
        <v>61</v>
      </c>
      <c r="B36" s="28">
        <v>43594.0</v>
      </c>
      <c r="C36" s="9" t="s">
        <v>62</v>
      </c>
      <c r="D36" s="9" t="s">
        <v>58</v>
      </c>
      <c r="E36" s="29">
        <v>43711.0</v>
      </c>
      <c r="F36" s="29">
        <v>43749.0</v>
      </c>
      <c r="G36" s="29">
        <v>43711.0</v>
      </c>
      <c r="H36" s="29">
        <v>43720.0</v>
      </c>
      <c r="I36" s="9" t="b">
        <v>0</v>
      </c>
    </row>
    <row r="37">
      <c r="A37" s="9" t="s">
        <v>351</v>
      </c>
      <c r="B37" s="29">
        <v>44242.0</v>
      </c>
      <c r="C37" s="9" t="s">
        <v>352</v>
      </c>
      <c r="D37" s="9" t="s">
        <v>58</v>
      </c>
      <c r="E37" s="28">
        <v>44327.0</v>
      </c>
      <c r="F37" s="28">
        <v>44337.0</v>
      </c>
      <c r="G37" s="28">
        <v>44327.0</v>
      </c>
      <c r="H37" s="28">
        <v>44326.0</v>
      </c>
      <c r="I37" s="9" t="b">
        <v>1</v>
      </c>
    </row>
    <row r="38">
      <c r="A38" s="9" t="s">
        <v>63</v>
      </c>
      <c r="B38" s="29">
        <v>43577.0</v>
      </c>
      <c r="C38" s="9" t="s">
        <v>64</v>
      </c>
      <c r="D38" s="9" t="s">
        <v>58</v>
      </c>
      <c r="E38" s="29">
        <v>43691.0</v>
      </c>
      <c r="F38" s="29">
        <v>43717.0</v>
      </c>
      <c r="G38" s="29">
        <v>43691.0</v>
      </c>
      <c r="H38" s="29">
        <v>43720.0</v>
      </c>
      <c r="I38" s="9" t="b">
        <v>0</v>
      </c>
    </row>
    <row r="39">
      <c r="A39" s="9" t="s">
        <v>353</v>
      </c>
      <c r="B39" s="29">
        <v>43761.0</v>
      </c>
      <c r="C39" s="9" t="s">
        <v>354</v>
      </c>
      <c r="D39" s="9" t="s">
        <v>58</v>
      </c>
      <c r="F39" s="29">
        <v>44026.0</v>
      </c>
      <c r="G39" s="29">
        <v>44026.0</v>
      </c>
      <c r="H39" s="29">
        <v>43906.0</v>
      </c>
      <c r="I39" s="9" t="b">
        <v>1</v>
      </c>
    </row>
    <row r="40">
      <c r="A40" s="9" t="s">
        <v>65</v>
      </c>
      <c r="B40" s="29">
        <v>44180.0</v>
      </c>
      <c r="C40" s="9" t="s">
        <v>66</v>
      </c>
      <c r="D40" s="9" t="s">
        <v>58</v>
      </c>
      <c r="E40" s="29">
        <v>44398.0</v>
      </c>
      <c r="F40" s="29">
        <v>44425.0</v>
      </c>
      <c r="G40" s="29">
        <v>44398.0</v>
      </c>
      <c r="H40" s="29">
        <v>44398.0</v>
      </c>
      <c r="I40" s="9" t="b">
        <v>0</v>
      </c>
    </row>
    <row r="41">
      <c r="A41" s="9" t="s">
        <v>355</v>
      </c>
      <c r="B41" s="29">
        <v>43563.0</v>
      </c>
      <c r="C41" s="9" t="s">
        <v>356</v>
      </c>
      <c r="D41" s="9" t="s">
        <v>58</v>
      </c>
      <c r="E41" s="29">
        <v>44208.0</v>
      </c>
      <c r="F41" s="29">
        <v>44224.0</v>
      </c>
      <c r="G41" s="29">
        <v>44208.0</v>
      </c>
      <c r="H41" s="28">
        <v>43957.0</v>
      </c>
      <c r="I41" s="9" t="b">
        <v>1</v>
      </c>
    </row>
    <row r="42">
      <c r="A42" s="9" t="s">
        <v>67</v>
      </c>
      <c r="B42" s="29">
        <v>43560.0</v>
      </c>
      <c r="C42" s="9" t="s">
        <v>68</v>
      </c>
      <c r="D42" s="9" t="s">
        <v>58</v>
      </c>
      <c r="F42" s="29">
        <v>43720.0</v>
      </c>
      <c r="G42" s="29">
        <v>43720.0</v>
      </c>
      <c r="H42" s="29">
        <v>43720.0</v>
      </c>
      <c r="I42" s="9" t="b">
        <v>0</v>
      </c>
    </row>
    <row r="43">
      <c r="A43" s="9" t="s">
        <v>357</v>
      </c>
      <c r="B43" s="29">
        <v>44594.0</v>
      </c>
      <c r="C43" s="9" t="s">
        <v>358</v>
      </c>
      <c r="D43" s="9" t="s">
        <v>58</v>
      </c>
      <c r="E43" s="29">
        <v>44680.0</v>
      </c>
      <c r="F43" s="28">
        <v>44697.0</v>
      </c>
      <c r="G43" s="29">
        <v>44680.0</v>
      </c>
      <c r="H43" s="29">
        <v>44652.0</v>
      </c>
      <c r="I43" s="9" t="b">
        <v>1</v>
      </c>
    </row>
    <row r="44">
      <c r="A44" s="9" t="s">
        <v>359</v>
      </c>
      <c r="B44" s="28">
        <v>44329.0</v>
      </c>
      <c r="C44" s="9" t="s">
        <v>360</v>
      </c>
      <c r="D44" s="9" t="s">
        <v>58</v>
      </c>
      <c r="E44" s="29">
        <v>44397.0</v>
      </c>
      <c r="F44" s="29">
        <v>44425.0</v>
      </c>
      <c r="G44" s="29">
        <v>44397.0</v>
      </c>
      <c r="H44" s="29">
        <v>44365.0</v>
      </c>
      <c r="I44" s="9" t="b">
        <v>1</v>
      </c>
    </row>
    <row r="45">
      <c r="A45" s="9" t="s">
        <v>361</v>
      </c>
      <c r="B45" s="29">
        <v>44760.0</v>
      </c>
      <c r="C45" s="9" t="s">
        <v>362</v>
      </c>
      <c r="D45" s="9" t="s">
        <v>58</v>
      </c>
      <c r="E45" s="29">
        <v>44894.0</v>
      </c>
      <c r="F45" s="29">
        <v>44923.0</v>
      </c>
      <c r="G45" s="29">
        <v>44894.0</v>
      </c>
      <c r="H45" s="29">
        <v>44888.0</v>
      </c>
      <c r="I45" s="9" t="b">
        <v>1</v>
      </c>
    </row>
    <row r="46">
      <c r="A46" s="9" t="s">
        <v>363</v>
      </c>
      <c r="B46" s="29">
        <v>44246.0</v>
      </c>
      <c r="C46" s="9" t="s">
        <v>364</v>
      </c>
      <c r="D46" s="9" t="s">
        <v>58</v>
      </c>
      <c r="E46" s="29">
        <v>44379.0</v>
      </c>
      <c r="F46" s="29">
        <v>44392.0</v>
      </c>
      <c r="G46" s="29">
        <v>44379.0</v>
      </c>
      <c r="H46" s="28">
        <v>44335.0</v>
      </c>
      <c r="I46" s="9" t="b">
        <v>1</v>
      </c>
    </row>
    <row r="47">
      <c r="A47" s="9" t="s">
        <v>365</v>
      </c>
      <c r="B47" s="28">
        <v>43962.0</v>
      </c>
      <c r="C47" s="9" t="s">
        <v>366</v>
      </c>
      <c r="D47" s="9" t="s">
        <v>58</v>
      </c>
      <c r="E47" s="29">
        <v>44861.0</v>
      </c>
      <c r="F47" s="29">
        <v>44873.0</v>
      </c>
      <c r="G47" s="29">
        <v>44861.0</v>
      </c>
      <c r="H47" s="29">
        <v>44634.0</v>
      </c>
      <c r="I47" s="9" t="b">
        <v>1</v>
      </c>
    </row>
    <row r="48">
      <c r="A48" s="9" t="s">
        <v>367</v>
      </c>
      <c r="B48" s="29">
        <v>44181.0</v>
      </c>
      <c r="C48" s="9" t="s">
        <v>368</v>
      </c>
      <c r="D48" s="9" t="s">
        <v>58</v>
      </c>
      <c r="E48" s="29">
        <v>44292.0</v>
      </c>
      <c r="F48" s="28">
        <v>44320.0</v>
      </c>
      <c r="G48" s="29">
        <v>44292.0</v>
      </c>
      <c r="H48" s="29">
        <v>44258.0</v>
      </c>
      <c r="I48" s="9" t="b">
        <v>1</v>
      </c>
    </row>
    <row r="49">
      <c r="A49" s="9" t="s">
        <v>369</v>
      </c>
      <c r="B49" s="29">
        <v>44211.0</v>
      </c>
      <c r="C49" s="9" t="s">
        <v>370</v>
      </c>
      <c r="D49" s="9" t="s">
        <v>58</v>
      </c>
      <c r="E49" s="29">
        <v>44406.0</v>
      </c>
      <c r="F49" s="29">
        <v>44453.0</v>
      </c>
      <c r="G49" s="29">
        <v>44406.0</v>
      </c>
      <c r="H49" s="29">
        <v>44392.0</v>
      </c>
      <c r="I49" s="9" t="b">
        <v>1</v>
      </c>
    </row>
    <row r="50">
      <c r="A50" s="9" t="s">
        <v>371</v>
      </c>
      <c r="B50" s="29">
        <v>44426.0</v>
      </c>
      <c r="C50" s="9" t="s">
        <v>372</v>
      </c>
      <c r="D50" s="9" t="s">
        <v>58</v>
      </c>
      <c r="E50" s="29">
        <v>44824.0</v>
      </c>
      <c r="F50" s="29">
        <v>44847.0</v>
      </c>
      <c r="G50" s="29">
        <v>44824.0</v>
      </c>
      <c r="H50" s="29">
        <v>44649.0</v>
      </c>
      <c r="I50" s="9" t="b">
        <v>1</v>
      </c>
    </row>
    <row r="51">
      <c r="A51" s="9" t="s">
        <v>373</v>
      </c>
      <c r="B51" s="29">
        <v>45125.0</v>
      </c>
      <c r="C51" s="9" t="s">
        <v>374</v>
      </c>
      <c r="D51" s="9" t="s">
        <v>58</v>
      </c>
      <c r="E51" s="29">
        <v>45201.0</v>
      </c>
      <c r="G51" s="29">
        <v>45201.0</v>
      </c>
      <c r="H51" s="29">
        <v>45200.0</v>
      </c>
      <c r="I51" s="9" t="b">
        <v>1</v>
      </c>
    </row>
    <row r="52">
      <c r="A52" s="9" t="s">
        <v>375</v>
      </c>
      <c r="B52" s="28">
        <v>45061.0</v>
      </c>
      <c r="C52" s="9" t="s">
        <v>376</v>
      </c>
      <c r="D52" s="9" t="s">
        <v>58</v>
      </c>
      <c r="F52" s="29">
        <v>45191.0</v>
      </c>
      <c r="G52" s="29">
        <v>45191.0</v>
      </c>
      <c r="H52" s="29">
        <v>45151.0</v>
      </c>
      <c r="I52" s="9" t="b">
        <v>1</v>
      </c>
    </row>
    <row r="53">
      <c r="A53" s="9" t="s">
        <v>377</v>
      </c>
      <c r="B53" s="28">
        <v>45057.0</v>
      </c>
      <c r="C53" s="9" t="s">
        <v>378</v>
      </c>
      <c r="D53" s="9" t="s">
        <v>58</v>
      </c>
      <c r="E53" s="29">
        <v>45096.0</v>
      </c>
      <c r="F53" s="29">
        <v>45113.0</v>
      </c>
      <c r="G53" s="29">
        <v>45096.0</v>
      </c>
      <c r="H53" s="29">
        <v>45094.0</v>
      </c>
      <c r="I53" s="9" t="b">
        <v>1</v>
      </c>
    </row>
    <row r="54">
      <c r="A54" s="9" t="s">
        <v>69</v>
      </c>
      <c r="B54" s="28">
        <v>45050.0</v>
      </c>
      <c r="C54" s="9" t="s">
        <v>70</v>
      </c>
      <c r="D54" s="9" t="s">
        <v>58</v>
      </c>
      <c r="E54" s="29">
        <v>45197.0</v>
      </c>
      <c r="G54" s="29">
        <v>45197.0</v>
      </c>
      <c r="H54" s="29">
        <v>45200.0</v>
      </c>
      <c r="I54" s="9" t="b">
        <v>0</v>
      </c>
    </row>
    <row r="55">
      <c r="A55" s="9" t="s">
        <v>379</v>
      </c>
      <c r="B55" s="29">
        <v>45040.0</v>
      </c>
      <c r="C55" s="9" t="s">
        <v>380</v>
      </c>
      <c r="D55" s="9" t="s">
        <v>58</v>
      </c>
      <c r="E55" s="29">
        <v>45132.0</v>
      </c>
      <c r="F55" s="29">
        <v>45145.0</v>
      </c>
      <c r="G55" s="29">
        <v>45132.0</v>
      </c>
      <c r="H55" s="29">
        <v>45126.0</v>
      </c>
      <c r="I55" s="9" t="b">
        <v>1</v>
      </c>
    </row>
    <row r="56">
      <c r="A56" s="9" t="s">
        <v>381</v>
      </c>
      <c r="B56" s="29">
        <v>45022.0</v>
      </c>
      <c r="C56" s="9" t="s">
        <v>382</v>
      </c>
      <c r="D56" s="9" t="s">
        <v>58</v>
      </c>
      <c r="E56" s="29">
        <v>45114.0</v>
      </c>
      <c r="F56" s="29">
        <v>45126.0</v>
      </c>
      <c r="G56" s="29">
        <v>45114.0</v>
      </c>
      <c r="H56" s="29">
        <v>45094.0</v>
      </c>
      <c r="I56" s="9" t="b">
        <v>1</v>
      </c>
    </row>
    <row r="57">
      <c r="A57" s="9" t="s">
        <v>383</v>
      </c>
      <c r="B57" s="29">
        <v>45012.0</v>
      </c>
      <c r="C57" s="9" t="s">
        <v>384</v>
      </c>
      <c r="D57" s="9" t="s">
        <v>58</v>
      </c>
      <c r="E57" s="28">
        <v>45076.0</v>
      </c>
      <c r="F57" s="29">
        <v>45110.0</v>
      </c>
      <c r="G57" s="28">
        <v>45076.0</v>
      </c>
      <c r="H57" s="28">
        <v>45068.0</v>
      </c>
      <c r="I57" s="9" t="b">
        <v>1</v>
      </c>
    </row>
    <row r="58">
      <c r="A58" s="9" t="s">
        <v>385</v>
      </c>
      <c r="B58" s="29">
        <v>44990.0</v>
      </c>
      <c r="C58" s="9" t="s">
        <v>386</v>
      </c>
      <c r="D58" s="9" t="s">
        <v>58</v>
      </c>
      <c r="E58" s="28">
        <v>45071.0</v>
      </c>
      <c r="F58" s="29">
        <v>45103.0</v>
      </c>
      <c r="G58" s="28">
        <v>45071.0</v>
      </c>
      <c r="H58" s="29">
        <v>45042.0</v>
      </c>
      <c r="I58" s="9" t="b">
        <v>1</v>
      </c>
    </row>
    <row r="59">
      <c r="A59" s="9" t="s">
        <v>387</v>
      </c>
      <c r="B59" s="29">
        <v>44986.0</v>
      </c>
      <c r="C59" s="9" t="s">
        <v>388</v>
      </c>
      <c r="D59" s="9" t="s">
        <v>58</v>
      </c>
      <c r="F59" s="29">
        <v>45160.0</v>
      </c>
      <c r="G59" s="29">
        <v>45160.0</v>
      </c>
      <c r="H59" s="29">
        <v>45116.0</v>
      </c>
      <c r="I59" s="9" t="b">
        <v>1</v>
      </c>
    </row>
    <row r="60">
      <c r="A60" s="9" t="s">
        <v>389</v>
      </c>
      <c r="B60" s="29">
        <v>44986.0</v>
      </c>
      <c r="C60" s="9" t="s">
        <v>390</v>
      </c>
      <c r="D60" s="9" t="s">
        <v>58</v>
      </c>
      <c r="E60" s="29">
        <v>45197.0</v>
      </c>
      <c r="G60" s="29">
        <v>45197.0</v>
      </c>
      <c r="H60" s="29">
        <v>45188.0</v>
      </c>
      <c r="I60" s="9" t="b">
        <v>1</v>
      </c>
    </row>
    <row r="61">
      <c r="A61" s="9" t="s">
        <v>391</v>
      </c>
      <c r="B61" s="29">
        <v>44985.0</v>
      </c>
      <c r="C61" s="9" t="s">
        <v>392</v>
      </c>
      <c r="D61" s="9" t="s">
        <v>58</v>
      </c>
      <c r="F61" s="29">
        <v>45141.0</v>
      </c>
      <c r="G61" s="29">
        <v>45141.0</v>
      </c>
      <c r="H61" s="29">
        <v>45080.0</v>
      </c>
      <c r="I61" s="9" t="b">
        <v>1</v>
      </c>
    </row>
    <row r="62">
      <c r="A62" s="9" t="s">
        <v>393</v>
      </c>
      <c r="B62" s="29">
        <v>44980.0</v>
      </c>
      <c r="C62" s="9" t="s">
        <v>394</v>
      </c>
      <c r="D62" s="9" t="s">
        <v>58</v>
      </c>
      <c r="E62" s="29">
        <v>45198.0</v>
      </c>
      <c r="G62" s="29">
        <v>45198.0</v>
      </c>
      <c r="H62" s="29">
        <v>45144.0</v>
      </c>
      <c r="I62" s="9" t="b">
        <v>1</v>
      </c>
    </row>
    <row r="63">
      <c r="A63" s="9" t="s">
        <v>395</v>
      </c>
      <c r="B63" s="29">
        <v>44978.0</v>
      </c>
      <c r="C63" s="9" t="s">
        <v>396</v>
      </c>
      <c r="D63" s="9" t="s">
        <v>58</v>
      </c>
      <c r="F63" s="29">
        <v>45125.0</v>
      </c>
      <c r="G63" s="29">
        <v>45125.0</v>
      </c>
      <c r="H63" s="28">
        <v>45071.0</v>
      </c>
      <c r="I63" s="9" t="b">
        <v>1</v>
      </c>
    </row>
    <row r="64">
      <c r="A64" s="9" t="s">
        <v>397</v>
      </c>
      <c r="B64" s="29">
        <v>44980.0</v>
      </c>
      <c r="C64" s="9" t="s">
        <v>398</v>
      </c>
      <c r="D64" s="9" t="s">
        <v>58</v>
      </c>
      <c r="E64" s="29">
        <v>45104.0</v>
      </c>
      <c r="G64" s="29">
        <v>45104.0</v>
      </c>
      <c r="H64" s="29">
        <v>45080.0</v>
      </c>
      <c r="I64" s="9" t="b">
        <v>1</v>
      </c>
    </row>
    <row r="65">
      <c r="A65" s="9" t="s">
        <v>399</v>
      </c>
      <c r="B65" s="29">
        <v>44975.0</v>
      </c>
      <c r="C65" s="9" t="s">
        <v>400</v>
      </c>
      <c r="D65" s="9" t="s">
        <v>58</v>
      </c>
      <c r="F65" s="29">
        <v>45082.0</v>
      </c>
      <c r="G65" s="29">
        <v>45082.0</v>
      </c>
      <c r="H65" s="28">
        <v>45058.0</v>
      </c>
      <c r="I65" s="9" t="b">
        <v>1</v>
      </c>
    </row>
    <row r="66">
      <c r="A66" s="9" t="s">
        <v>401</v>
      </c>
      <c r="B66" s="29">
        <v>44977.0</v>
      </c>
      <c r="C66" s="9" t="s">
        <v>402</v>
      </c>
      <c r="D66" s="9" t="s">
        <v>58</v>
      </c>
      <c r="F66" s="29">
        <v>45079.0</v>
      </c>
      <c r="G66" s="29">
        <v>45079.0</v>
      </c>
      <c r="H66" s="29">
        <v>45038.0</v>
      </c>
      <c r="I66" s="9" t="b">
        <v>1</v>
      </c>
    </row>
    <row r="67">
      <c r="A67" s="9" t="s">
        <v>403</v>
      </c>
      <c r="B67" s="29">
        <v>44971.0</v>
      </c>
      <c r="C67" s="9" t="s">
        <v>404</v>
      </c>
      <c r="D67" s="9" t="s">
        <v>58</v>
      </c>
      <c r="F67" s="29">
        <v>45111.0</v>
      </c>
      <c r="G67" s="29">
        <v>45111.0</v>
      </c>
      <c r="H67" s="29">
        <v>45080.0</v>
      </c>
      <c r="I67" s="9" t="b">
        <v>1</v>
      </c>
    </row>
    <row r="68">
      <c r="A68" s="9" t="s">
        <v>405</v>
      </c>
      <c r="B68" s="29">
        <v>44970.0</v>
      </c>
      <c r="C68" s="9" t="s">
        <v>406</v>
      </c>
      <c r="D68" s="9" t="s">
        <v>58</v>
      </c>
      <c r="F68" s="29">
        <v>45110.0</v>
      </c>
      <c r="G68" s="29">
        <v>45110.0</v>
      </c>
      <c r="H68" s="29">
        <v>45085.0</v>
      </c>
      <c r="I68" s="9" t="b">
        <v>1</v>
      </c>
    </row>
    <row r="69">
      <c r="A69" s="9" t="s">
        <v>407</v>
      </c>
      <c r="B69" s="29">
        <v>44966.0</v>
      </c>
      <c r="C69" s="9" t="s">
        <v>408</v>
      </c>
      <c r="D69" s="9" t="s">
        <v>58</v>
      </c>
      <c r="F69" s="29">
        <v>45181.0</v>
      </c>
      <c r="G69" s="29">
        <v>45181.0</v>
      </c>
      <c r="H69" s="29">
        <v>45116.0</v>
      </c>
      <c r="I69" s="9" t="b">
        <v>1</v>
      </c>
    </row>
    <row r="70">
      <c r="A70" s="9" t="s">
        <v>409</v>
      </c>
      <c r="B70" s="29">
        <v>44964.0</v>
      </c>
      <c r="C70" s="9" t="s">
        <v>410</v>
      </c>
      <c r="D70" s="9" t="s">
        <v>58</v>
      </c>
      <c r="F70" s="29">
        <v>45121.0</v>
      </c>
      <c r="G70" s="29">
        <v>45121.0</v>
      </c>
      <c r="H70" s="29">
        <v>45031.0</v>
      </c>
      <c r="I70" s="9" t="b">
        <v>1</v>
      </c>
    </row>
    <row r="71">
      <c r="A71" s="9" t="s">
        <v>411</v>
      </c>
      <c r="B71" s="29">
        <v>44965.0</v>
      </c>
      <c r="C71" s="9" t="s">
        <v>412</v>
      </c>
      <c r="D71" s="9" t="s">
        <v>58</v>
      </c>
      <c r="F71" s="28">
        <v>45062.0</v>
      </c>
      <c r="G71" s="28">
        <v>45062.0</v>
      </c>
      <c r="H71" s="29">
        <v>45035.0</v>
      </c>
      <c r="I71" s="9" t="b">
        <v>1</v>
      </c>
    </row>
    <row r="72">
      <c r="A72" s="9" t="s">
        <v>413</v>
      </c>
      <c r="B72" s="29">
        <v>44964.0</v>
      </c>
      <c r="C72" s="9" t="s">
        <v>414</v>
      </c>
      <c r="D72" s="9" t="s">
        <v>58</v>
      </c>
      <c r="E72" s="29">
        <v>45149.0</v>
      </c>
      <c r="F72" s="29">
        <v>45167.0</v>
      </c>
      <c r="G72" s="29">
        <v>45149.0</v>
      </c>
      <c r="H72" s="29">
        <v>45085.0</v>
      </c>
      <c r="I72" s="9" t="b">
        <v>1</v>
      </c>
    </row>
    <row r="73">
      <c r="A73" s="9" t="s">
        <v>415</v>
      </c>
      <c r="B73" s="29">
        <v>44963.0</v>
      </c>
      <c r="C73" s="9" t="s">
        <v>416</v>
      </c>
      <c r="D73" s="9" t="s">
        <v>58</v>
      </c>
      <c r="E73" s="29">
        <v>45181.0</v>
      </c>
      <c r="G73" s="29">
        <v>45181.0</v>
      </c>
      <c r="H73" s="29">
        <v>45123.0</v>
      </c>
      <c r="I73" s="9" t="b">
        <v>1</v>
      </c>
    </row>
    <row r="74">
      <c r="A74" s="9" t="s">
        <v>417</v>
      </c>
      <c r="B74" s="29">
        <v>44960.0</v>
      </c>
      <c r="C74" s="9" t="s">
        <v>418</v>
      </c>
      <c r="D74" s="9" t="s">
        <v>58</v>
      </c>
      <c r="F74" s="29">
        <v>45174.0</v>
      </c>
      <c r="G74" s="29">
        <v>45174.0</v>
      </c>
      <c r="H74" s="29">
        <v>45123.0</v>
      </c>
      <c r="I74" s="9" t="b">
        <v>1</v>
      </c>
    </row>
    <row r="75">
      <c r="A75" s="9" t="s">
        <v>419</v>
      </c>
      <c r="B75" s="29">
        <v>44960.0</v>
      </c>
      <c r="C75" s="9" t="s">
        <v>420</v>
      </c>
      <c r="D75" s="9" t="s">
        <v>58</v>
      </c>
      <c r="E75" s="29">
        <v>45191.0</v>
      </c>
      <c r="G75" s="29">
        <v>45191.0</v>
      </c>
      <c r="H75" s="29">
        <v>45151.0</v>
      </c>
      <c r="I75" s="9" t="b">
        <v>1</v>
      </c>
    </row>
    <row r="76">
      <c r="A76" s="9" t="s">
        <v>421</v>
      </c>
      <c r="B76" s="29">
        <v>44960.0</v>
      </c>
      <c r="C76" s="9" t="s">
        <v>422</v>
      </c>
      <c r="D76" s="9" t="s">
        <v>58</v>
      </c>
      <c r="E76" s="29">
        <v>45181.0</v>
      </c>
      <c r="F76" s="29">
        <v>45190.0</v>
      </c>
      <c r="G76" s="29">
        <v>45181.0</v>
      </c>
      <c r="H76" s="29">
        <v>45158.0</v>
      </c>
      <c r="I76" s="9" t="b">
        <v>1</v>
      </c>
    </row>
    <row r="77">
      <c r="A77" s="9" t="s">
        <v>423</v>
      </c>
      <c r="B77" s="29">
        <v>44960.0</v>
      </c>
      <c r="C77" s="9" t="s">
        <v>424</v>
      </c>
      <c r="D77" s="9" t="s">
        <v>58</v>
      </c>
      <c r="F77" s="29">
        <v>45173.0</v>
      </c>
      <c r="G77" s="29">
        <v>45173.0</v>
      </c>
      <c r="H77" s="29">
        <v>45094.0</v>
      </c>
      <c r="I77" s="9" t="b">
        <v>1</v>
      </c>
    </row>
    <row r="78">
      <c r="A78" s="9" t="s">
        <v>425</v>
      </c>
      <c r="B78" s="29">
        <v>44960.0</v>
      </c>
      <c r="C78" s="9" t="s">
        <v>426</v>
      </c>
      <c r="D78" s="9" t="s">
        <v>58</v>
      </c>
      <c r="F78" s="29">
        <v>45118.0</v>
      </c>
      <c r="G78" s="29">
        <v>45118.0</v>
      </c>
      <c r="H78" s="29">
        <v>45082.0</v>
      </c>
      <c r="I78" s="9" t="b">
        <v>1</v>
      </c>
    </row>
    <row r="79">
      <c r="A79" s="9" t="s">
        <v>427</v>
      </c>
      <c r="B79" s="29">
        <v>44957.0</v>
      </c>
      <c r="C79" s="9" t="s">
        <v>428</v>
      </c>
      <c r="D79" s="9" t="s">
        <v>58</v>
      </c>
      <c r="F79" s="28">
        <v>45076.0</v>
      </c>
      <c r="G79" s="28">
        <v>45076.0</v>
      </c>
      <c r="H79" s="29">
        <v>45009.0</v>
      </c>
      <c r="I79" s="9" t="b">
        <v>1</v>
      </c>
    </row>
    <row r="80">
      <c r="A80" s="9" t="s">
        <v>429</v>
      </c>
      <c r="B80" s="29">
        <v>44954.0</v>
      </c>
      <c r="C80" s="9" t="s">
        <v>430</v>
      </c>
      <c r="D80" s="9" t="s">
        <v>58</v>
      </c>
      <c r="E80" s="29">
        <v>45034.0</v>
      </c>
      <c r="F80" s="28">
        <v>45049.0</v>
      </c>
      <c r="G80" s="29">
        <v>45034.0</v>
      </c>
      <c r="H80" s="29">
        <v>45019.0</v>
      </c>
      <c r="I80" s="9" t="b">
        <v>1</v>
      </c>
    </row>
    <row r="81">
      <c r="A81" s="9" t="s">
        <v>431</v>
      </c>
      <c r="B81" s="29">
        <v>44954.0</v>
      </c>
      <c r="C81" s="9" t="s">
        <v>432</v>
      </c>
      <c r="D81" s="9" t="s">
        <v>58</v>
      </c>
      <c r="E81" s="28">
        <v>45061.0</v>
      </c>
      <c r="F81" s="29">
        <v>45079.0</v>
      </c>
      <c r="G81" s="28">
        <v>45061.0</v>
      </c>
      <c r="H81" s="29">
        <v>45040.0</v>
      </c>
      <c r="I81" s="9" t="b">
        <v>1</v>
      </c>
    </row>
    <row r="82">
      <c r="A82" s="9" t="s">
        <v>433</v>
      </c>
      <c r="B82" s="29">
        <v>44953.0</v>
      </c>
      <c r="C82" s="9" t="s">
        <v>434</v>
      </c>
      <c r="D82" s="9" t="s">
        <v>58</v>
      </c>
      <c r="F82" s="28">
        <v>45064.0</v>
      </c>
      <c r="G82" s="28">
        <v>45064.0</v>
      </c>
      <c r="H82" s="28">
        <v>45048.0</v>
      </c>
      <c r="I82" s="9" t="b">
        <v>1</v>
      </c>
    </row>
    <row r="83">
      <c r="A83" s="9" t="s">
        <v>435</v>
      </c>
      <c r="B83" s="29">
        <v>44954.0</v>
      </c>
      <c r="C83" s="9" t="s">
        <v>436</v>
      </c>
      <c r="D83" s="9" t="s">
        <v>58</v>
      </c>
      <c r="F83" s="29">
        <v>45173.0</v>
      </c>
      <c r="G83" s="29">
        <v>45173.0</v>
      </c>
      <c r="H83" s="29">
        <v>45116.0</v>
      </c>
      <c r="I83" s="9" t="b">
        <v>1</v>
      </c>
    </row>
    <row r="84">
      <c r="A84" s="9" t="s">
        <v>437</v>
      </c>
      <c r="B84" s="29">
        <v>44974.0</v>
      </c>
      <c r="C84" s="9" t="s">
        <v>438</v>
      </c>
      <c r="D84" s="9" t="s">
        <v>58</v>
      </c>
      <c r="E84" s="29">
        <v>45111.0</v>
      </c>
      <c r="F84" s="29">
        <v>45127.0</v>
      </c>
      <c r="G84" s="29">
        <v>45111.0</v>
      </c>
      <c r="H84" s="29">
        <v>45094.0</v>
      </c>
      <c r="I84" s="9" t="b">
        <v>1</v>
      </c>
    </row>
    <row r="85">
      <c r="A85" s="9" t="s">
        <v>439</v>
      </c>
      <c r="B85" s="29">
        <v>44952.0</v>
      </c>
      <c r="C85" s="9" t="s">
        <v>440</v>
      </c>
      <c r="D85" s="9" t="s">
        <v>58</v>
      </c>
      <c r="E85" s="29">
        <v>45141.0</v>
      </c>
      <c r="F85" s="29">
        <v>45203.0</v>
      </c>
      <c r="G85" s="29">
        <v>45141.0</v>
      </c>
      <c r="H85" s="29">
        <v>45131.0</v>
      </c>
      <c r="I85" s="9" t="b">
        <v>1</v>
      </c>
    </row>
    <row r="86">
      <c r="A86" s="9" t="s">
        <v>441</v>
      </c>
      <c r="B86" s="29">
        <v>44952.0</v>
      </c>
      <c r="C86" s="9" t="s">
        <v>442</v>
      </c>
      <c r="D86" s="9" t="s">
        <v>58</v>
      </c>
      <c r="E86" s="29">
        <v>45149.0</v>
      </c>
      <c r="F86" s="29">
        <v>45187.0</v>
      </c>
      <c r="G86" s="29">
        <v>45149.0</v>
      </c>
      <c r="H86" s="29">
        <v>45144.0</v>
      </c>
      <c r="I86" s="9" t="b">
        <v>1</v>
      </c>
    </row>
    <row r="87">
      <c r="A87" s="9" t="s">
        <v>443</v>
      </c>
      <c r="B87" s="29">
        <v>44951.0</v>
      </c>
      <c r="C87" s="9" t="s">
        <v>444</v>
      </c>
      <c r="D87" s="9" t="s">
        <v>58</v>
      </c>
      <c r="E87" s="29">
        <v>45189.0</v>
      </c>
      <c r="G87" s="29">
        <v>45189.0</v>
      </c>
      <c r="H87" s="29">
        <v>45165.0</v>
      </c>
      <c r="I87" s="9" t="b">
        <v>1</v>
      </c>
    </row>
    <row r="88">
      <c r="A88" s="9" t="s">
        <v>445</v>
      </c>
      <c r="B88" s="29">
        <v>44951.0</v>
      </c>
      <c r="C88" s="9" t="s">
        <v>446</v>
      </c>
      <c r="D88" s="9" t="s">
        <v>58</v>
      </c>
      <c r="F88" s="29">
        <v>44992.0</v>
      </c>
      <c r="G88" s="29">
        <v>44992.0</v>
      </c>
      <c r="H88" s="29">
        <v>44972.0</v>
      </c>
      <c r="I88" s="9" t="b">
        <v>1</v>
      </c>
    </row>
    <row r="89">
      <c r="A89" s="9" t="s">
        <v>447</v>
      </c>
      <c r="B89" s="29">
        <v>44953.0</v>
      </c>
      <c r="C89" s="9" t="s">
        <v>448</v>
      </c>
      <c r="D89" s="9" t="s">
        <v>58</v>
      </c>
      <c r="E89" s="29">
        <v>45197.0</v>
      </c>
      <c r="G89" s="29">
        <v>45197.0</v>
      </c>
      <c r="H89" s="29">
        <v>45144.0</v>
      </c>
      <c r="I89" s="9" t="b">
        <v>1</v>
      </c>
    </row>
    <row r="90">
      <c r="A90" s="9" t="s">
        <v>449</v>
      </c>
      <c r="B90" s="29">
        <v>44949.0</v>
      </c>
      <c r="C90" s="9" t="s">
        <v>450</v>
      </c>
      <c r="D90" s="9" t="s">
        <v>58</v>
      </c>
      <c r="E90" s="29">
        <v>45155.0</v>
      </c>
      <c r="F90" s="29">
        <v>45187.0</v>
      </c>
      <c r="G90" s="29">
        <v>45155.0</v>
      </c>
      <c r="H90" s="29">
        <v>45108.0</v>
      </c>
      <c r="I90" s="9" t="b">
        <v>1</v>
      </c>
    </row>
    <row r="91">
      <c r="A91" s="9" t="s">
        <v>451</v>
      </c>
      <c r="B91" s="29">
        <v>44949.0</v>
      </c>
      <c r="C91" s="9" t="s">
        <v>452</v>
      </c>
      <c r="D91" s="9" t="s">
        <v>58</v>
      </c>
      <c r="E91" s="29">
        <v>45020.0</v>
      </c>
      <c r="F91" s="29">
        <v>45040.0</v>
      </c>
      <c r="G91" s="29">
        <v>45020.0</v>
      </c>
      <c r="H91" s="29">
        <v>45009.0</v>
      </c>
      <c r="I91" s="9" t="b">
        <v>1</v>
      </c>
    </row>
    <row r="92">
      <c r="A92" s="9" t="s">
        <v>453</v>
      </c>
      <c r="B92" s="29">
        <v>44949.0</v>
      </c>
      <c r="C92" s="9" t="s">
        <v>454</v>
      </c>
      <c r="D92" s="9" t="s">
        <v>58</v>
      </c>
      <c r="E92" s="29">
        <v>45083.0</v>
      </c>
      <c r="F92" s="29">
        <v>45119.0</v>
      </c>
      <c r="G92" s="29">
        <v>45083.0</v>
      </c>
      <c r="H92" s="29">
        <v>45080.0</v>
      </c>
      <c r="I92" s="9" t="b">
        <v>1</v>
      </c>
    </row>
    <row r="93">
      <c r="A93" s="9" t="s">
        <v>455</v>
      </c>
      <c r="B93" s="29">
        <v>44947.0</v>
      </c>
      <c r="C93" s="9" t="s">
        <v>456</v>
      </c>
      <c r="D93" s="9" t="s">
        <v>58</v>
      </c>
      <c r="F93" s="28">
        <v>45076.0</v>
      </c>
      <c r="G93" s="28">
        <v>45076.0</v>
      </c>
      <c r="H93" s="28">
        <v>45050.0</v>
      </c>
      <c r="I93" s="9" t="b">
        <v>1</v>
      </c>
    </row>
    <row r="94">
      <c r="A94" s="9" t="s">
        <v>457</v>
      </c>
      <c r="B94" s="29">
        <v>44947.0</v>
      </c>
      <c r="C94" s="9" t="s">
        <v>458</v>
      </c>
      <c r="D94" s="9" t="s">
        <v>58</v>
      </c>
      <c r="E94" s="29">
        <v>45100.0</v>
      </c>
      <c r="F94" s="29">
        <v>45128.0</v>
      </c>
      <c r="G94" s="29">
        <v>45100.0</v>
      </c>
      <c r="H94" s="29">
        <v>45094.0</v>
      </c>
      <c r="I94" s="9" t="b">
        <v>1</v>
      </c>
    </row>
    <row r="95">
      <c r="A95" s="9" t="s">
        <v>459</v>
      </c>
      <c r="B95" s="29">
        <v>44948.0</v>
      </c>
      <c r="C95" s="9" t="s">
        <v>460</v>
      </c>
      <c r="D95" s="9" t="s">
        <v>58</v>
      </c>
      <c r="E95" s="29">
        <v>45160.0</v>
      </c>
      <c r="F95" s="29">
        <v>45169.0</v>
      </c>
      <c r="G95" s="29">
        <v>45160.0</v>
      </c>
      <c r="H95" s="29">
        <v>45151.0</v>
      </c>
      <c r="I95" s="9" t="b">
        <v>1</v>
      </c>
    </row>
    <row r="96">
      <c r="A96" s="9" t="s">
        <v>461</v>
      </c>
      <c r="B96" s="29">
        <v>44946.0</v>
      </c>
      <c r="C96" s="9" t="s">
        <v>462</v>
      </c>
      <c r="D96" s="9" t="s">
        <v>58</v>
      </c>
      <c r="F96" s="29">
        <v>45121.0</v>
      </c>
      <c r="G96" s="29">
        <v>45121.0</v>
      </c>
      <c r="H96" s="29">
        <v>44991.0</v>
      </c>
      <c r="I96" s="9" t="b">
        <v>1</v>
      </c>
    </row>
    <row r="97">
      <c r="A97" s="9" t="s">
        <v>463</v>
      </c>
      <c r="B97" s="29">
        <v>44945.0</v>
      </c>
      <c r="C97" s="9" t="s">
        <v>464</v>
      </c>
      <c r="D97" s="9" t="s">
        <v>58</v>
      </c>
      <c r="E97" s="28">
        <v>45056.0</v>
      </c>
      <c r="F97" s="28">
        <v>45071.0</v>
      </c>
      <c r="G97" s="28">
        <v>45056.0</v>
      </c>
      <c r="H97" s="29">
        <v>45002.0</v>
      </c>
      <c r="I97" s="9" t="b">
        <v>1</v>
      </c>
    </row>
    <row r="98">
      <c r="A98" s="9" t="s">
        <v>465</v>
      </c>
      <c r="B98" s="29">
        <v>44946.0</v>
      </c>
      <c r="C98" s="9" t="s">
        <v>466</v>
      </c>
      <c r="D98" s="9" t="s">
        <v>58</v>
      </c>
      <c r="E98" s="29">
        <v>45133.0</v>
      </c>
      <c r="F98" s="29">
        <v>45195.0</v>
      </c>
      <c r="G98" s="29">
        <v>45133.0</v>
      </c>
      <c r="H98" s="29">
        <v>45126.0</v>
      </c>
      <c r="I98" s="9" t="b">
        <v>1</v>
      </c>
    </row>
    <row r="99">
      <c r="A99" s="9" t="s">
        <v>467</v>
      </c>
      <c r="B99" s="29">
        <v>44946.0</v>
      </c>
      <c r="C99" s="9" t="s">
        <v>468</v>
      </c>
      <c r="D99" s="9" t="s">
        <v>58</v>
      </c>
      <c r="E99" s="29">
        <v>45082.0</v>
      </c>
      <c r="F99" s="29">
        <v>45090.0</v>
      </c>
      <c r="G99" s="29">
        <v>45082.0</v>
      </c>
      <c r="H99" s="28">
        <v>45071.0</v>
      </c>
      <c r="I99" s="9" t="b">
        <v>1</v>
      </c>
    </row>
    <row r="100">
      <c r="A100" s="9" t="s">
        <v>469</v>
      </c>
      <c r="B100" s="29">
        <v>44945.0</v>
      </c>
      <c r="C100" s="9" t="s">
        <v>470</v>
      </c>
      <c r="D100" s="9" t="s">
        <v>58</v>
      </c>
      <c r="E100" s="28">
        <v>45048.0</v>
      </c>
      <c r="F100" s="29">
        <v>45092.0</v>
      </c>
      <c r="G100" s="28">
        <v>45048.0</v>
      </c>
      <c r="H100" s="29">
        <v>45038.0</v>
      </c>
      <c r="I100" s="9" t="b">
        <v>1</v>
      </c>
    </row>
    <row r="101">
      <c r="A101" s="9" t="s">
        <v>471</v>
      </c>
      <c r="B101" s="29">
        <v>44945.0</v>
      </c>
      <c r="C101" s="9" t="s">
        <v>472</v>
      </c>
      <c r="D101" s="9" t="s">
        <v>58</v>
      </c>
      <c r="E101" s="29">
        <v>45127.0</v>
      </c>
      <c r="F101" s="29">
        <v>45139.0</v>
      </c>
      <c r="G101" s="29">
        <v>45127.0</v>
      </c>
      <c r="H101" s="29">
        <v>44987.0</v>
      </c>
      <c r="I101" s="9" t="b">
        <v>1</v>
      </c>
    </row>
    <row r="102">
      <c r="A102" s="9" t="s">
        <v>473</v>
      </c>
      <c r="B102" s="29">
        <v>44944.0</v>
      </c>
      <c r="C102" s="9" t="s">
        <v>474</v>
      </c>
      <c r="D102" s="9" t="s">
        <v>58</v>
      </c>
      <c r="F102" s="29">
        <v>45131.0</v>
      </c>
      <c r="G102" s="29">
        <v>45131.0</v>
      </c>
      <c r="H102" s="28">
        <v>45068.0</v>
      </c>
      <c r="I102" s="9" t="b">
        <v>1</v>
      </c>
    </row>
    <row r="103">
      <c r="A103" s="9" t="s">
        <v>475</v>
      </c>
      <c r="B103" s="29">
        <v>44944.0</v>
      </c>
      <c r="C103" s="9" t="s">
        <v>476</v>
      </c>
      <c r="D103" s="9" t="s">
        <v>58</v>
      </c>
      <c r="E103" s="28">
        <v>45051.0</v>
      </c>
      <c r="F103" s="28">
        <v>45065.0</v>
      </c>
      <c r="G103" s="28">
        <v>45051.0</v>
      </c>
      <c r="H103" s="29">
        <v>45003.0</v>
      </c>
      <c r="I103" s="9" t="b">
        <v>1</v>
      </c>
    </row>
    <row r="104">
      <c r="A104" s="9" t="s">
        <v>477</v>
      </c>
      <c r="B104" s="29">
        <v>44944.0</v>
      </c>
      <c r="C104" s="9" t="s">
        <v>478</v>
      </c>
      <c r="D104" s="9" t="s">
        <v>58</v>
      </c>
      <c r="E104" s="29">
        <v>45121.0</v>
      </c>
      <c r="F104" s="29">
        <v>45155.0</v>
      </c>
      <c r="G104" s="29">
        <v>45121.0</v>
      </c>
      <c r="H104" s="29">
        <v>45109.0</v>
      </c>
      <c r="I104" s="9" t="b">
        <v>1</v>
      </c>
    </row>
    <row r="105">
      <c r="A105" s="9" t="s">
        <v>479</v>
      </c>
      <c r="B105" s="29">
        <v>44942.0</v>
      </c>
      <c r="C105" s="9" t="s">
        <v>480</v>
      </c>
      <c r="D105" s="9" t="s">
        <v>58</v>
      </c>
      <c r="E105" s="29">
        <v>45096.0</v>
      </c>
      <c r="F105" s="29">
        <v>45111.0</v>
      </c>
      <c r="G105" s="29">
        <v>45096.0</v>
      </c>
      <c r="H105" s="29">
        <v>45080.0</v>
      </c>
      <c r="I105" s="9" t="b">
        <v>1</v>
      </c>
    </row>
    <row r="106">
      <c r="A106" s="9" t="s">
        <v>481</v>
      </c>
      <c r="B106" s="29">
        <v>44944.0</v>
      </c>
      <c r="C106" s="9" t="s">
        <v>482</v>
      </c>
      <c r="D106" s="9" t="s">
        <v>58</v>
      </c>
      <c r="E106" s="29">
        <v>45181.0</v>
      </c>
      <c r="G106" s="29">
        <v>45181.0</v>
      </c>
      <c r="H106" s="29">
        <v>45151.0</v>
      </c>
      <c r="I106" s="9" t="b">
        <v>1</v>
      </c>
    </row>
    <row r="107">
      <c r="A107" s="9" t="s">
        <v>71</v>
      </c>
      <c r="B107" s="29">
        <v>44945.0</v>
      </c>
      <c r="C107" s="9" t="s">
        <v>72</v>
      </c>
      <c r="D107" s="9" t="s">
        <v>58</v>
      </c>
      <c r="E107" s="29">
        <v>45107.0</v>
      </c>
      <c r="F107" s="29">
        <v>45114.0</v>
      </c>
      <c r="G107" s="29">
        <v>45107.0</v>
      </c>
      <c r="H107" s="29">
        <v>45108.0</v>
      </c>
      <c r="I107" s="9" t="b">
        <v>0</v>
      </c>
    </row>
    <row r="108">
      <c r="A108" s="9" t="s">
        <v>483</v>
      </c>
      <c r="B108" s="29">
        <v>44945.0</v>
      </c>
      <c r="C108" s="9" t="s">
        <v>484</v>
      </c>
      <c r="D108" s="9" t="s">
        <v>58</v>
      </c>
      <c r="E108" s="28">
        <v>45076.0</v>
      </c>
      <c r="F108" s="29">
        <v>45085.0</v>
      </c>
      <c r="G108" s="28">
        <v>45076.0</v>
      </c>
      <c r="H108" s="28">
        <v>45056.0</v>
      </c>
      <c r="I108" s="9" t="b">
        <v>1</v>
      </c>
    </row>
    <row r="109">
      <c r="A109" s="9" t="s">
        <v>485</v>
      </c>
      <c r="B109" s="29">
        <v>44939.0</v>
      </c>
      <c r="C109" s="9" t="s">
        <v>486</v>
      </c>
      <c r="D109" s="9" t="s">
        <v>58</v>
      </c>
      <c r="F109" s="28">
        <v>45056.0</v>
      </c>
      <c r="G109" s="28">
        <v>45056.0</v>
      </c>
      <c r="H109" s="29">
        <v>45031.0</v>
      </c>
      <c r="I109" s="9" t="b">
        <v>1</v>
      </c>
    </row>
    <row r="110">
      <c r="A110" s="9" t="s">
        <v>487</v>
      </c>
      <c r="B110" s="29">
        <v>44942.0</v>
      </c>
      <c r="C110" s="9" t="s">
        <v>488</v>
      </c>
      <c r="D110" s="9" t="s">
        <v>58</v>
      </c>
      <c r="E110" s="29">
        <v>45147.0</v>
      </c>
      <c r="F110" s="29">
        <v>45182.0</v>
      </c>
      <c r="G110" s="29">
        <v>45147.0</v>
      </c>
      <c r="H110" s="29">
        <v>45001.0</v>
      </c>
      <c r="I110" s="9" t="b">
        <v>1</v>
      </c>
    </row>
    <row r="111">
      <c r="A111" s="9" t="s">
        <v>489</v>
      </c>
      <c r="B111" s="29">
        <v>44942.0</v>
      </c>
      <c r="C111" s="9" t="s">
        <v>490</v>
      </c>
      <c r="D111" s="9" t="s">
        <v>58</v>
      </c>
      <c r="E111" s="29">
        <v>45100.0</v>
      </c>
      <c r="F111" s="29">
        <v>45114.0</v>
      </c>
      <c r="G111" s="29">
        <v>45100.0</v>
      </c>
      <c r="H111" s="29">
        <v>45082.0</v>
      </c>
      <c r="I111" s="9" t="b">
        <v>1</v>
      </c>
    </row>
    <row r="112">
      <c r="A112" s="9" t="s">
        <v>491</v>
      </c>
      <c r="B112" s="29">
        <v>44938.0</v>
      </c>
      <c r="C112" s="9" t="s">
        <v>492</v>
      </c>
      <c r="D112" s="9" t="s">
        <v>58</v>
      </c>
      <c r="F112" s="29">
        <v>45041.0</v>
      </c>
      <c r="G112" s="29">
        <v>45041.0</v>
      </c>
      <c r="H112" s="29">
        <v>45003.0</v>
      </c>
      <c r="I112" s="9" t="b">
        <v>1</v>
      </c>
    </row>
    <row r="113">
      <c r="A113" s="9" t="s">
        <v>493</v>
      </c>
      <c r="B113" s="29">
        <v>44938.0</v>
      </c>
      <c r="C113" s="9" t="s">
        <v>494</v>
      </c>
      <c r="D113" s="9" t="s">
        <v>58</v>
      </c>
      <c r="E113" s="29">
        <v>45097.0</v>
      </c>
      <c r="F113" s="29">
        <v>45139.0</v>
      </c>
      <c r="G113" s="29">
        <v>45097.0</v>
      </c>
      <c r="H113" s="28">
        <v>45058.0</v>
      </c>
      <c r="I113" s="9" t="b">
        <v>1</v>
      </c>
    </row>
    <row r="114">
      <c r="A114" s="9" t="s">
        <v>495</v>
      </c>
      <c r="B114" s="29">
        <v>44937.0</v>
      </c>
      <c r="C114" s="9" t="s">
        <v>496</v>
      </c>
      <c r="D114" s="9" t="s">
        <v>58</v>
      </c>
      <c r="F114" s="29">
        <v>45092.0</v>
      </c>
      <c r="G114" s="29">
        <v>45092.0</v>
      </c>
      <c r="H114" s="29">
        <v>45038.0</v>
      </c>
      <c r="I114" s="9" t="b">
        <v>1</v>
      </c>
    </row>
    <row r="115">
      <c r="A115" s="9" t="s">
        <v>497</v>
      </c>
      <c r="B115" s="29">
        <v>44939.0</v>
      </c>
      <c r="C115" s="9" t="s">
        <v>498</v>
      </c>
      <c r="D115" s="9" t="s">
        <v>58</v>
      </c>
      <c r="E115" s="29">
        <v>45028.0</v>
      </c>
      <c r="F115" s="29">
        <v>45044.0</v>
      </c>
      <c r="G115" s="29">
        <v>45028.0</v>
      </c>
      <c r="H115" s="29">
        <v>44995.0</v>
      </c>
      <c r="I115" s="9" t="b">
        <v>1</v>
      </c>
    </row>
    <row r="116">
      <c r="A116" s="9" t="s">
        <v>499</v>
      </c>
      <c r="B116" s="29">
        <v>44937.0</v>
      </c>
      <c r="C116" s="9" t="s">
        <v>500</v>
      </c>
      <c r="D116" s="9" t="s">
        <v>58</v>
      </c>
      <c r="E116" s="29">
        <v>45132.0</v>
      </c>
      <c r="F116" s="29">
        <v>45142.0</v>
      </c>
      <c r="G116" s="29">
        <v>45132.0</v>
      </c>
      <c r="H116" s="29">
        <v>45116.0</v>
      </c>
      <c r="I116" s="9" t="b">
        <v>1</v>
      </c>
    </row>
    <row r="117">
      <c r="A117" s="9" t="s">
        <v>501</v>
      </c>
      <c r="B117" s="29">
        <v>44937.0</v>
      </c>
      <c r="C117" s="9" t="s">
        <v>502</v>
      </c>
      <c r="D117" s="9" t="s">
        <v>58</v>
      </c>
      <c r="F117" s="29">
        <v>45170.0</v>
      </c>
      <c r="G117" s="29">
        <v>45170.0</v>
      </c>
      <c r="H117" s="29">
        <v>45131.0</v>
      </c>
      <c r="I117" s="9" t="b">
        <v>1</v>
      </c>
    </row>
    <row r="118">
      <c r="A118" s="9" t="s">
        <v>503</v>
      </c>
      <c r="B118" s="29">
        <v>44939.0</v>
      </c>
      <c r="C118" s="9" t="s">
        <v>504</v>
      </c>
      <c r="D118" s="9" t="s">
        <v>58</v>
      </c>
      <c r="E118" s="29">
        <v>45139.0</v>
      </c>
      <c r="F118" s="29">
        <v>45162.0</v>
      </c>
      <c r="G118" s="29">
        <v>45139.0</v>
      </c>
      <c r="H118" s="29">
        <v>45107.0</v>
      </c>
      <c r="I118" s="9" t="b">
        <v>1</v>
      </c>
    </row>
    <row r="119">
      <c r="A119" s="9" t="s">
        <v>505</v>
      </c>
      <c r="B119" s="29">
        <v>44935.0</v>
      </c>
      <c r="C119" s="9" t="s">
        <v>506</v>
      </c>
      <c r="D119" s="9" t="s">
        <v>58</v>
      </c>
      <c r="E119" s="28">
        <v>45057.0</v>
      </c>
      <c r="F119" s="28">
        <v>45071.0</v>
      </c>
      <c r="G119" s="28">
        <v>45057.0</v>
      </c>
      <c r="H119" s="29">
        <v>45042.0</v>
      </c>
      <c r="I119" s="9" t="b">
        <v>1</v>
      </c>
    </row>
    <row r="120">
      <c r="A120" s="9" t="s">
        <v>507</v>
      </c>
      <c r="B120" s="29">
        <v>44935.0</v>
      </c>
      <c r="C120" s="9" t="s">
        <v>508</v>
      </c>
      <c r="D120" s="9" t="s">
        <v>58</v>
      </c>
      <c r="E120" s="29">
        <v>45118.0</v>
      </c>
      <c r="F120" s="29">
        <v>45155.0</v>
      </c>
      <c r="G120" s="29">
        <v>45118.0</v>
      </c>
      <c r="H120" s="29">
        <v>45108.0</v>
      </c>
      <c r="I120" s="9" t="b">
        <v>1</v>
      </c>
    </row>
    <row r="121">
      <c r="A121" s="9" t="s">
        <v>509</v>
      </c>
      <c r="B121" s="29">
        <v>44935.0</v>
      </c>
      <c r="C121" s="9" t="s">
        <v>510</v>
      </c>
      <c r="D121" s="9" t="s">
        <v>58</v>
      </c>
      <c r="E121" s="29">
        <v>45083.0</v>
      </c>
      <c r="F121" s="29">
        <v>45099.0</v>
      </c>
      <c r="G121" s="29">
        <v>45083.0</v>
      </c>
      <c r="H121" s="28">
        <v>45060.0</v>
      </c>
      <c r="I121" s="9" t="b">
        <v>1</v>
      </c>
    </row>
    <row r="122">
      <c r="A122" s="9" t="s">
        <v>511</v>
      </c>
      <c r="B122" s="29">
        <v>44936.0</v>
      </c>
      <c r="C122" s="9" t="s">
        <v>512</v>
      </c>
      <c r="D122" s="9" t="s">
        <v>58</v>
      </c>
      <c r="E122" s="29">
        <v>45099.0</v>
      </c>
      <c r="F122" s="29">
        <v>45113.0</v>
      </c>
      <c r="G122" s="29">
        <v>45099.0</v>
      </c>
      <c r="H122" s="28">
        <v>45050.0</v>
      </c>
      <c r="I122" s="9" t="b">
        <v>1</v>
      </c>
    </row>
    <row r="123">
      <c r="A123" s="9" t="s">
        <v>513</v>
      </c>
      <c r="B123" s="29">
        <v>45031.0</v>
      </c>
      <c r="C123" s="9" t="s">
        <v>514</v>
      </c>
      <c r="D123" s="9" t="s">
        <v>58</v>
      </c>
      <c r="F123" s="29">
        <v>45195.0</v>
      </c>
      <c r="G123" s="29">
        <v>45195.0</v>
      </c>
      <c r="H123" s="29">
        <v>45179.0</v>
      </c>
      <c r="I123" s="9" t="b">
        <v>1</v>
      </c>
    </row>
    <row r="124">
      <c r="A124" s="9" t="s">
        <v>515</v>
      </c>
      <c r="B124" s="29">
        <v>44932.0</v>
      </c>
      <c r="C124" s="9" t="s">
        <v>516</v>
      </c>
      <c r="D124" s="9" t="s">
        <v>58</v>
      </c>
      <c r="E124" s="29">
        <v>45110.0</v>
      </c>
      <c r="F124" s="29">
        <v>45119.0</v>
      </c>
      <c r="G124" s="29">
        <v>45110.0</v>
      </c>
      <c r="H124" s="29">
        <v>45094.0</v>
      </c>
      <c r="I124" s="9" t="b">
        <v>1</v>
      </c>
    </row>
    <row r="125">
      <c r="A125" s="9" t="s">
        <v>517</v>
      </c>
      <c r="B125" s="29">
        <v>44931.0</v>
      </c>
      <c r="C125" s="9" t="s">
        <v>518</v>
      </c>
      <c r="D125" s="9" t="s">
        <v>58</v>
      </c>
      <c r="E125" s="29">
        <v>45141.0</v>
      </c>
      <c r="F125" s="29">
        <v>45169.0</v>
      </c>
      <c r="G125" s="29">
        <v>45141.0</v>
      </c>
      <c r="H125" s="29">
        <v>45116.0</v>
      </c>
      <c r="I125" s="9" t="b">
        <v>1</v>
      </c>
    </row>
    <row r="126">
      <c r="A126" s="9" t="s">
        <v>519</v>
      </c>
      <c r="B126" s="29">
        <v>44929.0</v>
      </c>
      <c r="C126" s="9" t="s">
        <v>520</v>
      </c>
      <c r="D126" s="9" t="s">
        <v>58</v>
      </c>
      <c r="F126" s="29">
        <v>45104.0</v>
      </c>
      <c r="G126" s="29">
        <v>45104.0</v>
      </c>
      <c r="H126" s="28">
        <v>45068.0</v>
      </c>
      <c r="I126" s="9" t="b">
        <v>1</v>
      </c>
    </row>
    <row r="127">
      <c r="A127" s="9" t="s">
        <v>521</v>
      </c>
      <c r="B127" s="29">
        <v>44925.0</v>
      </c>
      <c r="C127" s="9" t="s">
        <v>522</v>
      </c>
      <c r="D127" s="9" t="s">
        <v>58</v>
      </c>
      <c r="E127" s="29">
        <v>45033.0</v>
      </c>
      <c r="F127" s="28">
        <v>45050.0</v>
      </c>
      <c r="G127" s="29">
        <v>45033.0</v>
      </c>
      <c r="H127" s="29">
        <v>45031.0</v>
      </c>
      <c r="I127" s="9" t="b">
        <v>1</v>
      </c>
    </row>
    <row r="128">
      <c r="A128" s="9" t="s">
        <v>523</v>
      </c>
      <c r="B128" s="29">
        <v>44970.0</v>
      </c>
      <c r="C128" s="9" t="s">
        <v>524</v>
      </c>
      <c r="D128" s="9" t="s">
        <v>58</v>
      </c>
      <c r="E128" s="29">
        <v>45191.0</v>
      </c>
      <c r="G128" s="29">
        <v>45191.0</v>
      </c>
      <c r="H128" s="29">
        <v>45094.0</v>
      </c>
      <c r="I128" s="9" t="b">
        <v>1</v>
      </c>
    </row>
    <row r="129">
      <c r="A129" s="9" t="s">
        <v>525</v>
      </c>
      <c r="B129" s="29">
        <v>44925.0</v>
      </c>
      <c r="C129" s="9" t="s">
        <v>526</v>
      </c>
      <c r="D129" s="9" t="s">
        <v>58</v>
      </c>
      <c r="E129" s="29">
        <v>45148.0</v>
      </c>
      <c r="F129" s="29">
        <v>45161.0</v>
      </c>
      <c r="G129" s="29">
        <v>45148.0</v>
      </c>
      <c r="H129" s="29">
        <v>45080.0</v>
      </c>
      <c r="I129" s="9" t="b">
        <v>1</v>
      </c>
    </row>
    <row r="130">
      <c r="A130" s="9" t="s">
        <v>527</v>
      </c>
      <c r="B130" s="29">
        <v>44924.0</v>
      </c>
      <c r="C130" s="9" t="s">
        <v>528</v>
      </c>
      <c r="D130" s="9" t="s">
        <v>58</v>
      </c>
      <c r="E130" s="29">
        <v>45013.0</v>
      </c>
      <c r="F130" s="28">
        <v>45064.0</v>
      </c>
      <c r="G130" s="29">
        <v>45013.0</v>
      </c>
      <c r="H130" s="29">
        <v>44992.0</v>
      </c>
      <c r="I130" s="9" t="b">
        <v>1</v>
      </c>
    </row>
    <row r="131">
      <c r="A131" s="9" t="s">
        <v>73</v>
      </c>
      <c r="B131" s="29">
        <v>44924.0</v>
      </c>
      <c r="C131" s="9" t="s">
        <v>74</v>
      </c>
      <c r="D131" s="9" t="s">
        <v>58</v>
      </c>
      <c r="E131" s="28">
        <v>45065.0</v>
      </c>
      <c r="F131" s="29">
        <v>45082.0</v>
      </c>
      <c r="G131" s="28">
        <v>45065.0</v>
      </c>
      <c r="H131" s="28">
        <v>45068.0</v>
      </c>
      <c r="I131" s="9" t="b">
        <v>0</v>
      </c>
    </row>
    <row r="132">
      <c r="A132" s="9" t="s">
        <v>529</v>
      </c>
      <c r="B132" s="29">
        <v>44925.0</v>
      </c>
      <c r="C132" s="9" t="s">
        <v>530</v>
      </c>
      <c r="D132" s="9" t="s">
        <v>58</v>
      </c>
      <c r="E132" s="29">
        <v>45198.0</v>
      </c>
      <c r="G132" s="29">
        <v>45198.0</v>
      </c>
      <c r="H132" s="29">
        <v>44966.0</v>
      </c>
      <c r="I132" s="9" t="b">
        <v>1</v>
      </c>
    </row>
    <row r="133">
      <c r="A133" s="9" t="s">
        <v>531</v>
      </c>
      <c r="B133" s="29">
        <v>44922.0</v>
      </c>
      <c r="C133" s="9" t="s">
        <v>532</v>
      </c>
      <c r="D133" s="9" t="s">
        <v>58</v>
      </c>
      <c r="F133" s="29">
        <v>45198.0</v>
      </c>
      <c r="G133" s="29">
        <v>45198.0</v>
      </c>
      <c r="H133" s="29">
        <v>45126.0</v>
      </c>
      <c r="I133" s="9" t="b">
        <v>1</v>
      </c>
    </row>
    <row r="134">
      <c r="A134" s="9" t="s">
        <v>533</v>
      </c>
      <c r="B134" s="29">
        <v>44923.0</v>
      </c>
      <c r="C134" s="9" t="s">
        <v>534</v>
      </c>
      <c r="D134" s="9" t="s">
        <v>58</v>
      </c>
      <c r="E134" s="29">
        <v>45148.0</v>
      </c>
      <c r="F134" s="29">
        <v>45162.0</v>
      </c>
      <c r="G134" s="29">
        <v>45148.0</v>
      </c>
      <c r="H134" s="29">
        <v>45126.0</v>
      </c>
      <c r="I134" s="9" t="b">
        <v>1</v>
      </c>
    </row>
    <row r="135">
      <c r="A135" s="9" t="s">
        <v>535</v>
      </c>
      <c r="B135" s="29">
        <v>44921.0</v>
      </c>
      <c r="C135" s="9" t="s">
        <v>536</v>
      </c>
      <c r="D135" s="9" t="s">
        <v>58</v>
      </c>
      <c r="F135" s="28">
        <v>45048.0</v>
      </c>
      <c r="G135" s="28">
        <v>45048.0</v>
      </c>
      <c r="H135" s="29">
        <v>45016.0</v>
      </c>
      <c r="I135" s="9" t="b">
        <v>1</v>
      </c>
    </row>
    <row r="136">
      <c r="A136" s="9" t="s">
        <v>537</v>
      </c>
      <c r="B136" s="29">
        <v>44917.0</v>
      </c>
      <c r="C136" s="9" t="s">
        <v>538</v>
      </c>
      <c r="D136" s="9" t="s">
        <v>58</v>
      </c>
      <c r="E136" s="29">
        <v>45029.0</v>
      </c>
      <c r="F136" s="29">
        <v>45040.0</v>
      </c>
      <c r="G136" s="29">
        <v>45029.0</v>
      </c>
      <c r="H136" s="29">
        <v>45016.0</v>
      </c>
      <c r="I136" s="9" t="b">
        <v>1</v>
      </c>
    </row>
    <row r="137">
      <c r="A137" s="9" t="s">
        <v>539</v>
      </c>
      <c r="B137" s="29">
        <v>44917.0</v>
      </c>
      <c r="C137" s="9" t="s">
        <v>540</v>
      </c>
      <c r="D137" s="9" t="s">
        <v>58</v>
      </c>
      <c r="E137" s="29">
        <v>45125.0</v>
      </c>
      <c r="F137" s="29">
        <v>45127.0</v>
      </c>
      <c r="G137" s="29">
        <v>45125.0</v>
      </c>
      <c r="H137" s="29">
        <v>44987.0</v>
      </c>
      <c r="I137" s="9" t="b">
        <v>1</v>
      </c>
    </row>
    <row r="138">
      <c r="A138" s="9" t="s">
        <v>541</v>
      </c>
      <c r="B138" s="29">
        <v>44919.0</v>
      </c>
      <c r="C138" s="9" t="s">
        <v>542</v>
      </c>
      <c r="D138" s="9" t="s">
        <v>58</v>
      </c>
      <c r="E138" s="29">
        <v>45187.0</v>
      </c>
      <c r="G138" s="29">
        <v>45187.0</v>
      </c>
      <c r="H138" s="29">
        <v>45109.0</v>
      </c>
      <c r="I138" s="9" t="b">
        <v>1</v>
      </c>
    </row>
    <row r="139">
      <c r="A139" s="9" t="s">
        <v>543</v>
      </c>
      <c r="B139" s="29">
        <v>44918.0</v>
      </c>
      <c r="C139" s="9" t="s">
        <v>544</v>
      </c>
      <c r="D139" s="9" t="s">
        <v>58</v>
      </c>
      <c r="F139" s="29">
        <v>45035.0</v>
      </c>
      <c r="G139" s="29">
        <v>45035.0</v>
      </c>
      <c r="H139" s="29">
        <v>45016.0</v>
      </c>
      <c r="I139" s="9" t="b">
        <v>1</v>
      </c>
    </row>
    <row r="140">
      <c r="A140" s="9" t="s">
        <v>545</v>
      </c>
      <c r="B140" s="29">
        <v>44917.0</v>
      </c>
      <c r="C140" s="9" t="s">
        <v>546</v>
      </c>
      <c r="D140" s="9" t="s">
        <v>58</v>
      </c>
      <c r="F140" s="29">
        <v>45141.0</v>
      </c>
      <c r="G140" s="29">
        <v>45141.0</v>
      </c>
      <c r="H140" s="29">
        <v>45031.0</v>
      </c>
      <c r="I140" s="9" t="b">
        <v>1</v>
      </c>
    </row>
    <row r="141">
      <c r="A141" s="9" t="s">
        <v>547</v>
      </c>
      <c r="B141" s="29">
        <v>44916.0</v>
      </c>
      <c r="C141" s="9" t="s">
        <v>548</v>
      </c>
      <c r="D141" s="9" t="s">
        <v>58</v>
      </c>
      <c r="E141" s="29">
        <v>44987.0</v>
      </c>
      <c r="F141" s="29">
        <v>45007.0</v>
      </c>
      <c r="G141" s="29">
        <v>44987.0</v>
      </c>
      <c r="H141" s="29">
        <v>44967.0</v>
      </c>
      <c r="I141" s="9" t="b">
        <v>1</v>
      </c>
    </row>
    <row r="142">
      <c r="A142" s="9" t="s">
        <v>549</v>
      </c>
      <c r="B142" s="29">
        <v>44916.0</v>
      </c>
      <c r="C142" s="9" t="s">
        <v>550</v>
      </c>
      <c r="D142" s="9" t="s">
        <v>58</v>
      </c>
      <c r="F142" s="29">
        <v>45182.0</v>
      </c>
      <c r="G142" s="29">
        <v>45182.0</v>
      </c>
      <c r="H142" s="29">
        <v>45126.0</v>
      </c>
      <c r="I142" s="9" t="b">
        <v>1</v>
      </c>
    </row>
    <row r="143">
      <c r="A143" s="9" t="s">
        <v>551</v>
      </c>
      <c r="B143" s="29">
        <v>44915.0</v>
      </c>
      <c r="C143" s="9" t="s">
        <v>552</v>
      </c>
      <c r="D143" s="9" t="s">
        <v>58</v>
      </c>
      <c r="E143" s="29">
        <v>45079.0</v>
      </c>
      <c r="F143" s="29">
        <v>45092.0</v>
      </c>
      <c r="G143" s="29">
        <v>45079.0</v>
      </c>
      <c r="H143" s="28">
        <v>45047.0</v>
      </c>
      <c r="I143" s="9" t="b">
        <v>1</v>
      </c>
    </row>
    <row r="144">
      <c r="A144" s="9" t="s">
        <v>553</v>
      </c>
      <c r="B144" s="29">
        <v>44915.0</v>
      </c>
      <c r="C144" s="9" t="s">
        <v>554</v>
      </c>
      <c r="D144" s="9" t="s">
        <v>58</v>
      </c>
      <c r="F144" s="28">
        <v>45065.0</v>
      </c>
      <c r="G144" s="28">
        <v>45065.0</v>
      </c>
      <c r="H144" s="29">
        <v>44948.0</v>
      </c>
      <c r="I144" s="9" t="b">
        <v>1</v>
      </c>
    </row>
    <row r="145">
      <c r="A145" s="9" t="s">
        <v>555</v>
      </c>
      <c r="B145" s="29">
        <v>44929.0</v>
      </c>
      <c r="C145" s="9" t="s">
        <v>556</v>
      </c>
      <c r="D145" s="9" t="s">
        <v>58</v>
      </c>
      <c r="F145" s="29">
        <v>45180.0</v>
      </c>
      <c r="G145" s="29">
        <v>45180.0</v>
      </c>
      <c r="H145" s="29">
        <v>44945.0</v>
      </c>
      <c r="I145" s="9" t="b">
        <v>1</v>
      </c>
    </row>
    <row r="146">
      <c r="A146" s="9" t="s">
        <v>557</v>
      </c>
      <c r="B146" s="29">
        <v>44914.0</v>
      </c>
      <c r="C146" s="9" t="s">
        <v>558</v>
      </c>
      <c r="D146" s="9" t="s">
        <v>58</v>
      </c>
      <c r="E146" s="29">
        <v>45020.0</v>
      </c>
      <c r="F146" s="28">
        <v>45049.0</v>
      </c>
      <c r="G146" s="29">
        <v>45020.0</v>
      </c>
      <c r="H146" s="29">
        <v>44999.0</v>
      </c>
      <c r="I146" s="9" t="b">
        <v>1</v>
      </c>
    </row>
    <row r="147">
      <c r="A147" s="9" t="s">
        <v>559</v>
      </c>
      <c r="B147" s="29">
        <v>44914.0</v>
      </c>
      <c r="C147" s="9" t="s">
        <v>560</v>
      </c>
      <c r="D147" s="9" t="s">
        <v>58</v>
      </c>
      <c r="E147" s="29">
        <v>45145.0</v>
      </c>
      <c r="F147" s="29">
        <v>45152.0</v>
      </c>
      <c r="G147" s="29">
        <v>45145.0</v>
      </c>
      <c r="H147" s="29">
        <v>45108.0</v>
      </c>
      <c r="I147" s="9" t="b">
        <v>1</v>
      </c>
    </row>
    <row r="148">
      <c r="A148" s="9" t="s">
        <v>561</v>
      </c>
      <c r="B148" s="29">
        <v>44910.0</v>
      </c>
      <c r="C148" s="9" t="s">
        <v>562</v>
      </c>
      <c r="D148" s="9" t="s">
        <v>58</v>
      </c>
      <c r="F148" s="29">
        <v>45111.0</v>
      </c>
      <c r="G148" s="29">
        <v>45111.0</v>
      </c>
      <c r="H148" s="29">
        <v>45008.0</v>
      </c>
      <c r="I148" s="9" t="b">
        <v>1</v>
      </c>
    </row>
    <row r="149">
      <c r="A149" s="9" t="s">
        <v>563</v>
      </c>
      <c r="B149" s="29">
        <v>44913.0</v>
      </c>
      <c r="C149" s="9" t="s">
        <v>564</v>
      </c>
      <c r="D149" s="9" t="s">
        <v>58</v>
      </c>
      <c r="F149" s="29">
        <v>45029.0</v>
      </c>
      <c r="G149" s="29">
        <v>45029.0</v>
      </c>
      <c r="H149" s="29">
        <v>45009.0</v>
      </c>
      <c r="I149" s="9" t="b">
        <v>1</v>
      </c>
    </row>
    <row r="150">
      <c r="A150" s="9" t="s">
        <v>565</v>
      </c>
      <c r="B150" s="29">
        <v>44911.0</v>
      </c>
      <c r="C150" s="9" t="s">
        <v>566</v>
      </c>
      <c r="D150" s="9" t="s">
        <v>58</v>
      </c>
      <c r="E150" s="29">
        <v>45183.0</v>
      </c>
      <c r="F150" s="29">
        <v>45194.0</v>
      </c>
      <c r="G150" s="29">
        <v>45183.0</v>
      </c>
      <c r="H150" s="29">
        <v>45131.0</v>
      </c>
      <c r="I150" s="9" t="b">
        <v>1</v>
      </c>
    </row>
    <row r="151">
      <c r="A151" s="9" t="s">
        <v>567</v>
      </c>
      <c r="B151" s="29">
        <v>44910.0</v>
      </c>
      <c r="C151" s="9" t="s">
        <v>568</v>
      </c>
      <c r="D151" s="9" t="s">
        <v>58</v>
      </c>
      <c r="E151" s="29">
        <v>45091.0</v>
      </c>
      <c r="F151" s="29">
        <v>45125.0</v>
      </c>
      <c r="G151" s="29">
        <v>45091.0</v>
      </c>
      <c r="H151" s="28">
        <v>45068.0</v>
      </c>
      <c r="I151" s="9" t="b">
        <v>1</v>
      </c>
    </row>
    <row r="152">
      <c r="A152" s="9" t="s">
        <v>569</v>
      </c>
      <c r="B152" s="29">
        <v>44910.0</v>
      </c>
      <c r="C152" s="9" t="s">
        <v>570</v>
      </c>
      <c r="D152" s="9" t="s">
        <v>58</v>
      </c>
      <c r="E152" s="29">
        <v>45027.0</v>
      </c>
      <c r="F152" s="28">
        <v>45056.0</v>
      </c>
      <c r="G152" s="29">
        <v>45027.0</v>
      </c>
      <c r="H152" s="29">
        <v>45016.0</v>
      </c>
      <c r="I152" s="9" t="b">
        <v>1</v>
      </c>
    </row>
    <row r="153">
      <c r="A153" s="9" t="s">
        <v>571</v>
      </c>
      <c r="B153" s="29">
        <v>44910.0</v>
      </c>
      <c r="C153" s="9" t="s">
        <v>572</v>
      </c>
      <c r="D153" s="9" t="s">
        <v>58</v>
      </c>
      <c r="E153" s="29">
        <v>44977.0</v>
      </c>
      <c r="F153" s="29">
        <v>44994.0</v>
      </c>
      <c r="G153" s="29">
        <v>44977.0</v>
      </c>
      <c r="H153" s="29">
        <v>44960.0</v>
      </c>
      <c r="I153" s="9" t="b">
        <v>1</v>
      </c>
    </row>
    <row r="154">
      <c r="A154" s="9" t="s">
        <v>573</v>
      </c>
      <c r="B154" s="29">
        <v>44908.0</v>
      </c>
      <c r="C154" s="9" t="s">
        <v>574</v>
      </c>
      <c r="D154" s="9" t="s">
        <v>58</v>
      </c>
      <c r="E154" s="29">
        <v>45042.0</v>
      </c>
      <c r="F154" s="28">
        <v>45069.0</v>
      </c>
      <c r="G154" s="29">
        <v>45042.0</v>
      </c>
      <c r="H154" s="29">
        <v>45031.0</v>
      </c>
      <c r="I154" s="9" t="b">
        <v>1</v>
      </c>
    </row>
    <row r="155">
      <c r="A155" s="9" t="s">
        <v>575</v>
      </c>
      <c r="B155" s="29">
        <v>44908.0</v>
      </c>
      <c r="C155" s="9" t="s">
        <v>576</v>
      </c>
      <c r="D155" s="9" t="s">
        <v>58</v>
      </c>
      <c r="F155" s="29">
        <v>45085.0</v>
      </c>
      <c r="G155" s="29">
        <v>45085.0</v>
      </c>
      <c r="H155" s="29">
        <v>45031.0</v>
      </c>
      <c r="I155" s="9" t="b">
        <v>1</v>
      </c>
    </row>
    <row r="156">
      <c r="A156" s="9" t="s">
        <v>577</v>
      </c>
      <c r="B156" s="29">
        <v>44906.0</v>
      </c>
      <c r="C156" s="9" t="s">
        <v>578</v>
      </c>
      <c r="D156" s="9" t="s">
        <v>58</v>
      </c>
      <c r="E156" s="29">
        <v>45180.0</v>
      </c>
      <c r="F156" s="29">
        <v>45198.0</v>
      </c>
      <c r="G156" s="29">
        <v>45180.0</v>
      </c>
      <c r="H156" s="29">
        <v>45144.0</v>
      </c>
      <c r="I156" s="9" t="b">
        <v>1</v>
      </c>
    </row>
    <row r="157">
      <c r="A157" s="9" t="s">
        <v>579</v>
      </c>
      <c r="B157" s="29">
        <v>44905.0</v>
      </c>
      <c r="C157" s="9" t="s">
        <v>580</v>
      </c>
      <c r="D157" s="9" t="s">
        <v>58</v>
      </c>
      <c r="F157" s="29">
        <v>45036.0</v>
      </c>
      <c r="G157" s="29">
        <v>45036.0</v>
      </c>
      <c r="H157" s="29">
        <v>45019.0</v>
      </c>
      <c r="I157" s="9" t="b">
        <v>1</v>
      </c>
    </row>
    <row r="158">
      <c r="A158" s="9" t="s">
        <v>581</v>
      </c>
      <c r="B158" s="29">
        <v>44904.0</v>
      </c>
      <c r="C158" s="9" t="s">
        <v>582</v>
      </c>
      <c r="D158" s="9" t="s">
        <v>58</v>
      </c>
      <c r="E158" s="29">
        <v>45124.0</v>
      </c>
      <c r="F158" s="29">
        <v>45141.0</v>
      </c>
      <c r="G158" s="29">
        <v>45124.0</v>
      </c>
      <c r="H158" s="29">
        <v>45094.0</v>
      </c>
      <c r="I158" s="9" t="b">
        <v>1</v>
      </c>
    </row>
    <row r="159">
      <c r="A159" s="9" t="s">
        <v>75</v>
      </c>
      <c r="B159" s="29">
        <v>44938.0</v>
      </c>
      <c r="C159" s="9" t="s">
        <v>76</v>
      </c>
      <c r="D159" s="9" t="s">
        <v>58</v>
      </c>
      <c r="E159" s="28">
        <v>45062.0</v>
      </c>
      <c r="F159" s="28">
        <v>45076.0</v>
      </c>
      <c r="G159" s="28">
        <v>45062.0</v>
      </c>
      <c r="H159" s="28">
        <v>45063.0</v>
      </c>
      <c r="I159" s="9" t="b">
        <v>0</v>
      </c>
    </row>
    <row r="160">
      <c r="A160" s="9" t="s">
        <v>583</v>
      </c>
      <c r="B160" s="29">
        <v>44903.0</v>
      </c>
      <c r="C160" s="9" t="s">
        <v>584</v>
      </c>
      <c r="D160" s="9" t="s">
        <v>58</v>
      </c>
      <c r="F160" s="28">
        <v>45070.0</v>
      </c>
      <c r="G160" s="28">
        <v>45070.0</v>
      </c>
      <c r="H160" s="29">
        <v>44999.0</v>
      </c>
      <c r="I160" s="9" t="b">
        <v>1</v>
      </c>
    </row>
    <row r="161">
      <c r="A161" s="9" t="s">
        <v>585</v>
      </c>
      <c r="B161" s="29">
        <v>44907.0</v>
      </c>
      <c r="C161" s="9" t="s">
        <v>586</v>
      </c>
      <c r="D161" s="9" t="s">
        <v>58</v>
      </c>
      <c r="F161" s="28">
        <v>45071.0</v>
      </c>
      <c r="G161" s="28">
        <v>45071.0</v>
      </c>
      <c r="H161" s="29">
        <v>44995.0</v>
      </c>
      <c r="I161" s="9" t="b">
        <v>1</v>
      </c>
    </row>
    <row r="162">
      <c r="A162" s="9" t="s">
        <v>587</v>
      </c>
      <c r="B162" s="29">
        <v>44907.0</v>
      </c>
      <c r="C162" s="9" t="s">
        <v>588</v>
      </c>
      <c r="D162" s="9" t="s">
        <v>58</v>
      </c>
      <c r="E162" s="29">
        <v>45037.0</v>
      </c>
      <c r="F162" s="28">
        <v>45063.0</v>
      </c>
      <c r="G162" s="29">
        <v>45037.0</v>
      </c>
      <c r="H162" s="29">
        <v>44935.0</v>
      </c>
      <c r="I162" s="9" t="b">
        <v>1</v>
      </c>
    </row>
    <row r="163">
      <c r="A163" s="9" t="s">
        <v>589</v>
      </c>
      <c r="B163" s="29">
        <v>44904.0</v>
      </c>
      <c r="C163" s="9" t="s">
        <v>590</v>
      </c>
      <c r="D163" s="9" t="s">
        <v>58</v>
      </c>
      <c r="F163" s="28">
        <v>45057.0</v>
      </c>
      <c r="G163" s="28">
        <v>45057.0</v>
      </c>
      <c r="H163" s="29">
        <v>45003.0</v>
      </c>
      <c r="I163" s="9" t="b">
        <v>1</v>
      </c>
    </row>
    <row r="164">
      <c r="A164" s="9" t="s">
        <v>591</v>
      </c>
      <c r="B164" s="29">
        <v>44903.0</v>
      </c>
      <c r="C164" s="9" t="s">
        <v>592</v>
      </c>
      <c r="D164" s="9" t="s">
        <v>58</v>
      </c>
      <c r="E164" s="29">
        <v>45203.0</v>
      </c>
      <c r="G164" s="29">
        <v>45203.0</v>
      </c>
      <c r="H164" s="29">
        <v>45188.0</v>
      </c>
      <c r="I164" s="9" t="b">
        <v>1</v>
      </c>
    </row>
    <row r="165">
      <c r="A165" s="9" t="s">
        <v>593</v>
      </c>
      <c r="B165" s="29">
        <v>44906.0</v>
      </c>
      <c r="C165" s="9" t="s">
        <v>594</v>
      </c>
      <c r="D165" s="9" t="s">
        <v>58</v>
      </c>
      <c r="E165" s="29">
        <v>44931.0</v>
      </c>
      <c r="F165" s="29">
        <v>44932.0</v>
      </c>
      <c r="G165" s="29">
        <v>44931.0</v>
      </c>
      <c r="H165" s="29">
        <v>44928.0</v>
      </c>
      <c r="I165" s="9" t="b">
        <v>1</v>
      </c>
    </row>
    <row r="166">
      <c r="A166" s="9" t="s">
        <v>595</v>
      </c>
      <c r="B166" s="29">
        <v>44907.0</v>
      </c>
      <c r="C166" s="9" t="s">
        <v>596</v>
      </c>
      <c r="D166" s="9" t="s">
        <v>58</v>
      </c>
      <c r="F166" s="29">
        <v>45153.0</v>
      </c>
      <c r="G166" s="29">
        <v>45153.0</v>
      </c>
      <c r="H166" s="29">
        <v>45080.0</v>
      </c>
      <c r="I166" s="9" t="b">
        <v>1</v>
      </c>
    </row>
    <row r="167">
      <c r="A167" s="9" t="s">
        <v>597</v>
      </c>
      <c r="B167" s="29">
        <v>44901.0</v>
      </c>
      <c r="C167" s="9" t="s">
        <v>598</v>
      </c>
      <c r="D167" s="9" t="s">
        <v>58</v>
      </c>
      <c r="E167" s="29">
        <v>45092.0</v>
      </c>
      <c r="F167" s="29">
        <v>45112.0</v>
      </c>
      <c r="G167" s="29">
        <v>45092.0</v>
      </c>
      <c r="H167" s="29">
        <v>45038.0</v>
      </c>
      <c r="I167" s="9" t="b">
        <v>1</v>
      </c>
    </row>
    <row r="168">
      <c r="A168" s="9" t="s">
        <v>599</v>
      </c>
      <c r="B168" s="29">
        <v>44901.0</v>
      </c>
      <c r="C168" s="9" t="s">
        <v>600</v>
      </c>
      <c r="D168" s="9" t="s">
        <v>58</v>
      </c>
      <c r="E168" s="29">
        <v>45160.0</v>
      </c>
      <c r="F168" s="29">
        <v>45169.0</v>
      </c>
      <c r="G168" s="29">
        <v>45160.0</v>
      </c>
      <c r="H168" s="29">
        <v>45116.0</v>
      </c>
      <c r="I168" s="9" t="b">
        <v>1</v>
      </c>
    </row>
    <row r="169">
      <c r="A169" s="9" t="s">
        <v>601</v>
      </c>
      <c r="B169" s="29">
        <v>44904.0</v>
      </c>
      <c r="C169" s="9" t="s">
        <v>602</v>
      </c>
      <c r="D169" s="9" t="s">
        <v>58</v>
      </c>
      <c r="E169" s="29">
        <v>45177.0</v>
      </c>
      <c r="F169" s="29">
        <v>45195.0</v>
      </c>
      <c r="G169" s="29">
        <v>45177.0</v>
      </c>
      <c r="H169" s="29">
        <v>44976.0</v>
      </c>
      <c r="I169" s="9" t="b">
        <v>1</v>
      </c>
    </row>
    <row r="170">
      <c r="A170" s="9" t="s">
        <v>603</v>
      </c>
      <c r="B170" s="29">
        <v>44904.0</v>
      </c>
      <c r="C170" s="9" t="s">
        <v>604</v>
      </c>
      <c r="D170" s="9" t="s">
        <v>58</v>
      </c>
      <c r="F170" s="29">
        <v>44992.0</v>
      </c>
      <c r="G170" s="29">
        <v>44992.0</v>
      </c>
      <c r="H170" s="29">
        <v>44932.0</v>
      </c>
      <c r="I170" s="9" t="b">
        <v>1</v>
      </c>
    </row>
    <row r="171">
      <c r="A171" s="9" t="s">
        <v>605</v>
      </c>
      <c r="B171" s="29">
        <v>44901.0</v>
      </c>
      <c r="C171" s="9" t="s">
        <v>606</v>
      </c>
      <c r="D171" s="9" t="s">
        <v>58</v>
      </c>
      <c r="E171" s="29">
        <v>45145.0</v>
      </c>
      <c r="F171" s="29">
        <v>45159.0</v>
      </c>
      <c r="G171" s="29">
        <v>45145.0</v>
      </c>
      <c r="H171" s="29">
        <v>45116.0</v>
      </c>
      <c r="I171" s="9" t="b">
        <v>1</v>
      </c>
    </row>
    <row r="172">
      <c r="A172" s="9" t="s">
        <v>607</v>
      </c>
      <c r="B172" s="29">
        <v>44902.0</v>
      </c>
      <c r="C172" s="9" t="s">
        <v>608</v>
      </c>
      <c r="D172" s="9" t="s">
        <v>58</v>
      </c>
      <c r="E172" s="29">
        <v>45008.0</v>
      </c>
      <c r="F172" s="29">
        <v>45021.0</v>
      </c>
      <c r="G172" s="29">
        <v>45008.0</v>
      </c>
      <c r="H172" s="29">
        <v>44938.0</v>
      </c>
      <c r="I172" s="9" t="b">
        <v>1</v>
      </c>
    </row>
    <row r="173">
      <c r="A173" s="9" t="s">
        <v>609</v>
      </c>
      <c r="B173" s="29">
        <v>44902.0</v>
      </c>
      <c r="C173" s="9" t="s">
        <v>610</v>
      </c>
      <c r="D173" s="9" t="s">
        <v>58</v>
      </c>
      <c r="E173" s="28">
        <v>45055.0</v>
      </c>
      <c r="F173" s="29">
        <v>45083.0</v>
      </c>
      <c r="G173" s="28">
        <v>45055.0</v>
      </c>
      <c r="H173" s="29">
        <v>44987.0</v>
      </c>
      <c r="I173" s="9" t="b">
        <v>1</v>
      </c>
    </row>
    <row r="174">
      <c r="A174" s="9" t="s">
        <v>611</v>
      </c>
      <c r="B174" s="29">
        <v>44942.0</v>
      </c>
      <c r="C174" s="9" t="s">
        <v>612</v>
      </c>
      <c r="D174" s="9" t="s">
        <v>58</v>
      </c>
      <c r="E174" s="29">
        <v>45103.0</v>
      </c>
      <c r="F174" s="29">
        <v>45111.0</v>
      </c>
      <c r="G174" s="29">
        <v>45103.0</v>
      </c>
      <c r="H174" s="29">
        <v>45035.0</v>
      </c>
      <c r="I174" s="9" t="b">
        <v>1</v>
      </c>
    </row>
    <row r="175">
      <c r="A175" s="9" t="s">
        <v>613</v>
      </c>
      <c r="B175" s="29">
        <v>44900.0</v>
      </c>
      <c r="C175" s="9" t="s">
        <v>614</v>
      </c>
      <c r="D175" s="9" t="s">
        <v>58</v>
      </c>
      <c r="E175" s="29">
        <v>45184.0</v>
      </c>
      <c r="F175" s="29">
        <v>45196.0</v>
      </c>
      <c r="G175" s="29">
        <v>45184.0</v>
      </c>
      <c r="H175" s="29">
        <v>45123.0</v>
      </c>
      <c r="I175" s="9" t="b">
        <v>1</v>
      </c>
    </row>
    <row r="176">
      <c r="A176" s="9" t="s">
        <v>615</v>
      </c>
      <c r="B176" s="29">
        <v>44900.0</v>
      </c>
      <c r="C176" s="9" t="s">
        <v>616</v>
      </c>
      <c r="D176" s="9" t="s">
        <v>58</v>
      </c>
      <c r="E176" s="29">
        <v>45183.0</v>
      </c>
      <c r="G176" s="29">
        <v>45183.0</v>
      </c>
      <c r="H176" s="29">
        <v>45123.0</v>
      </c>
      <c r="I176" s="9" t="b">
        <v>1</v>
      </c>
    </row>
    <row r="177">
      <c r="A177" s="9" t="s">
        <v>617</v>
      </c>
      <c r="B177" s="29">
        <v>44900.0</v>
      </c>
      <c r="C177" s="9" t="s">
        <v>618</v>
      </c>
      <c r="D177" s="9" t="s">
        <v>58</v>
      </c>
      <c r="F177" s="29">
        <v>45148.0</v>
      </c>
      <c r="G177" s="29">
        <v>45148.0</v>
      </c>
      <c r="H177" s="29">
        <v>45109.0</v>
      </c>
      <c r="I177" s="9" t="b">
        <v>1</v>
      </c>
    </row>
    <row r="178">
      <c r="A178" s="9" t="s">
        <v>619</v>
      </c>
      <c r="B178" s="29">
        <v>44923.0</v>
      </c>
      <c r="C178" s="9" t="s">
        <v>620</v>
      </c>
      <c r="D178" s="9" t="s">
        <v>58</v>
      </c>
      <c r="E178" s="29">
        <v>45173.0</v>
      </c>
      <c r="G178" s="29">
        <v>45173.0</v>
      </c>
      <c r="H178" s="29">
        <v>45123.0</v>
      </c>
      <c r="I178" s="9" t="b">
        <v>1</v>
      </c>
    </row>
    <row r="179">
      <c r="A179" s="9" t="s">
        <v>621</v>
      </c>
      <c r="B179" s="29">
        <v>44896.0</v>
      </c>
      <c r="C179" s="9" t="s">
        <v>622</v>
      </c>
      <c r="D179" s="9" t="s">
        <v>58</v>
      </c>
      <c r="E179" s="28">
        <v>45061.0</v>
      </c>
      <c r="F179" s="29">
        <v>45084.0</v>
      </c>
      <c r="G179" s="28">
        <v>45061.0</v>
      </c>
      <c r="H179" s="28">
        <v>45048.0</v>
      </c>
      <c r="I179" s="9" t="b">
        <v>1</v>
      </c>
    </row>
    <row r="180">
      <c r="A180" s="9" t="s">
        <v>623</v>
      </c>
      <c r="B180" s="29">
        <v>44901.0</v>
      </c>
      <c r="C180" s="9" t="s">
        <v>624</v>
      </c>
      <c r="D180" s="9" t="s">
        <v>58</v>
      </c>
      <c r="E180" s="29">
        <v>44999.0</v>
      </c>
      <c r="F180" s="29">
        <v>45015.0</v>
      </c>
      <c r="G180" s="29">
        <v>44999.0</v>
      </c>
      <c r="H180" s="29">
        <v>44979.0</v>
      </c>
      <c r="I180" s="9" t="b">
        <v>1</v>
      </c>
    </row>
    <row r="181">
      <c r="A181" s="9" t="s">
        <v>625</v>
      </c>
      <c r="B181" s="29">
        <v>44897.0</v>
      </c>
      <c r="C181" s="9" t="s">
        <v>626</v>
      </c>
      <c r="D181" s="9" t="s">
        <v>58</v>
      </c>
      <c r="E181" s="29">
        <v>45110.0</v>
      </c>
      <c r="F181" s="29">
        <v>45140.0</v>
      </c>
      <c r="G181" s="29">
        <v>45110.0</v>
      </c>
      <c r="H181" s="29">
        <v>45094.0</v>
      </c>
      <c r="I181" s="9" t="b">
        <v>1</v>
      </c>
    </row>
    <row r="182">
      <c r="A182" s="9" t="s">
        <v>627</v>
      </c>
      <c r="B182" s="29">
        <v>44900.0</v>
      </c>
      <c r="C182" s="9" t="s">
        <v>628</v>
      </c>
      <c r="D182" s="9" t="s">
        <v>58</v>
      </c>
      <c r="E182" s="28">
        <v>45076.0</v>
      </c>
      <c r="F182" s="29">
        <v>45093.0</v>
      </c>
      <c r="G182" s="28">
        <v>45076.0</v>
      </c>
      <c r="H182" s="28">
        <v>45071.0</v>
      </c>
      <c r="I182" s="9" t="b">
        <v>1</v>
      </c>
    </row>
    <row r="183">
      <c r="A183" s="9" t="s">
        <v>629</v>
      </c>
      <c r="B183" s="29">
        <v>44897.0</v>
      </c>
      <c r="C183" s="9" t="s">
        <v>630</v>
      </c>
      <c r="D183" s="9" t="s">
        <v>58</v>
      </c>
      <c r="F183" s="29">
        <v>45131.0</v>
      </c>
      <c r="G183" s="29">
        <v>45131.0</v>
      </c>
      <c r="H183" s="29">
        <v>45094.0</v>
      </c>
      <c r="I183" s="9" t="b">
        <v>1</v>
      </c>
    </row>
    <row r="184">
      <c r="A184" s="9" t="s">
        <v>631</v>
      </c>
      <c r="B184" s="29">
        <v>44897.0</v>
      </c>
      <c r="C184" s="9" t="s">
        <v>632</v>
      </c>
      <c r="D184" s="9" t="s">
        <v>58</v>
      </c>
      <c r="E184" s="29">
        <v>44999.0</v>
      </c>
      <c r="F184" s="29">
        <v>45014.0</v>
      </c>
      <c r="G184" s="29">
        <v>44999.0</v>
      </c>
      <c r="H184" s="29">
        <v>44965.0</v>
      </c>
      <c r="I184" s="9" t="b">
        <v>1</v>
      </c>
    </row>
    <row r="185">
      <c r="A185" s="9" t="s">
        <v>633</v>
      </c>
      <c r="B185" s="29">
        <v>44897.0</v>
      </c>
      <c r="C185" s="9" t="s">
        <v>634</v>
      </c>
      <c r="D185" s="9" t="s">
        <v>58</v>
      </c>
      <c r="E185" s="29">
        <v>45078.0</v>
      </c>
      <c r="F185" s="29">
        <v>45085.0</v>
      </c>
      <c r="G185" s="29">
        <v>45078.0</v>
      </c>
      <c r="H185" s="29">
        <v>44976.0</v>
      </c>
      <c r="I185" s="9" t="b">
        <v>1</v>
      </c>
    </row>
    <row r="186">
      <c r="A186" s="9" t="s">
        <v>635</v>
      </c>
      <c r="B186" s="29">
        <v>44895.0</v>
      </c>
      <c r="C186" s="9" t="s">
        <v>636</v>
      </c>
      <c r="D186" s="9" t="s">
        <v>58</v>
      </c>
      <c r="E186" s="28">
        <v>45057.0</v>
      </c>
      <c r="F186" s="28">
        <v>45070.0</v>
      </c>
      <c r="G186" s="28">
        <v>45057.0</v>
      </c>
      <c r="H186" s="29">
        <v>44986.0</v>
      </c>
      <c r="I186" s="9" t="b">
        <v>1</v>
      </c>
    </row>
    <row r="187">
      <c r="A187" s="9" t="s">
        <v>637</v>
      </c>
      <c r="B187" s="29">
        <v>44894.0</v>
      </c>
      <c r="C187" s="9" t="s">
        <v>638</v>
      </c>
      <c r="D187" s="9" t="s">
        <v>58</v>
      </c>
      <c r="E187" s="29">
        <v>45034.0</v>
      </c>
      <c r="F187" s="28">
        <v>45057.0</v>
      </c>
      <c r="G187" s="29">
        <v>45034.0</v>
      </c>
      <c r="H187" s="29">
        <v>45031.0</v>
      </c>
      <c r="I187" s="9" t="b">
        <v>1</v>
      </c>
    </row>
    <row r="188">
      <c r="A188" s="9" t="s">
        <v>639</v>
      </c>
      <c r="B188" s="29">
        <v>44893.0</v>
      </c>
      <c r="C188" s="9" t="s">
        <v>640</v>
      </c>
      <c r="D188" s="9" t="s">
        <v>58</v>
      </c>
      <c r="E188" s="29">
        <v>45013.0</v>
      </c>
      <c r="F188" s="29">
        <v>45035.0</v>
      </c>
      <c r="G188" s="29">
        <v>45013.0</v>
      </c>
      <c r="H188" s="29">
        <v>45002.0</v>
      </c>
      <c r="I188" s="9" t="b">
        <v>1</v>
      </c>
    </row>
    <row r="189">
      <c r="A189" s="9" t="s">
        <v>641</v>
      </c>
      <c r="B189" s="29">
        <v>44893.0</v>
      </c>
      <c r="C189" s="9" t="s">
        <v>642</v>
      </c>
      <c r="D189" s="9" t="s">
        <v>58</v>
      </c>
      <c r="E189" s="29">
        <v>45190.0</v>
      </c>
      <c r="G189" s="29">
        <v>45190.0</v>
      </c>
      <c r="H189" s="29">
        <v>45176.0</v>
      </c>
      <c r="I189" s="9" t="b">
        <v>1</v>
      </c>
    </row>
    <row r="190">
      <c r="A190" s="9" t="s">
        <v>643</v>
      </c>
      <c r="B190" s="29">
        <v>44891.0</v>
      </c>
      <c r="C190" s="9" t="s">
        <v>644</v>
      </c>
      <c r="D190" s="9" t="s">
        <v>58</v>
      </c>
      <c r="E190" s="29">
        <v>45110.0</v>
      </c>
      <c r="F190" s="29">
        <v>45121.0</v>
      </c>
      <c r="G190" s="29">
        <v>45110.0</v>
      </c>
      <c r="H190" s="29">
        <v>45094.0</v>
      </c>
      <c r="I190" s="9" t="b">
        <v>1</v>
      </c>
    </row>
    <row r="191">
      <c r="A191" s="9" t="s">
        <v>645</v>
      </c>
      <c r="B191" s="29">
        <v>44892.0</v>
      </c>
      <c r="C191" s="9" t="s">
        <v>646</v>
      </c>
      <c r="D191" s="9" t="s">
        <v>58</v>
      </c>
      <c r="E191" s="28">
        <v>45057.0</v>
      </c>
      <c r="F191" s="28">
        <v>45076.0</v>
      </c>
      <c r="G191" s="28">
        <v>45057.0</v>
      </c>
      <c r="H191" s="29">
        <v>45031.0</v>
      </c>
      <c r="I191" s="9" t="b">
        <v>1</v>
      </c>
    </row>
    <row r="192">
      <c r="A192" s="9" t="s">
        <v>647</v>
      </c>
      <c r="B192" s="29">
        <v>44892.0</v>
      </c>
      <c r="C192" s="9" t="s">
        <v>648</v>
      </c>
      <c r="D192" s="9" t="s">
        <v>58</v>
      </c>
      <c r="E192" s="29">
        <v>45090.0</v>
      </c>
      <c r="F192" s="29">
        <v>45111.0</v>
      </c>
      <c r="G192" s="29">
        <v>45090.0</v>
      </c>
      <c r="H192" s="28">
        <v>45048.0</v>
      </c>
      <c r="I192" s="9" t="b">
        <v>1</v>
      </c>
    </row>
    <row r="193">
      <c r="A193" s="9" t="s">
        <v>649</v>
      </c>
      <c r="B193" s="29">
        <v>44889.0</v>
      </c>
      <c r="C193" s="9" t="s">
        <v>650</v>
      </c>
      <c r="D193" s="9" t="s">
        <v>58</v>
      </c>
      <c r="E193" s="28">
        <v>45057.0</v>
      </c>
      <c r="F193" s="28">
        <v>45070.0</v>
      </c>
      <c r="G193" s="28">
        <v>45057.0</v>
      </c>
      <c r="H193" s="29">
        <v>44938.0</v>
      </c>
      <c r="I193" s="9" t="b">
        <v>1</v>
      </c>
    </row>
    <row r="194">
      <c r="A194" s="9" t="s">
        <v>651</v>
      </c>
      <c r="B194" s="29">
        <v>44889.0</v>
      </c>
      <c r="C194" s="9" t="s">
        <v>652</v>
      </c>
      <c r="D194" s="9" t="s">
        <v>58</v>
      </c>
      <c r="E194" s="29">
        <v>45036.0</v>
      </c>
      <c r="F194" s="28">
        <v>45051.0</v>
      </c>
      <c r="G194" s="29">
        <v>45036.0</v>
      </c>
      <c r="H194" s="29">
        <v>44995.0</v>
      </c>
      <c r="I194" s="9" t="b">
        <v>1</v>
      </c>
    </row>
    <row r="195">
      <c r="A195" s="9" t="s">
        <v>653</v>
      </c>
      <c r="B195" s="29">
        <v>44889.0</v>
      </c>
      <c r="C195" s="9" t="s">
        <v>654</v>
      </c>
      <c r="D195" s="9" t="s">
        <v>58</v>
      </c>
      <c r="E195" s="29">
        <v>45033.0</v>
      </c>
      <c r="F195" s="29">
        <v>45037.0</v>
      </c>
      <c r="G195" s="29">
        <v>45033.0</v>
      </c>
      <c r="H195" s="29">
        <v>44992.0</v>
      </c>
      <c r="I195" s="9" t="b">
        <v>1</v>
      </c>
    </row>
    <row r="196">
      <c r="A196" s="9" t="s">
        <v>655</v>
      </c>
      <c r="B196" s="29">
        <v>44912.0</v>
      </c>
      <c r="C196" s="9" t="s">
        <v>656</v>
      </c>
      <c r="D196" s="9" t="s">
        <v>58</v>
      </c>
      <c r="F196" s="29">
        <v>45173.0</v>
      </c>
      <c r="G196" s="29">
        <v>45173.0</v>
      </c>
      <c r="H196" s="29">
        <v>45019.0</v>
      </c>
      <c r="I196" s="9" t="b">
        <v>1</v>
      </c>
    </row>
    <row r="197">
      <c r="A197" s="9" t="s">
        <v>657</v>
      </c>
      <c r="B197" s="29">
        <v>44889.0</v>
      </c>
      <c r="C197" s="9" t="s">
        <v>658</v>
      </c>
      <c r="D197" s="9" t="s">
        <v>58</v>
      </c>
      <c r="E197" s="29">
        <v>45121.0</v>
      </c>
      <c r="F197" s="29">
        <v>45148.0</v>
      </c>
      <c r="G197" s="29">
        <v>45121.0</v>
      </c>
      <c r="H197" s="29">
        <v>45094.0</v>
      </c>
      <c r="I197" s="9" t="b">
        <v>1</v>
      </c>
    </row>
    <row r="198">
      <c r="A198" s="9" t="s">
        <v>659</v>
      </c>
      <c r="B198" s="29">
        <v>44897.0</v>
      </c>
      <c r="C198" s="9" t="s">
        <v>660</v>
      </c>
      <c r="D198" s="9" t="s">
        <v>58</v>
      </c>
      <c r="E198" s="28">
        <v>45071.0</v>
      </c>
      <c r="F198" s="29">
        <v>45084.0</v>
      </c>
      <c r="G198" s="28">
        <v>45071.0</v>
      </c>
      <c r="H198" s="29">
        <v>44966.0</v>
      </c>
      <c r="I198" s="9" t="b">
        <v>1</v>
      </c>
    </row>
    <row r="199">
      <c r="A199" s="9" t="s">
        <v>661</v>
      </c>
      <c r="B199" s="29">
        <v>44888.0</v>
      </c>
      <c r="C199" s="9" t="s">
        <v>662</v>
      </c>
      <c r="D199" s="9" t="s">
        <v>58</v>
      </c>
      <c r="E199" s="28">
        <v>45072.0</v>
      </c>
      <c r="F199" s="29">
        <v>45089.0</v>
      </c>
      <c r="G199" s="28">
        <v>45072.0</v>
      </c>
      <c r="H199" s="29">
        <v>45031.0</v>
      </c>
      <c r="I199" s="9" t="b">
        <v>1</v>
      </c>
    </row>
    <row r="200">
      <c r="A200" s="9" t="s">
        <v>663</v>
      </c>
      <c r="B200" s="29">
        <v>44888.0</v>
      </c>
      <c r="C200" s="9" t="s">
        <v>664</v>
      </c>
      <c r="D200" s="9" t="s">
        <v>58</v>
      </c>
      <c r="F200" s="29">
        <v>45027.0</v>
      </c>
      <c r="G200" s="29">
        <v>45027.0</v>
      </c>
      <c r="H200" s="29">
        <v>44974.0</v>
      </c>
      <c r="I200" s="9" t="b">
        <v>1</v>
      </c>
    </row>
    <row r="201">
      <c r="A201" s="9" t="s">
        <v>665</v>
      </c>
      <c r="B201" s="29">
        <v>44887.0</v>
      </c>
      <c r="C201" s="9" t="s">
        <v>666</v>
      </c>
      <c r="D201" s="9" t="s">
        <v>58</v>
      </c>
      <c r="E201" s="29">
        <v>45134.0</v>
      </c>
      <c r="F201" s="29">
        <v>45147.0</v>
      </c>
      <c r="G201" s="29">
        <v>45134.0</v>
      </c>
      <c r="H201" s="29">
        <v>45080.0</v>
      </c>
      <c r="I201" s="9" t="b">
        <v>1</v>
      </c>
    </row>
    <row r="202">
      <c r="A202" s="9" t="s">
        <v>667</v>
      </c>
      <c r="B202" s="29">
        <v>44887.0</v>
      </c>
      <c r="C202" s="9" t="s">
        <v>668</v>
      </c>
      <c r="D202" s="9" t="s">
        <v>58</v>
      </c>
      <c r="F202" s="29">
        <v>45005.0</v>
      </c>
      <c r="G202" s="29">
        <v>45005.0</v>
      </c>
      <c r="H202" s="29">
        <v>44992.0</v>
      </c>
      <c r="I202" s="9" t="b">
        <v>1</v>
      </c>
    </row>
    <row r="203">
      <c r="A203" s="9" t="s">
        <v>669</v>
      </c>
      <c r="B203" s="29">
        <v>44887.0</v>
      </c>
      <c r="C203" s="9" t="s">
        <v>670</v>
      </c>
      <c r="D203" s="9" t="s">
        <v>58</v>
      </c>
      <c r="E203" s="29">
        <v>45135.0</v>
      </c>
      <c r="F203" s="29">
        <v>45194.0</v>
      </c>
      <c r="G203" s="29">
        <v>45135.0</v>
      </c>
      <c r="H203" s="28">
        <v>45068.0</v>
      </c>
      <c r="I203" s="9" t="b">
        <v>1</v>
      </c>
    </row>
    <row r="204">
      <c r="A204" s="9" t="s">
        <v>671</v>
      </c>
      <c r="B204" s="29">
        <v>44886.0</v>
      </c>
      <c r="C204" s="9" t="s">
        <v>672</v>
      </c>
      <c r="D204" s="9" t="s">
        <v>58</v>
      </c>
      <c r="E204" s="29">
        <v>45119.0</v>
      </c>
      <c r="F204" s="29">
        <v>45128.0</v>
      </c>
      <c r="G204" s="29">
        <v>45119.0</v>
      </c>
      <c r="H204" s="29">
        <v>45040.0</v>
      </c>
      <c r="I204" s="9" t="b">
        <v>1</v>
      </c>
    </row>
    <row r="205">
      <c r="A205" s="9" t="s">
        <v>673</v>
      </c>
      <c r="B205" s="29">
        <v>44886.0</v>
      </c>
      <c r="C205" s="9" t="s">
        <v>674</v>
      </c>
      <c r="D205" s="9" t="s">
        <v>58</v>
      </c>
      <c r="F205" s="28">
        <v>45076.0</v>
      </c>
      <c r="G205" s="28">
        <v>45076.0</v>
      </c>
      <c r="H205" s="29">
        <v>44978.0</v>
      </c>
      <c r="I205" s="9" t="b">
        <v>1</v>
      </c>
    </row>
    <row r="206">
      <c r="A206" s="9" t="s">
        <v>675</v>
      </c>
      <c r="B206" s="29">
        <v>44886.0</v>
      </c>
      <c r="C206" s="9" t="s">
        <v>676</v>
      </c>
      <c r="D206" s="9" t="s">
        <v>58</v>
      </c>
      <c r="F206" s="29">
        <v>45128.0</v>
      </c>
      <c r="G206" s="29">
        <v>45128.0</v>
      </c>
      <c r="H206" s="28">
        <v>45071.0</v>
      </c>
      <c r="I206" s="9" t="b">
        <v>1</v>
      </c>
    </row>
    <row r="207">
      <c r="A207" s="9" t="s">
        <v>677</v>
      </c>
      <c r="B207" s="29">
        <v>44887.0</v>
      </c>
      <c r="C207" s="9" t="s">
        <v>678</v>
      </c>
      <c r="D207" s="9" t="s">
        <v>58</v>
      </c>
      <c r="F207" s="29">
        <v>45078.0</v>
      </c>
      <c r="G207" s="29">
        <v>45078.0</v>
      </c>
      <c r="H207" s="29">
        <v>45009.0</v>
      </c>
      <c r="I207" s="9" t="b">
        <v>1</v>
      </c>
    </row>
    <row r="208">
      <c r="A208" s="9" t="s">
        <v>679</v>
      </c>
      <c r="B208" s="29">
        <v>44886.0</v>
      </c>
      <c r="C208" s="9" t="s">
        <v>680</v>
      </c>
      <c r="D208" s="9" t="s">
        <v>58</v>
      </c>
      <c r="E208" s="29">
        <v>45090.0</v>
      </c>
      <c r="F208" s="29">
        <v>45114.0</v>
      </c>
      <c r="G208" s="29">
        <v>45090.0</v>
      </c>
      <c r="H208" s="29">
        <v>44924.0</v>
      </c>
      <c r="I208" s="9" t="b">
        <v>1</v>
      </c>
    </row>
    <row r="209">
      <c r="A209" s="9" t="s">
        <v>681</v>
      </c>
      <c r="B209" s="29">
        <v>44886.0</v>
      </c>
      <c r="C209" s="9" t="s">
        <v>682</v>
      </c>
      <c r="D209" s="9" t="s">
        <v>58</v>
      </c>
      <c r="E209" s="28">
        <v>45049.0</v>
      </c>
      <c r="F209" s="28">
        <v>45062.0</v>
      </c>
      <c r="G209" s="28">
        <v>45049.0</v>
      </c>
      <c r="H209" s="29">
        <v>45016.0</v>
      </c>
      <c r="I209" s="9" t="b">
        <v>1</v>
      </c>
    </row>
    <row r="210">
      <c r="A210" s="9" t="s">
        <v>683</v>
      </c>
      <c r="B210" s="29">
        <v>44887.0</v>
      </c>
      <c r="C210" s="9" t="s">
        <v>684</v>
      </c>
      <c r="D210" s="9" t="s">
        <v>58</v>
      </c>
      <c r="E210" s="29">
        <v>45097.0</v>
      </c>
      <c r="F210" s="29">
        <v>45112.0</v>
      </c>
      <c r="G210" s="29">
        <v>45097.0</v>
      </c>
      <c r="H210" s="28">
        <v>45071.0</v>
      </c>
      <c r="I210" s="9" t="b">
        <v>1</v>
      </c>
    </row>
    <row r="211">
      <c r="A211" s="9" t="s">
        <v>685</v>
      </c>
      <c r="B211" s="29">
        <v>44883.0</v>
      </c>
      <c r="C211" s="9" t="s">
        <v>686</v>
      </c>
      <c r="D211" s="9" t="s">
        <v>58</v>
      </c>
      <c r="E211" s="29">
        <v>45091.0</v>
      </c>
      <c r="F211" s="29">
        <v>45120.0</v>
      </c>
      <c r="G211" s="29">
        <v>45091.0</v>
      </c>
      <c r="H211" s="29">
        <v>45085.0</v>
      </c>
      <c r="I211" s="9" t="b">
        <v>1</v>
      </c>
    </row>
    <row r="212">
      <c r="A212" s="9" t="s">
        <v>687</v>
      </c>
      <c r="B212" s="29">
        <v>44882.0</v>
      </c>
      <c r="C212" s="9" t="s">
        <v>688</v>
      </c>
      <c r="D212" s="9" t="s">
        <v>58</v>
      </c>
      <c r="E212" s="28">
        <v>45061.0</v>
      </c>
      <c r="F212" s="28">
        <v>45077.0</v>
      </c>
      <c r="G212" s="28">
        <v>45061.0</v>
      </c>
      <c r="H212" s="29">
        <v>44995.0</v>
      </c>
      <c r="I212" s="9" t="b">
        <v>1</v>
      </c>
    </row>
    <row r="213">
      <c r="A213" s="9" t="s">
        <v>689</v>
      </c>
      <c r="B213" s="29">
        <v>44881.0</v>
      </c>
      <c r="C213" s="9" t="s">
        <v>690</v>
      </c>
      <c r="D213" s="9" t="s">
        <v>58</v>
      </c>
      <c r="E213" s="29">
        <v>45082.0</v>
      </c>
      <c r="F213" s="29">
        <v>45096.0</v>
      </c>
      <c r="G213" s="29">
        <v>45082.0</v>
      </c>
      <c r="H213" s="29">
        <v>45003.0</v>
      </c>
      <c r="I213" s="9" t="b">
        <v>1</v>
      </c>
    </row>
    <row r="214">
      <c r="A214" s="9" t="s">
        <v>691</v>
      </c>
      <c r="B214" s="29">
        <v>44928.0</v>
      </c>
      <c r="C214" s="9" t="s">
        <v>692</v>
      </c>
      <c r="D214" s="9" t="s">
        <v>58</v>
      </c>
      <c r="F214" s="29">
        <v>45083.0</v>
      </c>
      <c r="G214" s="29">
        <v>45083.0</v>
      </c>
      <c r="H214" s="29">
        <v>45000.0</v>
      </c>
      <c r="I214" s="9" t="b">
        <v>1</v>
      </c>
    </row>
    <row r="215">
      <c r="A215" s="9" t="s">
        <v>693</v>
      </c>
      <c r="B215" s="29">
        <v>44882.0</v>
      </c>
      <c r="C215" s="9" t="s">
        <v>694</v>
      </c>
      <c r="D215" s="9" t="s">
        <v>58</v>
      </c>
      <c r="E215" s="29">
        <v>45107.0</v>
      </c>
      <c r="F215" s="29">
        <v>45120.0</v>
      </c>
      <c r="G215" s="29">
        <v>45107.0</v>
      </c>
      <c r="H215" s="29">
        <v>44951.0</v>
      </c>
      <c r="I215" s="9" t="b">
        <v>1</v>
      </c>
    </row>
    <row r="216">
      <c r="A216" s="9" t="s">
        <v>695</v>
      </c>
      <c r="B216" s="29">
        <v>44880.0</v>
      </c>
      <c r="C216" s="9" t="s">
        <v>696</v>
      </c>
      <c r="D216" s="9" t="s">
        <v>58</v>
      </c>
      <c r="E216" s="29">
        <v>45002.0</v>
      </c>
      <c r="F216" s="28">
        <v>45048.0</v>
      </c>
      <c r="G216" s="29">
        <v>45002.0</v>
      </c>
      <c r="H216" s="29">
        <v>44995.0</v>
      </c>
      <c r="I216" s="9" t="b">
        <v>1</v>
      </c>
    </row>
    <row r="217">
      <c r="A217" s="9" t="s">
        <v>697</v>
      </c>
      <c r="B217" s="29">
        <v>44880.0</v>
      </c>
      <c r="C217" s="9" t="s">
        <v>698</v>
      </c>
      <c r="D217" s="9" t="s">
        <v>58</v>
      </c>
      <c r="E217" s="29">
        <v>44998.0</v>
      </c>
      <c r="F217" s="29">
        <v>45008.0</v>
      </c>
      <c r="G217" s="29">
        <v>44998.0</v>
      </c>
      <c r="H217" s="29">
        <v>44979.0</v>
      </c>
      <c r="I217" s="9" t="b">
        <v>1</v>
      </c>
    </row>
    <row r="218">
      <c r="A218" s="9" t="s">
        <v>699</v>
      </c>
      <c r="B218" s="29">
        <v>44881.0</v>
      </c>
      <c r="C218" s="9" t="s">
        <v>700</v>
      </c>
      <c r="D218" s="9" t="s">
        <v>58</v>
      </c>
      <c r="E218" s="28">
        <v>45069.0</v>
      </c>
      <c r="F218" s="29">
        <v>45086.0</v>
      </c>
      <c r="G218" s="28">
        <v>45069.0</v>
      </c>
      <c r="H218" s="28">
        <v>45058.0</v>
      </c>
      <c r="I218" s="9" t="b">
        <v>1</v>
      </c>
    </row>
    <row r="219">
      <c r="A219" s="9" t="s">
        <v>701</v>
      </c>
      <c r="B219" s="29">
        <v>44881.0</v>
      </c>
      <c r="C219" s="9" t="s">
        <v>702</v>
      </c>
      <c r="D219" s="9" t="s">
        <v>58</v>
      </c>
      <c r="E219" s="28">
        <v>45055.0</v>
      </c>
      <c r="F219" s="29">
        <v>45078.0</v>
      </c>
      <c r="G219" s="28">
        <v>45055.0</v>
      </c>
      <c r="H219" s="29">
        <v>44966.0</v>
      </c>
      <c r="I219" s="9" t="b">
        <v>1</v>
      </c>
    </row>
    <row r="220">
      <c r="A220" s="9" t="s">
        <v>703</v>
      </c>
      <c r="B220" s="29">
        <v>44880.0</v>
      </c>
      <c r="C220" s="9" t="s">
        <v>704</v>
      </c>
      <c r="D220" s="9" t="s">
        <v>58</v>
      </c>
      <c r="E220" s="29">
        <v>45148.0</v>
      </c>
      <c r="F220" s="29">
        <v>45181.0</v>
      </c>
      <c r="G220" s="29">
        <v>45148.0</v>
      </c>
      <c r="H220" s="29">
        <v>44976.0</v>
      </c>
      <c r="I220" s="9" t="b">
        <v>1</v>
      </c>
    </row>
    <row r="221">
      <c r="A221" s="9" t="s">
        <v>705</v>
      </c>
      <c r="B221" s="29">
        <v>44878.0</v>
      </c>
      <c r="C221" s="9" t="s">
        <v>706</v>
      </c>
      <c r="D221" s="9" t="s">
        <v>58</v>
      </c>
      <c r="F221" s="28">
        <v>45068.0</v>
      </c>
      <c r="G221" s="28">
        <v>45068.0</v>
      </c>
      <c r="H221" s="29">
        <v>45038.0</v>
      </c>
      <c r="I221" s="9" t="b">
        <v>1</v>
      </c>
    </row>
    <row r="222">
      <c r="A222" s="9" t="s">
        <v>77</v>
      </c>
      <c r="B222" s="29">
        <v>44877.0</v>
      </c>
      <c r="C222" s="9" t="s">
        <v>78</v>
      </c>
      <c r="D222" s="9" t="s">
        <v>58</v>
      </c>
      <c r="E222" s="29">
        <v>45030.0</v>
      </c>
      <c r="F222" s="29">
        <v>45043.0</v>
      </c>
      <c r="G222" s="29">
        <v>45030.0</v>
      </c>
      <c r="H222" s="29">
        <v>45031.0</v>
      </c>
      <c r="I222" s="9" t="b">
        <v>0</v>
      </c>
    </row>
    <row r="223">
      <c r="A223" s="9" t="s">
        <v>707</v>
      </c>
      <c r="B223" s="29">
        <v>44876.0</v>
      </c>
      <c r="C223" s="9" t="s">
        <v>708</v>
      </c>
      <c r="D223" s="9" t="s">
        <v>58</v>
      </c>
      <c r="E223" s="29">
        <v>45013.0</v>
      </c>
      <c r="F223" s="29">
        <v>45034.0</v>
      </c>
      <c r="G223" s="29">
        <v>45013.0</v>
      </c>
      <c r="H223" s="29">
        <v>44965.0</v>
      </c>
      <c r="I223" s="9" t="b">
        <v>1</v>
      </c>
    </row>
    <row r="224">
      <c r="A224" s="9" t="s">
        <v>709</v>
      </c>
      <c r="B224" s="29">
        <v>44877.0</v>
      </c>
      <c r="C224" s="9" t="s">
        <v>710</v>
      </c>
      <c r="D224" s="9" t="s">
        <v>58</v>
      </c>
      <c r="E224" s="29">
        <v>45043.0</v>
      </c>
      <c r="F224" s="28">
        <v>45063.0</v>
      </c>
      <c r="G224" s="29">
        <v>45043.0</v>
      </c>
      <c r="H224" s="29">
        <v>45038.0</v>
      </c>
      <c r="I224" s="9" t="b">
        <v>1</v>
      </c>
    </row>
    <row r="225">
      <c r="A225" s="9" t="s">
        <v>711</v>
      </c>
      <c r="B225" s="29">
        <v>44874.0</v>
      </c>
      <c r="C225" s="9" t="s">
        <v>712</v>
      </c>
      <c r="D225" s="9" t="s">
        <v>58</v>
      </c>
      <c r="E225" s="29">
        <v>44956.0</v>
      </c>
      <c r="F225" s="29">
        <v>44979.0</v>
      </c>
      <c r="G225" s="29">
        <v>44956.0</v>
      </c>
      <c r="H225" s="29">
        <v>44952.0</v>
      </c>
      <c r="I225" s="9" t="b">
        <v>1</v>
      </c>
    </row>
    <row r="226">
      <c r="A226" s="9" t="s">
        <v>713</v>
      </c>
      <c r="B226" s="29">
        <v>44875.0</v>
      </c>
      <c r="C226" s="9" t="s">
        <v>714</v>
      </c>
      <c r="D226" s="9" t="s">
        <v>58</v>
      </c>
      <c r="F226" s="29">
        <v>45139.0</v>
      </c>
      <c r="G226" s="29">
        <v>45139.0</v>
      </c>
      <c r="H226" s="29">
        <v>45085.0</v>
      </c>
      <c r="I226" s="9" t="b">
        <v>1</v>
      </c>
    </row>
    <row r="227">
      <c r="A227" s="9" t="s">
        <v>715</v>
      </c>
      <c r="B227" s="29">
        <v>44874.0</v>
      </c>
      <c r="C227" s="9" t="s">
        <v>716</v>
      </c>
      <c r="D227" s="9" t="s">
        <v>58</v>
      </c>
      <c r="E227" s="29">
        <v>45008.0</v>
      </c>
      <c r="F227" s="29">
        <v>45028.0</v>
      </c>
      <c r="G227" s="29">
        <v>45008.0</v>
      </c>
      <c r="H227" s="29">
        <v>44994.0</v>
      </c>
      <c r="I227" s="9" t="b">
        <v>1</v>
      </c>
    </row>
    <row r="228">
      <c r="A228" s="9" t="s">
        <v>717</v>
      </c>
      <c r="B228" s="29">
        <v>44874.0</v>
      </c>
      <c r="C228" s="9" t="s">
        <v>718</v>
      </c>
      <c r="D228" s="9" t="s">
        <v>58</v>
      </c>
      <c r="F228" s="29">
        <v>45043.0</v>
      </c>
      <c r="G228" s="29">
        <v>45043.0</v>
      </c>
      <c r="H228" s="29">
        <v>44937.0</v>
      </c>
      <c r="I228" s="9" t="b">
        <v>1</v>
      </c>
    </row>
    <row r="229">
      <c r="A229" s="9" t="s">
        <v>719</v>
      </c>
      <c r="B229" s="29">
        <v>44874.0</v>
      </c>
      <c r="C229" s="9" t="s">
        <v>720</v>
      </c>
      <c r="D229" s="9" t="s">
        <v>58</v>
      </c>
      <c r="F229" s="29">
        <v>45132.0</v>
      </c>
      <c r="G229" s="29">
        <v>45132.0</v>
      </c>
      <c r="H229" s="29">
        <v>45108.0</v>
      </c>
      <c r="I229" s="9" t="b">
        <v>1</v>
      </c>
    </row>
    <row r="230">
      <c r="A230" s="9" t="s">
        <v>721</v>
      </c>
      <c r="B230" s="29">
        <v>44908.0</v>
      </c>
      <c r="C230" s="9" t="s">
        <v>722</v>
      </c>
      <c r="D230" s="9" t="s">
        <v>58</v>
      </c>
      <c r="E230" s="29">
        <v>45043.0</v>
      </c>
      <c r="F230" s="29">
        <v>45089.0</v>
      </c>
      <c r="G230" s="29">
        <v>45043.0</v>
      </c>
      <c r="H230" s="29">
        <v>45042.0</v>
      </c>
      <c r="I230" s="9" t="b">
        <v>1</v>
      </c>
    </row>
    <row r="231">
      <c r="A231" s="9" t="s">
        <v>723</v>
      </c>
      <c r="B231" s="29">
        <v>44872.0</v>
      </c>
      <c r="C231" s="9" t="s">
        <v>724</v>
      </c>
      <c r="D231" s="9" t="s">
        <v>58</v>
      </c>
      <c r="E231" s="28">
        <v>45056.0</v>
      </c>
      <c r="F231" s="29">
        <v>45079.0</v>
      </c>
      <c r="G231" s="28">
        <v>45056.0</v>
      </c>
      <c r="H231" s="29">
        <v>45009.0</v>
      </c>
      <c r="I231" s="9" t="b">
        <v>1</v>
      </c>
    </row>
    <row r="232">
      <c r="A232" s="9" t="s">
        <v>725</v>
      </c>
      <c r="B232" s="29">
        <v>44871.0</v>
      </c>
      <c r="C232" s="9" t="s">
        <v>726</v>
      </c>
      <c r="D232" s="9" t="s">
        <v>58</v>
      </c>
      <c r="E232" s="29">
        <v>45082.0</v>
      </c>
      <c r="F232" s="29">
        <v>45089.0</v>
      </c>
      <c r="G232" s="29">
        <v>45082.0</v>
      </c>
      <c r="H232" s="29">
        <v>45040.0</v>
      </c>
      <c r="I232" s="9" t="b">
        <v>1</v>
      </c>
    </row>
    <row r="233">
      <c r="A233" s="9" t="s">
        <v>727</v>
      </c>
      <c r="B233" s="29">
        <v>44870.0</v>
      </c>
      <c r="C233" s="9" t="s">
        <v>728</v>
      </c>
      <c r="D233" s="9" t="s">
        <v>58</v>
      </c>
      <c r="E233" s="29">
        <v>45110.0</v>
      </c>
      <c r="F233" s="29">
        <v>45141.0</v>
      </c>
      <c r="G233" s="29">
        <v>45110.0</v>
      </c>
      <c r="H233" s="29">
        <v>45085.0</v>
      </c>
      <c r="I233" s="9" t="b">
        <v>1</v>
      </c>
    </row>
    <row r="234">
      <c r="A234" s="9" t="s">
        <v>729</v>
      </c>
      <c r="B234" s="29">
        <v>44870.0</v>
      </c>
      <c r="C234" s="9" t="s">
        <v>730</v>
      </c>
      <c r="D234" s="9" t="s">
        <v>58</v>
      </c>
      <c r="E234" s="29">
        <v>45009.0</v>
      </c>
      <c r="F234" s="29">
        <v>45012.0</v>
      </c>
      <c r="G234" s="29">
        <v>45009.0</v>
      </c>
      <c r="H234" s="29">
        <v>45003.0</v>
      </c>
      <c r="I234" s="9" t="b">
        <v>1</v>
      </c>
    </row>
    <row r="235">
      <c r="A235" s="9" t="s">
        <v>731</v>
      </c>
      <c r="B235" s="29">
        <v>44869.0</v>
      </c>
      <c r="C235" s="9" t="s">
        <v>732</v>
      </c>
      <c r="D235" s="9" t="s">
        <v>58</v>
      </c>
      <c r="E235" s="28">
        <v>45055.0</v>
      </c>
      <c r="F235" s="28">
        <v>45072.0</v>
      </c>
      <c r="G235" s="28">
        <v>45055.0</v>
      </c>
      <c r="H235" s="29">
        <v>44994.0</v>
      </c>
      <c r="I235" s="9" t="b">
        <v>1</v>
      </c>
    </row>
    <row r="236">
      <c r="A236" s="9" t="s">
        <v>733</v>
      </c>
      <c r="B236" s="29">
        <v>44869.0</v>
      </c>
      <c r="C236" s="9" t="s">
        <v>734</v>
      </c>
      <c r="D236" s="9" t="s">
        <v>58</v>
      </c>
      <c r="F236" s="29">
        <v>45198.0</v>
      </c>
      <c r="G236" s="29">
        <v>45198.0</v>
      </c>
      <c r="H236" s="29">
        <v>45026.0</v>
      </c>
      <c r="I236" s="9" t="b">
        <v>1</v>
      </c>
    </row>
    <row r="237">
      <c r="A237" s="9" t="s">
        <v>735</v>
      </c>
      <c r="B237" s="29">
        <v>44869.0</v>
      </c>
      <c r="C237" s="9" t="s">
        <v>736</v>
      </c>
      <c r="D237" s="9" t="s">
        <v>58</v>
      </c>
      <c r="F237" s="29">
        <v>45043.0</v>
      </c>
      <c r="G237" s="29">
        <v>45043.0</v>
      </c>
      <c r="H237" s="29">
        <v>44999.0</v>
      </c>
      <c r="I237" s="9" t="b">
        <v>1</v>
      </c>
    </row>
    <row r="238">
      <c r="A238" s="9" t="s">
        <v>737</v>
      </c>
      <c r="B238" s="29">
        <v>44894.0</v>
      </c>
      <c r="C238" s="9" t="s">
        <v>738</v>
      </c>
      <c r="D238" s="9" t="s">
        <v>58</v>
      </c>
      <c r="F238" s="29">
        <v>45104.0</v>
      </c>
      <c r="G238" s="29">
        <v>45104.0</v>
      </c>
      <c r="H238" s="29">
        <v>45016.0</v>
      </c>
      <c r="I238" s="9" t="b">
        <v>1</v>
      </c>
    </row>
    <row r="239">
      <c r="A239" s="9" t="s">
        <v>739</v>
      </c>
      <c r="B239" s="29">
        <v>44869.0</v>
      </c>
      <c r="C239" s="9" t="s">
        <v>740</v>
      </c>
      <c r="D239" s="9" t="s">
        <v>58</v>
      </c>
      <c r="E239" s="29">
        <v>45001.0</v>
      </c>
      <c r="F239" s="29">
        <v>45033.0</v>
      </c>
      <c r="G239" s="29">
        <v>45001.0</v>
      </c>
      <c r="H239" s="29">
        <v>44942.0</v>
      </c>
      <c r="I239" s="9" t="b">
        <v>1</v>
      </c>
    </row>
    <row r="240">
      <c r="A240" s="9" t="s">
        <v>741</v>
      </c>
      <c r="B240" s="29">
        <v>44869.0</v>
      </c>
      <c r="C240" s="9" t="s">
        <v>742</v>
      </c>
      <c r="D240" s="9" t="s">
        <v>58</v>
      </c>
      <c r="F240" s="29">
        <v>45099.0</v>
      </c>
      <c r="G240" s="29">
        <v>45099.0</v>
      </c>
      <c r="H240" s="29">
        <v>44956.0</v>
      </c>
      <c r="I240" s="9" t="b">
        <v>1</v>
      </c>
    </row>
    <row r="241">
      <c r="A241" s="9" t="s">
        <v>743</v>
      </c>
      <c r="B241" s="29">
        <v>44867.0</v>
      </c>
      <c r="C241" s="9" t="s">
        <v>744</v>
      </c>
      <c r="D241" s="9" t="s">
        <v>58</v>
      </c>
      <c r="E241" s="28">
        <v>45051.0</v>
      </c>
      <c r="F241" s="28">
        <v>45068.0</v>
      </c>
      <c r="G241" s="28">
        <v>45051.0</v>
      </c>
      <c r="H241" s="29">
        <v>44936.0</v>
      </c>
      <c r="I241" s="9" t="b">
        <v>1</v>
      </c>
    </row>
    <row r="242">
      <c r="A242" s="9" t="s">
        <v>745</v>
      </c>
      <c r="B242" s="29">
        <v>44868.0</v>
      </c>
      <c r="C242" s="9" t="s">
        <v>746</v>
      </c>
      <c r="D242" s="9" t="s">
        <v>58</v>
      </c>
      <c r="F242" s="29">
        <v>44992.0</v>
      </c>
      <c r="G242" s="29">
        <v>44992.0</v>
      </c>
      <c r="H242" s="29">
        <v>44957.0</v>
      </c>
      <c r="I242" s="9" t="b">
        <v>1</v>
      </c>
    </row>
    <row r="243">
      <c r="A243" s="9" t="s">
        <v>747</v>
      </c>
      <c r="B243" s="29">
        <v>44867.0</v>
      </c>
      <c r="C243" s="9" t="s">
        <v>748</v>
      </c>
      <c r="D243" s="9" t="s">
        <v>58</v>
      </c>
      <c r="F243" s="29">
        <v>45110.0</v>
      </c>
      <c r="G243" s="29">
        <v>45110.0</v>
      </c>
      <c r="H243" s="28">
        <v>45058.0</v>
      </c>
      <c r="I243" s="9" t="b">
        <v>1</v>
      </c>
    </row>
    <row r="244">
      <c r="A244" s="9" t="s">
        <v>749</v>
      </c>
      <c r="B244" s="29">
        <v>44868.0</v>
      </c>
      <c r="C244" s="9" t="s">
        <v>750</v>
      </c>
      <c r="D244" s="9" t="s">
        <v>58</v>
      </c>
      <c r="E244" s="29">
        <v>45037.0</v>
      </c>
      <c r="F244" s="29">
        <v>45097.0</v>
      </c>
      <c r="G244" s="29">
        <v>45037.0</v>
      </c>
      <c r="H244" s="29">
        <v>44936.0</v>
      </c>
      <c r="I244" s="9" t="b">
        <v>1</v>
      </c>
    </row>
    <row r="245">
      <c r="A245" s="9" t="s">
        <v>751</v>
      </c>
      <c r="B245" s="29">
        <v>44867.0</v>
      </c>
      <c r="C245" s="9" t="s">
        <v>752</v>
      </c>
      <c r="D245" s="9" t="s">
        <v>58</v>
      </c>
      <c r="E245" s="29">
        <v>45155.0</v>
      </c>
      <c r="F245" s="29">
        <v>45168.0</v>
      </c>
      <c r="G245" s="29">
        <v>45155.0</v>
      </c>
      <c r="H245" s="29">
        <v>44956.0</v>
      </c>
      <c r="I245" s="9" t="b">
        <v>1</v>
      </c>
    </row>
    <row r="246">
      <c r="A246" s="9" t="s">
        <v>753</v>
      </c>
      <c r="B246" s="29">
        <v>44866.0</v>
      </c>
      <c r="C246" s="9" t="s">
        <v>754</v>
      </c>
      <c r="D246" s="9" t="s">
        <v>58</v>
      </c>
      <c r="F246" s="29">
        <v>45008.0</v>
      </c>
      <c r="G246" s="29">
        <v>45008.0</v>
      </c>
      <c r="H246" s="29">
        <v>44937.0</v>
      </c>
      <c r="I246" s="9" t="b">
        <v>1</v>
      </c>
    </row>
    <row r="247">
      <c r="A247" s="9" t="s">
        <v>755</v>
      </c>
      <c r="B247" s="29">
        <v>44866.0</v>
      </c>
      <c r="C247" s="9" t="s">
        <v>756</v>
      </c>
      <c r="D247" s="9" t="s">
        <v>58</v>
      </c>
      <c r="E247" s="29">
        <v>44935.0</v>
      </c>
      <c r="F247" s="29">
        <v>44986.0</v>
      </c>
      <c r="G247" s="29">
        <v>44935.0</v>
      </c>
      <c r="H247" s="29">
        <v>44907.0</v>
      </c>
      <c r="I247" s="9" t="b">
        <v>1</v>
      </c>
    </row>
    <row r="248">
      <c r="A248" s="9" t="s">
        <v>757</v>
      </c>
      <c r="B248" s="29">
        <v>44866.0</v>
      </c>
      <c r="C248" s="9" t="s">
        <v>758</v>
      </c>
      <c r="D248" s="9" t="s">
        <v>58</v>
      </c>
      <c r="E248" s="29">
        <v>45015.0</v>
      </c>
      <c r="F248" s="28">
        <v>45048.0</v>
      </c>
      <c r="G248" s="29">
        <v>45015.0</v>
      </c>
      <c r="H248" s="29">
        <v>44942.0</v>
      </c>
      <c r="I248" s="9" t="b">
        <v>1</v>
      </c>
    </row>
    <row r="249">
      <c r="A249" s="9" t="s">
        <v>759</v>
      </c>
      <c r="B249" s="29">
        <v>44866.0</v>
      </c>
      <c r="C249" s="9" t="s">
        <v>760</v>
      </c>
      <c r="D249" s="9" t="s">
        <v>58</v>
      </c>
      <c r="E249" s="29">
        <v>44995.0</v>
      </c>
      <c r="F249" s="29">
        <v>45034.0</v>
      </c>
      <c r="G249" s="29">
        <v>44995.0</v>
      </c>
      <c r="H249" s="29">
        <v>44964.0</v>
      </c>
      <c r="I249" s="9" t="b">
        <v>1</v>
      </c>
    </row>
    <row r="250">
      <c r="A250" s="9" t="s">
        <v>761</v>
      </c>
      <c r="B250" s="29">
        <v>44866.0</v>
      </c>
      <c r="C250" s="9" t="s">
        <v>762</v>
      </c>
      <c r="D250" s="9" t="s">
        <v>58</v>
      </c>
      <c r="E250" s="29">
        <v>45082.0</v>
      </c>
      <c r="F250" s="29">
        <v>45098.0</v>
      </c>
      <c r="G250" s="29">
        <v>45082.0</v>
      </c>
      <c r="H250" s="28">
        <v>45060.0</v>
      </c>
      <c r="I250" s="9" t="b">
        <v>1</v>
      </c>
    </row>
    <row r="251">
      <c r="A251" s="9" t="s">
        <v>763</v>
      </c>
      <c r="B251" s="29">
        <v>44866.0</v>
      </c>
      <c r="C251" s="9" t="s">
        <v>764</v>
      </c>
      <c r="D251" s="9" t="s">
        <v>58</v>
      </c>
      <c r="E251" s="28">
        <v>45057.0</v>
      </c>
      <c r="F251" s="28">
        <v>45072.0</v>
      </c>
      <c r="G251" s="28">
        <v>45057.0</v>
      </c>
      <c r="H251" s="29">
        <v>44910.0</v>
      </c>
      <c r="I251" s="9" t="b">
        <v>1</v>
      </c>
    </row>
    <row r="252">
      <c r="A252" s="9" t="s">
        <v>765</v>
      </c>
      <c r="B252" s="29">
        <v>44866.0</v>
      </c>
      <c r="C252" s="9" t="s">
        <v>766</v>
      </c>
      <c r="D252" s="9" t="s">
        <v>58</v>
      </c>
      <c r="E252" s="29">
        <v>45082.0</v>
      </c>
      <c r="F252" s="29">
        <v>45098.0</v>
      </c>
      <c r="G252" s="29">
        <v>45082.0</v>
      </c>
      <c r="H252" s="29">
        <v>44994.0</v>
      </c>
      <c r="I252" s="9" t="b">
        <v>1</v>
      </c>
    </row>
    <row r="253">
      <c r="A253" s="9" t="s">
        <v>767</v>
      </c>
      <c r="B253" s="29">
        <v>44866.0</v>
      </c>
      <c r="C253" s="9" t="s">
        <v>768</v>
      </c>
      <c r="D253" s="9" t="s">
        <v>58</v>
      </c>
      <c r="F253" s="29">
        <v>44923.0</v>
      </c>
      <c r="G253" s="29">
        <v>44923.0</v>
      </c>
      <c r="H253" s="29">
        <v>44889.0</v>
      </c>
      <c r="I253" s="9" t="b">
        <v>1</v>
      </c>
    </row>
    <row r="254">
      <c r="A254" s="9" t="s">
        <v>769</v>
      </c>
      <c r="B254" s="29">
        <v>44866.0</v>
      </c>
      <c r="C254" s="9" t="s">
        <v>770</v>
      </c>
      <c r="D254" s="9" t="s">
        <v>58</v>
      </c>
      <c r="E254" s="28">
        <v>45068.0</v>
      </c>
      <c r="F254" s="29">
        <v>45084.0</v>
      </c>
      <c r="G254" s="28">
        <v>45068.0</v>
      </c>
      <c r="H254" s="28">
        <v>45058.0</v>
      </c>
      <c r="I254" s="9" t="b">
        <v>1</v>
      </c>
    </row>
    <row r="255">
      <c r="A255" s="9" t="s">
        <v>771</v>
      </c>
      <c r="B255" s="29">
        <v>44862.0</v>
      </c>
      <c r="C255" s="9" t="s">
        <v>772</v>
      </c>
      <c r="D255" s="9" t="s">
        <v>58</v>
      </c>
      <c r="F255" s="29">
        <v>45019.0</v>
      </c>
      <c r="G255" s="29">
        <v>45019.0</v>
      </c>
      <c r="H255" s="29">
        <v>44956.0</v>
      </c>
      <c r="I255" s="9" t="b">
        <v>1</v>
      </c>
    </row>
    <row r="256">
      <c r="A256" s="9" t="s">
        <v>773</v>
      </c>
      <c r="B256" s="29">
        <v>44864.0</v>
      </c>
      <c r="C256" s="9" t="s">
        <v>774</v>
      </c>
      <c r="D256" s="9" t="s">
        <v>58</v>
      </c>
      <c r="E256" s="28">
        <v>45056.0</v>
      </c>
      <c r="F256" s="28">
        <v>45064.0</v>
      </c>
      <c r="G256" s="28">
        <v>45056.0</v>
      </c>
      <c r="H256" s="29">
        <v>45019.0</v>
      </c>
      <c r="I256" s="9" t="b">
        <v>1</v>
      </c>
    </row>
    <row r="257">
      <c r="A257" s="9" t="s">
        <v>775</v>
      </c>
      <c r="B257" s="29">
        <v>44862.0</v>
      </c>
      <c r="C257" s="9" t="s">
        <v>776</v>
      </c>
      <c r="D257" s="9" t="s">
        <v>58</v>
      </c>
      <c r="E257" s="29">
        <v>44953.0</v>
      </c>
      <c r="F257" s="29">
        <v>44966.0</v>
      </c>
      <c r="G257" s="29">
        <v>44953.0</v>
      </c>
      <c r="H257" s="29">
        <v>44938.0</v>
      </c>
      <c r="I257" s="9" t="b">
        <v>1</v>
      </c>
    </row>
    <row r="258">
      <c r="A258" s="9" t="s">
        <v>777</v>
      </c>
      <c r="B258" s="29">
        <v>44861.0</v>
      </c>
      <c r="C258" s="9" t="s">
        <v>778</v>
      </c>
      <c r="D258" s="9" t="s">
        <v>58</v>
      </c>
      <c r="F258" s="29">
        <v>44979.0</v>
      </c>
      <c r="G258" s="29">
        <v>44979.0</v>
      </c>
      <c r="H258" s="29">
        <v>44948.0</v>
      </c>
      <c r="I258" s="9" t="b">
        <v>1</v>
      </c>
    </row>
    <row r="259">
      <c r="A259" s="9" t="s">
        <v>779</v>
      </c>
      <c r="B259" s="29">
        <v>44862.0</v>
      </c>
      <c r="C259" s="9" t="s">
        <v>780</v>
      </c>
      <c r="D259" s="9" t="s">
        <v>58</v>
      </c>
      <c r="E259" s="29">
        <v>45111.0</v>
      </c>
      <c r="F259" s="29">
        <v>45128.0</v>
      </c>
      <c r="G259" s="29">
        <v>45111.0</v>
      </c>
      <c r="H259" s="29">
        <v>44956.0</v>
      </c>
      <c r="I259" s="9" t="b">
        <v>1</v>
      </c>
    </row>
    <row r="260">
      <c r="A260" s="9" t="s">
        <v>781</v>
      </c>
      <c r="B260" s="29">
        <v>44861.0</v>
      </c>
      <c r="C260" s="9" t="s">
        <v>782</v>
      </c>
      <c r="D260" s="9" t="s">
        <v>58</v>
      </c>
      <c r="F260" s="29">
        <v>45132.0</v>
      </c>
      <c r="G260" s="29">
        <v>45132.0</v>
      </c>
      <c r="H260" s="29">
        <v>45026.0</v>
      </c>
      <c r="I260" s="9" t="b">
        <v>1</v>
      </c>
    </row>
    <row r="261">
      <c r="A261" s="9" t="s">
        <v>783</v>
      </c>
      <c r="B261" s="29">
        <v>44864.0</v>
      </c>
      <c r="C261" s="9" t="s">
        <v>784</v>
      </c>
      <c r="D261" s="9" t="s">
        <v>58</v>
      </c>
      <c r="F261" s="29">
        <v>44999.0</v>
      </c>
      <c r="G261" s="29">
        <v>44999.0</v>
      </c>
      <c r="H261" s="29">
        <v>44948.0</v>
      </c>
      <c r="I261" s="9" t="b">
        <v>1</v>
      </c>
    </row>
    <row r="262">
      <c r="A262" s="9" t="s">
        <v>785</v>
      </c>
      <c r="B262" s="29">
        <v>44861.0</v>
      </c>
      <c r="C262" s="9" t="s">
        <v>786</v>
      </c>
      <c r="D262" s="9" t="s">
        <v>58</v>
      </c>
      <c r="E262" s="29">
        <v>45033.0</v>
      </c>
      <c r="F262" s="28">
        <v>45051.0</v>
      </c>
      <c r="G262" s="29">
        <v>45033.0</v>
      </c>
      <c r="H262" s="29">
        <v>45009.0</v>
      </c>
      <c r="I262" s="9" t="b">
        <v>1</v>
      </c>
    </row>
    <row r="263">
      <c r="A263" s="9" t="s">
        <v>787</v>
      </c>
      <c r="B263" s="29">
        <v>44861.0</v>
      </c>
      <c r="C263" s="9" t="s">
        <v>788</v>
      </c>
      <c r="D263" s="9" t="s">
        <v>58</v>
      </c>
      <c r="F263" s="29">
        <v>45022.0</v>
      </c>
      <c r="G263" s="29">
        <v>45022.0</v>
      </c>
      <c r="H263" s="29">
        <v>44910.0</v>
      </c>
      <c r="I263" s="9" t="b">
        <v>1</v>
      </c>
    </row>
    <row r="264">
      <c r="A264" s="9" t="s">
        <v>789</v>
      </c>
      <c r="B264" s="29">
        <v>44861.0</v>
      </c>
      <c r="C264" s="9" t="s">
        <v>790</v>
      </c>
      <c r="D264" s="9" t="s">
        <v>58</v>
      </c>
      <c r="F264" s="29">
        <v>45155.0</v>
      </c>
      <c r="G264" s="29">
        <v>45155.0</v>
      </c>
      <c r="H264" s="29">
        <v>44916.0</v>
      </c>
      <c r="I264" s="9" t="b">
        <v>1</v>
      </c>
    </row>
    <row r="265">
      <c r="A265" s="9" t="s">
        <v>791</v>
      </c>
      <c r="B265" s="29">
        <v>44861.0</v>
      </c>
      <c r="C265" s="9" t="s">
        <v>792</v>
      </c>
      <c r="D265" s="9" t="s">
        <v>58</v>
      </c>
      <c r="F265" s="29">
        <v>45155.0</v>
      </c>
      <c r="G265" s="29">
        <v>45155.0</v>
      </c>
      <c r="H265" s="29">
        <v>44916.0</v>
      </c>
      <c r="I265" s="9" t="b">
        <v>1</v>
      </c>
    </row>
    <row r="266">
      <c r="A266" s="9" t="s">
        <v>793</v>
      </c>
      <c r="B266" s="29">
        <v>44861.0</v>
      </c>
      <c r="C266" s="9" t="s">
        <v>794</v>
      </c>
      <c r="D266" s="9" t="s">
        <v>58</v>
      </c>
      <c r="F266" s="29">
        <v>45037.0</v>
      </c>
      <c r="G266" s="29">
        <v>45037.0</v>
      </c>
      <c r="H266" s="29">
        <v>44937.0</v>
      </c>
      <c r="I266" s="9" t="b">
        <v>1</v>
      </c>
    </row>
    <row r="267">
      <c r="A267" s="9" t="s">
        <v>795</v>
      </c>
      <c r="B267" s="29">
        <v>44861.0</v>
      </c>
      <c r="C267" s="9" t="s">
        <v>796</v>
      </c>
      <c r="D267" s="9" t="s">
        <v>58</v>
      </c>
      <c r="F267" s="29">
        <v>44981.0</v>
      </c>
      <c r="G267" s="29">
        <v>44981.0</v>
      </c>
      <c r="H267" s="29">
        <v>44945.0</v>
      </c>
      <c r="I267" s="9" t="b">
        <v>1</v>
      </c>
    </row>
    <row r="268">
      <c r="A268" s="9" t="s">
        <v>797</v>
      </c>
      <c r="B268" s="29">
        <v>44861.0</v>
      </c>
      <c r="C268" s="9" t="s">
        <v>798</v>
      </c>
      <c r="D268" s="9" t="s">
        <v>58</v>
      </c>
      <c r="F268" s="29">
        <v>44987.0</v>
      </c>
      <c r="G268" s="29">
        <v>44987.0</v>
      </c>
      <c r="H268" s="29">
        <v>44957.0</v>
      </c>
      <c r="I268" s="9" t="b">
        <v>1</v>
      </c>
    </row>
    <row r="269">
      <c r="A269" s="9" t="s">
        <v>799</v>
      </c>
      <c r="B269" s="29">
        <v>44860.0</v>
      </c>
      <c r="C269" s="9" t="s">
        <v>800</v>
      </c>
      <c r="D269" s="9" t="s">
        <v>58</v>
      </c>
      <c r="F269" s="29">
        <v>45034.0</v>
      </c>
      <c r="G269" s="29">
        <v>45034.0</v>
      </c>
      <c r="H269" s="29">
        <v>44929.0</v>
      </c>
      <c r="I269" s="9" t="b">
        <v>1</v>
      </c>
    </row>
    <row r="270">
      <c r="A270" s="9" t="s">
        <v>801</v>
      </c>
      <c r="B270" s="29">
        <v>44859.0</v>
      </c>
      <c r="C270" s="9" t="s">
        <v>802</v>
      </c>
      <c r="D270" s="9" t="s">
        <v>58</v>
      </c>
      <c r="F270" s="29">
        <v>45093.0</v>
      </c>
      <c r="G270" s="29">
        <v>45093.0</v>
      </c>
      <c r="H270" s="29">
        <v>44937.0</v>
      </c>
      <c r="I270" s="9" t="b">
        <v>1</v>
      </c>
    </row>
    <row r="271">
      <c r="A271" s="9" t="s">
        <v>803</v>
      </c>
      <c r="B271" s="29">
        <v>44860.0</v>
      </c>
      <c r="C271" s="9" t="s">
        <v>804</v>
      </c>
      <c r="D271" s="9" t="s">
        <v>58</v>
      </c>
      <c r="E271" s="28">
        <v>45061.0</v>
      </c>
      <c r="F271" s="29">
        <v>45084.0</v>
      </c>
      <c r="G271" s="28">
        <v>45061.0</v>
      </c>
      <c r="H271" s="29">
        <v>45016.0</v>
      </c>
      <c r="I271" s="9" t="b">
        <v>1</v>
      </c>
    </row>
    <row r="272">
      <c r="A272" s="9" t="s">
        <v>805</v>
      </c>
      <c r="B272" s="29">
        <v>44860.0</v>
      </c>
      <c r="C272" s="9" t="s">
        <v>806</v>
      </c>
      <c r="D272" s="9" t="s">
        <v>58</v>
      </c>
      <c r="E272" s="28">
        <v>45050.0</v>
      </c>
      <c r="F272" s="28">
        <v>45069.0</v>
      </c>
      <c r="G272" s="28">
        <v>45050.0</v>
      </c>
      <c r="H272" s="29">
        <v>44949.0</v>
      </c>
      <c r="I272" s="9" t="b">
        <v>1</v>
      </c>
    </row>
    <row r="273">
      <c r="A273" s="9" t="s">
        <v>807</v>
      </c>
      <c r="B273" s="29">
        <v>44859.0</v>
      </c>
      <c r="C273" s="9" t="s">
        <v>808</v>
      </c>
      <c r="D273" s="9" t="s">
        <v>58</v>
      </c>
      <c r="F273" s="29">
        <v>45188.0</v>
      </c>
      <c r="G273" s="29">
        <v>45188.0</v>
      </c>
      <c r="H273" s="29">
        <v>45165.0</v>
      </c>
      <c r="I273" s="9" t="b">
        <v>1</v>
      </c>
    </row>
    <row r="274">
      <c r="A274" s="9" t="s">
        <v>809</v>
      </c>
      <c r="B274" s="29">
        <v>44864.0</v>
      </c>
      <c r="C274" s="9" t="s">
        <v>810</v>
      </c>
      <c r="D274" s="9" t="s">
        <v>58</v>
      </c>
      <c r="E274" s="29">
        <v>44942.0</v>
      </c>
      <c r="F274" s="29">
        <v>44956.0</v>
      </c>
      <c r="G274" s="29">
        <v>44942.0</v>
      </c>
      <c r="H274" s="29">
        <v>44928.0</v>
      </c>
      <c r="I274" s="9" t="b">
        <v>1</v>
      </c>
    </row>
    <row r="275">
      <c r="A275" s="9" t="s">
        <v>811</v>
      </c>
      <c r="B275" s="29">
        <v>44859.0</v>
      </c>
      <c r="C275" s="9" t="s">
        <v>812</v>
      </c>
      <c r="D275" s="9" t="s">
        <v>58</v>
      </c>
      <c r="E275" s="28">
        <v>45063.0</v>
      </c>
      <c r="F275" s="29">
        <v>45078.0</v>
      </c>
      <c r="G275" s="28">
        <v>45063.0</v>
      </c>
      <c r="H275" s="28">
        <v>45047.0</v>
      </c>
      <c r="I275" s="9" t="b">
        <v>1</v>
      </c>
    </row>
    <row r="276">
      <c r="A276" s="9" t="s">
        <v>813</v>
      </c>
      <c r="B276" s="29">
        <v>44858.0</v>
      </c>
      <c r="C276" s="9" t="s">
        <v>814</v>
      </c>
      <c r="D276" s="9" t="s">
        <v>58</v>
      </c>
      <c r="E276" s="29">
        <v>44958.0</v>
      </c>
      <c r="F276" s="29">
        <v>44970.0</v>
      </c>
      <c r="G276" s="29">
        <v>44958.0</v>
      </c>
      <c r="H276" s="29">
        <v>44903.0</v>
      </c>
      <c r="I276" s="9" t="b">
        <v>1</v>
      </c>
    </row>
    <row r="277">
      <c r="A277" s="9" t="s">
        <v>815</v>
      </c>
      <c r="B277" s="29">
        <v>44858.0</v>
      </c>
      <c r="C277" s="9" t="s">
        <v>816</v>
      </c>
      <c r="D277" s="9" t="s">
        <v>58</v>
      </c>
      <c r="E277" s="29">
        <v>44895.0</v>
      </c>
      <c r="F277" s="29">
        <v>44901.0</v>
      </c>
      <c r="G277" s="29">
        <v>44895.0</v>
      </c>
      <c r="H277" s="29">
        <v>44886.0</v>
      </c>
      <c r="I277" s="9" t="b">
        <v>1</v>
      </c>
    </row>
    <row r="278">
      <c r="A278" s="9" t="s">
        <v>817</v>
      </c>
      <c r="B278" s="29">
        <v>44859.0</v>
      </c>
      <c r="C278" s="9" t="s">
        <v>818</v>
      </c>
      <c r="D278" s="9" t="s">
        <v>58</v>
      </c>
      <c r="F278" s="29">
        <v>44993.0</v>
      </c>
      <c r="G278" s="29">
        <v>44993.0</v>
      </c>
      <c r="H278" s="29">
        <v>44928.0</v>
      </c>
      <c r="I278" s="9" t="b">
        <v>1</v>
      </c>
    </row>
    <row r="279">
      <c r="A279" s="9" t="s">
        <v>819</v>
      </c>
      <c r="B279" s="29">
        <v>44859.0</v>
      </c>
      <c r="C279" s="9" t="s">
        <v>820</v>
      </c>
      <c r="D279" s="9" t="s">
        <v>58</v>
      </c>
      <c r="E279" s="28">
        <v>45065.0</v>
      </c>
      <c r="F279" s="29">
        <v>45083.0</v>
      </c>
      <c r="G279" s="28">
        <v>45065.0</v>
      </c>
      <c r="H279" s="29">
        <v>44992.0</v>
      </c>
      <c r="I279" s="9" t="b">
        <v>1</v>
      </c>
    </row>
    <row r="280">
      <c r="A280" s="9" t="s">
        <v>821</v>
      </c>
      <c r="B280" s="29">
        <v>44882.0</v>
      </c>
      <c r="C280" s="9" t="s">
        <v>822</v>
      </c>
      <c r="D280" s="9" t="s">
        <v>58</v>
      </c>
      <c r="E280" s="29">
        <v>45112.0</v>
      </c>
      <c r="F280" s="29">
        <v>45131.0</v>
      </c>
      <c r="G280" s="29">
        <v>45112.0</v>
      </c>
      <c r="H280" s="29">
        <v>45094.0</v>
      </c>
      <c r="I280" s="9" t="b">
        <v>1</v>
      </c>
    </row>
    <row r="281">
      <c r="A281" s="9" t="s">
        <v>823</v>
      </c>
      <c r="B281" s="29">
        <v>44859.0</v>
      </c>
      <c r="C281" s="9" t="s">
        <v>824</v>
      </c>
      <c r="D281" s="9" t="s">
        <v>58</v>
      </c>
      <c r="E281" s="29">
        <v>45019.0</v>
      </c>
      <c r="F281" s="29">
        <v>45040.0</v>
      </c>
      <c r="G281" s="29">
        <v>45019.0</v>
      </c>
      <c r="H281" s="29">
        <v>44981.0</v>
      </c>
      <c r="I281" s="9" t="b">
        <v>1</v>
      </c>
    </row>
    <row r="282">
      <c r="A282" s="9" t="s">
        <v>825</v>
      </c>
      <c r="B282" s="29">
        <v>44859.0</v>
      </c>
      <c r="C282" s="9" t="s">
        <v>826</v>
      </c>
      <c r="D282" s="9" t="s">
        <v>58</v>
      </c>
      <c r="E282" s="29">
        <v>45019.0</v>
      </c>
      <c r="F282" s="28">
        <v>45063.0</v>
      </c>
      <c r="G282" s="29">
        <v>45019.0</v>
      </c>
      <c r="H282" s="29">
        <v>44924.0</v>
      </c>
      <c r="I282" s="9" t="b">
        <v>1</v>
      </c>
    </row>
    <row r="283">
      <c r="A283" s="9" t="s">
        <v>827</v>
      </c>
      <c r="B283" s="29">
        <v>44858.0</v>
      </c>
      <c r="C283" s="9" t="s">
        <v>828</v>
      </c>
      <c r="D283" s="9" t="s">
        <v>58</v>
      </c>
      <c r="E283" s="29">
        <v>44998.0</v>
      </c>
      <c r="F283" s="29">
        <v>45008.0</v>
      </c>
      <c r="G283" s="29">
        <v>44998.0</v>
      </c>
      <c r="H283" s="29">
        <v>44910.0</v>
      </c>
      <c r="I283" s="9" t="b">
        <v>1</v>
      </c>
    </row>
    <row r="284">
      <c r="A284" s="9" t="s">
        <v>829</v>
      </c>
      <c r="B284" s="29">
        <v>44856.0</v>
      </c>
      <c r="C284" s="9" t="s">
        <v>830</v>
      </c>
      <c r="D284" s="9" t="s">
        <v>58</v>
      </c>
      <c r="E284" s="28">
        <v>45056.0</v>
      </c>
      <c r="F284" s="28">
        <v>45071.0</v>
      </c>
      <c r="G284" s="28">
        <v>45056.0</v>
      </c>
      <c r="H284" s="29">
        <v>45040.0</v>
      </c>
      <c r="I284" s="9" t="b">
        <v>1</v>
      </c>
    </row>
    <row r="285">
      <c r="A285" s="9" t="s">
        <v>831</v>
      </c>
      <c r="B285" s="29">
        <v>44879.0</v>
      </c>
      <c r="C285" s="9" t="s">
        <v>832</v>
      </c>
      <c r="D285" s="9" t="s">
        <v>58</v>
      </c>
      <c r="F285" s="29">
        <v>45083.0</v>
      </c>
      <c r="G285" s="29">
        <v>45083.0</v>
      </c>
      <c r="H285" s="29">
        <v>45006.0</v>
      </c>
      <c r="I285" s="9" t="b">
        <v>1</v>
      </c>
    </row>
    <row r="286">
      <c r="A286" s="9" t="s">
        <v>833</v>
      </c>
      <c r="B286" s="29">
        <v>44855.0</v>
      </c>
      <c r="C286" s="9" t="s">
        <v>834</v>
      </c>
      <c r="D286" s="9" t="s">
        <v>58</v>
      </c>
      <c r="E286" s="29">
        <v>45041.0</v>
      </c>
      <c r="F286" s="29">
        <v>45089.0</v>
      </c>
      <c r="G286" s="29">
        <v>45041.0</v>
      </c>
      <c r="H286" s="29">
        <v>45035.0</v>
      </c>
      <c r="I286" s="9" t="b">
        <v>1</v>
      </c>
    </row>
    <row r="287">
      <c r="A287" s="9" t="s">
        <v>835</v>
      </c>
      <c r="B287" s="29">
        <v>44855.0</v>
      </c>
      <c r="C287" s="9" t="s">
        <v>836</v>
      </c>
      <c r="D287" s="9" t="s">
        <v>58</v>
      </c>
      <c r="F287" s="29">
        <v>45090.0</v>
      </c>
      <c r="G287" s="29">
        <v>45090.0</v>
      </c>
      <c r="H287" s="29">
        <v>44929.0</v>
      </c>
      <c r="I287" s="9" t="b">
        <v>1</v>
      </c>
    </row>
    <row r="288">
      <c r="A288" s="9" t="s">
        <v>837</v>
      </c>
      <c r="B288" s="29">
        <v>44855.0</v>
      </c>
      <c r="C288" s="9" t="s">
        <v>838</v>
      </c>
      <c r="D288" s="9" t="s">
        <v>58</v>
      </c>
      <c r="E288" s="29">
        <v>44979.0</v>
      </c>
      <c r="F288" s="29">
        <v>45019.0</v>
      </c>
      <c r="G288" s="29">
        <v>44979.0</v>
      </c>
      <c r="H288" s="29">
        <v>44938.0</v>
      </c>
      <c r="I288" s="9" t="b">
        <v>1</v>
      </c>
    </row>
    <row r="289">
      <c r="A289" s="9" t="s">
        <v>839</v>
      </c>
      <c r="B289" s="29">
        <v>44863.0</v>
      </c>
      <c r="C289" s="9" t="s">
        <v>840</v>
      </c>
      <c r="D289" s="9" t="s">
        <v>58</v>
      </c>
      <c r="E289" s="28">
        <v>45061.0</v>
      </c>
      <c r="F289" s="28">
        <v>45076.0</v>
      </c>
      <c r="G289" s="28">
        <v>45061.0</v>
      </c>
      <c r="H289" s="29">
        <v>45038.0</v>
      </c>
      <c r="I289" s="9" t="b">
        <v>1</v>
      </c>
    </row>
    <row r="290">
      <c r="A290" s="9" t="s">
        <v>841</v>
      </c>
      <c r="B290" s="29">
        <v>44855.0</v>
      </c>
      <c r="C290" s="9" t="s">
        <v>842</v>
      </c>
      <c r="D290" s="9" t="s">
        <v>58</v>
      </c>
      <c r="F290" s="29">
        <v>44967.0</v>
      </c>
      <c r="G290" s="29">
        <v>44967.0</v>
      </c>
      <c r="H290" s="29">
        <v>44907.0</v>
      </c>
      <c r="I290" s="9" t="b">
        <v>1</v>
      </c>
    </row>
    <row r="291">
      <c r="A291" s="9" t="s">
        <v>843</v>
      </c>
      <c r="B291" s="29">
        <v>44853.0</v>
      </c>
      <c r="C291" s="9" t="s">
        <v>844</v>
      </c>
      <c r="D291" s="9" t="s">
        <v>58</v>
      </c>
      <c r="F291" s="28">
        <v>45057.0</v>
      </c>
      <c r="G291" s="28">
        <v>45057.0</v>
      </c>
      <c r="H291" s="29">
        <v>44910.0</v>
      </c>
      <c r="I291" s="9" t="b">
        <v>1</v>
      </c>
    </row>
    <row r="292">
      <c r="A292" s="9" t="s">
        <v>79</v>
      </c>
      <c r="B292" s="29">
        <v>44855.0</v>
      </c>
      <c r="C292" s="9" t="s">
        <v>80</v>
      </c>
      <c r="D292" s="9" t="s">
        <v>58</v>
      </c>
      <c r="E292" s="29">
        <v>45107.0</v>
      </c>
      <c r="F292" s="29">
        <v>45141.0</v>
      </c>
      <c r="G292" s="29">
        <v>45107.0</v>
      </c>
      <c r="H292" s="29">
        <v>45108.0</v>
      </c>
      <c r="I292" s="9" t="b">
        <v>0</v>
      </c>
    </row>
    <row r="293">
      <c r="A293" s="9" t="s">
        <v>845</v>
      </c>
      <c r="B293" s="29">
        <v>44856.0</v>
      </c>
      <c r="C293" s="9" t="s">
        <v>846</v>
      </c>
      <c r="D293" s="9" t="s">
        <v>58</v>
      </c>
      <c r="E293" s="29">
        <v>44946.0</v>
      </c>
      <c r="F293" s="29">
        <v>44985.0</v>
      </c>
      <c r="G293" s="29">
        <v>44946.0</v>
      </c>
      <c r="H293" s="29">
        <v>44925.0</v>
      </c>
      <c r="I293" s="9" t="b">
        <v>1</v>
      </c>
    </row>
    <row r="294">
      <c r="A294" s="9" t="s">
        <v>847</v>
      </c>
      <c r="B294" s="29">
        <v>44855.0</v>
      </c>
      <c r="C294" s="9" t="s">
        <v>848</v>
      </c>
      <c r="D294" s="9" t="s">
        <v>58</v>
      </c>
      <c r="E294" s="29">
        <v>45083.0</v>
      </c>
      <c r="F294" s="29">
        <v>45099.0</v>
      </c>
      <c r="G294" s="29">
        <v>45083.0</v>
      </c>
      <c r="H294" s="28">
        <v>45068.0</v>
      </c>
      <c r="I294" s="9" t="b">
        <v>1</v>
      </c>
    </row>
    <row r="295">
      <c r="A295" s="9" t="s">
        <v>849</v>
      </c>
      <c r="B295" s="29">
        <v>44852.0</v>
      </c>
      <c r="C295" s="9" t="s">
        <v>850</v>
      </c>
      <c r="D295" s="9" t="s">
        <v>58</v>
      </c>
      <c r="E295" s="29">
        <v>45198.0</v>
      </c>
      <c r="G295" s="29">
        <v>45198.0</v>
      </c>
      <c r="H295" s="29">
        <v>45165.0</v>
      </c>
      <c r="I295" s="9" t="b">
        <v>1</v>
      </c>
    </row>
    <row r="296">
      <c r="A296" s="9" t="s">
        <v>851</v>
      </c>
      <c r="B296" s="29">
        <v>44931.0</v>
      </c>
      <c r="C296" s="9" t="s">
        <v>852</v>
      </c>
      <c r="D296" s="9" t="s">
        <v>58</v>
      </c>
      <c r="F296" s="29">
        <v>45149.0</v>
      </c>
      <c r="G296" s="29">
        <v>45149.0</v>
      </c>
      <c r="H296" s="28">
        <v>45048.0</v>
      </c>
      <c r="I296" s="9" t="b">
        <v>1</v>
      </c>
    </row>
    <row r="297">
      <c r="A297" s="9" t="s">
        <v>853</v>
      </c>
      <c r="B297" s="29">
        <v>44852.0</v>
      </c>
      <c r="C297" s="9" t="s">
        <v>854</v>
      </c>
      <c r="D297" s="9" t="s">
        <v>58</v>
      </c>
      <c r="E297" s="29">
        <v>44995.0</v>
      </c>
      <c r="F297" s="29">
        <v>45006.0</v>
      </c>
      <c r="G297" s="29">
        <v>44995.0</v>
      </c>
      <c r="H297" s="29">
        <v>44910.0</v>
      </c>
      <c r="I297" s="9" t="b">
        <v>1</v>
      </c>
    </row>
    <row r="298">
      <c r="A298" s="9" t="s">
        <v>855</v>
      </c>
      <c r="B298" s="29">
        <v>44855.0</v>
      </c>
      <c r="C298" s="9" t="s">
        <v>856</v>
      </c>
      <c r="D298" s="9" t="s">
        <v>58</v>
      </c>
      <c r="F298" s="29">
        <v>45006.0</v>
      </c>
      <c r="G298" s="29">
        <v>45006.0</v>
      </c>
      <c r="H298" s="29">
        <v>44910.0</v>
      </c>
      <c r="I298" s="9" t="b">
        <v>1</v>
      </c>
    </row>
    <row r="299">
      <c r="A299" s="9" t="s">
        <v>857</v>
      </c>
      <c r="B299" s="29">
        <v>44852.0</v>
      </c>
      <c r="C299" s="9" t="s">
        <v>858</v>
      </c>
      <c r="D299" s="9" t="s">
        <v>58</v>
      </c>
      <c r="E299" s="29">
        <v>44964.0</v>
      </c>
      <c r="F299" s="29">
        <v>44974.0</v>
      </c>
      <c r="G299" s="29">
        <v>44964.0</v>
      </c>
      <c r="H299" s="29">
        <v>44924.0</v>
      </c>
      <c r="I299" s="9" t="b">
        <v>1</v>
      </c>
    </row>
    <row r="300">
      <c r="A300" s="9" t="s">
        <v>859</v>
      </c>
      <c r="B300" s="29">
        <v>44853.0</v>
      </c>
      <c r="C300" s="9" t="s">
        <v>860</v>
      </c>
      <c r="D300" s="9" t="s">
        <v>58</v>
      </c>
      <c r="E300" s="29">
        <v>45147.0</v>
      </c>
      <c r="F300" s="29">
        <v>45167.0</v>
      </c>
      <c r="G300" s="29">
        <v>45147.0</v>
      </c>
      <c r="H300" s="29">
        <v>45123.0</v>
      </c>
      <c r="I300" s="9" t="b">
        <v>1</v>
      </c>
    </row>
    <row r="301">
      <c r="A301" s="9" t="s">
        <v>861</v>
      </c>
      <c r="B301" s="29">
        <v>44851.0</v>
      </c>
      <c r="C301" s="9" t="s">
        <v>862</v>
      </c>
      <c r="D301" s="9" t="s">
        <v>58</v>
      </c>
      <c r="F301" s="29">
        <v>45134.0</v>
      </c>
      <c r="G301" s="29">
        <v>45134.0</v>
      </c>
      <c r="H301" s="29">
        <v>44974.0</v>
      </c>
      <c r="I301" s="9" t="b">
        <v>1</v>
      </c>
    </row>
    <row r="302">
      <c r="A302" s="9" t="s">
        <v>863</v>
      </c>
      <c r="B302" s="29">
        <v>44855.0</v>
      </c>
      <c r="C302" s="9" t="s">
        <v>864</v>
      </c>
      <c r="D302" s="9" t="s">
        <v>58</v>
      </c>
      <c r="E302" s="29">
        <v>45146.0</v>
      </c>
      <c r="F302" s="29">
        <v>45182.0</v>
      </c>
      <c r="G302" s="29">
        <v>45146.0</v>
      </c>
      <c r="H302" s="28">
        <v>45068.0</v>
      </c>
      <c r="I302" s="9" t="b">
        <v>1</v>
      </c>
    </row>
    <row r="303">
      <c r="A303" s="9" t="s">
        <v>865</v>
      </c>
      <c r="B303" s="29">
        <v>44851.0</v>
      </c>
      <c r="C303" s="9" t="s">
        <v>866</v>
      </c>
      <c r="D303" s="9" t="s">
        <v>58</v>
      </c>
      <c r="F303" s="29">
        <v>45125.0</v>
      </c>
      <c r="G303" s="29">
        <v>45125.0</v>
      </c>
      <c r="H303" s="29">
        <v>44981.0</v>
      </c>
      <c r="I303" s="9" t="b">
        <v>1</v>
      </c>
    </row>
    <row r="304">
      <c r="A304" s="9" t="s">
        <v>867</v>
      </c>
      <c r="B304" s="29">
        <v>44851.0</v>
      </c>
      <c r="C304" s="9" t="s">
        <v>868</v>
      </c>
      <c r="D304" s="9" t="s">
        <v>58</v>
      </c>
      <c r="E304" s="29">
        <v>44991.0</v>
      </c>
      <c r="F304" s="29">
        <v>45002.0</v>
      </c>
      <c r="G304" s="29">
        <v>44991.0</v>
      </c>
      <c r="H304" s="29">
        <v>44915.0</v>
      </c>
      <c r="I304" s="9" t="b">
        <v>1</v>
      </c>
    </row>
    <row r="305">
      <c r="A305" s="9" t="s">
        <v>869</v>
      </c>
      <c r="B305" s="29">
        <v>44848.0</v>
      </c>
      <c r="C305" s="9" t="s">
        <v>870</v>
      </c>
      <c r="D305" s="9" t="s">
        <v>58</v>
      </c>
      <c r="F305" s="28">
        <v>45072.0</v>
      </c>
      <c r="G305" s="28">
        <v>45072.0</v>
      </c>
      <c r="H305" s="29">
        <v>45031.0</v>
      </c>
      <c r="I305" s="9" t="b">
        <v>1</v>
      </c>
    </row>
    <row r="306">
      <c r="A306" s="9" t="s">
        <v>871</v>
      </c>
      <c r="B306" s="29">
        <v>44851.0</v>
      </c>
      <c r="C306" s="9" t="s">
        <v>872</v>
      </c>
      <c r="D306" s="9" t="s">
        <v>58</v>
      </c>
      <c r="F306" s="29">
        <v>45147.0</v>
      </c>
      <c r="G306" s="29">
        <v>45147.0</v>
      </c>
      <c r="H306" s="29">
        <v>44910.0</v>
      </c>
      <c r="I306" s="9" t="b">
        <v>1</v>
      </c>
    </row>
    <row r="307">
      <c r="A307" s="9" t="s">
        <v>873</v>
      </c>
      <c r="B307" s="29">
        <v>44847.0</v>
      </c>
      <c r="C307" s="9" t="s">
        <v>874</v>
      </c>
      <c r="D307" s="9" t="s">
        <v>58</v>
      </c>
      <c r="E307" s="29">
        <v>45030.0</v>
      </c>
      <c r="F307" s="28">
        <v>45063.0</v>
      </c>
      <c r="G307" s="29">
        <v>45030.0</v>
      </c>
      <c r="H307" s="29">
        <v>45019.0</v>
      </c>
      <c r="I307" s="9" t="b">
        <v>1</v>
      </c>
    </row>
    <row r="308">
      <c r="A308" s="9" t="s">
        <v>875</v>
      </c>
      <c r="B308" s="29">
        <v>44846.0</v>
      </c>
      <c r="C308" s="9" t="s">
        <v>876</v>
      </c>
      <c r="D308" s="9" t="s">
        <v>58</v>
      </c>
      <c r="E308" s="28">
        <v>45055.0</v>
      </c>
      <c r="F308" s="28">
        <v>45068.0</v>
      </c>
      <c r="G308" s="28">
        <v>45055.0</v>
      </c>
      <c r="H308" s="29">
        <v>45009.0</v>
      </c>
      <c r="I308" s="9" t="b">
        <v>1</v>
      </c>
    </row>
    <row r="309">
      <c r="A309" s="9" t="s">
        <v>877</v>
      </c>
      <c r="B309" s="29">
        <v>44846.0</v>
      </c>
      <c r="C309" s="9" t="s">
        <v>878</v>
      </c>
      <c r="D309" s="9" t="s">
        <v>58</v>
      </c>
      <c r="E309" s="29">
        <v>45169.0</v>
      </c>
      <c r="F309" s="29">
        <v>45181.0</v>
      </c>
      <c r="G309" s="29">
        <v>45169.0</v>
      </c>
      <c r="H309" s="29">
        <v>45131.0</v>
      </c>
      <c r="I309" s="9" t="b">
        <v>1</v>
      </c>
    </row>
    <row r="310">
      <c r="A310" s="9" t="s">
        <v>879</v>
      </c>
      <c r="B310" s="29">
        <v>44848.0</v>
      </c>
      <c r="C310" s="9" t="s">
        <v>880</v>
      </c>
      <c r="D310" s="9" t="s">
        <v>58</v>
      </c>
      <c r="E310" s="29">
        <v>45044.0</v>
      </c>
      <c r="F310" s="28">
        <v>45071.0</v>
      </c>
      <c r="G310" s="29">
        <v>45044.0</v>
      </c>
      <c r="H310" s="29">
        <v>45003.0</v>
      </c>
      <c r="I310" s="9" t="b">
        <v>1</v>
      </c>
    </row>
    <row r="311">
      <c r="A311" s="9" t="s">
        <v>881</v>
      </c>
      <c r="B311" s="29">
        <v>44845.0</v>
      </c>
      <c r="C311" s="9" t="s">
        <v>882</v>
      </c>
      <c r="D311" s="9" t="s">
        <v>58</v>
      </c>
      <c r="F311" s="29">
        <v>45118.0</v>
      </c>
      <c r="G311" s="29">
        <v>45118.0</v>
      </c>
      <c r="H311" s="28">
        <v>45060.0</v>
      </c>
      <c r="I311" s="9" t="b">
        <v>1</v>
      </c>
    </row>
    <row r="312">
      <c r="A312" s="9" t="s">
        <v>883</v>
      </c>
      <c r="B312" s="29">
        <v>44943.0</v>
      </c>
      <c r="C312" s="9" t="s">
        <v>884</v>
      </c>
      <c r="D312" s="9" t="s">
        <v>58</v>
      </c>
      <c r="E312" s="29">
        <v>45040.0</v>
      </c>
      <c r="F312" s="28">
        <v>45058.0</v>
      </c>
      <c r="G312" s="29">
        <v>45040.0</v>
      </c>
      <c r="H312" s="29">
        <v>45038.0</v>
      </c>
      <c r="I312" s="9" t="b">
        <v>1</v>
      </c>
    </row>
    <row r="313">
      <c r="A313" s="9" t="s">
        <v>885</v>
      </c>
      <c r="B313" s="29">
        <v>44844.0</v>
      </c>
      <c r="C313" s="9" t="s">
        <v>886</v>
      </c>
      <c r="D313" s="9" t="s">
        <v>58</v>
      </c>
      <c r="E313" s="29">
        <v>45042.0</v>
      </c>
      <c r="F313" s="28">
        <v>45056.0</v>
      </c>
      <c r="G313" s="29">
        <v>45042.0</v>
      </c>
      <c r="H313" s="29">
        <v>45031.0</v>
      </c>
      <c r="I313" s="9" t="b">
        <v>1</v>
      </c>
    </row>
    <row r="314">
      <c r="A314" s="9" t="s">
        <v>887</v>
      </c>
      <c r="B314" s="29">
        <v>44844.0</v>
      </c>
      <c r="C314" s="9" t="s">
        <v>888</v>
      </c>
      <c r="D314" s="9" t="s">
        <v>58</v>
      </c>
      <c r="E314" s="29">
        <v>45022.0</v>
      </c>
      <c r="F314" s="29">
        <v>45044.0</v>
      </c>
      <c r="G314" s="29">
        <v>45022.0</v>
      </c>
      <c r="H314" s="29">
        <v>44999.0</v>
      </c>
      <c r="I314" s="9" t="b">
        <v>1</v>
      </c>
    </row>
    <row r="315">
      <c r="A315" s="9" t="s">
        <v>889</v>
      </c>
      <c r="B315" s="29">
        <v>44845.0</v>
      </c>
      <c r="C315" s="9" t="s">
        <v>890</v>
      </c>
      <c r="D315" s="9" t="s">
        <v>58</v>
      </c>
      <c r="E315" s="29">
        <v>44951.0</v>
      </c>
      <c r="F315" s="29">
        <v>44970.0</v>
      </c>
      <c r="G315" s="29">
        <v>44951.0</v>
      </c>
      <c r="H315" s="29">
        <v>44938.0</v>
      </c>
      <c r="I315" s="9" t="b">
        <v>1</v>
      </c>
    </row>
    <row r="316">
      <c r="A316" s="9" t="s">
        <v>891</v>
      </c>
      <c r="B316" s="29">
        <v>44842.0</v>
      </c>
      <c r="C316" s="9" t="s">
        <v>892</v>
      </c>
      <c r="D316" s="9" t="s">
        <v>58</v>
      </c>
      <c r="E316" s="29">
        <v>44986.0</v>
      </c>
      <c r="F316" s="29">
        <v>44994.0</v>
      </c>
      <c r="G316" s="29">
        <v>44986.0</v>
      </c>
      <c r="H316" s="29">
        <v>44910.0</v>
      </c>
      <c r="I316" s="9" t="b">
        <v>1</v>
      </c>
    </row>
    <row r="317">
      <c r="A317" s="9" t="s">
        <v>893</v>
      </c>
      <c r="B317" s="29">
        <v>44841.0</v>
      </c>
      <c r="C317" s="9" t="s">
        <v>894</v>
      </c>
      <c r="D317" s="9" t="s">
        <v>58</v>
      </c>
      <c r="E317" s="29">
        <v>44992.0</v>
      </c>
      <c r="F317" s="29">
        <v>45005.0</v>
      </c>
      <c r="G317" s="29">
        <v>44992.0</v>
      </c>
      <c r="H317" s="29">
        <v>44910.0</v>
      </c>
      <c r="I317" s="9" t="b">
        <v>1</v>
      </c>
    </row>
    <row r="318">
      <c r="A318" s="9" t="s">
        <v>895</v>
      </c>
      <c r="B318" s="29">
        <v>44888.0</v>
      </c>
      <c r="C318" s="9" t="s">
        <v>896</v>
      </c>
      <c r="D318" s="9" t="s">
        <v>58</v>
      </c>
      <c r="F318" s="29">
        <v>45014.0</v>
      </c>
      <c r="G318" s="29">
        <v>45014.0</v>
      </c>
      <c r="H318" s="29">
        <v>44958.0</v>
      </c>
      <c r="I318" s="9" t="b">
        <v>1</v>
      </c>
    </row>
    <row r="319">
      <c r="A319" s="9" t="s">
        <v>897</v>
      </c>
      <c r="B319" s="29">
        <v>44841.0</v>
      </c>
      <c r="C319" s="9" t="s">
        <v>898</v>
      </c>
      <c r="D319" s="9" t="s">
        <v>58</v>
      </c>
      <c r="E319" s="29">
        <v>45033.0</v>
      </c>
      <c r="F319" s="28">
        <v>45049.0</v>
      </c>
      <c r="G319" s="29">
        <v>45033.0</v>
      </c>
      <c r="H319" s="29">
        <v>44902.0</v>
      </c>
      <c r="I319" s="9" t="b">
        <v>1</v>
      </c>
    </row>
    <row r="320">
      <c r="A320" s="9" t="s">
        <v>899</v>
      </c>
      <c r="B320" s="29">
        <v>44841.0</v>
      </c>
      <c r="C320" s="9" t="s">
        <v>900</v>
      </c>
      <c r="D320" s="9" t="s">
        <v>58</v>
      </c>
      <c r="E320" s="29">
        <v>44967.0</v>
      </c>
      <c r="F320" s="29">
        <v>44988.0</v>
      </c>
      <c r="G320" s="29">
        <v>44967.0</v>
      </c>
      <c r="H320" s="29">
        <v>44910.0</v>
      </c>
      <c r="I320" s="9" t="b">
        <v>1</v>
      </c>
    </row>
    <row r="321">
      <c r="A321" s="9" t="s">
        <v>901</v>
      </c>
      <c r="B321" s="29">
        <v>44850.0</v>
      </c>
      <c r="C321" s="9" t="s">
        <v>902</v>
      </c>
      <c r="D321" s="9" t="s">
        <v>58</v>
      </c>
      <c r="E321" s="29">
        <v>44911.0</v>
      </c>
      <c r="F321" s="29">
        <v>44964.0</v>
      </c>
      <c r="G321" s="29">
        <v>44911.0</v>
      </c>
      <c r="H321" s="29">
        <v>44888.0</v>
      </c>
      <c r="I321" s="9" t="b">
        <v>1</v>
      </c>
    </row>
    <row r="322">
      <c r="A322" s="9" t="s">
        <v>903</v>
      </c>
      <c r="B322" s="29">
        <v>44841.0</v>
      </c>
      <c r="C322" s="9" t="s">
        <v>904</v>
      </c>
      <c r="D322" s="9" t="s">
        <v>58</v>
      </c>
      <c r="F322" s="29">
        <v>45118.0</v>
      </c>
      <c r="G322" s="29">
        <v>45118.0</v>
      </c>
      <c r="H322" s="28">
        <v>45058.0</v>
      </c>
      <c r="I322" s="9" t="b">
        <v>1</v>
      </c>
    </row>
    <row r="323">
      <c r="A323" s="9" t="s">
        <v>905</v>
      </c>
      <c r="B323" s="29">
        <v>44841.0</v>
      </c>
      <c r="C323" s="9" t="s">
        <v>906</v>
      </c>
      <c r="D323" s="9" t="s">
        <v>58</v>
      </c>
      <c r="F323" s="29">
        <v>45016.0</v>
      </c>
      <c r="G323" s="29">
        <v>45016.0</v>
      </c>
      <c r="H323" s="29">
        <v>44972.0</v>
      </c>
      <c r="I323" s="9" t="b">
        <v>1</v>
      </c>
    </row>
    <row r="324">
      <c r="A324" s="9" t="s">
        <v>907</v>
      </c>
      <c r="B324" s="29">
        <v>44841.0</v>
      </c>
      <c r="C324" s="9" t="s">
        <v>908</v>
      </c>
      <c r="D324" s="9" t="s">
        <v>58</v>
      </c>
      <c r="E324" s="29">
        <v>44938.0</v>
      </c>
      <c r="F324" s="29">
        <v>44951.0</v>
      </c>
      <c r="G324" s="29">
        <v>44938.0</v>
      </c>
      <c r="H324" s="29">
        <v>44897.0</v>
      </c>
      <c r="I324" s="9" t="b">
        <v>1</v>
      </c>
    </row>
    <row r="325">
      <c r="A325" s="9" t="s">
        <v>909</v>
      </c>
      <c r="B325" s="29">
        <v>44841.0</v>
      </c>
      <c r="C325" s="9" t="s">
        <v>910</v>
      </c>
      <c r="D325" s="9" t="s">
        <v>58</v>
      </c>
      <c r="E325" s="29">
        <v>44966.0</v>
      </c>
      <c r="F325" s="29">
        <v>45000.0</v>
      </c>
      <c r="G325" s="29">
        <v>44966.0</v>
      </c>
      <c r="H325" s="29">
        <v>44936.0</v>
      </c>
      <c r="I325" s="9" t="b">
        <v>1</v>
      </c>
    </row>
    <row r="326">
      <c r="A326" s="9" t="s">
        <v>911</v>
      </c>
      <c r="B326" s="29">
        <v>44844.0</v>
      </c>
      <c r="C326" s="9" t="s">
        <v>912</v>
      </c>
      <c r="D326" s="9" t="s">
        <v>58</v>
      </c>
      <c r="E326" s="29">
        <v>44949.0</v>
      </c>
      <c r="F326" s="29">
        <v>44965.0</v>
      </c>
      <c r="G326" s="29">
        <v>44949.0</v>
      </c>
      <c r="H326" s="29">
        <v>44942.0</v>
      </c>
      <c r="I326" s="9" t="b">
        <v>1</v>
      </c>
    </row>
    <row r="327">
      <c r="A327" s="9" t="s">
        <v>913</v>
      </c>
      <c r="B327" s="29">
        <v>44841.0</v>
      </c>
      <c r="C327" s="9" t="s">
        <v>914</v>
      </c>
      <c r="D327" s="9" t="s">
        <v>58</v>
      </c>
      <c r="F327" s="29">
        <v>44963.0</v>
      </c>
      <c r="G327" s="29">
        <v>44963.0</v>
      </c>
      <c r="H327" s="29">
        <v>44915.0</v>
      </c>
      <c r="I327" s="9" t="b">
        <v>1</v>
      </c>
    </row>
    <row r="328">
      <c r="A328" s="9" t="s">
        <v>915</v>
      </c>
      <c r="B328" s="29">
        <v>44840.0</v>
      </c>
      <c r="C328" s="9" t="s">
        <v>916</v>
      </c>
      <c r="D328" s="9" t="s">
        <v>58</v>
      </c>
      <c r="F328" s="29">
        <v>44984.0</v>
      </c>
      <c r="G328" s="29">
        <v>44984.0</v>
      </c>
      <c r="H328" s="29">
        <v>44910.0</v>
      </c>
      <c r="I328" s="9" t="b">
        <v>1</v>
      </c>
    </row>
    <row r="329">
      <c r="A329" s="9" t="s">
        <v>917</v>
      </c>
      <c r="B329" s="29">
        <v>44838.0</v>
      </c>
      <c r="C329" s="9" t="s">
        <v>918</v>
      </c>
      <c r="D329" s="9" t="s">
        <v>58</v>
      </c>
      <c r="E329" s="28">
        <v>45048.0</v>
      </c>
      <c r="F329" s="28">
        <v>45061.0</v>
      </c>
      <c r="G329" s="28">
        <v>45048.0</v>
      </c>
      <c r="H329" s="29">
        <v>44888.0</v>
      </c>
      <c r="I329" s="9" t="b">
        <v>1</v>
      </c>
    </row>
    <row r="330">
      <c r="A330" s="9" t="s">
        <v>919</v>
      </c>
      <c r="B330" s="29">
        <v>44838.0</v>
      </c>
      <c r="C330" s="9" t="s">
        <v>920</v>
      </c>
      <c r="D330" s="9" t="s">
        <v>58</v>
      </c>
      <c r="E330" s="29">
        <v>45114.0</v>
      </c>
      <c r="F330" s="29">
        <v>45127.0</v>
      </c>
      <c r="G330" s="29">
        <v>45114.0</v>
      </c>
      <c r="H330" s="29">
        <v>44937.0</v>
      </c>
      <c r="I330" s="9" t="b">
        <v>1</v>
      </c>
    </row>
    <row r="331">
      <c r="A331" s="9" t="s">
        <v>921</v>
      </c>
      <c r="B331" s="29">
        <v>44893.0</v>
      </c>
      <c r="C331" s="9" t="s">
        <v>922</v>
      </c>
      <c r="D331" s="9" t="s">
        <v>58</v>
      </c>
      <c r="E331" s="28">
        <v>45056.0</v>
      </c>
      <c r="F331" s="28">
        <v>45068.0</v>
      </c>
      <c r="G331" s="28">
        <v>45056.0</v>
      </c>
      <c r="H331" s="29">
        <v>45031.0</v>
      </c>
      <c r="I331" s="9" t="b">
        <v>1</v>
      </c>
    </row>
    <row r="332">
      <c r="A332" s="9" t="s">
        <v>923</v>
      </c>
      <c r="B332" s="29">
        <v>44838.0</v>
      </c>
      <c r="C332" s="9" t="s">
        <v>924</v>
      </c>
      <c r="D332" s="9" t="s">
        <v>58</v>
      </c>
      <c r="E332" s="29">
        <v>44887.0</v>
      </c>
      <c r="F332" s="29">
        <v>44895.0</v>
      </c>
      <c r="G332" s="29">
        <v>44887.0</v>
      </c>
      <c r="H332" s="29">
        <v>44872.0</v>
      </c>
      <c r="I332" s="9" t="b">
        <v>1</v>
      </c>
    </row>
    <row r="333">
      <c r="A333" s="9" t="s">
        <v>925</v>
      </c>
      <c r="B333" s="29">
        <v>44838.0</v>
      </c>
      <c r="C333" s="9" t="s">
        <v>926</v>
      </c>
      <c r="D333" s="9" t="s">
        <v>58</v>
      </c>
      <c r="E333" s="28">
        <v>45057.0</v>
      </c>
      <c r="F333" s="29">
        <v>45083.0</v>
      </c>
      <c r="G333" s="28">
        <v>45057.0</v>
      </c>
      <c r="H333" s="29">
        <v>45038.0</v>
      </c>
      <c r="I333" s="9" t="b">
        <v>1</v>
      </c>
    </row>
    <row r="334">
      <c r="A334" s="9" t="s">
        <v>927</v>
      </c>
      <c r="B334" s="29">
        <v>44839.0</v>
      </c>
      <c r="C334" s="9" t="s">
        <v>928</v>
      </c>
      <c r="D334" s="9" t="s">
        <v>58</v>
      </c>
      <c r="F334" s="29">
        <v>45040.0</v>
      </c>
      <c r="G334" s="29">
        <v>45040.0</v>
      </c>
      <c r="H334" s="29">
        <v>45033.0</v>
      </c>
      <c r="I334" s="9" t="b">
        <v>1</v>
      </c>
    </row>
    <row r="335">
      <c r="A335" s="9" t="s">
        <v>929</v>
      </c>
      <c r="B335" s="29">
        <v>44843.0</v>
      </c>
      <c r="C335" s="9" t="s">
        <v>930</v>
      </c>
      <c r="D335" s="9" t="s">
        <v>58</v>
      </c>
      <c r="F335" s="29">
        <v>45104.0</v>
      </c>
      <c r="G335" s="29">
        <v>45104.0</v>
      </c>
      <c r="H335" s="29">
        <v>44936.0</v>
      </c>
      <c r="I335" s="9" t="b">
        <v>1</v>
      </c>
    </row>
    <row r="336">
      <c r="A336" s="9" t="s">
        <v>931</v>
      </c>
      <c r="B336" s="29">
        <v>44839.0</v>
      </c>
      <c r="C336" s="9" t="s">
        <v>932</v>
      </c>
      <c r="D336" s="9" t="s">
        <v>58</v>
      </c>
      <c r="E336" s="29">
        <v>44987.0</v>
      </c>
      <c r="F336" s="29">
        <v>44995.0</v>
      </c>
      <c r="G336" s="29">
        <v>44987.0</v>
      </c>
      <c r="H336" s="29">
        <v>44953.0</v>
      </c>
      <c r="I336" s="9" t="b">
        <v>1</v>
      </c>
    </row>
    <row r="337">
      <c r="A337" s="9" t="s">
        <v>933</v>
      </c>
      <c r="B337" s="29">
        <v>44842.0</v>
      </c>
      <c r="C337" s="9" t="s">
        <v>934</v>
      </c>
      <c r="D337" s="9" t="s">
        <v>58</v>
      </c>
      <c r="F337" s="29">
        <v>45113.0</v>
      </c>
      <c r="G337" s="29">
        <v>45113.0</v>
      </c>
      <c r="H337" s="29">
        <v>44964.0</v>
      </c>
      <c r="I337" s="9" t="b">
        <v>1</v>
      </c>
    </row>
    <row r="338">
      <c r="A338" s="9" t="s">
        <v>935</v>
      </c>
      <c r="B338" s="29">
        <v>44868.0</v>
      </c>
      <c r="C338" s="9" t="s">
        <v>936</v>
      </c>
      <c r="D338" s="9" t="s">
        <v>58</v>
      </c>
      <c r="F338" s="29">
        <v>45132.0</v>
      </c>
      <c r="G338" s="29">
        <v>45132.0</v>
      </c>
      <c r="H338" s="28">
        <v>45071.0</v>
      </c>
      <c r="I338" s="9" t="b">
        <v>1</v>
      </c>
    </row>
    <row r="339">
      <c r="A339" s="9" t="s">
        <v>937</v>
      </c>
      <c r="B339" s="29">
        <v>44833.0</v>
      </c>
      <c r="C339" s="9" t="s">
        <v>938</v>
      </c>
      <c r="D339" s="9" t="s">
        <v>58</v>
      </c>
      <c r="E339" s="28">
        <v>45057.0</v>
      </c>
      <c r="F339" s="29">
        <v>45079.0</v>
      </c>
      <c r="G339" s="28">
        <v>45057.0</v>
      </c>
      <c r="H339" s="29">
        <v>44964.0</v>
      </c>
      <c r="I339" s="9" t="b">
        <v>1</v>
      </c>
    </row>
    <row r="340">
      <c r="A340" s="9" t="s">
        <v>939</v>
      </c>
      <c r="B340" s="29">
        <v>44836.0</v>
      </c>
      <c r="C340" s="9" t="s">
        <v>940</v>
      </c>
      <c r="D340" s="9" t="s">
        <v>58</v>
      </c>
      <c r="F340" s="29">
        <v>44925.0</v>
      </c>
      <c r="G340" s="29">
        <v>44925.0</v>
      </c>
      <c r="H340" s="29">
        <v>44866.0</v>
      </c>
      <c r="I340" s="9" t="b">
        <v>1</v>
      </c>
    </row>
    <row r="341">
      <c r="A341" s="9" t="s">
        <v>941</v>
      </c>
      <c r="B341" s="29">
        <v>44834.0</v>
      </c>
      <c r="C341" s="9" t="s">
        <v>942</v>
      </c>
      <c r="D341" s="9" t="s">
        <v>58</v>
      </c>
      <c r="E341" s="29">
        <v>45022.0</v>
      </c>
      <c r="F341" s="29">
        <v>45037.0</v>
      </c>
      <c r="G341" s="29">
        <v>45022.0</v>
      </c>
      <c r="H341" s="29">
        <v>45003.0</v>
      </c>
      <c r="I341" s="9" t="b">
        <v>1</v>
      </c>
    </row>
    <row r="342">
      <c r="A342" s="9" t="s">
        <v>943</v>
      </c>
      <c r="B342" s="29">
        <v>44833.0</v>
      </c>
      <c r="C342" s="9" t="s">
        <v>944</v>
      </c>
      <c r="D342" s="9" t="s">
        <v>58</v>
      </c>
      <c r="F342" s="29">
        <v>45041.0</v>
      </c>
      <c r="G342" s="29">
        <v>45041.0</v>
      </c>
      <c r="H342" s="29">
        <v>44889.0</v>
      </c>
      <c r="I342" s="9" t="b">
        <v>1</v>
      </c>
    </row>
    <row r="343">
      <c r="A343" s="9" t="s">
        <v>945</v>
      </c>
      <c r="B343" s="29">
        <v>44832.0</v>
      </c>
      <c r="C343" s="9" t="s">
        <v>946</v>
      </c>
      <c r="D343" s="9" t="s">
        <v>58</v>
      </c>
      <c r="E343" s="29">
        <v>44957.0</v>
      </c>
      <c r="F343" s="29">
        <v>44977.0</v>
      </c>
      <c r="G343" s="29">
        <v>44957.0</v>
      </c>
      <c r="H343" s="29">
        <v>44910.0</v>
      </c>
      <c r="I343" s="9" t="b">
        <v>1</v>
      </c>
    </row>
    <row r="344">
      <c r="A344" s="9" t="s">
        <v>947</v>
      </c>
      <c r="B344" s="29">
        <v>44832.0</v>
      </c>
      <c r="C344" s="9" t="s">
        <v>948</v>
      </c>
      <c r="D344" s="9" t="s">
        <v>58</v>
      </c>
      <c r="E344" s="29">
        <v>45030.0</v>
      </c>
      <c r="F344" s="28">
        <v>45058.0</v>
      </c>
      <c r="G344" s="29">
        <v>45030.0</v>
      </c>
      <c r="H344" s="29">
        <v>44908.0</v>
      </c>
      <c r="I344" s="9" t="b">
        <v>1</v>
      </c>
    </row>
    <row r="345">
      <c r="A345" s="9" t="s">
        <v>949</v>
      </c>
      <c r="B345" s="29">
        <v>44832.0</v>
      </c>
      <c r="C345" s="9" t="s">
        <v>950</v>
      </c>
      <c r="D345" s="9" t="s">
        <v>58</v>
      </c>
      <c r="F345" s="28">
        <v>45076.0</v>
      </c>
      <c r="G345" s="28">
        <v>45076.0</v>
      </c>
      <c r="H345" s="29">
        <v>44938.0</v>
      </c>
      <c r="I345" s="9" t="b">
        <v>1</v>
      </c>
    </row>
    <row r="346">
      <c r="A346" s="9" t="s">
        <v>951</v>
      </c>
      <c r="B346" s="29">
        <v>44832.0</v>
      </c>
      <c r="C346" s="9" t="s">
        <v>952</v>
      </c>
      <c r="D346" s="9" t="s">
        <v>58</v>
      </c>
      <c r="F346" s="29">
        <v>45015.0</v>
      </c>
      <c r="G346" s="29">
        <v>45015.0</v>
      </c>
      <c r="H346" s="29">
        <v>44994.0</v>
      </c>
      <c r="I346" s="9" t="b">
        <v>1</v>
      </c>
    </row>
    <row r="347">
      <c r="A347" s="9" t="s">
        <v>953</v>
      </c>
      <c r="B347" s="29">
        <v>44831.0</v>
      </c>
      <c r="C347" s="9" t="s">
        <v>954</v>
      </c>
      <c r="D347" s="9" t="s">
        <v>58</v>
      </c>
      <c r="E347" s="29">
        <v>45005.0</v>
      </c>
      <c r="F347" s="29">
        <v>45036.0</v>
      </c>
      <c r="G347" s="29">
        <v>45005.0</v>
      </c>
      <c r="H347" s="29">
        <v>44995.0</v>
      </c>
      <c r="I347" s="9" t="b">
        <v>1</v>
      </c>
    </row>
    <row r="348">
      <c r="A348" s="9" t="s">
        <v>955</v>
      </c>
      <c r="B348" s="29">
        <v>44831.0</v>
      </c>
      <c r="C348" s="9" t="s">
        <v>956</v>
      </c>
      <c r="D348" s="9" t="s">
        <v>58</v>
      </c>
      <c r="F348" s="29">
        <v>44924.0</v>
      </c>
      <c r="G348" s="29">
        <v>44924.0</v>
      </c>
      <c r="H348" s="29">
        <v>44888.0</v>
      </c>
      <c r="I348" s="9" t="b">
        <v>1</v>
      </c>
    </row>
    <row r="349">
      <c r="A349" s="9" t="s">
        <v>957</v>
      </c>
      <c r="B349" s="29">
        <v>44831.0</v>
      </c>
      <c r="C349" s="9" t="s">
        <v>958</v>
      </c>
      <c r="D349" s="9" t="s">
        <v>58</v>
      </c>
      <c r="F349" s="29">
        <v>44991.0</v>
      </c>
      <c r="G349" s="29">
        <v>44991.0</v>
      </c>
      <c r="H349" s="29">
        <v>44895.0</v>
      </c>
      <c r="I349" s="9" t="b">
        <v>1</v>
      </c>
    </row>
    <row r="350">
      <c r="A350" s="9" t="s">
        <v>959</v>
      </c>
      <c r="B350" s="29">
        <v>44831.0</v>
      </c>
      <c r="C350" s="9" t="s">
        <v>960</v>
      </c>
      <c r="D350" s="9" t="s">
        <v>58</v>
      </c>
      <c r="F350" s="29">
        <v>45037.0</v>
      </c>
      <c r="G350" s="29">
        <v>45037.0</v>
      </c>
      <c r="H350" s="29">
        <v>44951.0</v>
      </c>
      <c r="I350" s="9" t="b">
        <v>1</v>
      </c>
    </row>
    <row r="351">
      <c r="A351" s="9" t="s">
        <v>961</v>
      </c>
      <c r="B351" s="29">
        <v>44831.0</v>
      </c>
      <c r="C351" s="9" t="s">
        <v>962</v>
      </c>
      <c r="D351" s="9" t="s">
        <v>58</v>
      </c>
      <c r="E351" s="29">
        <v>44987.0</v>
      </c>
      <c r="F351" s="29">
        <v>45009.0</v>
      </c>
      <c r="G351" s="29">
        <v>44987.0</v>
      </c>
      <c r="H351" s="29">
        <v>44979.0</v>
      </c>
      <c r="I351" s="9" t="b">
        <v>1</v>
      </c>
    </row>
    <row r="352">
      <c r="A352" s="9" t="s">
        <v>963</v>
      </c>
      <c r="B352" s="29">
        <v>44831.0</v>
      </c>
      <c r="C352" s="9" t="s">
        <v>964</v>
      </c>
      <c r="D352" s="9" t="s">
        <v>58</v>
      </c>
      <c r="E352" s="29">
        <v>44991.0</v>
      </c>
      <c r="F352" s="29">
        <v>45044.0</v>
      </c>
      <c r="G352" s="29">
        <v>44991.0</v>
      </c>
      <c r="H352" s="29">
        <v>44942.0</v>
      </c>
      <c r="I352" s="9" t="b">
        <v>1</v>
      </c>
    </row>
    <row r="353">
      <c r="A353" s="9" t="s">
        <v>965</v>
      </c>
      <c r="B353" s="29">
        <v>44831.0</v>
      </c>
      <c r="C353" s="9" t="s">
        <v>966</v>
      </c>
      <c r="D353" s="9" t="s">
        <v>58</v>
      </c>
      <c r="E353" s="29">
        <v>45155.0</v>
      </c>
      <c r="F353" s="29">
        <v>45190.0</v>
      </c>
      <c r="G353" s="29">
        <v>45155.0</v>
      </c>
      <c r="H353" s="29">
        <v>45123.0</v>
      </c>
      <c r="I353" s="9" t="b">
        <v>1</v>
      </c>
    </row>
    <row r="354">
      <c r="A354" s="9" t="s">
        <v>967</v>
      </c>
      <c r="B354" s="29">
        <v>44830.0</v>
      </c>
      <c r="C354" s="9" t="s">
        <v>968</v>
      </c>
      <c r="D354" s="9" t="s">
        <v>58</v>
      </c>
      <c r="E354" s="29">
        <v>45159.0</v>
      </c>
      <c r="F354" s="29">
        <v>45195.0</v>
      </c>
      <c r="G354" s="29">
        <v>45159.0</v>
      </c>
      <c r="H354" s="29">
        <v>44910.0</v>
      </c>
      <c r="I354" s="9" t="b">
        <v>1</v>
      </c>
    </row>
    <row r="355">
      <c r="A355" s="9" t="s">
        <v>969</v>
      </c>
      <c r="B355" s="29">
        <v>44832.0</v>
      </c>
      <c r="C355" s="9" t="s">
        <v>970</v>
      </c>
      <c r="D355" s="9" t="s">
        <v>58</v>
      </c>
      <c r="F355" s="29">
        <v>45028.0</v>
      </c>
      <c r="G355" s="29">
        <v>45028.0</v>
      </c>
      <c r="H355" s="29">
        <v>44937.0</v>
      </c>
      <c r="I355" s="9" t="b">
        <v>1</v>
      </c>
    </row>
    <row r="356">
      <c r="A356" s="9" t="s">
        <v>971</v>
      </c>
      <c r="B356" s="29">
        <v>44831.0</v>
      </c>
      <c r="C356" s="9" t="s">
        <v>972</v>
      </c>
      <c r="D356" s="9" t="s">
        <v>58</v>
      </c>
      <c r="E356" s="29">
        <v>45162.0</v>
      </c>
      <c r="F356" s="29">
        <v>45170.0</v>
      </c>
      <c r="G356" s="29">
        <v>45162.0</v>
      </c>
      <c r="H356" s="29">
        <v>44936.0</v>
      </c>
      <c r="I356" s="9" t="b">
        <v>1</v>
      </c>
    </row>
    <row r="357">
      <c r="A357" s="9" t="s">
        <v>973</v>
      </c>
      <c r="B357" s="29">
        <v>44830.0</v>
      </c>
      <c r="C357" s="9" t="s">
        <v>974</v>
      </c>
      <c r="D357" s="9" t="s">
        <v>58</v>
      </c>
      <c r="F357" s="29">
        <v>45112.0</v>
      </c>
      <c r="G357" s="29">
        <v>45112.0</v>
      </c>
      <c r="H357" s="28">
        <v>45058.0</v>
      </c>
      <c r="I357" s="9" t="b">
        <v>1</v>
      </c>
    </row>
    <row r="358">
      <c r="A358" s="9" t="s">
        <v>975</v>
      </c>
      <c r="B358" s="29">
        <v>44832.0</v>
      </c>
      <c r="C358" s="9" t="s">
        <v>976</v>
      </c>
      <c r="D358" s="9" t="s">
        <v>58</v>
      </c>
      <c r="E358" s="29">
        <v>44998.0</v>
      </c>
      <c r="F358" s="29">
        <v>45012.0</v>
      </c>
      <c r="G358" s="29">
        <v>44998.0</v>
      </c>
      <c r="H358" s="29">
        <v>44879.0</v>
      </c>
      <c r="I358" s="9" t="b">
        <v>1</v>
      </c>
    </row>
    <row r="359">
      <c r="A359" s="9" t="s">
        <v>977</v>
      </c>
      <c r="B359" s="29">
        <v>44828.0</v>
      </c>
      <c r="C359" s="9" t="s">
        <v>978</v>
      </c>
      <c r="D359" s="9" t="s">
        <v>58</v>
      </c>
      <c r="E359" s="29">
        <v>44881.0</v>
      </c>
      <c r="F359" s="29">
        <v>44889.0</v>
      </c>
      <c r="G359" s="29">
        <v>44881.0</v>
      </c>
      <c r="H359" s="29">
        <v>44873.0</v>
      </c>
      <c r="I359" s="9" t="b">
        <v>1</v>
      </c>
    </row>
    <row r="360">
      <c r="A360" s="9" t="s">
        <v>979</v>
      </c>
      <c r="B360" s="29">
        <v>44829.0</v>
      </c>
      <c r="C360" s="9" t="s">
        <v>980</v>
      </c>
      <c r="D360" s="9" t="s">
        <v>58</v>
      </c>
      <c r="E360" s="28">
        <v>45064.0</v>
      </c>
      <c r="F360" s="29">
        <v>45089.0</v>
      </c>
      <c r="G360" s="28">
        <v>45064.0</v>
      </c>
      <c r="H360" s="29">
        <v>44897.0</v>
      </c>
      <c r="I360" s="9" t="b">
        <v>1</v>
      </c>
    </row>
    <row r="361">
      <c r="A361" s="9" t="s">
        <v>981</v>
      </c>
      <c r="B361" s="29">
        <v>45000.0</v>
      </c>
      <c r="C361" s="9" t="s">
        <v>982</v>
      </c>
      <c r="D361" s="9" t="s">
        <v>58</v>
      </c>
      <c r="E361" s="29">
        <v>45119.0</v>
      </c>
      <c r="F361" s="29">
        <v>45132.0</v>
      </c>
      <c r="G361" s="29">
        <v>45119.0</v>
      </c>
      <c r="H361" s="29">
        <v>45085.0</v>
      </c>
      <c r="I361" s="9" t="b">
        <v>1</v>
      </c>
    </row>
    <row r="362">
      <c r="A362" s="9" t="s">
        <v>983</v>
      </c>
      <c r="B362" s="29">
        <v>44830.0</v>
      </c>
      <c r="C362" s="9" t="s">
        <v>984</v>
      </c>
      <c r="D362" s="9" t="s">
        <v>58</v>
      </c>
      <c r="E362" s="29">
        <v>44994.0</v>
      </c>
      <c r="F362" s="29">
        <v>45012.0</v>
      </c>
      <c r="G362" s="29">
        <v>44994.0</v>
      </c>
      <c r="H362" s="29">
        <v>44937.0</v>
      </c>
      <c r="I362" s="9" t="b">
        <v>1</v>
      </c>
    </row>
    <row r="363">
      <c r="A363" s="9" t="s">
        <v>985</v>
      </c>
      <c r="B363" s="29">
        <v>44827.0</v>
      </c>
      <c r="C363" s="9" t="s">
        <v>986</v>
      </c>
      <c r="D363" s="9" t="s">
        <v>58</v>
      </c>
      <c r="E363" s="29">
        <v>44956.0</v>
      </c>
      <c r="F363" s="29">
        <v>44967.0</v>
      </c>
      <c r="G363" s="29">
        <v>44956.0</v>
      </c>
      <c r="H363" s="29">
        <v>44936.0</v>
      </c>
      <c r="I363" s="9" t="b">
        <v>1</v>
      </c>
    </row>
    <row r="364">
      <c r="A364" s="9" t="s">
        <v>987</v>
      </c>
      <c r="B364" s="29">
        <v>44826.0</v>
      </c>
      <c r="C364" s="9" t="s">
        <v>988</v>
      </c>
      <c r="D364" s="9" t="s">
        <v>58</v>
      </c>
      <c r="E364" s="29">
        <v>45124.0</v>
      </c>
      <c r="F364" s="29">
        <v>45134.0</v>
      </c>
      <c r="G364" s="29">
        <v>45124.0</v>
      </c>
      <c r="H364" s="29">
        <v>44915.0</v>
      </c>
      <c r="I364" s="9" t="b">
        <v>1</v>
      </c>
    </row>
    <row r="365">
      <c r="A365" s="9" t="s">
        <v>989</v>
      </c>
      <c r="B365" s="29">
        <v>44827.0</v>
      </c>
      <c r="C365" s="9" t="s">
        <v>990</v>
      </c>
      <c r="D365" s="9" t="s">
        <v>58</v>
      </c>
      <c r="E365" s="28">
        <v>45055.0</v>
      </c>
      <c r="F365" s="29">
        <v>45078.0</v>
      </c>
      <c r="G365" s="28">
        <v>45055.0</v>
      </c>
      <c r="H365" s="29">
        <v>45016.0</v>
      </c>
      <c r="I365" s="9" t="b">
        <v>1</v>
      </c>
    </row>
    <row r="366">
      <c r="A366" s="9" t="s">
        <v>991</v>
      </c>
      <c r="B366" s="29">
        <v>44829.0</v>
      </c>
      <c r="C366" s="9" t="s">
        <v>992</v>
      </c>
      <c r="D366" s="9" t="s">
        <v>58</v>
      </c>
      <c r="E366" s="29">
        <v>45020.0</v>
      </c>
      <c r="F366" s="29">
        <v>45035.0</v>
      </c>
      <c r="G366" s="29">
        <v>45020.0</v>
      </c>
      <c r="H366" s="29">
        <v>44899.0</v>
      </c>
      <c r="I366" s="9" t="b">
        <v>1</v>
      </c>
    </row>
    <row r="367">
      <c r="A367" s="9" t="s">
        <v>993</v>
      </c>
      <c r="B367" s="29">
        <v>44825.0</v>
      </c>
      <c r="C367" s="9" t="s">
        <v>994</v>
      </c>
      <c r="D367" s="9" t="s">
        <v>58</v>
      </c>
      <c r="E367" s="29">
        <v>44942.0</v>
      </c>
      <c r="F367" s="29">
        <v>44951.0</v>
      </c>
      <c r="G367" s="29">
        <v>44942.0</v>
      </c>
      <c r="H367" s="29">
        <v>44932.0</v>
      </c>
      <c r="I367" s="9" t="b">
        <v>1</v>
      </c>
    </row>
    <row r="368">
      <c r="A368" s="9" t="s">
        <v>995</v>
      </c>
      <c r="B368" s="29">
        <v>44826.0</v>
      </c>
      <c r="C368" s="9" t="s">
        <v>996</v>
      </c>
      <c r="D368" s="9" t="s">
        <v>58</v>
      </c>
      <c r="E368" s="29">
        <v>44970.0</v>
      </c>
      <c r="F368" s="29">
        <v>45001.0</v>
      </c>
      <c r="G368" s="29">
        <v>44970.0</v>
      </c>
      <c r="H368" s="29">
        <v>44952.0</v>
      </c>
      <c r="I368" s="9" t="b">
        <v>1</v>
      </c>
    </row>
    <row r="369">
      <c r="A369" s="9" t="s">
        <v>997</v>
      </c>
      <c r="B369" s="29">
        <v>44825.0</v>
      </c>
      <c r="C369" s="9" t="s">
        <v>998</v>
      </c>
      <c r="D369" s="9" t="s">
        <v>58</v>
      </c>
      <c r="E369" s="29">
        <v>44936.0</v>
      </c>
      <c r="F369" s="29">
        <v>44993.0</v>
      </c>
      <c r="G369" s="29">
        <v>44936.0</v>
      </c>
      <c r="H369" s="29">
        <v>44915.0</v>
      </c>
      <c r="I369" s="9" t="b">
        <v>1</v>
      </c>
    </row>
    <row r="370">
      <c r="A370" s="9" t="s">
        <v>999</v>
      </c>
      <c r="B370" s="29">
        <v>44825.0</v>
      </c>
      <c r="C370" s="9" t="s">
        <v>1000</v>
      </c>
      <c r="D370" s="9" t="s">
        <v>58</v>
      </c>
      <c r="E370" s="29">
        <v>44978.0</v>
      </c>
      <c r="F370" s="29">
        <v>44993.0</v>
      </c>
      <c r="G370" s="29">
        <v>44978.0</v>
      </c>
      <c r="H370" s="29">
        <v>44965.0</v>
      </c>
      <c r="I370" s="9" t="b">
        <v>1</v>
      </c>
    </row>
    <row r="371">
      <c r="A371" s="9" t="s">
        <v>1001</v>
      </c>
      <c r="B371" s="29">
        <v>44825.0</v>
      </c>
      <c r="C371" s="9" t="s">
        <v>1002</v>
      </c>
      <c r="D371" s="9" t="s">
        <v>58</v>
      </c>
      <c r="E371" s="29">
        <v>45079.0</v>
      </c>
      <c r="F371" s="29">
        <v>45090.0</v>
      </c>
      <c r="G371" s="29">
        <v>45079.0</v>
      </c>
      <c r="H371" s="29">
        <v>44967.0</v>
      </c>
      <c r="I371" s="9" t="b">
        <v>1</v>
      </c>
    </row>
    <row r="372">
      <c r="A372" s="9" t="s">
        <v>1003</v>
      </c>
      <c r="B372" s="29">
        <v>44826.0</v>
      </c>
      <c r="C372" s="9" t="s">
        <v>1004</v>
      </c>
      <c r="D372" s="9" t="s">
        <v>58</v>
      </c>
      <c r="E372" s="29">
        <v>44986.0</v>
      </c>
      <c r="F372" s="29">
        <v>45000.0</v>
      </c>
      <c r="G372" s="29">
        <v>44986.0</v>
      </c>
      <c r="H372" s="29">
        <v>44896.0</v>
      </c>
      <c r="I372" s="9" t="b">
        <v>1</v>
      </c>
    </row>
    <row r="373">
      <c r="A373" s="9" t="s">
        <v>1005</v>
      </c>
      <c r="B373" s="29">
        <v>44825.0</v>
      </c>
      <c r="C373" s="9" t="s">
        <v>1006</v>
      </c>
      <c r="D373" s="9" t="s">
        <v>58</v>
      </c>
      <c r="E373" s="29">
        <v>45022.0</v>
      </c>
      <c r="F373" s="28">
        <v>45057.0</v>
      </c>
      <c r="G373" s="29">
        <v>45022.0</v>
      </c>
      <c r="H373" s="29">
        <v>44981.0</v>
      </c>
      <c r="I373" s="9" t="b">
        <v>1</v>
      </c>
    </row>
    <row r="374">
      <c r="A374" s="9" t="s">
        <v>1007</v>
      </c>
      <c r="B374" s="29">
        <v>44825.0</v>
      </c>
      <c r="C374" s="9" t="s">
        <v>1008</v>
      </c>
      <c r="D374" s="9" t="s">
        <v>58</v>
      </c>
      <c r="E374" s="28">
        <v>45048.0</v>
      </c>
      <c r="F374" s="28">
        <v>45070.0</v>
      </c>
      <c r="G374" s="28">
        <v>45048.0</v>
      </c>
      <c r="H374" s="29">
        <v>44951.0</v>
      </c>
      <c r="I374" s="9" t="b">
        <v>1</v>
      </c>
    </row>
    <row r="375">
      <c r="A375" s="9" t="s">
        <v>1009</v>
      </c>
      <c r="B375" s="29">
        <v>44824.0</v>
      </c>
      <c r="C375" s="9" t="s">
        <v>1010</v>
      </c>
      <c r="D375" s="9" t="s">
        <v>58</v>
      </c>
      <c r="F375" s="29">
        <v>44956.0</v>
      </c>
      <c r="G375" s="29">
        <v>44956.0</v>
      </c>
      <c r="H375" s="29">
        <v>44886.0</v>
      </c>
      <c r="I375" s="9" t="b">
        <v>1</v>
      </c>
    </row>
    <row r="376">
      <c r="A376" s="9" t="s">
        <v>1011</v>
      </c>
      <c r="B376" s="29">
        <v>44826.0</v>
      </c>
      <c r="C376" s="9" t="s">
        <v>1012</v>
      </c>
      <c r="D376" s="9" t="s">
        <v>58</v>
      </c>
      <c r="E376" s="29">
        <v>44981.0</v>
      </c>
      <c r="F376" s="29">
        <v>44995.0</v>
      </c>
      <c r="G376" s="29">
        <v>44981.0</v>
      </c>
      <c r="H376" s="29">
        <v>44910.0</v>
      </c>
      <c r="I376" s="9" t="b">
        <v>1</v>
      </c>
    </row>
    <row r="377">
      <c r="A377" s="9" t="s">
        <v>1013</v>
      </c>
      <c r="B377" s="29">
        <v>44885.0</v>
      </c>
      <c r="C377" s="9" t="s">
        <v>1014</v>
      </c>
      <c r="D377" s="9" t="s">
        <v>58</v>
      </c>
      <c r="E377" s="29">
        <v>45033.0</v>
      </c>
      <c r="F377" s="28">
        <v>45051.0</v>
      </c>
      <c r="G377" s="29">
        <v>45033.0</v>
      </c>
      <c r="H377" s="29">
        <v>45003.0</v>
      </c>
      <c r="I377" s="9" t="b">
        <v>1</v>
      </c>
    </row>
    <row r="378">
      <c r="A378" s="9" t="s">
        <v>1015</v>
      </c>
      <c r="B378" s="29">
        <v>44826.0</v>
      </c>
      <c r="C378" s="9" t="s">
        <v>1016</v>
      </c>
      <c r="D378" s="9" t="s">
        <v>58</v>
      </c>
      <c r="E378" s="29">
        <v>44958.0</v>
      </c>
      <c r="F378" s="29">
        <v>44974.0</v>
      </c>
      <c r="G378" s="29">
        <v>44958.0</v>
      </c>
      <c r="H378" s="29">
        <v>44953.0</v>
      </c>
      <c r="I378" s="9" t="b">
        <v>1</v>
      </c>
    </row>
    <row r="379">
      <c r="A379" s="9" t="s">
        <v>1017</v>
      </c>
      <c r="B379" s="29">
        <v>44825.0</v>
      </c>
      <c r="C379" s="9" t="s">
        <v>1018</v>
      </c>
      <c r="D379" s="9" t="s">
        <v>58</v>
      </c>
      <c r="E379" s="28">
        <v>45051.0</v>
      </c>
      <c r="F379" s="28">
        <v>45063.0</v>
      </c>
      <c r="G379" s="28">
        <v>45051.0</v>
      </c>
      <c r="H379" s="29">
        <v>44908.0</v>
      </c>
      <c r="I379" s="9" t="b">
        <v>1</v>
      </c>
    </row>
    <row r="380">
      <c r="A380" s="9" t="s">
        <v>1019</v>
      </c>
      <c r="B380" s="29">
        <v>44826.0</v>
      </c>
      <c r="C380" s="9" t="s">
        <v>1020</v>
      </c>
      <c r="D380" s="9" t="s">
        <v>58</v>
      </c>
      <c r="E380" s="29">
        <v>44943.0</v>
      </c>
      <c r="F380" s="29">
        <v>44971.0</v>
      </c>
      <c r="G380" s="29">
        <v>44943.0</v>
      </c>
      <c r="H380" s="29">
        <v>44916.0</v>
      </c>
      <c r="I380" s="9" t="b">
        <v>1</v>
      </c>
    </row>
    <row r="381">
      <c r="A381" s="9" t="s">
        <v>1021</v>
      </c>
      <c r="B381" s="29">
        <v>44825.0</v>
      </c>
      <c r="C381" s="9" t="s">
        <v>1022</v>
      </c>
      <c r="D381" s="9" t="s">
        <v>58</v>
      </c>
      <c r="F381" s="29">
        <v>45090.0</v>
      </c>
      <c r="G381" s="29">
        <v>45090.0</v>
      </c>
      <c r="H381" s="29">
        <v>44931.0</v>
      </c>
      <c r="I381" s="9" t="b">
        <v>1</v>
      </c>
    </row>
    <row r="382">
      <c r="A382" s="9" t="s">
        <v>1023</v>
      </c>
      <c r="B382" s="29">
        <v>44826.0</v>
      </c>
      <c r="C382" s="9" t="s">
        <v>1024</v>
      </c>
      <c r="D382" s="9" t="s">
        <v>58</v>
      </c>
      <c r="E382" s="29">
        <v>45035.0</v>
      </c>
      <c r="F382" s="28">
        <v>45056.0</v>
      </c>
      <c r="G382" s="29">
        <v>45035.0</v>
      </c>
      <c r="H382" s="29">
        <v>45016.0</v>
      </c>
      <c r="I382" s="9" t="b">
        <v>1</v>
      </c>
    </row>
    <row r="383">
      <c r="A383" s="9" t="s">
        <v>1025</v>
      </c>
      <c r="B383" s="29">
        <v>44823.0</v>
      </c>
      <c r="C383" s="9" t="s">
        <v>1026</v>
      </c>
      <c r="D383" s="9" t="s">
        <v>58</v>
      </c>
      <c r="F383" s="29">
        <v>45006.0</v>
      </c>
      <c r="G383" s="29">
        <v>45006.0</v>
      </c>
      <c r="H383" s="29">
        <v>44887.0</v>
      </c>
      <c r="I383" s="9" t="b">
        <v>1</v>
      </c>
    </row>
    <row r="384">
      <c r="A384" s="9" t="s">
        <v>1027</v>
      </c>
      <c r="B384" s="29">
        <v>44822.0</v>
      </c>
      <c r="C384" s="9" t="s">
        <v>1028</v>
      </c>
      <c r="D384" s="9" t="s">
        <v>58</v>
      </c>
      <c r="E384" s="29">
        <v>44960.0</v>
      </c>
      <c r="F384" s="29">
        <v>44973.0</v>
      </c>
      <c r="G384" s="29">
        <v>44960.0</v>
      </c>
      <c r="H384" s="29">
        <v>44914.0</v>
      </c>
      <c r="I384" s="9" t="b">
        <v>1</v>
      </c>
    </row>
    <row r="385">
      <c r="A385" s="9" t="s">
        <v>1029</v>
      </c>
      <c r="B385" s="29">
        <v>44821.0</v>
      </c>
      <c r="C385" s="9" t="s">
        <v>1030</v>
      </c>
      <c r="D385" s="9" t="s">
        <v>58</v>
      </c>
      <c r="E385" s="29">
        <v>45020.0</v>
      </c>
      <c r="F385" s="29">
        <v>45035.0</v>
      </c>
      <c r="G385" s="29">
        <v>45020.0</v>
      </c>
      <c r="H385" s="29">
        <v>45002.0</v>
      </c>
      <c r="I385" s="9" t="b">
        <v>1</v>
      </c>
    </row>
    <row r="386">
      <c r="A386" s="9" t="s">
        <v>1031</v>
      </c>
      <c r="B386" s="29">
        <v>44821.0</v>
      </c>
      <c r="C386" s="9" t="s">
        <v>1032</v>
      </c>
      <c r="D386" s="9" t="s">
        <v>58</v>
      </c>
      <c r="E386" s="29">
        <v>45006.0</v>
      </c>
      <c r="F386" s="29">
        <v>45016.0</v>
      </c>
      <c r="G386" s="29">
        <v>45006.0</v>
      </c>
      <c r="H386" s="29">
        <v>44928.0</v>
      </c>
      <c r="I386" s="9" t="b">
        <v>1</v>
      </c>
    </row>
    <row r="387">
      <c r="A387" s="9" t="s">
        <v>1033</v>
      </c>
      <c r="B387" s="29">
        <v>44820.0</v>
      </c>
      <c r="C387" s="9" t="s">
        <v>1034</v>
      </c>
      <c r="D387" s="9" t="s">
        <v>58</v>
      </c>
      <c r="E387" s="29">
        <v>45189.0</v>
      </c>
      <c r="F387" s="29">
        <v>45198.0</v>
      </c>
      <c r="G387" s="29">
        <v>45189.0</v>
      </c>
      <c r="H387" s="29">
        <v>45131.0</v>
      </c>
      <c r="I387" s="9" t="b">
        <v>1</v>
      </c>
    </row>
    <row r="388">
      <c r="A388" s="9" t="s">
        <v>1035</v>
      </c>
      <c r="B388" s="29">
        <v>44818.0</v>
      </c>
      <c r="C388" s="9" t="s">
        <v>1036</v>
      </c>
      <c r="D388" s="9" t="s">
        <v>58</v>
      </c>
      <c r="E388" s="29">
        <v>45028.0</v>
      </c>
      <c r="F388" s="29">
        <v>45082.0</v>
      </c>
      <c r="G388" s="29">
        <v>45028.0</v>
      </c>
      <c r="H388" s="29">
        <v>45019.0</v>
      </c>
      <c r="I388" s="9" t="b">
        <v>1</v>
      </c>
    </row>
    <row r="389">
      <c r="A389" s="9" t="s">
        <v>1037</v>
      </c>
      <c r="B389" s="29">
        <v>44818.0</v>
      </c>
      <c r="C389" s="9" t="s">
        <v>1038</v>
      </c>
      <c r="D389" s="9" t="s">
        <v>58</v>
      </c>
      <c r="E389" s="29">
        <v>45036.0</v>
      </c>
      <c r="F389" s="28">
        <v>45057.0</v>
      </c>
      <c r="G389" s="29">
        <v>45036.0</v>
      </c>
      <c r="H389" s="29">
        <v>44915.0</v>
      </c>
      <c r="I389" s="9" t="b">
        <v>1</v>
      </c>
    </row>
    <row r="390">
      <c r="A390" s="9" t="s">
        <v>1039</v>
      </c>
      <c r="B390" s="29">
        <v>44821.0</v>
      </c>
      <c r="C390" s="9" t="s">
        <v>1040</v>
      </c>
      <c r="D390" s="9" t="s">
        <v>58</v>
      </c>
      <c r="E390" s="29">
        <v>45202.0</v>
      </c>
      <c r="G390" s="29">
        <v>45202.0</v>
      </c>
      <c r="H390" s="29">
        <v>45192.0</v>
      </c>
      <c r="I390" s="9" t="b">
        <v>1</v>
      </c>
    </row>
    <row r="391">
      <c r="A391" s="9" t="s">
        <v>1041</v>
      </c>
      <c r="B391" s="29">
        <v>44822.0</v>
      </c>
      <c r="C391" s="9" t="s">
        <v>1042</v>
      </c>
      <c r="D391" s="9" t="s">
        <v>58</v>
      </c>
      <c r="E391" s="29">
        <v>45013.0</v>
      </c>
      <c r="F391" s="29">
        <v>45037.0</v>
      </c>
      <c r="G391" s="29">
        <v>45013.0</v>
      </c>
      <c r="H391" s="29">
        <v>44932.0</v>
      </c>
      <c r="I391" s="9" t="b">
        <v>1</v>
      </c>
    </row>
    <row r="392">
      <c r="A392" s="9" t="s">
        <v>1043</v>
      </c>
      <c r="B392" s="29">
        <v>44818.0</v>
      </c>
      <c r="C392" s="9" t="s">
        <v>1044</v>
      </c>
      <c r="D392" s="9" t="s">
        <v>58</v>
      </c>
      <c r="F392" s="29">
        <v>44924.0</v>
      </c>
      <c r="G392" s="29">
        <v>44924.0</v>
      </c>
      <c r="H392" s="29">
        <v>44887.0</v>
      </c>
      <c r="I392" s="9" t="b">
        <v>1</v>
      </c>
    </row>
    <row r="393">
      <c r="A393" s="9" t="s">
        <v>1045</v>
      </c>
      <c r="B393" s="29">
        <v>44818.0</v>
      </c>
      <c r="C393" s="9" t="s">
        <v>1046</v>
      </c>
      <c r="D393" s="9" t="s">
        <v>58</v>
      </c>
      <c r="E393" s="29">
        <v>44958.0</v>
      </c>
      <c r="F393" s="29">
        <v>44970.0</v>
      </c>
      <c r="G393" s="29">
        <v>44958.0</v>
      </c>
      <c r="H393" s="29">
        <v>44931.0</v>
      </c>
      <c r="I393" s="9" t="b">
        <v>1</v>
      </c>
    </row>
    <row r="394">
      <c r="A394" s="9" t="s">
        <v>1047</v>
      </c>
      <c r="B394" s="29">
        <v>44818.0</v>
      </c>
      <c r="C394" s="9" t="s">
        <v>1048</v>
      </c>
      <c r="D394" s="9" t="s">
        <v>58</v>
      </c>
      <c r="E394" s="29">
        <v>44978.0</v>
      </c>
      <c r="F394" s="29">
        <v>44980.0</v>
      </c>
      <c r="G394" s="29">
        <v>44978.0</v>
      </c>
      <c r="H394" s="29">
        <v>44937.0</v>
      </c>
      <c r="I394" s="9" t="b">
        <v>1</v>
      </c>
    </row>
    <row r="395">
      <c r="A395" s="9" t="s">
        <v>1049</v>
      </c>
      <c r="B395" s="29">
        <v>44818.0</v>
      </c>
      <c r="C395" s="9" t="s">
        <v>1050</v>
      </c>
      <c r="D395" s="9" t="s">
        <v>58</v>
      </c>
      <c r="E395" s="29">
        <v>45082.0</v>
      </c>
      <c r="F395" s="29">
        <v>45098.0</v>
      </c>
      <c r="G395" s="29">
        <v>45082.0</v>
      </c>
      <c r="H395" s="29">
        <v>45080.0</v>
      </c>
      <c r="I395" s="9" t="b">
        <v>1</v>
      </c>
    </row>
    <row r="396">
      <c r="A396" s="9" t="s">
        <v>1051</v>
      </c>
      <c r="B396" s="29">
        <v>44819.0</v>
      </c>
      <c r="C396" s="9" t="s">
        <v>1052</v>
      </c>
      <c r="D396" s="9" t="s">
        <v>58</v>
      </c>
      <c r="E396" s="29">
        <v>45083.0</v>
      </c>
      <c r="F396" s="29">
        <v>45106.0</v>
      </c>
      <c r="G396" s="29">
        <v>45083.0</v>
      </c>
      <c r="H396" s="28">
        <v>45058.0</v>
      </c>
      <c r="I396" s="9" t="b">
        <v>1</v>
      </c>
    </row>
    <row r="397">
      <c r="A397" s="9" t="s">
        <v>1053</v>
      </c>
      <c r="B397" s="29">
        <v>44818.0</v>
      </c>
      <c r="C397" s="9" t="s">
        <v>1054</v>
      </c>
      <c r="D397" s="9" t="s">
        <v>58</v>
      </c>
      <c r="E397" s="29">
        <v>45169.0</v>
      </c>
      <c r="F397" s="29">
        <v>45182.0</v>
      </c>
      <c r="G397" s="29">
        <v>45169.0</v>
      </c>
      <c r="H397" s="29">
        <v>45123.0</v>
      </c>
      <c r="I397" s="9" t="b">
        <v>1</v>
      </c>
    </row>
    <row r="398">
      <c r="A398" s="9" t="s">
        <v>1055</v>
      </c>
      <c r="B398" s="29">
        <v>44819.0</v>
      </c>
      <c r="C398" s="9" t="s">
        <v>1056</v>
      </c>
      <c r="D398" s="9" t="s">
        <v>58</v>
      </c>
      <c r="F398" s="28">
        <v>45065.0</v>
      </c>
      <c r="G398" s="28">
        <v>45065.0</v>
      </c>
      <c r="H398" s="29">
        <v>45038.0</v>
      </c>
      <c r="I398" s="9" t="b">
        <v>1</v>
      </c>
    </row>
    <row r="399">
      <c r="A399" s="9" t="s">
        <v>1057</v>
      </c>
      <c r="B399" s="29">
        <v>44817.0</v>
      </c>
      <c r="C399" s="9" t="s">
        <v>1058</v>
      </c>
      <c r="D399" s="9" t="s">
        <v>58</v>
      </c>
      <c r="F399" s="29">
        <v>44957.0</v>
      </c>
      <c r="G399" s="29">
        <v>44957.0</v>
      </c>
      <c r="H399" s="29">
        <v>44910.0</v>
      </c>
      <c r="I399" s="9" t="b">
        <v>1</v>
      </c>
    </row>
    <row r="400">
      <c r="A400" s="9" t="s">
        <v>1059</v>
      </c>
      <c r="B400" s="29">
        <v>44816.0</v>
      </c>
      <c r="C400" s="9" t="s">
        <v>1060</v>
      </c>
      <c r="D400" s="9" t="s">
        <v>58</v>
      </c>
      <c r="E400" s="29">
        <v>44914.0</v>
      </c>
      <c r="F400" s="29">
        <v>44938.0</v>
      </c>
      <c r="G400" s="29">
        <v>44914.0</v>
      </c>
      <c r="H400" s="29">
        <v>44911.0</v>
      </c>
      <c r="I400" s="9" t="b">
        <v>1</v>
      </c>
    </row>
    <row r="401">
      <c r="A401" s="9" t="s">
        <v>1061</v>
      </c>
      <c r="B401" s="29">
        <v>44819.0</v>
      </c>
      <c r="C401" s="9" t="s">
        <v>1062</v>
      </c>
      <c r="D401" s="9" t="s">
        <v>58</v>
      </c>
      <c r="E401" s="29">
        <v>45012.0</v>
      </c>
      <c r="F401" s="28">
        <v>45050.0</v>
      </c>
      <c r="G401" s="29">
        <v>45012.0</v>
      </c>
      <c r="H401" s="29">
        <v>44864.0</v>
      </c>
      <c r="I401" s="9" t="b">
        <v>1</v>
      </c>
    </row>
    <row r="402">
      <c r="A402" s="9" t="s">
        <v>1063</v>
      </c>
      <c r="B402" s="29">
        <v>44819.0</v>
      </c>
      <c r="C402" s="9" t="s">
        <v>1064</v>
      </c>
      <c r="D402" s="9" t="s">
        <v>58</v>
      </c>
      <c r="E402" s="29">
        <v>44901.0</v>
      </c>
      <c r="F402" s="29">
        <v>44901.0</v>
      </c>
      <c r="G402" s="29">
        <v>44901.0</v>
      </c>
      <c r="H402" s="29">
        <v>44881.0</v>
      </c>
      <c r="I402" s="9" t="b">
        <v>1</v>
      </c>
    </row>
    <row r="403">
      <c r="A403" s="9" t="s">
        <v>1065</v>
      </c>
      <c r="B403" s="29">
        <v>44817.0</v>
      </c>
      <c r="C403" s="9" t="s">
        <v>1066</v>
      </c>
      <c r="D403" s="9" t="s">
        <v>58</v>
      </c>
      <c r="E403" s="29">
        <v>44977.0</v>
      </c>
      <c r="F403" s="29">
        <v>44991.0</v>
      </c>
      <c r="G403" s="29">
        <v>44977.0</v>
      </c>
      <c r="H403" s="29">
        <v>44903.0</v>
      </c>
      <c r="I403" s="9" t="b">
        <v>1</v>
      </c>
    </row>
    <row r="404">
      <c r="A404" s="9" t="s">
        <v>1067</v>
      </c>
      <c r="B404" s="29">
        <v>44817.0</v>
      </c>
      <c r="C404" s="9" t="s">
        <v>1068</v>
      </c>
      <c r="D404" s="9" t="s">
        <v>58</v>
      </c>
      <c r="E404" s="29">
        <v>44937.0</v>
      </c>
      <c r="F404" s="29">
        <v>44966.0</v>
      </c>
      <c r="G404" s="29">
        <v>44937.0</v>
      </c>
      <c r="H404" s="29">
        <v>44875.0</v>
      </c>
      <c r="I404" s="9" t="b">
        <v>1</v>
      </c>
    </row>
    <row r="405">
      <c r="A405" s="9" t="s">
        <v>1069</v>
      </c>
      <c r="B405" s="29">
        <v>44817.0</v>
      </c>
      <c r="C405" s="9" t="s">
        <v>1070</v>
      </c>
      <c r="D405" s="9" t="s">
        <v>58</v>
      </c>
      <c r="E405" s="29">
        <v>44868.0</v>
      </c>
      <c r="F405" s="29">
        <v>44886.0</v>
      </c>
      <c r="G405" s="29">
        <v>44868.0</v>
      </c>
      <c r="H405" s="29">
        <v>44858.0</v>
      </c>
      <c r="I405" s="9" t="b">
        <v>1</v>
      </c>
    </row>
    <row r="406">
      <c r="A406" s="9" t="s">
        <v>1071</v>
      </c>
      <c r="B406" s="29">
        <v>44819.0</v>
      </c>
      <c r="C406" s="9" t="s">
        <v>1072</v>
      </c>
      <c r="D406" s="9" t="s">
        <v>58</v>
      </c>
      <c r="F406" s="29">
        <v>45022.0</v>
      </c>
      <c r="G406" s="29">
        <v>45022.0</v>
      </c>
      <c r="H406" s="29">
        <v>44986.0</v>
      </c>
      <c r="I406" s="9" t="b">
        <v>1</v>
      </c>
    </row>
    <row r="407">
      <c r="A407" s="9" t="s">
        <v>1073</v>
      </c>
      <c r="B407" s="29">
        <v>44814.0</v>
      </c>
      <c r="C407" s="9" t="s">
        <v>1074</v>
      </c>
      <c r="D407" s="9" t="s">
        <v>58</v>
      </c>
      <c r="E407" s="29">
        <v>45085.0</v>
      </c>
      <c r="F407" s="29">
        <v>45155.0</v>
      </c>
      <c r="G407" s="29">
        <v>45085.0</v>
      </c>
      <c r="H407" s="29">
        <v>45080.0</v>
      </c>
      <c r="I407" s="9" t="b">
        <v>1</v>
      </c>
    </row>
    <row r="408">
      <c r="A408" s="9" t="s">
        <v>1075</v>
      </c>
      <c r="B408" s="29">
        <v>44814.0</v>
      </c>
      <c r="C408" s="9" t="s">
        <v>1076</v>
      </c>
      <c r="D408" s="9" t="s">
        <v>58</v>
      </c>
      <c r="F408" s="29">
        <v>44945.0</v>
      </c>
      <c r="G408" s="29">
        <v>44945.0</v>
      </c>
      <c r="H408" s="29">
        <v>44911.0</v>
      </c>
      <c r="I408" s="9" t="b">
        <v>1</v>
      </c>
    </row>
    <row r="409">
      <c r="A409" s="9" t="s">
        <v>1077</v>
      </c>
      <c r="B409" s="29">
        <v>44817.0</v>
      </c>
      <c r="C409" s="9" t="s">
        <v>1078</v>
      </c>
      <c r="D409" s="9" t="s">
        <v>58</v>
      </c>
      <c r="E409" s="29">
        <v>44995.0</v>
      </c>
      <c r="F409" s="29">
        <v>45009.0</v>
      </c>
      <c r="G409" s="29">
        <v>44995.0</v>
      </c>
      <c r="H409" s="29">
        <v>44994.0</v>
      </c>
      <c r="I409" s="9" t="b">
        <v>1</v>
      </c>
    </row>
    <row r="410">
      <c r="A410" s="9" t="s">
        <v>1079</v>
      </c>
      <c r="B410" s="29">
        <v>44814.0</v>
      </c>
      <c r="C410" s="9" t="s">
        <v>1080</v>
      </c>
      <c r="D410" s="9" t="s">
        <v>58</v>
      </c>
      <c r="E410" s="29">
        <v>44879.0</v>
      </c>
      <c r="F410" s="29">
        <v>44887.0</v>
      </c>
      <c r="G410" s="29">
        <v>44879.0</v>
      </c>
      <c r="H410" s="29">
        <v>44868.0</v>
      </c>
      <c r="I410" s="9" t="b">
        <v>1</v>
      </c>
    </row>
    <row r="411">
      <c r="A411" s="9" t="s">
        <v>1081</v>
      </c>
      <c r="B411" s="29">
        <v>44881.0</v>
      </c>
      <c r="C411" s="9" t="s">
        <v>1082</v>
      </c>
      <c r="D411" s="9" t="s">
        <v>58</v>
      </c>
      <c r="E411" s="29">
        <v>45118.0</v>
      </c>
      <c r="F411" s="29">
        <v>45132.0</v>
      </c>
      <c r="G411" s="29">
        <v>45118.0</v>
      </c>
      <c r="H411" s="29">
        <v>45085.0</v>
      </c>
      <c r="I411" s="9" t="b">
        <v>1</v>
      </c>
    </row>
    <row r="412">
      <c r="A412" s="9" t="s">
        <v>1083</v>
      </c>
      <c r="B412" s="29">
        <v>44814.0</v>
      </c>
      <c r="C412" s="9" t="s">
        <v>1084</v>
      </c>
      <c r="D412" s="9" t="s">
        <v>58</v>
      </c>
      <c r="F412" s="29">
        <v>45146.0</v>
      </c>
      <c r="G412" s="29">
        <v>45146.0</v>
      </c>
      <c r="H412" s="29">
        <v>44917.0</v>
      </c>
      <c r="I412" s="9" t="b">
        <v>1</v>
      </c>
    </row>
    <row r="413">
      <c r="A413" s="9" t="s">
        <v>1085</v>
      </c>
      <c r="B413" s="29">
        <v>44814.0</v>
      </c>
      <c r="C413" s="9" t="s">
        <v>1086</v>
      </c>
      <c r="D413" s="9" t="s">
        <v>58</v>
      </c>
      <c r="E413" s="29">
        <v>44930.0</v>
      </c>
      <c r="F413" s="29">
        <v>44945.0</v>
      </c>
      <c r="G413" s="29">
        <v>44930.0</v>
      </c>
      <c r="H413" s="29">
        <v>44889.0</v>
      </c>
      <c r="I413" s="9" t="b">
        <v>1</v>
      </c>
    </row>
    <row r="414">
      <c r="A414" s="9" t="s">
        <v>1087</v>
      </c>
      <c r="B414" s="29">
        <v>44812.0</v>
      </c>
      <c r="C414" s="9" t="s">
        <v>1088</v>
      </c>
      <c r="D414" s="9" t="s">
        <v>58</v>
      </c>
      <c r="E414" s="29">
        <v>45079.0</v>
      </c>
      <c r="F414" s="29">
        <v>45099.0</v>
      </c>
      <c r="G414" s="29">
        <v>45079.0</v>
      </c>
      <c r="H414" s="29">
        <v>45031.0</v>
      </c>
      <c r="I414" s="9" t="b">
        <v>1</v>
      </c>
    </row>
    <row r="415">
      <c r="A415" s="9" t="s">
        <v>1089</v>
      </c>
      <c r="B415" s="29">
        <v>44811.0</v>
      </c>
      <c r="C415" s="9" t="s">
        <v>1090</v>
      </c>
      <c r="D415" s="9" t="s">
        <v>58</v>
      </c>
      <c r="E415" s="29">
        <v>44960.0</v>
      </c>
      <c r="F415" s="29">
        <v>44972.0</v>
      </c>
      <c r="G415" s="29">
        <v>44960.0</v>
      </c>
      <c r="H415" s="29">
        <v>44914.0</v>
      </c>
      <c r="I415" s="9" t="b">
        <v>1</v>
      </c>
    </row>
    <row r="416">
      <c r="A416" s="9" t="s">
        <v>1091</v>
      </c>
      <c r="B416" s="29">
        <v>44812.0</v>
      </c>
      <c r="C416" s="9" t="s">
        <v>1092</v>
      </c>
      <c r="D416" s="9" t="s">
        <v>58</v>
      </c>
      <c r="E416" s="29">
        <v>45093.0</v>
      </c>
      <c r="F416" s="29">
        <v>45100.0</v>
      </c>
      <c r="G416" s="29">
        <v>45093.0</v>
      </c>
      <c r="H416" s="29">
        <v>45080.0</v>
      </c>
      <c r="I416" s="9" t="b">
        <v>1</v>
      </c>
    </row>
    <row r="417">
      <c r="A417" s="9" t="s">
        <v>1093</v>
      </c>
      <c r="B417" s="29">
        <v>44812.0</v>
      </c>
      <c r="C417" s="9" t="s">
        <v>1094</v>
      </c>
      <c r="D417" s="9" t="s">
        <v>58</v>
      </c>
      <c r="F417" s="28">
        <v>45049.0</v>
      </c>
      <c r="G417" s="28">
        <v>45049.0</v>
      </c>
      <c r="H417" s="29">
        <v>45003.0</v>
      </c>
      <c r="I417" s="9" t="b">
        <v>1</v>
      </c>
    </row>
    <row r="418">
      <c r="A418" s="9" t="s">
        <v>1095</v>
      </c>
      <c r="B418" s="29">
        <v>44811.0</v>
      </c>
      <c r="C418" s="9" t="s">
        <v>1096</v>
      </c>
      <c r="D418" s="9" t="s">
        <v>58</v>
      </c>
      <c r="F418" s="29">
        <v>45160.0</v>
      </c>
      <c r="G418" s="29">
        <v>45160.0</v>
      </c>
      <c r="H418" s="29">
        <v>45082.0</v>
      </c>
      <c r="I418" s="9" t="b">
        <v>1</v>
      </c>
    </row>
    <row r="419">
      <c r="A419" s="9" t="s">
        <v>1097</v>
      </c>
      <c r="B419" s="29">
        <v>44811.0</v>
      </c>
      <c r="C419" s="9" t="s">
        <v>1098</v>
      </c>
      <c r="D419" s="9" t="s">
        <v>58</v>
      </c>
      <c r="E419" s="29">
        <v>44911.0</v>
      </c>
      <c r="F419" s="29">
        <v>44929.0</v>
      </c>
      <c r="G419" s="29">
        <v>44911.0</v>
      </c>
      <c r="H419" s="29">
        <v>44890.0</v>
      </c>
      <c r="I419" s="9" t="b">
        <v>1</v>
      </c>
    </row>
    <row r="420">
      <c r="A420" s="9" t="s">
        <v>1099</v>
      </c>
      <c r="B420" s="29">
        <v>44811.0</v>
      </c>
      <c r="C420" s="9" t="s">
        <v>1100</v>
      </c>
      <c r="D420" s="9" t="s">
        <v>58</v>
      </c>
      <c r="E420" s="29">
        <v>44945.0</v>
      </c>
      <c r="F420" s="29">
        <v>44959.0</v>
      </c>
      <c r="G420" s="29">
        <v>44945.0</v>
      </c>
      <c r="H420" s="29">
        <v>44886.0</v>
      </c>
      <c r="I420" s="9" t="b">
        <v>1</v>
      </c>
    </row>
    <row r="421">
      <c r="A421" s="9" t="s">
        <v>1101</v>
      </c>
      <c r="B421" s="29">
        <v>44809.0</v>
      </c>
      <c r="C421" s="9" t="s">
        <v>1102</v>
      </c>
      <c r="D421" s="9" t="s">
        <v>58</v>
      </c>
      <c r="E421" s="29">
        <v>44889.0</v>
      </c>
      <c r="F421" s="29">
        <v>44900.0</v>
      </c>
      <c r="G421" s="29">
        <v>44889.0</v>
      </c>
      <c r="H421" s="29">
        <v>44874.0</v>
      </c>
      <c r="I421" s="9" t="b">
        <v>1</v>
      </c>
    </row>
    <row r="422">
      <c r="A422" s="9" t="s">
        <v>1103</v>
      </c>
      <c r="B422" s="29">
        <v>44809.0</v>
      </c>
      <c r="C422" s="9" t="s">
        <v>1104</v>
      </c>
      <c r="D422" s="9" t="s">
        <v>58</v>
      </c>
      <c r="E422" s="29">
        <v>44953.0</v>
      </c>
      <c r="F422" s="29">
        <v>44993.0</v>
      </c>
      <c r="G422" s="29">
        <v>44953.0</v>
      </c>
      <c r="H422" s="29">
        <v>44935.0</v>
      </c>
      <c r="I422" s="9" t="b">
        <v>1</v>
      </c>
    </row>
    <row r="423">
      <c r="A423" s="9" t="s">
        <v>1105</v>
      </c>
      <c r="B423" s="29">
        <v>44809.0</v>
      </c>
      <c r="C423" s="9" t="s">
        <v>1106</v>
      </c>
      <c r="D423" s="9" t="s">
        <v>58</v>
      </c>
      <c r="F423" s="29">
        <v>45139.0</v>
      </c>
      <c r="G423" s="29">
        <v>45139.0</v>
      </c>
      <c r="H423" s="29">
        <v>45031.0</v>
      </c>
      <c r="I423" s="9" t="b">
        <v>1</v>
      </c>
    </row>
    <row r="424">
      <c r="A424" s="9" t="s">
        <v>1107</v>
      </c>
      <c r="B424" s="29">
        <v>44809.0</v>
      </c>
      <c r="C424" s="9" t="s">
        <v>1108</v>
      </c>
      <c r="D424" s="9" t="s">
        <v>58</v>
      </c>
      <c r="F424" s="29">
        <v>44873.0</v>
      </c>
      <c r="G424" s="29">
        <v>44873.0</v>
      </c>
      <c r="H424" s="29">
        <v>44813.0</v>
      </c>
      <c r="I424" s="9" t="b">
        <v>1</v>
      </c>
    </row>
    <row r="425">
      <c r="A425" s="9" t="s">
        <v>1109</v>
      </c>
      <c r="B425" s="29">
        <v>44807.0</v>
      </c>
      <c r="C425" s="9" t="s">
        <v>1110</v>
      </c>
      <c r="D425" s="9" t="s">
        <v>58</v>
      </c>
      <c r="E425" s="29">
        <v>44951.0</v>
      </c>
      <c r="F425" s="29">
        <v>44966.0</v>
      </c>
      <c r="G425" s="29">
        <v>44951.0</v>
      </c>
      <c r="H425" s="29">
        <v>44936.0</v>
      </c>
      <c r="I425" s="9" t="b">
        <v>1</v>
      </c>
    </row>
    <row r="426">
      <c r="A426" s="9" t="s">
        <v>1111</v>
      </c>
      <c r="B426" s="29">
        <v>44808.0</v>
      </c>
      <c r="C426" s="9" t="s">
        <v>1112</v>
      </c>
      <c r="D426" s="9" t="s">
        <v>58</v>
      </c>
      <c r="E426" s="29">
        <v>44903.0</v>
      </c>
      <c r="F426" s="29">
        <v>44918.0</v>
      </c>
      <c r="G426" s="29">
        <v>44903.0</v>
      </c>
      <c r="H426" s="29">
        <v>44893.0</v>
      </c>
      <c r="I426" s="9" t="b">
        <v>1</v>
      </c>
    </row>
    <row r="427">
      <c r="A427" s="9" t="s">
        <v>1113</v>
      </c>
      <c r="B427" s="29">
        <v>44809.0</v>
      </c>
      <c r="C427" s="9" t="s">
        <v>1114</v>
      </c>
      <c r="D427" s="9" t="s">
        <v>58</v>
      </c>
      <c r="E427" s="28">
        <v>45055.0</v>
      </c>
      <c r="F427" s="28">
        <v>45071.0</v>
      </c>
      <c r="G427" s="28">
        <v>45055.0</v>
      </c>
      <c r="H427" s="29">
        <v>44902.0</v>
      </c>
      <c r="I427" s="9" t="b">
        <v>1</v>
      </c>
    </row>
    <row r="428">
      <c r="A428" s="9" t="s">
        <v>1115</v>
      </c>
      <c r="B428" s="29">
        <v>44807.0</v>
      </c>
      <c r="C428" s="9" t="s">
        <v>1116</v>
      </c>
      <c r="D428" s="9" t="s">
        <v>58</v>
      </c>
      <c r="E428" s="29">
        <v>44862.0</v>
      </c>
      <c r="F428" s="29">
        <v>44896.0</v>
      </c>
      <c r="G428" s="29">
        <v>44862.0</v>
      </c>
      <c r="H428" s="29">
        <v>44857.0</v>
      </c>
      <c r="I428" s="9" t="b">
        <v>1</v>
      </c>
    </row>
    <row r="429">
      <c r="A429" s="9" t="s">
        <v>1117</v>
      </c>
      <c r="B429" s="29">
        <v>44816.0</v>
      </c>
      <c r="C429" s="9" t="s">
        <v>1118</v>
      </c>
      <c r="D429" s="9" t="s">
        <v>58</v>
      </c>
      <c r="E429" s="29">
        <v>44985.0</v>
      </c>
      <c r="F429" s="29">
        <v>45020.0</v>
      </c>
      <c r="G429" s="29">
        <v>44985.0</v>
      </c>
      <c r="H429" s="29">
        <v>44925.0</v>
      </c>
      <c r="I429" s="9" t="b">
        <v>1</v>
      </c>
    </row>
    <row r="430">
      <c r="A430" s="9" t="s">
        <v>1119</v>
      </c>
      <c r="B430" s="29">
        <v>44806.0</v>
      </c>
      <c r="C430" s="9" t="s">
        <v>1120</v>
      </c>
      <c r="D430" s="9" t="s">
        <v>58</v>
      </c>
      <c r="F430" s="28">
        <v>45057.0</v>
      </c>
      <c r="G430" s="28">
        <v>45057.0</v>
      </c>
      <c r="H430" s="29">
        <v>44999.0</v>
      </c>
      <c r="I430" s="9" t="b">
        <v>1</v>
      </c>
    </row>
    <row r="431">
      <c r="A431" s="9" t="s">
        <v>1121</v>
      </c>
      <c r="B431" s="29">
        <v>44807.0</v>
      </c>
      <c r="C431" s="9" t="s">
        <v>1122</v>
      </c>
      <c r="D431" s="9" t="s">
        <v>58</v>
      </c>
      <c r="E431" s="29">
        <v>45168.0</v>
      </c>
      <c r="F431" s="29">
        <v>45202.0</v>
      </c>
      <c r="G431" s="29">
        <v>45168.0</v>
      </c>
      <c r="H431" s="29">
        <v>45094.0</v>
      </c>
      <c r="I431" s="9" t="b">
        <v>1</v>
      </c>
    </row>
    <row r="432">
      <c r="A432" s="9" t="s">
        <v>1123</v>
      </c>
      <c r="B432" s="29">
        <v>44808.0</v>
      </c>
      <c r="C432" s="9" t="s">
        <v>1124</v>
      </c>
      <c r="D432" s="9" t="s">
        <v>58</v>
      </c>
      <c r="F432" s="29">
        <v>44974.0</v>
      </c>
      <c r="G432" s="29">
        <v>44974.0</v>
      </c>
      <c r="H432" s="29">
        <v>44936.0</v>
      </c>
      <c r="I432" s="9" t="b">
        <v>1</v>
      </c>
    </row>
    <row r="433">
      <c r="A433" s="9" t="s">
        <v>1125</v>
      </c>
      <c r="B433" s="29">
        <v>44823.0</v>
      </c>
      <c r="C433" s="9" t="s">
        <v>1126</v>
      </c>
      <c r="D433" s="9" t="s">
        <v>58</v>
      </c>
      <c r="E433" s="29">
        <v>45083.0</v>
      </c>
      <c r="F433" s="29">
        <v>45106.0</v>
      </c>
      <c r="G433" s="29">
        <v>45083.0</v>
      </c>
      <c r="H433" s="29">
        <v>45009.0</v>
      </c>
      <c r="I433" s="9" t="b">
        <v>1</v>
      </c>
    </row>
    <row r="434">
      <c r="A434" s="9" t="s">
        <v>1127</v>
      </c>
      <c r="B434" s="29">
        <v>44825.0</v>
      </c>
      <c r="C434" s="9" t="s">
        <v>1128</v>
      </c>
      <c r="D434" s="9" t="s">
        <v>58</v>
      </c>
      <c r="E434" s="29">
        <v>44987.0</v>
      </c>
      <c r="F434" s="29">
        <v>45001.0</v>
      </c>
      <c r="G434" s="29">
        <v>44987.0</v>
      </c>
      <c r="H434" s="29">
        <v>44914.0</v>
      </c>
      <c r="I434" s="9" t="b">
        <v>1</v>
      </c>
    </row>
    <row r="435">
      <c r="A435" s="9" t="s">
        <v>1129</v>
      </c>
      <c r="B435" s="29">
        <v>44820.0</v>
      </c>
      <c r="C435" s="9" t="s">
        <v>1130</v>
      </c>
      <c r="D435" s="9" t="s">
        <v>58</v>
      </c>
      <c r="E435" s="29">
        <v>44957.0</v>
      </c>
      <c r="F435" s="29">
        <v>44967.0</v>
      </c>
      <c r="G435" s="29">
        <v>44957.0</v>
      </c>
      <c r="H435" s="29">
        <v>44942.0</v>
      </c>
      <c r="I435" s="9" t="b">
        <v>1</v>
      </c>
    </row>
    <row r="436">
      <c r="A436" s="9" t="s">
        <v>1131</v>
      </c>
      <c r="B436" s="29">
        <v>44804.0</v>
      </c>
      <c r="C436" s="9" t="s">
        <v>1132</v>
      </c>
      <c r="D436" s="9" t="s">
        <v>58</v>
      </c>
      <c r="F436" s="29">
        <v>45173.0</v>
      </c>
      <c r="G436" s="29">
        <v>45173.0</v>
      </c>
      <c r="H436" s="29">
        <v>45123.0</v>
      </c>
      <c r="I436" s="9" t="b">
        <v>1</v>
      </c>
    </row>
    <row r="437">
      <c r="A437" s="9" t="s">
        <v>1133</v>
      </c>
      <c r="B437" s="29">
        <v>44805.0</v>
      </c>
      <c r="C437" s="9" t="s">
        <v>1134</v>
      </c>
      <c r="D437" s="9" t="s">
        <v>58</v>
      </c>
      <c r="E437" s="29">
        <v>44930.0</v>
      </c>
      <c r="F437" s="29">
        <v>44946.0</v>
      </c>
      <c r="G437" s="29">
        <v>44930.0</v>
      </c>
      <c r="H437" s="29">
        <v>44851.0</v>
      </c>
      <c r="I437" s="9" t="b">
        <v>1</v>
      </c>
    </row>
    <row r="438">
      <c r="A438" s="9" t="s">
        <v>1135</v>
      </c>
      <c r="B438" s="29">
        <v>44806.0</v>
      </c>
      <c r="C438" s="9" t="s">
        <v>1136</v>
      </c>
      <c r="D438" s="9" t="s">
        <v>58</v>
      </c>
      <c r="F438" s="28">
        <v>45049.0</v>
      </c>
      <c r="G438" s="28">
        <v>45049.0</v>
      </c>
      <c r="H438" s="29">
        <v>44972.0</v>
      </c>
      <c r="I438" s="9" t="b">
        <v>1</v>
      </c>
    </row>
    <row r="439">
      <c r="A439" s="9" t="s">
        <v>1137</v>
      </c>
      <c r="B439" s="29">
        <v>44804.0</v>
      </c>
      <c r="C439" s="9" t="s">
        <v>1138</v>
      </c>
      <c r="D439" s="9" t="s">
        <v>58</v>
      </c>
      <c r="E439" s="29">
        <v>44924.0</v>
      </c>
      <c r="F439" s="29">
        <v>44974.0</v>
      </c>
      <c r="G439" s="29">
        <v>44924.0</v>
      </c>
      <c r="H439" s="29">
        <v>44914.0</v>
      </c>
      <c r="I439" s="9" t="b">
        <v>1</v>
      </c>
    </row>
    <row r="440">
      <c r="A440" s="9" t="s">
        <v>1139</v>
      </c>
      <c r="B440" s="29">
        <v>44803.0</v>
      </c>
      <c r="C440" s="9" t="s">
        <v>1140</v>
      </c>
      <c r="D440" s="9" t="s">
        <v>58</v>
      </c>
      <c r="F440" s="29">
        <v>45113.0</v>
      </c>
      <c r="G440" s="29">
        <v>45113.0</v>
      </c>
      <c r="H440" s="29">
        <v>45009.0</v>
      </c>
      <c r="I440" s="9" t="b">
        <v>1</v>
      </c>
    </row>
    <row r="441">
      <c r="A441" s="9" t="s">
        <v>1141</v>
      </c>
      <c r="B441" s="29">
        <v>44803.0</v>
      </c>
      <c r="C441" s="9" t="s">
        <v>1142</v>
      </c>
      <c r="D441" s="9" t="s">
        <v>58</v>
      </c>
      <c r="F441" s="29">
        <v>44965.0</v>
      </c>
      <c r="G441" s="29">
        <v>44965.0</v>
      </c>
      <c r="H441" s="29">
        <v>44880.0</v>
      </c>
      <c r="I441" s="9" t="b">
        <v>1</v>
      </c>
    </row>
    <row r="442">
      <c r="A442" s="9" t="s">
        <v>1143</v>
      </c>
      <c r="B442" s="29">
        <v>44803.0</v>
      </c>
      <c r="C442" s="9" t="s">
        <v>1144</v>
      </c>
      <c r="D442" s="9" t="s">
        <v>58</v>
      </c>
      <c r="E442" s="29">
        <v>45035.0</v>
      </c>
      <c r="F442" s="28">
        <v>45050.0</v>
      </c>
      <c r="G442" s="29">
        <v>45035.0</v>
      </c>
      <c r="H442" s="29">
        <v>44936.0</v>
      </c>
      <c r="I442" s="9" t="b">
        <v>1</v>
      </c>
    </row>
    <row r="443">
      <c r="A443" s="9" t="s">
        <v>1145</v>
      </c>
      <c r="B443" s="29">
        <v>44803.0</v>
      </c>
      <c r="C443" s="9" t="s">
        <v>1146</v>
      </c>
      <c r="D443" s="9" t="s">
        <v>58</v>
      </c>
      <c r="F443" s="29">
        <v>44917.0</v>
      </c>
      <c r="G443" s="29">
        <v>44917.0</v>
      </c>
      <c r="H443" s="29">
        <v>44901.0</v>
      </c>
      <c r="I443" s="9" t="b">
        <v>1</v>
      </c>
    </row>
    <row r="444">
      <c r="A444" s="9" t="s">
        <v>1147</v>
      </c>
      <c r="B444" s="29">
        <v>44803.0</v>
      </c>
      <c r="C444" s="9" t="s">
        <v>1148</v>
      </c>
      <c r="D444" s="9" t="s">
        <v>58</v>
      </c>
      <c r="E444" s="29">
        <v>45092.0</v>
      </c>
      <c r="F444" s="29">
        <v>45111.0</v>
      </c>
      <c r="G444" s="29">
        <v>45092.0</v>
      </c>
      <c r="H444" s="29">
        <v>45038.0</v>
      </c>
      <c r="I444" s="9" t="b">
        <v>1</v>
      </c>
    </row>
    <row r="445">
      <c r="A445" s="9" t="s">
        <v>1149</v>
      </c>
      <c r="B445" s="29">
        <v>44806.0</v>
      </c>
      <c r="C445" s="9" t="s">
        <v>1150</v>
      </c>
      <c r="D445" s="9" t="s">
        <v>58</v>
      </c>
      <c r="F445" s="29">
        <v>44985.0</v>
      </c>
      <c r="G445" s="29">
        <v>44985.0</v>
      </c>
      <c r="H445" s="29">
        <v>44938.0</v>
      </c>
      <c r="I445" s="9" t="b">
        <v>1</v>
      </c>
    </row>
    <row r="446">
      <c r="A446" s="9" t="s">
        <v>1151</v>
      </c>
      <c r="B446" s="29">
        <v>44805.0</v>
      </c>
      <c r="C446" s="9" t="s">
        <v>1152</v>
      </c>
      <c r="D446" s="9" t="s">
        <v>58</v>
      </c>
      <c r="F446" s="29">
        <v>44972.0</v>
      </c>
      <c r="G446" s="29">
        <v>44972.0</v>
      </c>
      <c r="H446" s="29">
        <v>44937.0</v>
      </c>
      <c r="I446" s="9" t="b">
        <v>1</v>
      </c>
    </row>
    <row r="447">
      <c r="A447" s="9" t="s">
        <v>1153</v>
      </c>
      <c r="B447" s="29">
        <v>44861.0</v>
      </c>
      <c r="C447" s="9" t="s">
        <v>1154</v>
      </c>
      <c r="D447" s="9" t="s">
        <v>58</v>
      </c>
      <c r="E447" s="29">
        <v>45078.0</v>
      </c>
      <c r="F447" s="29">
        <v>45098.0</v>
      </c>
      <c r="G447" s="29">
        <v>45078.0</v>
      </c>
      <c r="H447" s="29">
        <v>45042.0</v>
      </c>
      <c r="I447" s="9" t="b">
        <v>1</v>
      </c>
    </row>
    <row r="448">
      <c r="A448" s="9" t="s">
        <v>1155</v>
      </c>
      <c r="B448" s="29">
        <v>44812.0</v>
      </c>
      <c r="C448" s="9" t="s">
        <v>1156</v>
      </c>
      <c r="D448" s="9" t="s">
        <v>58</v>
      </c>
      <c r="E448" s="29">
        <v>44918.0</v>
      </c>
      <c r="F448" s="29">
        <v>44932.0</v>
      </c>
      <c r="G448" s="29">
        <v>44918.0</v>
      </c>
      <c r="H448" s="29">
        <v>44902.0</v>
      </c>
      <c r="I448" s="9" t="b">
        <v>1</v>
      </c>
    </row>
    <row r="449">
      <c r="A449" s="9" t="s">
        <v>1157</v>
      </c>
      <c r="B449" s="29">
        <v>44802.0</v>
      </c>
      <c r="C449" s="9" t="s">
        <v>1158</v>
      </c>
      <c r="D449" s="9" t="s">
        <v>58</v>
      </c>
      <c r="F449" s="29">
        <v>45009.0</v>
      </c>
      <c r="G449" s="29">
        <v>45009.0</v>
      </c>
      <c r="H449" s="29">
        <v>44964.0</v>
      </c>
      <c r="I449" s="9" t="b">
        <v>1</v>
      </c>
    </row>
    <row r="450">
      <c r="A450" s="9" t="s">
        <v>1159</v>
      </c>
      <c r="B450" s="29">
        <v>44802.0</v>
      </c>
      <c r="C450" s="9" t="s">
        <v>1160</v>
      </c>
      <c r="D450" s="9" t="s">
        <v>58</v>
      </c>
      <c r="F450" s="29">
        <v>45006.0</v>
      </c>
      <c r="G450" s="29">
        <v>45006.0</v>
      </c>
      <c r="H450" s="29">
        <v>44875.0</v>
      </c>
      <c r="I450" s="9" t="b">
        <v>1</v>
      </c>
    </row>
    <row r="451">
      <c r="A451" s="9" t="s">
        <v>1161</v>
      </c>
      <c r="B451" s="29">
        <v>44800.0</v>
      </c>
      <c r="C451" s="9" t="s">
        <v>1162</v>
      </c>
      <c r="D451" s="9" t="s">
        <v>58</v>
      </c>
      <c r="E451" s="29">
        <v>45190.0</v>
      </c>
      <c r="G451" s="29">
        <v>45190.0</v>
      </c>
      <c r="H451" s="29">
        <v>45158.0</v>
      </c>
      <c r="I451" s="9" t="b">
        <v>1</v>
      </c>
    </row>
    <row r="452">
      <c r="A452" s="9" t="s">
        <v>1163</v>
      </c>
      <c r="B452" s="29">
        <v>44799.0</v>
      </c>
      <c r="C452" s="9" t="s">
        <v>1164</v>
      </c>
      <c r="D452" s="9" t="s">
        <v>58</v>
      </c>
      <c r="E452" s="29">
        <v>45084.0</v>
      </c>
      <c r="F452" s="29">
        <v>45099.0</v>
      </c>
      <c r="G452" s="29">
        <v>45084.0</v>
      </c>
      <c r="H452" s="29">
        <v>44903.0</v>
      </c>
      <c r="I452" s="9" t="b">
        <v>1</v>
      </c>
    </row>
    <row r="453">
      <c r="A453" s="9" t="s">
        <v>1165</v>
      </c>
      <c r="B453" s="29">
        <v>44799.0</v>
      </c>
      <c r="C453" s="9" t="s">
        <v>1166</v>
      </c>
      <c r="D453" s="9" t="s">
        <v>58</v>
      </c>
      <c r="F453" s="29">
        <v>44964.0</v>
      </c>
      <c r="G453" s="29">
        <v>44964.0</v>
      </c>
      <c r="H453" s="29">
        <v>44886.0</v>
      </c>
      <c r="I453" s="9" t="b">
        <v>1</v>
      </c>
    </row>
    <row r="454">
      <c r="A454" s="9" t="s">
        <v>1167</v>
      </c>
      <c r="B454" s="29">
        <v>44801.0</v>
      </c>
      <c r="C454" s="9" t="s">
        <v>1168</v>
      </c>
      <c r="D454" s="9" t="s">
        <v>58</v>
      </c>
      <c r="F454" s="29">
        <v>45090.0</v>
      </c>
      <c r="G454" s="29">
        <v>45090.0</v>
      </c>
      <c r="H454" s="29">
        <v>44970.0</v>
      </c>
      <c r="I454" s="9" t="b">
        <v>1</v>
      </c>
    </row>
    <row r="455">
      <c r="A455" s="9" t="s">
        <v>1169</v>
      </c>
      <c r="B455" s="29">
        <v>44802.0</v>
      </c>
      <c r="C455" s="9" t="s">
        <v>1170</v>
      </c>
      <c r="D455" s="9" t="s">
        <v>58</v>
      </c>
      <c r="E455" s="29">
        <v>45002.0</v>
      </c>
      <c r="F455" s="29">
        <v>45013.0</v>
      </c>
      <c r="G455" s="29">
        <v>45002.0</v>
      </c>
      <c r="H455" s="29">
        <v>44952.0</v>
      </c>
      <c r="I455" s="9" t="b">
        <v>1</v>
      </c>
    </row>
    <row r="456">
      <c r="A456" s="9" t="s">
        <v>1171</v>
      </c>
      <c r="B456" s="29">
        <v>44799.0</v>
      </c>
      <c r="C456" s="9" t="s">
        <v>1172</v>
      </c>
      <c r="D456" s="9" t="s">
        <v>58</v>
      </c>
      <c r="E456" s="29">
        <v>45120.0</v>
      </c>
      <c r="F456" s="29">
        <v>45133.0</v>
      </c>
      <c r="G456" s="29">
        <v>45120.0</v>
      </c>
      <c r="H456" s="29">
        <v>45116.0</v>
      </c>
      <c r="I456" s="9" t="b">
        <v>1</v>
      </c>
    </row>
    <row r="457">
      <c r="A457" s="9" t="s">
        <v>1173</v>
      </c>
      <c r="B457" s="29">
        <v>44799.0</v>
      </c>
      <c r="C457" s="9" t="s">
        <v>1174</v>
      </c>
      <c r="D457" s="9" t="s">
        <v>58</v>
      </c>
      <c r="F457" s="29">
        <v>45161.0</v>
      </c>
      <c r="G457" s="29">
        <v>45161.0</v>
      </c>
      <c r="H457" s="28">
        <v>45048.0</v>
      </c>
      <c r="I457" s="9" t="b">
        <v>1</v>
      </c>
    </row>
    <row r="458">
      <c r="A458" s="9" t="s">
        <v>1175</v>
      </c>
      <c r="B458" s="29">
        <v>44799.0</v>
      </c>
      <c r="C458" s="9" t="s">
        <v>1176</v>
      </c>
      <c r="D458" s="9" t="s">
        <v>58</v>
      </c>
      <c r="E458" s="29">
        <v>44918.0</v>
      </c>
      <c r="F458" s="29">
        <v>44932.0</v>
      </c>
      <c r="G458" s="29">
        <v>44918.0</v>
      </c>
      <c r="H458" s="29">
        <v>44875.0</v>
      </c>
      <c r="I458" s="9" t="b">
        <v>1</v>
      </c>
    </row>
    <row r="459">
      <c r="A459" s="9" t="s">
        <v>1177</v>
      </c>
      <c r="B459" s="29">
        <v>44800.0</v>
      </c>
      <c r="C459" s="9" t="s">
        <v>1178</v>
      </c>
      <c r="D459" s="9" t="s">
        <v>58</v>
      </c>
      <c r="E459" s="29">
        <v>44901.0</v>
      </c>
      <c r="F459" s="29">
        <v>44960.0</v>
      </c>
      <c r="G459" s="29">
        <v>44901.0</v>
      </c>
      <c r="H459" s="29">
        <v>44872.0</v>
      </c>
      <c r="I459" s="9" t="b">
        <v>1</v>
      </c>
    </row>
    <row r="460">
      <c r="A460" s="9" t="s">
        <v>1179</v>
      </c>
      <c r="B460" s="29">
        <v>44798.0</v>
      </c>
      <c r="C460" s="9" t="s">
        <v>1180</v>
      </c>
      <c r="D460" s="9" t="s">
        <v>58</v>
      </c>
      <c r="F460" s="29">
        <v>44923.0</v>
      </c>
      <c r="G460" s="29">
        <v>44923.0</v>
      </c>
      <c r="H460" s="29">
        <v>44869.0</v>
      </c>
      <c r="I460" s="9" t="b">
        <v>1</v>
      </c>
    </row>
    <row r="461">
      <c r="A461" s="9" t="s">
        <v>1181</v>
      </c>
      <c r="B461" s="29">
        <v>44800.0</v>
      </c>
      <c r="C461" s="9" t="s">
        <v>1182</v>
      </c>
      <c r="D461" s="9" t="s">
        <v>58</v>
      </c>
      <c r="E461" s="29">
        <v>44932.0</v>
      </c>
      <c r="F461" s="29">
        <v>44991.0</v>
      </c>
      <c r="G461" s="29">
        <v>44932.0</v>
      </c>
      <c r="H461" s="29">
        <v>44880.0</v>
      </c>
      <c r="I461" s="9" t="b">
        <v>1</v>
      </c>
    </row>
    <row r="462">
      <c r="A462" s="9" t="s">
        <v>1183</v>
      </c>
      <c r="B462" s="29">
        <v>44798.0</v>
      </c>
      <c r="C462" s="9" t="s">
        <v>1184</v>
      </c>
      <c r="D462" s="9" t="s">
        <v>58</v>
      </c>
      <c r="F462" s="29">
        <v>45042.0</v>
      </c>
      <c r="G462" s="29">
        <v>45042.0</v>
      </c>
      <c r="H462" s="29">
        <v>45016.0</v>
      </c>
      <c r="I462" s="9" t="b">
        <v>1</v>
      </c>
    </row>
    <row r="463">
      <c r="A463" s="9" t="s">
        <v>1185</v>
      </c>
      <c r="B463" s="29">
        <v>44799.0</v>
      </c>
      <c r="C463" s="9" t="s">
        <v>1186</v>
      </c>
      <c r="D463" s="9" t="s">
        <v>58</v>
      </c>
      <c r="E463" s="29">
        <v>44956.0</v>
      </c>
      <c r="F463" s="29">
        <v>44987.0</v>
      </c>
      <c r="G463" s="29">
        <v>44956.0</v>
      </c>
      <c r="H463" s="29">
        <v>44903.0</v>
      </c>
      <c r="I463" s="9" t="b">
        <v>1</v>
      </c>
    </row>
    <row r="464">
      <c r="A464" s="9" t="s">
        <v>1187</v>
      </c>
      <c r="B464" s="29">
        <v>44799.0</v>
      </c>
      <c r="C464" s="9" t="s">
        <v>1188</v>
      </c>
      <c r="D464" s="9" t="s">
        <v>58</v>
      </c>
      <c r="E464" s="29">
        <v>44957.0</v>
      </c>
      <c r="F464" s="29">
        <v>44971.0</v>
      </c>
      <c r="G464" s="29">
        <v>44957.0</v>
      </c>
      <c r="H464" s="29">
        <v>44945.0</v>
      </c>
      <c r="I464" s="9" t="b">
        <v>1</v>
      </c>
    </row>
    <row r="465">
      <c r="A465" s="9" t="s">
        <v>1189</v>
      </c>
      <c r="B465" s="29">
        <v>44799.0</v>
      </c>
      <c r="C465" s="9" t="s">
        <v>1190</v>
      </c>
      <c r="D465" s="9" t="s">
        <v>58</v>
      </c>
      <c r="F465" s="29">
        <v>45082.0</v>
      </c>
      <c r="G465" s="29">
        <v>45082.0</v>
      </c>
      <c r="H465" s="29">
        <v>45031.0</v>
      </c>
      <c r="I465" s="9" t="b">
        <v>1</v>
      </c>
    </row>
    <row r="466">
      <c r="A466" s="9" t="s">
        <v>1191</v>
      </c>
      <c r="B466" s="29">
        <v>44798.0</v>
      </c>
      <c r="C466" s="9" t="s">
        <v>1192</v>
      </c>
      <c r="D466" s="9" t="s">
        <v>58</v>
      </c>
      <c r="E466" s="29">
        <v>44974.0</v>
      </c>
      <c r="F466" s="29">
        <v>44995.0</v>
      </c>
      <c r="G466" s="29">
        <v>44974.0</v>
      </c>
      <c r="H466" s="29">
        <v>44841.0</v>
      </c>
      <c r="I466" s="9" t="b">
        <v>1</v>
      </c>
    </row>
    <row r="467">
      <c r="A467" s="9" t="s">
        <v>1193</v>
      </c>
      <c r="B467" s="29">
        <v>44798.0</v>
      </c>
      <c r="C467" s="9" t="s">
        <v>1194</v>
      </c>
      <c r="D467" s="9" t="s">
        <v>58</v>
      </c>
      <c r="E467" s="29">
        <v>45147.0</v>
      </c>
      <c r="F467" s="29">
        <v>45170.0</v>
      </c>
      <c r="G467" s="29">
        <v>45147.0</v>
      </c>
      <c r="H467" s="29">
        <v>45031.0</v>
      </c>
      <c r="I467" s="9" t="b">
        <v>1</v>
      </c>
    </row>
    <row r="468">
      <c r="A468" s="9" t="s">
        <v>1195</v>
      </c>
      <c r="B468" s="29">
        <v>44797.0</v>
      </c>
      <c r="C468" s="9" t="s">
        <v>1196</v>
      </c>
      <c r="D468" s="9" t="s">
        <v>58</v>
      </c>
      <c r="E468" s="29">
        <v>44943.0</v>
      </c>
      <c r="F468" s="29">
        <v>44953.0</v>
      </c>
      <c r="G468" s="29">
        <v>44943.0</v>
      </c>
      <c r="H468" s="29">
        <v>44886.0</v>
      </c>
      <c r="I468" s="9" t="b">
        <v>1</v>
      </c>
    </row>
    <row r="469">
      <c r="A469" s="9" t="s">
        <v>1197</v>
      </c>
      <c r="B469" s="29">
        <v>44796.0</v>
      </c>
      <c r="C469" s="9" t="s">
        <v>1198</v>
      </c>
      <c r="D469" s="9" t="s">
        <v>58</v>
      </c>
      <c r="E469" s="29">
        <v>44978.0</v>
      </c>
      <c r="F469" s="29">
        <v>44991.0</v>
      </c>
      <c r="G469" s="29">
        <v>44978.0</v>
      </c>
      <c r="H469" s="29">
        <v>44974.0</v>
      </c>
      <c r="I469" s="9" t="b">
        <v>1</v>
      </c>
    </row>
    <row r="470">
      <c r="A470" s="9" t="s">
        <v>1199</v>
      </c>
      <c r="B470" s="29">
        <v>44797.0</v>
      </c>
      <c r="C470" s="9" t="s">
        <v>1200</v>
      </c>
      <c r="D470" s="9" t="s">
        <v>58</v>
      </c>
      <c r="E470" s="29">
        <v>45117.0</v>
      </c>
      <c r="F470" s="29">
        <v>45128.0</v>
      </c>
      <c r="G470" s="29">
        <v>45117.0</v>
      </c>
      <c r="H470" s="28">
        <v>45071.0</v>
      </c>
      <c r="I470" s="9" t="b">
        <v>1</v>
      </c>
    </row>
    <row r="471">
      <c r="A471" s="9" t="s">
        <v>1201</v>
      </c>
      <c r="B471" s="29">
        <v>44796.0</v>
      </c>
      <c r="C471" s="9" t="s">
        <v>1202</v>
      </c>
      <c r="D471" s="9" t="s">
        <v>58</v>
      </c>
      <c r="E471" s="29">
        <v>44979.0</v>
      </c>
      <c r="F471" s="29">
        <v>44995.0</v>
      </c>
      <c r="G471" s="29">
        <v>44979.0</v>
      </c>
      <c r="H471" s="29">
        <v>44866.0</v>
      </c>
      <c r="I471" s="9" t="b">
        <v>1</v>
      </c>
    </row>
    <row r="472">
      <c r="A472" s="9" t="s">
        <v>1203</v>
      </c>
      <c r="B472" s="29">
        <v>44795.0</v>
      </c>
      <c r="C472" s="9" t="s">
        <v>1204</v>
      </c>
      <c r="D472" s="9" t="s">
        <v>58</v>
      </c>
      <c r="E472" s="29">
        <v>44901.0</v>
      </c>
      <c r="F472" s="29">
        <v>44937.0</v>
      </c>
      <c r="G472" s="29">
        <v>44901.0</v>
      </c>
      <c r="H472" s="29">
        <v>44857.0</v>
      </c>
      <c r="I472" s="9" t="b">
        <v>1</v>
      </c>
    </row>
    <row r="473">
      <c r="A473" s="9" t="s">
        <v>1205</v>
      </c>
      <c r="B473" s="29">
        <v>44795.0</v>
      </c>
      <c r="C473" s="9" t="s">
        <v>1206</v>
      </c>
      <c r="D473" s="9" t="s">
        <v>58</v>
      </c>
      <c r="E473" s="28">
        <v>45055.0</v>
      </c>
      <c r="F473" s="29">
        <v>45082.0</v>
      </c>
      <c r="G473" s="28">
        <v>45055.0</v>
      </c>
      <c r="H473" s="29">
        <v>45026.0</v>
      </c>
      <c r="I473" s="9" t="b">
        <v>1</v>
      </c>
    </row>
    <row r="474">
      <c r="A474" s="9" t="s">
        <v>1207</v>
      </c>
      <c r="B474" s="29">
        <v>44794.0</v>
      </c>
      <c r="C474" s="9" t="s">
        <v>1208</v>
      </c>
      <c r="D474" s="9" t="s">
        <v>58</v>
      </c>
      <c r="F474" s="29">
        <v>44872.0</v>
      </c>
      <c r="G474" s="29">
        <v>44872.0</v>
      </c>
      <c r="H474" s="29">
        <v>44834.0</v>
      </c>
      <c r="I474" s="9" t="b">
        <v>1</v>
      </c>
    </row>
    <row r="475">
      <c r="A475" s="9" t="s">
        <v>1209</v>
      </c>
      <c r="B475" s="29">
        <v>44794.0</v>
      </c>
      <c r="C475" s="9" t="s">
        <v>1210</v>
      </c>
      <c r="D475" s="9" t="s">
        <v>58</v>
      </c>
      <c r="E475" s="29">
        <v>44999.0</v>
      </c>
      <c r="F475" s="29">
        <v>45028.0</v>
      </c>
      <c r="G475" s="29">
        <v>44999.0</v>
      </c>
      <c r="H475" s="29">
        <v>44985.0</v>
      </c>
      <c r="I475" s="9" t="b">
        <v>1</v>
      </c>
    </row>
    <row r="476">
      <c r="A476" s="9" t="s">
        <v>1211</v>
      </c>
      <c r="B476" s="29">
        <v>44800.0</v>
      </c>
      <c r="C476" s="9" t="s">
        <v>1212</v>
      </c>
      <c r="D476" s="9" t="s">
        <v>58</v>
      </c>
      <c r="E476" s="29">
        <v>44939.0</v>
      </c>
      <c r="F476" s="29">
        <v>44958.0</v>
      </c>
      <c r="G476" s="29">
        <v>44939.0</v>
      </c>
      <c r="H476" s="29">
        <v>44908.0</v>
      </c>
      <c r="I476" s="9" t="b">
        <v>1</v>
      </c>
    </row>
    <row r="477">
      <c r="A477" s="9" t="s">
        <v>1213</v>
      </c>
      <c r="B477" s="29">
        <v>44798.0</v>
      </c>
      <c r="C477" s="9" t="s">
        <v>1214</v>
      </c>
      <c r="D477" s="9" t="s">
        <v>58</v>
      </c>
      <c r="E477" s="28">
        <v>45055.0</v>
      </c>
      <c r="F477" s="29">
        <v>45103.0</v>
      </c>
      <c r="G477" s="28">
        <v>45055.0</v>
      </c>
      <c r="H477" s="29">
        <v>44937.0</v>
      </c>
      <c r="I477" s="9" t="b">
        <v>1</v>
      </c>
    </row>
    <row r="478">
      <c r="A478" s="9" t="s">
        <v>1215</v>
      </c>
      <c r="B478" s="29">
        <v>44792.0</v>
      </c>
      <c r="C478" s="9" t="s">
        <v>1216</v>
      </c>
      <c r="D478" s="9" t="s">
        <v>58</v>
      </c>
      <c r="E478" s="28">
        <v>45048.0</v>
      </c>
      <c r="F478" s="28">
        <v>45076.0</v>
      </c>
      <c r="G478" s="28">
        <v>45048.0</v>
      </c>
      <c r="H478" s="29">
        <v>44872.0</v>
      </c>
      <c r="I478" s="9" t="b">
        <v>1</v>
      </c>
    </row>
    <row r="479">
      <c r="A479" s="9" t="s">
        <v>1217</v>
      </c>
      <c r="B479" s="29">
        <v>44792.0</v>
      </c>
      <c r="C479" s="9" t="s">
        <v>1218</v>
      </c>
      <c r="D479" s="9" t="s">
        <v>58</v>
      </c>
      <c r="E479" s="29">
        <v>44914.0</v>
      </c>
      <c r="F479" s="29">
        <v>44925.0</v>
      </c>
      <c r="G479" s="29">
        <v>44914.0</v>
      </c>
      <c r="H479" s="29">
        <v>44881.0</v>
      </c>
      <c r="I479" s="9" t="b">
        <v>1</v>
      </c>
    </row>
    <row r="480">
      <c r="A480" s="9" t="s">
        <v>1219</v>
      </c>
      <c r="B480" s="29">
        <v>44799.0</v>
      </c>
      <c r="C480" s="9" t="s">
        <v>1220</v>
      </c>
      <c r="D480" s="9" t="s">
        <v>58</v>
      </c>
      <c r="F480" s="29">
        <v>44945.0</v>
      </c>
      <c r="G480" s="29">
        <v>44945.0</v>
      </c>
      <c r="H480" s="29">
        <v>44895.0</v>
      </c>
      <c r="I480" s="9" t="b">
        <v>1</v>
      </c>
    </row>
    <row r="481">
      <c r="A481" s="9" t="s">
        <v>1221</v>
      </c>
      <c r="B481" s="29">
        <v>44791.0</v>
      </c>
      <c r="C481" s="9" t="s">
        <v>1222</v>
      </c>
      <c r="D481" s="9" t="s">
        <v>58</v>
      </c>
      <c r="E481" s="29">
        <v>44991.0</v>
      </c>
      <c r="F481" s="29">
        <v>45014.0</v>
      </c>
      <c r="G481" s="29">
        <v>44991.0</v>
      </c>
      <c r="H481" s="29">
        <v>44977.0</v>
      </c>
      <c r="I481" s="9" t="b">
        <v>1</v>
      </c>
    </row>
    <row r="482">
      <c r="A482" s="9" t="s">
        <v>1223</v>
      </c>
      <c r="B482" s="29">
        <v>44792.0</v>
      </c>
      <c r="C482" s="9" t="s">
        <v>1224</v>
      </c>
      <c r="D482" s="9" t="s">
        <v>58</v>
      </c>
      <c r="E482" s="29">
        <v>45189.0</v>
      </c>
      <c r="G482" s="29">
        <v>45189.0</v>
      </c>
      <c r="H482" s="29">
        <v>44869.0</v>
      </c>
      <c r="I482" s="9" t="b">
        <v>1</v>
      </c>
    </row>
    <row r="483">
      <c r="A483" s="9" t="s">
        <v>1225</v>
      </c>
      <c r="B483" s="29">
        <v>44796.0</v>
      </c>
      <c r="C483" s="9" t="s">
        <v>1226</v>
      </c>
      <c r="D483" s="9" t="s">
        <v>58</v>
      </c>
      <c r="E483" s="29">
        <v>44951.0</v>
      </c>
      <c r="F483" s="28">
        <v>45068.0</v>
      </c>
      <c r="G483" s="29">
        <v>44951.0</v>
      </c>
      <c r="H483" s="29">
        <v>44883.0</v>
      </c>
      <c r="I483" s="9" t="b">
        <v>1</v>
      </c>
    </row>
    <row r="484">
      <c r="A484" s="9" t="s">
        <v>1227</v>
      </c>
      <c r="B484" s="29">
        <v>44791.0</v>
      </c>
      <c r="C484" s="9" t="s">
        <v>1228</v>
      </c>
      <c r="D484" s="9" t="s">
        <v>58</v>
      </c>
      <c r="E484" s="28">
        <v>45065.0</v>
      </c>
      <c r="F484" s="29">
        <v>45082.0</v>
      </c>
      <c r="G484" s="28">
        <v>45065.0</v>
      </c>
      <c r="H484" s="29">
        <v>44999.0</v>
      </c>
      <c r="I484" s="9" t="b">
        <v>1</v>
      </c>
    </row>
    <row r="485">
      <c r="A485" s="9" t="s">
        <v>1229</v>
      </c>
      <c r="B485" s="29">
        <v>44790.0</v>
      </c>
      <c r="C485" s="9" t="s">
        <v>1230</v>
      </c>
      <c r="D485" s="9" t="s">
        <v>58</v>
      </c>
      <c r="E485" s="29">
        <v>44994.0</v>
      </c>
      <c r="F485" s="29">
        <v>45008.0</v>
      </c>
      <c r="G485" s="29">
        <v>44994.0</v>
      </c>
      <c r="H485" s="29">
        <v>44929.0</v>
      </c>
      <c r="I485" s="9" t="b">
        <v>1</v>
      </c>
    </row>
    <row r="486">
      <c r="A486" s="9" t="s">
        <v>1231</v>
      </c>
      <c r="B486" s="29">
        <v>44791.0</v>
      </c>
      <c r="C486" s="9" t="s">
        <v>1232</v>
      </c>
      <c r="D486" s="9" t="s">
        <v>58</v>
      </c>
      <c r="F486" s="29">
        <v>45114.0</v>
      </c>
      <c r="G486" s="29">
        <v>45114.0</v>
      </c>
      <c r="H486" s="29">
        <v>44886.0</v>
      </c>
      <c r="I486" s="9" t="b">
        <v>1</v>
      </c>
    </row>
    <row r="487">
      <c r="A487" s="9" t="s">
        <v>1233</v>
      </c>
      <c r="B487" s="29">
        <v>44791.0</v>
      </c>
      <c r="C487" s="9" t="s">
        <v>1234</v>
      </c>
      <c r="D487" s="9" t="s">
        <v>58</v>
      </c>
      <c r="E487" s="29">
        <v>45183.0</v>
      </c>
      <c r="F487" s="29">
        <v>45196.0</v>
      </c>
      <c r="G487" s="29">
        <v>45183.0</v>
      </c>
      <c r="H487" s="29">
        <v>44924.0</v>
      </c>
      <c r="I487" s="9" t="b">
        <v>1</v>
      </c>
    </row>
    <row r="488">
      <c r="A488" s="9" t="s">
        <v>1235</v>
      </c>
      <c r="B488" s="29">
        <v>44796.0</v>
      </c>
      <c r="C488" s="9" t="s">
        <v>1236</v>
      </c>
      <c r="D488" s="9" t="s">
        <v>58</v>
      </c>
      <c r="E488" s="29">
        <v>44946.0</v>
      </c>
      <c r="F488" s="29">
        <v>44964.0</v>
      </c>
      <c r="G488" s="29">
        <v>44946.0</v>
      </c>
      <c r="H488" s="29">
        <v>44880.0</v>
      </c>
      <c r="I488" s="9" t="b">
        <v>1</v>
      </c>
    </row>
    <row r="489">
      <c r="A489" s="9" t="s">
        <v>1237</v>
      </c>
      <c r="B489" s="29">
        <v>44789.0</v>
      </c>
      <c r="C489" s="9" t="s">
        <v>1238</v>
      </c>
      <c r="D489" s="9" t="s">
        <v>58</v>
      </c>
      <c r="E489" s="29">
        <v>44942.0</v>
      </c>
      <c r="F489" s="29">
        <v>44957.0</v>
      </c>
      <c r="G489" s="29">
        <v>44942.0</v>
      </c>
      <c r="H489" s="29">
        <v>44935.0</v>
      </c>
      <c r="I489" s="9" t="b">
        <v>1</v>
      </c>
    </row>
    <row r="490">
      <c r="A490" s="9" t="s">
        <v>1239</v>
      </c>
      <c r="B490" s="29">
        <v>44788.0</v>
      </c>
      <c r="C490" s="9" t="s">
        <v>1240</v>
      </c>
      <c r="D490" s="9" t="s">
        <v>58</v>
      </c>
      <c r="E490" s="29">
        <v>45175.0</v>
      </c>
      <c r="F490" s="29">
        <v>45198.0</v>
      </c>
      <c r="G490" s="29">
        <v>45175.0</v>
      </c>
      <c r="H490" s="29">
        <v>45094.0</v>
      </c>
      <c r="I490" s="9" t="b">
        <v>1</v>
      </c>
    </row>
    <row r="491">
      <c r="A491" s="9" t="s">
        <v>1241</v>
      </c>
      <c r="B491" s="29">
        <v>44788.0</v>
      </c>
      <c r="C491" s="9" t="s">
        <v>1242</v>
      </c>
      <c r="D491" s="9" t="s">
        <v>58</v>
      </c>
      <c r="F491" s="29">
        <v>44978.0</v>
      </c>
      <c r="G491" s="29">
        <v>44978.0</v>
      </c>
      <c r="H491" s="29">
        <v>44844.0</v>
      </c>
      <c r="I491" s="9" t="b">
        <v>1</v>
      </c>
    </row>
    <row r="492">
      <c r="A492" s="9" t="s">
        <v>1243</v>
      </c>
      <c r="B492" s="29">
        <v>44790.0</v>
      </c>
      <c r="C492" s="9" t="s">
        <v>1244</v>
      </c>
      <c r="D492" s="9" t="s">
        <v>58</v>
      </c>
      <c r="E492" s="29">
        <v>44960.0</v>
      </c>
      <c r="F492" s="29">
        <v>44973.0</v>
      </c>
      <c r="G492" s="29">
        <v>44960.0</v>
      </c>
      <c r="H492" s="29">
        <v>44872.0</v>
      </c>
      <c r="I492" s="9" t="b">
        <v>1</v>
      </c>
    </row>
    <row r="493">
      <c r="A493" s="9" t="s">
        <v>1245</v>
      </c>
      <c r="B493" s="29">
        <v>44790.0</v>
      </c>
      <c r="C493" s="9" t="s">
        <v>1246</v>
      </c>
      <c r="D493" s="9" t="s">
        <v>58</v>
      </c>
      <c r="E493" s="29">
        <v>44935.0</v>
      </c>
      <c r="F493" s="29">
        <v>44949.0</v>
      </c>
      <c r="G493" s="29">
        <v>44935.0</v>
      </c>
      <c r="H493" s="29">
        <v>44859.0</v>
      </c>
      <c r="I493" s="9" t="b">
        <v>1</v>
      </c>
    </row>
    <row r="494">
      <c r="A494" s="9" t="s">
        <v>1247</v>
      </c>
      <c r="B494" s="29">
        <v>44787.0</v>
      </c>
      <c r="C494" s="9" t="s">
        <v>1248</v>
      </c>
      <c r="D494" s="9" t="s">
        <v>58</v>
      </c>
      <c r="E494" s="29">
        <v>44888.0</v>
      </c>
      <c r="F494" s="29">
        <v>44894.0</v>
      </c>
      <c r="G494" s="29">
        <v>44888.0</v>
      </c>
      <c r="H494" s="29">
        <v>44876.0</v>
      </c>
      <c r="I494" s="9" t="b">
        <v>1</v>
      </c>
    </row>
    <row r="495">
      <c r="A495" s="9" t="s">
        <v>1249</v>
      </c>
      <c r="B495" s="29">
        <v>44788.0</v>
      </c>
      <c r="C495" s="9" t="s">
        <v>1250</v>
      </c>
      <c r="D495" s="9" t="s">
        <v>58</v>
      </c>
      <c r="E495" s="29">
        <v>44972.0</v>
      </c>
      <c r="F495" s="29">
        <v>44991.0</v>
      </c>
      <c r="G495" s="29">
        <v>44972.0</v>
      </c>
      <c r="H495" s="29">
        <v>44838.0</v>
      </c>
      <c r="I495" s="9" t="b">
        <v>1</v>
      </c>
    </row>
    <row r="496">
      <c r="A496" s="9" t="s">
        <v>1251</v>
      </c>
      <c r="B496" s="29">
        <v>44788.0</v>
      </c>
      <c r="C496" s="9" t="s">
        <v>1252</v>
      </c>
      <c r="D496" s="9" t="s">
        <v>58</v>
      </c>
      <c r="E496" s="29">
        <v>45118.0</v>
      </c>
      <c r="F496" s="29">
        <v>45131.0</v>
      </c>
      <c r="G496" s="29">
        <v>45118.0</v>
      </c>
      <c r="H496" s="29">
        <v>44866.0</v>
      </c>
      <c r="I496" s="9" t="b">
        <v>1</v>
      </c>
    </row>
    <row r="497">
      <c r="A497" s="9" t="s">
        <v>1253</v>
      </c>
      <c r="B497" s="29">
        <v>44787.0</v>
      </c>
      <c r="C497" s="9" t="s">
        <v>1254</v>
      </c>
      <c r="D497" s="9" t="s">
        <v>58</v>
      </c>
      <c r="F497" s="28">
        <v>45050.0</v>
      </c>
      <c r="G497" s="28">
        <v>45050.0</v>
      </c>
      <c r="H497" s="29">
        <v>44970.0</v>
      </c>
      <c r="I497" s="9" t="b">
        <v>1</v>
      </c>
    </row>
    <row r="498">
      <c r="A498" s="9" t="s">
        <v>1255</v>
      </c>
      <c r="B498" s="29">
        <v>44788.0</v>
      </c>
      <c r="C498" s="9" t="s">
        <v>1256</v>
      </c>
      <c r="D498" s="9" t="s">
        <v>58</v>
      </c>
      <c r="F498" s="28">
        <v>45068.0</v>
      </c>
      <c r="G498" s="28">
        <v>45068.0</v>
      </c>
      <c r="H498" s="29">
        <v>44995.0</v>
      </c>
      <c r="I498" s="9" t="b">
        <v>1</v>
      </c>
    </row>
    <row r="499">
      <c r="A499" s="9" t="s">
        <v>1257</v>
      </c>
      <c r="B499" s="29">
        <v>44908.0</v>
      </c>
      <c r="C499" s="9" t="s">
        <v>1258</v>
      </c>
      <c r="D499" s="9" t="s">
        <v>58</v>
      </c>
      <c r="E499" s="29">
        <v>45201.0</v>
      </c>
      <c r="G499" s="29">
        <v>45201.0</v>
      </c>
      <c r="H499" s="29">
        <v>45179.0</v>
      </c>
      <c r="I499" s="9" t="b">
        <v>1</v>
      </c>
    </row>
    <row r="500">
      <c r="A500" s="9" t="s">
        <v>1259</v>
      </c>
      <c r="B500" s="29">
        <v>44788.0</v>
      </c>
      <c r="C500" s="9" t="s">
        <v>1260</v>
      </c>
      <c r="D500" s="9" t="s">
        <v>58</v>
      </c>
      <c r="F500" s="29">
        <v>44883.0</v>
      </c>
      <c r="G500" s="29">
        <v>44883.0</v>
      </c>
      <c r="H500" s="29">
        <v>44858.0</v>
      </c>
      <c r="I500" s="9" t="b">
        <v>1</v>
      </c>
    </row>
    <row r="501">
      <c r="A501" s="9" t="s">
        <v>1261</v>
      </c>
      <c r="B501" s="29">
        <v>44788.0</v>
      </c>
      <c r="C501" s="9" t="s">
        <v>1262</v>
      </c>
      <c r="D501" s="9" t="s">
        <v>58</v>
      </c>
      <c r="E501" s="29">
        <v>44977.0</v>
      </c>
      <c r="F501" s="29">
        <v>44992.0</v>
      </c>
      <c r="G501" s="29">
        <v>44977.0</v>
      </c>
      <c r="H501" s="29">
        <v>44948.0</v>
      </c>
      <c r="I501" s="9" t="b">
        <v>1</v>
      </c>
    </row>
    <row r="502">
      <c r="A502" s="9" t="s">
        <v>1263</v>
      </c>
      <c r="B502" s="29">
        <v>44785.0</v>
      </c>
      <c r="C502" s="9" t="s">
        <v>1264</v>
      </c>
      <c r="D502" s="9" t="s">
        <v>58</v>
      </c>
      <c r="F502" s="28">
        <v>45068.0</v>
      </c>
      <c r="G502" s="28">
        <v>45068.0</v>
      </c>
      <c r="H502" s="29">
        <v>45040.0</v>
      </c>
      <c r="I502" s="9" t="b">
        <v>1</v>
      </c>
    </row>
    <row r="503">
      <c r="A503" s="9" t="s">
        <v>1265</v>
      </c>
      <c r="B503" s="29">
        <v>44785.0</v>
      </c>
      <c r="C503" s="9" t="s">
        <v>1266</v>
      </c>
      <c r="D503" s="9" t="s">
        <v>58</v>
      </c>
      <c r="E503" s="28">
        <v>45071.0</v>
      </c>
      <c r="F503" s="28">
        <v>45076.0</v>
      </c>
      <c r="G503" s="28">
        <v>45071.0</v>
      </c>
      <c r="H503" s="29">
        <v>45038.0</v>
      </c>
      <c r="I503" s="9" t="b">
        <v>1</v>
      </c>
    </row>
    <row r="504">
      <c r="A504" s="9" t="s">
        <v>1267</v>
      </c>
      <c r="B504" s="29">
        <v>44785.0</v>
      </c>
      <c r="C504" s="9" t="s">
        <v>1268</v>
      </c>
      <c r="D504" s="9" t="s">
        <v>58</v>
      </c>
      <c r="E504" s="29">
        <v>44999.0</v>
      </c>
      <c r="F504" s="29">
        <v>45012.0</v>
      </c>
      <c r="G504" s="29">
        <v>44999.0</v>
      </c>
      <c r="H504" s="29">
        <v>44915.0</v>
      </c>
      <c r="I504" s="9" t="b">
        <v>1</v>
      </c>
    </row>
    <row r="505">
      <c r="A505" s="9" t="s">
        <v>1269</v>
      </c>
      <c r="B505" s="29">
        <v>44785.0</v>
      </c>
      <c r="C505" s="9" t="s">
        <v>1270</v>
      </c>
      <c r="D505" s="9" t="s">
        <v>58</v>
      </c>
      <c r="E505" s="29">
        <v>44943.0</v>
      </c>
      <c r="F505" s="29">
        <v>44974.0</v>
      </c>
      <c r="G505" s="29">
        <v>44943.0</v>
      </c>
      <c r="H505" s="29">
        <v>44876.0</v>
      </c>
      <c r="I505" s="9" t="b">
        <v>1</v>
      </c>
    </row>
    <row r="506">
      <c r="A506" s="9" t="s">
        <v>1271</v>
      </c>
      <c r="B506" s="29">
        <v>44791.0</v>
      </c>
      <c r="C506" s="9" t="s">
        <v>1272</v>
      </c>
      <c r="D506" s="9" t="s">
        <v>58</v>
      </c>
      <c r="E506" s="29">
        <v>44943.0</v>
      </c>
      <c r="F506" s="29">
        <v>44953.0</v>
      </c>
      <c r="G506" s="29">
        <v>44943.0</v>
      </c>
      <c r="H506" s="29">
        <v>44910.0</v>
      </c>
      <c r="I506" s="9" t="b">
        <v>1</v>
      </c>
    </row>
    <row r="507">
      <c r="A507" s="9" t="s">
        <v>1273</v>
      </c>
      <c r="B507" s="29">
        <v>44784.0</v>
      </c>
      <c r="C507" s="9" t="s">
        <v>1274</v>
      </c>
      <c r="D507" s="9" t="s">
        <v>58</v>
      </c>
      <c r="E507" s="29">
        <v>44917.0</v>
      </c>
      <c r="F507" s="29">
        <v>44937.0</v>
      </c>
      <c r="G507" s="29">
        <v>44917.0</v>
      </c>
      <c r="H507" s="29">
        <v>44893.0</v>
      </c>
      <c r="I507" s="9" t="b">
        <v>1</v>
      </c>
    </row>
    <row r="508">
      <c r="A508" s="9" t="s">
        <v>1275</v>
      </c>
      <c r="B508" s="29">
        <v>44784.0</v>
      </c>
      <c r="C508" s="9" t="s">
        <v>1276</v>
      </c>
      <c r="D508" s="9" t="s">
        <v>58</v>
      </c>
      <c r="F508" s="29">
        <v>44909.0</v>
      </c>
      <c r="G508" s="29">
        <v>44909.0</v>
      </c>
      <c r="H508" s="29">
        <v>44857.0</v>
      </c>
      <c r="I508" s="9" t="b">
        <v>1</v>
      </c>
    </row>
    <row r="509">
      <c r="A509" s="9" t="s">
        <v>1277</v>
      </c>
      <c r="B509" s="29">
        <v>44784.0</v>
      </c>
      <c r="C509" s="9" t="s">
        <v>1278</v>
      </c>
      <c r="D509" s="9" t="s">
        <v>58</v>
      </c>
      <c r="E509" s="29">
        <v>44902.0</v>
      </c>
      <c r="F509" s="29">
        <v>44924.0</v>
      </c>
      <c r="G509" s="29">
        <v>44902.0</v>
      </c>
      <c r="H509" s="29">
        <v>44853.0</v>
      </c>
      <c r="I509" s="9" t="b">
        <v>1</v>
      </c>
    </row>
    <row r="510">
      <c r="A510" s="9" t="s">
        <v>1279</v>
      </c>
      <c r="B510" s="29">
        <v>44784.0</v>
      </c>
      <c r="C510" s="9" t="s">
        <v>1280</v>
      </c>
      <c r="D510" s="9" t="s">
        <v>58</v>
      </c>
      <c r="E510" s="29">
        <v>45042.0</v>
      </c>
      <c r="F510" s="28">
        <v>45057.0</v>
      </c>
      <c r="G510" s="29">
        <v>45042.0</v>
      </c>
      <c r="H510" s="29">
        <v>44888.0</v>
      </c>
      <c r="I510" s="9" t="b">
        <v>1</v>
      </c>
    </row>
    <row r="511">
      <c r="A511" s="9" t="s">
        <v>1281</v>
      </c>
      <c r="B511" s="29">
        <v>44791.0</v>
      </c>
      <c r="C511" s="9" t="s">
        <v>1282</v>
      </c>
      <c r="D511" s="9" t="s">
        <v>58</v>
      </c>
      <c r="E511" s="29">
        <v>45028.0</v>
      </c>
      <c r="F511" s="29">
        <v>45044.0</v>
      </c>
      <c r="G511" s="29">
        <v>45028.0</v>
      </c>
      <c r="H511" s="29">
        <v>44889.0</v>
      </c>
      <c r="I511" s="9" t="b">
        <v>1</v>
      </c>
    </row>
    <row r="512">
      <c r="A512" s="9" t="s">
        <v>1283</v>
      </c>
      <c r="B512" s="29">
        <v>44784.0</v>
      </c>
      <c r="C512" s="9" t="s">
        <v>1284</v>
      </c>
      <c r="D512" s="9" t="s">
        <v>58</v>
      </c>
      <c r="E512" s="28">
        <v>45051.0</v>
      </c>
      <c r="F512" s="28">
        <v>45071.0</v>
      </c>
      <c r="G512" s="28">
        <v>45051.0</v>
      </c>
      <c r="H512" s="28">
        <v>45048.0</v>
      </c>
      <c r="I512" s="9" t="b">
        <v>1</v>
      </c>
    </row>
    <row r="513">
      <c r="A513" s="9" t="s">
        <v>1285</v>
      </c>
      <c r="B513" s="29">
        <v>44784.0</v>
      </c>
      <c r="C513" s="9" t="s">
        <v>1286</v>
      </c>
      <c r="D513" s="9" t="s">
        <v>58</v>
      </c>
      <c r="E513" s="29">
        <v>45027.0</v>
      </c>
      <c r="F513" s="28">
        <v>45050.0</v>
      </c>
      <c r="G513" s="29">
        <v>45027.0</v>
      </c>
      <c r="H513" s="29">
        <v>44876.0</v>
      </c>
      <c r="I513" s="9" t="b">
        <v>1</v>
      </c>
    </row>
    <row r="514">
      <c r="A514" s="9" t="s">
        <v>1287</v>
      </c>
      <c r="B514" s="29">
        <v>44784.0</v>
      </c>
      <c r="C514" s="9" t="s">
        <v>1288</v>
      </c>
      <c r="D514" s="9" t="s">
        <v>58</v>
      </c>
      <c r="E514" s="29">
        <v>45040.0</v>
      </c>
      <c r="F514" s="28">
        <v>45064.0</v>
      </c>
      <c r="G514" s="29">
        <v>45040.0</v>
      </c>
      <c r="H514" s="29">
        <v>44866.0</v>
      </c>
      <c r="I514" s="9" t="b">
        <v>1</v>
      </c>
    </row>
    <row r="515">
      <c r="A515" s="9" t="s">
        <v>1289</v>
      </c>
      <c r="B515" s="29">
        <v>44788.0</v>
      </c>
      <c r="C515" s="9" t="s">
        <v>1290</v>
      </c>
      <c r="D515" s="9" t="s">
        <v>58</v>
      </c>
      <c r="E515" s="29">
        <v>44958.0</v>
      </c>
      <c r="F515" s="29">
        <v>44967.0</v>
      </c>
      <c r="G515" s="29">
        <v>44958.0</v>
      </c>
      <c r="H515" s="29">
        <v>44847.0</v>
      </c>
      <c r="I515" s="9" t="b">
        <v>1</v>
      </c>
    </row>
    <row r="516">
      <c r="A516" s="9" t="s">
        <v>1291</v>
      </c>
      <c r="B516" s="29">
        <v>44783.0</v>
      </c>
      <c r="C516" s="9" t="s">
        <v>1292</v>
      </c>
      <c r="D516" s="9" t="s">
        <v>58</v>
      </c>
      <c r="F516" s="28">
        <v>45070.0</v>
      </c>
      <c r="G516" s="28">
        <v>45070.0</v>
      </c>
      <c r="H516" s="29">
        <v>44886.0</v>
      </c>
      <c r="I516" s="9" t="b">
        <v>1</v>
      </c>
    </row>
    <row r="517">
      <c r="A517" s="9" t="s">
        <v>1293</v>
      </c>
      <c r="B517" s="29">
        <v>44781.0</v>
      </c>
      <c r="C517" s="9" t="s">
        <v>1294</v>
      </c>
      <c r="D517" s="9" t="s">
        <v>58</v>
      </c>
      <c r="F517" s="29">
        <v>44897.0</v>
      </c>
      <c r="G517" s="29">
        <v>44897.0</v>
      </c>
      <c r="H517" s="29">
        <v>44880.0</v>
      </c>
      <c r="I517" s="9" t="b">
        <v>1</v>
      </c>
    </row>
    <row r="518">
      <c r="A518" s="9" t="s">
        <v>1295</v>
      </c>
      <c r="B518" s="29">
        <v>44784.0</v>
      </c>
      <c r="C518" s="9" t="s">
        <v>1296</v>
      </c>
      <c r="D518" s="9" t="s">
        <v>58</v>
      </c>
      <c r="F518" s="28">
        <v>45070.0</v>
      </c>
      <c r="G518" s="28">
        <v>45070.0</v>
      </c>
      <c r="H518" s="29">
        <v>45009.0</v>
      </c>
      <c r="I518" s="9" t="b">
        <v>1</v>
      </c>
    </row>
    <row r="519">
      <c r="A519" s="9" t="s">
        <v>1297</v>
      </c>
      <c r="B519" s="29">
        <v>44781.0</v>
      </c>
      <c r="C519" s="9" t="s">
        <v>1298</v>
      </c>
      <c r="D519" s="9" t="s">
        <v>58</v>
      </c>
      <c r="E519" s="29">
        <v>44972.0</v>
      </c>
      <c r="F519" s="29">
        <v>45029.0</v>
      </c>
      <c r="G519" s="29">
        <v>44972.0</v>
      </c>
      <c r="H519" s="29">
        <v>44929.0</v>
      </c>
      <c r="I519" s="9" t="b">
        <v>1</v>
      </c>
    </row>
    <row r="520">
      <c r="A520" s="9" t="s">
        <v>1299</v>
      </c>
      <c r="B520" s="29">
        <v>44780.0</v>
      </c>
      <c r="C520" s="9" t="s">
        <v>1300</v>
      </c>
      <c r="D520" s="9" t="s">
        <v>58</v>
      </c>
      <c r="E520" s="29">
        <v>45084.0</v>
      </c>
      <c r="F520" s="29">
        <v>45097.0</v>
      </c>
      <c r="G520" s="29">
        <v>45084.0</v>
      </c>
      <c r="H520" s="29">
        <v>44999.0</v>
      </c>
      <c r="I520" s="9" t="b">
        <v>1</v>
      </c>
    </row>
    <row r="521">
      <c r="A521" s="9" t="s">
        <v>1301</v>
      </c>
      <c r="B521" s="29">
        <v>44780.0</v>
      </c>
      <c r="C521" s="9" t="s">
        <v>1302</v>
      </c>
      <c r="D521" s="9" t="s">
        <v>58</v>
      </c>
      <c r="F521" s="29">
        <v>45169.0</v>
      </c>
      <c r="G521" s="29">
        <v>45169.0</v>
      </c>
      <c r="H521" s="29">
        <v>45123.0</v>
      </c>
      <c r="I521" s="9" t="b">
        <v>1</v>
      </c>
    </row>
    <row r="522">
      <c r="A522" s="9" t="s">
        <v>1303</v>
      </c>
      <c r="B522" s="29">
        <v>44780.0</v>
      </c>
      <c r="C522" s="9" t="s">
        <v>1304</v>
      </c>
      <c r="D522" s="9" t="s">
        <v>58</v>
      </c>
      <c r="E522" s="29">
        <v>44994.0</v>
      </c>
      <c r="F522" s="29">
        <v>45027.0</v>
      </c>
      <c r="G522" s="29">
        <v>44994.0</v>
      </c>
      <c r="H522" s="29">
        <v>44844.0</v>
      </c>
      <c r="I522" s="9" t="b">
        <v>1</v>
      </c>
    </row>
    <row r="523">
      <c r="A523" s="9" t="s">
        <v>1305</v>
      </c>
      <c r="B523" s="29">
        <v>44780.0</v>
      </c>
      <c r="C523" s="9" t="s">
        <v>1306</v>
      </c>
      <c r="D523" s="9" t="s">
        <v>58</v>
      </c>
      <c r="E523" s="29">
        <v>45176.0</v>
      </c>
      <c r="F523" s="29">
        <v>45198.0</v>
      </c>
      <c r="G523" s="29">
        <v>45176.0</v>
      </c>
      <c r="H523" s="29">
        <v>44925.0</v>
      </c>
      <c r="I523" s="9" t="b">
        <v>1</v>
      </c>
    </row>
    <row r="524">
      <c r="A524" s="9" t="s">
        <v>1307</v>
      </c>
      <c r="B524" s="29">
        <v>44780.0</v>
      </c>
      <c r="C524" s="9" t="s">
        <v>1308</v>
      </c>
      <c r="D524" s="9" t="s">
        <v>58</v>
      </c>
      <c r="F524" s="29">
        <v>45148.0</v>
      </c>
      <c r="G524" s="29">
        <v>45148.0</v>
      </c>
      <c r="H524" s="29">
        <v>44875.0</v>
      </c>
      <c r="I524" s="9" t="b">
        <v>1</v>
      </c>
    </row>
    <row r="525">
      <c r="A525" s="9" t="s">
        <v>1309</v>
      </c>
      <c r="B525" s="29">
        <v>44779.0</v>
      </c>
      <c r="C525" s="9" t="s">
        <v>1310</v>
      </c>
      <c r="D525" s="9" t="s">
        <v>58</v>
      </c>
      <c r="F525" s="29">
        <v>44946.0</v>
      </c>
      <c r="G525" s="29">
        <v>44946.0</v>
      </c>
      <c r="H525" s="29">
        <v>44907.0</v>
      </c>
      <c r="I525" s="9" t="b">
        <v>1</v>
      </c>
    </row>
    <row r="526">
      <c r="A526" s="9" t="s">
        <v>1311</v>
      </c>
      <c r="B526" s="29">
        <v>44778.0</v>
      </c>
      <c r="C526" s="9" t="s">
        <v>1312</v>
      </c>
      <c r="D526" s="9" t="s">
        <v>58</v>
      </c>
      <c r="F526" s="29">
        <v>44873.0</v>
      </c>
      <c r="G526" s="29">
        <v>44873.0</v>
      </c>
      <c r="H526" s="29">
        <v>44826.0</v>
      </c>
      <c r="I526" s="9" t="b">
        <v>1</v>
      </c>
    </row>
    <row r="527">
      <c r="A527" s="9" t="s">
        <v>1313</v>
      </c>
      <c r="B527" s="29">
        <v>44781.0</v>
      </c>
      <c r="C527" s="9" t="s">
        <v>1314</v>
      </c>
      <c r="D527" s="9" t="s">
        <v>58</v>
      </c>
      <c r="E527" s="29">
        <v>44847.0</v>
      </c>
      <c r="F527" s="29">
        <v>44859.0</v>
      </c>
      <c r="G527" s="29">
        <v>44847.0</v>
      </c>
      <c r="H527" s="29">
        <v>44826.0</v>
      </c>
      <c r="I527" s="9" t="b">
        <v>1</v>
      </c>
    </row>
    <row r="528">
      <c r="A528" s="9" t="s">
        <v>1315</v>
      </c>
      <c r="B528" s="29">
        <v>44778.0</v>
      </c>
      <c r="C528" s="9" t="s">
        <v>1316</v>
      </c>
      <c r="D528" s="9" t="s">
        <v>58</v>
      </c>
      <c r="F528" s="29">
        <v>44944.0</v>
      </c>
      <c r="G528" s="29">
        <v>44944.0</v>
      </c>
      <c r="H528" s="29">
        <v>44903.0</v>
      </c>
      <c r="I528" s="9" t="b">
        <v>1</v>
      </c>
    </row>
    <row r="529">
      <c r="A529" s="9" t="s">
        <v>1317</v>
      </c>
      <c r="B529" s="29">
        <v>44778.0</v>
      </c>
      <c r="C529" s="9" t="s">
        <v>1318</v>
      </c>
      <c r="D529" s="9" t="s">
        <v>58</v>
      </c>
      <c r="E529" s="29">
        <v>44903.0</v>
      </c>
      <c r="F529" s="29">
        <v>44929.0</v>
      </c>
      <c r="G529" s="29">
        <v>44903.0</v>
      </c>
      <c r="H529" s="29">
        <v>44833.0</v>
      </c>
      <c r="I529" s="9" t="b">
        <v>1</v>
      </c>
    </row>
    <row r="530">
      <c r="A530" s="9" t="s">
        <v>1319</v>
      </c>
      <c r="B530" s="29">
        <v>44778.0</v>
      </c>
      <c r="C530" s="9" t="s">
        <v>1320</v>
      </c>
      <c r="D530" s="9" t="s">
        <v>58</v>
      </c>
      <c r="E530" s="29">
        <v>44824.0</v>
      </c>
      <c r="F530" s="29">
        <v>44841.0</v>
      </c>
      <c r="G530" s="29">
        <v>44824.0</v>
      </c>
      <c r="H530" s="29">
        <v>44822.0</v>
      </c>
      <c r="I530" s="9" t="b">
        <v>1</v>
      </c>
    </row>
    <row r="531">
      <c r="A531" s="9" t="s">
        <v>1321</v>
      </c>
      <c r="B531" s="29">
        <v>44778.0</v>
      </c>
      <c r="C531" s="9" t="s">
        <v>1322</v>
      </c>
      <c r="D531" s="9" t="s">
        <v>58</v>
      </c>
      <c r="F531" s="29">
        <v>45083.0</v>
      </c>
      <c r="G531" s="29">
        <v>45083.0</v>
      </c>
      <c r="H531" s="28">
        <v>45047.0</v>
      </c>
      <c r="I531" s="9" t="b">
        <v>1</v>
      </c>
    </row>
    <row r="532">
      <c r="A532" s="9" t="s">
        <v>1323</v>
      </c>
      <c r="B532" s="29">
        <v>44790.0</v>
      </c>
      <c r="C532" s="9" t="s">
        <v>1324</v>
      </c>
      <c r="D532" s="9" t="s">
        <v>58</v>
      </c>
      <c r="E532" s="29">
        <v>44901.0</v>
      </c>
      <c r="F532" s="29">
        <v>44911.0</v>
      </c>
      <c r="G532" s="29">
        <v>44901.0</v>
      </c>
      <c r="H532" s="29">
        <v>44890.0</v>
      </c>
      <c r="I532" s="9" t="b">
        <v>1</v>
      </c>
    </row>
    <row r="533">
      <c r="A533" s="9" t="s">
        <v>1325</v>
      </c>
      <c r="B533" s="29">
        <v>44779.0</v>
      </c>
      <c r="C533" s="9" t="s">
        <v>1326</v>
      </c>
      <c r="D533" s="9" t="s">
        <v>58</v>
      </c>
      <c r="E533" s="29">
        <v>44879.0</v>
      </c>
      <c r="F533" s="29">
        <v>44888.0</v>
      </c>
      <c r="G533" s="29">
        <v>44879.0</v>
      </c>
      <c r="H533" s="29">
        <v>44854.0</v>
      </c>
      <c r="I533" s="9" t="b">
        <v>1</v>
      </c>
    </row>
    <row r="534">
      <c r="A534" s="9" t="s">
        <v>1327</v>
      </c>
      <c r="B534" s="29">
        <v>44811.0</v>
      </c>
      <c r="C534" s="9" t="s">
        <v>1328</v>
      </c>
      <c r="D534" s="9" t="s">
        <v>58</v>
      </c>
      <c r="E534" s="29">
        <v>45149.0</v>
      </c>
      <c r="F534" s="29">
        <v>45168.0</v>
      </c>
      <c r="G534" s="29">
        <v>45149.0</v>
      </c>
      <c r="H534" s="29">
        <v>45144.0</v>
      </c>
      <c r="I534" s="9" t="b">
        <v>1</v>
      </c>
    </row>
    <row r="535">
      <c r="A535" s="9" t="s">
        <v>1329</v>
      </c>
      <c r="B535" s="29">
        <v>44872.0</v>
      </c>
      <c r="C535" s="9" t="s">
        <v>1330</v>
      </c>
      <c r="D535" s="9" t="s">
        <v>58</v>
      </c>
      <c r="E535" s="29">
        <v>45020.0</v>
      </c>
      <c r="F535" s="28">
        <v>45048.0</v>
      </c>
      <c r="G535" s="29">
        <v>45020.0</v>
      </c>
      <c r="H535" s="29">
        <v>44936.0</v>
      </c>
      <c r="I535" s="9" t="b">
        <v>1</v>
      </c>
    </row>
    <row r="536">
      <c r="A536" s="9" t="s">
        <v>1331</v>
      </c>
      <c r="B536" s="29">
        <v>44778.0</v>
      </c>
      <c r="C536" s="9" t="s">
        <v>1332</v>
      </c>
      <c r="D536" s="9" t="s">
        <v>58</v>
      </c>
      <c r="E536" s="29">
        <v>44909.0</v>
      </c>
      <c r="F536" s="29">
        <v>44925.0</v>
      </c>
      <c r="G536" s="29">
        <v>44909.0</v>
      </c>
      <c r="H536" s="29">
        <v>44847.0</v>
      </c>
      <c r="I536" s="9" t="b">
        <v>1</v>
      </c>
    </row>
    <row r="537">
      <c r="A537" s="9" t="s">
        <v>1333</v>
      </c>
      <c r="B537" s="29">
        <v>44777.0</v>
      </c>
      <c r="C537" s="9" t="s">
        <v>1334</v>
      </c>
      <c r="D537" s="9" t="s">
        <v>58</v>
      </c>
      <c r="E537" s="28">
        <v>45055.0</v>
      </c>
      <c r="F537" s="28">
        <v>45076.0</v>
      </c>
      <c r="G537" s="28">
        <v>45055.0</v>
      </c>
      <c r="H537" s="29">
        <v>44847.0</v>
      </c>
      <c r="I537" s="9" t="b">
        <v>1</v>
      </c>
    </row>
    <row r="538">
      <c r="A538" s="9" t="s">
        <v>1335</v>
      </c>
      <c r="B538" s="29">
        <v>44777.0</v>
      </c>
      <c r="C538" s="9" t="s">
        <v>1336</v>
      </c>
      <c r="D538" s="9" t="s">
        <v>58</v>
      </c>
      <c r="E538" s="29">
        <v>44925.0</v>
      </c>
      <c r="F538" s="29">
        <v>44966.0</v>
      </c>
      <c r="G538" s="29">
        <v>44925.0</v>
      </c>
      <c r="H538" s="29">
        <v>44902.0</v>
      </c>
      <c r="I538" s="9" t="b">
        <v>1</v>
      </c>
    </row>
    <row r="539">
      <c r="A539" s="9" t="s">
        <v>1337</v>
      </c>
      <c r="B539" s="29">
        <v>44784.0</v>
      </c>
      <c r="C539" s="9" t="s">
        <v>1338</v>
      </c>
      <c r="D539" s="9" t="s">
        <v>58</v>
      </c>
      <c r="E539" s="29">
        <v>45089.0</v>
      </c>
      <c r="F539" s="29">
        <v>45100.0</v>
      </c>
      <c r="G539" s="29">
        <v>45089.0</v>
      </c>
      <c r="H539" s="29">
        <v>44838.0</v>
      </c>
      <c r="I539" s="9" t="b">
        <v>1</v>
      </c>
    </row>
    <row r="540">
      <c r="A540" s="9" t="s">
        <v>1339</v>
      </c>
      <c r="B540" s="29">
        <v>44776.0</v>
      </c>
      <c r="C540" s="9" t="s">
        <v>1340</v>
      </c>
      <c r="D540" s="9" t="s">
        <v>58</v>
      </c>
      <c r="E540" s="29">
        <v>44973.0</v>
      </c>
      <c r="F540" s="29">
        <v>44999.0</v>
      </c>
      <c r="G540" s="29">
        <v>44973.0</v>
      </c>
      <c r="H540" s="29">
        <v>44855.0</v>
      </c>
      <c r="I540" s="9" t="b">
        <v>1</v>
      </c>
    </row>
    <row r="541">
      <c r="A541" s="9" t="s">
        <v>1341</v>
      </c>
      <c r="B541" s="29">
        <v>44777.0</v>
      </c>
      <c r="C541" s="9" t="s">
        <v>1342</v>
      </c>
      <c r="D541" s="9" t="s">
        <v>58</v>
      </c>
      <c r="E541" s="29">
        <v>44949.0</v>
      </c>
      <c r="F541" s="29">
        <v>44967.0</v>
      </c>
      <c r="G541" s="29">
        <v>44949.0</v>
      </c>
      <c r="H541" s="29">
        <v>44889.0</v>
      </c>
      <c r="I541" s="9" t="b">
        <v>1</v>
      </c>
    </row>
    <row r="542">
      <c r="A542" s="9" t="s">
        <v>1343</v>
      </c>
      <c r="B542" s="29">
        <v>44774.0</v>
      </c>
      <c r="C542" s="9" t="s">
        <v>1344</v>
      </c>
      <c r="D542" s="9" t="s">
        <v>58</v>
      </c>
      <c r="E542" s="29">
        <v>45100.0</v>
      </c>
      <c r="F542" s="29">
        <v>45121.0</v>
      </c>
      <c r="G542" s="29">
        <v>45100.0</v>
      </c>
      <c r="H542" s="29">
        <v>45082.0</v>
      </c>
      <c r="I542" s="9" t="b">
        <v>1</v>
      </c>
    </row>
    <row r="543">
      <c r="A543" s="9" t="s">
        <v>1345</v>
      </c>
      <c r="B543" s="29">
        <v>44776.0</v>
      </c>
      <c r="C543" s="9" t="s">
        <v>1346</v>
      </c>
      <c r="D543" s="9" t="s">
        <v>58</v>
      </c>
      <c r="F543" s="29">
        <v>44984.0</v>
      </c>
      <c r="G543" s="29">
        <v>44984.0</v>
      </c>
      <c r="H543" s="29">
        <v>44945.0</v>
      </c>
      <c r="I543" s="9" t="b">
        <v>1</v>
      </c>
    </row>
    <row r="544">
      <c r="A544" s="9" t="s">
        <v>1347</v>
      </c>
      <c r="B544" s="29">
        <v>44777.0</v>
      </c>
      <c r="C544" s="9" t="s">
        <v>1348</v>
      </c>
      <c r="D544" s="9" t="s">
        <v>58</v>
      </c>
      <c r="F544" s="29">
        <v>44915.0</v>
      </c>
      <c r="G544" s="29">
        <v>44915.0</v>
      </c>
      <c r="H544" s="29">
        <v>44859.0</v>
      </c>
      <c r="I544" s="9" t="b">
        <v>1</v>
      </c>
    </row>
    <row r="545">
      <c r="A545" s="9" t="s">
        <v>1349</v>
      </c>
      <c r="B545" s="29">
        <v>44774.0</v>
      </c>
      <c r="C545" s="9" t="s">
        <v>1350</v>
      </c>
      <c r="D545" s="9" t="s">
        <v>58</v>
      </c>
      <c r="F545" s="29">
        <v>44854.0</v>
      </c>
      <c r="G545" s="29">
        <v>44854.0</v>
      </c>
      <c r="H545" s="29">
        <v>44833.0</v>
      </c>
      <c r="I545" s="9" t="b">
        <v>1</v>
      </c>
    </row>
    <row r="546">
      <c r="A546" s="9" t="s">
        <v>1351</v>
      </c>
      <c r="B546" s="29">
        <v>44776.0</v>
      </c>
      <c r="C546" s="9" t="s">
        <v>1352</v>
      </c>
      <c r="D546" s="9" t="s">
        <v>58</v>
      </c>
      <c r="E546" s="29">
        <v>44838.0</v>
      </c>
      <c r="F546" s="29">
        <v>44853.0</v>
      </c>
      <c r="G546" s="29">
        <v>44838.0</v>
      </c>
      <c r="H546" s="29">
        <v>44826.0</v>
      </c>
      <c r="I546" s="9" t="b">
        <v>1</v>
      </c>
    </row>
    <row r="547">
      <c r="A547" s="9" t="s">
        <v>1353</v>
      </c>
      <c r="B547" s="29">
        <v>44776.0</v>
      </c>
      <c r="C547" s="9" t="s">
        <v>1354</v>
      </c>
      <c r="D547" s="9" t="s">
        <v>58</v>
      </c>
      <c r="E547" s="28">
        <v>45048.0</v>
      </c>
      <c r="F547" s="29">
        <v>45091.0</v>
      </c>
      <c r="G547" s="28">
        <v>45048.0</v>
      </c>
      <c r="H547" s="29">
        <v>44967.0</v>
      </c>
      <c r="I547" s="9" t="b">
        <v>1</v>
      </c>
    </row>
    <row r="548">
      <c r="A548" s="9" t="s">
        <v>1355</v>
      </c>
      <c r="B548" s="29">
        <v>44773.0</v>
      </c>
      <c r="C548" s="9" t="s">
        <v>1356</v>
      </c>
      <c r="D548" s="9" t="s">
        <v>58</v>
      </c>
      <c r="E548" s="29">
        <v>44945.0</v>
      </c>
      <c r="F548" s="29">
        <v>44958.0</v>
      </c>
      <c r="G548" s="29">
        <v>44945.0</v>
      </c>
      <c r="H548" s="29">
        <v>44911.0</v>
      </c>
      <c r="I548" s="9" t="b">
        <v>1</v>
      </c>
    </row>
    <row r="549">
      <c r="A549" s="9" t="s">
        <v>1357</v>
      </c>
      <c r="B549" s="29">
        <v>44774.0</v>
      </c>
      <c r="C549" s="9" t="s">
        <v>1358</v>
      </c>
      <c r="D549" s="9" t="s">
        <v>58</v>
      </c>
      <c r="E549" s="29">
        <v>44886.0</v>
      </c>
      <c r="F549" s="29">
        <v>44932.0</v>
      </c>
      <c r="G549" s="29">
        <v>44886.0</v>
      </c>
      <c r="H549" s="29">
        <v>44844.0</v>
      </c>
      <c r="I549" s="9" t="b">
        <v>1</v>
      </c>
    </row>
    <row r="550">
      <c r="A550" s="9" t="s">
        <v>1359</v>
      </c>
      <c r="B550" s="29">
        <v>44776.0</v>
      </c>
      <c r="C550" s="9" t="s">
        <v>1360</v>
      </c>
      <c r="D550" s="9" t="s">
        <v>58</v>
      </c>
      <c r="F550" s="29">
        <v>44963.0</v>
      </c>
      <c r="G550" s="29">
        <v>44963.0</v>
      </c>
      <c r="H550" s="29">
        <v>44853.0</v>
      </c>
      <c r="I550" s="9" t="b">
        <v>1</v>
      </c>
    </row>
    <row r="551">
      <c r="A551" s="9" t="s">
        <v>1361</v>
      </c>
      <c r="B551" s="29">
        <v>44774.0</v>
      </c>
      <c r="C551" s="9" t="s">
        <v>1362</v>
      </c>
      <c r="D551" s="9" t="s">
        <v>58</v>
      </c>
      <c r="E551" s="29">
        <v>44987.0</v>
      </c>
      <c r="F551" s="29">
        <v>45002.0</v>
      </c>
      <c r="G551" s="29">
        <v>44987.0</v>
      </c>
      <c r="H551" s="29">
        <v>44951.0</v>
      </c>
      <c r="I551" s="9" t="b">
        <v>1</v>
      </c>
    </row>
    <row r="552">
      <c r="A552" s="9" t="s">
        <v>1363</v>
      </c>
      <c r="B552" s="29">
        <v>44774.0</v>
      </c>
      <c r="C552" s="9" t="s">
        <v>1364</v>
      </c>
      <c r="D552" s="9" t="s">
        <v>58</v>
      </c>
      <c r="E552" s="28">
        <v>45057.0</v>
      </c>
      <c r="F552" s="29">
        <v>45105.0</v>
      </c>
      <c r="G552" s="28">
        <v>45057.0</v>
      </c>
      <c r="H552" s="29">
        <v>44910.0</v>
      </c>
      <c r="I552" s="9" t="b">
        <v>1</v>
      </c>
    </row>
    <row r="553">
      <c r="A553" s="9" t="s">
        <v>1365</v>
      </c>
      <c r="B553" s="29">
        <v>44772.0</v>
      </c>
      <c r="C553" s="9" t="s">
        <v>1366</v>
      </c>
      <c r="D553" s="9" t="s">
        <v>58</v>
      </c>
      <c r="F553" s="29">
        <v>45098.0</v>
      </c>
      <c r="G553" s="29">
        <v>45098.0</v>
      </c>
      <c r="H553" s="29">
        <v>45042.0</v>
      </c>
      <c r="I553" s="9" t="b">
        <v>1</v>
      </c>
    </row>
    <row r="554">
      <c r="A554" s="9" t="s">
        <v>1367</v>
      </c>
      <c r="B554" s="29">
        <v>44773.0</v>
      </c>
      <c r="C554" s="9" t="s">
        <v>1368</v>
      </c>
      <c r="D554" s="9" t="s">
        <v>58</v>
      </c>
      <c r="F554" s="29">
        <v>44974.0</v>
      </c>
      <c r="G554" s="29">
        <v>44974.0</v>
      </c>
      <c r="H554" s="29">
        <v>44903.0</v>
      </c>
      <c r="I554" s="9" t="b">
        <v>1</v>
      </c>
    </row>
    <row r="555">
      <c r="A555" s="9" t="s">
        <v>1369</v>
      </c>
      <c r="B555" s="29">
        <v>44772.0</v>
      </c>
      <c r="C555" s="9" t="s">
        <v>1370</v>
      </c>
      <c r="D555" s="9" t="s">
        <v>58</v>
      </c>
      <c r="E555" s="29">
        <v>44950.0</v>
      </c>
      <c r="F555" s="29">
        <v>44960.0</v>
      </c>
      <c r="G555" s="29">
        <v>44950.0</v>
      </c>
      <c r="H555" s="29">
        <v>44831.0</v>
      </c>
      <c r="I555" s="9" t="b">
        <v>1</v>
      </c>
    </row>
    <row r="556">
      <c r="A556" s="9" t="s">
        <v>81</v>
      </c>
      <c r="B556" s="29">
        <v>44772.0</v>
      </c>
      <c r="C556" s="9" t="s">
        <v>82</v>
      </c>
      <c r="D556" s="9" t="s">
        <v>58</v>
      </c>
      <c r="E556" s="29">
        <v>44970.0</v>
      </c>
      <c r="F556" s="29">
        <v>44995.0</v>
      </c>
      <c r="G556" s="29">
        <v>44970.0</v>
      </c>
      <c r="H556" s="29">
        <v>44973.0</v>
      </c>
      <c r="I556" s="9" t="b">
        <v>0</v>
      </c>
    </row>
    <row r="557">
      <c r="A557" s="9" t="s">
        <v>1371</v>
      </c>
      <c r="B557" s="29">
        <v>44769.0</v>
      </c>
      <c r="C557" s="9" t="s">
        <v>1372</v>
      </c>
      <c r="D557" s="9" t="s">
        <v>58</v>
      </c>
      <c r="E557" s="29">
        <v>44895.0</v>
      </c>
      <c r="F557" s="29">
        <v>44902.0</v>
      </c>
      <c r="G557" s="29">
        <v>44895.0</v>
      </c>
      <c r="H557" s="29">
        <v>44881.0</v>
      </c>
      <c r="I557" s="9" t="b">
        <v>1</v>
      </c>
    </row>
    <row r="558">
      <c r="A558" s="9" t="s">
        <v>1373</v>
      </c>
      <c r="B558" s="29">
        <v>44769.0</v>
      </c>
      <c r="C558" s="9" t="s">
        <v>1374</v>
      </c>
      <c r="D558" s="9" t="s">
        <v>58</v>
      </c>
      <c r="E558" s="29">
        <v>44935.0</v>
      </c>
      <c r="F558" s="29">
        <v>44946.0</v>
      </c>
      <c r="G558" s="29">
        <v>44935.0</v>
      </c>
      <c r="H558" s="29">
        <v>44890.0</v>
      </c>
      <c r="I558" s="9" t="b">
        <v>1</v>
      </c>
    </row>
    <row r="559">
      <c r="A559" s="9" t="s">
        <v>1375</v>
      </c>
      <c r="B559" s="29">
        <v>44771.0</v>
      </c>
      <c r="C559" s="9" t="s">
        <v>1376</v>
      </c>
      <c r="D559" s="9" t="s">
        <v>58</v>
      </c>
      <c r="E559" s="29">
        <v>44932.0</v>
      </c>
      <c r="F559" s="29">
        <v>44944.0</v>
      </c>
      <c r="G559" s="29">
        <v>44932.0</v>
      </c>
      <c r="H559" s="29">
        <v>44882.0</v>
      </c>
      <c r="I559" s="9" t="b">
        <v>1</v>
      </c>
    </row>
    <row r="560">
      <c r="A560" s="9" t="s">
        <v>1377</v>
      </c>
      <c r="B560" s="29">
        <v>44771.0</v>
      </c>
      <c r="C560" s="9" t="s">
        <v>1378</v>
      </c>
      <c r="D560" s="9" t="s">
        <v>58</v>
      </c>
      <c r="E560" s="29">
        <v>44970.0</v>
      </c>
      <c r="F560" s="29">
        <v>44995.0</v>
      </c>
      <c r="G560" s="29">
        <v>44970.0</v>
      </c>
      <c r="H560" s="29">
        <v>44928.0</v>
      </c>
      <c r="I560" s="9" t="b">
        <v>1</v>
      </c>
    </row>
    <row r="561">
      <c r="A561" s="9" t="s">
        <v>1379</v>
      </c>
      <c r="B561" s="29">
        <v>44771.0</v>
      </c>
      <c r="C561" s="9" t="s">
        <v>1380</v>
      </c>
      <c r="D561" s="9" t="s">
        <v>58</v>
      </c>
      <c r="E561" s="29">
        <v>44966.0</v>
      </c>
      <c r="F561" s="29">
        <v>44993.0</v>
      </c>
      <c r="G561" s="29">
        <v>44966.0</v>
      </c>
      <c r="H561" s="29">
        <v>44916.0</v>
      </c>
      <c r="I561" s="9" t="b">
        <v>1</v>
      </c>
    </row>
    <row r="562">
      <c r="A562" s="9" t="s">
        <v>1381</v>
      </c>
      <c r="B562" s="29">
        <v>44770.0</v>
      </c>
      <c r="C562" s="9" t="s">
        <v>1382</v>
      </c>
      <c r="D562" s="9" t="s">
        <v>58</v>
      </c>
      <c r="E562" s="29">
        <v>44988.0</v>
      </c>
      <c r="F562" s="29">
        <v>45007.0</v>
      </c>
      <c r="G562" s="29">
        <v>44988.0</v>
      </c>
      <c r="H562" s="29">
        <v>44945.0</v>
      </c>
      <c r="I562" s="9" t="b">
        <v>1</v>
      </c>
    </row>
    <row r="563">
      <c r="A563" s="9" t="s">
        <v>1383</v>
      </c>
      <c r="B563" s="29">
        <v>44770.0</v>
      </c>
      <c r="C563" s="9" t="s">
        <v>1384</v>
      </c>
      <c r="D563" s="9" t="s">
        <v>58</v>
      </c>
      <c r="E563" s="29">
        <v>44999.0</v>
      </c>
      <c r="F563" s="29">
        <v>45021.0</v>
      </c>
      <c r="G563" s="29">
        <v>44999.0</v>
      </c>
      <c r="H563" s="29">
        <v>44974.0</v>
      </c>
      <c r="I563" s="9" t="b">
        <v>1</v>
      </c>
    </row>
    <row r="564">
      <c r="A564" s="9" t="s">
        <v>1385</v>
      </c>
      <c r="B564" s="29">
        <v>44769.0</v>
      </c>
      <c r="C564" s="9" t="s">
        <v>1386</v>
      </c>
      <c r="D564" s="9" t="s">
        <v>58</v>
      </c>
      <c r="F564" s="29">
        <v>44973.0</v>
      </c>
      <c r="G564" s="29">
        <v>44973.0</v>
      </c>
      <c r="H564" s="29">
        <v>44935.0</v>
      </c>
      <c r="I564" s="9" t="b">
        <v>1</v>
      </c>
    </row>
    <row r="565">
      <c r="A565" s="9" t="s">
        <v>1387</v>
      </c>
      <c r="B565" s="29">
        <v>44770.0</v>
      </c>
      <c r="C565" s="9" t="s">
        <v>1388</v>
      </c>
      <c r="D565" s="9" t="s">
        <v>58</v>
      </c>
      <c r="E565" s="29">
        <v>44952.0</v>
      </c>
      <c r="F565" s="29">
        <v>44965.0</v>
      </c>
      <c r="G565" s="29">
        <v>44952.0</v>
      </c>
      <c r="H565" s="29">
        <v>44862.0</v>
      </c>
      <c r="I565" s="9" t="b">
        <v>1</v>
      </c>
    </row>
    <row r="566">
      <c r="A566" s="9" t="s">
        <v>1389</v>
      </c>
      <c r="B566" s="29">
        <v>44770.0</v>
      </c>
      <c r="C566" s="9" t="s">
        <v>1390</v>
      </c>
      <c r="D566" s="9" t="s">
        <v>58</v>
      </c>
      <c r="E566" s="29">
        <v>44991.0</v>
      </c>
      <c r="F566" s="29">
        <v>45006.0</v>
      </c>
      <c r="G566" s="29">
        <v>44991.0</v>
      </c>
      <c r="H566" s="29">
        <v>44809.0</v>
      </c>
      <c r="I566" s="9" t="b">
        <v>1</v>
      </c>
    </row>
    <row r="567">
      <c r="A567" s="9" t="s">
        <v>1391</v>
      </c>
      <c r="B567" s="29">
        <v>44769.0</v>
      </c>
      <c r="C567" s="9" t="s">
        <v>1392</v>
      </c>
      <c r="D567" s="9" t="s">
        <v>58</v>
      </c>
      <c r="E567" s="29">
        <v>44907.0</v>
      </c>
      <c r="F567" s="29">
        <v>44950.0</v>
      </c>
      <c r="G567" s="29">
        <v>44907.0</v>
      </c>
      <c r="H567" s="29">
        <v>44858.0</v>
      </c>
      <c r="I567" s="9" t="b">
        <v>1</v>
      </c>
    </row>
    <row r="568">
      <c r="A568" s="9" t="s">
        <v>1393</v>
      </c>
      <c r="B568" s="29">
        <v>44769.0</v>
      </c>
      <c r="C568" s="9" t="s">
        <v>1394</v>
      </c>
      <c r="D568" s="9" t="s">
        <v>58</v>
      </c>
      <c r="E568" s="29">
        <v>45013.0</v>
      </c>
      <c r="F568" s="29">
        <v>45033.0</v>
      </c>
      <c r="G568" s="29">
        <v>45013.0</v>
      </c>
      <c r="H568" s="29">
        <v>44897.0</v>
      </c>
      <c r="I568" s="9" t="b">
        <v>1</v>
      </c>
    </row>
    <row r="569">
      <c r="A569" s="9" t="s">
        <v>1395</v>
      </c>
      <c r="B569" s="29">
        <v>44767.0</v>
      </c>
      <c r="C569" s="9" t="s">
        <v>1396</v>
      </c>
      <c r="D569" s="9" t="s">
        <v>58</v>
      </c>
      <c r="E569" s="29">
        <v>44957.0</v>
      </c>
      <c r="F569" s="29">
        <v>44974.0</v>
      </c>
      <c r="G569" s="29">
        <v>44957.0</v>
      </c>
      <c r="H569" s="29">
        <v>44914.0</v>
      </c>
      <c r="I569" s="9" t="b">
        <v>1</v>
      </c>
    </row>
    <row r="570">
      <c r="A570" s="9" t="s">
        <v>1397</v>
      </c>
      <c r="B570" s="29">
        <v>44767.0</v>
      </c>
      <c r="C570" s="9" t="s">
        <v>1398</v>
      </c>
      <c r="D570" s="9" t="s">
        <v>58</v>
      </c>
      <c r="F570" s="29">
        <v>45012.0</v>
      </c>
      <c r="G570" s="29">
        <v>45012.0</v>
      </c>
      <c r="H570" s="29">
        <v>44952.0</v>
      </c>
      <c r="I570" s="9" t="b">
        <v>1</v>
      </c>
    </row>
    <row r="571">
      <c r="A571" s="9" t="s">
        <v>1399</v>
      </c>
      <c r="B571" s="29">
        <v>44767.0</v>
      </c>
      <c r="C571" s="9" t="s">
        <v>1400</v>
      </c>
      <c r="D571" s="9" t="s">
        <v>58</v>
      </c>
      <c r="F571" s="29">
        <v>44846.0</v>
      </c>
      <c r="G571" s="29">
        <v>44846.0</v>
      </c>
      <c r="H571" s="29">
        <v>44805.0</v>
      </c>
      <c r="I571" s="9" t="b">
        <v>1</v>
      </c>
    </row>
    <row r="572">
      <c r="A572" s="9" t="s">
        <v>1401</v>
      </c>
      <c r="B572" s="29">
        <v>44767.0</v>
      </c>
      <c r="C572" s="9" t="s">
        <v>1402</v>
      </c>
      <c r="D572" s="9" t="s">
        <v>58</v>
      </c>
      <c r="E572" s="29">
        <v>45027.0</v>
      </c>
      <c r="F572" s="29">
        <v>45037.0</v>
      </c>
      <c r="G572" s="29">
        <v>45027.0</v>
      </c>
      <c r="H572" s="29">
        <v>44897.0</v>
      </c>
      <c r="I572" s="9" t="b">
        <v>1</v>
      </c>
    </row>
    <row r="573">
      <c r="A573" s="9" t="s">
        <v>1403</v>
      </c>
      <c r="B573" s="29">
        <v>44768.0</v>
      </c>
      <c r="C573" s="9" t="s">
        <v>1404</v>
      </c>
      <c r="D573" s="9" t="s">
        <v>58</v>
      </c>
      <c r="F573" s="29">
        <v>45082.0</v>
      </c>
      <c r="G573" s="29">
        <v>45082.0</v>
      </c>
      <c r="H573" s="29">
        <v>45003.0</v>
      </c>
      <c r="I573" s="9" t="b">
        <v>1</v>
      </c>
    </row>
    <row r="574">
      <c r="A574" s="9" t="s">
        <v>1405</v>
      </c>
      <c r="B574" s="29">
        <v>44765.0</v>
      </c>
      <c r="C574" s="9" t="s">
        <v>1406</v>
      </c>
      <c r="D574" s="9" t="s">
        <v>58</v>
      </c>
      <c r="E574" s="29">
        <v>44984.0</v>
      </c>
      <c r="F574" s="29">
        <v>45009.0</v>
      </c>
      <c r="G574" s="29">
        <v>44984.0</v>
      </c>
      <c r="H574" s="29">
        <v>44879.0</v>
      </c>
      <c r="I574" s="9" t="b">
        <v>1</v>
      </c>
    </row>
    <row r="575">
      <c r="A575" s="9" t="s">
        <v>1407</v>
      </c>
      <c r="B575" s="29">
        <v>44764.0</v>
      </c>
      <c r="C575" s="9" t="s">
        <v>1408</v>
      </c>
      <c r="D575" s="9" t="s">
        <v>58</v>
      </c>
      <c r="F575" s="28">
        <v>45062.0</v>
      </c>
      <c r="G575" s="28">
        <v>45062.0</v>
      </c>
      <c r="H575" s="29">
        <v>45002.0</v>
      </c>
      <c r="I575" s="9" t="b">
        <v>1</v>
      </c>
    </row>
    <row r="576">
      <c r="A576" s="9" t="s">
        <v>1409</v>
      </c>
      <c r="B576" s="29">
        <v>44764.0</v>
      </c>
      <c r="C576" s="9" t="s">
        <v>1410</v>
      </c>
      <c r="D576" s="9" t="s">
        <v>58</v>
      </c>
      <c r="E576" s="29">
        <v>44923.0</v>
      </c>
      <c r="F576" s="29">
        <v>44931.0</v>
      </c>
      <c r="G576" s="29">
        <v>44923.0</v>
      </c>
      <c r="H576" s="29">
        <v>44834.0</v>
      </c>
      <c r="I576" s="9" t="b">
        <v>1</v>
      </c>
    </row>
    <row r="577">
      <c r="A577" s="9" t="s">
        <v>1411</v>
      </c>
      <c r="B577" s="29">
        <v>44764.0</v>
      </c>
      <c r="C577" s="9" t="s">
        <v>1412</v>
      </c>
      <c r="D577" s="9" t="s">
        <v>58</v>
      </c>
      <c r="E577" s="29">
        <v>45118.0</v>
      </c>
      <c r="F577" s="29">
        <v>45126.0</v>
      </c>
      <c r="G577" s="29">
        <v>45118.0</v>
      </c>
      <c r="H577" s="29">
        <v>45016.0</v>
      </c>
      <c r="I577" s="9" t="b">
        <v>1</v>
      </c>
    </row>
    <row r="578">
      <c r="A578" s="9" t="s">
        <v>1413</v>
      </c>
      <c r="B578" s="29">
        <v>44767.0</v>
      </c>
      <c r="C578" s="9" t="s">
        <v>1414</v>
      </c>
      <c r="D578" s="9" t="s">
        <v>58</v>
      </c>
      <c r="F578" s="28">
        <v>45048.0</v>
      </c>
      <c r="G578" s="28">
        <v>45048.0</v>
      </c>
      <c r="H578" s="29">
        <v>44999.0</v>
      </c>
      <c r="I578" s="9" t="b">
        <v>1</v>
      </c>
    </row>
    <row r="579">
      <c r="A579" s="9" t="s">
        <v>1415</v>
      </c>
      <c r="B579" s="29">
        <v>44764.0</v>
      </c>
      <c r="C579" s="9" t="s">
        <v>1416</v>
      </c>
      <c r="D579" s="9" t="s">
        <v>58</v>
      </c>
      <c r="E579" s="29">
        <v>44923.0</v>
      </c>
      <c r="F579" s="29">
        <v>44936.0</v>
      </c>
      <c r="G579" s="29">
        <v>44923.0</v>
      </c>
      <c r="H579" s="29">
        <v>44830.0</v>
      </c>
      <c r="I579" s="9" t="b">
        <v>1</v>
      </c>
    </row>
    <row r="580">
      <c r="A580" s="9" t="s">
        <v>1417</v>
      </c>
      <c r="B580" s="29">
        <v>44764.0</v>
      </c>
      <c r="C580" s="9" t="s">
        <v>1418</v>
      </c>
      <c r="D580" s="9" t="s">
        <v>58</v>
      </c>
      <c r="E580" s="29">
        <v>45009.0</v>
      </c>
      <c r="F580" s="29">
        <v>45016.0</v>
      </c>
      <c r="G580" s="29">
        <v>45009.0</v>
      </c>
      <c r="H580" s="29">
        <v>44811.0</v>
      </c>
      <c r="I580" s="9" t="b">
        <v>1</v>
      </c>
    </row>
    <row r="581">
      <c r="A581" s="9" t="s">
        <v>1419</v>
      </c>
      <c r="B581" s="29">
        <v>44763.0</v>
      </c>
      <c r="C581" s="9" t="s">
        <v>1420</v>
      </c>
      <c r="D581" s="9" t="s">
        <v>58</v>
      </c>
      <c r="E581" s="29">
        <v>45014.0</v>
      </c>
      <c r="F581" s="29">
        <v>45022.0</v>
      </c>
      <c r="G581" s="29">
        <v>45014.0</v>
      </c>
      <c r="H581" s="29">
        <v>44839.0</v>
      </c>
      <c r="I581" s="9" t="b">
        <v>1</v>
      </c>
    </row>
    <row r="582">
      <c r="A582" s="9" t="s">
        <v>1421</v>
      </c>
      <c r="B582" s="29">
        <v>44764.0</v>
      </c>
      <c r="C582" s="9" t="s">
        <v>1422</v>
      </c>
      <c r="D582" s="9" t="s">
        <v>58</v>
      </c>
      <c r="E582" s="29">
        <v>45078.0</v>
      </c>
      <c r="F582" s="29">
        <v>45090.0</v>
      </c>
      <c r="G582" s="29">
        <v>45078.0</v>
      </c>
      <c r="H582" s="29">
        <v>44857.0</v>
      </c>
      <c r="I582" s="9" t="b">
        <v>1</v>
      </c>
    </row>
    <row r="583">
      <c r="A583" s="9" t="s">
        <v>83</v>
      </c>
      <c r="B583" s="29">
        <v>44762.0</v>
      </c>
      <c r="C583" s="9" t="s">
        <v>84</v>
      </c>
      <c r="D583" s="9" t="s">
        <v>58</v>
      </c>
      <c r="E583" s="29">
        <v>44988.0</v>
      </c>
      <c r="F583" s="29">
        <v>44999.0</v>
      </c>
      <c r="G583" s="29">
        <v>44988.0</v>
      </c>
      <c r="H583" s="29">
        <v>44994.0</v>
      </c>
      <c r="I583" s="9" t="b">
        <v>0</v>
      </c>
    </row>
    <row r="584">
      <c r="A584" s="9" t="s">
        <v>1423</v>
      </c>
      <c r="B584" s="29">
        <v>44762.0</v>
      </c>
      <c r="C584" s="9" t="s">
        <v>1424</v>
      </c>
      <c r="D584" s="9" t="s">
        <v>58</v>
      </c>
      <c r="E584" s="29">
        <v>45012.0</v>
      </c>
      <c r="F584" s="29">
        <v>45035.0</v>
      </c>
      <c r="G584" s="29">
        <v>45012.0</v>
      </c>
      <c r="H584" s="29">
        <v>44999.0</v>
      </c>
      <c r="I584" s="9" t="b">
        <v>1</v>
      </c>
    </row>
    <row r="585">
      <c r="A585" s="9" t="s">
        <v>1425</v>
      </c>
      <c r="B585" s="29">
        <v>44760.0</v>
      </c>
      <c r="C585" s="9" t="s">
        <v>1426</v>
      </c>
      <c r="D585" s="9" t="s">
        <v>58</v>
      </c>
      <c r="E585" s="29">
        <v>44886.0</v>
      </c>
      <c r="F585" s="29">
        <v>44897.0</v>
      </c>
      <c r="G585" s="29">
        <v>44886.0</v>
      </c>
      <c r="H585" s="29">
        <v>44810.0</v>
      </c>
      <c r="I585" s="9" t="b">
        <v>1</v>
      </c>
    </row>
    <row r="586">
      <c r="A586" s="9" t="s">
        <v>1427</v>
      </c>
      <c r="B586" s="29">
        <v>44762.0</v>
      </c>
      <c r="C586" s="9" t="s">
        <v>1428</v>
      </c>
      <c r="D586" s="9" t="s">
        <v>58</v>
      </c>
      <c r="E586" s="29">
        <v>44942.0</v>
      </c>
      <c r="F586" s="29">
        <v>44958.0</v>
      </c>
      <c r="G586" s="29">
        <v>44942.0</v>
      </c>
      <c r="H586" s="29">
        <v>44930.0</v>
      </c>
      <c r="I586" s="9" t="b">
        <v>1</v>
      </c>
    </row>
    <row r="587">
      <c r="A587" s="9" t="s">
        <v>1429</v>
      </c>
      <c r="B587" s="29">
        <v>44761.0</v>
      </c>
      <c r="C587" s="9" t="s">
        <v>1430</v>
      </c>
      <c r="D587" s="9" t="s">
        <v>58</v>
      </c>
      <c r="E587" s="29">
        <v>44903.0</v>
      </c>
      <c r="F587" s="29">
        <v>44914.0</v>
      </c>
      <c r="G587" s="29">
        <v>44903.0</v>
      </c>
      <c r="H587" s="29">
        <v>44844.0</v>
      </c>
      <c r="I587" s="9" t="b">
        <v>1</v>
      </c>
    </row>
    <row r="588">
      <c r="A588" s="9" t="s">
        <v>1431</v>
      </c>
      <c r="B588" s="29">
        <v>44759.0</v>
      </c>
      <c r="C588" s="9" t="s">
        <v>1432</v>
      </c>
      <c r="D588" s="9" t="s">
        <v>58</v>
      </c>
      <c r="E588" s="29">
        <v>44809.0</v>
      </c>
      <c r="F588" s="29">
        <v>44818.0</v>
      </c>
      <c r="G588" s="29">
        <v>44809.0</v>
      </c>
      <c r="H588" s="29">
        <v>44806.0</v>
      </c>
      <c r="I588" s="9" t="b">
        <v>1</v>
      </c>
    </row>
    <row r="589">
      <c r="A589" s="9" t="s">
        <v>1433</v>
      </c>
      <c r="B589" s="29">
        <v>44760.0</v>
      </c>
      <c r="C589" s="9" t="s">
        <v>1434</v>
      </c>
      <c r="D589" s="9" t="s">
        <v>58</v>
      </c>
      <c r="E589" s="29">
        <v>44862.0</v>
      </c>
      <c r="F589" s="29">
        <v>44886.0</v>
      </c>
      <c r="G589" s="29">
        <v>44862.0</v>
      </c>
      <c r="H589" s="29">
        <v>44844.0</v>
      </c>
      <c r="I589" s="9" t="b">
        <v>1</v>
      </c>
    </row>
    <row r="590">
      <c r="A590" s="9" t="s">
        <v>1435</v>
      </c>
      <c r="B590" s="29">
        <v>44760.0</v>
      </c>
      <c r="C590" s="9" t="s">
        <v>1436</v>
      </c>
      <c r="D590" s="9" t="s">
        <v>58</v>
      </c>
      <c r="E590" s="29">
        <v>45036.0</v>
      </c>
      <c r="F590" s="28">
        <v>45065.0</v>
      </c>
      <c r="G590" s="29">
        <v>45036.0</v>
      </c>
      <c r="H590" s="29">
        <v>44813.0</v>
      </c>
      <c r="I590" s="9" t="b">
        <v>1</v>
      </c>
    </row>
    <row r="591">
      <c r="A591" s="9" t="s">
        <v>1437</v>
      </c>
      <c r="B591" s="29">
        <v>44758.0</v>
      </c>
      <c r="C591" s="9" t="s">
        <v>1438</v>
      </c>
      <c r="D591" s="9" t="s">
        <v>58</v>
      </c>
      <c r="E591" s="29">
        <v>44866.0</v>
      </c>
      <c r="F591" s="29">
        <v>44879.0</v>
      </c>
      <c r="G591" s="29">
        <v>44866.0</v>
      </c>
      <c r="H591" s="29">
        <v>44798.0</v>
      </c>
      <c r="I591" s="9" t="b">
        <v>1</v>
      </c>
    </row>
    <row r="592">
      <c r="A592" s="9" t="s">
        <v>1439</v>
      </c>
      <c r="B592" s="29">
        <v>44786.0</v>
      </c>
      <c r="C592" s="9" t="s">
        <v>1440</v>
      </c>
      <c r="D592" s="9" t="s">
        <v>58</v>
      </c>
      <c r="E592" s="29">
        <v>44970.0</v>
      </c>
      <c r="F592" s="29">
        <v>45006.0</v>
      </c>
      <c r="G592" s="29">
        <v>44970.0</v>
      </c>
      <c r="H592" s="29">
        <v>44893.0</v>
      </c>
      <c r="I592" s="9" t="b">
        <v>1</v>
      </c>
    </row>
    <row r="593">
      <c r="A593" s="9" t="s">
        <v>1441</v>
      </c>
      <c r="B593" s="29">
        <v>44780.0</v>
      </c>
      <c r="C593" s="9" t="s">
        <v>1442</v>
      </c>
      <c r="D593" s="9" t="s">
        <v>58</v>
      </c>
      <c r="E593" s="28">
        <v>45061.0</v>
      </c>
      <c r="F593" s="29">
        <v>45091.0</v>
      </c>
      <c r="G593" s="28">
        <v>45061.0</v>
      </c>
      <c r="H593" s="29">
        <v>44872.0</v>
      </c>
      <c r="I593" s="9" t="b">
        <v>1</v>
      </c>
    </row>
    <row r="594">
      <c r="A594" s="9" t="s">
        <v>1443</v>
      </c>
      <c r="B594" s="29">
        <v>44782.0</v>
      </c>
      <c r="C594" s="9" t="s">
        <v>1444</v>
      </c>
      <c r="D594" s="9" t="s">
        <v>58</v>
      </c>
      <c r="E594" s="29">
        <v>44861.0</v>
      </c>
      <c r="F594" s="29">
        <v>44876.0</v>
      </c>
      <c r="G594" s="29">
        <v>44861.0</v>
      </c>
      <c r="H594" s="29">
        <v>44852.0</v>
      </c>
      <c r="I594" s="9" t="b">
        <v>1</v>
      </c>
    </row>
    <row r="595">
      <c r="A595" s="9" t="s">
        <v>1445</v>
      </c>
      <c r="B595" s="29">
        <v>44758.0</v>
      </c>
      <c r="C595" s="9" t="s">
        <v>1446</v>
      </c>
      <c r="D595" s="9" t="s">
        <v>58</v>
      </c>
      <c r="E595" s="29">
        <v>45117.0</v>
      </c>
      <c r="F595" s="29">
        <v>45139.0</v>
      </c>
      <c r="G595" s="29">
        <v>45117.0</v>
      </c>
      <c r="H595" s="29">
        <v>44936.0</v>
      </c>
      <c r="I595" s="9" t="b">
        <v>1</v>
      </c>
    </row>
    <row r="596">
      <c r="A596" s="9" t="s">
        <v>1447</v>
      </c>
      <c r="B596" s="29">
        <v>44757.0</v>
      </c>
      <c r="C596" s="9" t="s">
        <v>1448</v>
      </c>
      <c r="D596" s="9" t="s">
        <v>58</v>
      </c>
      <c r="E596" s="29">
        <v>44963.0</v>
      </c>
      <c r="F596" s="29">
        <v>45007.0</v>
      </c>
      <c r="G596" s="29">
        <v>44963.0</v>
      </c>
      <c r="H596" s="29">
        <v>44908.0</v>
      </c>
      <c r="I596" s="9" t="b">
        <v>1</v>
      </c>
    </row>
    <row r="597">
      <c r="A597" s="9" t="s">
        <v>1449</v>
      </c>
      <c r="B597" s="29">
        <v>44757.0</v>
      </c>
      <c r="C597" s="9" t="s">
        <v>1450</v>
      </c>
      <c r="D597" s="9" t="s">
        <v>58</v>
      </c>
      <c r="F597" s="29">
        <v>45174.0</v>
      </c>
      <c r="G597" s="29">
        <v>45174.0</v>
      </c>
      <c r="H597" s="29">
        <v>44859.0</v>
      </c>
      <c r="I597" s="9" t="b">
        <v>1</v>
      </c>
    </row>
    <row r="598">
      <c r="A598" s="9" t="s">
        <v>1451</v>
      </c>
      <c r="B598" s="29">
        <v>44757.0</v>
      </c>
      <c r="C598" s="9" t="s">
        <v>1452</v>
      </c>
      <c r="D598" s="9" t="s">
        <v>58</v>
      </c>
      <c r="E598" s="29">
        <v>44851.0</v>
      </c>
      <c r="F598" s="29">
        <v>44887.0</v>
      </c>
      <c r="G598" s="29">
        <v>44851.0</v>
      </c>
      <c r="H598" s="29">
        <v>44809.0</v>
      </c>
      <c r="I598" s="9" t="b">
        <v>1</v>
      </c>
    </row>
    <row r="599">
      <c r="A599" s="9" t="s">
        <v>1453</v>
      </c>
      <c r="B599" s="29">
        <v>44757.0</v>
      </c>
      <c r="C599" s="9" t="s">
        <v>1454</v>
      </c>
      <c r="D599" s="9" t="s">
        <v>58</v>
      </c>
      <c r="E599" s="29">
        <v>44862.0</v>
      </c>
      <c r="F599" s="29">
        <v>44872.0</v>
      </c>
      <c r="G599" s="29">
        <v>44862.0</v>
      </c>
      <c r="H599" s="29">
        <v>44809.0</v>
      </c>
      <c r="I599" s="9" t="b">
        <v>1</v>
      </c>
    </row>
    <row r="600">
      <c r="A600" s="9" t="s">
        <v>1455</v>
      </c>
      <c r="B600" s="29">
        <v>44755.0</v>
      </c>
      <c r="C600" s="9" t="s">
        <v>1456</v>
      </c>
      <c r="D600" s="9" t="s">
        <v>58</v>
      </c>
      <c r="E600" s="29">
        <v>44866.0</v>
      </c>
      <c r="F600" s="29">
        <v>44881.0</v>
      </c>
      <c r="G600" s="29">
        <v>44866.0</v>
      </c>
      <c r="H600" s="29">
        <v>44830.0</v>
      </c>
      <c r="I600" s="9" t="b">
        <v>1</v>
      </c>
    </row>
    <row r="601">
      <c r="A601" s="9" t="s">
        <v>1457</v>
      </c>
      <c r="B601" s="29">
        <v>44756.0</v>
      </c>
      <c r="C601" s="9" t="s">
        <v>1458</v>
      </c>
      <c r="D601" s="9" t="s">
        <v>58</v>
      </c>
      <c r="F601" s="29">
        <v>44900.0</v>
      </c>
      <c r="G601" s="29">
        <v>44900.0</v>
      </c>
      <c r="H601" s="29">
        <v>44844.0</v>
      </c>
      <c r="I601" s="9" t="b">
        <v>1</v>
      </c>
    </row>
    <row r="602">
      <c r="A602" s="9" t="s">
        <v>1459</v>
      </c>
      <c r="B602" s="29">
        <v>44756.0</v>
      </c>
      <c r="C602" s="9" t="s">
        <v>1460</v>
      </c>
      <c r="D602" s="9" t="s">
        <v>58</v>
      </c>
      <c r="F602" s="29">
        <v>44883.0</v>
      </c>
      <c r="G602" s="29">
        <v>44883.0</v>
      </c>
      <c r="H602" s="29">
        <v>44858.0</v>
      </c>
      <c r="I602" s="9" t="b">
        <v>1</v>
      </c>
    </row>
    <row r="603">
      <c r="A603" s="9" t="s">
        <v>1461</v>
      </c>
      <c r="B603" s="29">
        <v>44755.0</v>
      </c>
      <c r="C603" s="9" t="s">
        <v>1462</v>
      </c>
      <c r="D603" s="9" t="s">
        <v>58</v>
      </c>
      <c r="E603" s="29">
        <v>44935.0</v>
      </c>
      <c r="F603" s="29">
        <v>44944.0</v>
      </c>
      <c r="G603" s="29">
        <v>44935.0</v>
      </c>
      <c r="H603" s="29">
        <v>44874.0</v>
      </c>
      <c r="I603" s="9" t="b">
        <v>1</v>
      </c>
    </row>
    <row r="604">
      <c r="A604" s="9" t="s">
        <v>1463</v>
      </c>
      <c r="B604" s="29">
        <v>44810.0</v>
      </c>
      <c r="C604" s="9" t="s">
        <v>1464</v>
      </c>
      <c r="D604" s="9" t="s">
        <v>58</v>
      </c>
      <c r="E604" s="29">
        <v>44963.0</v>
      </c>
      <c r="F604" s="29">
        <v>44972.0</v>
      </c>
      <c r="G604" s="29">
        <v>44963.0</v>
      </c>
      <c r="H604" s="29">
        <v>44945.0</v>
      </c>
      <c r="I604" s="9" t="b">
        <v>1</v>
      </c>
    </row>
    <row r="605">
      <c r="A605" s="9" t="s">
        <v>1465</v>
      </c>
      <c r="B605" s="29">
        <v>44756.0</v>
      </c>
      <c r="C605" s="9" t="s">
        <v>1466</v>
      </c>
      <c r="D605" s="9" t="s">
        <v>58</v>
      </c>
      <c r="E605" s="29">
        <v>44980.0</v>
      </c>
      <c r="F605" s="29">
        <v>44999.0</v>
      </c>
      <c r="G605" s="29">
        <v>44980.0</v>
      </c>
      <c r="H605" s="29">
        <v>44945.0</v>
      </c>
      <c r="I605" s="9" t="b">
        <v>1</v>
      </c>
    </row>
    <row r="606">
      <c r="A606" s="9" t="s">
        <v>1467</v>
      </c>
      <c r="B606" s="29">
        <v>44766.0</v>
      </c>
      <c r="C606" s="9" t="s">
        <v>1468</v>
      </c>
      <c r="D606" s="9" t="s">
        <v>58</v>
      </c>
      <c r="E606" s="29">
        <v>44923.0</v>
      </c>
      <c r="F606" s="29">
        <v>44935.0</v>
      </c>
      <c r="G606" s="29">
        <v>44923.0</v>
      </c>
      <c r="H606" s="29">
        <v>44834.0</v>
      </c>
      <c r="I606" s="9" t="b">
        <v>1</v>
      </c>
    </row>
    <row r="607">
      <c r="A607" s="9" t="s">
        <v>1469</v>
      </c>
      <c r="B607" s="29">
        <v>44758.0</v>
      </c>
      <c r="C607" s="9" t="s">
        <v>1470</v>
      </c>
      <c r="D607" s="9" t="s">
        <v>58</v>
      </c>
      <c r="E607" s="29">
        <v>44887.0</v>
      </c>
      <c r="F607" s="29">
        <v>44888.0</v>
      </c>
      <c r="G607" s="29">
        <v>44887.0</v>
      </c>
      <c r="H607" s="29">
        <v>44839.0</v>
      </c>
      <c r="I607" s="9" t="b">
        <v>1</v>
      </c>
    </row>
    <row r="608">
      <c r="A608" s="9" t="s">
        <v>1471</v>
      </c>
      <c r="B608" s="29">
        <v>44757.0</v>
      </c>
      <c r="C608" s="9" t="s">
        <v>1472</v>
      </c>
      <c r="D608" s="9" t="s">
        <v>58</v>
      </c>
      <c r="E608" s="29">
        <v>44916.0</v>
      </c>
      <c r="F608" s="29">
        <v>44918.0</v>
      </c>
      <c r="G608" s="29">
        <v>44916.0</v>
      </c>
      <c r="H608" s="29">
        <v>44903.0</v>
      </c>
      <c r="I608" s="9" t="b">
        <v>1</v>
      </c>
    </row>
    <row r="609">
      <c r="A609" s="9" t="s">
        <v>1473</v>
      </c>
      <c r="B609" s="29">
        <v>44757.0</v>
      </c>
      <c r="C609" s="9" t="s">
        <v>1474</v>
      </c>
      <c r="D609" s="9" t="s">
        <v>58</v>
      </c>
      <c r="E609" s="29">
        <v>44964.0</v>
      </c>
      <c r="F609" s="29">
        <v>44986.0</v>
      </c>
      <c r="G609" s="29">
        <v>44964.0</v>
      </c>
      <c r="H609" s="29">
        <v>44851.0</v>
      </c>
      <c r="I609" s="9" t="b">
        <v>1</v>
      </c>
    </row>
    <row r="610">
      <c r="A610" s="9" t="s">
        <v>1475</v>
      </c>
      <c r="B610" s="29">
        <v>44755.0</v>
      </c>
      <c r="C610" s="9" t="s">
        <v>1476</v>
      </c>
      <c r="D610" s="9" t="s">
        <v>58</v>
      </c>
      <c r="E610" s="29">
        <v>45043.0</v>
      </c>
      <c r="F610" s="29">
        <v>45079.0</v>
      </c>
      <c r="G610" s="29">
        <v>45043.0</v>
      </c>
      <c r="H610" s="29">
        <v>44999.0</v>
      </c>
      <c r="I610" s="9" t="b">
        <v>1</v>
      </c>
    </row>
    <row r="611">
      <c r="A611" s="9" t="s">
        <v>1477</v>
      </c>
      <c r="B611" s="29">
        <v>44756.0</v>
      </c>
      <c r="C611" s="9" t="s">
        <v>1478</v>
      </c>
      <c r="D611" s="9" t="s">
        <v>58</v>
      </c>
      <c r="E611" s="29">
        <v>45119.0</v>
      </c>
      <c r="F611" s="29">
        <v>45147.0</v>
      </c>
      <c r="G611" s="29">
        <v>45119.0</v>
      </c>
      <c r="H611" s="29">
        <v>45082.0</v>
      </c>
      <c r="I611" s="9" t="b">
        <v>1</v>
      </c>
    </row>
    <row r="612">
      <c r="A612" s="9" t="s">
        <v>1479</v>
      </c>
      <c r="B612" s="29">
        <v>44756.0</v>
      </c>
      <c r="C612" s="9" t="s">
        <v>1480</v>
      </c>
      <c r="D612" s="9" t="s">
        <v>58</v>
      </c>
      <c r="F612" s="29">
        <v>44957.0</v>
      </c>
      <c r="G612" s="29">
        <v>44957.0</v>
      </c>
      <c r="H612" s="29">
        <v>44895.0</v>
      </c>
      <c r="I612" s="9" t="b">
        <v>1</v>
      </c>
    </row>
    <row r="613">
      <c r="A613" s="9" t="s">
        <v>1481</v>
      </c>
      <c r="B613" s="29">
        <v>44755.0</v>
      </c>
      <c r="C613" s="9" t="s">
        <v>1482</v>
      </c>
      <c r="D613" s="9" t="s">
        <v>58</v>
      </c>
      <c r="F613" s="28">
        <v>45051.0</v>
      </c>
      <c r="G613" s="28">
        <v>45051.0</v>
      </c>
      <c r="H613" s="29">
        <v>45003.0</v>
      </c>
      <c r="I613" s="9" t="b">
        <v>1</v>
      </c>
    </row>
    <row r="614">
      <c r="A614" s="9" t="s">
        <v>1483</v>
      </c>
      <c r="B614" s="29">
        <v>44755.0</v>
      </c>
      <c r="C614" s="9" t="s">
        <v>1484</v>
      </c>
      <c r="D614" s="9" t="s">
        <v>58</v>
      </c>
      <c r="E614" s="29">
        <v>44873.0</v>
      </c>
      <c r="F614" s="29">
        <v>44883.0</v>
      </c>
      <c r="G614" s="29">
        <v>44873.0</v>
      </c>
      <c r="H614" s="29">
        <v>44798.0</v>
      </c>
      <c r="I614" s="9" t="b">
        <v>1</v>
      </c>
    </row>
    <row r="615">
      <c r="A615" s="9" t="s">
        <v>1485</v>
      </c>
      <c r="B615" s="29">
        <v>44755.0</v>
      </c>
      <c r="C615" s="9" t="s">
        <v>1486</v>
      </c>
      <c r="D615" s="9" t="s">
        <v>58</v>
      </c>
      <c r="F615" s="28">
        <v>45076.0</v>
      </c>
      <c r="G615" s="28">
        <v>45076.0</v>
      </c>
      <c r="H615" s="29">
        <v>44833.0</v>
      </c>
      <c r="I615" s="9" t="b">
        <v>1</v>
      </c>
    </row>
    <row r="616">
      <c r="A616" s="9" t="s">
        <v>1487</v>
      </c>
      <c r="B616" s="29">
        <v>44755.0</v>
      </c>
      <c r="C616" s="9" t="s">
        <v>1488</v>
      </c>
      <c r="D616" s="9" t="s">
        <v>58</v>
      </c>
      <c r="E616" s="29">
        <v>44854.0</v>
      </c>
      <c r="F616" s="29">
        <v>44874.0</v>
      </c>
      <c r="G616" s="29">
        <v>44854.0</v>
      </c>
      <c r="H616" s="29">
        <v>44826.0</v>
      </c>
      <c r="I616" s="9" t="b">
        <v>1</v>
      </c>
    </row>
    <row r="617">
      <c r="A617" s="9" t="s">
        <v>1489</v>
      </c>
      <c r="B617" s="29">
        <v>44803.0</v>
      </c>
      <c r="C617" s="9" t="s">
        <v>1490</v>
      </c>
      <c r="D617" s="9" t="s">
        <v>58</v>
      </c>
      <c r="E617" s="29">
        <v>45037.0</v>
      </c>
      <c r="F617" s="28">
        <v>45051.0</v>
      </c>
      <c r="G617" s="29">
        <v>45037.0</v>
      </c>
      <c r="H617" s="29">
        <v>45003.0</v>
      </c>
      <c r="I617" s="9" t="b">
        <v>1</v>
      </c>
    </row>
    <row r="618">
      <c r="A618" s="9" t="s">
        <v>1491</v>
      </c>
      <c r="B618" s="29">
        <v>44753.0</v>
      </c>
      <c r="C618" s="9" t="s">
        <v>1492</v>
      </c>
      <c r="D618" s="9" t="s">
        <v>58</v>
      </c>
      <c r="E618" s="29">
        <v>44872.0</v>
      </c>
      <c r="F618" s="29">
        <v>44883.0</v>
      </c>
      <c r="G618" s="29">
        <v>44872.0</v>
      </c>
      <c r="H618" s="29">
        <v>44862.0</v>
      </c>
      <c r="I618" s="9" t="b">
        <v>1</v>
      </c>
    </row>
    <row r="619">
      <c r="A619" s="9" t="s">
        <v>1493</v>
      </c>
      <c r="B619" s="29">
        <v>44753.0</v>
      </c>
      <c r="C619" s="9" t="s">
        <v>1494</v>
      </c>
      <c r="D619" s="9" t="s">
        <v>58</v>
      </c>
      <c r="E619" s="29">
        <v>44846.0</v>
      </c>
      <c r="F619" s="29">
        <v>44876.0</v>
      </c>
      <c r="G619" s="29">
        <v>44846.0</v>
      </c>
      <c r="H619" s="29">
        <v>44833.0</v>
      </c>
      <c r="I619" s="9" t="b">
        <v>1</v>
      </c>
    </row>
    <row r="620">
      <c r="A620" s="9" t="s">
        <v>1495</v>
      </c>
      <c r="B620" s="29">
        <v>44755.0</v>
      </c>
      <c r="C620" s="9" t="s">
        <v>1496</v>
      </c>
      <c r="D620" s="9" t="s">
        <v>58</v>
      </c>
      <c r="E620" s="29">
        <v>44958.0</v>
      </c>
      <c r="F620" s="29">
        <v>44991.0</v>
      </c>
      <c r="G620" s="29">
        <v>44958.0</v>
      </c>
      <c r="H620" s="29">
        <v>44833.0</v>
      </c>
      <c r="I620" s="9" t="b">
        <v>1</v>
      </c>
    </row>
    <row r="621">
      <c r="A621" s="9" t="s">
        <v>1497</v>
      </c>
      <c r="B621" s="29">
        <v>44751.0</v>
      </c>
      <c r="C621" s="9" t="s">
        <v>1498</v>
      </c>
      <c r="D621" s="9" t="s">
        <v>58</v>
      </c>
      <c r="E621" s="29">
        <v>45012.0</v>
      </c>
      <c r="F621" s="28">
        <v>45055.0</v>
      </c>
      <c r="G621" s="29">
        <v>45012.0</v>
      </c>
      <c r="H621" s="29">
        <v>44858.0</v>
      </c>
      <c r="I621" s="9" t="b">
        <v>1</v>
      </c>
    </row>
    <row r="622">
      <c r="A622" s="9" t="s">
        <v>1499</v>
      </c>
      <c r="B622" s="29">
        <v>44750.0</v>
      </c>
      <c r="C622" s="9" t="s">
        <v>1500</v>
      </c>
      <c r="D622" s="9" t="s">
        <v>58</v>
      </c>
      <c r="E622" s="29">
        <v>44972.0</v>
      </c>
      <c r="F622" s="29">
        <v>44988.0</v>
      </c>
      <c r="G622" s="29">
        <v>44972.0</v>
      </c>
      <c r="H622" s="29">
        <v>44833.0</v>
      </c>
      <c r="I622" s="9" t="b">
        <v>1</v>
      </c>
    </row>
    <row r="623">
      <c r="A623" s="9" t="s">
        <v>1501</v>
      </c>
      <c r="B623" s="29">
        <v>44751.0</v>
      </c>
      <c r="C623" s="9" t="s">
        <v>1502</v>
      </c>
      <c r="D623" s="9" t="s">
        <v>58</v>
      </c>
      <c r="E623" s="29">
        <v>44846.0</v>
      </c>
      <c r="F623" s="29">
        <v>44858.0</v>
      </c>
      <c r="G623" s="29">
        <v>44846.0</v>
      </c>
      <c r="H623" s="29">
        <v>44838.0</v>
      </c>
      <c r="I623" s="9" t="b">
        <v>1</v>
      </c>
    </row>
    <row r="624">
      <c r="A624" s="9" t="s">
        <v>1503</v>
      </c>
      <c r="B624" s="29">
        <v>44749.0</v>
      </c>
      <c r="C624" s="9" t="s">
        <v>1504</v>
      </c>
      <c r="D624" s="9" t="s">
        <v>58</v>
      </c>
      <c r="E624" s="29">
        <v>44979.0</v>
      </c>
      <c r="F624" s="29">
        <v>44993.0</v>
      </c>
      <c r="G624" s="29">
        <v>44979.0</v>
      </c>
      <c r="H624" s="29">
        <v>44824.0</v>
      </c>
      <c r="I624" s="9" t="b">
        <v>1</v>
      </c>
    </row>
    <row r="625">
      <c r="A625" s="9" t="s">
        <v>1505</v>
      </c>
      <c r="B625" s="29">
        <v>44749.0</v>
      </c>
      <c r="C625" s="9" t="s">
        <v>1506</v>
      </c>
      <c r="D625" s="9" t="s">
        <v>58</v>
      </c>
      <c r="E625" s="29">
        <v>44942.0</v>
      </c>
      <c r="F625" s="29">
        <v>45036.0</v>
      </c>
      <c r="G625" s="29">
        <v>44942.0</v>
      </c>
      <c r="H625" s="29">
        <v>44916.0</v>
      </c>
      <c r="I625" s="9" t="b">
        <v>1</v>
      </c>
    </row>
    <row r="626">
      <c r="A626" s="9" t="s">
        <v>1507</v>
      </c>
      <c r="B626" s="29">
        <v>44749.0</v>
      </c>
      <c r="C626" s="9" t="s">
        <v>1508</v>
      </c>
      <c r="D626" s="9" t="s">
        <v>58</v>
      </c>
      <c r="F626" s="29">
        <v>44995.0</v>
      </c>
      <c r="G626" s="29">
        <v>44995.0</v>
      </c>
      <c r="H626" s="29">
        <v>44942.0</v>
      </c>
      <c r="I626" s="9" t="b">
        <v>1</v>
      </c>
    </row>
    <row r="627">
      <c r="A627" s="9" t="s">
        <v>1509</v>
      </c>
      <c r="B627" s="29">
        <v>44748.0</v>
      </c>
      <c r="C627" s="9" t="s">
        <v>1510</v>
      </c>
      <c r="D627" s="9" t="s">
        <v>58</v>
      </c>
      <c r="E627" s="29">
        <v>44887.0</v>
      </c>
      <c r="F627" s="29">
        <v>44903.0</v>
      </c>
      <c r="G627" s="29">
        <v>44887.0</v>
      </c>
      <c r="H627" s="29">
        <v>44831.0</v>
      </c>
      <c r="I627" s="9" t="b">
        <v>1</v>
      </c>
    </row>
    <row r="628">
      <c r="A628" s="9" t="s">
        <v>1511</v>
      </c>
      <c r="B628" s="29">
        <v>44748.0</v>
      </c>
      <c r="C628" s="9" t="s">
        <v>1512</v>
      </c>
      <c r="D628" s="9" t="s">
        <v>58</v>
      </c>
      <c r="E628" s="28">
        <v>45065.0</v>
      </c>
      <c r="F628" s="29">
        <v>45082.0</v>
      </c>
      <c r="G628" s="28">
        <v>45065.0</v>
      </c>
      <c r="H628" s="29">
        <v>44952.0</v>
      </c>
      <c r="I628" s="9" t="b">
        <v>1</v>
      </c>
    </row>
    <row r="629">
      <c r="A629" s="9" t="s">
        <v>1513</v>
      </c>
      <c r="B629" s="29">
        <v>44748.0</v>
      </c>
      <c r="C629" s="9" t="s">
        <v>1514</v>
      </c>
      <c r="D629" s="9" t="s">
        <v>58</v>
      </c>
      <c r="E629" s="29">
        <v>45174.0</v>
      </c>
      <c r="F629" s="29">
        <v>45190.0</v>
      </c>
      <c r="G629" s="29">
        <v>45174.0</v>
      </c>
      <c r="H629" s="29">
        <v>44830.0</v>
      </c>
      <c r="I629" s="9" t="b">
        <v>1</v>
      </c>
    </row>
    <row r="630">
      <c r="A630" s="9" t="s">
        <v>1515</v>
      </c>
      <c r="B630" s="29">
        <v>44747.0</v>
      </c>
      <c r="C630" s="9" t="s">
        <v>1516</v>
      </c>
      <c r="D630" s="9" t="s">
        <v>58</v>
      </c>
      <c r="E630" s="29">
        <v>44873.0</v>
      </c>
      <c r="F630" s="29">
        <v>44883.0</v>
      </c>
      <c r="G630" s="29">
        <v>44873.0</v>
      </c>
      <c r="H630" s="29">
        <v>44858.0</v>
      </c>
      <c r="I630" s="9" t="b">
        <v>1</v>
      </c>
    </row>
    <row r="631">
      <c r="A631" s="9" t="s">
        <v>1517</v>
      </c>
      <c r="B631" s="29">
        <v>44748.0</v>
      </c>
      <c r="C631" s="9" t="s">
        <v>1518</v>
      </c>
      <c r="D631" s="9" t="s">
        <v>58</v>
      </c>
      <c r="E631" s="29">
        <v>44897.0</v>
      </c>
      <c r="F631" s="29">
        <v>44929.0</v>
      </c>
      <c r="G631" s="29">
        <v>44897.0</v>
      </c>
      <c r="H631" s="29">
        <v>44886.0</v>
      </c>
      <c r="I631" s="9" t="b">
        <v>1</v>
      </c>
    </row>
    <row r="632">
      <c r="A632" s="9" t="s">
        <v>1519</v>
      </c>
      <c r="B632" s="29">
        <v>44783.0</v>
      </c>
      <c r="C632" s="9" t="s">
        <v>1520</v>
      </c>
      <c r="D632" s="9" t="s">
        <v>58</v>
      </c>
      <c r="E632" s="29">
        <v>45134.0</v>
      </c>
      <c r="F632" s="29">
        <v>45154.0</v>
      </c>
      <c r="G632" s="29">
        <v>45134.0</v>
      </c>
      <c r="H632" s="29">
        <v>44951.0</v>
      </c>
      <c r="I632" s="9" t="b">
        <v>1</v>
      </c>
    </row>
    <row r="633">
      <c r="A633" s="9" t="s">
        <v>1521</v>
      </c>
      <c r="B633" s="29">
        <v>44747.0</v>
      </c>
      <c r="C633" s="9" t="s">
        <v>1522</v>
      </c>
      <c r="D633" s="9" t="s">
        <v>58</v>
      </c>
      <c r="E633" s="29">
        <v>44991.0</v>
      </c>
      <c r="F633" s="29">
        <v>45002.0</v>
      </c>
      <c r="G633" s="29">
        <v>44991.0</v>
      </c>
      <c r="H633" s="29">
        <v>44965.0</v>
      </c>
      <c r="I633" s="9" t="b">
        <v>1</v>
      </c>
    </row>
    <row r="634">
      <c r="A634" s="9" t="s">
        <v>1523</v>
      </c>
      <c r="B634" s="29">
        <v>44747.0</v>
      </c>
      <c r="C634" s="9" t="s">
        <v>1524</v>
      </c>
      <c r="D634" s="9" t="s">
        <v>58</v>
      </c>
      <c r="E634" s="29">
        <v>44943.0</v>
      </c>
      <c r="F634" s="29">
        <v>44960.0</v>
      </c>
      <c r="G634" s="29">
        <v>44943.0</v>
      </c>
      <c r="H634" s="29">
        <v>44937.0</v>
      </c>
      <c r="I634" s="9" t="b">
        <v>1</v>
      </c>
    </row>
    <row r="635">
      <c r="A635" s="9" t="s">
        <v>1525</v>
      </c>
      <c r="B635" s="29">
        <v>44748.0</v>
      </c>
      <c r="C635" s="9" t="s">
        <v>1526</v>
      </c>
      <c r="D635" s="9" t="s">
        <v>58</v>
      </c>
      <c r="E635" s="29">
        <v>44908.0</v>
      </c>
      <c r="F635" s="29">
        <v>44925.0</v>
      </c>
      <c r="G635" s="29">
        <v>44908.0</v>
      </c>
      <c r="H635" s="29">
        <v>44785.0</v>
      </c>
      <c r="I635" s="9" t="b">
        <v>1</v>
      </c>
    </row>
    <row r="636">
      <c r="A636" s="9" t="s">
        <v>1527</v>
      </c>
      <c r="B636" s="29">
        <v>44747.0</v>
      </c>
      <c r="C636" s="9" t="s">
        <v>1528</v>
      </c>
      <c r="D636" s="9" t="s">
        <v>58</v>
      </c>
      <c r="E636" s="29">
        <v>44916.0</v>
      </c>
      <c r="F636" s="29">
        <v>44931.0</v>
      </c>
      <c r="G636" s="29">
        <v>44916.0</v>
      </c>
      <c r="H636" s="29">
        <v>44832.0</v>
      </c>
      <c r="I636" s="9" t="b">
        <v>1</v>
      </c>
    </row>
    <row r="637">
      <c r="A637" s="9" t="s">
        <v>1529</v>
      </c>
      <c r="B637" s="29">
        <v>44746.0</v>
      </c>
      <c r="C637" s="9" t="s">
        <v>1530</v>
      </c>
      <c r="D637" s="9" t="s">
        <v>58</v>
      </c>
      <c r="F637" s="29">
        <v>44895.0</v>
      </c>
      <c r="G637" s="29">
        <v>44895.0</v>
      </c>
      <c r="H637" s="29">
        <v>44791.0</v>
      </c>
      <c r="I637" s="9" t="b">
        <v>1</v>
      </c>
    </row>
    <row r="638">
      <c r="A638" s="9" t="s">
        <v>1531</v>
      </c>
      <c r="B638" s="29">
        <v>44746.0</v>
      </c>
      <c r="C638" s="9" t="s">
        <v>1532</v>
      </c>
      <c r="D638" s="9" t="s">
        <v>58</v>
      </c>
      <c r="E638" s="29">
        <v>44980.0</v>
      </c>
      <c r="F638" s="29">
        <v>44998.0</v>
      </c>
      <c r="G638" s="29">
        <v>44980.0</v>
      </c>
      <c r="H638" s="29">
        <v>44791.0</v>
      </c>
      <c r="I638" s="9" t="b">
        <v>1</v>
      </c>
    </row>
    <row r="639">
      <c r="A639" s="9" t="s">
        <v>1533</v>
      </c>
      <c r="B639" s="29">
        <v>44746.0</v>
      </c>
      <c r="C639" s="9" t="s">
        <v>1534</v>
      </c>
      <c r="D639" s="9" t="s">
        <v>58</v>
      </c>
      <c r="F639" s="29">
        <v>44978.0</v>
      </c>
      <c r="G639" s="29">
        <v>44978.0</v>
      </c>
      <c r="H639" s="29">
        <v>44910.0</v>
      </c>
      <c r="I639" s="9" t="b">
        <v>1</v>
      </c>
    </row>
    <row r="640">
      <c r="A640" s="9" t="s">
        <v>1535</v>
      </c>
      <c r="B640" s="29">
        <v>44747.0</v>
      </c>
      <c r="C640" s="9" t="s">
        <v>1536</v>
      </c>
      <c r="D640" s="9" t="s">
        <v>58</v>
      </c>
      <c r="F640" s="29">
        <v>45126.0</v>
      </c>
      <c r="G640" s="29">
        <v>45126.0</v>
      </c>
      <c r="H640" s="29">
        <v>44987.0</v>
      </c>
      <c r="I640" s="9" t="b">
        <v>1</v>
      </c>
    </row>
    <row r="641">
      <c r="A641" s="9" t="s">
        <v>1537</v>
      </c>
      <c r="B641" s="29">
        <v>44746.0</v>
      </c>
      <c r="C641" s="9" t="s">
        <v>1538</v>
      </c>
      <c r="D641" s="9" t="s">
        <v>58</v>
      </c>
      <c r="F641" s="29">
        <v>44985.0</v>
      </c>
      <c r="G641" s="29">
        <v>44985.0</v>
      </c>
      <c r="H641" s="29">
        <v>44777.0</v>
      </c>
      <c r="I641" s="9" t="b">
        <v>1</v>
      </c>
    </row>
    <row r="642">
      <c r="A642" s="9" t="s">
        <v>1539</v>
      </c>
      <c r="B642" s="29">
        <v>44746.0</v>
      </c>
      <c r="C642" s="9" t="s">
        <v>1540</v>
      </c>
      <c r="D642" s="9" t="s">
        <v>58</v>
      </c>
      <c r="E642" s="29">
        <v>44841.0</v>
      </c>
      <c r="F642" s="29">
        <v>44848.0</v>
      </c>
      <c r="G642" s="29">
        <v>44841.0</v>
      </c>
      <c r="H642" s="29">
        <v>44819.0</v>
      </c>
      <c r="I642" s="9" t="b">
        <v>1</v>
      </c>
    </row>
    <row r="643">
      <c r="A643" s="9" t="s">
        <v>1541</v>
      </c>
      <c r="B643" s="29">
        <v>44745.0</v>
      </c>
      <c r="C643" s="9" t="s">
        <v>1542</v>
      </c>
      <c r="D643" s="9" t="s">
        <v>58</v>
      </c>
      <c r="F643" s="29">
        <v>45156.0</v>
      </c>
      <c r="G643" s="29">
        <v>45156.0</v>
      </c>
      <c r="H643" s="29">
        <v>44857.0</v>
      </c>
      <c r="I643" s="9" t="b">
        <v>1</v>
      </c>
    </row>
    <row r="644">
      <c r="A644" s="9" t="s">
        <v>1543</v>
      </c>
      <c r="B644" s="29">
        <v>44758.0</v>
      </c>
      <c r="C644" s="9" t="s">
        <v>1544</v>
      </c>
      <c r="D644" s="9" t="s">
        <v>58</v>
      </c>
      <c r="E644" s="29">
        <v>45013.0</v>
      </c>
      <c r="F644" s="29">
        <v>45042.0</v>
      </c>
      <c r="G644" s="29">
        <v>45013.0</v>
      </c>
      <c r="H644" s="29">
        <v>44834.0</v>
      </c>
      <c r="I644" s="9" t="b">
        <v>1</v>
      </c>
    </row>
    <row r="645">
      <c r="A645" s="9" t="s">
        <v>1545</v>
      </c>
      <c r="B645" s="29">
        <v>44744.0</v>
      </c>
      <c r="C645" s="9" t="s">
        <v>1546</v>
      </c>
      <c r="D645" s="9" t="s">
        <v>58</v>
      </c>
      <c r="E645" s="29">
        <v>44956.0</v>
      </c>
      <c r="F645" s="29">
        <v>44970.0</v>
      </c>
      <c r="G645" s="29">
        <v>44956.0</v>
      </c>
      <c r="H645" s="29">
        <v>44903.0</v>
      </c>
      <c r="I645" s="9" t="b">
        <v>1</v>
      </c>
    </row>
    <row r="646">
      <c r="A646" s="9" t="s">
        <v>1547</v>
      </c>
      <c r="B646" s="29">
        <v>44744.0</v>
      </c>
      <c r="C646" s="9" t="s">
        <v>1548</v>
      </c>
      <c r="D646" s="9" t="s">
        <v>58</v>
      </c>
      <c r="E646" s="29">
        <v>44992.0</v>
      </c>
      <c r="F646" s="29">
        <v>44993.0</v>
      </c>
      <c r="G646" s="29">
        <v>44992.0</v>
      </c>
      <c r="H646" s="29">
        <v>44853.0</v>
      </c>
      <c r="I646" s="9" t="b">
        <v>1</v>
      </c>
    </row>
    <row r="647">
      <c r="A647" s="9" t="s">
        <v>1549</v>
      </c>
      <c r="B647" s="29">
        <v>44745.0</v>
      </c>
      <c r="C647" s="9" t="s">
        <v>1550</v>
      </c>
      <c r="D647" s="9" t="s">
        <v>58</v>
      </c>
      <c r="E647" s="29">
        <v>45097.0</v>
      </c>
      <c r="F647" s="29">
        <v>45113.0</v>
      </c>
      <c r="G647" s="29">
        <v>45097.0</v>
      </c>
      <c r="H647" s="28">
        <v>45060.0</v>
      </c>
      <c r="I647" s="9" t="b">
        <v>1</v>
      </c>
    </row>
    <row r="648">
      <c r="A648" s="9" t="s">
        <v>1551</v>
      </c>
      <c r="B648" s="29">
        <v>44743.0</v>
      </c>
      <c r="C648" s="9" t="s">
        <v>1552</v>
      </c>
      <c r="D648" s="9" t="s">
        <v>58</v>
      </c>
      <c r="E648" s="29">
        <v>44777.0</v>
      </c>
      <c r="F648" s="29">
        <v>44796.0</v>
      </c>
      <c r="G648" s="29">
        <v>44777.0</v>
      </c>
      <c r="H648" s="29">
        <v>44770.0</v>
      </c>
      <c r="I648" s="9" t="b">
        <v>1</v>
      </c>
    </row>
    <row r="649">
      <c r="A649" s="9" t="s">
        <v>1553</v>
      </c>
      <c r="B649" s="29">
        <v>44745.0</v>
      </c>
      <c r="C649" s="9" t="s">
        <v>1554</v>
      </c>
      <c r="D649" s="9" t="s">
        <v>58</v>
      </c>
      <c r="E649" s="29">
        <v>45027.0</v>
      </c>
      <c r="F649" s="29">
        <v>45041.0</v>
      </c>
      <c r="G649" s="29">
        <v>45027.0</v>
      </c>
      <c r="H649" s="29">
        <v>44805.0</v>
      </c>
      <c r="I649" s="9" t="b">
        <v>1</v>
      </c>
    </row>
    <row r="650">
      <c r="A650" s="9" t="s">
        <v>1555</v>
      </c>
      <c r="B650" s="29">
        <v>44744.0</v>
      </c>
      <c r="C650" s="9" t="s">
        <v>1556</v>
      </c>
      <c r="D650" s="9" t="s">
        <v>58</v>
      </c>
      <c r="E650" s="29">
        <v>44939.0</v>
      </c>
      <c r="F650" s="29">
        <v>44985.0</v>
      </c>
      <c r="G650" s="29">
        <v>44939.0</v>
      </c>
      <c r="H650" s="29">
        <v>44824.0</v>
      </c>
      <c r="I650" s="9" t="b">
        <v>1</v>
      </c>
    </row>
    <row r="651">
      <c r="A651" s="9" t="s">
        <v>1557</v>
      </c>
      <c r="B651" s="29">
        <v>44762.0</v>
      </c>
      <c r="C651" s="9" t="s">
        <v>1558</v>
      </c>
      <c r="D651" s="9" t="s">
        <v>58</v>
      </c>
      <c r="F651" s="29">
        <v>44937.0</v>
      </c>
      <c r="G651" s="29">
        <v>44937.0</v>
      </c>
      <c r="H651" s="29">
        <v>44827.0</v>
      </c>
      <c r="I651" s="9" t="b">
        <v>1</v>
      </c>
    </row>
    <row r="652">
      <c r="A652" s="9" t="s">
        <v>1559</v>
      </c>
      <c r="B652" s="29">
        <v>44745.0</v>
      </c>
      <c r="C652" s="9" t="s">
        <v>1560</v>
      </c>
      <c r="D652" s="9" t="s">
        <v>58</v>
      </c>
      <c r="E652" s="29">
        <v>44865.0</v>
      </c>
      <c r="F652" s="29">
        <v>44883.0</v>
      </c>
      <c r="G652" s="29">
        <v>44865.0</v>
      </c>
      <c r="H652" s="29">
        <v>44826.0</v>
      </c>
      <c r="I652" s="9" t="b">
        <v>1</v>
      </c>
    </row>
    <row r="653">
      <c r="A653" s="9" t="s">
        <v>1561</v>
      </c>
      <c r="B653" s="29">
        <v>44742.0</v>
      </c>
      <c r="C653" s="9" t="s">
        <v>1562</v>
      </c>
      <c r="D653" s="9" t="s">
        <v>58</v>
      </c>
      <c r="F653" s="29">
        <v>44874.0</v>
      </c>
      <c r="G653" s="29">
        <v>44874.0</v>
      </c>
      <c r="H653" s="29">
        <v>44781.0</v>
      </c>
      <c r="I653" s="9" t="b">
        <v>1</v>
      </c>
    </row>
    <row r="654">
      <c r="A654" s="9" t="s">
        <v>1563</v>
      </c>
      <c r="B654" s="29">
        <v>44742.0</v>
      </c>
      <c r="C654" s="9" t="s">
        <v>1564</v>
      </c>
      <c r="D654" s="9" t="s">
        <v>58</v>
      </c>
      <c r="E654" s="29">
        <v>45097.0</v>
      </c>
      <c r="F654" s="29">
        <v>45107.0</v>
      </c>
      <c r="G654" s="29">
        <v>45097.0</v>
      </c>
      <c r="H654" s="29">
        <v>44928.0</v>
      </c>
      <c r="I654" s="9" t="b">
        <v>1</v>
      </c>
    </row>
    <row r="655">
      <c r="A655" s="9" t="s">
        <v>1565</v>
      </c>
      <c r="B655" s="29">
        <v>44745.0</v>
      </c>
      <c r="C655" s="9" t="s">
        <v>1566</v>
      </c>
      <c r="D655" s="9" t="s">
        <v>58</v>
      </c>
      <c r="F655" s="29">
        <v>44930.0</v>
      </c>
      <c r="G655" s="29">
        <v>44930.0</v>
      </c>
      <c r="H655" s="29">
        <v>44866.0</v>
      </c>
      <c r="I655" s="9" t="b">
        <v>1</v>
      </c>
    </row>
    <row r="656">
      <c r="A656" s="9" t="s">
        <v>1567</v>
      </c>
      <c r="B656" s="29">
        <v>44745.0</v>
      </c>
      <c r="C656" s="9" t="s">
        <v>1568</v>
      </c>
      <c r="D656" s="9" t="s">
        <v>58</v>
      </c>
      <c r="F656" s="29">
        <v>44860.0</v>
      </c>
      <c r="G656" s="29">
        <v>44860.0</v>
      </c>
      <c r="H656" s="29">
        <v>44838.0</v>
      </c>
      <c r="I656" s="9" t="b">
        <v>1</v>
      </c>
    </row>
    <row r="657">
      <c r="A657" s="9" t="s">
        <v>1569</v>
      </c>
      <c r="B657" s="29">
        <v>44743.0</v>
      </c>
      <c r="C657" s="9" t="s">
        <v>1570</v>
      </c>
      <c r="D657" s="9" t="s">
        <v>58</v>
      </c>
      <c r="E657" s="29">
        <v>45019.0</v>
      </c>
      <c r="F657" s="29">
        <v>45033.0</v>
      </c>
      <c r="G657" s="29">
        <v>45019.0</v>
      </c>
      <c r="H657" s="29">
        <v>44994.0</v>
      </c>
      <c r="I657" s="9" t="b">
        <v>1</v>
      </c>
    </row>
    <row r="658">
      <c r="A658" s="9" t="s">
        <v>1571</v>
      </c>
      <c r="B658" s="29">
        <v>44744.0</v>
      </c>
      <c r="C658" s="9" t="s">
        <v>1572</v>
      </c>
      <c r="D658" s="9" t="s">
        <v>58</v>
      </c>
      <c r="E658" s="29">
        <v>45037.0</v>
      </c>
      <c r="F658" s="28">
        <v>45050.0</v>
      </c>
      <c r="G658" s="29">
        <v>45037.0</v>
      </c>
      <c r="H658" s="29">
        <v>45002.0</v>
      </c>
      <c r="I658" s="9" t="b">
        <v>1</v>
      </c>
    </row>
    <row r="659">
      <c r="A659" s="9" t="s">
        <v>1573</v>
      </c>
      <c r="B659" s="29">
        <v>44754.0</v>
      </c>
      <c r="C659" s="9" t="s">
        <v>1574</v>
      </c>
      <c r="D659" s="9" t="s">
        <v>58</v>
      </c>
      <c r="E659" s="29">
        <v>44844.0</v>
      </c>
      <c r="F659" s="29">
        <v>44854.0</v>
      </c>
      <c r="G659" s="29">
        <v>44844.0</v>
      </c>
      <c r="H659" s="29">
        <v>44791.0</v>
      </c>
      <c r="I659" s="9" t="b">
        <v>1</v>
      </c>
    </row>
    <row r="660">
      <c r="A660" s="9" t="s">
        <v>1575</v>
      </c>
      <c r="B660" s="29">
        <v>44743.0</v>
      </c>
      <c r="C660" s="9" t="s">
        <v>1576</v>
      </c>
      <c r="D660" s="9" t="s">
        <v>58</v>
      </c>
      <c r="E660" s="29">
        <v>44915.0</v>
      </c>
      <c r="F660" s="29">
        <v>44924.0</v>
      </c>
      <c r="G660" s="29">
        <v>44915.0</v>
      </c>
      <c r="H660" s="29">
        <v>44893.0</v>
      </c>
      <c r="I660" s="9" t="b">
        <v>1</v>
      </c>
    </row>
    <row r="661">
      <c r="A661" s="9" t="s">
        <v>1577</v>
      </c>
      <c r="B661" s="29">
        <v>44744.0</v>
      </c>
      <c r="C661" s="9" t="s">
        <v>1578</v>
      </c>
      <c r="D661" s="9" t="s">
        <v>58</v>
      </c>
      <c r="E661" s="29">
        <v>45091.0</v>
      </c>
      <c r="F661" s="29">
        <v>45103.0</v>
      </c>
      <c r="G661" s="29">
        <v>45091.0</v>
      </c>
      <c r="H661" s="29">
        <v>44789.0</v>
      </c>
      <c r="I661" s="9" t="b">
        <v>1</v>
      </c>
    </row>
    <row r="662">
      <c r="A662" s="9" t="s">
        <v>1579</v>
      </c>
      <c r="B662" s="29">
        <v>44741.0</v>
      </c>
      <c r="C662" s="9" t="s">
        <v>1580</v>
      </c>
      <c r="D662" s="9" t="s">
        <v>58</v>
      </c>
      <c r="E662" s="29">
        <v>44972.0</v>
      </c>
      <c r="F662" s="29">
        <v>45021.0</v>
      </c>
      <c r="G662" s="29">
        <v>44972.0</v>
      </c>
      <c r="H662" s="29">
        <v>44832.0</v>
      </c>
      <c r="I662" s="9" t="b">
        <v>1</v>
      </c>
    </row>
    <row r="663">
      <c r="A663" s="9" t="s">
        <v>1581</v>
      </c>
      <c r="B663" s="29">
        <v>44740.0</v>
      </c>
      <c r="C663" s="9" t="s">
        <v>1582</v>
      </c>
      <c r="D663" s="9" t="s">
        <v>58</v>
      </c>
      <c r="F663" s="28">
        <v>45071.0</v>
      </c>
      <c r="G663" s="28">
        <v>45071.0</v>
      </c>
      <c r="H663" s="29">
        <v>44899.0</v>
      </c>
      <c r="I663" s="9" t="b">
        <v>1</v>
      </c>
    </row>
    <row r="664">
      <c r="A664" s="9" t="s">
        <v>1583</v>
      </c>
      <c r="B664" s="29">
        <v>44740.0</v>
      </c>
      <c r="C664" s="9" t="s">
        <v>1584</v>
      </c>
      <c r="D664" s="9" t="s">
        <v>58</v>
      </c>
      <c r="E664" s="29">
        <v>44880.0</v>
      </c>
      <c r="F664" s="29">
        <v>44932.0</v>
      </c>
      <c r="G664" s="29">
        <v>44880.0</v>
      </c>
      <c r="H664" s="29">
        <v>44848.0</v>
      </c>
      <c r="I664" s="9" t="b">
        <v>1</v>
      </c>
    </row>
    <row r="665">
      <c r="A665" s="9" t="s">
        <v>1585</v>
      </c>
      <c r="B665" s="29">
        <v>44742.0</v>
      </c>
      <c r="C665" s="9" t="s">
        <v>1586</v>
      </c>
      <c r="D665" s="9" t="s">
        <v>58</v>
      </c>
      <c r="E665" s="29">
        <v>44873.0</v>
      </c>
      <c r="F665" s="29">
        <v>44881.0</v>
      </c>
      <c r="G665" s="29">
        <v>44873.0</v>
      </c>
      <c r="H665" s="29">
        <v>44854.0</v>
      </c>
      <c r="I665" s="9" t="b">
        <v>1</v>
      </c>
    </row>
    <row r="666">
      <c r="A666" s="9" t="s">
        <v>1587</v>
      </c>
      <c r="B666" s="29">
        <v>44741.0</v>
      </c>
      <c r="C666" s="9" t="s">
        <v>1588</v>
      </c>
      <c r="D666" s="9" t="s">
        <v>58</v>
      </c>
      <c r="E666" s="29">
        <v>44907.0</v>
      </c>
      <c r="F666" s="29">
        <v>44910.0</v>
      </c>
      <c r="G666" s="29">
        <v>44907.0</v>
      </c>
      <c r="H666" s="29">
        <v>44902.0</v>
      </c>
      <c r="I666" s="9" t="b">
        <v>1</v>
      </c>
    </row>
    <row r="667">
      <c r="A667" s="9" t="s">
        <v>1589</v>
      </c>
      <c r="B667" s="29">
        <v>44742.0</v>
      </c>
      <c r="C667" s="9" t="s">
        <v>1590</v>
      </c>
      <c r="D667" s="9" t="s">
        <v>58</v>
      </c>
      <c r="E667" s="29">
        <v>44980.0</v>
      </c>
      <c r="F667" s="29">
        <v>45020.0</v>
      </c>
      <c r="G667" s="29">
        <v>44980.0</v>
      </c>
      <c r="H667" s="29">
        <v>44967.0</v>
      </c>
      <c r="I667" s="9" t="b">
        <v>1</v>
      </c>
    </row>
    <row r="668">
      <c r="A668" s="9" t="s">
        <v>1591</v>
      </c>
      <c r="B668" s="29">
        <v>44741.0</v>
      </c>
      <c r="C668" s="9" t="s">
        <v>1592</v>
      </c>
      <c r="D668" s="9" t="s">
        <v>58</v>
      </c>
      <c r="F668" s="29">
        <v>45152.0</v>
      </c>
      <c r="G668" s="29">
        <v>45152.0</v>
      </c>
      <c r="H668" s="29">
        <v>45040.0</v>
      </c>
      <c r="I668" s="9" t="b">
        <v>1</v>
      </c>
    </row>
    <row r="669">
      <c r="A669" s="9" t="s">
        <v>1593</v>
      </c>
      <c r="B669" s="29">
        <v>44741.0</v>
      </c>
      <c r="C669" s="9" t="s">
        <v>1594</v>
      </c>
      <c r="D669" s="9" t="s">
        <v>58</v>
      </c>
      <c r="E669" s="29">
        <v>44964.0</v>
      </c>
      <c r="F669" s="29">
        <v>45000.0</v>
      </c>
      <c r="G669" s="29">
        <v>44964.0</v>
      </c>
      <c r="H669" s="29">
        <v>44903.0</v>
      </c>
      <c r="I669" s="9" t="b">
        <v>1</v>
      </c>
    </row>
    <row r="670">
      <c r="A670" s="9" t="s">
        <v>1595</v>
      </c>
      <c r="B670" s="29">
        <v>44741.0</v>
      </c>
      <c r="C670" s="9" t="s">
        <v>1596</v>
      </c>
      <c r="D670" s="9" t="s">
        <v>58</v>
      </c>
      <c r="E670" s="29">
        <v>45012.0</v>
      </c>
      <c r="F670" s="29">
        <v>45035.0</v>
      </c>
      <c r="G670" s="29">
        <v>45012.0</v>
      </c>
      <c r="H670" s="29">
        <v>44928.0</v>
      </c>
      <c r="I670" s="9" t="b">
        <v>1</v>
      </c>
    </row>
    <row r="671">
      <c r="A671" s="9" t="s">
        <v>1597</v>
      </c>
      <c r="B671" s="29">
        <v>44739.0</v>
      </c>
      <c r="C671" s="9" t="s">
        <v>1598</v>
      </c>
      <c r="D671" s="9" t="s">
        <v>58</v>
      </c>
      <c r="E671" s="29">
        <v>44855.0</v>
      </c>
      <c r="F671" s="29">
        <v>44897.0</v>
      </c>
      <c r="G671" s="29">
        <v>44855.0</v>
      </c>
      <c r="H671" s="29">
        <v>44830.0</v>
      </c>
      <c r="I671" s="9" t="b">
        <v>1</v>
      </c>
    </row>
    <row r="672">
      <c r="A672" s="9" t="s">
        <v>85</v>
      </c>
      <c r="B672" s="29">
        <v>44739.0</v>
      </c>
      <c r="C672" s="9" t="s">
        <v>86</v>
      </c>
      <c r="D672" s="9" t="s">
        <v>58</v>
      </c>
      <c r="E672" s="29">
        <v>44897.0</v>
      </c>
      <c r="F672" s="29">
        <v>44911.0</v>
      </c>
      <c r="G672" s="29">
        <v>44897.0</v>
      </c>
      <c r="H672" s="29">
        <v>44901.0</v>
      </c>
      <c r="I672" s="9" t="b">
        <v>0</v>
      </c>
    </row>
    <row r="673">
      <c r="A673" s="9" t="s">
        <v>1599</v>
      </c>
      <c r="B673" s="29">
        <v>44741.0</v>
      </c>
      <c r="C673" s="9" t="s">
        <v>1600</v>
      </c>
      <c r="D673" s="9" t="s">
        <v>58</v>
      </c>
      <c r="E673" s="29">
        <v>44803.0</v>
      </c>
      <c r="F673" s="29">
        <v>44844.0</v>
      </c>
      <c r="G673" s="29">
        <v>44803.0</v>
      </c>
      <c r="H673" s="29">
        <v>44782.0</v>
      </c>
      <c r="I673" s="9" t="b">
        <v>1</v>
      </c>
    </row>
    <row r="674">
      <c r="A674" s="9" t="s">
        <v>1601</v>
      </c>
      <c r="B674" s="29">
        <v>44747.0</v>
      </c>
      <c r="C674" s="9" t="s">
        <v>1602</v>
      </c>
      <c r="D674" s="9" t="s">
        <v>58</v>
      </c>
      <c r="E674" s="29">
        <v>44909.0</v>
      </c>
      <c r="F674" s="29">
        <v>44935.0</v>
      </c>
      <c r="G674" s="29">
        <v>44909.0</v>
      </c>
      <c r="H674" s="29">
        <v>44858.0</v>
      </c>
      <c r="I674" s="9" t="b">
        <v>1</v>
      </c>
    </row>
    <row r="675">
      <c r="A675" s="9" t="s">
        <v>1603</v>
      </c>
      <c r="B675" s="29">
        <v>44741.0</v>
      </c>
      <c r="C675" s="9" t="s">
        <v>1604</v>
      </c>
      <c r="D675" s="9" t="s">
        <v>58</v>
      </c>
      <c r="F675" s="29">
        <v>44945.0</v>
      </c>
      <c r="G675" s="29">
        <v>44945.0</v>
      </c>
      <c r="H675" s="29">
        <v>44841.0</v>
      </c>
      <c r="I675" s="9" t="b">
        <v>1</v>
      </c>
    </row>
    <row r="676">
      <c r="A676" s="9" t="s">
        <v>1605</v>
      </c>
      <c r="B676" s="29">
        <v>44737.0</v>
      </c>
      <c r="C676" s="9" t="s">
        <v>1606</v>
      </c>
      <c r="D676" s="9" t="s">
        <v>58</v>
      </c>
      <c r="E676" s="29">
        <v>44854.0</v>
      </c>
      <c r="F676" s="29">
        <v>44873.0</v>
      </c>
      <c r="G676" s="29">
        <v>44854.0</v>
      </c>
      <c r="H676" s="29">
        <v>44851.0</v>
      </c>
      <c r="I676" s="9" t="b">
        <v>1</v>
      </c>
    </row>
    <row r="677">
      <c r="A677" s="9" t="s">
        <v>1607</v>
      </c>
      <c r="B677" s="29">
        <v>44738.0</v>
      </c>
      <c r="C677" s="9" t="s">
        <v>1608</v>
      </c>
      <c r="D677" s="9" t="s">
        <v>58</v>
      </c>
      <c r="E677" s="29">
        <v>44972.0</v>
      </c>
      <c r="F677" s="29">
        <v>44995.0</v>
      </c>
      <c r="G677" s="29">
        <v>44972.0</v>
      </c>
      <c r="H677" s="29">
        <v>44945.0</v>
      </c>
      <c r="I677" s="9" t="b">
        <v>1</v>
      </c>
    </row>
    <row r="678">
      <c r="A678" s="9" t="s">
        <v>87</v>
      </c>
      <c r="B678" s="29">
        <v>44740.0</v>
      </c>
      <c r="C678" s="9" t="s">
        <v>88</v>
      </c>
      <c r="D678" s="9" t="s">
        <v>58</v>
      </c>
      <c r="E678" s="29">
        <v>45035.0</v>
      </c>
      <c r="F678" s="28">
        <v>45061.0</v>
      </c>
      <c r="G678" s="29">
        <v>45035.0</v>
      </c>
      <c r="H678" s="29">
        <v>45036.0</v>
      </c>
      <c r="I678" s="9" t="b">
        <v>0</v>
      </c>
    </row>
    <row r="679">
      <c r="A679" s="9" t="s">
        <v>1609</v>
      </c>
      <c r="B679" s="29">
        <v>44740.0</v>
      </c>
      <c r="C679" s="9" t="s">
        <v>1610</v>
      </c>
      <c r="D679" s="9" t="s">
        <v>58</v>
      </c>
      <c r="E679" s="29">
        <v>44901.0</v>
      </c>
      <c r="F679" s="29">
        <v>44911.0</v>
      </c>
      <c r="G679" s="29">
        <v>44901.0</v>
      </c>
      <c r="H679" s="29">
        <v>44798.0</v>
      </c>
      <c r="I679" s="9" t="b">
        <v>1</v>
      </c>
    </row>
    <row r="680">
      <c r="A680" s="9" t="s">
        <v>1611</v>
      </c>
      <c r="B680" s="29">
        <v>44738.0</v>
      </c>
      <c r="C680" s="9" t="s">
        <v>1612</v>
      </c>
      <c r="D680" s="9" t="s">
        <v>58</v>
      </c>
      <c r="F680" s="29">
        <v>45148.0</v>
      </c>
      <c r="G680" s="29">
        <v>45148.0</v>
      </c>
      <c r="H680" s="29">
        <v>44810.0</v>
      </c>
      <c r="I680" s="9" t="b">
        <v>1</v>
      </c>
    </row>
    <row r="681">
      <c r="A681" s="9" t="s">
        <v>1613</v>
      </c>
      <c r="B681" s="29">
        <v>44738.0</v>
      </c>
      <c r="C681" s="9" t="s">
        <v>1614</v>
      </c>
      <c r="D681" s="9" t="s">
        <v>58</v>
      </c>
      <c r="F681" s="29">
        <v>44847.0</v>
      </c>
      <c r="G681" s="29">
        <v>44847.0</v>
      </c>
      <c r="H681" s="29">
        <v>44784.0</v>
      </c>
      <c r="I681" s="9" t="b">
        <v>1</v>
      </c>
    </row>
    <row r="682">
      <c r="A682" s="9" t="s">
        <v>1615</v>
      </c>
      <c r="B682" s="29">
        <v>44738.0</v>
      </c>
      <c r="C682" s="9" t="s">
        <v>1616</v>
      </c>
      <c r="D682" s="9" t="s">
        <v>58</v>
      </c>
      <c r="E682" s="29">
        <v>45091.0</v>
      </c>
      <c r="F682" s="29">
        <v>45110.0</v>
      </c>
      <c r="G682" s="29">
        <v>45091.0</v>
      </c>
      <c r="H682" s="29">
        <v>44969.0</v>
      </c>
      <c r="I682" s="9" t="b">
        <v>1</v>
      </c>
    </row>
    <row r="683">
      <c r="A683" s="9" t="s">
        <v>1617</v>
      </c>
      <c r="B683" s="29">
        <v>44738.0</v>
      </c>
      <c r="C683" s="9" t="s">
        <v>1618</v>
      </c>
      <c r="D683" s="9" t="s">
        <v>58</v>
      </c>
      <c r="F683" s="29">
        <v>44999.0</v>
      </c>
      <c r="G683" s="29">
        <v>44999.0</v>
      </c>
      <c r="H683" s="29">
        <v>44964.0</v>
      </c>
      <c r="I683" s="9" t="b">
        <v>1</v>
      </c>
    </row>
    <row r="684">
      <c r="A684" s="9" t="s">
        <v>1619</v>
      </c>
      <c r="B684" s="29">
        <v>44736.0</v>
      </c>
      <c r="C684" s="9" t="s">
        <v>1620</v>
      </c>
      <c r="D684" s="9" t="s">
        <v>58</v>
      </c>
      <c r="E684" s="29">
        <v>44946.0</v>
      </c>
      <c r="F684" s="29">
        <v>44960.0</v>
      </c>
      <c r="G684" s="29">
        <v>44946.0</v>
      </c>
      <c r="H684" s="29">
        <v>44880.0</v>
      </c>
      <c r="I684" s="9" t="b">
        <v>1</v>
      </c>
    </row>
    <row r="685">
      <c r="A685" s="9" t="s">
        <v>1621</v>
      </c>
      <c r="B685" s="29">
        <v>44738.0</v>
      </c>
      <c r="C685" s="9" t="s">
        <v>1622</v>
      </c>
      <c r="D685" s="9" t="s">
        <v>58</v>
      </c>
      <c r="E685" s="29">
        <v>44866.0</v>
      </c>
      <c r="F685" s="29">
        <v>44896.0</v>
      </c>
      <c r="G685" s="29">
        <v>44866.0</v>
      </c>
      <c r="H685" s="29">
        <v>44809.0</v>
      </c>
      <c r="I685" s="9" t="b">
        <v>1</v>
      </c>
    </row>
    <row r="686">
      <c r="A686" s="9" t="s">
        <v>1623</v>
      </c>
      <c r="B686" s="29">
        <v>44783.0</v>
      </c>
      <c r="C686" s="9" t="s">
        <v>1624</v>
      </c>
      <c r="D686" s="9" t="s">
        <v>58</v>
      </c>
      <c r="E686" s="29">
        <v>44847.0</v>
      </c>
      <c r="F686" s="29">
        <v>44861.0</v>
      </c>
      <c r="G686" s="29">
        <v>44847.0</v>
      </c>
      <c r="H686" s="29">
        <v>44785.0</v>
      </c>
      <c r="I686" s="9" t="b">
        <v>1</v>
      </c>
    </row>
    <row r="687">
      <c r="A687" s="9" t="s">
        <v>1625</v>
      </c>
      <c r="B687" s="29">
        <v>44738.0</v>
      </c>
      <c r="C687" s="9" t="s">
        <v>1626</v>
      </c>
      <c r="D687" s="9" t="s">
        <v>58</v>
      </c>
      <c r="E687" s="29">
        <v>44943.0</v>
      </c>
      <c r="F687" s="29">
        <v>44958.0</v>
      </c>
      <c r="G687" s="29">
        <v>44943.0</v>
      </c>
      <c r="H687" s="29">
        <v>44868.0</v>
      </c>
      <c r="I687" s="9" t="b">
        <v>1</v>
      </c>
    </row>
    <row r="688">
      <c r="A688" s="9" t="s">
        <v>1627</v>
      </c>
      <c r="B688" s="29">
        <v>44735.0</v>
      </c>
      <c r="C688" s="9" t="s">
        <v>1628</v>
      </c>
      <c r="D688" s="9" t="s">
        <v>58</v>
      </c>
      <c r="E688" s="29">
        <v>44837.0</v>
      </c>
      <c r="F688" s="29">
        <v>44867.0</v>
      </c>
      <c r="G688" s="29">
        <v>44837.0</v>
      </c>
      <c r="H688" s="29">
        <v>44830.0</v>
      </c>
      <c r="I688" s="9" t="b">
        <v>1</v>
      </c>
    </row>
    <row r="689">
      <c r="A689" s="9" t="s">
        <v>1629</v>
      </c>
      <c r="B689" s="29">
        <v>44737.0</v>
      </c>
      <c r="C689" s="9" t="s">
        <v>1630</v>
      </c>
      <c r="D689" s="9" t="s">
        <v>58</v>
      </c>
      <c r="E689" s="29">
        <v>44834.0</v>
      </c>
      <c r="F689" s="29">
        <v>44852.0</v>
      </c>
      <c r="G689" s="29">
        <v>44834.0</v>
      </c>
      <c r="H689" s="29">
        <v>44807.0</v>
      </c>
      <c r="I689" s="9" t="b">
        <v>1</v>
      </c>
    </row>
    <row r="690">
      <c r="A690" s="9" t="s">
        <v>1631</v>
      </c>
      <c r="B690" s="29">
        <v>44734.0</v>
      </c>
      <c r="C690" s="9" t="s">
        <v>1632</v>
      </c>
      <c r="D690" s="9" t="s">
        <v>58</v>
      </c>
      <c r="F690" s="29">
        <v>44839.0</v>
      </c>
      <c r="G690" s="29">
        <v>44839.0</v>
      </c>
      <c r="H690" s="29">
        <v>44805.0</v>
      </c>
      <c r="I690" s="9" t="b">
        <v>1</v>
      </c>
    </row>
    <row r="691">
      <c r="A691" s="9" t="s">
        <v>1633</v>
      </c>
      <c r="B691" s="29">
        <v>44734.0</v>
      </c>
      <c r="C691" s="9" t="s">
        <v>1634</v>
      </c>
      <c r="D691" s="9" t="s">
        <v>58</v>
      </c>
      <c r="F691" s="29">
        <v>44925.0</v>
      </c>
      <c r="G691" s="29">
        <v>44925.0</v>
      </c>
      <c r="H691" s="29">
        <v>44902.0</v>
      </c>
      <c r="I691" s="9" t="b">
        <v>1</v>
      </c>
    </row>
    <row r="692">
      <c r="A692" s="9" t="s">
        <v>1635</v>
      </c>
      <c r="B692" s="29">
        <v>44736.0</v>
      </c>
      <c r="C692" s="9" t="s">
        <v>1636</v>
      </c>
      <c r="D692" s="9" t="s">
        <v>58</v>
      </c>
      <c r="E692" s="29">
        <v>44959.0</v>
      </c>
      <c r="F692" s="29">
        <v>45089.0</v>
      </c>
      <c r="G692" s="29">
        <v>44959.0</v>
      </c>
      <c r="H692" s="29">
        <v>44807.0</v>
      </c>
      <c r="I692" s="9" t="b">
        <v>1</v>
      </c>
    </row>
    <row r="693">
      <c r="A693" s="9" t="s">
        <v>1637</v>
      </c>
      <c r="B693" s="29">
        <v>44755.0</v>
      </c>
      <c r="C693" s="9" t="s">
        <v>1638</v>
      </c>
      <c r="D693" s="9" t="s">
        <v>58</v>
      </c>
      <c r="F693" s="28">
        <v>45072.0</v>
      </c>
      <c r="G693" s="28">
        <v>45072.0</v>
      </c>
      <c r="H693" s="29">
        <v>44855.0</v>
      </c>
      <c r="I693" s="9" t="b">
        <v>1</v>
      </c>
    </row>
    <row r="694">
      <c r="A694" s="9" t="s">
        <v>1639</v>
      </c>
      <c r="B694" s="29">
        <v>44737.0</v>
      </c>
      <c r="C694" s="9" t="s">
        <v>1640</v>
      </c>
      <c r="D694" s="9" t="s">
        <v>58</v>
      </c>
      <c r="E694" s="29">
        <v>44936.0</v>
      </c>
      <c r="F694" s="29">
        <v>44991.0</v>
      </c>
      <c r="G694" s="29">
        <v>44936.0</v>
      </c>
      <c r="H694" s="29">
        <v>44873.0</v>
      </c>
      <c r="I694" s="9" t="b">
        <v>1</v>
      </c>
    </row>
    <row r="695">
      <c r="A695" s="9" t="s">
        <v>1641</v>
      </c>
      <c r="B695" s="29">
        <v>44733.0</v>
      </c>
      <c r="C695" s="9" t="s">
        <v>1642</v>
      </c>
      <c r="D695" s="9" t="s">
        <v>58</v>
      </c>
      <c r="E695" s="29">
        <v>44924.0</v>
      </c>
      <c r="F695" s="29">
        <v>44937.0</v>
      </c>
      <c r="G695" s="29">
        <v>44924.0</v>
      </c>
      <c r="H695" s="29">
        <v>44847.0</v>
      </c>
      <c r="I695" s="9" t="b">
        <v>1</v>
      </c>
    </row>
    <row r="696">
      <c r="A696" s="9" t="s">
        <v>1643</v>
      </c>
      <c r="B696" s="29">
        <v>44737.0</v>
      </c>
      <c r="C696" s="9" t="s">
        <v>1644</v>
      </c>
      <c r="D696" s="9" t="s">
        <v>58</v>
      </c>
      <c r="E696" s="28">
        <v>45077.0</v>
      </c>
      <c r="F696" s="29">
        <v>45089.0</v>
      </c>
      <c r="G696" s="28">
        <v>45077.0</v>
      </c>
      <c r="H696" s="29">
        <v>44799.0</v>
      </c>
      <c r="I696" s="9" t="b">
        <v>1</v>
      </c>
    </row>
    <row r="697">
      <c r="A697" s="9" t="s">
        <v>1645</v>
      </c>
      <c r="B697" s="29">
        <v>44735.0</v>
      </c>
      <c r="C697" s="9" t="s">
        <v>1646</v>
      </c>
      <c r="D697" s="9" t="s">
        <v>58</v>
      </c>
      <c r="E697" s="29">
        <v>45098.0</v>
      </c>
      <c r="F697" s="29">
        <v>45124.0</v>
      </c>
      <c r="G697" s="29">
        <v>45098.0</v>
      </c>
      <c r="H697" s="29">
        <v>45082.0</v>
      </c>
      <c r="I697" s="9" t="b">
        <v>1</v>
      </c>
    </row>
    <row r="698">
      <c r="A698" s="9" t="s">
        <v>1647</v>
      </c>
      <c r="B698" s="29">
        <v>44734.0</v>
      </c>
      <c r="C698" s="9" t="s">
        <v>1648</v>
      </c>
      <c r="D698" s="9" t="s">
        <v>58</v>
      </c>
      <c r="E698" s="29">
        <v>44957.0</v>
      </c>
      <c r="F698" s="29">
        <v>44971.0</v>
      </c>
      <c r="G698" s="29">
        <v>44957.0</v>
      </c>
      <c r="H698" s="29">
        <v>44903.0</v>
      </c>
      <c r="I698" s="9" t="b">
        <v>1</v>
      </c>
    </row>
    <row r="699">
      <c r="A699" s="9" t="s">
        <v>1649</v>
      </c>
      <c r="B699" s="29">
        <v>44732.0</v>
      </c>
      <c r="C699" s="9" t="s">
        <v>1650</v>
      </c>
      <c r="D699" s="9" t="s">
        <v>58</v>
      </c>
      <c r="E699" s="29">
        <v>44879.0</v>
      </c>
      <c r="F699" s="29">
        <v>44895.0</v>
      </c>
      <c r="G699" s="29">
        <v>44879.0</v>
      </c>
      <c r="H699" s="29">
        <v>44857.0</v>
      </c>
      <c r="I699" s="9" t="b">
        <v>1</v>
      </c>
    </row>
    <row r="700">
      <c r="A700" s="9" t="s">
        <v>1651</v>
      </c>
      <c r="B700" s="29">
        <v>44734.0</v>
      </c>
      <c r="C700" s="9" t="s">
        <v>1652</v>
      </c>
      <c r="D700" s="9" t="s">
        <v>58</v>
      </c>
      <c r="E700" s="29">
        <v>44846.0</v>
      </c>
      <c r="F700" s="29">
        <v>44867.0</v>
      </c>
      <c r="G700" s="29">
        <v>44846.0</v>
      </c>
      <c r="H700" s="29">
        <v>44785.0</v>
      </c>
      <c r="I700" s="9" t="b">
        <v>1</v>
      </c>
    </row>
    <row r="701">
      <c r="A701" s="9" t="s">
        <v>1653</v>
      </c>
      <c r="B701" s="29">
        <v>44732.0</v>
      </c>
      <c r="C701" s="9" t="s">
        <v>1654</v>
      </c>
      <c r="D701" s="9" t="s">
        <v>58</v>
      </c>
      <c r="E701" s="29">
        <v>44963.0</v>
      </c>
      <c r="F701" s="29">
        <v>44967.0</v>
      </c>
      <c r="G701" s="29">
        <v>44963.0</v>
      </c>
      <c r="H701" s="29">
        <v>44956.0</v>
      </c>
      <c r="I701" s="9" t="b">
        <v>1</v>
      </c>
    </row>
    <row r="702">
      <c r="A702" s="9" t="s">
        <v>1655</v>
      </c>
      <c r="B702" s="29">
        <v>44733.0</v>
      </c>
      <c r="C702" s="9" t="s">
        <v>1656</v>
      </c>
      <c r="D702" s="9" t="s">
        <v>58</v>
      </c>
      <c r="F702" s="29">
        <v>44827.0</v>
      </c>
      <c r="G702" s="29">
        <v>44827.0</v>
      </c>
      <c r="H702" s="29">
        <v>44785.0</v>
      </c>
      <c r="I702" s="9" t="b">
        <v>1</v>
      </c>
    </row>
    <row r="703">
      <c r="A703" s="9" t="s">
        <v>1657</v>
      </c>
      <c r="B703" s="29">
        <v>44731.0</v>
      </c>
      <c r="C703" s="9" t="s">
        <v>1658</v>
      </c>
      <c r="D703" s="9" t="s">
        <v>58</v>
      </c>
      <c r="E703" s="29">
        <v>44852.0</v>
      </c>
      <c r="F703" s="29">
        <v>44876.0</v>
      </c>
      <c r="G703" s="29">
        <v>44852.0</v>
      </c>
      <c r="H703" s="29">
        <v>44822.0</v>
      </c>
      <c r="I703" s="9" t="b">
        <v>1</v>
      </c>
    </row>
    <row r="704">
      <c r="A704" s="9" t="s">
        <v>1659</v>
      </c>
      <c r="B704" s="29">
        <v>44731.0</v>
      </c>
      <c r="C704" s="9" t="s">
        <v>1660</v>
      </c>
      <c r="D704" s="9" t="s">
        <v>58</v>
      </c>
      <c r="E704" s="29">
        <v>44966.0</v>
      </c>
      <c r="F704" s="29">
        <v>44999.0</v>
      </c>
      <c r="G704" s="29">
        <v>44966.0</v>
      </c>
      <c r="H704" s="29">
        <v>44925.0</v>
      </c>
      <c r="I704" s="9" t="b">
        <v>1</v>
      </c>
    </row>
    <row r="705">
      <c r="A705" s="9" t="s">
        <v>1661</v>
      </c>
      <c r="B705" s="29">
        <v>44733.0</v>
      </c>
      <c r="C705" s="9" t="s">
        <v>1662</v>
      </c>
      <c r="D705" s="9" t="s">
        <v>58</v>
      </c>
      <c r="E705" s="29">
        <v>44929.0</v>
      </c>
      <c r="F705" s="29">
        <v>44964.0</v>
      </c>
      <c r="G705" s="29">
        <v>44929.0</v>
      </c>
      <c r="H705" s="29">
        <v>44916.0</v>
      </c>
      <c r="I705" s="9" t="b">
        <v>1</v>
      </c>
    </row>
    <row r="706">
      <c r="A706" s="9" t="s">
        <v>89</v>
      </c>
      <c r="B706" s="29">
        <v>44730.0</v>
      </c>
      <c r="C706" s="9" t="s">
        <v>90</v>
      </c>
      <c r="D706" s="9" t="s">
        <v>58</v>
      </c>
      <c r="E706" s="29">
        <v>44970.0</v>
      </c>
      <c r="F706" s="29">
        <v>44999.0</v>
      </c>
      <c r="G706" s="29">
        <v>44970.0</v>
      </c>
      <c r="H706" s="29">
        <v>44970.0</v>
      </c>
      <c r="I706" s="9" t="b">
        <v>0</v>
      </c>
    </row>
    <row r="707">
      <c r="A707" s="9" t="s">
        <v>1663</v>
      </c>
      <c r="B707" s="29">
        <v>44729.0</v>
      </c>
      <c r="C707" s="9" t="s">
        <v>1664</v>
      </c>
      <c r="D707" s="9" t="s">
        <v>58</v>
      </c>
      <c r="E707" s="29">
        <v>44902.0</v>
      </c>
      <c r="F707" s="29">
        <v>44945.0</v>
      </c>
      <c r="G707" s="29">
        <v>44902.0</v>
      </c>
      <c r="H707" s="29">
        <v>44832.0</v>
      </c>
      <c r="I707" s="9" t="b">
        <v>1</v>
      </c>
    </row>
    <row r="708">
      <c r="A708" s="9" t="s">
        <v>1665</v>
      </c>
      <c r="B708" s="29">
        <v>44729.0</v>
      </c>
      <c r="C708" s="9" t="s">
        <v>1666</v>
      </c>
      <c r="D708" s="9" t="s">
        <v>58</v>
      </c>
      <c r="E708" s="29">
        <v>44998.0</v>
      </c>
      <c r="F708" s="29">
        <v>45041.0</v>
      </c>
      <c r="G708" s="29">
        <v>44998.0</v>
      </c>
      <c r="H708" s="29">
        <v>44965.0</v>
      </c>
      <c r="I708" s="9" t="b">
        <v>1</v>
      </c>
    </row>
    <row r="709">
      <c r="A709" s="9" t="s">
        <v>1667</v>
      </c>
      <c r="B709" s="29">
        <v>44737.0</v>
      </c>
      <c r="C709" s="9" t="s">
        <v>1668</v>
      </c>
      <c r="D709" s="9" t="s">
        <v>58</v>
      </c>
      <c r="E709" s="29">
        <v>44819.0</v>
      </c>
      <c r="F709" s="29">
        <v>44852.0</v>
      </c>
      <c r="G709" s="29">
        <v>44819.0</v>
      </c>
      <c r="H709" s="29">
        <v>44785.0</v>
      </c>
      <c r="I709" s="9" t="b">
        <v>1</v>
      </c>
    </row>
    <row r="710">
      <c r="A710" s="9" t="s">
        <v>1669</v>
      </c>
      <c r="B710" s="29">
        <v>44737.0</v>
      </c>
      <c r="C710" s="9" t="s">
        <v>1670</v>
      </c>
      <c r="D710" s="9" t="s">
        <v>58</v>
      </c>
      <c r="E710" s="29">
        <v>44865.0</v>
      </c>
      <c r="F710" s="29">
        <v>44950.0</v>
      </c>
      <c r="G710" s="29">
        <v>44865.0</v>
      </c>
      <c r="H710" s="29">
        <v>44791.0</v>
      </c>
      <c r="I710" s="9" t="b">
        <v>1</v>
      </c>
    </row>
    <row r="711">
      <c r="A711" s="9" t="s">
        <v>1671</v>
      </c>
      <c r="B711" s="29">
        <v>44729.0</v>
      </c>
      <c r="C711" s="9" t="s">
        <v>1672</v>
      </c>
      <c r="D711" s="9" t="s">
        <v>58</v>
      </c>
      <c r="E711" s="29">
        <v>44854.0</v>
      </c>
      <c r="F711" s="29">
        <v>44866.0</v>
      </c>
      <c r="G711" s="29">
        <v>44854.0</v>
      </c>
      <c r="H711" s="29">
        <v>44784.0</v>
      </c>
      <c r="I711" s="9" t="b">
        <v>1</v>
      </c>
    </row>
    <row r="712">
      <c r="A712" s="9" t="s">
        <v>1673</v>
      </c>
      <c r="B712" s="29">
        <v>44729.0</v>
      </c>
      <c r="C712" s="9" t="s">
        <v>1674</v>
      </c>
      <c r="D712" s="9" t="s">
        <v>58</v>
      </c>
      <c r="F712" s="29">
        <v>44803.0</v>
      </c>
      <c r="G712" s="29">
        <v>44803.0</v>
      </c>
      <c r="H712" s="29">
        <v>44775.0</v>
      </c>
      <c r="I712" s="9" t="b">
        <v>1</v>
      </c>
    </row>
    <row r="713">
      <c r="A713" s="9" t="s">
        <v>1675</v>
      </c>
      <c r="B713" s="29">
        <v>44868.0</v>
      </c>
      <c r="C713" s="9" t="s">
        <v>1676</v>
      </c>
      <c r="D713" s="9" t="s">
        <v>58</v>
      </c>
      <c r="F713" s="29">
        <v>45112.0</v>
      </c>
      <c r="G713" s="29">
        <v>45112.0</v>
      </c>
      <c r="H713" s="28">
        <v>45063.0</v>
      </c>
      <c r="I713" s="9" t="b">
        <v>1</v>
      </c>
    </row>
    <row r="714">
      <c r="A714" s="9" t="s">
        <v>1677</v>
      </c>
      <c r="B714" s="29">
        <v>44729.0</v>
      </c>
      <c r="C714" s="9" t="s">
        <v>1678</v>
      </c>
      <c r="D714" s="9" t="s">
        <v>58</v>
      </c>
      <c r="E714" s="29">
        <v>44875.0</v>
      </c>
      <c r="F714" s="29">
        <v>44887.0</v>
      </c>
      <c r="G714" s="29">
        <v>44875.0</v>
      </c>
      <c r="H714" s="29">
        <v>44853.0</v>
      </c>
      <c r="I714" s="9" t="b">
        <v>1</v>
      </c>
    </row>
    <row r="715">
      <c r="A715" s="9" t="s">
        <v>1679</v>
      </c>
      <c r="B715" s="29">
        <v>44729.0</v>
      </c>
      <c r="C715" s="9" t="s">
        <v>1680</v>
      </c>
      <c r="D715" s="9" t="s">
        <v>58</v>
      </c>
      <c r="F715" s="29">
        <v>44929.0</v>
      </c>
      <c r="G715" s="29">
        <v>44929.0</v>
      </c>
      <c r="H715" s="29">
        <v>44807.0</v>
      </c>
      <c r="I715" s="9" t="b">
        <v>1</v>
      </c>
    </row>
    <row r="716">
      <c r="A716" s="9" t="s">
        <v>1681</v>
      </c>
      <c r="B716" s="29">
        <v>44729.0</v>
      </c>
      <c r="C716" s="9" t="s">
        <v>1682</v>
      </c>
      <c r="D716" s="9" t="s">
        <v>58</v>
      </c>
      <c r="F716" s="29">
        <v>45190.0</v>
      </c>
      <c r="G716" s="29">
        <v>45190.0</v>
      </c>
      <c r="H716" s="29">
        <v>45151.0</v>
      </c>
      <c r="I716" s="9" t="b">
        <v>1</v>
      </c>
    </row>
    <row r="717">
      <c r="A717" s="9" t="s">
        <v>1683</v>
      </c>
      <c r="B717" s="29">
        <v>44728.0</v>
      </c>
      <c r="C717" s="9" t="s">
        <v>1684</v>
      </c>
      <c r="D717" s="9" t="s">
        <v>58</v>
      </c>
      <c r="E717" s="28">
        <v>45061.0</v>
      </c>
      <c r="F717" s="29">
        <v>45082.0</v>
      </c>
      <c r="G717" s="28">
        <v>45061.0</v>
      </c>
      <c r="H717" s="29">
        <v>44937.0</v>
      </c>
      <c r="I717" s="9" t="b">
        <v>1</v>
      </c>
    </row>
    <row r="718">
      <c r="A718" s="9" t="s">
        <v>1685</v>
      </c>
      <c r="B718" s="29">
        <v>44728.0</v>
      </c>
      <c r="C718" s="9" t="s">
        <v>1686</v>
      </c>
      <c r="D718" s="9" t="s">
        <v>58</v>
      </c>
      <c r="F718" s="29">
        <v>44987.0</v>
      </c>
      <c r="G718" s="29">
        <v>44987.0</v>
      </c>
      <c r="H718" s="29">
        <v>44874.0</v>
      </c>
      <c r="I718" s="9" t="b">
        <v>1</v>
      </c>
    </row>
    <row r="719">
      <c r="A719" s="9" t="s">
        <v>1687</v>
      </c>
      <c r="B719" s="29">
        <v>44728.0</v>
      </c>
      <c r="C719" s="9" t="s">
        <v>1688</v>
      </c>
      <c r="D719" s="9" t="s">
        <v>58</v>
      </c>
      <c r="E719" s="29">
        <v>45037.0</v>
      </c>
      <c r="F719" s="29">
        <v>45079.0</v>
      </c>
      <c r="G719" s="29">
        <v>45037.0</v>
      </c>
      <c r="H719" s="29">
        <v>44869.0</v>
      </c>
      <c r="I719" s="9" t="b">
        <v>1</v>
      </c>
    </row>
    <row r="720">
      <c r="A720" s="9" t="s">
        <v>1689</v>
      </c>
      <c r="B720" s="29">
        <v>44728.0</v>
      </c>
      <c r="C720" s="9" t="s">
        <v>1690</v>
      </c>
      <c r="D720" s="9" t="s">
        <v>58</v>
      </c>
      <c r="E720" s="29">
        <v>44880.0</v>
      </c>
      <c r="F720" s="29">
        <v>44894.0</v>
      </c>
      <c r="G720" s="29">
        <v>44880.0</v>
      </c>
      <c r="H720" s="29">
        <v>44854.0</v>
      </c>
      <c r="I720" s="9" t="b">
        <v>1</v>
      </c>
    </row>
    <row r="721">
      <c r="A721" s="9" t="s">
        <v>1691</v>
      </c>
      <c r="B721" s="29">
        <v>44728.0</v>
      </c>
      <c r="C721" s="9" t="s">
        <v>1692</v>
      </c>
      <c r="D721" s="9" t="s">
        <v>58</v>
      </c>
      <c r="E721" s="28">
        <v>45051.0</v>
      </c>
      <c r="F721" s="28">
        <v>45068.0</v>
      </c>
      <c r="G721" s="28">
        <v>45051.0</v>
      </c>
      <c r="H721" s="29">
        <v>44811.0</v>
      </c>
      <c r="I721" s="9" t="b">
        <v>1</v>
      </c>
    </row>
    <row r="722">
      <c r="A722" s="9" t="s">
        <v>1693</v>
      </c>
      <c r="B722" s="29">
        <v>44729.0</v>
      </c>
      <c r="C722" s="9" t="s">
        <v>1694</v>
      </c>
      <c r="D722" s="9" t="s">
        <v>58</v>
      </c>
      <c r="E722" s="29">
        <v>45042.0</v>
      </c>
      <c r="F722" s="28">
        <v>45056.0</v>
      </c>
      <c r="G722" s="29">
        <v>45042.0</v>
      </c>
      <c r="H722" s="29">
        <v>45024.0</v>
      </c>
      <c r="I722" s="9" t="b">
        <v>1</v>
      </c>
    </row>
    <row r="723">
      <c r="A723" s="9" t="s">
        <v>1695</v>
      </c>
      <c r="B723" s="29">
        <v>44729.0</v>
      </c>
      <c r="C723" s="9" t="s">
        <v>1696</v>
      </c>
      <c r="D723" s="9" t="s">
        <v>58</v>
      </c>
      <c r="E723" s="29">
        <v>44999.0</v>
      </c>
      <c r="F723" s="29">
        <v>45034.0</v>
      </c>
      <c r="G723" s="29">
        <v>44999.0</v>
      </c>
      <c r="H723" s="29">
        <v>44952.0</v>
      </c>
      <c r="I723" s="9" t="b">
        <v>1</v>
      </c>
    </row>
    <row r="724">
      <c r="A724" s="9" t="s">
        <v>1697</v>
      </c>
      <c r="B724" s="29">
        <v>44752.0</v>
      </c>
      <c r="C724" s="9" t="s">
        <v>1698</v>
      </c>
      <c r="D724" s="9" t="s">
        <v>58</v>
      </c>
      <c r="E724" s="29">
        <v>44915.0</v>
      </c>
      <c r="F724" s="29">
        <v>44964.0</v>
      </c>
      <c r="G724" s="29">
        <v>44915.0</v>
      </c>
      <c r="H724" s="29">
        <v>44817.0</v>
      </c>
      <c r="I724" s="9" t="b">
        <v>1</v>
      </c>
    </row>
    <row r="725">
      <c r="A725" s="9" t="s">
        <v>1699</v>
      </c>
      <c r="B725" s="29">
        <v>44775.0</v>
      </c>
      <c r="C725" s="9" t="s">
        <v>1700</v>
      </c>
      <c r="D725" s="9" t="s">
        <v>58</v>
      </c>
      <c r="E725" s="29">
        <v>44874.0</v>
      </c>
      <c r="F725" s="29">
        <v>44888.0</v>
      </c>
      <c r="G725" s="29">
        <v>44874.0</v>
      </c>
      <c r="H725" s="29">
        <v>44840.0</v>
      </c>
      <c r="I725" s="9" t="b">
        <v>1</v>
      </c>
    </row>
    <row r="726">
      <c r="A726" s="9" t="s">
        <v>1701</v>
      </c>
      <c r="B726" s="29">
        <v>44728.0</v>
      </c>
      <c r="C726" s="9" t="s">
        <v>1702</v>
      </c>
      <c r="D726" s="9" t="s">
        <v>58</v>
      </c>
      <c r="E726" s="29">
        <v>45035.0</v>
      </c>
      <c r="F726" s="28">
        <v>45076.0</v>
      </c>
      <c r="G726" s="29">
        <v>45035.0</v>
      </c>
      <c r="H726" s="29">
        <v>44876.0</v>
      </c>
      <c r="I726" s="9" t="b">
        <v>1</v>
      </c>
    </row>
    <row r="727">
      <c r="A727" s="9" t="s">
        <v>1703</v>
      </c>
      <c r="B727" s="29">
        <v>44726.0</v>
      </c>
      <c r="C727" s="9" t="s">
        <v>1704</v>
      </c>
      <c r="D727" s="9" t="s">
        <v>58</v>
      </c>
      <c r="E727" s="29">
        <v>44923.0</v>
      </c>
      <c r="F727" s="29">
        <v>44956.0</v>
      </c>
      <c r="G727" s="29">
        <v>44923.0</v>
      </c>
      <c r="H727" s="29">
        <v>44859.0</v>
      </c>
      <c r="I727" s="9" t="b">
        <v>1</v>
      </c>
    </row>
    <row r="728">
      <c r="A728" s="9" t="s">
        <v>1705</v>
      </c>
      <c r="B728" s="29">
        <v>44727.0</v>
      </c>
      <c r="C728" s="9" t="s">
        <v>1706</v>
      </c>
      <c r="D728" s="9" t="s">
        <v>58</v>
      </c>
      <c r="F728" s="28">
        <v>45064.0</v>
      </c>
      <c r="G728" s="28">
        <v>45064.0</v>
      </c>
      <c r="H728" s="29">
        <v>44813.0</v>
      </c>
      <c r="I728" s="9" t="b">
        <v>1</v>
      </c>
    </row>
    <row r="729">
      <c r="A729" s="9" t="s">
        <v>1707</v>
      </c>
      <c r="B729" s="29">
        <v>44727.0</v>
      </c>
      <c r="C729" s="9" t="s">
        <v>1708</v>
      </c>
      <c r="D729" s="9" t="s">
        <v>58</v>
      </c>
      <c r="E729" s="29">
        <v>44861.0</v>
      </c>
      <c r="F729" s="29">
        <v>44873.0</v>
      </c>
      <c r="G729" s="29">
        <v>44861.0</v>
      </c>
      <c r="H729" s="29">
        <v>44826.0</v>
      </c>
      <c r="I729" s="9" t="b">
        <v>1</v>
      </c>
    </row>
    <row r="730">
      <c r="A730" s="9" t="s">
        <v>1709</v>
      </c>
      <c r="B730" s="29">
        <v>44726.0</v>
      </c>
      <c r="C730" s="9" t="s">
        <v>1710</v>
      </c>
      <c r="D730" s="9" t="s">
        <v>58</v>
      </c>
      <c r="F730" s="29">
        <v>44985.0</v>
      </c>
      <c r="G730" s="29">
        <v>44985.0</v>
      </c>
      <c r="H730" s="29">
        <v>44956.0</v>
      </c>
      <c r="I730" s="9" t="b">
        <v>1</v>
      </c>
    </row>
    <row r="731">
      <c r="A731" s="9" t="s">
        <v>1711</v>
      </c>
      <c r="B731" s="29">
        <v>44728.0</v>
      </c>
      <c r="C731" s="9" t="s">
        <v>1712</v>
      </c>
      <c r="D731" s="9" t="s">
        <v>58</v>
      </c>
      <c r="E731" s="29">
        <v>44826.0</v>
      </c>
      <c r="F731" s="29">
        <v>44837.0</v>
      </c>
      <c r="G731" s="29">
        <v>44826.0</v>
      </c>
      <c r="H731" s="29">
        <v>44789.0</v>
      </c>
      <c r="I731" s="9" t="b">
        <v>1</v>
      </c>
    </row>
    <row r="732">
      <c r="A732" s="9" t="s">
        <v>1713</v>
      </c>
      <c r="B732" s="29">
        <v>44733.0</v>
      </c>
      <c r="C732" s="9" t="s">
        <v>1714</v>
      </c>
      <c r="D732" s="9" t="s">
        <v>58</v>
      </c>
      <c r="E732" s="29">
        <v>45141.0</v>
      </c>
      <c r="G732" s="29">
        <v>45141.0</v>
      </c>
      <c r="H732" s="29">
        <v>44980.0</v>
      </c>
      <c r="I732" s="9" t="b">
        <v>1</v>
      </c>
    </row>
    <row r="733">
      <c r="A733" s="9" t="s">
        <v>1715</v>
      </c>
      <c r="B733" s="29">
        <v>44728.0</v>
      </c>
      <c r="C733" s="9" t="s">
        <v>1716</v>
      </c>
      <c r="D733" s="9" t="s">
        <v>58</v>
      </c>
      <c r="F733" s="29">
        <v>44841.0</v>
      </c>
      <c r="G733" s="29">
        <v>44841.0</v>
      </c>
      <c r="H733" s="29">
        <v>44784.0</v>
      </c>
      <c r="I733" s="9" t="b">
        <v>1</v>
      </c>
    </row>
    <row r="734">
      <c r="A734" s="9" t="s">
        <v>1717</v>
      </c>
      <c r="B734" s="29">
        <v>44728.0</v>
      </c>
      <c r="C734" s="9" t="s">
        <v>1718</v>
      </c>
      <c r="D734" s="9" t="s">
        <v>58</v>
      </c>
      <c r="F734" s="29">
        <v>44838.0</v>
      </c>
      <c r="G734" s="29">
        <v>44838.0</v>
      </c>
      <c r="H734" s="29">
        <v>44809.0</v>
      </c>
      <c r="I734" s="9" t="b">
        <v>1</v>
      </c>
    </row>
    <row r="735">
      <c r="A735" s="9" t="s">
        <v>1719</v>
      </c>
      <c r="B735" s="29">
        <v>44728.0</v>
      </c>
      <c r="C735" s="9" t="s">
        <v>1720</v>
      </c>
      <c r="D735" s="9" t="s">
        <v>58</v>
      </c>
      <c r="E735" s="29">
        <v>44795.0</v>
      </c>
      <c r="F735" s="29">
        <v>44805.0</v>
      </c>
      <c r="G735" s="29">
        <v>44795.0</v>
      </c>
      <c r="H735" s="29">
        <v>44782.0</v>
      </c>
      <c r="I735" s="9" t="b">
        <v>1</v>
      </c>
    </row>
    <row r="736">
      <c r="A736" s="9" t="s">
        <v>1721</v>
      </c>
      <c r="B736" s="29">
        <v>44726.0</v>
      </c>
      <c r="C736" s="9" t="s">
        <v>1722</v>
      </c>
      <c r="D736" s="9" t="s">
        <v>58</v>
      </c>
      <c r="E736" s="29">
        <v>44881.0</v>
      </c>
      <c r="F736" s="29">
        <v>44895.0</v>
      </c>
      <c r="G736" s="29">
        <v>44881.0</v>
      </c>
      <c r="H736" s="29">
        <v>44775.0</v>
      </c>
      <c r="I736" s="9" t="b">
        <v>1</v>
      </c>
    </row>
    <row r="737">
      <c r="A737" s="9" t="s">
        <v>1723</v>
      </c>
      <c r="B737" s="29">
        <v>44729.0</v>
      </c>
      <c r="C737" s="9" t="s">
        <v>1724</v>
      </c>
      <c r="D737" s="9" t="s">
        <v>58</v>
      </c>
      <c r="E737" s="29">
        <v>44965.0</v>
      </c>
      <c r="F737" s="29">
        <v>44979.0</v>
      </c>
      <c r="G737" s="29">
        <v>44965.0</v>
      </c>
      <c r="H737" s="29">
        <v>44797.0</v>
      </c>
      <c r="I737" s="9" t="b">
        <v>1</v>
      </c>
    </row>
    <row r="738">
      <c r="A738" s="9" t="s">
        <v>1725</v>
      </c>
      <c r="B738" s="29">
        <v>44753.0</v>
      </c>
      <c r="C738" s="9" t="s">
        <v>1726</v>
      </c>
      <c r="D738" s="9" t="s">
        <v>58</v>
      </c>
      <c r="F738" s="29">
        <v>44909.0</v>
      </c>
      <c r="G738" s="29">
        <v>44909.0</v>
      </c>
      <c r="H738" s="29">
        <v>44826.0</v>
      </c>
      <c r="I738" s="9" t="b">
        <v>1</v>
      </c>
    </row>
    <row r="739">
      <c r="A739" s="9" t="s">
        <v>1727</v>
      </c>
      <c r="B739" s="29">
        <v>44726.0</v>
      </c>
      <c r="C739" s="9" t="s">
        <v>1728</v>
      </c>
      <c r="D739" s="9" t="s">
        <v>58</v>
      </c>
      <c r="E739" s="29">
        <v>45173.0</v>
      </c>
      <c r="F739" s="29">
        <v>45202.0</v>
      </c>
      <c r="G739" s="29">
        <v>45173.0</v>
      </c>
      <c r="H739" s="29">
        <v>44841.0</v>
      </c>
      <c r="I739" s="9" t="b">
        <v>1</v>
      </c>
    </row>
    <row r="740">
      <c r="A740" s="9" t="s">
        <v>1729</v>
      </c>
      <c r="B740" s="29">
        <v>44725.0</v>
      </c>
      <c r="C740" s="9" t="s">
        <v>1730</v>
      </c>
      <c r="D740" s="9" t="s">
        <v>58</v>
      </c>
      <c r="E740" s="29">
        <v>44854.0</v>
      </c>
      <c r="F740" s="29">
        <v>44873.0</v>
      </c>
      <c r="G740" s="29">
        <v>44854.0</v>
      </c>
      <c r="H740" s="29">
        <v>44832.0</v>
      </c>
      <c r="I740" s="9" t="b">
        <v>1</v>
      </c>
    </row>
    <row r="741">
      <c r="A741" s="9" t="s">
        <v>1731</v>
      </c>
      <c r="B741" s="29">
        <v>44725.0</v>
      </c>
      <c r="C741" s="9" t="s">
        <v>1732</v>
      </c>
      <c r="D741" s="9" t="s">
        <v>58</v>
      </c>
      <c r="F741" s="29">
        <v>45002.0</v>
      </c>
      <c r="G741" s="29">
        <v>45002.0</v>
      </c>
      <c r="H741" s="29">
        <v>44852.0</v>
      </c>
      <c r="I741" s="9" t="b">
        <v>1</v>
      </c>
    </row>
    <row r="742">
      <c r="A742" s="9" t="s">
        <v>1733</v>
      </c>
      <c r="B742" s="29">
        <v>44724.0</v>
      </c>
      <c r="C742" s="9" t="s">
        <v>1734</v>
      </c>
      <c r="D742" s="9" t="s">
        <v>58</v>
      </c>
      <c r="E742" s="29">
        <v>44867.0</v>
      </c>
      <c r="F742" s="29">
        <v>44894.0</v>
      </c>
      <c r="G742" s="29">
        <v>44867.0</v>
      </c>
      <c r="H742" s="29">
        <v>44809.0</v>
      </c>
      <c r="I742" s="9" t="b">
        <v>1</v>
      </c>
    </row>
    <row r="743">
      <c r="A743" s="9" t="s">
        <v>91</v>
      </c>
      <c r="B743" s="29">
        <v>44721.0</v>
      </c>
      <c r="C743" s="9" t="s">
        <v>92</v>
      </c>
      <c r="D743" s="9" t="s">
        <v>58</v>
      </c>
      <c r="E743" s="29">
        <v>44775.0</v>
      </c>
      <c r="F743" s="29">
        <v>44784.0</v>
      </c>
      <c r="G743" s="29">
        <v>44775.0</v>
      </c>
      <c r="H743" s="29">
        <v>44775.0</v>
      </c>
      <c r="I743" s="9" t="b">
        <v>0</v>
      </c>
    </row>
    <row r="744">
      <c r="A744" s="9" t="s">
        <v>1735</v>
      </c>
      <c r="B744" s="29">
        <v>44724.0</v>
      </c>
      <c r="C744" s="9" t="s">
        <v>1736</v>
      </c>
      <c r="D744" s="9" t="s">
        <v>58</v>
      </c>
      <c r="E744" s="29">
        <v>44951.0</v>
      </c>
      <c r="F744" s="29">
        <v>44988.0</v>
      </c>
      <c r="G744" s="29">
        <v>44951.0</v>
      </c>
      <c r="H744" s="29">
        <v>44800.0</v>
      </c>
      <c r="I744" s="9" t="b">
        <v>1</v>
      </c>
    </row>
    <row r="745">
      <c r="A745" s="9" t="s">
        <v>1737</v>
      </c>
      <c r="B745" s="29">
        <v>44722.0</v>
      </c>
      <c r="C745" s="9" t="s">
        <v>1738</v>
      </c>
      <c r="D745" s="9" t="s">
        <v>58</v>
      </c>
      <c r="F745" s="29">
        <v>44960.0</v>
      </c>
      <c r="G745" s="29">
        <v>44960.0</v>
      </c>
      <c r="H745" s="29">
        <v>44798.0</v>
      </c>
      <c r="I745" s="9" t="b">
        <v>1</v>
      </c>
    </row>
    <row r="746">
      <c r="A746" s="9" t="s">
        <v>1739</v>
      </c>
      <c r="B746" s="29">
        <v>44724.0</v>
      </c>
      <c r="C746" s="9" t="s">
        <v>1740</v>
      </c>
      <c r="D746" s="9" t="s">
        <v>58</v>
      </c>
      <c r="F746" s="29">
        <v>45037.0</v>
      </c>
      <c r="G746" s="29">
        <v>45037.0</v>
      </c>
      <c r="H746" s="29">
        <v>44908.0</v>
      </c>
      <c r="I746" s="9" t="b">
        <v>1</v>
      </c>
    </row>
    <row r="747">
      <c r="A747" s="9" t="s">
        <v>1741</v>
      </c>
      <c r="B747" s="29">
        <v>44722.0</v>
      </c>
      <c r="C747" s="9" t="s">
        <v>1742</v>
      </c>
      <c r="D747" s="9" t="s">
        <v>58</v>
      </c>
      <c r="F747" s="29">
        <v>44994.0</v>
      </c>
      <c r="G747" s="29">
        <v>44994.0</v>
      </c>
      <c r="H747" s="29">
        <v>44882.0</v>
      </c>
      <c r="I747" s="9" t="b">
        <v>1</v>
      </c>
    </row>
    <row r="748">
      <c r="A748" s="9" t="s">
        <v>1743</v>
      </c>
      <c r="B748" s="29">
        <v>44817.0</v>
      </c>
      <c r="C748" s="9" t="s">
        <v>1744</v>
      </c>
      <c r="D748" s="9" t="s">
        <v>58</v>
      </c>
      <c r="E748" s="29">
        <v>44973.0</v>
      </c>
      <c r="F748" s="29">
        <v>45000.0</v>
      </c>
      <c r="G748" s="29">
        <v>44973.0</v>
      </c>
      <c r="H748" s="29">
        <v>44930.0</v>
      </c>
      <c r="I748" s="9" t="b">
        <v>1</v>
      </c>
    </row>
    <row r="749">
      <c r="A749" s="9" t="s">
        <v>1745</v>
      </c>
      <c r="B749" s="29">
        <v>44725.0</v>
      </c>
      <c r="C749" s="9" t="s">
        <v>1746</v>
      </c>
      <c r="D749" s="9" t="s">
        <v>58</v>
      </c>
      <c r="F749" s="29">
        <v>44867.0</v>
      </c>
      <c r="G749" s="29">
        <v>44867.0</v>
      </c>
      <c r="H749" s="29">
        <v>44784.0</v>
      </c>
      <c r="I749" s="9" t="b">
        <v>1</v>
      </c>
    </row>
    <row r="750">
      <c r="A750" s="9" t="s">
        <v>1747</v>
      </c>
      <c r="B750" s="29">
        <v>44722.0</v>
      </c>
      <c r="C750" s="9" t="s">
        <v>1748</v>
      </c>
      <c r="D750" s="9" t="s">
        <v>58</v>
      </c>
      <c r="E750" s="29">
        <v>44918.0</v>
      </c>
      <c r="F750" s="29">
        <v>44938.0</v>
      </c>
      <c r="G750" s="29">
        <v>44918.0</v>
      </c>
      <c r="H750" s="29">
        <v>44902.0</v>
      </c>
      <c r="I750" s="9" t="b">
        <v>1</v>
      </c>
    </row>
    <row r="751">
      <c r="A751" s="9" t="s">
        <v>1749</v>
      </c>
      <c r="B751" s="29">
        <v>44720.0</v>
      </c>
      <c r="C751" s="9" t="s">
        <v>1750</v>
      </c>
      <c r="D751" s="9" t="s">
        <v>58</v>
      </c>
      <c r="E751" s="29">
        <v>45005.0</v>
      </c>
      <c r="F751" s="29">
        <v>45021.0</v>
      </c>
      <c r="G751" s="29">
        <v>45005.0</v>
      </c>
      <c r="H751" s="29">
        <v>44964.0</v>
      </c>
      <c r="I751" s="9" t="b">
        <v>1</v>
      </c>
    </row>
    <row r="752">
      <c r="A752" s="9" t="s">
        <v>1751</v>
      </c>
      <c r="B752" s="29">
        <v>44721.0</v>
      </c>
      <c r="C752" s="9" t="s">
        <v>1752</v>
      </c>
      <c r="D752" s="9" t="s">
        <v>58</v>
      </c>
      <c r="E752" s="29">
        <v>45078.0</v>
      </c>
      <c r="F752" s="29">
        <v>45096.0</v>
      </c>
      <c r="G752" s="29">
        <v>45078.0</v>
      </c>
      <c r="H752" s="29">
        <v>44791.0</v>
      </c>
      <c r="I752" s="9" t="b">
        <v>1</v>
      </c>
    </row>
    <row r="753">
      <c r="A753" s="9" t="s">
        <v>1753</v>
      </c>
      <c r="B753" s="29">
        <v>44721.0</v>
      </c>
      <c r="C753" s="9" t="s">
        <v>1754</v>
      </c>
      <c r="D753" s="9" t="s">
        <v>58</v>
      </c>
      <c r="F753" s="29">
        <v>44935.0</v>
      </c>
      <c r="G753" s="29">
        <v>44935.0</v>
      </c>
      <c r="H753" s="29">
        <v>44872.0</v>
      </c>
      <c r="I753" s="9" t="b">
        <v>1</v>
      </c>
    </row>
    <row r="754">
      <c r="A754" s="9" t="s">
        <v>1755</v>
      </c>
      <c r="B754" s="29">
        <v>44719.0</v>
      </c>
      <c r="C754" s="9" t="s">
        <v>1756</v>
      </c>
      <c r="D754" s="9" t="s">
        <v>58</v>
      </c>
      <c r="E754" s="29">
        <v>45190.0</v>
      </c>
      <c r="G754" s="29">
        <v>45190.0</v>
      </c>
      <c r="H754" s="28">
        <v>45047.0</v>
      </c>
      <c r="I754" s="9" t="b">
        <v>1</v>
      </c>
    </row>
    <row r="755">
      <c r="A755" s="9" t="s">
        <v>1757</v>
      </c>
      <c r="B755" s="29">
        <v>44719.0</v>
      </c>
      <c r="C755" s="9" t="s">
        <v>1758</v>
      </c>
      <c r="D755" s="9" t="s">
        <v>58</v>
      </c>
      <c r="E755" s="29">
        <v>44788.0</v>
      </c>
      <c r="F755" s="29">
        <v>44827.0</v>
      </c>
      <c r="G755" s="29">
        <v>44788.0</v>
      </c>
      <c r="H755" s="29">
        <v>44782.0</v>
      </c>
      <c r="I755" s="9" t="b">
        <v>1</v>
      </c>
    </row>
    <row r="756">
      <c r="A756" s="9" t="s">
        <v>1759</v>
      </c>
      <c r="B756" s="29">
        <v>44719.0</v>
      </c>
      <c r="C756" s="9" t="s">
        <v>1760</v>
      </c>
      <c r="D756" s="9" t="s">
        <v>58</v>
      </c>
      <c r="F756" s="29">
        <v>44936.0</v>
      </c>
      <c r="G756" s="29">
        <v>44936.0</v>
      </c>
      <c r="H756" s="29">
        <v>44775.0</v>
      </c>
      <c r="I756" s="9" t="b">
        <v>1</v>
      </c>
    </row>
    <row r="757">
      <c r="A757" s="9" t="s">
        <v>1761</v>
      </c>
      <c r="B757" s="29">
        <v>44717.0</v>
      </c>
      <c r="C757" s="9" t="s">
        <v>1762</v>
      </c>
      <c r="D757" s="9" t="s">
        <v>58</v>
      </c>
      <c r="E757" s="29">
        <v>44888.0</v>
      </c>
      <c r="F757" s="29">
        <v>44916.0</v>
      </c>
      <c r="G757" s="29">
        <v>44888.0</v>
      </c>
      <c r="H757" s="29">
        <v>44784.0</v>
      </c>
      <c r="I757" s="9" t="b">
        <v>1</v>
      </c>
    </row>
    <row r="758">
      <c r="A758" s="9" t="s">
        <v>1763</v>
      </c>
      <c r="B758" s="29">
        <v>44718.0</v>
      </c>
      <c r="C758" s="9" t="s">
        <v>1764</v>
      </c>
      <c r="D758" s="9" t="s">
        <v>58</v>
      </c>
      <c r="F758" s="29">
        <v>44915.0</v>
      </c>
      <c r="G758" s="29">
        <v>44915.0</v>
      </c>
      <c r="H758" s="29">
        <v>44813.0</v>
      </c>
      <c r="I758" s="9" t="b">
        <v>1</v>
      </c>
    </row>
    <row r="759">
      <c r="A759" s="9" t="s">
        <v>1765</v>
      </c>
      <c r="B759" s="29">
        <v>44725.0</v>
      </c>
      <c r="C759" s="9" t="s">
        <v>1766</v>
      </c>
      <c r="D759" s="9" t="s">
        <v>58</v>
      </c>
      <c r="E759" s="29">
        <v>44986.0</v>
      </c>
      <c r="F759" s="29">
        <v>44992.0</v>
      </c>
      <c r="G759" s="29">
        <v>44986.0</v>
      </c>
      <c r="H759" s="29">
        <v>44797.0</v>
      </c>
      <c r="I759" s="9" t="b">
        <v>1</v>
      </c>
    </row>
    <row r="760">
      <c r="A760" s="9" t="s">
        <v>1767</v>
      </c>
      <c r="B760" s="29">
        <v>44714.0</v>
      </c>
      <c r="C760" s="9" t="s">
        <v>1768</v>
      </c>
      <c r="D760" s="9" t="s">
        <v>58</v>
      </c>
      <c r="E760" s="29">
        <v>44916.0</v>
      </c>
      <c r="F760" s="29">
        <v>44930.0</v>
      </c>
      <c r="G760" s="29">
        <v>44916.0</v>
      </c>
      <c r="H760" s="29">
        <v>44791.0</v>
      </c>
      <c r="I760" s="9" t="b">
        <v>1</v>
      </c>
    </row>
    <row r="761">
      <c r="A761" s="9" t="s">
        <v>1769</v>
      </c>
      <c r="B761" s="29">
        <v>44827.0</v>
      </c>
      <c r="C761" s="9" t="s">
        <v>1770</v>
      </c>
      <c r="D761" s="9" t="s">
        <v>58</v>
      </c>
      <c r="F761" s="29">
        <v>45020.0</v>
      </c>
      <c r="G761" s="29">
        <v>45020.0</v>
      </c>
      <c r="H761" s="29">
        <v>44917.0</v>
      </c>
      <c r="I761" s="9" t="b">
        <v>1</v>
      </c>
    </row>
    <row r="762">
      <c r="A762" s="9" t="s">
        <v>1771</v>
      </c>
      <c r="B762" s="29">
        <v>44715.0</v>
      </c>
      <c r="C762" s="9" t="s">
        <v>1772</v>
      </c>
      <c r="D762" s="9" t="s">
        <v>58</v>
      </c>
      <c r="E762" s="29">
        <v>44879.0</v>
      </c>
      <c r="F762" s="29">
        <v>44890.0</v>
      </c>
      <c r="G762" s="29">
        <v>44879.0</v>
      </c>
      <c r="H762" s="29">
        <v>44853.0</v>
      </c>
      <c r="I762" s="9" t="b">
        <v>1</v>
      </c>
    </row>
    <row r="763">
      <c r="A763" s="9" t="s">
        <v>1773</v>
      </c>
      <c r="B763" s="29">
        <v>44714.0</v>
      </c>
      <c r="C763" s="9" t="s">
        <v>1774</v>
      </c>
      <c r="D763" s="9" t="s">
        <v>58</v>
      </c>
      <c r="F763" s="29">
        <v>44880.0</v>
      </c>
      <c r="G763" s="29">
        <v>44880.0</v>
      </c>
      <c r="H763" s="29">
        <v>44781.0</v>
      </c>
      <c r="I763" s="9" t="b">
        <v>1</v>
      </c>
    </row>
    <row r="764">
      <c r="A764" s="9" t="s">
        <v>1775</v>
      </c>
      <c r="B764" s="29">
        <v>44747.0</v>
      </c>
      <c r="C764" s="9" t="s">
        <v>1776</v>
      </c>
      <c r="D764" s="9" t="s">
        <v>58</v>
      </c>
      <c r="E764" s="29">
        <v>44865.0</v>
      </c>
      <c r="F764" s="29">
        <v>44873.0</v>
      </c>
      <c r="G764" s="29">
        <v>44865.0</v>
      </c>
      <c r="H764" s="29">
        <v>44850.0</v>
      </c>
      <c r="I764" s="9" t="b">
        <v>1</v>
      </c>
    </row>
    <row r="765">
      <c r="A765" s="9" t="s">
        <v>1777</v>
      </c>
      <c r="B765" s="29">
        <v>44722.0</v>
      </c>
      <c r="C765" s="9" t="s">
        <v>1778</v>
      </c>
      <c r="D765" s="9" t="s">
        <v>58</v>
      </c>
      <c r="E765" s="29">
        <v>44837.0</v>
      </c>
      <c r="F765" s="29">
        <v>44853.0</v>
      </c>
      <c r="G765" s="29">
        <v>44837.0</v>
      </c>
      <c r="H765" s="29">
        <v>44784.0</v>
      </c>
      <c r="I765" s="9" t="b">
        <v>1</v>
      </c>
    </row>
    <row r="766">
      <c r="A766" s="9" t="s">
        <v>1779</v>
      </c>
      <c r="B766" s="29">
        <v>44713.0</v>
      </c>
      <c r="C766" s="9" t="s">
        <v>1780</v>
      </c>
      <c r="D766" s="9" t="s">
        <v>58</v>
      </c>
      <c r="E766" s="29">
        <v>44806.0</v>
      </c>
      <c r="F766" s="29">
        <v>44818.0</v>
      </c>
      <c r="G766" s="29">
        <v>44806.0</v>
      </c>
      <c r="H766" s="29">
        <v>44805.0</v>
      </c>
      <c r="I766" s="9" t="b">
        <v>1</v>
      </c>
    </row>
    <row r="767">
      <c r="A767" s="9" t="s">
        <v>1781</v>
      </c>
      <c r="B767" s="29">
        <v>44713.0</v>
      </c>
      <c r="C767" s="9" t="s">
        <v>1782</v>
      </c>
      <c r="D767" s="9" t="s">
        <v>58</v>
      </c>
      <c r="E767" s="29">
        <v>44963.0</v>
      </c>
      <c r="F767" s="29">
        <v>44991.0</v>
      </c>
      <c r="G767" s="29">
        <v>44963.0</v>
      </c>
      <c r="H767" s="29">
        <v>44756.0</v>
      </c>
      <c r="I767" s="9" t="b">
        <v>1</v>
      </c>
    </row>
    <row r="768">
      <c r="A768" s="9" t="s">
        <v>1783</v>
      </c>
      <c r="B768" s="29">
        <v>44782.0</v>
      </c>
      <c r="C768" s="9" t="s">
        <v>1784</v>
      </c>
      <c r="D768" s="9" t="s">
        <v>58</v>
      </c>
      <c r="E768" s="29">
        <v>45145.0</v>
      </c>
      <c r="F768" s="29">
        <v>45189.0</v>
      </c>
      <c r="G768" s="29">
        <v>45145.0</v>
      </c>
      <c r="H768" s="29">
        <v>45031.0</v>
      </c>
      <c r="I768" s="9" t="b">
        <v>1</v>
      </c>
    </row>
    <row r="769">
      <c r="A769" s="9" t="s">
        <v>1785</v>
      </c>
      <c r="B769" s="29">
        <v>44713.0</v>
      </c>
      <c r="C769" s="9" t="s">
        <v>1786</v>
      </c>
      <c r="D769" s="9" t="s">
        <v>58</v>
      </c>
      <c r="E769" s="29">
        <v>44827.0</v>
      </c>
      <c r="F769" s="29">
        <v>44855.0</v>
      </c>
      <c r="G769" s="29">
        <v>44827.0</v>
      </c>
      <c r="H769" s="29">
        <v>44819.0</v>
      </c>
      <c r="I769" s="9" t="b">
        <v>1</v>
      </c>
    </row>
    <row r="770">
      <c r="A770" s="9" t="s">
        <v>1787</v>
      </c>
      <c r="B770" s="28">
        <v>44712.0</v>
      </c>
      <c r="C770" s="9" t="s">
        <v>1788</v>
      </c>
      <c r="D770" s="9" t="s">
        <v>58</v>
      </c>
      <c r="E770" s="29">
        <v>44812.0</v>
      </c>
      <c r="F770" s="29">
        <v>44830.0</v>
      </c>
      <c r="G770" s="29">
        <v>44812.0</v>
      </c>
      <c r="H770" s="29">
        <v>44796.0</v>
      </c>
      <c r="I770" s="9" t="b">
        <v>1</v>
      </c>
    </row>
    <row r="771">
      <c r="A771" s="9" t="s">
        <v>1789</v>
      </c>
      <c r="B771" s="28">
        <v>44711.0</v>
      </c>
      <c r="C771" s="9" t="s">
        <v>1790</v>
      </c>
      <c r="D771" s="9" t="s">
        <v>58</v>
      </c>
      <c r="F771" s="29">
        <v>44816.0</v>
      </c>
      <c r="G771" s="29">
        <v>44816.0</v>
      </c>
      <c r="H771" s="29">
        <v>44800.0</v>
      </c>
      <c r="I771" s="9" t="b">
        <v>1</v>
      </c>
    </row>
    <row r="772">
      <c r="A772" s="9" t="s">
        <v>1791</v>
      </c>
      <c r="B772" s="28">
        <v>44711.0</v>
      </c>
      <c r="C772" s="9" t="s">
        <v>1792</v>
      </c>
      <c r="D772" s="9" t="s">
        <v>58</v>
      </c>
      <c r="E772" s="29">
        <v>44960.0</v>
      </c>
      <c r="F772" s="29">
        <v>44978.0</v>
      </c>
      <c r="G772" s="29">
        <v>44960.0</v>
      </c>
      <c r="H772" s="29">
        <v>44751.0</v>
      </c>
      <c r="I772" s="9" t="b">
        <v>1</v>
      </c>
    </row>
    <row r="773">
      <c r="A773" s="9" t="s">
        <v>1793</v>
      </c>
      <c r="B773" s="28">
        <v>44712.0</v>
      </c>
      <c r="C773" s="9" t="s">
        <v>1794</v>
      </c>
      <c r="D773" s="9" t="s">
        <v>58</v>
      </c>
      <c r="F773" s="29">
        <v>44873.0</v>
      </c>
      <c r="G773" s="29">
        <v>44873.0</v>
      </c>
      <c r="H773" s="29">
        <v>44807.0</v>
      </c>
      <c r="I773" s="9" t="b">
        <v>1</v>
      </c>
    </row>
    <row r="774">
      <c r="A774" s="9" t="s">
        <v>1795</v>
      </c>
      <c r="B774" s="28">
        <v>44711.0</v>
      </c>
      <c r="C774" s="9" t="s">
        <v>1796</v>
      </c>
      <c r="D774" s="9" t="s">
        <v>58</v>
      </c>
      <c r="F774" s="29">
        <v>44965.0</v>
      </c>
      <c r="G774" s="29">
        <v>44965.0</v>
      </c>
      <c r="H774" s="29">
        <v>44945.0</v>
      </c>
      <c r="I774" s="9" t="b">
        <v>1</v>
      </c>
    </row>
    <row r="775">
      <c r="A775" s="9" t="s">
        <v>1797</v>
      </c>
      <c r="B775" s="28">
        <v>44710.0</v>
      </c>
      <c r="C775" s="9" t="s">
        <v>1798</v>
      </c>
      <c r="D775" s="9" t="s">
        <v>58</v>
      </c>
      <c r="F775" s="29">
        <v>44846.0</v>
      </c>
      <c r="G775" s="29">
        <v>44846.0</v>
      </c>
      <c r="H775" s="29">
        <v>44800.0</v>
      </c>
      <c r="I775" s="9" t="b">
        <v>1</v>
      </c>
    </row>
    <row r="776">
      <c r="A776" s="9" t="s">
        <v>1799</v>
      </c>
      <c r="B776" s="28">
        <v>44711.0</v>
      </c>
      <c r="C776" s="9" t="s">
        <v>1800</v>
      </c>
      <c r="D776" s="9" t="s">
        <v>58</v>
      </c>
      <c r="E776" s="29">
        <v>44809.0</v>
      </c>
      <c r="F776" s="29">
        <v>44826.0</v>
      </c>
      <c r="G776" s="29">
        <v>44809.0</v>
      </c>
      <c r="H776" s="29">
        <v>44789.0</v>
      </c>
      <c r="I776" s="9" t="b">
        <v>1</v>
      </c>
    </row>
    <row r="777">
      <c r="A777" s="9" t="s">
        <v>1801</v>
      </c>
      <c r="B777" s="29">
        <v>44728.0</v>
      </c>
      <c r="C777" s="9" t="s">
        <v>1802</v>
      </c>
      <c r="D777" s="9" t="s">
        <v>58</v>
      </c>
      <c r="F777" s="29">
        <v>44977.0</v>
      </c>
      <c r="G777" s="29">
        <v>44977.0</v>
      </c>
      <c r="H777" s="29">
        <v>44819.0</v>
      </c>
      <c r="I777" s="9" t="b">
        <v>1</v>
      </c>
    </row>
    <row r="778">
      <c r="A778" s="9" t="s">
        <v>1803</v>
      </c>
      <c r="B778" s="28">
        <v>44710.0</v>
      </c>
      <c r="C778" s="9" t="s">
        <v>1804</v>
      </c>
      <c r="D778" s="9" t="s">
        <v>58</v>
      </c>
      <c r="E778" s="29">
        <v>45169.0</v>
      </c>
      <c r="G778" s="29">
        <v>45169.0</v>
      </c>
      <c r="H778" s="29">
        <v>44819.0</v>
      </c>
      <c r="I778" s="9" t="b">
        <v>1</v>
      </c>
    </row>
    <row r="779">
      <c r="A779" s="9" t="s">
        <v>1805</v>
      </c>
      <c r="B779" s="28">
        <v>44710.0</v>
      </c>
      <c r="C779" s="9" t="s">
        <v>1806</v>
      </c>
      <c r="D779" s="9" t="s">
        <v>58</v>
      </c>
      <c r="E779" s="28">
        <v>45069.0</v>
      </c>
      <c r="F779" s="29">
        <v>45085.0</v>
      </c>
      <c r="G779" s="28">
        <v>45069.0</v>
      </c>
      <c r="H779" s="29">
        <v>44833.0</v>
      </c>
      <c r="I779" s="9" t="b">
        <v>1</v>
      </c>
    </row>
    <row r="780">
      <c r="A780" s="9" t="s">
        <v>1807</v>
      </c>
      <c r="B780" s="28">
        <v>44710.0</v>
      </c>
      <c r="C780" s="9" t="s">
        <v>1808</v>
      </c>
      <c r="D780" s="9" t="s">
        <v>58</v>
      </c>
      <c r="E780" s="29">
        <v>45126.0</v>
      </c>
      <c r="F780" s="29">
        <v>45132.0</v>
      </c>
      <c r="G780" s="29">
        <v>45126.0</v>
      </c>
      <c r="H780" s="29">
        <v>44789.0</v>
      </c>
      <c r="I780" s="9" t="b">
        <v>1</v>
      </c>
    </row>
    <row r="781">
      <c r="A781" s="9" t="s">
        <v>1809</v>
      </c>
      <c r="B781" s="28">
        <v>44710.0</v>
      </c>
      <c r="C781" s="9" t="s">
        <v>1810</v>
      </c>
      <c r="D781" s="9" t="s">
        <v>58</v>
      </c>
      <c r="E781" s="29">
        <v>44838.0</v>
      </c>
      <c r="F781" s="29">
        <v>44868.0</v>
      </c>
      <c r="G781" s="29">
        <v>44838.0</v>
      </c>
      <c r="H781" s="29">
        <v>44791.0</v>
      </c>
      <c r="I781" s="9" t="b">
        <v>1</v>
      </c>
    </row>
    <row r="782">
      <c r="A782" s="9" t="s">
        <v>1811</v>
      </c>
      <c r="B782" s="28">
        <v>44709.0</v>
      </c>
      <c r="C782" s="9" t="s">
        <v>1812</v>
      </c>
      <c r="D782" s="9" t="s">
        <v>58</v>
      </c>
      <c r="E782" s="29">
        <v>45044.0</v>
      </c>
      <c r="F782" s="29">
        <v>45105.0</v>
      </c>
      <c r="G782" s="29">
        <v>45044.0</v>
      </c>
      <c r="H782" s="29">
        <v>44931.0</v>
      </c>
      <c r="I782" s="9" t="b">
        <v>1</v>
      </c>
    </row>
    <row r="783">
      <c r="A783" s="9" t="s">
        <v>1813</v>
      </c>
      <c r="B783" s="28">
        <v>44707.0</v>
      </c>
      <c r="C783" s="9" t="s">
        <v>1814</v>
      </c>
      <c r="D783" s="9" t="s">
        <v>58</v>
      </c>
      <c r="F783" s="28">
        <v>45062.0</v>
      </c>
      <c r="G783" s="28">
        <v>45062.0</v>
      </c>
      <c r="H783" s="29">
        <v>45026.0</v>
      </c>
      <c r="I783" s="9" t="b">
        <v>1</v>
      </c>
    </row>
    <row r="784">
      <c r="A784" s="9" t="s">
        <v>1815</v>
      </c>
      <c r="B784" s="28">
        <v>44706.0</v>
      </c>
      <c r="C784" s="9" t="s">
        <v>1816</v>
      </c>
      <c r="D784" s="9" t="s">
        <v>58</v>
      </c>
      <c r="E784" s="29">
        <v>44788.0</v>
      </c>
      <c r="F784" s="29">
        <v>44799.0</v>
      </c>
      <c r="G784" s="29">
        <v>44788.0</v>
      </c>
      <c r="H784" s="29">
        <v>44775.0</v>
      </c>
      <c r="I784" s="9" t="b">
        <v>1</v>
      </c>
    </row>
    <row r="785">
      <c r="A785" s="9" t="s">
        <v>1817</v>
      </c>
      <c r="B785" s="28">
        <v>44706.0</v>
      </c>
      <c r="C785" s="9" t="s">
        <v>1818</v>
      </c>
      <c r="D785" s="9" t="s">
        <v>58</v>
      </c>
      <c r="E785" s="29">
        <v>44790.0</v>
      </c>
      <c r="F785" s="29">
        <v>44804.0</v>
      </c>
      <c r="G785" s="29">
        <v>44790.0</v>
      </c>
      <c r="H785" s="29">
        <v>44775.0</v>
      </c>
      <c r="I785" s="9" t="b">
        <v>1</v>
      </c>
    </row>
    <row r="786">
      <c r="A786" s="9" t="s">
        <v>1819</v>
      </c>
      <c r="B786" s="28">
        <v>44706.0</v>
      </c>
      <c r="C786" s="9" t="s">
        <v>1820</v>
      </c>
      <c r="D786" s="9" t="s">
        <v>58</v>
      </c>
      <c r="E786" s="29">
        <v>44840.0</v>
      </c>
      <c r="F786" s="29">
        <v>44869.0</v>
      </c>
      <c r="G786" s="29">
        <v>44840.0</v>
      </c>
      <c r="H786" s="29">
        <v>44806.0</v>
      </c>
      <c r="I786" s="9" t="b">
        <v>1</v>
      </c>
    </row>
    <row r="787">
      <c r="A787" s="9" t="s">
        <v>1821</v>
      </c>
      <c r="B787" s="28">
        <v>44707.0</v>
      </c>
      <c r="C787" s="9" t="s">
        <v>1822</v>
      </c>
      <c r="D787" s="9" t="s">
        <v>58</v>
      </c>
      <c r="E787" s="29">
        <v>44882.0</v>
      </c>
      <c r="F787" s="29">
        <v>44895.0</v>
      </c>
      <c r="G787" s="29">
        <v>44882.0</v>
      </c>
      <c r="H787" s="29">
        <v>44751.0</v>
      </c>
      <c r="I787" s="9" t="b">
        <v>1</v>
      </c>
    </row>
    <row r="788">
      <c r="A788" s="9" t="s">
        <v>1823</v>
      </c>
      <c r="B788" s="28">
        <v>44707.0</v>
      </c>
      <c r="C788" s="9" t="s">
        <v>1824</v>
      </c>
      <c r="D788" s="9" t="s">
        <v>58</v>
      </c>
      <c r="F788" s="29">
        <v>44916.0</v>
      </c>
      <c r="G788" s="29">
        <v>44916.0</v>
      </c>
      <c r="H788" s="29">
        <v>44756.0</v>
      </c>
      <c r="I788" s="9" t="b">
        <v>1</v>
      </c>
    </row>
    <row r="789">
      <c r="A789" s="9" t="s">
        <v>1825</v>
      </c>
      <c r="B789" s="28">
        <v>44707.0</v>
      </c>
      <c r="C789" s="9" t="s">
        <v>1826</v>
      </c>
      <c r="D789" s="9" t="s">
        <v>58</v>
      </c>
      <c r="F789" s="29">
        <v>44895.0</v>
      </c>
      <c r="G789" s="29">
        <v>44895.0</v>
      </c>
      <c r="H789" s="29">
        <v>44817.0</v>
      </c>
      <c r="I789" s="9" t="b">
        <v>1</v>
      </c>
    </row>
    <row r="790">
      <c r="A790" s="9" t="s">
        <v>1827</v>
      </c>
      <c r="B790" s="28">
        <v>44706.0</v>
      </c>
      <c r="C790" s="9" t="s">
        <v>1828</v>
      </c>
      <c r="D790" s="9" t="s">
        <v>58</v>
      </c>
      <c r="E790" s="29">
        <v>45000.0</v>
      </c>
      <c r="F790" s="29">
        <v>45019.0</v>
      </c>
      <c r="G790" s="29">
        <v>45000.0</v>
      </c>
      <c r="H790" s="29">
        <v>44784.0</v>
      </c>
      <c r="I790" s="9" t="b">
        <v>1</v>
      </c>
    </row>
    <row r="791">
      <c r="A791" s="9" t="s">
        <v>1829</v>
      </c>
      <c r="B791" s="29">
        <v>44730.0</v>
      </c>
      <c r="C791" s="9" t="s">
        <v>1830</v>
      </c>
      <c r="D791" s="9" t="s">
        <v>58</v>
      </c>
      <c r="E791" s="29">
        <v>44917.0</v>
      </c>
      <c r="F791" s="29">
        <v>44974.0</v>
      </c>
      <c r="G791" s="29">
        <v>44917.0</v>
      </c>
      <c r="H791" s="29">
        <v>44846.0</v>
      </c>
      <c r="I791" s="9" t="b">
        <v>1</v>
      </c>
    </row>
    <row r="792">
      <c r="A792" s="9" t="s">
        <v>1831</v>
      </c>
      <c r="B792" s="28">
        <v>44707.0</v>
      </c>
      <c r="C792" s="9" t="s">
        <v>1832</v>
      </c>
      <c r="D792" s="9" t="s">
        <v>58</v>
      </c>
      <c r="F792" s="29">
        <v>44887.0</v>
      </c>
      <c r="G792" s="29">
        <v>44887.0</v>
      </c>
      <c r="H792" s="29">
        <v>44830.0</v>
      </c>
      <c r="I792" s="9" t="b">
        <v>1</v>
      </c>
    </row>
    <row r="793">
      <c r="A793" s="9" t="s">
        <v>1833</v>
      </c>
      <c r="B793" s="28">
        <v>44705.0</v>
      </c>
      <c r="C793" s="9" t="s">
        <v>1834</v>
      </c>
      <c r="D793" s="9" t="s">
        <v>58</v>
      </c>
      <c r="E793" s="29">
        <v>44883.0</v>
      </c>
      <c r="F793" s="29">
        <v>44902.0</v>
      </c>
      <c r="G793" s="29">
        <v>44883.0</v>
      </c>
      <c r="H793" s="29">
        <v>44791.0</v>
      </c>
      <c r="I793" s="9" t="b">
        <v>1</v>
      </c>
    </row>
    <row r="794">
      <c r="A794" s="9" t="s">
        <v>1835</v>
      </c>
      <c r="B794" s="28">
        <v>44706.0</v>
      </c>
      <c r="C794" s="9" t="s">
        <v>1836</v>
      </c>
      <c r="D794" s="9" t="s">
        <v>58</v>
      </c>
      <c r="E794" s="29">
        <v>44820.0</v>
      </c>
      <c r="F794" s="29">
        <v>44846.0</v>
      </c>
      <c r="G794" s="29">
        <v>44820.0</v>
      </c>
      <c r="H794" s="29">
        <v>44775.0</v>
      </c>
      <c r="I794" s="9" t="b">
        <v>1</v>
      </c>
    </row>
    <row r="795">
      <c r="A795" s="9" t="s">
        <v>1837</v>
      </c>
      <c r="B795" s="28">
        <v>44707.0</v>
      </c>
      <c r="C795" s="9" t="s">
        <v>1838</v>
      </c>
      <c r="D795" s="9" t="s">
        <v>58</v>
      </c>
      <c r="E795" s="29">
        <v>45092.0</v>
      </c>
      <c r="F795" s="29">
        <v>45117.0</v>
      </c>
      <c r="G795" s="29">
        <v>45092.0</v>
      </c>
      <c r="H795" s="28">
        <v>45060.0</v>
      </c>
      <c r="I795" s="9" t="b">
        <v>1</v>
      </c>
    </row>
    <row r="796">
      <c r="A796" s="9" t="s">
        <v>1839</v>
      </c>
      <c r="B796" s="28">
        <v>44704.0</v>
      </c>
      <c r="C796" s="9" t="s">
        <v>1840</v>
      </c>
      <c r="D796" s="9" t="s">
        <v>58</v>
      </c>
      <c r="E796" s="29">
        <v>44791.0</v>
      </c>
      <c r="F796" s="29">
        <v>44803.0</v>
      </c>
      <c r="G796" s="29">
        <v>44791.0</v>
      </c>
      <c r="H796" s="29">
        <v>44785.0</v>
      </c>
      <c r="I796" s="9" t="b">
        <v>1</v>
      </c>
    </row>
    <row r="797">
      <c r="A797" s="9" t="s">
        <v>1841</v>
      </c>
      <c r="B797" s="28">
        <v>44704.0</v>
      </c>
      <c r="C797" s="9" t="s">
        <v>1842</v>
      </c>
      <c r="D797" s="9" t="s">
        <v>58</v>
      </c>
      <c r="E797" s="29">
        <v>44788.0</v>
      </c>
      <c r="F797" s="29">
        <v>44804.0</v>
      </c>
      <c r="G797" s="29">
        <v>44788.0</v>
      </c>
      <c r="H797" s="29">
        <v>44748.0</v>
      </c>
      <c r="I797" s="9" t="b">
        <v>1</v>
      </c>
    </row>
    <row r="798">
      <c r="A798" s="9" t="s">
        <v>1843</v>
      </c>
      <c r="B798" s="28">
        <v>44704.0</v>
      </c>
      <c r="C798" s="9" t="s">
        <v>1844</v>
      </c>
      <c r="D798" s="9" t="s">
        <v>58</v>
      </c>
      <c r="E798" s="29">
        <v>44841.0</v>
      </c>
      <c r="F798" s="29">
        <v>44866.0</v>
      </c>
      <c r="G798" s="29">
        <v>44841.0</v>
      </c>
      <c r="H798" s="29">
        <v>44785.0</v>
      </c>
      <c r="I798" s="9" t="b">
        <v>1</v>
      </c>
    </row>
    <row r="799">
      <c r="A799" s="9" t="s">
        <v>1845</v>
      </c>
      <c r="B799" s="28">
        <v>44704.0</v>
      </c>
      <c r="C799" s="9" t="s">
        <v>1846</v>
      </c>
      <c r="D799" s="9" t="s">
        <v>58</v>
      </c>
      <c r="E799" s="29">
        <v>44760.0</v>
      </c>
      <c r="F799" s="29">
        <v>44775.0</v>
      </c>
      <c r="G799" s="29">
        <v>44760.0</v>
      </c>
      <c r="H799" s="29">
        <v>44751.0</v>
      </c>
      <c r="I799" s="9" t="b">
        <v>1</v>
      </c>
    </row>
    <row r="800">
      <c r="A800" s="9" t="s">
        <v>1847</v>
      </c>
      <c r="B800" s="28">
        <v>44706.0</v>
      </c>
      <c r="C800" s="9" t="s">
        <v>1848</v>
      </c>
      <c r="D800" s="9" t="s">
        <v>58</v>
      </c>
      <c r="E800" s="29">
        <v>44910.0</v>
      </c>
      <c r="F800" s="29">
        <v>44923.0</v>
      </c>
      <c r="G800" s="29">
        <v>44910.0</v>
      </c>
      <c r="H800" s="29">
        <v>44775.0</v>
      </c>
      <c r="I800" s="9" t="b">
        <v>1</v>
      </c>
    </row>
    <row r="801">
      <c r="A801" s="9" t="s">
        <v>1849</v>
      </c>
      <c r="B801" s="28">
        <v>44705.0</v>
      </c>
      <c r="C801" s="9" t="s">
        <v>1850</v>
      </c>
      <c r="D801" s="9" t="s">
        <v>58</v>
      </c>
      <c r="E801" s="29">
        <v>44873.0</v>
      </c>
      <c r="F801" s="29">
        <v>44908.0</v>
      </c>
      <c r="G801" s="29">
        <v>44873.0</v>
      </c>
      <c r="H801" s="29">
        <v>44851.0</v>
      </c>
      <c r="I801" s="9" t="b">
        <v>1</v>
      </c>
    </row>
    <row r="802">
      <c r="A802" s="9" t="s">
        <v>1851</v>
      </c>
      <c r="B802" s="28">
        <v>44704.0</v>
      </c>
      <c r="C802" s="9" t="s">
        <v>1852</v>
      </c>
      <c r="D802" s="9" t="s">
        <v>58</v>
      </c>
      <c r="F802" s="29">
        <v>44880.0</v>
      </c>
      <c r="G802" s="29">
        <v>44880.0</v>
      </c>
      <c r="H802" s="29">
        <v>44806.0</v>
      </c>
      <c r="I802" s="9" t="b">
        <v>1</v>
      </c>
    </row>
    <row r="803">
      <c r="A803" s="9" t="s">
        <v>1853</v>
      </c>
      <c r="B803" s="28">
        <v>44701.0</v>
      </c>
      <c r="C803" s="9" t="s">
        <v>1854</v>
      </c>
      <c r="D803" s="9" t="s">
        <v>58</v>
      </c>
      <c r="E803" s="29">
        <v>45021.0</v>
      </c>
      <c r="F803" s="29">
        <v>45035.0</v>
      </c>
      <c r="G803" s="29">
        <v>45021.0</v>
      </c>
      <c r="H803" s="29">
        <v>45019.0</v>
      </c>
      <c r="I803" s="9" t="b">
        <v>1</v>
      </c>
    </row>
    <row r="804">
      <c r="A804" s="9" t="s">
        <v>1855</v>
      </c>
      <c r="B804" s="29">
        <v>44718.0</v>
      </c>
      <c r="C804" s="9" t="s">
        <v>1856</v>
      </c>
      <c r="D804" s="9" t="s">
        <v>58</v>
      </c>
      <c r="F804" s="29">
        <v>44887.0</v>
      </c>
      <c r="G804" s="29">
        <v>44887.0</v>
      </c>
      <c r="H804" s="29">
        <v>44857.0</v>
      </c>
      <c r="I804" s="9" t="b">
        <v>1</v>
      </c>
    </row>
    <row r="805">
      <c r="A805" s="9" t="s">
        <v>1857</v>
      </c>
      <c r="B805" s="28">
        <v>44701.0</v>
      </c>
      <c r="C805" s="9" t="s">
        <v>1858</v>
      </c>
      <c r="D805" s="9" t="s">
        <v>58</v>
      </c>
      <c r="E805" s="29">
        <v>45098.0</v>
      </c>
      <c r="F805" s="29">
        <v>45110.0</v>
      </c>
      <c r="G805" s="29">
        <v>45098.0</v>
      </c>
      <c r="H805" s="28">
        <v>45063.0</v>
      </c>
      <c r="I805" s="9" t="b">
        <v>1</v>
      </c>
    </row>
    <row r="806">
      <c r="A806" s="9" t="s">
        <v>1859</v>
      </c>
      <c r="B806" s="29">
        <v>44720.0</v>
      </c>
      <c r="C806" s="9" t="s">
        <v>1860</v>
      </c>
      <c r="D806" s="9" t="s">
        <v>58</v>
      </c>
      <c r="E806" s="29">
        <v>44909.0</v>
      </c>
      <c r="F806" s="29">
        <v>44932.0</v>
      </c>
      <c r="G806" s="29">
        <v>44909.0</v>
      </c>
      <c r="H806" s="29">
        <v>44793.0</v>
      </c>
      <c r="I806" s="9" t="b">
        <v>1</v>
      </c>
    </row>
    <row r="807">
      <c r="A807" s="9" t="s">
        <v>1861</v>
      </c>
      <c r="B807" s="28">
        <v>44706.0</v>
      </c>
      <c r="C807" s="9" t="s">
        <v>1862</v>
      </c>
      <c r="D807" s="9" t="s">
        <v>58</v>
      </c>
      <c r="E807" s="29">
        <v>44832.0</v>
      </c>
      <c r="F807" s="29">
        <v>44858.0</v>
      </c>
      <c r="G807" s="29">
        <v>44832.0</v>
      </c>
      <c r="H807" s="29">
        <v>44775.0</v>
      </c>
      <c r="I807" s="9" t="b">
        <v>1</v>
      </c>
    </row>
    <row r="808">
      <c r="A808" s="9" t="s">
        <v>1863</v>
      </c>
      <c r="B808" s="28">
        <v>44700.0</v>
      </c>
      <c r="C808" s="9" t="s">
        <v>1864</v>
      </c>
      <c r="D808" s="9" t="s">
        <v>58</v>
      </c>
      <c r="E808" s="29">
        <v>44830.0</v>
      </c>
      <c r="F808" s="29">
        <v>44867.0</v>
      </c>
      <c r="G808" s="29">
        <v>44830.0</v>
      </c>
      <c r="H808" s="29">
        <v>44819.0</v>
      </c>
      <c r="I808" s="9" t="b">
        <v>1</v>
      </c>
    </row>
    <row r="809">
      <c r="A809" s="9" t="s">
        <v>1865</v>
      </c>
      <c r="B809" s="28">
        <v>44701.0</v>
      </c>
      <c r="C809" s="9" t="s">
        <v>1866</v>
      </c>
      <c r="D809" s="9" t="s">
        <v>58</v>
      </c>
      <c r="F809" s="29">
        <v>45005.0</v>
      </c>
      <c r="G809" s="29">
        <v>45005.0</v>
      </c>
      <c r="H809" s="29">
        <v>44784.0</v>
      </c>
      <c r="I809" s="9" t="b">
        <v>1</v>
      </c>
    </row>
    <row r="810">
      <c r="A810" s="9" t="s">
        <v>1867</v>
      </c>
      <c r="B810" s="28">
        <v>44701.0</v>
      </c>
      <c r="C810" s="9" t="s">
        <v>1868</v>
      </c>
      <c r="D810" s="9" t="s">
        <v>58</v>
      </c>
      <c r="E810" s="29">
        <v>45009.0</v>
      </c>
      <c r="F810" s="29">
        <v>45033.0</v>
      </c>
      <c r="G810" s="29">
        <v>45009.0</v>
      </c>
      <c r="H810" s="29">
        <v>44807.0</v>
      </c>
      <c r="I810" s="9" t="b">
        <v>1</v>
      </c>
    </row>
    <row r="811">
      <c r="A811" s="9" t="s">
        <v>1869</v>
      </c>
      <c r="B811" s="28">
        <v>44701.0</v>
      </c>
      <c r="C811" s="9" t="s">
        <v>1870</v>
      </c>
      <c r="D811" s="9" t="s">
        <v>58</v>
      </c>
      <c r="F811" s="29">
        <v>44917.0</v>
      </c>
      <c r="G811" s="29">
        <v>44917.0</v>
      </c>
      <c r="H811" s="29">
        <v>44807.0</v>
      </c>
      <c r="I811" s="9" t="b">
        <v>1</v>
      </c>
    </row>
    <row r="812">
      <c r="A812" s="9" t="s">
        <v>1871</v>
      </c>
      <c r="B812" s="28">
        <v>44700.0</v>
      </c>
      <c r="C812" s="9" t="s">
        <v>1872</v>
      </c>
      <c r="D812" s="9" t="s">
        <v>58</v>
      </c>
      <c r="E812" s="29">
        <v>44852.0</v>
      </c>
      <c r="F812" s="29">
        <v>44858.0</v>
      </c>
      <c r="G812" s="29">
        <v>44852.0</v>
      </c>
      <c r="H812" s="29">
        <v>44774.0</v>
      </c>
      <c r="I812" s="9" t="b">
        <v>1</v>
      </c>
    </row>
    <row r="813">
      <c r="A813" s="9" t="s">
        <v>1873</v>
      </c>
      <c r="B813" s="28">
        <v>44700.0</v>
      </c>
      <c r="C813" s="9" t="s">
        <v>1874</v>
      </c>
      <c r="D813" s="9" t="s">
        <v>58</v>
      </c>
      <c r="F813" s="29">
        <v>45001.0</v>
      </c>
      <c r="G813" s="29">
        <v>45001.0</v>
      </c>
      <c r="H813" s="29">
        <v>44816.0</v>
      </c>
      <c r="I813" s="9" t="b">
        <v>1</v>
      </c>
    </row>
    <row r="814">
      <c r="A814" s="9" t="s">
        <v>1875</v>
      </c>
      <c r="B814" s="28">
        <v>44700.0</v>
      </c>
      <c r="C814" s="9" t="s">
        <v>1876</v>
      </c>
      <c r="D814" s="9" t="s">
        <v>58</v>
      </c>
      <c r="E814" s="29">
        <v>44923.0</v>
      </c>
      <c r="F814" s="29">
        <v>44973.0</v>
      </c>
      <c r="G814" s="29">
        <v>44923.0</v>
      </c>
      <c r="H814" s="29">
        <v>44791.0</v>
      </c>
      <c r="I814" s="9" t="b">
        <v>1</v>
      </c>
    </row>
    <row r="815">
      <c r="A815" s="9" t="s">
        <v>1877</v>
      </c>
      <c r="B815" s="28">
        <v>44699.0</v>
      </c>
      <c r="C815" s="9" t="s">
        <v>1878</v>
      </c>
      <c r="D815" s="9" t="s">
        <v>58</v>
      </c>
      <c r="F815" s="29">
        <v>44867.0</v>
      </c>
      <c r="G815" s="29">
        <v>44867.0</v>
      </c>
      <c r="H815" s="29">
        <v>44825.0</v>
      </c>
      <c r="I815" s="9" t="b">
        <v>1</v>
      </c>
    </row>
    <row r="816">
      <c r="A816" s="9" t="s">
        <v>1879</v>
      </c>
      <c r="B816" s="28">
        <v>44698.0</v>
      </c>
      <c r="C816" s="9" t="s">
        <v>1880</v>
      </c>
      <c r="D816" s="9" t="s">
        <v>58</v>
      </c>
      <c r="E816" s="29">
        <v>44945.0</v>
      </c>
      <c r="F816" s="29">
        <v>44963.0</v>
      </c>
      <c r="G816" s="29">
        <v>44945.0</v>
      </c>
      <c r="H816" s="29">
        <v>44807.0</v>
      </c>
      <c r="I816" s="9" t="b">
        <v>1</v>
      </c>
    </row>
    <row r="817">
      <c r="A817" s="9" t="s">
        <v>1881</v>
      </c>
      <c r="B817" s="28">
        <v>44698.0</v>
      </c>
      <c r="C817" s="9" t="s">
        <v>1882</v>
      </c>
      <c r="D817" s="9" t="s">
        <v>58</v>
      </c>
      <c r="F817" s="29">
        <v>45037.0</v>
      </c>
      <c r="G817" s="29">
        <v>45037.0</v>
      </c>
      <c r="H817" s="29">
        <v>44743.0</v>
      </c>
      <c r="I817" s="9" t="b">
        <v>1</v>
      </c>
    </row>
    <row r="818">
      <c r="A818" s="9" t="s">
        <v>1883</v>
      </c>
      <c r="B818" s="28">
        <v>44700.0</v>
      </c>
      <c r="C818" s="9" t="s">
        <v>1884</v>
      </c>
      <c r="D818" s="9" t="s">
        <v>58</v>
      </c>
      <c r="E818" s="29">
        <v>44879.0</v>
      </c>
      <c r="F818" s="29">
        <v>44894.0</v>
      </c>
      <c r="G818" s="29">
        <v>44879.0</v>
      </c>
      <c r="H818" s="29">
        <v>44751.0</v>
      </c>
      <c r="I818" s="9" t="b">
        <v>1</v>
      </c>
    </row>
    <row r="819">
      <c r="A819" s="9" t="s">
        <v>1885</v>
      </c>
      <c r="B819" s="29">
        <v>44856.0</v>
      </c>
      <c r="C819" s="9" t="s">
        <v>1886</v>
      </c>
      <c r="D819" s="9" t="s">
        <v>58</v>
      </c>
      <c r="E819" s="29">
        <v>44974.0</v>
      </c>
      <c r="F819" s="29">
        <v>44986.0</v>
      </c>
      <c r="G819" s="29">
        <v>44974.0</v>
      </c>
      <c r="H819" s="29">
        <v>44964.0</v>
      </c>
      <c r="I819" s="9" t="b">
        <v>1</v>
      </c>
    </row>
    <row r="820">
      <c r="A820" s="9" t="s">
        <v>1887</v>
      </c>
      <c r="B820" s="28">
        <v>44699.0</v>
      </c>
      <c r="C820" s="9" t="s">
        <v>1888</v>
      </c>
      <c r="D820" s="9" t="s">
        <v>58</v>
      </c>
      <c r="E820" s="29">
        <v>44840.0</v>
      </c>
      <c r="F820" s="29">
        <v>44854.0</v>
      </c>
      <c r="G820" s="29">
        <v>44840.0</v>
      </c>
      <c r="H820" s="29">
        <v>44782.0</v>
      </c>
      <c r="I820" s="9" t="b">
        <v>1</v>
      </c>
    </row>
    <row r="821">
      <c r="A821" s="9" t="s">
        <v>1889</v>
      </c>
      <c r="B821" s="28">
        <v>44698.0</v>
      </c>
      <c r="C821" s="9" t="s">
        <v>1890</v>
      </c>
      <c r="D821" s="9" t="s">
        <v>58</v>
      </c>
      <c r="F821" s="29">
        <v>44833.0</v>
      </c>
      <c r="G821" s="29">
        <v>44833.0</v>
      </c>
      <c r="H821" s="29">
        <v>44807.0</v>
      </c>
      <c r="I821" s="9" t="b">
        <v>1</v>
      </c>
    </row>
    <row r="822">
      <c r="A822" s="9" t="s">
        <v>1891</v>
      </c>
      <c r="B822" s="28">
        <v>44699.0</v>
      </c>
      <c r="C822" s="9" t="s">
        <v>1892</v>
      </c>
      <c r="D822" s="9" t="s">
        <v>58</v>
      </c>
      <c r="E822" s="29">
        <v>44795.0</v>
      </c>
      <c r="F822" s="29">
        <v>44811.0</v>
      </c>
      <c r="G822" s="29">
        <v>44795.0</v>
      </c>
      <c r="H822" s="28">
        <v>44712.0</v>
      </c>
      <c r="I822" s="9" t="b">
        <v>1</v>
      </c>
    </row>
    <row r="823">
      <c r="A823" s="9" t="s">
        <v>1893</v>
      </c>
      <c r="B823" s="28">
        <v>44697.0</v>
      </c>
      <c r="C823" s="9" t="s">
        <v>1894</v>
      </c>
      <c r="D823" s="9" t="s">
        <v>58</v>
      </c>
      <c r="F823" s="29">
        <v>44880.0</v>
      </c>
      <c r="G823" s="29">
        <v>44880.0</v>
      </c>
      <c r="H823" s="29">
        <v>44756.0</v>
      </c>
      <c r="I823" s="9" t="b">
        <v>1</v>
      </c>
    </row>
    <row r="824">
      <c r="A824" s="9" t="s">
        <v>1895</v>
      </c>
      <c r="B824" s="28">
        <v>44698.0</v>
      </c>
      <c r="C824" s="9" t="s">
        <v>1896</v>
      </c>
      <c r="D824" s="9" t="s">
        <v>58</v>
      </c>
      <c r="E824" s="29">
        <v>44874.0</v>
      </c>
      <c r="F824" s="29">
        <v>44882.0</v>
      </c>
      <c r="G824" s="29">
        <v>44874.0</v>
      </c>
      <c r="H824" s="29">
        <v>44838.0</v>
      </c>
      <c r="I824" s="9" t="b">
        <v>1</v>
      </c>
    </row>
    <row r="825">
      <c r="A825" s="9" t="s">
        <v>1897</v>
      </c>
      <c r="B825" s="28">
        <v>44698.0</v>
      </c>
      <c r="C825" s="9" t="s">
        <v>1898</v>
      </c>
      <c r="D825" s="9" t="s">
        <v>58</v>
      </c>
      <c r="E825" s="29">
        <v>44946.0</v>
      </c>
      <c r="F825" s="29">
        <v>44957.0</v>
      </c>
      <c r="G825" s="29">
        <v>44946.0</v>
      </c>
      <c r="H825" s="29">
        <v>44742.0</v>
      </c>
      <c r="I825" s="9" t="b">
        <v>1</v>
      </c>
    </row>
    <row r="826">
      <c r="A826" s="9" t="s">
        <v>1899</v>
      </c>
      <c r="B826" s="28">
        <v>44698.0</v>
      </c>
      <c r="C826" s="9" t="s">
        <v>1900</v>
      </c>
      <c r="D826" s="9" t="s">
        <v>58</v>
      </c>
      <c r="F826" s="29">
        <v>44888.0</v>
      </c>
      <c r="G826" s="29">
        <v>44888.0</v>
      </c>
      <c r="H826" s="29">
        <v>44830.0</v>
      </c>
      <c r="I826" s="9" t="b">
        <v>1</v>
      </c>
    </row>
    <row r="827">
      <c r="A827" s="9" t="s">
        <v>1901</v>
      </c>
      <c r="B827" s="28">
        <v>44697.0</v>
      </c>
      <c r="C827" s="9" t="s">
        <v>1902</v>
      </c>
      <c r="D827" s="9" t="s">
        <v>58</v>
      </c>
      <c r="F827" s="29">
        <v>44840.0</v>
      </c>
      <c r="G827" s="29">
        <v>44840.0</v>
      </c>
      <c r="H827" s="29">
        <v>44743.0</v>
      </c>
      <c r="I827" s="9" t="b">
        <v>1</v>
      </c>
    </row>
    <row r="828">
      <c r="A828" s="9" t="s">
        <v>1903</v>
      </c>
      <c r="B828" s="28">
        <v>44697.0</v>
      </c>
      <c r="C828" s="9" t="s">
        <v>1904</v>
      </c>
      <c r="D828" s="9" t="s">
        <v>58</v>
      </c>
      <c r="F828" s="29">
        <v>44859.0</v>
      </c>
      <c r="G828" s="29">
        <v>44859.0</v>
      </c>
      <c r="H828" s="29">
        <v>44760.0</v>
      </c>
      <c r="I828" s="9" t="b">
        <v>1</v>
      </c>
    </row>
    <row r="829">
      <c r="A829" s="9" t="s">
        <v>1905</v>
      </c>
      <c r="B829" s="28">
        <v>44697.0</v>
      </c>
      <c r="C829" s="9" t="s">
        <v>1906</v>
      </c>
      <c r="D829" s="9" t="s">
        <v>58</v>
      </c>
      <c r="F829" s="29">
        <v>44811.0</v>
      </c>
      <c r="G829" s="29">
        <v>44811.0</v>
      </c>
      <c r="H829" s="29">
        <v>44739.0</v>
      </c>
      <c r="I829" s="9" t="b">
        <v>1</v>
      </c>
    </row>
    <row r="830">
      <c r="A830" s="9" t="s">
        <v>1907</v>
      </c>
      <c r="B830" s="28">
        <v>44696.0</v>
      </c>
      <c r="C830" s="9" t="s">
        <v>1908</v>
      </c>
      <c r="D830" s="9" t="s">
        <v>58</v>
      </c>
      <c r="E830" s="29">
        <v>44830.0</v>
      </c>
      <c r="F830" s="29">
        <v>44874.0</v>
      </c>
      <c r="G830" s="29">
        <v>44830.0</v>
      </c>
      <c r="H830" s="29">
        <v>44820.0</v>
      </c>
      <c r="I830" s="9" t="b">
        <v>1</v>
      </c>
    </row>
    <row r="831">
      <c r="A831" s="9" t="s">
        <v>1909</v>
      </c>
      <c r="B831" s="28">
        <v>44696.0</v>
      </c>
      <c r="C831" s="9" t="s">
        <v>1910</v>
      </c>
      <c r="D831" s="9" t="s">
        <v>58</v>
      </c>
      <c r="E831" s="29">
        <v>44967.0</v>
      </c>
      <c r="F831" s="29">
        <v>44979.0</v>
      </c>
      <c r="G831" s="29">
        <v>44967.0</v>
      </c>
      <c r="H831" s="29">
        <v>44775.0</v>
      </c>
      <c r="I831" s="9" t="b">
        <v>1</v>
      </c>
    </row>
    <row r="832">
      <c r="A832" s="9" t="s">
        <v>1911</v>
      </c>
      <c r="B832" s="28">
        <v>44695.0</v>
      </c>
      <c r="C832" s="9" t="s">
        <v>1912</v>
      </c>
      <c r="D832" s="9" t="s">
        <v>58</v>
      </c>
      <c r="E832" s="29">
        <v>44956.0</v>
      </c>
      <c r="F832" s="29">
        <v>44971.0</v>
      </c>
      <c r="G832" s="29">
        <v>44956.0</v>
      </c>
      <c r="H832" s="29">
        <v>44816.0</v>
      </c>
      <c r="I832" s="9" t="b">
        <v>1</v>
      </c>
    </row>
    <row r="833">
      <c r="A833" s="9" t="s">
        <v>1913</v>
      </c>
      <c r="B833" s="29">
        <v>44824.0</v>
      </c>
      <c r="C833" s="9" t="s">
        <v>1914</v>
      </c>
      <c r="D833" s="9" t="s">
        <v>58</v>
      </c>
      <c r="E833" s="29">
        <v>44832.0</v>
      </c>
      <c r="F833" s="29">
        <v>44846.0</v>
      </c>
      <c r="G833" s="29">
        <v>44832.0</v>
      </c>
      <c r="H833" s="29">
        <v>44826.0</v>
      </c>
      <c r="I833" s="9" t="b">
        <v>1</v>
      </c>
    </row>
    <row r="834">
      <c r="A834" s="9" t="s">
        <v>1915</v>
      </c>
      <c r="B834" s="28">
        <v>44695.0</v>
      </c>
      <c r="C834" s="9" t="s">
        <v>1916</v>
      </c>
      <c r="D834" s="9" t="s">
        <v>58</v>
      </c>
      <c r="F834" s="29">
        <v>44832.0</v>
      </c>
      <c r="G834" s="29">
        <v>44832.0</v>
      </c>
      <c r="H834" s="29">
        <v>44781.0</v>
      </c>
      <c r="I834" s="9" t="b">
        <v>1</v>
      </c>
    </row>
    <row r="835">
      <c r="A835" s="9" t="s">
        <v>1917</v>
      </c>
      <c r="B835" s="28">
        <v>44697.0</v>
      </c>
      <c r="C835" s="9" t="s">
        <v>1918</v>
      </c>
      <c r="D835" s="9" t="s">
        <v>58</v>
      </c>
      <c r="F835" s="29">
        <v>44789.0</v>
      </c>
      <c r="G835" s="29">
        <v>44789.0</v>
      </c>
      <c r="H835" s="29">
        <v>44742.0</v>
      </c>
      <c r="I835" s="9" t="b">
        <v>1</v>
      </c>
    </row>
    <row r="836">
      <c r="A836" s="9" t="s">
        <v>1919</v>
      </c>
      <c r="B836" s="28">
        <v>44694.0</v>
      </c>
      <c r="C836" s="9" t="s">
        <v>1920</v>
      </c>
      <c r="D836" s="9" t="s">
        <v>58</v>
      </c>
      <c r="E836" s="29">
        <v>45154.0</v>
      </c>
      <c r="F836" s="29">
        <v>45173.0</v>
      </c>
      <c r="G836" s="29">
        <v>45154.0</v>
      </c>
      <c r="H836" s="28">
        <v>45071.0</v>
      </c>
      <c r="I836" s="9" t="b">
        <v>1</v>
      </c>
    </row>
    <row r="837">
      <c r="A837" s="9" t="s">
        <v>1921</v>
      </c>
      <c r="B837" s="28">
        <v>44693.0</v>
      </c>
      <c r="C837" s="9" t="s">
        <v>1922</v>
      </c>
      <c r="D837" s="9" t="s">
        <v>58</v>
      </c>
      <c r="E837" s="29">
        <v>44852.0</v>
      </c>
      <c r="F837" s="29">
        <v>44867.0</v>
      </c>
      <c r="G837" s="29">
        <v>44852.0</v>
      </c>
      <c r="H837" s="29">
        <v>44760.0</v>
      </c>
      <c r="I837" s="9" t="b">
        <v>1</v>
      </c>
    </row>
    <row r="838">
      <c r="A838" s="9" t="s">
        <v>1923</v>
      </c>
      <c r="B838" s="28">
        <v>44694.0</v>
      </c>
      <c r="C838" s="9" t="s">
        <v>1924</v>
      </c>
      <c r="D838" s="9" t="s">
        <v>58</v>
      </c>
      <c r="E838" s="29">
        <v>44897.0</v>
      </c>
      <c r="F838" s="29">
        <v>44907.0</v>
      </c>
      <c r="G838" s="29">
        <v>44897.0</v>
      </c>
      <c r="H838" s="29">
        <v>44840.0</v>
      </c>
      <c r="I838" s="9" t="b">
        <v>1</v>
      </c>
    </row>
    <row r="839">
      <c r="A839" s="9" t="s">
        <v>1925</v>
      </c>
      <c r="B839" s="28">
        <v>44693.0</v>
      </c>
      <c r="C839" s="9" t="s">
        <v>1926</v>
      </c>
      <c r="D839" s="9" t="s">
        <v>58</v>
      </c>
      <c r="E839" s="29">
        <v>44799.0</v>
      </c>
      <c r="F839" s="29">
        <v>44813.0</v>
      </c>
      <c r="G839" s="29">
        <v>44799.0</v>
      </c>
      <c r="H839" s="29">
        <v>44782.0</v>
      </c>
      <c r="I839" s="9" t="b">
        <v>1</v>
      </c>
    </row>
    <row r="840">
      <c r="A840" s="9" t="s">
        <v>1927</v>
      </c>
      <c r="B840" s="28">
        <v>44694.0</v>
      </c>
      <c r="C840" s="9" t="s">
        <v>1928</v>
      </c>
      <c r="D840" s="9" t="s">
        <v>58</v>
      </c>
      <c r="E840" s="29">
        <v>44790.0</v>
      </c>
      <c r="F840" s="29">
        <v>44803.0</v>
      </c>
      <c r="G840" s="29">
        <v>44790.0</v>
      </c>
      <c r="H840" s="29">
        <v>44774.0</v>
      </c>
      <c r="I840" s="9" t="b">
        <v>1</v>
      </c>
    </row>
    <row r="841">
      <c r="A841" s="9" t="s">
        <v>1929</v>
      </c>
      <c r="B841" s="28">
        <v>44701.0</v>
      </c>
      <c r="C841" s="9" t="s">
        <v>1930</v>
      </c>
      <c r="D841" s="9" t="s">
        <v>58</v>
      </c>
      <c r="E841" s="29">
        <v>44763.0</v>
      </c>
      <c r="F841" s="29">
        <v>44777.0</v>
      </c>
      <c r="G841" s="29">
        <v>44763.0</v>
      </c>
      <c r="H841" s="29">
        <v>44749.0</v>
      </c>
      <c r="I841" s="9" t="b">
        <v>1</v>
      </c>
    </row>
    <row r="842">
      <c r="A842" s="9" t="s">
        <v>1931</v>
      </c>
      <c r="B842" s="29">
        <v>44951.0</v>
      </c>
      <c r="C842" s="9" t="s">
        <v>1932</v>
      </c>
      <c r="D842" s="9" t="s">
        <v>58</v>
      </c>
      <c r="E842" s="29">
        <v>45127.0</v>
      </c>
      <c r="F842" s="29">
        <v>45138.0</v>
      </c>
      <c r="G842" s="29">
        <v>45127.0</v>
      </c>
      <c r="H842" s="29">
        <v>45116.0</v>
      </c>
      <c r="I842" s="9" t="b">
        <v>1</v>
      </c>
    </row>
    <row r="843">
      <c r="A843" s="9" t="s">
        <v>1933</v>
      </c>
      <c r="B843" s="28">
        <v>44692.0</v>
      </c>
      <c r="C843" s="9" t="s">
        <v>1934</v>
      </c>
      <c r="D843" s="9" t="s">
        <v>58</v>
      </c>
      <c r="E843" s="29">
        <v>44977.0</v>
      </c>
      <c r="F843" s="29">
        <v>44994.0</v>
      </c>
      <c r="G843" s="29">
        <v>44977.0</v>
      </c>
      <c r="H843" s="29">
        <v>44789.0</v>
      </c>
      <c r="I843" s="9" t="b">
        <v>1</v>
      </c>
    </row>
    <row r="844">
      <c r="A844" s="9" t="s">
        <v>1935</v>
      </c>
      <c r="B844" s="28">
        <v>44693.0</v>
      </c>
      <c r="C844" s="9" t="s">
        <v>1936</v>
      </c>
      <c r="D844" s="9" t="s">
        <v>58</v>
      </c>
      <c r="E844" s="29">
        <v>45114.0</v>
      </c>
      <c r="F844" s="29">
        <v>45133.0</v>
      </c>
      <c r="G844" s="29">
        <v>45114.0</v>
      </c>
      <c r="H844" s="29">
        <v>45080.0</v>
      </c>
      <c r="I844" s="9" t="b">
        <v>1</v>
      </c>
    </row>
    <row r="845">
      <c r="A845" s="9" t="s">
        <v>1937</v>
      </c>
      <c r="B845" s="28">
        <v>44697.0</v>
      </c>
      <c r="C845" s="9" t="s">
        <v>1938</v>
      </c>
      <c r="D845" s="9" t="s">
        <v>58</v>
      </c>
      <c r="F845" s="29">
        <v>44781.0</v>
      </c>
      <c r="G845" s="29">
        <v>44781.0</v>
      </c>
      <c r="H845" s="29">
        <v>44770.0</v>
      </c>
      <c r="I845" s="9" t="b">
        <v>1</v>
      </c>
    </row>
    <row r="846">
      <c r="A846" s="9" t="s">
        <v>1939</v>
      </c>
      <c r="B846" s="28">
        <v>44691.0</v>
      </c>
      <c r="C846" s="9" t="s">
        <v>1940</v>
      </c>
      <c r="D846" s="9" t="s">
        <v>58</v>
      </c>
      <c r="E846" s="29">
        <v>45028.0</v>
      </c>
      <c r="F846" s="29">
        <v>45044.0</v>
      </c>
      <c r="G846" s="29">
        <v>45028.0</v>
      </c>
      <c r="H846" s="29">
        <v>45003.0</v>
      </c>
      <c r="I846" s="9" t="b">
        <v>1</v>
      </c>
    </row>
    <row r="847">
      <c r="A847" s="9" t="s">
        <v>1941</v>
      </c>
      <c r="B847" s="28">
        <v>44691.0</v>
      </c>
      <c r="C847" s="9" t="s">
        <v>1942</v>
      </c>
      <c r="D847" s="9" t="s">
        <v>58</v>
      </c>
      <c r="E847" s="29">
        <v>44998.0</v>
      </c>
      <c r="F847" s="29">
        <v>45009.0</v>
      </c>
      <c r="G847" s="29">
        <v>44998.0</v>
      </c>
      <c r="H847" s="29">
        <v>44838.0</v>
      </c>
      <c r="I847" s="9" t="b">
        <v>1</v>
      </c>
    </row>
    <row r="848">
      <c r="A848" s="9" t="s">
        <v>1943</v>
      </c>
      <c r="B848" s="28">
        <v>44691.0</v>
      </c>
      <c r="C848" s="9" t="s">
        <v>1944</v>
      </c>
      <c r="D848" s="9" t="s">
        <v>58</v>
      </c>
      <c r="E848" s="29">
        <v>44918.0</v>
      </c>
      <c r="F848" s="29">
        <v>44965.0</v>
      </c>
      <c r="G848" s="29">
        <v>44918.0</v>
      </c>
      <c r="H848" s="29">
        <v>44903.0</v>
      </c>
      <c r="I848" s="9" t="b">
        <v>1</v>
      </c>
    </row>
    <row r="849">
      <c r="A849" s="9" t="s">
        <v>1945</v>
      </c>
      <c r="B849" s="28">
        <v>44691.0</v>
      </c>
      <c r="C849" s="9" t="s">
        <v>1946</v>
      </c>
      <c r="D849" s="9" t="s">
        <v>58</v>
      </c>
      <c r="E849" s="29">
        <v>44865.0</v>
      </c>
      <c r="F849" s="29">
        <v>44883.0</v>
      </c>
      <c r="G849" s="29">
        <v>44865.0</v>
      </c>
      <c r="H849" s="29">
        <v>44854.0</v>
      </c>
      <c r="I849" s="9" t="b">
        <v>1</v>
      </c>
    </row>
    <row r="850">
      <c r="A850" s="9" t="s">
        <v>1947</v>
      </c>
      <c r="B850" s="28">
        <v>44692.0</v>
      </c>
      <c r="C850" s="9" t="s">
        <v>1948</v>
      </c>
      <c r="D850" s="9" t="s">
        <v>58</v>
      </c>
      <c r="E850" s="29">
        <v>44861.0</v>
      </c>
      <c r="F850" s="29">
        <v>44902.0</v>
      </c>
      <c r="G850" s="29">
        <v>44861.0</v>
      </c>
      <c r="H850" s="29">
        <v>44813.0</v>
      </c>
      <c r="I850" s="9" t="b">
        <v>1</v>
      </c>
    </row>
    <row r="851">
      <c r="A851" s="9" t="s">
        <v>1949</v>
      </c>
      <c r="B851" s="28">
        <v>44691.0</v>
      </c>
      <c r="C851" s="9" t="s">
        <v>1950</v>
      </c>
      <c r="D851" s="9" t="s">
        <v>58</v>
      </c>
      <c r="E851" s="29">
        <v>44852.0</v>
      </c>
      <c r="F851" s="29">
        <v>44872.0</v>
      </c>
      <c r="G851" s="29">
        <v>44852.0</v>
      </c>
      <c r="H851" s="29">
        <v>44797.0</v>
      </c>
      <c r="I851" s="9" t="b">
        <v>1</v>
      </c>
    </row>
    <row r="852">
      <c r="A852" s="9" t="s">
        <v>1951</v>
      </c>
      <c r="B852" s="28">
        <v>44691.0</v>
      </c>
      <c r="C852" s="9" t="s">
        <v>1952</v>
      </c>
      <c r="D852" s="9" t="s">
        <v>58</v>
      </c>
      <c r="F852" s="29">
        <v>44788.0</v>
      </c>
      <c r="G852" s="29">
        <v>44788.0</v>
      </c>
      <c r="H852" s="29">
        <v>44775.0</v>
      </c>
      <c r="I852" s="9" t="b">
        <v>1</v>
      </c>
    </row>
    <row r="853">
      <c r="A853" s="9" t="s">
        <v>1953</v>
      </c>
      <c r="B853" s="28">
        <v>44690.0</v>
      </c>
      <c r="C853" s="9" t="s">
        <v>1954</v>
      </c>
      <c r="D853" s="9" t="s">
        <v>58</v>
      </c>
      <c r="F853" s="29">
        <v>44838.0</v>
      </c>
      <c r="G853" s="29">
        <v>44838.0</v>
      </c>
      <c r="H853" s="29">
        <v>44770.0</v>
      </c>
      <c r="I853" s="9" t="b">
        <v>1</v>
      </c>
    </row>
    <row r="854">
      <c r="A854" s="9" t="s">
        <v>1955</v>
      </c>
      <c r="B854" s="29">
        <v>44720.0</v>
      </c>
      <c r="C854" s="9" t="s">
        <v>1956</v>
      </c>
      <c r="D854" s="9" t="s">
        <v>58</v>
      </c>
      <c r="E854" s="29">
        <v>44865.0</v>
      </c>
      <c r="F854" s="29">
        <v>44876.0</v>
      </c>
      <c r="G854" s="29">
        <v>44865.0</v>
      </c>
      <c r="H854" s="29">
        <v>44784.0</v>
      </c>
      <c r="I854" s="9" t="b">
        <v>1</v>
      </c>
    </row>
    <row r="855">
      <c r="A855" s="9" t="s">
        <v>1957</v>
      </c>
      <c r="B855" s="28">
        <v>44691.0</v>
      </c>
      <c r="C855" s="9" t="s">
        <v>1958</v>
      </c>
      <c r="D855" s="9" t="s">
        <v>58</v>
      </c>
      <c r="F855" s="29">
        <v>44880.0</v>
      </c>
      <c r="G855" s="29">
        <v>44880.0</v>
      </c>
      <c r="H855" s="29">
        <v>44775.0</v>
      </c>
      <c r="I855" s="9" t="b">
        <v>1</v>
      </c>
    </row>
    <row r="856">
      <c r="A856" s="9" t="s">
        <v>1959</v>
      </c>
      <c r="B856" s="28">
        <v>44689.0</v>
      </c>
      <c r="C856" s="9" t="s">
        <v>1960</v>
      </c>
      <c r="D856" s="9" t="s">
        <v>58</v>
      </c>
      <c r="F856" s="29">
        <v>44897.0</v>
      </c>
      <c r="G856" s="29">
        <v>44897.0</v>
      </c>
      <c r="H856" s="29">
        <v>44736.0</v>
      </c>
      <c r="I856" s="9" t="b">
        <v>1</v>
      </c>
    </row>
    <row r="857">
      <c r="A857" s="9" t="s">
        <v>1961</v>
      </c>
      <c r="B857" s="28">
        <v>44689.0</v>
      </c>
      <c r="C857" s="9" t="s">
        <v>1962</v>
      </c>
      <c r="D857" s="9" t="s">
        <v>58</v>
      </c>
      <c r="F857" s="29">
        <v>44805.0</v>
      </c>
      <c r="G857" s="29">
        <v>44805.0</v>
      </c>
      <c r="H857" s="29">
        <v>44743.0</v>
      </c>
      <c r="I857" s="9" t="b">
        <v>1</v>
      </c>
    </row>
    <row r="858">
      <c r="A858" s="9" t="s">
        <v>1963</v>
      </c>
      <c r="B858" s="28">
        <v>44697.0</v>
      </c>
      <c r="C858" s="9" t="s">
        <v>1964</v>
      </c>
      <c r="D858" s="9" t="s">
        <v>58</v>
      </c>
      <c r="E858" s="29">
        <v>44804.0</v>
      </c>
      <c r="F858" s="29">
        <v>44806.0</v>
      </c>
      <c r="G858" s="29">
        <v>44804.0</v>
      </c>
      <c r="H858" s="29">
        <v>44757.0</v>
      </c>
      <c r="I858" s="9" t="b">
        <v>1</v>
      </c>
    </row>
    <row r="859">
      <c r="A859" s="9" t="s">
        <v>1965</v>
      </c>
      <c r="B859" s="28">
        <v>44688.0</v>
      </c>
      <c r="C859" s="9" t="s">
        <v>1966</v>
      </c>
      <c r="D859" s="9" t="s">
        <v>58</v>
      </c>
      <c r="F859" s="29">
        <v>44973.0</v>
      </c>
      <c r="G859" s="29">
        <v>44973.0</v>
      </c>
      <c r="H859" s="29">
        <v>44917.0</v>
      </c>
      <c r="I859" s="9" t="b">
        <v>1</v>
      </c>
    </row>
    <row r="860">
      <c r="A860" s="9" t="s">
        <v>1967</v>
      </c>
      <c r="B860" s="28">
        <v>44689.0</v>
      </c>
      <c r="C860" s="9" t="s">
        <v>1968</v>
      </c>
      <c r="D860" s="9" t="s">
        <v>58</v>
      </c>
      <c r="F860" s="29">
        <v>45037.0</v>
      </c>
      <c r="G860" s="29">
        <v>45037.0</v>
      </c>
      <c r="H860" s="29">
        <v>44929.0</v>
      </c>
      <c r="I860" s="9" t="b">
        <v>1</v>
      </c>
    </row>
    <row r="861">
      <c r="A861" s="9" t="s">
        <v>1969</v>
      </c>
      <c r="B861" s="28">
        <v>44689.0</v>
      </c>
      <c r="C861" s="9" t="s">
        <v>1970</v>
      </c>
      <c r="D861" s="9" t="s">
        <v>58</v>
      </c>
      <c r="F861" s="29">
        <v>44882.0</v>
      </c>
      <c r="G861" s="29">
        <v>44882.0</v>
      </c>
      <c r="H861" s="29">
        <v>44791.0</v>
      </c>
      <c r="I861" s="9" t="b">
        <v>1</v>
      </c>
    </row>
    <row r="862">
      <c r="A862" s="9" t="s">
        <v>1971</v>
      </c>
      <c r="B862" s="28">
        <v>44689.0</v>
      </c>
      <c r="C862" s="9" t="s">
        <v>1972</v>
      </c>
      <c r="D862" s="9" t="s">
        <v>58</v>
      </c>
      <c r="E862" s="29">
        <v>44894.0</v>
      </c>
      <c r="F862" s="29">
        <v>44931.0</v>
      </c>
      <c r="G862" s="29">
        <v>44894.0</v>
      </c>
      <c r="H862" s="29">
        <v>44882.0</v>
      </c>
      <c r="I862" s="9" t="b">
        <v>1</v>
      </c>
    </row>
    <row r="863">
      <c r="A863" s="9" t="s">
        <v>1973</v>
      </c>
      <c r="B863" s="28">
        <v>44688.0</v>
      </c>
      <c r="C863" s="9" t="s">
        <v>1974</v>
      </c>
      <c r="D863" s="9" t="s">
        <v>58</v>
      </c>
      <c r="F863" s="29">
        <v>44840.0</v>
      </c>
      <c r="G863" s="29">
        <v>44840.0</v>
      </c>
      <c r="H863" s="29">
        <v>44749.0</v>
      </c>
      <c r="I863" s="9" t="b">
        <v>1</v>
      </c>
    </row>
    <row r="864">
      <c r="A864" s="9" t="s">
        <v>1975</v>
      </c>
      <c r="B864" s="28">
        <v>44687.0</v>
      </c>
      <c r="C864" s="9" t="s">
        <v>1976</v>
      </c>
      <c r="D864" s="9" t="s">
        <v>58</v>
      </c>
      <c r="E864" s="29">
        <v>44837.0</v>
      </c>
      <c r="F864" s="29">
        <v>44867.0</v>
      </c>
      <c r="G864" s="29">
        <v>44837.0</v>
      </c>
      <c r="H864" s="29">
        <v>44783.0</v>
      </c>
      <c r="I864" s="9" t="b">
        <v>1</v>
      </c>
    </row>
    <row r="865">
      <c r="A865" s="9" t="s">
        <v>1977</v>
      </c>
      <c r="B865" s="28">
        <v>44688.0</v>
      </c>
      <c r="C865" s="9" t="s">
        <v>1978</v>
      </c>
      <c r="D865" s="9" t="s">
        <v>58</v>
      </c>
      <c r="E865" s="29">
        <v>45127.0</v>
      </c>
      <c r="F865" s="29">
        <v>45140.0</v>
      </c>
      <c r="G865" s="29">
        <v>45127.0</v>
      </c>
      <c r="H865" s="28">
        <v>45058.0</v>
      </c>
      <c r="I865" s="9" t="b">
        <v>1</v>
      </c>
    </row>
    <row r="866">
      <c r="A866" s="9" t="s">
        <v>1979</v>
      </c>
      <c r="B866" s="28">
        <v>44687.0</v>
      </c>
      <c r="C866" s="9" t="s">
        <v>1980</v>
      </c>
      <c r="D866" s="9" t="s">
        <v>58</v>
      </c>
      <c r="E866" s="29">
        <v>44774.0</v>
      </c>
      <c r="F866" s="29">
        <v>44797.0</v>
      </c>
      <c r="G866" s="29">
        <v>44774.0</v>
      </c>
      <c r="H866" s="29">
        <v>44754.0</v>
      </c>
      <c r="I866" s="9" t="b">
        <v>1</v>
      </c>
    </row>
    <row r="867">
      <c r="A867" s="9" t="s">
        <v>1981</v>
      </c>
      <c r="B867" s="29">
        <v>44896.0</v>
      </c>
      <c r="C867" s="9" t="s">
        <v>1982</v>
      </c>
      <c r="D867" s="9" t="s">
        <v>58</v>
      </c>
      <c r="E867" s="29">
        <v>45009.0</v>
      </c>
      <c r="G867" s="29">
        <v>45009.0</v>
      </c>
      <c r="H867" s="29">
        <v>44999.0</v>
      </c>
      <c r="I867" s="9" t="b">
        <v>1</v>
      </c>
    </row>
    <row r="868">
      <c r="A868" s="9" t="s">
        <v>93</v>
      </c>
      <c r="B868" s="28">
        <v>44687.0</v>
      </c>
      <c r="C868" s="9" t="s">
        <v>94</v>
      </c>
      <c r="D868" s="9" t="s">
        <v>58</v>
      </c>
      <c r="E868" s="29">
        <v>44994.0</v>
      </c>
      <c r="F868" s="29">
        <v>45009.0</v>
      </c>
      <c r="G868" s="29">
        <v>44994.0</v>
      </c>
      <c r="H868" s="29">
        <v>44999.0</v>
      </c>
      <c r="I868" s="9" t="b">
        <v>0</v>
      </c>
    </row>
    <row r="869">
      <c r="A869" s="9" t="s">
        <v>1983</v>
      </c>
      <c r="B869" s="28">
        <v>44690.0</v>
      </c>
      <c r="C869" s="9" t="s">
        <v>1984</v>
      </c>
      <c r="D869" s="9" t="s">
        <v>58</v>
      </c>
      <c r="F869" s="29">
        <v>44887.0</v>
      </c>
      <c r="G869" s="29">
        <v>44887.0</v>
      </c>
      <c r="H869" s="29">
        <v>44789.0</v>
      </c>
      <c r="I869" s="9" t="b">
        <v>1</v>
      </c>
    </row>
    <row r="870">
      <c r="A870" s="9" t="s">
        <v>1985</v>
      </c>
      <c r="B870" s="28">
        <v>44687.0</v>
      </c>
      <c r="C870" s="9" t="s">
        <v>1986</v>
      </c>
      <c r="D870" s="9" t="s">
        <v>58</v>
      </c>
      <c r="E870" s="29">
        <v>44858.0</v>
      </c>
      <c r="F870" s="29">
        <v>44872.0</v>
      </c>
      <c r="G870" s="29">
        <v>44858.0</v>
      </c>
      <c r="H870" s="29">
        <v>44756.0</v>
      </c>
      <c r="I870" s="9" t="b">
        <v>1</v>
      </c>
    </row>
    <row r="871">
      <c r="A871" s="9" t="s">
        <v>1987</v>
      </c>
      <c r="B871" s="28">
        <v>44687.0</v>
      </c>
      <c r="C871" s="9" t="s">
        <v>1988</v>
      </c>
      <c r="D871" s="9" t="s">
        <v>58</v>
      </c>
      <c r="F871" s="29">
        <v>44796.0</v>
      </c>
      <c r="G871" s="29">
        <v>44796.0</v>
      </c>
      <c r="H871" s="29">
        <v>44770.0</v>
      </c>
      <c r="I871" s="9" t="b">
        <v>1</v>
      </c>
    </row>
    <row r="872">
      <c r="A872" s="9" t="s">
        <v>1989</v>
      </c>
      <c r="B872" s="28">
        <v>44687.0</v>
      </c>
      <c r="C872" s="9" t="s">
        <v>1990</v>
      </c>
      <c r="D872" s="9" t="s">
        <v>58</v>
      </c>
      <c r="E872" s="29">
        <v>45012.0</v>
      </c>
      <c r="F872" s="29">
        <v>45022.0</v>
      </c>
      <c r="G872" s="29">
        <v>45012.0</v>
      </c>
      <c r="H872" s="29">
        <v>44992.0</v>
      </c>
      <c r="I872" s="9" t="b">
        <v>1</v>
      </c>
    </row>
    <row r="873">
      <c r="A873" s="9" t="s">
        <v>1991</v>
      </c>
      <c r="B873" s="28">
        <v>44686.0</v>
      </c>
      <c r="C873" s="9" t="s">
        <v>1992</v>
      </c>
      <c r="D873" s="9" t="s">
        <v>58</v>
      </c>
      <c r="E873" s="29">
        <v>44817.0</v>
      </c>
      <c r="F873" s="29">
        <v>44855.0</v>
      </c>
      <c r="G873" s="29">
        <v>44817.0</v>
      </c>
      <c r="H873" s="29">
        <v>44770.0</v>
      </c>
      <c r="I873" s="9" t="b">
        <v>1</v>
      </c>
    </row>
    <row r="874">
      <c r="A874" s="9" t="s">
        <v>1993</v>
      </c>
      <c r="B874" s="28">
        <v>44686.0</v>
      </c>
      <c r="C874" s="9" t="s">
        <v>1994</v>
      </c>
      <c r="D874" s="9" t="s">
        <v>58</v>
      </c>
      <c r="E874" s="29">
        <v>44785.0</v>
      </c>
      <c r="F874" s="29">
        <v>44795.0</v>
      </c>
      <c r="G874" s="29">
        <v>44785.0</v>
      </c>
      <c r="H874" s="29">
        <v>44775.0</v>
      </c>
      <c r="I874" s="9" t="b">
        <v>1</v>
      </c>
    </row>
    <row r="875">
      <c r="A875" s="9" t="s">
        <v>1995</v>
      </c>
      <c r="B875" s="28">
        <v>44686.0</v>
      </c>
      <c r="C875" s="9" t="s">
        <v>1996</v>
      </c>
      <c r="D875" s="9" t="s">
        <v>58</v>
      </c>
      <c r="F875" s="29">
        <v>45138.0</v>
      </c>
      <c r="G875" s="29">
        <v>45138.0</v>
      </c>
      <c r="H875" s="29">
        <v>44864.0</v>
      </c>
      <c r="I875" s="9" t="b">
        <v>1</v>
      </c>
    </row>
    <row r="876">
      <c r="A876" s="9" t="s">
        <v>1997</v>
      </c>
      <c r="B876" s="28">
        <v>44686.0</v>
      </c>
      <c r="C876" s="9" t="s">
        <v>1998</v>
      </c>
      <c r="D876" s="9" t="s">
        <v>58</v>
      </c>
      <c r="E876" s="29">
        <v>44834.0</v>
      </c>
      <c r="F876" s="29">
        <v>44852.0</v>
      </c>
      <c r="G876" s="29">
        <v>44834.0</v>
      </c>
      <c r="H876" s="29">
        <v>44812.0</v>
      </c>
      <c r="I876" s="9" t="b">
        <v>1</v>
      </c>
    </row>
    <row r="877">
      <c r="A877" s="9" t="s">
        <v>1999</v>
      </c>
      <c r="B877" s="28">
        <v>44686.0</v>
      </c>
      <c r="C877" s="9" t="s">
        <v>2000</v>
      </c>
      <c r="D877" s="9" t="s">
        <v>58</v>
      </c>
      <c r="E877" s="29">
        <v>44819.0</v>
      </c>
      <c r="F877" s="29">
        <v>44830.0</v>
      </c>
      <c r="G877" s="29">
        <v>44819.0</v>
      </c>
      <c r="H877" s="29">
        <v>44809.0</v>
      </c>
      <c r="I877" s="9" t="b">
        <v>1</v>
      </c>
    </row>
    <row r="878">
      <c r="A878" s="9" t="s">
        <v>2001</v>
      </c>
      <c r="B878" s="28">
        <v>44685.0</v>
      </c>
      <c r="C878" s="9" t="s">
        <v>2002</v>
      </c>
      <c r="D878" s="9" t="s">
        <v>58</v>
      </c>
      <c r="E878" s="29">
        <v>44909.0</v>
      </c>
      <c r="F878" s="29">
        <v>44923.0</v>
      </c>
      <c r="G878" s="29">
        <v>44909.0</v>
      </c>
      <c r="H878" s="29">
        <v>44735.0</v>
      </c>
      <c r="I878" s="9" t="b">
        <v>1</v>
      </c>
    </row>
    <row r="879">
      <c r="A879" s="9" t="s">
        <v>2003</v>
      </c>
      <c r="B879" s="28">
        <v>44684.0</v>
      </c>
      <c r="C879" s="9" t="s">
        <v>2004</v>
      </c>
      <c r="D879" s="9" t="s">
        <v>58</v>
      </c>
      <c r="E879" s="29">
        <v>44970.0</v>
      </c>
      <c r="F879" s="29">
        <v>44992.0</v>
      </c>
      <c r="G879" s="29">
        <v>44970.0</v>
      </c>
      <c r="H879" s="29">
        <v>44722.0</v>
      </c>
      <c r="I879" s="9" t="b">
        <v>1</v>
      </c>
    </row>
    <row r="880">
      <c r="A880" s="9" t="s">
        <v>2005</v>
      </c>
      <c r="B880" s="28">
        <v>44685.0</v>
      </c>
      <c r="C880" s="9" t="s">
        <v>2006</v>
      </c>
      <c r="D880" s="9" t="s">
        <v>58</v>
      </c>
      <c r="F880" s="29">
        <v>44925.0</v>
      </c>
      <c r="G880" s="29">
        <v>44925.0</v>
      </c>
      <c r="H880" s="29">
        <v>44862.0</v>
      </c>
      <c r="I880" s="9" t="b">
        <v>1</v>
      </c>
    </row>
    <row r="881">
      <c r="A881" s="9" t="s">
        <v>2007</v>
      </c>
      <c r="B881" s="28">
        <v>44685.0</v>
      </c>
      <c r="C881" s="9" t="s">
        <v>2008</v>
      </c>
      <c r="D881" s="9" t="s">
        <v>58</v>
      </c>
      <c r="E881" s="29">
        <v>44790.0</v>
      </c>
      <c r="F881" s="29">
        <v>44813.0</v>
      </c>
      <c r="G881" s="29">
        <v>44790.0</v>
      </c>
      <c r="H881" s="29">
        <v>44720.0</v>
      </c>
      <c r="I881" s="9" t="b">
        <v>1</v>
      </c>
    </row>
    <row r="882">
      <c r="A882" s="9" t="s">
        <v>2009</v>
      </c>
      <c r="B882" s="28">
        <v>44684.0</v>
      </c>
      <c r="C882" s="9" t="s">
        <v>2010</v>
      </c>
      <c r="D882" s="9" t="s">
        <v>58</v>
      </c>
      <c r="F882" s="29">
        <v>45111.0</v>
      </c>
      <c r="G882" s="29">
        <v>45111.0</v>
      </c>
      <c r="H882" s="29">
        <v>44755.0</v>
      </c>
      <c r="I882" s="9" t="b">
        <v>1</v>
      </c>
    </row>
    <row r="883">
      <c r="A883" s="9" t="s">
        <v>2011</v>
      </c>
      <c r="B883" s="28">
        <v>44685.0</v>
      </c>
      <c r="C883" s="9" t="s">
        <v>2012</v>
      </c>
      <c r="D883" s="9" t="s">
        <v>58</v>
      </c>
      <c r="E883" s="29">
        <v>45089.0</v>
      </c>
      <c r="F883" s="29">
        <v>45107.0</v>
      </c>
      <c r="G883" s="29">
        <v>45089.0</v>
      </c>
      <c r="H883" s="29">
        <v>45038.0</v>
      </c>
      <c r="I883" s="9" t="b">
        <v>1</v>
      </c>
    </row>
    <row r="884">
      <c r="A884" s="9" t="s">
        <v>2013</v>
      </c>
      <c r="B884" s="28">
        <v>44685.0</v>
      </c>
      <c r="C884" s="9" t="s">
        <v>2014</v>
      </c>
      <c r="D884" s="9" t="s">
        <v>58</v>
      </c>
      <c r="F884" s="29">
        <v>44894.0</v>
      </c>
      <c r="G884" s="29">
        <v>44894.0</v>
      </c>
      <c r="H884" s="29">
        <v>44883.0</v>
      </c>
      <c r="I884" s="9" t="b">
        <v>1</v>
      </c>
    </row>
    <row r="885">
      <c r="A885" s="9" t="s">
        <v>2015</v>
      </c>
      <c r="B885" s="28">
        <v>44684.0</v>
      </c>
      <c r="C885" s="9" t="s">
        <v>2016</v>
      </c>
      <c r="D885" s="9" t="s">
        <v>58</v>
      </c>
      <c r="E885" s="29">
        <v>44980.0</v>
      </c>
      <c r="F885" s="29">
        <v>45002.0</v>
      </c>
      <c r="G885" s="29">
        <v>44980.0</v>
      </c>
      <c r="H885" s="29">
        <v>44791.0</v>
      </c>
      <c r="I885" s="9" t="b">
        <v>1</v>
      </c>
    </row>
    <row r="886">
      <c r="A886" s="9" t="s">
        <v>2017</v>
      </c>
      <c r="B886" s="28">
        <v>44685.0</v>
      </c>
      <c r="C886" s="9" t="s">
        <v>2018</v>
      </c>
      <c r="D886" s="9" t="s">
        <v>58</v>
      </c>
      <c r="E886" s="29">
        <v>45125.0</v>
      </c>
      <c r="F886" s="29">
        <v>45147.0</v>
      </c>
      <c r="G886" s="29">
        <v>45125.0</v>
      </c>
      <c r="H886" s="29">
        <v>45082.0</v>
      </c>
      <c r="I886" s="9" t="b">
        <v>1</v>
      </c>
    </row>
    <row r="887">
      <c r="A887" s="9" t="s">
        <v>2019</v>
      </c>
      <c r="B887" s="28">
        <v>44684.0</v>
      </c>
      <c r="C887" s="9" t="s">
        <v>2020</v>
      </c>
      <c r="D887" s="9" t="s">
        <v>58</v>
      </c>
      <c r="E887" s="29">
        <v>44750.0</v>
      </c>
      <c r="F887" s="29">
        <v>44768.0</v>
      </c>
      <c r="G887" s="29">
        <v>44750.0</v>
      </c>
      <c r="H887" s="29">
        <v>44728.0</v>
      </c>
      <c r="I887" s="9" t="b">
        <v>1</v>
      </c>
    </row>
    <row r="888">
      <c r="A888" s="9" t="s">
        <v>2021</v>
      </c>
      <c r="B888" s="28">
        <v>44684.0</v>
      </c>
      <c r="C888" s="9" t="s">
        <v>2022</v>
      </c>
      <c r="D888" s="9" t="s">
        <v>58</v>
      </c>
      <c r="E888" s="29">
        <v>44874.0</v>
      </c>
      <c r="F888" s="29">
        <v>44894.0</v>
      </c>
      <c r="G888" s="29">
        <v>44874.0</v>
      </c>
      <c r="H888" s="29">
        <v>44756.0</v>
      </c>
      <c r="I888" s="9" t="b">
        <v>1</v>
      </c>
    </row>
    <row r="889">
      <c r="A889" s="9" t="s">
        <v>2023</v>
      </c>
      <c r="B889" s="28">
        <v>44704.0</v>
      </c>
      <c r="C889" s="9" t="s">
        <v>2024</v>
      </c>
      <c r="D889" s="9" t="s">
        <v>58</v>
      </c>
      <c r="E889" s="29">
        <v>44930.0</v>
      </c>
      <c r="F889" s="29">
        <v>44936.0</v>
      </c>
      <c r="G889" s="29">
        <v>44930.0</v>
      </c>
      <c r="H889" s="29">
        <v>44789.0</v>
      </c>
      <c r="I889" s="9" t="b">
        <v>1</v>
      </c>
    </row>
    <row r="890">
      <c r="A890" s="9" t="s">
        <v>2025</v>
      </c>
      <c r="B890" s="28">
        <v>44682.0</v>
      </c>
      <c r="C890" s="9" t="s">
        <v>2026</v>
      </c>
      <c r="D890" s="9" t="s">
        <v>58</v>
      </c>
      <c r="E890" s="29">
        <v>44847.0</v>
      </c>
      <c r="F890" s="29">
        <v>44879.0</v>
      </c>
      <c r="G890" s="29">
        <v>44847.0</v>
      </c>
      <c r="H890" s="29">
        <v>44806.0</v>
      </c>
      <c r="I890" s="9" t="b">
        <v>1</v>
      </c>
    </row>
    <row r="891">
      <c r="A891" s="9" t="s">
        <v>2027</v>
      </c>
      <c r="B891" s="28">
        <v>44682.0</v>
      </c>
      <c r="C891" s="9" t="s">
        <v>2028</v>
      </c>
      <c r="D891" s="9" t="s">
        <v>58</v>
      </c>
      <c r="F891" s="28">
        <v>45056.0</v>
      </c>
      <c r="G891" s="28">
        <v>45056.0</v>
      </c>
      <c r="H891" s="29">
        <v>45002.0</v>
      </c>
      <c r="I891" s="9" t="b">
        <v>1</v>
      </c>
    </row>
    <row r="892">
      <c r="A892" s="9" t="s">
        <v>2029</v>
      </c>
      <c r="B892" s="29">
        <v>44806.0</v>
      </c>
      <c r="C892" s="9" t="s">
        <v>2030</v>
      </c>
      <c r="D892" s="9" t="s">
        <v>58</v>
      </c>
      <c r="E892" s="29">
        <v>45121.0</v>
      </c>
      <c r="F892" s="29">
        <v>45134.0</v>
      </c>
      <c r="G892" s="29">
        <v>45121.0</v>
      </c>
      <c r="H892" s="29">
        <v>44880.0</v>
      </c>
      <c r="I892" s="9" t="b">
        <v>1</v>
      </c>
    </row>
    <row r="893">
      <c r="A893" s="9" t="s">
        <v>2031</v>
      </c>
      <c r="B893" s="29">
        <v>44681.0</v>
      </c>
      <c r="C893" s="9" t="s">
        <v>2032</v>
      </c>
      <c r="D893" s="9" t="s">
        <v>58</v>
      </c>
      <c r="E893" s="29">
        <v>44771.0</v>
      </c>
      <c r="F893" s="29">
        <v>44813.0</v>
      </c>
      <c r="G893" s="29">
        <v>44771.0</v>
      </c>
      <c r="H893" s="29">
        <v>44738.0</v>
      </c>
      <c r="I893" s="9" t="b">
        <v>1</v>
      </c>
    </row>
    <row r="894">
      <c r="A894" s="9" t="s">
        <v>2033</v>
      </c>
      <c r="B894" s="28">
        <v>44682.0</v>
      </c>
      <c r="C894" s="9" t="s">
        <v>2034</v>
      </c>
      <c r="D894" s="9" t="s">
        <v>58</v>
      </c>
      <c r="F894" s="29">
        <v>44943.0</v>
      </c>
      <c r="G894" s="29">
        <v>44943.0</v>
      </c>
      <c r="H894" s="29">
        <v>44756.0</v>
      </c>
      <c r="I894" s="9" t="b">
        <v>1</v>
      </c>
    </row>
    <row r="895">
      <c r="A895" s="9" t="s">
        <v>95</v>
      </c>
      <c r="B895" s="29">
        <v>44681.0</v>
      </c>
      <c r="C895" s="9" t="s">
        <v>96</v>
      </c>
      <c r="D895" s="9" t="s">
        <v>58</v>
      </c>
      <c r="E895" s="29">
        <v>45001.0</v>
      </c>
      <c r="F895" s="29">
        <v>45019.0</v>
      </c>
      <c r="G895" s="29">
        <v>45001.0</v>
      </c>
      <c r="H895" s="29">
        <v>45007.0</v>
      </c>
      <c r="I895" s="9" t="b">
        <v>0</v>
      </c>
    </row>
    <row r="896">
      <c r="A896" s="9" t="s">
        <v>2035</v>
      </c>
      <c r="B896" s="29">
        <v>44681.0</v>
      </c>
      <c r="C896" s="9" t="s">
        <v>2036</v>
      </c>
      <c r="D896" s="9" t="s">
        <v>58</v>
      </c>
      <c r="E896" s="29">
        <v>45037.0</v>
      </c>
      <c r="F896" s="28">
        <v>45061.0</v>
      </c>
      <c r="G896" s="29">
        <v>45037.0</v>
      </c>
      <c r="H896" s="29">
        <v>44732.0</v>
      </c>
      <c r="I896" s="9" t="b">
        <v>1</v>
      </c>
    </row>
    <row r="897">
      <c r="A897" s="9" t="s">
        <v>2037</v>
      </c>
      <c r="B897" s="29">
        <v>44681.0</v>
      </c>
      <c r="C897" s="9" t="s">
        <v>2038</v>
      </c>
      <c r="D897" s="9" t="s">
        <v>58</v>
      </c>
      <c r="E897" s="29">
        <v>45005.0</v>
      </c>
      <c r="F897" s="29">
        <v>45016.0</v>
      </c>
      <c r="G897" s="29">
        <v>45005.0</v>
      </c>
      <c r="H897" s="29">
        <v>44995.0</v>
      </c>
      <c r="I897" s="9" t="b">
        <v>1</v>
      </c>
    </row>
    <row r="898">
      <c r="A898" s="9" t="s">
        <v>2039</v>
      </c>
      <c r="B898" s="29">
        <v>44736.0</v>
      </c>
      <c r="C898" s="9" t="s">
        <v>2040</v>
      </c>
      <c r="D898" s="9" t="s">
        <v>58</v>
      </c>
      <c r="E898" s="29">
        <v>45174.0</v>
      </c>
      <c r="G898" s="29">
        <v>45174.0</v>
      </c>
      <c r="H898" s="29">
        <v>44809.0</v>
      </c>
      <c r="I898" s="9" t="b">
        <v>1</v>
      </c>
    </row>
    <row r="899">
      <c r="A899" s="9" t="s">
        <v>2041</v>
      </c>
      <c r="B899" s="29">
        <v>44681.0</v>
      </c>
      <c r="C899" s="9" t="s">
        <v>2042</v>
      </c>
      <c r="D899" s="9" t="s">
        <v>58</v>
      </c>
      <c r="E899" s="29">
        <v>44769.0</v>
      </c>
      <c r="F899" s="29">
        <v>44792.0</v>
      </c>
      <c r="G899" s="29">
        <v>44769.0</v>
      </c>
      <c r="H899" s="29">
        <v>44747.0</v>
      </c>
      <c r="I899" s="9" t="b">
        <v>1</v>
      </c>
    </row>
    <row r="900">
      <c r="A900" s="9" t="s">
        <v>2043</v>
      </c>
      <c r="B900" s="29">
        <v>44680.0</v>
      </c>
      <c r="C900" s="9" t="s">
        <v>2044</v>
      </c>
      <c r="D900" s="9" t="s">
        <v>58</v>
      </c>
      <c r="F900" s="29">
        <v>44993.0</v>
      </c>
      <c r="G900" s="29">
        <v>44993.0</v>
      </c>
      <c r="H900" s="29">
        <v>44899.0</v>
      </c>
      <c r="I900" s="9" t="b">
        <v>1</v>
      </c>
    </row>
    <row r="901">
      <c r="A901" s="9" t="s">
        <v>2045</v>
      </c>
      <c r="B901" s="29">
        <v>44679.0</v>
      </c>
      <c r="C901" s="9" t="s">
        <v>2046</v>
      </c>
      <c r="D901" s="9" t="s">
        <v>58</v>
      </c>
      <c r="E901" s="29">
        <v>44936.0</v>
      </c>
      <c r="F901" s="29">
        <v>44978.0</v>
      </c>
      <c r="G901" s="29">
        <v>44936.0</v>
      </c>
      <c r="H901" s="29">
        <v>44784.0</v>
      </c>
      <c r="I901" s="9" t="b">
        <v>1</v>
      </c>
    </row>
    <row r="902">
      <c r="A902" s="9" t="s">
        <v>2047</v>
      </c>
      <c r="B902" s="29">
        <v>44680.0</v>
      </c>
      <c r="C902" s="9" t="s">
        <v>2048</v>
      </c>
      <c r="D902" s="9" t="s">
        <v>58</v>
      </c>
      <c r="F902" s="29">
        <v>44757.0</v>
      </c>
      <c r="G902" s="29">
        <v>44757.0</v>
      </c>
      <c r="H902" s="29">
        <v>44721.0</v>
      </c>
      <c r="I902" s="9" t="b">
        <v>1</v>
      </c>
    </row>
    <row r="903">
      <c r="A903" s="9" t="s">
        <v>2049</v>
      </c>
      <c r="B903" s="29">
        <v>44679.0</v>
      </c>
      <c r="C903" s="9" t="s">
        <v>2050</v>
      </c>
      <c r="D903" s="9" t="s">
        <v>58</v>
      </c>
      <c r="E903" s="29">
        <v>44778.0</v>
      </c>
      <c r="F903" s="29">
        <v>44799.0</v>
      </c>
      <c r="G903" s="29">
        <v>44778.0</v>
      </c>
      <c r="H903" s="29">
        <v>44775.0</v>
      </c>
      <c r="I903" s="9" t="b">
        <v>1</v>
      </c>
    </row>
    <row r="904">
      <c r="A904" s="9" t="s">
        <v>2051</v>
      </c>
      <c r="B904" s="29">
        <v>44679.0</v>
      </c>
      <c r="C904" s="9" t="s">
        <v>2052</v>
      </c>
      <c r="D904" s="9" t="s">
        <v>58</v>
      </c>
      <c r="E904" s="29">
        <v>44735.0</v>
      </c>
      <c r="F904" s="29">
        <v>44736.0</v>
      </c>
      <c r="G904" s="29">
        <v>44735.0</v>
      </c>
      <c r="H904" s="28">
        <v>44711.0</v>
      </c>
      <c r="I904" s="9" t="b">
        <v>1</v>
      </c>
    </row>
    <row r="905">
      <c r="A905" s="9" t="s">
        <v>2053</v>
      </c>
      <c r="B905" s="29">
        <v>44680.0</v>
      </c>
      <c r="C905" s="9" t="s">
        <v>2054</v>
      </c>
      <c r="D905" s="9" t="s">
        <v>58</v>
      </c>
      <c r="E905" s="29">
        <v>45093.0</v>
      </c>
      <c r="F905" s="29">
        <v>45093.0</v>
      </c>
      <c r="G905" s="29">
        <v>45093.0</v>
      </c>
      <c r="H905" s="29">
        <v>44784.0</v>
      </c>
      <c r="I905" s="9" t="b">
        <v>1</v>
      </c>
    </row>
    <row r="906">
      <c r="A906" s="9" t="s">
        <v>2055</v>
      </c>
      <c r="B906" s="28">
        <v>44693.0</v>
      </c>
      <c r="C906" s="9" t="s">
        <v>2056</v>
      </c>
      <c r="D906" s="9" t="s">
        <v>58</v>
      </c>
      <c r="E906" s="29">
        <v>44803.0</v>
      </c>
      <c r="F906" s="29">
        <v>44847.0</v>
      </c>
      <c r="G906" s="29">
        <v>44803.0</v>
      </c>
      <c r="H906" s="29">
        <v>44781.0</v>
      </c>
      <c r="I906" s="9" t="b">
        <v>1</v>
      </c>
    </row>
    <row r="907">
      <c r="A907" s="9" t="s">
        <v>2057</v>
      </c>
      <c r="B907" s="29">
        <v>44679.0</v>
      </c>
      <c r="C907" s="9" t="s">
        <v>2058</v>
      </c>
      <c r="D907" s="9" t="s">
        <v>58</v>
      </c>
      <c r="E907" s="29">
        <v>45009.0</v>
      </c>
      <c r="F907" s="29">
        <v>45027.0</v>
      </c>
      <c r="G907" s="29">
        <v>45009.0</v>
      </c>
      <c r="H907" s="29">
        <v>44992.0</v>
      </c>
      <c r="I907" s="9" t="b">
        <v>1</v>
      </c>
    </row>
    <row r="908">
      <c r="A908" s="9" t="s">
        <v>2059</v>
      </c>
      <c r="B908" s="29">
        <v>44678.0</v>
      </c>
      <c r="C908" s="9" t="s">
        <v>2060</v>
      </c>
      <c r="D908" s="9" t="s">
        <v>58</v>
      </c>
      <c r="E908" s="29">
        <v>44854.0</v>
      </c>
      <c r="F908" s="29">
        <v>44872.0</v>
      </c>
      <c r="G908" s="29">
        <v>44854.0</v>
      </c>
      <c r="H908" s="29">
        <v>44826.0</v>
      </c>
      <c r="I908" s="9" t="b">
        <v>1</v>
      </c>
    </row>
    <row r="909">
      <c r="A909" s="9" t="s">
        <v>2061</v>
      </c>
      <c r="B909" s="28">
        <v>44698.0</v>
      </c>
      <c r="C909" s="9" t="s">
        <v>2062</v>
      </c>
      <c r="D909" s="9" t="s">
        <v>58</v>
      </c>
      <c r="E909" s="29">
        <v>44859.0</v>
      </c>
      <c r="F909" s="29">
        <v>44910.0</v>
      </c>
      <c r="G909" s="29">
        <v>44859.0</v>
      </c>
      <c r="H909" s="29">
        <v>44802.0</v>
      </c>
      <c r="I909" s="9" t="b">
        <v>1</v>
      </c>
    </row>
    <row r="910">
      <c r="A910" s="9" t="s">
        <v>2063</v>
      </c>
      <c r="B910" s="29">
        <v>44680.0</v>
      </c>
      <c r="C910" s="9" t="s">
        <v>2064</v>
      </c>
      <c r="D910" s="9" t="s">
        <v>58</v>
      </c>
      <c r="E910" s="29">
        <v>44844.0</v>
      </c>
      <c r="F910" s="29">
        <v>44853.0</v>
      </c>
      <c r="G910" s="29">
        <v>44844.0</v>
      </c>
      <c r="H910" s="29">
        <v>44735.0</v>
      </c>
      <c r="I910" s="9" t="b">
        <v>1</v>
      </c>
    </row>
    <row r="911">
      <c r="A911" s="9" t="s">
        <v>2065</v>
      </c>
      <c r="B911" s="29">
        <v>44679.0</v>
      </c>
      <c r="C911" s="9" t="s">
        <v>2066</v>
      </c>
      <c r="D911" s="9" t="s">
        <v>58</v>
      </c>
      <c r="F911" s="29">
        <v>44804.0</v>
      </c>
      <c r="G911" s="29">
        <v>44804.0</v>
      </c>
      <c r="H911" s="29">
        <v>44743.0</v>
      </c>
      <c r="I911" s="9" t="b">
        <v>1</v>
      </c>
    </row>
    <row r="912">
      <c r="A912" s="9" t="s">
        <v>2067</v>
      </c>
      <c r="B912" s="29">
        <v>44680.0</v>
      </c>
      <c r="C912" s="9" t="s">
        <v>2068</v>
      </c>
      <c r="D912" s="9" t="s">
        <v>58</v>
      </c>
      <c r="E912" s="29">
        <v>45022.0</v>
      </c>
      <c r="F912" s="29">
        <v>45042.0</v>
      </c>
      <c r="G912" s="29">
        <v>45022.0</v>
      </c>
      <c r="H912" s="29">
        <v>44999.0</v>
      </c>
      <c r="I912" s="9" t="b">
        <v>1</v>
      </c>
    </row>
    <row r="913">
      <c r="A913" s="9" t="s">
        <v>2069</v>
      </c>
      <c r="B913" s="29">
        <v>44680.0</v>
      </c>
      <c r="C913" s="9" t="s">
        <v>2070</v>
      </c>
      <c r="D913" s="9" t="s">
        <v>58</v>
      </c>
      <c r="E913" s="29">
        <v>44888.0</v>
      </c>
      <c r="F913" s="29">
        <v>44896.0</v>
      </c>
      <c r="G913" s="29">
        <v>44888.0</v>
      </c>
      <c r="H913" s="29">
        <v>44725.0</v>
      </c>
      <c r="I913" s="9" t="b">
        <v>1</v>
      </c>
    </row>
    <row r="914">
      <c r="A914" s="9" t="s">
        <v>2071</v>
      </c>
      <c r="B914" s="29">
        <v>44679.0</v>
      </c>
      <c r="C914" s="9" t="s">
        <v>2072</v>
      </c>
      <c r="D914" s="9" t="s">
        <v>58</v>
      </c>
      <c r="E914" s="29">
        <v>44743.0</v>
      </c>
      <c r="F914" s="29">
        <v>44762.0</v>
      </c>
      <c r="G914" s="29">
        <v>44743.0</v>
      </c>
      <c r="H914" s="29">
        <v>44736.0</v>
      </c>
      <c r="I914" s="9" t="b">
        <v>1</v>
      </c>
    </row>
    <row r="915">
      <c r="A915" s="9" t="s">
        <v>2073</v>
      </c>
      <c r="B915" s="29">
        <v>44680.0</v>
      </c>
      <c r="C915" s="9" t="s">
        <v>2074</v>
      </c>
      <c r="D915" s="9" t="s">
        <v>58</v>
      </c>
      <c r="E915" s="29">
        <v>44875.0</v>
      </c>
      <c r="F915" s="29">
        <v>44915.0</v>
      </c>
      <c r="G915" s="29">
        <v>44875.0</v>
      </c>
      <c r="H915" s="29">
        <v>44839.0</v>
      </c>
      <c r="I915" s="9" t="b">
        <v>1</v>
      </c>
    </row>
    <row r="916">
      <c r="A916" s="9" t="s">
        <v>2075</v>
      </c>
      <c r="B916" s="29">
        <v>44679.0</v>
      </c>
      <c r="C916" s="9" t="s">
        <v>2076</v>
      </c>
      <c r="D916" s="9" t="s">
        <v>58</v>
      </c>
      <c r="E916" s="28">
        <v>45055.0</v>
      </c>
      <c r="F916" s="28">
        <v>45063.0</v>
      </c>
      <c r="G916" s="28">
        <v>45055.0</v>
      </c>
      <c r="H916" s="29">
        <v>44756.0</v>
      </c>
      <c r="I916" s="9" t="b">
        <v>1</v>
      </c>
    </row>
    <row r="917">
      <c r="A917" s="9" t="s">
        <v>2077</v>
      </c>
      <c r="B917" s="29">
        <v>44679.0</v>
      </c>
      <c r="C917" s="9" t="s">
        <v>2078</v>
      </c>
      <c r="D917" s="9" t="s">
        <v>58</v>
      </c>
      <c r="F917" s="28">
        <v>45051.0</v>
      </c>
      <c r="G917" s="28">
        <v>45051.0</v>
      </c>
      <c r="H917" s="29">
        <v>44718.0</v>
      </c>
      <c r="I917" s="9" t="b">
        <v>1</v>
      </c>
    </row>
    <row r="918">
      <c r="A918" s="9" t="s">
        <v>2079</v>
      </c>
      <c r="B918" s="29">
        <v>44680.0</v>
      </c>
      <c r="C918" s="9" t="s">
        <v>2080</v>
      </c>
      <c r="D918" s="9" t="s">
        <v>58</v>
      </c>
      <c r="F918" s="29">
        <v>44888.0</v>
      </c>
      <c r="G918" s="29">
        <v>44888.0</v>
      </c>
      <c r="H918" s="29">
        <v>44872.0</v>
      </c>
      <c r="I918" s="9" t="b">
        <v>1</v>
      </c>
    </row>
    <row r="919">
      <c r="A919" s="9" t="s">
        <v>2081</v>
      </c>
      <c r="B919" s="29">
        <v>44679.0</v>
      </c>
      <c r="C919" s="9" t="s">
        <v>2082</v>
      </c>
      <c r="D919" s="9" t="s">
        <v>58</v>
      </c>
      <c r="E919" s="29">
        <v>44826.0</v>
      </c>
      <c r="F919" s="29">
        <v>44846.0</v>
      </c>
      <c r="G919" s="29">
        <v>44826.0</v>
      </c>
      <c r="H919" s="29">
        <v>44713.0</v>
      </c>
      <c r="I919" s="9" t="b">
        <v>1</v>
      </c>
    </row>
    <row r="920">
      <c r="A920" s="9" t="s">
        <v>2083</v>
      </c>
      <c r="B920" s="29">
        <v>44678.0</v>
      </c>
      <c r="C920" s="9" t="s">
        <v>2084</v>
      </c>
      <c r="D920" s="9" t="s">
        <v>58</v>
      </c>
      <c r="E920" s="28">
        <v>45077.0</v>
      </c>
      <c r="F920" s="29">
        <v>45092.0</v>
      </c>
      <c r="G920" s="28">
        <v>45077.0</v>
      </c>
      <c r="H920" s="29">
        <v>44791.0</v>
      </c>
      <c r="I920" s="9" t="b">
        <v>1</v>
      </c>
    </row>
    <row r="921">
      <c r="A921" s="9" t="s">
        <v>2085</v>
      </c>
      <c r="B921" s="29">
        <v>44678.0</v>
      </c>
      <c r="C921" s="9" t="s">
        <v>2086</v>
      </c>
      <c r="D921" s="9" t="s">
        <v>58</v>
      </c>
      <c r="E921" s="29">
        <v>44845.0</v>
      </c>
      <c r="F921" s="29">
        <v>44853.0</v>
      </c>
      <c r="G921" s="29">
        <v>44845.0</v>
      </c>
      <c r="H921" s="29">
        <v>44826.0</v>
      </c>
      <c r="I921" s="9" t="b">
        <v>1</v>
      </c>
    </row>
    <row r="922">
      <c r="A922" s="9" t="s">
        <v>2087</v>
      </c>
      <c r="B922" s="29">
        <v>44677.0</v>
      </c>
      <c r="C922" s="9" t="s">
        <v>2088</v>
      </c>
      <c r="D922" s="9" t="s">
        <v>58</v>
      </c>
      <c r="F922" s="29">
        <v>44803.0</v>
      </c>
      <c r="G922" s="29">
        <v>44803.0</v>
      </c>
      <c r="H922" s="29">
        <v>44743.0</v>
      </c>
      <c r="I922" s="9" t="b">
        <v>1</v>
      </c>
    </row>
    <row r="923">
      <c r="A923" s="9" t="s">
        <v>2089</v>
      </c>
      <c r="B923" s="29">
        <v>44677.0</v>
      </c>
      <c r="C923" s="9" t="s">
        <v>2090</v>
      </c>
      <c r="D923" s="9" t="s">
        <v>58</v>
      </c>
      <c r="F923" s="29">
        <v>44873.0</v>
      </c>
      <c r="G923" s="29">
        <v>44873.0</v>
      </c>
      <c r="H923" s="29">
        <v>44784.0</v>
      </c>
      <c r="I923" s="9" t="b">
        <v>1</v>
      </c>
    </row>
    <row r="924">
      <c r="A924" s="9" t="s">
        <v>2091</v>
      </c>
      <c r="B924" s="29">
        <v>44676.0</v>
      </c>
      <c r="C924" s="9" t="s">
        <v>2092</v>
      </c>
      <c r="D924" s="9" t="s">
        <v>58</v>
      </c>
      <c r="E924" s="29">
        <v>44827.0</v>
      </c>
      <c r="F924" s="29">
        <v>44851.0</v>
      </c>
      <c r="G924" s="29">
        <v>44827.0</v>
      </c>
      <c r="H924" s="29">
        <v>44735.0</v>
      </c>
      <c r="I924" s="9" t="b">
        <v>1</v>
      </c>
    </row>
    <row r="925">
      <c r="A925" s="9" t="s">
        <v>2093</v>
      </c>
      <c r="B925" s="29">
        <v>44805.0</v>
      </c>
      <c r="C925" s="9" t="s">
        <v>2094</v>
      </c>
      <c r="D925" s="9" t="s">
        <v>58</v>
      </c>
      <c r="E925" s="29">
        <v>44977.0</v>
      </c>
      <c r="F925" s="29">
        <v>45019.0</v>
      </c>
      <c r="G925" s="29">
        <v>44977.0</v>
      </c>
      <c r="H925" s="29">
        <v>44902.0</v>
      </c>
      <c r="I925" s="9" t="b">
        <v>1</v>
      </c>
    </row>
    <row r="926">
      <c r="A926" s="9" t="s">
        <v>2095</v>
      </c>
      <c r="B926" s="29">
        <v>44675.0</v>
      </c>
      <c r="C926" s="9" t="s">
        <v>2096</v>
      </c>
      <c r="D926" s="9" t="s">
        <v>58</v>
      </c>
      <c r="E926" s="29">
        <v>44897.0</v>
      </c>
      <c r="F926" s="29">
        <v>44914.0</v>
      </c>
      <c r="G926" s="29">
        <v>44897.0</v>
      </c>
      <c r="H926" s="29">
        <v>44736.0</v>
      </c>
      <c r="I926" s="9" t="b">
        <v>1</v>
      </c>
    </row>
    <row r="927">
      <c r="A927" s="9" t="s">
        <v>2097</v>
      </c>
      <c r="B927" s="29">
        <v>44680.0</v>
      </c>
      <c r="C927" s="9" t="s">
        <v>2098</v>
      </c>
      <c r="D927" s="9" t="s">
        <v>58</v>
      </c>
      <c r="F927" s="29">
        <v>44915.0</v>
      </c>
      <c r="G927" s="29">
        <v>44915.0</v>
      </c>
      <c r="H927" s="29">
        <v>44876.0</v>
      </c>
      <c r="I927" s="9" t="b">
        <v>1</v>
      </c>
    </row>
    <row r="928">
      <c r="A928" s="9" t="s">
        <v>2099</v>
      </c>
      <c r="B928" s="29">
        <v>44766.0</v>
      </c>
      <c r="C928" s="9" t="s">
        <v>2100</v>
      </c>
      <c r="D928" s="9" t="s">
        <v>58</v>
      </c>
      <c r="E928" s="29">
        <v>44867.0</v>
      </c>
      <c r="F928" s="29">
        <v>44880.0</v>
      </c>
      <c r="G928" s="29">
        <v>44867.0</v>
      </c>
      <c r="H928" s="29">
        <v>44862.0</v>
      </c>
      <c r="I928" s="9" t="b">
        <v>1</v>
      </c>
    </row>
    <row r="929">
      <c r="A929" s="9" t="s">
        <v>2101</v>
      </c>
      <c r="B929" s="29">
        <v>44674.0</v>
      </c>
      <c r="C929" s="9" t="s">
        <v>2102</v>
      </c>
      <c r="D929" s="9" t="s">
        <v>58</v>
      </c>
      <c r="E929" s="29">
        <v>44805.0</v>
      </c>
      <c r="F929" s="29">
        <v>44838.0</v>
      </c>
      <c r="G929" s="29">
        <v>44805.0</v>
      </c>
      <c r="H929" s="29">
        <v>44784.0</v>
      </c>
      <c r="I929" s="9" t="b">
        <v>1</v>
      </c>
    </row>
    <row r="930">
      <c r="A930" s="9" t="s">
        <v>2103</v>
      </c>
      <c r="B930" s="29">
        <v>44834.0</v>
      </c>
      <c r="C930" s="9" t="s">
        <v>2104</v>
      </c>
      <c r="D930" s="9" t="s">
        <v>58</v>
      </c>
      <c r="F930" s="29">
        <v>45128.0</v>
      </c>
      <c r="G930" s="29">
        <v>45128.0</v>
      </c>
      <c r="H930" s="29">
        <v>45019.0</v>
      </c>
      <c r="I930" s="9" t="b">
        <v>1</v>
      </c>
    </row>
    <row r="931">
      <c r="A931" s="9" t="s">
        <v>2105</v>
      </c>
      <c r="B931" s="29">
        <v>44673.0</v>
      </c>
      <c r="C931" s="9" t="s">
        <v>2106</v>
      </c>
      <c r="D931" s="9" t="s">
        <v>58</v>
      </c>
      <c r="E931" s="29">
        <v>44959.0</v>
      </c>
      <c r="F931" s="29">
        <v>44977.0</v>
      </c>
      <c r="G931" s="29">
        <v>44959.0</v>
      </c>
      <c r="H931" s="29">
        <v>44784.0</v>
      </c>
      <c r="I931" s="9" t="b">
        <v>1</v>
      </c>
    </row>
    <row r="932">
      <c r="A932" s="9" t="s">
        <v>2107</v>
      </c>
      <c r="B932" s="29">
        <v>44673.0</v>
      </c>
      <c r="C932" s="9" t="s">
        <v>2108</v>
      </c>
      <c r="D932" s="9" t="s">
        <v>58</v>
      </c>
      <c r="E932" s="29">
        <v>44924.0</v>
      </c>
      <c r="F932" s="29">
        <v>44936.0</v>
      </c>
      <c r="G932" s="29">
        <v>44924.0</v>
      </c>
      <c r="H932" s="29">
        <v>44722.0</v>
      </c>
      <c r="I932" s="9" t="b">
        <v>1</v>
      </c>
    </row>
    <row r="933">
      <c r="A933" s="9" t="s">
        <v>2109</v>
      </c>
      <c r="B933" s="29">
        <v>44672.0</v>
      </c>
      <c r="C933" s="9" t="s">
        <v>2110</v>
      </c>
      <c r="D933" s="9" t="s">
        <v>58</v>
      </c>
      <c r="F933" s="29">
        <v>45001.0</v>
      </c>
      <c r="G933" s="29">
        <v>45001.0</v>
      </c>
      <c r="H933" s="29">
        <v>44903.0</v>
      </c>
      <c r="I933" s="9" t="b">
        <v>1</v>
      </c>
    </row>
    <row r="934">
      <c r="A934" s="9" t="s">
        <v>2111</v>
      </c>
      <c r="B934" s="29">
        <v>44671.0</v>
      </c>
      <c r="C934" s="9" t="s">
        <v>2112</v>
      </c>
      <c r="D934" s="9" t="s">
        <v>58</v>
      </c>
      <c r="E934" s="29">
        <v>44861.0</v>
      </c>
      <c r="F934" s="29">
        <v>44882.0</v>
      </c>
      <c r="G934" s="29">
        <v>44861.0</v>
      </c>
      <c r="H934" s="29">
        <v>44775.0</v>
      </c>
      <c r="I934" s="9" t="b">
        <v>1</v>
      </c>
    </row>
    <row r="935">
      <c r="A935" s="9" t="s">
        <v>2113</v>
      </c>
      <c r="B935" s="29">
        <v>44805.0</v>
      </c>
      <c r="C935" s="9" t="s">
        <v>2114</v>
      </c>
      <c r="D935" s="9" t="s">
        <v>58</v>
      </c>
      <c r="E935" s="29">
        <v>45078.0</v>
      </c>
      <c r="F935" s="29">
        <v>45107.0</v>
      </c>
      <c r="G935" s="29">
        <v>45078.0</v>
      </c>
      <c r="H935" s="29">
        <v>45003.0</v>
      </c>
      <c r="I935" s="9" t="b">
        <v>1</v>
      </c>
    </row>
    <row r="936">
      <c r="A936" s="9" t="s">
        <v>2115</v>
      </c>
      <c r="B936" s="29">
        <v>44827.0</v>
      </c>
      <c r="C936" s="9" t="s">
        <v>2116</v>
      </c>
      <c r="D936" s="9" t="s">
        <v>58</v>
      </c>
      <c r="F936" s="29">
        <v>45132.0</v>
      </c>
      <c r="G936" s="29">
        <v>45132.0</v>
      </c>
      <c r="H936" s="29">
        <v>44938.0</v>
      </c>
      <c r="I936" s="9" t="b">
        <v>1</v>
      </c>
    </row>
    <row r="937">
      <c r="A937" s="9" t="s">
        <v>2117</v>
      </c>
      <c r="B937" s="29">
        <v>44666.0</v>
      </c>
      <c r="C937" s="9" t="s">
        <v>2118</v>
      </c>
      <c r="D937" s="9" t="s">
        <v>58</v>
      </c>
      <c r="E937" s="29">
        <v>44960.0</v>
      </c>
      <c r="F937" s="29">
        <v>45009.0</v>
      </c>
      <c r="G937" s="29">
        <v>44960.0</v>
      </c>
      <c r="H937" s="29">
        <v>44813.0</v>
      </c>
      <c r="I937" s="9" t="b">
        <v>1</v>
      </c>
    </row>
    <row r="938">
      <c r="A938" s="9" t="s">
        <v>2119</v>
      </c>
      <c r="B938" s="29">
        <v>44665.0</v>
      </c>
      <c r="C938" s="9" t="s">
        <v>2120</v>
      </c>
      <c r="D938" s="9" t="s">
        <v>58</v>
      </c>
      <c r="F938" s="29">
        <v>44988.0</v>
      </c>
      <c r="G938" s="29">
        <v>44988.0</v>
      </c>
      <c r="H938" s="29">
        <v>44774.0</v>
      </c>
      <c r="I938" s="9" t="b">
        <v>1</v>
      </c>
    </row>
    <row r="939">
      <c r="A939" s="9" t="s">
        <v>2121</v>
      </c>
      <c r="B939" s="29">
        <v>44665.0</v>
      </c>
      <c r="C939" s="9" t="s">
        <v>2122</v>
      </c>
      <c r="D939" s="9" t="s">
        <v>58</v>
      </c>
      <c r="E939" s="29">
        <v>44777.0</v>
      </c>
      <c r="F939" s="29">
        <v>44792.0</v>
      </c>
      <c r="G939" s="29">
        <v>44777.0</v>
      </c>
      <c r="H939" s="29">
        <v>44770.0</v>
      </c>
      <c r="I939" s="9" t="b">
        <v>1</v>
      </c>
    </row>
    <row r="940">
      <c r="A940" s="9" t="s">
        <v>2123</v>
      </c>
      <c r="B940" s="29">
        <v>44666.0</v>
      </c>
      <c r="C940" s="9" t="s">
        <v>2124</v>
      </c>
      <c r="D940" s="9" t="s">
        <v>58</v>
      </c>
      <c r="E940" s="28">
        <v>45070.0</v>
      </c>
      <c r="F940" s="29">
        <v>45091.0</v>
      </c>
      <c r="G940" s="28">
        <v>45070.0</v>
      </c>
      <c r="H940" s="29">
        <v>44749.0</v>
      </c>
      <c r="I940" s="9" t="b">
        <v>1</v>
      </c>
    </row>
    <row r="941">
      <c r="A941" s="9" t="s">
        <v>2125</v>
      </c>
      <c r="B941" s="29">
        <v>44666.0</v>
      </c>
      <c r="C941" s="9" t="s">
        <v>2126</v>
      </c>
      <c r="D941" s="9" t="s">
        <v>58</v>
      </c>
      <c r="E941" s="29">
        <v>44942.0</v>
      </c>
      <c r="F941" s="29">
        <v>44956.0</v>
      </c>
      <c r="G941" s="29">
        <v>44942.0</v>
      </c>
      <c r="H941" s="29">
        <v>44859.0</v>
      </c>
      <c r="I941" s="9" t="b">
        <v>1</v>
      </c>
    </row>
    <row r="942">
      <c r="A942" s="9" t="s">
        <v>2127</v>
      </c>
      <c r="B942" s="29">
        <v>44665.0</v>
      </c>
      <c r="C942" s="9" t="s">
        <v>2128</v>
      </c>
      <c r="D942" s="9" t="s">
        <v>58</v>
      </c>
      <c r="F942" s="29">
        <v>44813.0</v>
      </c>
      <c r="G942" s="29">
        <v>44813.0</v>
      </c>
      <c r="H942" s="29">
        <v>44725.0</v>
      </c>
      <c r="I942" s="9" t="b">
        <v>1</v>
      </c>
    </row>
    <row r="943">
      <c r="A943" s="9" t="s">
        <v>2129</v>
      </c>
      <c r="B943" s="29">
        <v>44668.0</v>
      </c>
      <c r="C943" s="9" t="s">
        <v>2130</v>
      </c>
      <c r="D943" s="9" t="s">
        <v>58</v>
      </c>
      <c r="F943" s="29">
        <v>44831.0</v>
      </c>
      <c r="G943" s="29">
        <v>44831.0</v>
      </c>
      <c r="H943" s="29">
        <v>44719.0</v>
      </c>
      <c r="I943" s="9" t="b">
        <v>1</v>
      </c>
    </row>
    <row r="944">
      <c r="A944" s="9" t="s">
        <v>2131</v>
      </c>
      <c r="B944" s="29">
        <v>44665.0</v>
      </c>
      <c r="C944" s="9" t="s">
        <v>2132</v>
      </c>
      <c r="D944" s="9" t="s">
        <v>58</v>
      </c>
      <c r="E944" s="29">
        <v>44819.0</v>
      </c>
      <c r="F944" s="29">
        <v>44832.0</v>
      </c>
      <c r="G944" s="29">
        <v>44819.0</v>
      </c>
      <c r="H944" s="29">
        <v>44756.0</v>
      </c>
      <c r="I944" s="9" t="b">
        <v>1</v>
      </c>
    </row>
    <row r="945">
      <c r="A945" s="9" t="s">
        <v>2133</v>
      </c>
      <c r="B945" s="29">
        <v>44666.0</v>
      </c>
      <c r="C945" s="9" t="s">
        <v>2134</v>
      </c>
      <c r="D945" s="9" t="s">
        <v>58</v>
      </c>
      <c r="E945" s="29">
        <v>44942.0</v>
      </c>
      <c r="F945" s="29">
        <v>44956.0</v>
      </c>
      <c r="G945" s="29">
        <v>44942.0</v>
      </c>
      <c r="H945" s="29">
        <v>44886.0</v>
      </c>
      <c r="I945" s="9" t="b">
        <v>1</v>
      </c>
    </row>
    <row r="946">
      <c r="A946" s="9" t="s">
        <v>2135</v>
      </c>
      <c r="B946" s="29">
        <v>44666.0</v>
      </c>
      <c r="C946" s="9" t="s">
        <v>2136</v>
      </c>
      <c r="D946" s="9" t="s">
        <v>58</v>
      </c>
      <c r="E946" s="29">
        <v>45000.0</v>
      </c>
      <c r="F946" s="29">
        <v>45016.0</v>
      </c>
      <c r="G946" s="29">
        <v>45000.0</v>
      </c>
      <c r="H946" s="29">
        <v>44720.0</v>
      </c>
      <c r="I946" s="9" t="b">
        <v>1</v>
      </c>
    </row>
    <row r="947">
      <c r="A947" s="9" t="s">
        <v>2137</v>
      </c>
      <c r="B947" s="29">
        <v>44665.0</v>
      </c>
      <c r="C947" s="9" t="s">
        <v>2138</v>
      </c>
      <c r="D947" s="9" t="s">
        <v>58</v>
      </c>
      <c r="E947" s="29">
        <v>44768.0</v>
      </c>
      <c r="F947" s="29">
        <v>44792.0</v>
      </c>
      <c r="G947" s="29">
        <v>44768.0</v>
      </c>
      <c r="H947" s="29">
        <v>44718.0</v>
      </c>
      <c r="I947" s="9" t="b">
        <v>1</v>
      </c>
    </row>
    <row r="948">
      <c r="A948" s="9" t="s">
        <v>2139</v>
      </c>
      <c r="B948" s="29">
        <v>44664.0</v>
      </c>
      <c r="C948" s="9" t="s">
        <v>2140</v>
      </c>
      <c r="D948" s="9" t="s">
        <v>58</v>
      </c>
      <c r="E948" s="29">
        <v>44781.0</v>
      </c>
      <c r="F948" s="29">
        <v>44790.0</v>
      </c>
      <c r="G948" s="29">
        <v>44781.0</v>
      </c>
      <c r="H948" s="28">
        <v>44697.0</v>
      </c>
      <c r="I948" s="9" t="b">
        <v>1</v>
      </c>
    </row>
    <row r="949">
      <c r="A949" s="9" t="s">
        <v>2141</v>
      </c>
      <c r="B949" s="29">
        <v>44664.0</v>
      </c>
      <c r="C949" s="9" t="s">
        <v>2142</v>
      </c>
      <c r="D949" s="9" t="s">
        <v>58</v>
      </c>
      <c r="F949" s="29">
        <v>44971.0</v>
      </c>
      <c r="G949" s="29">
        <v>44971.0</v>
      </c>
      <c r="H949" s="29">
        <v>44903.0</v>
      </c>
      <c r="I949" s="9" t="b">
        <v>1</v>
      </c>
    </row>
    <row r="950">
      <c r="A950" s="9" t="s">
        <v>97</v>
      </c>
      <c r="B950" s="29">
        <v>44664.0</v>
      </c>
      <c r="C950" s="9" t="s">
        <v>98</v>
      </c>
      <c r="D950" s="9" t="s">
        <v>58</v>
      </c>
      <c r="E950" s="29">
        <v>45126.0</v>
      </c>
      <c r="F950" s="29">
        <v>45145.0</v>
      </c>
      <c r="G950" s="29">
        <v>45126.0</v>
      </c>
      <c r="H950" s="29">
        <v>45127.0</v>
      </c>
      <c r="I950" s="9" t="b">
        <v>0</v>
      </c>
    </row>
    <row r="951">
      <c r="A951" s="9" t="s">
        <v>2143</v>
      </c>
      <c r="B951" s="28">
        <v>44682.0</v>
      </c>
      <c r="C951" s="9" t="s">
        <v>2144</v>
      </c>
      <c r="D951" s="9" t="s">
        <v>58</v>
      </c>
      <c r="E951" s="29">
        <v>44834.0</v>
      </c>
      <c r="F951" s="29">
        <v>44876.0</v>
      </c>
      <c r="G951" s="29">
        <v>44834.0</v>
      </c>
      <c r="H951" s="29">
        <v>44802.0</v>
      </c>
      <c r="I951" s="9" t="b">
        <v>1</v>
      </c>
    </row>
    <row r="952">
      <c r="A952" s="9" t="s">
        <v>2145</v>
      </c>
      <c r="B952" s="29">
        <v>44664.0</v>
      </c>
      <c r="C952" s="9" t="s">
        <v>2146</v>
      </c>
      <c r="D952" s="9" t="s">
        <v>58</v>
      </c>
      <c r="F952" s="29">
        <v>44971.0</v>
      </c>
      <c r="G952" s="29">
        <v>44971.0</v>
      </c>
      <c r="H952" s="29">
        <v>44775.0</v>
      </c>
      <c r="I952" s="9" t="b">
        <v>1</v>
      </c>
    </row>
    <row r="953">
      <c r="A953" s="9" t="s">
        <v>2147</v>
      </c>
      <c r="B953" s="29">
        <v>44664.0</v>
      </c>
      <c r="C953" s="9" t="s">
        <v>2148</v>
      </c>
      <c r="D953" s="9" t="s">
        <v>58</v>
      </c>
      <c r="E953" s="29">
        <v>44810.0</v>
      </c>
      <c r="F953" s="29">
        <v>44845.0</v>
      </c>
      <c r="G953" s="29">
        <v>44810.0</v>
      </c>
      <c r="H953" s="29">
        <v>44784.0</v>
      </c>
      <c r="I953" s="9" t="b">
        <v>1</v>
      </c>
    </row>
    <row r="954">
      <c r="A954" s="9" t="s">
        <v>2149</v>
      </c>
      <c r="B954" s="29">
        <v>44663.0</v>
      </c>
      <c r="C954" s="9" t="s">
        <v>2150</v>
      </c>
      <c r="D954" s="9" t="s">
        <v>58</v>
      </c>
      <c r="E954" s="29">
        <v>44824.0</v>
      </c>
      <c r="F954" s="29">
        <v>44834.0</v>
      </c>
      <c r="G954" s="29">
        <v>44824.0</v>
      </c>
      <c r="H954" s="29">
        <v>44749.0</v>
      </c>
      <c r="I954" s="9" t="b">
        <v>1</v>
      </c>
    </row>
    <row r="955">
      <c r="A955" s="9" t="s">
        <v>2151</v>
      </c>
      <c r="B955" s="29">
        <v>44663.0</v>
      </c>
      <c r="C955" s="9" t="s">
        <v>2152</v>
      </c>
      <c r="D955" s="9" t="s">
        <v>58</v>
      </c>
      <c r="E955" s="29">
        <v>44957.0</v>
      </c>
      <c r="F955" s="29">
        <v>44970.0</v>
      </c>
      <c r="G955" s="29">
        <v>44957.0</v>
      </c>
      <c r="H955" s="29">
        <v>44869.0</v>
      </c>
      <c r="I955" s="9" t="b">
        <v>1</v>
      </c>
    </row>
    <row r="956">
      <c r="A956" s="9" t="s">
        <v>2153</v>
      </c>
      <c r="B956" s="29">
        <v>44662.0</v>
      </c>
      <c r="C956" s="9" t="s">
        <v>2154</v>
      </c>
      <c r="D956" s="9" t="s">
        <v>58</v>
      </c>
      <c r="E956" s="29">
        <v>44909.0</v>
      </c>
      <c r="F956" s="29">
        <v>44946.0</v>
      </c>
      <c r="G956" s="29">
        <v>44909.0</v>
      </c>
      <c r="H956" s="29">
        <v>44846.0</v>
      </c>
      <c r="I956" s="9" t="b">
        <v>1</v>
      </c>
    </row>
    <row r="957">
      <c r="A957" s="9" t="s">
        <v>2155</v>
      </c>
      <c r="B957" s="29">
        <v>44663.0</v>
      </c>
      <c r="C957" s="9" t="s">
        <v>2156</v>
      </c>
      <c r="D957" s="9" t="s">
        <v>58</v>
      </c>
      <c r="E957" s="29">
        <v>44984.0</v>
      </c>
      <c r="F957" s="29">
        <v>45008.0</v>
      </c>
      <c r="G957" s="29">
        <v>44984.0</v>
      </c>
      <c r="H957" s="29">
        <v>44964.0</v>
      </c>
      <c r="I957" s="9" t="b">
        <v>1</v>
      </c>
    </row>
    <row r="958">
      <c r="A958" s="9" t="s">
        <v>2157</v>
      </c>
      <c r="B958" s="29">
        <v>44663.0</v>
      </c>
      <c r="C958" s="9" t="s">
        <v>2158</v>
      </c>
      <c r="D958" s="9" t="s">
        <v>58</v>
      </c>
      <c r="E958" s="29">
        <v>45041.0</v>
      </c>
      <c r="F958" s="29">
        <v>45111.0</v>
      </c>
      <c r="G958" s="29">
        <v>45041.0</v>
      </c>
      <c r="H958" s="29">
        <v>44838.0</v>
      </c>
      <c r="I958" s="9" t="b">
        <v>1</v>
      </c>
    </row>
    <row r="959">
      <c r="A959" s="9" t="s">
        <v>2159</v>
      </c>
      <c r="B959" s="29">
        <v>44661.0</v>
      </c>
      <c r="C959" s="9" t="s">
        <v>2160</v>
      </c>
      <c r="D959" s="9" t="s">
        <v>58</v>
      </c>
      <c r="E959" s="29">
        <v>44798.0</v>
      </c>
      <c r="F959" s="29">
        <v>44809.0</v>
      </c>
      <c r="G959" s="29">
        <v>44798.0</v>
      </c>
      <c r="H959" s="29">
        <v>44790.0</v>
      </c>
      <c r="I959" s="9" t="b">
        <v>1</v>
      </c>
    </row>
    <row r="960">
      <c r="A960" s="9" t="s">
        <v>2161</v>
      </c>
      <c r="B960" s="29">
        <v>44660.0</v>
      </c>
      <c r="C960" s="9" t="s">
        <v>2162</v>
      </c>
      <c r="D960" s="9" t="s">
        <v>58</v>
      </c>
      <c r="F960" s="29">
        <v>44873.0</v>
      </c>
      <c r="G960" s="29">
        <v>44873.0</v>
      </c>
      <c r="H960" s="29">
        <v>44729.0</v>
      </c>
      <c r="I960" s="9" t="b">
        <v>1</v>
      </c>
    </row>
    <row r="961">
      <c r="A961" s="9" t="s">
        <v>2163</v>
      </c>
      <c r="B961" s="29">
        <v>44659.0</v>
      </c>
      <c r="C961" s="9" t="s">
        <v>2164</v>
      </c>
      <c r="D961" s="9" t="s">
        <v>58</v>
      </c>
      <c r="F961" s="29">
        <v>44846.0</v>
      </c>
      <c r="G961" s="29">
        <v>44846.0</v>
      </c>
      <c r="H961" s="29">
        <v>44774.0</v>
      </c>
      <c r="I961" s="9" t="b">
        <v>1</v>
      </c>
    </row>
    <row r="962">
      <c r="A962" s="9" t="s">
        <v>2165</v>
      </c>
      <c r="B962" s="29">
        <v>44661.0</v>
      </c>
      <c r="C962" s="9" t="s">
        <v>2166</v>
      </c>
      <c r="D962" s="9" t="s">
        <v>58</v>
      </c>
      <c r="E962" s="29">
        <v>44944.0</v>
      </c>
      <c r="F962" s="29">
        <v>44970.0</v>
      </c>
      <c r="G962" s="29">
        <v>44944.0</v>
      </c>
      <c r="H962" s="29">
        <v>44822.0</v>
      </c>
      <c r="I962" s="9" t="b">
        <v>1</v>
      </c>
    </row>
    <row r="963">
      <c r="A963" s="9" t="s">
        <v>2167</v>
      </c>
      <c r="B963" s="29">
        <v>44658.0</v>
      </c>
      <c r="C963" s="9" t="s">
        <v>2168</v>
      </c>
      <c r="D963" s="9" t="s">
        <v>58</v>
      </c>
      <c r="E963" s="29">
        <v>45191.0</v>
      </c>
      <c r="G963" s="29">
        <v>45191.0</v>
      </c>
      <c r="H963" s="29">
        <v>45144.0</v>
      </c>
      <c r="I963" s="9" t="b">
        <v>1</v>
      </c>
    </row>
    <row r="964">
      <c r="A964" s="9" t="s">
        <v>2169</v>
      </c>
      <c r="B964" s="29">
        <v>44660.0</v>
      </c>
      <c r="C964" s="9" t="s">
        <v>2170</v>
      </c>
      <c r="D964" s="9" t="s">
        <v>58</v>
      </c>
      <c r="E964" s="29">
        <v>44896.0</v>
      </c>
      <c r="F964" s="29">
        <v>44903.0</v>
      </c>
      <c r="G964" s="29">
        <v>44896.0</v>
      </c>
      <c r="H964" s="29">
        <v>44774.0</v>
      </c>
      <c r="I964" s="9" t="b">
        <v>1</v>
      </c>
    </row>
    <row r="965">
      <c r="A965" s="9" t="s">
        <v>2171</v>
      </c>
      <c r="B965" s="29">
        <v>44667.0</v>
      </c>
      <c r="C965" s="9" t="s">
        <v>2172</v>
      </c>
      <c r="D965" s="9" t="s">
        <v>58</v>
      </c>
      <c r="E965" s="29">
        <v>45020.0</v>
      </c>
      <c r="F965" s="29">
        <v>45036.0</v>
      </c>
      <c r="G965" s="29">
        <v>45020.0</v>
      </c>
      <c r="H965" s="29">
        <v>44887.0</v>
      </c>
      <c r="I965" s="9" t="b">
        <v>1</v>
      </c>
    </row>
    <row r="966">
      <c r="A966" s="9" t="s">
        <v>2173</v>
      </c>
      <c r="B966" s="29">
        <v>44661.0</v>
      </c>
      <c r="C966" s="9" t="s">
        <v>2174</v>
      </c>
      <c r="D966" s="9" t="s">
        <v>58</v>
      </c>
      <c r="E966" s="29">
        <v>44858.0</v>
      </c>
      <c r="F966" s="29">
        <v>44868.0</v>
      </c>
      <c r="G966" s="29">
        <v>44858.0</v>
      </c>
      <c r="H966" s="29">
        <v>44784.0</v>
      </c>
      <c r="I966" s="9" t="b">
        <v>1</v>
      </c>
    </row>
    <row r="967">
      <c r="A967" s="9" t="s">
        <v>2175</v>
      </c>
      <c r="B967" s="29">
        <v>44659.0</v>
      </c>
      <c r="C967" s="9" t="s">
        <v>2176</v>
      </c>
      <c r="D967" s="9" t="s">
        <v>58</v>
      </c>
      <c r="E967" s="29">
        <v>44844.0</v>
      </c>
      <c r="F967" s="29">
        <v>44852.0</v>
      </c>
      <c r="G967" s="29">
        <v>44844.0</v>
      </c>
      <c r="H967" s="29">
        <v>44796.0</v>
      </c>
      <c r="I967" s="9" t="b">
        <v>1</v>
      </c>
    </row>
    <row r="968">
      <c r="A968" s="9" t="s">
        <v>2177</v>
      </c>
      <c r="B968" s="29">
        <v>44662.0</v>
      </c>
      <c r="C968" s="9" t="s">
        <v>2178</v>
      </c>
      <c r="D968" s="9" t="s">
        <v>58</v>
      </c>
      <c r="E968" s="29">
        <v>44874.0</v>
      </c>
      <c r="F968" s="29">
        <v>44886.0</v>
      </c>
      <c r="G968" s="29">
        <v>44874.0</v>
      </c>
      <c r="H968" s="28">
        <v>44712.0</v>
      </c>
      <c r="I968" s="9" t="b">
        <v>1</v>
      </c>
    </row>
    <row r="969">
      <c r="A969" s="9" t="s">
        <v>2179</v>
      </c>
      <c r="B969" s="29">
        <v>44658.0</v>
      </c>
      <c r="C969" s="9" t="s">
        <v>2180</v>
      </c>
      <c r="D969" s="9" t="s">
        <v>58</v>
      </c>
      <c r="F969" s="29">
        <v>44831.0</v>
      </c>
      <c r="G969" s="29">
        <v>44831.0</v>
      </c>
      <c r="H969" s="29">
        <v>44792.0</v>
      </c>
      <c r="I969" s="9" t="b">
        <v>1</v>
      </c>
    </row>
    <row r="970">
      <c r="A970" s="9" t="s">
        <v>2181</v>
      </c>
      <c r="B970" s="29">
        <v>44659.0</v>
      </c>
      <c r="C970" s="9" t="s">
        <v>2182</v>
      </c>
      <c r="D970" s="9" t="s">
        <v>58</v>
      </c>
      <c r="F970" s="29">
        <v>44747.0</v>
      </c>
      <c r="G970" s="29">
        <v>44747.0</v>
      </c>
      <c r="H970" s="28">
        <v>44699.0</v>
      </c>
      <c r="I970" s="9" t="b">
        <v>1</v>
      </c>
    </row>
    <row r="971">
      <c r="A971" s="9" t="s">
        <v>2183</v>
      </c>
      <c r="B971" s="29">
        <v>44659.0</v>
      </c>
      <c r="C971" s="9" t="s">
        <v>2184</v>
      </c>
      <c r="D971" s="9" t="s">
        <v>58</v>
      </c>
      <c r="E971" s="29">
        <v>44803.0</v>
      </c>
      <c r="F971" s="29">
        <v>44824.0</v>
      </c>
      <c r="G971" s="29">
        <v>44803.0</v>
      </c>
      <c r="H971" s="29">
        <v>44720.0</v>
      </c>
      <c r="I971" s="9" t="b">
        <v>1</v>
      </c>
    </row>
    <row r="972">
      <c r="A972" s="9" t="s">
        <v>2185</v>
      </c>
      <c r="B972" s="29">
        <v>44657.0</v>
      </c>
      <c r="C972" s="9" t="s">
        <v>2186</v>
      </c>
      <c r="D972" s="9" t="s">
        <v>58</v>
      </c>
      <c r="E972" s="29">
        <v>44732.0</v>
      </c>
      <c r="F972" s="29">
        <v>44770.0</v>
      </c>
      <c r="G972" s="29">
        <v>44732.0</v>
      </c>
      <c r="H972" s="29">
        <v>44720.0</v>
      </c>
      <c r="I972" s="9" t="b">
        <v>1</v>
      </c>
    </row>
    <row r="973">
      <c r="A973" s="9" t="s">
        <v>2187</v>
      </c>
      <c r="B973" s="29">
        <v>44656.0</v>
      </c>
      <c r="C973" s="9" t="s">
        <v>2188</v>
      </c>
      <c r="D973" s="9" t="s">
        <v>58</v>
      </c>
      <c r="E973" s="29">
        <v>44886.0</v>
      </c>
      <c r="F973" s="29">
        <v>44925.0</v>
      </c>
      <c r="G973" s="29">
        <v>44886.0</v>
      </c>
      <c r="H973" s="29">
        <v>44865.0</v>
      </c>
      <c r="I973" s="9" t="b">
        <v>1</v>
      </c>
    </row>
    <row r="974">
      <c r="A974" s="9" t="s">
        <v>2189</v>
      </c>
      <c r="B974" s="29">
        <v>44658.0</v>
      </c>
      <c r="C974" s="9" t="s">
        <v>2190</v>
      </c>
      <c r="D974" s="9" t="s">
        <v>58</v>
      </c>
      <c r="F974" s="29">
        <v>44831.0</v>
      </c>
      <c r="G974" s="29">
        <v>44831.0</v>
      </c>
      <c r="H974" s="29">
        <v>44807.0</v>
      </c>
      <c r="I974" s="9" t="b">
        <v>1</v>
      </c>
    </row>
    <row r="975">
      <c r="A975" s="9" t="s">
        <v>2191</v>
      </c>
      <c r="B975" s="28">
        <v>44689.0</v>
      </c>
      <c r="C975" s="9" t="s">
        <v>2192</v>
      </c>
      <c r="D975" s="9" t="s">
        <v>58</v>
      </c>
      <c r="E975" s="29">
        <v>44812.0</v>
      </c>
      <c r="F975" s="29">
        <v>44827.0</v>
      </c>
      <c r="G975" s="29">
        <v>44812.0</v>
      </c>
      <c r="H975" s="29">
        <v>44755.0</v>
      </c>
      <c r="I975" s="9" t="b">
        <v>1</v>
      </c>
    </row>
    <row r="976">
      <c r="A976" s="9" t="s">
        <v>2193</v>
      </c>
      <c r="B976" s="29">
        <v>44681.0</v>
      </c>
      <c r="C976" s="9" t="s">
        <v>2194</v>
      </c>
      <c r="D976" s="9" t="s">
        <v>58</v>
      </c>
      <c r="E976" s="29">
        <v>44761.0</v>
      </c>
      <c r="F976" s="29">
        <v>44806.0</v>
      </c>
      <c r="G976" s="29">
        <v>44761.0</v>
      </c>
      <c r="H976" s="29">
        <v>44736.0</v>
      </c>
      <c r="I976" s="9" t="b">
        <v>1</v>
      </c>
    </row>
    <row r="977">
      <c r="A977" s="9" t="s">
        <v>2195</v>
      </c>
      <c r="B977" s="29">
        <v>44657.0</v>
      </c>
      <c r="C977" s="9" t="s">
        <v>2196</v>
      </c>
      <c r="D977" s="9" t="s">
        <v>58</v>
      </c>
      <c r="E977" s="29">
        <v>44768.0</v>
      </c>
      <c r="F977" s="29">
        <v>44778.0</v>
      </c>
      <c r="G977" s="29">
        <v>44768.0</v>
      </c>
      <c r="H977" s="29">
        <v>44739.0</v>
      </c>
      <c r="I977" s="9" t="b">
        <v>1</v>
      </c>
    </row>
    <row r="978">
      <c r="A978" s="9" t="s">
        <v>2197</v>
      </c>
      <c r="B978" s="29">
        <v>44656.0</v>
      </c>
      <c r="C978" s="9" t="s">
        <v>2198</v>
      </c>
      <c r="D978" s="9" t="s">
        <v>58</v>
      </c>
      <c r="E978" s="29">
        <v>44792.0</v>
      </c>
      <c r="F978" s="29">
        <v>44804.0</v>
      </c>
      <c r="G978" s="29">
        <v>44792.0</v>
      </c>
      <c r="H978" s="29">
        <v>44718.0</v>
      </c>
      <c r="I978" s="9" t="b">
        <v>1</v>
      </c>
    </row>
    <row r="979">
      <c r="A979" s="9" t="s">
        <v>2199</v>
      </c>
      <c r="B979" s="29">
        <v>44655.0</v>
      </c>
      <c r="C979" s="9" t="s">
        <v>2200</v>
      </c>
      <c r="D979" s="9" t="s">
        <v>58</v>
      </c>
      <c r="E979" s="29">
        <v>44972.0</v>
      </c>
      <c r="F979" s="29">
        <v>44994.0</v>
      </c>
      <c r="G979" s="29">
        <v>44972.0</v>
      </c>
      <c r="H979" s="29">
        <v>44964.0</v>
      </c>
      <c r="I979" s="9" t="b">
        <v>1</v>
      </c>
    </row>
    <row r="980">
      <c r="A980" s="9" t="s">
        <v>2201</v>
      </c>
      <c r="B980" s="29">
        <v>44656.0</v>
      </c>
      <c r="C980" s="9" t="s">
        <v>2202</v>
      </c>
      <c r="D980" s="9" t="s">
        <v>58</v>
      </c>
      <c r="E980" s="29">
        <v>44834.0</v>
      </c>
      <c r="F980" s="29">
        <v>44847.0</v>
      </c>
      <c r="G980" s="29">
        <v>44834.0</v>
      </c>
      <c r="H980" s="29">
        <v>44775.0</v>
      </c>
      <c r="I980" s="9" t="b">
        <v>1</v>
      </c>
    </row>
    <row r="981">
      <c r="A981" s="9" t="s">
        <v>2203</v>
      </c>
      <c r="B981" s="29">
        <v>44656.0</v>
      </c>
      <c r="C981" s="9" t="s">
        <v>2204</v>
      </c>
      <c r="D981" s="9" t="s">
        <v>58</v>
      </c>
      <c r="F981" s="29">
        <v>44887.0</v>
      </c>
      <c r="G981" s="29">
        <v>44887.0</v>
      </c>
      <c r="H981" s="29">
        <v>44760.0</v>
      </c>
      <c r="I981" s="9" t="b">
        <v>1</v>
      </c>
    </row>
    <row r="982">
      <c r="A982" s="9" t="s">
        <v>2205</v>
      </c>
      <c r="B982" s="29">
        <v>44656.0</v>
      </c>
      <c r="C982" s="9" t="s">
        <v>2206</v>
      </c>
      <c r="D982" s="9" t="s">
        <v>58</v>
      </c>
      <c r="E982" s="29">
        <v>44788.0</v>
      </c>
      <c r="F982" s="29">
        <v>44799.0</v>
      </c>
      <c r="G982" s="29">
        <v>44788.0</v>
      </c>
      <c r="H982" s="29">
        <v>44774.0</v>
      </c>
      <c r="I982" s="9" t="b">
        <v>1</v>
      </c>
    </row>
    <row r="983">
      <c r="A983" s="9" t="s">
        <v>2207</v>
      </c>
      <c r="B983" s="29">
        <v>44657.0</v>
      </c>
      <c r="C983" s="9" t="s">
        <v>2208</v>
      </c>
      <c r="D983" s="9" t="s">
        <v>58</v>
      </c>
      <c r="E983" s="29">
        <v>44713.0</v>
      </c>
      <c r="F983" s="29">
        <v>44748.0</v>
      </c>
      <c r="G983" s="29">
        <v>44713.0</v>
      </c>
      <c r="H983" s="28">
        <v>44697.0</v>
      </c>
      <c r="I983" s="9" t="b">
        <v>1</v>
      </c>
    </row>
    <row r="984">
      <c r="A984" s="9" t="s">
        <v>2209</v>
      </c>
      <c r="B984" s="29">
        <v>44654.0</v>
      </c>
      <c r="C984" s="9" t="s">
        <v>2210</v>
      </c>
      <c r="D984" s="9" t="s">
        <v>58</v>
      </c>
      <c r="E984" s="29">
        <v>44818.0</v>
      </c>
      <c r="F984" s="29">
        <v>44838.0</v>
      </c>
      <c r="G984" s="29">
        <v>44818.0</v>
      </c>
      <c r="H984" s="28">
        <v>44708.0</v>
      </c>
      <c r="I984" s="9" t="b">
        <v>1</v>
      </c>
    </row>
    <row r="985">
      <c r="A985" s="9" t="s">
        <v>99</v>
      </c>
      <c r="B985" s="29">
        <v>44655.0</v>
      </c>
      <c r="C985" s="9" t="s">
        <v>100</v>
      </c>
      <c r="D985" s="9" t="s">
        <v>58</v>
      </c>
      <c r="E985" s="29">
        <v>44812.0</v>
      </c>
      <c r="F985" s="29">
        <v>44840.0</v>
      </c>
      <c r="G985" s="29">
        <v>44812.0</v>
      </c>
      <c r="H985" s="29">
        <v>44813.0</v>
      </c>
      <c r="I985" s="9" t="b">
        <v>0</v>
      </c>
    </row>
    <row r="986">
      <c r="A986" s="9" t="s">
        <v>2211</v>
      </c>
      <c r="B986" s="29">
        <v>44774.0</v>
      </c>
      <c r="C986" s="9" t="s">
        <v>2212</v>
      </c>
      <c r="D986" s="9" t="s">
        <v>58</v>
      </c>
      <c r="E986" s="29">
        <v>45035.0</v>
      </c>
      <c r="F986" s="29">
        <v>45037.0</v>
      </c>
      <c r="G986" s="29">
        <v>45035.0</v>
      </c>
      <c r="H986" s="29">
        <v>44886.0</v>
      </c>
      <c r="I986" s="9" t="b">
        <v>1</v>
      </c>
    </row>
    <row r="987">
      <c r="A987" s="9" t="s">
        <v>2213</v>
      </c>
      <c r="B987" s="29">
        <v>44672.0</v>
      </c>
      <c r="C987" s="9" t="s">
        <v>2214</v>
      </c>
      <c r="D987" s="9" t="s">
        <v>58</v>
      </c>
      <c r="E987" s="29">
        <v>44775.0</v>
      </c>
      <c r="F987" s="29">
        <v>44809.0</v>
      </c>
      <c r="G987" s="29">
        <v>44775.0</v>
      </c>
      <c r="H987" s="29">
        <v>44735.0</v>
      </c>
      <c r="I987" s="9" t="b">
        <v>1</v>
      </c>
    </row>
    <row r="988">
      <c r="A988" s="9" t="s">
        <v>2215</v>
      </c>
      <c r="B988" s="29">
        <v>44654.0</v>
      </c>
      <c r="C988" s="9" t="s">
        <v>2216</v>
      </c>
      <c r="D988" s="9" t="s">
        <v>58</v>
      </c>
      <c r="E988" s="29">
        <v>44931.0</v>
      </c>
      <c r="F988" s="29">
        <v>44946.0</v>
      </c>
      <c r="G988" s="29">
        <v>44931.0</v>
      </c>
      <c r="H988" s="29">
        <v>44736.0</v>
      </c>
      <c r="I988" s="9" t="b">
        <v>1</v>
      </c>
    </row>
    <row r="989">
      <c r="A989" s="9" t="s">
        <v>101</v>
      </c>
      <c r="B989" s="29">
        <v>44652.0</v>
      </c>
      <c r="C989" s="9" t="s">
        <v>102</v>
      </c>
      <c r="D989" s="9" t="s">
        <v>58</v>
      </c>
      <c r="E989" s="29">
        <v>44883.0</v>
      </c>
      <c r="F989" s="29">
        <v>44932.0</v>
      </c>
      <c r="G989" s="29">
        <v>44883.0</v>
      </c>
      <c r="H989" s="29">
        <v>44883.0</v>
      </c>
      <c r="I989" s="9" t="b">
        <v>0</v>
      </c>
    </row>
    <row r="990">
      <c r="A990" s="9" t="s">
        <v>2217</v>
      </c>
      <c r="B990" s="29">
        <v>44652.0</v>
      </c>
      <c r="C990" s="9" t="s">
        <v>2218</v>
      </c>
      <c r="D990" s="9" t="s">
        <v>58</v>
      </c>
      <c r="E990" s="29">
        <v>44937.0</v>
      </c>
      <c r="F990" s="29">
        <v>44946.0</v>
      </c>
      <c r="G990" s="29">
        <v>44937.0</v>
      </c>
      <c r="H990" s="29">
        <v>44751.0</v>
      </c>
      <c r="I990" s="9" t="b">
        <v>1</v>
      </c>
    </row>
    <row r="991">
      <c r="A991" s="9" t="s">
        <v>2219</v>
      </c>
      <c r="B991" s="29">
        <v>44652.0</v>
      </c>
      <c r="C991" s="9" t="s">
        <v>2220</v>
      </c>
      <c r="D991" s="9" t="s">
        <v>58</v>
      </c>
      <c r="F991" s="29">
        <v>44852.0</v>
      </c>
      <c r="G991" s="29">
        <v>44852.0</v>
      </c>
      <c r="H991" s="28">
        <v>44699.0</v>
      </c>
      <c r="I991" s="9" t="b">
        <v>1</v>
      </c>
    </row>
    <row r="992">
      <c r="A992" s="9" t="s">
        <v>2221</v>
      </c>
      <c r="B992" s="29">
        <v>44652.0</v>
      </c>
      <c r="C992" s="9" t="s">
        <v>2222</v>
      </c>
      <c r="D992" s="9" t="s">
        <v>58</v>
      </c>
      <c r="E992" s="29">
        <v>44903.0</v>
      </c>
      <c r="F992" s="29">
        <v>44916.0</v>
      </c>
      <c r="G992" s="29">
        <v>44903.0</v>
      </c>
      <c r="H992" s="29">
        <v>44734.0</v>
      </c>
      <c r="I992" s="9" t="b">
        <v>1</v>
      </c>
    </row>
    <row r="993">
      <c r="A993" s="9" t="s">
        <v>2223</v>
      </c>
      <c r="B993" s="29">
        <v>44651.0</v>
      </c>
      <c r="C993" s="9" t="s">
        <v>2224</v>
      </c>
      <c r="D993" s="9" t="s">
        <v>58</v>
      </c>
      <c r="F993" s="29">
        <v>44806.0</v>
      </c>
      <c r="G993" s="29">
        <v>44806.0</v>
      </c>
      <c r="H993" s="29">
        <v>44719.0</v>
      </c>
      <c r="I993" s="9" t="b">
        <v>1</v>
      </c>
    </row>
    <row r="994">
      <c r="A994" s="9" t="s">
        <v>2225</v>
      </c>
      <c r="B994" s="29">
        <v>44652.0</v>
      </c>
      <c r="C994" s="9" t="s">
        <v>2226</v>
      </c>
      <c r="D994" s="9" t="s">
        <v>58</v>
      </c>
      <c r="E994" s="29">
        <v>44958.0</v>
      </c>
      <c r="F994" s="29">
        <v>44967.0</v>
      </c>
      <c r="G994" s="29">
        <v>44958.0</v>
      </c>
      <c r="H994" s="29">
        <v>44944.0</v>
      </c>
      <c r="I994" s="9" t="b">
        <v>1</v>
      </c>
    </row>
    <row r="995">
      <c r="A995" s="9" t="s">
        <v>2227</v>
      </c>
      <c r="B995" s="29">
        <v>44652.0</v>
      </c>
      <c r="C995" s="9" t="s">
        <v>2228</v>
      </c>
      <c r="D995" s="9" t="s">
        <v>58</v>
      </c>
      <c r="F995" s="29">
        <v>44859.0</v>
      </c>
      <c r="G995" s="29">
        <v>44859.0</v>
      </c>
      <c r="H995" s="29">
        <v>44735.0</v>
      </c>
      <c r="I995" s="9" t="b">
        <v>1</v>
      </c>
    </row>
    <row r="996">
      <c r="A996" s="9" t="s">
        <v>2229</v>
      </c>
      <c r="B996" s="29">
        <v>44655.0</v>
      </c>
      <c r="C996" s="9" t="s">
        <v>2230</v>
      </c>
      <c r="D996" s="9" t="s">
        <v>58</v>
      </c>
      <c r="F996" s="29">
        <v>44915.0</v>
      </c>
      <c r="G996" s="29">
        <v>44915.0</v>
      </c>
      <c r="H996" s="29">
        <v>44876.0</v>
      </c>
      <c r="I996" s="9" t="b">
        <v>1</v>
      </c>
    </row>
    <row r="997">
      <c r="A997" s="9" t="s">
        <v>2231</v>
      </c>
      <c r="B997" s="29">
        <v>44651.0</v>
      </c>
      <c r="C997" s="9" t="s">
        <v>2232</v>
      </c>
      <c r="D997" s="9" t="s">
        <v>58</v>
      </c>
      <c r="E997" s="29">
        <v>44992.0</v>
      </c>
      <c r="F997" s="29">
        <v>45002.0</v>
      </c>
      <c r="G997" s="29">
        <v>44992.0</v>
      </c>
      <c r="H997" s="29">
        <v>44928.0</v>
      </c>
      <c r="I997" s="9" t="b">
        <v>1</v>
      </c>
    </row>
    <row r="998">
      <c r="A998" s="9" t="s">
        <v>2233</v>
      </c>
      <c r="B998" s="29">
        <v>44653.0</v>
      </c>
      <c r="C998" s="9" t="s">
        <v>2234</v>
      </c>
      <c r="D998" s="9" t="s">
        <v>58</v>
      </c>
      <c r="E998" s="29">
        <v>44950.0</v>
      </c>
      <c r="F998" s="29">
        <v>44974.0</v>
      </c>
      <c r="G998" s="29">
        <v>44950.0</v>
      </c>
      <c r="H998" s="29">
        <v>44728.0</v>
      </c>
      <c r="I998" s="9" t="b">
        <v>1</v>
      </c>
    </row>
    <row r="999">
      <c r="A999" s="9" t="s">
        <v>2235</v>
      </c>
      <c r="B999" s="29">
        <v>44650.0</v>
      </c>
      <c r="C999" s="9" t="s">
        <v>2236</v>
      </c>
      <c r="D999" s="9" t="s">
        <v>58</v>
      </c>
      <c r="E999" s="29">
        <v>44729.0</v>
      </c>
      <c r="F999" s="29">
        <v>44761.0</v>
      </c>
      <c r="G999" s="29">
        <v>44729.0</v>
      </c>
      <c r="H999" s="28">
        <v>44711.0</v>
      </c>
      <c r="I999" s="9" t="b">
        <v>1</v>
      </c>
    </row>
    <row r="1000">
      <c r="A1000" s="9" t="s">
        <v>2237</v>
      </c>
      <c r="B1000" s="29">
        <v>44650.0</v>
      </c>
      <c r="C1000" s="9" t="s">
        <v>2238</v>
      </c>
      <c r="D1000" s="9" t="s">
        <v>58</v>
      </c>
      <c r="E1000" s="29">
        <v>44966.0</v>
      </c>
      <c r="F1000" s="29">
        <v>44988.0</v>
      </c>
      <c r="G1000" s="29">
        <v>44966.0</v>
      </c>
      <c r="H1000" s="29">
        <v>44951.0</v>
      </c>
      <c r="I1000" s="9" t="b">
        <v>1</v>
      </c>
    </row>
    <row r="1001">
      <c r="A1001" s="9" t="s">
        <v>2239</v>
      </c>
      <c r="B1001" s="29">
        <v>44650.0</v>
      </c>
      <c r="C1001" s="9" t="s">
        <v>2240</v>
      </c>
      <c r="D1001" s="9" t="s">
        <v>58</v>
      </c>
      <c r="E1001" s="29">
        <v>44804.0</v>
      </c>
      <c r="F1001" s="29">
        <v>44854.0</v>
      </c>
      <c r="G1001" s="29">
        <v>44804.0</v>
      </c>
      <c r="H1001" s="29">
        <v>44725.0</v>
      </c>
      <c r="I1001" s="9" t="b">
        <v>1</v>
      </c>
    </row>
    <row r="1002">
      <c r="A1002" s="9" t="s">
        <v>2241</v>
      </c>
      <c r="B1002" s="29">
        <v>44652.0</v>
      </c>
      <c r="C1002" s="9" t="s">
        <v>2242</v>
      </c>
      <c r="D1002" s="9" t="s">
        <v>58</v>
      </c>
      <c r="F1002" s="29">
        <v>45006.0</v>
      </c>
      <c r="G1002" s="29">
        <v>45006.0</v>
      </c>
      <c r="H1002" s="29">
        <v>44858.0</v>
      </c>
      <c r="I1002" s="9" t="b">
        <v>1</v>
      </c>
    </row>
    <row r="1003">
      <c r="A1003" s="9" t="s">
        <v>2243</v>
      </c>
      <c r="B1003" s="29">
        <v>44652.0</v>
      </c>
      <c r="C1003" s="9" t="s">
        <v>2244</v>
      </c>
      <c r="D1003" s="9" t="s">
        <v>58</v>
      </c>
      <c r="E1003" s="29">
        <v>44743.0</v>
      </c>
      <c r="F1003" s="29">
        <v>44774.0</v>
      </c>
      <c r="G1003" s="29">
        <v>44743.0</v>
      </c>
      <c r="H1003" s="29">
        <v>44728.0</v>
      </c>
      <c r="I1003" s="9" t="b">
        <v>1</v>
      </c>
    </row>
    <row r="1004">
      <c r="A1004" s="9" t="s">
        <v>2245</v>
      </c>
      <c r="B1004" s="28">
        <v>44690.0</v>
      </c>
      <c r="C1004" s="9" t="s">
        <v>2246</v>
      </c>
      <c r="D1004" s="9" t="s">
        <v>58</v>
      </c>
      <c r="F1004" s="29">
        <v>44991.0</v>
      </c>
      <c r="G1004" s="29">
        <v>44991.0</v>
      </c>
      <c r="H1004" s="29">
        <v>44866.0</v>
      </c>
      <c r="I1004" s="9" t="b">
        <v>1</v>
      </c>
    </row>
    <row r="1005">
      <c r="A1005" s="9" t="s">
        <v>2247</v>
      </c>
      <c r="B1005" s="29">
        <v>44652.0</v>
      </c>
      <c r="C1005" s="9" t="s">
        <v>2248</v>
      </c>
      <c r="D1005" s="9" t="s">
        <v>58</v>
      </c>
      <c r="E1005" s="29">
        <v>44880.0</v>
      </c>
      <c r="F1005" s="29">
        <v>44897.0</v>
      </c>
      <c r="G1005" s="29">
        <v>44880.0</v>
      </c>
      <c r="H1005" s="29">
        <v>44805.0</v>
      </c>
      <c r="I1005" s="9" t="b">
        <v>1</v>
      </c>
    </row>
    <row r="1006">
      <c r="A1006" s="9" t="s">
        <v>2249</v>
      </c>
      <c r="B1006" s="29">
        <v>44669.0</v>
      </c>
      <c r="C1006" s="9" t="s">
        <v>2250</v>
      </c>
      <c r="D1006" s="9" t="s">
        <v>58</v>
      </c>
      <c r="E1006" s="29">
        <v>44851.0</v>
      </c>
      <c r="F1006" s="29">
        <v>44869.0</v>
      </c>
      <c r="G1006" s="29">
        <v>44851.0</v>
      </c>
      <c r="H1006" s="29">
        <v>44747.0</v>
      </c>
      <c r="I1006" s="9" t="b">
        <v>1</v>
      </c>
    </row>
    <row r="1007">
      <c r="A1007" s="9" t="s">
        <v>2251</v>
      </c>
      <c r="B1007" s="29">
        <v>44649.0</v>
      </c>
      <c r="C1007" s="9" t="s">
        <v>2252</v>
      </c>
      <c r="D1007" s="9" t="s">
        <v>58</v>
      </c>
      <c r="E1007" s="29">
        <v>44818.0</v>
      </c>
      <c r="F1007" s="29">
        <v>44834.0</v>
      </c>
      <c r="G1007" s="29">
        <v>44818.0</v>
      </c>
      <c r="H1007" s="28">
        <v>44708.0</v>
      </c>
      <c r="I1007" s="9" t="b">
        <v>1</v>
      </c>
    </row>
    <row r="1008">
      <c r="A1008" s="9" t="s">
        <v>2253</v>
      </c>
      <c r="B1008" s="29">
        <v>44649.0</v>
      </c>
      <c r="C1008" s="9" t="s">
        <v>2254</v>
      </c>
      <c r="D1008" s="9" t="s">
        <v>58</v>
      </c>
      <c r="E1008" s="29">
        <v>45007.0</v>
      </c>
      <c r="F1008" s="29">
        <v>45033.0</v>
      </c>
      <c r="G1008" s="29">
        <v>45007.0</v>
      </c>
      <c r="H1008" s="29">
        <v>44972.0</v>
      </c>
      <c r="I1008" s="9" t="b">
        <v>1</v>
      </c>
    </row>
    <row r="1009">
      <c r="A1009" s="9" t="s">
        <v>2255</v>
      </c>
      <c r="B1009" s="29">
        <v>44651.0</v>
      </c>
      <c r="C1009" s="9" t="s">
        <v>2256</v>
      </c>
      <c r="D1009" s="9" t="s">
        <v>58</v>
      </c>
      <c r="F1009" s="29">
        <v>44879.0</v>
      </c>
      <c r="G1009" s="29">
        <v>44879.0</v>
      </c>
      <c r="H1009" s="29">
        <v>44859.0</v>
      </c>
      <c r="I1009" s="9" t="b">
        <v>1</v>
      </c>
    </row>
    <row r="1010">
      <c r="A1010" s="9" t="s">
        <v>2257</v>
      </c>
      <c r="B1010" s="29">
        <v>44650.0</v>
      </c>
      <c r="C1010" s="9" t="s">
        <v>2258</v>
      </c>
      <c r="D1010" s="9" t="s">
        <v>58</v>
      </c>
      <c r="F1010" s="29">
        <v>44902.0</v>
      </c>
      <c r="G1010" s="29">
        <v>44902.0</v>
      </c>
      <c r="H1010" s="28">
        <v>44700.0</v>
      </c>
      <c r="I1010" s="9" t="b">
        <v>1</v>
      </c>
    </row>
    <row r="1011">
      <c r="A1011" s="9" t="s">
        <v>2259</v>
      </c>
      <c r="B1011" s="29">
        <v>44649.0</v>
      </c>
      <c r="C1011" s="9" t="s">
        <v>2260</v>
      </c>
      <c r="D1011" s="9" t="s">
        <v>58</v>
      </c>
      <c r="E1011" s="29">
        <v>44798.0</v>
      </c>
      <c r="F1011" s="29">
        <v>44820.0</v>
      </c>
      <c r="G1011" s="29">
        <v>44798.0</v>
      </c>
      <c r="H1011" s="29">
        <v>44789.0</v>
      </c>
      <c r="I1011" s="9" t="b">
        <v>1</v>
      </c>
    </row>
    <row r="1012">
      <c r="A1012" s="9" t="s">
        <v>2261</v>
      </c>
      <c r="B1012" s="29">
        <v>44648.0</v>
      </c>
      <c r="C1012" s="9" t="s">
        <v>2262</v>
      </c>
      <c r="D1012" s="9" t="s">
        <v>58</v>
      </c>
      <c r="F1012" s="29">
        <v>44893.0</v>
      </c>
      <c r="G1012" s="29">
        <v>44893.0</v>
      </c>
      <c r="H1012" s="29">
        <v>44859.0</v>
      </c>
      <c r="I1012" s="9" t="b">
        <v>1</v>
      </c>
    </row>
    <row r="1013">
      <c r="A1013" s="9" t="s">
        <v>2263</v>
      </c>
      <c r="B1013" s="29">
        <v>44648.0</v>
      </c>
      <c r="C1013" s="9" t="s">
        <v>2264</v>
      </c>
      <c r="D1013" s="9" t="s">
        <v>58</v>
      </c>
      <c r="F1013" s="29">
        <v>44747.0</v>
      </c>
      <c r="G1013" s="29">
        <v>44747.0</v>
      </c>
      <c r="H1013" s="29">
        <v>44720.0</v>
      </c>
      <c r="I1013" s="9" t="b">
        <v>1</v>
      </c>
    </row>
    <row r="1014">
      <c r="A1014" s="9" t="s">
        <v>2265</v>
      </c>
      <c r="B1014" s="29">
        <v>44648.0</v>
      </c>
      <c r="C1014" s="9" t="s">
        <v>2266</v>
      </c>
      <c r="D1014" s="9" t="s">
        <v>58</v>
      </c>
      <c r="E1014" s="29">
        <v>44848.0</v>
      </c>
      <c r="F1014" s="29">
        <v>44859.0</v>
      </c>
      <c r="G1014" s="29">
        <v>44848.0</v>
      </c>
      <c r="H1014" s="29">
        <v>44833.0</v>
      </c>
      <c r="I1014" s="9" t="b">
        <v>1</v>
      </c>
    </row>
    <row r="1015">
      <c r="A1015" s="9" t="s">
        <v>2267</v>
      </c>
      <c r="B1015" s="29">
        <v>44649.0</v>
      </c>
      <c r="C1015" s="9" t="s">
        <v>2268</v>
      </c>
      <c r="D1015" s="9" t="s">
        <v>58</v>
      </c>
      <c r="E1015" s="29">
        <v>44929.0</v>
      </c>
      <c r="F1015" s="29">
        <v>44939.0</v>
      </c>
      <c r="G1015" s="29">
        <v>44929.0</v>
      </c>
      <c r="H1015" s="29">
        <v>44903.0</v>
      </c>
      <c r="I1015" s="9" t="b">
        <v>1</v>
      </c>
    </row>
    <row r="1016">
      <c r="A1016" s="9" t="s">
        <v>2269</v>
      </c>
      <c r="B1016" s="29">
        <v>44647.0</v>
      </c>
      <c r="C1016" s="9" t="s">
        <v>2270</v>
      </c>
      <c r="D1016" s="9" t="s">
        <v>58</v>
      </c>
      <c r="E1016" s="28">
        <v>45050.0</v>
      </c>
      <c r="F1016" s="29">
        <v>45078.0</v>
      </c>
      <c r="G1016" s="28">
        <v>45050.0</v>
      </c>
      <c r="H1016" s="29">
        <v>44770.0</v>
      </c>
      <c r="I1016" s="9" t="b">
        <v>1</v>
      </c>
    </row>
    <row r="1017">
      <c r="A1017" s="9" t="s">
        <v>2271</v>
      </c>
      <c r="B1017" s="29">
        <v>44647.0</v>
      </c>
      <c r="C1017" s="9" t="s">
        <v>2272</v>
      </c>
      <c r="D1017" s="9" t="s">
        <v>58</v>
      </c>
      <c r="E1017" s="29">
        <v>45008.0</v>
      </c>
      <c r="F1017" s="29">
        <v>45021.0</v>
      </c>
      <c r="G1017" s="29">
        <v>45008.0</v>
      </c>
      <c r="H1017" s="29">
        <v>44992.0</v>
      </c>
      <c r="I1017" s="9" t="b">
        <v>1</v>
      </c>
    </row>
    <row r="1018">
      <c r="A1018" s="9" t="s">
        <v>2273</v>
      </c>
      <c r="B1018" s="29">
        <v>44646.0</v>
      </c>
      <c r="C1018" s="9" t="s">
        <v>2274</v>
      </c>
      <c r="D1018" s="9" t="s">
        <v>58</v>
      </c>
      <c r="E1018" s="29">
        <v>44942.0</v>
      </c>
      <c r="F1018" s="29">
        <v>44981.0</v>
      </c>
      <c r="G1018" s="29">
        <v>44942.0</v>
      </c>
      <c r="H1018" s="29">
        <v>44813.0</v>
      </c>
      <c r="I1018" s="9" t="b">
        <v>1</v>
      </c>
    </row>
    <row r="1019">
      <c r="A1019" s="9" t="s">
        <v>2275</v>
      </c>
      <c r="B1019" s="29">
        <v>44648.0</v>
      </c>
      <c r="C1019" s="9" t="s">
        <v>2276</v>
      </c>
      <c r="D1019" s="9" t="s">
        <v>58</v>
      </c>
      <c r="E1019" s="29">
        <v>44894.0</v>
      </c>
      <c r="F1019" s="29">
        <v>44910.0</v>
      </c>
      <c r="G1019" s="29">
        <v>44894.0</v>
      </c>
      <c r="H1019" s="29">
        <v>44725.0</v>
      </c>
      <c r="I1019" s="9" t="b">
        <v>1</v>
      </c>
    </row>
    <row r="1020">
      <c r="A1020" s="9" t="s">
        <v>2277</v>
      </c>
      <c r="B1020" s="29">
        <v>44647.0</v>
      </c>
      <c r="C1020" s="9" t="s">
        <v>2278</v>
      </c>
      <c r="D1020" s="9" t="s">
        <v>58</v>
      </c>
      <c r="F1020" s="29">
        <v>44810.0</v>
      </c>
      <c r="G1020" s="29">
        <v>44810.0</v>
      </c>
      <c r="H1020" s="29">
        <v>44729.0</v>
      </c>
      <c r="I1020" s="9" t="b">
        <v>1</v>
      </c>
    </row>
    <row r="1021">
      <c r="A1021" s="9" t="s">
        <v>2279</v>
      </c>
      <c r="B1021" s="29">
        <v>44647.0</v>
      </c>
      <c r="C1021" s="9" t="s">
        <v>2280</v>
      </c>
      <c r="D1021" s="9" t="s">
        <v>58</v>
      </c>
      <c r="F1021" s="29">
        <v>44930.0</v>
      </c>
      <c r="G1021" s="29">
        <v>44930.0</v>
      </c>
      <c r="H1021" s="29">
        <v>44803.0</v>
      </c>
      <c r="I1021" s="9" t="b">
        <v>1</v>
      </c>
    </row>
    <row r="1022">
      <c r="A1022" s="9" t="s">
        <v>2281</v>
      </c>
      <c r="B1022" s="29">
        <v>44644.0</v>
      </c>
      <c r="C1022" s="9" t="s">
        <v>2282</v>
      </c>
      <c r="D1022" s="9" t="s">
        <v>58</v>
      </c>
      <c r="E1022" s="29">
        <v>44841.0</v>
      </c>
      <c r="F1022" s="29">
        <v>44855.0</v>
      </c>
      <c r="G1022" s="29">
        <v>44841.0</v>
      </c>
      <c r="H1022" s="29">
        <v>44803.0</v>
      </c>
      <c r="I1022" s="9" t="b">
        <v>1</v>
      </c>
    </row>
    <row r="1023">
      <c r="A1023" s="9" t="s">
        <v>2283</v>
      </c>
      <c r="B1023" s="29">
        <v>44645.0</v>
      </c>
      <c r="C1023" s="9" t="s">
        <v>2284</v>
      </c>
      <c r="D1023" s="9" t="s">
        <v>58</v>
      </c>
      <c r="E1023" s="29">
        <v>44861.0</v>
      </c>
      <c r="F1023" s="29">
        <v>44895.0</v>
      </c>
      <c r="G1023" s="29">
        <v>44861.0</v>
      </c>
      <c r="H1023" s="29">
        <v>44822.0</v>
      </c>
      <c r="I1023" s="9" t="b">
        <v>1</v>
      </c>
    </row>
    <row r="1024">
      <c r="A1024" s="9" t="s">
        <v>2285</v>
      </c>
      <c r="B1024" s="29">
        <v>44783.0</v>
      </c>
      <c r="C1024" s="9" t="s">
        <v>2286</v>
      </c>
      <c r="D1024" s="9" t="s">
        <v>58</v>
      </c>
      <c r="E1024" s="29">
        <v>44945.0</v>
      </c>
      <c r="F1024" s="29">
        <v>44985.0</v>
      </c>
      <c r="G1024" s="29">
        <v>44945.0</v>
      </c>
      <c r="H1024" s="29">
        <v>44928.0</v>
      </c>
      <c r="I1024" s="9" t="b">
        <v>1</v>
      </c>
    </row>
    <row r="1025">
      <c r="A1025" s="9" t="s">
        <v>2287</v>
      </c>
      <c r="B1025" s="29">
        <v>44646.0</v>
      </c>
      <c r="C1025" s="9" t="s">
        <v>2288</v>
      </c>
      <c r="D1025" s="9" t="s">
        <v>58</v>
      </c>
      <c r="F1025" s="29">
        <v>44959.0</v>
      </c>
      <c r="G1025" s="29">
        <v>44959.0</v>
      </c>
      <c r="H1025" s="29">
        <v>44727.0</v>
      </c>
      <c r="I1025" s="9" t="b">
        <v>1</v>
      </c>
    </row>
    <row r="1026">
      <c r="A1026" s="9" t="s">
        <v>2289</v>
      </c>
      <c r="B1026" s="29">
        <v>44655.0</v>
      </c>
      <c r="C1026" s="9" t="s">
        <v>2290</v>
      </c>
      <c r="D1026" s="9" t="s">
        <v>58</v>
      </c>
      <c r="F1026" s="29">
        <v>44894.0</v>
      </c>
      <c r="G1026" s="29">
        <v>44894.0</v>
      </c>
      <c r="H1026" s="29">
        <v>44735.0</v>
      </c>
      <c r="I1026" s="9" t="b">
        <v>1</v>
      </c>
    </row>
    <row r="1027">
      <c r="A1027" s="9" t="s">
        <v>2291</v>
      </c>
      <c r="B1027" s="29">
        <v>44799.0</v>
      </c>
      <c r="C1027" s="9" t="s">
        <v>2292</v>
      </c>
      <c r="D1027" s="9" t="s">
        <v>58</v>
      </c>
      <c r="F1027" s="29">
        <v>45027.0</v>
      </c>
      <c r="G1027" s="29">
        <v>45027.0</v>
      </c>
      <c r="H1027" s="29">
        <v>44880.0</v>
      </c>
      <c r="I1027" s="9" t="b">
        <v>1</v>
      </c>
    </row>
    <row r="1028">
      <c r="A1028" s="9" t="s">
        <v>2293</v>
      </c>
      <c r="B1028" s="29">
        <v>44793.0</v>
      </c>
      <c r="C1028" s="9" t="s">
        <v>2294</v>
      </c>
      <c r="D1028" s="9" t="s">
        <v>58</v>
      </c>
      <c r="E1028" s="29">
        <v>44908.0</v>
      </c>
      <c r="F1028" s="29">
        <v>44924.0</v>
      </c>
      <c r="G1028" s="29">
        <v>44908.0</v>
      </c>
      <c r="H1028" s="29">
        <v>44872.0</v>
      </c>
      <c r="I1028" s="9" t="b">
        <v>1</v>
      </c>
    </row>
    <row r="1029">
      <c r="A1029" s="9" t="s">
        <v>2295</v>
      </c>
      <c r="B1029" s="29">
        <v>44645.0</v>
      </c>
      <c r="C1029" s="9" t="s">
        <v>2296</v>
      </c>
      <c r="D1029" s="9" t="s">
        <v>58</v>
      </c>
      <c r="F1029" s="29">
        <v>44880.0</v>
      </c>
      <c r="G1029" s="29">
        <v>44880.0</v>
      </c>
      <c r="H1029" s="28">
        <v>44687.0</v>
      </c>
      <c r="I1029" s="9" t="b">
        <v>1</v>
      </c>
    </row>
    <row r="1030">
      <c r="A1030" s="9" t="s">
        <v>2297</v>
      </c>
      <c r="B1030" s="29">
        <v>44643.0</v>
      </c>
      <c r="C1030" s="9" t="s">
        <v>2298</v>
      </c>
      <c r="D1030" s="9" t="s">
        <v>58</v>
      </c>
      <c r="E1030" s="29">
        <v>44839.0</v>
      </c>
      <c r="F1030" s="29">
        <v>44852.0</v>
      </c>
      <c r="G1030" s="29">
        <v>44839.0</v>
      </c>
      <c r="H1030" s="28">
        <v>44701.0</v>
      </c>
      <c r="I1030" s="9" t="b">
        <v>1</v>
      </c>
    </row>
    <row r="1031">
      <c r="A1031" s="9" t="s">
        <v>2299</v>
      </c>
      <c r="B1031" s="29">
        <v>44643.0</v>
      </c>
      <c r="C1031" s="9" t="s">
        <v>2300</v>
      </c>
      <c r="D1031" s="9" t="s">
        <v>58</v>
      </c>
      <c r="E1031" s="29">
        <v>44784.0</v>
      </c>
      <c r="F1031" s="29">
        <v>44806.0</v>
      </c>
      <c r="G1031" s="29">
        <v>44784.0</v>
      </c>
      <c r="H1031" s="28">
        <v>44708.0</v>
      </c>
      <c r="I1031" s="9" t="b">
        <v>1</v>
      </c>
    </row>
    <row r="1032">
      <c r="A1032" s="9" t="s">
        <v>2301</v>
      </c>
      <c r="B1032" s="29">
        <v>44644.0</v>
      </c>
      <c r="C1032" s="9" t="s">
        <v>2302</v>
      </c>
      <c r="D1032" s="9" t="s">
        <v>58</v>
      </c>
      <c r="E1032" s="28">
        <v>45077.0</v>
      </c>
      <c r="F1032" s="29">
        <v>45091.0</v>
      </c>
      <c r="G1032" s="28">
        <v>45077.0</v>
      </c>
      <c r="H1032" s="29">
        <v>44718.0</v>
      </c>
      <c r="I1032" s="9" t="b">
        <v>1</v>
      </c>
    </row>
    <row r="1033">
      <c r="A1033" s="9" t="s">
        <v>2303</v>
      </c>
      <c r="B1033" s="29">
        <v>44642.0</v>
      </c>
      <c r="C1033" s="9" t="s">
        <v>2304</v>
      </c>
      <c r="D1033" s="9" t="s">
        <v>58</v>
      </c>
      <c r="E1033" s="29">
        <v>44848.0</v>
      </c>
      <c r="F1033" s="29">
        <v>44867.0</v>
      </c>
      <c r="G1033" s="29">
        <v>44848.0</v>
      </c>
      <c r="H1033" s="29">
        <v>44826.0</v>
      </c>
      <c r="I1033" s="9" t="b">
        <v>1</v>
      </c>
    </row>
    <row r="1034">
      <c r="A1034" s="9" t="s">
        <v>2305</v>
      </c>
      <c r="B1034" s="29">
        <v>44642.0</v>
      </c>
      <c r="C1034" s="9" t="s">
        <v>2306</v>
      </c>
      <c r="D1034" s="9" t="s">
        <v>58</v>
      </c>
      <c r="E1034" s="29">
        <v>44761.0</v>
      </c>
      <c r="F1034" s="29">
        <v>44771.0</v>
      </c>
      <c r="G1034" s="29">
        <v>44761.0</v>
      </c>
      <c r="H1034" s="28">
        <v>44711.0</v>
      </c>
      <c r="I1034" s="9" t="b">
        <v>1</v>
      </c>
    </row>
    <row r="1035">
      <c r="A1035" s="9" t="s">
        <v>103</v>
      </c>
      <c r="B1035" s="29">
        <v>44643.0</v>
      </c>
      <c r="C1035" s="9" t="s">
        <v>104</v>
      </c>
      <c r="D1035" s="9" t="s">
        <v>58</v>
      </c>
      <c r="E1035" s="29">
        <v>44847.0</v>
      </c>
      <c r="F1035" s="29">
        <v>44869.0</v>
      </c>
      <c r="G1035" s="29">
        <v>44847.0</v>
      </c>
      <c r="H1035" s="29">
        <v>44852.0</v>
      </c>
      <c r="I1035" s="9" t="b">
        <v>0</v>
      </c>
    </row>
    <row r="1036">
      <c r="A1036" s="9" t="s">
        <v>2307</v>
      </c>
      <c r="B1036" s="29">
        <v>44642.0</v>
      </c>
      <c r="C1036" s="9" t="s">
        <v>2308</v>
      </c>
      <c r="D1036" s="9" t="s">
        <v>58</v>
      </c>
      <c r="E1036" s="29">
        <v>44749.0</v>
      </c>
      <c r="F1036" s="29">
        <v>44768.0</v>
      </c>
      <c r="G1036" s="29">
        <v>44749.0</v>
      </c>
      <c r="H1036" s="29">
        <v>44738.0</v>
      </c>
      <c r="I1036" s="9" t="b">
        <v>1</v>
      </c>
    </row>
    <row r="1037">
      <c r="A1037" s="9" t="s">
        <v>2309</v>
      </c>
      <c r="B1037" s="29">
        <v>44643.0</v>
      </c>
      <c r="C1037" s="9" t="s">
        <v>2310</v>
      </c>
      <c r="D1037" s="9" t="s">
        <v>58</v>
      </c>
      <c r="E1037" s="29">
        <v>44734.0</v>
      </c>
      <c r="F1037" s="29">
        <v>44753.0</v>
      </c>
      <c r="G1037" s="29">
        <v>44734.0</v>
      </c>
      <c r="H1037" s="29">
        <v>44728.0</v>
      </c>
      <c r="I1037" s="9" t="b">
        <v>1</v>
      </c>
    </row>
    <row r="1038">
      <c r="A1038" s="9" t="s">
        <v>2311</v>
      </c>
      <c r="B1038" s="29">
        <v>44641.0</v>
      </c>
      <c r="C1038" s="9" t="s">
        <v>2312</v>
      </c>
      <c r="D1038" s="9" t="s">
        <v>58</v>
      </c>
      <c r="F1038" s="29">
        <v>44834.0</v>
      </c>
      <c r="G1038" s="29">
        <v>44834.0</v>
      </c>
      <c r="H1038" s="29">
        <v>44771.0</v>
      </c>
      <c r="I1038" s="9" t="b">
        <v>1</v>
      </c>
    </row>
    <row r="1039">
      <c r="A1039" s="9" t="s">
        <v>2313</v>
      </c>
      <c r="B1039" s="29">
        <v>44642.0</v>
      </c>
      <c r="C1039" s="9" t="s">
        <v>2314</v>
      </c>
      <c r="D1039" s="9" t="s">
        <v>58</v>
      </c>
      <c r="E1039" s="29">
        <v>45083.0</v>
      </c>
      <c r="F1039" s="29">
        <v>45092.0</v>
      </c>
      <c r="G1039" s="29">
        <v>45083.0</v>
      </c>
      <c r="H1039" s="29">
        <v>44994.0</v>
      </c>
      <c r="I1039" s="9" t="b">
        <v>1</v>
      </c>
    </row>
    <row r="1040">
      <c r="A1040" s="9" t="s">
        <v>2315</v>
      </c>
      <c r="B1040" s="29">
        <v>44642.0</v>
      </c>
      <c r="C1040" s="9" t="s">
        <v>2316</v>
      </c>
      <c r="D1040" s="9" t="s">
        <v>58</v>
      </c>
      <c r="F1040" s="29">
        <v>44817.0</v>
      </c>
      <c r="G1040" s="29">
        <v>44817.0</v>
      </c>
      <c r="H1040" s="29">
        <v>44761.0</v>
      </c>
      <c r="I1040" s="9" t="b">
        <v>1</v>
      </c>
    </row>
    <row r="1041">
      <c r="A1041" s="9" t="s">
        <v>2317</v>
      </c>
      <c r="B1041" s="29">
        <v>44642.0</v>
      </c>
      <c r="C1041" s="9" t="s">
        <v>2318</v>
      </c>
      <c r="D1041" s="9" t="s">
        <v>58</v>
      </c>
      <c r="F1041" s="29">
        <v>44831.0</v>
      </c>
      <c r="G1041" s="29">
        <v>44831.0</v>
      </c>
      <c r="H1041" s="29">
        <v>44791.0</v>
      </c>
      <c r="I1041" s="9" t="b">
        <v>1</v>
      </c>
    </row>
    <row r="1042">
      <c r="A1042" s="9" t="s">
        <v>2319</v>
      </c>
      <c r="B1042" s="29">
        <v>44639.0</v>
      </c>
      <c r="C1042" s="9" t="s">
        <v>2320</v>
      </c>
      <c r="D1042" s="9" t="s">
        <v>58</v>
      </c>
      <c r="F1042" s="29">
        <v>44999.0</v>
      </c>
      <c r="G1042" s="29">
        <v>44999.0</v>
      </c>
      <c r="H1042" s="29">
        <v>44978.0</v>
      </c>
      <c r="I1042" s="9" t="b">
        <v>1</v>
      </c>
    </row>
    <row r="1043">
      <c r="A1043" s="9" t="s">
        <v>2321</v>
      </c>
      <c r="B1043" s="29">
        <v>44640.0</v>
      </c>
      <c r="C1043" s="9" t="s">
        <v>2322</v>
      </c>
      <c r="D1043" s="9" t="s">
        <v>58</v>
      </c>
      <c r="E1043" s="29">
        <v>44831.0</v>
      </c>
      <c r="F1043" s="29">
        <v>44852.0</v>
      </c>
      <c r="G1043" s="29">
        <v>44831.0</v>
      </c>
      <c r="H1043" s="28">
        <v>44687.0</v>
      </c>
      <c r="I1043" s="9" t="b">
        <v>1</v>
      </c>
    </row>
    <row r="1044">
      <c r="A1044" s="9" t="s">
        <v>2323</v>
      </c>
      <c r="B1044" s="29">
        <v>44640.0</v>
      </c>
      <c r="C1044" s="9" t="s">
        <v>2324</v>
      </c>
      <c r="D1044" s="9" t="s">
        <v>58</v>
      </c>
      <c r="E1044" s="29">
        <v>44824.0</v>
      </c>
      <c r="F1044" s="29">
        <v>44844.0</v>
      </c>
      <c r="G1044" s="29">
        <v>44824.0</v>
      </c>
      <c r="H1044" s="29">
        <v>44719.0</v>
      </c>
      <c r="I1044" s="9" t="b">
        <v>1</v>
      </c>
    </row>
    <row r="1045">
      <c r="A1045" s="9" t="s">
        <v>2325</v>
      </c>
      <c r="B1045" s="29">
        <v>44640.0</v>
      </c>
      <c r="C1045" s="9" t="s">
        <v>2326</v>
      </c>
      <c r="D1045" s="9" t="s">
        <v>58</v>
      </c>
      <c r="E1045" s="29">
        <v>44979.0</v>
      </c>
      <c r="F1045" s="29">
        <v>45007.0</v>
      </c>
      <c r="G1045" s="29">
        <v>44979.0</v>
      </c>
      <c r="H1045" s="29">
        <v>44956.0</v>
      </c>
      <c r="I1045" s="9" t="b">
        <v>1</v>
      </c>
    </row>
    <row r="1046">
      <c r="A1046" s="9" t="s">
        <v>2327</v>
      </c>
      <c r="B1046" s="29">
        <v>44655.0</v>
      </c>
      <c r="C1046" s="9" t="s">
        <v>2328</v>
      </c>
      <c r="D1046" s="9" t="s">
        <v>58</v>
      </c>
      <c r="E1046" s="29">
        <v>44872.0</v>
      </c>
      <c r="F1046" s="29">
        <v>44894.0</v>
      </c>
      <c r="G1046" s="29">
        <v>44872.0</v>
      </c>
      <c r="H1046" s="29">
        <v>44743.0</v>
      </c>
      <c r="I1046" s="9" t="b">
        <v>1</v>
      </c>
    </row>
    <row r="1047">
      <c r="A1047" s="9" t="s">
        <v>2329</v>
      </c>
      <c r="B1047" s="29">
        <v>44640.0</v>
      </c>
      <c r="C1047" s="9" t="s">
        <v>2330</v>
      </c>
      <c r="D1047" s="9" t="s">
        <v>58</v>
      </c>
      <c r="E1047" s="29">
        <v>44846.0</v>
      </c>
      <c r="F1047" s="29">
        <v>44875.0</v>
      </c>
      <c r="G1047" s="29">
        <v>44846.0</v>
      </c>
      <c r="H1047" s="29">
        <v>44756.0</v>
      </c>
      <c r="I1047" s="9" t="b">
        <v>1</v>
      </c>
    </row>
    <row r="1048">
      <c r="A1048" s="9" t="s">
        <v>2331</v>
      </c>
      <c r="B1048" s="29">
        <v>44637.0</v>
      </c>
      <c r="C1048" s="9" t="s">
        <v>2332</v>
      </c>
      <c r="D1048" s="9" t="s">
        <v>58</v>
      </c>
      <c r="E1048" s="29">
        <v>44869.0</v>
      </c>
      <c r="F1048" s="29">
        <v>44882.0</v>
      </c>
      <c r="G1048" s="29">
        <v>44869.0</v>
      </c>
      <c r="H1048" s="28">
        <v>44690.0</v>
      </c>
      <c r="I1048" s="9" t="b">
        <v>1</v>
      </c>
    </row>
    <row r="1049">
      <c r="A1049" s="9" t="s">
        <v>2333</v>
      </c>
      <c r="B1049" s="29">
        <v>44639.0</v>
      </c>
      <c r="C1049" s="9" t="s">
        <v>2334</v>
      </c>
      <c r="D1049" s="9" t="s">
        <v>58</v>
      </c>
      <c r="F1049" s="29">
        <v>44782.0</v>
      </c>
      <c r="G1049" s="29">
        <v>44782.0</v>
      </c>
      <c r="H1049" s="28">
        <v>44693.0</v>
      </c>
      <c r="I1049" s="9" t="b">
        <v>1</v>
      </c>
    </row>
    <row r="1050">
      <c r="A1050" s="9" t="s">
        <v>2335</v>
      </c>
      <c r="B1050" s="29">
        <v>44638.0</v>
      </c>
      <c r="C1050" s="9" t="s">
        <v>2336</v>
      </c>
      <c r="D1050" s="9" t="s">
        <v>58</v>
      </c>
      <c r="F1050" s="29">
        <v>45020.0</v>
      </c>
      <c r="G1050" s="29">
        <v>45020.0</v>
      </c>
      <c r="H1050" s="28">
        <v>44690.0</v>
      </c>
      <c r="I1050" s="9" t="b">
        <v>1</v>
      </c>
    </row>
    <row r="1051">
      <c r="A1051" s="9" t="s">
        <v>2337</v>
      </c>
      <c r="B1051" s="29">
        <v>44637.0</v>
      </c>
      <c r="C1051" s="9" t="s">
        <v>2338</v>
      </c>
      <c r="D1051" s="9" t="s">
        <v>58</v>
      </c>
      <c r="F1051" s="29">
        <v>44894.0</v>
      </c>
      <c r="G1051" s="29">
        <v>44894.0</v>
      </c>
      <c r="H1051" s="29">
        <v>44800.0</v>
      </c>
      <c r="I1051" s="9" t="b">
        <v>1</v>
      </c>
    </row>
    <row r="1052">
      <c r="A1052" s="9" t="s">
        <v>2339</v>
      </c>
      <c r="B1052" s="29">
        <v>44746.0</v>
      </c>
      <c r="C1052" s="9" t="s">
        <v>2340</v>
      </c>
      <c r="D1052" s="9" t="s">
        <v>58</v>
      </c>
      <c r="F1052" s="29">
        <v>44980.0</v>
      </c>
      <c r="G1052" s="29">
        <v>44980.0</v>
      </c>
      <c r="H1052" s="29">
        <v>44840.0</v>
      </c>
      <c r="I1052" s="9" t="b">
        <v>1</v>
      </c>
    </row>
    <row r="1053">
      <c r="A1053" s="9" t="s">
        <v>2341</v>
      </c>
      <c r="B1053" s="29">
        <v>44638.0</v>
      </c>
      <c r="C1053" s="9" t="s">
        <v>2342</v>
      </c>
      <c r="D1053" s="9" t="s">
        <v>58</v>
      </c>
      <c r="F1053" s="29">
        <v>44776.0</v>
      </c>
      <c r="G1053" s="29">
        <v>44776.0</v>
      </c>
      <c r="H1053" s="29">
        <v>44757.0</v>
      </c>
      <c r="I1053" s="9" t="b">
        <v>1</v>
      </c>
    </row>
    <row r="1054">
      <c r="A1054" s="9" t="s">
        <v>2343</v>
      </c>
      <c r="B1054" s="29">
        <v>44638.0</v>
      </c>
      <c r="C1054" s="9" t="s">
        <v>2344</v>
      </c>
      <c r="D1054" s="9" t="s">
        <v>58</v>
      </c>
      <c r="F1054" s="29">
        <v>44883.0</v>
      </c>
      <c r="G1054" s="29">
        <v>44883.0</v>
      </c>
      <c r="H1054" s="29">
        <v>44756.0</v>
      </c>
      <c r="I1054" s="9" t="b">
        <v>1</v>
      </c>
    </row>
    <row r="1055">
      <c r="A1055" s="9" t="s">
        <v>2345</v>
      </c>
      <c r="B1055" s="29">
        <v>44638.0</v>
      </c>
      <c r="C1055" s="9" t="s">
        <v>2346</v>
      </c>
      <c r="D1055" s="9" t="s">
        <v>58</v>
      </c>
      <c r="F1055" s="29">
        <v>44757.0</v>
      </c>
      <c r="G1055" s="29">
        <v>44757.0</v>
      </c>
      <c r="H1055" s="29">
        <v>44679.0</v>
      </c>
      <c r="I1055" s="9" t="b">
        <v>1</v>
      </c>
    </row>
    <row r="1056">
      <c r="A1056" s="9" t="s">
        <v>2347</v>
      </c>
      <c r="B1056" s="29">
        <v>44638.0</v>
      </c>
      <c r="C1056" s="9" t="s">
        <v>2348</v>
      </c>
      <c r="D1056" s="9" t="s">
        <v>58</v>
      </c>
      <c r="F1056" s="29">
        <v>44908.0</v>
      </c>
      <c r="G1056" s="29">
        <v>44908.0</v>
      </c>
      <c r="H1056" s="29">
        <v>44735.0</v>
      </c>
      <c r="I1056" s="9" t="b">
        <v>1</v>
      </c>
    </row>
    <row r="1057">
      <c r="A1057" s="9" t="s">
        <v>2349</v>
      </c>
      <c r="B1057" s="29">
        <v>44636.0</v>
      </c>
      <c r="C1057" s="9" t="s">
        <v>2350</v>
      </c>
      <c r="D1057" s="9" t="s">
        <v>58</v>
      </c>
      <c r="F1057" s="29">
        <v>44735.0</v>
      </c>
      <c r="G1057" s="29">
        <v>44735.0</v>
      </c>
      <c r="H1057" s="28">
        <v>44708.0</v>
      </c>
      <c r="I1057" s="9" t="b">
        <v>1</v>
      </c>
    </row>
    <row r="1058">
      <c r="A1058" s="9" t="s">
        <v>2351</v>
      </c>
      <c r="B1058" s="29">
        <v>44638.0</v>
      </c>
      <c r="C1058" s="9" t="s">
        <v>2352</v>
      </c>
      <c r="D1058" s="9" t="s">
        <v>58</v>
      </c>
      <c r="E1058" s="29">
        <v>44739.0</v>
      </c>
      <c r="F1058" s="29">
        <v>44748.0</v>
      </c>
      <c r="G1058" s="29">
        <v>44739.0</v>
      </c>
      <c r="H1058" s="28">
        <v>44701.0</v>
      </c>
      <c r="I1058" s="9" t="b">
        <v>1</v>
      </c>
    </row>
    <row r="1059">
      <c r="A1059" s="9" t="s">
        <v>2353</v>
      </c>
      <c r="B1059" s="29">
        <v>44638.0</v>
      </c>
      <c r="C1059" s="9" t="s">
        <v>2354</v>
      </c>
      <c r="D1059" s="9" t="s">
        <v>58</v>
      </c>
      <c r="E1059" s="29">
        <v>44965.0</v>
      </c>
      <c r="F1059" s="29">
        <v>44978.0</v>
      </c>
      <c r="G1059" s="29">
        <v>44965.0</v>
      </c>
      <c r="H1059" s="28">
        <v>44708.0</v>
      </c>
      <c r="I1059" s="9" t="b">
        <v>1</v>
      </c>
    </row>
    <row r="1060">
      <c r="A1060" s="9" t="s">
        <v>2355</v>
      </c>
      <c r="B1060" s="29">
        <v>44639.0</v>
      </c>
      <c r="C1060" s="9" t="s">
        <v>2356</v>
      </c>
      <c r="D1060" s="9" t="s">
        <v>58</v>
      </c>
      <c r="E1060" s="28">
        <v>44712.0</v>
      </c>
      <c r="F1060" s="29">
        <v>44720.0</v>
      </c>
      <c r="G1060" s="28">
        <v>44712.0</v>
      </c>
      <c r="H1060" s="28">
        <v>44697.0</v>
      </c>
      <c r="I1060" s="9" t="b">
        <v>1</v>
      </c>
    </row>
    <row r="1061">
      <c r="A1061" s="9" t="s">
        <v>2357</v>
      </c>
      <c r="B1061" s="29">
        <v>44636.0</v>
      </c>
      <c r="C1061" s="9" t="s">
        <v>2358</v>
      </c>
      <c r="D1061" s="9" t="s">
        <v>58</v>
      </c>
      <c r="E1061" s="29">
        <v>44819.0</v>
      </c>
      <c r="F1061" s="29">
        <v>44839.0</v>
      </c>
      <c r="G1061" s="29">
        <v>44819.0</v>
      </c>
      <c r="H1061" s="29">
        <v>44677.0</v>
      </c>
      <c r="I1061" s="9" t="b">
        <v>1</v>
      </c>
    </row>
    <row r="1062">
      <c r="A1062" s="9" t="s">
        <v>2359</v>
      </c>
      <c r="B1062" s="29">
        <v>44637.0</v>
      </c>
      <c r="C1062" s="9" t="s">
        <v>2360</v>
      </c>
      <c r="D1062" s="9" t="s">
        <v>58</v>
      </c>
      <c r="F1062" s="29">
        <v>44740.0</v>
      </c>
      <c r="G1062" s="29">
        <v>44740.0</v>
      </c>
      <c r="H1062" s="28">
        <v>44693.0</v>
      </c>
      <c r="I1062" s="9" t="b">
        <v>1</v>
      </c>
    </row>
    <row r="1063">
      <c r="A1063" s="9" t="s">
        <v>2361</v>
      </c>
      <c r="B1063" s="29">
        <v>44638.0</v>
      </c>
      <c r="C1063" s="9" t="s">
        <v>2362</v>
      </c>
      <c r="D1063" s="9" t="s">
        <v>58</v>
      </c>
      <c r="E1063" s="29">
        <v>44817.0</v>
      </c>
      <c r="F1063" s="29">
        <v>44889.0</v>
      </c>
      <c r="G1063" s="29">
        <v>44817.0</v>
      </c>
      <c r="H1063" s="28">
        <v>44700.0</v>
      </c>
      <c r="I1063" s="9" t="b">
        <v>1</v>
      </c>
    </row>
    <row r="1064">
      <c r="A1064" s="9" t="s">
        <v>2363</v>
      </c>
      <c r="B1064" s="29">
        <v>44637.0</v>
      </c>
      <c r="C1064" s="9" t="s">
        <v>2364</v>
      </c>
      <c r="D1064" s="9" t="s">
        <v>58</v>
      </c>
      <c r="E1064" s="29">
        <v>44763.0</v>
      </c>
      <c r="F1064" s="29">
        <v>44778.0</v>
      </c>
      <c r="G1064" s="29">
        <v>44763.0</v>
      </c>
      <c r="H1064" s="29">
        <v>44727.0</v>
      </c>
      <c r="I1064" s="9" t="b">
        <v>1</v>
      </c>
    </row>
    <row r="1065">
      <c r="A1065" s="9" t="s">
        <v>2365</v>
      </c>
      <c r="B1065" s="29">
        <v>44636.0</v>
      </c>
      <c r="C1065" s="9" t="s">
        <v>2366</v>
      </c>
      <c r="D1065" s="9" t="s">
        <v>58</v>
      </c>
      <c r="F1065" s="29">
        <v>44838.0</v>
      </c>
      <c r="G1065" s="29">
        <v>44838.0</v>
      </c>
      <c r="H1065" s="28">
        <v>44708.0</v>
      </c>
      <c r="I1065" s="9" t="b">
        <v>1</v>
      </c>
    </row>
    <row r="1066">
      <c r="A1066" s="9" t="s">
        <v>2367</v>
      </c>
      <c r="B1066" s="29">
        <v>44634.0</v>
      </c>
      <c r="C1066" s="9" t="s">
        <v>2368</v>
      </c>
      <c r="D1066" s="9" t="s">
        <v>58</v>
      </c>
      <c r="E1066" s="29">
        <v>44993.0</v>
      </c>
      <c r="F1066" s="29">
        <v>45005.0</v>
      </c>
      <c r="G1066" s="29">
        <v>44993.0</v>
      </c>
      <c r="H1066" s="29">
        <v>44720.0</v>
      </c>
      <c r="I1066" s="9" t="b">
        <v>1</v>
      </c>
    </row>
    <row r="1067">
      <c r="A1067" s="9" t="s">
        <v>2369</v>
      </c>
      <c r="B1067" s="29">
        <v>44636.0</v>
      </c>
      <c r="C1067" s="9" t="s">
        <v>2370</v>
      </c>
      <c r="D1067" s="9" t="s">
        <v>58</v>
      </c>
      <c r="E1067" s="29">
        <v>44756.0</v>
      </c>
      <c r="F1067" s="29">
        <v>44777.0</v>
      </c>
      <c r="G1067" s="29">
        <v>44756.0</v>
      </c>
      <c r="H1067" s="28">
        <v>44708.0</v>
      </c>
      <c r="I1067" s="9" t="b">
        <v>1</v>
      </c>
    </row>
    <row r="1068">
      <c r="A1068" s="9" t="s">
        <v>2371</v>
      </c>
      <c r="B1068" s="29">
        <v>44636.0</v>
      </c>
      <c r="C1068" s="9" t="s">
        <v>2372</v>
      </c>
      <c r="D1068" s="9" t="s">
        <v>58</v>
      </c>
      <c r="F1068" s="29">
        <v>44817.0</v>
      </c>
      <c r="G1068" s="29">
        <v>44817.0</v>
      </c>
      <c r="H1068" s="29">
        <v>44775.0</v>
      </c>
      <c r="I1068" s="9" t="b">
        <v>1</v>
      </c>
    </row>
    <row r="1069">
      <c r="A1069" s="9" t="s">
        <v>2373</v>
      </c>
      <c r="B1069" s="29">
        <v>44636.0</v>
      </c>
      <c r="C1069" s="9" t="s">
        <v>2374</v>
      </c>
      <c r="D1069" s="9" t="s">
        <v>58</v>
      </c>
      <c r="E1069" s="29">
        <v>44763.0</v>
      </c>
      <c r="F1069" s="29">
        <v>44776.0</v>
      </c>
      <c r="G1069" s="29">
        <v>44763.0</v>
      </c>
      <c r="H1069" s="28">
        <v>44687.0</v>
      </c>
      <c r="I1069" s="9" t="b">
        <v>1</v>
      </c>
    </row>
    <row r="1070">
      <c r="A1070" s="9" t="s">
        <v>2375</v>
      </c>
      <c r="B1070" s="29">
        <v>44634.0</v>
      </c>
      <c r="C1070" s="9" t="s">
        <v>2376</v>
      </c>
      <c r="D1070" s="9" t="s">
        <v>58</v>
      </c>
      <c r="E1070" s="29">
        <v>44734.0</v>
      </c>
      <c r="F1070" s="29">
        <v>44746.0</v>
      </c>
      <c r="G1070" s="29">
        <v>44734.0</v>
      </c>
      <c r="H1070" s="29">
        <v>44680.0</v>
      </c>
      <c r="I1070" s="9" t="b">
        <v>1</v>
      </c>
    </row>
    <row r="1071">
      <c r="A1071" s="9" t="s">
        <v>2377</v>
      </c>
      <c r="B1071" s="29">
        <v>44636.0</v>
      </c>
      <c r="C1071" s="9" t="s">
        <v>2378</v>
      </c>
      <c r="D1071" s="9" t="s">
        <v>58</v>
      </c>
      <c r="F1071" s="29">
        <v>44860.0</v>
      </c>
      <c r="G1071" s="29">
        <v>44860.0</v>
      </c>
      <c r="H1071" s="29">
        <v>44852.0</v>
      </c>
      <c r="I1071" s="9" t="b">
        <v>1</v>
      </c>
    </row>
    <row r="1072">
      <c r="A1072" s="9" t="s">
        <v>2379</v>
      </c>
      <c r="B1072" s="29">
        <v>44634.0</v>
      </c>
      <c r="C1072" s="9" t="s">
        <v>2380</v>
      </c>
      <c r="D1072" s="9" t="s">
        <v>58</v>
      </c>
      <c r="F1072" s="29">
        <v>44958.0</v>
      </c>
      <c r="G1072" s="29">
        <v>44958.0</v>
      </c>
      <c r="H1072" s="29">
        <v>44911.0</v>
      </c>
      <c r="I1072" s="9" t="b">
        <v>1</v>
      </c>
    </row>
    <row r="1073">
      <c r="A1073" s="9" t="s">
        <v>2381</v>
      </c>
      <c r="B1073" s="29">
        <v>44632.0</v>
      </c>
      <c r="C1073" s="9" t="s">
        <v>2382</v>
      </c>
      <c r="D1073" s="9" t="s">
        <v>58</v>
      </c>
      <c r="E1073" s="29">
        <v>44872.0</v>
      </c>
      <c r="F1073" s="29">
        <v>44887.0</v>
      </c>
      <c r="G1073" s="29">
        <v>44872.0</v>
      </c>
      <c r="H1073" s="28">
        <v>44711.0</v>
      </c>
      <c r="I1073" s="9" t="b">
        <v>1</v>
      </c>
    </row>
    <row r="1074">
      <c r="A1074" s="9" t="s">
        <v>2383</v>
      </c>
      <c r="B1074" s="29">
        <v>44634.0</v>
      </c>
      <c r="C1074" s="9" t="s">
        <v>2384</v>
      </c>
      <c r="D1074" s="9" t="s">
        <v>58</v>
      </c>
      <c r="E1074" s="29">
        <v>44853.0</v>
      </c>
      <c r="F1074" s="29">
        <v>44867.0</v>
      </c>
      <c r="G1074" s="29">
        <v>44853.0</v>
      </c>
      <c r="H1074" s="28">
        <v>44711.0</v>
      </c>
      <c r="I1074" s="9" t="b">
        <v>1</v>
      </c>
    </row>
    <row r="1075">
      <c r="A1075" s="9" t="s">
        <v>2385</v>
      </c>
      <c r="B1075" s="29">
        <v>44632.0</v>
      </c>
      <c r="C1075" s="9" t="s">
        <v>2386</v>
      </c>
      <c r="D1075" s="9" t="s">
        <v>58</v>
      </c>
      <c r="E1075" s="29">
        <v>44825.0</v>
      </c>
      <c r="F1075" s="29">
        <v>44845.0</v>
      </c>
      <c r="G1075" s="29">
        <v>44825.0</v>
      </c>
      <c r="H1075" s="28">
        <v>44697.0</v>
      </c>
      <c r="I1075" s="9" t="b">
        <v>1</v>
      </c>
    </row>
    <row r="1076">
      <c r="A1076" s="9" t="s">
        <v>2387</v>
      </c>
      <c r="B1076" s="29">
        <v>44632.0</v>
      </c>
      <c r="C1076" s="9" t="s">
        <v>2388</v>
      </c>
      <c r="D1076" s="9" t="s">
        <v>58</v>
      </c>
      <c r="E1076" s="29">
        <v>44727.0</v>
      </c>
      <c r="F1076" s="29">
        <v>44741.0</v>
      </c>
      <c r="G1076" s="29">
        <v>44727.0</v>
      </c>
      <c r="H1076" s="29">
        <v>44680.0</v>
      </c>
      <c r="I1076" s="9" t="b">
        <v>1</v>
      </c>
    </row>
    <row r="1077">
      <c r="A1077" s="9" t="s">
        <v>2389</v>
      </c>
      <c r="B1077" s="29">
        <v>44632.0</v>
      </c>
      <c r="C1077" s="9" t="s">
        <v>2390</v>
      </c>
      <c r="D1077" s="9" t="s">
        <v>58</v>
      </c>
      <c r="E1077" s="28">
        <v>44712.0</v>
      </c>
      <c r="F1077" s="29">
        <v>44721.0</v>
      </c>
      <c r="G1077" s="28">
        <v>44712.0</v>
      </c>
      <c r="H1077" s="28">
        <v>44684.0</v>
      </c>
      <c r="I1077" s="9" t="b">
        <v>1</v>
      </c>
    </row>
    <row r="1078">
      <c r="A1078" s="9" t="s">
        <v>105</v>
      </c>
      <c r="B1078" s="29">
        <v>44636.0</v>
      </c>
      <c r="C1078" s="9" t="s">
        <v>106</v>
      </c>
      <c r="D1078" s="9" t="s">
        <v>58</v>
      </c>
      <c r="E1078" s="29">
        <v>44809.0</v>
      </c>
      <c r="F1078" s="29">
        <v>44847.0</v>
      </c>
      <c r="G1078" s="29">
        <v>44809.0</v>
      </c>
      <c r="H1078" s="29">
        <v>44819.0</v>
      </c>
      <c r="I1078" s="9" t="b">
        <v>0</v>
      </c>
    </row>
    <row r="1079">
      <c r="A1079" s="9" t="s">
        <v>2391</v>
      </c>
      <c r="B1079" s="29">
        <v>44630.0</v>
      </c>
      <c r="C1079" s="9" t="s">
        <v>2392</v>
      </c>
      <c r="D1079" s="9" t="s">
        <v>58</v>
      </c>
      <c r="E1079" s="29">
        <v>45162.0</v>
      </c>
      <c r="F1079" s="29">
        <v>45170.0</v>
      </c>
      <c r="G1079" s="29">
        <v>45162.0</v>
      </c>
      <c r="H1079" s="29">
        <v>44664.0</v>
      </c>
      <c r="I1079" s="9" t="b">
        <v>1</v>
      </c>
    </row>
    <row r="1080">
      <c r="A1080" s="9" t="s">
        <v>2393</v>
      </c>
      <c r="B1080" s="29">
        <v>44631.0</v>
      </c>
      <c r="C1080" s="9" t="s">
        <v>2394</v>
      </c>
      <c r="D1080" s="9" t="s">
        <v>58</v>
      </c>
      <c r="E1080" s="29">
        <v>45117.0</v>
      </c>
      <c r="F1080" s="29">
        <v>45152.0</v>
      </c>
      <c r="G1080" s="29">
        <v>45117.0</v>
      </c>
      <c r="H1080" s="29">
        <v>45094.0</v>
      </c>
      <c r="I1080" s="9" t="b">
        <v>1</v>
      </c>
    </row>
    <row r="1081">
      <c r="A1081" s="9" t="s">
        <v>2395</v>
      </c>
      <c r="B1081" s="29">
        <v>44631.0</v>
      </c>
      <c r="C1081" s="9" t="s">
        <v>2396</v>
      </c>
      <c r="D1081" s="9" t="s">
        <v>58</v>
      </c>
      <c r="E1081" s="29">
        <v>44812.0</v>
      </c>
      <c r="F1081" s="29">
        <v>44845.0</v>
      </c>
      <c r="G1081" s="29">
        <v>44812.0</v>
      </c>
      <c r="H1081" s="28">
        <v>44708.0</v>
      </c>
      <c r="I1081" s="9" t="b">
        <v>1</v>
      </c>
    </row>
    <row r="1082">
      <c r="A1082" s="9" t="s">
        <v>2397</v>
      </c>
      <c r="B1082" s="29">
        <v>44633.0</v>
      </c>
      <c r="C1082" s="9" t="s">
        <v>2398</v>
      </c>
      <c r="D1082" s="9" t="s">
        <v>58</v>
      </c>
      <c r="E1082" s="28">
        <v>44704.0</v>
      </c>
      <c r="F1082" s="29">
        <v>44726.0</v>
      </c>
      <c r="G1082" s="28">
        <v>44704.0</v>
      </c>
      <c r="H1082" s="29">
        <v>44680.0</v>
      </c>
      <c r="I1082" s="9" t="b">
        <v>1</v>
      </c>
    </row>
    <row r="1083">
      <c r="A1083" s="9" t="s">
        <v>2399</v>
      </c>
      <c r="B1083" s="29">
        <v>44630.0</v>
      </c>
      <c r="C1083" s="9" t="s">
        <v>2400</v>
      </c>
      <c r="D1083" s="9" t="s">
        <v>58</v>
      </c>
      <c r="F1083" s="29">
        <v>44740.0</v>
      </c>
      <c r="G1083" s="29">
        <v>44740.0</v>
      </c>
      <c r="H1083" s="28">
        <v>44687.0</v>
      </c>
      <c r="I1083" s="9" t="b">
        <v>1</v>
      </c>
    </row>
    <row r="1084">
      <c r="A1084" s="9" t="s">
        <v>2401</v>
      </c>
      <c r="B1084" s="29">
        <v>44629.0</v>
      </c>
      <c r="C1084" s="9" t="s">
        <v>2402</v>
      </c>
      <c r="D1084" s="9" t="s">
        <v>58</v>
      </c>
      <c r="F1084" s="29">
        <v>44868.0</v>
      </c>
      <c r="G1084" s="29">
        <v>44868.0</v>
      </c>
      <c r="H1084" s="29">
        <v>44739.0</v>
      </c>
      <c r="I1084" s="9" t="b">
        <v>1</v>
      </c>
    </row>
    <row r="1085">
      <c r="A1085" s="9" t="s">
        <v>2403</v>
      </c>
      <c r="B1085" s="29">
        <v>44631.0</v>
      </c>
      <c r="C1085" s="9" t="s">
        <v>2404</v>
      </c>
      <c r="D1085" s="9" t="s">
        <v>58</v>
      </c>
      <c r="F1085" s="29">
        <v>44958.0</v>
      </c>
      <c r="G1085" s="29">
        <v>44958.0</v>
      </c>
      <c r="H1085" s="29">
        <v>44907.0</v>
      </c>
      <c r="I1085" s="9" t="b">
        <v>1</v>
      </c>
    </row>
    <row r="1086">
      <c r="A1086" s="9" t="s">
        <v>2405</v>
      </c>
      <c r="B1086" s="29">
        <v>44631.0</v>
      </c>
      <c r="C1086" s="9" t="s">
        <v>2406</v>
      </c>
      <c r="D1086" s="9" t="s">
        <v>58</v>
      </c>
      <c r="E1086" s="29">
        <v>44998.0</v>
      </c>
      <c r="G1086" s="29">
        <v>44998.0</v>
      </c>
      <c r="H1086" s="29">
        <v>44756.0</v>
      </c>
      <c r="I1086" s="9" t="b">
        <v>1</v>
      </c>
    </row>
    <row r="1087">
      <c r="A1087" s="9" t="s">
        <v>2407</v>
      </c>
      <c r="B1087" s="29">
        <v>44630.0</v>
      </c>
      <c r="C1087" s="9" t="s">
        <v>2408</v>
      </c>
      <c r="D1087" s="9" t="s">
        <v>58</v>
      </c>
      <c r="E1087" s="29">
        <v>44847.0</v>
      </c>
      <c r="F1087" s="29">
        <v>44868.0</v>
      </c>
      <c r="G1087" s="29">
        <v>44847.0</v>
      </c>
      <c r="H1087" s="29">
        <v>44732.0</v>
      </c>
      <c r="I1087" s="9" t="b">
        <v>1</v>
      </c>
    </row>
    <row r="1088">
      <c r="A1088" s="9" t="s">
        <v>2409</v>
      </c>
      <c r="B1088" s="29">
        <v>44629.0</v>
      </c>
      <c r="C1088" s="9" t="s">
        <v>2410</v>
      </c>
      <c r="D1088" s="9" t="s">
        <v>58</v>
      </c>
      <c r="F1088" s="29">
        <v>44803.0</v>
      </c>
      <c r="G1088" s="29">
        <v>44803.0</v>
      </c>
      <c r="H1088" s="29">
        <v>44747.0</v>
      </c>
      <c r="I1088" s="9" t="b">
        <v>1</v>
      </c>
    </row>
    <row r="1089">
      <c r="A1089" s="9" t="s">
        <v>2411</v>
      </c>
      <c r="B1089" s="29">
        <v>44630.0</v>
      </c>
      <c r="C1089" s="9" t="s">
        <v>2412</v>
      </c>
      <c r="D1089" s="9" t="s">
        <v>58</v>
      </c>
      <c r="E1089" s="28">
        <v>44707.0</v>
      </c>
      <c r="F1089" s="29">
        <v>44734.0</v>
      </c>
      <c r="G1089" s="28">
        <v>44707.0</v>
      </c>
      <c r="H1089" s="28">
        <v>44687.0</v>
      </c>
      <c r="I1089" s="9" t="b">
        <v>1</v>
      </c>
    </row>
    <row r="1090">
      <c r="A1090" s="9" t="s">
        <v>2413</v>
      </c>
      <c r="B1090" s="29">
        <v>44631.0</v>
      </c>
      <c r="C1090" s="9" t="s">
        <v>2414</v>
      </c>
      <c r="D1090" s="9" t="s">
        <v>58</v>
      </c>
      <c r="F1090" s="29">
        <v>44813.0</v>
      </c>
      <c r="G1090" s="29">
        <v>44813.0</v>
      </c>
      <c r="H1090" s="28">
        <v>44696.0</v>
      </c>
      <c r="I1090" s="9" t="b">
        <v>1</v>
      </c>
    </row>
    <row r="1091">
      <c r="A1091" s="9" t="s">
        <v>2415</v>
      </c>
      <c r="B1091" s="29">
        <v>44629.0</v>
      </c>
      <c r="C1091" s="9" t="s">
        <v>2416</v>
      </c>
      <c r="D1091" s="9" t="s">
        <v>58</v>
      </c>
      <c r="E1091" s="28">
        <v>44698.0</v>
      </c>
      <c r="F1091" s="28">
        <v>44708.0</v>
      </c>
      <c r="G1091" s="28">
        <v>44698.0</v>
      </c>
      <c r="H1091" s="28">
        <v>44687.0</v>
      </c>
      <c r="I1091" s="9" t="b">
        <v>1</v>
      </c>
    </row>
    <row r="1092">
      <c r="A1092" s="9" t="s">
        <v>2417</v>
      </c>
      <c r="B1092" s="29">
        <v>44628.0</v>
      </c>
      <c r="C1092" s="9" t="s">
        <v>2418</v>
      </c>
      <c r="D1092" s="9" t="s">
        <v>58</v>
      </c>
      <c r="E1092" s="29">
        <v>44966.0</v>
      </c>
      <c r="F1092" s="29">
        <v>44985.0</v>
      </c>
      <c r="G1092" s="29">
        <v>44966.0</v>
      </c>
      <c r="H1092" s="29">
        <v>44876.0</v>
      </c>
      <c r="I1092" s="9" t="b">
        <v>1</v>
      </c>
    </row>
    <row r="1093">
      <c r="A1093" s="9" t="s">
        <v>2419</v>
      </c>
      <c r="B1093" s="29">
        <v>44630.0</v>
      </c>
      <c r="C1093" s="9" t="s">
        <v>2420</v>
      </c>
      <c r="D1093" s="9" t="s">
        <v>58</v>
      </c>
      <c r="E1093" s="29">
        <v>44816.0</v>
      </c>
      <c r="F1093" s="29">
        <v>44826.0</v>
      </c>
      <c r="G1093" s="29">
        <v>44816.0</v>
      </c>
      <c r="H1093" s="29">
        <v>44727.0</v>
      </c>
      <c r="I1093" s="9" t="b">
        <v>1</v>
      </c>
    </row>
    <row r="1094">
      <c r="A1094" s="9" t="s">
        <v>2421</v>
      </c>
      <c r="B1094" s="29">
        <v>44630.0</v>
      </c>
      <c r="C1094" s="9" t="s">
        <v>2422</v>
      </c>
      <c r="D1094" s="9" t="s">
        <v>58</v>
      </c>
      <c r="F1094" s="29">
        <v>44900.0</v>
      </c>
      <c r="G1094" s="29">
        <v>44900.0</v>
      </c>
      <c r="H1094" s="29">
        <v>44865.0</v>
      </c>
      <c r="I1094" s="9" t="b">
        <v>1</v>
      </c>
    </row>
    <row r="1095">
      <c r="A1095" s="9" t="s">
        <v>2423</v>
      </c>
      <c r="B1095" s="29">
        <v>44630.0</v>
      </c>
      <c r="C1095" s="9" t="s">
        <v>2424</v>
      </c>
      <c r="D1095" s="9" t="s">
        <v>58</v>
      </c>
      <c r="E1095" s="29">
        <v>44932.0</v>
      </c>
      <c r="F1095" s="29">
        <v>44937.0</v>
      </c>
      <c r="G1095" s="29">
        <v>44932.0</v>
      </c>
      <c r="H1095" s="29">
        <v>44901.0</v>
      </c>
      <c r="I1095" s="9" t="b">
        <v>1</v>
      </c>
    </row>
    <row r="1096">
      <c r="A1096" s="9" t="s">
        <v>2425</v>
      </c>
      <c r="B1096" s="29">
        <v>44628.0</v>
      </c>
      <c r="C1096" s="9" t="s">
        <v>2426</v>
      </c>
      <c r="D1096" s="9" t="s">
        <v>58</v>
      </c>
      <c r="F1096" s="29">
        <v>44747.0</v>
      </c>
      <c r="G1096" s="29">
        <v>44747.0</v>
      </c>
      <c r="H1096" s="29">
        <v>44665.0</v>
      </c>
      <c r="I1096" s="9" t="b">
        <v>1</v>
      </c>
    </row>
    <row r="1097">
      <c r="A1097" s="9" t="s">
        <v>2427</v>
      </c>
      <c r="B1097" s="29">
        <v>44629.0</v>
      </c>
      <c r="C1097" s="9" t="s">
        <v>2428</v>
      </c>
      <c r="D1097" s="9" t="s">
        <v>58</v>
      </c>
      <c r="F1097" s="29">
        <v>44861.0</v>
      </c>
      <c r="G1097" s="29">
        <v>44861.0</v>
      </c>
      <c r="H1097" s="28">
        <v>44686.0</v>
      </c>
      <c r="I1097" s="9" t="b">
        <v>1</v>
      </c>
    </row>
    <row r="1098">
      <c r="A1098" s="9" t="s">
        <v>2429</v>
      </c>
      <c r="B1098" s="29">
        <v>44664.0</v>
      </c>
      <c r="C1098" s="9" t="s">
        <v>2430</v>
      </c>
      <c r="D1098" s="9" t="s">
        <v>58</v>
      </c>
      <c r="E1098" s="29">
        <v>44748.0</v>
      </c>
      <c r="F1098" s="29">
        <v>44760.0</v>
      </c>
      <c r="G1098" s="29">
        <v>44748.0</v>
      </c>
      <c r="H1098" s="29">
        <v>44728.0</v>
      </c>
      <c r="I1098" s="9" t="b">
        <v>1</v>
      </c>
    </row>
    <row r="1099">
      <c r="A1099" s="9" t="s">
        <v>2431</v>
      </c>
      <c r="B1099" s="29">
        <v>44626.0</v>
      </c>
      <c r="C1099" s="9" t="s">
        <v>2432</v>
      </c>
      <c r="D1099" s="9" t="s">
        <v>58</v>
      </c>
      <c r="F1099" s="29">
        <v>44875.0</v>
      </c>
      <c r="G1099" s="29">
        <v>44875.0</v>
      </c>
      <c r="H1099" s="28">
        <v>44694.0</v>
      </c>
      <c r="I1099" s="9" t="b">
        <v>1</v>
      </c>
    </row>
    <row r="1100">
      <c r="A1100" s="9" t="s">
        <v>2433</v>
      </c>
      <c r="B1100" s="29">
        <v>44627.0</v>
      </c>
      <c r="C1100" s="9" t="s">
        <v>2434</v>
      </c>
      <c r="D1100" s="9" t="s">
        <v>58</v>
      </c>
      <c r="E1100" s="28">
        <v>45061.0</v>
      </c>
      <c r="F1100" s="29">
        <v>45082.0</v>
      </c>
      <c r="G1100" s="28">
        <v>45061.0</v>
      </c>
      <c r="H1100" s="29">
        <v>44735.0</v>
      </c>
      <c r="I1100" s="9" t="b">
        <v>1</v>
      </c>
    </row>
    <row r="1101">
      <c r="A1101" s="9" t="s">
        <v>2435</v>
      </c>
      <c r="B1101" s="29">
        <v>44624.0</v>
      </c>
      <c r="C1101" s="9" t="s">
        <v>2436</v>
      </c>
      <c r="D1101" s="9" t="s">
        <v>58</v>
      </c>
      <c r="F1101" s="29">
        <v>44797.0</v>
      </c>
      <c r="G1101" s="29">
        <v>44797.0</v>
      </c>
      <c r="H1101" s="28">
        <v>44686.0</v>
      </c>
      <c r="I1101" s="9" t="b">
        <v>1</v>
      </c>
    </row>
    <row r="1102">
      <c r="A1102" s="9" t="s">
        <v>2437</v>
      </c>
      <c r="B1102" s="29">
        <v>44624.0</v>
      </c>
      <c r="C1102" s="9" t="s">
        <v>2438</v>
      </c>
      <c r="D1102" s="9" t="s">
        <v>58</v>
      </c>
      <c r="F1102" s="29">
        <v>44732.0</v>
      </c>
      <c r="G1102" s="29">
        <v>44732.0</v>
      </c>
      <c r="H1102" s="28">
        <v>44696.0</v>
      </c>
      <c r="I1102" s="9" t="b">
        <v>1</v>
      </c>
    </row>
    <row r="1103">
      <c r="A1103" s="9" t="s">
        <v>2439</v>
      </c>
      <c r="B1103" s="29">
        <v>44625.0</v>
      </c>
      <c r="C1103" s="9" t="s">
        <v>2440</v>
      </c>
      <c r="D1103" s="9" t="s">
        <v>58</v>
      </c>
      <c r="E1103" s="29">
        <v>44671.0</v>
      </c>
      <c r="F1103" s="28">
        <v>44686.0</v>
      </c>
      <c r="G1103" s="29">
        <v>44671.0</v>
      </c>
      <c r="H1103" s="29">
        <v>44658.0</v>
      </c>
      <c r="I1103" s="9" t="b">
        <v>1</v>
      </c>
    </row>
    <row r="1104">
      <c r="A1104" s="9" t="s">
        <v>2441</v>
      </c>
      <c r="B1104" s="29">
        <v>44627.0</v>
      </c>
      <c r="C1104" s="9" t="s">
        <v>2442</v>
      </c>
      <c r="D1104" s="9" t="s">
        <v>58</v>
      </c>
      <c r="E1104" s="29">
        <v>44722.0</v>
      </c>
      <c r="F1104" s="29">
        <v>44733.0</v>
      </c>
      <c r="G1104" s="29">
        <v>44722.0</v>
      </c>
      <c r="H1104" s="29">
        <v>44662.0</v>
      </c>
      <c r="I1104" s="9" t="b">
        <v>1</v>
      </c>
    </row>
    <row r="1105">
      <c r="A1105" s="9" t="s">
        <v>2443</v>
      </c>
      <c r="B1105" s="29">
        <v>44625.0</v>
      </c>
      <c r="C1105" s="9" t="s">
        <v>2444</v>
      </c>
      <c r="D1105" s="9" t="s">
        <v>58</v>
      </c>
      <c r="E1105" s="29">
        <v>44722.0</v>
      </c>
      <c r="F1105" s="29">
        <v>44756.0</v>
      </c>
      <c r="G1105" s="29">
        <v>44722.0</v>
      </c>
      <c r="H1105" s="29">
        <v>44645.0</v>
      </c>
      <c r="I1105" s="9" t="b">
        <v>1</v>
      </c>
    </row>
    <row r="1106">
      <c r="A1106" s="9" t="s">
        <v>2445</v>
      </c>
      <c r="B1106" s="29">
        <v>44623.0</v>
      </c>
      <c r="C1106" s="9" t="s">
        <v>2446</v>
      </c>
      <c r="D1106" s="9" t="s">
        <v>58</v>
      </c>
      <c r="E1106" s="29">
        <v>44903.0</v>
      </c>
      <c r="F1106" s="29">
        <v>44916.0</v>
      </c>
      <c r="G1106" s="29">
        <v>44903.0</v>
      </c>
      <c r="H1106" s="28">
        <v>44708.0</v>
      </c>
      <c r="I1106" s="9" t="b">
        <v>1</v>
      </c>
    </row>
    <row r="1107">
      <c r="A1107" s="9" t="s">
        <v>2447</v>
      </c>
      <c r="B1107" s="29">
        <v>44624.0</v>
      </c>
      <c r="C1107" s="9" t="s">
        <v>2448</v>
      </c>
      <c r="D1107" s="9" t="s">
        <v>58</v>
      </c>
      <c r="E1107" s="29">
        <v>44824.0</v>
      </c>
      <c r="F1107" s="29">
        <v>44834.0</v>
      </c>
      <c r="G1107" s="29">
        <v>44824.0</v>
      </c>
      <c r="H1107" s="29">
        <v>44665.0</v>
      </c>
      <c r="I1107" s="9" t="b">
        <v>1</v>
      </c>
    </row>
    <row r="1108">
      <c r="A1108" s="9" t="s">
        <v>2449</v>
      </c>
      <c r="B1108" s="29">
        <v>44650.0</v>
      </c>
      <c r="C1108" s="9" t="s">
        <v>2450</v>
      </c>
      <c r="D1108" s="9" t="s">
        <v>58</v>
      </c>
      <c r="E1108" s="29">
        <v>44741.0</v>
      </c>
      <c r="F1108" s="29">
        <v>44783.0</v>
      </c>
      <c r="G1108" s="29">
        <v>44741.0</v>
      </c>
      <c r="H1108" s="29">
        <v>44735.0</v>
      </c>
      <c r="I1108" s="9" t="b">
        <v>1</v>
      </c>
    </row>
    <row r="1109">
      <c r="A1109" s="9" t="s">
        <v>2451</v>
      </c>
      <c r="B1109" s="29">
        <v>44624.0</v>
      </c>
      <c r="C1109" s="9" t="s">
        <v>2452</v>
      </c>
      <c r="D1109" s="9" t="s">
        <v>58</v>
      </c>
      <c r="F1109" s="29">
        <v>44908.0</v>
      </c>
      <c r="G1109" s="29">
        <v>44908.0</v>
      </c>
      <c r="H1109" s="29">
        <v>44748.0</v>
      </c>
      <c r="I1109" s="9" t="b">
        <v>1</v>
      </c>
    </row>
    <row r="1110">
      <c r="A1110" s="9" t="s">
        <v>2453</v>
      </c>
      <c r="B1110" s="29">
        <v>44624.0</v>
      </c>
      <c r="C1110" s="9" t="s">
        <v>2454</v>
      </c>
      <c r="D1110" s="9" t="s">
        <v>58</v>
      </c>
      <c r="F1110" s="28">
        <v>45069.0</v>
      </c>
      <c r="G1110" s="28">
        <v>45069.0</v>
      </c>
      <c r="H1110" s="28">
        <v>44694.0</v>
      </c>
      <c r="I1110" s="9" t="b">
        <v>1</v>
      </c>
    </row>
    <row r="1111">
      <c r="A1111" s="9" t="s">
        <v>2455</v>
      </c>
      <c r="B1111" s="29">
        <v>44622.0</v>
      </c>
      <c r="C1111" s="9" t="s">
        <v>2456</v>
      </c>
      <c r="D1111" s="9" t="s">
        <v>58</v>
      </c>
      <c r="F1111" s="29">
        <v>44859.0</v>
      </c>
      <c r="G1111" s="29">
        <v>44859.0</v>
      </c>
      <c r="H1111" s="29">
        <v>44738.0</v>
      </c>
      <c r="I1111" s="9" t="b">
        <v>1</v>
      </c>
    </row>
    <row r="1112">
      <c r="A1112" s="9" t="s">
        <v>2457</v>
      </c>
      <c r="B1112" s="29">
        <v>44622.0</v>
      </c>
      <c r="C1112" s="9" t="s">
        <v>2458</v>
      </c>
      <c r="D1112" s="9" t="s">
        <v>58</v>
      </c>
      <c r="E1112" s="29">
        <v>44963.0</v>
      </c>
      <c r="F1112" s="29">
        <v>45021.0</v>
      </c>
      <c r="G1112" s="29">
        <v>44963.0</v>
      </c>
      <c r="H1112" s="29">
        <v>44813.0</v>
      </c>
      <c r="I1112" s="9" t="b">
        <v>1</v>
      </c>
    </row>
    <row r="1113">
      <c r="A1113" s="9" t="s">
        <v>2459</v>
      </c>
      <c r="B1113" s="29">
        <v>44761.0</v>
      </c>
      <c r="C1113" s="9" t="s">
        <v>2460</v>
      </c>
      <c r="D1113" s="9" t="s">
        <v>58</v>
      </c>
      <c r="E1113" s="29">
        <v>44873.0</v>
      </c>
      <c r="F1113" s="29">
        <v>44883.0</v>
      </c>
      <c r="G1113" s="29">
        <v>44873.0</v>
      </c>
      <c r="H1113" s="29">
        <v>44852.0</v>
      </c>
      <c r="I1113" s="9" t="b">
        <v>1</v>
      </c>
    </row>
    <row r="1114">
      <c r="A1114" s="9" t="s">
        <v>2461</v>
      </c>
      <c r="B1114" s="29">
        <v>44621.0</v>
      </c>
      <c r="C1114" s="9" t="s">
        <v>2462</v>
      </c>
      <c r="D1114" s="9" t="s">
        <v>58</v>
      </c>
      <c r="F1114" s="29">
        <v>44838.0</v>
      </c>
      <c r="G1114" s="29">
        <v>44838.0</v>
      </c>
      <c r="H1114" s="29">
        <v>44771.0</v>
      </c>
      <c r="I1114" s="9" t="b">
        <v>1</v>
      </c>
    </row>
    <row r="1115">
      <c r="A1115" s="9" t="s">
        <v>2463</v>
      </c>
      <c r="B1115" s="29">
        <v>44623.0</v>
      </c>
      <c r="C1115" s="9" t="s">
        <v>2464</v>
      </c>
      <c r="D1115" s="9" t="s">
        <v>58</v>
      </c>
      <c r="F1115" s="29">
        <v>44789.0</v>
      </c>
      <c r="G1115" s="29">
        <v>44789.0</v>
      </c>
      <c r="H1115" s="29">
        <v>44677.0</v>
      </c>
      <c r="I1115" s="9" t="b">
        <v>1</v>
      </c>
    </row>
    <row r="1116">
      <c r="A1116" s="9" t="s">
        <v>2465</v>
      </c>
      <c r="B1116" s="29">
        <v>44621.0</v>
      </c>
      <c r="C1116" s="9" t="s">
        <v>2466</v>
      </c>
      <c r="D1116" s="9" t="s">
        <v>58</v>
      </c>
      <c r="F1116" s="29">
        <v>44776.0</v>
      </c>
      <c r="G1116" s="29">
        <v>44776.0</v>
      </c>
      <c r="H1116" s="29">
        <v>44731.0</v>
      </c>
      <c r="I1116" s="9" t="b">
        <v>1</v>
      </c>
    </row>
    <row r="1117">
      <c r="A1117" s="9" t="s">
        <v>2467</v>
      </c>
      <c r="B1117" s="29">
        <v>44633.0</v>
      </c>
      <c r="C1117" s="9" t="s">
        <v>2468</v>
      </c>
      <c r="D1117" s="9" t="s">
        <v>58</v>
      </c>
      <c r="E1117" s="29">
        <v>44886.0</v>
      </c>
      <c r="F1117" s="29">
        <v>44901.0</v>
      </c>
      <c r="G1117" s="29">
        <v>44886.0</v>
      </c>
      <c r="H1117" s="28">
        <v>44701.0</v>
      </c>
      <c r="I1117" s="9" t="b">
        <v>1</v>
      </c>
    </row>
    <row r="1118">
      <c r="A1118" s="9" t="s">
        <v>2469</v>
      </c>
      <c r="B1118" s="29">
        <v>44623.0</v>
      </c>
      <c r="C1118" s="9" t="s">
        <v>2470</v>
      </c>
      <c r="D1118" s="9" t="s">
        <v>58</v>
      </c>
      <c r="E1118" s="29">
        <v>44960.0</v>
      </c>
      <c r="F1118" s="29">
        <v>44973.0</v>
      </c>
      <c r="G1118" s="29">
        <v>44960.0</v>
      </c>
      <c r="H1118" s="29">
        <v>44791.0</v>
      </c>
      <c r="I1118" s="9" t="b">
        <v>1</v>
      </c>
    </row>
    <row r="1119">
      <c r="A1119" s="9" t="s">
        <v>2471</v>
      </c>
      <c r="B1119" s="29">
        <v>44622.0</v>
      </c>
      <c r="C1119" s="9" t="s">
        <v>2472</v>
      </c>
      <c r="D1119" s="9" t="s">
        <v>58</v>
      </c>
      <c r="E1119" s="29">
        <v>44896.0</v>
      </c>
      <c r="F1119" s="29">
        <v>44903.0</v>
      </c>
      <c r="G1119" s="29">
        <v>44896.0</v>
      </c>
      <c r="H1119" s="28">
        <v>44699.0</v>
      </c>
      <c r="I1119" s="9" t="b">
        <v>1</v>
      </c>
    </row>
    <row r="1120">
      <c r="A1120" s="9" t="s">
        <v>2473</v>
      </c>
      <c r="B1120" s="29">
        <v>44782.0</v>
      </c>
      <c r="C1120" s="9" t="s">
        <v>2474</v>
      </c>
      <c r="D1120" s="9" t="s">
        <v>58</v>
      </c>
      <c r="E1120" s="28">
        <v>45065.0</v>
      </c>
      <c r="F1120" s="28">
        <v>45076.0</v>
      </c>
      <c r="G1120" s="28">
        <v>45065.0</v>
      </c>
      <c r="H1120" s="29">
        <v>44855.0</v>
      </c>
      <c r="I1120" s="9" t="b">
        <v>1</v>
      </c>
    </row>
    <row r="1121">
      <c r="A1121" s="9" t="s">
        <v>2475</v>
      </c>
      <c r="B1121" s="29">
        <v>44621.0</v>
      </c>
      <c r="C1121" s="9" t="s">
        <v>2476</v>
      </c>
      <c r="D1121" s="9" t="s">
        <v>58</v>
      </c>
      <c r="F1121" s="29">
        <v>44771.0</v>
      </c>
      <c r="G1121" s="29">
        <v>44771.0</v>
      </c>
      <c r="H1121" s="29">
        <v>44733.0</v>
      </c>
      <c r="I1121" s="9" t="b">
        <v>1</v>
      </c>
    </row>
    <row r="1122">
      <c r="A1122" s="9" t="s">
        <v>2477</v>
      </c>
      <c r="B1122" s="29">
        <v>44622.0</v>
      </c>
      <c r="C1122" s="9" t="s">
        <v>2478</v>
      </c>
      <c r="D1122" s="9" t="s">
        <v>58</v>
      </c>
      <c r="E1122" s="29">
        <v>44806.0</v>
      </c>
      <c r="F1122" s="29">
        <v>44819.0</v>
      </c>
      <c r="G1122" s="29">
        <v>44806.0</v>
      </c>
      <c r="H1122" s="29">
        <v>44796.0</v>
      </c>
      <c r="I1122" s="9" t="b">
        <v>1</v>
      </c>
    </row>
    <row r="1123">
      <c r="A1123" s="9" t="s">
        <v>2479</v>
      </c>
      <c r="B1123" s="29">
        <v>44622.0</v>
      </c>
      <c r="C1123" s="9" t="s">
        <v>2480</v>
      </c>
      <c r="D1123" s="9" t="s">
        <v>58</v>
      </c>
      <c r="E1123" s="29">
        <v>44824.0</v>
      </c>
      <c r="F1123" s="29">
        <v>44844.0</v>
      </c>
      <c r="G1123" s="29">
        <v>44824.0</v>
      </c>
      <c r="H1123" s="29">
        <v>44680.0</v>
      </c>
      <c r="I1123" s="9" t="b">
        <v>1</v>
      </c>
    </row>
    <row r="1124">
      <c r="A1124" s="9" t="s">
        <v>2481</v>
      </c>
      <c r="B1124" s="29">
        <v>44622.0</v>
      </c>
      <c r="C1124" s="9" t="s">
        <v>2482</v>
      </c>
      <c r="D1124" s="9" t="s">
        <v>58</v>
      </c>
      <c r="E1124" s="29">
        <v>45119.0</v>
      </c>
      <c r="F1124" s="29">
        <v>45125.0</v>
      </c>
      <c r="G1124" s="29">
        <v>45119.0</v>
      </c>
      <c r="H1124" s="29">
        <v>44739.0</v>
      </c>
      <c r="I1124" s="9" t="b">
        <v>1</v>
      </c>
    </row>
    <row r="1125">
      <c r="A1125" s="9" t="s">
        <v>2483</v>
      </c>
      <c r="B1125" s="29">
        <v>44830.0</v>
      </c>
      <c r="C1125" s="9" t="s">
        <v>2484</v>
      </c>
      <c r="D1125" s="9" t="s">
        <v>58</v>
      </c>
      <c r="E1125" s="29">
        <v>44900.0</v>
      </c>
      <c r="F1125" s="29">
        <v>44931.0</v>
      </c>
      <c r="G1125" s="29">
        <v>44900.0</v>
      </c>
      <c r="H1125" s="29">
        <v>44897.0</v>
      </c>
      <c r="I1125" s="9" t="b">
        <v>1</v>
      </c>
    </row>
    <row r="1126">
      <c r="A1126" s="9" t="s">
        <v>2485</v>
      </c>
      <c r="B1126" s="29">
        <v>44672.0</v>
      </c>
      <c r="C1126" s="9" t="s">
        <v>2486</v>
      </c>
      <c r="D1126" s="9" t="s">
        <v>58</v>
      </c>
      <c r="F1126" s="29">
        <v>44803.0</v>
      </c>
      <c r="G1126" s="29">
        <v>44803.0</v>
      </c>
      <c r="H1126" s="29">
        <v>44756.0</v>
      </c>
      <c r="I1126" s="9" t="b">
        <v>1</v>
      </c>
    </row>
    <row r="1127">
      <c r="A1127" s="9" t="s">
        <v>2487</v>
      </c>
      <c r="B1127" s="29">
        <v>44621.0</v>
      </c>
      <c r="C1127" s="9" t="s">
        <v>2488</v>
      </c>
      <c r="D1127" s="9" t="s">
        <v>58</v>
      </c>
      <c r="F1127" s="29">
        <v>44883.0</v>
      </c>
      <c r="G1127" s="29">
        <v>44883.0</v>
      </c>
      <c r="H1127" s="28">
        <v>44701.0</v>
      </c>
      <c r="I1127" s="9" t="b">
        <v>1</v>
      </c>
    </row>
    <row r="1128">
      <c r="A1128" s="9" t="s">
        <v>2489</v>
      </c>
      <c r="B1128" s="29">
        <v>44619.0</v>
      </c>
      <c r="C1128" s="9" t="s">
        <v>2490</v>
      </c>
      <c r="D1128" s="9" t="s">
        <v>58</v>
      </c>
      <c r="E1128" s="29">
        <v>44733.0</v>
      </c>
      <c r="F1128" s="29">
        <v>44778.0</v>
      </c>
      <c r="G1128" s="29">
        <v>44733.0</v>
      </c>
      <c r="H1128" s="29">
        <v>44725.0</v>
      </c>
      <c r="I1128" s="9" t="b">
        <v>1</v>
      </c>
    </row>
    <row r="1129">
      <c r="A1129" s="9" t="s">
        <v>2491</v>
      </c>
      <c r="B1129" s="29">
        <v>44622.0</v>
      </c>
      <c r="C1129" s="9" t="s">
        <v>2492</v>
      </c>
      <c r="D1129" s="9" t="s">
        <v>58</v>
      </c>
      <c r="F1129" s="29">
        <v>44925.0</v>
      </c>
      <c r="G1129" s="29">
        <v>44925.0</v>
      </c>
      <c r="H1129" s="28">
        <v>44701.0</v>
      </c>
      <c r="I1129" s="9" t="b">
        <v>1</v>
      </c>
    </row>
    <row r="1130">
      <c r="A1130" s="9" t="s">
        <v>2493</v>
      </c>
      <c r="B1130" s="29">
        <v>44618.0</v>
      </c>
      <c r="C1130" s="9" t="s">
        <v>2494</v>
      </c>
      <c r="D1130" s="9" t="s">
        <v>58</v>
      </c>
      <c r="E1130" s="29">
        <v>45134.0</v>
      </c>
      <c r="F1130" s="29">
        <v>45167.0</v>
      </c>
      <c r="G1130" s="29">
        <v>45134.0</v>
      </c>
      <c r="H1130" s="28">
        <v>44686.0</v>
      </c>
      <c r="I1130" s="9" t="b">
        <v>1</v>
      </c>
    </row>
    <row r="1131">
      <c r="A1131" s="9" t="s">
        <v>2495</v>
      </c>
      <c r="B1131" s="29">
        <v>44616.0</v>
      </c>
      <c r="C1131" s="9" t="s">
        <v>2496</v>
      </c>
      <c r="D1131" s="9" t="s">
        <v>58</v>
      </c>
      <c r="F1131" s="29">
        <v>44882.0</v>
      </c>
      <c r="G1131" s="29">
        <v>44882.0</v>
      </c>
      <c r="H1131" s="29">
        <v>44679.0</v>
      </c>
      <c r="I1131" s="9" t="b">
        <v>1</v>
      </c>
    </row>
    <row r="1132">
      <c r="A1132" s="9" t="s">
        <v>2497</v>
      </c>
      <c r="B1132" s="29">
        <v>44617.0</v>
      </c>
      <c r="C1132" s="9" t="s">
        <v>2498</v>
      </c>
      <c r="D1132" s="9" t="s">
        <v>58</v>
      </c>
      <c r="E1132" s="28">
        <v>44707.0</v>
      </c>
      <c r="F1132" s="29">
        <v>44720.0</v>
      </c>
      <c r="G1132" s="28">
        <v>44707.0</v>
      </c>
      <c r="H1132" s="29">
        <v>44671.0</v>
      </c>
      <c r="I1132" s="9" t="b">
        <v>1</v>
      </c>
    </row>
    <row r="1133">
      <c r="A1133" s="9" t="s">
        <v>2499</v>
      </c>
      <c r="B1133" s="29">
        <v>44616.0</v>
      </c>
      <c r="C1133" s="9" t="s">
        <v>2500</v>
      </c>
      <c r="D1133" s="9" t="s">
        <v>58</v>
      </c>
      <c r="F1133" s="28">
        <v>45061.0</v>
      </c>
      <c r="G1133" s="28">
        <v>45061.0</v>
      </c>
      <c r="H1133" s="29">
        <v>44719.0</v>
      </c>
      <c r="I1133" s="9" t="b">
        <v>1</v>
      </c>
    </row>
    <row r="1134">
      <c r="A1134" s="9" t="s">
        <v>2501</v>
      </c>
      <c r="B1134" s="29">
        <v>44885.0</v>
      </c>
      <c r="C1134" s="9" t="s">
        <v>2502</v>
      </c>
      <c r="D1134" s="9" t="s">
        <v>58</v>
      </c>
      <c r="F1134" s="29">
        <v>44985.0</v>
      </c>
      <c r="G1134" s="29">
        <v>44985.0</v>
      </c>
      <c r="H1134" s="29">
        <v>44924.0</v>
      </c>
      <c r="I1134" s="9" t="b">
        <v>1</v>
      </c>
    </row>
    <row r="1135">
      <c r="A1135" s="9" t="s">
        <v>2503</v>
      </c>
      <c r="B1135" s="29">
        <v>44616.0</v>
      </c>
      <c r="C1135" s="9" t="s">
        <v>2504</v>
      </c>
      <c r="D1135" s="9" t="s">
        <v>58</v>
      </c>
      <c r="E1135" s="29">
        <v>44811.0</v>
      </c>
      <c r="F1135" s="29">
        <v>44853.0</v>
      </c>
      <c r="G1135" s="29">
        <v>44811.0</v>
      </c>
      <c r="H1135" s="29">
        <v>44720.0</v>
      </c>
      <c r="I1135" s="9" t="b">
        <v>1</v>
      </c>
    </row>
    <row r="1136">
      <c r="A1136" s="9" t="s">
        <v>2505</v>
      </c>
      <c r="B1136" s="29">
        <v>44616.0</v>
      </c>
      <c r="C1136" s="9" t="s">
        <v>2506</v>
      </c>
      <c r="D1136" s="9" t="s">
        <v>58</v>
      </c>
      <c r="E1136" s="29">
        <v>44853.0</v>
      </c>
      <c r="F1136" s="29">
        <v>44867.0</v>
      </c>
      <c r="G1136" s="29">
        <v>44853.0</v>
      </c>
      <c r="H1136" s="29">
        <v>44659.0</v>
      </c>
      <c r="I1136" s="9" t="b">
        <v>1</v>
      </c>
    </row>
    <row r="1137">
      <c r="A1137" s="9" t="s">
        <v>2507</v>
      </c>
      <c r="B1137" s="29">
        <v>44616.0</v>
      </c>
      <c r="C1137" s="9" t="s">
        <v>2508</v>
      </c>
      <c r="D1137" s="9" t="s">
        <v>58</v>
      </c>
      <c r="F1137" s="29">
        <v>44728.0</v>
      </c>
      <c r="G1137" s="29">
        <v>44728.0</v>
      </c>
      <c r="H1137" s="29">
        <v>44680.0</v>
      </c>
      <c r="I1137" s="9" t="b">
        <v>1</v>
      </c>
    </row>
    <row r="1138">
      <c r="A1138" s="9" t="s">
        <v>2509</v>
      </c>
      <c r="B1138" s="29">
        <v>44615.0</v>
      </c>
      <c r="C1138" s="9" t="s">
        <v>2510</v>
      </c>
      <c r="D1138" s="9" t="s">
        <v>58</v>
      </c>
      <c r="E1138" s="29">
        <v>44816.0</v>
      </c>
      <c r="F1138" s="29">
        <v>44826.0</v>
      </c>
      <c r="G1138" s="29">
        <v>44816.0</v>
      </c>
      <c r="H1138" s="29">
        <v>44743.0</v>
      </c>
      <c r="I1138" s="9" t="b">
        <v>1</v>
      </c>
    </row>
    <row r="1139">
      <c r="A1139" s="9" t="s">
        <v>2511</v>
      </c>
      <c r="B1139" s="29">
        <v>44617.0</v>
      </c>
      <c r="C1139" s="9" t="s">
        <v>2512</v>
      </c>
      <c r="D1139" s="9" t="s">
        <v>58</v>
      </c>
      <c r="F1139" s="29">
        <v>45034.0</v>
      </c>
      <c r="G1139" s="29">
        <v>45034.0</v>
      </c>
      <c r="H1139" s="29">
        <v>44960.0</v>
      </c>
      <c r="I1139" s="9" t="b">
        <v>1</v>
      </c>
    </row>
    <row r="1140">
      <c r="A1140" s="9" t="s">
        <v>2513</v>
      </c>
      <c r="B1140" s="29">
        <v>44678.0</v>
      </c>
      <c r="C1140" s="9" t="s">
        <v>2514</v>
      </c>
      <c r="D1140" s="9" t="s">
        <v>58</v>
      </c>
      <c r="F1140" s="29">
        <v>44872.0</v>
      </c>
      <c r="G1140" s="29">
        <v>44872.0</v>
      </c>
      <c r="H1140" s="29">
        <v>44749.0</v>
      </c>
      <c r="I1140" s="9" t="b">
        <v>1</v>
      </c>
    </row>
    <row r="1141">
      <c r="A1141" s="9" t="s">
        <v>2515</v>
      </c>
      <c r="B1141" s="29">
        <v>44614.0</v>
      </c>
      <c r="C1141" s="9" t="s">
        <v>2516</v>
      </c>
      <c r="D1141" s="9" t="s">
        <v>58</v>
      </c>
      <c r="E1141" s="29">
        <v>44736.0</v>
      </c>
      <c r="F1141" s="29">
        <v>44748.0</v>
      </c>
      <c r="G1141" s="29">
        <v>44736.0</v>
      </c>
      <c r="H1141" s="29">
        <v>44657.0</v>
      </c>
      <c r="I1141" s="9" t="b">
        <v>1</v>
      </c>
    </row>
    <row r="1142">
      <c r="A1142" s="9" t="s">
        <v>2517</v>
      </c>
      <c r="B1142" s="29">
        <v>44615.0</v>
      </c>
      <c r="C1142" s="9" t="s">
        <v>2518</v>
      </c>
      <c r="D1142" s="9" t="s">
        <v>58</v>
      </c>
      <c r="E1142" s="29">
        <v>44805.0</v>
      </c>
      <c r="F1142" s="29">
        <v>44818.0</v>
      </c>
      <c r="G1142" s="29">
        <v>44805.0</v>
      </c>
      <c r="H1142" s="28">
        <v>44692.0</v>
      </c>
      <c r="I1142" s="9" t="b">
        <v>1</v>
      </c>
    </row>
    <row r="1143">
      <c r="A1143" s="9" t="s">
        <v>2519</v>
      </c>
      <c r="B1143" s="29">
        <v>44616.0</v>
      </c>
      <c r="C1143" s="9" t="s">
        <v>2520</v>
      </c>
      <c r="D1143" s="9" t="s">
        <v>58</v>
      </c>
      <c r="E1143" s="29">
        <v>44746.0</v>
      </c>
      <c r="F1143" s="29">
        <v>44760.0</v>
      </c>
      <c r="G1143" s="29">
        <v>44746.0</v>
      </c>
      <c r="H1143" s="29">
        <v>44743.0</v>
      </c>
      <c r="I1143" s="9" t="b">
        <v>1</v>
      </c>
    </row>
    <row r="1144">
      <c r="A1144" s="9" t="s">
        <v>2521</v>
      </c>
      <c r="B1144" s="29">
        <v>44613.0</v>
      </c>
      <c r="C1144" s="9" t="s">
        <v>2522</v>
      </c>
      <c r="D1144" s="9" t="s">
        <v>58</v>
      </c>
      <c r="F1144" s="29">
        <v>44740.0</v>
      </c>
      <c r="G1144" s="29">
        <v>44740.0</v>
      </c>
      <c r="H1144" s="29">
        <v>44678.0</v>
      </c>
      <c r="I1144" s="9" t="b">
        <v>1</v>
      </c>
    </row>
    <row r="1145">
      <c r="A1145" s="9" t="s">
        <v>2523</v>
      </c>
      <c r="B1145" s="29">
        <v>44614.0</v>
      </c>
      <c r="C1145" s="9" t="s">
        <v>2524</v>
      </c>
      <c r="D1145" s="9" t="s">
        <v>58</v>
      </c>
      <c r="E1145" s="29">
        <v>44798.0</v>
      </c>
      <c r="F1145" s="29">
        <v>44827.0</v>
      </c>
      <c r="G1145" s="29">
        <v>44798.0</v>
      </c>
      <c r="H1145" s="28">
        <v>44685.0</v>
      </c>
      <c r="I1145" s="9" t="b">
        <v>1</v>
      </c>
    </row>
    <row r="1146">
      <c r="A1146" s="9" t="s">
        <v>2525</v>
      </c>
      <c r="B1146" s="29">
        <v>44613.0</v>
      </c>
      <c r="C1146" s="9" t="s">
        <v>2526</v>
      </c>
      <c r="D1146" s="9" t="s">
        <v>58</v>
      </c>
      <c r="F1146" s="29">
        <v>44804.0</v>
      </c>
      <c r="G1146" s="29">
        <v>44804.0</v>
      </c>
      <c r="H1146" s="29">
        <v>44770.0</v>
      </c>
      <c r="I1146" s="9" t="b">
        <v>1</v>
      </c>
    </row>
    <row r="1147">
      <c r="A1147" s="9" t="s">
        <v>2527</v>
      </c>
      <c r="B1147" s="29">
        <v>44614.0</v>
      </c>
      <c r="C1147" s="9" t="s">
        <v>2528</v>
      </c>
      <c r="D1147" s="9" t="s">
        <v>58</v>
      </c>
      <c r="E1147" s="29">
        <v>44676.0</v>
      </c>
      <c r="F1147" s="28">
        <v>44685.0</v>
      </c>
      <c r="G1147" s="29">
        <v>44676.0</v>
      </c>
      <c r="H1147" s="29">
        <v>44659.0</v>
      </c>
      <c r="I1147" s="9" t="b">
        <v>1</v>
      </c>
    </row>
    <row r="1148">
      <c r="A1148" s="9" t="s">
        <v>2529</v>
      </c>
      <c r="B1148" s="29">
        <v>44613.0</v>
      </c>
      <c r="C1148" s="9" t="s">
        <v>2530</v>
      </c>
      <c r="D1148" s="9" t="s">
        <v>58</v>
      </c>
      <c r="E1148" s="29">
        <v>44785.0</v>
      </c>
      <c r="F1148" s="29">
        <v>44804.0</v>
      </c>
      <c r="G1148" s="29">
        <v>44785.0</v>
      </c>
      <c r="H1148" s="29">
        <v>44671.0</v>
      </c>
      <c r="I1148" s="9" t="b">
        <v>1</v>
      </c>
    </row>
    <row r="1149">
      <c r="A1149" s="9" t="s">
        <v>2531</v>
      </c>
      <c r="B1149" s="29">
        <v>44612.0</v>
      </c>
      <c r="C1149" s="9" t="s">
        <v>2532</v>
      </c>
      <c r="D1149" s="9" t="s">
        <v>58</v>
      </c>
      <c r="E1149" s="29">
        <v>44743.0</v>
      </c>
      <c r="F1149" s="29">
        <v>44757.0</v>
      </c>
      <c r="G1149" s="29">
        <v>44743.0</v>
      </c>
      <c r="H1149" s="29">
        <v>44648.0</v>
      </c>
      <c r="I1149" s="9" t="b">
        <v>1</v>
      </c>
    </row>
    <row r="1150">
      <c r="A1150" s="9" t="s">
        <v>2533</v>
      </c>
      <c r="B1150" s="29">
        <v>44611.0</v>
      </c>
      <c r="C1150" s="9" t="s">
        <v>2534</v>
      </c>
      <c r="D1150" s="9" t="s">
        <v>58</v>
      </c>
      <c r="F1150" s="28">
        <v>45057.0</v>
      </c>
      <c r="G1150" s="28">
        <v>45057.0</v>
      </c>
      <c r="H1150" s="29">
        <v>44945.0</v>
      </c>
      <c r="I1150" s="9" t="b">
        <v>1</v>
      </c>
    </row>
    <row r="1151">
      <c r="A1151" s="9" t="s">
        <v>2535</v>
      </c>
      <c r="B1151" s="29">
        <v>44613.0</v>
      </c>
      <c r="C1151" s="9" t="s">
        <v>2536</v>
      </c>
      <c r="D1151" s="9" t="s">
        <v>58</v>
      </c>
      <c r="E1151" s="29">
        <v>44867.0</v>
      </c>
      <c r="F1151" s="29">
        <v>44879.0</v>
      </c>
      <c r="G1151" s="29">
        <v>44867.0</v>
      </c>
      <c r="H1151" s="29">
        <v>44830.0</v>
      </c>
      <c r="I1151" s="9" t="b">
        <v>1</v>
      </c>
    </row>
    <row r="1152">
      <c r="A1152" s="9" t="s">
        <v>2537</v>
      </c>
      <c r="B1152" s="29">
        <v>44611.0</v>
      </c>
      <c r="C1152" s="9" t="s">
        <v>2538</v>
      </c>
      <c r="D1152" s="9" t="s">
        <v>58</v>
      </c>
      <c r="E1152" s="29">
        <v>44774.0</v>
      </c>
      <c r="F1152" s="29">
        <v>44798.0</v>
      </c>
      <c r="G1152" s="29">
        <v>44774.0</v>
      </c>
      <c r="H1152" s="29">
        <v>44719.0</v>
      </c>
      <c r="I1152" s="9" t="b">
        <v>1</v>
      </c>
    </row>
    <row r="1153">
      <c r="A1153" s="9" t="s">
        <v>2539</v>
      </c>
      <c r="B1153" s="29">
        <v>44611.0</v>
      </c>
      <c r="C1153" s="9" t="s">
        <v>2540</v>
      </c>
      <c r="D1153" s="9" t="s">
        <v>58</v>
      </c>
      <c r="E1153" s="29">
        <v>45127.0</v>
      </c>
      <c r="F1153" s="29">
        <v>45145.0</v>
      </c>
      <c r="G1153" s="29">
        <v>45127.0</v>
      </c>
      <c r="H1153" s="28">
        <v>45058.0</v>
      </c>
      <c r="I1153" s="9" t="b">
        <v>1</v>
      </c>
    </row>
    <row r="1154">
      <c r="A1154" s="9" t="s">
        <v>2541</v>
      </c>
      <c r="B1154" s="29">
        <v>44752.0</v>
      </c>
      <c r="C1154" s="9" t="s">
        <v>2542</v>
      </c>
      <c r="D1154" s="9" t="s">
        <v>58</v>
      </c>
      <c r="E1154" s="28">
        <v>45055.0</v>
      </c>
      <c r="F1154" s="29">
        <v>45086.0</v>
      </c>
      <c r="G1154" s="28">
        <v>45055.0</v>
      </c>
      <c r="H1154" s="29">
        <v>44851.0</v>
      </c>
      <c r="I1154" s="9" t="b">
        <v>1</v>
      </c>
    </row>
    <row r="1155">
      <c r="A1155" s="9" t="s">
        <v>2543</v>
      </c>
      <c r="B1155" s="29">
        <v>44610.0</v>
      </c>
      <c r="C1155" s="9" t="s">
        <v>2544</v>
      </c>
      <c r="D1155" s="9" t="s">
        <v>58</v>
      </c>
      <c r="F1155" s="28">
        <v>45076.0</v>
      </c>
      <c r="G1155" s="28">
        <v>45076.0</v>
      </c>
      <c r="H1155" s="29">
        <v>44800.0</v>
      </c>
      <c r="I1155" s="9" t="b">
        <v>1</v>
      </c>
    </row>
    <row r="1156">
      <c r="A1156" s="9" t="s">
        <v>2545</v>
      </c>
      <c r="B1156" s="29">
        <v>44611.0</v>
      </c>
      <c r="C1156" s="9" t="s">
        <v>2546</v>
      </c>
      <c r="D1156" s="9" t="s">
        <v>58</v>
      </c>
      <c r="F1156" s="29">
        <v>44889.0</v>
      </c>
      <c r="G1156" s="29">
        <v>44889.0</v>
      </c>
      <c r="H1156" s="29">
        <v>44792.0</v>
      </c>
      <c r="I1156" s="9" t="b">
        <v>1</v>
      </c>
    </row>
    <row r="1157">
      <c r="A1157" s="9" t="s">
        <v>2547</v>
      </c>
      <c r="B1157" s="29">
        <v>44611.0</v>
      </c>
      <c r="C1157" s="9" t="s">
        <v>2548</v>
      </c>
      <c r="D1157" s="9" t="s">
        <v>58</v>
      </c>
      <c r="E1157" s="29">
        <v>44930.0</v>
      </c>
      <c r="F1157" s="29">
        <v>44939.0</v>
      </c>
      <c r="G1157" s="29">
        <v>44930.0</v>
      </c>
      <c r="H1157" s="28">
        <v>44692.0</v>
      </c>
      <c r="I1157" s="9" t="b">
        <v>1</v>
      </c>
    </row>
    <row r="1158">
      <c r="A1158" s="9" t="s">
        <v>2549</v>
      </c>
      <c r="B1158" s="29">
        <v>44611.0</v>
      </c>
      <c r="C1158" s="9" t="s">
        <v>2550</v>
      </c>
      <c r="D1158" s="9" t="s">
        <v>58</v>
      </c>
      <c r="E1158" s="29">
        <v>44781.0</v>
      </c>
      <c r="F1158" s="29">
        <v>44792.0</v>
      </c>
      <c r="G1158" s="29">
        <v>44781.0</v>
      </c>
      <c r="H1158" s="28">
        <v>44708.0</v>
      </c>
      <c r="I1158" s="9" t="b">
        <v>1</v>
      </c>
    </row>
    <row r="1159">
      <c r="A1159" s="9" t="s">
        <v>2551</v>
      </c>
      <c r="B1159" s="29">
        <v>44610.0</v>
      </c>
      <c r="C1159" s="9" t="s">
        <v>2552</v>
      </c>
      <c r="D1159" s="9" t="s">
        <v>58</v>
      </c>
      <c r="E1159" s="29">
        <v>44770.0</v>
      </c>
      <c r="F1159" s="29">
        <v>44826.0</v>
      </c>
      <c r="G1159" s="29">
        <v>44770.0</v>
      </c>
      <c r="H1159" s="29">
        <v>44720.0</v>
      </c>
      <c r="I1159" s="9" t="b">
        <v>1</v>
      </c>
    </row>
    <row r="1160">
      <c r="A1160" s="9" t="s">
        <v>2553</v>
      </c>
      <c r="B1160" s="29">
        <v>44610.0</v>
      </c>
      <c r="C1160" s="9" t="s">
        <v>2554</v>
      </c>
      <c r="D1160" s="9" t="s">
        <v>58</v>
      </c>
      <c r="F1160" s="29">
        <v>44809.0</v>
      </c>
      <c r="G1160" s="29">
        <v>44809.0</v>
      </c>
      <c r="H1160" s="29">
        <v>44739.0</v>
      </c>
      <c r="I1160" s="9" t="b">
        <v>1</v>
      </c>
    </row>
    <row r="1161">
      <c r="A1161" s="9" t="s">
        <v>2555</v>
      </c>
      <c r="B1161" s="29">
        <v>44609.0</v>
      </c>
      <c r="C1161" s="9" t="s">
        <v>2556</v>
      </c>
      <c r="D1161" s="9" t="s">
        <v>58</v>
      </c>
      <c r="E1161" s="29">
        <v>44965.0</v>
      </c>
      <c r="F1161" s="29">
        <v>44977.0</v>
      </c>
      <c r="G1161" s="29">
        <v>44965.0</v>
      </c>
      <c r="H1161" s="29">
        <v>44743.0</v>
      </c>
      <c r="I1161" s="9" t="b">
        <v>1</v>
      </c>
    </row>
    <row r="1162">
      <c r="A1162" s="9" t="s">
        <v>2557</v>
      </c>
      <c r="B1162" s="29">
        <v>44609.0</v>
      </c>
      <c r="C1162" s="9" t="s">
        <v>2558</v>
      </c>
      <c r="D1162" s="9" t="s">
        <v>58</v>
      </c>
      <c r="E1162" s="29">
        <v>44739.0</v>
      </c>
      <c r="F1162" s="29">
        <v>44755.0</v>
      </c>
      <c r="G1162" s="29">
        <v>44739.0</v>
      </c>
      <c r="H1162" s="29">
        <v>44652.0</v>
      </c>
      <c r="I1162" s="9" t="b">
        <v>1</v>
      </c>
    </row>
    <row r="1163">
      <c r="A1163" s="9" t="s">
        <v>2559</v>
      </c>
      <c r="B1163" s="29">
        <v>44607.0</v>
      </c>
      <c r="C1163" s="9" t="s">
        <v>2560</v>
      </c>
      <c r="D1163" s="9" t="s">
        <v>58</v>
      </c>
      <c r="E1163" s="29">
        <v>44811.0</v>
      </c>
      <c r="F1163" s="29">
        <v>44854.0</v>
      </c>
      <c r="G1163" s="29">
        <v>44811.0</v>
      </c>
      <c r="H1163" s="29">
        <v>44775.0</v>
      </c>
      <c r="I1163" s="9" t="b">
        <v>1</v>
      </c>
    </row>
    <row r="1164">
      <c r="A1164" s="9" t="s">
        <v>2561</v>
      </c>
      <c r="B1164" s="29">
        <v>44609.0</v>
      </c>
      <c r="C1164" s="9" t="s">
        <v>2562</v>
      </c>
      <c r="D1164" s="9" t="s">
        <v>58</v>
      </c>
      <c r="E1164" s="29">
        <v>44767.0</v>
      </c>
      <c r="F1164" s="29">
        <v>44778.0</v>
      </c>
      <c r="G1164" s="29">
        <v>44767.0</v>
      </c>
      <c r="H1164" s="29">
        <v>44651.0</v>
      </c>
      <c r="I1164" s="9" t="b">
        <v>1</v>
      </c>
    </row>
    <row r="1165">
      <c r="A1165" s="9" t="s">
        <v>2563</v>
      </c>
      <c r="B1165" s="29">
        <v>44608.0</v>
      </c>
      <c r="C1165" s="9" t="s">
        <v>2564</v>
      </c>
      <c r="D1165" s="9" t="s">
        <v>58</v>
      </c>
      <c r="E1165" s="29">
        <v>45140.0</v>
      </c>
      <c r="F1165" s="29">
        <v>45152.0</v>
      </c>
      <c r="G1165" s="29">
        <v>45140.0</v>
      </c>
      <c r="H1165" s="28">
        <v>45058.0</v>
      </c>
      <c r="I1165" s="9" t="b">
        <v>1</v>
      </c>
    </row>
    <row r="1166">
      <c r="A1166" s="9" t="s">
        <v>2565</v>
      </c>
      <c r="B1166" s="29">
        <v>44607.0</v>
      </c>
      <c r="C1166" s="9" t="s">
        <v>2566</v>
      </c>
      <c r="D1166" s="9" t="s">
        <v>58</v>
      </c>
      <c r="F1166" s="29">
        <v>44781.0</v>
      </c>
      <c r="G1166" s="29">
        <v>44781.0</v>
      </c>
      <c r="H1166" s="29">
        <v>44740.0</v>
      </c>
      <c r="I1166" s="9" t="b">
        <v>1</v>
      </c>
    </row>
    <row r="1167">
      <c r="A1167" s="9" t="s">
        <v>2567</v>
      </c>
      <c r="B1167" s="29">
        <v>44611.0</v>
      </c>
      <c r="C1167" s="9" t="s">
        <v>2568</v>
      </c>
      <c r="D1167" s="9" t="s">
        <v>58</v>
      </c>
      <c r="F1167" s="29">
        <v>44720.0</v>
      </c>
      <c r="G1167" s="29">
        <v>44720.0</v>
      </c>
      <c r="H1167" s="28">
        <v>44690.0</v>
      </c>
      <c r="I1167" s="9" t="b">
        <v>1</v>
      </c>
    </row>
    <row r="1168">
      <c r="A1168" s="9" t="s">
        <v>2569</v>
      </c>
      <c r="B1168" s="29">
        <v>44611.0</v>
      </c>
      <c r="C1168" s="9" t="s">
        <v>2570</v>
      </c>
      <c r="D1168" s="9" t="s">
        <v>58</v>
      </c>
      <c r="F1168" s="29">
        <v>45033.0</v>
      </c>
      <c r="G1168" s="29">
        <v>45033.0</v>
      </c>
      <c r="H1168" s="29">
        <v>44893.0</v>
      </c>
      <c r="I1168" s="9" t="b">
        <v>1</v>
      </c>
    </row>
    <row r="1169">
      <c r="A1169" s="9" t="s">
        <v>2571</v>
      </c>
      <c r="B1169" s="29">
        <v>44612.0</v>
      </c>
      <c r="C1169" s="9" t="s">
        <v>2572</v>
      </c>
      <c r="D1169" s="9" t="s">
        <v>58</v>
      </c>
      <c r="F1169" s="29">
        <v>44887.0</v>
      </c>
      <c r="G1169" s="29">
        <v>44887.0</v>
      </c>
      <c r="H1169" s="28">
        <v>44693.0</v>
      </c>
      <c r="I1169" s="9" t="b">
        <v>1</v>
      </c>
    </row>
    <row r="1170">
      <c r="A1170" s="9" t="s">
        <v>2573</v>
      </c>
      <c r="B1170" s="29">
        <v>44610.0</v>
      </c>
      <c r="C1170" s="9" t="s">
        <v>2574</v>
      </c>
      <c r="D1170" s="9" t="s">
        <v>58</v>
      </c>
      <c r="E1170" s="29">
        <v>44813.0</v>
      </c>
      <c r="F1170" s="29">
        <v>44830.0</v>
      </c>
      <c r="G1170" s="29">
        <v>44813.0</v>
      </c>
      <c r="H1170" s="29">
        <v>44733.0</v>
      </c>
      <c r="I1170" s="9" t="b">
        <v>1</v>
      </c>
    </row>
    <row r="1171">
      <c r="A1171" s="9" t="s">
        <v>2575</v>
      </c>
      <c r="B1171" s="29">
        <v>44608.0</v>
      </c>
      <c r="C1171" s="9" t="s">
        <v>2576</v>
      </c>
      <c r="D1171" s="9" t="s">
        <v>58</v>
      </c>
      <c r="E1171" s="29">
        <v>44680.0</v>
      </c>
      <c r="F1171" s="28">
        <v>44694.0</v>
      </c>
      <c r="G1171" s="29">
        <v>44680.0</v>
      </c>
      <c r="H1171" s="29">
        <v>44650.0</v>
      </c>
      <c r="I1171" s="9" t="b">
        <v>1</v>
      </c>
    </row>
    <row r="1172">
      <c r="A1172" s="9" t="s">
        <v>2577</v>
      </c>
      <c r="B1172" s="29">
        <v>44609.0</v>
      </c>
      <c r="C1172" s="9" t="s">
        <v>2578</v>
      </c>
      <c r="D1172" s="9" t="s">
        <v>58</v>
      </c>
      <c r="F1172" s="29">
        <v>44771.0</v>
      </c>
      <c r="G1172" s="29">
        <v>44771.0</v>
      </c>
      <c r="H1172" s="29">
        <v>44657.0</v>
      </c>
      <c r="I1172" s="9" t="b">
        <v>1</v>
      </c>
    </row>
    <row r="1173">
      <c r="A1173" s="9" t="s">
        <v>2579</v>
      </c>
      <c r="B1173" s="29">
        <v>44609.0</v>
      </c>
      <c r="C1173" s="9" t="s">
        <v>2580</v>
      </c>
      <c r="D1173" s="9" t="s">
        <v>58</v>
      </c>
      <c r="E1173" s="29">
        <v>44795.0</v>
      </c>
      <c r="F1173" s="29">
        <v>44806.0</v>
      </c>
      <c r="G1173" s="29">
        <v>44795.0</v>
      </c>
      <c r="H1173" s="29">
        <v>44657.0</v>
      </c>
      <c r="I1173" s="9" t="b">
        <v>1</v>
      </c>
    </row>
    <row r="1174">
      <c r="A1174" s="9" t="s">
        <v>2581</v>
      </c>
      <c r="B1174" s="29">
        <v>44608.0</v>
      </c>
      <c r="C1174" s="9" t="s">
        <v>2582</v>
      </c>
      <c r="D1174" s="9" t="s">
        <v>58</v>
      </c>
      <c r="F1174" s="29">
        <v>44754.0</v>
      </c>
      <c r="G1174" s="29">
        <v>44754.0</v>
      </c>
      <c r="H1174" s="28">
        <v>44708.0</v>
      </c>
      <c r="I1174" s="9" t="b">
        <v>1</v>
      </c>
    </row>
    <row r="1175">
      <c r="A1175" s="9" t="s">
        <v>2583</v>
      </c>
      <c r="B1175" s="28">
        <v>44683.0</v>
      </c>
      <c r="C1175" s="9" t="s">
        <v>2584</v>
      </c>
      <c r="D1175" s="9" t="s">
        <v>58</v>
      </c>
      <c r="E1175" s="29">
        <v>44853.0</v>
      </c>
      <c r="F1175" s="29">
        <v>44874.0</v>
      </c>
      <c r="G1175" s="29">
        <v>44853.0</v>
      </c>
      <c r="H1175" s="29">
        <v>44756.0</v>
      </c>
      <c r="I1175" s="9" t="b">
        <v>1</v>
      </c>
    </row>
    <row r="1176">
      <c r="A1176" s="9" t="s">
        <v>2585</v>
      </c>
      <c r="B1176" s="29">
        <v>44607.0</v>
      </c>
      <c r="C1176" s="9" t="s">
        <v>2586</v>
      </c>
      <c r="D1176" s="9" t="s">
        <v>58</v>
      </c>
      <c r="F1176" s="29">
        <v>44810.0</v>
      </c>
      <c r="G1176" s="29">
        <v>44810.0</v>
      </c>
      <c r="H1176" s="28">
        <v>44685.0</v>
      </c>
      <c r="I1176" s="9" t="b">
        <v>1</v>
      </c>
    </row>
    <row r="1177">
      <c r="A1177" s="9" t="s">
        <v>2587</v>
      </c>
      <c r="B1177" s="29">
        <v>44606.0</v>
      </c>
      <c r="C1177" s="9" t="s">
        <v>2588</v>
      </c>
      <c r="D1177" s="9" t="s">
        <v>58</v>
      </c>
      <c r="E1177" s="29">
        <v>44837.0</v>
      </c>
      <c r="F1177" s="29">
        <v>44847.0</v>
      </c>
      <c r="G1177" s="29">
        <v>44837.0</v>
      </c>
      <c r="H1177" s="29">
        <v>44657.0</v>
      </c>
      <c r="I1177" s="9" t="b">
        <v>1</v>
      </c>
    </row>
    <row r="1178">
      <c r="A1178" s="9" t="s">
        <v>2589</v>
      </c>
      <c r="B1178" s="29">
        <v>44609.0</v>
      </c>
      <c r="C1178" s="9" t="s">
        <v>2590</v>
      </c>
      <c r="D1178" s="9" t="s">
        <v>58</v>
      </c>
      <c r="E1178" s="29">
        <v>44803.0</v>
      </c>
      <c r="F1178" s="29">
        <v>44824.0</v>
      </c>
      <c r="G1178" s="29">
        <v>44803.0</v>
      </c>
      <c r="H1178" s="29">
        <v>44726.0</v>
      </c>
      <c r="I1178" s="9" t="b">
        <v>1</v>
      </c>
    </row>
    <row r="1179">
      <c r="A1179" s="9" t="s">
        <v>2591</v>
      </c>
      <c r="B1179" s="29">
        <v>44606.0</v>
      </c>
      <c r="C1179" s="9" t="s">
        <v>2592</v>
      </c>
      <c r="D1179" s="9" t="s">
        <v>58</v>
      </c>
      <c r="F1179" s="29">
        <v>44873.0</v>
      </c>
      <c r="G1179" s="29">
        <v>44873.0</v>
      </c>
      <c r="H1179" s="29">
        <v>44679.0</v>
      </c>
      <c r="I1179" s="9" t="b">
        <v>1</v>
      </c>
    </row>
    <row r="1180">
      <c r="A1180" s="9" t="s">
        <v>2593</v>
      </c>
      <c r="B1180" s="29">
        <v>44608.0</v>
      </c>
      <c r="C1180" s="9" t="s">
        <v>2594</v>
      </c>
      <c r="D1180" s="9" t="s">
        <v>58</v>
      </c>
      <c r="F1180" s="29">
        <v>44768.0</v>
      </c>
      <c r="G1180" s="29">
        <v>44768.0</v>
      </c>
      <c r="H1180" s="28">
        <v>44697.0</v>
      </c>
      <c r="I1180" s="9" t="b">
        <v>1</v>
      </c>
    </row>
    <row r="1181">
      <c r="A1181" s="9" t="s">
        <v>2595</v>
      </c>
      <c r="B1181" s="29">
        <v>44606.0</v>
      </c>
      <c r="C1181" s="9" t="s">
        <v>2596</v>
      </c>
      <c r="D1181" s="9" t="s">
        <v>58</v>
      </c>
      <c r="E1181" s="29">
        <v>44970.0</v>
      </c>
      <c r="F1181" s="29">
        <v>44979.0</v>
      </c>
      <c r="G1181" s="29">
        <v>44970.0</v>
      </c>
      <c r="H1181" s="29">
        <v>44678.0</v>
      </c>
      <c r="I1181" s="9" t="b">
        <v>1</v>
      </c>
    </row>
    <row r="1182">
      <c r="A1182" s="9" t="s">
        <v>2597</v>
      </c>
      <c r="B1182" s="29">
        <v>44607.0</v>
      </c>
      <c r="C1182" s="9" t="s">
        <v>2598</v>
      </c>
      <c r="D1182" s="9" t="s">
        <v>58</v>
      </c>
      <c r="E1182" s="29">
        <v>44946.0</v>
      </c>
      <c r="F1182" s="29">
        <v>44973.0</v>
      </c>
      <c r="G1182" s="29">
        <v>44946.0</v>
      </c>
      <c r="H1182" s="29">
        <v>44845.0</v>
      </c>
      <c r="I1182" s="9" t="b">
        <v>1</v>
      </c>
    </row>
    <row r="1183">
      <c r="A1183" s="9" t="s">
        <v>2599</v>
      </c>
      <c r="B1183" s="29">
        <v>44606.0</v>
      </c>
      <c r="C1183" s="9" t="s">
        <v>2600</v>
      </c>
      <c r="D1183" s="9" t="s">
        <v>58</v>
      </c>
      <c r="E1183" s="29">
        <v>44739.0</v>
      </c>
      <c r="F1183" s="29">
        <v>44762.0</v>
      </c>
      <c r="G1183" s="29">
        <v>44739.0</v>
      </c>
      <c r="H1183" s="29">
        <v>44720.0</v>
      </c>
      <c r="I1183" s="9" t="b">
        <v>1</v>
      </c>
    </row>
    <row r="1184">
      <c r="A1184" s="9" t="s">
        <v>2601</v>
      </c>
      <c r="B1184" s="29">
        <v>44604.0</v>
      </c>
      <c r="C1184" s="9" t="s">
        <v>2602</v>
      </c>
      <c r="D1184" s="9" t="s">
        <v>58</v>
      </c>
      <c r="F1184" s="29">
        <v>45041.0</v>
      </c>
      <c r="G1184" s="29">
        <v>45041.0</v>
      </c>
      <c r="H1184" s="29">
        <v>45019.0</v>
      </c>
      <c r="I1184" s="9" t="b">
        <v>1</v>
      </c>
    </row>
    <row r="1185">
      <c r="A1185" s="9" t="s">
        <v>107</v>
      </c>
      <c r="B1185" s="29">
        <v>44605.0</v>
      </c>
      <c r="C1185" s="9" t="s">
        <v>108</v>
      </c>
      <c r="D1185" s="9" t="s">
        <v>58</v>
      </c>
      <c r="E1185" s="29">
        <v>44718.0</v>
      </c>
      <c r="F1185" s="29">
        <v>44733.0</v>
      </c>
      <c r="G1185" s="29">
        <v>44718.0</v>
      </c>
      <c r="H1185" s="29">
        <v>44718.0</v>
      </c>
      <c r="I1185" s="9" t="b">
        <v>0</v>
      </c>
    </row>
    <row r="1186">
      <c r="A1186" s="9" t="s">
        <v>2603</v>
      </c>
      <c r="B1186" s="29">
        <v>44603.0</v>
      </c>
      <c r="C1186" s="9" t="s">
        <v>2604</v>
      </c>
      <c r="D1186" s="9" t="s">
        <v>58</v>
      </c>
      <c r="E1186" s="29">
        <v>44722.0</v>
      </c>
      <c r="F1186" s="29">
        <v>44732.0</v>
      </c>
      <c r="G1186" s="29">
        <v>44722.0</v>
      </c>
      <c r="H1186" s="29">
        <v>44657.0</v>
      </c>
      <c r="I1186" s="9" t="b">
        <v>1</v>
      </c>
    </row>
    <row r="1187">
      <c r="A1187" s="9" t="s">
        <v>2605</v>
      </c>
      <c r="B1187" s="29">
        <v>44603.0</v>
      </c>
      <c r="C1187" s="9" t="s">
        <v>2606</v>
      </c>
      <c r="D1187" s="9" t="s">
        <v>58</v>
      </c>
      <c r="E1187" s="29">
        <v>44846.0</v>
      </c>
      <c r="F1187" s="29">
        <v>44861.0</v>
      </c>
      <c r="G1187" s="29">
        <v>44846.0</v>
      </c>
      <c r="H1187" s="29">
        <v>44662.0</v>
      </c>
      <c r="I1187" s="9" t="b">
        <v>1</v>
      </c>
    </row>
    <row r="1188">
      <c r="A1188" s="9" t="s">
        <v>2607</v>
      </c>
      <c r="B1188" s="29">
        <v>44606.0</v>
      </c>
      <c r="C1188" s="9" t="s">
        <v>2608</v>
      </c>
      <c r="D1188" s="9" t="s">
        <v>58</v>
      </c>
      <c r="E1188" s="28">
        <v>44698.0</v>
      </c>
      <c r="F1188" s="28">
        <v>44705.0</v>
      </c>
      <c r="G1188" s="28">
        <v>44698.0</v>
      </c>
      <c r="H1188" s="29">
        <v>44658.0</v>
      </c>
      <c r="I1188" s="9" t="b">
        <v>1</v>
      </c>
    </row>
    <row r="1189">
      <c r="A1189" s="9" t="s">
        <v>2609</v>
      </c>
      <c r="B1189" s="29">
        <v>44604.0</v>
      </c>
      <c r="C1189" s="9" t="s">
        <v>2610</v>
      </c>
      <c r="D1189" s="9" t="s">
        <v>58</v>
      </c>
      <c r="E1189" s="29">
        <v>44726.0</v>
      </c>
      <c r="F1189" s="29">
        <v>44750.0</v>
      </c>
      <c r="G1189" s="29">
        <v>44726.0</v>
      </c>
      <c r="H1189" s="28">
        <v>44697.0</v>
      </c>
      <c r="I1189" s="9" t="b">
        <v>1</v>
      </c>
    </row>
    <row r="1190">
      <c r="A1190" s="9" t="s">
        <v>2611</v>
      </c>
      <c r="B1190" s="29">
        <v>44603.0</v>
      </c>
      <c r="C1190" s="9" t="s">
        <v>2612</v>
      </c>
      <c r="D1190" s="9" t="s">
        <v>58</v>
      </c>
      <c r="E1190" s="28">
        <v>44698.0</v>
      </c>
      <c r="F1190" s="28">
        <v>44705.0</v>
      </c>
      <c r="G1190" s="28">
        <v>44698.0</v>
      </c>
      <c r="H1190" s="28">
        <v>44691.0</v>
      </c>
      <c r="I1190" s="9" t="b">
        <v>1</v>
      </c>
    </row>
    <row r="1191">
      <c r="A1191" s="9" t="s">
        <v>2613</v>
      </c>
      <c r="B1191" s="29">
        <v>44603.0</v>
      </c>
      <c r="C1191" s="9" t="s">
        <v>2614</v>
      </c>
      <c r="D1191" s="9" t="s">
        <v>58</v>
      </c>
      <c r="F1191" s="29">
        <v>44792.0</v>
      </c>
      <c r="G1191" s="29">
        <v>44792.0</v>
      </c>
      <c r="H1191" s="28">
        <v>44693.0</v>
      </c>
      <c r="I1191" s="9" t="b">
        <v>1</v>
      </c>
    </row>
    <row r="1192">
      <c r="A1192" s="9" t="s">
        <v>2615</v>
      </c>
      <c r="B1192" s="29">
        <v>44602.0</v>
      </c>
      <c r="C1192" s="9" t="s">
        <v>2616</v>
      </c>
      <c r="D1192" s="9" t="s">
        <v>58</v>
      </c>
      <c r="E1192" s="29">
        <v>45000.0</v>
      </c>
      <c r="F1192" s="28">
        <v>45048.0</v>
      </c>
      <c r="G1192" s="29">
        <v>45000.0</v>
      </c>
      <c r="H1192" s="29">
        <v>44977.0</v>
      </c>
      <c r="I1192" s="9" t="b">
        <v>1</v>
      </c>
    </row>
    <row r="1193">
      <c r="A1193" s="9" t="s">
        <v>2617</v>
      </c>
      <c r="B1193" s="29">
        <v>44602.0</v>
      </c>
      <c r="C1193" s="9" t="s">
        <v>2618</v>
      </c>
      <c r="D1193" s="9" t="s">
        <v>58</v>
      </c>
      <c r="E1193" s="29">
        <v>44846.0</v>
      </c>
      <c r="F1193" s="29">
        <v>44882.0</v>
      </c>
      <c r="G1193" s="29">
        <v>44846.0</v>
      </c>
      <c r="H1193" s="29">
        <v>44728.0</v>
      </c>
      <c r="I1193" s="9" t="b">
        <v>1</v>
      </c>
    </row>
    <row r="1194">
      <c r="A1194" s="9" t="s">
        <v>2619</v>
      </c>
      <c r="B1194" s="29">
        <v>44602.0</v>
      </c>
      <c r="C1194" s="9" t="s">
        <v>2620</v>
      </c>
      <c r="D1194" s="9" t="s">
        <v>58</v>
      </c>
      <c r="F1194" s="29">
        <v>44799.0</v>
      </c>
      <c r="G1194" s="29">
        <v>44799.0</v>
      </c>
      <c r="H1194" s="29">
        <v>44720.0</v>
      </c>
      <c r="I1194" s="9" t="b">
        <v>1</v>
      </c>
    </row>
    <row r="1195">
      <c r="A1195" s="9" t="s">
        <v>2621</v>
      </c>
      <c r="B1195" s="29">
        <v>44602.0</v>
      </c>
      <c r="C1195" s="9" t="s">
        <v>2622</v>
      </c>
      <c r="D1195" s="9" t="s">
        <v>58</v>
      </c>
      <c r="E1195" s="29">
        <v>44742.0</v>
      </c>
      <c r="F1195" s="29">
        <v>44755.0</v>
      </c>
      <c r="G1195" s="29">
        <v>44742.0</v>
      </c>
      <c r="H1195" s="29">
        <v>44657.0</v>
      </c>
      <c r="I1195" s="9" t="b">
        <v>1</v>
      </c>
    </row>
    <row r="1196">
      <c r="A1196" s="9" t="s">
        <v>2623</v>
      </c>
      <c r="B1196" s="29">
        <v>44602.0</v>
      </c>
      <c r="C1196" s="9" t="s">
        <v>2624</v>
      </c>
      <c r="D1196" s="9" t="s">
        <v>58</v>
      </c>
      <c r="E1196" s="29">
        <v>44949.0</v>
      </c>
      <c r="F1196" s="29">
        <v>44993.0</v>
      </c>
      <c r="G1196" s="29">
        <v>44949.0</v>
      </c>
      <c r="H1196" s="29">
        <v>44882.0</v>
      </c>
      <c r="I1196" s="9" t="b">
        <v>1</v>
      </c>
    </row>
    <row r="1197">
      <c r="A1197" s="9" t="s">
        <v>2625</v>
      </c>
      <c r="B1197" s="29">
        <v>44602.0</v>
      </c>
      <c r="C1197" s="9" t="s">
        <v>2626</v>
      </c>
      <c r="D1197" s="9" t="s">
        <v>58</v>
      </c>
      <c r="E1197" s="29">
        <v>44726.0</v>
      </c>
      <c r="F1197" s="29">
        <v>44728.0</v>
      </c>
      <c r="G1197" s="29">
        <v>44726.0</v>
      </c>
      <c r="H1197" s="28">
        <v>44691.0</v>
      </c>
      <c r="I1197" s="9" t="b">
        <v>1</v>
      </c>
    </row>
    <row r="1198">
      <c r="A1198" s="9" t="s">
        <v>2627</v>
      </c>
      <c r="B1198" s="29">
        <v>44607.0</v>
      </c>
      <c r="C1198" s="9" t="s">
        <v>2628</v>
      </c>
      <c r="D1198" s="9" t="s">
        <v>58</v>
      </c>
      <c r="F1198" s="29">
        <v>44979.0</v>
      </c>
      <c r="G1198" s="29">
        <v>44979.0</v>
      </c>
      <c r="H1198" s="29">
        <v>44677.0</v>
      </c>
      <c r="I1198" s="9" t="b">
        <v>1</v>
      </c>
    </row>
    <row r="1199">
      <c r="A1199" s="9" t="s">
        <v>2629</v>
      </c>
      <c r="B1199" s="29">
        <v>44601.0</v>
      </c>
      <c r="C1199" s="9" t="s">
        <v>2630</v>
      </c>
      <c r="D1199" s="9" t="s">
        <v>58</v>
      </c>
      <c r="F1199" s="29">
        <v>44781.0</v>
      </c>
      <c r="G1199" s="29">
        <v>44781.0</v>
      </c>
      <c r="H1199" s="28">
        <v>44701.0</v>
      </c>
      <c r="I1199" s="9" t="b">
        <v>1</v>
      </c>
    </row>
    <row r="1200">
      <c r="A1200" s="9" t="s">
        <v>2631</v>
      </c>
      <c r="B1200" s="29">
        <v>44602.0</v>
      </c>
      <c r="C1200" s="9" t="s">
        <v>2632</v>
      </c>
      <c r="D1200" s="9" t="s">
        <v>58</v>
      </c>
      <c r="E1200" s="29">
        <v>44837.0</v>
      </c>
      <c r="F1200" s="29">
        <v>44853.0</v>
      </c>
      <c r="G1200" s="29">
        <v>44837.0</v>
      </c>
      <c r="H1200" s="29">
        <v>44790.0</v>
      </c>
      <c r="I1200" s="9" t="b">
        <v>1</v>
      </c>
    </row>
    <row r="1201">
      <c r="A1201" s="9" t="s">
        <v>2633</v>
      </c>
      <c r="B1201" s="29">
        <v>44603.0</v>
      </c>
      <c r="C1201" s="9" t="s">
        <v>2634</v>
      </c>
      <c r="D1201" s="9" t="s">
        <v>58</v>
      </c>
      <c r="F1201" s="29">
        <v>44736.0</v>
      </c>
      <c r="G1201" s="29">
        <v>44736.0</v>
      </c>
      <c r="H1201" s="29">
        <v>44665.0</v>
      </c>
      <c r="I1201" s="9" t="b">
        <v>1</v>
      </c>
    </row>
    <row r="1202">
      <c r="A1202" s="9" t="s">
        <v>2635</v>
      </c>
      <c r="B1202" s="28">
        <v>44698.0</v>
      </c>
      <c r="C1202" s="9" t="s">
        <v>2636</v>
      </c>
      <c r="D1202" s="9" t="s">
        <v>58</v>
      </c>
      <c r="E1202" s="29">
        <v>44796.0</v>
      </c>
      <c r="F1202" s="29">
        <v>44809.0</v>
      </c>
      <c r="G1202" s="29">
        <v>44796.0</v>
      </c>
      <c r="H1202" s="29">
        <v>44775.0</v>
      </c>
      <c r="I1202" s="9" t="b">
        <v>1</v>
      </c>
    </row>
    <row r="1203">
      <c r="A1203" s="9" t="s">
        <v>2637</v>
      </c>
      <c r="B1203" s="29">
        <v>44602.0</v>
      </c>
      <c r="C1203" s="9" t="s">
        <v>2638</v>
      </c>
      <c r="D1203" s="9" t="s">
        <v>58</v>
      </c>
      <c r="F1203" s="29">
        <v>44819.0</v>
      </c>
      <c r="G1203" s="29">
        <v>44819.0</v>
      </c>
      <c r="H1203" s="29">
        <v>44680.0</v>
      </c>
      <c r="I1203" s="9" t="b">
        <v>1</v>
      </c>
    </row>
    <row r="1204">
      <c r="A1204" s="9" t="s">
        <v>2639</v>
      </c>
      <c r="B1204" s="29">
        <v>44602.0</v>
      </c>
      <c r="C1204" s="9" t="s">
        <v>2640</v>
      </c>
      <c r="D1204" s="9" t="s">
        <v>58</v>
      </c>
      <c r="E1204" s="29">
        <v>45012.0</v>
      </c>
      <c r="F1204" s="29">
        <v>45022.0</v>
      </c>
      <c r="G1204" s="29">
        <v>45012.0</v>
      </c>
      <c r="H1204" s="29">
        <v>44862.0</v>
      </c>
      <c r="I1204" s="9" t="b">
        <v>1</v>
      </c>
    </row>
    <row r="1205">
      <c r="A1205" s="9" t="s">
        <v>2641</v>
      </c>
      <c r="B1205" s="29">
        <v>44602.0</v>
      </c>
      <c r="C1205" s="9" t="s">
        <v>2642</v>
      </c>
      <c r="D1205" s="9" t="s">
        <v>58</v>
      </c>
      <c r="F1205" s="29">
        <v>44756.0</v>
      </c>
      <c r="G1205" s="29">
        <v>44756.0</v>
      </c>
      <c r="H1205" s="29">
        <v>44659.0</v>
      </c>
      <c r="I1205" s="9" t="b">
        <v>1</v>
      </c>
    </row>
    <row r="1206">
      <c r="A1206" s="9" t="s">
        <v>2643</v>
      </c>
      <c r="B1206" s="29">
        <v>44602.0</v>
      </c>
      <c r="C1206" s="9" t="s">
        <v>2644</v>
      </c>
      <c r="D1206" s="9" t="s">
        <v>58</v>
      </c>
      <c r="F1206" s="28">
        <v>44708.0</v>
      </c>
      <c r="G1206" s="28">
        <v>44708.0</v>
      </c>
      <c r="H1206" s="28">
        <v>44683.0</v>
      </c>
      <c r="I1206" s="9" t="b">
        <v>1</v>
      </c>
    </row>
    <row r="1207">
      <c r="A1207" s="9" t="s">
        <v>2645</v>
      </c>
      <c r="B1207" s="29">
        <v>44603.0</v>
      </c>
      <c r="C1207" s="9" t="s">
        <v>2646</v>
      </c>
      <c r="D1207" s="9" t="s">
        <v>58</v>
      </c>
      <c r="F1207" s="29">
        <v>44841.0</v>
      </c>
      <c r="G1207" s="29">
        <v>44841.0</v>
      </c>
      <c r="H1207" s="29">
        <v>44770.0</v>
      </c>
      <c r="I1207" s="9" t="b">
        <v>1</v>
      </c>
    </row>
    <row r="1208">
      <c r="A1208" s="9" t="s">
        <v>2647</v>
      </c>
      <c r="B1208" s="29">
        <v>44603.0</v>
      </c>
      <c r="C1208" s="9" t="s">
        <v>2648</v>
      </c>
      <c r="D1208" s="9" t="s">
        <v>58</v>
      </c>
      <c r="E1208" s="29">
        <v>44651.0</v>
      </c>
      <c r="F1208" s="29">
        <v>44673.0</v>
      </c>
      <c r="G1208" s="29">
        <v>44651.0</v>
      </c>
      <c r="H1208" s="29">
        <v>44616.0</v>
      </c>
      <c r="I1208" s="9" t="b">
        <v>1</v>
      </c>
    </row>
    <row r="1209">
      <c r="A1209" s="9" t="s">
        <v>2649</v>
      </c>
      <c r="B1209" s="28">
        <v>44698.0</v>
      </c>
      <c r="C1209" s="9" t="s">
        <v>2650</v>
      </c>
      <c r="D1209" s="9" t="s">
        <v>58</v>
      </c>
      <c r="E1209" s="29">
        <v>44775.0</v>
      </c>
      <c r="F1209" s="29">
        <v>44806.0</v>
      </c>
      <c r="G1209" s="29">
        <v>44775.0</v>
      </c>
      <c r="H1209" s="29">
        <v>44771.0</v>
      </c>
      <c r="I1209" s="9" t="b">
        <v>1</v>
      </c>
    </row>
    <row r="1210">
      <c r="A1210" s="9" t="s">
        <v>2651</v>
      </c>
      <c r="B1210" s="29">
        <v>44599.0</v>
      </c>
      <c r="C1210" s="9" t="s">
        <v>2652</v>
      </c>
      <c r="D1210" s="9" t="s">
        <v>58</v>
      </c>
      <c r="E1210" s="29">
        <v>44741.0</v>
      </c>
      <c r="F1210" s="29">
        <v>44774.0</v>
      </c>
      <c r="G1210" s="29">
        <v>44741.0</v>
      </c>
      <c r="H1210" s="28">
        <v>44694.0</v>
      </c>
      <c r="I1210" s="9" t="b">
        <v>1</v>
      </c>
    </row>
    <row r="1211">
      <c r="A1211" s="9" t="s">
        <v>2653</v>
      </c>
      <c r="B1211" s="29">
        <v>44599.0</v>
      </c>
      <c r="C1211" s="9" t="s">
        <v>2654</v>
      </c>
      <c r="D1211" s="9" t="s">
        <v>58</v>
      </c>
      <c r="F1211" s="29">
        <v>44749.0</v>
      </c>
      <c r="G1211" s="29">
        <v>44749.0</v>
      </c>
      <c r="H1211" s="29">
        <v>44729.0</v>
      </c>
      <c r="I1211" s="9" t="b">
        <v>1</v>
      </c>
    </row>
    <row r="1212">
      <c r="A1212" s="9" t="s">
        <v>2655</v>
      </c>
      <c r="B1212" s="29">
        <v>44599.0</v>
      </c>
      <c r="C1212" s="9" t="s">
        <v>2656</v>
      </c>
      <c r="D1212" s="9" t="s">
        <v>58</v>
      </c>
      <c r="E1212" s="29">
        <v>44755.0</v>
      </c>
      <c r="F1212" s="29">
        <v>44760.0</v>
      </c>
      <c r="G1212" s="29">
        <v>44755.0</v>
      </c>
      <c r="H1212" s="28">
        <v>44684.0</v>
      </c>
      <c r="I1212" s="9" t="b">
        <v>1</v>
      </c>
    </row>
    <row r="1213">
      <c r="A1213" s="9" t="s">
        <v>2657</v>
      </c>
      <c r="B1213" s="29">
        <v>44659.0</v>
      </c>
      <c r="C1213" s="9" t="s">
        <v>2658</v>
      </c>
      <c r="D1213" s="9" t="s">
        <v>58</v>
      </c>
      <c r="F1213" s="29">
        <v>44796.0</v>
      </c>
      <c r="G1213" s="29">
        <v>44796.0</v>
      </c>
      <c r="H1213" s="29">
        <v>44747.0</v>
      </c>
      <c r="I1213" s="9" t="b">
        <v>1</v>
      </c>
    </row>
    <row r="1214">
      <c r="A1214" s="9" t="s">
        <v>2659</v>
      </c>
      <c r="B1214" s="29">
        <v>44595.0</v>
      </c>
      <c r="C1214" s="9" t="s">
        <v>2660</v>
      </c>
      <c r="D1214" s="9" t="s">
        <v>58</v>
      </c>
      <c r="E1214" s="29">
        <v>44945.0</v>
      </c>
      <c r="F1214" s="29">
        <v>44985.0</v>
      </c>
      <c r="G1214" s="29">
        <v>44945.0</v>
      </c>
      <c r="H1214" s="28">
        <v>44701.0</v>
      </c>
      <c r="I1214" s="9" t="b">
        <v>1</v>
      </c>
    </row>
    <row r="1215">
      <c r="A1215" s="9" t="s">
        <v>2661</v>
      </c>
      <c r="B1215" s="29">
        <v>44596.0</v>
      </c>
      <c r="C1215" s="9" t="s">
        <v>2662</v>
      </c>
      <c r="D1215" s="9" t="s">
        <v>58</v>
      </c>
      <c r="F1215" s="29">
        <v>44725.0</v>
      </c>
      <c r="G1215" s="29">
        <v>44725.0</v>
      </c>
      <c r="H1215" s="28">
        <v>44693.0</v>
      </c>
      <c r="I1215" s="9" t="b">
        <v>1</v>
      </c>
    </row>
    <row r="1216">
      <c r="A1216" s="9" t="s">
        <v>2663</v>
      </c>
      <c r="B1216" s="29">
        <v>44596.0</v>
      </c>
      <c r="C1216" s="9" t="s">
        <v>2664</v>
      </c>
      <c r="D1216" s="9" t="s">
        <v>58</v>
      </c>
      <c r="F1216" s="29">
        <v>44841.0</v>
      </c>
      <c r="G1216" s="29">
        <v>44841.0</v>
      </c>
      <c r="H1216" s="29">
        <v>44789.0</v>
      </c>
      <c r="I1216" s="9" t="b">
        <v>1</v>
      </c>
    </row>
    <row r="1217">
      <c r="A1217" s="9" t="s">
        <v>2665</v>
      </c>
      <c r="B1217" s="29">
        <v>44594.0</v>
      </c>
      <c r="C1217" s="9" t="s">
        <v>2666</v>
      </c>
      <c r="D1217" s="9" t="s">
        <v>58</v>
      </c>
      <c r="F1217" s="29">
        <v>44903.0</v>
      </c>
      <c r="G1217" s="29">
        <v>44903.0</v>
      </c>
      <c r="H1217" s="29">
        <v>44652.0</v>
      </c>
      <c r="I1217" s="9" t="b">
        <v>1</v>
      </c>
    </row>
    <row r="1218">
      <c r="A1218" s="9" t="s">
        <v>2667</v>
      </c>
      <c r="B1218" s="29">
        <v>44595.0</v>
      </c>
      <c r="C1218" s="9" t="s">
        <v>2668</v>
      </c>
      <c r="D1218" s="9" t="s">
        <v>58</v>
      </c>
      <c r="F1218" s="29">
        <v>44736.0</v>
      </c>
      <c r="G1218" s="29">
        <v>44736.0</v>
      </c>
      <c r="H1218" s="29">
        <v>44663.0</v>
      </c>
      <c r="I1218" s="9" t="b">
        <v>1</v>
      </c>
    </row>
    <row r="1219">
      <c r="A1219" s="9" t="s">
        <v>2669</v>
      </c>
      <c r="B1219" s="29">
        <v>44596.0</v>
      </c>
      <c r="C1219" s="9" t="s">
        <v>2670</v>
      </c>
      <c r="D1219" s="9" t="s">
        <v>58</v>
      </c>
      <c r="E1219" s="29">
        <v>45124.0</v>
      </c>
      <c r="F1219" s="29">
        <v>45147.0</v>
      </c>
      <c r="G1219" s="29">
        <v>45124.0</v>
      </c>
      <c r="H1219" s="29">
        <v>45107.0</v>
      </c>
      <c r="I1219" s="9" t="b">
        <v>1</v>
      </c>
    </row>
    <row r="1220">
      <c r="A1220" s="9" t="s">
        <v>2671</v>
      </c>
      <c r="B1220" s="29">
        <v>44595.0</v>
      </c>
      <c r="C1220" s="9" t="s">
        <v>2672</v>
      </c>
      <c r="D1220" s="9" t="s">
        <v>58</v>
      </c>
      <c r="E1220" s="29">
        <v>44664.0</v>
      </c>
      <c r="F1220" s="29">
        <v>44677.0</v>
      </c>
      <c r="G1220" s="29">
        <v>44664.0</v>
      </c>
      <c r="H1220" s="29">
        <v>44637.0</v>
      </c>
      <c r="I1220" s="9" t="b">
        <v>1</v>
      </c>
    </row>
    <row r="1221">
      <c r="A1221" s="9" t="s">
        <v>2673</v>
      </c>
      <c r="B1221" s="29">
        <v>44763.0</v>
      </c>
      <c r="C1221" s="9" t="s">
        <v>2674</v>
      </c>
      <c r="D1221" s="9" t="s">
        <v>58</v>
      </c>
      <c r="E1221" s="29">
        <v>44949.0</v>
      </c>
      <c r="F1221" s="29">
        <v>44999.0</v>
      </c>
      <c r="G1221" s="29">
        <v>44949.0</v>
      </c>
      <c r="H1221" s="29">
        <v>44910.0</v>
      </c>
      <c r="I1221" s="9" t="b">
        <v>1</v>
      </c>
    </row>
    <row r="1222">
      <c r="A1222" s="9" t="s">
        <v>2675</v>
      </c>
      <c r="B1222" s="29">
        <v>44592.0</v>
      </c>
      <c r="C1222" s="9" t="s">
        <v>2676</v>
      </c>
      <c r="D1222" s="9" t="s">
        <v>58</v>
      </c>
      <c r="E1222" s="29">
        <v>44734.0</v>
      </c>
      <c r="F1222" s="29">
        <v>44760.0</v>
      </c>
      <c r="G1222" s="29">
        <v>44734.0</v>
      </c>
      <c r="H1222" s="29">
        <v>44721.0</v>
      </c>
      <c r="I1222" s="9" t="b">
        <v>1</v>
      </c>
    </row>
    <row r="1223">
      <c r="A1223" s="9" t="s">
        <v>2677</v>
      </c>
      <c r="B1223" s="29">
        <v>44592.0</v>
      </c>
      <c r="C1223" s="9" t="s">
        <v>2678</v>
      </c>
      <c r="D1223" s="9" t="s">
        <v>58</v>
      </c>
      <c r="E1223" s="29">
        <v>45037.0</v>
      </c>
      <c r="F1223" s="28">
        <v>45057.0</v>
      </c>
      <c r="G1223" s="29">
        <v>45037.0</v>
      </c>
      <c r="H1223" s="29">
        <v>44676.0</v>
      </c>
      <c r="I1223" s="9" t="b">
        <v>1</v>
      </c>
    </row>
    <row r="1224">
      <c r="A1224" s="9" t="s">
        <v>2679</v>
      </c>
      <c r="B1224" s="29">
        <v>44592.0</v>
      </c>
      <c r="C1224" s="9" t="s">
        <v>2680</v>
      </c>
      <c r="D1224" s="9" t="s">
        <v>58</v>
      </c>
      <c r="F1224" s="29">
        <v>44768.0</v>
      </c>
      <c r="G1224" s="29">
        <v>44768.0</v>
      </c>
      <c r="H1224" s="28">
        <v>44708.0</v>
      </c>
      <c r="I1224" s="9" t="b">
        <v>1</v>
      </c>
    </row>
    <row r="1225">
      <c r="A1225" s="9" t="s">
        <v>2681</v>
      </c>
      <c r="B1225" s="29">
        <v>44729.0</v>
      </c>
      <c r="C1225" s="9" t="s">
        <v>2682</v>
      </c>
      <c r="D1225" s="9" t="s">
        <v>58</v>
      </c>
      <c r="E1225" s="29">
        <v>44993.0</v>
      </c>
      <c r="F1225" s="29">
        <v>45035.0</v>
      </c>
      <c r="G1225" s="29">
        <v>44993.0</v>
      </c>
      <c r="H1225" s="29">
        <v>44883.0</v>
      </c>
      <c r="I1225" s="9" t="b">
        <v>1</v>
      </c>
    </row>
    <row r="1226">
      <c r="A1226" s="9" t="s">
        <v>2683</v>
      </c>
      <c r="B1226" s="29">
        <v>44594.0</v>
      </c>
      <c r="C1226" s="9" t="s">
        <v>2684</v>
      </c>
      <c r="D1226" s="9" t="s">
        <v>58</v>
      </c>
      <c r="F1226" s="29">
        <v>44894.0</v>
      </c>
      <c r="G1226" s="29">
        <v>44894.0</v>
      </c>
      <c r="H1226" s="29">
        <v>44844.0</v>
      </c>
      <c r="I1226" s="9" t="b">
        <v>1</v>
      </c>
    </row>
    <row r="1227">
      <c r="A1227" s="9" t="s">
        <v>2685</v>
      </c>
      <c r="B1227" s="29">
        <v>44622.0</v>
      </c>
      <c r="C1227" s="9" t="s">
        <v>2686</v>
      </c>
      <c r="D1227" s="9" t="s">
        <v>58</v>
      </c>
      <c r="E1227" s="29">
        <v>44950.0</v>
      </c>
      <c r="F1227" s="29">
        <v>44965.0</v>
      </c>
      <c r="G1227" s="29">
        <v>44950.0</v>
      </c>
      <c r="H1227" s="29">
        <v>44931.0</v>
      </c>
      <c r="I1227" s="9" t="b">
        <v>1</v>
      </c>
    </row>
    <row r="1228">
      <c r="A1228" s="9" t="s">
        <v>2687</v>
      </c>
      <c r="B1228" s="29">
        <v>44593.0</v>
      </c>
      <c r="C1228" s="9" t="s">
        <v>2688</v>
      </c>
      <c r="D1228" s="9" t="s">
        <v>58</v>
      </c>
      <c r="E1228" s="28">
        <v>44707.0</v>
      </c>
      <c r="F1228" s="29">
        <v>44747.0</v>
      </c>
      <c r="G1228" s="28">
        <v>44707.0</v>
      </c>
      <c r="H1228" s="29">
        <v>44679.0</v>
      </c>
      <c r="I1228" s="9" t="b">
        <v>1</v>
      </c>
    </row>
    <row r="1229">
      <c r="A1229" s="9" t="s">
        <v>2689</v>
      </c>
      <c r="B1229" s="29">
        <v>44591.0</v>
      </c>
      <c r="C1229" s="9" t="s">
        <v>2690</v>
      </c>
      <c r="D1229" s="9" t="s">
        <v>58</v>
      </c>
      <c r="E1229" s="29">
        <v>44655.0</v>
      </c>
      <c r="F1229" s="29">
        <v>44672.0</v>
      </c>
      <c r="G1229" s="29">
        <v>44655.0</v>
      </c>
      <c r="H1229" s="29">
        <v>44641.0</v>
      </c>
      <c r="I1229" s="9" t="b">
        <v>1</v>
      </c>
    </row>
    <row r="1230">
      <c r="A1230" s="9" t="s">
        <v>2691</v>
      </c>
      <c r="B1230" s="28">
        <v>44701.0</v>
      </c>
      <c r="C1230" s="9" t="s">
        <v>2692</v>
      </c>
      <c r="D1230" s="9" t="s">
        <v>58</v>
      </c>
      <c r="E1230" s="29">
        <v>44902.0</v>
      </c>
      <c r="F1230" s="29">
        <v>44918.0</v>
      </c>
      <c r="G1230" s="29">
        <v>44902.0</v>
      </c>
      <c r="H1230" s="29">
        <v>44797.0</v>
      </c>
      <c r="I1230" s="9" t="b">
        <v>1</v>
      </c>
    </row>
    <row r="1231">
      <c r="A1231" s="9" t="s">
        <v>2693</v>
      </c>
      <c r="B1231" s="29">
        <v>44780.0</v>
      </c>
      <c r="C1231" s="9" t="s">
        <v>2694</v>
      </c>
      <c r="D1231" s="9" t="s">
        <v>58</v>
      </c>
      <c r="E1231" s="29">
        <v>44879.0</v>
      </c>
      <c r="F1231" s="29">
        <v>44889.0</v>
      </c>
      <c r="G1231" s="29">
        <v>44879.0</v>
      </c>
      <c r="H1231" s="29">
        <v>44869.0</v>
      </c>
      <c r="I1231" s="9" t="b">
        <v>1</v>
      </c>
    </row>
    <row r="1232">
      <c r="A1232" s="9" t="s">
        <v>2695</v>
      </c>
      <c r="B1232" s="29">
        <v>44591.0</v>
      </c>
      <c r="C1232" s="9" t="s">
        <v>2696</v>
      </c>
      <c r="D1232" s="9" t="s">
        <v>58</v>
      </c>
      <c r="F1232" s="29">
        <v>44992.0</v>
      </c>
      <c r="G1232" s="29">
        <v>44992.0</v>
      </c>
      <c r="H1232" s="29">
        <v>44803.0</v>
      </c>
      <c r="I1232" s="9" t="b">
        <v>1</v>
      </c>
    </row>
    <row r="1233">
      <c r="A1233" s="9" t="s">
        <v>2697</v>
      </c>
      <c r="B1233" s="29">
        <v>44590.0</v>
      </c>
      <c r="C1233" s="9" t="s">
        <v>2698</v>
      </c>
      <c r="D1233" s="9" t="s">
        <v>58</v>
      </c>
      <c r="E1233" s="29">
        <v>44743.0</v>
      </c>
      <c r="F1233" s="29">
        <v>44760.0</v>
      </c>
      <c r="G1233" s="29">
        <v>44743.0</v>
      </c>
      <c r="H1233" s="29">
        <v>44658.0</v>
      </c>
      <c r="I1233" s="9" t="b">
        <v>1</v>
      </c>
    </row>
    <row r="1234">
      <c r="A1234" s="9" t="s">
        <v>2699</v>
      </c>
      <c r="B1234" s="29">
        <v>44589.0</v>
      </c>
      <c r="C1234" s="9" t="s">
        <v>2700</v>
      </c>
      <c r="D1234" s="9" t="s">
        <v>58</v>
      </c>
      <c r="E1234" s="29">
        <v>45042.0</v>
      </c>
      <c r="F1234" s="28">
        <v>45061.0</v>
      </c>
      <c r="G1234" s="29">
        <v>45042.0</v>
      </c>
      <c r="H1234" s="29">
        <v>44679.0</v>
      </c>
      <c r="I1234" s="9" t="b">
        <v>1</v>
      </c>
    </row>
    <row r="1235">
      <c r="A1235" s="9" t="s">
        <v>2701</v>
      </c>
      <c r="B1235" s="29">
        <v>44589.0</v>
      </c>
      <c r="C1235" s="9" t="s">
        <v>2702</v>
      </c>
      <c r="D1235" s="9" t="s">
        <v>58</v>
      </c>
      <c r="F1235" s="29">
        <v>44817.0</v>
      </c>
      <c r="G1235" s="29">
        <v>44817.0</v>
      </c>
      <c r="H1235" s="29">
        <v>44727.0</v>
      </c>
      <c r="I1235" s="9" t="b">
        <v>1</v>
      </c>
    </row>
    <row r="1236">
      <c r="A1236" s="9" t="s">
        <v>2703</v>
      </c>
      <c r="B1236" s="29">
        <v>44876.0</v>
      </c>
      <c r="C1236" s="9" t="s">
        <v>2704</v>
      </c>
      <c r="D1236" s="9" t="s">
        <v>58</v>
      </c>
      <c r="E1236" s="29">
        <v>44995.0</v>
      </c>
      <c r="F1236" s="29">
        <v>45033.0</v>
      </c>
      <c r="G1236" s="29">
        <v>44995.0</v>
      </c>
      <c r="H1236" s="29">
        <v>44965.0</v>
      </c>
      <c r="I1236" s="9" t="b">
        <v>1</v>
      </c>
    </row>
    <row r="1237">
      <c r="A1237" s="9" t="s">
        <v>2705</v>
      </c>
      <c r="B1237" s="29">
        <v>44589.0</v>
      </c>
      <c r="C1237" s="9" t="s">
        <v>2706</v>
      </c>
      <c r="D1237" s="9" t="s">
        <v>58</v>
      </c>
      <c r="E1237" s="29">
        <v>44728.0</v>
      </c>
      <c r="F1237" s="29">
        <v>44742.0</v>
      </c>
      <c r="G1237" s="29">
        <v>44728.0</v>
      </c>
      <c r="H1237" s="28">
        <v>44691.0</v>
      </c>
      <c r="I1237" s="9" t="b">
        <v>1</v>
      </c>
    </row>
    <row r="1238">
      <c r="A1238" s="9" t="s">
        <v>2707</v>
      </c>
      <c r="B1238" s="29">
        <v>44588.0</v>
      </c>
      <c r="C1238" s="9" t="s">
        <v>2708</v>
      </c>
      <c r="D1238" s="9" t="s">
        <v>58</v>
      </c>
      <c r="F1238" s="29">
        <v>44795.0</v>
      </c>
      <c r="G1238" s="29">
        <v>44795.0</v>
      </c>
      <c r="H1238" s="29">
        <v>44624.0</v>
      </c>
      <c r="I1238" s="9" t="b">
        <v>1</v>
      </c>
    </row>
    <row r="1239">
      <c r="A1239" s="9" t="s">
        <v>2709</v>
      </c>
      <c r="B1239" s="29">
        <v>44591.0</v>
      </c>
      <c r="C1239" s="9" t="s">
        <v>2710</v>
      </c>
      <c r="D1239" s="9" t="s">
        <v>58</v>
      </c>
      <c r="E1239" s="29">
        <v>44732.0</v>
      </c>
      <c r="F1239" s="29">
        <v>44768.0</v>
      </c>
      <c r="G1239" s="29">
        <v>44732.0</v>
      </c>
      <c r="H1239" s="28">
        <v>44708.0</v>
      </c>
      <c r="I1239" s="9" t="b">
        <v>1</v>
      </c>
    </row>
    <row r="1240">
      <c r="A1240" s="9" t="s">
        <v>2711</v>
      </c>
      <c r="B1240" s="29">
        <v>44605.0</v>
      </c>
      <c r="C1240" s="9" t="s">
        <v>2712</v>
      </c>
      <c r="D1240" s="9" t="s">
        <v>58</v>
      </c>
      <c r="E1240" s="29">
        <v>44911.0</v>
      </c>
      <c r="F1240" s="29">
        <v>45016.0</v>
      </c>
      <c r="G1240" s="29">
        <v>44911.0</v>
      </c>
      <c r="H1240" s="29">
        <v>44728.0</v>
      </c>
      <c r="I1240" s="9" t="b">
        <v>1</v>
      </c>
    </row>
    <row r="1241">
      <c r="A1241" s="9" t="s">
        <v>2713</v>
      </c>
      <c r="B1241" s="29">
        <v>44589.0</v>
      </c>
      <c r="C1241" s="9" t="s">
        <v>2714</v>
      </c>
      <c r="D1241" s="9" t="s">
        <v>58</v>
      </c>
      <c r="F1241" s="29">
        <v>44881.0</v>
      </c>
      <c r="G1241" s="29">
        <v>44881.0</v>
      </c>
      <c r="H1241" s="29">
        <v>44798.0</v>
      </c>
      <c r="I1241" s="9" t="b">
        <v>1</v>
      </c>
    </row>
    <row r="1242">
      <c r="A1242" s="9" t="s">
        <v>2715</v>
      </c>
      <c r="B1242" s="29">
        <v>44587.0</v>
      </c>
      <c r="C1242" s="9" t="s">
        <v>2716</v>
      </c>
      <c r="D1242" s="9" t="s">
        <v>58</v>
      </c>
      <c r="E1242" s="29">
        <v>44656.0</v>
      </c>
      <c r="F1242" s="28">
        <v>44690.0</v>
      </c>
      <c r="G1242" s="29">
        <v>44656.0</v>
      </c>
      <c r="H1242" s="29">
        <v>44645.0</v>
      </c>
      <c r="I1242" s="9" t="b">
        <v>1</v>
      </c>
    </row>
    <row r="1243">
      <c r="A1243" s="9" t="s">
        <v>2717</v>
      </c>
      <c r="B1243" s="28">
        <v>44706.0</v>
      </c>
      <c r="C1243" s="9" t="s">
        <v>2718</v>
      </c>
      <c r="D1243" s="9" t="s">
        <v>58</v>
      </c>
      <c r="E1243" s="29">
        <v>44991.0</v>
      </c>
      <c r="F1243" s="29">
        <v>45028.0</v>
      </c>
      <c r="G1243" s="29">
        <v>44991.0</v>
      </c>
      <c r="H1243" s="29">
        <v>44813.0</v>
      </c>
      <c r="I1243" s="9" t="b">
        <v>1</v>
      </c>
    </row>
    <row r="1244">
      <c r="A1244" s="9" t="s">
        <v>2719</v>
      </c>
      <c r="B1244" s="29">
        <v>44587.0</v>
      </c>
      <c r="C1244" s="9" t="s">
        <v>2720</v>
      </c>
      <c r="D1244" s="9" t="s">
        <v>58</v>
      </c>
      <c r="E1244" s="29">
        <v>45145.0</v>
      </c>
      <c r="F1244" s="29">
        <v>45152.0</v>
      </c>
      <c r="G1244" s="29">
        <v>45145.0</v>
      </c>
      <c r="H1244" s="29">
        <v>44622.0</v>
      </c>
      <c r="I1244" s="9" t="b">
        <v>1</v>
      </c>
    </row>
    <row r="1245">
      <c r="A1245" s="9" t="s">
        <v>2721</v>
      </c>
      <c r="B1245" s="29">
        <v>44588.0</v>
      </c>
      <c r="C1245" s="9" t="s">
        <v>2722</v>
      </c>
      <c r="D1245" s="9" t="s">
        <v>58</v>
      </c>
      <c r="F1245" s="29">
        <v>45078.0</v>
      </c>
      <c r="G1245" s="29">
        <v>45078.0</v>
      </c>
      <c r="H1245" s="29">
        <v>44649.0</v>
      </c>
      <c r="I1245" s="9" t="b">
        <v>1</v>
      </c>
    </row>
    <row r="1246">
      <c r="A1246" s="9" t="s">
        <v>2723</v>
      </c>
      <c r="B1246" s="29">
        <v>44587.0</v>
      </c>
      <c r="C1246" s="9" t="s">
        <v>2724</v>
      </c>
      <c r="D1246" s="9" t="s">
        <v>58</v>
      </c>
      <c r="E1246" s="29">
        <v>44852.0</v>
      </c>
      <c r="F1246" s="29">
        <v>44873.0</v>
      </c>
      <c r="G1246" s="29">
        <v>44852.0</v>
      </c>
      <c r="H1246" s="29">
        <v>44663.0</v>
      </c>
      <c r="I1246" s="9" t="b">
        <v>1</v>
      </c>
    </row>
    <row r="1247">
      <c r="A1247" s="9" t="s">
        <v>2725</v>
      </c>
      <c r="B1247" s="29">
        <v>44588.0</v>
      </c>
      <c r="C1247" s="9" t="s">
        <v>2726</v>
      </c>
      <c r="D1247" s="9" t="s">
        <v>58</v>
      </c>
      <c r="E1247" s="29">
        <v>44678.0</v>
      </c>
      <c r="F1247" s="28">
        <v>44711.0</v>
      </c>
      <c r="G1247" s="29">
        <v>44678.0</v>
      </c>
      <c r="H1247" s="29">
        <v>44662.0</v>
      </c>
      <c r="I1247" s="9" t="b">
        <v>1</v>
      </c>
    </row>
    <row r="1248">
      <c r="A1248" s="9" t="s">
        <v>2727</v>
      </c>
      <c r="B1248" s="29">
        <v>44587.0</v>
      </c>
      <c r="C1248" s="9" t="s">
        <v>2728</v>
      </c>
      <c r="D1248" s="9" t="s">
        <v>58</v>
      </c>
      <c r="F1248" s="29">
        <v>44740.0</v>
      </c>
      <c r="G1248" s="29">
        <v>44740.0</v>
      </c>
      <c r="H1248" s="28">
        <v>44708.0</v>
      </c>
      <c r="I1248" s="9" t="b">
        <v>1</v>
      </c>
    </row>
    <row r="1249">
      <c r="A1249" s="9" t="s">
        <v>2729</v>
      </c>
      <c r="B1249" s="29">
        <v>44776.0</v>
      </c>
      <c r="C1249" s="9" t="s">
        <v>2730</v>
      </c>
      <c r="D1249" s="9" t="s">
        <v>58</v>
      </c>
      <c r="F1249" s="28">
        <v>45056.0</v>
      </c>
      <c r="G1249" s="28">
        <v>45056.0</v>
      </c>
      <c r="H1249" s="29">
        <v>44840.0</v>
      </c>
      <c r="I1249" s="9" t="b">
        <v>1</v>
      </c>
    </row>
    <row r="1250">
      <c r="A1250" s="9" t="s">
        <v>2731</v>
      </c>
      <c r="B1250" s="29">
        <v>44587.0</v>
      </c>
      <c r="C1250" s="9" t="s">
        <v>2732</v>
      </c>
      <c r="D1250" s="9" t="s">
        <v>58</v>
      </c>
      <c r="E1250" s="29">
        <v>44966.0</v>
      </c>
      <c r="F1250" s="29">
        <v>44988.0</v>
      </c>
      <c r="G1250" s="29">
        <v>44966.0</v>
      </c>
      <c r="H1250" s="29">
        <v>44888.0</v>
      </c>
      <c r="I1250" s="9" t="b">
        <v>1</v>
      </c>
    </row>
    <row r="1251">
      <c r="A1251" s="9" t="s">
        <v>2733</v>
      </c>
      <c r="B1251" s="29">
        <v>44588.0</v>
      </c>
      <c r="C1251" s="9" t="s">
        <v>2734</v>
      </c>
      <c r="D1251" s="9" t="s">
        <v>58</v>
      </c>
      <c r="E1251" s="29">
        <v>44767.0</v>
      </c>
      <c r="F1251" s="29">
        <v>44805.0</v>
      </c>
      <c r="G1251" s="29">
        <v>44767.0</v>
      </c>
      <c r="H1251" s="29">
        <v>44749.0</v>
      </c>
      <c r="I1251" s="9" t="b">
        <v>1</v>
      </c>
    </row>
    <row r="1252">
      <c r="A1252" s="9" t="s">
        <v>2735</v>
      </c>
      <c r="B1252" s="29">
        <v>44587.0</v>
      </c>
      <c r="C1252" s="9" t="s">
        <v>2736</v>
      </c>
      <c r="D1252" s="9" t="s">
        <v>58</v>
      </c>
      <c r="F1252" s="29">
        <v>44809.0</v>
      </c>
      <c r="G1252" s="29">
        <v>44809.0</v>
      </c>
      <c r="H1252" s="28">
        <v>44693.0</v>
      </c>
      <c r="I1252" s="9" t="b">
        <v>1</v>
      </c>
    </row>
    <row r="1253">
      <c r="A1253" s="9" t="s">
        <v>2737</v>
      </c>
      <c r="B1253" s="29">
        <v>44597.0</v>
      </c>
      <c r="C1253" s="9" t="s">
        <v>2738</v>
      </c>
      <c r="D1253" s="9" t="s">
        <v>58</v>
      </c>
      <c r="E1253" s="29">
        <v>44844.0</v>
      </c>
      <c r="F1253" s="29">
        <v>44853.0</v>
      </c>
      <c r="G1253" s="29">
        <v>44844.0</v>
      </c>
      <c r="H1253" s="29">
        <v>44679.0</v>
      </c>
      <c r="I1253" s="9" t="b">
        <v>1</v>
      </c>
    </row>
    <row r="1254">
      <c r="A1254" s="9" t="s">
        <v>2739</v>
      </c>
      <c r="B1254" s="29">
        <v>44680.0</v>
      </c>
      <c r="C1254" s="9" t="s">
        <v>2740</v>
      </c>
      <c r="D1254" s="9" t="s">
        <v>58</v>
      </c>
      <c r="E1254" s="29">
        <v>44767.0</v>
      </c>
      <c r="F1254" s="29">
        <v>44783.0</v>
      </c>
      <c r="G1254" s="29">
        <v>44767.0</v>
      </c>
      <c r="H1254" s="28">
        <v>44685.0</v>
      </c>
      <c r="I1254" s="9" t="b">
        <v>1</v>
      </c>
    </row>
    <row r="1255">
      <c r="A1255" s="9" t="s">
        <v>2741</v>
      </c>
      <c r="B1255" s="29">
        <v>44586.0</v>
      </c>
      <c r="C1255" s="9" t="s">
        <v>2742</v>
      </c>
      <c r="D1255" s="9" t="s">
        <v>58</v>
      </c>
      <c r="F1255" s="29">
        <v>44768.0</v>
      </c>
      <c r="G1255" s="29">
        <v>44768.0</v>
      </c>
      <c r="H1255" s="28">
        <v>44708.0</v>
      </c>
      <c r="I1255" s="9" t="b">
        <v>1</v>
      </c>
    </row>
    <row r="1256">
      <c r="A1256" s="9" t="s">
        <v>2743</v>
      </c>
      <c r="B1256" s="29">
        <v>44584.0</v>
      </c>
      <c r="C1256" s="9" t="s">
        <v>2744</v>
      </c>
      <c r="D1256" s="9" t="s">
        <v>58</v>
      </c>
      <c r="F1256" s="29">
        <v>44852.0</v>
      </c>
      <c r="G1256" s="29">
        <v>44852.0</v>
      </c>
      <c r="H1256" s="29">
        <v>44679.0</v>
      </c>
      <c r="I1256" s="9" t="b">
        <v>1</v>
      </c>
    </row>
    <row r="1257">
      <c r="A1257" s="9" t="s">
        <v>2745</v>
      </c>
      <c r="B1257" s="29">
        <v>44618.0</v>
      </c>
      <c r="C1257" s="9" t="s">
        <v>2746</v>
      </c>
      <c r="D1257" s="9" t="s">
        <v>58</v>
      </c>
      <c r="E1257" s="29">
        <v>44735.0</v>
      </c>
      <c r="F1257" s="29">
        <v>44753.0</v>
      </c>
      <c r="G1257" s="29">
        <v>44735.0</v>
      </c>
      <c r="H1257" s="28">
        <v>44708.0</v>
      </c>
      <c r="I1257" s="9" t="b">
        <v>1</v>
      </c>
    </row>
    <row r="1258">
      <c r="A1258" s="9" t="s">
        <v>2747</v>
      </c>
      <c r="B1258" s="29">
        <v>44601.0</v>
      </c>
      <c r="C1258" s="9" t="s">
        <v>2748</v>
      </c>
      <c r="D1258" s="9" t="s">
        <v>58</v>
      </c>
      <c r="F1258" s="29">
        <v>44816.0</v>
      </c>
      <c r="G1258" s="29">
        <v>44816.0</v>
      </c>
      <c r="H1258" s="29">
        <v>44658.0</v>
      </c>
      <c r="I1258" s="9" t="b">
        <v>1</v>
      </c>
    </row>
    <row r="1259">
      <c r="A1259" s="9" t="s">
        <v>2749</v>
      </c>
      <c r="B1259" s="29">
        <v>44582.0</v>
      </c>
      <c r="C1259" s="9" t="s">
        <v>2750</v>
      </c>
      <c r="D1259" s="9" t="s">
        <v>58</v>
      </c>
      <c r="F1259" s="29">
        <v>45007.0</v>
      </c>
      <c r="G1259" s="29">
        <v>45007.0</v>
      </c>
      <c r="H1259" s="29">
        <v>44855.0</v>
      </c>
      <c r="I1259" s="9" t="b">
        <v>1</v>
      </c>
    </row>
    <row r="1260">
      <c r="A1260" s="9" t="s">
        <v>2751</v>
      </c>
      <c r="B1260" s="29">
        <v>44584.0</v>
      </c>
      <c r="C1260" s="9" t="s">
        <v>2752</v>
      </c>
      <c r="D1260" s="9" t="s">
        <v>58</v>
      </c>
      <c r="E1260" s="29">
        <v>44832.0</v>
      </c>
      <c r="F1260" s="29">
        <v>44852.0</v>
      </c>
      <c r="G1260" s="29">
        <v>44832.0</v>
      </c>
      <c r="H1260" s="29">
        <v>44813.0</v>
      </c>
      <c r="I1260" s="9" t="b">
        <v>1</v>
      </c>
    </row>
    <row r="1261">
      <c r="A1261" s="9" t="s">
        <v>2753</v>
      </c>
      <c r="B1261" s="29">
        <v>44812.0</v>
      </c>
      <c r="C1261" s="9" t="s">
        <v>2754</v>
      </c>
      <c r="D1261" s="9" t="s">
        <v>58</v>
      </c>
      <c r="E1261" s="29">
        <v>44945.0</v>
      </c>
      <c r="F1261" s="29">
        <v>44965.0</v>
      </c>
      <c r="G1261" s="29">
        <v>44945.0</v>
      </c>
      <c r="H1261" s="29">
        <v>44911.0</v>
      </c>
      <c r="I1261" s="9" t="b">
        <v>1</v>
      </c>
    </row>
    <row r="1262">
      <c r="A1262" s="9" t="s">
        <v>2755</v>
      </c>
      <c r="B1262" s="29">
        <v>44583.0</v>
      </c>
      <c r="C1262" s="9" t="s">
        <v>2756</v>
      </c>
      <c r="D1262" s="9" t="s">
        <v>58</v>
      </c>
      <c r="F1262" s="29">
        <v>44813.0</v>
      </c>
      <c r="G1262" s="29">
        <v>44813.0</v>
      </c>
      <c r="H1262" s="29">
        <v>44786.0</v>
      </c>
      <c r="I1262" s="9" t="b">
        <v>1</v>
      </c>
    </row>
    <row r="1263">
      <c r="A1263" s="9" t="s">
        <v>2757</v>
      </c>
      <c r="B1263" s="29">
        <v>44583.0</v>
      </c>
      <c r="C1263" s="9" t="s">
        <v>2758</v>
      </c>
      <c r="D1263" s="9" t="s">
        <v>58</v>
      </c>
      <c r="E1263" s="29">
        <v>44664.0</v>
      </c>
      <c r="F1263" s="28">
        <v>44692.0</v>
      </c>
      <c r="G1263" s="29">
        <v>44664.0</v>
      </c>
      <c r="H1263" s="29">
        <v>44624.0</v>
      </c>
      <c r="I1263" s="9" t="b">
        <v>1</v>
      </c>
    </row>
    <row r="1264">
      <c r="A1264" s="9" t="s">
        <v>2759</v>
      </c>
      <c r="B1264" s="29">
        <v>44582.0</v>
      </c>
      <c r="C1264" s="9" t="s">
        <v>2760</v>
      </c>
      <c r="D1264" s="9" t="s">
        <v>58</v>
      </c>
      <c r="E1264" s="29">
        <v>44720.0</v>
      </c>
      <c r="F1264" s="29">
        <v>44735.0</v>
      </c>
      <c r="G1264" s="29">
        <v>44720.0</v>
      </c>
      <c r="H1264" s="28">
        <v>44683.0</v>
      </c>
      <c r="I1264" s="9" t="b">
        <v>1</v>
      </c>
    </row>
    <row r="1265">
      <c r="A1265" s="9" t="s">
        <v>2761</v>
      </c>
      <c r="B1265" s="29">
        <v>44582.0</v>
      </c>
      <c r="C1265" s="9" t="s">
        <v>2762</v>
      </c>
      <c r="D1265" s="9" t="s">
        <v>58</v>
      </c>
      <c r="E1265" s="29">
        <v>44713.0</v>
      </c>
      <c r="F1265" s="29">
        <v>44726.0</v>
      </c>
      <c r="G1265" s="29">
        <v>44713.0</v>
      </c>
      <c r="H1265" s="29">
        <v>44605.0</v>
      </c>
      <c r="I1265" s="9" t="b">
        <v>1</v>
      </c>
    </row>
    <row r="1266">
      <c r="A1266" s="9" t="s">
        <v>2763</v>
      </c>
      <c r="B1266" s="29">
        <v>44613.0</v>
      </c>
      <c r="C1266" s="9" t="s">
        <v>2764</v>
      </c>
      <c r="D1266" s="9" t="s">
        <v>58</v>
      </c>
      <c r="E1266" s="29">
        <v>44874.0</v>
      </c>
      <c r="F1266" s="29">
        <v>44895.0</v>
      </c>
      <c r="G1266" s="29">
        <v>44874.0</v>
      </c>
      <c r="H1266" s="29">
        <v>44848.0</v>
      </c>
      <c r="I1266" s="9" t="b">
        <v>1</v>
      </c>
    </row>
    <row r="1267">
      <c r="A1267" s="9" t="s">
        <v>2765</v>
      </c>
      <c r="B1267" s="29">
        <v>44581.0</v>
      </c>
      <c r="C1267" s="9" t="s">
        <v>2766</v>
      </c>
      <c r="D1267" s="9" t="s">
        <v>58</v>
      </c>
      <c r="E1267" s="29">
        <v>44883.0</v>
      </c>
      <c r="F1267" s="29">
        <v>44897.0</v>
      </c>
      <c r="G1267" s="29">
        <v>44883.0</v>
      </c>
      <c r="H1267" s="29">
        <v>44650.0</v>
      </c>
      <c r="I1267" s="9" t="b">
        <v>1</v>
      </c>
    </row>
    <row r="1268">
      <c r="A1268" s="9" t="s">
        <v>2767</v>
      </c>
      <c r="B1268" s="29">
        <v>44581.0</v>
      </c>
      <c r="C1268" s="9" t="s">
        <v>2768</v>
      </c>
      <c r="D1268" s="9" t="s">
        <v>58</v>
      </c>
      <c r="E1268" s="29">
        <v>44726.0</v>
      </c>
      <c r="F1268" s="29">
        <v>44769.0</v>
      </c>
      <c r="G1268" s="29">
        <v>44726.0</v>
      </c>
      <c r="H1268" s="29">
        <v>44605.0</v>
      </c>
      <c r="I1268" s="9" t="b">
        <v>1</v>
      </c>
    </row>
    <row r="1269">
      <c r="A1269" s="9" t="s">
        <v>2769</v>
      </c>
      <c r="B1269" s="29">
        <v>44581.0</v>
      </c>
      <c r="C1269" s="9" t="s">
        <v>2770</v>
      </c>
      <c r="D1269" s="9" t="s">
        <v>58</v>
      </c>
      <c r="E1269" s="28">
        <v>44704.0</v>
      </c>
      <c r="F1269" s="29">
        <v>44719.0</v>
      </c>
      <c r="G1269" s="28">
        <v>44704.0</v>
      </c>
      <c r="H1269" s="29">
        <v>44656.0</v>
      </c>
      <c r="I1269" s="9" t="b">
        <v>1</v>
      </c>
    </row>
    <row r="1270">
      <c r="A1270" s="9" t="s">
        <v>2771</v>
      </c>
      <c r="B1270" s="29">
        <v>44579.0</v>
      </c>
      <c r="C1270" s="9" t="s">
        <v>2772</v>
      </c>
      <c r="D1270" s="9" t="s">
        <v>58</v>
      </c>
      <c r="F1270" s="29">
        <v>44897.0</v>
      </c>
      <c r="G1270" s="29">
        <v>44897.0</v>
      </c>
      <c r="H1270" s="29">
        <v>44859.0</v>
      </c>
      <c r="I1270" s="9" t="b">
        <v>1</v>
      </c>
    </row>
    <row r="1271">
      <c r="A1271" s="9" t="s">
        <v>2773</v>
      </c>
      <c r="B1271" s="29">
        <v>44582.0</v>
      </c>
      <c r="C1271" s="9" t="s">
        <v>2774</v>
      </c>
      <c r="D1271" s="9" t="s">
        <v>58</v>
      </c>
      <c r="E1271" s="29">
        <v>44965.0</v>
      </c>
      <c r="F1271" s="29">
        <v>44985.0</v>
      </c>
      <c r="G1271" s="29">
        <v>44965.0</v>
      </c>
      <c r="H1271" s="29">
        <v>44938.0</v>
      </c>
      <c r="I1271" s="9" t="b">
        <v>1</v>
      </c>
    </row>
    <row r="1272">
      <c r="A1272" s="9" t="s">
        <v>2775</v>
      </c>
      <c r="B1272" s="29">
        <v>44622.0</v>
      </c>
      <c r="C1272" s="9" t="s">
        <v>2776</v>
      </c>
      <c r="D1272" s="9" t="s">
        <v>58</v>
      </c>
      <c r="E1272" s="29">
        <v>44830.0</v>
      </c>
      <c r="F1272" s="29">
        <v>44851.0</v>
      </c>
      <c r="G1272" s="29">
        <v>44830.0</v>
      </c>
      <c r="H1272" s="29">
        <v>44679.0</v>
      </c>
      <c r="I1272" s="9" t="b">
        <v>1</v>
      </c>
    </row>
    <row r="1273">
      <c r="A1273" s="9" t="s">
        <v>2777</v>
      </c>
      <c r="B1273" s="29">
        <v>44892.0</v>
      </c>
      <c r="C1273" s="9" t="s">
        <v>2778</v>
      </c>
      <c r="D1273" s="9" t="s">
        <v>58</v>
      </c>
      <c r="E1273" s="29">
        <v>45033.0</v>
      </c>
      <c r="F1273" s="28">
        <v>45055.0</v>
      </c>
      <c r="G1273" s="29">
        <v>45033.0</v>
      </c>
      <c r="H1273" s="29">
        <v>45024.0</v>
      </c>
      <c r="I1273" s="9" t="b">
        <v>1</v>
      </c>
    </row>
    <row r="1274">
      <c r="A1274" s="9" t="s">
        <v>2779</v>
      </c>
      <c r="B1274" s="29">
        <v>44580.0</v>
      </c>
      <c r="C1274" s="9" t="s">
        <v>2780</v>
      </c>
      <c r="D1274" s="9" t="s">
        <v>58</v>
      </c>
      <c r="F1274" s="28">
        <v>44692.0</v>
      </c>
      <c r="G1274" s="28">
        <v>44692.0</v>
      </c>
      <c r="H1274" s="29">
        <v>44643.0</v>
      </c>
      <c r="I1274" s="9" t="b">
        <v>1</v>
      </c>
    </row>
    <row r="1275">
      <c r="A1275" s="9" t="s">
        <v>2781</v>
      </c>
      <c r="B1275" s="29">
        <v>44583.0</v>
      </c>
      <c r="C1275" s="9" t="s">
        <v>2782</v>
      </c>
      <c r="D1275" s="9" t="s">
        <v>58</v>
      </c>
      <c r="E1275" s="28">
        <v>44697.0</v>
      </c>
      <c r="F1275" s="29">
        <v>44718.0</v>
      </c>
      <c r="G1275" s="28">
        <v>44697.0</v>
      </c>
      <c r="H1275" s="29">
        <v>44637.0</v>
      </c>
      <c r="I1275" s="9" t="b">
        <v>1</v>
      </c>
    </row>
    <row r="1276">
      <c r="A1276" s="9" t="s">
        <v>2783</v>
      </c>
      <c r="B1276" s="29">
        <v>44659.0</v>
      </c>
      <c r="C1276" s="9" t="s">
        <v>2784</v>
      </c>
      <c r="D1276" s="9" t="s">
        <v>58</v>
      </c>
      <c r="E1276" s="29">
        <v>44957.0</v>
      </c>
      <c r="F1276" s="29">
        <v>44972.0</v>
      </c>
      <c r="G1276" s="29">
        <v>44957.0</v>
      </c>
      <c r="H1276" s="29">
        <v>44914.0</v>
      </c>
      <c r="I1276" s="9" t="b">
        <v>1</v>
      </c>
    </row>
    <row r="1277">
      <c r="A1277" s="9" t="s">
        <v>2785</v>
      </c>
      <c r="B1277" s="29">
        <v>44580.0</v>
      </c>
      <c r="C1277" s="9" t="s">
        <v>2786</v>
      </c>
      <c r="D1277" s="9" t="s">
        <v>58</v>
      </c>
      <c r="E1277" s="29">
        <v>44671.0</v>
      </c>
      <c r="F1277" s="28">
        <v>44685.0</v>
      </c>
      <c r="G1277" s="29">
        <v>44671.0</v>
      </c>
      <c r="H1277" s="29">
        <v>44643.0</v>
      </c>
      <c r="I1277" s="9" t="b">
        <v>1</v>
      </c>
    </row>
    <row r="1278">
      <c r="A1278" s="9" t="s">
        <v>2787</v>
      </c>
      <c r="B1278" s="29">
        <v>44575.0</v>
      </c>
      <c r="C1278" s="9" t="s">
        <v>2788</v>
      </c>
      <c r="D1278" s="9" t="s">
        <v>58</v>
      </c>
      <c r="E1278" s="29">
        <v>44820.0</v>
      </c>
      <c r="F1278" s="29">
        <v>44834.0</v>
      </c>
      <c r="G1278" s="29">
        <v>44820.0</v>
      </c>
      <c r="H1278" s="29">
        <v>44753.0</v>
      </c>
      <c r="I1278" s="9" t="b">
        <v>1</v>
      </c>
    </row>
    <row r="1279">
      <c r="A1279" s="9" t="s">
        <v>2789</v>
      </c>
      <c r="B1279" s="29">
        <v>44576.0</v>
      </c>
      <c r="C1279" s="9" t="s">
        <v>2790</v>
      </c>
      <c r="D1279" s="9" t="s">
        <v>58</v>
      </c>
      <c r="E1279" s="29">
        <v>44852.0</v>
      </c>
      <c r="F1279" s="29">
        <v>44888.0</v>
      </c>
      <c r="G1279" s="29">
        <v>44852.0</v>
      </c>
      <c r="H1279" s="29">
        <v>44831.0</v>
      </c>
      <c r="I1279" s="9" t="b">
        <v>1</v>
      </c>
    </row>
    <row r="1280">
      <c r="A1280" s="9" t="s">
        <v>2791</v>
      </c>
      <c r="B1280" s="29">
        <v>44575.0</v>
      </c>
      <c r="C1280" s="9" t="s">
        <v>2792</v>
      </c>
      <c r="D1280" s="9" t="s">
        <v>58</v>
      </c>
      <c r="E1280" s="28">
        <v>44684.0</v>
      </c>
      <c r="F1280" s="29">
        <v>44735.0</v>
      </c>
      <c r="G1280" s="28">
        <v>44684.0</v>
      </c>
      <c r="H1280" s="29">
        <v>44645.0</v>
      </c>
      <c r="I1280" s="9" t="b">
        <v>1</v>
      </c>
    </row>
    <row r="1281">
      <c r="A1281" s="9" t="s">
        <v>2793</v>
      </c>
      <c r="B1281" s="29">
        <v>44575.0</v>
      </c>
      <c r="C1281" s="9" t="s">
        <v>2794</v>
      </c>
      <c r="D1281" s="9" t="s">
        <v>58</v>
      </c>
      <c r="E1281" s="29">
        <v>44776.0</v>
      </c>
      <c r="F1281" s="29">
        <v>44788.0</v>
      </c>
      <c r="G1281" s="29">
        <v>44776.0</v>
      </c>
      <c r="H1281" s="29">
        <v>44753.0</v>
      </c>
      <c r="I1281" s="9" t="b">
        <v>1</v>
      </c>
    </row>
    <row r="1282">
      <c r="A1282" s="9" t="s">
        <v>2795</v>
      </c>
      <c r="B1282" s="29">
        <v>44574.0</v>
      </c>
      <c r="C1282" s="9" t="s">
        <v>2796</v>
      </c>
      <c r="D1282" s="9" t="s">
        <v>58</v>
      </c>
      <c r="E1282" s="29">
        <v>44735.0</v>
      </c>
      <c r="F1282" s="29">
        <v>44753.0</v>
      </c>
      <c r="G1282" s="29">
        <v>44735.0</v>
      </c>
      <c r="H1282" s="28">
        <v>44708.0</v>
      </c>
      <c r="I1282" s="9" t="b">
        <v>1</v>
      </c>
    </row>
    <row r="1283">
      <c r="A1283" s="9" t="s">
        <v>2797</v>
      </c>
      <c r="B1283" s="29">
        <v>44799.0</v>
      </c>
      <c r="C1283" s="9" t="s">
        <v>2798</v>
      </c>
      <c r="D1283" s="9" t="s">
        <v>58</v>
      </c>
      <c r="E1283" s="29">
        <v>44881.0</v>
      </c>
      <c r="F1283" s="29">
        <v>44895.0</v>
      </c>
      <c r="G1283" s="29">
        <v>44881.0</v>
      </c>
      <c r="H1283" s="29">
        <v>44858.0</v>
      </c>
      <c r="I1283" s="9" t="b">
        <v>1</v>
      </c>
    </row>
    <row r="1284">
      <c r="A1284" s="9" t="s">
        <v>2799</v>
      </c>
      <c r="B1284" s="29">
        <v>44574.0</v>
      </c>
      <c r="C1284" s="9" t="s">
        <v>2800</v>
      </c>
      <c r="D1284" s="9" t="s">
        <v>58</v>
      </c>
      <c r="E1284" s="28">
        <v>44684.0</v>
      </c>
      <c r="F1284" s="28">
        <v>44692.0</v>
      </c>
      <c r="G1284" s="28">
        <v>44684.0</v>
      </c>
      <c r="H1284" s="29">
        <v>44642.0</v>
      </c>
      <c r="I1284" s="9" t="b">
        <v>1</v>
      </c>
    </row>
    <row r="1285">
      <c r="A1285" s="9" t="s">
        <v>2801</v>
      </c>
      <c r="B1285" s="29">
        <v>44575.0</v>
      </c>
      <c r="C1285" s="9" t="s">
        <v>2802</v>
      </c>
      <c r="D1285" s="9" t="s">
        <v>58</v>
      </c>
      <c r="E1285" s="28">
        <v>44685.0</v>
      </c>
      <c r="F1285" s="28">
        <v>44711.0</v>
      </c>
      <c r="G1285" s="28">
        <v>44685.0</v>
      </c>
      <c r="H1285" s="29">
        <v>44673.0</v>
      </c>
      <c r="I1285" s="9" t="b">
        <v>1</v>
      </c>
    </row>
    <row r="1286">
      <c r="A1286" s="9" t="s">
        <v>2803</v>
      </c>
      <c r="B1286" s="29">
        <v>44574.0</v>
      </c>
      <c r="C1286" s="9" t="s">
        <v>2804</v>
      </c>
      <c r="D1286" s="9" t="s">
        <v>58</v>
      </c>
      <c r="F1286" s="29">
        <v>44845.0</v>
      </c>
      <c r="G1286" s="29">
        <v>44845.0</v>
      </c>
      <c r="H1286" s="29">
        <v>44822.0</v>
      </c>
      <c r="I1286" s="9" t="b">
        <v>1</v>
      </c>
    </row>
    <row r="1287">
      <c r="A1287" s="9" t="s">
        <v>2805</v>
      </c>
      <c r="B1287" s="29">
        <v>44574.0</v>
      </c>
      <c r="C1287" s="9" t="s">
        <v>2806</v>
      </c>
      <c r="D1287" s="9" t="s">
        <v>58</v>
      </c>
      <c r="F1287" s="29">
        <v>44769.0</v>
      </c>
      <c r="G1287" s="29">
        <v>44769.0</v>
      </c>
      <c r="H1287" s="29">
        <v>44663.0</v>
      </c>
      <c r="I1287" s="9" t="b">
        <v>1</v>
      </c>
    </row>
    <row r="1288">
      <c r="A1288" s="9" t="s">
        <v>2807</v>
      </c>
      <c r="B1288" s="29">
        <v>44573.0</v>
      </c>
      <c r="C1288" s="9" t="s">
        <v>2808</v>
      </c>
      <c r="D1288" s="9" t="s">
        <v>58</v>
      </c>
      <c r="E1288" s="29">
        <v>44956.0</v>
      </c>
      <c r="F1288" s="29">
        <v>44977.0</v>
      </c>
      <c r="G1288" s="29">
        <v>44956.0</v>
      </c>
      <c r="H1288" s="29">
        <v>44868.0</v>
      </c>
      <c r="I1288" s="9" t="b">
        <v>1</v>
      </c>
    </row>
    <row r="1289">
      <c r="A1289" s="9" t="s">
        <v>2809</v>
      </c>
      <c r="B1289" s="29">
        <v>44573.0</v>
      </c>
      <c r="C1289" s="9" t="s">
        <v>2810</v>
      </c>
      <c r="D1289" s="9" t="s">
        <v>58</v>
      </c>
      <c r="E1289" s="29">
        <v>44837.0</v>
      </c>
      <c r="F1289" s="29">
        <v>44879.0</v>
      </c>
      <c r="G1289" s="29">
        <v>44837.0</v>
      </c>
      <c r="H1289" s="29">
        <v>44751.0</v>
      </c>
      <c r="I1289" s="9" t="b">
        <v>1</v>
      </c>
    </row>
    <row r="1290">
      <c r="A1290" s="9" t="s">
        <v>2811</v>
      </c>
      <c r="B1290" s="29">
        <v>44574.0</v>
      </c>
      <c r="C1290" s="9" t="s">
        <v>2812</v>
      </c>
      <c r="D1290" s="9" t="s">
        <v>58</v>
      </c>
      <c r="E1290" s="29">
        <v>44746.0</v>
      </c>
      <c r="F1290" s="29">
        <v>44783.0</v>
      </c>
      <c r="G1290" s="29">
        <v>44746.0</v>
      </c>
      <c r="H1290" s="29">
        <v>44721.0</v>
      </c>
      <c r="I1290" s="9" t="b">
        <v>1</v>
      </c>
    </row>
    <row r="1291">
      <c r="A1291" s="9" t="s">
        <v>2813</v>
      </c>
      <c r="B1291" s="29">
        <v>44574.0</v>
      </c>
      <c r="C1291" s="9" t="s">
        <v>2814</v>
      </c>
      <c r="D1291" s="9" t="s">
        <v>58</v>
      </c>
      <c r="F1291" s="29">
        <v>44784.0</v>
      </c>
      <c r="G1291" s="29">
        <v>44784.0</v>
      </c>
      <c r="H1291" s="29">
        <v>44734.0</v>
      </c>
      <c r="I1291" s="9" t="b">
        <v>1</v>
      </c>
    </row>
    <row r="1292">
      <c r="A1292" s="9" t="s">
        <v>2815</v>
      </c>
      <c r="B1292" s="29">
        <v>44573.0</v>
      </c>
      <c r="C1292" s="9" t="s">
        <v>2816</v>
      </c>
      <c r="D1292" s="9" t="s">
        <v>58</v>
      </c>
      <c r="E1292" s="29">
        <v>44629.0</v>
      </c>
      <c r="F1292" s="29">
        <v>44664.0</v>
      </c>
      <c r="G1292" s="29">
        <v>44629.0</v>
      </c>
      <c r="H1292" s="29">
        <v>44617.0</v>
      </c>
      <c r="I1292" s="9" t="b">
        <v>1</v>
      </c>
    </row>
    <row r="1293">
      <c r="A1293" s="9" t="s">
        <v>2817</v>
      </c>
      <c r="B1293" s="29">
        <v>44572.0</v>
      </c>
      <c r="C1293" s="9" t="s">
        <v>2818</v>
      </c>
      <c r="D1293" s="9" t="s">
        <v>58</v>
      </c>
      <c r="F1293" s="29">
        <v>44733.0</v>
      </c>
      <c r="G1293" s="29">
        <v>44733.0</v>
      </c>
      <c r="H1293" s="28">
        <v>44701.0</v>
      </c>
      <c r="I1293" s="9" t="b">
        <v>1</v>
      </c>
    </row>
    <row r="1294">
      <c r="A1294" s="9" t="s">
        <v>2819</v>
      </c>
      <c r="B1294" s="29">
        <v>44573.0</v>
      </c>
      <c r="C1294" s="9" t="s">
        <v>2820</v>
      </c>
      <c r="D1294" s="9" t="s">
        <v>58</v>
      </c>
      <c r="E1294" s="29">
        <v>44643.0</v>
      </c>
      <c r="F1294" s="29">
        <v>44655.0</v>
      </c>
      <c r="G1294" s="29">
        <v>44643.0</v>
      </c>
      <c r="H1294" s="29">
        <v>44634.0</v>
      </c>
      <c r="I1294" s="9" t="b">
        <v>1</v>
      </c>
    </row>
    <row r="1295">
      <c r="A1295" s="9" t="s">
        <v>2821</v>
      </c>
      <c r="B1295" s="29">
        <v>44573.0</v>
      </c>
      <c r="C1295" s="9" t="s">
        <v>2822</v>
      </c>
      <c r="D1295" s="9" t="s">
        <v>58</v>
      </c>
      <c r="F1295" s="29">
        <v>44736.0</v>
      </c>
      <c r="G1295" s="29">
        <v>44736.0</v>
      </c>
      <c r="H1295" s="29">
        <v>44645.0</v>
      </c>
      <c r="I1295" s="9" t="b">
        <v>1</v>
      </c>
    </row>
    <row r="1296">
      <c r="A1296" s="9" t="s">
        <v>2823</v>
      </c>
      <c r="B1296" s="29">
        <v>44573.0</v>
      </c>
      <c r="C1296" s="9" t="s">
        <v>2824</v>
      </c>
      <c r="D1296" s="9" t="s">
        <v>58</v>
      </c>
      <c r="E1296" s="29">
        <v>44806.0</v>
      </c>
      <c r="F1296" s="29">
        <v>44848.0</v>
      </c>
      <c r="G1296" s="29">
        <v>44806.0</v>
      </c>
      <c r="H1296" s="28">
        <v>44690.0</v>
      </c>
      <c r="I1296" s="9" t="b">
        <v>1</v>
      </c>
    </row>
    <row r="1297">
      <c r="A1297" s="9" t="s">
        <v>2825</v>
      </c>
      <c r="B1297" s="29">
        <v>44573.0</v>
      </c>
      <c r="C1297" s="9" t="s">
        <v>2826</v>
      </c>
      <c r="D1297" s="9" t="s">
        <v>58</v>
      </c>
      <c r="E1297" s="28">
        <v>44705.0</v>
      </c>
      <c r="F1297" s="29">
        <v>44720.0</v>
      </c>
      <c r="G1297" s="28">
        <v>44705.0</v>
      </c>
      <c r="H1297" s="29">
        <v>44638.0</v>
      </c>
      <c r="I1297" s="9" t="b">
        <v>1</v>
      </c>
    </row>
    <row r="1298">
      <c r="A1298" s="9" t="s">
        <v>109</v>
      </c>
      <c r="B1298" s="29">
        <v>44572.0</v>
      </c>
      <c r="C1298" s="9" t="s">
        <v>110</v>
      </c>
      <c r="D1298" s="9" t="s">
        <v>58</v>
      </c>
      <c r="E1298" s="29">
        <v>44627.0</v>
      </c>
      <c r="F1298" s="29">
        <v>44662.0</v>
      </c>
      <c r="G1298" s="29">
        <v>44627.0</v>
      </c>
      <c r="H1298" s="29">
        <v>44634.0</v>
      </c>
      <c r="I1298" s="9" t="b">
        <v>0</v>
      </c>
    </row>
    <row r="1299">
      <c r="A1299" s="9" t="s">
        <v>2827</v>
      </c>
      <c r="B1299" s="29">
        <v>44573.0</v>
      </c>
      <c r="C1299" s="9" t="s">
        <v>2828</v>
      </c>
      <c r="D1299" s="9" t="s">
        <v>58</v>
      </c>
      <c r="E1299" s="29">
        <v>44952.0</v>
      </c>
      <c r="F1299" s="29">
        <v>44987.0</v>
      </c>
      <c r="G1299" s="29">
        <v>44952.0</v>
      </c>
      <c r="H1299" s="29">
        <v>44865.0</v>
      </c>
      <c r="I1299" s="9" t="b">
        <v>1</v>
      </c>
    </row>
    <row r="1300">
      <c r="A1300" s="9" t="s">
        <v>2829</v>
      </c>
      <c r="B1300" s="29">
        <v>44572.0</v>
      </c>
      <c r="C1300" s="9" t="s">
        <v>2830</v>
      </c>
      <c r="D1300" s="9" t="s">
        <v>58</v>
      </c>
      <c r="E1300" s="29">
        <v>44839.0</v>
      </c>
      <c r="F1300" s="29">
        <v>44890.0</v>
      </c>
      <c r="G1300" s="29">
        <v>44839.0</v>
      </c>
      <c r="H1300" s="29">
        <v>44822.0</v>
      </c>
      <c r="I1300" s="9" t="b">
        <v>1</v>
      </c>
    </row>
    <row r="1301">
      <c r="A1301" s="9" t="s">
        <v>2831</v>
      </c>
      <c r="B1301" s="29">
        <v>44572.0</v>
      </c>
      <c r="C1301" s="9" t="s">
        <v>2832</v>
      </c>
      <c r="D1301" s="9" t="s">
        <v>58</v>
      </c>
      <c r="F1301" s="29">
        <v>44854.0</v>
      </c>
      <c r="G1301" s="29">
        <v>44854.0</v>
      </c>
      <c r="H1301" s="29">
        <v>44827.0</v>
      </c>
      <c r="I1301" s="9" t="b">
        <v>1</v>
      </c>
    </row>
    <row r="1302">
      <c r="A1302" s="9" t="s">
        <v>2833</v>
      </c>
      <c r="B1302" s="29">
        <v>44573.0</v>
      </c>
      <c r="C1302" s="9" t="s">
        <v>2834</v>
      </c>
      <c r="D1302" s="9" t="s">
        <v>58</v>
      </c>
      <c r="F1302" s="29">
        <v>44812.0</v>
      </c>
      <c r="G1302" s="29">
        <v>44812.0</v>
      </c>
      <c r="H1302" s="29">
        <v>44753.0</v>
      </c>
      <c r="I1302" s="9" t="b">
        <v>1</v>
      </c>
    </row>
    <row r="1303">
      <c r="A1303" s="9" t="s">
        <v>2835</v>
      </c>
      <c r="B1303" s="29">
        <v>44615.0</v>
      </c>
      <c r="C1303" s="9" t="s">
        <v>2836</v>
      </c>
      <c r="D1303" s="9" t="s">
        <v>58</v>
      </c>
      <c r="E1303" s="29">
        <v>44721.0</v>
      </c>
      <c r="F1303" s="29">
        <v>44776.0</v>
      </c>
      <c r="G1303" s="29">
        <v>44721.0</v>
      </c>
      <c r="H1303" s="28">
        <v>44711.0</v>
      </c>
      <c r="I1303" s="9" t="b">
        <v>1</v>
      </c>
    </row>
    <row r="1304">
      <c r="A1304" s="9" t="s">
        <v>2837</v>
      </c>
      <c r="B1304" s="29">
        <v>44569.0</v>
      </c>
      <c r="C1304" s="9" t="s">
        <v>2838</v>
      </c>
      <c r="D1304" s="9" t="s">
        <v>58</v>
      </c>
      <c r="E1304" s="29">
        <v>44803.0</v>
      </c>
      <c r="F1304" s="29">
        <v>44812.0</v>
      </c>
      <c r="G1304" s="29">
        <v>44803.0</v>
      </c>
      <c r="H1304" s="29">
        <v>44754.0</v>
      </c>
      <c r="I1304" s="9" t="b">
        <v>1</v>
      </c>
    </row>
    <row r="1305">
      <c r="A1305" s="9" t="s">
        <v>2839</v>
      </c>
      <c r="B1305" s="29">
        <v>44568.0</v>
      </c>
      <c r="C1305" s="9" t="s">
        <v>2840</v>
      </c>
      <c r="D1305" s="9" t="s">
        <v>58</v>
      </c>
      <c r="F1305" s="29">
        <v>44971.0</v>
      </c>
      <c r="G1305" s="29">
        <v>44971.0</v>
      </c>
      <c r="H1305" s="29">
        <v>44735.0</v>
      </c>
      <c r="I1305" s="9" t="b">
        <v>1</v>
      </c>
    </row>
    <row r="1306">
      <c r="A1306" s="9" t="s">
        <v>2841</v>
      </c>
      <c r="B1306" s="29">
        <v>44570.0</v>
      </c>
      <c r="C1306" s="9" t="s">
        <v>2842</v>
      </c>
      <c r="D1306" s="9" t="s">
        <v>58</v>
      </c>
      <c r="E1306" s="28">
        <v>44701.0</v>
      </c>
      <c r="F1306" s="29">
        <v>44732.0</v>
      </c>
      <c r="G1306" s="28">
        <v>44701.0</v>
      </c>
      <c r="H1306" s="28">
        <v>44693.0</v>
      </c>
      <c r="I1306" s="9" t="b">
        <v>1</v>
      </c>
    </row>
    <row r="1307">
      <c r="A1307" s="9" t="s">
        <v>2843</v>
      </c>
      <c r="B1307" s="29">
        <v>44567.0</v>
      </c>
      <c r="C1307" s="9" t="s">
        <v>2844</v>
      </c>
      <c r="D1307" s="9" t="s">
        <v>58</v>
      </c>
      <c r="E1307" s="28">
        <v>44687.0</v>
      </c>
      <c r="F1307" s="28">
        <v>44699.0</v>
      </c>
      <c r="G1307" s="28">
        <v>44687.0</v>
      </c>
      <c r="H1307" s="29">
        <v>44680.0</v>
      </c>
      <c r="I1307" s="9" t="b">
        <v>1</v>
      </c>
    </row>
    <row r="1308">
      <c r="A1308" s="9" t="s">
        <v>2845</v>
      </c>
      <c r="B1308" s="29">
        <v>44567.0</v>
      </c>
      <c r="C1308" s="9" t="s">
        <v>2846</v>
      </c>
      <c r="D1308" s="9" t="s">
        <v>58</v>
      </c>
      <c r="E1308" s="28">
        <v>44712.0</v>
      </c>
      <c r="F1308" s="29">
        <v>44753.0</v>
      </c>
      <c r="G1308" s="28">
        <v>44712.0</v>
      </c>
      <c r="H1308" s="29">
        <v>44631.0</v>
      </c>
      <c r="I1308" s="9" t="b">
        <v>1</v>
      </c>
    </row>
    <row r="1309">
      <c r="A1309" s="9" t="s">
        <v>2847</v>
      </c>
      <c r="B1309" s="29">
        <v>44567.0</v>
      </c>
      <c r="C1309" s="9" t="s">
        <v>2848</v>
      </c>
      <c r="D1309" s="9" t="s">
        <v>58</v>
      </c>
      <c r="F1309" s="28">
        <v>44712.0</v>
      </c>
      <c r="G1309" s="28">
        <v>44712.0</v>
      </c>
      <c r="H1309" s="29">
        <v>44673.0</v>
      </c>
      <c r="I1309" s="9" t="b">
        <v>1</v>
      </c>
    </row>
    <row r="1310">
      <c r="A1310" s="9" t="s">
        <v>2849</v>
      </c>
      <c r="B1310" s="29">
        <v>44586.0</v>
      </c>
      <c r="C1310" s="9" t="s">
        <v>2850</v>
      </c>
      <c r="D1310" s="9" t="s">
        <v>58</v>
      </c>
      <c r="F1310" s="29">
        <v>44817.0</v>
      </c>
      <c r="G1310" s="29">
        <v>44817.0</v>
      </c>
      <c r="H1310" s="29">
        <v>44718.0</v>
      </c>
      <c r="I1310" s="9" t="b">
        <v>1</v>
      </c>
    </row>
    <row r="1311">
      <c r="A1311" s="9" t="s">
        <v>2851</v>
      </c>
      <c r="B1311" s="29">
        <v>44567.0</v>
      </c>
      <c r="C1311" s="9" t="s">
        <v>2852</v>
      </c>
      <c r="D1311" s="9" t="s">
        <v>58</v>
      </c>
      <c r="F1311" s="29">
        <v>44854.0</v>
      </c>
      <c r="G1311" s="29">
        <v>44854.0</v>
      </c>
      <c r="H1311" s="29">
        <v>44811.0</v>
      </c>
      <c r="I1311" s="9" t="b">
        <v>1</v>
      </c>
    </row>
    <row r="1312">
      <c r="A1312" s="9" t="s">
        <v>2853</v>
      </c>
      <c r="B1312" s="29">
        <v>44568.0</v>
      </c>
      <c r="C1312" s="9" t="s">
        <v>2854</v>
      </c>
      <c r="D1312" s="9" t="s">
        <v>58</v>
      </c>
      <c r="E1312" s="29">
        <v>44679.0</v>
      </c>
      <c r="F1312" s="28">
        <v>44686.0</v>
      </c>
      <c r="G1312" s="29">
        <v>44679.0</v>
      </c>
      <c r="H1312" s="29">
        <v>44622.0</v>
      </c>
      <c r="I1312" s="9" t="b">
        <v>1</v>
      </c>
    </row>
    <row r="1313">
      <c r="A1313" s="9" t="s">
        <v>2855</v>
      </c>
      <c r="B1313" s="29">
        <v>44568.0</v>
      </c>
      <c r="C1313" s="9" t="s">
        <v>2856</v>
      </c>
      <c r="D1313" s="9" t="s">
        <v>58</v>
      </c>
      <c r="E1313" s="29">
        <v>44771.0</v>
      </c>
      <c r="F1313" s="29">
        <v>44783.0</v>
      </c>
      <c r="G1313" s="29">
        <v>44771.0</v>
      </c>
      <c r="H1313" s="29">
        <v>44747.0</v>
      </c>
      <c r="I1313" s="9" t="b">
        <v>1</v>
      </c>
    </row>
    <row r="1314">
      <c r="A1314" s="9" t="s">
        <v>2857</v>
      </c>
      <c r="B1314" s="29">
        <v>44567.0</v>
      </c>
      <c r="C1314" s="9" t="s">
        <v>2858</v>
      </c>
      <c r="D1314" s="9" t="s">
        <v>58</v>
      </c>
      <c r="E1314" s="29">
        <v>44792.0</v>
      </c>
      <c r="F1314" s="29">
        <v>44812.0</v>
      </c>
      <c r="G1314" s="29">
        <v>44792.0</v>
      </c>
      <c r="H1314" s="29">
        <v>44753.0</v>
      </c>
      <c r="I1314" s="9" t="b">
        <v>1</v>
      </c>
    </row>
    <row r="1315">
      <c r="A1315" s="9" t="s">
        <v>2859</v>
      </c>
      <c r="B1315" s="29">
        <v>44567.0</v>
      </c>
      <c r="C1315" s="9" t="s">
        <v>2860</v>
      </c>
      <c r="D1315" s="9" t="s">
        <v>58</v>
      </c>
      <c r="E1315" s="28">
        <v>44712.0</v>
      </c>
      <c r="F1315" s="29">
        <v>44728.0</v>
      </c>
      <c r="G1315" s="28">
        <v>44712.0</v>
      </c>
      <c r="H1315" s="29">
        <v>44616.0</v>
      </c>
      <c r="I1315" s="9" t="b">
        <v>1</v>
      </c>
    </row>
    <row r="1316">
      <c r="A1316" s="9" t="s">
        <v>2861</v>
      </c>
      <c r="B1316" s="29">
        <v>44566.0</v>
      </c>
      <c r="C1316" s="9" t="s">
        <v>2862</v>
      </c>
      <c r="D1316" s="9" t="s">
        <v>58</v>
      </c>
      <c r="E1316" s="29">
        <v>44672.0</v>
      </c>
      <c r="F1316" s="29">
        <v>44680.0</v>
      </c>
      <c r="G1316" s="29">
        <v>44672.0</v>
      </c>
      <c r="H1316" s="29">
        <v>44631.0</v>
      </c>
      <c r="I1316" s="9" t="b">
        <v>1</v>
      </c>
    </row>
    <row r="1317">
      <c r="A1317" s="9" t="s">
        <v>2863</v>
      </c>
      <c r="B1317" s="29">
        <v>44565.0</v>
      </c>
      <c r="C1317" s="9" t="s">
        <v>2864</v>
      </c>
      <c r="D1317" s="9" t="s">
        <v>58</v>
      </c>
      <c r="E1317" s="28">
        <v>44685.0</v>
      </c>
      <c r="F1317" s="29">
        <v>44742.0</v>
      </c>
      <c r="G1317" s="28">
        <v>44685.0</v>
      </c>
      <c r="H1317" s="29">
        <v>44678.0</v>
      </c>
      <c r="I1317" s="9" t="b">
        <v>1</v>
      </c>
    </row>
    <row r="1318">
      <c r="A1318" s="9" t="s">
        <v>2865</v>
      </c>
      <c r="B1318" s="29">
        <v>44565.0</v>
      </c>
      <c r="C1318" s="9" t="s">
        <v>2866</v>
      </c>
      <c r="D1318" s="9" t="s">
        <v>58</v>
      </c>
      <c r="E1318" s="29">
        <v>44951.0</v>
      </c>
      <c r="F1318" s="29">
        <v>44951.0</v>
      </c>
      <c r="G1318" s="29">
        <v>44951.0</v>
      </c>
      <c r="H1318" s="29">
        <v>44942.0</v>
      </c>
      <c r="I1318" s="9" t="b">
        <v>1</v>
      </c>
    </row>
    <row r="1319">
      <c r="A1319" s="9" t="s">
        <v>2867</v>
      </c>
      <c r="B1319" s="29">
        <v>44566.0</v>
      </c>
      <c r="C1319" s="9" t="s">
        <v>2868</v>
      </c>
      <c r="D1319" s="9" t="s">
        <v>58</v>
      </c>
      <c r="E1319" s="29">
        <v>44840.0</v>
      </c>
      <c r="F1319" s="29">
        <v>44886.0</v>
      </c>
      <c r="G1319" s="29">
        <v>44840.0</v>
      </c>
      <c r="H1319" s="29">
        <v>44605.0</v>
      </c>
      <c r="I1319" s="9" t="b">
        <v>1</v>
      </c>
    </row>
    <row r="1320">
      <c r="A1320" s="9" t="s">
        <v>2869</v>
      </c>
      <c r="B1320" s="29">
        <v>44566.0</v>
      </c>
      <c r="C1320" s="9" t="s">
        <v>2870</v>
      </c>
      <c r="D1320" s="9" t="s">
        <v>58</v>
      </c>
      <c r="E1320" s="29">
        <v>44676.0</v>
      </c>
      <c r="F1320" s="28">
        <v>44685.0</v>
      </c>
      <c r="G1320" s="29">
        <v>44676.0</v>
      </c>
      <c r="H1320" s="29">
        <v>44659.0</v>
      </c>
      <c r="I1320" s="9" t="b">
        <v>1</v>
      </c>
    </row>
    <row r="1321">
      <c r="A1321" s="9" t="s">
        <v>2871</v>
      </c>
      <c r="B1321" s="29">
        <v>44564.0</v>
      </c>
      <c r="C1321" s="9" t="s">
        <v>2872</v>
      </c>
      <c r="D1321" s="9" t="s">
        <v>58</v>
      </c>
      <c r="F1321" s="29">
        <v>44740.0</v>
      </c>
      <c r="G1321" s="29">
        <v>44740.0</v>
      </c>
      <c r="H1321" s="29">
        <v>44657.0</v>
      </c>
      <c r="I1321" s="9" t="b">
        <v>1</v>
      </c>
    </row>
    <row r="1322">
      <c r="A1322" s="9" t="s">
        <v>2873</v>
      </c>
      <c r="B1322" s="29">
        <v>44566.0</v>
      </c>
      <c r="C1322" s="9" t="s">
        <v>2874</v>
      </c>
      <c r="D1322" s="9" t="s">
        <v>58</v>
      </c>
      <c r="F1322" s="29">
        <v>44747.0</v>
      </c>
      <c r="G1322" s="29">
        <v>44747.0</v>
      </c>
      <c r="H1322" s="29">
        <v>44720.0</v>
      </c>
      <c r="I1322" s="9" t="b">
        <v>1</v>
      </c>
    </row>
    <row r="1323">
      <c r="A1323" s="9" t="s">
        <v>2875</v>
      </c>
      <c r="B1323" s="29">
        <v>44563.0</v>
      </c>
      <c r="C1323" s="9" t="s">
        <v>2876</v>
      </c>
      <c r="D1323" s="9" t="s">
        <v>58</v>
      </c>
      <c r="E1323" s="29">
        <v>44803.0</v>
      </c>
      <c r="F1323" s="29">
        <v>44820.0</v>
      </c>
      <c r="G1323" s="29">
        <v>44803.0</v>
      </c>
      <c r="H1323" s="28">
        <v>44697.0</v>
      </c>
      <c r="I1323" s="9" t="b">
        <v>1</v>
      </c>
    </row>
    <row r="1324">
      <c r="A1324" s="9" t="s">
        <v>2877</v>
      </c>
      <c r="B1324" s="29">
        <v>44562.0</v>
      </c>
      <c r="C1324" s="9" t="s">
        <v>2878</v>
      </c>
      <c r="D1324" s="9" t="s">
        <v>58</v>
      </c>
      <c r="E1324" s="29">
        <v>44729.0</v>
      </c>
      <c r="F1324" s="29">
        <v>44756.0</v>
      </c>
      <c r="G1324" s="29">
        <v>44729.0</v>
      </c>
      <c r="H1324" s="28">
        <v>44690.0</v>
      </c>
      <c r="I1324" s="9" t="b">
        <v>1</v>
      </c>
    </row>
    <row r="1325">
      <c r="A1325" s="9" t="s">
        <v>2879</v>
      </c>
      <c r="B1325" s="29">
        <v>44562.0</v>
      </c>
      <c r="C1325" s="9" t="s">
        <v>2880</v>
      </c>
      <c r="D1325" s="9" t="s">
        <v>58</v>
      </c>
      <c r="E1325" s="28">
        <v>44687.0</v>
      </c>
      <c r="F1325" s="28">
        <v>44701.0</v>
      </c>
      <c r="G1325" s="28">
        <v>44687.0</v>
      </c>
      <c r="H1325" s="29">
        <v>44654.0</v>
      </c>
      <c r="I1325" s="9" t="b">
        <v>1</v>
      </c>
    </row>
    <row r="1326">
      <c r="A1326" s="9" t="s">
        <v>2881</v>
      </c>
      <c r="B1326" s="29">
        <v>44560.0</v>
      </c>
      <c r="C1326" s="9" t="s">
        <v>2882</v>
      </c>
      <c r="D1326" s="9" t="s">
        <v>58</v>
      </c>
      <c r="F1326" s="28">
        <v>44691.0</v>
      </c>
      <c r="G1326" s="28">
        <v>44691.0</v>
      </c>
      <c r="H1326" s="29">
        <v>44663.0</v>
      </c>
      <c r="I1326" s="9" t="b">
        <v>1</v>
      </c>
    </row>
    <row r="1327">
      <c r="A1327" s="9" t="s">
        <v>2883</v>
      </c>
      <c r="B1327" s="29">
        <v>44605.0</v>
      </c>
      <c r="C1327" s="9" t="s">
        <v>2884</v>
      </c>
      <c r="D1327" s="9" t="s">
        <v>58</v>
      </c>
      <c r="F1327" s="29">
        <v>44896.0</v>
      </c>
      <c r="G1327" s="29">
        <v>44896.0</v>
      </c>
      <c r="H1327" s="29">
        <v>44725.0</v>
      </c>
      <c r="I1327" s="9" t="b">
        <v>1</v>
      </c>
    </row>
    <row r="1328">
      <c r="A1328" s="9" t="s">
        <v>2885</v>
      </c>
      <c r="B1328" s="29">
        <v>44652.0</v>
      </c>
      <c r="C1328" s="9" t="s">
        <v>2886</v>
      </c>
      <c r="D1328" s="9" t="s">
        <v>58</v>
      </c>
      <c r="E1328" s="29">
        <v>44819.0</v>
      </c>
      <c r="F1328" s="29">
        <v>44834.0</v>
      </c>
      <c r="G1328" s="29">
        <v>44819.0</v>
      </c>
      <c r="H1328" s="29">
        <v>44791.0</v>
      </c>
      <c r="I1328" s="9" t="b">
        <v>1</v>
      </c>
    </row>
    <row r="1329">
      <c r="A1329" s="9" t="s">
        <v>2887</v>
      </c>
      <c r="B1329" s="29">
        <v>44644.0</v>
      </c>
      <c r="C1329" s="9" t="s">
        <v>2888</v>
      </c>
      <c r="D1329" s="9" t="s">
        <v>58</v>
      </c>
      <c r="E1329" s="29">
        <v>44819.0</v>
      </c>
      <c r="F1329" s="29">
        <v>44832.0</v>
      </c>
      <c r="G1329" s="29">
        <v>44819.0</v>
      </c>
      <c r="H1329" s="29">
        <v>44743.0</v>
      </c>
      <c r="I1329" s="9" t="b">
        <v>1</v>
      </c>
    </row>
    <row r="1330">
      <c r="A1330" s="9" t="s">
        <v>2889</v>
      </c>
      <c r="B1330" s="29">
        <v>44561.0</v>
      </c>
      <c r="C1330" s="9" t="s">
        <v>2890</v>
      </c>
      <c r="D1330" s="9" t="s">
        <v>58</v>
      </c>
      <c r="E1330" s="29">
        <v>44897.0</v>
      </c>
      <c r="F1330" s="29">
        <v>44936.0</v>
      </c>
      <c r="G1330" s="29">
        <v>44897.0</v>
      </c>
      <c r="H1330" s="29">
        <v>44833.0</v>
      </c>
      <c r="I1330" s="9" t="b">
        <v>1</v>
      </c>
    </row>
    <row r="1331">
      <c r="A1331" s="9" t="s">
        <v>2891</v>
      </c>
      <c r="B1331" s="29">
        <v>44559.0</v>
      </c>
      <c r="C1331" s="9" t="s">
        <v>2892</v>
      </c>
      <c r="D1331" s="9" t="s">
        <v>58</v>
      </c>
      <c r="E1331" s="29">
        <v>44728.0</v>
      </c>
      <c r="F1331" s="29">
        <v>44740.0</v>
      </c>
      <c r="G1331" s="29">
        <v>44728.0</v>
      </c>
      <c r="H1331" s="29">
        <v>44678.0</v>
      </c>
      <c r="I1331" s="9" t="b">
        <v>1</v>
      </c>
    </row>
    <row r="1332">
      <c r="A1332" s="9" t="s">
        <v>2893</v>
      </c>
      <c r="B1332" s="29">
        <v>44604.0</v>
      </c>
      <c r="C1332" s="9" t="s">
        <v>2894</v>
      </c>
      <c r="D1332" s="9" t="s">
        <v>58</v>
      </c>
      <c r="E1332" s="29">
        <v>44999.0</v>
      </c>
      <c r="F1332" s="29">
        <v>45078.0</v>
      </c>
      <c r="G1332" s="29">
        <v>44999.0</v>
      </c>
      <c r="H1332" s="29">
        <v>44785.0</v>
      </c>
      <c r="I1332" s="9" t="b">
        <v>1</v>
      </c>
    </row>
    <row r="1333">
      <c r="A1333" s="9" t="s">
        <v>2895</v>
      </c>
      <c r="B1333" s="29">
        <v>44554.0</v>
      </c>
      <c r="C1333" s="9" t="s">
        <v>2896</v>
      </c>
      <c r="D1333" s="9" t="s">
        <v>58</v>
      </c>
      <c r="E1333" s="29">
        <v>44728.0</v>
      </c>
      <c r="F1333" s="29">
        <v>44761.0</v>
      </c>
      <c r="G1333" s="29">
        <v>44728.0</v>
      </c>
      <c r="H1333" s="29">
        <v>44718.0</v>
      </c>
      <c r="I1333" s="9" t="b">
        <v>1</v>
      </c>
    </row>
    <row r="1334">
      <c r="A1334" s="9" t="s">
        <v>111</v>
      </c>
      <c r="B1334" s="29">
        <v>44554.0</v>
      </c>
      <c r="C1334" s="9" t="s">
        <v>112</v>
      </c>
      <c r="D1334" s="9" t="s">
        <v>58</v>
      </c>
      <c r="E1334" s="29">
        <v>44732.0</v>
      </c>
      <c r="F1334" s="29">
        <v>44740.0</v>
      </c>
      <c r="G1334" s="29">
        <v>44732.0</v>
      </c>
      <c r="H1334" s="29">
        <v>44735.0</v>
      </c>
      <c r="I1334" s="9" t="b">
        <v>0</v>
      </c>
    </row>
    <row r="1335">
      <c r="A1335" s="9" t="s">
        <v>2897</v>
      </c>
      <c r="B1335" s="29">
        <v>44554.0</v>
      </c>
      <c r="C1335" s="9" t="s">
        <v>2898</v>
      </c>
      <c r="D1335" s="9" t="s">
        <v>58</v>
      </c>
      <c r="F1335" s="29">
        <v>44888.0</v>
      </c>
      <c r="G1335" s="29">
        <v>44888.0</v>
      </c>
      <c r="H1335" s="29">
        <v>44839.0</v>
      </c>
      <c r="I1335" s="9" t="b">
        <v>1</v>
      </c>
    </row>
    <row r="1336">
      <c r="A1336" s="9" t="s">
        <v>113</v>
      </c>
      <c r="B1336" s="29">
        <v>44557.0</v>
      </c>
      <c r="C1336" s="9" t="s">
        <v>114</v>
      </c>
      <c r="D1336" s="9" t="s">
        <v>58</v>
      </c>
      <c r="E1336" s="29">
        <v>44671.0</v>
      </c>
      <c r="F1336" s="29">
        <v>44713.0</v>
      </c>
      <c r="G1336" s="29">
        <v>44671.0</v>
      </c>
      <c r="H1336" s="29">
        <v>44677.0</v>
      </c>
      <c r="I1336" s="9" t="b">
        <v>0</v>
      </c>
    </row>
    <row r="1337">
      <c r="A1337" s="9" t="s">
        <v>2899</v>
      </c>
      <c r="B1337" s="29">
        <v>44679.0</v>
      </c>
      <c r="C1337" s="9" t="s">
        <v>2900</v>
      </c>
      <c r="D1337" s="9" t="s">
        <v>58</v>
      </c>
      <c r="E1337" s="29">
        <v>44803.0</v>
      </c>
      <c r="F1337" s="29">
        <v>44819.0</v>
      </c>
      <c r="G1337" s="29">
        <v>44803.0</v>
      </c>
      <c r="H1337" s="29">
        <v>44756.0</v>
      </c>
      <c r="I1337" s="9" t="b">
        <v>1</v>
      </c>
    </row>
    <row r="1338">
      <c r="A1338" s="9" t="s">
        <v>2901</v>
      </c>
      <c r="B1338" s="29">
        <v>44554.0</v>
      </c>
      <c r="C1338" s="9" t="s">
        <v>2902</v>
      </c>
      <c r="D1338" s="9" t="s">
        <v>58</v>
      </c>
      <c r="E1338" s="28">
        <v>44691.0</v>
      </c>
      <c r="F1338" s="29">
        <v>44726.0</v>
      </c>
      <c r="G1338" s="28">
        <v>44691.0</v>
      </c>
      <c r="H1338" s="29">
        <v>44663.0</v>
      </c>
      <c r="I1338" s="9" t="b">
        <v>1</v>
      </c>
    </row>
    <row r="1339">
      <c r="A1339" s="9" t="s">
        <v>2903</v>
      </c>
      <c r="B1339" s="29">
        <v>44553.0</v>
      </c>
      <c r="C1339" s="9" t="s">
        <v>2904</v>
      </c>
      <c r="D1339" s="9" t="s">
        <v>58</v>
      </c>
      <c r="F1339" s="29">
        <v>44833.0</v>
      </c>
      <c r="G1339" s="29">
        <v>44833.0</v>
      </c>
      <c r="H1339" s="28">
        <v>44693.0</v>
      </c>
      <c r="I1339" s="9" t="b">
        <v>1</v>
      </c>
    </row>
    <row r="1340">
      <c r="A1340" s="9" t="s">
        <v>2905</v>
      </c>
      <c r="B1340" s="29">
        <v>44553.0</v>
      </c>
      <c r="C1340" s="9" t="s">
        <v>2906</v>
      </c>
      <c r="D1340" s="9" t="s">
        <v>58</v>
      </c>
      <c r="F1340" s="29">
        <v>44824.0</v>
      </c>
      <c r="G1340" s="29">
        <v>44824.0</v>
      </c>
      <c r="H1340" s="29">
        <v>44665.0</v>
      </c>
      <c r="I1340" s="9" t="b">
        <v>1</v>
      </c>
    </row>
    <row r="1341">
      <c r="A1341" s="9" t="s">
        <v>2907</v>
      </c>
      <c r="B1341" s="29">
        <v>44580.0</v>
      </c>
      <c r="C1341" s="9" t="s">
        <v>2908</v>
      </c>
      <c r="D1341" s="9" t="s">
        <v>58</v>
      </c>
      <c r="E1341" s="29">
        <v>44769.0</v>
      </c>
      <c r="F1341" s="29">
        <v>44785.0</v>
      </c>
      <c r="G1341" s="29">
        <v>44769.0</v>
      </c>
      <c r="H1341" s="29">
        <v>44671.0</v>
      </c>
      <c r="I1341" s="9" t="b">
        <v>1</v>
      </c>
    </row>
    <row r="1342">
      <c r="A1342" s="9" t="s">
        <v>2909</v>
      </c>
      <c r="B1342" s="29">
        <v>44559.0</v>
      </c>
      <c r="C1342" s="9" t="s">
        <v>2910</v>
      </c>
      <c r="D1342" s="9" t="s">
        <v>58</v>
      </c>
      <c r="E1342" s="29">
        <v>44799.0</v>
      </c>
      <c r="F1342" s="29">
        <v>44824.0</v>
      </c>
      <c r="G1342" s="29">
        <v>44799.0</v>
      </c>
      <c r="H1342" s="29">
        <v>44771.0</v>
      </c>
      <c r="I1342" s="9" t="b">
        <v>1</v>
      </c>
    </row>
    <row r="1343">
      <c r="A1343" s="9" t="s">
        <v>2911</v>
      </c>
      <c r="B1343" s="29">
        <v>44553.0</v>
      </c>
      <c r="C1343" s="9" t="s">
        <v>2912</v>
      </c>
      <c r="D1343" s="9" t="s">
        <v>58</v>
      </c>
      <c r="E1343" s="28">
        <v>44694.0</v>
      </c>
      <c r="F1343" s="28">
        <v>44704.0</v>
      </c>
      <c r="G1343" s="28">
        <v>44694.0</v>
      </c>
      <c r="H1343" s="29">
        <v>44646.0</v>
      </c>
      <c r="I1343" s="9" t="b">
        <v>1</v>
      </c>
    </row>
    <row r="1344">
      <c r="A1344" s="9" t="s">
        <v>2913</v>
      </c>
      <c r="B1344" s="29">
        <v>44553.0</v>
      </c>
      <c r="C1344" s="9" t="s">
        <v>2914</v>
      </c>
      <c r="D1344" s="9" t="s">
        <v>58</v>
      </c>
      <c r="E1344" s="28">
        <v>45065.0</v>
      </c>
      <c r="F1344" s="29">
        <v>45084.0</v>
      </c>
      <c r="G1344" s="28">
        <v>45065.0</v>
      </c>
      <c r="H1344" s="29">
        <v>45031.0</v>
      </c>
      <c r="I1344" s="9" t="b">
        <v>1</v>
      </c>
    </row>
    <row r="1345">
      <c r="A1345" s="9" t="s">
        <v>2915</v>
      </c>
      <c r="B1345" s="29">
        <v>44553.0</v>
      </c>
      <c r="C1345" s="9" t="s">
        <v>2916</v>
      </c>
      <c r="D1345" s="9" t="s">
        <v>58</v>
      </c>
      <c r="F1345" s="29">
        <v>44970.0</v>
      </c>
      <c r="G1345" s="29">
        <v>44970.0</v>
      </c>
      <c r="H1345" s="29">
        <v>44876.0</v>
      </c>
      <c r="I1345" s="9" t="b">
        <v>1</v>
      </c>
    </row>
    <row r="1346">
      <c r="A1346" s="9" t="s">
        <v>2917</v>
      </c>
      <c r="B1346" s="29">
        <v>44598.0</v>
      </c>
      <c r="C1346" s="9" t="s">
        <v>2918</v>
      </c>
      <c r="D1346" s="9" t="s">
        <v>58</v>
      </c>
      <c r="E1346" s="29">
        <v>44911.0</v>
      </c>
      <c r="F1346" s="29">
        <v>44950.0</v>
      </c>
      <c r="G1346" s="29">
        <v>44911.0</v>
      </c>
      <c r="H1346" s="29">
        <v>44826.0</v>
      </c>
      <c r="I1346" s="9" t="b">
        <v>1</v>
      </c>
    </row>
    <row r="1347">
      <c r="A1347" s="9" t="s">
        <v>2919</v>
      </c>
      <c r="B1347" s="29">
        <v>44645.0</v>
      </c>
      <c r="C1347" s="9" t="s">
        <v>2920</v>
      </c>
      <c r="D1347" s="9" t="s">
        <v>58</v>
      </c>
      <c r="F1347" s="29">
        <v>44782.0</v>
      </c>
      <c r="G1347" s="29">
        <v>44782.0</v>
      </c>
      <c r="H1347" s="29">
        <v>44742.0</v>
      </c>
      <c r="I1347" s="9" t="b">
        <v>1</v>
      </c>
    </row>
    <row r="1348">
      <c r="A1348" s="9" t="s">
        <v>2921</v>
      </c>
      <c r="B1348" s="29">
        <v>44549.0</v>
      </c>
      <c r="C1348" s="9" t="s">
        <v>2922</v>
      </c>
      <c r="D1348" s="9" t="s">
        <v>58</v>
      </c>
      <c r="E1348" s="29">
        <v>44896.0</v>
      </c>
      <c r="F1348" s="29">
        <v>44910.0</v>
      </c>
      <c r="G1348" s="29">
        <v>44896.0</v>
      </c>
      <c r="H1348" s="29">
        <v>44665.0</v>
      </c>
      <c r="I1348" s="9" t="b">
        <v>1</v>
      </c>
    </row>
    <row r="1349">
      <c r="A1349" s="9" t="s">
        <v>2923</v>
      </c>
      <c r="B1349" s="29">
        <v>44838.0</v>
      </c>
      <c r="C1349" s="9" t="s">
        <v>2924</v>
      </c>
      <c r="D1349" s="9" t="s">
        <v>58</v>
      </c>
      <c r="F1349" s="29">
        <v>45008.0</v>
      </c>
      <c r="G1349" s="29">
        <v>45008.0</v>
      </c>
      <c r="H1349" s="29">
        <v>44964.0</v>
      </c>
      <c r="I1349" s="9" t="b">
        <v>1</v>
      </c>
    </row>
    <row r="1350">
      <c r="A1350" s="9" t="s">
        <v>2925</v>
      </c>
      <c r="B1350" s="29">
        <v>44883.0</v>
      </c>
      <c r="C1350" s="9" t="s">
        <v>2926</v>
      </c>
      <c r="D1350" s="9" t="s">
        <v>58</v>
      </c>
      <c r="E1350" s="29">
        <v>45008.0</v>
      </c>
      <c r="F1350" s="29">
        <v>45021.0</v>
      </c>
      <c r="G1350" s="29">
        <v>45008.0</v>
      </c>
      <c r="H1350" s="29">
        <v>44992.0</v>
      </c>
      <c r="I1350" s="9" t="b">
        <v>1</v>
      </c>
    </row>
    <row r="1351">
      <c r="A1351" s="9" t="s">
        <v>2927</v>
      </c>
      <c r="B1351" s="29">
        <v>44550.0</v>
      </c>
      <c r="C1351" s="9" t="s">
        <v>2928</v>
      </c>
      <c r="D1351" s="9" t="s">
        <v>58</v>
      </c>
      <c r="E1351" s="29">
        <v>44868.0</v>
      </c>
      <c r="F1351" s="29">
        <v>44882.0</v>
      </c>
      <c r="G1351" s="29">
        <v>44868.0</v>
      </c>
      <c r="H1351" s="29">
        <v>44754.0</v>
      </c>
      <c r="I1351" s="9" t="b">
        <v>1</v>
      </c>
    </row>
    <row r="1352">
      <c r="A1352" s="9" t="s">
        <v>2929</v>
      </c>
      <c r="B1352" s="29">
        <v>44550.0</v>
      </c>
      <c r="C1352" s="9" t="s">
        <v>2930</v>
      </c>
      <c r="D1352" s="9" t="s">
        <v>58</v>
      </c>
      <c r="F1352" s="29">
        <v>44782.0</v>
      </c>
      <c r="G1352" s="29">
        <v>44782.0</v>
      </c>
      <c r="H1352" s="28">
        <v>44700.0</v>
      </c>
      <c r="I1352" s="9" t="b">
        <v>1</v>
      </c>
    </row>
    <row r="1353">
      <c r="A1353" s="9" t="s">
        <v>2931</v>
      </c>
      <c r="B1353" s="29">
        <v>44550.0</v>
      </c>
      <c r="C1353" s="9" t="s">
        <v>2932</v>
      </c>
      <c r="D1353" s="9" t="s">
        <v>58</v>
      </c>
      <c r="E1353" s="29">
        <v>44768.0</v>
      </c>
      <c r="F1353" s="29">
        <v>44778.0</v>
      </c>
      <c r="G1353" s="29">
        <v>44768.0</v>
      </c>
      <c r="H1353" s="28">
        <v>44708.0</v>
      </c>
      <c r="I1353" s="9" t="b">
        <v>1</v>
      </c>
    </row>
    <row r="1354">
      <c r="A1354" s="9" t="s">
        <v>2933</v>
      </c>
      <c r="B1354" s="29">
        <v>44616.0</v>
      </c>
      <c r="C1354" s="9" t="s">
        <v>2934</v>
      </c>
      <c r="D1354" s="9" t="s">
        <v>58</v>
      </c>
      <c r="F1354" s="29">
        <v>44859.0</v>
      </c>
      <c r="G1354" s="29">
        <v>44859.0</v>
      </c>
      <c r="H1354" s="28">
        <v>44708.0</v>
      </c>
      <c r="I1354" s="9" t="b">
        <v>1</v>
      </c>
    </row>
    <row r="1355">
      <c r="A1355" s="9" t="s">
        <v>2935</v>
      </c>
      <c r="B1355" s="29">
        <v>44550.0</v>
      </c>
      <c r="C1355" s="9" t="s">
        <v>2936</v>
      </c>
      <c r="D1355" s="9" t="s">
        <v>58</v>
      </c>
      <c r="E1355" s="29">
        <v>44670.0</v>
      </c>
      <c r="F1355" s="29">
        <v>44680.0</v>
      </c>
      <c r="G1355" s="29">
        <v>44670.0</v>
      </c>
      <c r="H1355" s="29">
        <v>44631.0</v>
      </c>
      <c r="I1355" s="9" t="b">
        <v>1</v>
      </c>
    </row>
    <row r="1356">
      <c r="A1356" s="9" t="s">
        <v>2937</v>
      </c>
      <c r="B1356" s="29">
        <v>44548.0</v>
      </c>
      <c r="C1356" s="9" t="s">
        <v>2938</v>
      </c>
      <c r="D1356" s="9" t="s">
        <v>58</v>
      </c>
      <c r="E1356" s="29">
        <v>44846.0</v>
      </c>
      <c r="F1356" s="29">
        <v>44876.0</v>
      </c>
      <c r="G1356" s="29">
        <v>44846.0</v>
      </c>
      <c r="H1356" s="29">
        <v>44827.0</v>
      </c>
      <c r="I1356" s="9" t="b">
        <v>1</v>
      </c>
    </row>
    <row r="1357">
      <c r="A1357" s="9" t="s">
        <v>2939</v>
      </c>
      <c r="B1357" s="29">
        <v>44549.0</v>
      </c>
      <c r="C1357" s="9" t="s">
        <v>2940</v>
      </c>
      <c r="D1357" s="9" t="s">
        <v>58</v>
      </c>
      <c r="E1357" s="29">
        <v>44798.0</v>
      </c>
      <c r="F1357" s="29">
        <v>44851.0</v>
      </c>
      <c r="G1357" s="29">
        <v>44798.0</v>
      </c>
      <c r="H1357" s="29">
        <v>44638.0</v>
      </c>
      <c r="I1357" s="9" t="b">
        <v>1</v>
      </c>
    </row>
    <row r="1358">
      <c r="A1358" s="9" t="s">
        <v>2941</v>
      </c>
      <c r="B1358" s="29">
        <v>44548.0</v>
      </c>
      <c r="C1358" s="9" t="s">
        <v>2942</v>
      </c>
      <c r="D1358" s="9" t="s">
        <v>58</v>
      </c>
      <c r="E1358" s="29">
        <v>44804.0</v>
      </c>
      <c r="F1358" s="29">
        <v>44879.0</v>
      </c>
      <c r="G1358" s="29">
        <v>44804.0</v>
      </c>
      <c r="H1358" s="29">
        <v>44657.0</v>
      </c>
      <c r="I1358" s="9" t="b">
        <v>1</v>
      </c>
    </row>
    <row r="1359">
      <c r="A1359" s="9" t="s">
        <v>2943</v>
      </c>
      <c r="B1359" s="29">
        <v>44549.0</v>
      </c>
      <c r="C1359" s="9" t="s">
        <v>2944</v>
      </c>
      <c r="D1359" s="9" t="s">
        <v>58</v>
      </c>
      <c r="E1359" s="28">
        <v>44707.0</v>
      </c>
      <c r="F1359" s="29">
        <v>44727.0</v>
      </c>
      <c r="G1359" s="28">
        <v>44707.0</v>
      </c>
      <c r="H1359" s="29">
        <v>44664.0</v>
      </c>
      <c r="I1359" s="9" t="b">
        <v>1</v>
      </c>
    </row>
    <row r="1360">
      <c r="A1360" s="9" t="s">
        <v>2945</v>
      </c>
      <c r="B1360" s="29">
        <v>44546.0</v>
      </c>
      <c r="C1360" s="9" t="s">
        <v>2946</v>
      </c>
      <c r="D1360" s="9" t="s">
        <v>58</v>
      </c>
      <c r="E1360" s="29">
        <v>44782.0</v>
      </c>
      <c r="F1360" s="29">
        <v>44797.0</v>
      </c>
      <c r="G1360" s="29">
        <v>44782.0</v>
      </c>
      <c r="H1360" s="29">
        <v>44747.0</v>
      </c>
      <c r="I1360" s="9" t="b">
        <v>1</v>
      </c>
    </row>
    <row r="1361">
      <c r="A1361" s="9" t="s">
        <v>2947</v>
      </c>
      <c r="B1361" s="29">
        <v>44547.0</v>
      </c>
      <c r="C1361" s="9" t="s">
        <v>2948</v>
      </c>
      <c r="D1361" s="9" t="s">
        <v>58</v>
      </c>
      <c r="E1361" s="29">
        <v>44657.0</v>
      </c>
      <c r="F1361" s="29">
        <v>44678.0</v>
      </c>
      <c r="G1361" s="29">
        <v>44657.0</v>
      </c>
      <c r="H1361" s="29">
        <v>44645.0</v>
      </c>
      <c r="I1361" s="9" t="b">
        <v>1</v>
      </c>
    </row>
    <row r="1362">
      <c r="A1362" s="9" t="s">
        <v>2949</v>
      </c>
      <c r="B1362" s="29">
        <v>44547.0</v>
      </c>
      <c r="C1362" s="9" t="s">
        <v>2950</v>
      </c>
      <c r="D1362" s="9" t="s">
        <v>58</v>
      </c>
      <c r="E1362" s="29">
        <v>44624.0</v>
      </c>
      <c r="F1362" s="29">
        <v>44656.0</v>
      </c>
      <c r="G1362" s="29">
        <v>44624.0</v>
      </c>
      <c r="H1362" s="29">
        <v>44616.0</v>
      </c>
      <c r="I1362" s="9" t="b">
        <v>1</v>
      </c>
    </row>
    <row r="1363">
      <c r="A1363" s="9" t="s">
        <v>2951</v>
      </c>
      <c r="B1363" s="29">
        <v>44629.0</v>
      </c>
      <c r="C1363" s="9" t="s">
        <v>2952</v>
      </c>
      <c r="D1363" s="9" t="s">
        <v>58</v>
      </c>
      <c r="E1363" s="28">
        <v>45076.0</v>
      </c>
      <c r="F1363" s="29">
        <v>45086.0</v>
      </c>
      <c r="G1363" s="28">
        <v>45076.0</v>
      </c>
      <c r="H1363" s="29">
        <v>45024.0</v>
      </c>
      <c r="I1363" s="9" t="b">
        <v>1</v>
      </c>
    </row>
    <row r="1364">
      <c r="A1364" s="9" t="s">
        <v>2953</v>
      </c>
      <c r="B1364" s="29">
        <v>44545.0</v>
      </c>
      <c r="C1364" s="9" t="s">
        <v>2954</v>
      </c>
      <c r="D1364" s="9" t="s">
        <v>58</v>
      </c>
      <c r="E1364" s="29">
        <v>44783.0</v>
      </c>
      <c r="F1364" s="29">
        <v>44797.0</v>
      </c>
      <c r="G1364" s="29">
        <v>44783.0</v>
      </c>
      <c r="H1364" s="28">
        <v>44686.0</v>
      </c>
      <c r="I1364" s="9" t="b">
        <v>1</v>
      </c>
    </row>
    <row r="1365">
      <c r="A1365" s="9" t="s">
        <v>2955</v>
      </c>
      <c r="B1365" s="29">
        <v>44559.0</v>
      </c>
      <c r="C1365" s="9" t="s">
        <v>2956</v>
      </c>
      <c r="D1365" s="9" t="s">
        <v>58</v>
      </c>
      <c r="E1365" s="29">
        <v>44749.0</v>
      </c>
      <c r="F1365" s="29">
        <v>44762.0</v>
      </c>
      <c r="G1365" s="29">
        <v>44749.0</v>
      </c>
      <c r="H1365" s="29">
        <v>44677.0</v>
      </c>
      <c r="I1365" s="9" t="b">
        <v>1</v>
      </c>
    </row>
    <row r="1366">
      <c r="A1366" s="9" t="s">
        <v>2957</v>
      </c>
      <c r="B1366" s="29">
        <v>44546.0</v>
      </c>
      <c r="C1366" s="9" t="s">
        <v>2958</v>
      </c>
      <c r="D1366" s="9" t="s">
        <v>58</v>
      </c>
      <c r="E1366" s="29">
        <v>44832.0</v>
      </c>
      <c r="F1366" s="29">
        <v>44845.0</v>
      </c>
      <c r="G1366" s="29">
        <v>44832.0</v>
      </c>
      <c r="H1366" s="29">
        <v>44645.0</v>
      </c>
      <c r="I1366" s="9" t="b">
        <v>1</v>
      </c>
    </row>
    <row r="1367">
      <c r="A1367" s="9" t="s">
        <v>2959</v>
      </c>
      <c r="B1367" s="29">
        <v>44546.0</v>
      </c>
      <c r="C1367" s="9" t="s">
        <v>2960</v>
      </c>
      <c r="D1367" s="9" t="s">
        <v>58</v>
      </c>
      <c r="E1367" s="28">
        <v>44685.0</v>
      </c>
      <c r="F1367" s="28">
        <v>44712.0</v>
      </c>
      <c r="G1367" s="28">
        <v>44685.0</v>
      </c>
      <c r="H1367" s="29">
        <v>44637.0</v>
      </c>
      <c r="I1367" s="9" t="b">
        <v>1</v>
      </c>
    </row>
    <row r="1368">
      <c r="A1368" s="9" t="s">
        <v>2961</v>
      </c>
      <c r="B1368" s="29">
        <v>44546.0</v>
      </c>
      <c r="C1368" s="9" t="s">
        <v>2962</v>
      </c>
      <c r="D1368" s="9" t="s">
        <v>58</v>
      </c>
      <c r="E1368" s="29">
        <v>44775.0</v>
      </c>
      <c r="F1368" s="29">
        <v>44792.0</v>
      </c>
      <c r="G1368" s="29">
        <v>44775.0</v>
      </c>
      <c r="H1368" s="29">
        <v>44645.0</v>
      </c>
      <c r="I1368" s="9" t="b">
        <v>1</v>
      </c>
    </row>
    <row r="1369">
      <c r="A1369" s="9" t="s">
        <v>2963</v>
      </c>
      <c r="B1369" s="29">
        <v>44545.0</v>
      </c>
      <c r="C1369" s="9" t="s">
        <v>2964</v>
      </c>
      <c r="D1369" s="9" t="s">
        <v>58</v>
      </c>
      <c r="E1369" s="29">
        <v>44756.0</v>
      </c>
      <c r="F1369" s="29">
        <v>44777.0</v>
      </c>
      <c r="G1369" s="29">
        <v>44756.0</v>
      </c>
      <c r="H1369" s="29">
        <v>44680.0</v>
      </c>
      <c r="I1369" s="9" t="b">
        <v>1</v>
      </c>
    </row>
    <row r="1370">
      <c r="A1370" s="9" t="s">
        <v>2965</v>
      </c>
      <c r="B1370" s="29">
        <v>44546.0</v>
      </c>
      <c r="C1370" s="9" t="s">
        <v>2966</v>
      </c>
      <c r="D1370" s="9" t="s">
        <v>58</v>
      </c>
      <c r="E1370" s="29">
        <v>44796.0</v>
      </c>
      <c r="F1370" s="29">
        <v>44824.0</v>
      </c>
      <c r="G1370" s="29">
        <v>44796.0</v>
      </c>
      <c r="H1370" s="28">
        <v>44690.0</v>
      </c>
      <c r="I1370" s="9" t="b">
        <v>1</v>
      </c>
    </row>
    <row r="1371">
      <c r="A1371" s="9" t="s">
        <v>2967</v>
      </c>
      <c r="B1371" s="29">
        <v>44546.0</v>
      </c>
      <c r="C1371" s="9" t="s">
        <v>2968</v>
      </c>
      <c r="D1371" s="9" t="s">
        <v>58</v>
      </c>
      <c r="F1371" s="29">
        <v>44642.0</v>
      </c>
      <c r="G1371" s="29">
        <v>44642.0</v>
      </c>
      <c r="H1371" s="29">
        <v>44605.0</v>
      </c>
      <c r="I1371" s="9" t="b">
        <v>1</v>
      </c>
    </row>
    <row r="1372">
      <c r="A1372" s="9" t="s">
        <v>2969</v>
      </c>
      <c r="B1372" s="29">
        <v>44546.0</v>
      </c>
      <c r="C1372" s="9" t="s">
        <v>2970</v>
      </c>
      <c r="D1372" s="9" t="s">
        <v>58</v>
      </c>
      <c r="F1372" s="29">
        <v>44873.0</v>
      </c>
      <c r="G1372" s="29">
        <v>44873.0</v>
      </c>
      <c r="H1372" s="29">
        <v>44547.0</v>
      </c>
      <c r="I1372" s="9" t="b">
        <v>1</v>
      </c>
    </row>
    <row r="1373">
      <c r="A1373" s="9" t="s">
        <v>2971</v>
      </c>
      <c r="B1373" s="29">
        <v>44546.0</v>
      </c>
      <c r="C1373" s="9" t="s">
        <v>2972</v>
      </c>
      <c r="D1373" s="9" t="s">
        <v>58</v>
      </c>
      <c r="E1373" s="28">
        <v>44711.0</v>
      </c>
      <c r="F1373" s="29">
        <v>44719.0</v>
      </c>
      <c r="G1373" s="28">
        <v>44711.0</v>
      </c>
      <c r="H1373" s="29">
        <v>44616.0</v>
      </c>
      <c r="I1373" s="9" t="b">
        <v>1</v>
      </c>
    </row>
    <row r="1374">
      <c r="A1374" s="9" t="s">
        <v>2973</v>
      </c>
      <c r="B1374" s="29">
        <v>44545.0</v>
      </c>
      <c r="C1374" s="9" t="s">
        <v>2974</v>
      </c>
      <c r="D1374" s="9" t="s">
        <v>58</v>
      </c>
      <c r="E1374" s="29">
        <v>44790.0</v>
      </c>
      <c r="F1374" s="29">
        <v>44838.0</v>
      </c>
      <c r="G1374" s="29">
        <v>44790.0</v>
      </c>
      <c r="H1374" s="29">
        <v>44665.0</v>
      </c>
      <c r="I1374" s="9" t="b">
        <v>1</v>
      </c>
    </row>
    <row r="1375">
      <c r="A1375" s="9" t="s">
        <v>2975</v>
      </c>
      <c r="B1375" s="29">
        <v>44546.0</v>
      </c>
      <c r="C1375" s="9" t="s">
        <v>2976</v>
      </c>
      <c r="D1375" s="9" t="s">
        <v>58</v>
      </c>
      <c r="F1375" s="28">
        <v>44698.0</v>
      </c>
      <c r="G1375" s="28">
        <v>44698.0</v>
      </c>
      <c r="H1375" s="29">
        <v>44651.0</v>
      </c>
      <c r="I1375" s="9" t="b">
        <v>1</v>
      </c>
    </row>
    <row r="1376">
      <c r="A1376" s="9" t="s">
        <v>2977</v>
      </c>
      <c r="B1376" s="29">
        <v>44544.0</v>
      </c>
      <c r="C1376" s="9" t="s">
        <v>2978</v>
      </c>
      <c r="D1376" s="9" t="s">
        <v>58</v>
      </c>
      <c r="E1376" s="29">
        <v>44645.0</v>
      </c>
      <c r="F1376" s="29">
        <v>44662.0</v>
      </c>
      <c r="G1376" s="29">
        <v>44645.0</v>
      </c>
      <c r="H1376" s="29">
        <v>44621.0</v>
      </c>
      <c r="I1376" s="9" t="b">
        <v>1</v>
      </c>
    </row>
    <row r="1377">
      <c r="A1377" s="9" t="s">
        <v>2979</v>
      </c>
      <c r="B1377" s="29">
        <v>44543.0</v>
      </c>
      <c r="C1377" s="9" t="s">
        <v>2980</v>
      </c>
      <c r="D1377" s="9" t="s">
        <v>58</v>
      </c>
      <c r="E1377" s="29">
        <v>44855.0</v>
      </c>
      <c r="F1377" s="29">
        <v>44888.0</v>
      </c>
      <c r="G1377" s="29">
        <v>44855.0</v>
      </c>
      <c r="H1377" s="29">
        <v>44658.0</v>
      </c>
      <c r="I1377" s="9" t="b">
        <v>1</v>
      </c>
    </row>
    <row r="1378">
      <c r="A1378" s="9" t="s">
        <v>2981</v>
      </c>
      <c r="B1378" s="29">
        <v>44608.0</v>
      </c>
      <c r="C1378" s="9" t="s">
        <v>2982</v>
      </c>
      <c r="D1378" s="9" t="s">
        <v>58</v>
      </c>
      <c r="E1378" s="29">
        <v>44900.0</v>
      </c>
      <c r="F1378" s="29">
        <v>44910.0</v>
      </c>
      <c r="G1378" s="29">
        <v>44900.0</v>
      </c>
      <c r="H1378" s="29">
        <v>44869.0</v>
      </c>
      <c r="I1378" s="9" t="b">
        <v>1</v>
      </c>
    </row>
    <row r="1379">
      <c r="A1379" s="9" t="s">
        <v>2983</v>
      </c>
      <c r="B1379" s="29">
        <v>44559.0</v>
      </c>
      <c r="C1379" s="9" t="s">
        <v>2984</v>
      </c>
      <c r="D1379" s="9" t="s">
        <v>58</v>
      </c>
      <c r="E1379" s="29">
        <v>44832.0</v>
      </c>
      <c r="F1379" s="29">
        <v>44841.0</v>
      </c>
      <c r="G1379" s="29">
        <v>44832.0</v>
      </c>
      <c r="H1379" s="29">
        <v>44624.0</v>
      </c>
      <c r="I1379" s="9" t="b">
        <v>1</v>
      </c>
    </row>
    <row r="1380">
      <c r="A1380" s="9" t="s">
        <v>2985</v>
      </c>
      <c r="B1380" s="29">
        <v>44543.0</v>
      </c>
      <c r="C1380" s="9" t="s">
        <v>2986</v>
      </c>
      <c r="D1380" s="9" t="s">
        <v>58</v>
      </c>
      <c r="E1380" s="29">
        <v>44614.0</v>
      </c>
      <c r="F1380" s="29">
        <v>44656.0</v>
      </c>
      <c r="G1380" s="29">
        <v>44614.0</v>
      </c>
      <c r="H1380" s="29">
        <v>44603.0</v>
      </c>
      <c r="I1380" s="9" t="b">
        <v>1</v>
      </c>
    </row>
    <row r="1381">
      <c r="A1381" s="9" t="s">
        <v>2987</v>
      </c>
      <c r="B1381" s="29">
        <v>44540.0</v>
      </c>
      <c r="C1381" s="9" t="s">
        <v>2988</v>
      </c>
      <c r="D1381" s="9" t="s">
        <v>58</v>
      </c>
      <c r="E1381" s="29">
        <v>44651.0</v>
      </c>
      <c r="F1381" s="29">
        <v>44672.0</v>
      </c>
      <c r="G1381" s="29">
        <v>44651.0</v>
      </c>
      <c r="H1381" s="29">
        <v>44643.0</v>
      </c>
      <c r="I1381" s="9" t="b">
        <v>1</v>
      </c>
    </row>
    <row r="1382">
      <c r="A1382" s="9" t="s">
        <v>115</v>
      </c>
      <c r="B1382" s="29">
        <v>44540.0</v>
      </c>
      <c r="C1382" s="9" t="s">
        <v>116</v>
      </c>
      <c r="D1382" s="9" t="s">
        <v>58</v>
      </c>
      <c r="E1382" s="29">
        <v>44735.0</v>
      </c>
      <c r="F1382" s="29">
        <v>44748.0</v>
      </c>
      <c r="G1382" s="29">
        <v>44735.0</v>
      </c>
      <c r="H1382" s="29">
        <v>44736.0</v>
      </c>
      <c r="I1382" s="9" t="b">
        <v>0</v>
      </c>
    </row>
    <row r="1383">
      <c r="A1383" s="9" t="s">
        <v>2989</v>
      </c>
      <c r="B1383" s="29">
        <v>44541.0</v>
      </c>
      <c r="C1383" s="9" t="s">
        <v>2990</v>
      </c>
      <c r="D1383" s="9" t="s">
        <v>58</v>
      </c>
      <c r="E1383" s="29">
        <v>44949.0</v>
      </c>
      <c r="F1383" s="29">
        <v>44964.0</v>
      </c>
      <c r="G1383" s="29">
        <v>44949.0</v>
      </c>
      <c r="H1383" s="29">
        <v>44858.0</v>
      </c>
      <c r="I1383" s="9" t="b">
        <v>1</v>
      </c>
    </row>
    <row r="1384">
      <c r="A1384" s="9" t="s">
        <v>2991</v>
      </c>
      <c r="B1384" s="29">
        <v>44542.0</v>
      </c>
      <c r="C1384" s="9" t="s">
        <v>2992</v>
      </c>
      <c r="D1384" s="9" t="s">
        <v>58</v>
      </c>
      <c r="E1384" s="29">
        <v>44775.0</v>
      </c>
      <c r="F1384" s="29">
        <v>44790.0</v>
      </c>
      <c r="G1384" s="29">
        <v>44775.0</v>
      </c>
      <c r="H1384" s="29">
        <v>44760.0</v>
      </c>
      <c r="I1384" s="9" t="b">
        <v>1</v>
      </c>
    </row>
    <row r="1385">
      <c r="A1385" s="9" t="s">
        <v>2993</v>
      </c>
      <c r="B1385" s="29">
        <v>44540.0</v>
      </c>
      <c r="C1385" s="9" t="s">
        <v>2994</v>
      </c>
      <c r="D1385" s="9" t="s">
        <v>58</v>
      </c>
      <c r="E1385" s="29">
        <v>44665.0</v>
      </c>
      <c r="F1385" s="28">
        <v>44705.0</v>
      </c>
      <c r="G1385" s="29">
        <v>44665.0</v>
      </c>
      <c r="H1385" s="29">
        <v>44602.0</v>
      </c>
      <c r="I1385" s="9" t="b">
        <v>1</v>
      </c>
    </row>
    <row r="1386">
      <c r="A1386" s="9" t="s">
        <v>2995</v>
      </c>
      <c r="B1386" s="29">
        <v>44544.0</v>
      </c>
      <c r="C1386" s="9" t="s">
        <v>2996</v>
      </c>
      <c r="D1386" s="9" t="s">
        <v>58</v>
      </c>
      <c r="F1386" s="29">
        <v>45022.0</v>
      </c>
      <c r="G1386" s="29">
        <v>45022.0</v>
      </c>
      <c r="H1386" s="29">
        <v>44872.0</v>
      </c>
      <c r="I1386" s="9" t="b">
        <v>1</v>
      </c>
    </row>
    <row r="1387">
      <c r="A1387" s="9" t="s">
        <v>2997</v>
      </c>
      <c r="B1387" s="29">
        <v>44540.0</v>
      </c>
      <c r="C1387" s="9" t="s">
        <v>2998</v>
      </c>
      <c r="D1387" s="9" t="s">
        <v>58</v>
      </c>
      <c r="E1387" s="29">
        <v>44778.0</v>
      </c>
      <c r="F1387" s="29">
        <v>44809.0</v>
      </c>
      <c r="G1387" s="29">
        <v>44778.0</v>
      </c>
      <c r="H1387" s="29">
        <v>44776.0</v>
      </c>
      <c r="I1387" s="9" t="b">
        <v>1</v>
      </c>
    </row>
    <row r="1388">
      <c r="A1388" s="9" t="s">
        <v>2999</v>
      </c>
      <c r="B1388" s="29">
        <v>44722.0</v>
      </c>
      <c r="C1388" s="9" t="s">
        <v>3000</v>
      </c>
      <c r="D1388" s="9" t="s">
        <v>58</v>
      </c>
      <c r="F1388" s="29">
        <v>44911.0</v>
      </c>
      <c r="G1388" s="29">
        <v>44911.0</v>
      </c>
      <c r="H1388" s="29">
        <v>44833.0</v>
      </c>
      <c r="I1388" s="9" t="b">
        <v>1</v>
      </c>
    </row>
    <row r="1389">
      <c r="A1389" s="9" t="s">
        <v>3001</v>
      </c>
      <c r="B1389" s="29">
        <v>44539.0</v>
      </c>
      <c r="C1389" s="9" t="s">
        <v>3002</v>
      </c>
      <c r="D1389" s="9" t="s">
        <v>58</v>
      </c>
      <c r="F1389" s="29">
        <v>44678.0</v>
      </c>
      <c r="G1389" s="29">
        <v>44678.0</v>
      </c>
      <c r="H1389" s="29">
        <v>44592.0</v>
      </c>
      <c r="I1389" s="9" t="b">
        <v>1</v>
      </c>
    </row>
    <row r="1390">
      <c r="A1390" s="9" t="s">
        <v>3003</v>
      </c>
      <c r="B1390" s="29">
        <v>44714.0</v>
      </c>
      <c r="C1390" s="9" t="s">
        <v>3004</v>
      </c>
      <c r="D1390" s="9" t="s">
        <v>58</v>
      </c>
      <c r="F1390" s="29">
        <v>44771.0</v>
      </c>
      <c r="G1390" s="29">
        <v>44771.0</v>
      </c>
      <c r="H1390" s="29">
        <v>44749.0</v>
      </c>
      <c r="I1390" s="9" t="b">
        <v>1</v>
      </c>
    </row>
    <row r="1391">
      <c r="A1391" s="9" t="s">
        <v>3005</v>
      </c>
      <c r="B1391" s="29">
        <v>44539.0</v>
      </c>
      <c r="C1391" s="9" t="s">
        <v>3006</v>
      </c>
      <c r="D1391" s="9" t="s">
        <v>58</v>
      </c>
      <c r="E1391" s="29">
        <v>44945.0</v>
      </c>
      <c r="F1391" s="29">
        <v>44960.0</v>
      </c>
      <c r="G1391" s="29">
        <v>44945.0</v>
      </c>
      <c r="H1391" s="29">
        <v>44873.0</v>
      </c>
      <c r="I1391" s="9" t="b">
        <v>1</v>
      </c>
    </row>
    <row r="1392">
      <c r="A1392" s="9" t="s">
        <v>3007</v>
      </c>
      <c r="B1392" s="29">
        <v>44541.0</v>
      </c>
      <c r="C1392" s="9" t="s">
        <v>3008</v>
      </c>
      <c r="D1392" s="9" t="s">
        <v>58</v>
      </c>
      <c r="E1392" s="29">
        <v>44733.0</v>
      </c>
      <c r="F1392" s="29">
        <v>44747.0</v>
      </c>
      <c r="G1392" s="29">
        <v>44733.0</v>
      </c>
      <c r="H1392" s="29">
        <v>44595.0</v>
      </c>
      <c r="I1392" s="9" t="b">
        <v>1</v>
      </c>
    </row>
    <row r="1393">
      <c r="A1393" s="9" t="s">
        <v>3009</v>
      </c>
      <c r="B1393" s="29">
        <v>44540.0</v>
      </c>
      <c r="C1393" s="9" t="s">
        <v>3010</v>
      </c>
      <c r="D1393" s="9" t="s">
        <v>58</v>
      </c>
      <c r="F1393" s="29">
        <v>44732.0</v>
      </c>
      <c r="G1393" s="29">
        <v>44732.0</v>
      </c>
      <c r="H1393" s="28">
        <v>44693.0</v>
      </c>
      <c r="I1393" s="9" t="b">
        <v>1</v>
      </c>
    </row>
    <row r="1394">
      <c r="A1394" s="9" t="s">
        <v>3011</v>
      </c>
      <c r="B1394" s="29">
        <v>44540.0</v>
      </c>
      <c r="C1394" s="9" t="s">
        <v>3012</v>
      </c>
      <c r="D1394" s="9" t="s">
        <v>58</v>
      </c>
      <c r="E1394" s="29">
        <v>44819.0</v>
      </c>
      <c r="F1394" s="29">
        <v>44833.0</v>
      </c>
      <c r="G1394" s="29">
        <v>44819.0</v>
      </c>
      <c r="H1394" s="29">
        <v>44720.0</v>
      </c>
      <c r="I1394" s="9" t="b">
        <v>1</v>
      </c>
    </row>
    <row r="1395">
      <c r="A1395" s="9" t="s">
        <v>3013</v>
      </c>
      <c r="B1395" s="29">
        <v>44541.0</v>
      </c>
      <c r="C1395" s="9" t="s">
        <v>3014</v>
      </c>
      <c r="D1395" s="9" t="s">
        <v>58</v>
      </c>
      <c r="E1395" s="29">
        <v>44762.0</v>
      </c>
      <c r="F1395" s="29">
        <v>44782.0</v>
      </c>
      <c r="G1395" s="29">
        <v>44762.0</v>
      </c>
      <c r="H1395" s="29">
        <v>44624.0</v>
      </c>
      <c r="I1395" s="9" t="b">
        <v>1</v>
      </c>
    </row>
    <row r="1396">
      <c r="A1396" s="9" t="s">
        <v>3015</v>
      </c>
      <c r="B1396" s="29">
        <v>44614.0</v>
      </c>
      <c r="C1396" s="9" t="s">
        <v>3016</v>
      </c>
      <c r="D1396" s="9" t="s">
        <v>58</v>
      </c>
      <c r="E1396" s="28">
        <v>44706.0</v>
      </c>
      <c r="F1396" s="29">
        <v>44718.0</v>
      </c>
      <c r="G1396" s="28">
        <v>44706.0</v>
      </c>
      <c r="H1396" s="28">
        <v>44697.0</v>
      </c>
      <c r="I1396" s="9" t="b">
        <v>1</v>
      </c>
    </row>
    <row r="1397">
      <c r="A1397" s="9" t="s">
        <v>3017</v>
      </c>
      <c r="B1397" s="29">
        <v>44539.0</v>
      </c>
      <c r="C1397" s="9" t="s">
        <v>3018</v>
      </c>
      <c r="D1397" s="9" t="s">
        <v>58</v>
      </c>
      <c r="E1397" s="28">
        <v>44686.0</v>
      </c>
      <c r="F1397" s="28">
        <v>44700.0</v>
      </c>
      <c r="G1397" s="28">
        <v>44686.0</v>
      </c>
      <c r="H1397" s="29">
        <v>44612.0</v>
      </c>
      <c r="I1397" s="9" t="b">
        <v>1</v>
      </c>
    </row>
    <row r="1398">
      <c r="A1398" s="9" t="s">
        <v>3019</v>
      </c>
      <c r="B1398" s="29">
        <v>44539.0</v>
      </c>
      <c r="C1398" s="9" t="s">
        <v>3020</v>
      </c>
      <c r="D1398" s="9" t="s">
        <v>58</v>
      </c>
      <c r="E1398" s="28">
        <v>44691.0</v>
      </c>
      <c r="F1398" s="28">
        <v>44700.0</v>
      </c>
      <c r="G1398" s="28">
        <v>44691.0</v>
      </c>
      <c r="H1398" s="29">
        <v>44578.0</v>
      </c>
      <c r="I1398" s="9" t="b">
        <v>1</v>
      </c>
    </row>
    <row r="1399">
      <c r="A1399" s="9" t="s">
        <v>3021</v>
      </c>
      <c r="B1399" s="29">
        <v>44539.0</v>
      </c>
      <c r="C1399" s="9" t="s">
        <v>3022</v>
      </c>
      <c r="D1399" s="9" t="s">
        <v>58</v>
      </c>
      <c r="E1399" s="28">
        <v>44700.0</v>
      </c>
      <c r="F1399" s="29">
        <v>44729.0</v>
      </c>
      <c r="G1399" s="28">
        <v>44700.0</v>
      </c>
      <c r="H1399" s="29">
        <v>44631.0</v>
      </c>
      <c r="I1399" s="9" t="b">
        <v>1</v>
      </c>
    </row>
    <row r="1400">
      <c r="A1400" s="9" t="s">
        <v>3023</v>
      </c>
      <c r="B1400" s="29">
        <v>44537.0</v>
      </c>
      <c r="C1400" s="9" t="s">
        <v>3024</v>
      </c>
      <c r="D1400" s="9" t="s">
        <v>58</v>
      </c>
      <c r="E1400" s="29">
        <v>44649.0</v>
      </c>
      <c r="F1400" s="29">
        <v>44657.0</v>
      </c>
      <c r="G1400" s="29">
        <v>44649.0</v>
      </c>
      <c r="H1400" s="29">
        <v>44582.0</v>
      </c>
      <c r="I1400" s="9" t="b">
        <v>1</v>
      </c>
    </row>
    <row r="1401">
      <c r="A1401" s="9" t="s">
        <v>3025</v>
      </c>
      <c r="B1401" s="29">
        <v>44539.0</v>
      </c>
      <c r="C1401" s="9" t="s">
        <v>3026</v>
      </c>
      <c r="D1401" s="9" t="s">
        <v>58</v>
      </c>
      <c r="F1401" s="29">
        <v>44825.0</v>
      </c>
      <c r="G1401" s="29">
        <v>44825.0</v>
      </c>
      <c r="H1401" s="29">
        <v>44753.0</v>
      </c>
      <c r="I1401" s="9" t="b">
        <v>1</v>
      </c>
    </row>
    <row r="1402">
      <c r="A1402" s="9" t="s">
        <v>3027</v>
      </c>
      <c r="B1402" s="29">
        <v>44538.0</v>
      </c>
      <c r="C1402" s="9" t="s">
        <v>3028</v>
      </c>
      <c r="D1402" s="9" t="s">
        <v>58</v>
      </c>
      <c r="E1402" s="29">
        <v>44855.0</v>
      </c>
      <c r="F1402" s="29">
        <v>44895.0</v>
      </c>
      <c r="G1402" s="29">
        <v>44855.0</v>
      </c>
      <c r="H1402" s="29">
        <v>44615.0</v>
      </c>
      <c r="I1402" s="9" t="b">
        <v>1</v>
      </c>
    </row>
    <row r="1403">
      <c r="A1403" s="9" t="s">
        <v>3029</v>
      </c>
      <c r="B1403" s="29">
        <v>44537.0</v>
      </c>
      <c r="C1403" s="9" t="s">
        <v>3030</v>
      </c>
      <c r="D1403" s="9" t="s">
        <v>58</v>
      </c>
      <c r="E1403" s="29">
        <v>44838.0</v>
      </c>
      <c r="F1403" s="29">
        <v>44852.0</v>
      </c>
      <c r="G1403" s="29">
        <v>44838.0</v>
      </c>
      <c r="H1403" s="29">
        <v>44775.0</v>
      </c>
      <c r="I1403" s="9" t="b">
        <v>1</v>
      </c>
    </row>
    <row r="1404">
      <c r="A1404" s="9" t="s">
        <v>3031</v>
      </c>
      <c r="B1404" s="29">
        <v>44537.0</v>
      </c>
      <c r="C1404" s="9" t="s">
        <v>3032</v>
      </c>
      <c r="D1404" s="9" t="s">
        <v>58</v>
      </c>
      <c r="E1404" s="28">
        <v>44686.0</v>
      </c>
      <c r="F1404" s="29">
        <v>44739.0</v>
      </c>
      <c r="G1404" s="28">
        <v>44686.0</v>
      </c>
      <c r="H1404" s="29">
        <v>44609.0</v>
      </c>
      <c r="I1404" s="9" t="b">
        <v>1</v>
      </c>
    </row>
    <row r="1405">
      <c r="A1405" s="9" t="s">
        <v>3033</v>
      </c>
      <c r="B1405" s="29">
        <v>44537.0</v>
      </c>
      <c r="C1405" s="9" t="s">
        <v>3034</v>
      </c>
      <c r="D1405" s="9" t="s">
        <v>58</v>
      </c>
      <c r="F1405" s="29">
        <v>45030.0</v>
      </c>
      <c r="G1405" s="29">
        <v>45030.0</v>
      </c>
      <c r="H1405" s="29">
        <v>44616.0</v>
      </c>
      <c r="I1405" s="9" t="b">
        <v>1</v>
      </c>
    </row>
    <row r="1406">
      <c r="A1406" s="9" t="s">
        <v>3035</v>
      </c>
      <c r="B1406" s="29">
        <v>44536.0</v>
      </c>
      <c r="C1406" s="9" t="s">
        <v>3036</v>
      </c>
      <c r="D1406" s="9" t="s">
        <v>58</v>
      </c>
      <c r="F1406" s="29">
        <v>44616.0</v>
      </c>
      <c r="G1406" s="29">
        <v>44616.0</v>
      </c>
      <c r="H1406" s="29">
        <v>44587.0</v>
      </c>
      <c r="I1406" s="9" t="b">
        <v>1</v>
      </c>
    </row>
    <row r="1407">
      <c r="A1407" s="9" t="s">
        <v>3037</v>
      </c>
      <c r="B1407" s="29">
        <v>44537.0</v>
      </c>
      <c r="C1407" s="9" t="s">
        <v>3038</v>
      </c>
      <c r="D1407" s="9" t="s">
        <v>58</v>
      </c>
      <c r="E1407" s="29">
        <v>44865.0</v>
      </c>
      <c r="F1407" s="29">
        <v>44883.0</v>
      </c>
      <c r="G1407" s="29">
        <v>44865.0</v>
      </c>
      <c r="H1407" s="29">
        <v>44811.0</v>
      </c>
      <c r="I1407" s="9" t="b">
        <v>1</v>
      </c>
    </row>
    <row r="1408">
      <c r="A1408" s="9" t="s">
        <v>3039</v>
      </c>
      <c r="B1408" s="29">
        <v>44543.0</v>
      </c>
      <c r="C1408" s="9" t="s">
        <v>3040</v>
      </c>
      <c r="D1408" s="9" t="s">
        <v>58</v>
      </c>
      <c r="F1408" s="29">
        <v>44736.0</v>
      </c>
      <c r="G1408" s="29">
        <v>44736.0</v>
      </c>
      <c r="H1408" s="29">
        <v>44722.0</v>
      </c>
      <c r="I1408" s="9" t="b">
        <v>1</v>
      </c>
    </row>
    <row r="1409">
      <c r="A1409" s="9" t="s">
        <v>3041</v>
      </c>
      <c r="B1409" s="29">
        <v>44537.0</v>
      </c>
      <c r="C1409" s="9" t="s">
        <v>3042</v>
      </c>
      <c r="D1409" s="9" t="s">
        <v>58</v>
      </c>
      <c r="E1409" s="29">
        <v>44608.0</v>
      </c>
      <c r="F1409" s="29">
        <v>44616.0</v>
      </c>
      <c r="G1409" s="29">
        <v>44608.0</v>
      </c>
      <c r="H1409" s="29">
        <v>44595.0</v>
      </c>
      <c r="I1409" s="9" t="b">
        <v>1</v>
      </c>
    </row>
    <row r="1410">
      <c r="A1410" s="9" t="s">
        <v>3043</v>
      </c>
      <c r="B1410" s="29">
        <v>44547.0</v>
      </c>
      <c r="C1410" s="9" t="s">
        <v>3044</v>
      </c>
      <c r="D1410" s="9" t="s">
        <v>58</v>
      </c>
      <c r="E1410" s="29">
        <v>44610.0</v>
      </c>
      <c r="F1410" s="29">
        <v>44655.0</v>
      </c>
      <c r="G1410" s="29">
        <v>44610.0</v>
      </c>
      <c r="H1410" s="29">
        <v>44594.0</v>
      </c>
      <c r="I1410" s="9" t="b">
        <v>1</v>
      </c>
    </row>
    <row r="1411">
      <c r="A1411" s="9" t="s">
        <v>3045</v>
      </c>
      <c r="B1411" s="29">
        <v>44537.0</v>
      </c>
      <c r="C1411" s="9" t="s">
        <v>3046</v>
      </c>
      <c r="D1411" s="9" t="s">
        <v>58</v>
      </c>
      <c r="E1411" s="29">
        <v>44858.0</v>
      </c>
      <c r="F1411" s="29">
        <v>44873.0</v>
      </c>
      <c r="G1411" s="29">
        <v>44858.0</v>
      </c>
      <c r="H1411" s="29">
        <v>44725.0</v>
      </c>
      <c r="I1411" s="9" t="b">
        <v>1</v>
      </c>
    </row>
    <row r="1412">
      <c r="A1412" s="9" t="s">
        <v>3047</v>
      </c>
      <c r="B1412" s="29">
        <v>44537.0</v>
      </c>
      <c r="C1412" s="9" t="s">
        <v>3048</v>
      </c>
      <c r="D1412" s="9" t="s">
        <v>58</v>
      </c>
      <c r="F1412" s="28">
        <v>44705.0</v>
      </c>
      <c r="G1412" s="28">
        <v>44705.0</v>
      </c>
      <c r="H1412" s="29">
        <v>44617.0</v>
      </c>
      <c r="I1412" s="9" t="b">
        <v>1</v>
      </c>
    </row>
    <row r="1413">
      <c r="A1413" s="9" t="s">
        <v>3049</v>
      </c>
      <c r="B1413" s="29">
        <v>44537.0</v>
      </c>
      <c r="C1413" s="9" t="s">
        <v>3050</v>
      </c>
      <c r="D1413" s="9" t="s">
        <v>58</v>
      </c>
      <c r="E1413" s="28">
        <v>44712.0</v>
      </c>
      <c r="F1413" s="29">
        <v>44729.0</v>
      </c>
      <c r="G1413" s="28">
        <v>44712.0</v>
      </c>
      <c r="H1413" s="29">
        <v>44538.0</v>
      </c>
      <c r="I1413" s="9" t="b">
        <v>1</v>
      </c>
    </row>
    <row r="1414">
      <c r="A1414" s="9" t="s">
        <v>3051</v>
      </c>
      <c r="B1414" s="29">
        <v>44539.0</v>
      </c>
      <c r="C1414" s="9" t="s">
        <v>3052</v>
      </c>
      <c r="D1414" s="9" t="s">
        <v>58</v>
      </c>
      <c r="E1414" s="28">
        <v>44692.0</v>
      </c>
      <c r="F1414" s="28">
        <v>44701.0</v>
      </c>
      <c r="G1414" s="28">
        <v>44692.0</v>
      </c>
      <c r="H1414" s="29">
        <v>44677.0</v>
      </c>
      <c r="I1414" s="9" t="b">
        <v>1</v>
      </c>
    </row>
    <row r="1415">
      <c r="A1415" s="9" t="s">
        <v>3053</v>
      </c>
      <c r="B1415" s="29">
        <v>44539.0</v>
      </c>
      <c r="C1415" s="9" t="s">
        <v>3054</v>
      </c>
      <c r="D1415" s="9" t="s">
        <v>58</v>
      </c>
      <c r="E1415" s="28">
        <v>44697.0</v>
      </c>
      <c r="F1415" s="28">
        <v>44707.0</v>
      </c>
      <c r="G1415" s="28">
        <v>44697.0</v>
      </c>
      <c r="H1415" s="29">
        <v>44600.0</v>
      </c>
      <c r="I1415" s="9" t="b">
        <v>1</v>
      </c>
    </row>
    <row r="1416">
      <c r="A1416" s="9" t="s">
        <v>3055</v>
      </c>
      <c r="B1416" s="29">
        <v>44539.0</v>
      </c>
      <c r="C1416" s="9" t="s">
        <v>3056</v>
      </c>
      <c r="D1416" s="9" t="s">
        <v>58</v>
      </c>
      <c r="E1416" s="29">
        <v>44659.0</v>
      </c>
      <c r="F1416" s="28">
        <v>44684.0</v>
      </c>
      <c r="G1416" s="29">
        <v>44659.0</v>
      </c>
      <c r="H1416" s="29">
        <v>44631.0</v>
      </c>
      <c r="I1416" s="9" t="b">
        <v>1</v>
      </c>
    </row>
    <row r="1417">
      <c r="A1417" s="9" t="s">
        <v>3057</v>
      </c>
      <c r="B1417" s="29">
        <v>44536.0</v>
      </c>
      <c r="C1417" s="9" t="s">
        <v>3058</v>
      </c>
      <c r="D1417" s="9" t="s">
        <v>58</v>
      </c>
      <c r="E1417" s="28">
        <v>44699.0</v>
      </c>
      <c r="F1417" s="28">
        <v>44701.0</v>
      </c>
      <c r="G1417" s="28">
        <v>44699.0</v>
      </c>
      <c r="H1417" s="29">
        <v>44670.0</v>
      </c>
      <c r="I1417" s="9" t="b">
        <v>1</v>
      </c>
    </row>
    <row r="1418">
      <c r="A1418" s="9" t="s">
        <v>3059</v>
      </c>
      <c r="B1418" s="29">
        <v>44536.0</v>
      </c>
      <c r="C1418" s="9" t="s">
        <v>3060</v>
      </c>
      <c r="D1418" s="9" t="s">
        <v>58</v>
      </c>
      <c r="E1418" s="28">
        <v>44685.0</v>
      </c>
      <c r="F1418" s="28">
        <v>44698.0</v>
      </c>
      <c r="G1418" s="28">
        <v>44685.0</v>
      </c>
      <c r="H1418" s="29">
        <v>44676.0</v>
      </c>
      <c r="I1418" s="9" t="b">
        <v>1</v>
      </c>
    </row>
    <row r="1419">
      <c r="A1419" s="9" t="s">
        <v>3061</v>
      </c>
      <c r="B1419" s="29">
        <v>44544.0</v>
      </c>
      <c r="C1419" s="9" t="s">
        <v>3062</v>
      </c>
      <c r="D1419" s="9" t="s">
        <v>58</v>
      </c>
      <c r="E1419" s="29">
        <v>44762.0</v>
      </c>
      <c r="F1419" s="29">
        <v>44798.0</v>
      </c>
      <c r="G1419" s="29">
        <v>44762.0</v>
      </c>
      <c r="H1419" s="29">
        <v>44718.0</v>
      </c>
      <c r="I1419" s="9" t="b">
        <v>1</v>
      </c>
    </row>
    <row r="1420">
      <c r="A1420" s="9" t="s">
        <v>117</v>
      </c>
      <c r="B1420" s="29">
        <v>44536.0</v>
      </c>
      <c r="C1420" s="9" t="s">
        <v>118</v>
      </c>
      <c r="D1420" s="9" t="s">
        <v>58</v>
      </c>
      <c r="E1420" s="29">
        <v>44664.0</v>
      </c>
      <c r="F1420" s="28">
        <v>44706.0</v>
      </c>
      <c r="G1420" s="29">
        <v>44664.0</v>
      </c>
      <c r="H1420" s="29">
        <v>44664.0</v>
      </c>
      <c r="I1420" s="9" t="b">
        <v>0</v>
      </c>
    </row>
    <row r="1421">
      <c r="A1421" s="9" t="s">
        <v>3063</v>
      </c>
      <c r="B1421" s="29">
        <v>44533.0</v>
      </c>
      <c r="C1421" s="9" t="s">
        <v>3064</v>
      </c>
      <c r="D1421" s="9" t="s">
        <v>58</v>
      </c>
      <c r="E1421" s="29">
        <v>44736.0</v>
      </c>
      <c r="F1421" s="29">
        <v>44750.0</v>
      </c>
      <c r="G1421" s="29">
        <v>44736.0</v>
      </c>
      <c r="H1421" s="28">
        <v>44711.0</v>
      </c>
      <c r="I1421" s="9" t="b">
        <v>1</v>
      </c>
    </row>
    <row r="1422">
      <c r="A1422" s="9" t="s">
        <v>3065</v>
      </c>
      <c r="B1422" s="29">
        <v>44636.0</v>
      </c>
      <c r="C1422" s="9" t="s">
        <v>3066</v>
      </c>
      <c r="D1422" s="9" t="s">
        <v>58</v>
      </c>
      <c r="E1422" s="29">
        <v>44910.0</v>
      </c>
      <c r="F1422" s="29">
        <v>44936.0</v>
      </c>
      <c r="G1422" s="29">
        <v>44910.0</v>
      </c>
      <c r="H1422" s="28">
        <v>44711.0</v>
      </c>
      <c r="I1422" s="9" t="b">
        <v>1</v>
      </c>
    </row>
    <row r="1423">
      <c r="A1423" s="9" t="s">
        <v>3067</v>
      </c>
      <c r="B1423" s="29">
        <v>44533.0</v>
      </c>
      <c r="C1423" s="9" t="s">
        <v>3068</v>
      </c>
      <c r="D1423" s="9" t="s">
        <v>58</v>
      </c>
      <c r="F1423" s="29">
        <v>44728.0</v>
      </c>
      <c r="G1423" s="29">
        <v>44728.0</v>
      </c>
      <c r="H1423" s="29">
        <v>44595.0</v>
      </c>
      <c r="I1423" s="9" t="b">
        <v>1</v>
      </c>
    </row>
    <row r="1424">
      <c r="A1424" s="9" t="s">
        <v>3069</v>
      </c>
      <c r="B1424" s="29">
        <v>44535.0</v>
      </c>
      <c r="C1424" s="9" t="s">
        <v>3070</v>
      </c>
      <c r="D1424" s="9" t="s">
        <v>58</v>
      </c>
      <c r="E1424" s="29">
        <v>44761.0</v>
      </c>
      <c r="F1424" s="29">
        <v>44816.0</v>
      </c>
      <c r="G1424" s="29">
        <v>44761.0</v>
      </c>
      <c r="H1424" s="29">
        <v>44732.0</v>
      </c>
      <c r="I1424" s="9" t="b">
        <v>1</v>
      </c>
    </row>
    <row r="1425">
      <c r="A1425" s="9" t="s">
        <v>3071</v>
      </c>
      <c r="B1425" s="29">
        <v>44536.0</v>
      </c>
      <c r="C1425" s="9" t="s">
        <v>3072</v>
      </c>
      <c r="D1425" s="9" t="s">
        <v>58</v>
      </c>
      <c r="F1425" s="28">
        <v>44700.0</v>
      </c>
      <c r="G1425" s="28">
        <v>44700.0</v>
      </c>
      <c r="H1425" s="29">
        <v>44609.0</v>
      </c>
      <c r="I1425" s="9" t="b">
        <v>1</v>
      </c>
    </row>
    <row r="1426">
      <c r="A1426" s="9" t="s">
        <v>3073</v>
      </c>
      <c r="B1426" s="29">
        <v>44536.0</v>
      </c>
      <c r="C1426" s="9" t="s">
        <v>3074</v>
      </c>
      <c r="D1426" s="9" t="s">
        <v>58</v>
      </c>
      <c r="E1426" s="28">
        <v>44707.0</v>
      </c>
      <c r="F1426" s="29">
        <v>44719.0</v>
      </c>
      <c r="G1426" s="28">
        <v>44707.0</v>
      </c>
      <c r="H1426" s="28">
        <v>44699.0</v>
      </c>
      <c r="I1426" s="9" t="b">
        <v>1</v>
      </c>
    </row>
    <row r="1427">
      <c r="A1427" s="9" t="s">
        <v>3075</v>
      </c>
      <c r="B1427" s="29">
        <v>44533.0</v>
      </c>
      <c r="C1427" s="9" t="s">
        <v>3076</v>
      </c>
      <c r="D1427" s="9" t="s">
        <v>58</v>
      </c>
      <c r="E1427" s="29">
        <v>44631.0</v>
      </c>
      <c r="F1427" s="29">
        <v>44641.0</v>
      </c>
      <c r="G1427" s="29">
        <v>44631.0</v>
      </c>
      <c r="H1427" s="29">
        <v>44626.0</v>
      </c>
      <c r="I1427" s="9" t="b">
        <v>1</v>
      </c>
    </row>
    <row r="1428">
      <c r="A1428" s="9" t="s">
        <v>3077</v>
      </c>
      <c r="B1428" s="29">
        <v>44532.0</v>
      </c>
      <c r="C1428" s="9" t="s">
        <v>3078</v>
      </c>
      <c r="D1428" s="9" t="s">
        <v>58</v>
      </c>
      <c r="E1428" s="29">
        <v>44617.0</v>
      </c>
      <c r="F1428" s="29">
        <v>44631.0</v>
      </c>
      <c r="G1428" s="29">
        <v>44617.0</v>
      </c>
      <c r="H1428" s="29">
        <v>44596.0</v>
      </c>
      <c r="I1428" s="9" t="b">
        <v>1</v>
      </c>
    </row>
    <row r="1429">
      <c r="A1429" s="9" t="s">
        <v>3079</v>
      </c>
      <c r="B1429" s="29">
        <v>44532.0</v>
      </c>
      <c r="C1429" s="9" t="s">
        <v>3080</v>
      </c>
      <c r="D1429" s="9" t="s">
        <v>58</v>
      </c>
      <c r="E1429" s="29">
        <v>44634.0</v>
      </c>
      <c r="F1429" s="29">
        <v>44649.0</v>
      </c>
      <c r="G1429" s="29">
        <v>44634.0</v>
      </c>
      <c r="H1429" s="29">
        <v>44605.0</v>
      </c>
      <c r="I1429" s="9" t="b">
        <v>1</v>
      </c>
    </row>
    <row r="1430">
      <c r="A1430" s="9" t="s">
        <v>3081</v>
      </c>
      <c r="B1430" s="29">
        <v>44532.0</v>
      </c>
      <c r="C1430" s="9" t="s">
        <v>3082</v>
      </c>
      <c r="D1430" s="9" t="s">
        <v>58</v>
      </c>
      <c r="F1430" s="28">
        <v>44691.0</v>
      </c>
      <c r="G1430" s="28">
        <v>44691.0</v>
      </c>
      <c r="H1430" s="29">
        <v>44582.0</v>
      </c>
      <c r="I1430" s="9" t="b">
        <v>1</v>
      </c>
    </row>
    <row r="1431">
      <c r="A1431" s="9" t="s">
        <v>3083</v>
      </c>
      <c r="B1431" s="29">
        <v>44531.0</v>
      </c>
      <c r="C1431" s="9" t="s">
        <v>3084</v>
      </c>
      <c r="D1431" s="9" t="s">
        <v>58</v>
      </c>
      <c r="E1431" s="29">
        <v>44769.0</v>
      </c>
      <c r="F1431" s="29">
        <v>44777.0</v>
      </c>
      <c r="G1431" s="29">
        <v>44769.0</v>
      </c>
      <c r="H1431" s="29">
        <v>44736.0</v>
      </c>
      <c r="I1431" s="9" t="b">
        <v>1</v>
      </c>
    </row>
    <row r="1432">
      <c r="A1432" s="9" t="s">
        <v>119</v>
      </c>
      <c r="B1432" s="29">
        <v>44533.0</v>
      </c>
      <c r="C1432" s="9" t="s">
        <v>120</v>
      </c>
      <c r="D1432" s="9" t="s">
        <v>58</v>
      </c>
      <c r="E1432" s="29">
        <v>44621.0</v>
      </c>
      <c r="F1432" s="29">
        <v>44631.0</v>
      </c>
      <c r="G1432" s="29">
        <v>44621.0</v>
      </c>
      <c r="H1432" s="29">
        <v>44622.0</v>
      </c>
      <c r="I1432" s="9" t="b">
        <v>0</v>
      </c>
    </row>
    <row r="1433">
      <c r="A1433" s="9" t="s">
        <v>3085</v>
      </c>
      <c r="B1433" s="29">
        <v>44532.0</v>
      </c>
      <c r="C1433" s="9" t="s">
        <v>3086</v>
      </c>
      <c r="D1433" s="9" t="s">
        <v>58</v>
      </c>
      <c r="E1433" s="29">
        <v>44827.0</v>
      </c>
      <c r="F1433" s="29">
        <v>44846.0</v>
      </c>
      <c r="G1433" s="29">
        <v>44827.0</v>
      </c>
      <c r="H1433" s="29">
        <v>44595.0</v>
      </c>
      <c r="I1433" s="9" t="b">
        <v>1</v>
      </c>
    </row>
    <row r="1434">
      <c r="A1434" s="9" t="s">
        <v>3087</v>
      </c>
      <c r="B1434" s="29">
        <v>44614.0</v>
      </c>
      <c r="C1434" s="9" t="s">
        <v>3088</v>
      </c>
      <c r="D1434" s="9" t="s">
        <v>58</v>
      </c>
      <c r="E1434" s="29">
        <v>44791.0</v>
      </c>
      <c r="F1434" s="29">
        <v>44804.0</v>
      </c>
      <c r="G1434" s="29">
        <v>44791.0</v>
      </c>
      <c r="H1434" s="28">
        <v>44701.0</v>
      </c>
      <c r="I1434" s="9" t="b">
        <v>1</v>
      </c>
    </row>
    <row r="1435">
      <c r="A1435" s="9" t="s">
        <v>3089</v>
      </c>
      <c r="B1435" s="29">
        <v>44533.0</v>
      </c>
      <c r="C1435" s="9" t="s">
        <v>3090</v>
      </c>
      <c r="D1435" s="9" t="s">
        <v>58</v>
      </c>
      <c r="E1435" s="28">
        <v>44700.0</v>
      </c>
      <c r="F1435" s="29">
        <v>44725.0</v>
      </c>
      <c r="G1435" s="28">
        <v>44700.0</v>
      </c>
      <c r="H1435" s="29">
        <v>44652.0</v>
      </c>
      <c r="I1435" s="9" t="b">
        <v>1</v>
      </c>
    </row>
    <row r="1436">
      <c r="A1436" s="9" t="s">
        <v>3091</v>
      </c>
      <c r="B1436" s="29">
        <v>44871.0</v>
      </c>
      <c r="C1436" s="9" t="s">
        <v>3092</v>
      </c>
      <c r="D1436" s="9" t="s">
        <v>58</v>
      </c>
      <c r="E1436" s="29">
        <v>45100.0</v>
      </c>
      <c r="F1436" s="29">
        <v>45152.0</v>
      </c>
      <c r="G1436" s="29">
        <v>45100.0</v>
      </c>
      <c r="H1436" s="29">
        <v>45019.0</v>
      </c>
      <c r="I1436" s="9" t="b">
        <v>1</v>
      </c>
    </row>
    <row r="1437">
      <c r="A1437" s="9" t="s">
        <v>3093</v>
      </c>
      <c r="B1437" s="29">
        <v>44531.0</v>
      </c>
      <c r="C1437" s="9" t="s">
        <v>3094</v>
      </c>
      <c r="D1437" s="9" t="s">
        <v>58</v>
      </c>
      <c r="E1437" s="29">
        <v>44644.0</v>
      </c>
      <c r="F1437" s="29">
        <v>44658.0</v>
      </c>
      <c r="G1437" s="29">
        <v>44644.0</v>
      </c>
      <c r="H1437" s="29">
        <v>44585.0</v>
      </c>
      <c r="I1437" s="9" t="b">
        <v>1</v>
      </c>
    </row>
    <row r="1438">
      <c r="A1438" s="9" t="s">
        <v>3095</v>
      </c>
      <c r="B1438" s="29">
        <v>44532.0</v>
      </c>
      <c r="C1438" s="9" t="s">
        <v>3096</v>
      </c>
      <c r="D1438" s="9" t="s">
        <v>58</v>
      </c>
      <c r="E1438" s="29">
        <v>44623.0</v>
      </c>
      <c r="F1438" s="29">
        <v>44634.0</v>
      </c>
      <c r="G1438" s="29">
        <v>44623.0</v>
      </c>
      <c r="H1438" s="29">
        <v>44607.0</v>
      </c>
      <c r="I1438" s="9" t="b">
        <v>1</v>
      </c>
    </row>
    <row r="1439">
      <c r="A1439" s="9" t="s">
        <v>3097</v>
      </c>
      <c r="B1439" s="28">
        <v>44704.0</v>
      </c>
      <c r="C1439" s="9" t="s">
        <v>3098</v>
      </c>
      <c r="D1439" s="9" t="s">
        <v>58</v>
      </c>
      <c r="F1439" s="28">
        <v>45071.0</v>
      </c>
      <c r="G1439" s="28">
        <v>45071.0</v>
      </c>
      <c r="H1439" s="29">
        <v>44798.0</v>
      </c>
      <c r="I1439" s="9" t="b">
        <v>1</v>
      </c>
    </row>
    <row r="1440">
      <c r="A1440" s="9" t="s">
        <v>3099</v>
      </c>
      <c r="B1440" s="29">
        <v>44531.0</v>
      </c>
      <c r="C1440" s="9" t="s">
        <v>3100</v>
      </c>
      <c r="D1440" s="9" t="s">
        <v>58</v>
      </c>
      <c r="F1440" s="29">
        <v>44859.0</v>
      </c>
      <c r="G1440" s="29">
        <v>44859.0</v>
      </c>
      <c r="H1440" s="29">
        <v>44791.0</v>
      </c>
      <c r="I1440" s="9" t="b">
        <v>1</v>
      </c>
    </row>
    <row r="1441">
      <c r="A1441" s="9" t="s">
        <v>3101</v>
      </c>
      <c r="B1441" s="29">
        <v>44530.0</v>
      </c>
      <c r="C1441" s="9" t="s">
        <v>3102</v>
      </c>
      <c r="D1441" s="9" t="s">
        <v>58</v>
      </c>
      <c r="E1441" s="29">
        <v>44753.0</v>
      </c>
      <c r="F1441" s="29">
        <v>44763.0</v>
      </c>
      <c r="G1441" s="29">
        <v>44753.0</v>
      </c>
      <c r="H1441" s="29">
        <v>44607.0</v>
      </c>
      <c r="I1441" s="9" t="b">
        <v>1</v>
      </c>
    </row>
    <row r="1442">
      <c r="A1442" s="9" t="s">
        <v>3103</v>
      </c>
      <c r="B1442" s="29">
        <v>44577.0</v>
      </c>
      <c r="C1442" s="9" t="s">
        <v>3104</v>
      </c>
      <c r="D1442" s="9" t="s">
        <v>58</v>
      </c>
      <c r="E1442" s="29">
        <v>44781.0</v>
      </c>
      <c r="F1442" s="29">
        <v>44827.0</v>
      </c>
      <c r="G1442" s="29">
        <v>44781.0</v>
      </c>
      <c r="H1442" s="29">
        <v>44622.0</v>
      </c>
      <c r="I1442" s="9" t="b">
        <v>1</v>
      </c>
    </row>
    <row r="1443">
      <c r="A1443" s="9" t="s">
        <v>3105</v>
      </c>
      <c r="B1443" s="29">
        <v>44530.0</v>
      </c>
      <c r="C1443" s="9" t="s">
        <v>3106</v>
      </c>
      <c r="D1443" s="9" t="s">
        <v>58</v>
      </c>
      <c r="F1443" s="29">
        <v>44753.0</v>
      </c>
      <c r="G1443" s="29">
        <v>44753.0</v>
      </c>
      <c r="H1443" s="29">
        <v>44656.0</v>
      </c>
      <c r="I1443" s="9" t="b">
        <v>1</v>
      </c>
    </row>
    <row r="1444">
      <c r="A1444" s="9" t="s">
        <v>3107</v>
      </c>
      <c r="B1444" s="29">
        <v>44530.0</v>
      </c>
      <c r="C1444" s="9" t="s">
        <v>3108</v>
      </c>
      <c r="D1444" s="9" t="s">
        <v>58</v>
      </c>
      <c r="F1444" s="29">
        <v>44816.0</v>
      </c>
      <c r="G1444" s="29">
        <v>44816.0</v>
      </c>
      <c r="H1444" s="29">
        <v>44743.0</v>
      </c>
      <c r="I1444" s="9" t="b">
        <v>1</v>
      </c>
    </row>
    <row r="1445">
      <c r="A1445" s="9" t="s">
        <v>3109</v>
      </c>
      <c r="B1445" s="29">
        <v>44529.0</v>
      </c>
      <c r="C1445" s="9" t="s">
        <v>3110</v>
      </c>
      <c r="D1445" s="9" t="s">
        <v>58</v>
      </c>
      <c r="E1445" s="29">
        <v>44624.0</v>
      </c>
      <c r="F1445" s="29">
        <v>44635.0</v>
      </c>
      <c r="G1445" s="29">
        <v>44624.0</v>
      </c>
      <c r="H1445" s="29">
        <v>44588.0</v>
      </c>
      <c r="I1445" s="9" t="b">
        <v>1</v>
      </c>
    </row>
    <row r="1446">
      <c r="A1446" s="9" t="s">
        <v>3111</v>
      </c>
      <c r="B1446" s="29">
        <v>44530.0</v>
      </c>
      <c r="C1446" s="9" t="s">
        <v>3112</v>
      </c>
      <c r="D1446" s="9" t="s">
        <v>58</v>
      </c>
      <c r="E1446" s="29">
        <v>44840.0</v>
      </c>
      <c r="F1446" s="29">
        <v>44853.0</v>
      </c>
      <c r="G1446" s="29">
        <v>44840.0</v>
      </c>
      <c r="H1446" s="29">
        <v>44531.0</v>
      </c>
      <c r="I1446" s="9" t="b">
        <v>1</v>
      </c>
    </row>
    <row r="1447">
      <c r="A1447" s="9" t="s">
        <v>3113</v>
      </c>
      <c r="B1447" s="29">
        <v>44530.0</v>
      </c>
      <c r="C1447" s="9" t="s">
        <v>3114</v>
      </c>
      <c r="D1447" s="9" t="s">
        <v>58</v>
      </c>
      <c r="F1447" s="29">
        <v>44722.0</v>
      </c>
      <c r="G1447" s="29">
        <v>44722.0</v>
      </c>
      <c r="H1447" s="29">
        <v>44679.0</v>
      </c>
      <c r="I1447" s="9" t="b">
        <v>1</v>
      </c>
    </row>
    <row r="1448">
      <c r="A1448" s="9" t="s">
        <v>3115</v>
      </c>
      <c r="B1448" s="29">
        <v>44530.0</v>
      </c>
      <c r="C1448" s="9" t="s">
        <v>3116</v>
      </c>
      <c r="D1448" s="9" t="s">
        <v>58</v>
      </c>
      <c r="E1448" s="29">
        <v>44974.0</v>
      </c>
      <c r="F1448" s="29">
        <v>44980.0</v>
      </c>
      <c r="G1448" s="29">
        <v>44974.0</v>
      </c>
      <c r="H1448" s="29">
        <v>44925.0</v>
      </c>
      <c r="I1448" s="9" t="b">
        <v>1</v>
      </c>
    </row>
    <row r="1449">
      <c r="A1449" s="9" t="s">
        <v>3117</v>
      </c>
      <c r="B1449" s="29">
        <v>44530.0</v>
      </c>
      <c r="C1449" s="9" t="s">
        <v>3118</v>
      </c>
      <c r="D1449" s="9" t="s">
        <v>58</v>
      </c>
      <c r="F1449" s="28">
        <v>44705.0</v>
      </c>
      <c r="G1449" s="28">
        <v>44705.0</v>
      </c>
      <c r="H1449" s="29">
        <v>44645.0</v>
      </c>
      <c r="I1449" s="9" t="b">
        <v>1</v>
      </c>
    </row>
    <row r="1450">
      <c r="A1450" s="9" t="s">
        <v>3119</v>
      </c>
      <c r="B1450" s="29">
        <v>44531.0</v>
      </c>
      <c r="C1450" s="9" t="s">
        <v>3120</v>
      </c>
      <c r="D1450" s="9" t="s">
        <v>58</v>
      </c>
      <c r="E1450" s="29">
        <v>44579.0</v>
      </c>
      <c r="F1450" s="29">
        <v>44586.0</v>
      </c>
      <c r="G1450" s="29">
        <v>44579.0</v>
      </c>
      <c r="H1450" s="29">
        <v>44535.0</v>
      </c>
      <c r="I1450" s="9" t="b">
        <v>1</v>
      </c>
    </row>
    <row r="1451">
      <c r="A1451" s="9" t="s">
        <v>3121</v>
      </c>
      <c r="B1451" s="29">
        <v>44537.0</v>
      </c>
      <c r="C1451" s="9" t="s">
        <v>3122</v>
      </c>
      <c r="D1451" s="9" t="s">
        <v>58</v>
      </c>
      <c r="E1451" s="29">
        <v>44649.0</v>
      </c>
      <c r="F1451" s="29">
        <v>44679.0</v>
      </c>
      <c r="G1451" s="29">
        <v>44649.0</v>
      </c>
      <c r="H1451" s="29">
        <v>44601.0</v>
      </c>
      <c r="I1451" s="9" t="b">
        <v>1</v>
      </c>
    </row>
    <row r="1452">
      <c r="A1452" s="9" t="s">
        <v>3123</v>
      </c>
      <c r="B1452" s="29">
        <v>44783.0</v>
      </c>
      <c r="C1452" s="9" t="s">
        <v>3124</v>
      </c>
      <c r="D1452" s="9" t="s">
        <v>58</v>
      </c>
      <c r="F1452" s="29">
        <v>44963.0</v>
      </c>
      <c r="G1452" s="29">
        <v>44963.0</v>
      </c>
      <c r="H1452" s="29">
        <v>44811.0</v>
      </c>
      <c r="I1452" s="9" t="b">
        <v>1</v>
      </c>
    </row>
    <row r="1453">
      <c r="A1453" s="9" t="s">
        <v>3125</v>
      </c>
      <c r="B1453" s="29">
        <v>44539.0</v>
      </c>
      <c r="C1453" s="9" t="s">
        <v>3126</v>
      </c>
      <c r="D1453" s="9" t="s">
        <v>58</v>
      </c>
      <c r="F1453" s="29">
        <v>44817.0</v>
      </c>
      <c r="G1453" s="29">
        <v>44817.0</v>
      </c>
      <c r="H1453" s="29">
        <v>44593.0</v>
      </c>
      <c r="I1453" s="9" t="b">
        <v>1</v>
      </c>
    </row>
    <row r="1454">
      <c r="A1454" s="9" t="s">
        <v>3127</v>
      </c>
      <c r="B1454" s="29">
        <v>44526.0</v>
      </c>
      <c r="C1454" s="9" t="s">
        <v>3128</v>
      </c>
      <c r="D1454" s="9" t="s">
        <v>58</v>
      </c>
      <c r="E1454" s="29">
        <v>44803.0</v>
      </c>
      <c r="F1454" s="29">
        <v>44820.0</v>
      </c>
      <c r="G1454" s="29">
        <v>44803.0</v>
      </c>
      <c r="H1454" s="29">
        <v>44756.0</v>
      </c>
      <c r="I1454" s="9" t="b">
        <v>1</v>
      </c>
    </row>
    <row r="1455">
      <c r="A1455" s="9" t="s">
        <v>3129</v>
      </c>
      <c r="B1455" s="29">
        <v>44527.0</v>
      </c>
      <c r="C1455" s="9" t="s">
        <v>3130</v>
      </c>
      <c r="D1455" s="9" t="s">
        <v>58</v>
      </c>
      <c r="F1455" s="29">
        <v>44880.0</v>
      </c>
      <c r="G1455" s="29">
        <v>44880.0</v>
      </c>
      <c r="H1455" s="29">
        <v>44830.0</v>
      </c>
      <c r="I1455" s="9" t="b">
        <v>1</v>
      </c>
    </row>
    <row r="1456">
      <c r="A1456" s="9" t="s">
        <v>3131</v>
      </c>
      <c r="B1456" s="29">
        <v>44526.0</v>
      </c>
      <c r="C1456" s="9" t="s">
        <v>3132</v>
      </c>
      <c r="D1456" s="9" t="s">
        <v>58</v>
      </c>
      <c r="F1456" s="29">
        <v>44998.0</v>
      </c>
      <c r="G1456" s="29">
        <v>44998.0</v>
      </c>
      <c r="H1456" s="29">
        <v>44951.0</v>
      </c>
      <c r="I1456" s="9" t="b">
        <v>1</v>
      </c>
    </row>
    <row r="1457">
      <c r="A1457" s="9" t="s">
        <v>3133</v>
      </c>
      <c r="B1457" s="29">
        <v>44526.0</v>
      </c>
      <c r="C1457" s="9" t="s">
        <v>3134</v>
      </c>
      <c r="D1457" s="9" t="s">
        <v>58</v>
      </c>
      <c r="E1457" s="29">
        <v>44742.0</v>
      </c>
      <c r="F1457" s="29">
        <v>44756.0</v>
      </c>
      <c r="G1457" s="29">
        <v>44742.0</v>
      </c>
      <c r="H1457" s="29">
        <v>44651.0</v>
      </c>
      <c r="I1457" s="9" t="b">
        <v>1</v>
      </c>
    </row>
    <row r="1458">
      <c r="A1458" s="9" t="s">
        <v>3135</v>
      </c>
      <c r="B1458" s="29">
        <v>44525.0</v>
      </c>
      <c r="C1458" s="9" t="s">
        <v>3136</v>
      </c>
      <c r="D1458" s="9" t="s">
        <v>58</v>
      </c>
      <c r="E1458" s="29">
        <v>44656.0</v>
      </c>
      <c r="F1458" s="28">
        <v>44692.0</v>
      </c>
      <c r="G1458" s="29">
        <v>44656.0</v>
      </c>
      <c r="H1458" s="29">
        <v>44595.0</v>
      </c>
      <c r="I1458" s="9" t="b">
        <v>1</v>
      </c>
    </row>
    <row r="1459">
      <c r="A1459" s="9" t="s">
        <v>3137</v>
      </c>
      <c r="B1459" s="29">
        <v>44873.0</v>
      </c>
      <c r="C1459" s="9" t="s">
        <v>3138</v>
      </c>
      <c r="D1459" s="9" t="s">
        <v>58</v>
      </c>
      <c r="E1459" s="29">
        <v>45096.0</v>
      </c>
      <c r="F1459" s="29">
        <v>45132.0</v>
      </c>
      <c r="G1459" s="29">
        <v>45096.0</v>
      </c>
      <c r="H1459" s="29">
        <v>45080.0</v>
      </c>
      <c r="I1459" s="9" t="b">
        <v>1</v>
      </c>
    </row>
    <row r="1460">
      <c r="A1460" s="9" t="s">
        <v>3139</v>
      </c>
      <c r="B1460" s="29">
        <v>44529.0</v>
      </c>
      <c r="C1460" s="9" t="s">
        <v>3140</v>
      </c>
      <c r="D1460" s="9" t="s">
        <v>58</v>
      </c>
      <c r="E1460" s="29">
        <v>44635.0</v>
      </c>
      <c r="F1460" s="29">
        <v>44637.0</v>
      </c>
      <c r="G1460" s="29">
        <v>44635.0</v>
      </c>
      <c r="H1460" s="29">
        <v>44594.0</v>
      </c>
      <c r="I1460" s="9" t="b">
        <v>1</v>
      </c>
    </row>
    <row r="1461">
      <c r="A1461" s="9" t="s">
        <v>3141</v>
      </c>
      <c r="B1461" s="29">
        <v>44525.0</v>
      </c>
      <c r="C1461" s="9" t="s">
        <v>3142</v>
      </c>
      <c r="D1461" s="9" t="s">
        <v>58</v>
      </c>
      <c r="E1461" s="29">
        <v>44665.0</v>
      </c>
      <c r="F1461" s="28">
        <v>44684.0</v>
      </c>
      <c r="G1461" s="29">
        <v>44665.0</v>
      </c>
      <c r="H1461" s="29">
        <v>44636.0</v>
      </c>
      <c r="I1461" s="9" t="b">
        <v>1</v>
      </c>
    </row>
    <row r="1462">
      <c r="A1462" s="9" t="s">
        <v>3143</v>
      </c>
      <c r="B1462" s="29">
        <v>44549.0</v>
      </c>
      <c r="C1462" s="9" t="s">
        <v>3144</v>
      </c>
      <c r="D1462" s="9" t="s">
        <v>58</v>
      </c>
      <c r="E1462" s="29">
        <v>44768.0</v>
      </c>
      <c r="F1462" s="29">
        <v>44803.0</v>
      </c>
      <c r="G1462" s="29">
        <v>44768.0</v>
      </c>
      <c r="H1462" s="29">
        <v>44720.0</v>
      </c>
      <c r="I1462" s="9" t="b">
        <v>1</v>
      </c>
    </row>
    <row r="1463">
      <c r="A1463" s="9" t="s">
        <v>3145</v>
      </c>
      <c r="B1463" s="29">
        <v>44525.0</v>
      </c>
      <c r="C1463" s="9" t="s">
        <v>3146</v>
      </c>
      <c r="D1463" s="9" t="s">
        <v>58</v>
      </c>
      <c r="F1463" s="29">
        <v>44778.0</v>
      </c>
      <c r="G1463" s="29">
        <v>44778.0</v>
      </c>
      <c r="H1463" s="28">
        <v>44708.0</v>
      </c>
      <c r="I1463" s="9" t="b">
        <v>1</v>
      </c>
    </row>
    <row r="1464">
      <c r="A1464" s="9" t="s">
        <v>3147</v>
      </c>
      <c r="B1464" s="29">
        <v>44525.0</v>
      </c>
      <c r="C1464" s="9" t="s">
        <v>3148</v>
      </c>
      <c r="D1464" s="9" t="s">
        <v>58</v>
      </c>
      <c r="F1464" s="29">
        <v>45139.0</v>
      </c>
      <c r="G1464" s="29">
        <v>45139.0</v>
      </c>
      <c r="H1464" s="29">
        <v>44817.0</v>
      </c>
      <c r="I1464" s="9" t="b">
        <v>1</v>
      </c>
    </row>
    <row r="1465">
      <c r="A1465" s="9" t="s">
        <v>3149</v>
      </c>
      <c r="B1465" s="29">
        <v>44525.0</v>
      </c>
      <c r="C1465" s="9" t="s">
        <v>3150</v>
      </c>
      <c r="D1465" s="9" t="s">
        <v>58</v>
      </c>
      <c r="F1465" s="29">
        <v>44994.0</v>
      </c>
      <c r="G1465" s="29">
        <v>44994.0</v>
      </c>
      <c r="H1465" s="29">
        <v>44903.0</v>
      </c>
      <c r="I1465" s="9" t="b">
        <v>1</v>
      </c>
    </row>
    <row r="1466">
      <c r="A1466" s="9" t="s">
        <v>3151</v>
      </c>
      <c r="B1466" s="29">
        <v>44594.0</v>
      </c>
      <c r="C1466" s="9" t="s">
        <v>3152</v>
      </c>
      <c r="D1466" s="9" t="s">
        <v>58</v>
      </c>
      <c r="E1466" s="29">
        <v>45086.0</v>
      </c>
      <c r="F1466" s="29">
        <v>45133.0</v>
      </c>
      <c r="G1466" s="29">
        <v>45086.0</v>
      </c>
      <c r="H1466" s="29">
        <v>44657.0</v>
      </c>
      <c r="I1466" s="9" t="b">
        <v>1</v>
      </c>
    </row>
    <row r="1467">
      <c r="A1467" s="9" t="s">
        <v>3153</v>
      </c>
      <c r="B1467" s="29">
        <v>44523.0</v>
      </c>
      <c r="C1467" s="9" t="s">
        <v>3154</v>
      </c>
      <c r="D1467" s="9" t="s">
        <v>58</v>
      </c>
      <c r="E1467" s="29">
        <v>44622.0</v>
      </c>
      <c r="F1467" s="29">
        <v>44636.0</v>
      </c>
      <c r="G1467" s="29">
        <v>44622.0</v>
      </c>
      <c r="H1467" s="29">
        <v>44609.0</v>
      </c>
      <c r="I1467" s="9" t="b">
        <v>1</v>
      </c>
    </row>
    <row r="1468">
      <c r="A1468" s="9" t="s">
        <v>3155</v>
      </c>
      <c r="B1468" s="29">
        <v>44599.0</v>
      </c>
      <c r="C1468" s="9" t="s">
        <v>3156</v>
      </c>
      <c r="D1468" s="9" t="s">
        <v>58</v>
      </c>
      <c r="E1468" s="29">
        <v>44952.0</v>
      </c>
      <c r="F1468" s="29">
        <v>44977.0</v>
      </c>
      <c r="G1468" s="29">
        <v>44952.0</v>
      </c>
      <c r="H1468" s="28">
        <v>44700.0</v>
      </c>
      <c r="I1468" s="9" t="b">
        <v>1</v>
      </c>
    </row>
    <row r="1469">
      <c r="A1469" s="9" t="s">
        <v>3157</v>
      </c>
      <c r="B1469" s="29">
        <v>44536.0</v>
      </c>
      <c r="C1469" s="9" t="s">
        <v>3158</v>
      </c>
      <c r="D1469" s="9" t="s">
        <v>58</v>
      </c>
      <c r="E1469" s="29">
        <v>44754.0</v>
      </c>
      <c r="F1469" s="29">
        <v>44783.0</v>
      </c>
      <c r="G1469" s="29">
        <v>44754.0</v>
      </c>
      <c r="H1469" s="29">
        <v>44580.0</v>
      </c>
      <c r="I1469" s="9" t="b">
        <v>1</v>
      </c>
    </row>
    <row r="1470">
      <c r="A1470" s="9" t="s">
        <v>3159</v>
      </c>
      <c r="B1470" s="29">
        <v>44522.0</v>
      </c>
      <c r="C1470" s="9" t="s">
        <v>3160</v>
      </c>
      <c r="D1470" s="9" t="s">
        <v>58</v>
      </c>
      <c r="E1470" s="28">
        <v>44690.0</v>
      </c>
      <c r="F1470" s="28">
        <v>44701.0</v>
      </c>
      <c r="G1470" s="28">
        <v>44690.0</v>
      </c>
      <c r="H1470" s="29">
        <v>44649.0</v>
      </c>
      <c r="I1470" s="9" t="b">
        <v>1</v>
      </c>
    </row>
    <row r="1471">
      <c r="A1471" s="9" t="s">
        <v>3161</v>
      </c>
      <c r="B1471" s="29">
        <v>44525.0</v>
      </c>
      <c r="C1471" s="9" t="s">
        <v>3162</v>
      </c>
      <c r="D1471" s="9" t="s">
        <v>58</v>
      </c>
      <c r="E1471" s="29">
        <v>44623.0</v>
      </c>
      <c r="F1471" s="29">
        <v>44672.0</v>
      </c>
      <c r="G1471" s="29">
        <v>44623.0</v>
      </c>
      <c r="H1471" s="29">
        <v>44600.0</v>
      </c>
      <c r="I1471" s="9" t="b">
        <v>1</v>
      </c>
    </row>
    <row r="1472">
      <c r="A1472" s="9" t="s">
        <v>3163</v>
      </c>
      <c r="B1472" s="29">
        <v>44522.0</v>
      </c>
      <c r="C1472" s="9" t="s">
        <v>3164</v>
      </c>
      <c r="D1472" s="9" t="s">
        <v>58</v>
      </c>
      <c r="E1472" s="28">
        <v>44684.0</v>
      </c>
      <c r="F1472" s="28">
        <v>44701.0</v>
      </c>
      <c r="G1472" s="28">
        <v>44684.0</v>
      </c>
      <c r="H1472" s="29">
        <v>44624.0</v>
      </c>
      <c r="I1472" s="9" t="b">
        <v>1</v>
      </c>
    </row>
    <row r="1473">
      <c r="A1473" s="9" t="s">
        <v>3165</v>
      </c>
      <c r="B1473" s="29">
        <v>44524.0</v>
      </c>
      <c r="C1473" s="9" t="s">
        <v>3166</v>
      </c>
      <c r="D1473" s="9" t="s">
        <v>58</v>
      </c>
      <c r="E1473" s="29">
        <v>44756.0</v>
      </c>
      <c r="F1473" s="29">
        <v>44777.0</v>
      </c>
      <c r="G1473" s="29">
        <v>44756.0</v>
      </c>
      <c r="H1473" s="29">
        <v>44570.0</v>
      </c>
      <c r="I1473" s="9" t="b">
        <v>1</v>
      </c>
    </row>
    <row r="1474">
      <c r="A1474" s="9" t="s">
        <v>3167</v>
      </c>
      <c r="B1474" s="29">
        <v>44521.0</v>
      </c>
      <c r="C1474" s="9" t="s">
        <v>3168</v>
      </c>
      <c r="D1474" s="9" t="s">
        <v>58</v>
      </c>
      <c r="E1474" s="29">
        <v>44595.0</v>
      </c>
      <c r="F1474" s="29">
        <v>44616.0</v>
      </c>
      <c r="G1474" s="29">
        <v>44595.0</v>
      </c>
      <c r="H1474" s="29">
        <v>44551.0</v>
      </c>
      <c r="I1474" s="9" t="b">
        <v>1</v>
      </c>
    </row>
    <row r="1475">
      <c r="A1475" s="9" t="s">
        <v>3169</v>
      </c>
      <c r="B1475" s="29">
        <v>44522.0</v>
      </c>
      <c r="C1475" s="9" t="s">
        <v>3170</v>
      </c>
      <c r="D1475" s="9" t="s">
        <v>58</v>
      </c>
      <c r="F1475" s="29">
        <v>44648.0</v>
      </c>
      <c r="G1475" s="29">
        <v>44648.0</v>
      </c>
      <c r="H1475" s="29">
        <v>44586.0</v>
      </c>
      <c r="I1475" s="9" t="b">
        <v>1</v>
      </c>
    </row>
    <row r="1476">
      <c r="A1476" s="9" t="s">
        <v>3171</v>
      </c>
      <c r="B1476" s="29">
        <v>44610.0</v>
      </c>
      <c r="C1476" s="9" t="s">
        <v>3172</v>
      </c>
      <c r="D1476" s="9" t="s">
        <v>58</v>
      </c>
      <c r="F1476" s="29">
        <v>44776.0</v>
      </c>
      <c r="G1476" s="29">
        <v>44776.0</v>
      </c>
      <c r="H1476" s="29">
        <v>44725.0</v>
      </c>
      <c r="I1476" s="9" t="b">
        <v>1</v>
      </c>
    </row>
    <row r="1477">
      <c r="A1477" s="9" t="s">
        <v>3173</v>
      </c>
      <c r="B1477" s="29">
        <v>44520.0</v>
      </c>
      <c r="C1477" s="9" t="s">
        <v>3174</v>
      </c>
      <c r="D1477" s="9" t="s">
        <v>58</v>
      </c>
      <c r="E1477" s="29">
        <v>44656.0</v>
      </c>
      <c r="F1477" s="29">
        <v>44672.0</v>
      </c>
      <c r="G1477" s="29">
        <v>44656.0</v>
      </c>
      <c r="H1477" s="29">
        <v>44623.0</v>
      </c>
      <c r="I1477" s="9" t="b">
        <v>1</v>
      </c>
    </row>
    <row r="1478">
      <c r="A1478" s="9" t="s">
        <v>3175</v>
      </c>
      <c r="B1478" s="29">
        <v>44570.0</v>
      </c>
      <c r="C1478" s="9" t="s">
        <v>3176</v>
      </c>
      <c r="D1478" s="9" t="s">
        <v>58</v>
      </c>
      <c r="E1478" s="29">
        <v>44902.0</v>
      </c>
      <c r="F1478" s="29">
        <v>44943.0</v>
      </c>
      <c r="G1478" s="29">
        <v>44902.0</v>
      </c>
      <c r="H1478" s="29">
        <v>44775.0</v>
      </c>
      <c r="I1478" s="9" t="b">
        <v>1</v>
      </c>
    </row>
    <row r="1479">
      <c r="A1479" s="9" t="s">
        <v>3177</v>
      </c>
      <c r="B1479" s="29">
        <v>44519.0</v>
      </c>
      <c r="C1479" s="9" t="s">
        <v>3178</v>
      </c>
      <c r="D1479" s="9" t="s">
        <v>58</v>
      </c>
      <c r="E1479" s="29">
        <v>44628.0</v>
      </c>
      <c r="F1479" s="29">
        <v>44645.0</v>
      </c>
      <c r="G1479" s="29">
        <v>44628.0</v>
      </c>
      <c r="H1479" s="29">
        <v>44612.0</v>
      </c>
      <c r="I1479" s="9" t="b">
        <v>1</v>
      </c>
    </row>
    <row r="1480">
      <c r="A1480" s="9" t="s">
        <v>3179</v>
      </c>
      <c r="B1480" s="29">
        <v>44519.0</v>
      </c>
      <c r="C1480" s="9" t="s">
        <v>3180</v>
      </c>
      <c r="D1480" s="9" t="s">
        <v>58</v>
      </c>
      <c r="F1480" s="28">
        <v>44707.0</v>
      </c>
      <c r="G1480" s="28">
        <v>44707.0</v>
      </c>
      <c r="H1480" s="29">
        <v>44658.0</v>
      </c>
      <c r="I1480" s="9" t="b">
        <v>1</v>
      </c>
    </row>
    <row r="1481">
      <c r="A1481" s="9" t="s">
        <v>121</v>
      </c>
      <c r="B1481" s="29">
        <v>44519.0</v>
      </c>
      <c r="C1481" s="9" t="s">
        <v>122</v>
      </c>
      <c r="D1481" s="9" t="s">
        <v>58</v>
      </c>
      <c r="E1481" s="29">
        <v>44757.0</v>
      </c>
      <c r="F1481" s="29">
        <v>44769.0</v>
      </c>
      <c r="G1481" s="29">
        <v>44757.0</v>
      </c>
      <c r="H1481" s="29">
        <v>44759.0</v>
      </c>
      <c r="I1481" s="9" t="b">
        <v>0</v>
      </c>
    </row>
    <row r="1482">
      <c r="A1482" s="9" t="s">
        <v>3181</v>
      </c>
      <c r="B1482" s="29">
        <v>44519.0</v>
      </c>
      <c r="C1482" s="9" t="s">
        <v>3182</v>
      </c>
      <c r="D1482" s="9" t="s">
        <v>58</v>
      </c>
      <c r="F1482" s="28">
        <v>44705.0</v>
      </c>
      <c r="G1482" s="28">
        <v>44705.0</v>
      </c>
      <c r="H1482" s="29">
        <v>44605.0</v>
      </c>
      <c r="I1482" s="9" t="b">
        <v>1</v>
      </c>
    </row>
    <row r="1483">
      <c r="A1483" s="9" t="s">
        <v>3183</v>
      </c>
      <c r="B1483" s="29">
        <v>44519.0</v>
      </c>
      <c r="C1483" s="9" t="s">
        <v>3184</v>
      </c>
      <c r="D1483" s="9" t="s">
        <v>58</v>
      </c>
      <c r="F1483" s="29">
        <v>44873.0</v>
      </c>
      <c r="G1483" s="29">
        <v>44873.0</v>
      </c>
      <c r="H1483" s="28">
        <v>44697.0</v>
      </c>
      <c r="I1483" s="9" t="b">
        <v>1</v>
      </c>
    </row>
    <row r="1484">
      <c r="A1484" s="9" t="s">
        <v>3185</v>
      </c>
      <c r="B1484" s="29">
        <v>44519.0</v>
      </c>
      <c r="C1484" s="9" t="s">
        <v>3186</v>
      </c>
      <c r="D1484" s="9" t="s">
        <v>58</v>
      </c>
      <c r="E1484" s="29">
        <v>44620.0</v>
      </c>
      <c r="F1484" s="29">
        <v>44662.0</v>
      </c>
      <c r="G1484" s="29">
        <v>44620.0</v>
      </c>
      <c r="H1484" s="29">
        <v>44603.0</v>
      </c>
      <c r="I1484" s="9" t="b">
        <v>1</v>
      </c>
    </row>
    <row r="1485">
      <c r="A1485" s="9" t="s">
        <v>3187</v>
      </c>
      <c r="B1485" s="29">
        <v>44520.0</v>
      </c>
      <c r="C1485" s="9" t="s">
        <v>3188</v>
      </c>
      <c r="D1485" s="9" t="s">
        <v>58</v>
      </c>
      <c r="F1485" s="29">
        <v>44728.0</v>
      </c>
      <c r="G1485" s="29">
        <v>44728.0</v>
      </c>
      <c r="H1485" s="29">
        <v>44596.0</v>
      </c>
      <c r="I1485" s="9" t="b">
        <v>1</v>
      </c>
    </row>
    <row r="1486">
      <c r="A1486" s="9" t="s">
        <v>3189</v>
      </c>
      <c r="B1486" s="29">
        <v>44519.0</v>
      </c>
      <c r="C1486" s="9" t="s">
        <v>3190</v>
      </c>
      <c r="D1486" s="9" t="s">
        <v>58</v>
      </c>
      <c r="F1486" s="29">
        <v>44644.0</v>
      </c>
      <c r="G1486" s="29">
        <v>44644.0</v>
      </c>
      <c r="H1486" s="29">
        <v>44536.0</v>
      </c>
      <c r="I1486" s="9" t="b">
        <v>1</v>
      </c>
    </row>
    <row r="1487">
      <c r="A1487" s="9" t="s">
        <v>3191</v>
      </c>
      <c r="B1487" s="29">
        <v>44519.0</v>
      </c>
      <c r="C1487" s="9" t="s">
        <v>3192</v>
      </c>
      <c r="D1487" s="9" t="s">
        <v>58</v>
      </c>
      <c r="E1487" s="29">
        <v>44866.0</v>
      </c>
      <c r="F1487" s="29">
        <v>44879.0</v>
      </c>
      <c r="G1487" s="29">
        <v>44866.0</v>
      </c>
      <c r="H1487" s="29">
        <v>44572.0</v>
      </c>
      <c r="I1487" s="9" t="b">
        <v>1</v>
      </c>
    </row>
    <row r="1488">
      <c r="A1488" s="9" t="s">
        <v>3193</v>
      </c>
      <c r="B1488" s="29">
        <v>44525.0</v>
      </c>
      <c r="C1488" s="9" t="s">
        <v>3194</v>
      </c>
      <c r="D1488" s="9" t="s">
        <v>58</v>
      </c>
      <c r="E1488" s="29">
        <v>44774.0</v>
      </c>
      <c r="F1488" s="29">
        <v>44792.0</v>
      </c>
      <c r="G1488" s="29">
        <v>44774.0</v>
      </c>
      <c r="H1488" s="29">
        <v>44720.0</v>
      </c>
      <c r="I1488" s="9" t="b">
        <v>1</v>
      </c>
    </row>
    <row r="1489">
      <c r="A1489" s="9" t="s">
        <v>3195</v>
      </c>
      <c r="B1489" s="29">
        <v>44517.0</v>
      </c>
      <c r="C1489" s="9" t="s">
        <v>3196</v>
      </c>
      <c r="D1489" s="9" t="s">
        <v>58</v>
      </c>
      <c r="E1489" s="29">
        <v>45140.0</v>
      </c>
      <c r="F1489" s="29">
        <v>45149.0</v>
      </c>
      <c r="G1489" s="29">
        <v>45140.0</v>
      </c>
      <c r="H1489" s="28">
        <v>44701.0</v>
      </c>
      <c r="I1489" s="9" t="b">
        <v>1</v>
      </c>
    </row>
    <row r="1490">
      <c r="A1490" s="9" t="s">
        <v>3197</v>
      </c>
      <c r="B1490" s="29">
        <v>44517.0</v>
      </c>
      <c r="C1490" s="9" t="s">
        <v>3198</v>
      </c>
      <c r="D1490" s="9" t="s">
        <v>58</v>
      </c>
      <c r="E1490" s="29">
        <v>44670.0</v>
      </c>
      <c r="F1490" s="28">
        <v>44691.0</v>
      </c>
      <c r="G1490" s="29">
        <v>44670.0</v>
      </c>
      <c r="H1490" s="29">
        <v>44587.0</v>
      </c>
      <c r="I1490" s="9" t="b">
        <v>1</v>
      </c>
    </row>
    <row r="1491">
      <c r="A1491" s="9" t="s">
        <v>3199</v>
      </c>
      <c r="B1491" s="29">
        <v>44516.0</v>
      </c>
      <c r="C1491" s="9" t="s">
        <v>3200</v>
      </c>
      <c r="D1491" s="9" t="s">
        <v>58</v>
      </c>
      <c r="E1491" s="29">
        <v>44637.0</v>
      </c>
      <c r="F1491" s="29">
        <v>44651.0</v>
      </c>
      <c r="G1491" s="29">
        <v>44637.0</v>
      </c>
      <c r="H1491" s="29">
        <v>44615.0</v>
      </c>
      <c r="I1491" s="9" t="b">
        <v>1</v>
      </c>
    </row>
    <row r="1492">
      <c r="A1492" s="9" t="s">
        <v>3201</v>
      </c>
      <c r="B1492" s="29">
        <v>44519.0</v>
      </c>
      <c r="C1492" s="9" t="s">
        <v>3202</v>
      </c>
      <c r="D1492" s="9" t="s">
        <v>58</v>
      </c>
      <c r="F1492" s="29">
        <v>44713.0</v>
      </c>
      <c r="G1492" s="29">
        <v>44713.0</v>
      </c>
      <c r="H1492" s="28">
        <v>44685.0</v>
      </c>
      <c r="I1492" s="9" t="b">
        <v>1</v>
      </c>
    </row>
    <row r="1493">
      <c r="A1493" s="9" t="s">
        <v>3203</v>
      </c>
      <c r="B1493" s="29">
        <v>44516.0</v>
      </c>
      <c r="C1493" s="9" t="s">
        <v>3204</v>
      </c>
      <c r="D1493" s="9" t="s">
        <v>58</v>
      </c>
      <c r="E1493" s="29">
        <v>44614.0</v>
      </c>
      <c r="F1493" s="29">
        <v>44621.0</v>
      </c>
      <c r="G1493" s="29">
        <v>44614.0</v>
      </c>
      <c r="H1493" s="29">
        <v>44606.0</v>
      </c>
      <c r="I1493" s="9" t="b">
        <v>1</v>
      </c>
    </row>
    <row r="1494">
      <c r="A1494" s="9" t="s">
        <v>3205</v>
      </c>
      <c r="B1494" s="29">
        <v>44519.0</v>
      </c>
      <c r="C1494" s="9" t="s">
        <v>3206</v>
      </c>
      <c r="D1494" s="9" t="s">
        <v>58</v>
      </c>
      <c r="E1494" s="29">
        <v>45028.0</v>
      </c>
      <c r="F1494" s="28">
        <v>45061.0</v>
      </c>
      <c r="G1494" s="29">
        <v>45028.0</v>
      </c>
      <c r="H1494" s="29">
        <v>44725.0</v>
      </c>
      <c r="I1494" s="9" t="b">
        <v>1</v>
      </c>
    </row>
    <row r="1495">
      <c r="A1495" s="9" t="s">
        <v>3207</v>
      </c>
      <c r="B1495" s="29">
        <v>44515.0</v>
      </c>
      <c r="C1495" s="9" t="s">
        <v>3208</v>
      </c>
      <c r="D1495" s="9" t="s">
        <v>58</v>
      </c>
      <c r="F1495" s="29">
        <v>44673.0</v>
      </c>
      <c r="G1495" s="29">
        <v>44673.0</v>
      </c>
      <c r="H1495" s="29">
        <v>44595.0</v>
      </c>
      <c r="I1495" s="9" t="b">
        <v>1</v>
      </c>
    </row>
    <row r="1496">
      <c r="A1496" s="9" t="s">
        <v>3209</v>
      </c>
      <c r="B1496" s="29">
        <v>44519.0</v>
      </c>
      <c r="C1496" s="9" t="s">
        <v>3210</v>
      </c>
      <c r="D1496" s="9" t="s">
        <v>58</v>
      </c>
      <c r="E1496" s="29">
        <v>44662.0</v>
      </c>
      <c r="F1496" s="29">
        <v>44680.0</v>
      </c>
      <c r="G1496" s="29">
        <v>44662.0</v>
      </c>
      <c r="H1496" s="29">
        <v>44607.0</v>
      </c>
      <c r="I1496" s="9" t="b">
        <v>1</v>
      </c>
    </row>
    <row r="1497">
      <c r="A1497" s="9" t="s">
        <v>3211</v>
      </c>
      <c r="B1497" s="29">
        <v>44531.0</v>
      </c>
      <c r="C1497" s="9" t="s">
        <v>3212</v>
      </c>
      <c r="D1497" s="9" t="s">
        <v>58</v>
      </c>
      <c r="E1497" s="29">
        <v>44718.0</v>
      </c>
      <c r="F1497" s="29">
        <v>44785.0</v>
      </c>
      <c r="G1497" s="29">
        <v>44718.0</v>
      </c>
      <c r="H1497" s="29">
        <v>44594.0</v>
      </c>
      <c r="I1497" s="9" t="b">
        <v>1</v>
      </c>
    </row>
    <row r="1498">
      <c r="A1498" s="9" t="s">
        <v>3213</v>
      </c>
      <c r="B1498" s="29">
        <v>44515.0</v>
      </c>
      <c r="C1498" s="9" t="s">
        <v>3214</v>
      </c>
      <c r="D1498" s="9" t="s">
        <v>58</v>
      </c>
      <c r="F1498" s="29">
        <v>44734.0</v>
      </c>
      <c r="G1498" s="29">
        <v>44734.0</v>
      </c>
      <c r="H1498" s="29">
        <v>44647.0</v>
      </c>
      <c r="I1498" s="9" t="b">
        <v>1</v>
      </c>
    </row>
    <row r="1499">
      <c r="A1499" s="9" t="s">
        <v>3215</v>
      </c>
      <c r="B1499" s="29">
        <v>44516.0</v>
      </c>
      <c r="C1499" s="9" t="s">
        <v>3216</v>
      </c>
      <c r="D1499" s="9" t="s">
        <v>58</v>
      </c>
      <c r="F1499" s="29">
        <v>44789.0</v>
      </c>
      <c r="G1499" s="29">
        <v>44789.0</v>
      </c>
      <c r="H1499" s="29">
        <v>44659.0</v>
      </c>
      <c r="I1499" s="9" t="b">
        <v>1</v>
      </c>
    </row>
    <row r="1500">
      <c r="A1500" s="9" t="s">
        <v>3217</v>
      </c>
      <c r="B1500" s="29">
        <v>44516.0</v>
      </c>
      <c r="C1500" s="9" t="s">
        <v>3218</v>
      </c>
      <c r="D1500" s="9" t="s">
        <v>58</v>
      </c>
      <c r="E1500" s="29">
        <v>44673.0</v>
      </c>
      <c r="F1500" s="28">
        <v>44686.0</v>
      </c>
      <c r="G1500" s="29">
        <v>44673.0</v>
      </c>
      <c r="H1500" s="29">
        <v>44553.0</v>
      </c>
      <c r="I1500" s="9" t="b">
        <v>1</v>
      </c>
    </row>
    <row r="1501">
      <c r="A1501" s="9" t="s">
        <v>3219</v>
      </c>
      <c r="B1501" s="29">
        <v>44602.0</v>
      </c>
      <c r="C1501" s="9" t="s">
        <v>3220</v>
      </c>
      <c r="D1501" s="9" t="s">
        <v>58</v>
      </c>
      <c r="F1501" s="29">
        <v>44718.0</v>
      </c>
      <c r="G1501" s="29">
        <v>44718.0</v>
      </c>
      <c r="H1501" s="29">
        <v>44680.0</v>
      </c>
      <c r="I1501" s="9" t="b">
        <v>1</v>
      </c>
    </row>
    <row r="1502">
      <c r="A1502" s="9" t="s">
        <v>3221</v>
      </c>
      <c r="B1502" s="29">
        <v>44515.0</v>
      </c>
      <c r="C1502" s="9" t="s">
        <v>3222</v>
      </c>
      <c r="D1502" s="9" t="s">
        <v>58</v>
      </c>
      <c r="E1502" s="29">
        <v>44628.0</v>
      </c>
      <c r="F1502" s="29">
        <v>44644.0</v>
      </c>
      <c r="G1502" s="29">
        <v>44628.0</v>
      </c>
      <c r="H1502" s="29">
        <v>44601.0</v>
      </c>
      <c r="I1502" s="9" t="b">
        <v>1</v>
      </c>
    </row>
    <row r="1503">
      <c r="A1503" s="9" t="s">
        <v>3223</v>
      </c>
      <c r="B1503" s="29">
        <v>44519.0</v>
      </c>
      <c r="C1503" s="9" t="s">
        <v>3224</v>
      </c>
      <c r="D1503" s="9" t="s">
        <v>58</v>
      </c>
      <c r="E1503" s="29">
        <v>44805.0</v>
      </c>
      <c r="F1503" s="29">
        <v>44825.0</v>
      </c>
      <c r="G1503" s="29">
        <v>44805.0</v>
      </c>
      <c r="H1503" s="29">
        <v>44679.0</v>
      </c>
      <c r="I1503" s="9" t="b">
        <v>1</v>
      </c>
    </row>
    <row r="1504">
      <c r="A1504" s="9" t="s">
        <v>3225</v>
      </c>
      <c r="B1504" s="29">
        <v>44513.0</v>
      </c>
      <c r="C1504" s="9" t="s">
        <v>3226</v>
      </c>
      <c r="D1504" s="9" t="s">
        <v>58</v>
      </c>
      <c r="E1504" s="29">
        <v>44769.0</v>
      </c>
      <c r="F1504" s="29">
        <v>44783.0</v>
      </c>
      <c r="G1504" s="29">
        <v>44769.0</v>
      </c>
      <c r="H1504" s="29">
        <v>44574.0</v>
      </c>
      <c r="I1504" s="9" t="b">
        <v>1</v>
      </c>
    </row>
    <row r="1505">
      <c r="A1505" s="9" t="s">
        <v>3227</v>
      </c>
      <c r="B1505" s="29">
        <v>44741.0</v>
      </c>
      <c r="C1505" s="9" t="s">
        <v>3228</v>
      </c>
      <c r="D1505" s="9" t="s">
        <v>58</v>
      </c>
      <c r="E1505" s="29">
        <v>45195.0</v>
      </c>
      <c r="G1505" s="29">
        <v>45195.0</v>
      </c>
      <c r="H1505" s="29">
        <v>44833.0</v>
      </c>
      <c r="I1505" s="9" t="b">
        <v>1</v>
      </c>
    </row>
    <row r="1506">
      <c r="A1506" s="9" t="s">
        <v>3229</v>
      </c>
      <c r="B1506" s="29">
        <v>44513.0</v>
      </c>
      <c r="C1506" s="9" t="s">
        <v>3230</v>
      </c>
      <c r="D1506" s="9" t="s">
        <v>58</v>
      </c>
      <c r="E1506" s="29">
        <v>44608.0</v>
      </c>
      <c r="F1506" s="29">
        <v>44624.0</v>
      </c>
      <c r="G1506" s="29">
        <v>44608.0</v>
      </c>
      <c r="H1506" s="29">
        <v>44559.0</v>
      </c>
      <c r="I1506" s="9" t="b">
        <v>1</v>
      </c>
    </row>
    <row r="1507">
      <c r="A1507" s="9" t="s">
        <v>3231</v>
      </c>
      <c r="B1507" s="29">
        <v>44513.0</v>
      </c>
      <c r="C1507" s="9" t="s">
        <v>3232</v>
      </c>
      <c r="D1507" s="9" t="s">
        <v>58</v>
      </c>
      <c r="E1507" s="29">
        <v>44746.0</v>
      </c>
      <c r="F1507" s="29">
        <v>44774.0</v>
      </c>
      <c r="G1507" s="29">
        <v>44746.0</v>
      </c>
      <c r="H1507" s="29">
        <v>44720.0</v>
      </c>
      <c r="I1507" s="9" t="b">
        <v>1</v>
      </c>
    </row>
    <row r="1508">
      <c r="A1508" s="9" t="s">
        <v>3233</v>
      </c>
      <c r="B1508" s="29">
        <v>44539.0</v>
      </c>
      <c r="C1508" s="9" t="s">
        <v>3234</v>
      </c>
      <c r="D1508" s="9" t="s">
        <v>58</v>
      </c>
      <c r="E1508" s="29">
        <v>44652.0</v>
      </c>
      <c r="F1508" s="28">
        <v>44707.0</v>
      </c>
      <c r="G1508" s="29">
        <v>44652.0</v>
      </c>
      <c r="H1508" s="29">
        <v>44624.0</v>
      </c>
      <c r="I1508" s="9" t="b">
        <v>1</v>
      </c>
    </row>
    <row r="1509">
      <c r="A1509" s="9" t="s">
        <v>3235</v>
      </c>
      <c r="B1509" s="29">
        <v>44518.0</v>
      </c>
      <c r="C1509" s="9" t="s">
        <v>3236</v>
      </c>
      <c r="D1509" s="9" t="s">
        <v>58</v>
      </c>
      <c r="E1509" s="28">
        <v>44691.0</v>
      </c>
      <c r="F1509" s="29">
        <v>44732.0</v>
      </c>
      <c r="G1509" s="28">
        <v>44691.0</v>
      </c>
      <c r="H1509" s="29">
        <v>44568.0</v>
      </c>
      <c r="I1509" s="9" t="b">
        <v>1</v>
      </c>
    </row>
    <row r="1510">
      <c r="A1510" s="9" t="s">
        <v>3237</v>
      </c>
      <c r="B1510" s="29">
        <v>44514.0</v>
      </c>
      <c r="C1510" s="9" t="s">
        <v>3238</v>
      </c>
      <c r="D1510" s="9" t="s">
        <v>58</v>
      </c>
      <c r="E1510" s="29">
        <v>44621.0</v>
      </c>
      <c r="F1510" s="29">
        <v>44659.0</v>
      </c>
      <c r="G1510" s="29">
        <v>44621.0</v>
      </c>
      <c r="H1510" s="29">
        <v>44592.0</v>
      </c>
      <c r="I1510" s="9" t="b">
        <v>1</v>
      </c>
    </row>
    <row r="1511">
      <c r="A1511" s="9" t="s">
        <v>3239</v>
      </c>
      <c r="B1511" s="29">
        <v>44512.0</v>
      </c>
      <c r="C1511" s="9" t="s">
        <v>3240</v>
      </c>
      <c r="D1511" s="9" t="s">
        <v>58</v>
      </c>
      <c r="F1511" s="29">
        <v>44833.0</v>
      </c>
      <c r="G1511" s="29">
        <v>44833.0</v>
      </c>
      <c r="H1511" s="29">
        <v>44733.0</v>
      </c>
      <c r="I1511" s="9" t="b">
        <v>1</v>
      </c>
    </row>
    <row r="1512">
      <c r="A1512" s="9" t="s">
        <v>3241</v>
      </c>
      <c r="B1512" s="29">
        <v>44513.0</v>
      </c>
      <c r="C1512" s="9" t="s">
        <v>3242</v>
      </c>
      <c r="D1512" s="9" t="s">
        <v>58</v>
      </c>
      <c r="E1512" s="28">
        <v>44700.0</v>
      </c>
      <c r="F1512" s="29">
        <v>44720.0</v>
      </c>
      <c r="G1512" s="28">
        <v>44700.0</v>
      </c>
      <c r="H1512" s="29">
        <v>44595.0</v>
      </c>
      <c r="I1512" s="9" t="b">
        <v>1</v>
      </c>
    </row>
    <row r="1513">
      <c r="A1513" s="9" t="s">
        <v>3243</v>
      </c>
      <c r="B1513" s="29">
        <v>44512.0</v>
      </c>
      <c r="C1513" s="9" t="s">
        <v>3244</v>
      </c>
      <c r="D1513" s="9" t="s">
        <v>58</v>
      </c>
      <c r="E1513" s="28">
        <v>44684.0</v>
      </c>
      <c r="F1513" s="28">
        <v>44692.0</v>
      </c>
      <c r="G1513" s="28">
        <v>44684.0</v>
      </c>
      <c r="H1513" s="29">
        <v>44560.0</v>
      </c>
      <c r="I1513" s="9" t="b">
        <v>1</v>
      </c>
    </row>
    <row r="1514">
      <c r="A1514" s="9" t="s">
        <v>3245</v>
      </c>
      <c r="B1514" s="29">
        <v>44512.0</v>
      </c>
      <c r="C1514" s="9" t="s">
        <v>3246</v>
      </c>
      <c r="D1514" s="9" t="s">
        <v>58</v>
      </c>
      <c r="E1514" s="29">
        <v>44767.0</v>
      </c>
      <c r="F1514" s="29">
        <v>44795.0</v>
      </c>
      <c r="G1514" s="29">
        <v>44767.0</v>
      </c>
      <c r="H1514" s="29">
        <v>44574.0</v>
      </c>
      <c r="I1514" s="9" t="b">
        <v>1</v>
      </c>
    </row>
    <row r="1515">
      <c r="A1515" s="9" t="s">
        <v>3247</v>
      </c>
      <c r="B1515" s="29">
        <v>44512.0</v>
      </c>
      <c r="C1515" s="9" t="s">
        <v>3248</v>
      </c>
      <c r="D1515" s="9" t="s">
        <v>58</v>
      </c>
      <c r="E1515" s="29">
        <v>44718.0</v>
      </c>
      <c r="F1515" s="29">
        <v>44756.0</v>
      </c>
      <c r="G1515" s="29">
        <v>44718.0</v>
      </c>
      <c r="H1515" s="29">
        <v>44664.0</v>
      </c>
      <c r="I1515" s="9" t="b">
        <v>1</v>
      </c>
    </row>
    <row r="1516">
      <c r="A1516" s="9" t="s">
        <v>3249</v>
      </c>
      <c r="B1516" s="29">
        <v>44512.0</v>
      </c>
      <c r="C1516" s="9" t="s">
        <v>3250</v>
      </c>
      <c r="D1516" s="9" t="s">
        <v>58</v>
      </c>
      <c r="E1516" s="29">
        <v>44718.0</v>
      </c>
      <c r="F1516" s="29">
        <v>44760.0</v>
      </c>
      <c r="G1516" s="29">
        <v>44718.0</v>
      </c>
      <c r="H1516" s="29">
        <v>44636.0</v>
      </c>
      <c r="I1516" s="9" t="b">
        <v>1</v>
      </c>
    </row>
    <row r="1517">
      <c r="A1517" s="9" t="s">
        <v>3251</v>
      </c>
      <c r="B1517" s="29">
        <v>44512.0</v>
      </c>
      <c r="C1517" s="9" t="s">
        <v>3252</v>
      </c>
      <c r="D1517" s="9" t="s">
        <v>58</v>
      </c>
      <c r="E1517" s="29">
        <v>44649.0</v>
      </c>
      <c r="F1517" s="29">
        <v>44657.0</v>
      </c>
      <c r="G1517" s="29">
        <v>44649.0</v>
      </c>
      <c r="H1517" s="29">
        <v>44578.0</v>
      </c>
      <c r="I1517" s="9" t="b">
        <v>1</v>
      </c>
    </row>
    <row r="1518">
      <c r="A1518" s="9" t="s">
        <v>3253</v>
      </c>
      <c r="B1518" s="29">
        <v>44786.0</v>
      </c>
      <c r="C1518" s="9" t="s">
        <v>3254</v>
      </c>
      <c r="D1518" s="9" t="s">
        <v>58</v>
      </c>
      <c r="E1518" s="29">
        <v>45009.0</v>
      </c>
      <c r="F1518" s="29">
        <v>45161.0</v>
      </c>
      <c r="G1518" s="29">
        <v>45009.0</v>
      </c>
      <c r="H1518" s="29">
        <v>44910.0</v>
      </c>
      <c r="I1518" s="9" t="b">
        <v>1</v>
      </c>
    </row>
    <row r="1519">
      <c r="A1519" s="9" t="s">
        <v>3255</v>
      </c>
      <c r="B1519" s="29">
        <v>44511.0</v>
      </c>
      <c r="C1519" s="9" t="s">
        <v>3256</v>
      </c>
      <c r="D1519" s="9" t="s">
        <v>58</v>
      </c>
      <c r="F1519" s="29">
        <v>44945.0</v>
      </c>
      <c r="G1519" s="29">
        <v>44945.0</v>
      </c>
      <c r="H1519" s="29">
        <v>44879.0</v>
      </c>
      <c r="I1519" s="9" t="b">
        <v>1</v>
      </c>
    </row>
    <row r="1520">
      <c r="A1520" s="9" t="s">
        <v>3257</v>
      </c>
      <c r="B1520" s="29">
        <v>44511.0</v>
      </c>
      <c r="C1520" s="9" t="s">
        <v>3258</v>
      </c>
      <c r="D1520" s="9" t="s">
        <v>58</v>
      </c>
      <c r="F1520" s="29">
        <v>44803.0</v>
      </c>
      <c r="G1520" s="29">
        <v>44803.0</v>
      </c>
      <c r="H1520" s="28">
        <v>44690.0</v>
      </c>
      <c r="I1520" s="9" t="b">
        <v>1</v>
      </c>
    </row>
    <row r="1521">
      <c r="A1521" s="9" t="s">
        <v>3259</v>
      </c>
      <c r="B1521" s="29">
        <v>44510.0</v>
      </c>
      <c r="C1521" s="9" t="s">
        <v>3260</v>
      </c>
      <c r="D1521" s="9" t="s">
        <v>58</v>
      </c>
      <c r="E1521" s="29">
        <v>44608.0</v>
      </c>
      <c r="F1521" s="29">
        <v>44648.0</v>
      </c>
      <c r="G1521" s="29">
        <v>44608.0</v>
      </c>
      <c r="H1521" s="29">
        <v>44579.0</v>
      </c>
      <c r="I1521" s="9" t="b">
        <v>1</v>
      </c>
    </row>
    <row r="1522">
      <c r="A1522" s="9" t="s">
        <v>3261</v>
      </c>
      <c r="B1522" s="29">
        <v>44528.0</v>
      </c>
      <c r="C1522" s="9" t="s">
        <v>3262</v>
      </c>
      <c r="D1522" s="9" t="s">
        <v>58</v>
      </c>
      <c r="E1522" s="28">
        <v>44685.0</v>
      </c>
      <c r="F1522" s="28">
        <v>44700.0</v>
      </c>
      <c r="G1522" s="28">
        <v>44685.0</v>
      </c>
      <c r="H1522" s="29">
        <v>44580.0</v>
      </c>
      <c r="I1522" s="9" t="b">
        <v>1</v>
      </c>
    </row>
    <row r="1523">
      <c r="A1523" s="9" t="s">
        <v>3263</v>
      </c>
      <c r="B1523" s="29">
        <v>44513.0</v>
      </c>
      <c r="C1523" s="9" t="s">
        <v>3264</v>
      </c>
      <c r="D1523" s="9" t="s">
        <v>58</v>
      </c>
      <c r="E1523" s="29">
        <v>44824.0</v>
      </c>
      <c r="F1523" s="29">
        <v>44839.0</v>
      </c>
      <c r="G1523" s="29">
        <v>44824.0</v>
      </c>
      <c r="H1523" s="29">
        <v>44582.0</v>
      </c>
      <c r="I1523" s="9" t="b">
        <v>1</v>
      </c>
    </row>
    <row r="1524">
      <c r="A1524" s="9" t="s">
        <v>3265</v>
      </c>
      <c r="B1524" s="29">
        <v>44657.0</v>
      </c>
      <c r="C1524" s="9" t="s">
        <v>3266</v>
      </c>
      <c r="D1524" s="9" t="s">
        <v>58</v>
      </c>
      <c r="E1524" s="29">
        <v>44953.0</v>
      </c>
      <c r="F1524" s="29">
        <v>44985.0</v>
      </c>
      <c r="G1524" s="29">
        <v>44953.0</v>
      </c>
      <c r="H1524" s="29">
        <v>44893.0</v>
      </c>
      <c r="I1524" s="9" t="b">
        <v>1</v>
      </c>
    </row>
    <row r="1525">
      <c r="A1525" s="9" t="s">
        <v>3267</v>
      </c>
      <c r="B1525" s="29">
        <v>44511.0</v>
      </c>
      <c r="C1525" s="9" t="s">
        <v>3268</v>
      </c>
      <c r="D1525" s="9" t="s">
        <v>58</v>
      </c>
      <c r="E1525" s="29">
        <v>44791.0</v>
      </c>
      <c r="F1525" s="29">
        <v>44803.0</v>
      </c>
      <c r="G1525" s="29">
        <v>44791.0</v>
      </c>
      <c r="H1525" s="29">
        <v>44679.0</v>
      </c>
      <c r="I1525" s="9" t="b">
        <v>1</v>
      </c>
    </row>
    <row r="1526">
      <c r="A1526" s="9" t="s">
        <v>3269</v>
      </c>
      <c r="B1526" s="29">
        <v>44509.0</v>
      </c>
      <c r="C1526" s="9" t="s">
        <v>3270</v>
      </c>
      <c r="D1526" s="9" t="s">
        <v>58</v>
      </c>
      <c r="E1526" s="29">
        <v>44641.0</v>
      </c>
      <c r="F1526" s="29">
        <v>44651.0</v>
      </c>
      <c r="G1526" s="29">
        <v>44641.0</v>
      </c>
      <c r="H1526" s="29">
        <v>44613.0</v>
      </c>
      <c r="I1526" s="9" t="b">
        <v>1</v>
      </c>
    </row>
    <row r="1527">
      <c r="A1527" s="9" t="s">
        <v>3271</v>
      </c>
      <c r="B1527" s="29">
        <v>44509.0</v>
      </c>
      <c r="C1527" s="9" t="s">
        <v>3272</v>
      </c>
      <c r="D1527" s="9" t="s">
        <v>58</v>
      </c>
      <c r="E1527" s="29">
        <v>44623.0</v>
      </c>
      <c r="F1527" s="29">
        <v>44645.0</v>
      </c>
      <c r="G1527" s="29">
        <v>44623.0</v>
      </c>
      <c r="H1527" s="29">
        <v>44516.0</v>
      </c>
      <c r="I1527" s="9" t="b">
        <v>1</v>
      </c>
    </row>
    <row r="1528">
      <c r="A1528" s="9" t="s">
        <v>3273</v>
      </c>
      <c r="B1528" s="29">
        <v>44511.0</v>
      </c>
      <c r="C1528" s="9" t="s">
        <v>3274</v>
      </c>
      <c r="D1528" s="9" t="s">
        <v>58</v>
      </c>
      <c r="E1528" s="28">
        <v>44706.0</v>
      </c>
      <c r="F1528" s="29">
        <v>44733.0</v>
      </c>
      <c r="G1528" s="28">
        <v>44706.0</v>
      </c>
      <c r="H1528" s="29">
        <v>44638.0</v>
      </c>
      <c r="I1528" s="9" t="b">
        <v>1</v>
      </c>
    </row>
    <row r="1529">
      <c r="A1529" s="9" t="s">
        <v>3275</v>
      </c>
      <c r="B1529" s="29">
        <v>44509.0</v>
      </c>
      <c r="C1529" s="9" t="s">
        <v>3276</v>
      </c>
      <c r="D1529" s="9" t="s">
        <v>58</v>
      </c>
      <c r="F1529" s="29">
        <v>44774.0</v>
      </c>
      <c r="G1529" s="29">
        <v>44774.0</v>
      </c>
      <c r="H1529" s="28">
        <v>44708.0</v>
      </c>
      <c r="I1529" s="9" t="b">
        <v>1</v>
      </c>
    </row>
    <row r="1530">
      <c r="A1530" s="9" t="s">
        <v>3277</v>
      </c>
      <c r="B1530" s="29">
        <v>44509.0</v>
      </c>
      <c r="C1530" s="9" t="s">
        <v>3278</v>
      </c>
      <c r="D1530" s="9" t="s">
        <v>58</v>
      </c>
      <c r="F1530" s="29">
        <v>45086.0</v>
      </c>
      <c r="G1530" s="29">
        <v>45086.0</v>
      </c>
      <c r="H1530" s="29">
        <v>45016.0</v>
      </c>
      <c r="I1530" s="9" t="b">
        <v>1</v>
      </c>
    </row>
    <row r="1531">
      <c r="A1531" s="9" t="s">
        <v>3279</v>
      </c>
      <c r="B1531" s="29">
        <v>44507.0</v>
      </c>
      <c r="C1531" s="9" t="s">
        <v>3280</v>
      </c>
      <c r="D1531" s="9" t="s">
        <v>58</v>
      </c>
      <c r="F1531" s="29">
        <v>44768.0</v>
      </c>
      <c r="G1531" s="29">
        <v>44768.0</v>
      </c>
      <c r="H1531" s="29">
        <v>44718.0</v>
      </c>
      <c r="I1531" s="9" t="b">
        <v>1</v>
      </c>
    </row>
    <row r="1532">
      <c r="A1532" s="9" t="s">
        <v>3281</v>
      </c>
      <c r="B1532" s="29">
        <v>44508.0</v>
      </c>
      <c r="C1532" s="9" t="s">
        <v>3282</v>
      </c>
      <c r="D1532" s="9" t="s">
        <v>58</v>
      </c>
      <c r="E1532" s="29">
        <v>44650.0</v>
      </c>
      <c r="F1532" s="28">
        <v>44685.0</v>
      </c>
      <c r="G1532" s="29">
        <v>44650.0</v>
      </c>
      <c r="H1532" s="29">
        <v>44626.0</v>
      </c>
      <c r="I1532" s="9" t="b">
        <v>1</v>
      </c>
    </row>
    <row r="1533">
      <c r="A1533" s="9" t="s">
        <v>3283</v>
      </c>
      <c r="B1533" s="29">
        <v>44510.0</v>
      </c>
      <c r="C1533" s="9" t="s">
        <v>3284</v>
      </c>
      <c r="D1533" s="9" t="s">
        <v>58</v>
      </c>
      <c r="E1533" s="29">
        <v>44636.0</v>
      </c>
      <c r="F1533" s="29">
        <v>44645.0</v>
      </c>
      <c r="G1533" s="29">
        <v>44636.0</v>
      </c>
      <c r="H1533" s="29">
        <v>44616.0</v>
      </c>
      <c r="I1533" s="9" t="b">
        <v>1</v>
      </c>
    </row>
    <row r="1534">
      <c r="A1534" s="9" t="s">
        <v>3285</v>
      </c>
      <c r="B1534" s="29">
        <v>44507.0</v>
      </c>
      <c r="C1534" s="9" t="s">
        <v>3286</v>
      </c>
      <c r="D1534" s="9" t="s">
        <v>58</v>
      </c>
      <c r="E1534" s="29">
        <v>44774.0</v>
      </c>
      <c r="F1534" s="29">
        <v>44782.0</v>
      </c>
      <c r="G1534" s="29">
        <v>44774.0</v>
      </c>
      <c r="H1534" s="28">
        <v>44708.0</v>
      </c>
      <c r="I1534" s="9" t="b">
        <v>1</v>
      </c>
    </row>
    <row r="1535">
      <c r="A1535" s="9" t="s">
        <v>3287</v>
      </c>
      <c r="B1535" s="29">
        <v>44507.0</v>
      </c>
      <c r="C1535" s="9" t="s">
        <v>3288</v>
      </c>
      <c r="D1535" s="9" t="s">
        <v>58</v>
      </c>
      <c r="E1535" s="29">
        <v>44607.0</v>
      </c>
      <c r="F1535" s="29">
        <v>44620.0</v>
      </c>
      <c r="G1535" s="29">
        <v>44607.0</v>
      </c>
      <c r="H1535" s="29">
        <v>44570.0</v>
      </c>
      <c r="I1535" s="9" t="b">
        <v>1</v>
      </c>
    </row>
    <row r="1536">
      <c r="A1536" s="9" t="s">
        <v>123</v>
      </c>
      <c r="B1536" s="29">
        <v>44505.0</v>
      </c>
      <c r="C1536" s="9" t="s">
        <v>124</v>
      </c>
      <c r="D1536" s="9" t="s">
        <v>58</v>
      </c>
      <c r="E1536" s="29">
        <v>44630.0</v>
      </c>
      <c r="F1536" s="29">
        <v>44641.0</v>
      </c>
      <c r="G1536" s="29">
        <v>44630.0</v>
      </c>
      <c r="H1536" s="29">
        <v>44649.0</v>
      </c>
      <c r="I1536" s="9" t="b">
        <v>0</v>
      </c>
    </row>
    <row r="1537">
      <c r="A1537" s="9" t="s">
        <v>3289</v>
      </c>
      <c r="B1537" s="29">
        <v>44506.0</v>
      </c>
      <c r="C1537" s="9" t="s">
        <v>3290</v>
      </c>
      <c r="D1537" s="9" t="s">
        <v>58</v>
      </c>
      <c r="F1537" s="28">
        <v>44705.0</v>
      </c>
      <c r="G1537" s="28">
        <v>44705.0</v>
      </c>
      <c r="H1537" s="29">
        <v>44636.0</v>
      </c>
      <c r="I1537" s="9" t="b">
        <v>1</v>
      </c>
    </row>
    <row r="1538">
      <c r="A1538" s="9" t="s">
        <v>3291</v>
      </c>
      <c r="B1538" s="29">
        <v>44509.0</v>
      </c>
      <c r="C1538" s="9" t="s">
        <v>3292</v>
      </c>
      <c r="D1538" s="9" t="s">
        <v>58</v>
      </c>
      <c r="F1538" s="29">
        <v>44796.0</v>
      </c>
      <c r="G1538" s="29">
        <v>44796.0</v>
      </c>
      <c r="H1538" s="29">
        <v>44781.0</v>
      </c>
      <c r="I1538" s="9" t="b">
        <v>1</v>
      </c>
    </row>
    <row r="1539">
      <c r="A1539" s="9" t="s">
        <v>3293</v>
      </c>
      <c r="B1539" s="29">
        <v>44506.0</v>
      </c>
      <c r="C1539" s="9" t="s">
        <v>3294</v>
      </c>
      <c r="D1539" s="9" t="s">
        <v>58</v>
      </c>
      <c r="F1539" s="29">
        <v>44664.0</v>
      </c>
      <c r="G1539" s="29">
        <v>44664.0</v>
      </c>
      <c r="H1539" s="29">
        <v>44568.0</v>
      </c>
      <c r="I1539" s="9" t="b">
        <v>1</v>
      </c>
    </row>
    <row r="1540">
      <c r="A1540" s="9" t="s">
        <v>3295</v>
      </c>
      <c r="B1540" s="29">
        <v>44506.0</v>
      </c>
      <c r="C1540" s="9" t="s">
        <v>3296</v>
      </c>
      <c r="D1540" s="9" t="s">
        <v>58</v>
      </c>
      <c r="F1540" s="29">
        <v>44635.0</v>
      </c>
      <c r="G1540" s="29">
        <v>44635.0</v>
      </c>
      <c r="H1540" s="29">
        <v>44508.0</v>
      </c>
      <c r="I1540" s="9" t="b">
        <v>1</v>
      </c>
    </row>
    <row r="1541">
      <c r="A1541" s="9" t="s">
        <v>3297</v>
      </c>
      <c r="B1541" s="29">
        <v>44506.0</v>
      </c>
      <c r="C1541" s="9" t="s">
        <v>3298</v>
      </c>
      <c r="D1541" s="9" t="s">
        <v>58</v>
      </c>
      <c r="E1541" s="29">
        <v>44895.0</v>
      </c>
      <c r="F1541" s="29">
        <v>44910.0</v>
      </c>
      <c r="G1541" s="29">
        <v>44895.0</v>
      </c>
      <c r="H1541" s="29">
        <v>44524.0</v>
      </c>
      <c r="I1541" s="9" t="b">
        <v>1</v>
      </c>
    </row>
    <row r="1542">
      <c r="A1542" s="9" t="s">
        <v>3299</v>
      </c>
      <c r="B1542" s="29">
        <v>44504.0</v>
      </c>
      <c r="C1542" s="9" t="s">
        <v>3300</v>
      </c>
      <c r="D1542" s="9" t="s">
        <v>58</v>
      </c>
      <c r="F1542" s="29">
        <v>44721.0</v>
      </c>
      <c r="G1542" s="29">
        <v>44721.0</v>
      </c>
      <c r="H1542" s="29">
        <v>44634.0</v>
      </c>
      <c r="I1542" s="9" t="b">
        <v>1</v>
      </c>
    </row>
    <row r="1543">
      <c r="A1543" s="9" t="s">
        <v>3301</v>
      </c>
      <c r="B1543" s="29">
        <v>44504.0</v>
      </c>
      <c r="C1543" s="9" t="s">
        <v>3302</v>
      </c>
      <c r="D1543" s="9" t="s">
        <v>58</v>
      </c>
      <c r="F1543" s="29">
        <v>44782.0</v>
      </c>
      <c r="G1543" s="29">
        <v>44782.0</v>
      </c>
      <c r="H1543" s="29">
        <v>44655.0</v>
      </c>
      <c r="I1543" s="9" t="b">
        <v>1</v>
      </c>
    </row>
    <row r="1544">
      <c r="A1544" s="9" t="s">
        <v>3303</v>
      </c>
      <c r="B1544" s="29">
        <v>44504.0</v>
      </c>
      <c r="C1544" s="9" t="s">
        <v>3304</v>
      </c>
      <c r="D1544" s="9" t="s">
        <v>58</v>
      </c>
      <c r="E1544" s="29">
        <v>44664.0</v>
      </c>
      <c r="F1544" s="29">
        <v>44678.0</v>
      </c>
      <c r="G1544" s="29">
        <v>44664.0</v>
      </c>
      <c r="H1544" s="29">
        <v>44568.0</v>
      </c>
      <c r="I1544" s="9" t="b">
        <v>1</v>
      </c>
    </row>
    <row r="1545">
      <c r="A1545" s="9" t="s">
        <v>3305</v>
      </c>
      <c r="B1545" s="29">
        <v>44505.0</v>
      </c>
      <c r="C1545" s="9" t="s">
        <v>3306</v>
      </c>
      <c r="D1545" s="9" t="s">
        <v>58</v>
      </c>
      <c r="E1545" s="29">
        <v>44629.0</v>
      </c>
      <c r="F1545" s="29">
        <v>44650.0</v>
      </c>
      <c r="G1545" s="29">
        <v>44629.0</v>
      </c>
      <c r="H1545" s="29">
        <v>44580.0</v>
      </c>
      <c r="I1545" s="9" t="b">
        <v>1</v>
      </c>
    </row>
    <row r="1546">
      <c r="A1546" s="9" t="s">
        <v>3307</v>
      </c>
      <c r="B1546" s="29">
        <v>44504.0</v>
      </c>
      <c r="C1546" s="9" t="s">
        <v>3308</v>
      </c>
      <c r="D1546" s="9" t="s">
        <v>58</v>
      </c>
      <c r="F1546" s="29">
        <v>44750.0</v>
      </c>
      <c r="G1546" s="29">
        <v>44750.0</v>
      </c>
      <c r="H1546" s="29">
        <v>44540.0</v>
      </c>
      <c r="I1546" s="9" t="b">
        <v>1</v>
      </c>
    </row>
    <row r="1547">
      <c r="A1547" s="9" t="s">
        <v>3309</v>
      </c>
      <c r="B1547" s="29">
        <v>44504.0</v>
      </c>
      <c r="C1547" s="9" t="s">
        <v>3310</v>
      </c>
      <c r="D1547" s="9" t="s">
        <v>58</v>
      </c>
      <c r="E1547" s="29">
        <v>44771.0</v>
      </c>
      <c r="F1547" s="29">
        <v>44789.0</v>
      </c>
      <c r="G1547" s="29">
        <v>44771.0</v>
      </c>
      <c r="H1547" s="29">
        <v>44651.0</v>
      </c>
      <c r="I1547" s="9" t="b">
        <v>1</v>
      </c>
    </row>
    <row r="1548">
      <c r="A1548" s="9" t="s">
        <v>125</v>
      </c>
      <c r="B1548" s="29">
        <v>44503.0</v>
      </c>
      <c r="C1548" s="9" t="s">
        <v>126</v>
      </c>
      <c r="D1548" s="9" t="s">
        <v>58</v>
      </c>
      <c r="E1548" s="29">
        <v>44644.0</v>
      </c>
      <c r="F1548" s="29">
        <v>44670.0</v>
      </c>
      <c r="G1548" s="29">
        <v>44644.0</v>
      </c>
      <c r="H1548" s="29">
        <v>44645.0</v>
      </c>
      <c r="I1548" s="9" t="b">
        <v>0</v>
      </c>
    </row>
    <row r="1549">
      <c r="A1549" s="9" t="s">
        <v>3311</v>
      </c>
      <c r="B1549" s="29">
        <v>44503.0</v>
      </c>
      <c r="C1549" s="9" t="s">
        <v>3312</v>
      </c>
      <c r="D1549" s="9" t="s">
        <v>58</v>
      </c>
      <c r="E1549" s="28">
        <v>44686.0</v>
      </c>
      <c r="F1549" s="28">
        <v>44697.0</v>
      </c>
      <c r="G1549" s="28">
        <v>44686.0</v>
      </c>
      <c r="H1549" s="29">
        <v>44606.0</v>
      </c>
      <c r="I1549" s="9" t="b">
        <v>1</v>
      </c>
    </row>
    <row r="1550">
      <c r="A1550" s="9" t="s">
        <v>3313</v>
      </c>
      <c r="B1550" s="29">
        <v>44536.0</v>
      </c>
      <c r="C1550" s="9" t="s">
        <v>3314</v>
      </c>
      <c r="D1550" s="9" t="s">
        <v>58</v>
      </c>
      <c r="E1550" s="28">
        <v>44698.0</v>
      </c>
      <c r="F1550" s="28">
        <v>44708.0</v>
      </c>
      <c r="G1550" s="28">
        <v>44698.0</v>
      </c>
      <c r="H1550" s="29">
        <v>44580.0</v>
      </c>
      <c r="I1550" s="9" t="b">
        <v>1</v>
      </c>
    </row>
    <row r="1551">
      <c r="A1551" s="9" t="s">
        <v>3315</v>
      </c>
      <c r="B1551" s="29">
        <v>44502.0</v>
      </c>
      <c r="C1551" s="9" t="s">
        <v>3316</v>
      </c>
      <c r="D1551" s="9" t="s">
        <v>58</v>
      </c>
      <c r="E1551" s="29">
        <v>44769.0</v>
      </c>
      <c r="F1551" s="29">
        <v>44817.0</v>
      </c>
      <c r="G1551" s="29">
        <v>44769.0</v>
      </c>
      <c r="H1551" s="29">
        <v>44622.0</v>
      </c>
      <c r="I1551" s="9" t="b">
        <v>1</v>
      </c>
    </row>
    <row r="1552">
      <c r="A1552" s="9" t="s">
        <v>3317</v>
      </c>
      <c r="B1552" s="29">
        <v>44502.0</v>
      </c>
      <c r="C1552" s="9" t="s">
        <v>3318</v>
      </c>
      <c r="D1552" s="9" t="s">
        <v>58</v>
      </c>
      <c r="E1552" s="28">
        <v>44711.0</v>
      </c>
      <c r="F1552" s="29">
        <v>44725.0</v>
      </c>
      <c r="G1552" s="28">
        <v>44711.0</v>
      </c>
      <c r="H1552" s="29">
        <v>44553.0</v>
      </c>
      <c r="I1552" s="9" t="b">
        <v>1</v>
      </c>
    </row>
    <row r="1553">
      <c r="A1553" s="9" t="s">
        <v>3319</v>
      </c>
      <c r="B1553" s="29">
        <v>44502.0</v>
      </c>
      <c r="C1553" s="9" t="s">
        <v>3320</v>
      </c>
      <c r="D1553" s="9" t="s">
        <v>58</v>
      </c>
      <c r="F1553" s="29">
        <v>44728.0</v>
      </c>
      <c r="G1553" s="29">
        <v>44728.0</v>
      </c>
      <c r="H1553" s="29">
        <v>44677.0</v>
      </c>
      <c r="I1553" s="9" t="b">
        <v>1</v>
      </c>
    </row>
    <row r="1554">
      <c r="A1554" s="9" t="s">
        <v>3321</v>
      </c>
      <c r="B1554" s="29">
        <v>44503.0</v>
      </c>
      <c r="C1554" s="9" t="s">
        <v>3322</v>
      </c>
      <c r="D1554" s="9" t="s">
        <v>58</v>
      </c>
      <c r="F1554" s="29">
        <v>44890.0</v>
      </c>
      <c r="G1554" s="29">
        <v>44890.0</v>
      </c>
      <c r="H1554" s="29">
        <v>44546.0</v>
      </c>
      <c r="I1554" s="9" t="b">
        <v>1</v>
      </c>
    </row>
    <row r="1555">
      <c r="A1555" s="9" t="s">
        <v>3323</v>
      </c>
      <c r="B1555" s="29">
        <v>44551.0</v>
      </c>
      <c r="C1555" s="9" t="s">
        <v>3324</v>
      </c>
      <c r="D1555" s="9" t="s">
        <v>58</v>
      </c>
      <c r="E1555" s="29">
        <v>45086.0</v>
      </c>
      <c r="F1555" s="29">
        <v>45099.0</v>
      </c>
      <c r="G1555" s="29">
        <v>45086.0</v>
      </c>
      <c r="H1555" s="29">
        <v>44671.0</v>
      </c>
      <c r="I1555" s="9" t="b">
        <v>1</v>
      </c>
    </row>
    <row r="1556">
      <c r="A1556" s="9" t="s">
        <v>3325</v>
      </c>
      <c r="B1556" s="29">
        <v>44500.0</v>
      </c>
      <c r="C1556" s="9" t="s">
        <v>3326</v>
      </c>
      <c r="D1556" s="9" t="s">
        <v>58</v>
      </c>
      <c r="E1556" s="29">
        <v>44565.0</v>
      </c>
      <c r="F1556" s="29">
        <v>44585.0</v>
      </c>
      <c r="G1556" s="29">
        <v>44565.0</v>
      </c>
      <c r="H1556" s="29">
        <v>44539.0</v>
      </c>
      <c r="I1556" s="9" t="b">
        <v>1</v>
      </c>
    </row>
    <row r="1557">
      <c r="A1557" s="9" t="s">
        <v>3327</v>
      </c>
      <c r="B1557" s="29">
        <v>44503.0</v>
      </c>
      <c r="C1557" s="9" t="s">
        <v>3328</v>
      </c>
      <c r="D1557" s="9" t="s">
        <v>58</v>
      </c>
      <c r="F1557" s="29">
        <v>44841.0</v>
      </c>
      <c r="G1557" s="29">
        <v>44841.0</v>
      </c>
      <c r="H1557" s="29">
        <v>44613.0</v>
      </c>
      <c r="I1557" s="9" t="b">
        <v>1</v>
      </c>
    </row>
    <row r="1558">
      <c r="A1558" s="9" t="s">
        <v>3329</v>
      </c>
      <c r="B1558" s="29">
        <v>44509.0</v>
      </c>
      <c r="C1558" s="9" t="s">
        <v>3330</v>
      </c>
      <c r="D1558" s="9" t="s">
        <v>58</v>
      </c>
      <c r="E1558" s="29">
        <v>44644.0</v>
      </c>
      <c r="F1558" s="29">
        <v>44649.0</v>
      </c>
      <c r="G1558" s="29">
        <v>44644.0</v>
      </c>
      <c r="H1558" s="29">
        <v>44609.0</v>
      </c>
      <c r="I1558" s="9" t="b">
        <v>1</v>
      </c>
    </row>
    <row r="1559">
      <c r="A1559" s="9" t="s">
        <v>3331</v>
      </c>
      <c r="B1559" s="29">
        <v>44535.0</v>
      </c>
      <c r="C1559" s="9" t="s">
        <v>3332</v>
      </c>
      <c r="D1559" s="9" t="s">
        <v>58</v>
      </c>
      <c r="F1559" s="29">
        <v>44803.0</v>
      </c>
      <c r="G1559" s="29">
        <v>44803.0</v>
      </c>
      <c r="H1559" s="29">
        <v>44575.0</v>
      </c>
      <c r="I1559" s="9" t="b">
        <v>1</v>
      </c>
    </row>
    <row r="1560">
      <c r="A1560" s="9" t="s">
        <v>3333</v>
      </c>
      <c r="B1560" s="29">
        <v>44501.0</v>
      </c>
      <c r="C1560" s="9" t="s">
        <v>3334</v>
      </c>
      <c r="D1560" s="9" t="s">
        <v>58</v>
      </c>
      <c r="F1560" s="29">
        <v>44749.0</v>
      </c>
      <c r="G1560" s="29">
        <v>44749.0</v>
      </c>
      <c r="H1560" s="29">
        <v>44643.0</v>
      </c>
      <c r="I1560" s="9" t="b">
        <v>1</v>
      </c>
    </row>
    <row r="1561">
      <c r="A1561" s="9" t="s">
        <v>3335</v>
      </c>
      <c r="B1561" s="29">
        <v>44501.0</v>
      </c>
      <c r="C1561" s="9" t="s">
        <v>3336</v>
      </c>
      <c r="D1561" s="9" t="s">
        <v>58</v>
      </c>
      <c r="E1561" s="29">
        <v>44750.0</v>
      </c>
      <c r="F1561" s="29">
        <v>44756.0</v>
      </c>
      <c r="G1561" s="29">
        <v>44750.0</v>
      </c>
      <c r="H1561" s="29">
        <v>44677.0</v>
      </c>
      <c r="I1561" s="9" t="b">
        <v>1</v>
      </c>
    </row>
    <row r="1562">
      <c r="A1562" s="9" t="s">
        <v>3337</v>
      </c>
      <c r="B1562" s="29">
        <v>44721.0</v>
      </c>
      <c r="C1562" s="9" t="s">
        <v>3338</v>
      </c>
      <c r="D1562" s="9" t="s">
        <v>58</v>
      </c>
      <c r="E1562" s="29">
        <v>44880.0</v>
      </c>
      <c r="F1562" s="29">
        <v>44943.0</v>
      </c>
      <c r="G1562" s="29">
        <v>44880.0</v>
      </c>
      <c r="H1562" s="29">
        <v>44861.0</v>
      </c>
      <c r="I1562" s="9" t="b">
        <v>1</v>
      </c>
    </row>
    <row r="1563">
      <c r="A1563" s="9" t="s">
        <v>3339</v>
      </c>
      <c r="B1563" s="29">
        <v>44497.0</v>
      </c>
      <c r="C1563" s="9" t="s">
        <v>3340</v>
      </c>
      <c r="D1563" s="9" t="s">
        <v>58</v>
      </c>
      <c r="E1563" s="29">
        <v>44580.0</v>
      </c>
      <c r="F1563" s="29">
        <v>44593.0</v>
      </c>
      <c r="G1563" s="29">
        <v>44580.0</v>
      </c>
      <c r="H1563" s="29">
        <v>44553.0</v>
      </c>
      <c r="I1563" s="9" t="b">
        <v>1</v>
      </c>
    </row>
    <row r="1564">
      <c r="A1564" s="9" t="s">
        <v>3341</v>
      </c>
      <c r="B1564" s="29">
        <v>44498.0</v>
      </c>
      <c r="C1564" s="9" t="s">
        <v>3342</v>
      </c>
      <c r="D1564" s="9" t="s">
        <v>58</v>
      </c>
      <c r="E1564" s="28">
        <v>44707.0</v>
      </c>
      <c r="F1564" s="29">
        <v>44733.0</v>
      </c>
      <c r="G1564" s="28">
        <v>44707.0</v>
      </c>
      <c r="H1564" s="28">
        <v>44698.0</v>
      </c>
      <c r="I1564" s="9" t="b">
        <v>1</v>
      </c>
    </row>
    <row r="1565">
      <c r="A1565" s="9" t="s">
        <v>3343</v>
      </c>
      <c r="B1565" s="29">
        <v>44508.0</v>
      </c>
      <c r="C1565" s="9" t="s">
        <v>3344</v>
      </c>
      <c r="D1565" s="9" t="s">
        <v>58</v>
      </c>
      <c r="E1565" s="29">
        <v>44867.0</v>
      </c>
      <c r="F1565" s="29">
        <v>44887.0</v>
      </c>
      <c r="G1565" s="29">
        <v>44867.0</v>
      </c>
      <c r="H1565" s="29">
        <v>44789.0</v>
      </c>
      <c r="I1565" s="9" t="b">
        <v>1</v>
      </c>
    </row>
    <row r="1566">
      <c r="A1566" s="9" t="s">
        <v>3345</v>
      </c>
      <c r="B1566" s="28">
        <v>44692.0</v>
      </c>
      <c r="C1566" s="9" t="s">
        <v>3346</v>
      </c>
      <c r="D1566" s="9" t="s">
        <v>58</v>
      </c>
      <c r="F1566" s="29">
        <v>45201.0</v>
      </c>
      <c r="G1566" s="29">
        <v>45201.0</v>
      </c>
      <c r="H1566" s="29">
        <v>45116.0</v>
      </c>
      <c r="I1566" s="9" t="b">
        <v>1</v>
      </c>
    </row>
    <row r="1567">
      <c r="A1567" s="9" t="s">
        <v>3347</v>
      </c>
      <c r="B1567" s="29">
        <v>44498.0</v>
      </c>
      <c r="C1567" s="9" t="s">
        <v>3348</v>
      </c>
      <c r="D1567" s="9" t="s">
        <v>58</v>
      </c>
      <c r="E1567" s="29">
        <v>44902.0</v>
      </c>
      <c r="F1567" s="29">
        <v>44915.0</v>
      </c>
      <c r="G1567" s="29">
        <v>44902.0</v>
      </c>
      <c r="H1567" s="29">
        <v>44868.0</v>
      </c>
      <c r="I1567" s="9" t="b">
        <v>1</v>
      </c>
    </row>
    <row r="1568">
      <c r="A1568" s="9" t="s">
        <v>3349</v>
      </c>
      <c r="B1568" s="29">
        <v>44497.0</v>
      </c>
      <c r="C1568" s="9" t="s">
        <v>3350</v>
      </c>
      <c r="D1568" s="9" t="s">
        <v>58</v>
      </c>
      <c r="E1568" s="29">
        <v>44824.0</v>
      </c>
      <c r="F1568" s="29">
        <v>44831.0</v>
      </c>
      <c r="G1568" s="29">
        <v>44824.0</v>
      </c>
      <c r="H1568" s="29">
        <v>44673.0</v>
      </c>
      <c r="I1568" s="9" t="b">
        <v>1</v>
      </c>
    </row>
    <row r="1569">
      <c r="A1569" s="9" t="s">
        <v>3351</v>
      </c>
      <c r="B1569" s="29">
        <v>44497.0</v>
      </c>
      <c r="C1569" s="9" t="s">
        <v>3352</v>
      </c>
      <c r="D1569" s="9" t="s">
        <v>58</v>
      </c>
      <c r="E1569" s="29">
        <v>45037.0</v>
      </c>
      <c r="F1569" s="28">
        <v>45056.0</v>
      </c>
      <c r="G1569" s="29">
        <v>45037.0</v>
      </c>
      <c r="H1569" s="29">
        <v>44637.0</v>
      </c>
      <c r="I1569" s="9" t="b">
        <v>1</v>
      </c>
    </row>
    <row r="1570">
      <c r="A1570" s="9" t="s">
        <v>3353</v>
      </c>
      <c r="B1570" s="29">
        <v>44497.0</v>
      </c>
      <c r="C1570" s="9" t="s">
        <v>3354</v>
      </c>
      <c r="D1570" s="9" t="s">
        <v>58</v>
      </c>
      <c r="F1570" s="29">
        <v>44635.0</v>
      </c>
      <c r="G1570" s="29">
        <v>44635.0</v>
      </c>
      <c r="H1570" s="29">
        <v>44609.0</v>
      </c>
      <c r="I1570" s="9" t="b">
        <v>1</v>
      </c>
    </row>
    <row r="1571">
      <c r="A1571" s="9" t="s">
        <v>3355</v>
      </c>
      <c r="B1571" s="29">
        <v>44497.0</v>
      </c>
      <c r="C1571" s="9" t="s">
        <v>3356</v>
      </c>
      <c r="D1571" s="9" t="s">
        <v>58</v>
      </c>
      <c r="F1571" s="29">
        <v>44607.0</v>
      </c>
      <c r="G1571" s="29">
        <v>44607.0</v>
      </c>
      <c r="H1571" s="29">
        <v>44570.0</v>
      </c>
      <c r="I1571" s="9" t="b">
        <v>1</v>
      </c>
    </row>
    <row r="1572">
      <c r="A1572" s="9" t="s">
        <v>3357</v>
      </c>
      <c r="B1572" s="29">
        <v>44497.0</v>
      </c>
      <c r="C1572" s="9" t="s">
        <v>3358</v>
      </c>
      <c r="D1572" s="9" t="s">
        <v>58</v>
      </c>
      <c r="E1572" s="29">
        <v>44894.0</v>
      </c>
      <c r="F1572" s="29">
        <v>44909.0</v>
      </c>
      <c r="G1572" s="29">
        <v>44894.0</v>
      </c>
      <c r="H1572" s="29">
        <v>44827.0</v>
      </c>
      <c r="I1572" s="9" t="b">
        <v>1</v>
      </c>
    </row>
    <row r="1573">
      <c r="A1573" s="9" t="s">
        <v>3359</v>
      </c>
      <c r="B1573" s="29">
        <v>44495.0</v>
      </c>
      <c r="C1573" s="9" t="s">
        <v>3360</v>
      </c>
      <c r="D1573" s="9" t="s">
        <v>58</v>
      </c>
      <c r="E1573" s="29">
        <v>44733.0</v>
      </c>
      <c r="F1573" s="29">
        <v>44755.0</v>
      </c>
      <c r="G1573" s="29">
        <v>44733.0</v>
      </c>
      <c r="H1573" s="29">
        <v>44554.0</v>
      </c>
      <c r="I1573" s="9" t="b">
        <v>1</v>
      </c>
    </row>
    <row r="1574">
      <c r="A1574" s="9" t="s">
        <v>3361</v>
      </c>
      <c r="B1574" s="29">
        <v>44495.0</v>
      </c>
      <c r="C1574" s="9" t="s">
        <v>3362</v>
      </c>
      <c r="D1574" s="9" t="s">
        <v>58</v>
      </c>
      <c r="E1574" s="29">
        <v>44851.0</v>
      </c>
      <c r="F1574" s="29">
        <v>44876.0</v>
      </c>
      <c r="G1574" s="29">
        <v>44851.0</v>
      </c>
      <c r="H1574" s="29">
        <v>44838.0</v>
      </c>
      <c r="I1574" s="9" t="b">
        <v>1</v>
      </c>
    </row>
    <row r="1575">
      <c r="A1575" s="9" t="s">
        <v>3363</v>
      </c>
      <c r="B1575" s="29">
        <v>44495.0</v>
      </c>
      <c r="C1575" s="9" t="s">
        <v>3364</v>
      </c>
      <c r="D1575" s="9" t="s">
        <v>58</v>
      </c>
      <c r="E1575" s="29">
        <v>44676.0</v>
      </c>
      <c r="F1575" s="28">
        <v>44687.0</v>
      </c>
      <c r="G1575" s="29">
        <v>44676.0</v>
      </c>
      <c r="H1575" s="29">
        <v>44637.0</v>
      </c>
      <c r="I1575" s="9" t="b">
        <v>1</v>
      </c>
    </row>
    <row r="1576">
      <c r="A1576" s="9" t="s">
        <v>3365</v>
      </c>
      <c r="B1576" s="29">
        <v>44495.0</v>
      </c>
      <c r="C1576" s="9" t="s">
        <v>3366</v>
      </c>
      <c r="D1576" s="9" t="s">
        <v>58</v>
      </c>
      <c r="E1576" s="28">
        <v>44705.0</v>
      </c>
      <c r="F1576" s="29">
        <v>44713.0</v>
      </c>
      <c r="G1576" s="28">
        <v>44705.0</v>
      </c>
      <c r="H1576" s="29">
        <v>44626.0</v>
      </c>
      <c r="I1576" s="9" t="b">
        <v>1</v>
      </c>
    </row>
    <row r="1577">
      <c r="A1577" s="9" t="s">
        <v>3367</v>
      </c>
      <c r="B1577" s="29">
        <v>44495.0</v>
      </c>
      <c r="C1577" s="9" t="s">
        <v>3368</v>
      </c>
      <c r="D1577" s="9" t="s">
        <v>58</v>
      </c>
      <c r="E1577" s="29">
        <v>44609.0</v>
      </c>
      <c r="F1577" s="29">
        <v>44623.0</v>
      </c>
      <c r="G1577" s="29">
        <v>44609.0</v>
      </c>
      <c r="H1577" s="29">
        <v>44585.0</v>
      </c>
      <c r="I1577" s="9" t="b">
        <v>1</v>
      </c>
    </row>
    <row r="1578">
      <c r="A1578" s="9" t="s">
        <v>3369</v>
      </c>
      <c r="B1578" s="29">
        <v>44495.0</v>
      </c>
      <c r="C1578" s="9" t="s">
        <v>3370</v>
      </c>
      <c r="D1578" s="9" t="s">
        <v>58</v>
      </c>
      <c r="F1578" s="29">
        <v>44734.0</v>
      </c>
      <c r="G1578" s="29">
        <v>44734.0</v>
      </c>
      <c r="H1578" s="29">
        <v>44552.0</v>
      </c>
      <c r="I1578" s="9" t="b">
        <v>1</v>
      </c>
    </row>
    <row r="1579">
      <c r="A1579" s="9" t="s">
        <v>127</v>
      </c>
      <c r="B1579" s="29">
        <v>44495.0</v>
      </c>
      <c r="C1579" s="9" t="s">
        <v>128</v>
      </c>
      <c r="D1579" s="9" t="s">
        <v>58</v>
      </c>
      <c r="E1579" s="28">
        <v>44707.0</v>
      </c>
      <c r="F1579" s="29">
        <v>44725.0</v>
      </c>
      <c r="G1579" s="28">
        <v>44707.0</v>
      </c>
      <c r="H1579" s="28">
        <v>44712.0</v>
      </c>
      <c r="I1579" s="9" t="b">
        <v>0</v>
      </c>
    </row>
    <row r="1580">
      <c r="A1580" s="9" t="s">
        <v>3371</v>
      </c>
      <c r="B1580" s="29">
        <v>44495.0</v>
      </c>
      <c r="C1580" s="9" t="s">
        <v>3372</v>
      </c>
      <c r="D1580" s="9" t="s">
        <v>58</v>
      </c>
      <c r="F1580" s="29">
        <v>44628.0</v>
      </c>
      <c r="G1580" s="29">
        <v>44628.0</v>
      </c>
      <c r="H1580" s="29">
        <v>44602.0</v>
      </c>
      <c r="I1580" s="9" t="b">
        <v>1</v>
      </c>
    </row>
    <row r="1581">
      <c r="A1581" s="9" t="s">
        <v>3373</v>
      </c>
      <c r="B1581" s="29">
        <v>44566.0</v>
      </c>
      <c r="C1581" s="9" t="s">
        <v>3374</v>
      </c>
      <c r="D1581" s="9" t="s">
        <v>58</v>
      </c>
      <c r="E1581" s="29">
        <v>44776.0</v>
      </c>
      <c r="F1581" s="29">
        <v>44788.0</v>
      </c>
      <c r="G1581" s="29">
        <v>44776.0</v>
      </c>
      <c r="H1581" s="29">
        <v>44613.0</v>
      </c>
      <c r="I1581" s="9" t="b">
        <v>1</v>
      </c>
    </row>
    <row r="1582">
      <c r="A1582" s="9" t="s">
        <v>3375</v>
      </c>
      <c r="B1582" s="29">
        <v>44493.0</v>
      </c>
      <c r="C1582" s="9" t="s">
        <v>3376</v>
      </c>
      <c r="D1582" s="9" t="s">
        <v>58</v>
      </c>
      <c r="E1582" s="28">
        <v>44691.0</v>
      </c>
      <c r="F1582" s="28">
        <v>44693.0</v>
      </c>
      <c r="G1582" s="28">
        <v>44691.0</v>
      </c>
      <c r="H1582" s="29">
        <v>44627.0</v>
      </c>
      <c r="I1582" s="9" t="b">
        <v>1</v>
      </c>
    </row>
    <row r="1583">
      <c r="A1583" s="9" t="s">
        <v>3377</v>
      </c>
      <c r="B1583" s="28">
        <v>44694.0</v>
      </c>
      <c r="C1583" s="9" t="s">
        <v>3378</v>
      </c>
      <c r="D1583" s="9" t="s">
        <v>58</v>
      </c>
      <c r="E1583" s="29">
        <v>44859.0</v>
      </c>
      <c r="F1583" s="29">
        <v>44881.0</v>
      </c>
      <c r="G1583" s="29">
        <v>44859.0</v>
      </c>
      <c r="H1583" s="29">
        <v>44826.0</v>
      </c>
      <c r="I1583" s="9" t="b">
        <v>1</v>
      </c>
    </row>
    <row r="1584">
      <c r="A1584" s="9" t="s">
        <v>3379</v>
      </c>
      <c r="B1584" s="29">
        <v>44492.0</v>
      </c>
      <c r="C1584" s="9" t="s">
        <v>3380</v>
      </c>
      <c r="D1584" s="9" t="s">
        <v>58</v>
      </c>
      <c r="F1584" s="29">
        <v>44894.0</v>
      </c>
      <c r="G1584" s="29">
        <v>44894.0</v>
      </c>
      <c r="H1584" s="29">
        <v>44861.0</v>
      </c>
      <c r="I1584" s="9" t="b">
        <v>1</v>
      </c>
    </row>
    <row r="1585">
      <c r="A1585" s="9" t="s">
        <v>3381</v>
      </c>
      <c r="B1585" s="29">
        <v>44492.0</v>
      </c>
      <c r="C1585" s="9" t="s">
        <v>3382</v>
      </c>
      <c r="D1585" s="9" t="s">
        <v>58</v>
      </c>
      <c r="E1585" s="29">
        <v>44778.0</v>
      </c>
      <c r="F1585" s="29">
        <v>44824.0</v>
      </c>
      <c r="G1585" s="29">
        <v>44778.0</v>
      </c>
      <c r="H1585" s="29">
        <v>44658.0</v>
      </c>
      <c r="I1585" s="9" t="b">
        <v>1</v>
      </c>
    </row>
    <row r="1586">
      <c r="A1586" s="9" t="s">
        <v>3383</v>
      </c>
      <c r="B1586" s="29">
        <v>44492.0</v>
      </c>
      <c r="C1586" s="9" t="s">
        <v>3384</v>
      </c>
      <c r="D1586" s="9" t="s">
        <v>58</v>
      </c>
      <c r="E1586" s="29">
        <v>44735.0</v>
      </c>
      <c r="F1586" s="29">
        <v>44750.0</v>
      </c>
      <c r="G1586" s="29">
        <v>44735.0</v>
      </c>
      <c r="H1586" s="29">
        <v>44540.0</v>
      </c>
      <c r="I1586" s="9" t="b">
        <v>1</v>
      </c>
    </row>
    <row r="1587">
      <c r="A1587" s="9" t="s">
        <v>3385</v>
      </c>
      <c r="B1587" s="29">
        <v>44490.0</v>
      </c>
      <c r="C1587" s="9" t="s">
        <v>3386</v>
      </c>
      <c r="D1587" s="9" t="s">
        <v>58</v>
      </c>
      <c r="E1587" s="29">
        <v>44614.0</v>
      </c>
      <c r="F1587" s="29">
        <v>44645.0</v>
      </c>
      <c r="G1587" s="29">
        <v>44614.0</v>
      </c>
      <c r="H1587" s="29">
        <v>44582.0</v>
      </c>
      <c r="I1587" s="9" t="b">
        <v>1</v>
      </c>
    </row>
    <row r="1588">
      <c r="A1588" s="9" t="s">
        <v>3387</v>
      </c>
      <c r="B1588" s="29">
        <v>44491.0</v>
      </c>
      <c r="C1588" s="9" t="s">
        <v>3388</v>
      </c>
      <c r="D1588" s="9" t="s">
        <v>58</v>
      </c>
      <c r="E1588" s="28">
        <v>44686.0</v>
      </c>
      <c r="F1588" s="28">
        <v>44694.0</v>
      </c>
      <c r="G1588" s="28">
        <v>44686.0</v>
      </c>
      <c r="H1588" s="29">
        <v>44656.0</v>
      </c>
      <c r="I1588" s="9" t="b">
        <v>1</v>
      </c>
    </row>
    <row r="1589">
      <c r="A1589" s="9" t="s">
        <v>129</v>
      </c>
      <c r="B1589" s="29">
        <v>44491.0</v>
      </c>
      <c r="C1589" s="9" t="s">
        <v>130</v>
      </c>
      <c r="D1589" s="9" t="s">
        <v>58</v>
      </c>
      <c r="E1589" s="29">
        <v>44719.0</v>
      </c>
      <c r="F1589" s="29">
        <v>44739.0</v>
      </c>
      <c r="G1589" s="29">
        <v>44719.0</v>
      </c>
      <c r="H1589" s="29">
        <v>44726.0</v>
      </c>
      <c r="I1589" s="9" t="b">
        <v>0</v>
      </c>
    </row>
    <row r="1590">
      <c r="A1590" s="9" t="s">
        <v>3389</v>
      </c>
      <c r="B1590" s="29">
        <v>44490.0</v>
      </c>
      <c r="C1590" s="9" t="s">
        <v>3390</v>
      </c>
      <c r="D1590" s="9" t="s">
        <v>58</v>
      </c>
      <c r="E1590" s="28">
        <v>44697.0</v>
      </c>
      <c r="F1590" s="28">
        <v>44701.0</v>
      </c>
      <c r="G1590" s="28">
        <v>44697.0</v>
      </c>
      <c r="H1590" s="29">
        <v>44532.0</v>
      </c>
      <c r="I1590" s="9" t="b">
        <v>1</v>
      </c>
    </row>
    <row r="1591">
      <c r="A1591" s="9" t="s">
        <v>3391</v>
      </c>
      <c r="B1591" s="29">
        <v>44490.0</v>
      </c>
      <c r="C1591" s="9" t="s">
        <v>3392</v>
      </c>
      <c r="D1591" s="9" t="s">
        <v>58</v>
      </c>
      <c r="E1591" s="29">
        <v>44964.0</v>
      </c>
      <c r="F1591" s="29">
        <v>44998.0</v>
      </c>
      <c r="G1591" s="29">
        <v>44964.0</v>
      </c>
      <c r="H1591" s="29">
        <v>44532.0</v>
      </c>
      <c r="I1591" s="9" t="b">
        <v>1</v>
      </c>
    </row>
    <row r="1592">
      <c r="A1592" s="9" t="s">
        <v>3393</v>
      </c>
      <c r="B1592" s="29">
        <v>44489.0</v>
      </c>
      <c r="C1592" s="9" t="s">
        <v>3394</v>
      </c>
      <c r="D1592" s="9" t="s">
        <v>58</v>
      </c>
      <c r="E1592" s="29">
        <v>44903.0</v>
      </c>
      <c r="F1592" s="29">
        <v>44915.0</v>
      </c>
      <c r="G1592" s="29">
        <v>44903.0</v>
      </c>
      <c r="H1592" s="29">
        <v>44798.0</v>
      </c>
      <c r="I1592" s="9" t="b">
        <v>1</v>
      </c>
    </row>
    <row r="1593">
      <c r="A1593" s="9" t="s">
        <v>3395</v>
      </c>
      <c r="B1593" s="29">
        <v>44490.0</v>
      </c>
      <c r="C1593" s="9" t="s">
        <v>3396</v>
      </c>
      <c r="D1593" s="9" t="s">
        <v>58</v>
      </c>
      <c r="E1593" s="28">
        <v>44694.0</v>
      </c>
      <c r="F1593" s="28">
        <v>44707.0</v>
      </c>
      <c r="G1593" s="28">
        <v>44694.0</v>
      </c>
      <c r="H1593" s="29">
        <v>44677.0</v>
      </c>
      <c r="I1593" s="9" t="b">
        <v>1</v>
      </c>
    </row>
    <row r="1594">
      <c r="A1594" s="9" t="s">
        <v>3397</v>
      </c>
      <c r="B1594" s="29">
        <v>44490.0</v>
      </c>
      <c r="C1594" s="9" t="s">
        <v>3398</v>
      </c>
      <c r="D1594" s="9" t="s">
        <v>58</v>
      </c>
      <c r="F1594" s="29">
        <v>44757.0</v>
      </c>
      <c r="G1594" s="29">
        <v>44757.0</v>
      </c>
      <c r="H1594" s="29">
        <v>44662.0</v>
      </c>
      <c r="I1594" s="9" t="b">
        <v>1</v>
      </c>
    </row>
    <row r="1595">
      <c r="A1595" s="9" t="s">
        <v>3399</v>
      </c>
      <c r="B1595" s="29">
        <v>44754.0</v>
      </c>
      <c r="C1595" s="9" t="s">
        <v>3400</v>
      </c>
      <c r="D1595" s="9" t="s">
        <v>58</v>
      </c>
      <c r="E1595" s="29">
        <v>44810.0</v>
      </c>
      <c r="F1595" s="29">
        <v>44847.0</v>
      </c>
      <c r="G1595" s="29">
        <v>44810.0</v>
      </c>
      <c r="H1595" s="29">
        <v>44798.0</v>
      </c>
      <c r="I1595" s="9" t="b">
        <v>1</v>
      </c>
    </row>
    <row r="1596">
      <c r="A1596" s="9" t="s">
        <v>3401</v>
      </c>
      <c r="B1596" s="29">
        <v>44490.0</v>
      </c>
      <c r="C1596" s="9" t="s">
        <v>3402</v>
      </c>
      <c r="D1596" s="9" t="s">
        <v>58</v>
      </c>
      <c r="E1596" s="29">
        <v>44620.0</v>
      </c>
      <c r="F1596" s="29">
        <v>44636.0</v>
      </c>
      <c r="G1596" s="29">
        <v>44620.0</v>
      </c>
      <c r="H1596" s="29">
        <v>44605.0</v>
      </c>
      <c r="I1596" s="9" t="b">
        <v>1</v>
      </c>
    </row>
    <row r="1597">
      <c r="A1597" s="9" t="s">
        <v>3403</v>
      </c>
      <c r="B1597" s="29">
        <v>44490.0</v>
      </c>
      <c r="C1597" s="9" t="s">
        <v>3404</v>
      </c>
      <c r="D1597" s="9" t="s">
        <v>58</v>
      </c>
      <c r="E1597" s="29">
        <v>44536.0</v>
      </c>
      <c r="F1597" s="29">
        <v>44545.0</v>
      </c>
      <c r="G1597" s="29">
        <v>44536.0</v>
      </c>
      <c r="H1597" s="29">
        <v>44531.0</v>
      </c>
      <c r="I1597" s="9" t="b">
        <v>1</v>
      </c>
    </row>
    <row r="1598">
      <c r="A1598" s="9" t="s">
        <v>3405</v>
      </c>
      <c r="B1598" s="29">
        <v>44488.0</v>
      </c>
      <c r="C1598" s="9" t="s">
        <v>3406</v>
      </c>
      <c r="D1598" s="9" t="s">
        <v>58</v>
      </c>
      <c r="E1598" s="29">
        <v>44797.0</v>
      </c>
      <c r="F1598" s="29">
        <v>44812.0</v>
      </c>
      <c r="G1598" s="29">
        <v>44797.0</v>
      </c>
      <c r="H1598" s="29">
        <v>44575.0</v>
      </c>
      <c r="I1598" s="9" t="b">
        <v>1</v>
      </c>
    </row>
    <row r="1599">
      <c r="A1599" s="9" t="s">
        <v>3407</v>
      </c>
      <c r="B1599" s="29">
        <v>44665.0</v>
      </c>
      <c r="C1599" s="9" t="s">
        <v>3408</v>
      </c>
      <c r="D1599" s="9" t="s">
        <v>58</v>
      </c>
      <c r="F1599" s="29">
        <v>44916.0</v>
      </c>
      <c r="G1599" s="29">
        <v>44916.0</v>
      </c>
      <c r="H1599" s="29">
        <v>44846.0</v>
      </c>
      <c r="I1599" s="9" t="b">
        <v>1</v>
      </c>
    </row>
    <row r="1600">
      <c r="A1600" s="9" t="s">
        <v>3409</v>
      </c>
      <c r="B1600" s="29">
        <v>44488.0</v>
      </c>
      <c r="C1600" s="9" t="s">
        <v>3410</v>
      </c>
      <c r="D1600" s="9" t="s">
        <v>58</v>
      </c>
      <c r="F1600" s="29">
        <v>44719.0</v>
      </c>
      <c r="G1600" s="29">
        <v>44719.0</v>
      </c>
      <c r="H1600" s="29">
        <v>44539.0</v>
      </c>
      <c r="I1600" s="9" t="b">
        <v>1</v>
      </c>
    </row>
    <row r="1601">
      <c r="A1601" s="9" t="s">
        <v>3411</v>
      </c>
      <c r="B1601" s="29">
        <v>44489.0</v>
      </c>
      <c r="C1601" s="9" t="s">
        <v>3412</v>
      </c>
      <c r="D1601" s="9" t="s">
        <v>58</v>
      </c>
      <c r="F1601" s="29">
        <v>44831.0</v>
      </c>
      <c r="G1601" s="29">
        <v>44831.0</v>
      </c>
      <c r="H1601" s="28">
        <v>44693.0</v>
      </c>
      <c r="I1601" s="9" t="b">
        <v>1</v>
      </c>
    </row>
    <row r="1602">
      <c r="A1602" s="9" t="s">
        <v>3413</v>
      </c>
      <c r="B1602" s="29">
        <v>44487.0</v>
      </c>
      <c r="C1602" s="9" t="s">
        <v>3414</v>
      </c>
      <c r="D1602" s="9" t="s">
        <v>58</v>
      </c>
      <c r="F1602" s="29">
        <v>44734.0</v>
      </c>
      <c r="G1602" s="29">
        <v>44734.0</v>
      </c>
      <c r="H1602" s="29">
        <v>44570.0</v>
      </c>
      <c r="I1602" s="9" t="b">
        <v>1</v>
      </c>
    </row>
    <row r="1603">
      <c r="A1603" s="9" t="s">
        <v>3415</v>
      </c>
      <c r="B1603" s="29">
        <v>44488.0</v>
      </c>
      <c r="C1603" s="9" t="s">
        <v>3416</v>
      </c>
      <c r="D1603" s="9" t="s">
        <v>58</v>
      </c>
      <c r="F1603" s="29">
        <v>44875.0</v>
      </c>
      <c r="G1603" s="29">
        <v>44875.0</v>
      </c>
      <c r="H1603" s="29">
        <v>44838.0</v>
      </c>
      <c r="I1603" s="9" t="b">
        <v>1</v>
      </c>
    </row>
    <row r="1604">
      <c r="A1604" s="9" t="s">
        <v>3417</v>
      </c>
      <c r="B1604" s="29">
        <v>44488.0</v>
      </c>
      <c r="C1604" s="9" t="s">
        <v>3418</v>
      </c>
      <c r="D1604" s="9" t="s">
        <v>58</v>
      </c>
      <c r="E1604" s="29">
        <v>44571.0</v>
      </c>
      <c r="F1604" s="29">
        <v>44593.0</v>
      </c>
      <c r="G1604" s="29">
        <v>44571.0</v>
      </c>
      <c r="H1604" s="29">
        <v>44553.0</v>
      </c>
      <c r="I1604" s="9" t="b">
        <v>1</v>
      </c>
    </row>
    <row r="1605">
      <c r="A1605" s="9" t="s">
        <v>3419</v>
      </c>
      <c r="B1605" s="29">
        <v>44486.0</v>
      </c>
      <c r="C1605" s="9" t="s">
        <v>3420</v>
      </c>
      <c r="D1605" s="9" t="s">
        <v>58</v>
      </c>
      <c r="E1605" s="29">
        <v>44586.0</v>
      </c>
      <c r="F1605" s="29">
        <v>44601.0</v>
      </c>
      <c r="G1605" s="29">
        <v>44586.0</v>
      </c>
      <c r="H1605" s="29">
        <v>44550.0</v>
      </c>
      <c r="I1605" s="9" t="b">
        <v>1</v>
      </c>
    </row>
    <row r="1606">
      <c r="A1606" s="9" t="s">
        <v>3421</v>
      </c>
      <c r="B1606" s="29">
        <v>44485.0</v>
      </c>
      <c r="C1606" s="9" t="s">
        <v>3422</v>
      </c>
      <c r="D1606" s="9" t="s">
        <v>58</v>
      </c>
      <c r="E1606" s="29">
        <v>44718.0</v>
      </c>
      <c r="F1606" s="29">
        <v>44735.0</v>
      </c>
      <c r="G1606" s="29">
        <v>44718.0</v>
      </c>
      <c r="H1606" s="29">
        <v>44645.0</v>
      </c>
      <c r="I1606" s="9" t="b">
        <v>1</v>
      </c>
    </row>
    <row r="1607">
      <c r="A1607" s="9" t="s">
        <v>3423</v>
      </c>
      <c r="B1607" s="29">
        <v>44485.0</v>
      </c>
      <c r="C1607" s="9" t="s">
        <v>3424</v>
      </c>
      <c r="D1607" s="9" t="s">
        <v>58</v>
      </c>
      <c r="E1607" s="29">
        <v>44621.0</v>
      </c>
      <c r="F1607" s="29">
        <v>44638.0</v>
      </c>
      <c r="G1607" s="29">
        <v>44621.0</v>
      </c>
      <c r="H1607" s="29">
        <v>44599.0</v>
      </c>
      <c r="I1607" s="9" t="b">
        <v>1</v>
      </c>
    </row>
    <row r="1608">
      <c r="A1608" s="9" t="s">
        <v>3425</v>
      </c>
      <c r="B1608" s="29">
        <v>44776.0</v>
      </c>
      <c r="C1608" s="9" t="s">
        <v>3426</v>
      </c>
      <c r="D1608" s="9" t="s">
        <v>58</v>
      </c>
      <c r="F1608" s="29">
        <v>44957.0</v>
      </c>
      <c r="G1608" s="29">
        <v>44957.0</v>
      </c>
      <c r="H1608" s="29">
        <v>44873.0</v>
      </c>
      <c r="I1608" s="9" t="b">
        <v>1</v>
      </c>
    </row>
    <row r="1609">
      <c r="A1609" s="9" t="s">
        <v>3427</v>
      </c>
      <c r="B1609" s="29">
        <v>44485.0</v>
      </c>
      <c r="C1609" s="9" t="s">
        <v>3428</v>
      </c>
      <c r="D1609" s="9" t="s">
        <v>58</v>
      </c>
      <c r="F1609" s="29">
        <v>44833.0</v>
      </c>
      <c r="G1609" s="29">
        <v>44833.0</v>
      </c>
      <c r="H1609" s="29">
        <v>44578.0</v>
      </c>
      <c r="I1609" s="9" t="b">
        <v>1</v>
      </c>
    </row>
    <row r="1610">
      <c r="A1610" s="9" t="s">
        <v>3429</v>
      </c>
      <c r="B1610" s="29">
        <v>44485.0</v>
      </c>
      <c r="C1610" s="9" t="s">
        <v>3430</v>
      </c>
      <c r="D1610" s="9" t="s">
        <v>58</v>
      </c>
      <c r="E1610" s="29">
        <v>44615.0</v>
      </c>
      <c r="F1610" s="29">
        <v>44630.0</v>
      </c>
      <c r="G1610" s="29">
        <v>44615.0</v>
      </c>
      <c r="H1610" s="29">
        <v>44547.0</v>
      </c>
      <c r="I1610" s="9" t="b">
        <v>1</v>
      </c>
    </row>
    <row r="1611">
      <c r="A1611" s="9" t="s">
        <v>131</v>
      </c>
      <c r="B1611" s="29">
        <v>44485.0</v>
      </c>
      <c r="C1611" s="9" t="s">
        <v>132</v>
      </c>
      <c r="D1611" s="9" t="s">
        <v>58</v>
      </c>
      <c r="F1611" s="29">
        <v>44600.0</v>
      </c>
      <c r="G1611" s="29">
        <v>44600.0</v>
      </c>
      <c r="H1611" s="28">
        <v>44709.0</v>
      </c>
      <c r="I1611" s="9" t="b">
        <v>0</v>
      </c>
    </row>
    <row r="1612">
      <c r="A1612" s="9" t="s">
        <v>3431</v>
      </c>
      <c r="B1612" s="29">
        <v>44485.0</v>
      </c>
      <c r="C1612" s="9" t="s">
        <v>3432</v>
      </c>
      <c r="D1612" s="9" t="s">
        <v>58</v>
      </c>
      <c r="F1612" s="28">
        <v>44705.0</v>
      </c>
      <c r="G1612" s="28">
        <v>44705.0</v>
      </c>
      <c r="H1612" s="29">
        <v>44550.0</v>
      </c>
      <c r="I1612" s="9" t="b">
        <v>1</v>
      </c>
    </row>
    <row r="1613">
      <c r="A1613" s="9" t="s">
        <v>3433</v>
      </c>
      <c r="B1613" s="29">
        <v>44536.0</v>
      </c>
      <c r="C1613" s="9" t="s">
        <v>3434</v>
      </c>
      <c r="D1613" s="9" t="s">
        <v>58</v>
      </c>
      <c r="E1613" s="29">
        <v>44767.0</v>
      </c>
      <c r="F1613" s="29">
        <v>44790.0</v>
      </c>
      <c r="G1613" s="29">
        <v>44767.0</v>
      </c>
      <c r="H1613" s="29">
        <v>44634.0</v>
      </c>
      <c r="I1613" s="9" t="b">
        <v>1</v>
      </c>
    </row>
    <row r="1614">
      <c r="A1614" s="9" t="s">
        <v>3435</v>
      </c>
      <c r="B1614" s="29">
        <v>44484.0</v>
      </c>
      <c r="C1614" s="9" t="s">
        <v>3436</v>
      </c>
      <c r="D1614" s="9" t="s">
        <v>58</v>
      </c>
      <c r="E1614" s="29">
        <v>44657.0</v>
      </c>
      <c r="F1614" s="29">
        <v>44671.0</v>
      </c>
      <c r="G1614" s="29">
        <v>44657.0</v>
      </c>
      <c r="H1614" s="29">
        <v>44553.0</v>
      </c>
      <c r="I1614" s="9" t="b">
        <v>1</v>
      </c>
    </row>
    <row r="1615">
      <c r="A1615" s="9" t="s">
        <v>3437</v>
      </c>
      <c r="B1615" s="29">
        <v>44483.0</v>
      </c>
      <c r="C1615" s="9" t="s">
        <v>3438</v>
      </c>
      <c r="D1615" s="9" t="s">
        <v>58</v>
      </c>
      <c r="E1615" s="29">
        <v>44617.0</v>
      </c>
      <c r="F1615" s="29">
        <v>44664.0</v>
      </c>
      <c r="G1615" s="29">
        <v>44617.0</v>
      </c>
      <c r="H1615" s="29">
        <v>44538.0</v>
      </c>
      <c r="I1615" s="9" t="b">
        <v>1</v>
      </c>
    </row>
    <row r="1616">
      <c r="A1616" s="9" t="s">
        <v>3439</v>
      </c>
      <c r="B1616" s="29">
        <v>44483.0</v>
      </c>
      <c r="C1616" s="9" t="s">
        <v>3440</v>
      </c>
      <c r="D1616" s="9" t="s">
        <v>58</v>
      </c>
      <c r="E1616" s="29">
        <v>44641.0</v>
      </c>
      <c r="F1616" s="29">
        <v>44662.0</v>
      </c>
      <c r="G1616" s="29">
        <v>44641.0</v>
      </c>
      <c r="H1616" s="29">
        <v>44585.0</v>
      </c>
      <c r="I1616" s="9" t="b">
        <v>1</v>
      </c>
    </row>
    <row r="1617">
      <c r="A1617" s="9" t="s">
        <v>3441</v>
      </c>
      <c r="B1617" s="29">
        <v>44529.0</v>
      </c>
      <c r="C1617" s="9" t="s">
        <v>3442</v>
      </c>
      <c r="D1617" s="9" t="s">
        <v>58</v>
      </c>
      <c r="E1617" s="29">
        <v>44677.0</v>
      </c>
      <c r="F1617" s="28">
        <v>44693.0</v>
      </c>
      <c r="G1617" s="29">
        <v>44677.0</v>
      </c>
      <c r="H1617" s="29">
        <v>44638.0</v>
      </c>
      <c r="I1617" s="9" t="b">
        <v>1</v>
      </c>
    </row>
    <row r="1618">
      <c r="A1618" s="9" t="s">
        <v>3443</v>
      </c>
      <c r="B1618" s="29">
        <v>44482.0</v>
      </c>
      <c r="C1618" s="9" t="s">
        <v>3444</v>
      </c>
      <c r="D1618" s="9" t="s">
        <v>58</v>
      </c>
      <c r="E1618" s="29">
        <v>44665.0</v>
      </c>
      <c r="F1618" s="28">
        <v>44684.0</v>
      </c>
      <c r="G1618" s="29">
        <v>44665.0</v>
      </c>
      <c r="H1618" s="29">
        <v>44659.0</v>
      </c>
      <c r="I1618" s="9" t="b">
        <v>1</v>
      </c>
    </row>
    <row r="1619">
      <c r="A1619" s="9" t="s">
        <v>3445</v>
      </c>
      <c r="B1619" s="29">
        <v>44584.0</v>
      </c>
      <c r="C1619" s="9" t="s">
        <v>3446</v>
      </c>
      <c r="D1619" s="9" t="s">
        <v>58</v>
      </c>
      <c r="F1619" s="29">
        <v>44888.0</v>
      </c>
      <c r="G1619" s="29">
        <v>44888.0</v>
      </c>
      <c r="H1619" s="28">
        <v>44693.0</v>
      </c>
      <c r="I1619" s="9" t="b">
        <v>1</v>
      </c>
    </row>
    <row r="1620">
      <c r="A1620" s="9" t="s">
        <v>3447</v>
      </c>
      <c r="B1620" s="29">
        <v>44482.0</v>
      </c>
      <c r="C1620" s="9" t="s">
        <v>3448</v>
      </c>
      <c r="D1620" s="9" t="s">
        <v>58</v>
      </c>
      <c r="E1620" s="29">
        <v>44508.0</v>
      </c>
      <c r="F1620" s="29">
        <v>44511.0</v>
      </c>
      <c r="G1620" s="29">
        <v>44508.0</v>
      </c>
      <c r="H1620" s="29">
        <v>44496.0</v>
      </c>
      <c r="I1620" s="9" t="b">
        <v>1</v>
      </c>
    </row>
    <row r="1621">
      <c r="A1621" s="9" t="s">
        <v>3449</v>
      </c>
      <c r="B1621" s="29">
        <v>44483.0</v>
      </c>
      <c r="C1621" s="9" t="s">
        <v>3450</v>
      </c>
      <c r="D1621" s="9" t="s">
        <v>58</v>
      </c>
      <c r="E1621" s="29">
        <v>44553.0</v>
      </c>
      <c r="F1621" s="29">
        <v>44607.0</v>
      </c>
      <c r="G1621" s="29">
        <v>44553.0</v>
      </c>
      <c r="H1621" s="29">
        <v>44531.0</v>
      </c>
      <c r="I1621" s="9" t="b">
        <v>1</v>
      </c>
    </row>
    <row r="1622">
      <c r="A1622" s="9" t="s">
        <v>3451</v>
      </c>
      <c r="B1622" s="29">
        <v>44483.0</v>
      </c>
      <c r="C1622" s="9" t="s">
        <v>3452</v>
      </c>
      <c r="D1622" s="9" t="s">
        <v>58</v>
      </c>
      <c r="F1622" s="29">
        <v>44789.0</v>
      </c>
      <c r="G1622" s="29">
        <v>44789.0</v>
      </c>
      <c r="H1622" s="28">
        <v>44701.0</v>
      </c>
      <c r="I1622" s="9" t="b">
        <v>1</v>
      </c>
    </row>
    <row r="1623">
      <c r="A1623" s="9" t="s">
        <v>3453</v>
      </c>
      <c r="B1623" s="29">
        <v>44480.0</v>
      </c>
      <c r="C1623" s="9" t="s">
        <v>3454</v>
      </c>
      <c r="D1623" s="9" t="s">
        <v>58</v>
      </c>
      <c r="F1623" s="29">
        <v>44896.0</v>
      </c>
      <c r="G1623" s="29">
        <v>44896.0</v>
      </c>
      <c r="H1623" s="29">
        <v>44544.0</v>
      </c>
      <c r="I1623" s="9" t="b">
        <v>1</v>
      </c>
    </row>
    <row r="1624">
      <c r="A1624" s="9" t="s">
        <v>3455</v>
      </c>
      <c r="B1624" s="29">
        <v>44504.0</v>
      </c>
      <c r="C1624" s="9" t="s">
        <v>3456</v>
      </c>
      <c r="D1624" s="9" t="s">
        <v>58</v>
      </c>
      <c r="E1624" s="29">
        <v>44785.0</v>
      </c>
      <c r="F1624" s="29">
        <v>44805.0</v>
      </c>
      <c r="G1624" s="29">
        <v>44785.0</v>
      </c>
      <c r="H1624" s="29">
        <v>44676.0</v>
      </c>
      <c r="I1624" s="9" t="b">
        <v>1</v>
      </c>
    </row>
    <row r="1625">
      <c r="A1625" s="9" t="s">
        <v>3457</v>
      </c>
      <c r="B1625" s="29">
        <v>44509.0</v>
      </c>
      <c r="C1625" s="9" t="s">
        <v>3458</v>
      </c>
      <c r="D1625" s="9" t="s">
        <v>58</v>
      </c>
      <c r="F1625" s="29">
        <v>44819.0</v>
      </c>
      <c r="G1625" s="29">
        <v>44819.0</v>
      </c>
      <c r="H1625" s="29">
        <v>44616.0</v>
      </c>
      <c r="I1625" s="9" t="b">
        <v>1</v>
      </c>
    </row>
    <row r="1626">
      <c r="A1626" s="9" t="s">
        <v>3459</v>
      </c>
      <c r="B1626" s="29">
        <v>44479.0</v>
      </c>
      <c r="C1626" s="9" t="s">
        <v>3460</v>
      </c>
      <c r="D1626" s="9" t="s">
        <v>58</v>
      </c>
      <c r="E1626" s="28">
        <v>44690.0</v>
      </c>
      <c r="F1626" s="29">
        <v>44722.0</v>
      </c>
      <c r="G1626" s="28">
        <v>44690.0</v>
      </c>
      <c r="H1626" s="29">
        <v>44656.0</v>
      </c>
      <c r="I1626" s="9" t="b">
        <v>1</v>
      </c>
    </row>
    <row r="1627">
      <c r="A1627" s="9" t="s">
        <v>3461</v>
      </c>
      <c r="B1627" s="29">
        <v>44478.0</v>
      </c>
      <c r="C1627" s="9" t="s">
        <v>3462</v>
      </c>
      <c r="D1627" s="9" t="s">
        <v>58</v>
      </c>
      <c r="F1627" s="29">
        <v>44580.0</v>
      </c>
      <c r="G1627" s="29">
        <v>44580.0</v>
      </c>
      <c r="H1627" s="29">
        <v>44547.0</v>
      </c>
      <c r="I1627" s="9" t="b">
        <v>1</v>
      </c>
    </row>
    <row r="1628">
      <c r="A1628" s="9" t="s">
        <v>3463</v>
      </c>
      <c r="B1628" s="29">
        <v>44478.0</v>
      </c>
      <c r="C1628" s="9" t="s">
        <v>3464</v>
      </c>
      <c r="D1628" s="9" t="s">
        <v>58</v>
      </c>
      <c r="F1628" s="28">
        <v>44707.0</v>
      </c>
      <c r="G1628" s="28">
        <v>44707.0</v>
      </c>
      <c r="H1628" s="29">
        <v>44673.0</v>
      </c>
      <c r="I1628" s="9" t="b">
        <v>1</v>
      </c>
    </row>
    <row r="1629">
      <c r="A1629" s="9" t="s">
        <v>3465</v>
      </c>
      <c r="B1629" s="29">
        <v>44476.0</v>
      </c>
      <c r="C1629" s="9" t="s">
        <v>3466</v>
      </c>
      <c r="D1629" s="9" t="s">
        <v>58</v>
      </c>
      <c r="E1629" s="29">
        <v>44719.0</v>
      </c>
      <c r="F1629" s="29">
        <v>44741.0</v>
      </c>
      <c r="G1629" s="29">
        <v>44719.0</v>
      </c>
      <c r="H1629" s="28">
        <v>44683.0</v>
      </c>
      <c r="I1629" s="9" t="b">
        <v>1</v>
      </c>
    </row>
    <row r="1630">
      <c r="A1630" s="9" t="s">
        <v>3467</v>
      </c>
      <c r="B1630" s="29">
        <v>44880.0</v>
      </c>
      <c r="C1630" s="9" t="s">
        <v>3468</v>
      </c>
      <c r="D1630" s="9" t="s">
        <v>58</v>
      </c>
      <c r="E1630" s="29">
        <v>44958.0</v>
      </c>
      <c r="F1630" s="29">
        <v>45008.0</v>
      </c>
      <c r="G1630" s="29">
        <v>44958.0</v>
      </c>
      <c r="H1630" s="29">
        <v>44948.0</v>
      </c>
      <c r="I1630" s="9" t="b">
        <v>1</v>
      </c>
    </row>
    <row r="1631">
      <c r="A1631" s="9" t="s">
        <v>3469</v>
      </c>
      <c r="B1631" s="29">
        <v>44764.0</v>
      </c>
      <c r="C1631" s="9" t="s">
        <v>3470</v>
      </c>
      <c r="D1631" s="9" t="s">
        <v>58</v>
      </c>
      <c r="E1631" s="29">
        <v>44911.0</v>
      </c>
      <c r="F1631" s="29">
        <v>44935.0</v>
      </c>
      <c r="G1631" s="29">
        <v>44911.0</v>
      </c>
      <c r="H1631" s="29">
        <v>44874.0</v>
      </c>
      <c r="I1631" s="9" t="b">
        <v>1</v>
      </c>
    </row>
    <row r="1632">
      <c r="A1632" s="9" t="s">
        <v>3471</v>
      </c>
      <c r="B1632" s="29">
        <v>44478.0</v>
      </c>
      <c r="C1632" s="9" t="s">
        <v>3472</v>
      </c>
      <c r="D1632" s="9" t="s">
        <v>58</v>
      </c>
      <c r="E1632" s="29">
        <v>44824.0</v>
      </c>
      <c r="F1632" s="29">
        <v>44846.0</v>
      </c>
      <c r="G1632" s="29">
        <v>44824.0</v>
      </c>
      <c r="H1632" s="29">
        <v>44771.0</v>
      </c>
      <c r="I1632" s="9" t="b">
        <v>1</v>
      </c>
    </row>
    <row r="1633">
      <c r="A1633" s="9" t="s">
        <v>3473</v>
      </c>
      <c r="B1633" s="29">
        <v>44554.0</v>
      </c>
      <c r="C1633" s="9" t="s">
        <v>3474</v>
      </c>
      <c r="D1633" s="9" t="s">
        <v>58</v>
      </c>
      <c r="E1633" s="28">
        <v>44693.0</v>
      </c>
      <c r="F1633" s="28">
        <v>44712.0</v>
      </c>
      <c r="G1633" s="28">
        <v>44693.0</v>
      </c>
      <c r="H1633" s="28">
        <v>44690.0</v>
      </c>
      <c r="I1633" s="9" t="b">
        <v>1</v>
      </c>
    </row>
    <row r="1634">
      <c r="A1634" s="9" t="s">
        <v>3475</v>
      </c>
      <c r="B1634" s="29">
        <v>44477.0</v>
      </c>
      <c r="C1634" s="9" t="s">
        <v>3476</v>
      </c>
      <c r="D1634" s="9" t="s">
        <v>58</v>
      </c>
      <c r="E1634" s="29">
        <v>44650.0</v>
      </c>
      <c r="F1634" s="28">
        <v>44697.0</v>
      </c>
      <c r="G1634" s="29">
        <v>44650.0</v>
      </c>
      <c r="H1634" s="29">
        <v>44553.0</v>
      </c>
      <c r="I1634" s="9" t="b">
        <v>1</v>
      </c>
    </row>
    <row r="1635">
      <c r="A1635" s="9" t="s">
        <v>3477</v>
      </c>
      <c r="B1635" s="29">
        <v>44475.0</v>
      </c>
      <c r="C1635" s="9" t="s">
        <v>3478</v>
      </c>
      <c r="D1635" s="9" t="s">
        <v>58</v>
      </c>
      <c r="E1635" s="29">
        <v>44539.0</v>
      </c>
      <c r="F1635" s="29">
        <v>44601.0</v>
      </c>
      <c r="G1635" s="29">
        <v>44539.0</v>
      </c>
      <c r="H1635" s="29">
        <v>44531.0</v>
      </c>
      <c r="I1635" s="9" t="b">
        <v>1</v>
      </c>
    </row>
    <row r="1636">
      <c r="A1636" s="9" t="s">
        <v>3479</v>
      </c>
      <c r="B1636" s="29">
        <v>44476.0</v>
      </c>
      <c r="C1636" s="9" t="s">
        <v>3480</v>
      </c>
      <c r="D1636" s="9" t="s">
        <v>58</v>
      </c>
      <c r="E1636" s="29">
        <v>44622.0</v>
      </c>
      <c r="F1636" s="29">
        <v>44635.0</v>
      </c>
      <c r="G1636" s="29">
        <v>44622.0</v>
      </c>
      <c r="H1636" s="29">
        <v>44595.0</v>
      </c>
      <c r="I1636" s="9" t="b">
        <v>1</v>
      </c>
    </row>
    <row r="1637">
      <c r="A1637" s="9" t="s">
        <v>3481</v>
      </c>
      <c r="B1637" s="29">
        <v>44498.0</v>
      </c>
      <c r="C1637" s="9" t="s">
        <v>3482</v>
      </c>
      <c r="D1637" s="9" t="s">
        <v>58</v>
      </c>
      <c r="E1637" s="28">
        <v>44707.0</v>
      </c>
      <c r="F1637" s="29">
        <v>44720.0</v>
      </c>
      <c r="G1637" s="28">
        <v>44707.0</v>
      </c>
      <c r="H1637" s="29">
        <v>44570.0</v>
      </c>
      <c r="I1637" s="9" t="b">
        <v>1</v>
      </c>
    </row>
    <row r="1638">
      <c r="A1638" s="9" t="s">
        <v>3483</v>
      </c>
      <c r="B1638" s="29">
        <v>44476.0</v>
      </c>
      <c r="C1638" s="9" t="s">
        <v>3484</v>
      </c>
      <c r="D1638" s="9" t="s">
        <v>58</v>
      </c>
      <c r="E1638" s="29">
        <v>44750.0</v>
      </c>
      <c r="F1638" s="29">
        <v>44774.0</v>
      </c>
      <c r="G1638" s="29">
        <v>44750.0</v>
      </c>
      <c r="H1638" s="29">
        <v>44740.0</v>
      </c>
      <c r="I1638" s="9" t="b">
        <v>1</v>
      </c>
    </row>
    <row r="1639">
      <c r="A1639" s="9" t="s">
        <v>3485</v>
      </c>
      <c r="B1639" s="29">
        <v>44476.0</v>
      </c>
      <c r="C1639" s="9" t="s">
        <v>3486</v>
      </c>
      <c r="D1639" s="9" t="s">
        <v>58</v>
      </c>
      <c r="E1639" s="29">
        <v>44585.0</v>
      </c>
      <c r="F1639" s="29">
        <v>44621.0</v>
      </c>
      <c r="G1639" s="29">
        <v>44585.0</v>
      </c>
      <c r="H1639" s="29">
        <v>44570.0</v>
      </c>
      <c r="I1639" s="9" t="b">
        <v>1</v>
      </c>
    </row>
    <row r="1640">
      <c r="A1640" s="9" t="s">
        <v>3487</v>
      </c>
      <c r="B1640" s="29">
        <v>44474.0</v>
      </c>
      <c r="C1640" s="9" t="s">
        <v>3488</v>
      </c>
      <c r="D1640" s="9" t="s">
        <v>58</v>
      </c>
      <c r="E1640" s="29">
        <v>44753.0</v>
      </c>
      <c r="F1640" s="29">
        <v>44774.0</v>
      </c>
      <c r="G1640" s="29">
        <v>44753.0</v>
      </c>
      <c r="H1640" s="29">
        <v>44721.0</v>
      </c>
      <c r="I1640" s="9" t="b">
        <v>1</v>
      </c>
    </row>
    <row r="1641">
      <c r="A1641" s="9" t="s">
        <v>3489</v>
      </c>
      <c r="B1641" s="29">
        <v>44666.0</v>
      </c>
      <c r="C1641" s="9" t="s">
        <v>3490</v>
      </c>
      <c r="D1641" s="9" t="s">
        <v>58</v>
      </c>
      <c r="E1641" s="29">
        <v>44790.0</v>
      </c>
      <c r="F1641" s="29">
        <v>44809.0</v>
      </c>
      <c r="G1641" s="29">
        <v>44790.0</v>
      </c>
      <c r="H1641" s="29">
        <v>44743.0</v>
      </c>
      <c r="I1641" s="9" t="b">
        <v>1</v>
      </c>
    </row>
    <row r="1642">
      <c r="A1642" s="9" t="s">
        <v>3491</v>
      </c>
      <c r="B1642" s="29">
        <v>44475.0</v>
      </c>
      <c r="C1642" s="9" t="s">
        <v>3492</v>
      </c>
      <c r="D1642" s="9" t="s">
        <v>58</v>
      </c>
      <c r="F1642" s="29">
        <v>44651.0</v>
      </c>
      <c r="G1642" s="29">
        <v>44651.0</v>
      </c>
      <c r="H1642" s="29">
        <v>44525.0</v>
      </c>
      <c r="I1642" s="9" t="b">
        <v>1</v>
      </c>
    </row>
    <row r="1643">
      <c r="A1643" s="9" t="s">
        <v>3493</v>
      </c>
      <c r="B1643" s="29">
        <v>44603.0</v>
      </c>
      <c r="C1643" s="9" t="s">
        <v>3494</v>
      </c>
      <c r="D1643" s="9" t="s">
        <v>58</v>
      </c>
      <c r="E1643" s="29">
        <v>44841.0</v>
      </c>
      <c r="F1643" s="29">
        <v>44854.0</v>
      </c>
      <c r="G1643" s="29">
        <v>44841.0</v>
      </c>
      <c r="H1643" s="29">
        <v>44631.0</v>
      </c>
      <c r="I1643" s="9" t="b">
        <v>1</v>
      </c>
    </row>
    <row r="1644">
      <c r="A1644" s="9" t="s">
        <v>3495</v>
      </c>
      <c r="B1644" s="29">
        <v>44476.0</v>
      </c>
      <c r="C1644" s="9" t="s">
        <v>3496</v>
      </c>
      <c r="D1644" s="9" t="s">
        <v>58</v>
      </c>
      <c r="F1644" s="29">
        <v>44635.0</v>
      </c>
      <c r="G1644" s="29">
        <v>44635.0</v>
      </c>
      <c r="H1644" s="29">
        <v>44594.0</v>
      </c>
      <c r="I1644" s="9" t="b">
        <v>1</v>
      </c>
    </row>
    <row r="1645">
      <c r="A1645" s="9" t="s">
        <v>3497</v>
      </c>
      <c r="B1645" s="29">
        <v>44503.0</v>
      </c>
      <c r="C1645" s="9" t="s">
        <v>3498</v>
      </c>
      <c r="D1645" s="9" t="s">
        <v>58</v>
      </c>
      <c r="E1645" s="29">
        <v>44565.0</v>
      </c>
      <c r="F1645" s="29">
        <v>44599.0</v>
      </c>
      <c r="G1645" s="29">
        <v>44565.0</v>
      </c>
      <c r="H1645" s="29">
        <v>44553.0</v>
      </c>
      <c r="I1645" s="9" t="b">
        <v>1</v>
      </c>
    </row>
    <row r="1646">
      <c r="A1646" s="9" t="s">
        <v>133</v>
      </c>
      <c r="B1646" s="29">
        <v>44474.0</v>
      </c>
      <c r="C1646" s="9" t="s">
        <v>134</v>
      </c>
      <c r="D1646" s="9" t="s">
        <v>58</v>
      </c>
      <c r="E1646" s="28">
        <v>44701.0</v>
      </c>
      <c r="F1646" s="29">
        <v>44713.0</v>
      </c>
      <c r="G1646" s="28">
        <v>44701.0</v>
      </c>
      <c r="H1646" s="28">
        <v>44708.0</v>
      </c>
      <c r="I1646" s="9" t="b">
        <v>0</v>
      </c>
    </row>
    <row r="1647">
      <c r="A1647" s="9" t="s">
        <v>3499</v>
      </c>
      <c r="B1647" s="29">
        <v>44473.0</v>
      </c>
      <c r="C1647" s="9" t="s">
        <v>3500</v>
      </c>
      <c r="D1647" s="9" t="s">
        <v>58</v>
      </c>
      <c r="E1647" s="29">
        <v>44762.0</v>
      </c>
      <c r="F1647" s="29">
        <v>44774.0</v>
      </c>
      <c r="G1647" s="29">
        <v>44762.0</v>
      </c>
      <c r="H1647" s="29">
        <v>44515.0</v>
      </c>
      <c r="I1647" s="9" t="b">
        <v>1</v>
      </c>
    </row>
    <row r="1648">
      <c r="A1648" s="9" t="s">
        <v>3501</v>
      </c>
      <c r="B1648" s="29">
        <v>44474.0</v>
      </c>
      <c r="C1648" s="9" t="s">
        <v>3502</v>
      </c>
      <c r="D1648" s="9" t="s">
        <v>58</v>
      </c>
      <c r="F1648" s="28">
        <v>44698.0</v>
      </c>
      <c r="G1648" s="28">
        <v>44698.0</v>
      </c>
      <c r="H1648" s="29">
        <v>44546.0</v>
      </c>
      <c r="I1648" s="9" t="b">
        <v>1</v>
      </c>
    </row>
    <row r="1649">
      <c r="A1649" s="9" t="s">
        <v>3503</v>
      </c>
      <c r="B1649" s="29">
        <v>44476.0</v>
      </c>
      <c r="C1649" s="9" t="s">
        <v>3504</v>
      </c>
      <c r="D1649" s="9" t="s">
        <v>58</v>
      </c>
      <c r="F1649" s="29">
        <v>44586.0</v>
      </c>
      <c r="G1649" s="29">
        <v>44586.0</v>
      </c>
      <c r="H1649" s="29">
        <v>44532.0</v>
      </c>
      <c r="I1649" s="9" t="b">
        <v>1</v>
      </c>
    </row>
    <row r="1650">
      <c r="A1650" s="9" t="s">
        <v>135</v>
      </c>
      <c r="B1650" s="29">
        <v>44472.0</v>
      </c>
      <c r="C1650" s="9" t="s">
        <v>136</v>
      </c>
      <c r="D1650" s="9" t="s">
        <v>58</v>
      </c>
      <c r="E1650" s="29">
        <v>44677.0</v>
      </c>
      <c r="F1650" s="28">
        <v>44690.0</v>
      </c>
      <c r="G1650" s="29">
        <v>44677.0</v>
      </c>
      <c r="H1650" s="29">
        <v>44680.0</v>
      </c>
      <c r="I1650" s="9" t="b">
        <v>0</v>
      </c>
    </row>
    <row r="1651">
      <c r="A1651" s="9" t="s">
        <v>3505</v>
      </c>
      <c r="B1651" s="29">
        <v>44472.0</v>
      </c>
      <c r="C1651" s="9" t="s">
        <v>3506</v>
      </c>
      <c r="D1651" s="9" t="s">
        <v>58</v>
      </c>
      <c r="E1651" s="29">
        <v>44784.0</v>
      </c>
      <c r="F1651" s="29">
        <v>44792.0</v>
      </c>
      <c r="G1651" s="29">
        <v>44784.0</v>
      </c>
      <c r="H1651" s="29">
        <v>44547.0</v>
      </c>
      <c r="I1651" s="9" t="b">
        <v>1</v>
      </c>
    </row>
    <row r="1652">
      <c r="A1652" s="9" t="s">
        <v>3507</v>
      </c>
      <c r="B1652" s="29">
        <v>44753.0</v>
      </c>
      <c r="C1652" s="9" t="s">
        <v>3508</v>
      </c>
      <c r="D1652" s="9" t="s">
        <v>58</v>
      </c>
      <c r="E1652" s="29">
        <v>44897.0</v>
      </c>
      <c r="F1652" s="29">
        <v>44967.0</v>
      </c>
      <c r="G1652" s="29">
        <v>44897.0</v>
      </c>
      <c r="H1652" s="29">
        <v>44875.0</v>
      </c>
      <c r="I1652" s="9" t="b">
        <v>1</v>
      </c>
    </row>
    <row r="1653">
      <c r="A1653" s="9" t="s">
        <v>3509</v>
      </c>
      <c r="B1653" s="29">
        <v>44473.0</v>
      </c>
      <c r="C1653" s="9" t="s">
        <v>3510</v>
      </c>
      <c r="D1653" s="9" t="s">
        <v>58</v>
      </c>
      <c r="E1653" s="29">
        <v>44634.0</v>
      </c>
      <c r="F1653" s="29">
        <v>44649.0</v>
      </c>
      <c r="G1653" s="29">
        <v>44634.0</v>
      </c>
      <c r="H1653" s="29">
        <v>44547.0</v>
      </c>
      <c r="I1653" s="9" t="b">
        <v>1</v>
      </c>
    </row>
    <row r="1654">
      <c r="A1654" s="9" t="s">
        <v>3511</v>
      </c>
      <c r="B1654" s="29">
        <v>44541.0</v>
      </c>
      <c r="C1654" s="9" t="s">
        <v>3512</v>
      </c>
      <c r="D1654" s="9" t="s">
        <v>58</v>
      </c>
      <c r="E1654" s="28">
        <v>44686.0</v>
      </c>
      <c r="F1654" s="28">
        <v>44694.0</v>
      </c>
      <c r="G1654" s="28">
        <v>44686.0</v>
      </c>
      <c r="H1654" s="29">
        <v>44631.0</v>
      </c>
      <c r="I1654" s="9" t="b">
        <v>1</v>
      </c>
    </row>
    <row r="1655">
      <c r="A1655" s="9" t="s">
        <v>3513</v>
      </c>
      <c r="B1655" s="29">
        <v>44470.0</v>
      </c>
      <c r="C1655" s="9" t="s">
        <v>3514</v>
      </c>
      <c r="D1655" s="9" t="s">
        <v>58</v>
      </c>
      <c r="E1655" s="29">
        <v>44559.0</v>
      </c>
      <c r="F1655" s="29">
        <v>44580.0</v>
      </c>
      <c r="G1655" s="29">
        <v>44559.0</v>
      </c>
      <c r="H1655" s="29">
        <v>44544.0</v>
      </c>
      <c r="I1655" s="9" t="b">
        <v>1</v>
      </c>
    </row>
    <row r="1656">
      <c r="A1656" s="9" t="s">
        <v>3515</v>
      </c>
      <c r="B1656" s="29">
        <v>44470.0</v>
      </c>
      <c r="C1656" s="9" t="s">
        <v>3516</v>
      </c>
      <c r="D1656" s="9" t="s">
        <v>58</v>
      </c>
      <c r="E1656" s="29">
        <v>44643.0</v>
      </c>
      <c r="F1656" s="29">
        <v>44721.0</v>
      </c>
      <c r="G1656" s="29">
        <v>44643.0</v>
      </c>
      <c r="H1656" s="29">
        <v>44602.0</v>
      </c>
      <c r="I1656" s="9" t="b">
        <v>1</v>
      </c>
    </row>
    <row r="1657">
      <c r="A1657" s="9" t="s">
        <v>3517</v>
      </c>
      <c r="B1657" s="28">
        <v>44695.0</v>
      </c>
      <c r="C1657" s="9" t="s">
        <v>3518</v>
      </c>
      <c r="D1657" s="9" t="s">
        <v>58</v>
      </c>
      <c r="E1657" s="29">
        <v>45084.0</v>
      </c>
      <c r="F1657" s="29">
        <v>45121.0</v>
      </c>
      <c r="G1657" s="29">
        <v>45084.0</v>
      </c>
      <c r="H1657" s="29">
        <v>44784.0</v>
      </c>
      <c r="I1657" s="9" t="b">
        <v>1</v>
      </c>
    </row>
    <row r="1658">
      <c r="A1658" s="9" t="s">
        <v>3519</v>
      </c>
      <c r="B1658" s="29">
        <v>44469.0</v>
      </c>
      <c r="C1658" s="9" t="s">
        <v>3520</v>
      </c>
      <c r="D1658" s="9" t="s">
        <v>58</v>
      </c>
      <c r="F1658" s="29">
        <v>44734.0</v>
      </c>
      <c r="G1658" s="29">
        <v>44734.0</v>
      </c>
      <c r="H1658" s="29">
        <v>44673.0</v>
      </c>
      <c r="I1658" s="9" t="b">
        <v>1</v>
      </c>
    </row>
    <row r="1659">
      <c r="A1659" s="9" t="s">
        <v>3521</v>
      </c>
      <c r="B1659" s="29">
        <v>44470.0</v>
      </c>
      <c r="C1659" s="9" t="s">
        <v>3522</v>
      </c>
      <c r="D1659" s="9" t="s">
        <v>58</v>
      </c>
      <c r="F1659" s="29">
        <v>44830.0</v>
      </c>
      <c r="G1659" s="29">
        <v>44830.0</v>
      </c>
      <c r="H1659" s="29">
        <v>44819.0</v>
      </c>
      <c r="I1659" s="9" t="b">
        <v>1</v>
      </c>
    </row>
    <row r="1660">
      <c r="A1660" s="9" t="s">
        <v>3523</v>
      </c>
      <c r="B1660" s="29">
        <v>44470.0</v>
      </c>
      <c r="C1660" s="9" t="s">
        <v>3524</v>
      </c>
      <c r="D1660" s="9" t="s">
        <v>58</v>
      </c>
      <c r="F1660" s="29">
        <v>44824.0</v>
      </c>
      <c r="G1660" s="29">
        <v>44824.0</v>
      </c>
      <c r="H1660" s="29">
        <v>44785.0</v>
      </c>
      <c r="I1660" s="9" t="b">
        <v>1</v>
      </c>
    </row>
    <row r="1661">
      <c r="A1661" s="9" t="s">
        <v>3525</v>
      </c>
      <c r="B1661" s="29">
        <v>44470.0</v>
      </c>
      <c r="C1661" s="9" t="s">
        <v>3526</v>
      </c>
      <c r="D1661" s="9" t="s">
        <v>58</v>
      </c>
      <c r="F1661" s="29">
        <v>44662.0</v>
      </c>
      <c r="G1661" s="29">
        <v>44662.0</v>
      </c>
      <c r="H1661" s="29">
        <v>44539.0</v>
      </c>
      <c r="I1661" s="9" t="b">
        <v>1</v>
      </c>
    </row>
    <row r="1662">
      <c r="A1662" s="9" t="s">
        <v>3527</v>
      </c>
      <c r="B1662" s="29">
        <v>44468.0</v>
      </c>
      <c r="C1662" s="9" t="s">
        <v>3528</v>
      </c>
      <c r="D1662" s="9" t="s">
        <v>58</v>
      </c>
      <c r="E1662" s="29">
        <v>44974.0</v>
      </c>
      <c r="F1662" s="29">
        <v>45006.0</v>
      </c>
      <c r="G1662" s="29">
        <v>44974.0</v>
      </c>
      <c r="H1662" s="29">
        <v>44930.0</v>
      </c>
      <c r="I1662" s="9" t="b">
        <v>1</v>
      </c>
    </row>
    <row r="1663">
      <c r="A1663" s="9" t="s">
        <v>3529</v>
      </c>
      <c r="B1663" s="29">
        <v>44470.0</v>
      </c>
      <c r="C1663" s="9" t="s">
        <v>3530</v>
      </c>
      <c r="D1663" s="9" t="s">
        <v>58</v>
      </c>
      <c r="E1663" s="29">
        <v>44729.0</v>
      </c>
      <c r="F1663" s="29">
        <v>44769.0</v>
      </c>
      <c r="G1663" s="29">
        <v>44729.0</v>
      </c>
      <c r="H1663" s="28">
        <v>44690.0</v>
      </c>
      <c r="I1663" s="9" t="b">
        <v>1</v>
      </c>
    </row>
    <row r="1664">
      <c r="A1664" s="9" t="s">
        <v>3531</v>
      </c>
      <c r="B1664" s="29">
        <v>44659.0</v>
      </c>
      <c r="C1664" s="9" t="s">
        <v>3532</v>
      </c>
      <c r="D1664" s="9" t="s">
        <v>58</v>
      </c>
      <c r="E1664" s="29">
        <v>44890.0</v>
      </c>
      <c r="F1664" s="29">
        <v>44930.0</v>
      </c>
      <c r="G1664" s="29">
        <v>44890.0</v>
      </c>
      <c r="H1664" s="29">
        <v>44784.0</v>
      </c>
      <c r="I1664" s="9" t="b">
        <v>1</v>
      </c>
    </row>
    <row r="1665">
      <c r="A1665" s="9" t="s">
        <v>3533</v>
      </c>
      <c r="B1665" s="29">
        <v>44469.0</v>
      </c>
      <c r="C1665" s="9" t="s">
        <v>3534</v>
      </c>
      <c r="D1665" s="9" t="s">
        <v>58</v>
      </c>
      <c r="E1665" s="29">
        <v>44627.0</v>
      </c>
      <c r="F1665" s="29">
        <v>44643.0</v>
      </c>
      <c r="G1665" s="29">
        <v>44627.0</v>
      </c>
      <c r="H1665" s="29">
        <v>44571.0</v>
      </c>
      <c r="I1665" s="9" t="b">
        <v>1</v>
      </c>
    </row>
    <row r="1666">
      <c r="A1666" s="9" t="s">
        <v>3535</v>
      </c>
      <c r="B1666" s="29">
        <v>44467.0</v>
      </c>
      <c r="C1666" s="9" t="s">
        <v>3536</v>
      </c>
      <c r="D1666" s="9" t="s">
        <v>58</v>
      </c>
      <c r="E1666" s="29">
        <v>44790.0</v>
      </c>
      <c r="F1666" s="29">
        <v>44803.0</v>
      </c>
      <c r="G1666" s="29">
        <v>44790.0</v>
      </c>
      <c r="H1666" s="29">
        <v>44533.0</v>
      </c>
      <c r="I1666" s="9" t="b">
        <v>1</v>
      </c>
    </row>
    <row r="1667">
      <c r="A1667" s="9" t="s">
        <v>3537</v>
      </c>
      <c r="B1667" s="29">
        <v>44509.0</v>
      </c>
      <c r="C1667" s="9" t="s">
        <v>3538</v>
      </c>
      <c r="D1667" s="9" t="s">
        <v>58</v>
      </c>
      <c r="F1667" s="29">
        <v>44761.0</v>
      </c>
      <c r="G1667" s="29">
        <v>44761.0</v>
      </c>
      <c r="H1667" s="29">
        <v>44662.0</v>
      </c>
      <c r="I1667" s="9" t="b">
        <v>1</v>
      </c>
    </row>
    <row r="1668">
      <c r="A1668" s="9" t="s">
        <v>3539</v>
      </c>
      <c r="B1668" s="29">
        <v>44648.0</v>
      </c>
      <c r="C1668" s="9" t="s">
        <v>3540</v>
      </c>
      <c r="D1668" s="9" t="s">
        <v>58</v>
      </c>
      <c r="E1668" s="29">
        <v>44910.0</v>
      </c>
      <c r="F1668" s="29">
        <v>44942.0</v>
      </c>
      <c r="G1668" s="29">
        <v>44910.0</v>
      </c>
      <c r="H1668" s="29">
        <v>44719.0</v>
      </c>
      <c r="I1668" s="9" t="b">
        <v>1</v>
      </c>
    </row>
    <row r="1669">
      <c r="A1669" s="9" t="s">
        <v>3541</v>
      </c>
      <c r="B1669" s="29">
        <v>44467.0</v>
      </c>
      <c r="C1669" s="9" t="s">
        <v>3542</v>
      </c>
      <c r="D1669" s="9" t="s">
        <v>58</v>
      </c>
      <c r="F1669" s="29">
        <v>44735.0</v>
      </c>
      <c r="G1669" s="29">
        <v>44735.0</v>
      </c>
      <c r="H1669" s="29">
        <v>44651.0</v>
      </c>
      <c r="I1669" s="9" t="b">
        <v>1</v>
      </c>
    </row>
    <row r="1670">
      <c r="A1670" s="9" t="s">
        <v>3543</v>
      </c>
      <c r="B1670" s="29">
        <v>44466.0</v>
      </c>
      <c r="C1670" s="9" t="s">
        <v>3544</v>
      </c>
      <c r="D1670" s="9" t="s">
        <v>58</v>
      </c>
      <c r="E1670" s="29">
        <v>44742.0</v>
      </c>
      <c r="F1670" s="29">
        <v>44754.0</v>
      </c>
      <c r="G1670" s="29">
        <v>44742.0</v>
      </c>
      <c r="H1670" s="29">
        <v>44538.0</v>
      </c>
      <c r="I1670" s="9" t="b">
        <v>1</v>
      </c>
    </row>
    <row r="1671">
      <c r="A1671" s="9" t="s">
        <v>3545</v>
      </c>
      <c r="B1671" s="29">
        <v>44616.0</v>
      </c>
      <c r="C1671" s="9" t="s">
        <v>3546</v>
      </c>
      <c r="D1671" s="9" t="s">
        <v>58</v>
      </c>
      <c r="E1671" s="29">
        <v>44727.0</v>
      </c>
      <c r="F1671" s="29">
        <v>44742.0</v>
      </c>
      <c r="G1671" s="29">
        <v>44727.0</v>
      </c>
      <c r="H1671" s="28">
        <v>44693.0</v>
      </c>
      <c r="I1671" s="9" t="b">
        <v>1</v>
      </c>
    </row>
    <row r="1672">
      <c r="A1672" s="9" t="s">
        <v>3547</v>
      </c>
      <c r="B1672" s="29">
        <v>44484.0</v>
      </c>
      <c r="C1672" s="9" t="s">
        <v>3548</v>
      </c>
      <c r="D1672" s="9" t="s">
        <v>58</v>
      </c>
      <c r="E1672" s="29">
        <v>44846.0</v>
      </c>
      <c r="F1672" s="29">
        <v>44859.0</v>
      </c>
      <c r="G1672" s="29">
        <v>44846.0</v>
      </c>
      <c r="H1672" s="29">
        <v>44812.0</v>
      </c>
      <c r="I1672" s="9" t="b">
        <v>1</v>
      </c>
    </row>
    <row r="1673">
      <c r="A1673" s="9" t="s">
        <v>3549</v>
      </c>
      <c r="B1673" s="29">
        <v>44466.0</v>
      </c>
      <c r="C1673" s="9" t="s">
        <v>3550</v>
      </c>
      <c r="D1673" s="9" t="s">
        <v>58</v>
      </c>
      <c r="F1673" s="29">
        <v>44621.0</v>
      </c>
      <c r="G1673" s="29">
        <v>44621.0</v>
      </c>
      <c r="H1673" s="29">
        <v>44553.0</v>
      </c>
      <c r="I1673" s="9" t="b">
        <v>1</v>
      </c>
    </row>
    <row r="1674">
      <c r="A1674" s="9" t="s">
        <v>3551</v>
      </c>
      <c r="B1674" s="29">
        <v>44464.0</v>
      </c>
      <c r="C1674" s="9" t="s">
        <v>3552</v>
      </c>
      <c r="D1674" s="9" t="s">
        <v>58</v>
      </c>
      <c r="E1674" s="29">
        <v>44879.0</v>
      </c>
      <c r="F1674" s="29">
        <v>44888.0</v>
      </c>
      <c r="G1674" s="29">
        <v>44879.0</v>
      </c>
      <c r="H1674" s="29">
        <v>44551.0</v>
      </c>
      <c r="I1674" s="9" t="b">
        <v>1</v>
      </c>
    </row>
    <row r="1675">
      <c r="A1675" s="9" t="s">
        <v>3553</v>
      </c>
      <c r="B1675" s="29">
        <v>44652.0</v>
      </c>
      <c r="C1675" s="9" t="s">
        <v>3554</v>
      </c>
      <c r="D1675" s="9" t="s">
        <v>58</v>
      </c>
      <c r="E1675" s="29">
        <v>44817.0</v>
      </c>
      <c r="F1675" s="29">
        <v>44841.0</v>
      </c>
      <c r="G1675" s="29">
        <v>44817.0</v>
      </c>
      <c r="H1675" s="29">
        <v>44813.0</v>
      </c>
      <c r="I1675" s="9" t="b">
        <v>1</v>
      </c>
    </row>
    <row r="1676">
      <c r="A1676" s="9" t="s">
        <v>3555</v>
      </c>
      <c r="B1676" s="29">
        <v>44464.0</v>
      </c>
      <c r="C1676" s="9" t="s">
        <v>3556</v>
      </c>
      <c r="D1676" s="9" t="s">
        <v>58</v>
      </c>
      <c r="E1676" s="29">
        <v>44593.0</v>
      </c>
      <c r="F1676" s="29">
        <v>44607.0</v>
      </c>
      <c r="G1676" s="29">
        <v>44593.0</v>
      </c>
      <c r="H1676" s="29">
        <v>44587.0</v>
      </c>
      <c r="I1676" s="9" t="b">
        <v>1</v>
      </c>
    </row>
    <row r="1677">
      <c r="A1677" s="9" t="s">
        <v>137</v>
      </c>
      <c r="B1677" s="29">
        <v>44464.0</v>
      </c>
      <c r="C1677" s="9" t="s">
        <v>138</v>
      </c>
      <c r="D1677" s="9" t="s">
        <v>58</v>
      </c>
      <c r="E1677" s="28">
        <v>44693.0</v>
      </c>
      <c r="F1677" s="29">
        <v>44753.0</v>
      </c>
      <c r="G1677" s="28">
        <v>44693.0</v>
      </c>
      <c r="H1677" s="28">
        <v>44696.0</v>
      </c>
      <c r="I1677" s="9" t="b">
        <v>0</v>
      </c>
    </row>
    <row r="1678">
      <c r="A1678" s="9" t="s">
        <v>3557</v>
      </c>
      <c r="B1678" s="29">
        <v>44463.0</v>
      </c>
      <c r="C1678" s="9" t="s">
        <v>3558</v>
      </c>
      <c r="D1678" s="9" t="s">
        <v>58</v>
      </c>
      <c r="E1678" s="29">
        <v>44651.0</v>
      </c>
      <c r="F1678" s="29">
        <v>44657.0</v>
      </c>
      <c r="G1678" s="29">
        <v>44651.0</v>
      </c>
      <c r="H1678" s="29">
        <v>44637.0</v>
      </c>
      <c r="I1678" s="9" t="b">
        <v>1</v>
      </c>
    </row>
    <row r="1679">
      <c r="A1679" s="9" t="s">
        <v>3559</v>
      </c>
      <c r="B1679" s="29">
        <v>44463.0</v>
      </c>
      <c r="C1679" s="9" t="s">
        <v>3560</v>
      </c>
      <c r="D1679" s="9" t="s">
        <v>58</v>
      </c>
      <c r="E1679" s="29">
        <v>44635.0</v>
      </c>
      <c r="F1679" s="29">
        <v>44651.0</v>
      </c>
      <c r="G1679" s="29">
        <v>44635.0</v>
      </c>
      <c r="H1679" s="29">
        <v>44550.0</v>
      </c>
      <c r="I1679" s="9" t="b">
        <v>1</v>
      </c>
    </row>
    <row r="1680">
      <c r="A1680" s="9" t="s">
        <v>3561</v>
      </c>
      <c r="B1680" s="29">
        <v>44463.0</v>
      </c>
      <c r="C1680" s="9" t="s">
        <v>3562</v>
      </c>
      <c r="D1680" s="9" t="s">
        <v>58</v>
      </c>
      <c r="E1680" s="29">
        <v>44634.0</v>
      </c>
      <c r="F1680" s="29">
        <v>44644.0</v>
      </c>
      <c r="G1680" s="29">
        <v>44634.0</v>
      </c>
      <c r="H1680" s="29">
        <v>44624.0</v>
      </c>
      <c r="I1680" s="9" t="b">
        <v>1</v>
      </c>
    </row>
    <row r="1681">
      <c r="A1681" s="9" t="s">
        <v>3563</v>
      </c>
      <c r="B1681" s="29">
        <v>44463.0</v>
      </c>
      <c r="C1681" s="9" t="s">
        <v>3564</v>
      </c>
      <c r="D1681" s="9" t="s">
        <v>58</v>
      </c>
      <c r="E1681" s="29">
        <v>44830.0</v>
      </c>
      <c r="F1681" s="29">
        <v>44840.0</v>
      </c>
      <c r="G1681" s="29">
        <v>44830.0</v>
      </c>
      <c r="H1681" s="29">
        <v>44781.0</v>
      </c>
      <c r="I1681" s="9" t="b">
        <v>1</v>
      </c>
    </row>
    <row r="1682">
      <c r="A1682" s="9" t="s">
        <v>3565</v>
      </c>
      <c r="B1682" s="29">
        <v>44462.0</v>
      </c>
      <c r="C1682" s="9" t="s">
        <v>3566</v>
      </c>
      <c r="D1682" s="9" t="s">
        <v>58</v>
      </c>
      <c r="E1682" s="29">
        <v>44796.0</v>
      </c>
      <c r="F1682" s="29">
        <v>44804.0</v>
      </c>
      <c r="G1682" s="29">
        <v>44796.0</v>
      </c>
      <c r="H1682" s="29">
        <v>44784.0</v>
      </c>
      <c r="I1682" s="9" t="b">
        <v>1</v>
      </c>
    </row>
    <row r="1683">
      <c r="A1683" s="9" t="s">
        <v>3567</v>
      </c>
      <c r="B1683" s="29">
        <v>44462.0</v>
      </c>
      <c r="C1683" s="9" t="s">
        <v>3568</v>
      </c>
      <c r="D1683" s="9" t="s">
        <v>58</v>
      </c>
      <c r="E1683" s="29">
        <v>44610.0</v>
      </c>
      <c r="F1683" s="29">
        <v>44623.0</v>
      </c>
      <c r="G1683" s="29">
        <v>44610.0</v>
      </c>
      <c r="H1683" s="29">
        <v>44596.0</v>
      </c>
      <c r="I1683" s="9" t="b">
        <v>1</v>
      </c>
    </row>
    <row r="1684">
      <c r="A1684" s="9" t="s">
        <v>139</v>
      </c>
      <c r="B1684" s="29">
        <v>44463.0</v>
      </c>
      <c r="C1684" s="9" t="s">
        <v>140</v>
      </c>
      <c r="D1684" s="9" t="s">
        <v>58</v>
      </c>
      <c r="E1684" s="29">
        <v>44627.0</v>
      </c>
      <c r="F1684" s="29">
        <v>44641.0</v>
      </c>
      <c r="G1684" s="29">
        <v>44627.0</v>
      </c>
      <c r="H1684" s="28">
        <v>44709.0</v>
      </c>
      <c r="I1684" s="9" t="b">
        <v>0</v>
      </c>
    </row>
    <row r="1685">
      <c r="A1685" s="9" t="s">
        <v>3569</v>
      </c>
      <c r="B1685" s="29">
        <v>44461.0</v>
      </c>
      <c r="C1685" s="9" t="s">
        <v>3570</v>
      </c>
      <c r="D1685" s="9" t="s">
        <v>58</v>
      </c>
      <c r="E1685" s="29">
        <v>44628.0</v>
      </c>
      <c r="F1685" s="29">
        <v>44656.0</v>
      </c>
      <c r="G1685" s="29">
        <v>44628.0</v>
      </c>
      <c r="H1685" s="29">
        <v>44543.0</v>
      </c>
      <c r="I1685" s="9" t="b">
        <v>1</v>
      </c>
    </row>
    <row r="1686">
      <c r="A1686" s="9" t="s">
        <v>3571</v>
      </c>
      <c r="B1686" s="29">
        <v>44462.0</v>
      </c>
      <c r="C1686" s="9" t="s">
        <v>3572</v>
      </c>
      <c r="D1686" s="9" t="s">
        <v>58</v>
      </c>
      <c r="E1686" s="29">
        <v>44918.0</v>
      </c>
      <c r="F1686" s="29">
        <v>44931.0</v>
      </c>
      <c r="G1686" s="29">
        <v>44918.0</v>
      </c>
      <c r="H1686" s="29">
        <v>44795.0</v>
      </c>
      <c r="I1686" s="9" t="b">
        <v>1</v>
      </c>
    </row>
    <row r="1687">
      <c r="A1687" s="9" t="s">
        <v>3573</v>
      </c>
      <c r="B1687" s="29">
        <v>44461.0</v>
      </c>
      <c r="C1687" s="9" t="s">
        <v>3574</v>
      </c>
      <c r="D1687" s="9" t="s">
        <v>58</v>
      </c>
      <c r="E1687" s="29">
        <v>44790.0</v>
      </c>
      <c r="F1687" s="29">
        <v>44817.0</v>
      </c>
      <c r="G1687" s="29">
        <v>44790.0</v>
      </c>
      <c r="H1687" s="29">
        <v>44770.0</v>
      </c>
      <c r="I1687" s="9" t="b">
        <v>1</v>
      </c>
    </row>
    <row r="1688">
      <c r="A1688" s="9" t="s">
        <v>3575</v>
      </c>
      <c r="B1688" s="29">
        <v>44460.0</v>
      </c>
      <c r="C1688" s="9" t="s">
        <v>3576</v>
      </c>
      <c r="D1688" s="9" t="s">
        <v>58</v>
      </c>
      <c r="E1688" s="29">
        <v>44641.0</v>
      </c>
      <c r="F1688" s="28">
        <v>44690.0</v>
      </c>
      <c r="G1688" s="29">
        <v>44641.0</v>
      </c>
      <c r="H1688" s="29">
        <v>44511.0</v>
      </c>
      <c r="I1688" s="9" t="b">
        <v>1</v>
      </c>
    </row>
    <row r="1689">
      <c r="A1689" s="9" t="s">
        <v>3577</v>
      </c>
      <c r="B1689" s="29">
        <v>44461.0</v>
      </c>
      <c r="C1689" s="9" t="s">
        <v>3578</v>
      </c>
      <c r="D1689" s="9" t="s">
        <v>58</v>
      </c>
      <c r="F1689" s="29">
        <v>44789.0</v>
      </c>
      <c r="G1689" s="29">
        <v>44789.0</v>
      </c>
      <c r="H1689" s="29">
        <v>44726.0</v>
      </c>
      <c r="I1689" s="9" t="b">
        <v>1</v>
      </c>
    </row>
    <row r="1690">
      <c r="A1690" s="9" t="s">
        <v>3579</v>
      </c>
      <c r="B1690" s="29">
        <v>44460.0</v>
      </c>
      <c r="C1690" s="9" t="s">
        <v>3580</v>
      </c>
      <c r="D1690" s="9" t="s">
        <v>58</v>
      </c>
      <c r="F1690" s="29">
        <v>44628.0</v>
      </c>
      <c r="G1690" s="29">
        <v>44628.0</v>
      </c>
      <c r="H1690" s="29">
        <v>44565.0</v>
      </c>
      <c r="I1690" s="9" t="b">
        <v>1</v>
      </c>
    </row>
    <row r="1691">
      <c r="A1691" s="9" t="s">
        <v>3581</v>
      </c>
      <c r="B1691" s="29">
        <v>44461.0</v>
      </c>
      <c r="C1691" s="9" t="s">
        <v>3582</v>
      </c>
      <c r="D1691" s="9" t="s">
        <v>58</v>
      </c>
      <c r="E1691" s="29">
        <v>44820.0</v>
      </c>
      <c r="F1691" s="29">
        <v>44847.0</v>
      </c>
      <c r="G1691" s="29">
        <v>44820.0</v>
      </c>
      <c r="H1691" s="29">
        <v>44599.0</v>
      </c>
      <c r="I1691" s="9" t="b">
        <v>1</v>
      </c>
    </row>
    <row r="1692">
      <c r="A1692" s="9" t="s">
        <v>3583</v>
      </c>
      <c r="B1692" s="29">
        <v>44462.0</v>
      </c>
      <c r="C1692" s="9" t="s">
        <v>3584</v>
      </c>
      <c r="D1692" s="9" t="s">
        <v>58</v>
      </c>
      <c r="E1692" s="29">
        <v>44847.0</v>
      </c>
      <c r="F1692" s="29">
        <v>44860.0</v>
      </c>
      <c r="G1692" s="29">
        <v>44847.0</v>
      </c>
      <c r="H1692" s="29">
        <v>44572.0</v>
      </c>
      <c r="I1692" s="9" t="b">
        <v>1</v>
      </c>
    </row>
    <row r="1693">
      <c r="A1693" s="9" t="s">
        <v>3585</v>
      </c>
      <c r="B1693" s="29">
        <v>44459.0</v>
      </c>
      <c r="C1693" s="9" t="s">
        <v>3586</v>
      </c>
      <c r="D1693" s="9" t="s">
        <v>58</v>
      </c>
      <c r="E1693" s="29">
        <v>44613.0</v>
      </c>
      <c r="F1693" s="29">
        <v>44620.0</v>
      </c>
      <c r="G1693" s="29">
        <v>44613.0</v>
      </c>
      <c r="H1693" s="29">
        <v>44498.0</v>
      </c>
      <c r="I1693" s="9" t="b">
        <v>1</v>
      </c>
    </row>
    <row r="1694">
      <c r="A1694" s="9" t="s">
        <v>3587</v>
      </c>
      <c r="B1694" s="29">
        <v>44460.0</v>
      </c>
      <c r="C1694" s="9" t="s">
        <v>3588</v>
      </c>
      <c r="D1694" s="9" t="s">
        <v>58</v>
      </c>
      <c r="E1694" s="29">
        <v>44586.0</v>
      </c>
      <c r="F1694" s="29">
        <v>44609.0</v>
      </c>
      <c r="G1694" s="29">
        <v>44586.0</v>
      </c>
      <c r="H1694" s="29">
        <v>44537.0</v>
      </c>
      <c r="I1694" s="9" t="b">
        <v>1</v>
      </c>
    </row>
    <row r="1695">
      <c r="A1695" s="9" t="s">
        <v>3589</v>
      </c>
      <c r="B1695" s="29">
        <v>44529.0</v>
      </c>
      <c r="C1695" s="9" t="s">
        <v>3590</v>
      </c>
      <c r="D1695" s="9" t="s">
        <v>58</v>
      </c>
      <c r="E1695" s="28">
        <v>44698.0</v>
      </c>
      <c r="F1695" s="28">
        <v>44705.0</v>
      </c>
      <c r="G1695" s="28">
        <v>44698.0</v>
      </c>
      <c r="H1695" s="29">
        <v>44624.0</v>
      </c>
      <c r="I1695" s="9" t="b">
        <v>1</v>
      </c>
    </row>
    <row r="1696">
      <c r="A1696" s="9" t="s">
        <v>3591</v>
      </c>
      <c r="B1696" s="29">
        <v>44459.0</v>
      </c>
      <c r="C1696" s="9" t="s">
        <v>3592</v>
      </c>
      <c r="D1696" s="9" t="s">
        <v>58</v>
      </c>
      <c r="F1696" s="28">
        <v>44686.0</v>
      </c>
      <c r="G1696" s="28">
        <v>44686.0</v>
      </c>
      <c r="H1696" s="29">
        <v>44662.0</v>
      </c>
      <c r="I1696" s="9" t="b">
        <v>1</v>
      </c>
    </row>
    <row r="1697">
      <c r="A1697" s="9" t="s">
        <v>3593</v>
      </c>
      <c r="B1697" s="29">
        <v>44458.0</v>
      </c>
      <c r="C1697" s="9" t="s">
        <v>3594</v>
      </c>
      <c r="D1697" s="9" t="s">
        <v>58</v>
      </c>
      <c r="F1697" s="29">
        <v>44637.0</v>
      </c>
      <c r="G1697" s="29">
        <v>44637.0</v>
      </c>
      <c r="H1697" s="29">
        <v>44498.0</v>
      </c>
      <c r="I1697" s="9" t="b">
        <v>1</v>
      </c>
    </row>
    <row r="1698">
      <c r="A1698" s="9" t="s">
        <v>3595</v>
      </c>
      <c r="B1698" s="29">
        <v>44459.0</v>
      </c>
      <c r="C1698" s="9" t="s">
        <v>3596</v>
      </c>
      <c r="D1698" s="9" t="s">
        <v>58</v>
      </c>
      <c r="E1698" s="29">
        <v>44606.0</v>
      </c>
      <c r="F1698" s="29">
        <v>44621.0</v>
      </c>
      <c r="G1698" s="29">
        <v>44606.0</v>
      </c>
      <c r="H1698" s="29">
        <v>44568.0</v>
      </c>
      <c r="I1698" s="9" t="b">
        <v>1</v>
      </c>
    </row>
    <row r="1699">
      <c r="A1699" s="9" t="s">
        <v>3597</v>
      </c>
      <c r="B1699" s="29">
        <v>44458.0</v>
      </c>
      <c r="C1699" s="9" t="s">
        <v>3598</v>
      </c>
      <c r="D1699" s="9" t="s">
        <v>58</v>
      </c>
      <c r="E1699" s="29">
        <v>44600.0</v>
      </c>
      <c r="F1699" s="29">
        <v>44607.0</v>
      </c>
      <c r="G1699" s="29">
        <v>44600.0</v>
      </c>
      <c r="H1699" s="29">
        <v>44559.0</v>
      </c>
      <c r="I1699" s="9" t="b">
        <v>1</v>
      </c>
    </row>
    <row r="1700">
      <c r="A1700" s="9" t="s">
        <v>3599</v>
      </c>
      <c r="B1700" s="29">
        <v>44459.0</v>
      </c>
      <c r="C1700" s="9" t="s">
        <v>3600</v>
      </c>
      <c r="D1700" s="9" t="s">
        <v>58</v>
      </c>
      <c r="E1700" s="29">
        <v>44614.0</v>
      </c>
      <c r="F1700" s="29">
        <v>44629.0</v>
      </c>
      <c r="G1700" s="29">
        <v>44614.0</v>
      </c>
      <c r="H1700" s="29">
        <v>44595.0</v>
      </c>
      <c r="I1700" s="9" t="b">
        <v>1</v>
      </c>
    </row>
    <row r="1701">
      <c r="A1701" s="9" t="s">
        <v>3601</v>
      </c>
      <c r="B1701" s="29">
        <v>44456.0</v>
      </c>
      <c r="C1701" s="9" t="s">
        <v>3602</v>
      </c>
      <c r="D1701" s="9" t="s">
        <v>58</v>
      </c>
      <c r="E1701" s="29">
        <v>44592.0</v>
      </c>
      <c r="F1701" s="29">
        <v>44613.0</v>
      </c>
      <c r="G1701" s="29">
        <v>44592.0</v>
      </c>
      <c r="H1701" s="29">
        <v>44481.0</v>
      </c>
      <c r="I1701" s="9" t="b">
        <v>1</v>
      </c>
    </row>
    <row r="1702">
      <c r="A1702" s="9" t="s">
        <v>3603</v>
      </c>
      <c r="B1702" s="29">
        <v>44456.0</v>
      </c>
      <c r="C1702" s="9" t="s">
        <v>3604</v>
      </c>
      <c r="D1702" s="9" t="s">
        <v>58</v>
      </c>
      <c r="F1702" s="29">
        <v>44635.0</v>
      </c>
      <c r="G1702" s="29">
        <v>44635.0</v>
      </c>
      <c r="H1702" s="29">
        <v>44498.0</v>
      </c>
      <c r="I1702" s="9" t="b">
        <v>1</v>
      </c>
    </row>
    <row r="1703">
      <c r="A1703" s="9" t="s">
        <v>3605</v>
      </c>
      <c r="B1703" s="29">
        <v>44459.0</v>
      </c>
      <c r="C1703" s="9" t="s">
        <v>3606</v>
      </c>
      <c r="D1703" s="9" t="s">
        <v>58</v>
      </c>
      <c r="E1703" s="29">
        <v>44620.0</v>
      </c>
      <c r="F1703" s="29">
        <v>44676.0</v>
      </c>
      <c r="G1703" s="29">
        <v>44620.0</v>
      </c>
      <c r="H1703" s="29">
        <v>44561.0</v>
      </c>
      <c r="I1703" s="9" t="b">
        <v>1</v>
      </c>
    </row>
    <row r="1704">
      <c r="A1704" s="9" t="s">
        <v>3607</v>
      </c>
      <c r="B1704" s="29">
        <v>44459.0</v>
      </c>
      <c r="C1704" s="9" t="s">
        <v>3608</v>
      </c>
      <c r="D1704" s="9" t="s">
        <v>58</v>
      </c>
      <c r="F1704" s="29">
        <v>44642.0</v>
      </c>
      <c r="G1704" s="29">
        <v>44642.0</v>
      </c>
      <c r="H1704" s="29">
        <v>44554.0</v>
      </c>
      <c r="I1704" s="9" t="b">
        <v>1</v>
      </c>
    </row>
    <row r="1705">
      <c r="A1705" s="9" t="s">
        <v>3609</v>
      </c>
      <c r="B1705" s="29">
        <v>44459.0</v>
      </c>
      <c r="C1705" s="9" t="s">
        <v>3610</v>
      </c>
      <c r="D1705" s="9" t="s">
        <v>58</v>
      </c>
      <c r="E1705" s="28">
        <v>44691.0</v>
      </c>
      <c r="F1705" s="28">
        <v>44707.0</v>
      </c>
      <c r="G1705" s="28">
        <v>44691.0</v>
      </c>
      <c r="H1705" s="29">
        <v>44546.0</v>
      </c>
      <c r="I1705" s="9" t="b">
        <v>1</v>
      </c>
    </row>
    <row r="1706">
      <c r="A1706" s="9" t="s">
        <v>141</v>
      </c>
      <c r="B1706" s="29">
        <v>44469.0</v>
      </c>
      <c r="C1706" s="9" t="s">
        <v>142</v>
      </c>
      <c r="D1706" s="9" t="s">
        <v>58</v>
      </c>
      <c r="E1706" s="29">
        <v>44593.0</v>
      </c>
      <c r="F1706" s="29">
        <v>44620.0</v>
      </c>
      <c r="G1706" s="29">
        <v>44593.0</v>
      </c>
      <c r="H1706" s="29">
        <v>44628.0</v>
      </c>
      <c r="I1706" s="9" t="b">
        <v>0</v>
      </c>
    </row>
    <row r="1707">
      <c r="A1707" s="9" t="s">
        <v>3611</v>
      </c>
      <c r="B1707" s="29">
        <v>44456.0</v>
      </c>
      <c r="C1707" s="9" t="s">
        <v>3612</v>
      </c>
      <c r="D1707" s="9" t="s">
        <v>58</v>
      </c>
      <c r="E1707" s="29">
        <v>44637.0</v>
      </c>
      <c r="F1707" s="29">
        <v>44649.0</v>
      </c>
      <c r="G1707" s="29">
        <v>44637.0</v>
      </c>
      <c r="H1707" s="29">
        <v>44602.0</v>
      </c>
      <c r="I1707" s="9" t="b">
        <v>1</v>
      </c>
    </row>
    <row r="1708">
      <c r="A1708" s="9" t="s">
        <v>3613</v>
      </c>
      <c r="B1708" s="29">
        <v>44457.0</v>
      </c>
      <c r="C1708" s="9" t="s">
        <v>3614</v>
      </c>
      <c r="D1708" s="9" t="s">
        <v>58</v>
      </c>
      <c r="E1708" s="29">
        <v>44726.0</v>
      </c>
      <c r="F1708" s="29">
        <v>44743.0</v>
      </c>
      <c r="G1708" s="29">
        <v>44726.0</v>
      </c>
      <c r="H1708" s="28">
        <v>44690.0</v>
      </c>
      <c r="I1708" s="9" t="b">
        <v>1</v>
      </c>
    </row>
    <row r="1709">
      <c r="A1709" s="9" t="s">
        <v>3615</v>
      </c>
      <c r="B1709" s="29">
        <v>44457.0</v>
      </c>
      <c r="C1709" s="9" t="s">
        <v>3616</v>
      </c>
      <c r="D1709" s="9" t="s">
        <v>58</v>
      </c>
      <c r="E1709" s="29">
        <v>44551.0</v>
      </c>
      <c r="F1709" s="29">
        <v>44571.0</v>
      </c>
      <c r="G1709" s="29">
        <v>44551.0</v>
      </c>
      <c r="H1709" s="29">
        <v>44510.0</v>
      </c>
      <c r="I1709" s="9" t="b">
        <v>1</v>
      </c>
    </row>
    <row r="1710">
      <c r="A1710" s="9" t="s">
        <v>3617</v>
      </c>
      <c r="B1710" s="29">
        <v>44456.0</v>
      </c>
      <c r="C1710" s="9" t="s">
        <v>3618</v>
      </c>
      <c r="D1710" s="9" t="s">
        <v>58</v>
      </c>
      <c r="E1710" s="29">
        <v>44866.0</v>
      </c>
      <c r="F1710" s="29">
        <v>44886.0</v>
      </c>
      <c r="G1710" s="29">
        <v>44866.0</v>
      </c>
      <c r="H1710" s="28">
        <v>44694.0</v>
      </c>
      <c r="I1710" s="9" t="b">
        <v>1</v>
      </c>
    </row>
    <row r="1711">
      <c r="A1711" s="9" t="s">
        <v>3619</v>
      </c>
      <c r="B1711" s="29">
        <v>44460.0</v>
      </c>
      <c r="C1711" s="9" t="s">
        <v>3620</v>
      </c>
      <c r="D1711" s="9" t="s">
        <v>58</v>
      </c>
      <c r="E1711" s="29">
        <v>44636.0</v>
      </c>
      <c r="F1711" s="29">
        <v>44642.0</v>
      </c>
      <c r="G1711" s="29">
        <v>44636.0</v>
      </c>
      <c r="H1711" s="29">
        <v>44605.0</v>
      </c>
      <c r="I1711" s="9" t="b">
        <v>1</v>
      </c>
    </row>
    <row r="1712">
      <c r="A1712" s="9" t="s">
        <v>3621</v>
      </c>
      <c r="B1712" s="29">
        <v>44456.0</v>
      </c>
      <c r="C1712" s="9" t="s">
        <v>3622</v>
      </c>
      <c r="D1712" s="9" t="s">
        <v>58</v>
      </c>
      <c r="E1712" s="29">
        <v>44635.0</v>
      </c>
      <c r="F1712" s="29">
        <v>44645.0</v>
      </c>
      <c r="G1712" s="29">
        <v>44635.0</v>
      </c>
      <c r="H1712" s="29">
        <v>44612.0</v>
      </c>
      <c r="I1712" s="9" t="b">
        <v>1</v>
      </c>
    </row>
    <row r="1713">
      <c r="A1713" s="9" t="s">
        <v>3623</v>
      </c>
      <c r="B1713" s="29">
        <v>44456.0</v>
      </c>
      <c r="C1713" s="9" t="s">
        <v>3624</v>
      </c>
      <c r="D1713" s="9" t="s">
        <v>58</v>
      </c>
      <c r="F1713" s="29">
        <v>44811.0</v>
      </c>
      <c r="G1713" s="29">
        <v>44811.0</v>
      </c>
      <c r="H1713" s="29">
        <v>44731.0</v>
      </c>
      <c r="I1713" s="9" t="b">
        <v>1</v>
      </c>
    </row>
    <row r="1714">
      <c r="A1714" s="9" t="s">
        <v>3625</v>
      </c>
      <c r="B1714" s="29">
        <v>44454.0</v>
      </c>
      <c r="C1714" s="9" t="s">
        <v>3626</v>
      </c>
      <c r="D1714" s="9" t="s">
        <v>58</v>
      </c>
      <c r="F1714" s="28">
        <v>44693.0</v>
      </c>
      <c r="G1714" s="28">
        <v>44693.0</v>
      </c>
      <c r="H1714" s="29">
        <v>44643.0</v>
      </c>
      <c r="I1714" s="9" t="b">
        <v>1</v>
      </c>
    </row>
    <row r="1715">
      <c r="A1715" s="9" t="s">
        <v>3627</v>
      </c>
      <c r="B1715" s="29">
        <v>44461.0</v>
      </c>
      <c r="C1715" s="9" t="s">
        <v>3628</v>
      </c>
      <c r="D1715" s="9" t="s">
        <v>58</v>
      </c>
      <c r="E1715" s="29">
        <v>44622.0</v>
      </c>
      <c r="F1715" s="29">
        <v>44643.0</v>
      </c>
      <c r="G1715" s="29">
        <v>44622.0</v>
      </c>
      <c r="H1715" s="29">
        <v>44589.0</v>
      </c>
      <c r="I1715" s="9" t="b">
        <v>1</v>
      </c>
    </row>
    <row r="1716">
      <c r="A1716" s="9" t="s">
        <v>3629</v>
      </c>
      <c r="B1716" s="29">
        <v>44533.0</v>
      </c>
      <c r="C1716" s="9" t="s">
        <v>3630</v>
      </c>
      <c r="D1716" s="9" t="s">
        <v>58</v>
      </c>
      <c r="E1716" s="29">
        <v>44839.0</v>
      </c>
      <c r="F1716" s="29">
        <v>44881.0</v>
      </c>
      <c r="G1716" s="29">
        <v>44839.0</v>
      </c>
      <c r="H1716" s="29">
        <v>44659.0</v>
      </c>
      <c r="I1716" s="9" t="b">
        <v>1</v>
      </c>
    </row>
    <row r="1717">
      <c r="A1717" s="9" t="s">
        <v>3631</v>
      </c>
      <c r="B1717" s="29">
        <v>44453.0</v>
      </c>
      <c r="C1717" s="9" t="s">
        <v>3632</v>
      </c>
      <c r="D1717" s="9" t="s">
        <v>58</v>
      </c>
      <c r="E1717" s="29">
        <v>44545.0</v>
      </c>
      <c r="F1717" s="29">
        <v>44568.0</v>
      </c>
      <c r="G1717" s="29">
        <v>44545.0</v>
      </c>
      <c r="H1717" s="29">
        <v>44494.0</v>
      </c>
      <c r="I1717" s="9" t="b">
        <v>1</v>
      </c>
    </row>
    <row r="1718">
      <c r="A1718" s="9" t="s">
        <v>3633</v>
      </c>
      <c r="B1718" s="29">
        <v>44453.0</v>
      </c>
      <c r="C1718" s="9" t="s">
        <v>3634</v>
      </c>
      <c r="D1718" s="9" t="s">
        <v>58</v>
      </c>
      <c r="F1718" s="29">
        <v>44566.0</v>
      </c>
      <c r="G1718" s="29">
        <v>44566.0</v>
      </c>
      <c r="H1718" s="29">
        <v>44531.0</v>
      </c>
      <c r="I1718" s="9" t="b">
        <v>1</v>
      </c>
    </row>
    <row r="1719">
      <c r="A1719" s="9" t="s">
        <v>3635</v>
      </c>
      <c r="B1719" s="29">
        <v>44476.0</v>
      </c>
      <c r="C1719" s="9" t="s">
        <v>3636</v>
      </c>
      <c r="D1719" s="9" t="s">
        <v>58</v>
      </c>
      <c r="E1719" s="29">
        <v>44725.0</v>
      </c>
      <c r="F1719" s="29">
        <v>44739.0</v>
      </c>
      <c r="G1719" s="29">
        <v>44725.0</v>
      </c>
      <c r="H1719" s="29">
        <v>44544.0</v>
      </c>
      <c r="I1719" s="9" t="b">
        <v>1</v>
      </c>
    </row>
    <row r="1720">
      <c r="A1720" s="9" t="s">
        <v>3637</v>
      </c>
      <c r="B1720" s="29">
        <v>44453.0</v>
      </c>
      <c r="C1720" s="9" t="s">
        <v>3638</v>
      </c>
      <c r="D1720" s="9" t="s">
        <v>58</v>
      </c>
      <c r="E1720" s="29">
        <v>44677.0</v>
      </c>
      <c r="F1720" s="28">
        <v>44686.0</v>
      </c>
      <c r="G1720" s="29">
        <v>44677.0</v>
      </c>
      <c r="H1720" s="29">
        <v>44505.0</v>
      </c>
      <c r="I1720" s="9" t="b">
        <v>1</v>
      </c>
    </row>
    <row r="1721">
      <c r="A1721" s="9" t="s">
        <v>3639</v>
      </c>
      <c r="B1721" s="29">
        <v>44455.0</v>
      </c>
      <c r="C1721" s="9" t="s">
        <v>3640</v>
      </c>
      <c r="D1721" s="9" t="s">
        <v>58</v>
      </c>
      <c r="E1721" s="28">
        <v>44692.0</v>
      </c>
      <c r="F1721" s="28">
        <v>44708.0</v>
      </c>
      <c r="G1721" s="28">
        <v>44692.0</v>
      </c>
      <c r="H1721" s="29">
        <v>44532.0</v>
      </c>
      <c r="I1721" s="9" t="b">
        <v>1</v>
      </c>
    </row>
    <row r="1722">
      <c r="A1722" s="9" t="s">
        <v>3641</v>
      </c>
      <c r="B1722" s="29">
        <v>44454.0</v>
      </c>
      <c r="C1722" s="9" t="s">
        <v>3642</v>
      </c>
      <c r="D1722" s="9" t="s">
        <v>58</v>
      </c>
      <c r="F1722" s="28">
        <v>44711.0</v>
      </c>
      <c r="G1722" s="28">
        <v>44711.0</v>
      </c>
      <c r="H1722" s="29">
        <v>44665.0</v>
      </c>
      <c r="I1722" s="9" t="b">
        <v>1</v>
      </c>
    </row>
    <row r="1723">
      <c r="A1723" s="9" t="s">
        <v>3643</v>
      </c>
      <c r="B1723" s="29">
        <v>44516.0</v>
      </c>
      <c r="C1723" s="9" t="s">
        <v>3644</v>
      </c>
      <c r="D1723" s="9" t="s">
        <v>58</v>
      </c>
      <c r="E1723" s="29">
        <v>44736.0</v>
      </c>
      <c r="F1723" s="29">
        <v>44782.0</v>
      </c>
      <c r="G1723" s="29">
        <v>44736.0</v>
      </c>
      <c r="H1723" s="29">
        <v>44631.0</v>
      </c>
      <c r="I1723" s="9" t="b">
        <v>1</v>
      </c>
    </row>
    <row r="1724">
      <c r="A1724" s="9" t="s">
        <v>3645</v>
      </c>
      <c r="B1724" s="29">
        <v>44455.0</v>
      </c>
      <c r="C1724" s="9" t="s">
        <v>3646</v>
      </c>
      <c r="D1724" s="9" t="s">
        <v>58</v>
      </c>
      <c r="F1724" s="29">
        <v>44592.0</v>
      </c>
      <c r="G1724" s="29">
        <v>44592.0</v>
      </c>
      <c r="H1724" s="29">
        <v>44456.0</v>
      </c>
      <c r="I1724" s="9" t="b">
        <v>1</v>
      </c>
    </row>
    <row r="1725">
      <c r="A1725" s="9" t="s">
        <v>3647</v>
      </c>
      <c r="B1725" s="29">
        <v>44454.0</v>
      </c>
      <c r="C1725" s="9" t="s">
        <v>3648</v>
      </c>
      <c r="D1725" s="9" t="s">
        <v>58</v>
      </c>
      <c r="F1725" s="28">
        <v>44701.0</v>
      </c>
      <c r="G1725" s="28">
        <v>44701.0</v>
      </c>
      <c r="H1725" s="29">
        <v>44551.0</v>
      </c>
      <c r="I1725" s="9" t="b">
        <v>1</v>
      </c>
    </row>
    <row r="1726">
      <c r="A1726" s="9" t="s">
        <v>3649</v>
      </c>
      <c r="B1726" s="29">
        <v>44454.0</v>
      </c>
      <c r="C1726" s="9" t="s">
        <v>3650</v>
      </c>
      <c r="D1726" s="9" t="s">
        <v>58</v>
      </c>
      <c r="E1726" s="29">
        <v>44516.0</v>
      </c>
      <c r="F1726" s="29">
        <v>44532.0</v>
      </c>
      <c r="G1726" s="29">
        <v>44516.0</v>
      </c>
      <c r="H1726" s="29">
        <v>44476.0</v>
      </c>
      <c r="I1726" s="9" t="b">
        <v>1</v>
      </c>
    </row>
    <row r="1727">
      <c r="A1727" s="9" t="s">
        <v>3651</v>
      </c>
      <c r="B1727" s="29">
        <v>44454.0</v>
      </c>
      <c r="C1727" s="9" t="s">
        <v>3652</v>
      </c>
      <c r="D1727" s="9" t="s">
        <v>58</v>
      </c>
      <c r="F1727" s="29">
        <v>44754.0</v>
      </c>
      <c r="G1727" s="29">
        <v>44754.0</v>
      </c>
      <c r="H1727" s="29">
        <v>44720.0</v>
      </c>
      <c r="I1727" s="9" t="b">
        <v>1</v>
      </c>
    </row>
    <row r="1728">
      <c r="A1728" s="9" t="s">
        <v>3653</v>
      </c>
      <c r="B1728" s="29">
        <v>44454.0</v>
      </c>
      <c r="C1728" s="9" t="s">
        <v>3654</v>
      </c>
      <c r="D1728" s="9" t="s">
        <v>58</v>
      </c>
      <c r="E1728" s="29">
        <v>44718.0</v>
      </c>
      <c r="F1728" s="29">
        <v>44755.0</v>
      </c>
      <c r="G1728" s="29">
        <v>44718.0</v>
      </c>
      <c r="H1728" s="29">
        <v>44568.0</v>
      </c>
      <c r="I1728" s="9" t="b">
        <v>1</v>
      </c>
    </row>
    <row r="1729">
      <c r="A1729" s="9" t="s">
        <v>3655</v>
      </c>
      <c r="B1729" s="29">
        <v>44454.0</v>
      </c>
      <c r="C1729" s="9" t="s">
        <v>3656</v>
      </c>
      <c r="D1729" s="9" t="s">
        <v>58</v>
      </c>
      <c r="E1729" s="29">
        <v>44529.0</v>
      </c>
      <c r="F1729" s="29">
        <v>44537.0</v>
      </c>
      <c r="G1729" s="29">
        <v>44529.0</v>
      </c>
      <c r="H1729" s="29">
        <v>44455.0</v>
      </c>
      <c r="I1729" s="9" t="b">
        <v>1</v>
      </c>
    </row>
    <row r="1730">
      <c r="A1730" s="9" t="s">
        <v>3657</v>
      </c>
      <c r="B1730" s="29">
        <v>44451.0</v>
      </c>
      <c r="C1730" s="9" t="s">
        <v>3658</v>
      </c>
      <c r="D1730" s="9" t="s">
        <v>58</v>
      </c>
      <c r="E1730" s="29">
        <v>44739.0</v>
      </c>
      <c r="F1730" s="29">
        <v>44777.0</v>
      </c>
      <c r="G1730" s="29">
        <v>44739.0</v>
      </c>
      <c r="H1730" s="29">
        <v>44482.0</v>
      </c>
      <c r="I1730" s="9" t="b">
        <v>1</v>
      </c>
    </row>
    <row r="1731">
      <c r="A1731" s="9" t="s">
        <v>3659</v>
      </c>
      <c r="B1731" s="29">
        <v>44451.0</v>
      </c>
      <c r="C1731" s="9" t="s">
        <v>3660</v>
      </c>
      <c r="D1731" s="9" t="s">
        <v>58</v>
      </c>
      <c r="F1731" s="29">
        <v>44782.0</v>
      </c>
      <c r="G1731" s="29">
        <v>44782.0</v>
      </c>
      <c r="H1731" s="29">
        <v>44519.0</v>
      </c>
      <c r="I1731" s="9" t="b">
        <v>1</v>
      </c>
    </row>
    <row r="1732">
      <c r="A1732" s="9" t="s">
        <v>3661</v>
      </c>
      <c r="B1732" s="29">
        <v>44454.0</v>
      </c>
      <c r="C1732" s="9" t="s">
        <v>3662</v>
      </c>
      <c r="D1732" s="9" t="s">
        <v>58</v>
      </c>
      <c r="F1732" s="29">
        <v>44628.0</v>
      </c>
      <c r="G1732" s="29">
        <v>44628.0</v>
      </c>
      <c r="H1732" s="29">
        <v>44585.0</v>
      </c>
      <c r="I1732" s="9" t="b">
        <v>1</v>
      </c>
    </row>
    <row r="1733">
      <c r="A1733" s="9" t="s">
        <v>3663</v>
      </c>
      <c r="B1733" s="29">
        <v>44451.0</v>
      </c>
      <c r="C1733" s="9" t="s">
        <v>3664</v>
      </c>
      <c r="D1733" s="9" t="s">
        <v>58</v>
      </c>
      <c r="F1733" s="29">
        <v>44600.0</v>
      </c>
      <c r="G1733" s="29">
        <v>44600.0</v>
      </c>
      <c r="H1733" s="29">
        <v>44495.0</v>
      </c>
      <c r="I1733" s="9" t="b">
        <v>1</v>
      </c>
    </row>
    <row r="1734">
      <c r="A1734" s="9" t="s">
        <v>143</v>
      </c>
      <c r="B1734" s="29">
        <v>44450.0</v>
      </c>
      <c r="C1734" s="9" t="s">
        <v>144</v>
      </c>
      <c r="D1734" s="9" t="s">
        <v>58</v>
      </c>
      <c r="F1734" s="29">
        <v>44516.0</v>
      </c>
      <c r="G1734" s="29">
        <v>44516.0</v>
      </c>
      <c r="H1734" s="29">
        <v>44603.0</v>
      </c>
      <c r="I1734" s="9" t="b">
        <v>0</v>
      </c>
    </row>
    <row r="1735">
      <c r="A1735" s="9" t="s">
        <v>145</v>
      </c>
      <c r="B1735" s="29">
        <v>44449.0</v>
      </c>
      <c r="C1735" s="9" t="s">
        <v>146</v>
      </c>
      <c r="D1735" s="9" t="s">
        <v>58</v>
      </c>
      <c r="E1735" s="28">
        <v>44708.0</v>
      </c>
      <c r="F1735" s="29">
        <v>44725.0</v>
      </c>
      <c r="G1735" s="28">
        <v>44708.0</v>
      </c>
      <c r="H1735" s="29">
        <v>44720.0</v>
      </c>
      <c r="I1735" s="9" t="b">
        <v>0</v>
      </c>
    </row>
    <row r="1736">
      <c r="A1736" s="9" t="s">
        <v>3665</v>
      </c>
      <c r="B1736" s="29">
        <v>44451.0</v>
      </c>
      <c r="C1736" s="9" t="s">
        <v>3666</v>
      </c>
      <c r="D1736" s="9" t="s">
        <v>58</v>
      </c>
      <c r="F1736" s="29">
        <v>44804.0</v>
      </c>
      <c r="G1736" s="29">
        <v>44804.0</v>
      </c>
      <c r="H1736" s="29">
        <v>44538.0</v>
      </c>
      <c r="I1736" s="9" t="b">
        <v>1</v>
      </c>
    </row>
    <row r="1737">
      <c r="A1737" s="9" t="s">
        <v>3667</v>
      </c>
      <c r="B1737" s="29">
        <v>44458.0</v>
      </c>
      <c r="C1737" s="9" t="s">
        <v>3668</v>
      </c>
      <c r="D1737" s="9" t="s">
        <v>58</v>
      </c>
      <c r="F1737" s="29">
        <v>44844.0</v>
      </c>
      <c r="G1737" s="29">
        <v>44844.0</v>
      </c>
      <c r="H1737" s="29">
        <v>44553.0</v>
      </c>
      <c r="I1737" s="9" t="b">
        <v>1</v>
      </c>
    </row>
    <row r="1738">
      <c r="A1738" s="9" t="s">
        <v>3669</v>
      </c>
      <c r="B1738" s="29">
        <v>44450.0</v>
      </c>
      <c r="C1738" s="9" t="s">
        <v>3670</v>
      </c>
      <c r="D1738" s="9" t="s">
        <v>58</v>
      </c>
      <c r="E1738" s="29">
        <v>44589.0</v>
      </c>
      <c r="F1738" s="29">
        <v>44607.0</v>
      </c>
      <c r="G1738" s="29">
        <v>44589.0</v>
      </c>
      <c r="H1738" s="29">
        <v>44461.0</v>
      </c>
      <c r="I1738" s="9" t="b">
        <v>1</v>
      </c>
    </row>
    <row r="1739">
      <c r="A1739" s="9" t="s">
        <v>3671</v>
      </c>
      <c r="B1739" s="29">
        <v>44453.0</v>
      </c>
      <c r="C1739" s="9" t="s">
        <v>3672</v>
      </c>
      <c r="D1739" s="9" t="s">
        <v>58</v>
      </c>
      <c r="F1739" s="29">
        <v>44586.0</v>
      </c>
      <c r="G1739" s="29">
        <v>44586.0</v>
      </c>
      <c r="H1739" s="29">
        <v>44525.0</v>
      </c>
      <c r="I1739" s="9" t="b">
        <v>1</v>
      </c>
    </row>
    <row r="1740">
      <c r="A1740" s="9" t="s">
        <v>3673</v>
      </c>
      <c r="B1740" s="29">
        <v>44449.0</v>
      </c>
      <c r="C1740" s="9" t="s">
        <v>3674</v>
      </c>
      <c r="D1740" s="9" t="s">
        <v>58</v>
      </c>
      <c r="E1740" s="29">
        <v>44677.0</v>
      </c>
      <c r="F1740" s="28">
        <v>44694.0</v>
      </c>
      <c r="G1740" s="29">
        <v>44677.0</v>
      </c>
      <c r="H1740" s="29">
        <v>44585.0</v>
      </c>
      <c r="I1740" s="9" t="b">
        <v>1</v>
      </c>
    </row>
    <row r="1741">
      <c r="A1741" s="9" t="s">
        <v>147</v>
      </c>
      <c r="B1741" s="29">
        <v>44448.0</v>
      </c>
      <c r="C1741" s="9" t="s">
        <v>148</v>
      </c>
      <c r="D1741" s="9" t="s">
        <v>58</v>
      </c>
      <c r="E1741" s="29">
        <v>44603.0</v>
      </c>
      <c r="F1741" s="29">
        <v>44655.0</v>
      </c>
      <c r="G1741" s="29">
        <v>44603.0</v>
      </c>
      <c r="H1741" s="29">
        <v>44649.0</v>
      </c>
      <c r="I1741" s="9" t="b">
        <v>0</v>
      </c>
    </row>
    <row r="1742">
      <c r="A1742" s="9" t="s">
        <v>3675</v>
      </c>
      <c r="B1742" s="29">
        <v>44448.0</v>
      </c>
      <c r="C1742" s="9" t="s">
        <v>3676</v>
      </c>
      <c r="D1742" s="9" t="s">
        <v>58</v>
      </c>
      <c r="F1742" s="29">
        <v>44517.0</v>
      </c>
      <c r="G1742" s="29">
        <v>44517.0</v>
      </c>
      <c r="H1742" s="29">
        <v>44483.0</v>
      </c>
      <c r="I1742" s="9" t="b">
        <v>1</v>
      </c>
    </row>
    <row r="1743">
      <c r="A1743" s="9" t="s">
        <v>3677</v>
      </c>
      <c r="B1743" s="29">
        <v>44473.0</v>
      </c>
      <c r="C1743" s="9" t="s">
        <v>3678</v>
      </c>
      <c r="D1743" s="9" t="s">
        <v>58</v>
      </c>
      <c r="E1743" s="28">
        <v>44693.0</v>
      </c>
      <c r="F1743" s="28">
        <v>44712.0</v>
      </c>
      <c r="G1743" s="28">
        <v>44693.0</v>
      </c>
      <c r="H1743" s="29">
        <v>44567.0</v>
      </c>
      <c r="I1743" s="9" t="b">
        <v>1</v>
      </c>
    </row>
    <row r="1744">
      <c r="A1744" s="9" t="s">
        <v>3679</v>
      </c>
      <c r="B1744" s="29">
        <v>44447.0</v>
      </c>
      <c r="C1744" s="9" t="s">
        <v>3680</v>
      </c>
      <c r="D1744" s="9" t="s">
        <v>58</v>
      </c>
      <c r="F1744" s="29">
        <v>44537.0</v>
      </c>
      <c r="G1744" s="29">
        <v>44537.0</v>
      </c>
      <c r="H1744" s="29">
        <v>44512.0</v>
      </c>
      <c r="I1744" s="9" t="b">
        <v>1</v>
      </c>
    </row>
    <row r="1745">
      <c r="A1745" s="9" t="s">
        <v>3681</v>
      </c>
      <c r="B1745" s="29">
        <v>44447.0</v>
      </c>
      <c r="C1745" s="9" t="s">
        <v>3682</v>
      </c>
      <c r="D1745" s="9" t="s">
        <v>58</v>
      </c>
      <c r="E1745" s="28">
        <v>44711.0</v>
      </c>
      <c r="F1745" s="29">
        <v>44720.0</v>
      </c>
      <c r="G1745" s="28">
        <v>44711.0</v>
      </c>
      <c r="H1745" s="28">
        <v>44694.0</v>
      </c>
      <c r="I1745" s="9" t="b">
        <v>1</v>
      </c>
    </row>
    <row r="1746">
      <c r="A1746" s="9" t="s">
        <v>3683</v>
      </c>
      <c r="B1746" s="29">
        <v>44447.0</v>
      </c>
      <c r="C1746" s="9" t="s">
        <v>3684</v>
      </c>
      <c r="D1746" s="9" t="s">
        <v>58</v>
      </c>
      <c r="E1746" s="29">
        <v>44638.0</v>
      </c>
      <c r="F1746" s="29">
        <v>44663.0</v>
      </c>
      <c r="G1746" s="29">
        <v>44638.0</v>
      </c>
      <c r="H1746" s="29">
        <v>44614.0</v>
      </c>
      <c r="I1746" s="9" t="b">
        <v>1</v>
      </c>
    </row>
    <row r="1747">
      <c r="A1747" s="9" t="s">
        <v>149</v>
      </c>
      <c r="B1747" s="29">
        <v>44445.0</v>
      </c>
      <c r="C1747" s="9" t="s">
        <v>150</v>
      </c>
      <c r="D1747" s="9" t="s">
        <v>58</v>
      </c>
      <c r="F1747" s="29">
        <v>44621.0</v>
      </c>
      <c r="G1747" s="29">
        <v>44621.0</v>
      </c>
      <c r="H1747" s="29">
        <v>44649.0</v>
      </c>
      <c r="I1747" s="9" t="b">
        <v>0</v>
      </c>
    </row>
    <row r="1748">
      <c r="A1748" s="9" t="s">
        <v>3685</v>
      </c>
      <c r="B1748" s="29">
        <v>44445.0</v>
      </c>
      <c r="C1748" s="9" t="s">
        <v>3686</v>
      </c>
      <c r="D1748" s="9" t="s">
        <v>58</v>
      </c>
      <c r="E1748" s="29">
        <v>44592.0</v>
      </c>
      <c r="F1748" s="29">
        <v>44607.0</v>
      </c>
      <c r="G1748" s="29">
        <v>44592.0</v>
      </c>
      <c r="H1748" s="29">
        <v>44526.0</v>
      </c>
      <c r="I1748" s="9" t="b">
        <v>1</v>
      </c>
    </row>
    <row r="1749">
      <c r="A1749" s="9" t="s">
        <v>3687</v>
      </c>
      <c r="B1749" s="29">
        <v>44446.0</v>
      </c>
      <c r="C1749" s="9" t="s">
        <v>3688</v>
      </c>
      <c r="D1749" s="9" t="s">
        <v>58</v>
      </c>
      <c r="F1749" s="29">
        <v>44652.0</v>
      </c>
      <c r="G1749" s="29">
        <v>44652.0</v>
      </c>
      <c r="H1749" s="29">
        <v>44603.0</v>
      </c>
      <c r="I1749" s="9" t="b">
        <v>1</v>
      </c>
    </row>
    <row r="1750">
      <c r="A1750" s="9" t="s">
        <v>3689</v>
      </c>
      <c r="B1750" s="29">
        <v>44445.0</v>
      </c>
      <c r="C1750" s="9" t="s">
        <v>3690</v>
      </c>
      <c r="D1750" s="9" t="s">
        <v>58</v>
      </c>
      <c r="F1750" s="29">
        <v>44572.0</v>
      </c>
      <c r="G1750" s="29">
        <v>44572.0</v>
      </c>
      <c r="H1750" s="29">
        <v>44490.0</v>
      </c>
      <c r="I1750" s="9" t="b">
        <v>1</v>
      </c>
    </row>
    <row r="1751">
      <c r="A1751" s="9" t="s">
        <v>3691</v>
      </c>
      <c r="B1751" s="29">
        <v>44455.0</v>
      </c>
      <c r="C1751" s="9" t="s">
        <v>3692</v>
      </c>
      <c r="D1751" s="9" t="s">
        <v>58</v>
      </c>
      <c r="E1751" s="29">
        <v>44677.0</v>
      </c>
      <c r="F1751" s="29">
        <v>44718.0</v>
      </c>
      <c r="G1751" s="29">
        <v>44677.0</v>
      </c>
      <c r="H1751" s="29">
        <v>44504.0</v>
      </c>
      <c r="I1751" s="9" t="b">
        <v>1</v>
      </c>
    </row>
    <row r="1752">
      <c r="A1752" s="9" t="s">
        <v>3693</v>
      </c>
      <c r="B1752" s="29">
        <v>44445.0</v>
      </c>
      <c r="C1752" s="9" t="s">
        <v>3694</v>
      </c>
      <c r="D1752" s="9" t="s">
        <v>58</v>
      </c>
      <c r="E1752" s="29">
        <v>44678.0</v>
      </c>
      <c r="F1752" s="28">
        <v>44692.0</v>
      </c>
      <c r="G1752" s="29">
        <v>44678.0</v>
      </c>
      <c r="H1752" s="29">
        <v>44497.0</v>
      </c>
      <c r="I1752" s="9" t="b">
        <v>1</v>
      </c>
    </row>
    <row r="1753">
      <c r="A1753" s="9" t="s">
        <v>3695</v>
      </c>
      <c r="B1753" s="29">
        <v>44483.0</v>
      </c>
      <c r="C1753" s="9" t="s">
        <v>3696</v>
      </c>
      <c r="D1753" s="9" t="s">
        <v>58</v>
      </c>
      <c r="E1753" s="29">
        <v>44613.0</v>
      </c>
      <c r="F1753" s="29">
        <v>44630.0</v>
      </c>
      <c r="G1753" s="29">
        <v>44613.0</v>
      </c>
      <c r="H1753" s="29">
        <v>44592.0</v>
      </c>
      <c r="I1753" s="9" t="b">
        <v>1</v>
      </c>
    </row>
    <row r="1754">
      <c r="A1754" s="9" t="s">
        <v>3697</v>
      </c>
      <c r="B1754" s="29">
        <v>44445.0</v>
      </c>
      <c r="C1754" s="9" t="s">
        <v>3698</v>
      </c>
      <c r="D1754" s="9" t="s">
        <v>58</v>
      </c>
      <c r="E1754" s="29">
        <v>44722.0</v>
      </c>
      <c r="F1754" s="29">
        <v>44741.0</v>
      </c>
      <c r="G1754" s="29">
        <v>44722.0</v>
      </c>
      <c r="H1754" s="29">
        <v>44498.0</v>
      </c>
      <c r="I1754" s="9" t="b">
        <v>1</v>
      </c>
    </row>
    <row r="1755">
      <c r="A1755" s="9" t="s">
        <v>3699</v>
      </c>
      <c r="B1755" s="29">
        <v>44454.0</v>
      </c>
      <c r="C1755" s="9" t="s">
        <v>3700</v>
      </c>
      <c r="D1755" s="9" t="s">
        <v>58</v>
      </c>
      <c r="F1755" s="28">
        <v>44691.0</v>
      </c>
      <c r="G1755" s="28">
        <v>44691.0</v>
      </c>
      <c r="H1755" s="29">
        <v>44546.0</v>
      </c>
      <c r="I1755" s="9" t="b">
        <v>1</v>
      </c>
    </row>
    <row r="1756">
      <c r="A1756" s="9" t="s">
        <v>151</v>
      </c>
      <c r="B1756" s="29">
        <v>44444.0</v>
      </c>
      <c r="C1756" s="9" t="s">
        <v>152</v>
      </c>
      <c r="D1756" s="9" t="s">
        <v>58</v>
      </c>
      <c r="E1756" s="29">
        <v>44536.0</v>
      </c>
      <c r="F1756" s="29">
        <v>44586.0</v>
      </c>
      <c r="G1756" s="29">
        <v>44536.0</v>
      </c>
      <c r="H1756" s="29">
        <v>44536.0</v>
      </c>
      <c r="I1756" s="9" t="b">
        <v>0</v>
      </c>
    </row>
    <row r="1757">
      <c r="A1757" s="9" t="s">
        <v>3701</v>
      </c>
      <c r="B1757" s="29">
        <v>44445.0</v>
      </c>
      <c r="C1757" s="9" t="s">
        <v>3702</v>
      </c>
      <c r="D1757" s="9" t="s">
        <v>58</v>
      </c>
      <c r="E1757" s="29">
        <v>44635.0</v>
      </c>
      <c r="F1757" s="29">
        <v>44663.0</v>
      </c>
      <c r="G1757" s="29">
        <v>44635.0</v>
      </c>
      <c r="H1757" s="29">
        <v>44630.0</v>
      </c>
      <c r="I1757" s="9" t="b">
        <v>1</v>
      </c>
    </row>
    <row r="1758">
      <c r="A1758" s="9" t="s">
        <v>3703</v>
      </c>
      <c r="B1758" s="29">
        <v>44444.0</v>
      </c>
      <c r="C1758" s="9" t="s">
        <v>3704</v>
      </c>
      <c r="D1758" s="9" t="s">
        <v>58</v>
      </c>
      <c r="E1758" s="29">
        <v>44544.0</v>
      </c>
      <c r="F1758" s="29">
        <v>44561.0</v>
      </c>
      <c r="G1758" s="29">
        <v>44544.0</v>
      </c>
      <c r="H1758" s="29">
        <v>44518.0</v>
      </c>
      <c r="I1758" s="9" t="b">
        <v>1</v>
      </c>
    </row>
    <row r="1759">
      <c r="A1759" s="9" t="s">
        <v>3705</v>
      </c>
      <c r="B1759" s="29">
        <v>44442.0</v>
      </c>
      <c r="C1759" s="9" t="s">
        <v>3706</v>
      </c>
      <c r="D1759" s="9" t="s">
        <v>58</v>
      </c>
      <c r="E1759" s="29">
        <v>44546.0</v>
      </c>
      <c r="F1759" s="29">
        <v>44593.0</v>
      </c>
      <c r="G1759" s="29">
        <v>44546.0</v>
      </c>
      <c r="H1759" s="29">
        <v>44501.0</v>
      </c>
      <c r="I1759" s="9" t="b">
        <v>1</v>
      </c>
    </row>
    <row r="1760">
      <c r="A1760" s="9" t="s">
        <v>3707</v>
      </c>
      <c r="B1760" s="29">
        <v>44512.0</v>
      </c>
      <c r="C1760" s="9" t="s">
        <v>3708</v>
      </c>
      <c r="D1760" s="9" t="s">
        <v>58</v>
      </c>
      <c r="E1760" s="29">
        <v>44733.0</v>
      </c>
      <c r="F1760" s="29">
        <v>44748.0</v>
      </c>
      <c r="G1760" s="29">
        <v>44733.0</v>
      </c>
      <c r="H1760" s="29">
        <v>44662.0</v>
      </c>
      <c r="I1760" s="9" t="b">
        <v>1</v>
      </c>
    </row>
    <row r="1761">
      <c r="A1761" s="9" t="s">
        <v>3709</v>
      </c>
      <c r="B1761" s="29">
        <v>44442.0</v>
      </c>
      <c r="C1761" s="9" t="s">
        <v>3710</v>
      </c>
      <c r="D1761" s="9" t="s">
        <v>58</v>
      </c>
      <c r="E1761" s="29">
        <v>44651.0</v>
      </c>
      <c r="F1761" s="29">
        <v>44670.0</v>
      </c>
      <c r="G1761" s="29">
        <v>44651.0</v>
      </c>
      <c r="H1761" s="29">
        <v>44628.0</v>
      </c>
      <c r="I1761" s="9" t="b">
        <v>1</v>
      </c>
    </row>
    <row r="1762">
      <c r="A1762" s="9" t="s">
        <v>3711</v>
      </c>
      <c r="B1762" s="29">
        <v>44788.0</v>
      </c>
      <c r="C1762" s="9" t="s">
        <v>3712</v>
      </c>
      <c r="D1762" s="9" t="s">
        <v>58</v>
      </c>
      <c r="F1762" s="29">
        <v>45160.0</v>
      </c>
      <c r="G1762" s="29">
        <v>45160.0</v>
      </c>
      <c r="H1762" s="29">
        <v>45107.0</v>
      </c>
      <c r="I1762" s="9" t="b">
        <v>1</v>
      </c>
    </row>
    <row r="1763">
      <c r="A1763" s="9" t="s">
        <v>3713</v>
      </c>
      <c r="B1763" s="29">
        <v>44523.0</v>
      </c>
      <c r="C1763" s="9" t="s">
        <v>3714</v>
      </c>
      <c r="D1763" s="9" t="s">
        <v>58</v>
      </c>
      <c r="F1763" s="29">
        <v>44832.0</v>
      </c>
      <c r="G1763" s="29">
        <v>44832.0</v>
      </c>
      <c r="H1763" s="29">
        <v>44775.0</v>
      </c>
      <c r="I1763" s="9" t="b">
        <v>1</v>
      </c>
    </row>
    <row r="1764">
      <c r="A1764" s="9" t="s">
        <v>3715</v>
      </c>
      <c r="B1764" s="29">
        <v>44547.0</v>
      </c>
      <c r="C1764" s="9" t="s">
        <v>3716</v>
      </c>
      <c r="D1764" s="9" t="s">
        <v>58</v>
      </c>
      <c r="E1764" s="29">
        <v>44718.0</v>
      </c>
      <c r="F1764" s="29">
        <v>44743.0</v>
      </c>
      <c r="G1764" s="29">
        <v>44718.0</v>
      </c>
      <c r="H1764" s="29">
        <v>44624.0</v>
      </c>
      <c r="I1764" s="9" t="b">
        <v>1</v>
      </c>
    </row>
    <row r="1765">
      <c r="A1765" s="9" t="s">
        <v>3717</v>
      </c>
      <c r="B1765" s="29">
        <v>44442.0</v>
      </c>
      <c r="C1765" s="9" t="s">
        <v>3718</v>
      </c>
      <c r="D1765" s="9" t="s">
        <v>58</v>
      </c>
      <c r="E1765" s="28">
        <v>45063.0</v>
      </c>
      <c r="F1765" s="29">
        <v>45082.0</v>
      </c>
      <c r="G1765" s="28">
        <v>45063.0</v>
      </c>
      <c r="H1765" s="28">
        <v>45047.0</v>
      </c>
      <c r="I1765" s="9" t="b">
        <v>1</v>
      </c>
    </row>
    <row r="1766">
      <c r="A1766" s="9" t="s">
        <v>3719</v>
      </c>
      <c r="B1766" s="29">
        <v>44444.0</v>
      </c>
      <c r="C1766" s="9" t="s">
        <v>3720</v>
      </c>
      <c r="D1766" s="9" t="s">
        <v>58</v>
      </c>
      <c r="E1766" s="29">
        <v>44554.0</v>
      </c>
      <c r="F1766" s="29">
        <v>44617.0</v>
      </c>
      <c r="G1766" s="29">
        <v>44554.0</v>
      </c>
      <c r="H1766" s="29">
        <v>44489.0</v>
      </c>
      <c r="I1766" s="9" t="b">
        <v>1</v>
      </c>
    </row>
    <row r="1767">
      <c r="A1767" s="9" t="s">
        <v>3721</v>
      </c>
      <c r="B1767" s="29">
        <v>44441.0</v>
      </c>
      <c r="C1767" s="9" t="s">
        <v>3722</v>
      </c>
      <c r="D1767" s="9" t="s">
        <v>58</v>
      </c>
      <c r="E1767" s="29">
        <v>44790.0</v>
      </c>
      <c r="F1767" s="29">
        <v>44817.0</v>
      </c>
      <c r="G1767" s="29">
        <v>44790.0</v>
      </c>
      <c r="H1767" s="29">
        <v>44616.0</v>
      </c>
      <c r="I1767" s="9" t="b">
        <v>1</v>
      </c>
    </row>
    <row r="1768">
      <c r="A1768" s="9" t="s">
        <v>3723</v>
      </c>
      <c r="B1768" s="29">
        <v>44440.0</v>
      </c>
      <c r="C1768" s="9" t="s">
        <v>3724</v>
      </c>
      <c r="D1768" s="9" t="s">
        <v>58</v>
      </c>
      <c r="F1768" s="29">
        <v>44896.0</v>
      </c>
      <c r="G1768" s="29">
        <v>44896.0</v>
      </c>
      <c r="H1768" s="29">
        <v>44862.0</v>
      </c>
      <c r="I1768" s="9" t="b">
        <v>1</v>
      </c>
    </row>
    <row r="1769">
      <c r="A1769" s="9" t="s">
        <v>3725</v>
      </c>
      <c r="B1769" s="29">
        <v>44440.0</v>
      </c>
      <c r="C1769" s="9" t="s">
        <v>3726</v>
      </c>
      <c r="D1769" s="9" t="s">
        <v>58</v>
      </c>
      <c r="F1769" s="29">
        <v>44607.0</v>
      </c>
      <c r="G1769" s="29">
        <v>44607.0</v>
      </c>
      <c r="H1769" s="29">
        <v>44532.0</v>
      </c>
      <c r="I1769" s="9" t="b">
        <v>1</v>
      </c>
    </row>
    <row r="1770">
      <c r="A1770" s="9" t="s">
        <v>3727</v>
      </c>
      <c r="B1770" s="29">
        <v>44440.0</v>
      </c>
      <c r="C1770" s="9" t="s">
        <v>3728</v>
      </c>
      <c r="D1770" s="9" t="s">
        <v>58</v>
      </c>
      <c r="E1770" s="29">
        <v>44628.0</v>
      </c>
      <c r="F1770" s="29">
        <v>44659.0</v>
      </c>
      <c r="G1770" s="29">
        <v>44628.0</v>
      </c>
      <c r="H1770" s="29">
        <v>44603.0</v>
      </c>
      <c r="I1770" s="9" t="b">
        <v>1</v>
      </c>
    </row>
    <row r="1771">
      <c r="A1771" s="9" t="s">
        <v>3729</v>
      </c>
      <c r="B1771" s="29">
        <v>44439.0</v>
      </c>
      <c r="C1771" s="9" t="s">
        <v>3730</v>
      </c>
      <c r="D1771" s="9" t="s">
        <v>58</v>
      </c>
      <c r="E1771" s="29">
        <v>44550.0</v>
      </c>
      <c r="F1771" s="29">
        <v>44566.0</v>
      </c>
      <c r="G1771" s="29">
        <v>44550.0</v>
      </c>
      <c r="H1771" s="29">
        <v>44518.0</v>
      </c>
      <c r="I1771" s="9" t="b">
        <v>1</v>
      </c>
    </row>
    <row r="1772">
      <c r="A1772" s="9" t="s">
        <v>3731</v>
      </c>
      <c r="B1772" s="29">
        <v>44439.0</v>
      </c>
      <c r="C1772" s="9" t="s">
        <v>3732</v>
      </c>
      <c r="D1772" s="9" t="s">
        <v>58</v>
      </c>
      <c r="F1772" s="29">
        <v>44469.0</v>
      </c>
      <c r="G1772" s="29">
        <v>44469.0</v>
      </c>
      <c r="H1772" s="29">
        <v>44453.0</v>
      </c>
      <c r="I1772" s="9" t="b">
        <v>1</v>
      </c>
    </row>
    <row r="1773">
      <c r="A1773" s="9" t="s">
        <v>3733</v>
      </c>
      <c r="B1773" s="29">
        <v>44441.0</v>
      </c>
      <c r="C1773" s="9" t="s">
        <v>3734</v>
      </c>
      <c r="D1773" s="9" t="s">
        <v>58</v>
      </c>
      <c r="E1773" s="29">
        <v>44566.0</v>
      </c>
      <c r="F1773" s="29">
        <v>44586.0</v>
      </c>
      <c r="G1773" s="29">
        <v>44566.0</v>
      </c>
      <c r="H1773" s="29">
        <v>44517.0</v>
      </c>
      <c r="I1773" s="9" t="b">
        <v>1</v>
      </c>
    </row>
    <row r="1774">
      <c r="A1774" s="9" t="s">
        <v>3735</v>
      </c>
      <c r="B1774" s="29">
        <v>44510.0</v>
      </c>
      <c r="C1774" s="9" t="s">
        <v>3736</v>
      </c>
      <c r="D1774" s="9" t="s">
        <v>58</v>
      </c>
      <c r="E1774" s="29">
        <v>44720.0</v>
      </c>
      <c r="F1774" s="29">
        <v>44747.0</v>
      </c>
      <c r="G1774" s="29">
        <v>44720.0</v>
      </c>
      <c r="H1774" s="29">
        <v>44570.0</v>
      </c>
      <c r="I1774" s="9" t="b">
        <v>1</v>
      </c>
    </row>
    <row r="1775">
      <c r="A1775" s="9" t="s">
        <v>3737</v>
      </c>
      <c r="B1775" s="29">
        <v>44439.0</v>
      </c>
      <c r="C1775" s="9" t="s">
        <v>3738</v>
      </c>
      <c r="D1775" s="9" t="s">
        <v>58</v>
      </c>
      <c r="F1775" s="29">
        <v>44603.0</v>
      </c>
      <c r="G1775" s="29">
        <v>44603.0</v>
      </c>
      <c r="H1775" s="29">
        <v>44516.0</v>
      </c>
      <c r="I1775" s="9" t="b">
        <v>1</v>
      </c>
    </row>
    <row r="1776">
      <c r="A1776" s="9" t="s">
        <v>3739</v>
      </c>
      <c r="B1776" s="29">
        <v>44832.0</v>
      </c>
      <c r="C1776" s="9" t="s">
        <v>3740</v>
      </c>
      <c r="D1776" s="9" t="s">
        <v>58</v>
      </c>
      <c r="E1776" s="29">
        <v>45041.0</v>
      </c>
      <c r="F1776" s="28">
        <v>45058.0</v>
      </c>
      <c r="G1776" s="29">
        <v>45041.0</v>
      </c>
      <c r="H1776" s="29">
        <v>45024.0</v>
      </c>
      <c r="I1776" s="9" t="b">
        <v>1</v>
      </c>
    </row>
    <row r="1777">
      <c r="A1777" s="9" t="s">
        <v>3741</v>
      </c>
      <c r="B1777" s="29">
        <v>44439.0</v>
      </c>
      <c r="C1777" s="9" t="s">
        <v>3742</v>
      </c>
      <c r="D1777" s="9" t="s">
        <v>58</v>
      </c>
      <c r="E1777" s="29">
        <v>44620.0</v>
      </c>
      <c r="F1777" s="29">
        <v>44631.0</v>
      </c>
      <c r="G1777" s="29">
        <v>44620.0</v>
      </c>
      <c r="H1777" s="29">
        <v>44613.0</v>
      </c>
      <c r="I1777" s="9" t="b">
        <v>1</v>
      </c>
    </row>
    <row r="1778">
      <c r="A1778" s="9" t="s">
        <v>3743</v>
      </c>
      <c r="B1778" s="29">
        <v>44439.0</v>
      </c>
      <c r="C1778" s="9" t="s">
        <v>3744</v>
      </c>
      <c r="D1778" s="9" t="s">
        <v>58</v>
      </c>
      <c r="E1778" s="29">
        <v>44573.0</v>
      </c>
      <c r="F1778" s="29">
        <v>44602.0</v>
      </c>
      <c r="G1778" s="29">
        <v>44573.0</v>
      </c>
      <c r="H1778" s="29">
        <v>44547.0</v>
      </c>
      <c r="I1778" s="9" t="b">
        <v>1</v>
      </c>
    </row>
    <row r="1779">
      <c r="A1779" s="9" t="s">
        <v>3745</v>
      </c>
      <c r="B1779" s="29">
        <v>44439.0</v>
      </c>
      <c r="C1779" s="9" t="s">
        <v>3746</v>
      </c>
      <c r="D1779" s="9" t="s">
        <v>58</v>
      </c>
      <c r="E1779" s="29">
        <v>44622.0</v>
      </c>
      <c r="F1779" s="29">
        <v>44628.0</v>
      </c>
      <c r="G1779" s="29">
        <v>44622.0</v>
      </c>
      <c r="H1779" s="29">
        <v>44585.0</v>
      </c>
      <c r="I1779" s="9" t="b">
        <v>1</v>
      </c>
    </row>
    <row r="1780">
      <c r="A1780" s="9" t="s">
        <v>3747</v>
      </c>
      <c r="B1780" s="29">
        <v>44441.0</v>
      </c>
      <c r="C1780" s="9" t="s">
        <v>3748</v>
      </c>
      <c r="D1780" s="9" t="s">
        <v>58</v>
      </c>
      <c r="E1780" s="29">
        <v>44733.0</v>
      </c>
      <c r="F1780" s="29">
        <v>44736.0</v>
      </c>
      <c r="G1780" s="29">
        <v>44733.0</v>
      </c>
      <c r="H1780" s="28">
        <v>44693.0</v>
      </c>
      <c r="I1780" s="9" t="b">
        <v>1</v>
      </c>
    </row>
    <row r="1781">
      <c r="A1781" s="9" t="s">
        <v>3749</v>
      </c>
      <c r="B1781" s="29">
        <v>44438.0</v>
      </c>
      <c r="C1781" s="9" t="s">
        <v>3750</v>
      </c>
      <c r="D1781" s="9" t="s">
        <v>58</v>
      </c>
      <c r="F1781" s="28">
        <v>44707.0</v>
      </c>
      <c r="G1781" s="28">
        <v>44707.0</v>
      </c>
      <c r="H1781" s="29">
        <v>44573.0</v>
      </c>
      <c r="I1781" s="9" t="b">
        <v>1</v>
      </c>
    </row>
    <row r="1782">
      <c r="A1782" s="9" t="s">
        <v>3751</v>
      </c>
      <c r="B1782" s="29">
        <v>44436.0</v>
      </c>
      <c r="C1782" s="9" t="s">
        <v>3752</v>
      </c>
      <c r="D1782" s="9" t="s">
        <v>58</v>
      </c>
      <c r="E1782" s="29">
        <v>44942.0</v>
      </c>
      <c r="F1782" s="29">
        <v>44978.0</v>
      </c>
      <c r="G1782" s="29">
        <v>44942.0</v>
      </c>
      <c r="H1782" s="29">
        <v>44518.0</v>
      </c>
      <c r="I1782" s="9" t="b">
        <v>1</v>
      </c>
    </row>
    <row r="1783">
      <c r="A1783" s="9" t="s">
        <v>3753</v>
      </c>
      <c r="B1783" s="29">
        <v>44436.0</v>
      </c>
      <c r="C1783" s="9" t="s">
        <v>3754</v>
      </c>
      <c r="D1783" s="9" t="s">
        <v>58</v>
      </c>
      <c r="F1783" s="29">
        <v>44538.0</v>
      </c>
      <c r="G1783" s="29">
        <v>44538.0</v>
      </c>
      <c r="H1783" s="29">
        <v>44463.0</v>
      </c>
      <c r="I1783" s="9" t="b">
        <v>1</v>
      </c>
    </row>
    <row r="1784">
      <c r="A1784" s="9" t="s">
        <v>3755</v>
      </c>
      <c r="B1784" s="29">
        <v>44436.0</v>
      </c>
      <c r="C1784" s="9" t="s">
        <v>3756</v>
      </c>
      <c r="D1784" s="9" t="s">
        <v>58</v>
      </c>
      <c r="E1784" s="28">
        <v>44697.0</v>
      </c>
      <c r="F1784" s="29">
        <v>44720.0</v>
      </c>
      <c r="G1784" s="28">
        <v>44697.0</v>
      </c>
      <c r="H1784" s="29">
        <v>44531.0</v>
      </c>
      <c r="I1784" s="9" t="b">
        <v>1</v>
      </c>
    </row>
    <row r="1785">
      <c r="A1785" s="9" t="s">
        <v>3757</v>
      </c>
      <c r="B1785" s="29">
        <v>44436.0</v>
      </c>
      <c r="C1785" s="9" t="s">
        <v>3758</v>
      </c>
      <c r="D1785" s="9" t="s">
        <v>58</v>
      </c>
      <c r="E1785" s="29">
        <v>44601.0</v>
      </c>
      <c r="F1785" s="29">
        <v>44621.0</v>
      </c>
      <c r="G1785" s="29">
        <v>44601.0</v>
      </c>
      <c r="H1785" s="29">
        <v>44565.0</v>
      </c>
      <c r="I1785" s="9" t="b">
        <v>1</v>
      </c>
    </row>
    <row r="1786">
      <c r="A1786" s="9" t="s">
        <v>3759</v>
      </c>
      <c r="B1786" s="29">
        <v>44437.0</v>
      </c>
      <c r="C1786" s="9" t="s">
        <v>3760</v>
      </c>
      <c r="D1786" s="9" t="s">
        <v>58</v>
      </c>
      <c r="F1786" s="29">
        <v>44848.0</v>
      </c>
      <c r="G1786" s="29">
        <v>44848.0</v>
      </c>
      <c r="H1786" s="29">
        <v>44719.0</v>
      </c>
      <c r="I1786" s="9" t="b">
        <v>1</v>
      </c>
    </row>
    <row r="1787">
      <c r="A1787" s="9" t="s">
        <v>3761</v>
      </c>
      <c r="B1787" s="29">
        <v>44435.0</v>
      </c>
      <c r="C1787" s="9" t="s">
        <v>3762</v>
      </c>
      <c r="D1787" s="9" t="s">
        <v>58</v>
      </c>
      <c r="F1787" s="28">
        <v>44691.0</v>
      </c>
      <c r="G1787" s="28">
        <v>44691.0</v>
      </c>
      <c r="H1787" s="29">
        <v>44659.0</v>
      </c>
      <c r="I1787" s="9" t="b">
        <v>1</v>
      </c>
    </row>
    <row r="1788">
      <c r="A1788" s="9" t="s">
        <v>3763</v>
      </c>
      <c r="B1788" s="29">
        <v>44434.0</v>
      </c>
      <c r="C1788" s="9" t="s">
        <v>3764</v>
      </c>
      <c r="D1788" s="9" t="s">
        <v>58</v>
      </c>
      <c r="E1788" s="29">
        <v>44504.0</v>
      </c>
      <c r="F1788" s="29">
        <v>44532.0</v>
      </c>
      <c r="G1788" s="29">
        <v>44504.0</v>
      </c>
      <c r="H1788" s="29">
        <v>44501.0</v>
      </c>
      <c r="I1788" s="9" t="b">
        <v>1</v>
      </c>
    </row>
    <row r="1789">
      <c r="A1789" s="9" t="s">
        <v>3765</v>
      </c>
      <c r="B1789" s="29">
        <v>44435.0</v>
      </c>
      <c r="C1789" s="9" t="s">
        <v>3766</v>
      </c>
      <c r="D1789" s="9" t="s">
        <v>58</v>
      </c>
      <c r="E1789" s="29">
        <v>44866.0</v>
      </c>
      <c r="F1789" s="29">
        <v>44887.0</v>
      </c>
      <c r="G1789" s="29">
        <v>44866.0</v>
      </c>
      <c r="H1789" s="29">
        <v>44496.0</v>
      </c>
      <c r="I1789" s="9" t="b">
        <v>1</v>
      </c>
    </row>
    <row r="1790">
      <c r="A1790" s="9" t="s">
        <v>3767</v>
      </c>
      <c r="B1790" s="29">
        <v>44433.0</v>
      </c>
      <c r="C1790" s="9" t="s">
        <v>3768</v>
      </c>
      <c r="D1790" s="9" t="s">
        <v>58</v>
      </c>
      <c r="F1790" s="29">
        <v>44573.0</v>
      </c>
      <c r="G1790" s="29">
        <v>44573.0</v>
      </c>
      <c r="H1790" s="29">
        <v>44549.0</v>
      </c>
      <c r="I1790" s="9" t="b">
        <v>1</v>
      </c>
    </row>
    <row r="1791">
      <c r="A1791" s="9" t="s">
        <v>3769</v>
      </c>
      <c r="B1791" s="29">
        <v>44455.0</v>
      </c>
      <c r="C1791" s="9" t="s">
        <v>3770</v>
      </c>
      <c r="D1791" s="9" t="s">
        <v>58</v>
      </c>
      <c r="E1791" s="29">
        <v>44515.0</v>
      </c>
      <c r="F1791" s="29">
        <v>44539.0</v>
      </c>
      <c r="G1791" s="29">
        <v>44515.0</v>
      </c>
      <c r="H1791" s="29">
        <v>44497.0</v>
      </c>
      <c r="I1791" s="9" t="b">
        <v>1</v>
      </c>
    </row>
    <row r="1792">
      <c r="A1792" s="9" t="s">
        <v>3771</v>
      </c>
      <c r="B1792" s="29">
        <v>44435.0</v>
      </c>
      <c r="C1792" s="9" t="s">
        <v>3772</v>
      </c>
      <c r="D1792" s="9" t="s">
        <v>58</v>
      </c>
      <c r="E1792" s="29">
        <v>44943.0</v>
      </c>
      <c r="F1792" s="29">
        <v>44960.0</v>
      </c>
      <c r="G1792" s="29">
        <v>44943.0</v>
      </c>
      <c r="H1792" s="29">
        <v>44925.0</v>
      </c>
      <c r="I1792" s="9" t="b">
        <v>1</v>
      </c>
    </row>
    <row r="1793">
      <c r="A1793" s="9" t="s">
        <v>3773</v>
      </c>
      <c r="B1793" s="29">
        <v>44463.0</v>
      </c>
      <c r="C1793" s="9" t="s">
        <v>3774</v>
      </c>
      <c r="D1793" s="9" t="s">
        <v>58</v>
      </c>
      <c r="E1793" s="29">
        <v>44586.0</v>
      </c>
      <c r="F1793" s="29">
        <v>44613.0</v>
      </c>
      <c r="G1793" s="29">
        <v>44586.0</v>
      </c>
      <c r="H1793" s="29">
        <v>44503.0</v>
      </c>
      <c r="I1793" s="9" t="b">
        <v>1</v>
      </c>
    </row>
    <row r="1794">
      <c r="A1794" s="9" t="s">
        <v>3775</v>
      </c>
      <c r="B1794" s="29">
        <v>44434.0</v>
      </c>
      <c r="C1794" s="9" t="s">
        <v>3776</v>
      </c>
      <c r="D1794" s="9" t="s">
        <v>58</v>
      </c>
      <c r="E1794" s="29">
        <v>44643.0</v>
      </c>
      <c r="F1794" s="29">
        <v>44652.0</v>
      </c>
      <c r="G1794" s="29">
        <v>44643.0</v>
      </c>
      <c r="H1794" s="29">
        <v>44461.0</v>
      </c>
      <c r="I1794" s="9" t="b">
        <v>1</v>
      </c>
    </row>
    <row r="1795">
      <c r="A1795" s="9" t="s">
        <v>3777</v>
      </c>
      <c r="B1795" s="29">
        <v>44432.0</v>
      </c>
      <c r="C1795" s="9" t="s">
        <v>3778</v>
      </c>
      <c r="D1795" s="9" t="s">
        <v>58</v>
      </c>
      <c r="E1795" s="29">
        <v>44614.0</v>
      </c>
      <c r="F1795" s="29">
        <v>44629.0</v>
      </c>
      <c r="G1795" s="29">
        <v>44614.0</v>
      </c>
      <c r="H1795" s="29">
        <v>44596.0</v>
      </c>
      <c r="I1795" s="9" t="b">
        <v>1</v>
      </c>
    </row>
    <row r="1796">
      <c r="A1796" s="9" t="s">
        <v>3779</v>
      </c>
      <c r="B1796" s="29">
        <v>44530.0</v>
      </c>
      <c r="C1796" s="9" t="s">
        <v>3780</v>
      </c>
      <c r="D1796" s="9" t="s">
        <v>58</v>
      </c>
      <c r="F1796" s="29">
        <v>44831.0</v>
      </c>
      <c r="G1796" s="29">
        <v>44831.0</v>
      </c>
      <c r="H1796" s="29">
        <v>44796.0</v>
      </c>
      <c r="I1796" s="9" t="b">
        <v>1</v>
      </c>
    </row>
    <row r="1797">
      <c r="A1797" s="9" t="s">
        <v>3781</v>
      </c>
      <c r="B1797" s="29">
        <v>44431.0</v>
      </c>
      <c r="C1797" s="9" t="s">
        <v>3782</v>
      </c>
      <c r="D1797" s="9" t="s">
        <v>58</v>
      </c>
      <c r="E1797" s="29">
        <v>44609.0</v>
      </c>
      <c r="F1797" s="29">
        <v>44636.0</v>
      </c>
      <c r="G1797" s="29">
        <v>44609.0</v>
      </c>
      <c r="H1797" s="29">
        <v>44570.0</v>
      </c>
      <c r="I1797" s="9" t="b">
        <v>1</v>
      </c>
    </row>
    <row r="1798">
      <c r="A1798" s="9" t="s">
        <v>3783</v>
      </c>
      <c r="B1798" s="29">
        <v>44431.0</v>
      </c>
      <c r="C1798" s="9" t="s">
        <v>3784</v>
      </c>
      <c r="D1798" s="9" t="s">
        <v>58</v>
      </c>
      <c r="E1798" s="29">
        <v>44678.0</v>
      </c>
      <c r="F1798" s="28">
        <v>44691.0</v>
      </c>
      <c r="G1798" s="29">
        <v>44678.0</v>
      </c>
      <c r="H1798" s="29">
        <v>44634.0</v>
      </c>
      <c r="I1798" s="9" t="b">
        <v>1</v>
      </c>
    </row>
    <row r="1799">
      <c r="A1799" s="9" t="s">
        <v>3785</v>
      </c>
      <c r="B1799" s="29">
        <v>44487.0</v>
      </c>
      <c r="C1799" s="9" t="s">
        <v>3786</v>
      </c>
      <c r="D1799" s="9" t="s">
        <v>58</v>
      </c>
      <c r="F1799" s="29">
        <v>44740.0</v>
      </c>
      <c r="G1799" s="29">
        <v>44740.0</v>
      </c>
      <c r="H1799" s="29">
        <v>44635.0</v>
      </c>
      <c r="I1799" s="9" t="b">
        <v>1</v>
      </c>
    </row>
    <row r="1800">
      <c r="A1800" s="9" t="s">
        <v>3787</v>
      </c>
      <c r="B1800" s="29">
        <v>44428.0</v>
      </c>
      <c r="C1800" s="9" t="s">
        <v>3788</v>
      </c>
      <c r="D1800" s="9" t="s">
        <v>58</v>
      </c>
      <c r="F1800" s="29">
        <v>44601.0</v>
      </c>
      <c r="G1800" s="29">
        <v>44601.0</v>
      </c>
      <c r="H1800" s="29">
        <v>44510.0</v>
      </c>
      <c r="I1800" s="9" t="b">
        <v>1</v>
      </c>
    </row>
    <row r="1801">
      <c r="A1801" s="9" t="s">
        <v>3789</v>
      </c>
      <c r="B1801" s="29">
        <v>44429.0</v>
      </c>
      <c r="C1801" s="9" t="s">
        <v>3790</v>
      </c>
      <c r="D1801" s="9" t="s">
        <v>58</v>
      </c>
      <c r="E1801" s="29">
        <v>44599.0</v>
      </c>
      <c r="F1801" s="29">
        <v>44615.0</v>
      </c>
      <c r="G1801" s="29">
        <v>44599.0</v>
      </c>
      <c r="H1801" s="29">
        <v>44517.0</v>
      </c>
      <c r="I1801" s="9" t="b">
        <v>1</v>
      </c>
    </row>
    <row r="1802">
      <c r="A1802" s="9" t="s">
        <v>3791</v>
      </c>
      <c r="B1802" s="29">
        <v>44428.0</v>
      </c>
      <c r="C1802" s="9" t="s">
        <v>3792</v>
      </c>
      <c r="D1802" s="9" t="s">
        <v>58</v>
      </c>
      <c r="E1802" s="29">
        <v>44788.0</v>
      </c>
      <c r="F1802" s="29">
        <v>44824.0</v>
      </c>
      <c r="G1802" s="29">
        <v>44788.0</v>
      </c>
      <c r="H1802" s="29">
        <v>44740.0</v>
      </c>
      <c r="I1802" s="9" t="b">
        <v>1</v>
      </c>
    </row>
    <row r="1803">
      <c r="A1803" s="9" t="s">
        <v>3793</v>
      </c>
      <c r="B1803" s="29">
        <v>44428.0</v>
      </c>
      <c r="C1803" s="9" t="s">
        <v>3794</v>
      </c>
      <c r="D1803" s="9" t="s">
        <v>58</v>
      </c>
      <c r="E1803" s="29">
        <v>44566.0</v>
      </c>
      <c r="F1803" s="29">
        <v>44579.0</v>
      </c>
      <c r="G1803" s="29">
        <v>44566.0</v>
      </c>
      <c r="H1803" s="29">
        <v>44524.0</v>
      </c>
      <c r="I1803" s="9" t="b">
        <v>1</v>
      </c>
    </row>
    <row r="1804">
      <c r="A1804" s="9" t="s">
        <v>3795</v>
      </c>
      <c r="B1804" s="29">
        <v>44427.0</v>
      </c>
      <c r="C1804" s="9" t="s">
        <v>3796</v>
      </c>
      <c r="D1804" s="9" t="s">
        <v>58</v>
      </c>
      <c r="E1804" s="29">
        <v>44628.0</v>
      </c>
      <c r="F1804" s="29">
        <v>44648.0</v>
      </c>
      <c r="G1804" s="29">
        <v>44628.0</v>
      </c>
      <c r="H1804" s="29">
        <v>44616.0</v>
      </c>
      <c r="I1804" s="9" t="b">
        <v>1</v>
      </c>
    </row>
    <row r="1805">
      <c r="A1805" s="9" t="s">
        <v>3797</v>
      </c>
      <c r="B1805" s="29">
        <v>44427.0</v>
      </c>
      <c r="C1805" s="9" t="s">
        <v>3798</v>
      </c>
      <c r="D1805" s="9" t="s">
        <v>58</v>
      </c>
      <c r="F1805" s="28">
        <v>44705.0</v>
      </c>
      <c r="G1805" s="28">
        <v>44705.0</v>
      </c>
      <c r="H1805" s="29">
        <v>44494.0</v>
      </c>
      <c r="I1805" s="9" t="b">
        <v>1</v>
      </c>
    </row>
    <row r="1806">
      <c r="A1806" s="9" t="s">
        <v>3799</v>
      </c>
      <c r="B1806" s="29">
        <v>44427.0</v>
      </c>
      <c r="C1806" s="9" t="s">
        <v>3800</v>
      </c>
      <c r="D1806" s="9" t="s">
        <v>58</v>
      </c>
      <c r="F1806" s="28">
        <v>44690.0</v>
      </c>
      <c r="G1806" s="28">
        <v>44690.0</v>
      </c>
      <c r="H1806" s="29">
        <v>44671.0</v>
      </c>
      <c r="I1806" s="9" t="b">
        <v>1</v>
      </c>
    </row>
    <row r="1807">
      <c r="A1807" s="9" t="s">
        <v>3801</v>
      </c>
      <c r="B1807" s="29">
        <v>44427.0</v>
      </c>
      <c r="C1807" s="9" t="s">
        <v>3802</v>
      </c>
      <c r="D1807" s="9" t="s">
        <v>58</v>
      </c>
      <c r="E1807" s="29">
        <v>44539.0</v>
      </c>
      <c r="F1807" s="29">
        <v>44568.0</v>
      </c>
      <c r="G1807" s="29">
        <v>44539.0</v>
      </c>
      <c r="H1807" s="29">
        <v>44538.0</v>
      </c>
      <c r="I1807" s="9" t="b">
        <v>1</v>
      </c>
    </row>
    <row r="1808">
      <c r="A1808" s="9" t="s">
        <v>3803</v>
      </c>
      <c r="B1808" s="29">
        <v>44428.0</v>
      </c>
      <c r="C1808" s="9" t="s">
        <v>3804</v>
      </c>
      <c r="D1808" s="9" t="s">
        <v>58</v>
      </c>
      <c r="E1808" s="29">
        <v>44551.0</v>
      </c>
      <c r="F1808" s="29">
        <v>44574.0</v>
      </c>
      <c r="G1808" s="29">
        <v>44551.0</v>
      </c>
      <c r="H1808" s="29">
        <v>44468.0</v>
      </c>
      <c r="I1808" s="9" t="b">
        <v>1</v>
      </c>
    </row>
    <row r="1809">
      <c r="A1809" s="9" t="s">
        <v>3805</v>
      </c>
      <c r="B1809" s="29">
        <v>44425.0</v>
      </c>
      <c r="C1809" s="9" t="s">
        <v>3806</v>
      </c>
      <c r="D1809" s="9" t="s">
        <v>58</v>
      </c>
      <c r="E1809" s="29">
        <v>44511.0</v>
      </c>
      <c r="F1809" s="29">
        <v>44531.0</v>
      </c>
      <c r="G1809" s="29">
        <v>44511.0</v>
      </c>
      <c r="H1809" s="29">
        <v>44491.0</v>
      </c>
      <c r="I1809" s="9" t="b">
        <v>1</v>
      </c>
    </row>
    <row r="1810">
      <c r="A1810" s="9" t="s">
        <v>3807</v>
      </c>
      <c r="B1810" s="29">
        <v>44427.0</v>
      </c>
      <c r="C1810" s="9" t="s">
        <v>3808</v>
      </c>
      <c r="D1810" s="9" t="s">
        <v>58</v>
      </c>
      <c r="F1810" s="29">
        <v>44965.0</v>
      </c>
      <c r="G1810" s="29">
        <v>44965.0</v>
      </c>
      <c r="H1810" s="29">
        <v>44928.0</v>
      </c>
      <c r="I1810" s="9" t="b">
        <v>1</v>
      </c>
    </row>
    <row r="1811">
      <c r="A1811" s="9" t="s">
        <v>3809</v>
      </c>
      <c r="B1811" s="29">
        <v>44426.0</v>
      </c>
      <c r="C1811" s="9" t="s">
        <v>3810</v>
      </c>
      <c r="D1811" s="9" t="s">
        <v>58</v>
      </c>
      <c r="E1811" s="29">
        <v>44566.0</v>
      </c>
      <c r="F1811" s="29">
        <v>44608.0</v>
      </c>
      <c r="G1811" s="29">
        <v>44566.0</v>
      </c>
      <c r="H1811" s="29">
        <v>44482.0</v>
      </c>
      <c r="I1811" s="9" t="b">
        <v>1</v>
      </c>
    </row>
    <row r="1812">
      <c r="A1812" s="9" t="s">
        <v>3811</v>
      </c>
      <c r="B1812" s="29">
        <v>44427.0</v>
      </c>
      <c r="C1812" s="9" t="s">
        <v>3812</v>
      </c>
      <c r="D1812" s="9" t="s">
        <v>58</v>
      </c>
      <c r="E1812" s="29">
        <v>44533.0</v>
      </c>
      <c r="F1812" s="29">
        <v>44539.0</v>
      </c>
      <c r="G1812" s="29">
        <v>44533.0</v>
      </c>
      <c r="H1812" s="29">
        <v>44490.0</v>
      </c>
      <c r="I1812" s="9" t="b">
        <v>1</v>
      </c>
    </row>
    <row r="1813">
      <c r="A1813" s="9" t="s">
        <v>3813</v>
      </c>
      <c r="B1813" s="29">
        <v>44425.0</v>
      </c>
      <c r="C1813" s="9" t="s">
        <v>3814</v>
      </c>
      <c r="D1813" s="9" t="s">
        <v>58</v>
      </c>
      <c r="F1813" s="29">
        <v>44593.0</v>
      </c>
      <c r="G1813" s="29">
        <v>44593.0</v>
      </c>
      <c r="H1813" s="29">
        <v>44497.0</v>
      </c>
      <c r="I1813" s="9" t="b">
        <v>1</v>
      </c>
    </row>
    <row r="1814">
      <c r="A1814" s="9" t="s">
        <v>153</v>
      </c>
      <c r="B1814" s="29">
        <v>44425.0</v>
      </c>
      <c r="C1814" s="9" t="s">
        <v>154</v>
      </c>
      <c r="D1814" s="9" t="s">
        <v>58</v>
      </c>
      <c r="F1814" s="29">
        <v>44628.0</v>
      </c>
      <c r="G1814" s="29">
        <v>44628.0</v>
      </c>
      <c r="H1814" s="28">
        <v>44709.0</v>
      </c>
      <c r="I1814" s="9" t="b">
        <v>0</v>
      </c>
    </row>
    <row r="1815">
      <c r="A1815" s="9" t="s">
        <v>3815</v>
      </c>
      <c r="B1815" s="29">
        <v>44425.0</v>
      </c>
      <c r="C1815" s="9" t="s">
        <v>3816</v>
      </c>
      <c r="D1815" s="9" t="s">
        <v>58</v>
      </c>
      <c r="F1815" s="29">
        <v>45001.0</v>
      </c>
      <c r="G1815" s="29">
        <v>45001.0</v>
      </c>
      <c r="H1815" s="29">
        <v>44830.0</v>
      </c>
      <c r="I1815" s="9" t="b">
        <v>1</v>
      </c>
    </row>
    <row r="1816">
      <c r="A1816" s="9" t="s">
        <v>3817</v>
      </c>
      <c r="B1816" s="29">
        <v>44424.0</v>
      </c>
      <c r="C1816" s="9" t="s">
        <v>3818</v>
      </c>
      <c r="D1816" s="9" t="s">
        <v>58</v>
      </c>
      <c r="E1816" s="29">
        <v>44641.0</v>
      </c>
      <c r="F1816" s="29">
        <v>44652.0</v>
      </c>
      <c r="G1816" s="29">
        <v>44641.0</v>
      </c>
      <c r="H1816" s="29">
        <v>44612.0</v>
      </c>
      <c r="I1816" s="9" t="b">
        <v>1</v>
      </c>
    </row>
    <row r="1817">
      <c r="A1817" s="9" t="s">
        <v>3819</v>
      </c>
      <c r="B1817" s="29">
        <v>44427.0</v>
      </c>
      <c r="C1817" s="9" t="s">
        <v>3820</v>
      </c>
      <c r="D1817" s="9" t="s">
        <v>58</v>
      </c>
      <c r="F1817" s="29">
        <v>44845.0</v>
      </c>
      <c r="G1817" s="29">
        <v>44845.0</v>
      </c>
      <c r="H1817" s="29">
        <v>44525.0</v>
      </c>
      <c r="I1817" s="9" t="b">
        <v>1</v>
      </c>
    </row>
    <row r="1818">
      <c r="A1818" s="9" t="s">
        <v>3821</v>
      </c>
      <c r="B1818" s="29">
        <v>44425.0</v>
      </c>
      <c r="C1818" s="9" t="s">
        <v>3822</v>
      </c>
      <c r="D1818" s="9" t="s">
        <v>58</v>
      </c>
      <c r="E1818" s="29">
        <v>44789.0</v>
      </c>
      <c r="F1818" s="29">
        <v>44820.0</v>
      </c>
      <c r="G1818" s="29">
        <v>44789.0</v>
      </c>
      <c r="H1818" s="29">
        <v>44452.0</v>
      </c>
      <c r="I1818" s="9" t="b">
        <v>1</v>
      </c>
    </row>
    <row r="1819">
      <c r="A1819" s="9" t="s">
        <v>3823</v>
      </c>
      <c r="B1819" s="29">
        <v>44424.0</v>
      </c>
      <c r="C1819" s="9" t="s">
        <v>3824</v>
      </c>
      <c r="D1819" s="9" t="s">
        <v>58</v>
      </c>
      <c r="E1819" s="28">
        <v>44691.0</v>
      </c>
      <c r="F1819" s="29">
        <v>44743.0</v>
      </c>
      <c r="G1819" s="28">
        <v>44691.0</v>
      </c>
      <c r="H1819" s="29">
        <v>44490.0</v>
      </c>
      <c r="I1819" s="9" t="b">
        <v>1</v>
      </c>
    </row>
    <row r="1820">
      <c r="A1820" s="9" t="s">
        <v>3825</v>
      </c>
      <c r="B1820" s="29">
        <v>44468.0</v>
      </c>
      <c r="C1820" s="9" t="s">
        <v>3826</v>
      </c>
      <c r="D1820" s="9" t="s">
        <v>58</v>
      </c>
      <c r="F1820" s="28">
        <v>44697.0</v>
      </c>
      <c r="G1820" s="28">
        <v>44697.0</v>
      </c>
      <c r="H1820" s="29">
        <v>44539.0</v>
      </c>
      <c r="I1820" s="9" t="b">
        <v>1</v>
      </c>
    </row>
    <row r="1821">
      <c r="A1821" s="9" t="s">
        <v>3827</v>
      </c>
      <c r="B1821" s="29">
        <v>44421.0</v>
      </c>
      <c r="C1821" s="9" t="s">
        <v>3828</v>
      </c>
      <c r="D1821" s="9" t="s">
        <v>58</v>
      </c>
      <c r="E1821" s="29">
        <v>44662.0</v>
      </c>
      <c r="F1821" s="28">
        <v>44708.0</v>
      </c>
      <c r="G1821" s="29">
        <v>44662.0</v>
      </c>
      <c r="H1821" s="29">
        <v>44474.0</v>
      </c>
      <c r="I1821" s="9" t="b">
        <v>1</v>
      </c>
    </row>
    <row r="1822">
      <c r="A1822" s="9" t="s">
        <v>3829</v>
      </c>
      <c r="B1822" s="29">
        <v>44421.0</v>
      </c>
      <c r="C1822" s="9" t="s">
        <v>3830</v>
      </c>
      <c r="D1822" s="9" t="s">
        <v>58</v>
      </c>
      <c r="E1822" s="28">
        <v>44686.0</v>
      </c>
      <c r="F1822" s="29">
        <v>44713.0</v>
      </c>
      <c r="G1822" s="28">
        <v>44686.0</v>
      </c>
      <c r="H1822" s="29">
        <v>44512.0</v>
      </c>
      <c r="I1822" s="9" t="b">
        <v>1</v>
      </c>
    </row>
    <row r="1823">
      <c r="A1823" s="9" t="s">
        <v>3831</v>
      </c>
      <c r="B1823" s="29">
        <v>44420.0</v>
      </c>
      <c r="C1823" s="9" t="s">
        <v>3832</v>
      </c>
      <c r="D1823" s="9" t="s">
        <v>58</v>
      </c>
      <c r="F1823" s="29">
        <v>44818.0</v>
      </c>
      <c r="G1823" s="29">
        <v>44818.0</v>
      </c>
      <c r="H1823" s="29">
        <v>44462.0</v>
      </c>
      <c r="I1823" s="9" t="b">
        <v>1</v>
      </c>
    </row>
    <row r="1824">
      <c r="A1824" s="9" t="s">
        <v>3833</v>
      </c>
      <c r="B1824" s="29">
        <v>44835.0</v>
      </c>
      <c r="C1824" s="9" t="s">
        <v>3834</v>
      </c>
      <c r="D1824" s="9" t="s">
        <v>58</v>
      </c>
      <c r="F1824" s="29">
        <v>45014.0</v>
      </c>
      <c r="G1824" s="29">
        <v>45014.0</v>
      </c>
      <c r="H1824" s="29">
        <v>44985.0</v>
      </c>
      <c r="I1824" s="9" t="b">
        <v>1</v>
      </c>
    </row>
    <row r="1825">
      <c r="A1825" s="9" t="s">
        <v>3835</v>
      </c>
      <c r="B1825" s="29">
        <v>44419.0</v>
      </c>
      <c r="C1825" s="9" t="s">
        <v>3836</v>
      </c>
      <c r="D1825" s="9" t="s">
        <v>58</v>
      </c>
      <c r="F1825" s="29">
        <v>44673.0</v>
      </c>
      <c r="G1825" s="29">
        <v>44673.0</v>
      </c>
      <c r="H1825" s="29">
        <v>44596.0</v>
      </c>
      <c r="I1825" s="9" t="b">
        <v>1</v>
      </c>
    </row>
    <row r="1826">
      <c r="A1826" s="9" t="s">
        <v>3837</v>
      </c>
      <c r="B1826" s="29">
        <v>44508.0</v>
      </c>
      <c r="C1826" s="9" t="s">
        <v>3838</v>
      </c>
      <c r="D1826" s="9" t="s">
        <v>58</v>
      </c>
      <c r="F1826" s="29">
        <v>44743.0</v>
      </c>
      <c r="G1826" s="29">
        <v>44743.0</v>
      </c>
      <c r="H1826" s="28">
        <v>44708.0</v>
      </c>
      <c r="I1826" s="9" t="b">
        <v>1</v>
      </c>
    </row>
    <row r="1827">
      <c r="A1827" s="9" t="s">
        <v>3839</v>
      </c>
      <c r="B1827" s="29">
        <v>44419.0</v>
      </c>
      <c r="C1827" s="9" t="s">
        <v>3840</v>
      </c>
      <c r="D1827" s="9" t="s">
        <v>58</v>
      </c>
      <c r="E1827" s="29">
        <v>44651.0</v>
      </c>
      <c r="F1827" s="28">
        <v>44687.0</v>
      </c>
      <c r="G1827" s="29">
        <v>44651.0</v>
      </c>
      <c r="H1827" s="29">
        <v>44627.0</v>
      </c>
      <c r="I1827" s="9" t="b">
        <v>1</v>
      </c>
    </row>
    <row r="1828">
      <c r="A1828" s="9" t="s">
        <v>3841</v>
      </c>
      <c r="B1828" s="29">
        <v>44418.0</v>
      </c>
      <c r="C1828" s="9" t="s">
        <v>3842</v>
      </c>
      <c r="D1828" s="9" t="s">
        <v>58</v>
      </c>
      <c r="E1828" s="29">
        <v>44572.0</v>
      </c>
      <c r="F1828" s="29">
        <v>44581.0</v>
      </c>
      <c r="G1828" s="29">
        <v>44572.0</v>
      </c>
      <c r="H1828" s="29">
        <v>44480.0</v>
      </c>
      <c r="I1828" s="9" t="b">
        <v>1</v>
      </c>
    </row>
    <row r="1829">
      <c r="A1829" s="9" t="s">
        <v>3843</v>
      </c>
      <c r="B1829" s="29">
        <v>44418.0</v>
      </c>
      <c r="C1829" s="9" t="s">
        <v>3844</v>
      </c>
      <c r="D1829" s="9" t="s">
        <v>58</v>
      </c>
      <c r="F1829" s="29">
        <v>45086.0</v>
      </c>
      <c r="G1829" s="29">
        <v>45086.0</v>
      </c>
      <c r="H1829" s="29">
        <v>44469.0</v>
      </c>
      <c r="I1829" s="9" t="b">
        <v>1</v>
      </c>
    </row>
    <row r="1830">
      <c r="A1830" s="9" t="s">
        <v>3845</v>
      </c>
      <c r="B1830" s="29">
        <v>44418.0</v>
      </c>
      <c r="C1830" s="9" t="s">
        <v>3846</v>
      </c>
      <c r="D1830" s="9" t="s">
        <v>58</v>
      </c>
      <c r="F1830" s="29">
        <v>44495.0</v>
      </c>
      <c r="G1830" s="29">
        <v>44495.0</v>
      </c>
      <c r="H1830" s="29">
        <v>44419.0</v>
      </c>
      <c r="I1830" s="9" t="b">
        <v>1</v>
      </c>
    </row>
    <row r="1831">
      <c r="A1831" s="9" t="s">
        <v>155</v>
      </c>
      <c r="B1831" s="29">
        <v>44417.0</v>
      </c>
      <c r="C1831" s="9" t="s">
        <v>156</v>
      </c>
      <c r="D1831" s="9" t="s">
        <v>58</v>
      </c>
      <c r="E1831" s="29">
        <v>44498.0</v>
      </c>
      <c r="F1831" s="29">
        <v>44586.0</v>
      </c>
      <c r="G1831" s="29">
        <v>44498.0</v>
      </c>
      <c r="H1831" s="29">
        <v>44586.0</v>
      </c>
      <c r="I1831" s="9" t="b">
        <v>0</v>
      </c>
    </row>
    <row r="1832">
      <c r="A1832" s="9" t="s">
        <v>3847</v>
      </c>
      <c r="B1832" s="29">
        <v>44418.0</v>
      </c>
      <c r="C1832" s="9" t="s">
        <v>3848</v>
      </c>
      <c r="D1832" s="9" t="s">
        <v>58</v>
      </c>
      <c r="E1832" s="29">
        <v>44616.0</v>
      </c>
      <c r="F1832" s="29">
        <v>44623.0</v>
      </c>
      <c r="G1832" s="29">
        <v>44616.0</v>
      </c>
      <c r="H1832" s="29">
        <v>44606.0</v>
      </c>
      <c r="I1832" s="9" t="b">
        <v>1</v>
      </c>
    </row>
    <row r="1833">
      <c r="A1833" s="9" t="s">
        <v>3849</v>
      </c>
      <c r="B1833" s="29">
        <v>44418.0</v>
      </c>
      <c r="C1833" s="9" t="s">
        <v>3850</v>
      </c>
      <c r="D1833" s="9" t="s">
        <v>58</v>
      </c>
      <c r="F1833" s="29">
        <v>44560.0</v>
      </c>
      <c r="G1833" s="29">
        <v>44560.0</v>
      </c>
      <c r="H1833" s="29">
        <v>44501.0</v>
      </c>
      <c r="I1833" s="9" t="b">
        <v>1</v>
      </c>
    </row>
    <row r="1834">
      <c r="A1834" s="9" t="s">
        <v>3851</v>
      </c>
      <c r="B1834" s="29">
        <v>44418.0</v>
      </c>
      <c r="C1834" s="9" t="s">
        <v>3852</v>
      </c>
      <c r="D1834" s="9" t="s">
        <v>58</v>
      </c>
      <c r="E1834" s="29">
        <v>44882.0</v>
      </c>
      <c r="F1834" s="29">
        <v>44888.0</v>
      </c>
      <c r="G1834" s="29">
        <v>44882.0</v>
      </c>
      <c r="H1834" s="29">
        <v>44489.0</v>
      </c>
      <c r="I1834" s="9" t="b">
        <v>1</v>
      </c>
    </row>
    <row r="1835">
      <c r="A1835" s="9" t="s">
        <v>3853</v>
      </c>
      <c r="B1835" s="29">
        <v>44417.0</v>
      </c>
      <c r="C1835" s="9" t="s">
        <v>3854</v>
      </c>
      <c r="D1835" s="9" t="s">
        <v>58</v>
      </c>
      <c r="E1835" s="29">
        <v>44574.0</v>
      </c>
      <c r="F1835" s="29">
        <v>44581.0</v>
      </c>
      <c r="G1835" s="29">
        <v>44574.0</v>
      </c>
      <c r="H1835" s="29">
        <v>44547.0</v>
      </c>
      <c r="I1835" s="9" t="b">
        <v>1</v>
      </c>
    </row>
    <row r="1836">
      <c r="A1836" s="9" t="s">
        <v>3855</v>
      </c>
      <c r="B1836" s="29">
        <v>44418.0</v>
      </c>
      <c r="C1836" s="9" t="s">
        <v>3856</v>
      </c>
      <c r="D1836" s="9" t="s">
        <v>58</v>
      </c>
      <c r="E1836" s="28">
        <v>44701.0</v>
      </c>
      <c r="F1836" s="29">
        <v>44720.0</v>
      </c>
      <c r="G1836" s="28">
        <v>44701.0</v>
      </c>
      <c r="H1836" s="29">
        <v>44605.0</v>
      </c>
      <c r="I1836" s="9" t="b">
        <v>1</v>
      </c>
    </row>
    <row r="1837">
      <c r="A1837" s="9" t="s">
        <v>157</v>
      </c>
      <c r="B1837" s="29">
        <v>44416.0</v>
      </c>
      <c r="C1837" s="9" t="s">
        <v>158</v>
      </c>
      <c r="D1837" s="9" t="s">
        <v>58</v>
      </c>
      <c r="F1837" s="29">
        <v>44589.0</v>
      </c>
      <c r="G1837" s="29">
        <v>44589.0</v>
      </c>
      <c r="H1837" s="29">
        <v>44737.0</v>
      </c>
      <c r="I1837" s="9" t="b">
        <v>0</v>
      </c>
    </row>
    <row r="1838">
      <c r="A1838" s="9" t="s">
        <v>3857</v>
      </c>
      <c r="B1838" s="29">
        <v>44416.0</v>
      </c>
      <c r="C1838" s="9" t="s">
        <v>3858</v>
      </c>
      <c r="D1838" s="9" t="s">
        <v>58</v>
      </c>
      <c r="E1838" s="29">
        <v>44595.0</v>
      </c>
      <c r="F1838" s="29">
        <v>44610.0</v>
      </c>
      <c r="G1838" s="29">
        <v>44595.0</v>
      </c>
      <c r="H1838" s="29">
        <v>44468.0</v>
      </c>
      <c r="I1838" s="9" t="b">
        <v>1</v>
      </c>
    </row>
    <row r="1839">
      <c r="A1839" s="9" t="s">
        <v>3859</v>
      </c>
      <c r="B1839" s="29">
        <v>44417.0</v>
      </c>
      <c r="C1839" s="9" t="s">
        <v>3860</v>
      </c>
      <c r="D1839" s="9" t="s">
        <v>58</v>
      </c>
      <c r="E1839" s="29">
        <v>44593.0</v>
      </c>
      <c r="F1839" s="29">
        <v>44601.0</v>
      </c>
      <c r="G1839" s="29">
        <v>44593.0</v>
      </c>
      <c r="H1839" s="29">
        <v>44538.0</v>
      </c>
      <c r="I1839" s="9" t="b">
        <v>1</v>
      </c>
    </row>
    <row r="1840">
      <c r="A1840" s="9" t="s">
        <v>3861</v>
      </c>
      <c r="B1840" s="29">
        <v>44416.0</v>
      </c>
      <c r="C1840" s="9" t="s">
        <v>3862</v>
      </c>
      <c r="D1840" s="9" t="s">
        <v>58</v>
      </c>
      <c r="E1840" s="29">
        <v>44575.0</v>
      </c>
      <c r="F1840" s="29">
        <v>44594.0</v>
      </c>
      <c r="G1840" s="29">
        <v>44575.0</v>
      </c>
      <c r="H1840" s="29">
        <v>44473.0</v>
      </c>
      <c r="I1840" s="9" t="b">
        <v>1</v>
      </c>
    </row>
    <row r="1841">
      <c r="A1841" s="9" t="s">
        <v>3863</v>
      </c>
      <c r="B1841" s="29">
        <v>44416.0</v>
      </c>
      <c r="C1841" s="9" t="s">
        <v>3864</v>
      </c>
      <c r="D1841" s="9" t="s">
        <v>58</v>
      </c>
      <c r="F1841" s="29">
        <v>44523.0</v>
      </c>
      <c r="G1841" s="29">
        <v>44523.0</v>
      </c>
      <c r="H1841" s="29">
        <v>44508.0</v>
      </c>
      <c r="I1841" s="9" t="b">
        <v>1</v>
      </c>
    </row>
    <row r="1842">
      <c r="A1842" s="9" t="s">
        <v>3865</v>
      </c>
      <c r="B1842" s="29">
        <v>44416.0</v>
      </c>
      <c r="C1842" s="9" t="s">
        <v>3866</v>
      </c>
      <c r="D1842" s="9" t="s">
        <v>58</v>
      </c>
      <c r="E1842" s="29">
        <v>45181.0</v>
      </c>
      <c r="F1842" s="29">
        <v>45202.0</v>
      </c>
      <c r="G1842" s="29">
        <v>45181.0</v>
      </c>
      <c r="H1842" s="29">
        <v>45178.0</v>
      </c>
      <c r="I1842" s="9" t="b">
        <v>1</v>
      </c>
    </row>
    <row r="1843">
      <c r="A1843" s="9" t="s">
        <v>3867</v>
      </c>
      <c r="B1843" s="29">
        <v>44417.0</v>
      </c>
      <c r="C1843" s="9" t="s">
        <v>3868</v>
      </c>
      <c r="D1843" s="9" t="s">
        <v>58</v>
      </c>
      <c r="F1843" s="29">
        <v>44735.0</v>
      </c>
      <c r="G1843" s="29">
        <v>44735.0</v>
      </c>
      <c r="H1843" s="29">
        <v>44680.0</v>
      </c>
      <c r="I1843" s="9" t="b">
        <v>1</v>
      </c>
    </row>
    <row r="1844">
      <c r="A1844" s="9" t="s">
        <v>3869</v>
      </c>
      <c r="B1844" s="29">
        <v>44417.0</v>
      </c>
      <c r="C1844" s="9" t="s">
        <v>3870</v>
      </c>
      <c r="D1844" s="9" t="s">
        <v>58</v>
      </c>
      <c r="E1844" s="29">
        <v>44665.0</v>
      </c>
      <c r="F1844" s="29">
        <v>44677.0</v>
      </c>
      <c r="G1844" s="29">
        <v>44665.0</v>
      </c>
      <c r="H1844" s="29">
        <v>44550.0</v>
      </c>
      <c r="I1844" s="9" t="b">
        <v>1</v>
      </c>
    </row>
    <row r="1845">
      <c r="A1845" s="9" t="s">
        <v>3871</v>
      </c>
      <c r="B1845" s="29">
        <v>44416.0</v>
      </c>
      <c r="C1845" s="9" t="s">
        <v>3872</v>
      </c>
      <c r="D1845" s="9" t="s">
        <v>58</v>
      </c>
      <c r="E1845" s="29">
        <v>44441.0</v>
      </c>
      <c r="F1845" s="29">
        <v>44455.0</v>
      </c>
      <c r="G1845" s="29">
        <v>44441.0</v>
      </c>
      <c r="H1845" s="29">
        <v>44418.0</v>
      </c>
      <c r="I1845" s="9" t="b">
        <v>1</v>
      </c>
    </row>
    <row r="1846">
      <c r="A1846" s="9" t="s">
        <v>3873</v>
      </c>
      <c r="B1846" s="29">
        <v>44416.0</v>
      </c>
      <c r="C1846" s="9" t="s">
        <v>3874</v>
      </c>
      <c r="D1846" s="9" t="s">
        <v>58</v>
      </c>
      <c r="F1846" s="29">
        <v>44530.0</v>
      </c>
      <c r="G1846" s="29">
        <v>44530.0</v>
      </c>
      <c r="H1846" s="29">
        <v>44495.0</v>
      </c>
      <c r="I1846" s="9" t="b">
        <v>1</v>
      </c>
    </row>
    <row r="1847">
      <c r="A1847" s="9" t="s">
        <v>3875</v>
      </c>
      <c r="B1847" s="29">
        <v>44414.0</v>
      </c>
      <c r="C1847" s="9" t="s">
        <v>3876</v>
      </c>
      <c r="D1847" s="9" t="s">
        <v>58</v>
      </c>
      <c r="E1847" s="29">
        <v>44609.0</v>
      </c>
      <c r="F1847" s="29">
        <v>44620.0</v>
      </c>
      <c r="G1847" s="29">
        <v>44609.0</v>
      </c>
      <c r="H1847" s="29">
        <v>44515.0</v>
      </c>
      <c r="I1847" s="9" t="b">
        <v>1</v>
      </c>
    </row>
    <row r="1848">
      <c r="A1848" s="9" t="s">
        <v>3877</v>
      </c>
      <c r="B1848" s="29">
        <v>44414.0</v>
      </c>
      <c r="C1848" s="9" t="s">
        <v>3878</v>
      </c>
      <c r="D1848" s="9" t="s">
        <v>58</v>
      </c>
      <c r="E1848" s="29">
        <v>44636.0</v>
      </c>
      <c r="F1848" s="29">
        <v>44670.0</v>
      </c>
      <c r="G1848" s="29">
        <v>44636.0</v>
      </c>
      <c r="H1848" s="29">
        <v>44624.0</v>
      </c>
      <c r="I1848" s="9" t="b">
        <v>1</v>
      </c>
    </row>
    <row r="1849">
      <c r="A1849" s="9" t="s">
        <v>3879</v>
      </c>
      <c r="B1849" s="29">
        <v>44414.0</v>
      </c>
      <c r="C1849" s="9" t="s">
        <v>3880</v>
      </c>
      <c r="D1849" s="9" t="s">
        <v>58</v>
      </c>
      <c r="E1849" s="29">
        <v>44721.0</v>
      </c>
      <c r="F1849" s="29">
        <v>44743.0</v>
      </c>
      <c r="G1849" s="29">
        <v>44721.0</v>
      </c>
      <c r="H1849" s="29">
        <v>44517.0</v>
      </c>
      <c r="I1849" s="9" t="b">
        <v>1</v>
      </c>
    </row>
    <row r="1850">
      <c r="A1850" s="9" t="s">
        <v>3881</v>
      </c>
      <c r="B1850" s="29">
        <v>44414.0</v>
      </c>
      <c r="C1850" s="9" t="s">
        <v>3882</v>
      </c>
      <c r="D1850" s="9" t="s">
        <v>58</v>
      </c>
      <c r="F1850" s="29">
        <v>44855.0</v>
      </c>
      <c r="G1850" s="29">
        <v>44855.0</v>
      </c>
      <c r="H1850" s="29">
        <v>44501.0</v>
      </c>
      <c r="I1850" s="9" t="b">
        <v>1</v>
      </c>
    </row>
    <row r="1851">
      <c r="A1851" s="9" t="s">
        <v>3883</v>
      </c>
      <c r="B1851" s="29">
        <v>44414.0</v>
      </c>
      <c r="C1851" s="9" t="s">
        <v>3884</v>
      </c>
      <c r="D1851" s="9" t="s">
        <v>58</v>
      </c>
      <c r="E1851" s="29">
        <v>44641.0</v>
      </c>
      <c r="F1851" s="29">
        <v>44663.0</v>
      </c>
      <c r="G1851" s="29">
        <v>44641.0</v>
      </c>
      <c r="H1851" s="29">
        <v>44477.0</v>
      </c>
      <c r="I1851" s="9" t="b">
        <v>1</v>
      </c>
    </row>
    <row r="1852">
      <c r="A1852" s="9" t="s">
        <v>3885</v>
      </c>
      <c r="B1852" s="29">
        <v>44531.0</v>
      </c>
      <c r="C1852" s="9" t="s">
        <v>3886</v>
      </c>
      <c r="D1852" s="9" t="s">
        <v>58</v>
      </c>
      <c r="E1852" s="29">
        <v>44760.0</v>
      </c>
      <c r="F1852" s="29">
        <v>44861.0</v>
      </c>
      <c r="G1852" s="29">
        <v>44760.0</v>
      </c>
      <c r="H1852" s="29">
        <v>44718.0</v>
      </c>
      <c r="I1852" s="9" t="b">
        <v>1</v>
      </c>
    </row>
    <row r="1853">
      <c r="A1853" s="9" t="s">
        <v>159</v>
      </c>
      <c r="B1853" s="29">
        <v>44413.0</v>
      </c>
      <c r="C1853" s="9" t="s">
        <v>160</v>
      </c>
      <c r="D1853" s="9" t="s">
        <v>58</v>
      </c>
      <c r="E1853" s="29">
        <v>44659.0</v>
      </c>
      <c r="F1853" s="28">
        <v>44694.0</v>
      </c>
      <c r="G1853" s="29">
        <v>44659.0</v>
      </c>
      <c r="H1853" s="29">
        <v>44659.0</v>
      </c>
      <c r="I1853" s="9" t="b">
        <v>0</v>
      </c>
    </row>
    <row r="1854">
      <c r="A1854" s="9" t="s">
        <v>3887</v>
      </c>
      <c r="B1854" s="29">
        <v>44412.0</v>
      </c>
      <c r="C1854" s="9" t="s">
        <v>3888</v>
      </c>
      <c r="D1854" s="9" t="s">
        <v>58</v>
      </c>
      <c r="E1854" s="29">
        <v>44588.0</v>
      </c>
      <c r="F1854" s="29">
        <v>44600.0</v>
      </c>
      <c r="G1854" s="29">
        <v>44588.0</v>
      </c>
      <c r="H1854" s="29">
        <v>44413.0</v>
      </c>
      <c r="I1854" s="9" t="b">
        <v>1</v>
      </c>
    </row>
    <row r="1855">
      <c r="A1855" s="9" t="s">
        <v>3889</v>
      </c>
      <c r="B1855" s="29">
        <v>44627.0</v>
      </c>
      <c r="C1855" s="9" t="s">
        <v>3890</v>
      </c>
      <c r="D1855" s="9" t="s">
        <v>58</v>
      </c>
      <c r="F1855" s="29">
        <v>44866.0</v>
      </c>
      <c r="G1855" s="29">
        <v>44866.0</v>
      </c>
      <c r="H1855" s="29">
        <v>44728.0</v>
      </c>
      <c r="I1855" s="9" t="b">
        <v>1</v>
      </c>
    </row>
    <row r="1856">
      <c r="A1856" s="9" t="s">
        <v>3891</v>
      </c>
      <c r="B1856" s="29">
        <v>44412.0</v>
      </c>
      <c r="C1856" s="9" t="s">
        <v>3892</v>
      </c>
      <c r="D1856" s="9" t="s">
        <v>58</v>
      </c>
      <c r="E1856" s="29">
        <v>44719.0</v>
      </c>
      <c r="F1856" s="29">
        <v>44732.0</v>
      </c>
      <c r="G1856" s="29">
        <v>44719.0</v>
      </c>
      <c r="H1856" s="29">
        <v>44650.0</v>
      </c>
      <c r="I1856" s="9" t="b">
        <v>1</v>
      </c>
    </row>
    <row r="1857">
      <c r="A1857" s="9" t="s">
        <v>3893</v>
      </c>
      <c r="B1857" s="29">
        <v>44411.0</v>
      </c>
      <c r="C1857" s="9" t="s">
        <v>3894</v>
      </c>
      <c r="D1857" s="9" t="s">
        <v>58</v>
      </c>
      <c r="E1857" s="29">
        <v>44831.0</v>
      </c>
      <c r="F1857" s="29">
        <v>44847.0</v>
      </c>
      <c r="G1857" s="29">
        <v>44831.0</v>
      </c>
      <c r="H1857" s="29">
        <v>44775.0</v>
      </c>
      <c r="I1857" s="9" t="b">
        <v>1</v>
      </c>
    </row>
    <row r="1858">
      <c r="A1858" s="9" t="s">
        <v>3895</v>
      </c>
      <c r="B1858" s="29">
        <v>44412.0</v>
      </c>
      <c r="C1858" s="9" t="s">
        <v>3896</v>
      </c>
      <c r="D1858" s="9" t="s">
        <v>58</v>
      </c>
      <c r="F1858" s="29">
        <v>44662.0</v>
      </c>
      <c r="G1858" s="29">
        <v>44662.0</v>
      </c>
      <c r="H1858" s="29">
        <v>44637.0</v>
      </c>
      <c r="I1858" s="9" t="b">
        <v>1</v>
      </c>
    </row>
    <row r="1859">
      <c r="A1859" s="9" t="s">
        <v>3897</v>
      </c>
      <c r="B1859" s="29">
        <v>44412.0</v>
      </c>
      <c r="C1859" s="9" t="s">
        <v>3898</v>
      </c>
      <c r="D1859" s="9" t="s">
        <v>58</v>
      </c>
      <c r="E1859" s="28">
        <v>44691.0</v>
      </c>
      <c r="F1859" s="28">
        <v>44691.0</v>
      </c>
      <c r="G1859" s="28">
        <v>44691.0</v>
      </c>
      <c r="H1859" s="29">
        <v>44651.0</v>
      </c>
      <c r="I1859" s="9" t="b">
        <v>1</v>
      </c>
    </row>
    <row r="1860">
      <c r="A1860" s="9" t="s">
        <v>3899</v>
      </c>
      <c r="B1860" s="29">
        <v>44410.0</v>
      </c>
      <c r="C1860" s="9" t="s">
        <v>3900</v>
      </c>
      <c r="D1860" s="9" t="s">
        <v>58</v>
      </c>
      <c r="F1860" s="29">
        <v>44659.0</v>
      </c>
      <c r="G1860" s="29">
        <v>44659.0</v>
      </c>
      <c r="H1860" s="29">
        <v>44608.0</v>
      </c>
      <c r="I1860" s="9" t="b">
        <v>1</v>
      </c>
    </row>
    <row r="1861">
      <c r="A1861" s="9" t="s">
        <v>3901</v>
      </c>
      <c r="B1861" s="29">
        <v>44410.0</v>
      </c>
      <c r="C1861" s="9" t="s">
        <v>3902</v>
      </c>
      <c r="D1861" s="9" t="s">
        <v>58</v>
      </c>
      <c r="F1861" s="29">
        <v>44678.0</v>
      </c>
      <c r="G1861" s="29">
        <v>44678.0</v>
      </c>
      <c r="H1861" s="29">
        <v>44627.0</v>
      </c>
      <c r="I1861" s="9" t="b">
        <v>1</v>
      </c>
    </row>
    <row r="1862">
      <c r="A1862" s="9" t="s">
        <v>3903</v>
      </c>
      <c r="B1862" s="29">
        <v>44411.0</v>
      </c>
      <c r="C1862" s="9" t="s">
        <v>3904</v>
      </c>
      <c r="D1862" s="9" t="s">
        <v>58</v>
      </c>
      <c r="E1862" s="29">
        <v>45194.0</v>
      </c>
      <c r="G1862" s="29">
        <v>45194.0</v>
      </c>
      <c r="H1862" s="29">
        <v>44452.0</v>
      </c>
      <c r="I1862" s="9" t="b">
        <v>1</v>
      </c>
    </row>
    <row r="1863">
      <c r="A1863" s="9" t="s">
        <v>3905</v>
      </c>
      <c r="B1863" s="29">
        <v>44411.0</v>
      </c>
      <c r="C1863" s="9" t="s">
        <v>3906</v>
      </c>
      <c r="D1863" s="9" t="s">
        <v>58</v>
      </c>
      <c r="E1863" s="29">
        <v>44469.0</v>
      </c>
      <c r="F1863" s="29">
        <v>44586.0</v>
      </c>
      <c r="G1863" s="29">
        <v>44469.0</v>
      </c>
      <c r="H1863" s="29">
        <v>44459.0</v>
      </c>
      <c r="I1863" s="9" t="b">
        <v>1</v>
      </c>
    </row>
    <row r="1864">
      <c r="A1864" s="9" t="s">
        <v>3907</v>
      </c>
      <c r="B1864" s="29">
        <v>44410.0</v>
      </c>
      <c r="C1864" s="9" t="s">
        <v>3908</v>
      </c>
      <c r="D1864" s="9" t="s">
        <v>58</v>
      </c>
      <c r="F1864" s="29">
        <v>44580.0</v>
      </c>
      <c r="G1864" s="29">
        <v>44580.0</v>
      </c>
      <c r="H1864" s="29">
        <v>44504.0</v>
      </c>
      <c r="I1864" s="9" t="b">
        <v>1</v>
      </c>
    </row>
    <row r="1865">
      <c r="A1865" s="9" t="s">
        <v>3909</v>
      </c>
      <c r="B1865" s="29">
        <v>44408.0</v>
      </c>
      <c r="C1865" s="9" t="s">
        <v>3910</v>
      </c>
      <c r="D1865" s="9" t="s">
        <v>58</v>
      </c>
      <c r="E1865" s="29">
        <v>44502.0</v>
      </c>
      <c r="F1865" s="29">
        <v>44516.0</v>
      </c>
      <c r="G1865" s="29">
        <v>44502.0</v>
      </c>
      <c r="H1865" s="29">
        <v>44488.0</v>
      </c>
      <c r="I1865" s="9" t="b">
        <v>1</v>
      </c>
    </row>
    <row r="1866">
      <c r="A1866" s="9" t="s">
        <v>3911</v>
      </c>
      <c r="B1866" s="29">
        <v>44408.0</v>
      </c>
      <c r="C1866" s="9" t="s">
        <v>3912</v>
      </c>
      <c r="D1866" s="9" t="s">
        <v>58</v>
      </c>
      <c r="E1866" s="29">
        <v>44937.0</v>
      </c>
      <c r="F1866" s="29">
        <v>44964.0</v>
      </c>
      <c r="G1866" s="29">
        <v>44937.0</v>
      </c>
      <c r="H1866" s="29">
        <v>44775.0</v>
      </c>
      <c r="I1866" s="9" t="b">
        <v>1</v>
      </c>
    </row>
    <row r="1867">
      <c r="A1867" s="9" t="s">
        <v>3913</v>
      </c>
      <c r="B1867" s="29">
        <v>44407.0</v>
      </c>
      <c r="C1867" s="9" t="s">
        <v>3914</v>
      </c>
      <c r="D1867" s="9" t="s">
        <v>58</v>
      </c>
      <c r="E1867" s="29">
        <v>44515.0</v>
      </c>
      <c r="F1867" s="29">
        <v>44536.0</v>
      </c>
      <c r="G1867" s="29">
        <v>44515.0</v>
      </c>
      <c r="H1867" s="29">
        <v>44508.0</v>
      </c>
      <c r="I1867" s="9" t="b">
        <v>1</v>
      </c>
    </row>
    <row r="1868">
      <c r="A1868" s="9" t="s">
        <v>3915</v>
      </c>
      <c r="B1868" s="29">
        <v>44406.0</v>
      </c>
      <c r="C1868" s="9" t="s">
        <v>3916</v>
      </c>
      <c r="D1868" s="9" t="s">
        <v>58</v>
      </c>
      <c r="F1868" s="29">
        <v>44720.0</v>
      </c>
      <c r="G1868" s="29">
        <v>44720.0</v>
      </c>
      <c r="H1868" s="29">
        <v>44452.0</v>
      </c>
      <c r="I1868" s="9" t="b">
        <v>1</v>
      </c>
    </row>
    <row r="1869">
      <c r="A1869" s="9" t="s">
        <v>3917</v>
      </c>
      <c r="B1869" s="29">
        <v>44407.0</v>
      </c>
      <c r="C1869" s="9" t="s">
        <v>3918</v>
      </c>
      <c r="D1869" s="9" t="s">
        <v>58</v>
      </c>
      <c r="E1869" s="29">
        <v>44673.0</v>
      </c>
      <c r="F1869" s="28">
        <v>44691.0</v>
      </c>
      <c r="G1869" s="29">
        <v>44673.0</v>
      </c>
      <c r="H1869" s="29">
        <v>44469.0</v>
      </c>
      <c r="I1869" s="9" t="b">
        <v>1</v>
      </c>
    </row>
    <row r="1870">
      <c r="A1870" s="9" t="s">
        <v>3919</v>
      </c>
      <c r="B1870" s="29">
        <v>44406.0</v>
      </c>
      <c r="C1870" s="9" t="s">
        <v>3920</v>
      </c>
      <c r="D1870" s="9" t="s">
        <v>58</v>
      </c>
      <c r="E1870" s="29">
        <v>44607.0</v>
      </c>
      <c r="F1870" s="29">
        <v>44670.0</v>
      </c>
      <c r="G1870" s="29">
        <v>44607.0</v>
      </c>
      <c r="H1870" s="29">
        <v>44554.0</v>
      </c>
      <c r="I1870" s="9" t="b">
        <v>1</v>
      </c>
    </row>
    <row r="1871">
      <c r="A1871" s="9" t="s">
        <v>3921</v>
      </c>
      <c r="B1871" s="29">
        <v>44405.0</v>
      </c>
      <c r="C1871" s="9" t="s">
        <v>3922</v>
      </c>
      <c r="D1871" s="9" t="s">
        <v>58</v>
      </c>
      <c r="E1871" s="29">
        <v>44585.0</v>
      </c>
      <c r="F1871" s="29">
        <v>44616.0</v>
      </c>
      <c r="G1871" s="29">
        <v>44585.0</v>
      </c>
      <c r="H1871" s="29">
        <v>44526.0</v>
      </c>
      <c r="I1871" s="9" t="b">
        <v>1</v>
      </c>
    </row>
    <row r="1872">
      <c r="A1872" s="9" t="s">
        <v>3923</v>
      </c>
      <c r="B1872" s="29">
        <v>44406.0</v>
      </c>
      <c r="C1872" s="9" t="s">
        <v>3924</v>
      </c>
      <c r="D1872" s="9" t="s">
        <v>58</v>
      </c>
      <c r="E1872" s="29">
        <v>44907.0</v>
      </c>
      <c r="F1872" s="29">
        <v>44938.0</v>
      </c>
      <c r="G1872" s="29">
        <v>44907.0</v>
      </c>
      <c r="H1872" s="29">
        <v>44853.0</v>
      </c>
      <c r="I1872" s="9" t="b">
        <v>1</v>
      </c>
    </row>
    <row r="1873">
      <c r="A1873" s="9" t="s">
        <v>3925</v>
      </c>
      <c r="B1873" s="29">
        <v>44404.0</v>
      </c>
      <c r="C1873" s="9" t="s">
        <v>3926</v>
      </c>
      <c r="D1873" s="9" t="s">
        <v>58</v>
      </c>
      <c r="E1873" s="29">
        <v>44553.0</v>
      </c>
      <c r="F1873" s="29">
        <v>44567.0</v>
      </c>
      <c r="G1873" s="29">
        <v>44553.0</v>
      </c>
      <c r="H1873" s="29">
        <v>44504.0</v>
      </c>
      <c r="I1873" s="9" t="b">
        <v>1</v>
      </c>
    </row>
    <row r="1874">
      <c r="A1874" s="9" t="s">
        <v>3927</v>
      </c>
      <c r="B1874" s="29">
        <v>44404.0</v>
      </c>
      <c r="C1874" s="9" t="s">
        <v>3928</v>
      </c>
      <c r="D1874" s="9" t="s">
        <v>58</v>
      </c>
      <c r="E1874" s="29">
        <v>44503.0</v>
      </c>
      <c r="F1874" s="29">
        <v>44525.0</v>
      </c>
      <c r="G1874" s="29">
        <v>44503.0</v>
      </c>
      <c r="H1874" s="29">
        <v>44481.0</v>
      </c>
      <c r="I1874" s="9" t="b">
        <v>1</v>
      </c>
    </row>
    <row r="1875">
      <c r="A1875" s="9" t="s">
        <v>3929</v>
      </c>
      <c r="B1875" s="29">
        <v>44405.0</v>
      </c>
      <c r="C1875" s="9" t="s">
        <v>3930</v>
      </c>
      <c r="D1875" s="9" t="s">
        <v>58</v>
      </c>
      <c r="E1875" s="29">
        <v>44578.0</v>
      </c>
      <c r="F1875" s="29">
        <v>44588.0</v>
      </c>
      <c r="G1875" s="29">
        <v>44578.0</v>
      </c>
      <c r="H1875" s="29">
        <v>44501.0</v>
      </c>
      <c r="I1875" s="9" t="b">
        <v>1</v>
      </c>
    </row>
    <row r="1876">
      <c r="A1876" s="9" t="s">
        <v>3931</v>
      </c>
      <c r="B1876" s="29">
        <v>44406.0</v>
      </c>
      <c r="C1876" s="9" t="s">
        <v>3932</v>
      </c>
      <c r="D1876" s="9" t="s">
        <v>58</v>
      </c>
      <c r="E1876" s="29">
        <v>44585.0</v>
      </c>
      <c r="F1876" s="29">
        <v>44599.0</v>
      </c>
      <c r="G1876" s="29">
        <v>44585.0</v>
      </c>
      <c r="H1876" s="29">
        <v>44539.0</v>
      </c>
      <c r="I1876" s="9" t="b">
        <v>1</v>
      </c>
    </row>
    <row r="1877">
      <c r="A1877" s="9" t="s">
        <v>3933</v>
      </c>
      <c r="B1877" s="29">
        <v>44404.0</v>
      </c>
      <c r="C1877" s="9" t="s">
        <v>3934</v>
      </c>
      <c r="D1877" s="9" t="s">
        <v>58</v>
      </c>
      <c r="F1877" s="29">
        <v>44662.0</v>
      </c>
      <c r="G1877" s="29">
        <v>44662.0</v>
      </c>
      <c r="H1877" s="29">
        <v>44550.0</v>
      </c>
      <c r="I1877" s="9" t="b">
        <v>1</v>
      </c>
    </row>
    <row r="1878">
      <c r="A1878" s="9" t="s">
        <v>3935</v>
      </c>
      <c r="B1878" s="29">
        <v>44404.0</v>
      </c>
      <c r="C1878" s="9" t="s">
        <v>3936</v>
      </c>
      <c r="D1878" s="9" t="s">
        <v>58</v>
      </c>
      <c r="E1878" s="29">
        <v>44537.0</v>
      </c>
      <c r="F1878" s="29">
        <v>44551.0</v>
      </c>
      <c r="G1878" s="29">
        <v>44537.0</v>
      </c>
      <c r="H1878" s="29">
        <v>44440.0</v>
      </c>
      <c r="I1878" s="9" t="b">
        <v>1</v>
      </c>
    </row>
    <row r="1879">
      <c r="A1879" s="9" t="s">
        <v>161</v>
      </c>
      <c r="B1879" s="29">
        <v>44404.0</v>
      </c>
      <c r="C1879" s="9" t="s">
        <v>162</v>
      </c>
      <c r="D1879" s="9" t="s">
        <v>58</v>
      </c>
      <c r="E1879" s="29">
        <v>44532.0</v>
      </c>
      <c r="F1879" s="29">
        <v>44565.0</v>
      </c>
      <c r="G1879" s="29">
        <v>44532.0</v>
      </c>
      <c r="H1879" s="29">
        <v>44603.0</v>
      </c>
      <c r="I1879" s="9" t="b">
        <v>0</v>
      </c>
    </row>
    <row r="1880">
      <c r="A1880" s="9" t="s">
        <v>3937</v>
      </c>
      <c r="B1880" s="29">
        <v>44403.0</v>
      </c>
      <c r="C1880" s="9" t="s">
        <v>3938</v>
      </c>
      <c r="D1880" s="9" t="s">
        <v>58</v>
      </c>
      <c r="E1880" s="29">
        <v>44655.0</v>
      </c>
      <c r="F1880" s="29">
        <v>44673.0</v>
      </c>
      <c r="G1880" s="29">
        <v>44655.0</v>
      </c>
      <c r="H1880" s="29">
        <v>44602.0</v>
      </c>
      <c r="I1880" s="9" t="b">
        <v>1</v>
      </c>
    </row>
    <row r="1881">
      <c r="A1881" s="9" t="s">
        <v>3939</v>
      </c>
      <c r="B1881" s="29">
        <v>44403.0</v>
      </c>
      <c r="C1881" s="9" t="s">
        <v>3940</v>
      </c>
      <c r="D1881" s="9" t="s">
        <v>58</v>
      </c>
      <c r="E1881" s="29">
        <v>44553.0</v>
      </c>
      <c r="F1881" s="29">
        <v>44571.0</v>
      </c>
      <c r="G1881" s="29">
        <v>44553.0</v>
      </c>
      <c r="H1881" s="29">
        <v>44510.0</v>
      </c>
      <c r="I1881" s="9" t="b">
        <v>1</v>
      </c>
    </row>
    <row r="1882">
      <c r="A1882" s="9" t="s">
        <v>3941</v>
      </c>
      <c r="B1882" s="29">
        <v>44403.0</v>
      </c>
      <c r="C1882" s="9" t="s">
        <v>3942</v>
      </c>
      <c r="D1882" s="9" t="s">
        <v>58</v>
      </c>
      <c r="E1882" s="29">
        <v>44753.0</v>
      </c>
      <c r="F1882" s="29">
        <v>44763.0</v>
      </c>
      <c r="G1882" s="29">
        <v>44753.0</v>
      </c>
      <c r="H1882" s="29">
        <v>44605.0</v>
      </c>
      <c r="I1882" s="9" t="b">
        <v>1</v>
      </c>
    </row>
    <row r="1883">
      <c r="A1883" s="9" t="s">
        <v>3943</v>
      </c>
      <c r="B1883" s="29">
        <v>44403.0</v>
      </c>
      <c r="C1883" s="9" t="s">
        <v>3944</v>
      </c>
      <c r="D1883" s="9" t="s">
        <v>58</v>
      </c>
      <c r="F1883" s="29">
        <v>44567.0</v>
      </c>
      <c r="G1883" s="29">
        <v>44567.0</v>
      </c>
      <c r="H1883" s="29">
        <v>44540.0</v>
      </c>
      <c r="I1883" s="9" t="b">
        <v>1</v>
      </c>
    </row>
    <row r="1884">
      <c r="A1884" s="9" t="s">
        <v>3945</v>
      </c>
      <c r="B1884" s="29">
        <v>44403.0</v>
      </c>
      <c r="C1884" s="9" t="s">
        <v>3946</v>
      </c>
      <c r="D1884" s="9" t="s">
        <v>58</v>
      </c>
      <c r="F1884" s="29">
        <v>44516.0</v>
      </c>
      <c r="G1884" s="29">
        <v>44516.0</v>
      </c>
      <c r="H1884" s="29">
        <v>44405.0</v>
      </c>
      <c r="I1884" s="9" t="b">
        <v>1</v>
      </c>
    </row>
    <row r="1885">
      <c r="A1885" s="9" t="s">
        <v>3947</v>
      </c>
      <c r="B1885" s="29">
        <v>44403.0</v>
      </c>
      <c r="C1885" s="9" t="s">
        <v>3948</v>
      </c>
      <c r="D1885" s="9" t="s">
        <v>58</v>
      </c>
      <c r="E1885" s="29">
        <v>44532.0</v>
      </c>
      <c r="F1885" s="29">
        <v>44566.0</v>
      </c>
      <c r="G1885" s="29">
        <v>44532.0</v>
      </c>
      <c r="H1885" s="29">
        <v>44482.0</v>
      </c>
      <c r="I1885" s="9" t="b">
        <v>1</v>
      </c>
    </row>
    <row r="1886">
      <c r="A1886" s="9" t="s">
        <v>3949</v>
      </c>
      <c r="B1886" s="29">
        <v>44403.0</v>
      </c>
      <c r="C1886" s="9" t="s">
        <v>3950</v>
      </c>
      <c r="D1886" s="9" t="s">
        <v>58</v>
      </c>
      <c r="E1886" s="29">
        <v>44592.0</v>
      </c>
      <c r="F1886" s="29">
        <v>44617.0</v>
      </c>
      <c r="G1886" s="29">
        <v>44592.0</v>
      </c>
      <c r="H1886" s="29">
        <v>44573.0</v>
      </c>
      <c r="I1886" s="9" t="b">
        <v>1</v>
      </c>
    </row>
    <row r="1887">
      <c r="A1887" s="9" t="s">
        <v>3951</v>
      </c>
      <c r="B1887" s="29">
        <v>44598.0</v>
      </c>
      <c r="C1887" s="9" t="s">
        <v>3952</v>
      </c>
      <c r="D1887" s="9" t="s">
        <v>58</v>
      </c>
      <c r="E1887" s="29">
        <v>44825.0</v>
      </c>
      <c r="F1887" s="29">
        <v>44840.0</v>
      </c>
      <c r="G1887" s="29">
        <v>44825.0</v>
      </c>
      <c r="H1887" s="29">
        <v>44774.0</v>
      </c>
      <c r="I1887" s="9" t="b">
        <v>1</v>
      </c>
    </row>
    <row r="1888">
      <c r="A1888" s="9" t="s">
        <v>3953</v>
      </c>
      <c r="B1888" s="29">
        <v>44400.0</v>
      </c>
      <c r="C1888" s="9" t="s">
        <v>3954</v>
      </c>
      <c r="D1888" s="9" t="s">
        <v>58</v>
      </c>
      <c r="F1888" s="29">
        <v>44627.0</v>
      </c>
      <c r="G1888" s="29">
        <v>44627.0</v>
      </c>
      <c r="H1888" s="29">
        <v>44551.0</v>
      </c>
      <c r="I1888" s="9" t="b">
        <v>1</v>
      </c>
    </row>
    <row r="1889">
      <c r="A1889" s="9" t="s">
        <v>3955</v>
      </c>
      <c r="B1889" s="29">
        <v>44399.0</v>
      </c>
      <c r="C1889" s="9" t="s">
        <v>3956</v>
      </c>
      <c r="D1889" s="9" t="s">
        <v>58</v>
      </c>
      <c r="F1889" s="29">
        <v>44551.0</v>
      </c>
      <c r="G1889" s="29">
        <v>44551.0</v>
      </c>
      <c r="H1889" s="29">
        <v>44455.0</v>
      </c>
      <c r="I1889" s="9" t="b">
        <v>1</v>
      </c>
    </row>
    <row r="1890">
      <c r="A1890" s="9" t="s">
        <v>3957</v>
      </c>
      <c r="B1890" s="29">
        <v>44399.0</v>
      </c>
      <c r="C1890" s="9" t="s">
        <v>3958</v>
      </c>
      <c r="D1890" s="9" t="s">
        <v>58</v>
      </c>
      <c r="F1890" s="29">
        <v>44538.0</v>
      </c>
      <c r="G1890" s="29">
        <v>44538.0</v>
      </c>
      <c r="H1890" s="29">
        <v>44491.0</v>
      </c>
      <c r="I1890" s="9" t="b">
        <v>1</v>
      </c>
    </row>
    <row r="1891">
      <c r="A1891" s="9" t="s">
        <v>3959</v>
      </c>
      <c r="B1891" s="29">
        <v>44401.0</v>
      </c>
      <c r="C1891" s="9" t="s">
        <v>3960</v>
      </c>
      <c r="D1891" s="9" t="s">
        <v>58</v>
      </c>
      <c r="F1891" s="29">
        <v>44497.0</v>
      </c>
      <c r="G1891" s="29">
        <v>44497.0</v>
      </c>
      <c r="H1891" s="29">
        <v>44403.0</v>
      </c>
      <c r="I1891" s="9" t="b">
        <v>1</v>
      </c>
    </row>
    <row r="1892">
      <c r="A1892" s="9" t="s">
        <v>3961</v>
      </c>
      <c r="B1892" s="29">
        <v>44399.0</v>
      </c>
      <c r="C1892" s="9" t="s">
        <v>3962</v>
      </c>
      <c r="D1892" s="9" t="s">
        <v>58</v>
      </c>
      <c r="F1892" s="29">
        <v>44797.0</v>
      </c>
      <c r="G1892" s="29">
        <v>44797.0</v>
      </c>
      <c r="H1892" s="29">
        <v>44466.0</v>
      </c>
      <c r="I1892" s="9" t="b">
        <v>1</v>
      </c>
    </row>
    <row r="1893">
      <c r="A1893" s="9" t="s">
        <v>3963</v>
      </c>
      <c r="B1893" s="29">
        <v>44448.0</v>
      </c>
      <c r="C1893" s="9" t="s">
        <v>3964</v>
      </c>
      <c r="D1893" s="9" t="s">
        <v>58</v>
      </c>
      <c r="F1893" s="29">
        <v>44915.0</v>
      </c>
      <c r="G1893" s="29">
        <v>44915.0</v>
      </c>
      <c r="H1893" s="29">
        <v>44575.0</v>
      </c>
      <c r="I1893" s="9" t="b">
        <v>1</v>
      </c>
    </row>
    <row r="1894">
      <c r="A1894" s="9" t="s">
        <v>163</v>
      </c>
      <c r="B1894" s="29">
        <v>44399.0</v>
      </c>
      <c r="C1894" s="9" t="s">
        <v>164</v>
      </c>
      <c r="D1894" s="9" t="s">
        <v>58</v>
      </c>
      <c r="E1894" s="29">
        <v>44643.0</v>
      </c>
      <c r="F1894" s="29">
        <v>44656.0</v>
      </c>
      <c r="G1894" s="29">
        <v>44643.0</v>
      </c>
      <c r="H1894" s="29">
        <v>44643.0</v>
      </c>
      <c r="I1894" s="9" t="b">
        <v>0</v>
      </c>
    </row>
    <row r="1895">
      <c r="A1895" s="9" t="s">
        <v>3965</v>
      </c>
      <c r="B1895" s="29">
        <v>44452.0</v>
      </c>
      <c r="C1895" s="9" t="s">
        <v>3966</v>
      </c>
      <c r="D1895" s="9" t="s">
        <v>58</v>
      </c>
      <c r="E1895" s="28">
        <v>44693.0</v>
      </c>
      <c r="F1895" s="29">
        <v>44725.0</v>
      </c>
      <c r="G1895" s="28">
        <v>44693.0</v>
      </c>
      <c r="H1895" s="29">
        <v>44630.0</v>
      </c>
      <c r="I1895" s="9" t="b">
        <v>1</v>
      </c>
    </row>
    <row r="1896">
      <c r="A1896" s="9" t="s">
        <v>3967</v>
      </c>
      <c r="B1896" s="29">
        <v>44398.0</v>
      </c>
      <c r="C1896" s="9" t="s">
        <v>3968</v>
      </c>
      <c r="D1896" s="9" t="s">
        <v>58</v>
      </c>
      <c r="E1896" s="29">
        <v>44673.0</v>
      </c>
      <c r="F1896" s="28">
        <v>44694.0</v>
      </c>
      <c r="G1896" s="29">
        <v>44673.0</v>
      </c>
      <c r="H1896" s="29">
        <v>44649.0</v>
      </c>
      <c r="I1896" s="9" t="b">
        <v>1</v>
      </c>
    </row>
    <row r="1897">
      <c r="A1897" s="9" t="s">
        <v>3969</v>
      </c>
      <c r="B1897" s="29">
        <v>44452.0</v>
      </c>
      <c r="C1897" s="9" t="s">
        <v>3970</v>
      </c>
      <c r="D1897" s="9" t="s">
        <v>58</v>
      </c>
      <c r="E1897" s="28">
        <v>44700.0</v>
      </c>
      <c r="F1897" s="29">
        <v>44757.0</v>
      </c>
      <c r="G1897" s="28">
        <v>44700.0</v>
      </c>
      <c r="H1897" s="29">
        <v>44624.0</v>
      </c>
      <c r="I1897" s="9" t="b">
        <v>1</v>
      </c>
    </row>
    <row r="1898">
      <c r="A1898" s="9" t="s">
        <v>3971</v>
      </c>
      <c r="B1898" s="29">
        <v>44397.0</v>
      </c>
      <c r="C1898" s="9" t="s">
        <v>3972</v>
      </c>
      <c r="D1898" s="9" t="s">
        <v>58</v>
      </c>
      <c r="E1898" s="29">
        <v>44494.0</v>
      </c>
      <c r="F1898" s="29">
        <v>44523.0</v>
      </c>
      <c r="G1898" s="29">
        <v>44494.0</v>
      </c>
      <c r="H1898" s="29">
        <v>44431.0</v>
      </c>
      <c r="I1898" s="9" t="b">
        <v>1</v>
      </c>
    </row>
    <row r="1899">
      <c r="A1899" s="9" t="s">
        <v>3973</v>
      </c>
      <c r="B1899" s="29">
        <v>44401.0</v>
      </c>
      <c r="C1899" s="9" t="s">
        <v>3974</v>
      </c>
      <c r="D1899" s="9" t="s">
        <v>58</v>
      </c>
      <c r="F1899" s="29">
        <v>44642.0</v>
      </c>
      <c r="G1899" s="29">
        <v>44642.0</v>
      </c>
      <c r="H1899" s="29">
        <v>44474.0</v>
      </c>
      <c r="I1899" s="9" t="b">
        <v>1</v>
      </c>
    </row>
    <row r="1900">
      <c r="A1900" s="9" t="s">
        <v>3975</v>
      </c>
      <c r="B1900" s="29">
        <v>44397.0</v>
      </c>
      <c r="C1900" s="9" t="s">
        <v>3976</v>
      </c>
      <c r="D1900" s="9" t="s">
        <v>58</v>
      </c>
      <c r="E1900" s="29">
        <v>44538.0</v>
      </c>
      <c r="F1900" s="29">
        <v>44551.0</v>
      </c>
      <c r="G1900" s="29">
        <v>44538.0</v>
      </c>
      <c r="H1900" s="29">
        <v>44481.0</v>
      </c>
      <c r="I1900" s="9" t="b">
        <v>1</v>
      </c>
    </row>
    <row r="1901">
      <c r="A1901" s="9" t="s">
        <v>3977</v>
      </c>
      <c r="B1901" s="29">
        <v>44396.0</v>
      </c>
      <c r="C1901" s="9" t="s">
        <v>3978</v>
      </c>
      <c r="D1901" s="9" t="s">
        <v>58</v>
      </c>
      <c r="E1901" s="29">
        <v>44624.0</v>
      </c>
      <c r="F1901" s="29">
        <v>44635.0</v>
      </c>
      <c r="G1901" s="29">
        <v>44624.0</v>
      </c>
      <c r="H1901" s="29">
        <v>44469.0</v>
      </c>
      <c r="I1901" s="9" t="b">
        <v>1</v>
      </c>
    </row>
    <row r="1902">
      <c r="A1902" s="9" t="s">
        <v>3979</v>
      </c>
      <c r="B1902" s="29">
        <v>44396.0</v>
      </c>
      <c r="C1902" s="9" t="s">
        <v>3980</v>
      </c>
      <c r="D1902" s="9" t="s">
        <v>58</v>
      </c>
      <c r="E1902" s="29">
        <v>44553.0</v>
      </c>
      <c r="F1902" s="29">
        <v>44599.0</v>
      </c>
      <c r="G1902" s="29">
        <v>44553.0</v>
      </c>
      <c r="H1902" s="29">
        <v>44510.0</v>
      </c>
      <c r="I1902" s="9" t="b">
        <v>1</v>
      </c>
    </row>
    <row r="1903">
      <c r="A1903" s="9" t="s">
        <v>3981</v>
      </c>
      <c r="B1903" s="29">
        <v>44396.0</v>
      </c>
      <c r="C1903" s="9" t="s">
        <v>3982</v>
      </c>
      <c r="D1903" s="9" t="s">
        <v>58</v>
      </c>
      <c r="F1903" s="29">
        <v>44901.0</v>
      </c>
      <c r="G1903" s="29">
        <v>44901.0</v>
      </c>
      <c r="H1903" s="29">
        <v>44475.0</v>
      </c>
      <c r="I1903" s="9" t="b">
        <v>1</v>
      </c>
    </row>
    <row r="1904">
      <c r="A1904" s="9" t="s">
        <v>3983</v>
      </c>
      <c r="B1904" s="29">
        <v>44401.0</v>
      </c>
      <c r="C1904" s="9" t="s">
        <v>3984</v>
      </c>
      <c r="D1904" s="9" t="s">
        <v>58</v>
      </c>
      <c r="E1904" s="29">
        <v>44565.0</v>
      </c>
      <c r="F1904" s="29">
        <v>44579.0</v>
      </c>
      <c r="G1904" s="29">
        <v>44565.0</v>
      </c>
      <c r="H1904" s="29">
        <v>44551.0</v>
      </c>
      <c r="I1904" s="9" t="b">
        <v>1</v>
      </c>
    </row>
    <row r="1905">
      <c r="A1905" s="9" t="s">
        <v>3985</v>
      </c>
      <c r="B1905" s="29">
        <v>44396.0</v>
      </c>
      <c r="C1905" s="9" t="s">
        <v>3986</v>
      </c>
      <c r="D1905" s="9" t="s">
        <v>58</v>
      </c>
      <c r="E1905" s="29">
        <v>44638.0</v>
      </c>
      <c r="F1905" s="29">
        <v>44644.0</v>
      </c>
      <c r="G1905" s="29">
        <v>44638.0</v>
      </c>
      <c r="H1905" s="29">
        <v>44600.0</v>
      </c>
      <c r="I1905" s="9" t="b">
        <v>1</v>
      </c>
    </row>
    <row r="1906">
      <c r="A1906" s="9" t="s">
        <v>3987</v>
      </c>
      <c r="B1906" s="29">
        <v>44648.0</v>
      </c>
      <c r="C1906" s="9" t="s">
        <v>3988</v>
      </c>
      <c r="D1906" s="9" t="s">
        <v>58</v>
      </c>
      <c r="E1906" s="29">
        <v>44795.0</v>
      </c>
      <c r="F1906" s="29">
        <v>44824.0</v>
      </c>
      <c r="G1906" s="29">
        <v>44795.0</v>
      </c>
      <c r="H1906" s="29">
        <v>44771.0</v>
      </c>
      <c r="I1906" s="9" t="b">
        <v>1</v>
      </c>
    </row>
    <row r="1907">
      <c r="A1907" s="9" t="s">
        <v>3989</v>
      </c>
      <c r="B1907" s="29">
        <v>44392.0</v>
      </c>
      <c r="C1907" s="9" t="s">
        <v>3990</v>
      </c>
      <c r="D1907" s="9" t="s">
        <v>58</v>
      </c>
      <c r="E1907" s="29">
        <v>44481.0</v>
      </c>
      <c r="F1907" s="29">
        <v>44497.0</v>
      </c>
      <c r="G1907" s="29">
        <v>44481.0</v>
      </c>
      <c r="H1907" s="29">
        <v>44468.0</v>
      </c>
      <c r="I1907" s="9" t="b">
        <v>1</v>
      </c>
    </row>
    <row r="1908">
      <c r="A1908" s="9" t="s">
        <v>3991</v>
      </c>
      <c r="B1908" s="29">
        <v>44392.0</v>
      </c>
      <c r="C1908" s="9" t="s">
        <v>3992</v>
      </c>
      <c r="D1908" s="9" t="s">
        <v>58</v>
      </c>
      <c r="E1908" s="28">
        <v>44686.0</v>
      </c>
      <c r="F1908" s="28">
        <v>44700.0</v>
      </c>
      <c r="G1908" s="28">
        <v>44686.0</v>
      </c>
      <c r="H1908" s="29">
        <v>44664.0</v>
      </c>
      <c r="I1908" s="9" t="b">
        <v>1</v>
      </c>
    </row>
    <row r="1909">
      <c r="A1909" s="9" t="s">
        <v>3993</v>
      </c>
      <c r="B1909" s="29">
        <v>44392.0</v>
      </c>
      <c r="C1909" s="9" t="s">
        <v>3994</v>
      </c>
      <c r="D1909" s="9" t="s">
        <v>58</v>
      </c>
      <c r="E1909" s="29">
        <v>44550.0</v>
      </c>
      <c r="F1909" s="29">
        <v>44589.0</v>
      </c>
      <c r="G1909" s="29">
        <v>44550.0</v>
      </c>
      <c r="H1909" s="29">
        <v>44495.0</v>
      </c>
      <c r="I1909" s="9" t="b">
        <v>1</v>
      </c>
    </row>
    <row r="1910">
      <c r="A1910" s="9" t="s">
        <v>3995</v>
      </c>
      <c r="B1910" s="29">
        <v>44391.0</v>
      </c>
      <c r="C1910" s="9" t="s">
        <v>3996</v>
      </c>
      <c r="D1910" s="9" t="s">
        <v>58</v>
      </c>
      <c r="E1910" s="29">
        <v>44658.0</v>
      </c>
      <c r="F1910" s="29">
        <v>44679.0</v>
      </c>
      <c r="G1910" s="29">
        <v>44658.0</v>
      </c>
      <c r="H1910" s="29">
        <v>44480.0</v>
      </c>
      <c r="I1910" s="9" t="b">
        <v>1</v>
      </c>
    </row>
    <row r="1911">
      <c r="A1911" s="9" t="s">
        <v>3997</v>
      </c>
      <c r="B1911" s="29">
        <v>44391.0</v>
      </c>
      <c r="C1911" s="9" t="s">
        <v>3998</v>
      </c>
      <c r="D1911" s="9" t="s">
        <v>58</v>
      </c>
      <c r="E1911" s="29">
        <v>44578.0</v>
      </c>
      <c r="F1911" s="29">
        <v>44614.0</v>
      </c>
      <c r="G1911" s="29">
        <v>44578.0</v>
      </c>
      <c r="H1911" s="29">
        <v>44526.0</v>
      </c>
      <c r="I1911" s="9" t="b">
        <v>1</v>
      </c>
    </row>
    <row r="1912">
      <c r="A1912" s="9" t="s">
        <v>3999</v>
      </c>
      <c r="B1912" s="28">
        <v>44701.0</v>
      </c>
      <c r="C1912" s="9" t="s">
        <v>4000</v>
      </c>
      <c r="D1912" s="9" t="s">
        <v>58</v>
      </c>
      <c r="E1912" s="29">
        <v>44985.0</v>
      </c>
      <c r="F1912" s="29">
        <v>45034.0</v>
      </c>
      <c r="G1912" s="29">
        <v>44985.0</v>
      </c>
      <c r="H1912" s="29">
        <v>44796.0</v>
      </c>
      <c r="I1912" s="9" t="b">
        <v>1</v>
      </c>
    </row>
    <row r="1913">
      <c r="A1913" s="9" t="s">
        <v>4001</v>
      </c>
      <c r="B1913" s="29">
        <v>44799.0</v>
      </c>
      <c r="C1913" s="9" t="s">
        <v>4002</v>
      </c>
      <c r="D1913" s="9" t="s">
        <v>58</v>
      </c>
      <c r="E1913" s="29">
        <v>44907.0</v>
      </c>
      <c r="F1913" s="29">
        <v>44918.0</v>
      </c>
      <c r="G1913" s="29">
        <v>44907.0</v>
      </c>
      <c r="H1913" s="29">
        <v>44889.0</v>
      </c>
      <c r="I1913" s="9" t="b">
        <v>1</v>
      </c>
    </row>
    <row r="1914">
      <c r="A1914" s="9" t="s">
        <v>4003</v>
      </c>
      <c r="B1914" s="29">
        <v>44391.0</v>
      </c>
      <c r="C1914" s="9" t="s">
        <v>4004</v>
      </c>
      <c r="D1914" s="9" t="s">
        <v>58</v>
      </c>
      <c r="E1914" s="29">
        <v>44519.0</v>
      </c>
      <c r="F1914" s="29">
        <v>44531.0</v>
      </c>
      <c r="G1914" s="29">
        <v>44519.0</v>
      </c>
      <c r="H1914" s="29">
        <v>44502.0</v>
      </c>
      <c r="I1914" s="9" t="b">
        <v>1</v>
      </c>
    </row>
    <row r="1915">
      <c r="A1915" s="9" t="s">
        <v>4005</v>
      </c>
      <c r="B1915" s="29">
        <v>44389.0</v>
      </c>
      <c r="C1915" s="9" t="s">
        <v>4006</v>
      </c>
      <c r="D1915" s="9" t="s">
        <v>58</v>
      </c>
      <c r="E1915" s="29">
        <v>44568.0</v>
      </c>
      <c r="F1915" s="29">
        <v>44593.0</v>
      </c>
      <c r="G1915" s="29">
        <v>44568.0</v>
      </c>
      <c r="H1915" s="29">
        <v>44480.0</v>
      </c>
      <c r="I1915" s="9" t="b">
        <v>1</v>
      </c>
    </row>
    <row r="1916">
      <c r="A1916" s="9" t="s">
        <v>4007</v>
      </c>
      <c r="B1916" s="29">
        <v>44389.0</v>
      </c>
      <c r="C1916" s="9" t="s">
        <v>4008</v>
      </c>
      <c r="D1916" s="9" t="s">
        <v>58</v>
      </c>
      <c r="F1916" s="28">
        <v>44687.0</v>
      </c>
      <c r="G1916" s="28">
        <v>44687.0</v>
      </c>
      <c r="H1916" s="29">
        <v>44626.0</v>
      </c>
      <c r="I1916" s="9" t="b">
        <v>1</v>
      </c>
    </row>
    <row r="1917">
      <c r="A1917" s="9" t="s">
        <v>4009</v>
      </c>
      <c r="B1917" s="29">
        <v>44389.0</v>
      </c>
      <c r="C1917" s="9" t="s">
        <v>4010</v>
      </c>
      <c r="D1917" s="9" t="s">
        <v>58</v>
      </c>
      <c r="E1917" s="29">
        <v>44610.0</v>
      </c>
      <c r="F1917" s="29">
        <v>44638.0</v>
      </c>
      <c r="G1917" s="29">
        <v>44610.0</v>
      </c>
      <c r="H1917" s="29">
        <v>44603.0</v>
      </c>
      <c r="I1917" s="9" t="b">
        <v>1</v>
      </c>
    </row>
    <row r="1918">
      <c r="A1918" s="9" t="s">
        <v>4011</v>
      </c>
      <c r="B1918" s="29">
        <v>44389.0</v>
      </c>
      <c r="C1918" s="9" t="s">
        <v>4012</v>
      </c>
      <c r="D1918" s="9" t="s">
        <v>58</v>
      </c>
      <c r="E1918" s="29">
        <v>44551.0</v>
      </c>
      <c r="F1918" s="29">
        <v>44568.0</v>
      </c>
      <c r="G1918" s="29">
        <v>44551.0</v>
      </c>
      <c r="H1918" s="29">
        <v>44433.0</v>
      </c>
      <c r="I1918" s="9" t="b">
        <v>1</v>
      </c>
    </row>
    <row r="1919">
      <c r="A1919" s="9" t="s">
        <v>165</v>
      </c>
      <c r="B1919" s="29">
        <v>44389.0</v>
      </c>
      <c r="C1919" s="9" t="s">
        <v>166</v>
      </c>
      <c r="D1919" s="9" t="s">
        <v>58</v>
      </c>
      <c r="E1919" s="29">
        <v>44532.0</v>
      </c>
      <c r="F1919" s="29">
        <v>44543.0</v>
      </c>
      <c r="G1919" s="29">
        <v>44532.0</v>
      </c>
      <c r="H1919" s="29">
        <v>44587.0</v>
      </c>
      <c r="I1919" s="9" t="b">
        <v>0</v>
      </c>
    </row>
    <row r="1920">
      <c r="A1920" s="9" t="s">
        <v>4013</v>
      </c>
      <c r="B1920" s="29">
        <v>44389.0</v>
      </c>
      <c r="C1920" s="9" t="s">
        <v>4014</v>
      </c>
      <c r="D1920" s="9" t="s">
        <v>58</v>
      </c>
      <c r="E1920" s="29">
        <v>44543.0</v>
      </c>
      <c r="F1920" s="29">
        <v>44553.0</v>
      </c>
      <c r="G1920" s="29">
        <v>44543.0</v>
      </c>
      <c r="H1920" s="29">
        <v>44420.0</v>
      </c>
      <c r="I1920" s="9" t="b">
        <v>1</v>
      </c>
    </row>
    <row r="1921">
      <c r="A1921" s="9" t="s">
        <v>4015</v>
      </c>
      <c r="B1921" s="29">
        <v>44389.0</v>
      </c>
      <c r="C1921" s="9" t="s">
        <v>4016</v>
      </c>
      <c r="D1921" s="9" t="s">
        <v>58</v>
      </c>
      <c r="E1921" s="29">
        <v>44538.0</v>
      </c>
      <c r="F1921" s="29">
        <v>44547.0</v>
      </c>
      <c r="G1921" s="29">
        <v>44538.0</v>
      </c>
      <c r="H1921" s="29">
        <v>44462.0</v>
      </c>
      <c r="I1921" s="9" t="b">
        <v>1</v>
      </c>
    </row>
    <row r="1922">
      <c r="A1922" s="9" t="s">
        <v>4017</v>
      </c>
      <c r="B1922" s="29">
        <v>44501.0</v>
      </c>
      <c r="C1922" s="9" t="s">
        <v>4018</v>
      </c>
      <c r="D1922" s="9" t="s">
        <v>58</v>
      </c>
      <c r="F1922" s="29">
        <v>44677.0</v>
      </c>
      <c r="G1922" s="29">
        <v>44677.0</v>
      </c>
      <c r="H1922" s="29">
        <v>44626.0</v>
      </c>
      <c r="I1922" s="9" t="b">
        <v>1</v>
      </c>
    </row>
    <row r="1923">
      <c r="A1923" s="9" t="s">
        <v>4019</v>
      </c>
      <c r="B1923" s="29">
        <v>44387.0</v>
      </c>
      <c r="C1923" s="9" t="s">
        <v>4020</v>
      </c>
      <c r="D1923" s="9" t="s">
        <v>58</v>
      </c>
      <c r="E1923" s="29">
        <v>44470.0</v>
      </c>
      <c r="F1923" s="29">
        <v>44490.0</v>
      </c>
      <c r="G1923" s="29">
        <v>44470.0</v>
      </c>
      <c r="H1923" s="29">
        <v>44463.0</v>
      </c>
      <c r="I1923" s="9" t="b">
        <v>1</v>
      </c>
    </row>
    <row r="1924">
      <c r="A1924" s="9" t="s">
        <v>4021</v>
      </c>
      <c r="B1924" s="29">
        <v>44387.0</v>
      </c>
      <c r="C1924" s="9" t="s">
        <v>4022</v>
      </c>
      <c r="D1924" s="9" t="s">
        <v>58</v>
      </c>
      <c r="E1924" s="29">
        <v>44554.0</v>
      </c>
      <c r="F1924" s="29">
        <v>44572.0</v>
      </c>
      <c r="G1924" s="29">
        <v>44554.0</v>
      </c>
      <c r="H1924" s="29">
        <v>44432.0</v>
      </c>
      <c r="I1924" s="9" t="b">
        <v>1</v>
      </c>
    </row>
    <row r="1925">
      <c r="A1925" s="9" t="s">
        <v>4023</v>
      </c>
      <c r="B1925" s="29">
        <v>44386.0</v>
      </c>
      <c r="C1925" s="9" t="s">
        <v>4024</v>
      </c>
      <c r="D1925" s="9" t="s">
        <v>58</v>
      </c>
      <c r="F1925" s="28">
        <v>44687.0</v>
      </c>
      <c r="G1925" s="28">
        <v>44687.0</v>
      </c>
      <c r="H1925" s="29">
        <v>44672.0</v>
      </c>
      <c r="I1925" s="9" t="b">
        <v>1</v>
      </c>
    </row>
    <row r="1926">
      <c r="A1926" s="9" t="s">
        <v>4025</v>
      </c>
      <c r="B1926" s="29">
        <v>44385.0</v>
      </c>
      <c r="C1926" s="9" t="s">
        <v>4026</v>
      </c>
      <c r="D1926" s="9" t="s">
        <v>58</v>
      </c>
      <c r="E1926" s="29">
        <v>44727.0</v>
      </c>
      <c r="F1926" s="29">
        <v>44753.0</v>
      </c>
      <c r="G1926" s="29">
        <v>44727.0</v>
      </c>
      <c r="H1926" s="29">
        <v>44645.0</v>
      </c>
      <c r="I1926" s="9" t="b">
        <v>1</v>
      </c>
    </row>
    <row r="1927">
      <c r="A1927" s="9" t="s">
        <v>4027</v>
      </c>
      <c r="B1927" s="29">
        <v>44385.0</v>
      </c>
      <c r="C1927" s="9" t="s">
        <v>4028</v>
      </c>
      <c r="D1927" s="9" t="s">
        <v>58</v>
      </c>
      <c r="E1927" s="29">
        <v>44574.0</v>
      </c>
      <c r="F1927" s="29">
        <v>44608.0</v>
      </c>
      <c r="G1927" s="29">
        <v>44574.0</v>
      </c>
      <c r="H1927" s="29">
        <v>44561.0</v>
      </c>
      <c r="I1927" s="9" t="b">
        <v>1</v>
      </c>
    </row>
    <row r="1928">
      <c r="A1928" s="9" t="s">
        <v>4029</v>
      </c>
      <c r="B1928" s="29">
        <v>44386.0</v>
      </c>
      <c r="C1928" s="9" t="s">
        <v>4030</v>
      </c>
      <c r="D1928" s="9" t="s">
        <v>58</v>
      </c>
      <c r="E1928" s="29">
        <v>44445.0</v>
      </c>
      <c r="F1928" s="29">
        <v>44456.0</v>
      </c>
      <c r="G1928" s="29">
        <v>44445.0</v>
      </c>
      <c r="H1928" s="29">
        <v>44389.0</v>
      </c>
      <c r="I1928" s="9" t="b">
        <v>1</v>
      </c>
    </row>
    <row r="1929">
      <c r="A1929" s="9" t="s">
        <v>167</v>
      </c>
      <c r="B1929" s="29">
        <v>44384.0</v>
      </c>
      <c r="C1929" s="9" t="s">
        <v>168</v>
      </c>
      <c r="D1929" s="9" t="s">
        <v>58</v>
      </c>
      <c r="E1929" s="29">
        <v>44638.0</v>
      </c>
      <c r="F1929" s="29">
        <v>44662.0</v>
      </c>
      <c r="G1929" s="29">
        <v>44638.0</v>
      </c>
      <c r="H1929" s="29">
        <v>44726.0</v>
      </c>
      <c r="I1929" s="9" t="b">
        <v>0</v>
      </c>
    </row>
    <row r="1930">
      <c r="A1930" s="9" t="s">
        <v>4031</v>
      </c>
      <c r="B1930" s="29">
        <v>44383.0</v>
      </c>
      <c r="C1930" s="9" t="s">
        <v>4032</v>
      </c>
      <c r="D1930" s="9" t="s">
        <v>58</v>
      </c>
      <c r="E1930" s="29">
        <v>44512.0</v>
      </c>
      <c r="F1930" s="29">
        <v>44524.0</v>
      </c>
      <c r="G1930" s="29">
        <v>44512.0</v>
      </c>
      <c r="H1930" s="29">
        <v>44434.0</v>
      </c>
      <c r="I1930" s="9" t="b">
        <v>1</v>
      </c>
    </row>
    <row r="1931">
      <c r="A1931" s="9" t="s">
        <v>4033</v>
      </c>
      <c r="B1931" s="29">
        <v>44383.0</v>
      </c>
      <c r="C1931" s="9" t="s">
        <v>4034</v>
      </c>
      <c r="D1931" s="9" t="s">
        <v>58</v>
      </c>
      <c r="E1931" s="29">
        <v>44790.0</v>
      </c>
      <c r="F1931" s="29">
        <v>44810.0</v>
      </c>
      <c r="G1931" s="29">
        <v>44790.0</v>
      </c>
      <c r="H1931" s="29">
        <v>44719.0</v>
      </c>
      <c r="I1931" s="9" t="b">
        <v>1</v>
      </c>
    </row>
    <row r="1932">
      <c r="A1932" s="9" t="s">
        <v>4035</v>
      </c>
      <c r="B1932" s="29">
        <v>44383.0</v>
      </c>
      <c r="C1932" s="9" t="s">
        <v>4036</v>
      </c>
      <c r="D1932" s="9" t="s">
        <v>58</v>
      </c>
      <c r="E1932" s="29">
        <v>44469.0</v>
      </c>
      <c r="F1932" s="29">
        <v>44487.0</v>
      </c>
      <c r="G1932" s="29">
        <v>44469.0</v>
      </c>
      <c r="H1932" s="29">
        <v>44452.0</v>
      </c>
      <c r="I1932" s="9" t="b">
        <v>1</v>
      </c>
    </row>
    <row r="1933">
      <c r="A1933" s="9" t="s">
        <v>4037</v>
      </c>
      <c r="B1933" s="29">
        <v>44383.0</v>
      </c>
      <c r="C1933" s="9" t="s">
        <v>4038</v>
      </c>
      <c r="D1933" s="9" t="s">
        <v>58</v>
      </c>
      <c r="E1933" s="29">
        <v>44620.0</v>
      </c>
      <c r="F1933" s="29">
        <v>44627.0</v>
      </c>
      <c r="G1933" s="29">
        <v>44620.0</v>
      </c>
      <c r="H1933" s="29">
        <v>44434.0</v>
      </c>
      <c r="I1933" s="9" t="b">
        <v>1</v>
      </c>
    </row>
    <row r="1934">
      <c r="A1934" s="9" t="s">
        <v>4039</v>
      </c>
      <c r="B1934" s="29">
        <v>44384.0</v>
      </c>
      <c r="C1934" s="9" t="s">
        <v>4040</v>
      </c>
      <c r="D1934" s="9" t="s">
        <v>58</v>
      </c>
      <c r="E1934" s="29">
        <v>44467.0</v>
      </c>
      <c r="F1934" s="29">
        <v>44476.0</v>
      </c>
      <c r="G1934" s="29">
        <v>44467.0</v>
      </c>
      <c r="H1934" s="29">
        <v>44435.0</v>
      </c>
      <c r="I1934" s="9" t="b">
        <v>1</v>
      </c>
    </row>
    <row r="1935">
      <c r="A1935" s="9" t="s">
        <v>4041</v>
      </c>
      <c r="B1935" s="29">
        <v>44385.0</v>
      </c>
      <c r="C1935" s="9" t="s">
        <v>4042</v>
      </c>
      <c r="D1935" s="9" t="s">
        <v>58</v>
      </c>
      <c r="F1935" s="29">
        <v>44967.0</v>
      </c>
      <c r="G1935" s="29">
        <v>44967.0</v>
      </c>
      <c r="H1935" s="29">
        <v>44886.0</v>
      </c>
      <c r="I1935" s="9" t="b">
        <v>1</v>
      </c>
    </row>
    <row r="1936">
      <c r="A1936" s="9" t="s">
        <v>4043</v>
      </c>
      <c r="B1936" s="29">
        <v>44384.0</v>
      </c>
      <c r="C1936" s="9" t="s">
        <v>4044</v>
      </c>
      <c r="D1936" s="9" t="s">
        <v>58</v>
      </c>
      <c r="E1936" s="29">
        <v>44537.0</v>
      </c>
      <c r="F1936" s="29">
        <v>44547.0</v>
      </c>
      <c r="G1936" s="29">
        <v>44537.0</v>
      </c>
      <c r="H1936" s="29">
        <v>44431.0</v>
      </c>
      <c r="I1936" s="9" t="b">
        <v>1</v>
      </c>
    </row>
    <row r="1937">
      <c r="A1937" s="9" t="s">
        <v>4045</v>
      </c>
      <c r="B1937" s="29">
        <v>44382.0</v>
      </c>
      <c r="C1937" s="9" t="s">
        <v>4046</v>
      </c>
      <c r="D1937" s="9" t="s">
        <v>58</v>
      </c>
      <c r="E1937" s="29">
        <v>44474.0</v>
      </c>
      <c r="F1937" s="29">
        <v>44487.0</v>
      </c>
      <c r="G1937" s="29">
        <v>44474.0</v>
      </c>
      <c r="H1937" s="29">
        <v>44441.0</v>
      </c>
      <c r="I1937" s="9" t="b">
        <v>1</v>
      </c>
    </row>
    <row r="1938">
      <c r="A1938" s="9" t="s">
        <v>4047</v>
      </c>
      <c r="B1938" s="29">
        <v>44383.0</v>
      </c>
      <c r="C1938" s="9" t="s">
        <v>4048</v>
      </c>
      <c r="D1938" s="9" t="s">
        <v>58</v>
      </c>
      <c r="F1938" s="29">
        <v>44501.0</v>
      </c>
      <c r="G1938" s="29">
        <v>44501.0</v>
      </c>
      <c r="H1938" s="29">
        <v>44452.0</v>
      </c>
      <c r="I1938" s="9" t="b">
        <v>1</v>
      </c>
    </row>
    <row r="1939">
      <c r="A1939" s="9" t="s">
        <v>4049</v>
      </c>
      <c r="B1939" s="29">
        <v>44481.0</v>
      </c>
      <c r="C1939" s="9" t="s">
        <v>4050</v>
      </c>
      <c r="D1939" s="9" t="s">
        <v>58</v>
      </c>
      <c r="E1939" s="29">
        <v>44925.0</v>
      </c>
      <c r="F1939" s="29">
        <v>44945.0</v>
      </c>
      <c r="G1939" s="29">
        <v>44925.0</v>
      </c>
      <c r="H1939" s="28">
        <v>44686.0</v>
      </c>
      <c r="I1939" s="9" t="b">
        <v>1</v>
      </c>
    </row>
    <row r="1940">
      <c r="A1940" s="9" t="s">
        <v>4051</v>
      </c>
      <c r="B1940" s="29">
        <v>44382.0</v>
      </c>
      <c r="C1940" s="9" t="s">
        <v>4052</v>
      </c>
      <c r="D1940" s="9" t="s">
        <v>58</v>
      </c>
      <c r="F1940" s="29">
        <v>44671.0</v>
      </c>
      <c r="G1940" s="29">
        <v>44671.0</v>
      </c>
      <c r="H1940" s="29">
        <v>44623.0</v>
      </c>
      <c r="I1940" s="9" t="b">
        <v>1</v>
      </c>
    </row>
    <row r="1941">
      <c r="A1941" s="9" t="s">
        <v>4053</v>
      </c>
      <c r="B1941" s="29">
        <v>44382.0</v>
      </c>
      <c r="C1941" s="9" t="s">
        <v>4054</v>
      </c>
      <c r="D1941" s="9" t="s">
        <v>58</v>
      </c>
      <c r="E1941" s="29">
        <v>44483.0</v>
      </c>
      <c r="F1941" s="29">
        <v>44495.0</v>
      </c>
      <c r="G1941" s="29">
        <v>44483.0</v>
      </c>
      <c r="H1941" s="29">
        <v>44383.0</v>
      </c>
      <c r="I1941" s="9" t="b">
        <v>1</v>
      </c>
    </row>
    <row r="1942">
      <c r="A1942" s="9" t="s">
        <v>4055</v>
      </c>
      <c r="B1942" s="29">
        <v>44382.0</v>
      </c>
      <c r="C1942" s="9" t="s">
        <v>4056</v>
      </c>
      <c r="D1942" s="9" t="s">
        <v>58</v>
      </c>
      <c r="E1942" s="29">
        <v>44599.0</v>
      </c>
      <c r="F1942" s="29">
        <v>44616.0</v>
      </c>
      <c r="G1942" s="29">
        <v>44599.0</v>
      </c>
      <c r="H1942" s="29">
        <v>44508.0</v>
      </c>
      <c r="I1942" s="9" t="b">
        <v>1</v>
      </c>
    </row>
    <row r="1943">
      <c r="A1943" s="9" t="s">
        <v>4057</v>
      </c>
      <c r="B1943" s="29">
        <v>44382.0</v>
      </c>
      <c r="C1943" s="9" t="s">
        <v>4058</v>
      </c>
      <c r="D1943" s="9" t="s">
        <v>58</v>
      </c>
      <c r="E1943" s="29">
        <v>44602.0</v>
      </c>
      <c r="F1943" s="29">
        <v>44641.0</v>
      </c>
      <c r="G1943" s="29">
        <v>44602.0</v>
      </c>
      <c r="H1943" s="29">
        <v>44469.0</v>
      </c>
      <c r="I1943" s="9" t="b">
        <v>1</v>
      </c>
    </row>
    <row r="1944">
      <c r="A1944" s="9" t="s">
        <v>4059</v>
      </c>
      <c r="B1944" s="29">
        <v>44679.0</v>
      </c>
      <c r="C1944" s="9" t="s">
        <v>4060</v>
      </c>
      <c r="D1944" s="9" t="s">
        <v>58</v>
      </c>
      <c r="E1944" s="29">
        <v>44847.0</v>
      </c>
      <c r="F1944" s="29">
        <v>44868.0</v>
      </c>
      <c r="G1944" s="29">
        <v>44847.0</v>
      </c>
      <c r="H1944" s="29">
        <v>44774.0</v>
      </c>
      <c r="I1944" s="9" t="b">
        <v>1</v>
      </c>
    </row>
    <row r="1945">
      <c r="A1945" s="9" t="s">
        <v>4061</v>
      </c>
      <c r="B1945" s="29">
        <v>44384.0</v>
      </c>
      <c r="C1945" s="9" t="s">
        <v>4062</v>
      </c>
      <c r="D1945" s="9" t="s">
        <v>58</v>
      </c>
      <c r="F1945" s="29">
        <v>44593.0</v>
      </c>
      <c r="G1945" s="29">
        <v>44593.0</v>
      </c>
      <c r="H1945" s="29">
        <v>44481.0</v>
      </c>
      <c r="I1945" s="9" t="b">
        <v>1</v>
      </c>
    </row>
    <row r="1946">
      <c r="A1946" s="9" t="s">
        <v>4063</v>
      </c>
      <c r="B1946" s="29">
        <v>44382.0</v>
      </c>
      <c r="C1946" s="9" t="s">
        <v>4064</v>
      </c>
      <c r="D1946" s="9" t="s">
        <v>58</v>
      </c>
      <c r="E1946" s="29">
        <v>44972.0</v>
      </c>
      <c r="F1946" s="29">
        <v>44987.0</v>
      </c>
      <c r="G1946" s="29">
        <v>44972.0</v>
      </c>
      <c r="H1946" s="29">
        <v>44869.0</v>
      </c>
      <c r="I1946" s="9" t="b">
        <v>1</v>
      </c>
    </row>
    <row r="1947">
      <c r="A1947" s="9" t="s">
        <v>4065</v>
      </c>
      <c r="B1947" s="29">
        <v>44381.0</v>
      </c>
      <c r="C1947" s="9" t="s">
        <v>4066</v>
      </c>
      <c r="D1947" s="9" t="s">
        <v>58</v>
      </c>
      <c r="F1947" s="29">
        <v>44739.0</v>
      </c>
      <c r="G1947" s="29">
        <v>44739.0</v>
      </c>
      <c r="H1947" s="29">
        <v>44718.0</v>
      </c>
      <c r="I1947" s="9" t="b">
        <v>1</v>
      </c>
    </row>
    <row r="1948">
      <c r="A1948" s="9" t="s">
        <v>4067</v>
      </c>
      <c r="B1948" s="29">
        <v>44380.0</v>
      </c>
      <c r="C1948" s="9" t="s">
        <v>4068</v>
      </c>
      <c r="D1948" s="9" t="s">
        <v>58</v>
      </c>
      <c r="E1948" s="29">
        <v>44582.0</v>
      </c>
      <c r="F1948" s="29">
        <v>44602.0</v>
      </c>
      <c r="G1948" s="29">
        <v>44582.0</v>
      </c>
      <c r="H1948" s="29">
        <v>44452.0</v>
      </c>
      <c r="I1948" s="9" t="b">
        <v>1</v>
      </c>
    </row>
    <row r="1949">
      <c r="A1949" s="9" t="s">
        <v>4069</v>
      </c>
      <c r="B1949" s="29">
        <v>44383.0</v>
      </c>
      <c r="C1949" s="9" t="s">
        <v>4070</v>
      </c>
      <c r="D1949" s="9" t="s">
        <v>58</v>
      </c>
      <c r="E1949" s="29">
        <v>44636.0</v>
      </c>
      <c r="F1949" s="29">
        <v>44680.0</v>
      </c>
      <c r="G1949" s="29">
        <v>44636.0</v>
      </c>
      <c r="H1949" s="29">
        <v>44610.0</v>
      </c>
      <c r="I1949" s="9" t="b">
        <v>1</v>
      </c>
    </row>
    <row r="1950">
      <c r="A1950" s="9" t="s">
        <v>4071</v>
      </c>
      <c r="B1950" s="29">
        <v>44381.0</v>
      </c>
      <c r="C1950" s="9" t="s">
        <v>4072</v>
      </c>
      <c r="D1950" s="9" t="s">
        <v>58</v>
      </c>
      <c r="F1950" s="29">
        <v>44526.0</v>
      </c>
      <c r="G1950" s="29">
        <v>44526.0</v>
      </c>
      <c r="H1950" s="29">
        <v>44425.0</v>
      </c>
      <c r="I1950" s="9" t="b">
        <v>1</v>
      </c>
    </row>
    <row r="1951">
      <c r="A1951" s="9" t="s">
        <v>4073</v>
      </c>
      <c r="B1951" s="29">
        <v>44467.0</v>
      </c>
      <c r="C1951" s="9" t="s">
        <v>4074</v>
      </c>
      <c r="D1951" s="9" t="s">
        <v>58</v>
      </c>
      <c r="E1951" s="29">
        <v>44839.0</v>
      </c>
      <c r="F1951" s="29">
        <v>45100.0</v>
      </c>
      <c r="G1951" s="29">
        <v>44839.0</v>
      </c>
      <c r="H1951" s="29">
        <v>44651.0</v>
      </c>
      <c r="I1951" s="9" t="b">
        <v>1</v>
      </c>
    </row>
    <row r="1952">
      <c r="A1952" s="9" t="s">
        <v>4075</v>
      </c>
      <c r="B1952" s="28">
        <v>44701.0</v>
      </c>
      <c r="C1952" s="9" t="s">
        <v>4076</v>
      </c>
      <c r="D1952" s="9" t="s">
        <v>58</v>
      </c>
      <c r="E1952" s="29">
        <v>44851.0</v>
      </c>
      <c r="F1952" s="29">
        <v>44904.0</v>
      </c>
      <c r="G1952" s="29">
        <v>44851.0</v>
      </c>
      <c r="H1952" s="29">
        <v>44798.0</v>
      </c>
      <c r="I1952" s="9" t="b">
        <v>1</v>
      </c>
    </row>
    <row r="1953">
      <c r="A1953" s="9" t="s">
        <v>4077</v>
      </c>
      <c r="B1953" s="29">
        <v>44380.0</v>
      </c>
      <c r="C1953" s="9" t="s">
        <v>4078</v>
      </c>
      <c r="D1953" s="9" t="s">
        <v>58</v>
      </c>
      <c r="F1953" s="29">
        <v>44718.0</v>
      </c>
      <c r="G1953" s="29">
        <v>44718.0</v>
      </c>
      <c r="H1953" s="29">
        <v>44673.0</v>
      </c>
      <c r="I1953" s="9" t="b">
        <v>1</v>
      </c>
    </row>
    <row r="1954">
      <c r="A1954" s="9" t="s">
        <v>4079</v>
      </c>
      <c r="B1954" s="29">
        <v>44411.0</v>
      </c>
      <c r="C1954" s="9" t="s">
        <v>4080</v>
      </c>
      <c r="D1954" s="9" t="s">
        <v>58</v>
      </c>
      <c r="F1954" s="28">
        <v>44707.0</v>
      </c>
      <c r="G1954" s="28">
        <v>44707.0</v>
      </c>
      <c r="H1954" s="29">
        <v>44659.0</v>
      </c>
      <c r="I1954" s="9" t="b">
        <v>1</v>
      </c>
    </row>
    <row r="1955">
      <c r="A1955" s="9" t="s">
        <v>4081</v>
      </c>
      <c r="B1955" s="29">
        <v>44384.0</v>
      </c>
      <c r="C1955" s="9" t="s">
        <v>4082</v>
      </c>
      <c r="D1955" s="9" t="s">
        <v>58</v>
      </c>
      <c r="E1955" s="29">
        <v>44726.0</v>
      </c>
      <c r="F1955" s="29">
        <v>44756.0</v>
      </c>
      <c r="G1955" s="29">
        <v>44726.0</v>
      </c>
      <c r="H1955" s="29">
        <v>44517.0</v>
      </c>
      <c r="I1955" s="9" t="b">
        <v>1</v>
      </c>
    </row>
    <row r="1956">
      <c r="A1956" s="9" t="s">
        <v>4083</v>
      </c>
      <c r="B1956" s="29">
        <v>44493.0</v>
      </c>
      <c r="C1956" s="9" t="s">
        <v>4084</v>
      </c>
      <c r="D1956" s="9" t="s">
        <v>58</v>
      </c>
      <c r="E1956" s="29">
        <v>44634.0</v>
      </c>
      <c r="F1956" s="28">
        <v>44684.0</v>
      </c>
      <c r="G1956" s="29">
        <v>44634.0</v>
      </c>
      <c r="H1956" s="29">
        <v>44568.0</v>
      </c>
      <c r="I1956" s="9" t="b">
        <v>1</v>
      </c>
    </row>
    <row r="1957">
      <c r="A1957" s="9" t="s">
        <v>4085</v>
      </c>
      <c r="B1957" s="29">
        <v>44379.0</v>
      </c>
      <c r="C1957" s="9" t="s">
        <v>4086</v>
      </c>
      <c r="D1957" s="9" t="s">
        <v>58</v>
      </c>
      <c r="E1957" s="29">
        <v>44553.0</v>
      </c>
      <c r="F1957" s="29">
        <v>44608.0</v>
      </c>
      <c r="G1957" s="29">
        <v>44553.0</v>
      </c>
      <c r="H1957" s="29">
        <v>44537.0</v>
      </c>
      <c r="I1957" s="9" t="b">
        <v>1</v>
      </c>
    </row>
    <row r="1958">
      <c r="A1958" s="9" t="s">
        <v>4087</v>
      </c>
      <c r="B1958" s="29">
        <v>44377.0</v>
      </c>
      <c r="C1958" s="9" t="s">
        <v>4088</v>
      </c>
      <c r="D1958" s="9" t="s">
        <v>58</v>
      </c>
      <c r="F1958" s="29">
        <v>44566.0</v>
      </c>
      <c r="G1958" s="29">
        <v>44566.0</v>
      </c>
      <c r="H1958" s="29">
        <v>44553.0</v>
      </c>
      <c r="I1958" s="9" t="b">
        <v>1</v>
      </c>
    </row>
    <row r="1959">
      <c r="A1959" s="9" t="s">
        <v>169</v>
      </c>
      <c r="B1959" s="29">
        <v>44377.0</v>
      </c>
      <c r="C1959" s="9" t="s">
        <v>170</v>
      </c>
      <c r="D1959" s="9" t="s">
        <v>58</v>
      </c>
      <c r="E1959" s="29">
        <v>44628.0</v>
      </c>
      <c r="F1959" s="29">
        <v>44676.0</v>
      </c>
      <c r="G1959" s="29">
        <v>44628.0</v>
      </c>
      <c r="H1959" s="28">
        <v>44709.0</v>
      </c>
      <c r="I1959" s="9" t="b">
        <v>0</v>
      </c>
    </row>
    <row r="1960">
      <c r="A1960" s="9" t="s">
        <v>4089</v>
      </c>
      <c r="B1960" s="29">
        <v>44377.0</v>
      </c>
      <c r="C1960" s="9" t="s">
        <v>4090</v>
      </c>
      <c r="D1960" s="9" t="s">
        <v>58</v>
      </c>
      <c r="F1960" s="29">
        <v>44628.0</v>
      </c>
      <c r="G1960" s="29">
        <v>44628.0</v>
      </c>
      <c r="H1960" s="29">
        <v>44484.0</v>
      </c>
      <c r="I1960" s="9" t="b">
        <v>1</v>
      </c>
    </row>
    <row r="1961">
      <c r="A1961" s="9" t="s">
        <v>4091</v>
      </c>
      <c r="B1961" s="29">
        <v>44377.0</v>
      </c>
      <c r="C1961" s="9" t="s">
        <v>4092</v>
      </c>
      <c r="D1961" s="9" t="s">
        <v>58</v>
      </c>
      <c r="E1961" s="29">
        <v>44662.0</v>
      </c>
      <c r="F1961" s="29">
        <v>44676.0</v>
      </c>
      <c r="G1961" s="29">
        <v>44662.0</v>
      </c>
      <c r="H1961" s="29">
        <v>44441.0</v>
      </c>
      <c r="I1961" s="9" t="b">
        <v>1</v>
      </c>
    </row>
    <row r="1962">
      <c r="A1962" s="9" t="s">
        <v>4093</v>
      </c>
      <c r="B1962" s="29">
        <v>44377.0</v>
      </c>
      <c r="C1962" s="9" t="s">
        <v>4094</v>
      </c>
      <c r="D1962" s="9" t="s">
        <v>58</v>
      </c>
      <c r="E1962" s="29">
        <v>44614.0</v>
      </c>
      <c r="F1962" s="29">
        <v>44623.0</v>
      </c>
      <c r="G1962" s="29">
        <v>44614.0</v>
      </c>
      <c r="H1962" s="29">
        <v>44491.0</v>
      </c>
      <c r="I1962" s="9" t="b">
        <v>1</v>
      </c>
    </row>
    <row r="1963">
      <c r="A1963" s="9" t="s">
        <v>4095</v>
      </c>
      <c r="B1963" s="29">
        <v>44377.0</v>
      </c>
      <c r="C1963" s="9" t="s">
        <v>4096</v>
      </c>
      <c r="D1963" s="9" t="s">
        <v>58</v>
      </c>
      <c r="E1963" s="29">
        <v>44634.0</v>
      </c>
      <c r="F1963" s="29">
        <v>44645.0</v>
      </c>
      <c r="G1963" s="29">
        <v>44634.0</v>
      </c>
      <c r="H1963" s="29">
        <v>44554.0</v>
      </c>
      <c r="I1963" s="9" t="b">
        <v>1</v>
      </c>
    </row>
    <row r="1964">
      <c r="A1964" s="9" t="s">
        <v>4097</v>
      </c>
      <c r="B1964" s="29">
        <v>44916.0</v>
      </c>
      <c r="C1964" s="9" t="s">
        <v>4098</v>
      </c>
      <c r="D1964" s="9" t="s">
        <v>58</v>
      </c>
      <c r="E1964" s="29">
        <v>45034.0</v>
      </c>
      <c r="F1964" s="28">
        <v>45058.0</v>
      </c>
      <c r="G1964" s="29">
        <v>45034.0</v>
      </c>
      <c r="H1964" s="29">
        <v>45026.0</v>
      </c>
      <c r="I1964" s="9" t="b">
        <v>1</v>
      </c>
    </row>
    <row r="1965">
      <c r="A1965" s="9" t="s">
        <v>4099</v>
      </c>
      <c r="B1965" s="29">
        <v>44376.0</v>
      </c>
      <c r="C1965" s="9" t="s">
        <v>4100</v>
      </c>
      <c r="D1965" s="9" t="s">
        <v>58</v>
      </c>
      <c r="E1965" s="29">
        <v>44487.0</v>
      </c>
      <c r="F1965" s="29">
        <v>44496.0</v>
      </c>
      <c r="G1965" s="29">
        <v>44487.0</v>
      </c>
      <c r="H1965" s="29">
        <v>44481.0</v>
      </c>
      <c r="I1965" s="9" t="b">
        <v>1</v>
      </c>
    </row>
    <row r="1966">
      <c r="A1966" s="9" t="s">
        <v>171</v>
      </c>
      <c r="B1966" s="29">
        <v>44376.0</v>
      </c>
      <c r="C1966" s="9" t="s">
        <v>172</v>
      </c>
      <c r="D1966" s="9" t="s">
        <v>58</v>
      </c>
      <c r="F1966" s="29">
        <v>44538.0</v>
      </c>
      <c r="G1966" s="29">
        <v>44538.0</v>
      </c>
      <c r="H1966" s="29">
        <v>44603.0</v>
      </c>
      <c r="I1966" s="9" t="b">
        <v>0</v>
      </c>
    </row>
    <row r="1967">
      <c r="A1967" s="9" t="s">
        <v>4101</v>
      </c>
      <c r="B1967" s="29">
        <v>44376.0</v>
      </c>
      <c r="C1967" s="9" t="s">
        <v>4102</v>
      </c>
      <c r="D1967" s="9" t="s">
        <v>58</v>
      </c>
      <c r="F1967" s="29">
        <v>44530.0</v>
      </c>
      <c r="G1967" s="29">
        <v>44530.0</v>
      </c>
      <c r="H1967" s="29">
        <v>44495.0</v>
      </c>
      <c r="I1967" s="9" t="b">
        <v>1</v>
      </c>
    </row>
    <row r="1968">
      <c r="A1968" s="9" t="s">
        <v>4103</v>
      </c>
      <c r="B1968" s="29">
        <v>44378.0</v>
      </c>
      <c r="C1968" s="9" t="s">
        <v>4104</v>
      </c>
      <c r="D1968" s="9" t="s">
        <v>58</v>
      </c>
      <c r="E1968" s="29">
        <v>44655.0</v>
      </c>
      <c r="F1968" s="29">
        <v>44671.0</v>
      </c>
      <c r="G1968" s="29">
        <v>44655.0</v>
      </c>
      <c r="H1968" s="29">
        <v>44634.0</v>
      </c>
      <c r="I1968" s="9" t="b">
        <v>1</v>
      </c>
    </row>
    <row r="1969">
      <c r="A1969" s="9" t="s">
        <v>4105</v>
      </c>
      <c r="B1969" s="29">
        <v>44375.0</v>
      </c>
      <c r="C1969" s="9" t="s">
        <v>4106</v>
      </c>
      <c r="D1969" s="9" t="s">
        <v>58</v>
      </c>
      <c r="F1969" s="29">
        <v>44596.0</v>
      </c>
      <c r="G1969" s="29">
        <v>44596.0</v>
      </c>
      <c r="H1969" s="29">
        <v>44571.0</v>
      </c>
      <c r="I1969" s="9" t="b">
        <v>1</v>
      </c>
    </row>
    <row r="1970">
      <c r="A1970" s="9" t="s">
        <v>4107</v>
      </c>
      <c r="B1970" s="29">
        <v>44375.0</v>
      </c>
      <c r="C1970" s="9" t="s">
        <v>4108</v>
      </c>
      <c r="D1970" s="9" t="s">
        <v>58</v>
      </c>
      <c r="F1970" s="28">
        <v>44708.0</v>
      </c>
      <c r="G1970" s="28">
        <v>44708.0</v>
      </c>
      <c r="H1970" s="29">
        <v>44645.0</v>
      </c>
      <c r="I1970" s="9" t="b">
        <v>1</v>
      </c>
    </row>
    <row r="1971">
      <c r="A1971" s="9" t="s">
        <v>4109</v>
      </c>
      <c r="B1971" s="29">
        <v>44376.0</v>
      </c>
      <c r="C1971" s="9" t="s">
        <v>4110</v>
      </c>
      <c r="D1971" s="9" t="s">
        <v>58</v>
      </c>
      <c r="E1971" s="29">
        <v>44586.0</v>
      </c>
      <c r="F1971" s="29">
        <v>44608.0</v>
      </c>
      <c r="G1971" s="29">
        <v>44586.0</v>
      </c>
      <c r="H1971" s="29">
        <v>44561.0</v>
      </c>
      <c r="I1971" s="9" t="b">
        <v>1</v>
      </c>
    </row>
    <row r="1972">
      <c r="A1972" s="9" t="s">
        <v>4111</v>
      </c>
      <c r="B1972" s="29">
        <v>44374.0</v>
      </c>
      <c r="C1972" s="9" t="s">
        <v>4112</v>
      </c>
      <c r="D1972" s="9" t="s">
        <v>58</v>
      </c>
      <c r="F1972" s="29">
        <v>44579.0</v>
      </c>
      <c r="G1972" s="29">
        <v>44579.0</v>
      </c>
      <c r="H1972" s="29">
        <v>44526.0</v>
      </c>
      <c r="I1972" s="9" t="b">
        <v>1</v>
      </c>
    </row>
    <row r="1973">
      <c r="A1973" s="9" t="s">
        <v>4113</v>
      </c>
      <c r="B1973" s="29">
        <v>44372.0</v>
      </c>
      <c r="C1973" s="9" t="s">
        <v>4114</v>
      </c>
      <c r="D1973" s="9" t="s">
        <v>58</v>
      </c>
      <c r="E1973" s="29">
        <v>44516.0</v>
      </c>
      <c r="F1973" s="29">
        <v>44530.0</v>
      </c>
      <c r="G1973" s="29">
        <v>44516.0</v>
      </c>
      <c r="H1973" s="29">
        <v>44509.0</v>
      </c>
      <c r="I1973" s="9" t="b">
        <v>1</v>
      </c>
    </row>
    <row r="1974">
      <c r="A1974" s="9" t="s">
        <v>4115</v>
      </c>
      <c r="B1974" s="29">
        <v>44374.0</v>
      </c>
      <c r="C1974" s="9" t="s">
        <v>4116</v>
      </c>
      <c r="D1974" s="9" t="s">
        <v>58</v>
      </c>
      <c r="E1974" s="29">
        <v>44945.0</v>
      </c>
      <c r="F1974" s="29">
        <v>44984.0</v>
      </c>
      <c r="G1974" s="29">
        <v>44945.0</v>
      </c>
      <c r="H1974" s="29">
        <v>44839.0</v>
      </c>
      <c r="I1974" s="9" t="b">
        <v>1</v>
      </c>
    </row>
    <row r="1975">
      <c r="A1975" s="9" t="s">
        <v>4117</v>
      </c>
      <c r="B1975" s="29">
        <v>44375.0</v>
      </c>
      <c r="C1975" s="9" t="s">
        <v>4118</v>
      </c>
      <c r="D1975" s="9" t="s">
        <v>58</v>
      </c>
      <c r="E1975" s="29">
        <v>44488.0</v>
      </c>
      <c r="F1975" s="29">
        <v>44524.0</v>
      </c>
      <c r="G1975" s="29">
        <v>44488.0</v>
      </c>
      <c r="H1975" s="29">
        <v>44406.0</v>
      </c>
      <c r="I1975" s="9" t="b">
        <v>1</v>
      </c>
    </row>
    <row r="1976">
      <c r="A1976" s="9" t="s">
        <v>4119</v>
      </c>
      <c r="B1976" s="29">
        <v>44374.0</v>
      </c>
      <c r="C1976" s="9" t="s">
        <v>4120</v>
      </c>
      <c r="D1976" s="9" t="s">
        <v>58</v>
      </c>
      <c r="F1976" s="29">
        <v>44748.0</v>
      </c>
      <c r="G1976" s="29">
        <v>44748.0</v>
      </c>
      <c r="H1976" s="28">
        <v>44708.0</v>
      </c>
      <c r="I1976" s="9" t="b">
        <v>1</v>
      </c>
    </row>
    <row r="1977">
      <c r="A1977" s="9" t="s">
        <v>4121</v>
      </c>
      <c r="B1977" s="29">
        <v>44372.0</v>
      </c>
      <c r="C1977" s="9" t="s">
        <v>4122</v>
      </c>
      <c r="D1977" s="9" t="s">
        <v>58</v>
      </c>
      <c r="E1977" s="29">
        <v>44600.0</v>
      </c>
      <c r="F1977" s="29">
        <v>44609.0</v>
      </c>
      <c r="G1977" s="29">
        <v>44600.0</v>
      </c>
      <c r="H1977" s="29">
        <v>44568.0</v>
      </c>
      <c r="I1977" s="9" t="b">
        <v>1</v>
      </c>
    </row>
    <row r="1978">
      <c r="A1978" s="9" t="s">
        <v>4123</v>
      </c>
      <c r="B1978" s="29">
        <v>44372.0</v>
      </c>
      <c r="C1978" s="9" t="s">
        <v>4124</v>
      </c>
      <c r="D1978" s="9" t="s">
        <v>58</v>
      </c>
      <c r="E1978" s="29">
        <v>44476.0</v>
      </c>
      <c r="F1978" s="29">
        <v>44488.0</v>
      </c>
      <c r="G1978" s="29">
        <v>44476.0</v>
      </c>
      <c r="H1978" s="29">
        <v>44431.0</v>
      </c>
      <c r="I1978" s="9" t="b">
        <v>1</v>
      </c>
    </row>
    <row r="1979">
      <c r="A1979" s="9" t="s">
        <v>4125</v>
      </c>
      <c r="B1979" s="29">
        <v>44372.0</v>
      </c>
      <c r="C1979" s="9" t="s">
        <v>4126</v>
      </c>
      <c r="D1979" s="9" t="s">
        <v>58</v>
      </c>
      <c r="E1979" s="29">
        <v>44470.0</v>
      </c>
      <c r="F1979" s="29">
        <v>44508.0</v>
      </c>
      <c r="G1979" s="29">
        <v>44470.0</v>
      </c>
      <c r="H1979" s="29">
        <v>44424.0</v>
      </c>
      <c r="I1979" s="9" t="b">
        <v>1</v>
      </c>
    </row>
    <row r="1980">
      <c r="A1980" s="9" t="s">
        <v>4127</v>
      </c>
      <c r="B1980" s="29">
        <v>44373.0</v>
      </c>
      <c r="C1980" s="9" t="s">
        <v>4128</v>
      </c>
      <c r="D1980" s="9" t="s">
        <v>58</v>
      </c>
      <c r="F1980" s="29">
        <v>44572.0</v>
      </c>
      <c r="G1980" s="29">
        <v>44572.0</v>
      </c>
      <c r="H1980" s="29">
        <v>44426.0</v>
      </c>
      <c r="I1980" s="9" t="b">
        <v>1</v>
      </c>
    </row>
    <row r="1981">
      <c r="A1981" s="9" t="s">
        <v>4129</v>
      </c>
      <c r="B1981" s="29">
        <v>44371.0</v>
      </c>
      <c r="C1981" s="9" t="s">
        <v>4130</v>
      </c>
      <c r="D1981" s="9" t="s">
        <v>58</v>
      </c>
      <c r="E1981" s="29">
        <v>44673.0</v>
      </c>
      <c r="F1981" s="28">
        <v>44687.0</v>
      </c>
      <c r="G1981" s="29">
        <v>44673.0</v>
      </c>
      <c r="H1981" s="29">
        <v>44587.0</v>
      </c>
      <c r="I1981" s="9" t="b">
        <v>1</v>
      </c>
    </row>
    <row r="1982">
      <c r="A1982" s="9" t="s">
        <v>4131</v>
      </c>
      <c r="B1982" s="29">
        <v>44370.0</v>
      </c>
      <c r="C1982" s="9" t="s">
        <v>4132</v>
      </c>
      <c r="D1982" s="9" t="s">
        <v>58</v>
      </c>
      <c r="E1982" s="29">
        <v>44483.0</v>
      </c>
      <c r="F1982" s="29">
        <v>44497.0</v>
      </c>
      <c r="G1982" s="29">
        <v>44483.0</v>
      </c>
      <c r="H1982" s="29">
        <v>44413.0</v>
      </c>
      <c r="I1982" s="9" t="b">
        <v>1</v>
      </c>
    </row>
    <row r="1983">
      <c r="A1983" s="9" t="s">
        <v>4133</v>
      </c>
      <c r="B1983" s="29">
        <v>44497.0</v>
      </c>
      <c r="C1983" s="9" t="s">
        <v>4134</v>
      </c>
      <c r="D1983" s="9" t="s">
        <v>58</v>
      </c>
      <c r="E1983" s="29">
        <v>44658.0</v>
      </c>
      <c r="F1983" s="29">
        <v>44679.0</v>
      </c>
      <c r="G1983" s="29">
        <v>44658.0</v>
      </c>
      <c r="H1983" s="29">
        <v>44592.0</v>
      </c>
      <c r="I1983" s="9" t="b">
        <v>1</v>
      </c>
    </row>
    <row r="1984">
      <c r="A1984" s="9" t="s">
        <v>4135</v>
      </c>
      <c r="B1984" s="29">
        <v>44370.0</v>
      </c>
      <c r="C1984" s="9" t="s">
        <v>4136</v>
      </c>
      <c r="D1984" s="9" t="s">
        <v>58</v>
      </c>
      <c r="F1984" s="29">
        <v>44559.0</v>
      </c>
      <c r="G1984" s="29">
        <v>44559.0</v>
      </c>
      <c r="H1984" s="29">
        <v>44540.0</v>
      </c>
      <c r="I1984" s="9" t="b">
        <v>1</v>
      </c>
    </row>
    <row r="1985">
      <c r="A1985" s="9" t="s">
        <v>4137</v>
      </c>
      <c r="B1985" s="29">
        <v>44547.0</v>
      </c>
      <c r="C1985" s="9" t="s">
        <v>4138</v>
      </c>
      <c r="D1985" s="9" t="s">
        <v>58</v>
      </c>
      <c r="E1985" s="29">
        <v>44868.0</v>
      </c>
      <c r="F1985" s="29">
        <v>44886.0</v>
      </c>
      <c r="G1985" s="29">
        <v>44868.0</v>
      </c>
      <c r="H1985" s="29">
        <v>44629.0</v>
      </c>
      <c r="I1985" s="9" t="b">
        <v>1</v>
      </c>
    </row>
    <row r="1986">
      <c r="A1986" s="9" t="s">
        <v>4139</v>
      </c>
      <c r="B1986" s="29">
        <v>44369.0</v>
      </c>
      <c r="C1986" s="9" t="s">
        <v>4140</v>
      </c>
      <c r="D1986" s="9" t="s">
        <v>58</v>
      </c>
      <c r="E1986" s="29">
        <v>44448.0</v>
      </c>
      <c r="F1986" s="29">
        <v>44462.0</v>
      </c>
      <c r="G1986" s="29">
        <v>44448.0</v>
      </c>
      <c r="H1986" s="29">
        <v>44417.0</v>
      </c>
      <c r="I1986" s="9" t="b">
        <v>1</v>
      </c>
    </row>
    <row r="1987">
      <c r="A1987" s="9" t="s">
        <v>4141</v>
      </c>
      <c r="B1987" s="29">
        <v>44371.0</v>
      </c>
      <c r="C1987" s="9" t="s">
        <v>4142</v>
      </c>
      <c r="D1987" s="9" t="s">
        <v>58</v>
      </c>
      <c r="E1987" s="29">
        <v>44673.0</v>
      </c>
      <c r="F1987" s="28">
        <v>44684.0</v>
      </c>
      <c r="G1987" s="29">
        <v>44673.0</v>
      </c>
      <c r="H1987" s="29">
        <v>44647.0</v>
      </c>
      <c r="I1987" s="9" t="b">
        <v>1</v>
      </c>
    </row>
    <row r="1988">
      <c r="A1988" s="9" t="s">
        <v>4143</v>
      </c>
      <c r="B1988" s="29">
        <v>44372.0</v>
      </c>
      <c r="C1988" s="9" t="s">
        <v>4144</v>
      </c>
      <c r="D1988" s="9" t="s">
        <v>58</v>
      </c>
      <c r="E1988" s="29">
        <v>44600.0</v>
      </c>
      <c r="F1988" s="29">
        <v>44624.0</v>
      </c>
      <c r="G1988" s="29">
        <v>44600.0</v>
      </c>
      <c r="H1988" s="29">
        <v>44582.0</v>
      </c>
      <c r="I1988" s="9" t="b">
        <v>1</v>
      </c>
    </row>
    <row r="1989">
      <c r="A1989" s="9" t="s">
        <v>4145</v>
      </c>
      <c r="B1989" s="29">
        <v>44369.0</v>
      </c>
      <c r="C1989" s="9" t="s">
        <v>4146</v>
      </c>
      <c r="D1989" s="9" t="s">
        <v>58</v>
      </c>
      <c r="E1989" s="29">
        <v>44581.0</v>
      </c>
      <c r="F1989" s="29">
        <v>44609.0</v>
      </c>
      <c r="G1989" s="29">
        <v>44581.0</v>
      </c>
      <c r="H1989" s="29">
        <v>44461.0</v>
      </c>
      <c r="I1989" s="9" t="b">
        <v>1</v>
      </c>
    </row>
    <row r="1990">
      <c r="A1990" s="9" t="s">
        <v>4147</v>
      </c>
      <c r="B1990" s="29">
        <v>44368.0</v>
      </c>
      <c r="C1990" s="9" t="s">
        <v>4148</v>
      </c>
      <c r="D1990" s="9" t="s">
        <v>58</v>
      </c>
      <c r="F1990" s="29">
        <v>44656.0</v>
      </c>
      <c r="G1990" s="29">
        <v>44656.0</v>
      </c>
      <c r="H1990" s="29">
        <v>44600.0</v>
      </c>
      <c r="I1990" s="9" t="b">
        <v>1</v>
      </c>
    </row>
    <row r="1991">
      <c r="A1991" s="9" t="s">
        <v>4149</v>
      </c>
      <c r="B1991" s="29">
        <v>44434.0</v>
      </c>
      <c r="C1991" s="9" t="s">
        <v>4150</v>
      </c>
      <c r="D1991" s="9" t="s">
        <v>58</v>
      </c>
      <c r="E1991" s="29">
        <v>44606.0</v>
      </c>
      <c r="F1991" s="29">
        <v>44616.0</v>
      </c>
      <c r="G1991" s="29">
        <v>44606.0</v>
      </c>
      <c r="H1991" s="29">
        <v>44495.0</v>
      </c>
      <c r="I1991" s="9" t="b">
        <v>1</v>
      </c>
    </row>
    <row r="1992">
      <c r="A1992" s="9" t="s">
        <v>4151</v>
      </c>
      <c r="B1992" s="29">
        <v>44369.0</v>
      </c>
      <c r="C1992" s="9" t="s">
        <v>4152</v>
      </c>
      <c r="D1992" s="9" t="s">
        <v>58</v>
      </c>
      <c r="E1992" s="29">
        <v>44637.0</v>
      </c>
      <c r="F1992" s="29">
        <v>44677.0</v>
      </c>
      <c r="G1992" s="29">
        <v>44637.0</v>
      </c>
      <c r="H1992" s="29">
        <v>44586.0</v>
      </c>
      <c r="I1992" s="9" t="b">
        <v>1</v>
      </c>
    </row>
    <row r="1993">
      <c r="A1993" s="9" t="s">
        <v>4153</v>
      </c>
      <c r="B1993" s="29">
        <v>44859.0</v>
      </c>
      <c r="C1993" s="9" t="s">
        <v>4154</v>
      </c>
      <c r="D1993" s="9" t="s">
        <v>58</v>
      </c>
      <c r="E1993" s="29">
        <v>44952.0</v>
      </c>
      <c r="F1993" s="29">
        <v>44994.0</v>
      </c>
      <c r="G1993" s="29">
        <v>44952.0</v>
      </c>
      <c r="H1993" s="29">
        <v>44945.0</v>
      </c>
      <c r="I1993" s="9" t="b">
        <v>1</v>
      </c>
    </row>
    <row r="1994">
      <c r="A1994" s="9" t="s">
        <v>173</v>
      </c>
      <c r="B1994" s="29">
        <v>44367.0</v>
      </c>
      <c r="C1994" s="9" t="s">
        <v>174</v>
      </c>
      <c r="D1994" s="9" t="s">
        <v>58</v>
      </c>
      <c r="E1994" s="29">
        <v>44466.0</v>
      </c>
      <c r="F1994" s="29">
        <v>44476.0</v>
      </c>
      <c r="G1994" s="29">
        <v>44466.0</v>
      </c>
      <c r="H1994" s="29">
        <v>44737.0</v>
      </c>
      <c r="I1994" s="9" t="b">
        <v>0</v>
      </c>
    </row>
    <row r="1995">
      <c r="A1995" s="9" t="s">
        <v>4155</v>
      </c>
      <c r="B1995" s="29">
        <v>44367.0</v>
      </c>
      <c r="C1995" s="9" t="s">
        <v>4156</v>
      </c>
      <c r="D1995" s="9" t="s">
        <v>58</v>
      </c>
      <c r="E1995" s="29">
        <v>44608.0</v>
      </c>
      <c r="F1995" s="29">
        <v>44627.0</v>
      </c>
      <c r="G1995" s="29">
        <v>44608.0</v>
      </c>
      <c r="H1995" s="29">
        <v>44440.0</v>
      </c>
      <c r="I1995" s="9" t="b">
        <v>1</v>
      </c>
    </row>
    <row r="1996">
      <c r="A1996" s="9" t="s">
        <v>4157</v>
      </c>
      <c r="B1996" s="29">
        <v>44367.0</v>
      </c>
      <c r="C1996" s="9" t="s">
        <v>4158</v>
      </c>
      <c r="D1996" s="9" t="s">
        <v>58</v>
      </c>
      <c r="E1996" s="29">
        <v>44854.0</v>
      </c>
      <c r="F1996" s="29">
        <v>44880.0</v>
      </c>
      <c r="G1996" s="29">
        <v>44854.0</v>
      </c>
      <c r="H1996" s="29">
        <v>44741.0</v>
      </c>
      <c r="I1996" s="9" t="b">
        <v>1</v>
      </c>
    </row>
    <row r="1997">
      <c r="A1997" s="9" t="s">
        <v>4159</v>
      </c>
      <c r="B1997" s="29">
        <v>44380.0</v>
      </c>
      <c r="C1997" s="9" t="s">
        <v>4160</v>
      </c>
      <c r="D1997" s="9" t="s">
        <v>58</v>
      </c>
      <c r="E1997" s="29">
        <v>44621.0</v>
      </c>
      <c r="F1997" s="29">
        <v>44630.0</v>
      </c>
      <c r="G1997" s="29">
        <v>44621.0</v>
      </c>
      <c r="H1997" s="29">
        <v>44581.0</v>
      </c>
      <c r="I1997" s="9" t="b">
        <v>1</v>
      </c>
    </row>
    <row r="1998">
      <c r="A1998" s="9" t="s">
        <v>4161</v>
      </c>
      <c r="B1998" s="29">
        <v>44365.0</v>
      </c>
      <c r="C1998" s="9" t="s">
        <v>4162</v>
      </c>
      <c r="D1998" s="9" t="s">
        <v>58</v>
      </c>
      <c r="E1998" s="29">
        <v>44489.0</v>
      </c>
      <c r="F1998" s="29">
        <v>44511.0</v>
      </c>
      <c r="G1998" s="29">
        <v>44489.0</v>
      </c>
      <c r="H1998" s="29">
        <v>44448.0</v>
      </c>
      <c r="I1998" s="9" t="b">
        <v>1</v>
      </c>
    </row>
    <row r="1999">
      <c r="A1999" s="9" t="s">
        <v>4163</v>
      </c>
      <c r="B1999" s="29">
        <v>44365.0</v>
      </c>
      <c r="C1999" s="9" t="s">
        <v>4164</v>
      </c>
      <c r="D1999" s="9" t="s">
        <v>58</v>
      </c>
      <c r="E1999" s="29">
        <v>44509.0</v>
      </c>
      <c r="F1999" s="29">
        <v>44529.0</v>
      </c>
      <c r="G1999" s="29">
        <v>44509.0</v>
      </c>
      <c r="H1999" s="29">
        <v>44446.0</v>
      </c>
      <c r="I1999" s="9" t="b">
        <v>1</v>
      </c>
    </row>
    <row r="2000">
      <c r="A2000" s="9" t="s">
        <v>4165</v>
      </c>
      <c r="B2000" s="29">
        <v>44365.0</v>
      </c>
      <c r="C2000" s="9" t="s">
        <v>4166</v>
      </c>
      <c r="D2000" s="9" t="s">
        <v>58</v>
      </c>
      <c r="E2000" s="29">
        <v>44729.0</v>
      </c>
      <c r="F2000" s="29">
        <v>44750.0</v>
      </c>
      <c r="G2000" s="29">
        <v>44729.0</v>
      </c>
      <c r="H2000" s="29">
        <v>44447.0</v>
      </c>
      <c r="I2000" s="9" t="b">
        <v>1</v>
      </c>
    </row>
    <row r="2001">
      <c r="A2001" s="9" t="s">
        <v>4167</v>
      </c>
      <c r="B2001" s="29">
        <v>44364.0</v>
      </c>
      <c r="C2001" s="9" t="s">
        <v>4168</v>
      </c>
      <c r="D2001" s="9" t="s">
        <v>58</v>
      </c>
      <c r="E2001" s="29">
        <v>44427.0</v>
      </c>
      <c r="F2001" s="29">
        <v>44468.0</v>
      </c>
      <c r="G2001" s="29">
        <v>44427.0</v>
      </c>
      <c r="H2001" s="29">
        <v>44403.0</v>
      </c>
      <c r="I2001" s="9" t="b">
        <v>1</v>
      </c>
    </row>
    <row r="2002">
      <c r="A2002" s="9" t="s">
        <v>4169</v>
      </c>
      <c r="B2002" s="29">
        <v>44364.0</v>
      </c>
      <c r="C2002" s="9" t="s">
        <v>4170</v>
      </c>
      <c r="D2002" s="9" t="s">
        <v>58</v>
      </c>
      <c r="F2002" s="29">
        <v>44517.0</v>
      </c>
      <c r="G2002" s="29">
        <v>44517.0</v>
      </c>
      <c r="H2002" s="29">
        <v>44476.0</v>
      </c>
      <c r="I2002" s="9" t="b">
        <v>1</v>
      </c>
    </row>
    <row r="2003">
      <c r="A2003" s="9" t="s">
        <v>4171</v>
      </c>
      <c r="B2003" s="29">
        <v>44366.0</v>
      </c>
      <c r="C2003" s="9" t="s">
        <v>4172</v>
      </c>
      <c r="D2003" s="9" t="s">
        <v>58</v>
      </c>
      <c r="E2003" s="29">
        <v>44627.0</v>
      </c>
      <c r="F2003" s="29">
        <v>44652.0</v>
      </c>
      <c r="G2003" s="29">
        <v>44627.0</v>
      </c>
      <c r="H2003" s="29">
        <v>44553.0</v>
      </c>
      <c r="I2003" s="9" t="b">
        <v>1</v>
      </c>
    </row>
    <row r="2004">
      <c r="A2004" s="9" t="s">
        <v>4173</v>
      </c>
      <c r="B2004" s="29">
        <v>44834.0</v>
      </c>
      <c r="C2004" s="9" t="s">
        <v>4174</v>
      </c>
      <c r="D2004" s="9" t="s">
        <v>58</v>
      </c>
      <c r="E2004" s="29">
        <v>45146.0</v>
      </c>
      <c r="F2004" s="29">
        <v>45176.0</v>
      </c>
      <c r="G2004" s="29">
        <v>45146.0</v>
      </c>
      <c r="H2004" s="29">
        <v>44964.0</v>
      </c>
      <c r="I2004" s="9" t="b">
        <v>1</v>
      </c>
    </row>
    <row r="2005">
      <c r="A2005" s="9" t="s">
        <v>4175</v>
      </c>
      <c r="B2005" s="29">
        <v>44364.0</v>
      </c>
      <c r="C2005" s="9" t="s">
        <v>4176</v>
      </c>
      <c r="D2005" s="9" t="s">
        <v>58</v>
      </c>
      <c r="E2005" s="29">
        <v>44516.0</v>
      </c>
      <c r="F2005" s="29">
        <v>44533.0</v>
      </c>
      <c r="G2005" s="29">
        <v>44516.0</v>
      </c>
      <c r="H2005" s="29">
        <v>44497.0</v>
      </c>
      <c r="I2005" s="9" t="b">
        <v>1</v>
      </c>
    </row>
    <row r="2006">
      <c r="A2006" s="9" t="s">
        <v>4177</v>
      </c>
      <c r="B2006" s="29">
        <v>44363.0</v>
      </c>
      <c r="C2006" s="9" t="s">
        <v>4178</v>
      </c>
      <c r="D2006" s="9" t="s">
        <v>58</v>
      </c>
      <c r="E2006" s="29">
        <v>44749.0</v>
      </c>
      <c r="F2006" s="29">
        <v>44762.0</v>
      </c>
      <c r="G2006" s="29">
        <v>44749.0</v>
      </c>
      <c r="H2006" s="29">
        <v>44427.0</v>
      </c>
      <c r="I2006" s="9" t="b">
        <v>1</v>
      </c>
    </row>
    <row r="2007">
      <c r="A2007" s="9" t="s">
        <v>4179</v>
      </c>
      <c r="B2007" s="29">
        <v>44602.0</v>
      </c>
      <c r="C2007" s="9" t="s">
        <v>4180</v>
      </c>
      <c r="D2007" s="9" t="s">
        <v>58</v>
      </c>
      <c r="E2007" s="29">
        <v>44854.0</v>
      </c>
      <c r="F2007" s="29">
        <v>44873.0</v>
      </c>
      <c r="G2007" s="29">
        <v>44854.0</v>
      </c>
      <c r="H2007" s="29">
        <v>44819.0</v>
      </c>
      <c r="I2007" s="9" t="b">
        <v>1</v>
      </c>
    </row>
    <row r="2008">
      <c r="A2008" s="9" t="s">
        <v>4181</v>
      </c>
      <c r="B2008" s="29">
        <v>44362.0</v>
      </c>
      <c r="C2008" s="9" t="s">
        <v>4182</v>
      </c>
      <c r="D2008" s="9" t="s">
        <v>58</v>
      </c>
      <c r="E2008" s="29">
        <v>44979.0</v>
      </c>
      <c r="F2008" s="29">
        <v>44980.0</v>
      </c>
      <c r="G2008" s="29">
        <v>44979.0</v>
      </c>
      <c r="H2008" s="29">
        <v>44578.0</v>
      </c>
      <c r="I2008" s="9" t="b">
        <v>1</v>
      </c>
    </row>
    <row r="2009">
      <c r="A2009" s="9" t="s">
        <v>4183</v>
      </c>
      <c r="B2009" s="29">
        <v>44362.0</v>
      </c>
      <c r="C2009" s="9" t="s">
        <v>4184</v>
      </c>
      <c r="D2009" s="9" t="s">
        <v>58</v>
      </c>
      <c r="F2009" s="28">
        <v>44684.0</v>
      </c>
      <c r="G2009" s="28">
        <v>44684.0</v>
      </c>
      <c r="H2009" s="29">
        <v>44649.0</v>
      </c>
      <c r="I2009" s="9" t="b">
        <v>1</v>
      </c>
    </row>
    <row r="2010">
      <c r="A2010" s="9" t="s">
        <v>4185</v>
      </c>
      <c r="B2010" s="29">
        <v>44362.0</v>
      </c>
      <c r="C2010" s="9" t="s">
        <v>4186</v>
      </c>
      <c r="D2010" s="9" t="s">
        <v>58</v>
      </c>
      <c r="F2010" s="29">
        <v>44469.0</v>
      </c>
      <c r="G2010" s="29">
        <v>44469.0</v>
      </c>
      <c r="H2010" s="29">
        <v>44445.0</v>
      </c>
      <c r="I2010" s="9" t="b">
        <v>1</v>
      </c>
    </row>
    <row r="2011">
      <c r="A2011" s="9" t="s">
        <v>175</v>
      </c>
      <c r="B2011" s="29">
        <v>44363.0</v>
      </c>
      <c r="C2011" s="9" t="s">
        <v>176</v>
      </c>
      <c r="D2011" s="9" t="s">
        <v>58</v>
      </c>
      <c r="F2011" s="29">
        <v>44607.0</v>
      </c>
      <c r="G2011" s="29">
        <v>44607.0</v>
      </c>
      <c r="H2011" s="29">
        <v>44628.0</v>
      </c>
      <c r="I2011" s="9" t="b">
        <v>0</v>
      </c>
    </row>
    <row r="2012">
      <c r="A2012" s="9" t="s">
        <v>4187</v>
      </c>
      <c r="B2012" s="29">
        <v>44363.0</v>
      </c>
      <c r="C2012" s="9" t="s">
        <v>4188</v>
      </c>
      <c r="D2012" s="9" t="s">
        <v>58</v>
      </c>
      <c r="F2012" s="29">
        <v>44525.0</v>
      </c>
      <c r="G2012" s="29">
        <v>44525.0</v>
      </c>
      <c r="H2012" s="29">
        <v>44365.0</v>
      </c>
      <c r="I2012" s="9" t="b">
        <v>1</v>
      </c>
    </row>
    <row r="2013">
      <c r="A2013" s="9" t="s">
        <v>4189</v>
      </c>
      <c r="B2013" s="29">
        <v>44363.0</v>
      </c>
      <c r="C2013" s="9" t="s">
        <v>4190</v>
      </c>
      <c r="D2013" s="9" t="s">
        <v>58</v>
      </c>
      <c r="E2013" s="29">
        <v>44482.0</v>
      </c>
      <c r="F2013" s="29">
        <v>44516.0</v>
      </c>
      <c r="G2013" s="29">
        <v>44482.0</v>
      </c>
      <c r="H2013" s="29">
        <v>44406.0</v>
      </c>
      <c r="I2013" s="9" t="b">
        <v>1</v>
      </c>
    </row>
    <row r="2014">
      <c r="A2014" s="9" t="s">
        <v>4191</v>
      </c>
      <c r="B2014" s="29">
        <v>44362.0</v>
      </c>
      <c r="C2014" s="9" t="s">
        <v>4192</v>
      </c>
      <c r="D2014" s="9" t="s">
        <v>58</v>
      </c>
      <c r="E2014" s="29">
        <v>44613.0</v>
      </c>
      <c r="F2014" s="29">
        <v>44627.0</v>
      </c>
      <c r="G2014" s="29">
        <v>44613.0</v>
      </c>
      <c r="H2014" s="29">
        <v>44559.0</v>
      </c>
      <c r="I2014" s="9" t="b">
        <v>1</v>
      </c>
    </row>
    <row r="2015">
      <c r="A2015" s="9" t="s">
        <v>4193</v>
      </c>
      <c r="B2015" s="29">
        <v>44361.0</v>
      </c>
      <c r="C2015" s="9" t="s">
        <v>4194</v>
      </c>
      <c r="D2015" s="9" t="s">
        <v>58</v>
      </c>
      <c r="E2015" s="29">
        <v>44862.0</v>
      </c>
      <c r="F2015" s="29">
        <v>44886.0</v>
      </c>
      <c r="G2015" s="29">
        <v>44862.0</v>
      </c>
      <c r="H2015" s="29">
        <v>44820.0</v>
      </c>
      <c r="I2015" s="9" t="b">
        <v>1</v>
      </c>
    </row>
    <row r="2016">
      <c r="A2016" s="9" t="s">
        <v>4195</v>
      </c>
      <c r="B2016" s="29">
        <v>44369.0</v>
      </c>
      <c r="C2016" s="9" t="s">
        <v>4196</v>
      </c>
      <c r="D2016" s="9" t="s">
        <v>58</v>
      </c>
      <c r="E2016" s="29">
        <v>44482.0</v>
      </c>
      <c r="F2016" s="29">
        <v>44498.0</v>
      </c>
      <c r="G2016" s="29">
        <v>44482.0</v>
      </c>
      <c r="H2016" s="29">
        <v>44467.0</v>
      </c>
      <c r="I2016" s="9" t="b">
        <v>1</v>
      </c>
    </row>
    <row r="2017">
      <c r="A2017" s="9" t="s">
        <v>4197</v>
      </c>
      <c r="B2017" s="29">
        <v>44513.0</v>
      </c>
      <c r="C2017" s="9" t="s">
        <v>4198</v>
      </c>
      <c r="D2017" s="9" t="s">
        <v>58</v>
      </c>
      <c r="E2017" s="29">
        <v>44718.0</v>
      </c>
      <c r="F2017" s="29">
        <v>44734.0</v>
      </c>
      <c r="G2017" s="29">
        <v>44718.0</v>
      </c>
      <c r="H2017" s="28">
        <v>44691.0</v>
      </c>
      <c r="I2017" s="9" t="b">
        <v>1</v>
      </c>
    </row>
    <row r="2018">
      <c r="A2018" s="9" t="s">
        <v>4199</v>
      </c>
      <c r="B2018" s="29">
        <v>44361.0</v>
      </c>
      <c r="C2018" s="9" t="s">
        <v>4200</v>
      </c>
      <c r="D2018" s="9" t="s">
        <v>58</v>
      </c>
      <c r="F2018" s="29">
        <v>44967.0</v>
      </c>
      <c r="G2018" s="29">
        <v>44967.0</v>
      </c>
      <c r="H2018" s="29">
        <v>44928.0</v>
      </c>
      <c r="I2018" s="9" t="b">
        <v>1</v>
      </c>
    </row>
    <row r="2019">
      <c r="A2019" s="9" t="s">
        <v>4201</v>
      </c>
      <c r="B2019" s="29">
        <v>44358.0</v>
      </c>
      <c r="C2019" s="9" t="s">
        <v>4202</v>
      </c>
      <c r="D2019" s="9" t="s">
        <v>58</v>
      </c>
      <c r="E2019" s="29">
        <v>44568.0</v>
      </c>
      <c r="F2019" s="29">
        <v>44600.0</v>
      </c>
      <c r="G2019" s="29">
        <v>44568.0</v>
      </c>
      <c r="H2019" s="29">
        <v>44549.0</v>
      </c>
      <c r="I2019" s="9" t="b">
        <v>1</v>
      </c>
    </row>
    <row r="2020">
      <c r="A2020" s="9" t="s">
        <v>177</v>
      </c>
      <c r="B2020" s="29">
        <v>44358.0</v>
      </c>
      <c r="C2020" s="9" t="s">
        <v>178</v>
      </c>
      <c r="D2020" s="9" t="s">
        <v>58</v>
      </c>
      <c r="E2020" s="29">
        <v>44594.0</v>
      </c>
      <c r="F2020" s="29">
        <v>44613.0</v>
      </c>
      <c r="G2020" s="29">
        <v>44594.0</v>
      </c>
      <c r="H2020" s="29">
        <v>44596.0</v>
      </c>
      <c r="I2020" s="9" t="b">
        <v>0</v>
      </c>
    </row>
    <row r="2021">
      <c r="A2021" s="9" t="s">
        <v>4203</v>
      </c>
      <c r="B2021" s="29">
        <v>44544.0</v>
      </c>
      <c r="C2021" s="9" t="s">
        <v>4204</v>
      </c>
      <c r="D2021" s="9" t="s">
        <v>58</v>
      </c>
      <c r="E2021" s="29">
        <v>44757.0</v>
      </c>
      <c r="F2021" s="29">
        <v>44775.0</v>
      </c>
      <c r="G2021" s="29">
        <v>44757.0</v>
      </c>
      <c r="H2021" s="29">
        <v>44718.0</v>
      </c>
      <c r="I2021" s="9" t="b">
        <v>1</v>
      </c>
    </row>
    <row r="2022">
      <c r="A2022" s="9" t="s">
        <v>4205</v>
      </c>
      <c r="B2022" s="29">
        <v>44357.0</v>
      </c>
      <c r="C2022" s="9" t="s">
        <v>4206</v>
      </c>
      <c r="D2022" s="9" t="s">
        <v>58</v>
      </c>
      <c r="E2022" s="29">
        <v>44580.0</v>
      </c>
      <c r="F2022" s="29">
        <v>44593.0</v>
      </c>
      <c r="G2022" s="29">
        <v>44580.0</v>
      </c>
      <c r="H2022" s="29">
        <v>44538.0</v>
      </c>
      <c r="I2022" s="9" t="b">
        <v>1</v>
      </c>
    </row>
    <row r="2023">
      <c r="A2023" s="9" t="s">
        <v>4207</v>
      </c>
      <c r="B2023" s="29">
        <v>44357.0</v>
      </c>
      <c r="C2023" s="9" t="s">
        <v>4208</v>
      </c>
      <c r="D2023" s="9" t="s">
        <v>58</v>
      </c>
      <c r="E2023" s="29">
        <v>44729.0</v>
      </c>
      <c r="F2023" s="29">
        <v>44753.0</v>
      </c>
      <c r="G2023" s="29">
        <v>44729.0</v>
      </c>
      <c r="H2023" s="28">
        <v>44711.0</v>
      </c>
      <c r="I2023" s="9" t="b">
        <v>1</v>
      </c>
    </row>
    <row r="2024">
      <c r="A2024" s="9" t="s">
        <v>4209</v>
      </c>
      <c r="B2024" s="29">
        <v>44646.0</v>
      </c>
      <c r="C2024" s="9" t="s">
        <v>4210</v>
      </c>
      <c r="D2024" s="9" t="s">
        <v>58</v>
      </c>
      <c r="E2024" s="29">
        <v>44771.0</v>
      </c>
      <c r="F2024" s="29">
        <v>44785.0</v>
      </c>
      <c r="G2024" s="29">
        <v>44771.0</v>
      </c>
      <c r="H2024" s="28">
        <v>44690.0</v>
      </c>
      <c r="I2024" s="9" t="b">
        <v>1</v>
      </c>
    </row>
    <row r="2025">
      <c r="A2025" s="9" t="s">
        <v>4211</v>
      </c>
      <c r="B2025" s="29">
        <v>44357.0</v>
      </c>
      <c r="C2025" s="9" t="s">
        <v>4212</v>
      </c>
      <c r="D2025" s="9" t="s">
        <v>58</v>
      </c>
      <c r="E2025" s="29">
        <v>44680.0</v>
      </c>
      <c r="F2025" s="28">
        <v>44711.0</v>
      </c>
      <c r="G2025" s="29">
        <v>44680.0</v>
      </c>
      <c r="H2025" s="29">
        <v>44654.0</v>
      </c>
      <c r="I2025" s="9" t="b">
        <v>1</v>
      </c>
    </row>
    <row r="2026">
      <c r="A2026" s="9" t="s">
        <v>4213</v>
      </c>
      <c r="B2026" s="29">
        <v>44357.0</v>
      </c>
      <c r="C2026" s="9" t="s">
        <v>4214</v>
      </c>
      <c r="D2026" s="9" t="s">
        <v>58</v>
      </c>
      <c r="E2026" s="29">
        <v>44915.0</v>
      </c>
      <c r="F2026" s="29">
        <v>44951.0</v>
      </c>
      <c r="G2026" s="29">
        <v>44915.0</v>
      </c>
      <c r="H2026" s="29">
        <v>44468.0</v>
      </c>
      <c r="I2026" s="9" t="b">
        <v>1</v>
      </c>
    </row>
    <row r="2027">
      <c r="A2027" s="9" t="s">
        <v>4215</v>
      </c>
      <c r="B2027" s="29">
        <v>44357.0</v>
      </c>
      <c r="C2027" s="9" t="s">
        <v>4216</v>
      </c>
      <c r="D2027" s="9" t="s">
        <v>58</v>
      </c>
      <c r="E2027" s="29">
        <v>44543.0</v>
      </c>
      <c r="F2027" s="29">
        <v>44599.0</v>
      </c>
      <c r="G2027" s="29">
        <v>44543.0</v>
      </c>
      <c r="H2027" s="29">
        <v>44477.0</v>
      </c>
      <c r="I2027" s="9" t="b">
        <v>1</v>
      </c>
    </row>
    <row r="2028">
      <c r="A2028" s="9" t="s">
        <v>4217</v>
      </c>
      <c r="B2028" s="29">
        <v>44357.0</v>
      </c>
      <c r="C2028" s="9" t="s">
        <v>4218</v>
      </c>
      <c r="D2028" s="9" t="s">
        <v>58</v>
      </c>
      <c r="E2028" s="29">
        <v>44769.0</v>
      </c>
      <c r="F2028" s="29">
        <v>44782.0</v>
      </c>
      <c r="G2028" s="29">
        <v>44769.0</v>
      </c>
      <c r="H2028" s="29">
        <v>44603.0</v>
      </c>
      <c r="I2028" s="9" t="b">
        <v>1</v>
      </c>
    </row>
    <row r="2029">
      <c r="A2029" s="9" t="s">
        <v>4219</v>
      </c>
      <c r="B2029" s="29">
        <v>44356.0</v>
      </c>
      <c r="C2029" s="9" t="s">
        <v>4220</v>
      </c>
      <c r="D2029" s="9" t="s">
        <v>58</v>
      </c>
      <c r="F2029" s="29">
        <v>44663.0</v>
      </c>
      <c r="G2029" s="29">
        <v>44663.0</v>
      </c>
      <c r="H2029" s="29">
        <v>44410.0</v>
      </c>
      <c r="I2029" s="9" t="b">
        <v>1</v>
      </c>
    </row>
    <row r="2030">
      <c r="A2030" s="9" t="s">
        <v>4221</v>
      </c>
      <c r="B2030" s="29">
        <v>44355.0</v>
      </c>
      <c r="C2030" s="9" t="s">
        <v>4222</v>
      </c>
      <c r="D2030" s="9" t="s">
        <v>58</v>
      </c>
      <c r="F2030" s="29">
        <v>44643.0</v>
      </c>
      <c r="G2030" s="29">
        <v>44643.0</v>
      </c>
      <c r="H2030" s="29">
        <v>44575.0</v>
      </c>
      <c r="I2030" s="9" t="b">
        <v>1</v>
      </c>
    </row>
    <row r="2031">
      <c r="A2031" s="9" t="s">
        <v>4223</v>
      </c>
      <c r="B2031" s="29">
        <v>44355.0</v>
      </c>
      <c r="C2031" s="9" t="s">
        <v>4224</v>
      </c>
      <c r="D2031" s="9" t="s">
        <v>58</v>
      </c>
      <c r="E2031" s="29">
        <v>44446.0</v>
      </c>
      <c r="F2031" s="29">
        <v>44482.0</v>
      </c>
      <c r="G2031" s="29">
        <v>44446.0</v>
      </c>
      <c r="H2031" s="29">
        <v>44440.0</v>
      </c>
      <c r="I2031" s="9" t="b">
        <v>1</v>
      </c>
    </row>
    <row r="2032">
      <c r="A2032" s="9" t="s">
        <v>4225</v>
      </c>
      <c r="B2032" s="29">
        <v>44617.0</v>
      </c>
      <c r="C2032" s="9" t="s">
        <v>4226</v>
      </c>
      <c r="D2032" s="9" t="s">
        <v>58</v>
      </c>
      <c r="E2032" s="29">
        <v>44762.0</v>
      </c>
      <c r="F2032" s="29">
        <v>44781.0</v>
      </c>
      <c r="G2032" s="29">
        <v>44762.0</v>
      </c>
      <c r="H2032" s="28">
        <v>44697.0</v>
      </c>
      <c r="I2032" s="9" t="b">
        <v>1</v>
      </c>
    </row>
    <row r="2033">
      <c r="A2033" s="9" t="s">
        <v>4227</v>
      </c>
      <c r="B2033" s="29">
        <v>44398.0</v>
      </c>
      <c r="C2033" s="9" t="s">
        <v>4228</v>
      </c>
      <c r="D2033" s="9" t="s">
        <v>58</v>
      </c>
      <c r="E2033" s="29">
        <v>44664.0</v>
      </c>
      <c r="F2033" s="28">
        <v>44691.0</v>
      </c>
      <c r="G2033" s="29">
        <v>44664.0</v>
      </c>
      <c r="H2033" s="29">
        <v>44481.0</v>
      </c>
      <c r="I2033" s="9" t="b">
        <v>1</v>
      </c>
    </row>
    <row r="2034">
      <c r="A2034" s="9" t="s">
        <v>179</v>
      </c>
      <c r="B2034" s="29">
        <v>44357.0</v>
      </c>
      <c r="C2034" s="9" t="s">
        <v>180</v>
      </c>
      <c r="D2034" s="9" t="s">
        <v>58</v>
      </c>
      <c r="E2034" s="29">
        <v>44634.0</v>
      </c>
      <c r="F2034" s="29">
        <v>44645.0</v>
      </c>
      <c r="G2034" s="29">
        <v>44634.0</v>
      </c>
      <c r="H2034" s="28">
        <v>44709.0</v>
      </c>
      <c r="I2034" s="9" t="b">
        <v>0</v>
      </c>
    </row>
    <row r="2035">
      <c r="A2035" s="9" t="s">
        <v>4229</v>
      </c>
      <c r="B2035" s="29">
        <v>44356.0</v>
      </c>
      <c r="C2035" s="9" t="s">
        <v>4230</v>
      </c>
      <c r="D2035" s="9" t="s">
        <v>58</v>
      </c>
      <c r="E2035" s="29">
        <v>44642.0</v>
      </c>
      <c r="F2035" s="29">
        <v>44658.0</v>
      </c>
      <c r="G2035" s="29">
        <v>44642.0</v>
      </c>
      <c r="H2035" s="29">
        <v>44421.0</v>
      </c>
      <c r="I2035" s="9" t="b">
        <v>1</v>
      </c>
    </row>
    <row r="2036">
      <c r="A2036" s="9" t="s">
        <v>4231</v>
      </c>
      <c r="B2036" s="29">
        <v>44494.0</v>
      </c>
      <c r="C2036" s="9" t="s">
        <v>4232</v>
      </c>
      <c r="D2036" s="9" t="s">
        <v>58</v>
      </c>
      <c r="E2036" s="29">
        <v>44909.0</v>
      </c>
      <c r="F2036" s="29">
        <v>44942.0</v>
      </c>
      <c r="G2036" s="29">
        <v>44909.0</v>
      </c>
      <c r="H2036" s="29">
        <v>44844.0</v>
      </c>
      <c r="I2036" s="9" t="b">
        <v>1</v>
      </c>
    </row>
    <row r="2037">
      <c r="A2037" s="9" t="s">
        <v>4233</v>
      </c>
      <c r="B2037" s="29">
        <v>44354.0</v>
      </c>
      <c r="C2037" s="9" t="s">
        <v>4234</v>
      </c>
      <c r="D2037" s="9" t="s">
        <v>58</v>
      </c>
      <c r="E2037" s="29">
        <v>44559.0</v>
      </c>
      <c r="F2037" s="29">
        <v>44574.0</v>
      </c>
      <c r="G2037" s="29">
        <v>44559.0</v>
      </c>
      <c r="H2037" s="29">
        <v>44540.0</v>
      </c>
      <c r="I2037" s="9" t="b">
        <v>1</v>
      </c>
    </row>
    <row r="2038">
      <c r="A2038" s="9" t="s">
        <v>4235</v>
      </c>
      <c r="B2038" s="29">
        <v>44355.0</v>
      </c>
      <c r="C2038" s="9" t="s">
        <v>4236</v>
      </c>
      <c r="D2038" s="9" t="s">
        <v>58</v>
      </c>
      <c r="E2038" s="29">
        <v>44460.0</v>
      </c>
      <c r="F2038" s="29">
        <v>44474.0</v>
      </c>
      <c r="G2038" s="29">
        <v>44460.0</v>
      </c>
      <c r="H2038" s="29">
        <v>44386.0</v>
      </c>
      <c r="I2038" s="9" t="b">
        <v>1</v>
      </c>
    </row>
    <row r="2039">
      <c r="A2039" s="9" t="s">
        <v>4237</v>
      </c>
      <c r="B2039" s="29">
        <v>44354.0</v>
      </c>
      <c r="C2039" s="9" t="s">
        <v>4238</v>
      </c>
      <c r="D2039" s="9" t="s">
        <v>58</v>
      </c>
      <c r="F2039" s="29">
        <v>44468.0</v>
      </c>
      <c r="G2039" s="29">
        <v>44468.0</v>
      </c>
      <c r="H2039" s="29">
        <v>44428.0</v>
      </c>
      <c r="I2039" s="9" t="b">
        <v>1</v>
      </c>
    </row>
    <row r="2040">
      <c r="A2040" s="9" t="s">
        <v>4239</v>
      </c>
      <c r="B2040" s="29">
        <v>44735.0</v>
      </c>
      <c r="C2040" s="9" t="s">
        <v>4240</v>
      </c>
      <c r="D2040" s="9" t="s">
        <v>58</v>
      </c>
      <c r="E2040" s="29">
        <v>44855.0</v>
      </c>
      <c r="F2040" s="29">
        <v>44886.0</v>
      </c>
      <c r="G2040" s="29">
        <v>44855.0</v>
      </c>
      <c r="H2040" s="29">
        <v>44826.0</v>
      </c>
      <c r="I2040" s="9" t="b">
        <v>1</v>
      </c>
    </row>
    <row r="2041">
      <c r="A2041" s="9" t="s">
        <v>4241</v>
      </c>
      <c r="B2041" s="29">
        <v>44353.0</v>
      </c>
      <c r="C2041" s="9" t="s">
        <v>4242</v>
      </c>
      <c r="D2041" s="9" t="s">
        <v>58</v>
      </c>
      <c r="E2041" s="29">
        <v>44606.0</v>
      </c>
      <c r="F2041" s="29">
        <v>44623.0</v>
      </c>
      <c r="G2041" s="29">
        <v>44606.0</v>
      </c>
      <c r="H2041" s="29">
        <v>44449.0</v>
      </c>
      <c r="I2041" s="9" t="b">
        <v>1</v>
      </c>
    </row>
    <row r="2042">
      <c r="A2042" s="9" t="s">
        <v>4243</v>
      </c>
      <c r="B2042" s="29">
        <v>44351.0</v>
      </c>
      <c r="C2042" s="9" t="s">
        <v>4244</v>
      </c>
      <c r="D2042" s="9" t="s">
        <v>58</v>
      </c>
      <c r="E2042" s="29">
        <v>44427.0</v>
      </c>
      <c r="F2042" s="29">
        <v>44439.0</v>
      </c>
      <c r="G2042" s="29">
        <v>44427.0</v>
      </c>
      <c r="H2042" s="29">
        <v>44399.0</v>
      </c>
      <c r="I2042" s="9" t="b">
        <v>1</v>
      </c>
    </row>
    <row r="2043">
      <c r="A2043" s="9" t="s">
        <v>4245</v>
      </c>
      <c r="B2043" s="29">
        <v>44350.0</v>
      </c>
      <c r="C2043" s="9" t="s">
        <v>4246</v>
      </c>
      <c r="D2043" s="9" t="s">
        <v>58</v>
      </c>
      <c r="F2043" s="29">
        <v>44589.0</v>
      </c>
      <c r="G2043" s="29">
        <v>44589.0</v>
      </c>
      <c r="H2043" s="29">
        <v>44552.0</v>
      </c>
      <c r="I2043" s="9" t="b">
        <v>1</v>
      </c>
    </row>
    <row r="2044">
      <c r="A2044" s="9" t="s">
        <v>4247</v>
      </c>
      <c r="B2044" s="29">
        <v>44350.0</v>
      </c>
      <c r="C2044" s="9" t="s">
        <v>4248</v>
      </c>
      <c r="D2044" s="9" t="s">
        <v>58</v>
      </c>
      <c r="F2044" s="29">
        <v>44498.0</v>
      </c>
      <c r="G2044" s="29">
        <v>44498.0</v>
      </c>
      <c r="H2044" s="29">
        <v>44414.0</v>
      </c>
      <c r="I2044" s="9" t="b">
        <v>1</v>
      </c>
    </row>
    <row r="2045">
      <c r="A2045" s="9" t="s">
        <v>4249</v>
      </c>
      <c r="B2045" s="29">
        <v>44350.0</v>
      </c>
      <c r="C2045" s="9" t="s">
        <v>4250</v>
      </c>
      <c r="D2045" s="9" t="s">
        <v>58</v>
      </c>
      <c r="E2045" s="29">
        <v>44760.0</v>
      </c>
      <c r="F2045" s="29">
        <v>44796.0</v>
      </c>
      <c r="G2045" s="29">
        <v>44760.0</v>
      </c>
      <c r="H2045" s="29">
        <v>44510.0</v>
      </c>
      <c r="I2045" s="9" t="b">
        <v>1</v>
      </c>
    </row>
    <row r="2046">
      <c r="A2046" s="9" t="s">
        <v>4251</v>
      </c>
      <c r="B2046" s="29">
        <v>44351.0</v>
      </c>
      <c r="C2046" s="9" t="s">
        <v>4252</v>
      </c>
      <c r="D2046" s="9" t="s">
        <v>58</v>
      </c>
      <c r="E2046" s="29">
        <v>44636.0</v>
      </c>
      <c r="F2046" s="29">
        <v>44648.0</v>
      </c>
      <c r="G2046" s="29">
        <v>44636.0</v>
      </c>
      <c r="H2046" s="29">
        <v>44605.0</v>
      </c>
      <c r="I2046" s="9" t="b">
        <v>1</v>
      </c>
    </row>
    <row r="2047">
      <c r="A2047" s="9" t="s">
        <v>4253</v>
      </c>
      <c r="B2047" s="29">
        <v>44351.0</v>
      </c>
      <c r="C2047" s="9" t="s">
        <v>4254</v>
      </c>
      <c r="D2047" s="9" t="s">
        <v>58</v>
      </c>
      <c r="E2047" s="29">
        <v>44502.0</v>
      </c>
      <c r="F2047" s="29">
        <v>44530.0</v>
      </c>
      <c r="G2047" s="29">
        <v>44502.0</v>
      </c>
      <c r="H2047" s="29">
        <v>44398.0</v>
      </c>
      <c r="I2047" s="9" t="b">
        <v>1</v>
      </c>
    </row>
    <row r="2048">
      <c r="A2048" s="9" t="s">
        <v>4255</v>
      </c>
      <c r="B2048" s="29">
        <v>44350.0</v>
      </c>
      <c r="C2048" s="9" t="s">
        <v>4256</v>
      </c>
      <c r="D2048" s="9" t="s">
        <v>58</v>
      </c>
      <c r="E2048" s="29">
        <v>44838.0</v>
      </c>
      <c r="F2048" s="29">
        <v>44851.0</v>
      </c>
      <c r="G2048" s="29">
        <v>44838.0</v>
      </c>
      <c r="H2048" s="29">
        <v>44819.0</v>
      </c>
      <c r="I2048" s="9" t="b">
        <v>1</v>
      </c>
    </row>
    <row r="2049">
      <c r="A2049" s="9" t="s">
        <v>4257</v>
      </c>
      <c r="B2049" s="29">
        <v>44350.0</v>
      </c>
      <c r="C2049" s="9" t="s">
        <v>4258</v>
      </c>
      <c r="D2049" s="9" t="s">
        <v>58</v>
      </c>
      <c r="E2049" s="29">
        <v>44474.0</v>
      </c>
      <c r="F2049" s="29">
        <v>44524.0</v>
      </c>
      <c r="G2049" s="29">
        <v>44474.0</v>
      </c>
      <c r="H2049" s="29">
        <v>44473.0</v>
      </c>
      <c r="I2049" s="9" t="b">
        <v>1</v>
      </c>
    </row>
    <row r="2050">
      <c r="A2050" s="9" t="s">
        <v>4259</v>
      </c>
      <c r="B2050" s="29">
        <v>44349.0</v>
      </c>
      <c r="C2050" s="9" t="s">
        <v>4260</v>
      </c>
      <c r="D2050" s="9" t="s">
        <v>58</v>
      </c>
      <c r="E2050" s="29">
        <v>44578.0</v>
      </c>
      <c r="F2050" s="29">
        <v>44607.0</v>
      </c>
      <c r="G2050" s="29">
        <v>44578.0</v>
      </c>
      <c r="H2050" s="29">
        <v>44433.0</v>
      </c>
      <c r="I2050" s="9" t="b">
        <v>1</v>
      </c>
    </row>
    <row r="2051">
      <c r="A2051" s="9" t="s">
        <v>181</v>
      </c>
      <c r="B2051" s="29">
        <v>44349.0</v>
      </c>
      <c r="C2051" s="9" t="s">
        <v>182</v>
      </c>
      <c r="D2051" s="9" t="s">
        <v>58</v>
      </c>
      <c r="E2051" s="29">
        <v>44601.0</v>
      </c>
      <c r="F2051" s="29">
        <v>44609.0</v>
      </c>
      <c r="G2051" s="29">
        <v>44601.0</v>
      </c>
      <c r="H2051" s="28">
        <v>44711.0</v>
      </c>
      <c r="I2051" s="9" t="b">
        <v>0</v>
      </c>
    </row>
    <row r="2052">
      <c r="A2052" s="9" t="s">
        <v>4261</v>
      </c>
      <c r="B2052" s="29">
        <v>44349.0</v>
      </c>
      <c r="C2052" s="9" t="s">
        <v>4262</v>
      </c>
      <c r="D2052" s="9" t="s">
        <v>58</v>
      </c>
      <c r="F2052" s="29">
        <v>44656.0</v>
      </c>
      <c r="G2052" s="29">
        <v>44656.0</v>
      </c>
      <c r="H2052" s="29">
        <v>44605.0</v>
      </c>
      <c r="I2052" s="9" t="b">
        <v>1</v>
      </c>
    </row>
    <row r="2053">
      <c r="A2053" s="9" t="s">
        <v>183</v>
      </c>
      <c r="B2053" s="29">
        <v>44349.0</v>
      </c>
      <c r="C2053" s="9" t="s">
        <v>184</v>
      </c>
      <c r="D2053" s="9" t="s">
        <v>58</v>
      </c>
      <c r="E2053" s="29">
        <v>44602.0</v>
      </c>
      <c r="F2053" s="29">
        <v>44644.0</v>
      </c>
      <c r="G2053" s="29">
        <v>44602.0</v>
      </c>
      <c r="H2053" s="29">
        <v>44607.0</v>
      </c>
      <c r="I2053" s="9" t="b">
        <v>0</v>
      </c>
    </row>
    <row r="2054">
      <c r="A2054" s="9" t="s">
        <v>185</v>
      </c>
      <c r="B2054" s="29">
        <v>44349.0</v>
      </c>
      <c r="C2054" s="9" t="s">
        <v>186</v>
      </c>
      <c r="D2054" s="9" t="s">
        <v>58</v>
      </c>
      <c r="E2054" s="29">
        <v>44522.0</v>
      </c>
      <c r="F2054" s="29">
        <v>44547.0</v>
      </c>
      <c r="G2054" s="29">
        <v>44522.0</v>
      </c>
      <c r="H2054" s="29">
        <v>44537.0</v>
      </c>
      <c r="I2054" s="9" t="b">
        <v>0</v>
      </c>
    </row>
    <row r="2055">
      <c r="A2055" s="9" t="s">
        <v>4263</v>
      </c>
      <c r="B2055" s="29">
        <v>44349.0</v>
      </c>
      <c r="C2055" s="9" t="s">
        <v>4264</v>
      </c>
      <c r="D2055" s="9" t="s">
        <v>58</v>
      </c>
      <c r="E2055" s="29">
        <v>44489.0</v>
      </c>
      <c r="F2055" s="29">
        <v>44498.0</v>
      </c>
      <c r="G2055" s="29">
        <v>44489.0</v>
      </c>
      <c r="H2055" s="29">
        <v>44473.0</v>
      </c>
      <c r="I2055" s="9" t="b">
        <v>1</v>
      </c>
    </row>
    <row r="2056">
      <c r="A2056" s="9" t="s">
        <v>4265</v>
      </c>
      <c r="B2056" s="29">
        <v>44349.0</v>
      </c>
      <c r="C2056" s="9" t="s">
        <v>4266</v>
      </c>
      <c r="D2056" s="9" t="s">
        <v>58</v>
      </c>
      <c r="E2056" s="29">
        <v>44755.0</v>
      </c>
      <c r="F2056" s="29">
        <v>44776.0</v>
      </c>
      <c r="G2056" s="29">
        <v>44755.0</v>
      </c>
      <c r="H2056" s="29">
        <v>44489.0</v>
      </c>
      <c r="I2056" s="9" t="b">
        <v>1</v>
      </c>
    </row>
    <row r="2057">
      <c r="A2057" s="9" t="s">
        <v>4267</v>
      </c>
      <c r="B2057" s="29">
        <v>44356.0</v>
      </c>
      <c r="C2057" s="9" t="s">
        <v>4268</v>
      </c>
      <c r="D2057" s="9" t="s">
        <v>58</v>
      </c>
      <c r="E2057" s="29">
        <v>44592.0</v>
      </c>
      <c r="F2057" s="29">
        <v>44613.0</v>
      </c>
      <c r="G2057" s="29">
        <v>44592.0</v>
      </c>
      <c r="H2057" s="29">
        <v>44389.0</v>
      </c>
      <c r="I2057" s="9" t="b">
        <v>1</v>
      </c>
    </row>
    <row r="2058">
      <c r="A2058" s="9" t="s">
        <v>4269</v>
      </c>
      <c r="B2058" s="29">
        <v>44348.0</v>
      </c>
      <c r="C2058" s="9" t="s">
        <v>4270</v>
      </c>
      <c r="D2058" s="9" t="s">
        <v>58</v>
      </c>
      <c r="F2058" s="29">
        <v>44467.0</v>
      </c>
      <c r="G2058" s="29">
        <v>44467.0</v>
      </c>
      <c r="H2058" s="29">
        <v>44413.0</v>
      </c>
      <c r="I2058" s="9" t="b">
        <v>1</v>
      </c>
    </row>
    <row r="2059">
      <c r="A2059" s="9" t="s">
        <v>4271</v>
      </c>
      <c r="B2059" s="29">
        <v>44348.0</v>
      </c>
      <c r="C2059" s="9" t="s">
        <v>4272</v>
      </c>
      <c r="D2059" s="9" t="s">
        <v>58</v>
      </c>
      <c r="E2059" s="29">
        <v>44439.0</v>
      </c>
      <c r="F2059" s="29">
        <v>44466.0</v>
      </c>
      <c r="G2059" s="29">
        <v>44439.0</v>
      </c>
      <c r="H2059" s="29">
        <v>44398.0</v>
      </c>
      <c r="I2059" s="9" t="b">
        <v>1</v>
      </c>
    </row>
    <row r="2060">
      <c r="A2060" s="9" t="s">
        <v>4273</v>
      </c>
      <c r="B2060" s="28">
        <v>44347.0</v>
      </c>
      <c r="C2060" s="9" t="s">
        <v>4274</v>
      </c>
      <c r="D2060" s="9" t="s">
        <v>58</v>
      </c>
      <c r="F2060" s="28">
        <v>44691.0</v>
      </c>
      <c r="G2060" s="28">
        <v>44691.0</v>
      </c>
      <c r="H2060" s="29">
        <v>44663.0</v>
      </c>
      <c r="I2060" s="9" t="b">
        <v>1</v>
      </c>
    </row>
    <row r="2061">
      <c r="A2061" s="9" t="s">
        <v>4275</v>
      </c>
      <c r="B2061" s="29">
        <v>44395.0</v>
      </c>
      <c r="C2061" s="9" t="s">
        <v>4276</v>
      </c>
      <c r="D2061" s="9" t="s">
        <v>58</v>
      </c>
      <c r="E2061" s="29">
        <v>44788.0</v>
      </c>
      <c r="F2061" s="29">
        <v>44817.0</v>
      </c>
      <c r="G2061" s="29">
        <v>44788.0</v>
      </c>
      <c r="H2061" s="29">
        <v>44537.0</v>
      </c>
      <c r="I2061" s="9" t="b">
        <v>1</v>
      </c>
    </row>
    <row r="2062">
      <c r="A2062" s="9" t="s">
        <v>4277</v>
      </c>
      <c r="B2062" s="29">
        <v>44535.0</v>
      </c>
      <c r="C2062" s="9" t="s">
        <v>4278</v>
      </c>
      <c r="D2062" s="9" t="s">
        <v>58</v>
      </c>
      <c r="E2062" s="29">
        <v>44749.0</v>
      </c>
      <c r="F2062" s="29">
        <v>44763.0</v>
      </c>
      <c r="G2062" s="29">
        <v>44749.0</v>
      </c>
      <c r="H2062" s="28">
        <v>44700.0</v>
      </c>
      <c r="I2062" s="9" t="b">
        <v>1</v>
      </c>
    </row>
    <row r="2063">
      <c r="A2063" s="9" t="s">
        <v>4279</v>
      </c>
      <c r="B2063" s="28">
        <v>44347.0</v>
      </c>
      <c r="C2063" s="9" t="s">
        <v>4280</v>
      </c>
      <c r="D2063" s="9" t="s">
        <v>58</v>
      </c>
      <c r="E2063" s="29">
        <v>44449.0</v>
      </c>
      <c r="F2063" s="29">
        <v>44474.0</v>
      </c>
      <c r="G2063" s="29">
        <v>44449.0</v>
      </c>
      <c r="H2063" s="29">
        <v>44435.0</v>
      </c>
      <c r="I2063" s="9" t="b">
        <v>1</v>
      </c>
    </row>
    <row r="2064">
      <c r="A2064" s="9" t="s">
        <v>4281</v>
      </c>
      <c r="B2064" s="28">
        <v>44347.0</v>
      </c>
      <c r="C2064" s="9" t="s">
        <v>4282</v>
      </c>
      <c r="D2064" s="9" t="s">
        <v>58</v>
      </c>
      <c r="F2064" s="29">
        <v>44551.0</v>
      </c>
      <c r="G2064" s="29">
        <v>44551.0</v>
      </c>
      <c r="H2064" s="29">
        <v>44435.0</v>
      </c>
      <c r="I2064" s="9" t="b">
        <v>1</v>
      </c>
    </row>
    <row r="2065">
      <c r="A2065" s="9" t="s">
        <v>4283</v>
      </c>
      <c r="B2065" s="28">
        <v>44347.0</v>
      </c>
      <c r="C2065" s="9" t="s">
        <v>4284</v>
      </c>
      <c r="D2065" s="9" t="s">
        <v>58</v>
      </c>
      <c r="E2065" s="29">
        <v>44665.0</v>
      </c>
      <c r="F2065" s="28">
        <v>44684.0</v>
      </c>
      <c r="G2065" s="29">
        <v>44665.0</v>
      </c>
      <c r="H2065" s="29">
        <v>44377.0</v>
      </c>
      <c r="I2065" s="9" t="b">
        <v>1</v>
      </c>
    </row>
    <row r="2066">
      <c r="A2066" s="9" t="s">
        <v>4285</v>
      </c>
      <c r="B2066" s="28">
        <v>44347.0</v>
      </c>
      <c r="C2066" s="9" t="s">
        <v>4286</v>
      </c>
      <c r="D2066" s="9" t="s">
        <v>58</v>
      </c>
      <c r="F2066" s="29">
        <v>44502.0</v>
      </c>
      <c r="G2066" s="29">
        <v>44502.0</v>
      </c>
      <c r="H2066" s="29">
        <v>44439.0</v>
      </c>
      <c r="I2066" s="9" t="b">
        <v>1</v>
      </c>
    </row>
    <row r="2067">
      <c r="A2067" s="9" t="s">
        <v>4287</v>
      </c>
      <c r="B2067" s="28">
        <v>44345.0</v>
      </c>
      <c r="C2067" s="9" t="s">
        <v>4288</v>
      </c>
      <c r="D2067" s="9" t="s">
        <v>58</v>
      </c>
      <c r="E2067" s="29">
        <v>44543.0</v>
      </c>
      <c r="F2067" s="29">
        <v>44586.0</v>
      </c>
      <c r="G2067" s="29">
        <v>44543.0</v>
      </c>
      <c r="H2067" s="29">
        <v>44470.0</v>
      </c>
      <c r="I2067" s="9" t="b">
        <v>1</v>
      </c>
    </row>
    <row r="2068">
      <c r="A2068" s="9" t="s">
        <v>4289</v>
      </c>
      <c r="B2068" s="28">
        <v>44344.0</v>
      </c>
      <c r="C2068" s="9" t="s">
        <v>4290</v>
      </c>
      <c r="D2068" s="9" t="s">
        <v>58</v>
      </c>
      <c r="E2068" s="29">
        <v>44824.0</v>
      </c>
      <c r="F2068" s="29">
        <v>44840.0</v>
      </c>
      <c r="G2068" s="29">
        <v>44824.0</v>
      </c>
      <c r="H2068" s="29">
        <v>44412.0</v>
      </c>
      <c r="I2068" s="9" t="b">
        <v>1</v>
      </c>
    </row>
    <row r="2069">
      <c r="A2069" s="9" t="s">
        <v>4291</v>
      </c>
      <c r="B2069" s="28">
        <v>44344.0</v>
      </c>
      <c r="C2069" s="9" t="s">
        <v>4292</v>
      </c>
      <c r="D2069" s="9" t="s">
        <v>58</v>
      </c>
      <c r="F2069" s="29">
        <v>44483.0</v>
      </c>
      <c r="G2069" s="29">
        <v>44483.0</v>
      </c>
      <c r="H2069" s="29">
        <v>44428.0</v>
      </c>
      <c r="I2069" s="9" t="b">
        <v>1</v>
      </c>
    </row>
    <row r="2070">
      <c r="A2070" s="9" t="s">
        <v>4293</v>
      </c>
      <c r="B2070" s="28">
        <v>44344.0</v>
      </c>
      <c r="C2070" s="9" t="s">
        <v>4294</v>
      </c>
      <c r="D2070" s="9" t="s">
        <v>58</v>
      </c>
      <c r="F2070" s="29">
        <v>44869.0</v>
      </c>
      <c r="G2070" s="29">
        <v>44869.0</v>
      </c>
      <c r="H2070" s="29">
        <v>44713.0</v>
      </c>
      <c r="I2070" s="9" t="b">
        <v>1</v>
      </c>
    </row>
    <row r="2071">
      <c r="A2071" s="9" t="s">
        <v>4295</v>
      </c>
      <c r="B2071" s="28">
        <v>44344.0</v>
      </c>
      <c r="C2071" s="9" t="s">
        <v>4296</v>
      </c>
      <c r="D2071" s="9" t="s">
        <v>58</v>
      </c>
      <c r="E2071" s="29">
        <v>44420.0</v>
      </c>
      <c r="F2071" s="29">
        <v>44432.0</v>
      </c>
      <c r="G2071" s="29">
        <v>44420.0</v>
      </c>
      <c r="H2071" s="29">
        <v>44390.0</v>
      </c>
      <c r="I2071" s="9" t="b">
        <v>1</v>
      </c>
    </row>
    <row r="2072">
      <c r="A2072" s="9" t="s">
        <v>4297</v>
      </c>
      <c r="B2072" s="29">
        <v>44357.0</v>
      </c>
      <c r="C2072" s="9" t="s">
        <v>4298</v>
      </c>
      <c r="D2072" s="9" t="s">
        <v>58</v>
      </c>
      <c r="E2072" s="29">
        <v>44645.0</v>
      </c>
      <c r="F2072" s="28">
        <v>44685.0</v>
      </c>
      <c r="G2072" s="29">
        <v>44645.0</v>
      </c>
      <c r="H2072" s="29">
        <v>44606.0</v>
      </c>
      <c r="I2072" s="9" t="b">
        <v>1</v>
      </c>
    </row>
    <row r="2073">
      <c r="A2073" s="9" t="s">
        <v>4299</v>
      </c>
      <c r="B2073" s="29">
        <v>44549.0</v>
      </c>
      <c r="C2073" s="9" t="s">
        <v>4300</v>
      </c>
      <c r="D2073" s="9" t="s">
        <v>58</v>
      </c>
      <c r="E2073" s="29">
        <v>44805.0</v>
      </c>
      <c r="F2073" s="29">
        <v>44818.0</v>
      </c>
      <c r="G2073" s="29">
        <v>44805.0</v>
      </c>
      <c r="H2073" s="29">
        <v>44782.0</v>
      </c>
      <c r="I2073" s="9" t="b">
        <v>1</v>
      </c>
    </row>
    <row r="2074">
      <c r="A2074" s="9" t="s">
        <v>4301</v>
      </c>
      <c r="B2074" s="28">
        <v>44343.0</v>
      </c>
      <c r="C2074" s="9" t="s">
        <v>4302</v>
      </c>
      <c r="D2074" s="9" t="s">
        <v>58</v>
      </c>
      <c r="E2074" s="29">
        <v>44882.0</v>
      </c>
      <c r="F2074" s="29">
        <v>44895.0</v>
      </c>
      <c r="G2074" s="29">
        <v>44882.0</v>
      </c>
      <c r="H2074" s="28">
        <v>44697.0</v>
      </c>
      <c r="I2074" s="9" t="b">
        <v>1</v>
      </c>
    </row>
    <row r="2075">
      <c r="A2075" s="9" t="s">
        <v>4303</v>
      </c>
      <c r="B2075" s="29">
        <v>44365.0</v>
      </c>
      <c r="C2075" s="9" t="s">
        <v>4304</v>
      </c>
      <c r="D2075" s="9" t="s">
        <v>58</v>
      </c>
      <c r="F2075" s="29">
        <v>44532.0</v>
      </c>
      <c r="G2075" s="29">
        <v>44532.0</v>
      </c>
      <c r="H2075" s="29">
        <v>44425.0</v>
      </c>
      <c r="I2075" s="9" t="b">
        <v>1</v>
      </c>
    </row>
    <row r="2076">
      <c r="A2076" s="9" t="s">
        <v>4305</v>
      </c>
      <c r="B2076" s="28">
        <v>44345.0</v>
      </c>
      <c r="C2076" s="9" t="s">
        <v>4306</v>
      </c>
      <c r="D2076" s="9" t="s">
        <v>58</v>
      </c>
      <c r="F2076" s="29">
        <v>44523.0</v>
      </c>
      <c r="G2076" s="29">
        <v>44523.0</v>
      </c>
      <c r="H2076" s="29">
        <v>44399.0</v>
      </c>
      <c r="I2076" s="9" t="b">
        <v>1</v>
      </c>
    </row>
    <row r="2077">
      <c r="A2077" s="9" t="s">
        <v>187</v>
      </c>
      <c r="B2077" s="29">
        <v>44350.0</v>
      </c>
      <c r="C2077" s="9" t="s">
        <v>188</v>
      </c>
      <c r="D2077" s="9" t="s">
        <v>58</v>
      </c>
      <c r="E2077" s="29">
        <v>44546.0</v>
      </c>
      <c r="F2077" s="29">
        <v>44609.0</v>
      </c>
      <c r="G2077" s="29">
        <v>44546.0</v>
      </c>
      <c r="H2077" s="28">
        <v>44709.0</v>
      </c>
      <c r="I2077" s="9" t="b">
        <v>0</v>
      </c>
    </row>
    <row r="2078">
      <c r="A2078" s="9" t="s">
        <v>189</v>
      </c>
      <c r="B2078" s="28">
        <v>44346.0</v>
      </c>
      <c r="C2078" s="9" t="s">
        <v>190</v>
      </c>
      <c r="D2078" s="9" t="s">
        <v>58</v>
      </c>
      <c r="E2078" s="29">
        <v>44601.0</v>
      </c>
      <c r="F2078" s="29">
        <v>44650.0</v>
      </c>
      <c r="G2078" s="29">
        <v>44601.0</v>
      </c>
      <c r="H2078" s="29">
        <v>44645.0</v>
      </c>
      <c r="I2078" s="9" t="b">
        <v>0</v>
      </c>
    </row>
    <row r="2079">
      <c r="A2079" s="9" t="s">
        <v>4307</v>
      </c>
      <c r="B2079" s="29">
        <v>44657.0</v>
      </c>
      <c r="C2079" s="9" t="s">
        <v>4308</v>
      </c>
      <c r="D2079" s="9" t="s">
        <v>58</v>
      </c>
      <c r="E2079" s="29">
        <v>44770.0</v>
      </c>
      <c r="F2079" s="29">
        <v>44783.0</v>
      </c>
      <c r="G2079" s="29">
        <v>44770.0</v>
      </c>
      <c r="H2079" s="29">
        <v>44728.0</v>
      </c>
      <c r="I2079" s="9" t="b">
        <v>1</v>
      </c>
    </row>
    <row r="2080">
      <c r="A2080" s="9" t="s">
        <v>4309</v>
      </c>
      <c r="B2080" s="28">
        <v>44343.0</v>
      </c>
      <c r="C2080" s="9" t="s">
        <v>4310</v>
      </c>
      <c r="D2080" s="9" t="s">
        <v>58</v>
      </c>
      <c r="E2080" s="29">
        <v>44777.0</v>
      </c>
      <c r="F2080" s="29">
        <v>44792.0</v>
      </c>
      <c r="G2080" s="29">
        <v>44777.0</v>
      </c>
      <c r="H2080" s="29">
        <v>44594.0</v>
      </c>
      <c r="I2080" s="9" t="b">
        <v>1</v>
      </c>
    </row>
    <row r="2081">
      <c r="A2081" s="9" t="s">
        <v>4311</v>
      </c>
      <c r="B2081" s="28">
        <v>44342.0</v>
      </c>
      <c r="C2081" s="9" t="s">
        <v>4312</v>
      </c>
      <c r="D2081" s="9" t="s">
        <v>58</v>
      </c>
      <c r="F2081" s="29">
        <v>44603.0</v>
      </c>
      <c r="G2081" s="29">
        <v>44603.0</v>
      </c>
      <c r="H2081" s="29">
        <v>44518.0</v>
      </c>
      <c r="I2081" s="9" t="b">
        <v>1</v>
      </c>
    </row>
    <row r="2082">
      <c r="A2082" s="9" t="s">
        <v>4313</v>
      </c>
      <c r="B2082" s="28">
        <v>44343.0</v>
      </c>
      <c r="C2082" s="9" t="s">
        <v>4314</v>
      </c>
      <c r="D2082" s="9" t="s">
        <v>58</v>
      </c>
      <c r="F2082" s="29">
        <v>44642.0</v>
      </c>
      <c r="G2082" s="29">
        <v>44642.0</v>
      </c>
      <c r="H2082" s="29">
        <v>44375.0</v>
      </c>
      <c r="I2082" s="9" t="b">
        <v>1</v>
      </c>
    </row>
    <row r="2083">
      <c r="A2083" s="9" t="s">
        <v>4315</v>
      </c>
      <c r="B2083" s="28">
        <v>44342.0</v>
      </c>
      <c r="C2083" s="9" t="s">
        <v>4316</v>
      </c>
      <c r="D2083" s="9" t="s">
        <v>58</v>
      </c>
      <c r="F2083" s="29">
        <v>44559.0</v>
      </c>
      <c r="G2083" s="29">
        <v>44559.0</v>
      </c>
      <c r="H2083" s="29">
        <v>44512.0</v>
      </c>
      <c r="I2083" s="9" t="b">
        <v>1</v>
      </c>
    </row>
    <row r="2084">
      <c r="A2084" s="9" t="s">
        <v>4317</v>
      </c>
      <c r="B2084" s="28">
        <v>44342.0</v>
      </c>
      <c r="C2084" s="9" t="s">
        <v>4318</v>
      </c>
      <c r="D2084" s="9" t="s">
        <v>58</v>
      </c>
      <c r="E2084" s="29">
        <v>44620.0</v>
      </c>
      <c r="F2084" s="29">
        <v>44671.0</v>
      </c>
      <c r="G2084" s="29">
        <v>44620.0</v>
      </c>
      <c r="H2084" s="29">
        <v>44603.0</v>
      </c>
      <c r="I2084" s="9" t="b">
        <v>1</v>
      </c>
    </row>
    <row r="2085">
      <c r="A2085" s="9" t="s">
        <v>4319</v>
      </c>
      <c r="B2085" s="28">
        <v>44343.0</v>
      </c>
      <c r="C2085" s="9" t="s">
        <v>4320</v>
      </c>
      <c r="D2085" s="9" t="s">
        <v>58</v>
      </c>
      <c r="F2085" s="29">
        <v>44610.0</v>
      </c>
      <c r="G2085" s="29">
        <v>44610.0</v>
      </c>
      <c r="H2085" s="29">
        <v>44524.0</v>
      </c>
      <c r="I2085" s="9" t="b">
        <v>1</v>
      </c>
    </row>
    <row r="2086">
      <c r="A2086" s="9" t="s">
        <v>191</v>
      </c>
      <c r="B2086" s="29">
        <v>44365.0</v>
      </c>
      <c r="C2086" s="9" t="s">
        <v>192</v>
      </c>
      <c r="D2086" s="9" t="s">
        <v>58</v>
      </c>
      <c r="F2086" s="29">
        <v>44523.0</v>
      </c>
      <c r="G2086" s="29">
        <v>44523.0</v>
      </c>
      <c r="H2086" s="29">
        <v>44524.0</v>
      </c>
      <c r="I2086" s="9" t="b">
        <v>0</v>
      </c>
    </row>
    <row r="2087">
      <c r="A2087" s="9" t="s">
        <v>4321</v>
      </c>
      <c r="B2087" s="28">
        <v>44343.0</v>
      </c>
      <c r="C2087" s="9" t="s">
        <v>4322</v>
      </c>
      <c r="D2087" s="9" t="s">
        <v>58</v>
      </c>
      <c r="E2087" s="29">
        <v>44634.0</v>
      </c>
      <c r="F2087" s="29">
        <v>44643.0</v>
      </c>
      <c r="G2087" s="29">
        <v>44634.0</v>
      </c>
      <c r="H2087" s="29">
        <v>44614.0</v>
      </c>
      <c r="I2087" s="9" t="b">
        <v>1</v>
      </c>
    </row>
    <row r="2088">
      <c r="A2088" s="9" t="s">
        <v>4323</v>
      </c>
      <c r="B2088" s="28">
        <v>44341.0</v>
      </c>
      <c r="C2088" s="9" t="s">
        <v>4324</v>
      </c>
      <c r="D2088" s="9" t="s">
        <v>58</v>
      </c>
      <c r="E2088" s="29">
        <v>44579.0</v>
      </c>
      <c r="F2088" s="29">
        <v>44596.0</v>
      </c>
      <c r="G2088" s="29">
        <v>44579.0</v>
      </c>
      <c r="H2088" s="29">
        <v>44348.0</v>
      </c>
      <c r="I2088" s="9" t="b">
        <v>1</v>
      </c>
    </row>
    <row r="2089">
      <c r="A2089" s="9" t="s">
        <v>4325</v>
      </c>
      <c r="B2089" s="28">
        <v>44341.0</v>
      </c>
      <c r="C2089" s="9" t="s">
        <v>4326</v>
      </c>
      <c r="D2089" s="9" t="s">
        <v>58</v>
      </c>
      <c r="E2089" s="29">
        <v>44446.0</v>
      </c>
      <c r="F2089" s="29">
        <v>44466.0</v>
      </c>
      <c r="G2089" s="29">
        <v>44446.0</v>
      </c>
      <c r="H2089" s="29">
        <v>44417.0</v>
      </c>
      <c r="I2089" s="9" t="b">
        <v>1</v>
      </c>
    </row>
    <row r="2090">
      <c r="A2090" s="9" t="s">
        <v>4327</v>
      </c>
      <c r="B2090" s="28">
        <v>44341.0</v>
      </c>
      <c r="C2090" s="9" t="s">
        <v>4328</v>
      </c>
      <c r="D2090" s="9" t="s">
        <v>58</v>
      </c>
      <c r="E2090" s="29">
        <v>44495.0</v>
      </c>
      <c r="F2090" s="29">
        <v>44508.0</v>
      </c>
      <c r="G2090" s="29">
        <v>44495.0</v>
      </c>
      <c r="H2090" s="29">
        <v>44447.0</v>
      </c>
      <c r="I2090" s="9" t="b">
        <v>1</v>
      </c>
    </row>
    <row r="2091">
      <c r="A2091" s="9" t="s">
        <v>4329</v>
      </c>
      <c r="B2091" s="29">
        <v>44356.0</v>
      </c>
      <c r="C2091" s="9" t="s">
        <v>4330</v>
      </c>
      <c r="D2091" s="9" t="s">
        <v>58</v>
      </c>
      <c r="F2091" s="29">
        <v>44582.0</v>
      </c>
      <c r="G2091" s="29">
        <v>44582.0</v>
      </c>
      <c r="H2091" s="29">
        <v>44470.0</v>
      </c>
      <c r="I2091" s="9" t="b">
        <v>1</v>
      </c>
    </row>
    <row r="2092">
      <c r="A2092" s="9" t="s">
        <v>4331</v>
      </c>
      <c r="B2092" s="28">
        <v>44341.0</v>
      </c>
      <c r="C2092" s="9" t="s">
        <v>4332</v>
      </c>
      <c r="D2092" s="9" t="s">
        <v>58</v>
      </c>
      <c r="E2092" s="29">
        <v>44736.0</v>
      </c>
      <c r="F2092" s="29">
        <v>44769.0</v>
      </c>
      <c r="G2092" s="29">
        <v>44736.0</v>
      </c>
      <c r="H2092" s="29">
        <v>44515.0</v>
      </c>
      <c r="I2092" s="9" t="b">
        <v>1</v>
      </c>
    </row>
    <row r="2093">
      <c r="A2093" s="9" t="s">
        <v>4333</v>
      </c>
      <c r="B2093" s="29">
        <v>44447.0</v>
      </c>
      <c r="C2093" s="9" t="s">
        <v>4334</v>
      </c>
      <c r="D2093" s="9" t="s">
        <v>58</v>
      </c>
      <c r="E2093" s="28">
        <v>44705.0</v>
      </c>
      <c r="F2093" s="28">
        <v>44706.0</v>
      </c>
      <c r="G2093" s="28">
        <v>44705.0</v>
      </c>
      <c r="H2093" s="29">
        <v>44539.0</v>
      </c>
      <c r="I2093" s="9" t="b">
        <v>1</v>
      </c>
    </row>
    <row r="2094">
      <c r="A2094" s="9" t="s">
        <v>193</v>
      </c>
      <c r="B2094" s="28">
        <v>44339.0</v>
      </c>
      <c r="C2094" s="9" t="s">
        <v>194</v>
      </c>
      <c r="D2094" s="9" t="s">
        <v>58</v>
      </c>
      <c r="E2094" s="29">
        <v>44861.0</v>
      </c>
      <c r="F2094" s="29">
        <v>44880.0</v>
      </c>
      <c r="G2094" s="29">
        <v>44861.0</v>
      </c>
      <c r="H2094" s="29">
        <v>44865.0</v>
      </c>
      <c r="I2094" s="9" t="b">
        <v>0</v>
      </c>
    </row>
    <row r="2095">
      <c r="A2095" s="9" t="s">
        <v>4335</v>
      </c>
      <c r="B2095" s="29">
        <v>44538.0</v>
      </c>
      <c r="C2095" s="9" t="s">
        <v>4336</v>
      </c>
      <c r="D2095" s="9" t="s">
        <v>58</v>
      </c>
      <c r="E2095" s="29">
        <v>45042.0</v>
      </c>
      <c r="F2095" s="28">
        <v>45076.0</v>
      </c>
      <c r="G2095" s="29">
        <v>45042.0</v>
      </c>
      <c r="H2095" s="29">
        <v>44953.0</v>
      </c>
      <c r="I2095" s="9" t="b">
        <v>1</v>
      </c>
    </row>
    <row r="2096">
      <c r="A2096" s="9" t="s">
        <v>4337</v>
      </c>
      <c r="B2096" s="29">
        <v>44741.0</v>
      </c>
      <c r="C2096" s="9" t="s">
        <v>4338</v>
      </c>
      <c r="D2096" s="9" t="s">
        <v>58</v>
      </c>
      <c r="E2096" s="29">
        <v>44831.0</v>
      </c>
      <c r="F2096" s="29">
        <v>44865.0</v>
      </c>
      <c r="G2096" s="29">
        <v>44831.0</v>
      </c>
      <c r="H2096" s="29">
        <v>44827.0</v>
      </c>
      <c r="I2096" s="9" t="b">
        <v>1</v>
      </c>
    </row>
    <row r="2097">
      <c r="A2097" s="9" t="s">
        <v>4339</v>
      </c>
      <c r="B2097" s="28">
        <v>44338.0</v>
      </c>
      <c r="C2097" s="9" t="s">
        <v>4340</v>
      </c>
      <c r="D2097" s="9" t="s">
        <v>58</v>
      </c>
      <c r="E2097" s="29">
        <v>44405.0</v>
      </c>
      <c r="F2097" s="29">
        <v>44418.0</v>
      </c>
      <c r="G2097" s="29">
        <v>44405.0</v>
      </c>
      <c r="H2097" s="29">
        <v>44399.0</v>
      </c>
      <c r="I2097" s="9" t="b">
        <v>1</v>
      </c>
    </row>
    <row r="2098">
      <c r="A2098" s="9" t="s">
        <v>4341</v>
      </c>
      <c r="B2098" s="28">
        <v>44337.0</v>
      </c>
      <c r="C2098" s="9" t="s">
        <v>4342</v>
      </c>
      <c r="D2098" s="9" t="s">
        <v>58</v>
      </c>
      <c r="E2098" s="29">
        <v>44614.0</v>
      </c>
      <c r="F2098" s="29">
        <v>44628.0</v>
      </c>
      <c r="G2098" s="29">
        <v>44614.0</v>
      </c>
      <c r="H2098" s="29">
        <v>44397.0</v>
      </c>
      <c r="I2098" s="9" t="b">
        <v>1</v>
      </c>
    </row>
    <row r="2099">
      <c r="A2099" s="9" t="s">
        <v>4343</v>
      </c>
      <c r="B2099" s="28">
        <v>44339.0</v>
      </c>
      <c r="C2099" s="9" t="s">
        <v>4344</v>
      </c>
      <c r="D2099" s="9" t="s">
        <v>58</v>
      </c>
      <c r="F2099" s="29">
        <v>44456.0</v>
      </c>
      <c r="G2099" s="29">
        <v>44456.0</v>
      </c>
      <c r="H2099" s="29">
        <v>44414.0</v>
      </c>
      <c r="I2099" s="9" t="b">
        <v>1</v>
      </c>
    </row>
    <row r="2100">
      <c r="A2100" s="9" t="s">
        <v>4345</v>
      </c>
      <c r="B2100" s="28">
        <v>44335.0</v>
      </c>
      <c r="C2100" s="9" t="s">
        <v>4346</v>
      </c>
      <c r="D2100" s="9" t="s">
        <v>58</v>
      </c>
      <c r="E2100" s="29">
        <v>44410.0</v>
      </c>
      <c r="F2100" s="29">
        <v>44417.0</v>
      </c>
      <c r="G2100" s="29">
        <v>44410.0</v>
      </c>
      <c r="H2100" s="29">
        <v>44393.0</v>
      </c>
      <c r="I2100" s="9" t="b">
        <v>1</v>
      </c>
    </row>
    <row r="2101">
      <c r="A2101" s="9" t="s">
        <v>4347</v>
      </c>
      <c r="B2101" s="28">
        <v>44338.0</v>
      </c>
      <c r="C2101" s="9" t="s">
        <v>4348</v>
      </c>
      <c r="D2101" s="9" t="s">
        <v>58</v>
      </c>
      <c r="E2101" s="29">
        <v>44677.0</v>
      </c>
      <c r="F2101" s="28">
        <v>44685.0</v>
      </c>
      <c r="G2101" s="29">
        <v>44677.0</v>
      </c>
      <c r="H2101" s="29">
        <v>44622.0</v>
      </c>
      <c r="I2101" s="9" t="b">
        <v>1</v>
      </c>
    </row>
    <row r="2102">
      <c r="A2102" s="9" t="s">
        <v>4349</v>
      </c>
      <c r="B2102" s="28">
        <v>44335.0</v>
      </c>
      <c r="C2102" s="9" t="s">
        <v>4350</v>
      </c>
      <c r="D2102" s="9" t="s">
        <v>58</v>
      </c>
      <c r="F2102" s="29">
        <v>44405.0</v>
      </c>
      <c r="G2102" s="29">
        <v>44405.0</v>
      </c>
      <c r="H2102" s="29">
        <v>44356.0</v>
      </c>
      <c r="I2102" s="9" t="b">
        <v>1</v>
      </c>
    </row>
    <row r="2103">
      <c r="A2103" s="9" t="s">
        <v>4351</v>
      </c>
      <c r="B2103" s="28">
        <v>44335.0</v>
      </c>
      <c r="C2103" s="9" t="s">
        <v>4352</v>
      </c>
      <c r="D2103" s="9" t="s">
        <v>58</v>
      </c>
      <c r="F2103" s="29">
        <v>44582.0</v>
      </c>
      <c r="G2103" s="29">
        <v>44582.0</v>
      </c>
      <c r="H2103" s="29">
        <v>44518.0</v>
      </c>
      <c r="I2103" s="9" t="b">
        <v>1</v>
      </c>
    </row>
    <row r="2104">
      <c r="A2104" s="9" t="s">
        <v>4353</v>
      </c>
      <c r="B2104" s="28">
        <v>44336.0</v>
      </c>
      <c r="C2104" s="9" t="s">
        <v>4354</v>
      </c>
      <c r="D2104" s="9" t="s">
        <v>58</v>
      </c>
      <c r="E2104" s="29">
        <v>44641.0</v>
      </c>
      <c r="F2104" s="29">
        <v>44657.0</v>
      </c>
      <c r="G2104" s="29">
        <v>44641.0</v>
      </c>
      <c r="H2104" s="29">
        <v>44612.0</v>
      </c>
      <c r="I2104" s="9" t="b">
        <v>1</v>
      </c>
    </row>
    <row r="2105">
      <c r="A2105" s="9" t="s">
        <v>4355</v>
      </c>
      <c r="B2105" s="28">
        <v>44334.0</v>
      </c>
      <c r="C2105" s="9" t="s">
        <v>4356</v>
      </c>
      <c r="D2105" s="9" t="s">
        <v>58</v>
      </c>
      <c r="E2105" s="29">
        <v>44468.0</v>
      </c>
      <c r="F2105" s="29">
        <v>44477.0</v>
      </c>
      <c r="G2105" s="29">
        <v>44468.0</v>
      </c>
      <c r="H2105" s="29">
        <v>44452.0</v>
      </c>
      <c r="I2105" s="9" t="b">
        <v>1</v>
      </c>
    </row>
    <row r="2106">
      <c r="A2106" s="9" t="s">
        <v>4357</v>
      </c>
      <c r="B2106" s="28">
        <v>44335.0</v>
      </c>
      <c r="C2106" s="9" t="s">
        <v>4358</v>
      </c>
      <c r="D2106" s="9" t="s">
        <v>58</v>
      </c>
      <c r="F2106" s="29">
        <v>44532.0</v>
      </c>
      <c r="G2106" s="29">
        <v>44532.0</v>
      </c>
      <c r="H2106" s="29">
        <v>44427.0</v>
      </c>
      <c r="I2106" s="9" t="b">
        <v>1</v>
      </c>
    </row>
    <row r="2107">
      <c r="A2107" s="9" t="s">
        <v>4359</v>
      </c>
      <c r="B2107" s="28">
        <v>44340.0</v>
      </c>
      <c r="C2107" s="9" t="s">
        <v>4360</v>
      </c>
      <c r="D2107" s="9" t="s">
        <v>58</v>
      </c>
      <c r="E2107" s="29">
        <v>44434.0</v>
      </c>
      <c r="F2107" s="29">
        <v>44468.0</v>
      </c>
      <c r="G2107" s="29">
        <v>44434.0</v>
      </c>
      <c r="H2107" s="29">
        <v>44403.0</v>
      </c>
      <c r="I2107" s="9" t="b">
        <v>1</v>
      </c>
    </row>
    <row r="2108">
      <c r="A2108" s="9" t="s">
        <v>4361</v>
      </c>
      <c r="B2108" s="28">
        <v>44335.0</v>
      </c>
      <c r="C2108" s="9" t="s">
        <v>4362</v>
      </c>
      <c r="D2108" s="9" t="s">
        <v>58</v>
      </c>
      <c r="E2108" s="29">
        <v>44476.0</v>
      </c>
      <c r="F2108" s="29">
        <v>44488.0</v>
      </c>
      <c r="G2108" s="29">
        <v>44476.0</v>
      </c>
      <c r="H2108" s="29">
        <v>44375.0</v>
      </c>
      <c r="I2108" s="9" t="b">
        <v>1</v>
      </c>
    </row>
    <row r="2109">
      <c r="A2109" s="9" t="s">
        <v>4363</v>
      </c>
      <c r="B2109" s="28">
        <v>44334.0</v>
      </c>
      <c r="C2109" s="9" t="s">
        <v>4364</v>
      </c>
      <c r="D2109" s="9" t="s">
        <v>58</v>
      </c>
      <c r="E2109" s="29">
        <v>44785.0</v>
      </c>
      <c r="F2109" s="29">
        <v>44805.0</v>
      </c>
      <c r="G2109" s="29">
        <v>44785.0</v>
      </c>
      <c r="H2109" s="29">
        <v>44774.0</v>
      </c>
      <c r="I2109" s="9" t="b">
        <v>1</v>
      </c>
    </row>
    <row r="2110">
      <c r="A2110" s="9" t="s">
        <v>4365</v>
      </c>
      <c r="B2110" s="29">
        <v>44420.0</v>
      </c>
      <c r="C2110" s="9" t="s">
        <v>4366</v>
      </c>
      <c r="D2110" s="9" t="s">
        <v>58</v>
      </c>
      <c r="E2110" s="29">
        <v>44533.0</v>
      </c>
      <c r="F2110" s="29">
        <v>44546.0</v>
      </c>
      <c r="G2110" s="29">
        <v>44533.0</v>
      </c>
      <c r="H2110" s="29">
        <v>44519.0</v>
      </c>
      <c r="I2110" s="9" t="b">
        <v>1</v>
      </c>
    </row>
    <row r="2111">
      <c r="A2111" s="9" t="s">
        <v>4367</v>
      </c>
      <c r="B2111" s="28">
        <v>44334.0</v>
      </c>
      <c r="C2111" s="9" t="s">
        <v>4368</v>
      </c>
      <c r="D2111" s="9" t="s">
        <v>58</v>
      </c>
      <c r="F2111" s="29">
        <v>44537.0</v>
      </c>
      <c r="G2111" s="29">
        <v>44537.0</v>
      </c>
      <c r="H2111" s="29">
        <v>44431.0</v>
      </c>
      <c r="I2111" s="9" t="b">
        <v>1</v>
      </c>
    </row>
    <row r="2112">
      <c r="A2112" s="9" t="s">
        <v>4369</v>
      </c>
      <c r="B2112" s="29">
        <v>44378.0</v>
      </c>
      <c r="C2112" s="9" t="s">
        <v>4370</v>
      </c>
      <c r="D2112" s="9" t="s">
        <v>58</v>
      </c>
      <c r="E2112" s="29">
        <v>44546.0</v>
      </c>
      <c r="F2112" s="29">
        <v>44586.0</v>
      </c>
      <c r="G2112" s="29">
        <v>44546.0</v>
      </c>
      <c r="H2112" s="29">
        <v>44447.0</v>
      </c>
      <c r="I2112" s="9" t="b">
        <v>1</v>
      </c>
    </row>
    <row r="2113">
      <c r="A2113" s="9" t="s">
        <v>4371</v>
      </c>
      <c r="B2113" s="28">
        <v>44333.0</v>
      </c>
      <c r="C2113" s="9" t="s">
        <v>4372</v>
      </c>
      <c r="D2113" s="9" t="s">
        <v>58</v>
      </c>
      <c r="E2113" s="29">
        <v>44481.0</v>
      </c>
      <c r="F2113" s="29">
        <v>44494.0</v>
      </c>
      <c r="G2113" s="29">
        <v>44481.0</v>
      </c>
      <c r="H2113" s="29">
        <v>44433.0</v>
      </c>
      <c r="I2113" s="9" t="b">
        <v>1</v>
      </c>
    </row>
    <row r="2114">
      <c r="A2114" s="9" t="s">
        <v>4373</v>
      </c>
      <c r="B2114" s="29">
        <v>44370.0</v>
      </c>
      <c r="C2114" s="9" t="s">
        <v>4374</v>
      </c>
      <c r="D2114" s="9" t="s">
        <v>58</v>
      </c>
      <c r="E2114" s="29">
        <v>44512.0</v>
      </c>
      <c r="F2114" s="29">
        <v>44537.0</v>
      </c>
      <c r="G2114" s="29">
        <v>44512.0</v>
      </c>
      <c r="H2114" s="29">
        <v>44466.0</v>
      </c>
      <c r="I2114" s="9" t="b">
        <v>1</v>
      </c>
    </row>
    <row r="2115">
      <c r="A2115" s="9" t="s">
        <v>4375</v>
      </c>
      <c r="B2115" s="28">
        <v>44333.0</v>
      </c>
      <c r="C2115" s="9" t="s">
        <v>4376</v>
      </c>
      <c r="D2115" s="9" t="s">
        <v>58</v>
      </c>
      <c r="F2115" s="29">
        <v>44659.0</v>
      </c>
      <c r="G2115" s="29">
        <v>44659.0</v>
      </c>
      <c r="H2115" s="29">
        <v>44441.0</v>
      </c>
      <c r="I2115" s="9" t="b">
        <v>1</v>
      </c>
    </row>
    <row r="2116">
      <c r="A2116" s="9" t="s">
        <v>4377</v>
      </c>
      <c r="B2116" s="28">
        <v>44333.0</v>
      </c>
      <c r="C2116" s="9" t="s">
        <v>4378</v>
      </c>
      <c r="D2116" s="9" t="s">
        <v>58</v>
      </c>
      <c r="E2116" s="29">
        <v>44561.0</v>
      </c>
      <c r="F2116" s="29">
        <v>44573.0</v>
      </c>
      <c r="G2116" s="29">
        <v>44561.0</v>
      </c>
      <c r="H2116" s="29">
        <v>44529.0</v>
      </c>
      <c r="I2116" s="9" t="b">
        <v>1</v>
      </c>
    </row>
    <row r="2117">
      <c r="A2117" s="9" t="s">
        <v>4379</v>
      </c>
      <c r="B2117" s="28">
        <v>44333.0</v>
      </c>
      <c r="C2117" s="9" t="s">
        <v>4380</v>
      </c>
      <c r="D2117" s="9" t="s">
        <v>58</v>
      </c>
      <c r="F2117" s="29">
        <v>44475.0</v>
      </c>
      <c r="G2117" s="29">
        <v>44475.0</v>
      </c>
      <c r="H2117" s="29">
        <v>44365.0</v>
      </c>
      <c r="I2117" s="9" t="b">
        <v>1</v>
      </c>
    </row>
    <row r="2118">
      <c r="A2118" s="9" t="s">
        <v>4381</v>
      </c>
      <c r="B2118" s="28">
        <v>44330.0</v>
      </c>
      <c r="C2118" s="9" t="s">
        <v>4382</v>
      </c>
      <c r="D2118" s="9" t="s">
        <v>58</v>
      </c>
      <c r="E2118" s="29">
        <v>44449.0</v>
      </c>
      <c r="F2118" s="29">
        <v>44460.0</v>
      </c>
      <c r="G2118" s="29">
        <v>44449.0</v>
      </c>
      <c r="H2118" s="29">
        <v>44440.0</v>
      </c>
      <c r="I2118" s="9" t="b">
        <v>1</v>
      </c>
    </row>
    <row r="2119">
      <c r="A2119" s="9" t="s">
        <v>4383</v>
      </c>
      <c r="B2119" s="28">
        <v>44330.0</v>
      </c>
      <c r="C2119" s="9" t="s">
        <v>4384</v>
      </c>
      <c r="D2119" s="9" t="s">
        <v>58</v>
      </c>
      <c r="E2119" s="29">
        <v>44826.0</v>
      </c>
      <c r="F2119" s="29">
        <v>44841.0</v>
      </c>
      <c r="G2119" s="29">
        <v>44826.0</v>
      </c>
      <c r="H2119" s="28">
        <v>44708.0</v>
      </c>
      <c r="I2119" s="9" t="b">
        <v>1</v>
      </c>
    </row>
    <row r="2120">
      <c r="A2120" s="9" t="s">
        <v>4385</v>
      </c>
      <c r="B2120" s="28">
        <v>44331.0</v>
      </c>
      <c r="C2120" s="9" t="s">
        <v>4386</v>
      </c>
      <c r="D2120" s="9" t="s">
        <v>58</v>
      </c>
      <c r="E2120" s="29">
        <v>44536.0</v>
      </c>
      <c r="F2120" s="29">
        <v>44561.0</v>
      </c>
      <c r="G2120" s="29">
        <v>44536.0</v>
      </c>
      <c r="H2120" s="29">
        <v>44399.0</v>
      </c>
      <c r="I2120" s="9" t="b">
        <v>1</v>
      </c>
    </row>
    <row r="2121">
      <c r="A2121" s="9" t="s">
        <v>4387</v>
      </c>
      <c r="B2121" s="28">
        <v>44330.0</v>
      </c>
      <c r="C2121" s="9" t="s">
        <v>4388</v>
      </c>
      <c r="D2121" s="9" t="s">
        <v>58</v>
      </c>
      <c r="E2121" s="29">
        <v>44585.0</v>
      </c>
      <c r="F2121" s="29">
        <v>44601.0</v>
      </c>
      <c r="G2121" s="29">
        <v>44585.0</v>
      </c>
      <c r="H2121" s="29">
        <v>44410.0</v>
      </c>
      <c r="I2121" s="9" t="b">
        <v>1</v>
      </c>
    </row>
    <row r="2122">
      <c r="A2122" s="9" t="s">
        <v>4389</v>
      </c>
      <c r="B2122" s="28">
        <v>44330.0</v>
      </c>
      <c r="C2122" s="9" t="s">
        <v>4390</v>
      </c>
      <c r="D2122" s="9" t="s">
        <v>58</v>
      </c>
      <c r="E2122" s="29">
        <v>44503.0</v>
      </c>
      <c r="F2122" s="29">
        <v>44515.0</v>
      </c>
      <c r="G2122" s="29">
        <v>44503.0</v>
      </c>
      <c r="H2122" s="29">
        <v>44462.0</v>
      </c>
      <c r="I2122" s="9" t="b">
        <v>1</v>
      </c>
    </row>
    <row r="2123">
      <c r="A2123" s="9" t="s">
        <v>4391</v>
      </c>
      <c r="B2123" s="29">
        <v>44417.0</v>
      </c>
      <c r="C2123" s="9" t="s">
        <v>4392</v>
      </c>
      <c r="D2123" s="9" t="s">
        <v>58</v>
      </c>
      <c r="E2123" s="29">
        <v>44580.0</v>
      </c>
      <c r="F2123" s="29">
        <v>44593.0</v>
      </c>
      <c r="G2123" s="29">
        <v>44580.0</v>
      </c>
      <c r="H2123" s="29">
        <v>44550.0</v>
      </c>
      <c r="I2123" s="9" t="b">
        <v>1</v>
      </c>
    </row>
    <row r="2124">
      <c r="A2124" s="9" t="s">
        <v>4393</v>
      </c>
      <c r="B2124" s="29">
        <v>44406.0</v>
      </c>
      <c r="C2124" s="9" t="s">
        <v>4394</v>
      </c>
      <c r="D2124" s="9" t="s">
        <v>58</v>
      </c>
      <c r="E2124" s="29">
        <v>44481.0</v>
      </c>
      <c r="F2124" s="29">
        <v>44494.0</v>
      </c>
      <c r="G2124" s="29">
        <v>44481.0</v>
      </c>
      <c r="H2124" s="29">
        <v>44470.0</v>
      </c>
      <c r="I2124" s="9" t="b">
        <v>1</v>
      </c>
    </row>
    <row r="2125">
      <c r="A2125" s="9" t="s">
        <v>4395</v>
      </c>
      <c r="B2125" s="28">
        <v>44330.0</v>
      </c>
      <c r="C2125" s="9" t="s">
        <v>4396</v>
      </c>
      <c r="D2125" s="9" t="s">
        <v>58</v>
      </c>
      <c r="E2125" s="29">
        <v>44510.0</v>
      </c>
      <c r="F2125" s="29">
        <v>44540.0</v>
      </c>
      <c r="G2125" s="29">
        <v>44510.0</v>
      </c>
      <c r="H2125" s="29">
        <v>44483.0</v>
      </c>
      <c r="I2125" s="9" t="b">
        <v>1</v>
      </c>
    </row>
    <row r="2126">
      <c r="A2126" s="9" t="s">
        <v>4397</v>
      </c>
      <c r="B2126" s="29">
        <v>44680.0</v>
      </c>
      <c r="C2126" s="9" t="s">
        <v>4398</v>
      </c>
      <c r="D2126" s="9" t="s">
        <v>58</v>
      </c>
      <c r="E2126" s="29">
        <v>44953.0</v>
      </c>
      <c r="F2126" s="29">
        <v>44972.0</v>
      </c>
      <c r="G2126" s="29">
        <v>44953.0</v>
      </c>
      <c r="H2126" s="29">
        <v>44781.0</v>
      </c>
      <c r="I2126" s="9" t="b">
        <v>1</v>
      </c>
    </row>
    <row r="2127">
      <c r="A2127" s="9" t="s">
        <v>4399</v>
      </c>
      <c r="B2127" s="28">
        <v>44330.0</v>
      </c>
      <c r="C2127" s="9" t="s">
        <v>4400</v>
      </c>
      <c r="D2127" s="9" t="s">
        <v>58</v>
      </c>
      <c r="F2127" s="29">
        <v>44621.0</v>
      </c>
      <c r="G2127" s="29">
        <v>44621.0</v>
      </c>
      <c r="H2127" s="29">
        <v>44404.0</v>
      </c>
      <c r="I2127" s="9" t="b">
        <v>1</v>
      </c>
    </row>
    <row r="2128">
      <c r="A2128" s="9" t="s">
        <v>4401</v>
      </c>
      <c r="B2128" s="28">
        <v>44330.0</v>
      </c>
      <c r="C2128" s="9" t="s">
        <v>4402</v>
      </c>
      <c r="D2128" s="9" t="s">
        <v>58</v>
      </c>
      <c r="E2128" s="29">
        <v>44474.0</v>
      </c>
      <c r="F2128" s="29">
        <v>44516.0</v>
      </c>
      <c r="G2128" s="29">
        <v>44474.0</v>
      </c>
      <c r="H2128" s="29">
        <v>44440.0</v>
      </c>
      <c r="I2128" s="9" t="b">
        <v>1</v>
      </c>
    </row>
    <row r="2129">
      <c r="A2129" s="9" t="s">
        <v>195</v>
      </c>
      <c r="B2129" s="28">
        <v>44329.0</v>
      </c>
      <c r="C2129" s="9" t="s">
        <v>196</v>
      </c>
      <c r="D2129" s="9" t="s">
        <v>58</v>
      </c>
      <c r="E2129" s="29">
        <v>44420.0</v>
      </c>
      <c r="F2129" s="29">
        <v>44447.0</v>
      </c>
      <c r="G2129" s="29">
        <v>44420.0</v>
      </c>
      <c r="H2129" s="29">
        <v>44425.0</v>
      </c>
      <c r="I2129" s="9" t="b">
        <v>0</v>
      </c>
    </row>
    <row r="2130">
      <c r="A2130" s="9" t="s">
        <v>4403</v>
      </c>
      <c r="B2130" s="28">
        <v>44331.0</v>
      </c>
      <c r="C2130" s="9" t="s">
        <v>4404</v>
      </c>
      <c r="D2130" s="9" t="s">
        <v>58</v>
      </c>
      <c r="E2130" s="29">
        <v>44456.0</v>
      </c>
      <c r="F2130" s="29">
        <v>44482.0</v>
      </c>
      <c r="G2130" s="29">
        <v>44456.0</v>
      </c>
      <c r="H2130" s="29">
        <v>44445.0</v>
      </c>
      <c r="I2130" s="9" t="b">
        <v>1</v>
      </c>
    </row>
    <row r="2131">
      <c r="A2131" s="9" t="s">
        <v>4405</v>
      </c>
      <c r="B2131" s="28">
        <v>44330.0</v>
      </c>
      <c r="C2131" s="9" t="s">
        <v>4406</v>
      </c>
      <c r="D2131" s="9" t="s">
        <v>58</v>
      </c>
      <c r="E2131" s="29">
        <v>44406.0</v>
      </c>
      <c r="F2131" s="29">
        <v>44420.0</v>
      </c>
      <c r="G2131" s="29">
        <v>44406.0</v>
      </c>
      <c r="H2131" s="29">
        <v>44372.0</v>
      </c>
      <c r="I2131" s="9" t="b">
        <v>1</v>
      </c>
    </row>
    <row r="2132">
      <c r="A2132" s="9" t="s">
        <v>4407</v>
      </c>
      <c r="B2132" s="29">
        <v>44467.0</v>
      </c>
      <c r="C2132" s="9" t="s">
        <v>4408</v>
      </c>
      <c r="D2132" s="9" t="s">
        <v>58</v>
      </c>
      <c r="F2132" s="29">
        <v>44677.0</v>
      </c>
      <c r="G2132" s="29">
        <v>44677.0</v>
      </c>
      <c r="H2132" s="29">
        <v>44565.0</v>
      </c>
      <c r="I2132" s="9" t="b">
        <v>1</v>
      </c>
    </row>
    <row r="2133">
      <c r="A2133" s="9" t="s">
        <v>4409</v>
      </c>
      <c r="B2133" s="28">
        <v>44328.0</v>
      </c>
      <c r="C2133" s="9" t="s">
        <v>4410</v>
      </c>
      <c r="D2133" s="9" t="s">
        <v>58</v>
      </c>
      <c r="F2133" s="29">
        <v>44571.0</v>
      </c>
      <c r="G2133" s="29">
        <v>44571.0</v>
      </c>
      <c r="H2133" s="29">
        <v>44420.0</v>
      </c>
      <c r="I2133" s="9" t="b">
        <v>1</v>
      </c>
    </row>
    <row r="2134">
      <c r="A2134" s="9" t="s">
        <v>4411</v>
      </c>
      <c r="B2134" s="28">
        <v>44328.0</v>
      </c>
      <c r="C2134" s="9" t="s">
        <v>4412</v>
      </c>
      <c r="D2134" s="9" t="s">
        <v>58</v>
      </c>
      <c r="F2134" s="29">
        <v>44613.0</v>
      </c>
      <c r="G2134" s="29">
        <v>44613.0</v>
      </c>
      <c r="H2134" s="29">
        <v>44400.0</v>
      </c>
      <c r="I2134" s="9" t="b">
        <v>1</v>
      </c>
    </row>
    <row r="2135">
      <c r="A2135" s="9" t="s">
        <v>4413</v>
      </c>
      <c r="B2135" s="28">
        <v>44328.0</v>
      </c>
      <c r="C2135" s="9" t="s">
        <v>4414</v>
      </c>
      <c r="D2135" s="9" t="s">
        <v>58</v>
      </c>
      <c r="F2135" s="29">
        <v>44551.0</v>
      </c>
      <c r="G2135" s="29">
        <v>44551.0</v>
      </c>
      <c r="H2135" s="29">
        <v>44511.0</v>
      </c>
      <c r="I2135" s="9" t="b">
        <v>1</v>
      </c>
    </row>
    <row r="2136">
      <c r="A2136" s="9" t="s">
        <v>197</v>
      </c>
      <c r="B2136" s="28">
        <v>44327.0</v>
      </c>
      <c r="C2136" s="9" t="s">
        <v>198</v>
      </c>
      <c r="D2136" s="9" t="s">
        <v>58</v>
      </c>
      <c r="E2136" s="29">
        <v>44434.0</v>
      </c>
      <c r="F2136" s="29">
        <v>44442.0</v>
      </c>
      <c r="G2136" s="29">
        <v>44434.0</v>
      </c>
      <c r="H2136" s="29">
        <v>44467.0</v>
      </c>
      <c r="I2136" s="9" t="b">
        <v>0</v>
      </c>
    </row>
    <row r="2137">
      <c r="A2137" s="9" t="s">
        <v>4415</v>
      </c>
      <c r="B2137" s="28">
        <v>44326.0</v>
      </c>
      <c r="C2137" s="9" t="s">
        <v>4416</v>
      </c>
      <c r="D2137" s="9" t="s">
        <v>58</v>
      </c>
      <c r="E2137" s="29">
        <v>44578.0</v>
      </c>
      <c r="F2137" s="29">
        <v>44589.0</v>
      </c>
      <c r="G2137" s="29">
        <v>44578.0</v>
      </c>
      <c r="H2137" s="29">
        <v>44417.0</v>
      </c>
      <c r="I2137" s="9" t="b">
        <v>1</v>
      </c>
    </row>
    <row r="2138">
      <c r="A2138" s="9" t="s">
        <v>4417</v>
      </c>
      <c r="B2138" s="28">
        <v>44326.0</v>
      </c>
      <c r="C2138" s="9" t="s">
        <v>4418</v>
      </c>
      <c r="D2138" s="9" t="s">
        <v>58</v>
      </c>
      <c r="E2138" s="29">
        <v>44977.0</v>
      </c>
      <c r="F2138" s="29">
        <v>44999.0</v>
      </c>
      <c r="G2138" s="29">
        <v>44977.0</v>
      </c>
      <c r="H2138" s="29">
        <v>44435.0</v>
      </c>
      <c r="I2138" s="9" t="b">
        <v>1</v>
      </c>
    </row>
    <row r="2139">
      <c r="A2139" s="9" t="s">
        <v>4419</v>
      </c>
      <c r="B2139" s="28">
        <v>44326.0</v>
      </c>
      <c r="C2139" s="9" t="s">
        <v>4420</v>
      </c>
      <c r="D2139" s="9" t="s">
        <v>58</v>
      </c>
      <c r="E2139" s="29">
        <v>44477.0</v>
      </c>
      <c r="F2139" s="29">
        <v>44488.0</v>
      </c>
      <c r="G2139" s="29">
        <v>44477.0</v>
      </c>
      <c r="H2139" s="29">
        <v>44445.0</v>
      </c>
      <c r="I2139" s="9" t="b">
        <v>1</v>
      </c>
    </row>
    <row r="2140">
      <c r="A2140" s="9" t="s">
        <v>4421</v>
      </c>
      <c r="B2140" s="28">
        <v>44326.0</v>
      </c>
      <c r="C2140" s="9" t="s">
        <v>4422</v>
      </c>
      <c r="D2140" s="9" t="s">
        <v>58</v>
      </c>
      <c r="E2140" s="29">
        <v>44466.0</v>
      </c>
      <c r="F2140" s="29">
        <v>44476.0</v>
      </c>
      <c r="G2140" s="29">
        <v>44466.0</v>
      </c>
      <c r="H2140" s="29">
        <v>44383.0</v>
      </c>
      <c r="I2140" s="9" t="b">
        <v>1</v>
      </c>
    </row>
    <row r="2141">
      <c r="A2141" s="9" t="s">
        <v>4423</v>
      </c>
      <c r="B2141" s="28">
        <v>44326.0</v>
      </c>
      <c r="C2141" s="9" t="s">
        <v>4424</v>
      </c>
      <c r="D2141" s="9" t="s">
        <v>58</v>
      </c>
      <c r="E2141" s="29">
        <v>44509.0</v>
      </c>
      <c r="F2141" s="29">
        <v>44529.0</v>
      </c>
      <c r="G2141" s="29">
        <v>44509.0</v>
      </c>
      <c r="H2141" s="29">
        <v>44469.0</v>
      </c>
      <c r="I2141" s="9" t="b">
        <v>1</v>
      </c>
    </row>
    <row r="2142">
      <c r="A2142" s="9" t="s">
        <v>4425</v>
      </c>
      <c r="B2142" s="28">
        <v>44324.0</v>
      </c>
      <c r="C2142" s="9" t="s">
        <v>4426</v>
      </c>
      <c r="D2142" s="9" t="s">
        <v>58</v>
      </c>
      <c r="E2142" s="29">
        <v>44480.0</v>
      </c>
      <c r="F2142" s="29">
        <v>44497.0</v>
      </c>
      <c r="G2142" s="29">
        <v>44480.0</v>
      </c>
      <c r="H2142" s="29">
        <v>44390.0</v>
      </c>
      <c r="I2142" s="9" t="b">
        <v>1</v>
      </c>
    </row>
    <row r="2143">
      <c r="A2143" s="9" t="s">
        <v>4427</v>
      </c>
      <c r="B2143" s="28">
        <v>44323.0</v>
      </c>
      <c r="C2143" s="9" t="s">
        <v>4428</v>
      </c>
      <c r="D2143" s="9" t="s">
        <v>58</v>
      </c>
      <c r="E2143" s="29">
        <v>44375.0</v>
      </c>
      <c r="F2143" s="29">
        <v>44385.0</v>
      </c>
      <c r="G2143" s="29">
        <v>44375.0</v>
      </c>
      <c r="H2143" s="29">
        <v>44357.0</v>
      </c>
      <c r="I2143" s="9" t="b">
        <v>1</v>
      </c>
    </row>
    <row r="2144">
      <c r="A2144" s="9" t="s">
        <v>199</v>
      </c>
      <c r="B2144" s="28">
        <v>44324.0</v>
      </c>
      <c r="C2144" s="9" t="s">
        <v>200</v>
      </c>
      <c r="D2144" s="9" t="s">
        <v>58</v>
      </c>
      <c r="E2144" s="29">
        <v>44477.0</v>
      </c>
      <c r="F2144" s="29">
        <v>44505.0</v>
      </c>
      <c r="G2144" s="29">
        <v>44477.0</v>
      </c>
      <c r="H2144" s="29">
        <v>44726.0</v>
      </c>
      <c r="I2144" s="9" t="b">
        <v>0</v>
      </c>
    </row>
    <row r="2145">
      <c r="A2145" s="9" t="s">
        <v>4429</v>
      </c>
      <c r="B2145" s="28">
        <v>44322.0</v>
      </c>
      <c r="C2145" s="9" t="s">
        <v>4430</v>
      </c>
      <c r="D2145" s="9" t="s">
        <v>58</v>
      </c>
      <c r="F2145" s="29">
        <v>44427.0</v>
      </c>
      <c r="G2145" s="29">
        <v>44427.0</v>
      </c>
      <c r="H2145" s="29">
        <v>44398.0</v>
      </c>
      <c r="I2145" s="9" t="b">
        <v>1</v>
      </c>
    </row>
    <row r="2146">
      <c r="A2146" s="9" t="s">
        <v>4431</v>
      </c>
      <c r="B2146" s="28">
        <v>44322.0</v>
      </c>
      <c r="C2146" s="9" t="s">
        <v>4432</v>
      </c>
      <c r="D2146" s="9" t="s">
        <v>58</v>
      </c>
      <c r="F2146" s="29">
        <v>44873.0</v>
      </c>
      <c r="G2146" s="29">
        <v>44873.0</v>
      </c>
      <c r="H2146" s="29">
        <v>44441.0</v>
      </c>
      <c r="I2146" s="9" t="b">
        <v>1</v>
      </c>
    </row>
    <row r="2147">
      <c r="A2147" s="9" t="s">
        <v>4433</v>
      </c>
      <c r="B2147" s="28">
        <v>44322.0</v>
      </c>
      <c r="C2147" s="9" t="s">
        <v>4434</v>
      </c>
      <c r="D2147" s="9" t="s">
        <v>58</v>
      </c>
      <c r="F2147" s="29">
        <v>44468.0</v>
      </c>
      <c r="G2147" s="29">
        <v>44468.0</v>
      </c>
      <c r="H2147" s="29">
        <v>44452.0</v>
      </c>
      <c r="I2147" s="9" t="b">
        <v>1</v>
      </c>
    </row>
    <row r="2148">
      <c r="A2148" s="9" t="s">
        <v>4435</v>
      </c>
      <c r="B2148" s="29">
        <v>44667.0</v>
      </c>
      <c r="C2148" s="9" t="s">
        <v>4436</v>
      </c>
      <c r="D2148" s="9" t="s">
        <v>58</v>
      </c>
      <c r="E2148" s="29">
        <v>44845.0</v>
      </c>
      <c r="F2148" s="29">
        <v>44867.0</v>
      </c>
      <c r="G2148" s="29">
        <v>44845.0</v>
      </c>
      <c r="H2148" s="29">
        <v>44827.0</v>
      </c>
      <c r="I2148" s="9" t="b">
        <v>1</v>
      </c>
    </row>
    <row r="2149">
      <c r="A2149" s="9" t="s">
        <v>4437</v>
      </c>
      <c r="B2149" s="29">
        <v>44395.0</v>
      </c>
      <c r="C2149" s="9" t="s">
        <v>4438</v>
      </c>
      <c r="D2149" s="9" t="s">
        <v>58</v>
      </c>
      <c r="E2149" s="29">
        <v>44587.0</v>
      </c>
      <c r="F2149" s="29">
        <v>44603.0</v>
      </c>
      <c r="G2149" s="29">
        <v>44587.0</v>
      </c>
      <c r="H2149" s="29">
        <v>44442.0</v>
      </c>
      <c r="I2149" s="9" t="b">
        <v>1</v>
      </c>
    </row>
    <row r="2150">
      <c r="A2150" s="9" t="s">
        <v>4439</v>
      </c>
      <c r="B2150" s="29">
        <v>44350.0</v>
      </c>
      <c r="C2150" s="9" t="s">
        <v>4440</v>
      </c>
      <c r="D2150" s="9" t="s">
        <v>58</v>
      </c>
      <c r="E2150" s="29">
        <v>44484.0</v>
      </c>
      <c r="F2150" s="29">
        <v>44512.0</v>
      </c>
      <c r="G2150" s="29">
        <v>44484.0</v>
      </c>
      <c r="H2150" s="29">
        <v>44426.0</v>
      </c>
      <c r="I2150" s="9" t="b">
        <v>1</v>
      </c>
    </row>
    <row r="2151">
      <c r="A2151" s="9" t="s">
        <v>4441</v>
      </c>
      <c r="B2151" s="28">
        <v>44321.0</v>
      </c>
      <c r="C2151" s="9" t="s">
        <v>4442</v>
      </c>
      <c r="D2151" s="9" t="s">
        <v>58</v>
      </c>
      <c r="F2151" s="29">
        <v>44474.0</v>
      </c>
      <c r="G2151" s="29">
        <v>44474.0</v>
      </c>
      <c r="H2151" s="28">
        <v>44328.0</v>
      </c>
      <c r="I2151" s="9" t="b">
        <v>1</v>
      </c>
    </row>
    <row r="2152">
      <c r="A2152" s="9" t="s">
        <v>4443</v>
      </c>
      <c r="B2152" s="28">
        <v>44321.0</v>
      </c>
      <c r="C2152" s="9" t="s">
        <v>4444</v>
      </c>
      <c r="D2152" s="9" t="s">
        <v>58</v>
      </c>
      <c r="E2152" s="29">
        <v>44454.0</v>
      </c>
      <c r="F2152" s="29">
        <v>44495.0</v>
      </c>
      <c r="G2152" s="29">
        <v>44454.0</v>
      </c>
      <c r="H2152" s="29">
        <v>44442.0</v>
      </c>
      <c r="I2152" s="9" t="b">
        <v>1</v>
      </c>
    </row>
    <row r="2153">
      <c r="A2153" s="9" t="s">
        <v>4445</v>
      </c>
      <c r="B2153" s="28">
        <v>44321.0</v>
      </c>
      <c r="C2153" s="9" t="s">
        <v>4446</v>
      </c>
      <c r="D2153" s="9" t="s">
        <v>58</v>
      </c>
      <c r="F2153" s="29">
        <v>44543.0</v>
      </c>
      <c r="G2153" s="29">
        <v>44543.0</v>
      </c>
      <c r="H2153" s="29">
        <v>44375.0</v>
      </c>
      <c r="I2153" s="9" t="b">
        <v>1</v>
      </c>
    </row>
    <row r="2154">
      <c r="A2154" s="9" t="s">
        <v>4447</v>
      </c>
      <c r="B2154" s="28">
        <v>44323.0</v>
      </c>
      <c r="C2154" s="9" t="s">
        <v>4448</v>
      </c>
      <c r="D2154" s="9" t="s">
        <v>58</v>
      </c>
      <c r="E2154" s="29">
        <v>44461.0</v>
      </c>
      <c r="F2154" s="29">
        <v>44475.0</v>
      </c>
      <c r="G2154" s="29">
        <v>44461.0</v>
      </c>
      <c r="H2154" s="29">
        <v>44390.0</v>
      </c>
      <c r="I2154" s="9" t="b">
        <v>1</v>
      </c>
    </row>
    <row r="2155">
      <c r="A2155" s="9" t="s">
        <v>4449</v>
      </c>
      <c r="B2155" s="28">
        <v>44321.0</v>
      </c>
      <c r="C2155" s="9" t="s">
        <v>4450</v>
      </c>
      <c r="D2155" s="9" t="s">
        <v>58</v>
      </c>
      <c r="E2155" s="29">
        <v>44487.0</v>
      </c>
      <c r="F2155" s="29">
        <v>44559.0</v>
      </c>
      <c r="G2155" s="29">
        <v>44487.0</v>
      </c>
      <c r="H2155" s="29">
        <v>44454.0</v>
      </c>
      <c r="I2155" s="9" t="b">
        <v>1</v>
      </c>
    </row>
    <row r="2156">
      <c r="A2156" s="9" t="s">
        <v>4451</v>
      </c>
      <c r="B2156" s="28">
        <v>44320.0</v>
      </c>
      <c r="C2156" s="9" t="s">
        <v>4452</v>
      </c>
      <c r="D2156" s="9" t="s">
        <v>58</v>
      </c>
      <c r="E2156" s="29">
        <v>44522.0</v>
      </c>
      <c r="F2156" s="29">
        <v>44532.0</v>
      </c>
      <c r="G2156" s="29">
        <v>44522.0</v>
      </c>
      <c r="H2156" s="29">
        <v>44375.0</v>
      </c>
      <c r="I2156" s="9" t="b">
        <v>1</v>
      </c>
    </row>
    <row r="2157">
      <c r="A2157" s="9" t="s">
        <v>4453</v>
      </c>
      <c r="B2157" s="28">
        <v>44320.0</v>
      </c>
      <c r="C2157" s="9" t="s">
        <v>4454</v>
      </c>
      <c r="D2157" s="9" t="s">
        <v>58</v>
      </c>
      <c r="E2157" s="29">
        <v>44446.0</v>
      </c>
      <c r="F2157" s="29">
        <v>44462.0</v>
      </c>
      <c r="G2157" s="29">
        <v>44446.0</v>
      </c>
      <c r="H2157" s="29">
        <v>44432.0</v>
      </c>
      <c r="I2157" s="9" t="b">
        <v>1</v>
      </c>
    </row>
    <row r="2158">
      <c r="A2158" s="9" t="s">
        <v>4455</v>
      </c>
      <c r="B2158" s="28">
        <v>44320.0</v>
      </c>
      <c r="C2158" s="9" t="s">
        <v>4456</v>
      </c>
      <c r="D2158" s="9" t="s">
        <v>58</v>
      </c>
      <c r="E2158" s="29">
        <v>45082.0</v>
      </c>
      <c r="F2158" s="29">
        <v>45099.0</v>
      </c>
      <c r="G2158" s="29">
        <v>45082.0</v>
      </c>
      <c r="H2158" s="29">
        <v>44985.0</v>
      </c>
      <c r="I2158" s="9" t="b">
        <v>1</v>
      </c>
    </row>
    <row r="2159">
      <c r="A2159" s="9" t="s">
        <v>4457</v>
      </c>
      <c r="B2159" s="28">
        <v>44320.0</v>
      </c>
      <c r="C2159" s="9" t="s">
        <v>4458</v>
      </c>
      <c r="D2159" s="9" t="s">
        <v>58</v>
      </c>
      <c r="E2159" s="29">
        <v>44427.0</v>
      </c>
      <c r="F2159" s="29">
        <v>44442.0</v>
      </c>
      <c r="G2159" s="29">
        <v>44427.0</v>
      </c>
      <c r="H2159" s="29">
        <v>44421.0</v>
      </c>
      <c r="I2159" s="9" t="b">
        <v>1</v>
      </c>
    </row>
    <row r="2160">
      <c r="A2160" s="9" t="s">
        <v>4459</v>
      </c>
      <c r="B2160" s="28">
        <v>44321.0</v>
      </c>
      <c r="C2160" s="9" t="s">
        <v>4460</v>
      </c>
      <c r="D2160" s="9" t="s">
        <v>58</v>
      </c>
      <c r="E2160" s="29">
        <v>44433.0</v>
      </c>
      <c r="F2160" s="29">
        <v>44455.0</v>
      </c>
      <c r="G2160" s="29">
        <v>44433.0</v>
      </c>
      <c r="H2160" s="29">
        <v>44385.0</v>
      </c>
      <c r="I2160" s="9" t="b">
        <v>1</v>
      </c>
    </row>
    <row r="2161">
      <c r="A2161" s="9" t="s">
        <v>4461</v>
      </c>
      <c r="B2161" s="28">
        <v>44323.0</v>
      </c>
      <c r="C2161" s="9" t="s">
        <v>4462</v>
      </c>
      <c r="D2161" s="9" t="s">
        <v>58</v>
      </c>
      <c r="F2161" s="29">
        <v>44432.0</v>
      </c>
      <c r="G2161" s="29">
        <v>44432.0</v>
      </c>
      <c r="H2161" s="29">
        <v>44385.0</v>
      </c>
      <c r="I2161" s="9" t="b">
        <v>1</v>
      </c>
    </row>
    <row r="2162">
      <c r="A2162" s="9" t="s">
        <v>4463</v>
      </c>
      <c r="B2162" s="28">
        <v>44320.0</v>
      </c>
      <c r="C2162" s="9" t="s">
        <v>4464</v>
      </c>
      <c r="D2162" s="9" t="s">
        <v>58</v>
      </c>
      <c r="E2162" s="29">
        <v>44596.0</v>
      </c>
      <c r="F2162" s="29">
        <v>44638.0</v>
      </c>
      <c r="G2162" s="29">
        <v>44596.0</v>
      </c>
      <c r="H2162" s="29">
        <v>44517.0</v>
      </c>
      <c r="I2162" s="9" t="b">
        <v>1</v>
      </c>
    </row>
    <row r="2163">
      <c r="A2163" s="9" t="s">
        <v>4465</v>
      </c>
      <c r="B2163" s="28">
        <v>44320.0</v>
      </c>
      <c r="C2163" s="9" t="s">
        <v>4466</v>
      </c>
      <c r="D2163" s="9" t="s">
        <v>58</v>
      </c>
      <c r="F2163" s="29">
        <v>44810.0</v>
      </c>
      <c r="G2163" s="29">
        <v>44810.0</v>
      </c>
      <c r="H2163" s="29">
        <v>44782.0</v>
      </c>
      <c r="I2163" s="9" t="b">
        <v>1</v>
      </c>
    </row>
    <row r="2164">
      <c r="A2164" s="9" t="s">
        <v>4467</v>
      </c>
      <c r="B2164" s="28">
        <v>44330.0</v>
      </c>
      <c r="C2164" s="9" t="s">
        <v>4468</v>
      </c>
      <c r="D2164" s="9" t="s">
        <v>58</v>
      </c>
      <c r="F2164" s="29">
        <v>44439.0</v>
      </c>
      <c r="G2164" s="29">
        <v>44439.0</v>
      </c>
      <c r="H2164" s="29">
        <v>44420.0</v>
      </c>
      <c r="I2164" s="9" t="b">
        <v>1</v>
      </c>
    </row>
    <row r="2165">
      <c r="A2165" s="9" t="s">
        <v>4469</v>
      </c>
      <c r="B2165" s="28">
        <v>44319.0</v>
      </c>
      <c r="C2165" s="9" t="s">
        <v>4470</v>
      </c>
      <c r="D2165" s="9" t="s">
        <v>58</v>
      </c>
      <c r="F2165" s="29">
        <v>44523.0</v>
      </c>
      <c r="G2165" s="29">
        <v>44523.0</v>
      </c>
      <c r="H2165" s="29">
        <v>44501.0</v>
      </c>
      <c r="I2165" s="9" t="b">
        <v>1</v>
      </c>
    </row>
    <row r="2166">
      <c r="A2166" s="9" t="s">
        <v>4471</v>
      </c>
      <c r="B2166" s="28">
        <v>44319.0</v>
      </c>
      <c r="C2166" s="9" t="s">
        <v>4472</v>
      </c>
      <c r="D2166" s="9" t="s">
        <v>58</v>
      </c>
      <c r="E2166" s="29">
        <v>44392.0</v>
      </c>
      <c r="F2166" s="29">
        <v>44399.0</v>
      </c>
      <c r="G2166" s="29">
        <v>44392.0</v>
      </c>
      <c r="H2166" s="29">
        <v>44368.0</v>
      </c>
      <c r="I2166" s="9" t="b">
        <v>1</v>
      </c>
    </row>
    <row r="2167">
      <c r="A2167" s="9" t="s">
        <v>4473</v>
      </c>
      <c r="B2167" s="29">
        <v>44379.0</v>
      </c>
      <c r="C2167" s="9" t="s">
        <v>4474</v>
      </c>
      <c r="D2167" s="9" t="s">
        <v>58</v>
      </c>
      <c r="E2167" s="29">
        <v>44532.0</v>
      </c>
      <c r="F2167" s="29">
        <v>44567.0</v>
      </c>
      <c r="G2167" s="29">
        <v>44532.0</v>
      </c>
      <c r="H2167" s="29">
        <v>44491.0</v>
      </c>
      <c r="I2167" s="9" t="b">
        <v>1</v>
      </c>
    </row>
    <row r="2168">
      <c r="A2168" s="9" t="s">
        <v>4475</v>
      </c>
      <c r="B2168" s="28">
        <v>44318.0</v>
      </c>
      <c r="C2168" s="9" t="s">
        <v>4476</v>
      </c>
      <c r="D2168" s="9" t="s">
        <v>58</v>
      </c>
      <c r="E2168" s="29">
        <v>44732.0</v>
      </c>
      <c r="F2168" s="29">
        <v>44770.0</v>
      </c>
      <c r="G2168" s="29">
        <v>44732.0</v>
      </c>
      <c r="H2168" s="29">
        <v>44385.0</v>
      </c>
      <c r="I2168" s="9" t="b">
        <v>1</v>
      </c>
    </row>
    <row r="2169">
      <c r="A2169" s="9" t="s">
        <v>4477</v>
      </c>
      <c r="B2169" s="28">
        <v>44318.0</v>
      </c>
      <c r="C2169" s="9" t="s">
        <v>4478</v>
      </c>
      <c r="D2169" s="9" t="s">
        <v>58</v>
      </c>
      <c r="E2169" s="29">
        <v>44440.0</v>
      </c>
      <c r="F2169" s="29">
        <v>44461.0</v>
      </c>
      <c r="G2169" s="29">
        <v>44440.0</v>
      </c>
      <c r="H2169" s="29">
        <v>44435.0</v>
      </c>
      <c r="I2169" s="9" t="b">
        <v>1</v>
      </c>
    </row>
    <row r="2170">
      <c r="A2170" s="9" t="s">
        <v>4479</v>
      </c>
      <c r="B2170" s="28">
        <v>44318.0</v>
      </c>
      <c r="C2170" s="9" t="s">
        <v>4480</v>
      </c>
      <c r="D2170" s="9" t="s">
        <v>58</v>
      </c>
      <c r="F2170" s="29">
        <v>44580.0</v>
      </c>
      <c r="G2170" s="29">
        <v>44580.0</v>
      </c>
      <c r="H2170" s="28">
        <v>44327.0</v>
      </c>
      <c r="I2170" s="9" t="b">
        <v>1</v>
      </c>
    </row>
    <row r="2171">
      <c r="A2171" s="9" t="s">
        <v>4481</v>
      </c>
      <c r="B2171" s="28">
        <v>44318.0</v>
      </c>
      <c r="C2171" s="9" t="s">
        <v>4482</v>
      </c>
      <c r="D2171" s="9" t="s">
        <v>58</v>
      </c>
      <c r="F2171" s="29">
        <v>44502.0</v>
      </c>
      <c r="G2171" s="29">
        <v>44502.0</v>
      </c>
      <c r="H2171" s="29">
        <v>44403.0</v>
      </c>
      <c r="I2171" s="9" t="b">
        <v>1</v>
      </c>
    </row>
    <row r="2172">
      <c r="A2172" s="9" t="s">
        <v>4483</v>
      </c>
      <c r="B2172" s="28">
        <v>44318.0</v>
      </c>
      <c r="C2172" s="9" t="s">
        <v>4484</v>
      </c>
      <c r="D2172" s="9" t="s">
        <v>58</v>
      </c>
      <c r="F2172" s="29">
        <v>44621.0</v>
      </c>
      <c r="G2172" s="29">
        <v>44621.0</v>
      </c>
      <c r="H2172" s="29">
        <v>44399.0</v>
      </c>
      <c r="I2172" s="9" t="b">
        <v>1</v>
      </c>
    </row>
    <row r="2173">
      <c r="A2173" s="9" t="s">
        <v>4485</v>
      </c>
      <c r="B2173" s="28">
        <v>44318.0</v>
      </c>
      <c r="C2173" s="9" t="s">
        <v>4486</v>
      </c>
      <c r="D2173" s="9" t="s">
        <v>58</v>
      </c>
      <c r="E2173" s="29">
        <v>44452.0</v>
      </c>
      <c r="F2173" s="29">
        <v>44502.0</v>
      </c>
      <c r="G2173" s="29">
        <v>44452.0</v>
      </c>
      <c r="H2173" s="29">
        <v>44442.0</v>
      </c>
      <c r="I2173" s="9" t="b">
        <v>1</v>
      </c>
    </row>
    <row r="2174">
      <c r="A2174" s="9" t="s">
        <v>4487</v>
      </c>
      <c r="B2174" s="28">
        <v>44317.0</v>
      </c>
      <c r="C2174" s="9" t="s">
        <v>4488</v>
      </c>
      <c r="D2174" s="9" t="s">
        <v>58</v>
      </c>
      <c r="E2174" s="29">
        <v>44617.0</v>
      </c>
      <c r="F2174" s="29">
        <v>44634.0</v>
      </c>
      <c r="G2174" s="29">
        <v>44617.0</v>
      </c>
      <c r="H2174" s="28">
        <v>44336.0</v>
      </c>
      <c r="I2174" s="9" t="b">
        <v>1</v>
      </c>
    </row>
    <row r="2175">
      <c r="A2175" s="9" t="s">
        <v>4489</v>
      </c>
      <c r="B2175" s="28">
        <v>44317.0</v>
      </c>
      <c r="C2175" s="9" t="s">
        <v>4490</v>
      </c>
      <c r="D2175" s="9" t="s">
        <v>58</v>
      </c>
      <c r="F2175" s="29">
        <v>44482.0</v>
      </c>
      <c r="G2175" s="29">
        <v>44482.0</v>
      </c>
      <c r="H2175" s="29">
        <v>44431.0</v>
      </c>
      <c r="I2175" s="9" t="b">
        <v>1</v>
      </c>
    </row>
    <row r="2176">
      <c r="A2176" s="9" t="s">
        <v>4491</v>
      </c>
      <c r="B2176" s="28">
        <v>44333.0</v>
      </c>
      <c r="C2176" s="9" t="s">
        <v>4492</v>
      </c>
      <c r="D2176" s="9" t="s">
        <v>58</v>
      </c>
      <c r="E2176" s="29">
        <v>44427.0</v>
      </c>
      <c r="F2176" s="29">
        <v>44454.0</v>
      </c>
      <c r="G2176" s="29">
        <v>44427.0</v>
      </c>
      <c r="H2176" s="29">
        <v>44406.0</v>
      </c>
      <c r="I2176" s="9" t="b">
        <v>1</v>
      </c>
    </row>
    <row r="2177">
      <c r="A2177" s="9" t="s">
        <v>4493</v>
      </c>
      <c r="B2177" s="29">
        <v>44316.0</v>
      </c>
      <c r="C2177" s="9" t="s">
        <v>4494</v>
      </c>
      <c r="D2177" s="9" t="s">
        <v>58</v>
      </c>
      <c r="E2177" s="29">
        <v>44578.0</v>
      </c>
      <c r="F2177" s="29">
        <v>44586.0</v>
      </c>
      <c r="G2177" s="29">
        <v>44578.0</v>
      </c>
      <c r="H2177" s="29">
        <v>44404.0</v>
      </c>
      <c r="I2177" s="9" t="b">
        <v>1</v>
      </c>
    </row>
    <row r="2178">
      <c r="A2178" s="9" t="s">
        <v>4495</v>
      </c>
      <c r="B2178" s="29">
        <v>44316.0</v>
      </c>
      <c r="C2178" s="9" t="s">
        <v>4496</v>
      </c>
      <c r="D2178" s="9" t="s">
        <v>58</v>
      </c>
      <c r="F2178" s="29">
        <v>44615.0</v>
      </c>
      <c r="G2178" s="29">
        <v>44615.0</v>
      </c>
      <c r="H2178" s="29">
        <v>44420.0</v>
      </c>
      <c r="I2178" s="9" t="b">
        <v>1</v>
      </c>
    </row>
    <row r="2179">
      <c r="A2179" s="9" t="s">
        <v>4497</v>
      </c>
      <c r="B2179" s="29">
        <v>44316.0</v>
      </c>
      <c r="C2179" s="9" t="s">
        <v>4498</v>
      </c>
      <c r="D2179" s="9" t="s">
        <v>58</v>
      </c>
      <c r="F2179" s="29">
        <v>44754.0</v>
      </c>
      <c r="G2179" s="29">
        <v>44754.0</v>
      </c>
      <c r="H2179" s="29">
        <v>44651.0</v>
      </c>
      <c r="I2179" s="9" t="b">
        <v>1</v>
      </c>
    </row>
    <row r="2180">
      <c r="A2180" s="9" t="s">
        <v>4499</v>
      </c>
      <c r="B2180" s="29">
        <v>44315.0</v>
      </c>
      <c r="C2180" s="9" t="s">
        <v>4500</v>
      </c>
      <c r="D2180" s="9" t="s">
        <v>58</v>
      </c>
      <c r="E2180" s="29">
        <v>44529.0</v>
      </c>
      <c r="F2180" s="29">
        <v>44536.0</v>
      </c>
      <c r="G2180" s="29">
        <v>44529.0</v>
      </c>
      <c r="H2180" s="29">
        <v>44440.0</v>
      </c>
      <c r="I2180" s="9" t="b">
        <v>1</v>
      </c>
    </row>
    <row r="2181">
      <c r="A2181" s="9" t="s">
        <v>4501</v>
      </c>
      <c r="B2181" s="29">
        <v>44315.0</v>
      </c>
      <c r="C2181" s="9" t="s">
        <v>4502</v>
      </c>
      <c r="D2181" s="9" t="s">
        <v>58</v>
      </c>
      <c r="E2181" s="29">
        <v>44431.0</v>
      </c>
      <c r="F2181" s="29">
        <v>44440.0</v>
      </c>
      <c r="G2181" s="29">
        <v>44431.0</v>
      </c>
      <c r="H2181" s="29">
        <v>44414.0</v>
      </c>
      <c r="I2181" s="9" t="b">
        <v>1</v>
      </c>
    </row>
    <row r="2182">
      <c r="A2182" s="9" t="s">
        <v>4503</v>
      </c>
      <c r="B2182" s="29">
        <v>44316.0</v>
      </c>
      <c r="C2182" s="9" t="s">
        <v>4504</v>
      </c>
      <c r="D2182" s="9" t="s">
        <v>58</v>
      </c>
      <c r="F2182" s="29">
        <v>44453.0</v>
      </c>
      <c r="G2182" s="29">
        <v>44453.0</v>
      </c>
      <c r="H2182" s="29">
        <v>44369.0</v>
      </c>
      <c r="I2182" s="9" t="b">
        <v>1</v>
      </c>
    </row>
    <row r="2183">
      <c r="A2183" s="9" t="s">
        <v>4505</v>
      </c>
      <c r="B2183" s="29">
        <v>44316.0</v>
      </c>
      <c r="C2183" s="9" t="s">
        <v>4506</v>
      </c>
      <c r="D2183" s="9" t="s">
        <v>58</v>
      </c>
      <c r="E2183" s="29">
        <v>44718.0</v>
      </c>
      <c r="F2183" s="29">
        <v>44735.0</v>
      </c>
      <c r="G2183" s="29">
        <v>44718.0</v>
      </c>
      <c r="H2183" s="29">
        <v>44435.0</v>
      </c>
      <c r="I2183" s="9" t="b">
        <v>1</v>
      </c>
    </row>
    <row r="2184">
      <c r="A2184" s="9" t="s">
        <v>4507</v>
      </c>
      <c r="B2184" s="29">
        <v>44410.0</v>
      </c>
      <c r="C2184" s="9" t="s">
        <v>4508</v>
      </c>
      <c r="D2184" s="9" t="s">
        <v>58</v>
      </c>
      <c r="E2184" s="29">
        <v>44581.0</v>
      </c>
      <c r="F2184" s="29">
        <v>44599.0</v>
      </c>
      <c r="G2184" s="29">
        <v>44581.0</v>
      </c>
      <c r="H2184" s="29">
        <v>44480.0</v>
      </c>
      <c r="I2184" s="9" t="b">
        <v>1</v>
      </c>
    </row>
    <row r="2185">
      <c r="A2185" s="9" t="s">
        <v>4509</v>
      </c>
      <c r="B2185" s="29">
        <v>44440.0</v>
      </c>
      <c r="C2185" s="9" t="s">
        <v>4510</v>
      </c>
      <c r="D2185" s="9" t="s">
        <v>58</v>
      </c>
      <c r="E2185" s="29">
        <v>44581.0</v>
      </c>
      <c r="F2185" s="29">
        <v>44595.0</v>
      </c>
      <c r="G2185" s="29">
        <v>44581.0</v>
      </c>
      <c r="H2185" s="29">
        <v>44531.0</v>
      </c>
      <c r="I2185" s="9" t="b">
        <v>1</v>
      </c>
    </row>
    <row r="2186">
      <c r="A2186" s="9" t="s">
        <v>4511</v>
      </c>
      <c r="B2186" s="29">
        <v>44314.0</v>
      </c>
      <c r="C2186" s="9" t="s">
        <v>4512</v>
      </c>
      <c r="D2186" s="9" t="s">
        <v>58</v>
      </c>
      <c r="E2186" s="29">
        <v>44405.0</v>
      </c>
      <c r="F2186" s="29">
        <v>44413.0</v>
      </c>
      <c r="G2186" s="29">
        <v>44405.0</v>
      </c>
      <c r="H2186" s="29">
        <v>44404.0</v>
      </c>
      <c r="I2186" s="9" t="b">
        <v>1</v>
      </c>
    </row>
    <row r="2187">
      <c r="A2187" s="9" t="s">
        <v>4513</v>
      </c>
      <c r="B2187" s="29">
        <v>44454.0</v>
      </c>
      <c r="C2187" s="9" t="s">
        <v>4514</v>
      </c>
      <c r="D2187" s="9" t="s">
        <v>58</v>
      </c>
      <c r="E2187" s="29">
        <v>44621.0</v>
      </c>
      <c r="F2187" s="29">
        <v>44652.0</v>
      </c>
      <c r="G2187" s="29">
        <v>44621.0</v>
      </c>
      <c r="H2187" s="29">
        <v>44616.0</v>
      </c>
      <c r="I2187" s="9" t="b">
        <v>1</v>
      </c>
    </row>
    <row r="2188">
      <c r="A2188" s="9" t="s">
        <v>4515</v>
      </c>
      <c r="B2188" s="29">
        <v>44314.0</v>
      </c>
      <c r="C2188" s="9" t="s">
        <v>4516</v>
      </c>
      <c r="D2188" s="9" t="s">
        <v>58</v>
      </c>
      <c r="E2188" s="29">
        <v>44495.0</v>
      </c>
      <c r="F2188" s="29">
        <v>44495.0</v>
      </c>
      <c r="G2188" s="29">
        <v>44495.0</v>
      </c>
      <c r="H2188" s="29">
        <v>44357.0</v>
      </c>
      <c r="I2188" s="9" t="b">
        <v>1</v>
      </c>
    </row>
    <row r="2189">
      <c r="A2189" s="9" t="s">
        <v>4517</v>
      </c>
      <c r="B2189" s="29">
        <v>44314.0</v>
      </c>
      <c r="C2189" s="9" t="s">
        <v>4518</v>
      </c>
      <c r="D2189" s="9" t="s">
        <v>58</v>
      </c>
      <c r="E2189" s="29">
        <v>44515.0</v>
      </c>
      <c r="F2189" s="29">
        <v>44559.0</v>
      </c>
      <c r="G2189" s="29">
        <v>44515.0</v>
      </c>
      <c r="H2189" s="29">
        <v>44399.0</v>
      </c>
      <c r="I2189" s="9" t="b">
        <v>1</v>
      </c>
    </row>
    <row r="2190">
      <c r="A2190" s="9" t="s">
        <v>4519</v>
      </c>
      <c r="B2190" s="29">
        <v>44313.0</v>
      </c>
      <c r="C2190" s="9" t="s">
        <v>4520</v>
      </c>
      <c r="D2190" s="9" t="s">
        <v>58</v>
      </c>
      <c r="E2190" s="28">
        <v>44684.0</v>
      </c>
      <c r="F2190" s="28">
        <v>44707.0</v>
      </c>
      <c r="G2190" s="28">
        <v>44684.0</v>
      </c>
      <c r="H2190" s="29">
        <v>44501.0</v>
      </c>
      <c r="I2190" s="9" t="b">
        <v>1</v>
      </c>
    </row>
    <row r="2191">
      <c r="A2191" s="9" t="s">
        <v>4521</v>
      </c>
      <c r="B2191" s="29">
        <v>44313.0</v>
      </c>
      <c r="C2191" s="9" t="s">
        <v>4522</v>
      </c>
      <c r="D2191" s="9" t="s">
        <v>58</v>
      </c>
      <c r="E2191" s="29">
        <v>44656.0</v>
      </c>
      <c r="F2191" s="29">
        <v>44680.0</v>
      </c>
      <c r="G2191" s="29">
        <v>44656.0</v>
      </c>
      <c r="H2191" s="29">
        <v>44386.0</v>
      </c>
      <c r="I2191" s="9" t="b">
        <v>1</v>
      </c>
    </row>
    <row r="2192">
      <c r="A2192" s="9" t="s">
        <v>4523</v>
      </c>
      <c r="B2192" s="29">
        <v>44313.0</v>
      </c>
      <c r="C2192" s="9" t="s">
        <v>4524</v>
      </c>
      <c r="D2192" s="9" t="s">
        <v>58</v>
      </c>
      <c r="E2192" s="29">
        <v>44614.0</v>
      </c>
      <c r="F2192" s="29">
        <v>44624.0</v>
      </c>
      <c r="G2192" s="29">
        <v>44614.0</v>
      </c>
      <c r="H2192" s="29">
        <v>44606.0</v>
      </c>
      <c r="I2192" s="9" t="b">
        <v>1</v>
      </c>
    </row>
    <row r="2193">
      <c r="A2193" s="9" t="s">
        <v>4525</v>
      </c>
      <c r="B2193" s="29">
        <v>44312.0</v>
      </c>
      <c r="C2193" s="9" t="s">
        <v>4526</v>
      </c>
      <c r="D2193" s="9" t="s">
        <v>58</v>
      </c>
      <c r="E2193" s="29">
        <v>44636.0</v>
      </c>
      <c r="F2193" s="28">
        <v>44692.0</v>
      </c>
      <c r="G2193" s="29">
        <v>44636.0</v>
      </c>
      <c r="H2193" s="29">
        <v>44631.0</v>
      </c>
      <c r="I2193" s="9" t="b">
        <v>1</v>
      </c>
    </row>
    <row r="2194">
      <c r="A2194" s="9" t="s">
        <v>4527</v>
      </c>
      <c r="B2194" s="29">
        <v>44312.0</v>
      </c>
      <c r="C2194" s="9" t="s">
        <v>4528</v>
      </c>
      <c r="D2194" s="9" t="s">
        <v>58</v>
      </c>
      <c r="F2194" s="29">
        <v>44545.0</v>
      </c>
      <c r="G2194" s="29">
        <v>44545.0</v>
      </c>
      <c r="H2194" s="29">
        <v>44407.0</v>
      </c>
      <c r="I2194" s="9" t="b">
        <v>1</v>
      </c>
    </row>
    <row r="2195">
      <c r="A2195" s="9" t="s">
        <v>4529</v>
      </c>
      <c r="B2195" s="29">
        <v>44379.0</v>
      </c>
      <c r="C2195" s="9" t="s">
        <v>4530</v>
      </c>
      <c r="D2195" s="9" t="s">
        <v>58</v>
      </c>
      <c r="E2195" s="29">
        <v>45041.0</v>
      </c>
      <c r="F2195" s="28">
        <v>45077.0</v>
      </c>
      <c r="G2195" s="29">
        <v>45041.0</v>
      </c>
      <c r="H2195" s="29">
        <v>44441.0</v>
      </c>
      <c r="I2195" s="9" t="b">
        <v>1</v>
      </c>
    </row>
    <row r="2196">
      <c r="A2196" s="9" t="s">
        <v>4531</v>
      </c>
      <c r="B2196" s="29">
        <v>44498.0</v>
      </c>
      <c r="C2196" s="9" t="s">
        <v>4532</v>
      </c>
      <c r="D2196" s="9" t="s">
        <v>58</v>
      </c>
      <c r="F2196" s="28">
        <v>44708.0</v>
      </c>
      <c r="G2196" s="28">
        <v>44708.0</v>
      </c>
      <c r="H2196" s="29">
        <v>44609.0</v>
      </c>
      <c r="I2196" s="9" t="b">
        <v>1</v>
      </c>
    </row>
    <row r="2197">
      <c r="A2197" s="9" t="s">
        <v>4533</v>
      </c>
      <c r="B2197" s="29">
        <v>44310.0</v>
      </c>
      <c r="C2197" s="9" t="s">
        <v>4534</v>
      </c>
      <c r="D2197" s="9" t="s">
        <v>58</v>
      </c>
      <c r="E2197" s="29">
        <v>44442.0</v>
      </c>
      <c r="F2197" s="29">
        <v>44560.0</v>
      </c>
      <c r="G2197" s="29">
        <v>44442.0</v>
      </c>
      <c r="H2197" s="29">
        <v>44386.0</v>
      </c>
      <c r="I2197" s="9" t="b">
        <v>1</v>
      </c>
    </row>
    <row r="2198">
      <c r="A2198" s="9" t="s">
        <v>4535</v>
      </c>
      <c r="B2198" s="29">
        <v>44312.0</v>
      </c>
      <c r="C2198" s="9" t="s">
        <v>4536</v>
      </c>
      <c r="D2198" s="9" t="s">
        <v>58</v>
      </c>
      <c r="F2198" s="29">
        <v>44418.0</v>
      </c>
      <c r="G2198" s="29">
        <v>44418.0</v>
      </c>
      <c r="H2198" s="29">
        <v>44375.0</v>
      </c>
      <c r="I2198" s="9" t="b">
        <v>1</v>
      </c>
    </row>
    <row r="2199">
      <c r="A2199" s="9" t="s">
        <v>4537</v>
      </c>
      <c r="B2199" s="29">
        <v>44309.0</v>
      </c>
      <c r="C2199" s="9" t="s">
        <v>4538</v>
      </c>
      <c r="D2199" s="9" t="s">
        <v>58</v>
      </c>
      <c r="E2199" s="29">
        <v>44621.0</v>
      </c>
      <c r="F2199" s="29">
        <v>44651.0</v>
      </c>
      <c r="G2199" s="29">
        <v>44621.0</v>
      </c>
      <c r="H2199" s="29">
        <v>44393.0</v>
      </c>
      <c r="I2199" s="9" t="b">
        <v>1</v>
      </c>
    </row>
    <row r="2200">
      <c r="A2200" s="9" t="s">
        <v>4539</v>
      </c>
      <c r="B2200" s="29">
        <v>44310.0</v>
      </c>
      <c r="C2200" s="9" t="s">
        <v>4540</v>
      </c>
      <c r="D2200" s="9" t="s">
        <v>58</v>
      </c>
      <c r="E2200" s="29">
        <v>44531.0</v>
      </c>
      <c r="F2200" s="29">
        <v>44544.0</v>
      </c>
      <c r="G2200" s="29">
        <v>44531.0</v>
      </c>
      <c r="H2200" s="29">
        <v>44399.0</v>
      </c>
      <c r="I2200" s="9" t="b">
        <v>1</v>
      </c>
    </row>
    <row r="2201">
      <c r="A2201" s="9" t="s">
        <v>4541</v>
      </c>
      <c r="B2201" s="28">
        <v>44330.0</v>
      </c>
      <c r="C2201" s="9" t="s">
        <v>4542</v>
      </c>
      <c r="D2201" s="9" t="s">
        <v>58</v>
      </c>
      <c r="E2201" s="29">
        <v>44491.0</v>
      </c>
      <c r="F2201" s="29">
        <v>44508.0</v>
      </c>
      <c r="G2201" s="29">
        <v>44491.0</v>
      </c>
      <c r="H2201" s="29">
        <v>44488.0</v>
      </c>
      <c r="I2201" s="9" t="b">
        <v>1</v>
      </c>
    </row>
    <row r="2202">
      <c r="A2202" s="9" t="s">
        <v>4543</v>
      </c>
      <c r="B2202" s="29">
        <v>44309.0</v>
      </c>
      <c r="C2202" s="9" t="s">
        <v>4544</v>
      </c>
      <c r="D2202" s="9" t="s">
        <v>58</v>
      </c>
      <c r="F2202" s="28">
        <v>44690.0</v>
      </c>
      <c r="G2202" s="28">
        <v>44690.0</v>
      </c>
      <c r="H2202" s="29">
        <v>44411.0</v>
      </c>
      <c r="I2202" s="9" t="b">
        <v>1</v>
      </c>
    </row>
    <row r="2203">
      <c r="A2203" s="9" t="s">
        <v>4545</v>
      </c>
      <c r="B2203" s="29">
        <v>44462.0</v>
      </c>
      <c r="C2203" s="9" t="s">
        <v>4546</v>
      </c>
      <c r="D2203" s="9" t="s">
        <v>58</v>
      </c>
      <c r="E2203" s="29">
        <v>44743.0</v>
      </c>
      <c r="F2203" s="29">
        <v>44764.0</v>
      </c>
      <c r="G2203" s="29">
        <v>44743.0</v>
      </c>
      <c r="H2203" s="29">
        <v>44592.0</v>
      </c>
      <c r="I2203" s="9" t="b">
        <v>1</v>
      </c>
    </row>
    <row r="2204">
      <c r="A2204" s="9" t="s">
        <v>4547</v>
      </c>
      <c r="B2204" s="29">
        <v>44307.0</v>
      </c>
      <c r="C2204" s="9" t="s">
        <v>4548</v>
      </c>
      <c r="D2204" s="9" t="s">
        <v>58</v>
      </c>
      <c r="F2204" s="29">
        <v>44442.0</v>
      </c>
      <c r="G2204" s="29">
        <v>44442.0</v>
      </c>
      <c r="H2204" s="29">
        <v>44308.0</v>
      </c>
      <c r="I2204" s="9" t="b">
        <v>1</v>
      </c>
    </row>
    <row r="2205">
      <c r="A2205" s="9" t="s">
        <v>201</v>
      </c>
      <c r="B2205" s="29">
        <v>44307.0</v>
      </c>
      <c r="C2205" s="9" t="s">
        <v>202</v>
      </c>
      <c r="D2205" s="9" t="s">
        <v>58</v>
      </c>
      <c r="E2205" s="29">
        <v>44518.0</v>
      </c>
      <c r="F2205" s="29">
        <v>44539.0</v>
      </c>
      <c r="G2205" s="29">
        <v>44518.0</v>
      </c>
      <c r="H2205" s="28">
        <v>44711.0</v>
      </c>
      <c r="I2205" s="9" t="b">
        <v>0</v>
      </c>
    </row>
    <row r="2206">
      <c r="A2206" s="9" t="s">
        <v>4549</v>
      </c>
      <c r="B2206" s="29">
        <v>44308.0</v>
      </c>
      <c r="C2206" s="9" t="s">
        <v>4550</v>
      </c>
      <c r="D2206" s="9" t="s">
        <v>58</v>
      </c>
      <c r="E2206" s="29">
        <v>45079.0</v>
      </c>
      <c r="F2206" s="29">
        <v>45112.0</v>
      </c>
      <c r="G2206" s="29">
        <v>45079.0</v>
      </c>
      <c r="H2206" s="29">
        <v>44838.0</v>
      </c>
      <c r="I2206" s="9" t="b">
        <v>1</v>
      </c>
    </row>
    <row r="2207">
      <c r="A2207" s="9" t="s">
        <v>4551</v>
      </c>
      <c r="B2207" s="29">
        <v>44309.0</v>
      </c>
      <c r="C2207" s="9" t="s">
        <v>4552</v>
      </c>
      <c r="D2207" s="9" t="s">
        <v>58</v>
      </c>
      <c r="E2207" s="29">
        <v>44419.0</v>
      </c>
      <c r="F2207" s="29">
        <v>44427.0</v>
      </c>
      <c r="G2207" s="29">
        <v>44419.0</v>
      </c>
      <c r="H2207" s="29">
        <v>44316.0</v>
      </c>
      <c r="I2207" s="9" t="b">
        <v>1</v>
      </c>
    </row>
    <row r="2208">
      <c r="A2208" s="9" t="s">
        <v>4553</v>
      </c>
      <c r="B2208" s="29">
        <v>44308.0</v>
      </c>
      <c r="C2208" s="9" t="s">
        <v>4554</v>
      </c>
      <c r="D2208" s="9" t="s">
        <v>58</v>
      </c>
      <c r="E2208" s="29">
        <v>44404.0</v>
      </c>
      <c r="F2208" s="29">
        <v>44417.0</v>
      </c>
      <c r="G2208" s="29">
        <v>44404.0</v>
      </c>
      <c r="H2208" s="29">
        <v>44396.0</v>
      </c>
      <c r="I2208" s="9" t="b">
        <v>1</v>
      </c>
    </row>
    <row r="2209">
      <c r="A2209" s="9" t="s">
        <v>4555</v>
      </c>
      <c r="B2209" s="29">
        <v>44308.0</v>
      </c>
      <c r="C2209" s="9" t="s">
        <v>4556</v>
      </c>
      <c r="D2209" s="9" t="s">
        <v>58</v>
      </c>
      <c r="E2209" s="29">
        <v>45009.0</v>
      </c>
      <c r="F2209" s="29">
        <v>45027.0</v>
      </c>
      <c r="G2209" s="29">
        <v>45009.0</v>
      </c>
      <c r="H2209" s="29">
        <v>44657.0</v>
      </c>
      <c r="I2209" s="9" t="b">
        <v>1</v>
      </c>
    </row>
    <row r="2210">
      <c r="A2210" s="9" t="s">
        <v>4557</v>
      </c>
      <c r="B2210" s="29">
        <v>44307.0</v>
      </c>
      <c r="C2210" s="9" t="s">
        <v>4558</v>
      </c>
      <c r="D2210" s="9" t="s">
        <v>58</v>
      </c>
      <c r="F2210" s="29">
        <v>44383.0</v>
      </c>
      <c r="G2210" s="29">
        <v>44383.0</v>
      </c>
      <c r="H2210" s="29">
        <v>44350.0</v>
      </c>
      <c r="I2210" s="9" t="b">
        <v>1</v>
      </c>
    </row>
    <row r="2211">
      <c r="A2211" s="9" t="s">
        <v>4559</v>
      </c>
      <c r="B2211" s="29">
        <v>44308.0</v>
      </c>
      <c r="C2211" s="9" t="s">
        <v>4560</v>
      </c>
      <c r="D2211" s="9" t="s">
        <v>58</v>
      </c>
      <c r="F2211" s="29">
        <v>44754.0</v>
      </c>
      <c r="G2211" s="29">
        <v>44754.0</v>
      </c>
      <c r="H2211" s="29">
        <v>44677.0</v>
      </c>
      <c r="I2211" s="9" t="b">
        <v>1</v>
      </c>
    </row>
    <row r="2212">
      <c r="A2212" s="9" t="s">
        <v>4561</v>
      </c>
      <c r="B2212" s="29">
        <v>44307.0</v>
      </c>
      <c r="C2212" s="9" t="s">
        <v>4562</v>
      </c>
      <c r="D2212" s="9" t="s">
        <v>58</v>
      </c>
      <c r="E2212" s="29">
        <v>44358.0</v>
      </c>
      <c r="F2212" s="29">
        <v>44369.0</v>
      </c>
      <c r="G2212" s="29">
        <v>44358.0</v>
      </c>
      <c r="H2212" s="29">
        <v>44356.0</v>
      </c>
      <c r="I2212" s="9" t="b">
        <v>1</v>
      </c>
    </row>
    <row r="2213">
      <c r="A2213" s="9" t="s">
        <v>4563</v>
      </c>
      <c r="B2213" s="29">
        <v>44307.0</v>
      </c>
      <c r="C2213" s="9" t="s">
        <v>4564</v>
      </c>
      <c r="D2213" s="9" t="s">
        <v>58</v>
      </c>
      <c r="E2213" s="29">
        <v>44887.0</v>
      </c>
      <c r="F2213" s="29">
        <v>44900.0</v>
      </c>
      <c r="G2213" s="29">
        <v>44887.0</v>
      </c>
      <c r="H2213" s="29">
        <v>44372.0</v>
      </c>
      <c r="I2213" s="9" t="b">
        <v>1</v>
      </c>
    </row>
    <row r="2214">
      <c r="A2214" s="9" t="s">
        <v>4565</v>
      </c>
      <c r="B2214" s="28">
        <v>44326.0</v>
      </c>
      <c r="C2214" s="9" t="s">
        <v>4566</v>
      </c>
      <c r="D2214" s="9" t="s">
        <v>58</v>
      </c>
      <c r="E2214" s="29">
        <v>44477.0</v>
      </c>
      <c r="F2214" s="29">
        <v>44539.0</v>
      </c>
      <c r="G2214" s="29">
        <v>44477.0</v>
      </c>
      <c r="H2214" s="29">
        <v>44386.0</v>
      </c>
      <c r="I2214" s="9" t="b">
        <v>1</v>
      </c>
    </row>
    <row r="2215">
      <c r="A2215" s="9" t="s">
        <v>4567</v>
      </c>
      <c r="B2215" s="29">
        <v>44306.0</v>
      </c>
      <c r="C2215" s="9" t="s">
        <v>4568</v>
      </c>
      <c r="D2215" s="9" t="s">
        <v>58</v>
      </c>
      <c r="F2215" s="28">
        <v>44686.0</v>
      </c>
      <c r="G2215" s="28">
        <v>44686.0</v>
      </c>
      <c r="H2215" s="29">
        <v>44656.0</v>
      </c>
      <c r="I2215" s="9" t="b">
        <v>1</v>
      </c>
    </row>
    <row r="2216">
      <c r="A2216" s="9" t="s">
        <v>4569</v>
      </c>
      <c r="B2216" s="29">
        <v>44305.0</v>
      </c>
      <c r="C2216" s="9" t="s">
        <v>4570</v>
      </c>
      <c r="D2216" s="9" t="s">
        <v>58</v>
      </c>
      <c r="E2216" s="29">
        <v>44370.0</v>
      </c>
      <c r="F2216" s="29">
        <v>44383.0</v>
      </c>
      <c r="G2216" s="29">
        <v>44370.0</v>
      </c>
      <c r="H2216" s="29">
        <v>44350.0</v>
      </c>
      <c r="I2216" s="9" t="b">
        <v>1</v>
      </c>
    </row>
    <row r="2217">
      <c r="A2217" s="9" t="s">
        <v>4571</v>
      </c>
      <c r="B2217" s="29">
        <v>44304.0</v>
      </c>
      <c r="C2217" s="9" t="s">
        <v>4572</v>
      </c>
      <c r="D2217" s="9" t="s">
        <v>58</v>
      </c>
      <c r="E2217" s="29">
        <v>44515.0</v>
      </c>
      <c r="F2217" s="29">
        <v>44529.0</v>
      </c>
      <c r="G2217" s="29">
        <v>44515.0</v>
      </c>
      <c r="H2217" s="29">
        <v>44361.0</v>
      </c>
      <c r="I2217" s="9" t="b">
        <v>1</v>
      </c>
    </row>
    <row r="2218">
      <c r="A2218" s="9" t="s">
        <v>4573</v>
      </c>
      <c r="B2218" s="29">
        <v>44305.0</v>
      </c>
      <c r="C2218" s="9" t="s">
        <v>4574</v>
      </c>
      <c r="D2218" s="9" t="s">
        <v>58</v>
      </c>
      <c r="E2218" s="29">
        <v>44469.0</v>
      </c>
      <c r="F2218" s="29">
        <v>44586.0</v>
      </c>
      <c r="G2218" s="29">
        <v>44469.0</v>
      </c>
      <c r="H2218" s="29">
        <v>44459.0</v>
      </c>
      <c r="I2218" s="9" t="b">
        <v>1</v>
      </c>
    </row>
    <row r="2219">
      <c r="A2219" s="9" t="s">
        <v>4575</v>
      </c>
      <c r="B2219" s="29">
        <v>44303.0</v>
      </c>
      <c r="C2219" s="9" t="s">
        <v>4576</v>
      </c>
      <c r="D2219" s="9" t="s">
        <v>58</v>
      </c>
      <c r="E2219" s="28">
        <v>45071.0</v>
      </c>
      <c r="F2219" s="29">
        <v>45085.0</v>
      </c>
      <c r="G2219" s="28">
        <v>45071.0</v>
      </c>
      <c r="H2219" s="28">
        <v>45048.0</v>
      </c>
      <c r="I2219" s="9" t="b">
        <v>1</v>
      </c>
    </row>
    <row r="2220">
      <c r="A2220" s="9" t="s">
        <v>4577</v>
      </c>
      <c r="B2220" s="29">
        <v>44302.0</v>
      </c>
      <c r="C2220" s="9" t="s">
        <v>4578</v>
      </c>
      <c r="D2220" s="9" t="s">
        <v>58</v>
      </c>
      <c r="E2220" s="29">
        <v>44498.0</v>
      </c>
      <c r="F2220" s="29">
        <v>44530.0</v>
      </c>
      <c r="G2220" s="29">
        <v>44498.0</v>
      </c>
      <c r="H2220" s="29">
        <v>44462.0</v>
      </c>
      <c r="I2220" s="9" t="b">
        <v>1</v>
      </c>
    </row>
    <row r="2221">
      <c r="A2221" s="9" t="s">
        <v>4579</v>
      </c>
      <c r="B2221" s="29">
        <v>44302.0</v>
      </c>
      <c r="C2221" s="9" t="s">
        <v>4580</v>
      </c>
      <c r="D2221" s="9" t="s">
        <v>58</v>
      </c>
      <c r="F2221" s="29">
        <v>44517.0</v>
      </c>
      <c r="G2221" s="29">
        <v>44517.0</v>
      </c>
      <c r="H2221" s="29">
        <v>44375.0</v>
      </c>
      <c r="I2221" s="9" t="b">
        <v>1</v>
      </c>
    </row>
    <row r="2222">
      <c r="A2222" s="9" t="s">
        <v>4581</v>
      </c>
      <c r="B2222" s="29">
        <v>44304.0</v>
      </c>
      <c r="C2222" s="9" t="s">
        <v>4582</v>
      </c>
      <c r="D2222" s="9" t="s">
        <v>58</v>
      </c>
      <c r="F2222" s="29">
        <v>44985.0</v>
      </c>
      <c r="G2222" s="29">
        <v>44985.0</v>
      </c>
      <c r="H2222" s="29">
        <v>44890.0</v>
      </c>
      <c r="I2222" s="9" t="b">
        <v>1</v>
      </c>
    </row>
    <row r="2223">
      <c r="A2223" s="9" t="s">
        <v>4583</v>
      </c>
      <c r="B2223" s="29">
        <v>44303.0</v>
      </c>
      <c r="C2223" s="9" t="s">
        <v>4584</v>
      </c>
      <c r="D2223" s="9" t="s">
        <v>58</v>
      </c>
      <c r="E2223" s="29">
        <v>44383.0</v>
      </c>
      <c r="F2223" s="29">
        <v>44404.0</v>
      </c>
      <c r="G2223" s="29">
        <v>44383.0</v>
      </c>
      <c r="H2223" s="29">
        <v>44356.0</v>
      </c>
      <c r="I2223" s="9" t="b">
        <v>1</v>
      </c>
    </row>
    <row r="2224">
      <c r="A2224" s="9" t="s">
        <v>4585</v>
      </c>
      <c r="B2224" s="29">
        <v>44305.0</v>
      </c>
      <c r="C2224" s="9" t="s">
        <v>4586</v>
      </c>
      <c r="D2224" s="9" t="s">
        <v>58</v>
      </c>
      <c r="E2224" s="29">
        <v>44525.0</v>
      </c>
      <c r="F2224" s="29">
        <v>44538.0</v>
      </c>
      <c r="G2224" s="29">
        <v>44525.0</v>
      </c>
      <c r="H2224" s="29">
        <v>44370.0</v>
      </c>
      <c r="I2224" s="9" t="b">
        <v>1</v>
      </c>
    </row>
    <row r="2225">
      <c r="A2225" s="9" t="s">
        <v>4587</v>
      </c>
      <c r="B2225" s="29">
        <v>44302.0</v>
      </c>
      <c r="C2225" s="9" t="s">
        <v>4588</v>
      </c>
      <c r="D2225" s="9" t="s">
        <v>58</v>
      </c>
      <c r="E2225" s="29">
        <v>44950.0</v>
      </c>
      <c r="F2225" s="29">
        <v>44970.0</v>
      </c>
      <c r="G2225" s="29">
        <v>44950.0</v>
      </c>
      <c r="H2225" s="29">
        <v>44411.0</v>
      </c>
      <c r="I2225" s="9" t="b">
        <v>1</v>
      </c>
    </row>
    <row r="2226">
      <c r="A2226" s="9" t="s">
        <v>4589</v>
      </c>
      <c r="B2226" s="29">
        <v>44302.0</v>
      </c>
      <c r="C2226" s="9" t="s">
        <v>4590</v>
      </c>
      <c r="D2226" s="9" t="s">
        <v>58</v>
      </c>
      <c r="F2226" s="29">
        <v>44363.0</v>
      </c>
      <c r="G2226" s="29">
        <v>44363.0</v>
      </c>
      <c r="H2226" s="29">
        <v>44305.0</v>
      </c>
      <c r="I2226" s="9" t="b">
        <v>1</v>
      </c>
    </row>
    <row r="2227">
      <c r="A2227" s="9" t="s">
        <v>4591</v>
      </c>
      <c r="B2227" s="29">
        <v>44301.0</v>
      </c>
      <c r="C2227" s="9" t="s">
        <v>4592</v>
      </c>
      <c r="D2227" s="9" t="s">
        <v>58</v>
      </c>
      <c r="F2227" s="29">
        <v>44481.0</v>
      </c>
      <c r="G2227" s="29">
        <v>44481.0</v>
      </c>
      <c r="H2227" s="29">
        <v>44382.0</v>
      </c>
      <c r="I2227" s="9" t="b">
        <v>1</v>
      </c>
    </row>
    <row r="2228">
      <c r="A2228" s="9" t="s">
        <v>4593</v>
      </c>
      <c r="B2228" s="29">
        <v>44301.0</v>
      </c>
      <c r="C2228" s="9" t="s">
        <v>4594</v>
      </c>
      <c r="D2228" s="9" t="s">
        <v>58</v>
      </c>
      <c r="F2228" s="28">
        <v>44697.0</v>
      </c>
      <c r="G2228" s="28">
        <v>44697.0</v>
      </c>
      <c r="H2228" s="29">
        <v>44634.0</v>
      </c>
      <c r="I2228" s="9" t="b">
        <v>1</v>
      </c>
    </row>
    <row r="2229">
      <c r="A2229" s="9" t="s">
        <v>4595</v>
      </c>
      <c r="B2229" s="29">
        <v>44301.0</v>
      </c>
      <c r="C2229" s="9" t="s">
        <v>4596</v>
      </c>
      <c r="D2229" s="9" t="s">
        <v>58</v>
      </c>
      <c r="E2229" s="29">
        <v>44587.0</v>
      </c>
      <c r="F2229" s="29">
        <v>44599.0</v>
      </c>
      <c r="G2229" s="29">
        <v>44587.0</v>
      </c>
      <c r="H2229" s="29">
        <v>44484.0</v>
      </c>
      <c r="I2229" s="9" t="b">
        <v>1</v>
      </c>
    </row>
    <row r="2230">
      <c r="A2230" s="9" t="s">
        <v>4597</v>
      </c>
      <c r="B2230" s="29">
        <v>44719.0</v>
      </c>
      <c r="C2230" s="9" t="s">
        <v>4598</v>
      </c>
      <c r="D2230" s="9" t="s">
        <v>58</v>
      </c>
      <c r="F2230" s="29">
        <v>44894.0</v>
      </c>
      <c r="G2230" s="29">
        <v>44894.0</v>
      </c>
      <c r="H2230" s="29">
        <v>44833.0</v>
      </c>
      <c r="I2230" s="9" t="b">
        <v>1</v>
      </c>
    </row>
    <row r="2231">
      <c r="A2231" s="9" t="s">
        <v>4599</v>
      </c>
      <c r="B2231" s="29">
        <v>44300.0</v>
      </c>
      <c r="C2231" s="9" t="s">
        <v>4600</v>
      </c>
      <c r="D2231" s="9" t="s">
        <v>58</v>
      </c>
      <c r="E2231" s="29">
        <v>44624.0</v>
      </c>
      <c r="F2231" s="29">
        <v>44636.0</v>
      </c>
      <c r="G2231" s="29">
        <v>44624.0</v>
      </c>
      <c r="H2231" s="29">
        <v>44612.0</v>
      </c>
      <c r="I2231" s="9" t="b">
        <v>1</v>
      </c>
    </row>
    <row r="2232">
      <c r="A2232" s="9" t="s">
        <v>4601</v>
      </c>
      <c r="B2232" s="28">
        <v>44343.0</v>
      </c>
      <c r="C2232" s="9" t="s">
        <v>4602</v>
      </c>
      <c r="D2232" s="9" t="s">
        <v>58</v>
      </c>
      <c r="E2232" s="29">
        <v>44475.0</v>
      </c>
      <c r="F2232" s="29">
        <v>44495.0</v>
      </c>
      <c r="G2232" s="29">
        <v>44475.0</v>
      </c>
      <c r="H2232" s="29">
        <v>44469.0</v>
      </c>
      <c r="I2232" s="9" t="b">
        <v>1</v>
      </c>
    </row>
    <row r="2233">
      <c r="A2233" s="9" t="s">
        <v>4603</v>
      </c>
      <c r="B2233" s="29">
        <v>44299.0</v>
      </c>
      <c r="C2233" s="9" t="s">
        <v>4604</v>
      </c>
      <c r="D2233" s="9" t="s">
        <v>58</v>
      </c>
      <c r="F2233" s="29">
        <v>44600.0</v>
      </c>
      <c r="G2233" s="29">
        <v>44600.0</v>
      </c>
      <c r="H2233" s="29">
        <v>44351.0</v>
      </c>
      <c r="I2233" s="9" t="b">
        <v>1</v>
      </c>
    </row>
    <row r="2234">
      <c r="A2234" s="9" t="s">
        <v>203</v>
      </c>
      <c r="B2234" s="29">
        <v>44300.0</v>
      </c>
      <c r="C2234" s="9" t="s">
        <v>204</v>
      </c>
      <c r="D2234" s="9" t="s">
        <v>58</v>
      </c>
      <c r="F2234" s="29">
        <v>44545.0</v>
      </c>
      <c r="G2234" s="29">
        <v>44545.0</v>
      </c>
      <c r="H2234" s="29">
        <v>44726.0</v>
      </c>
      <c r="I2234" s="9" t="b">
        <v>0</v>
      </c>
    </row>
    <row r="2235">
      <c r="A2235" s="9" t="s">
        <v>4605</v>
      </c>
      <c r="B2235" s="29">
        <v>44299.0</v>
      </c>
      <c r="C2235" s="9" t="s">
        <v>4606</v>
      </c>
      <c r="D2235" s="9" t="s">
        <v>58</v>
      </c>
      <c r="E2235" s="29">
        <v>44445.0</v>
      </c>
      <c r="F2235" s="29">
        <v>44481.0</v>
      </c>
      <c r="G2235" s="29">
        <v>44445.0</v>
      </c>
      <c r="H2235" s="29">
        <v>44400.0</v>
      </c>
      <c r="I2235" s="9" t="b">
        <v>1</v>
      </c>
    </row>
    <row r="2236">
      <c r="A2236" s="9" t="s">
        <v>4607</v>
      </c>
      <c r="B2236" s="29">
        <v>44298.0</v>
      </c>
      <c r="C2236" s="9" t="s">
        <v>4608</v>
      </c>
      <c r="D2236" s="9" t="s">
        <v>58</v>
      </c>
      <c r="E2236" s="29">
        <v>44747.0</v>
      </c>
      <c r="F2236" s="29">
        <v>44769.0</v>
      </c>
      <c r="G2236" s="29">
        <v>44747.0</v>
      </c>
      <c r="H2236" s="29">
        <v>44372.0</v>
      </c>
      <c r="I2236" s="9" t="b">
        <v>1</v>
      </c>
    </row>
    <row r="2237">
      <c r="A2237" s="9" t="s">
        <v>4609</v>
      </c>
      <c r="B2237" s="29">
        <v>44298.0</v>
      </c>
      <c r="C2237" s="9" t="s">
        <v>4610</v>
      </c>
      <c r="D2237" s="9" t="s">
        <v>58</v>
      </c>
      <c r="E2237" s="29">
        <v>44554.0</v>
      </c>
      <c r="F2237" s="29">
        <v>44595.0</v>
      </c>
      <c r="G2237" s="29">
        <v>44554.0</v>
      </c>
      <c r="H2237" s="29">
        <v>44406.0</v>
      </c>
      <c r="I2237" s="9" t="b">
        <v>1</v>
      </c>
    </row>
    <row r="2238">
      <c r="A2238" s="9" t="s">
        <v>4611</v>
      </c>
      <c r="B2238" s="29">
        <v>44298.0</v>
      </c>
      <c r="C2238" s="9" t="s">
        <v>4612</v>
      </c>
      <c r="D2238" s="9" t="s">
        <v>58</v>
      </c>
      <c r="E2238" s="29">
        <v>44574.0</v>
      </c>
      <c r="F2238" s="29">
        <v>44588.0</v>
      </c>
      <c r="G2238" s="29">
        <v>44574.0</v>
      </c>
      <c r="H2238" s="28">
        <v>44320.0</v>
      </c>
      <c r="I2238" s="9" t="b">
        <v>1</v>
      </c>
    </row>
    <row r="2239">
      <c r="A2239" s="9" t="s">
        <v>4613</v>
      </c>
      <c r="B2239" s="29">
        <v>44298.0</v>
      </c>
      <c r="C2239" s="9" t="s">
        <v>4614</v>
      </c>
      <c r="D2239" s="9" t="s">
        <v>58</v>
      </c>
      <c r="E2239" s="29">
        <v>44428.0</v>
      </c>
      <c r="F2239" s="29">
        <v>44446.0</v>
      </c>
      <c r="G2239" s="29">
        <v>44428.0</v>
      </c>
      <c r="H2239" s="29">
        <v>44404.0</v>
      </c>
      <c r="I2239" s="9" t="b">
        <v>1</v>
      </c>
    </row>
    <row r="2240">
      <c r="A2240" s="9" t="s">
        <v>4615</v>
      </c>
      <c r="B2240" s="29">
        <v>44297.0</v>
      </c>
      <c r="C2240" s="9" t="s">
        <v>4616</v>
      </c>
      <c r="D2240" s="9" t="s">
        <v>58</v>
      </c>
      <c r="F2240" s="29">
        <v>44432.0</v>
      </c>
      <c r="G2240" s="29">
        <v>44432.0</v>
      </c>
      <c r="H2240" s="29">
        <v>44393.0</v>
      </c>
      <c r="I2240" s="9" t="b">
        <v>1</v>
      </c>
    </row>
    <row r="2241">
      <c r="A2241" s="9" t="s">
        <v>4617</v>
      </c>
      <c r="B2241" s="29">
        <v>44297.0</v>
      </c>
      <c r="C2241" s="9" t="s">
        <v>4618</v>
      </c>
      <c r="D2241" s="9" t="s">
        <v>58</v>
      </c>
      <c r="E2241" s="29">
        <v>44482.0</v>
      </c>
      <c r="F2241" s="29">
        <v>44498.0</v>
      </c>
      <c r="G2241" s="29">
        <v>44482.0</v>
      </c>
      <c r="H2241" s="29">
        <v>44461.0</v>
      </c>
      <c r="I2241" s="9" t="b">
        <v>1</v>
      </c>
    </row>
    <row r="2242">
      <c r="A2242" s="9" t="s">
        <v>4619</v>
      </c>
      <c r="B2242" s="29">
        <v>44297.0</v>
      </c>
      <c r="C2242" s="9" t="s">
        <v>4620</v>
      </c>
      <c r="D2242" s="9" t="s">
        <v>58</v>
      </c>
      <c r="E2242" s="29">
        <v>44501.0</v>
      </c>
      <c r="F2242" s="29">
        <v>44523.0</v>
      </c>
      <c r="G2242" s="29">
        <v>44501.0</v>
      </c>
      <c r="H2242" s="28">
        <v>44336.0</v>
      </c>
      <c r="I2242" s="9" t="b">
        <v>1</v>
      </c>
    </row>
    <row r="2243">
      <c r="A2243" s="9" t="s">
        <v>205</v>
      </c>
      <c r="B2243" s="29">
        <v>44296.0</v>
      </c>
      <c r="C2243" s="9" t="s">
        <v>206</v>
      </c>
      <c r="D2243" s="9" t="s">
        <v>58</v>
      </c>
      <c r="E2243" s="29">
        <v>44403.0</v>
      </c>
      <c r="F2243" s="29">
        <v>44419.0</v>
      </c>
      <c r="G2243" s="29">
        <v>44403.0</v>
      </c>
      <c r="H2243" s="29">
        <v>44404.0</v>
      </c>
      <c r="I2243" s="9" t="b">
        <v>0</v>
      </c>
    </row>
    <row r="2244">
      <c r="A2244" s="9" t="s">
        <v>4621</v>
      </c>
      <c r="B2244" s="29">
        <v>44297.0</v>
      </c>
      <c r="C2244" s="9" t="s">
        <v>4622</v>
      </c>
      <c r="D2244" s="9" t="s">
        <v>58</v>
      </c>
      <c r="E2244" s="29">
        <v>44657.0</v>
      </c>
      <c r="F2244" s="29">
        <v>44721.0</v>
      </c>
      <c r="G2244" s="29">
        <v>44657.0</v>
      </c>
      <c r="H2244" s="29">
        <v>44386.0</v>
      </c>
      <c r="I2244" s="9" t="b">
        <v>1</v>
      </c>
    </row>
    <row r="2245">
      <c r="A2245" s="9" t="s">
        <v>4623</v>
      </c>
      <c r="B2245" s="29">
        <v>44297.0</v>
      </c>
      <c r="C2245" s="9" t="s">
        <v>4624</v>
      </c>
      <c r="D2245" s="9" t="s">
        <v>58</v>
      </c>
      <c r="F2245" s="29">
        <v>44739.0</v>
      </c>
      <c r="G2245" s="29">
        <v>44739.0</v>
      </c>
      <c r="H2245" s="29">
        <v>44670.0</v>
      </c>
      <c r="I2245" s="9" t="b">
        <v>1</v>
      </c>
    </row>
    <row r="2246">
      <c r="A2246" s="9" t="s">
        <v>207</v>
      </c>
      <c r="B2246" s="29">
        <v>44296.0</v>
      </c>
      <c r="C2246" s="9" t="s">
        <v>208</v>
      </c>
      <c r="D2246" s="9" t="s">
        <v>58</v>
      </c>
      <c r="E2246" s="29">
        <v>44421.0</v>
      </c>
      <c r="F2246" s="29">
        <v>44433.0</v>
      </c>
      <c r="G2246" s="29">
        <v>44421.0</v>
      </c>
      <c r="H2246" s="29">
        <v>44421.0</v>
      </c>
      <c r="I2246" s="9" t="b">
        <v>0</v>
      </c>
    </row>
    <row r="2247">
      <c r="A2247" s="9" t="s">
        <v>4625</v>
      </c>
      <c r="B2247" s="29">
        <v>44297.0</v>
      </c>
      <c r="C2247" s="9" t="s">
        <v>4626</v>
      </c>
      <c r="D2247" s="9" t="s">
        <v>58</v>
      </c>
      <c r="E2247" s="29">
        <v>44586.0</v>
      </c>
      <c r="F2247" s="29">
        <v>44600.0</v>
      </c>
      <c r="G2247" s="29">
        <v>44586.0</v>
      </c>
      <c r="H2247" s="29">
        <v>44400.0</v>
      </c>
      <c r="I2247" s="9" t="b">
        <v>1</v>
      </c>
    </row>
    <row r="2248">
      <c r="A2248" s="9" t="s">
        <v>4627</v>
      </c>
      <c r="B2248" s="29">
        <v>44295.0</v>
      </c>
      <c r="C2248" s="9" t="s">
        <v>4628</v>
      </c>
      <c r="D2248" s="9" t="s">
        <v>58</v>
      </c>
      <c r="F2248" s="29">
        <v>44414.0</v>
      </c>
      <c r="G2248" s="29">
        <v>44414.0</v>
      </c>
      <c r="H2248" s="29">
        <v>44372.0</v>
      </c>
      <c r="I2248" s="9" t="b">
        <v>1</v>
      </c>
    </row>
    <row r="2249">
      <c r="A2249" s="9" t="s">
        <v>4629</v>
      </c>
      <c r="B2249" s="29">
        <v>44295.0</v>
      </c>
      <c r="C2249" s="9" t="s">
        <v>4630</v>
      </c>
      <c r="D2249" s="9" t="s">
        <v>58</v>
      </c>
      <c r="E2249" s="29">
        <v>44389.0</v>
      </c>
      <c r="F2249" s="29">
        <v>44399.0</v>
      </c>
      <c r="G2249" s="29">
        <v>44389.0</v>
      </c>
      <c r="H2249" s="29">
        <v>44369.0</v>
      </c>
      <c r="I2249" s="9" t="b">
        <v>1</v>
      </c>
    </row>
    <row r="2250">
      <c r="A2250" s="9" t="s">
        <v>4631</v>
      </c>
      <c r="B2250" s="29">
        <v>44296.0</v>
      </c>
      <c r="C2250" s="9" t="s">
        <v>4632</v>
      </c>
      <c r="D2250" s="9" t="s">
        <v>58</v>
      </c>
      <c r="F2250" s="29">
        <v>44446.0</v>
      </c>
      <c r="G2250" s="29">
        <v>44446.0</v>
      </c>
      <c r="H2250" s="29">
        <v>44399.0</v>
      </c>
      <c r="I2250" s="9" t="b">
        <v>1</v>
      </c>
    </row>
    <row r="2251">
      <c r="A2251" s="9" t="s">
        <v>4633</v>
      </c>
      <c r="B2251" s="29">
        <v>44731.0</v>
      </c>
      <c r="C2251" s="9" t="s">
        <v>4634</v>
      </c>
      <c r="D2251" s="9" t="s">
        <v>58</v>
      </c>
      <c r="F2251" s="28">
        <v>45055.0</v>
      </c>
      <c r="G2251" s="28">
        <v>45055.0</v>
      </c>
      <c r="H2251" s="29">
        <v>44866.0</v>
      </c>
      <c r="I2251" s="9" t="b">
        <v>1</v>
      </c>
    </row>
    <row r="2252">
      <c r="A2252" s="9" t="s">
        <v>4635</v>
      </c>
      <c r="B2252" s="29">
        <v>44295.0</v>
      </c>
      <c r="C2252" s="9" t="s">
        <v>4636</v>
      </c>
      <c r="D2252" s="9" t="s">
        <v>58</v>
      </c>
      <c r="F2252" s="29">
        <v>44537.0</v>
      </c>
      <c r="G2252" s="29">
        <v>44537.0</v>
      </c>
      <c r="H2252" s="29">
        <v>44392.0</v>
      </c>
      <c r="I2252" s="9" t="b">
        <v>1</v>
      </c>
    </row>
    <row r="2253">
      <c r="A2253" s="9" t="s">
        <v>4637</v>
      </c>
      <c r="B2253" s="29">
        <v>44295.0</v>
      </c>
      <c r="C2253" s="9" t="s">
        <v>4638</v>
      </c>
      <c r="D2253" s="9" t="s">
        <v>58</v>
      </c>
      <c r="F2253" s="29">
        <v>44550.0</v>
      </c>
      <c r="G2253" s="29">
        <v>44550.0</v>
      </c>
      <c r="H2253" s="29">
        <v>44377.0</v>
      </c>
      <c r="I2253" s="9" t="b">
        <v>1</v>
      </c>
    </row>
    <row r="2254">
      <c r="A2254" s="9" t="s">
        <v>4639</v>
      </c>
      <c r="B2254" s="28">
        <v>44339.0</v>
      </c>
      <c r="C2254" s="9" t="s">
        <v>4640</v>
      </c>
      <c r="D2254" s="9" t="s">
        <v>58</v>
      </c>
      <c r="F2254" s="29">
        <v>44559.0</v>
      </c>
      <c r="G2254" s="29">
        <v>44559.0</v>
      </c>
      <c r="H2254" s="29">
        <v>44420.0</v>
      </c>
      <c r="I2254" s="9" t="b">
        <v>1</v>
      </c>
    </row>
    <row r="2255">
      <c r="A2255" s="9" t="s">
        <v>4641</v>
      </c>
      <c r="B2255" s="29">
        <v>44299.0</v>
      </c>
      <c r="C2255" s="9" t="s">
        <v>4642</v>
      </c>
      <c r="D2255" s="9" t="s">
        <v>58</v>
      </c>
      <c r="F2255" s="29">
        <v>44502.0</v>
      </c>
      <c r="G2255" s="29">
        <v>44502.0</v>
      </c>
      <c r="H2255" s="29">
        <v>44440.0</v>
      </c>
      <c r="I2255" s="9" t="b">
        <v>1</v>
      </c>
    </row>
    <row r="2256">
      <c r="A2256" s="9" t="s">
        <v>4643</v>
      </c>
      <c r="B2256" s="29">
        <v>44294.0</v>
      </c>
      <c r="C2256" s="9" t="s">
        <v>4644</v>
      </c>
      <c r="D2256" s="9" t="s">
        <v>58</v>
      </c>
      <c r="F2256" s="29">
        <v>44888.0</v>
      </c>
      <c r="G2256" s="29">
        <v>44888.0</v>
      </c>
      <c r="H2256" s="29">
        <v>44860.0</v>
      </c>
      <c r="I2256" s="9" t="b">
        <v>1</v>
      </c>
    </row>
    <row r="2257">
      <c r="A2257" s="9" t="s">
        <v>4645</v>
      </c>
      <c r="B2257" s="29">
        <v>44290.0</v>
      </c>
      <c r="C2257" s="9" t="s">
        <v>4646</v>
      </c>
      <c r="D2257" s="9" t="s">
        <v>58</v>
      </c>
      <c r="E2257" s="29">
        <v>44469.0</v>
      </c>
      <c r="F2257" s="29">
        <v>44490.0</v>
      </c>
      <c r="G2257" s="29">
        <v>44469.0</v>
      </c>
      <c r="H2257" s="29">
        <v>44386.0</v>
      </c>
      <c r="I2257" s="9" t="b">
        <v>1</v>
      </c>
    </row>
    <row r="2258">
      <c r="A2258" s="9" t="s">
        <v>4647</v>
      </c>
      <c r="B2258" s="29">
        <v>44288.0</v>
      </c>
      <c r="C2258" s="9" t="s">
        <v>4648</v>
      </c>
      <c r="D2258" s="9" t="s">
        <v>58</v>
      </c>
      <c r="E2258" s="29">
        <v>44812.0</v>
      </c>
      <c r="F2258" s="29">
        <v>44824.0</v>
      </c>
      <c r="G2258" s="29">
        <v>44812.0</v>
      </c>
      <c r="H2258" s="29">
        <v>44403.0</v>
      </c>
      <c r="I2258" s="9" t="b">
        <v>1</v>
      </c>
    </row>
    <row r="2259">
      <c r="A2259" s="9" t="s">
        <v>4649</v>
      </c>
      <c r="B2259" s="29">
        <v>44291.0</v>
      </c>
      <c r="C2259" s="9" t="s">
        <v>4650</v>
      </c>
      <c r="D2259" s="9" t="s">
        <v>58</v>
      </c>
      <c r="E2259" s="29">
        <v>44440.0</v>
      </c>
      <c r="F2259" s="29">
        <v>44461.0</v>
      </c>
      <c r="G2259" s="29">
        <v>44440.0</v>
      </c>
      <c r="H2259" s="29">
        <v>44431.0</v>
      </c>
      <c r="I2259" s="9" t="b">
        <v>1</v>
      </c>
    </row>
    <row r="2260">
      <c r="A2260" s="9" t="s">
        <v>209</v>
      </c>
      <c r="B2260" s="29">
        <v>44288.0</v>
      </c>
      <c r="C2260" s="9" t="s">
        <v>210</v>
      </c>
      <c r="D2260" s="9" t="s">
        <v>58</v>
      </c>
      <c r="E2260" s="29">
        <v>44491.0</v>
      </c>
      <c r="F2260" s="29">
        <v>44517.0</v>
      </c>
      <c r="G2260" s="29">
        <v>44491.0</v>
      </c>
      <c r="H2260" s="29">
        <v>44494.0</v>
      </c>
      <c r="I2260" s="9" t="b">
        <v>0</v>
      </c>
    </row>
    <row r="2261">
      <c r="A2261" s="9" t="s">
        <v>4651</v>
      </c>
      <c r="B2261" s="28">
        <v>44333.0</v>
      </c>
      <c r="C2261" s="9" t="s">
        <v>4652</v>
      </c>
      <c r="D2261" s="9" t="s">
        <v>58</v>
      </c>
      <c r="E2261" s="28">
        <v>44698.0</v>
      </c>
      <c r="F2261" s="28">
        <v>44706.0</v>
      </c>
      <c r="G2261" s="28">
        <v>44698.0</v>
      </c>
      <c r="H2261" s="29">
        <v>44473.0</v>
      </c>
      <c r="I2261" s="9" t="b">
        <v>1</v>
      </c>
    </row>
    <row r="2262">
      <c r="A2262" s="9" t="s">
        <v>4653</v>
      </c>
      <c r="B2262" s="29">
        <v>44298.0</v>
      </c>
      <c r="C2262" s="9" t="s">
        <v>4654</v>
      </c>
      <c r="D2262" s="9" t="s">
        <v>58</v>
      </c>
      <c r="E2262" s="29">
        <v>44525.0</v>
      </c>
      <c r="F2262" s="29">
        <v>44533.0</v>
      </c>
      <c r="G2262" s="29">
        <v>44525.0</v>
      </c>
      <c r="H2262" s="29">
        <v>44420.0</v>
      </c>
      <c r="I2262" s="9" t="b">
        <v>1</v>
      </c>
    </row>
    <row r="2263">
      <c r="A2263" s="9" t="s">
        <v>4655</v>
      </c>
      <c r="B2263" s="29">
        <v>44288.0</v>
      </c>
      <c r="C2263" s="9" t="s">
        <v>4656</v>
      </c>
      <c r="D2263" s="9" t="s">
        <v>58</v>
      </c>
      <c r="E2263" s="29">
        <v>44719.0</v>
      </c>
      <c r="F2263" s="29">
        <v>44746.0</v>
      </c>
      <c r="G2263" s="29">
        <v>44719.0</v>
      </c>
      <c r="H2263" s="29">
        <v>44369.0</v>
      </c>
      <c r="I2263" s="9" t="b">
        <v>1</v>
      </c>
    </row>
    <row r="2264">
      <c r="A2264" s="9" t="s">
        <v>211</v>
      </c>
      <c r="B2264" s="29">
        <v>44286.0</v>
      </c>
      <c r="C2264" s="9" t="s">
        <v>212</v>
      </c>
      <c r="D2264" s="9" t="s">
        <v>58</v>
      </c>
      <c r="E2264" s="29">
        <v>44481.0</v>
      </c>
      <c r="F2264" s="29">
        <v>44488.0</v>
      </c>
      <c r="G2264" s="29">
        <v>44481.0</v>
      </c>
      <c r="H2264" s="29">
        <v>44726.0</v>
      </c>
      <c r="I2264" s="9" t="b">
        <v>0</v>
      </c>
    </row>
    <row r="2265">
      <c r="A2265" s="9" t="s">
        <v>4657</v>
      </c>
      <c r="B2265" s="29">
        <v>44300.0</v>
      </c>
      <c r="C2265" s="9" t="s">
        <v>4658</v>
      </c>
      <c r="D2265" s="9" t="s">
        <v>58</v>
      </c>
      <c r="F2265" s="28">
        <v>45069.0</v>
      </c>
      <c r="G2265" s="28">
        <v>45069.0</v>
      </c>
      <c r="H2265" s="29">
        <v>44368.0</v>
      </c>
      <c r="I2265" s="9" t="b">
        <v>1</v>
      </c>
    </row>
    <row r="2266">
      <c r="A2266" s="9" t="s">
        <v>4659</v>
      </c>
      <c r="B2266" s="29">
        <v>44286.0</v>
      </c>
      <c r="C2266" s="9" t="s">
        <v>4660</v>
      </c>
      <c r="D2266" s="9" t="s">
        <v>58</v>
      </c>
      <c r="E2266" s="29">
        <v>44789.0</v>
      </c>
      <c r="F2266" s="29">
        <v>44799.0</v>
      </c>
      <c r="G2266" s="29">
        <v>44789.0</v>
      </c>
      <c r="H2266" s="29">
        <v>44736.0</v>
      </c>
      <c r="I2266" s="9" t="b">
        <v>1</v>
      </c>
    </row>
    <row r="2267">
      <c r="A2267" s="9" t="s">
        <v>213</v>
      </c>
      <c r="B2267" s="29">
        <v>44286.0</v>
      </c>
      <c r="C2267" s="9" t="s">
        <v>214</v>
      </c>
      <c r="D2267" s="9" t="s">
        <v>58</v>
      </c>
      <c r="E2267" s="29">
        <v>44875.0</v>
      </c>
      <c r="F2267" s="29">
        <v>44918.0</v>
      </c>
      <c r="G2267" s="29">
        <v>44875.0</v>
      </c>
      <c r="H2267" s="29">
        <v>44879.0</v>
      </c>
      <c r="I2267" s="9" t="b">
        <v>0</v>
      </c>
    </row>
    <row r="2268">
      <c r="A2268" s="9" t="s">
        <v>215</v>
      </c>
      <c r="B2268" s="29">
        <v>44650.0</v>
      </c>
      <c r="C2268" s="9" t="s">
        <v>216</v>
      </c>
      <c r="D2268" s="9" t="s">
        <v>58</v>
      </c>
      <c r="E2268" s="29">
        <v>44911.0</v>
      </c>
      <c r="F2268" s="29">
        <v>44939.0</v>
      </c>
      <c r="G2268" s="29">
        <v>44911.0</v>
      </c>
      <c r="H2268" s="29">
        <v>44916.0</v>
      </c>
      <c r="I2268" s="9" t="b">
        <v>0</v>
      </c>
    </row>
    <row r="2269">
      <c r="A2269" s="9" t="s">
        <v>4661</v>
      </c>
      <c r="B2269" s="29">
        <v>44286.0</v>
      </c>
      <c r="C2269" s="9" t="s">
        <v>4662</v>
      </c>
      <c r="D2269" s="9" t="s">
        <v>58</v>
      </c>
      <c r="E2269" s="29">
        <v>44440.0</v>
      </c>
      <c r="F2269" s="29">
        <v>44466.0</v>
      </c>
      <c r="G2269" s="29">
        <v>44440.0</v>
      </c>
      <c r="H2269" s="29">
        <v>44425.0</v>
      </c>
      <c r="I2269" s="9" t="b">
        <v>1</v>
      </c>
    </row>
    <row r="2270">
      <c r="A2270" s="9" t="s">
        <v>4663</v>
      </c>
      <c r="B2270" s="28">
        <v>44685.0</v>
      </c>
      <c r="C2270" s="9" t="s">
        <v>4664</v>
      </c>
      <c r="D2270" s="9" t="s">
        <v>58</v>
      </c>
      <c r="F2270" s="29">
        <v>45155.0</v>
      </c>
      <c r="G2270" s="29">
        <v>45155.0</v>
      </c>
      <c r="H2270" s="29">
        <v>44805.0</v>
      </c>
      <c r="I2270" s="9" t="b">
        <v>1</v>
      </c>
    </row>
    <row r="2271">
      <c r="A2271" s="9" t="s">
        <v>4665</v>
      </c>
      <c r="B2271" s="29">
        <v>44286.0</v>
      </c>
      <c r="C2271" s="9" t="s">
        <v>4666</v>
      </c>
      <c r="D2271" s="9" t="s">
        <v>58</v>
      </c>
      <c r="E2271" s="29">
        <v>44377.0</v>
      </c>
      <c r="F2271" s="29">
        <v>44384.0</v>
      </c>
      <c r="G2271" s="29">
        <v>44377.0</v>
      </c>
      <c r="H2271" s="28">
        <v>44337.0</v>
      </c>
      <c r="I2271" s="9" t="b">
        <v>1</v>
      </c>
    </row>
    <row r="2272">
      <c r="A2272" s="9" t="s">
        <v>4667</v>
      </c>
      <c r="B2272" s="29">
        <v>44621.0</v>
      </c>
      <c r="C2272" s="9" t="s">
        <v>4668</v>
      </c>
      <c r="D2272" s="9" t="s">
        <v>58</v>
      </c>
      <c r="E2272" s="29">
        <v>44832.0</v>
      </c>
      <c r="F2272" s="29">
        <v>44869.0</v>
      </c>
      <c r="G2272" s="29">
        <v>44832.0</v>
      </c>
      <c r="H2272" s="29">
        <v>44775.0</v>
      </c>
      <c r="I2272" s="9" t="b">
        <v>1</v>
      </c>
    </row>
    <row r="2273">
      <c r="A2273" s="9" t="s">
        <v>217</v>
      </c>
      <c r="B2273" s="29">
        <v>44285.0</v>
      </c>
      <c r="C2273" s="9" t="s">
        <v>218</v>
      </c>
      <c r="D2273" s="9" t="s">
        <v>58</v>
      </c>
      <c r="E2273" s="29">
        <v>44398.0</v>
      </c>
      <c r="F2273" s="29">
        <v>44411.0</v>
      </c>
      <c r="G2273" s="29">
        <v>44398.0</v>
      </c>
      <c r="H2273" s="29">
        <v>44398.0</v>
      </c>
      <c r="I2273" s="9" t="b">
        <v>0</v>
      </c>
    </row>
    <row r="2274">
      <c r="A2274" s="9" t="s">
        <v>4669</v>
      </c>
      <c r="B2274" s="29">
        <v>44285.0</v>
      </c>
      <c r="C2274" s="9" t="s">
        <v>4670</v>
      </c>
      <c r="D2274" s="9" t="s">
        <v>58</v>
      </c>
      <c r="F2274" s="29">
        <v>44432.0</v>
      </c>
      <c r="G2274" s="29">
        <v>44432.0</v>
      </c>
      <c r="H2274" s="28">
        <v>44342.0</v>
      </c>
      <c r="I2274" s="9" t="b">
        <v>1</v>
      </c>
    </row>
    <row r="2275">
      <c r="A2275" s="9" t="s">
        <v>4671</v>
      </c>
      <c r="B2275" s="29">
        <v>44572.0</v>
      </c>
      <c r="C2275" s="9" t="s">
        <v>4672</v>
      </c>
      <c r="D2275" s="9" t="s">
        <v>58</v>
      </c>
      <c r="E2275" s="29">
        <v>44790.0</v>
      </c>
      <c r="F2275" s="29">
        <v>44817.0</v>
      </c>
      <c r="G2275" s="29">
        <v>44790.0</v>
      </c>
      <c r="H2275" s="29">
        <v>44785.0</v>
      </c>
      <c r="I2275" s="9" t="b">
        <v>1</v>
      </c>
    </row>
    <row r="2276">
      <c r="A2276" s="9" t="s">
        <v>4673</v>
      </c>
      <c r="B2276" s="29">
        <v>44283.0</v>
      </c>
      <c r="C2276" s="9" t="s">
        <v>4674</v>
      </c>
      <c r="D2276" s="9" t="s">
        <v>58</v>
      </c>
      <c r="E2276" s="29">
        <v>44439.0</v>
      </c>
      <c r="F2276" s="29">
        <v>44446.0</v>
      </c>
      <c r="G2276" s="29">
        <v>44439.0</v>
      </c>
      <c r="H2276" s="29">
        <v>44410.0</v>
      </c>
      <c r="I2276" s="9" t="b">
        <v>1</v>
      </c>
    </row>
    <row r="2277">
      <c r="A2277" s="9" t="s">
        <v>4675</v>
      </c>
      <c r="B2277" s="29">
        <v>44283.0</v>
      </c>
      <c r="C2277" s="9" t="s">
        <v>4676</v>
      </c>
      <c r="D2277" s="9" t="s">
        <v>58</v>
      </c>
      <c r="E2277" s="29">
        <v>44480.0</v>
      </c>
      <c r="F2277" s="29">
        <v>44491.0</v>
      </c>
      <c r="G2277" s="29">
        <v>44480.0</v>
      </c>
      <c r="H2277" s="29">
        <v>44466.0</v>
      </c>
      <c r="I2277" s="9" t="b">
        <v>1</v>
      </c>
    </row>
    <row r="2278">
      <c r="A2278" s="9" t="s">
        <v>4677</v>
      </c>
      <c r="B2278" s="29">
        <v>44282.0</v>
      </c>
      <c r="C2278" s="9" t="s">
        <v>4678</v>
      </c>
      <c r="D2278" s="9" t="s">
        <v>58</v>
      </c>
      <c r="E2278" s="29">
        <v>44761.0</v>
      </c>
      <c r="F2278" s="29">
        <v>44782.0</v>
      </c>
      <c r="G2278" s="29">
        <v>44761.0</v>
      </c>
      <c r="H2278" s="29">
        <v>44718.0</v>
      </c>
      <c r="I2278" s="9" t="b">
        <v>1</v>
      </c>
    </row>
    <row r="2279">
      <c r="A2279" s="9" t="s">
        <v>4679</v>
      </c>
      <c r="B2279" s="29">
        <v>44281.0</v>
      </c>
      <c r="C2279" s="9" t="s">
        <v>4680</v>
      </c>
      <c r="D2279" s="9" t="s">
        <v>58</v>
      </c>
      <c r="F2279" s="29">
        <v>44378.0</v>
      </c>
      <c r="G2279" s="29">
        <v>44378.0</v>
      </c>
      <c r="H2279" s="29">
        <v>44350.0</v>
      </c>
      <c r="I2279" s="9" t="b">
        <v>1</v>
      </c>
    </row>
    <row r="2280">
      <c r="A2280" s="9" t="s">
        <v>4681</v>
      </c>
      <c r="B2280" s="29">
        <v>44284.0</v>
      </c>
      <c r="C2280" s="9" t="s">
        <v>4682</v>
      </c>
      <c r="D2280" s="9" t="s">
        <v>58</v>
      </c>
      <c r="E2280" s="29">
        <v>44454.0</v>
      </c>
      <c r="F2280" s="29">
        <v>44480.0</v>
      </c>
      <c r="G2280" s="29">
        <v>44454.0</v>
      </c>
      <c r="H2280" s="29">
        <v>44383.0</v>
      </c>
      <c r="I2280" s="9" t="b">
        <v>1</v>
      </c>
    </row>
    <row r="2281">
      <c r="A2281" s="9" t="s">
        <v>4683</v>
      </c>
      <c r="B2281" s="29">
        <v>44284.0</v>
      </c>
      <c r="C2281" s="9" t="s">
        <v>4684</v>
      </c>
      <c r="D2281" s="9" t="s">
        <v>58</v>
      </c>
      <c r="F2281" s="29">
        <v>44501.0</v>
      </c>
      <c r="G2281" s="29">
        <v>44501.0</v>
      </c>
      <c r="H2281" s="29">
        <v>44462.0</v>
      </c>
      <c r="I2281" s="9" t="b">
        <v>1</v>
      </c>
    </row>
    <row r="2282">
      <c r="A2282" s="9" t="s">
        <v>219</v>
      </c>
      <c r="B2282" s="29">
        <v>44280.0</v>
      </c>
      <c r="C2282" s="9" t="s">
        <v>220</v>
      </c>
      <c r="D2282" s="9" t="s">
        <v>58</v>
      </c>
      <c r="E2282" s="29">
        <v>44375.0</v>
      </c>
      <c r="F2282" s="29">
        <v>44410.0</v>
      </c>
      <c r="G2282" s="29">
        <v>44375.0</v>
      </c>
      <c r="H2282" s="29">
        <v>44398.0</v>
      </c>
      <c r="I2282" s="9" t="b">
        <v>0</v>
      </c>
    </row>
    <row r="2283">
      <c r="A2283" s="9" t="s">
        <v>4685</v>
      </c>
      <c r="B2283" s="29">
        <v>44280.0</v>
      </c>
      <c r="C2283" s="9" t="s">
        <v>4686</v>
      </c>
      <c r="D2283" s="9" t="s">
        <v>58</v>
      </c>
      <c r="E2283" s="29">
        <v>44466.0</v>
      </c>
      <c r="F2283" s="29">
        <v>44491.0</v>
      </c>
      <c r="G2283" s="29">
        <v>44466.0</v>
      </c>
      <c r="H2283" s="28">
        <v>44327.0</v>
      </c>
      <c r="I2283" s="9" t="b">
        <v>1</v>
      </c>
    </row>
    <row r="2284">
      <c r="A2284" s="9" t="s">
        <v>4687</v>
      </c>
      <c r="B2284" s="29">
        <v>44289.0</v>
      </c>
      <c r="C2284" s="9" t="s">
        <v>4688</v>
      </c>
      <c r="D2284" s="9" t="s">
        <v>58</v>
      </c>
      <c r="F2284" s="29">
        <v>44594.0</v>
      </c>
      <c r="G2284" s="29">
        <v>44594.0</v>
      </c>
      <c r="H2284" s="29">
        <v>44349.0</v>
      </c>
      <c r="I2284" s="9" t="b">
        <v>1</v>
      </c>
    </row>
    <row r="2285">
      <c r="A2285" s="9" t="s">
        <v>4689</v>
      </c>
      <c r="B2285" s="29">
        <v>44280.0</v>
      </c>
      <c r="C2285" s="9" t="s">
        <v>4690</v>
      </c>
      <c r="D2285" s="9" t="s">
        <v>58</v>
      </c>
      <c r="E2285" s="29">
        <v>44544.0</v>
      </c>
      <c r="F2285" s="29">
        <v>44578.0</v>
      </c>
      <c r="G2285" s="29">
        <v>44544.0</v>
      </c>
      <c r="H2285" s="29">
        <v>44529.0</v>
      </c>
      <c r="I2285" s="9" t="b">
        <v>1</v>
      </c>
    </row>
    <row r="2286">
      <c r="A2286" s="9" t="s">
        <v>4691</v>
      </c>
      <c r="B2286" s="29">
        <v>44504.0</v>
      </c>
      <c r="C2286" s="9" t="s">
        <v>4692</v>
      </c>
      <c r="D2286" s="9" t="s">
        <v>58</v>
      </c>
      <c r="F2286" s="29">
        <v>44764.0</v>
      </c>
      <c r="G2286" s="29">
        <v>44764.0</v>
      </c>
      <c r="H2286" s="29">
        <v>44731.0</v>
      </c>
      <c r="I2286" s="9" t="b">
        <v>1</v>
      </c>
    </row>
    <row r="2287">
      <c r="A2287" s="9" t="s">
        <v>4693</v>
      </c>
      <c r="B2287" s="29">
        <v>44281.0</v>
      </c>
      <c r="C2287" s="9" t="s">
        <v>4694</v>
      </c>
      <c r="D2287" s="9" t="s">
        <v>58</v>
      </c>
      <c r="E2287" s="29">
        <v>44421.0</v>
      </c>
      <c r="F2287" s="29">
        <v>44462.0</v>
      </c>
      <c r="G2287" s="29">
        <v>44421.0</v>
      </c>
      <c r="H2287" s="29">
        <v>44305.0</v>
      </c>
      <c r="I2287" s="9" t="b">
        <v>1</v>
      </c>
    </row>
    <row r="2288">
      <c r="A2288" s="9" t="s">
        <v>4695</v>
      </c>
      <c r="B2288" s="29">
        <v>44280.0</v>
      </c>
      <c r="C2288" s="9" t="s">
        <v>4696</v>
      </c>
      <c r="D2288" s="9" t="s">
        <v>58</v>
      </c>
      <c r="E2288" s="29">
        <v>44950.0</v>
      </c>
      <c r="F2288" s="29">
        <v>44963.0</v>
      </c>
      <c r="G2288" s="29">
        <v>44950.0</v>
      </c>
      <c r="H2288" s="29">
        <v>44396.0</v>
      </c>
      <c r="I2288" s="9" t="b">
        <v>1</v>
      </c>
    </row>
    <row r="2289">
      <c r="A2289" s="9" t="s">
        <v>4697</v>
      </c>
      <c r="B2289" s="29">
        <v>44280.0</v>
      </c>
      <c r="C2289" s="9" t="s">
        <v>4698</v>
      </c>
      <c r="D2289" s="9" t="s">
        <v>58</v>
      </c>
      <c r="E2289" s="29">
        <v>44477.0</v>
      </c>
      <c r="F2289" s="29">
        <v>44516.0</v>
      </c>
      <c r="G2289" s="29">
        <v>44477.0</v>
      </c>
      <c r="H2289" s="29">
        <v>44452.0</v>
      </c>
      <c r="I2289" s="9" t="b">
        <v>1</v>
      </c>
    </row>
    <row r="2290">
      <c r="A2290" s="9" t="s">
        <v>4699</v>
      </c>
      <c r="B2290" s="29">
        <v>44281.0</v>
      </c>
      <c r="C2290" s="9" t="s">
        <v>4700</v>
      </c>
      <c r="D2290" s="9" t="s">
        <v>58</v>
      </c>
      <c r="E2290" s="29">
        <v>44595.0</v>
      </c>
      <c r="F2290" s="29">
        <v>44606.0</v>
      </c>
      <c r="G2290" s="29">
        <v>44595.0</v>
      </c>
      <c r="H2290" s="29">
        <v>44585.0</v>
      </c>
      <c r="I2290" s="9" t="b">
        <v>1</v>
      </c>
    </row>
    <row r="2291">
      <c r="A2291" s="9" t="s">
        <v>4701</v>
      </c>
      <c r="B2291" s="29">
        <v>44279.0</v>
      </c>
      <c r="C2291" s="9" t="s">
        <v>4702</v>
      </c>
      <c r="D2291" s="9" t="s">
        <v>58</v>
      </c>
      <c r="F2291" s="29">
        <v>44869.0</v>
      </c>
      <c r="G2291" s="29">
        <v>44869.0</v>
      </c>
      <c r="H2291" s="29">
        <v>44747.0</v>
      </c>
      <c r="I2291" s="9" t="b">
        <v>1</v>
      </c>
    </row>
    <row r="2292">
      <c r="A2292" s="9" t="s">
        <v>4703</v>
      </c>
      <c r="B2292" s="29">
        <v>44278.0</v>
      </c>
      <c r="C2292" s="9" t="s">
        <v>4704</v>
      </c>
      <c r="D2292" s="9" t="s">
        <v>58</v>
      </c>
      <c r="E2292" s="29">
        <v>44396.0</v>
      </c>
      <c r="F2292" s="29">
        <v>44405.0</v>
      </c>
      <c r="G2292" s="29">
        <v>44396.0</v>
      </c>
      <c r="H2292" s="29">
        <v>44312.0</v>
      </c>
      <c r="I2292" s="9" t="b">
        <v>1</v>
      </c>
    </row>
    <row r="2293">
      <c r="A2293" s="9" t="s">
        <v>4705</v>
      </c>
      <c r="B2293" s="28">
        <v>44319.0</v>
      </c>
      <c r="C2293" s="9" t="s">
        <v>4706</v>
      </c>
      <c r="D2293" s="9" t="s">
        <v>58</v>
      </c>
      <c r="E2293" s="29">
        <v>44508.0</v>
      </c>
      <c r="F2293" s="29">
        <v>44544.0</v>
      </c>
      <c r="G2293" s="29">
        <v>44508.0</v>
      </c>
      <c r="H2293" s="29">
        <v>44428.0</v>
      </c>
      <c r="I2293" s="9" t="b">
        <v>1</v>
      </c>
    </row>
    <row r="2294">
      <c r="A2294" s="9" t="s">
        <v>4707</v>
      </c>
      <c r="B2294" s="29">
        <v>44358.0</v>
      </c>
      <c r="C2294" s="9" t="s">
        <v>4708</v>
      </c>
      <c r="D2294" s="9" t="s">
        <v>58</v>
      </c>
      <c r="E2294" s="29">
        <v>44614.0</v>
      </c>
      <c r="F2294" s="29">
        <v>44624.0</v>
      </c>
      <c r="G2294" s="29">
        <v>44614.0</v>
      </c>
      <c r="H2294" s="29">
        <v>44568.0</v>
      </c>
      <c r="I2294" s="9" t="b">
        <v>1</v>
      </c>
    </row>
    <row r="2295">
      <c r="A2295" s="9" t="s">
        <v>4709</v>
      </c>
      <c r="B2295" s="29">
        <v>44277.0</v>
      </c>
      <c r="C2295" s="9" t="s">
        <v>4710</v>
      </c>
      <c r="D2295" s="9" t="s">
        <v>58</v>
      </c>
      <c r="E2295" s="29">
        <v>44589.0</v>
      </c>
      <c r="F2295" s="29">
        <v>44629.0</v>
      </c>
      <c r="G2295" s="29">
        <v>44589.0</v>
      </c>
      <c r="H2295" s="29">
        <v>44512.0</v>
      </c>
      <c r="I2295" s="9" t="b">
        <v>1</v>
      </c>
    </row>
    <row r="2296">
      <c r="A2296" s="9" t="s">
        <v>4711</v>
      </c>
      <c r="B2296" s="29">
        <v>44365.0</v>
      </c>
      <c r="C2296" s="9" t="s">
        <v>4712</v>
      </c>
      <c r="D2296" s="9" t="s">
        <v>58</v>
      </c>
      <c r="F2296" s="29">
        <v>44586.0</v>
      </c>
      <c r="G2296" s="29">
        <v>44586.0</v>
      </c>
      <c r="H2296" s="29">
        <v>44426.0</v>
      </c>
      <c r="I2296" s="9" t="b">
        <v>1</v>
      </c>
    </row>
    <row r="2297">
      <c r="A2297" s="9" t="s">
        <v>4713</v>
      </c>
      <c r="B2297" s="29">
        <v>44369.0</v>
      </c>
      <c r="C2297" s="9" t="s">
        <v>4714</v>
      </c>
      <c r="D2297" s="9" t="s">
        <v>58</v>
      </c>
      <c r="E2297" s="29">
        <v>44517.0</v>
      </c>
      <c r="F2297" s="29">
        <v>44537.0</v>
      </c>
      <c r="G2297" s="29">
        <v>44517.0</v>
      </c>
      <c r="H2297" s="29">
        <v>44448.0</v>
      </c>
      <c r="I2297" s="9" t="b">
        <v>1</v>
      </c>
    </row>
    <row r="2298">
      <c r="A2298" s="9" t="s">
        <v>4715</v>
      </c>
      <c r="B2298" s="29">
        <v>44399.0</v>
      </c>
      <c r="C2298" s="9" t="s">
        <v>4716</v>
      </c>
      <c r="D2298" s="9" t="s">
        <v>58</v>
      </c>
      <c r="E2298" s="29">
        <v>44573.0</v>
      </c>
      <c r="F2298" s="29">
        <v>44592.0</v>
      </c>
      <c r="G2298" s="29">
        <v>44573.0</v>
      </c>
      <c r="H2298" s="29">
        <v>44448.0</v>
      </c>
      <c r="I2298" s="9" t="b">
        <v>1</v>
      </c>
    </row>
    <row r="2299">
      <c r="A2299" s="9" t="s">
        <v>221</v>
      </c>
      <c r="B2299" s="29">
        <v>44278.0</v>
      </c>
      <c r="C2299" s="9" t="s">
        <v>222</v>
      </c>
      <c r="D2299" s="9" t="s">
        <v>58</v>
      </c>
      <c r="E2299" s="29">
        <v>44476.0</v>
      </c>
      <c r="F2299" s="29">
        <v>44495.0</v>
      </c>
      <c r="G2299" s="29">
        <v>44476.0</v>
      </c>
      <c r="H2299" s="29">
        <v>44726.0</v>
      </c>
      <c r="I2299" s="9" t="b">
        <v>0</v>
      </c>
    </row>
    <row r="2300">
      <c r="A2300" s="9" t="s">
        <v>4717</v>
      </c>
      <c r="B2300" s="29">
        <v>44277.0</v>
      </c>
      <c r="C2300" s="9" t="s">
        <v>4718</v>
      </c>
      <c r="D2300" s="9" t="s">
        <v>58</v>
      </c>
      <c r="F2300" s="29">
        <v>44480.0</v>
      </c>
      <c r="G2300" s="29">
        <v>44480.0</v>
      </c>
      <c r="H2300" s="29">
        <v>44392.0</v>
      </c>
      <c r="I2300" s="9" t="b">
        <v>1</v>
      </c>
    </row>
    <row r="2301">
      <c r="A2301" s="9" t="s">
        <v>4719</v>
      </c>
      <c r="B2301" s="29">
        <v>44277.0</v>
      </c>
      <c r="C2301" s="9" t="s">
        <v>4720</v>
      </c>
      <c r="D2301" s="9" t="s">
        <v>58</v>
      </c>
      <c r="E2301" s="29">
        <v>44952.0</v>
      </c>
      <c r="F2301" s="29">
        <v>44970.0</v>
      </c>
      <c r="G2301" s="29">
        <v>44952.0</v>
      </c>
      <c r="H2301" s="29">
        <v>44386.0</v>
      </c>
      <c r="I2301" s="9" t="b">
        <v>1</v>
      </c>
    </row>
    <row r="2302">
      <c r="A2302" s="9" t="s">
        <v>4721</v>
      </c>
      <c r="B2302" s="29">
        <v>44278.0</v>
      </c>
      <c r="C2302" s="9" t="s">
        <v>4722</v>
      </c>
      <c r="D2302" s="9" t="s">
        <v>58</v>
      </c>
      <c r="E2302" s="29">
        <v>44364.0</v>
      </c>
      <c r="F2302" s="29">
        <v>44378.0</v>
      </c>
      <c r="G2302" s="29">
        <v>44364.0</v>
      </c>
      <c r="H2302" s="28">
        <v>44321.0</v>
      </c>
      <c r="I2302" s="9" t="b">
        <v>1</v>
      </c>
    </row>
    <row r="2303">
      <c r="A2303" s="9" t="s">
        <v>4723</v>
      </c>
      <c r="B2303" s="29">
        <v>44277.0</v>
      </c>
      <c r="C2303" s="9" t="s">
        <v>4724</v>
      </c>
      <c r="D2303" s="9" t="s">
        <v>58</v>
      </c>
      <c r="E2303" s="29">
        <v>44501.0</v>
      </c>
      <c r="F2303" s="29">
        <v>44511.0</v>
      </c>
      <c r="G2303" s="29">
        <v>44501.0</v>
      </c>
      <c r="H2303" s="29">
        <v>44459.0</v>
      </c>
      <c r="I2303" s="9" t="b">
        <v>1</v>
      </c>
    </row>
    <row r="2304">
      <c r="A2304" s="9" t="s">
        <v>4725</v>
      </c>
      <c r="B2304" s="29">
        <v>44293.0</v>
      </c>
      <c r="C2304" s="9" t="s">
        <v>4726</v>
      </c>
      <c r="D2304" s="9" t="s">
        <v>58</v>
      </c>
      <c r="E2304" s="29">
        <v>44638.0</v>
      </c>
      <c r="F2304" s="29">
        <v>44649.0</v>
      </c>
      <c r="G2304" s="29">
        <v>44638.0</v>
      </c>
      <c r="H2304" s="29">
        <v>44369.0</v>
      </c>
      <c r="I2304" s="9" t="b">
        <v>1</v>
      </c>
    </row>
    <row r="2305">
      <c r="A2305" s="9" t="s">
        <v>223</v>
      </c>
      <c r="B2305" s="29">
        <v>44301.0</v>
      </c>
      <c r="C2305" s="9" t="s">
        <v>224</v>
      </c>
      <c r="D2305" s="9" t="s">
        <v>58</v>
      </c>
      <c r="E2305" s="29">
        <v>44411.0</v>
      </c>
      <c r="F2305" s="29">
        <v>44431.0</v>
      </c>
      <c r="G2305" s="29">
        <v>44411.0</v>
      </c>
      <c r="H2305" s="29">
        <v>44414.0</v>
      </c>
      <c r="I2305" s="9" t="b">
        <v>0</v>
      </c>
    </row>
    <row r="2306">
      <c r="A2306" s="9" t="s">
        <v>225</v>
      </c>
      <c r="B2306" s="29">
        <v>44275.0</v>
      </c>
      <c r="C2306" s="9" t="s">
        <v>226</v>
      </c>
      <c r="D2306" s="9" t="s">
        <v>58</v>
      </c>
      <c r="E2306" s="29">
        <v>44365.0</v>
      </c>
      <c r="F2306" s="29">
        <v>44385.0</v>
      </c>
      <c r="G2306" s="29">
        <v>44365.0</v>
      </c>
      <c r="H2306" s="29">
        <v>44370.0</v>
      </c>
      <c r="I2306" s="9" t="b">
        <v>0</v>
      </c>
    </row>
    <row r="2307">
      <c r="A2307" s="9" t="s">
        <v>4727</v>
      </c>
      <c r="B2307" s="29">
        <v>44275.0</v>
      </c>
      <c r="C2307" s="9" t="s">
        <v>4728</v>
      </c>
      <c r="D2307" s="9" t="s">
        <v>58</v>
      </c>
      <c r="F2307" s="29">
        <v>44474.0</v>
      </c>
      <c r="G2307" s="29">
        <v>44474.0</v>
      </c>
      <c r="H2307" s="29">
        <v>44414.0</v>
      </c>
      <c r="I2307" s="9" t="b">
        <v>1</v>
      </c>
    </row>
    <row r="2308">
      <c r="A2308" s="9" t="s">
        <v>4729</v>
      </c>
      <c r="B2308" s="29">
        <v>44275.0</v>
      </c>
      <c r="C2308" s="9" t="s">
        <v>4730</v>
      </c>
      <c r="D2308" s="9" t="s">
        <v>58</v>
      </c>
      <c r="F2308" s="29">
        <v>44468.0</v>
      </c>
      <c r="G2308" s="29">
        <v>44468.0</v>
      </c>
      <c r="H2308" s="29">
        <v>44376.0</v>
      </c>
      <c r="I2308" s="9" t="b">
        <v>1</v>
      </c>
    </row>
    <row r="2309">
      <c r="A2309" s="9" t="s">
        <v>227</v>
      </c>
      <c r="B2309" s="29">
        <v>44274.0</v>
      </c>
      <c r="C2309" s="9" t="s">
        <v>228</v>
      </c>
      <c r="D2309" s="9" t="s">
        <v>58</v>
      </c>
      <c r="E2309" s="29">
        <v>44529.0</v>
      </c>
      <c r="F2309" s="29">
        <v>44550.0</v>
      </c>
      <c r="G2309" s="29">
        <v>44529.0</v>
      </c>
      <c r="H2309" s="29">
        <v>44536.0</v>
      </c>
      <c r="I2309" s="9" t="b">
        <v>0</v>
      </c>
    </row>
    <row r="2310">
      <c r="A2310" s="9" t="s">
        <v>4731</v>
      </c>
      <c r="B2310" s="29">
        <v>44274.0</v>
      </c>
      <c r="C2310" s="9" t="s">
        <v>4732</v>
      </c>
      <c r="D2310" s="9" t="s">
        <v>58</v>
      </c>
      <c r="F2310" s="28">
        <v>44711.0</v>
      </c>
      <c r="G2310" s="28">
        <v>44711.0</v>
      </c>
      <c r="H2310" s="29">
        <v>44566.0</v>
      </c>
      <c r="I2310" s="9" t="b">
        <v>1</v>
      </c>
    </row>
    <row r="2311">
      <c r="A2311" s="9" t="s">
        <v>4733</v>
      </c>
      <c r="B2311" s="29">
        <v>44273.0</v>
      </c>
      <c r="C2311" s="9" t="s">
        <v>4734</v>
      </c>
      <c r="D2311" s="9" t="s">
        <v>58</v>
      </c>
      <c r="E2311" s="29">
        <v>44389.0</v>
      </c>
      <c r="F2311" s="29">
        <v>44413.0</v>
      </c>
      <c r="G2311" s="29">
        <v>44389.0</v>
      </c>
      <c r="H2311" s="28">
        <v>44335.0</v>
      </c>
      <c r="I2311" s="9" t="b">
        <v>1</v>
      </c>
    </row>
    <row r="2312">
      <c r="A2312" s="9" t="s">
        <v>4735</v>
      </c>
      <c r="B2312" s="29">
        <v>44275.0</v>
      </c>
      <c r="C2312" s="9" t="s">
        <v>4736</v>
      </c>
      <c r="D2312" s="9" t="s">
        <v>58</v>
      </c>
      <c r="E2312" s="28">
        <v>44684.0</v>
      </c>
      <c r="F2312" s="28">
        <v>44693.0</v>
      </c>
      <c r="G2312" s="28">
        <v>44684.0</v>
      </c>
      <c r="H2312" s="29">
        <v>44575.0</v>
      </c>
      <c r="I2312" s="9" t="b">
        <v>1</v>
      </c>
    </row>
    <row r="2313">
      <c r="A2313" s="9" t="s">
        <v>4737</v>
      </c>
      <c r="B2313" s="29">
        <v>44274.0</v>
      </c>
      <c r="C2313" s="9" t="s">
        <v>4738</v>
      </c>
      <c r="D2313" s="9" t="s">
        <v>58</v>
      </c>
      <c r="E2313" s="29">
        <v>44615.0</v>
      </c>
      <c r="F2313" s="29">
        <v>44624.0</v>
      </c>
      <c r="G2313" s="29">
        <v>44615.0</v>
      </c>
      <c r="H2313" s="29">
        <v>44568.0</v>
      </c>
      <c r="I2313" s="9" t="b">
        <v>1</v>
      </c>
    </row>
    <row r="2314">
      <c r="A2314" s="9" t="s">
        <v>4739</v>
      </c>
      <c r="B2314" s="29">
        <v>44273.0</v>
      </c>
      <c r="C2314" s="9" t="s">
        <v>4740</v>
      </c>
      <c r="D2314" s="9" t="s">
        <v>58</v>
      </c>
      <c r="E2314" s="29">
        <v>44475.0</v>
      </c>
      <c r="F2314" s="29">
        <v>44490.0</v>
      </c>
      <c r="G2314" s="29">
        <v>44475.0</v>
      </c>
      <c r="H2314" s="29">
        <v>44354.0</v>
      </c>
      <c r="I2314" s="9" t="b">
        <v>1</v>
      </c>
    </row>
    <row r="2315">
      <c r="A2315" s="9" t="s">
        <v>4741</v>
      </c>
      <c r="B2315" s="29">
        <v>44274.0</v>
      </c>
      <c r="C2315" s="9" t="s">
        <v>4742</v>
      </c>
      <c r="D2315" s="9" t="s">
        <v>58</v>
      </c>
      <c r="E2315" s="29">
        <v>44424.0</v>
      </c>
      <c r="F2315" s="29">
        <v>44431.0</v>
      </c>
      <c r="G2315" s="29">
        <v>44424.0</v>
      </c>
      <c r="H2315" s="29">
        <v>44315.0</v>
      </c>
      <c r="I2315" s="9" t="b">
        <v>1</v>
      </c>
    </row>
    <row r="2316">
      <c r="A2316" s="9" t="s">
        <v>4743</v>
      </c>
      <c r="B2316" s="29">
        <v>44272.0</v>
      </c>
      <c r="C2316" s="9" t="s">
        <v>4744</v>
      </c>
      <c r="D2316" s="9" t="s">
        <v>58</v>
      </c>
      <c r="E2316" s="29">
        <v>44417.0</v>
      </c>
      <c r="F2316" s="29">
        <v>44424.0</v>
      </c>
      <c r="G2316" s="29">
        <v>44417.0</v>
      </c>
      <c r="H2316" s="28">
        <v>44344.0</v>
      </c>
      <c r="I2316" s="9" t="b">
        <v>1</v>
      </c>
    </row>
    <row r="2317">
      <c r="A2317" s="9" t="s">
        <v>4745</v>
      </c>
      <c r="B2317" s="29">
        <v>44271.0</v>
      </c>
      <c r="C2317" s="9" t="s">
        <v>4746</v>
      </c>
      <c r="D2317" s="9" t="s">
        <v>58</v>
      </c>
      <c r="E2317" s="29">
        <v>44565.0</v>
      </c>
      <c r="F2317" s="29">
        <v>44580.0</v>
      </c>
      <c r="G2317" s="29">
        <v>44565.0</v>
      </c>
      <c r="H2317" s="29">
        <v>44530.0</v>
      </c>
      <c r="I2317" s="9" t="b">
        <v>1</v>
      </c>
    </row>
    <row r="2318">
      <c r="A2318" s="9" t="s">
        <v>4747</v>
      </c>
      <c r="B2318" s="28">
        <v>44330.0</v>
      </c>
      <c r="C2318" s="9" t="s">
        <v>4748</v>
      </c>
      <c r="D2318" s="9" t="s">
        <v>58</v>
      </c>
      <c r="E2318" s="29">
        <v>44525.0</v>
      </c>
      <c r="F2318" s="29">
        <v>44547.0</v>
      </c>
      <c r="G2318" s="29">
        <v>44525.0</v>
      </c>
      <c r="H2318" s="29">
        <v>44399.0</v>
      </c>
      <c r="I2318" s="9" t="b">
        <v>1</v>
      </c>
    </row>
    <row r="2319">
      <c r="A2319" s="9" t="s">
        <v>4749</v>
      </c>
      <c r="B2319" s="29">
        <v>44270.0</v>
      </c>
      <c r="C2319" s="9" t="s">
        <v>4750</v>
      </c>
      <c r="D2319" s="9" t="s">
        <v>58</v>
      </c>
      <c r="E2319" s="29">
        <v>44396.0</v>
      </c>
      <c r="F2319" s="29">
        <v>44405.0</v>
      </c>
      <c r="G2319" s="29">
        <v>44396.0</v>
      </c>
      <c r="H2319" s="29">
        <v>44350.0</v>
      </c>
      <c r="I2319" s="9" t="b">
        <v>1</v>
      </c>
    </row>
    <row r="2320">
      <c r="A2320" s="9" t="s">
        <v>4751</v>
      </c>
      <c r="B2320" s="29">
        <v>44271.0</v>
      </c>
      <c r="C2320" s="9" t="s">
        <v>4752</v>
      </c>
      <c r="D2320" s="9" t="s">
        <v>58</v>
      </c>
      <c r="F2320" s="29">
        <v>44411.0</v>
      </c>
      <c r="G2320" s="29">
        <v>44411.0</v>
      </c>
      <c r="H2320" s="29">
        <v>44392.0</v>
      </c>
      <c r="I2320" s="9" t="b">
        <v>1</v>
      </c>
    </row>
    <row r="2321">
      <c r="A2321" s="9" t="s">
        <v>4753</v>
      </c>
      <c r="B2321" s="29">
        <v>44274.0</v>
      </c>
      <c r="C2321" s="9" t="s">
        <v>4754</v>
      </c>
      <c r="D2321" s="9" t="s">
        <v>58</v>
      </c>
      <c r="E2321" s="29">
        <v>44859.0</v>
      </c>
      <c r="F2321" s="29">
        <v>44880.0</v>
      </c>
      <c r="G2321" s="29">
        <v>44859.0</v>
      </c>
      <c r="H2321" s="29">
        <v>44740.0</v>
      </c>
      <c r="I2321" s="9" t="b">
        <v>1</v>
      </c>
    </row>
    <row r="2322">
      <c r="A2322" s="9" t="s">
        <v>4755</v>
      </c>
      <c r="B2322" s="29">
        <v>44272.0</v>
      </c>
      <c r="C2322" s="9" t="s">
        <v>4756</v>
      </c>
      <c r="D2322" s="9" t="s">
        <v>58</v>
      </c>
      <c r="E2322" s="29">
        <v>44425.0</v>
      </c>
      <c r="F2322" s="29">
        <v>44461.0</v>
      </c>
      <c r="G2322" s="29">
        <v>44425.0</v>
      </c>
      <c r="H2322" s="29">
        <v>44392.0</v>
      </c>
      <c r="I2322" s="9" t="b">
        <v>1</v>
      </c>
    </row>
    <row r="2323">
      <c r="A2323" s="9" t="s">
        <v>4757</v>
      </c>
      <c r="B2323" s="29">
        <v>44270.0</v>
      </c>
      <c r="C2323" s="9" t="s">
        <v>4758</v>
      </c>
      <c r="D2323" s="9" t="s">
        <v>58</v>
      </c>
      <c r="E2323" s="29">
        <v>44497.0</v>
      </c>
      <c r="F2323" s="29">
        <v>44511.0</v>
      </c>
      <c r="G2323" s="29">
        <v>44497.0</v>
      </c>
      <c r="H2323" s="29">
        <v>44476.0</v>
      </c>
      <c r="I2323" s="9" t="b">
        <v>1</v>
      </c>
    </row>
    <row r="2324">
      <c r="A2324" s="9" t="s">
        <v>4759</v>
      </c>
      <c r="B2324" s="29">
        <v>44270.0</v>
      </c>
      <c r="C2324" s="9" t="s">
        <v>4760</v>
      </c>
      <c r="D2324" s="9" t="s">
        <v>58</v>
      </c>
      <c r="F2324" s="29">
        <v>44481.0</v>
      </c>
      <c r="G2324" s="29">
        <v>44481.0</v>
      </c>
      <c r="H2324" s="29">
        <v>44431.0</v>
      </c>
      <c r="I2324" s="9" t="b">
        <v>1</v>
      </c>
    </row>
    <row r="2325">
      <c r="A2325" s="9" t="s">
        <v>4761</v>
      </c>
      <c r="B2325" s="29">
        <v>44270.0</v>
      </c>
      <c r="C2325" s="9" t="s">
        <v>4762</v>
      </c>
      <c r="D2325" s="9" t="s">
        <v>58</v>
      </c>
      <c r="E2325" s="29">
        <v>44475.0</v>
      </c>
      <c r="F2325" s="29">
        <v>44501.0</v>
      </c>
      <c r="G2325" s="29">
        <v>44475.0</v>
      </c>
      <c r="H2325" s="28">
        <v>44329.0</v>
      </c>
      <c r="I2325" s="9" t="b">
        <v>1</v>
      </c>
    </row>
    <row r="2326">
      <c r="A2326" s="9" t="s">
        <v>4763</v>
      </c>
      <c r="B2326" s="29">
        <v>44270.0</v>
      </c>
      <c r="C2326" s="9" t="s">
        <v>4764</v>
      </c>
      <c r="D2326" s="9" t="s">
        <v>58</v>
      </c>
      <c r="E2326" s="29">
        <v>44515.0</v>
      </c>
      <c r="F2326" s="29">
        <v>44559.0</v>
      </c>
      <c r="G2326" s="29">
        <v>44515.0</v>
      </c>
      <c r="H2326" s="29">
        <v>44440.0</v>
      </c>
      <c r="I2326" s="9" t="b">
        <v>1</v>
      </c>
    </row>
    <row r="2327">
      <c r="A2327" s="9" t="s">
        <v>4765</v>
      </c>
      <c r="B2327" s="29">
        <v>44269.0</v>
      </c>
      <c r="C2327" s="9" t="s">
        <v>4766</v>
      </c>
      <c r="D2327" s="9" t="s">
        <v>58</v>
      </c>
      <c r="F2327" s="29">
        <v>44567.0</v>
      </c>
      <c r="G2327" s="29">
        <v>44567.0</v>
      </c>
      <c r="H2327" s="28">
        <v>44336.0</v>
      </c>
      <c r="I2327" s="9" t="b">
        <v>1</v>
      </c>
    </row>
    <row r="2328">
      <c r="A2328" s="9" t="s">
        <v>4767</v>
      </c>
      <c r="B2328" s="29">
        <v>44270.0</v>
      </c>
      <c r="C2328" s="9" t="s">
        <v>4768</v>
      </c>
      <c r="D2328" s="9" t="s">
        <v>58</v>
      </c>
      <c r="E2328" s="29">
        <v>44369.0</v>
      </c>
      <c r="F2328" s="29">
        <v>44411.0</v>
      </c>
      <c r="G2328" s="29">
        <v>44369.0</v>
      </c>
      <c r="H2328" s="28">
        <v>44328.0</v>
      </c>
      <c r="I2328" s="9" t="b">
        <v>1</v>
      </c>
    </row>
    <row r="2329">
      <c r="A2329" s="9" t="s">
        <v>4769</v>
      </c>
      <c r="B2329" s="29">
        <v>44267.0</v>
      </c>
      <c r="C2329" s="9" t="s">
        <v>4770</v>
      </c>
      <c r="D2329" s="9" t="s">
        <v>58</v>
      </c>
      <c r="E2329" s="29">
        <v>44484.0</v>
      </c>
      <c r="F2329" s="29">
        <v>44531.0</v>
      </c>
      <c r="G2329" s="29">
        <v>44484.0</v>
      </c>
      <c r="H2329" s="29">
        <v>44365.0</v>
      </c>
      <c r="I2329" s="9" t="b">
        <v>1</v>
      </c>
    </row>
    <row r="2330">
      <c r="A2330" s="9" t="s">
        <v>4771</v>
      </c>
      <c r="B2330" s="29">
        <v>44267.0</v>
      </c>
      <c r="C2330" s="9" t="s">
        <v>4772</v>
      </c>
      <c r="D2330" s="9" t="s">
        <v>58</v>
      </c>
      <c r="E2330" s="29">
        <v>44396.0</v>
      </c>
      <c r="F2330" s="29">
        <v>44439.0</v>
      </c>
      <c r="G2330" s="29">
        <v>44396.0</v>
      </c>
      <c r="H2330" s="29">
        <v>44357.0</v>
      </c>
      <c r="I2330" s="9" t="b">
        <v>1</v>
      </c>
    </row>
    <row r="2331">
      <c r="A2331" s="9" t="s">
        <v>4773</v>
      </c>
      <c r="B2331" s="29">
        <v>44267.0</v>
      </c>
      <c r="C2331" s="9" t="s">
        <v>4774</v>
      </c>
      <c r="D2331" s="9" t="s">
        <v>58</v>
      </c>
      <c r="F2331" s="29">
        <v>44616.0</v>
      </c>
      <c r="G2331" s="29">
        <v>44616.0</v>
      </c>
      <c r="H2331" s="29">
        <v>44559.0</v>
      </c>
      <c r="I2331" s="9" t="b">
        <v>1</v>
      </c>
    </row>
    <row r="2332">
      <c r="A2332" s="9" t="s">
        <v>4775</v>
      </c>
      <c r="B2332" s="29">
        <v>44266.0</v>
      </c>
      <c r="C2332" s="9" t="s">
        <v>4776</v>
      </c>
      <c r="D2332" s="9" t="s">
        <v>58</v>
      </c>
      <c r="E2332" s="29">
        <v>44454.0</v>
      </c>
      <c r="F2332" s="29">
        <v>44480.0</v>
      </c>
      <c r="G2332" s="29">
        <v>44454.0</v>
      </c>
      <c r="H2332" s="29">
        <v>44357.0</v>
      </c>
      <c r="I2332" s="9" t="b">
        <v>1</v>
      </c>
    </row>
    <row r="2333">
      <c r="A2333" s="9" t="s">
        <v>4777</v>
      </c>
      <c r="B2333" s="29">
        <v>44266.0</v>
      </c>
      <c r="C2333" s="9" t="s">
        <v>4778</v>
      </c>
      <c r="D2333" s="9" t="s">
        <v>58</v>
      </c>
      <c r="F2333" s="29">
        <v>44785.0</v>
      </c>
      <c r="G2333" s="29">
        <v>44785.0</v>
      </c>
      <c r="H2333" s="29">
        <v>44358.0</v>
      </c>
      <c r="I2333" s="9" t="b">
        <v>1</v>
      </c>
    </row>
    <row r="2334">
      <c r="A2334" s="9" t="s">
        <v>4779</v>
      </c>
      <c r="B2334" s="29">
        <v>44266.0</v>
      </c>
      <c r="C2334" s="9" t="s">
        <v>4780</v>
      </c>
      <c r="D2334" s="9" t="s">
        <v>58</v>
      </c>
      <c r="E2334" s="29">
        <v>44872.0</v>
      </c>
      <c r="F2334" s="29">
        <v>44925.0</v>
      </c>
      <c r="G2334" s="29">
        <v>44872.0</v>
      </c>
      <c r="H2334" s="29">
        <v>44844.0</v>
      </c>
      <c r="I2334" s="9" t="b">
        <v>1</v>
      </c>
    </row>
    <row r="2335">
      <c r="A2335" s="9" t="s">
        <v>4781</v>
      </c>
      <c r="B2335" s="29">
        <v>44267.0</v>
      </c>
      <c r="C2335" s="9" t="s">
        <v>4782</v>
      </c>
      <c r="D2335" s="9" t="s">
        <v>58</v>
      </c>
      <c r="E2335" s="29">
        <v>44375.0</v>
      </c>
      <c r="F2335" s="29">
        <v>44418.0</v>
      </c>
      <c r="G2335" s="29">
        <v>44375.0</v>
      </c>
      <c r="H2335" s="29">
        <v>44370.0</v>
      </c>
      <c r="I2335" s="9" t="b">
        <v>1</v>
      </c>
    </row>
    <row r="2336">
      <c r="A2336" s="9" t="s">
        <v>4783</v>
      </c>
      <c r="B2336" s="29">
        <v>44266.0</v>
      </c>
      <c r="C2336" s="9" t="s">
        <v>4784</v>
      </c>
      <c r="D2336" s="9" t="s">
        <v>58</v>
      </c>
      <c r="E2336" s="29">
        <v>44348.0</v>
      </c>
      <c r="F2336" s="29">
        <v>44357.0</v>
      </c>
      <c r="G2336" s="29">
        <v>44348.0</v>
      </c>
      <c r="H2336" s="28">
        <v>44330.0</v>
      </c>
      <c r="I2336" s="9" t="b">
        <v>1</v>
      </c>
    </row>
    <row r="2337">
      <c r="A2337" s="9" t="s">
        <v>229</v>
      </c>
      <c r="B2337" s="29">
        <v>44267.0</v>
      </c>
      <c r="C2337" s="9" t="s">
        <v>230</v>
      </c>
      <c r="D2337" s="9" t="s">
        <v>58</v>
      </c>
      <c r="E2337" s="29">
        <v>44491.0</v>
      </c>
      <c r="F2337" s="29">
        <v>44498.0</v>
      </c>
      <c r="G2337" s="29">
        <v>44491.0</v>
      </c>
      <c r="H2337" s="29">
        <v>44496.0</v>
      </c>
      <c r="I2337" s="9" t="b">
        <v>0</v>
      </c>
    </row>
    <row r="2338">
      <c r="A2338" s="9" t="s">
        <v>4785</v>
      </c>
      <c r="B2338" s="29">
        <v>44267.0</v>
      </c>
      <c r="C2338" s="9" t="s">
        <v>4786</v>
      </c>
      <c r="D2338" s="9" t="s">
        <v>58</v>
      </c>
      <c r="E2338" s="29">
        <v>44607.0</v>
      </c>
      <c r="F2338" s="29">
        <v>44637.0</v>
      </c>
      <c r="G2338" s="29">
        <v>44607.0</v>
      </c>
      <c r="H2338" s="29">
        <v>44535.0</v>
      </c>
      <c r="I2338" s="9" t="b">
        <v>1</v>
      </c>
    </row>
    <row r="2339">
      <c r="A2339" s="9" t="s">
        <v>4787</v>
      </c>
      <c r="B2339" s="29">
        <v>44267.0</v>
      </c>
      <c r="C2339" s="9" t="s">
        <v>4788</v>
      </c>
      <c r="D2339" s="9" t="s">
        <v>58</v>
      </c>
      <c r="F2339" s="29">
        <v>44455.0</v>
      </c>
      <c r="G2339" s="29">
        <v>44455.0</v>
      </c>
      <c r="H2339" s="29">
        <v>44365.0</v>
      </c>
      <c r="I2339" s="9" t="b">
        <v>1</v>
      </c>
    </row>
    <row r="2340">
      <c r="A2340" s="9" t="s">
        <v>4789</v>
      </c>
      <c r="B2340" s="29">
        <v>44267.0</v>
      </c>
      <c r="C2340" s="9" t="s">
        <v>4790</v>
      </c>
      <c r="D2340" s="9" t="s">
        <v>58</v>
      </c>
      <c r="E2340" s="29">
        <v>44855.0</v>
      </c>
      <c r="F2340" s="29">
        <v>44869.0</v>
      </c>
      <c r="G2340" s="29">
        <v>44855.0</v>
      </c>
      <c r="H2340" s="29">
        <v>44813.0</v>
      </c>
      <c r="I2340" s="9" t="b">
        <v>1</v>
      </c>
    </row>
    <row r="2341">
      <c r="A2341" s="9" t="s">
        <v>4791</v>
      </c>
      <c r="B2341" s="29">
        <v>44266.0</v>
      </c>
      <c r="C2341" s="9" t="s">
        <v>4792</v>
      </c>
      <c r="D2341" s="9" t="s">
        <v>58</v>
      </c>
      <c r="E2341" s="29">
        <v>44420.0</v>
      </c>
      <c r="F2341" s="29">
        <v>44434.0</v>
      </c>
      <c r="G2341" s="29">
        <v>44420.0</v>
      </c>
      <c r="H2341" s="28">
        <v>44330.0</v>
      </c>
      <c r="I2341" s="9" t="b">
        <v>1</v>
      </c>
    </row>
    <row r="2342">
      <c r="A2342" s="9" t="s">
        <v>4793</v>
      </c>
      <c r="B2342" s="29">
        <v>44266.0</v>
      </c>
      <c r="C2342" s="9" t="s">
        <v>4794</v>
      </c>
      <c r="D2342" s="9" t="s">
        <v>58</v>
      </c>
      <c r="F2342" s="29">
        <v>44467.0</v>
      </c>
      <c r="G2342" s="29">
        <v>44467.0</v>
      </c>
      <c r="H2342" s="29">
        <v>44372.0</v>
      </c>
      <c r="I2342" s="9" t="b">
        <v>1</v>
      </c>
    </row>
    <row r="2343">
      <c r="A2343" s="9" t="s">
        <v>4795</v>
      </c>
      <c r="B2343" s="29">
        <v>44265.0</v>
      </c>
      <c r="C2343" s="9" t="s">
        <v>4796</v>
      </c>
      <c r="D2343" s="9" t="s">
        <v>58</v>
      </c>
      <c r="E2343" s="29">
        <v>44399.0</v>
      </c>
      <c r="F2343" s="29">
        <v>44412.0</v>
      </c>
      <c r="G2343" s="29">
        <v>44399.0</v>
      </c>
      <c r="H2343" s="29">
        <v>44369.0</v>
      </c>
      <c r="I2343" s="9" t="b">
        <v>1</v>
      </c>
    </row>
    <row r="2344">
      <c r="A2344" s="9" t="s">
        <v>4797</v>
      </c>
      <c r="B2344" s="29">
        <v>44518.0</v>
      </c>
      <c r="C2344" s="9" t="s">
        <v>4798</v>
      </c>
      <c r="D2344" s="9" t="s">
        <v>58</v>
      </c>
      <c r="E2344" s="29">
        <v>44627.0</v>
      </c>
      <c r="F2344" s="29">
        <v>44638.0</v>
      </c>
      <c r="G2344" s="29">
        <v>44627.0</v>
      </c>
      <c r="H2344" s="29">
        <v>44605.0</v>
      </c>
      <c r="I2344" s="9" t="b">
        <v>1</v>
      </c>
    </row>
    <row r="2345">
      <c r="A2345" s="9" t="s">
        <v>4799</v>
      </c>
      <c r="B2345" s="29">
        <v>44265.0</v>
      </c>
      <c r="C2345" s="9" t="s">
        <v>4800</v>
      </c>
      <c r="D2345" s="9" t="s">
        <v>58</v>
      </c>
      <c r="E2345" s="29">
        <v>44357.0</v>
      </c>
      <c r="F2345" s="29">
        <v>44371.0</v>
      </c>
      <c r="G2345" s="29">
        <v>44357.0</v>
      </c>
      <c r="H2345" s="29">
        <v>44272.0</v>
      </c>
      <c r="I2345" s="9" t="b">
        <v>1</v>
      </c>
    </row>
    <row r="2346">
      <c r="A2346" s="9" t="s">
        <v>4801</v>
      </c>
      <c r="B2346" s="29">
        <v>44265.0</v>
      </c>
      <c r="C2346" s="9" t="s">
        <v>4802</v>
      </c>
      <c r="D2346" s="9" t="s">
        <v>58</v>
      </c>
      <c r="E2346" s="29">
        <v>44452.0</v>
      </c>
      <c r="F2346" s="29">
        <v>44475.0</v>
      </c>
      <c r="G2346" s="29">
        <v>44452.0</v>
      </c>
      <c r="H2346" s="28">
        <v>44344.0</v>
      </c>
      <c r="I2346" s="9" t="b">
        <v>1</v>
      </c>
    </row>
    <row r="2347">
      <c r="A2347" s="9" t="s">
        <v>4803</v>
      </c>
      <c r="B2347" s="29">
        <v>44266.0</v>
      </c>
      <c r="C2347" s="9" t="s">
        <v>4804</v>
      </c>
      <c r="D2347" s="9" t="s">
        <v>58</v>
      </c>
      <c r="F2347" s="29">
        <v>44552.0</v>
      </c>
      <c r="G2347" s="29">
        <v>44552.0</v>
      </c>
      <c r="H2347" s="29">
        <v>44442.0</v>
      </c>
      <c r="I2347" s="9" t="b">
        <v>1</v>
      </c>
    </row>
    <row r="2348">
      <c r="A2348" s="9" t="s">
        <v>231</v>
      </c>
      <c r="B2348" s="29">
        <v>44266.0</v>
      </c>
      <c r="C2348" s="9" t="s">
        <v>232</v>
      </c>
      <c r="D2348" s="9" t="s">
        <v>58</v>
      </c>
      <c r="E2348" s="29">
        <v>44613.0</v>
      </c>
      <c r="F2348" s="29">
        <v>44642.0</v>
      </c>
      <c r="G2348" s="29">
        <v>44613.0</v>
      </c>
      <c r="H2348" s="28">
        <v>44709.0</v>
      </c>
      <c r="I2348" s="9" t="b">
        <v>0</v>
      </c>
    </row>
    <row r="2349">
      <c r="A2349" s="9" t="s">
        <v>4805</v>
      </c>
      <c r="B2349" s="29">
        <v>44265.0</v>
      </c>
      <c r="C2349" s="9" t="s">
        <v>4806</v>
      </c>
      <c r="D2349" s="9" t="s">
        <v>58</v>
      </c>
      <c r="F2349" s="28">
        <v>44334.0</v>
      </c>
      <c r="G2349" s="28">
        <v>44334.0</v>
      </c>
      <c r="H2349" s="29">
        <v>44301.0</v>
      </c>
      <c r="I2349" s="9" t="b">
        <v>1</v>
      </c>
    </row>
    <row r="2350">
      <c r="A2350" s="9" t="s">
        <v>4807</v>
      </c>
      <c r="B2350" s="29">
        <v>44264.0</v>
      </c>
      <c r="C2350" s="9" t="s">
        <v>4808</v>
      </c>
      <c r="D2350" s="9" t="s">
        <v>58</v>
      </c>
      <c r="E2350" s="29">
        <v>44446.0</v>
      </c>
      <c r="F2350" s="29">
        <v>44456.0</v>
      </c>
      <c r="G2350" s="29">
        <v>44446.0</v>
      </c>
      <c r="H2350" s="29">
        <v>44440.0</v>
      </c>
      <c r="I2350" s="9" t="b">
        <v>1</v>
      </c>
    </row>
    <row r="2351">
      <c r="A2351" s="9" t="s">
        <v>4809</v>
      </c>
      <c r="B2351" s="29">
        <v>44264.0</v>
      </c>
      <c r="C2351" s="9" t="s">
        <v>4810</v>
      </c>
      <c r="D2351" s="9" t="s">
        <v>58</v>
      </c>
      <c r="F2351" s="29">
        <v>44553.0</v>
      </c>
      <c r="G2351" s="29">
        <v>44553.0</v>
      </c>
      <c r="H2351" s="29">
        <v>44445.0</v>
      </c>
      <c r="I2351" s="9" t="b">
        <v>1</v>
      </c>
    </row>
    <row r="2352">
      <c r="A2352" s="9" t="s">
        <v>4811</v>
      </c>
      <c r="B2352" s="29">
        <v>44264.0</v>
      </c>
      <c r="C2352" s="9" t="s">
        <v>4812</v>
      </c>
      <c r="D2352" s="9" t="s">
        <v>58</v>
      </c>
      <c r="E2352" s="29">
        <v>44475.0</v>
      </c>
      <c r="F2352" s="29">
        <v>44498.0</v>
      </c>
      <c r="G2352" s="29">
        <v>44475.0</v>
      </c>
      <c r="H2352" s="29">
        <v>44383.0</v>
      </c>
      <c r="I2352" s="9" t="b">
        <v>1</v>
      </c>
    </row>
    <row r="2353">
      <c r="A2353" s="9" t="s">
        <v>4813</v>
      </c>
      <c r="B2353" s="29">
        <v>44280.0</v>
      </c>
      <c r="C2353" s="9" t="s">
        <v>4814</v>
      </c>
      <c r="D2353" s="9" t="s">
        <v>58</v>
      </c>
      <c r="F2353" s="29">
        <v>44462.0</v>
      </c>
      <c r="G2353" s="29">
        <v>44462.0</v>
      </c>
      <c r="H2353" s="29">
        <v>44378.0</v>
      </c>
      <c r="I2353" s="9" t="b">
        <v>1</v>
      </c>
    </row>
    <row r="2354">
      <c r="A2354" s="9" t="s">
        <v>233</v>
      </c>
      <c r="B2354" s="29">
        <v>44263.0</v>
      </c>
      <c r="C2354" s="9" t="s">
        <v>234</v>
      </c>
      <c r="D2354" s="9" t="s">
        <v>58</v>
      </c>
      <c r="E2354" s="29">
        <v>44530.0</v>
      </c>
      <c r="F2354" s="29">
        <v>44538.0</v>
      </c>
      <c r="G2354" s="29">
        <v>44530.0</v>
      </c>
      <c r="H2354" s="28">
        <v>44709.0</v>
      </c>
      <c r="I2354" s="9" t="b">
        <v>0</v>
      </c>
    </row>
    <row r="2355">
      <c r="A2355" s="9" t="s">
        <v>4815</v>
      </c>
      <c r="B2355" s="29">
        <v>44263.0</v>
      </c>
      <c r="C2355" s="9" t="s">
        <v>4816</v>
      </c>
      <c r="D2355" s="9" t="s">
        <v>58</v>
      </c>
      <c r="E2355" s="29">
        <v>44481.0</v>
      </c>
      <c r="F2355" s="29">
        <v>44510.0</v>
      </c>
      <c r="G2355" s="29">
        <v>44481.0</v>
      </c>
      <c r="H2355" s="29">
        <v>44442.0</v>
      </c>
      <c r="I2355" s="9" t="b">
        <v>1</v>
      </c>
    </row>
    <row r="2356">
      <c r="A2356" s="9" t="s">
        <v>4817</v>
      </c>
      <c r="B2356" s="29">
        <v>44264.0</v>
      </c>
      <c r="C2356" s="9" t="s">
        <v>4818</v>
      </c>
      <c r="D2356" s="9" t="s">
        <v>58</v>
      </c>
      <c r="F2356" s="29">
        <v>44970.0</v>
      </c>
      <c r="G2356" s="29">
        <v>44970.0</v>
      </c>
      <c r="H2356" s="28">
        <v>44342.0</v>
      </c>
      <c r="I2356" s="9" t="b">
        <v>1</v>
      </c>
    </row>
    <row r="2357">
      <c r="A2357" s="9" t="s">
        <v>4819</v>
      </c>
      <c r="B2357" s="29">
        <v>44263.0</v>
      </c>
      <c r="C2357" s="9" t="s">
        <v>4820</v>
      </c>
      <c r="D2357" s="9" t="s">
        <v>58</v>
      </c>
      <c r="E2357" s="29">
        <v>44504.0</v>
      </c>
      <c r="F2357" s="29">
        <v>44539.0</v>
      </c>
      <c r="G2357" s="29">
        <v>44504.0</v>
      </c>
      <c r="H2357" s="29">
        <v>44475.0</v>
      </c>
      <c r="I2357" s="9" t="b">
        <v>1</v>
      </c>
    </row>
    <row r="2358">
      <c r="A2358" s="9" t="s">
        <v>4821</v>
      </c>
      <c r="B2358" s="29">
        <v>44293.0</v>
      </c>
      <c r="C2358" s="9" t="s">
        <v>4822</v>
      </c>
      <c r="D2358" s="9" t="s">
        <v>58</v>
      </c>
      <c r="E2358" s="29">
        <v>44501.0</v>
      </c>
      <c r="F2358" s="29">
        <v>44539.0</v>
      </c>
      <c r="G2358" s="29">
        <v>44501.0</v>
      </c>
      <c r="H2358" s="29">
        <v>44376.0</v>
      </c>
      <c r="I2358" s="9" t="b">
        <v>1</v>
      </c>
    </row>
    <row r="2359">
      <c r="A2359" s="9" t="s">
        <v>4823</v>
      </c>
      <c r="B2359" s="29">
        <v>44261.0</v>
      </c>
      <c r="C2359" s="9" t="s">
        <v>4824</v>
      </c>
      <c r="D2359" s="9" t="s">
        <v>58</v>
      </c>
      <c r="E2359" s="29">
        <v>44405.0</v>
      </c>
      <c r="F2359" s="29">
        <v>44420.0</v>
      </c>
      <c r="G2359" s="29">
        <v>44405.0</v>
      </c>
      <c r="H2359" s="29">
        <v>44363.0</v>
      </c>
      <c r="I2359" s="9" t="b">
        <v>1</v>
      </c>
    </row>
    <row r="2360">
      <c r="A2360" s="9" t="s">
        <v>4825</v>
      </c>
      <c r="B2360" s="29">
        <v>44262.0</v>
      </c>
      <c r="C2360" s="9" t="s">
        <v>4826</v>
      </c>
      <c r="D2360" s="9" t="s">
        <v>58</v>
      </c>
      <c r="E2360" s="29">
        <v>44474.0</v>
      </c>
      <c r="F2360" s="29">
        <v>44505.0</v>
      </c>
      <c r="G2360" s="29">
        <v>44474.0</v>
      </c>
      <c r="H2360" s="29">
        <v>44412.0</v>
      </c>
      <c r="I2360" s="9" t="b">
        <v>1</v>
      </c>
    </row>
    <row r="2361">
      <c r="A2361" s="9" t="s">
        <v>4827</v>
      </c>
      <c r="B2361" s="29">
        <v>44279.0</v>
      </c>
      <c r="C2361" s="9" t="s">
        <v>4828</v>
      </c>
      <c r="D2361" s="9" t="s">
        <v>58</v>
      </c>
      <c r="E2361" s="29">
        <v>44460.0</v>
      </c>
      <c r="F2361" s="29">
        <v>44476.0</v>
      </c>
      <c r="G2361" s="29">
        <v>44460.0</v>
      </c>
      <c r="H2361" s="29">
        <v>44356.0</v>
      </c>
      <c r="I2361" s="9" t="b">
        <v>1</v>
      </c>
    </row>
    <row r="2362">
      <c r="A2362" s="9" t="s">
        <v>4829</v>
      </c>
      <c r="B2362" s="28">
        <v>44345.0</v>
      </c>
      <c r="C2362" s="9" t="s">
        <v>4830</v>
      </c>
      <c r="D2362" s="9" t="s">
        <v>58</v>
      </c>
      <c r="E2362" s="29">
        <v>44547.0</v>
      </c>
      <c r="F2362" s="29">
        <v>44600.0</v>
      </c>
      <c r="G2362" s="29">
        <v>44547.0</v>
      </c>
      <c r="H2362" s="29">
        <v>44419.0</v>
      </c>
      <c r="I2362" s="9" t="b">
        <v>1</v>
      </c>
    </row>
    <row r="2363">
      <c r="A2363" s="9" t="s">
        <v>4831</v>
      </c>
      <c r="B2363" s="28">
        <v>44694.0</v>
      </c>
      <c r="C2363" s="9" t="s">
        <v>4832</v>
      </c>
      <c r="D2363" s="9" t="s">
        <v>58</v>
      </c>
      <c r="F2363" s="29">
        <v>44923.0</v>
      </c>
      <c r="G2363" s="29">
        <v>44923.0</v>
      </c>
      <c r="H2363" s="29">
        <v>44845.0</v>
      </c>
      <c r="I2363" s="9" t="b">
        <v>1</v>
      </c>
    </row>
    <row r="2364">
      <c r="A2364" s="9" t="s">
        <v>4833</v>
      </c>
      <c r="B2364" s="29">
        <v>44460.0</v>
      </c>
      <c r="C2364" s="9" t="s">
        <v>4834</v>
      </c>
      <c r="D2364" s="9" t="s">
        <v>58</v>
      </c>
      <c r="F2364" s="29">
        <v>44970.0</v>
      </c>
      <c r="G2364" s="29">
        <v>44970.0</v>
      </c>
      <c r="H2364" s="29">
        <v>44901.0</v>
      </c>
      <c r="I2364" s="9" t="b">
        <v>1</v>
      </c>
    </row>
    <row r="2365">
      <c r="A2365" s="9" t="s">
        <v>4835</v>
      </c>
      <c r="B2365" s="29">
        <v>44261.0</v>
      </c>
      <c r="C2365" s="9" t="s">
        <v>4836</v>
      </c>
      <c r="D2365" s="9" t="s">
        <v>58</v>
      </c>
      <c r="E2365" s="29">
        <v>44362.0</v>
      </c>
      <c r="F2365" s="29">
        <v>44377.0</v>
      </c>
      <c r="G2365" s="29">
        <v>44362.0</v>
      </c>
      <c r="H2365" s="29">
        <v>44356.0</v>
      </c>
      <c r="I2365" s="9" t="b">
        <v>1</v>
      </c>
    </row>
    <row r="2366">
      <c r="A2366" s="9" t="s">
        <v>4837</v>
      </c>
      <c r="B2366" s="29">
        <v>44259.0</v>
      </c>
      <c r="C2366" s="9" t="s">
        <v>4838</v>
      </c>
      <c r="D2366" s="9" t="s">
        <v>58</v>
      </c>
      <c r="F2366" s="29">
        <v>44589.0</v>
      </c>
      <c r="G2366" s="29">
        <v>44589.0</v>
      </c>
      <c r="H2366" s="28">
        <v>44330.0</v>
      </c>
      <c r="I2366" s="9" t="b">
        <v>1</v>
      </c>
    </row>
    <row r="2367">
      <c r="A2367" s="9" t="s">
        <v>4839</v>
      </c>
      <c r="B2367" s="29">
        <v>44258.0</v>
      </c>
      <c r="C2367" s="9" t="s">
        <v>4840</v>
      </c>
      <c r="D2367" s="9" t="s">
        <v>58</v>
      </c>
      <c r="F2367" s="29">
        <v>44391.0</v>
      </c>
      <c r="G2367" s="29">
        <v>44391.0</v>
      </c>
      <c r="H2367" s="29">
        <v>44316.0</v>
      </c>
      <c r="I2367" s="9" t="b">
        <v>1</v>
      </c>
    </row>
    <row r="2368">
      <c r="A2368" s="9" t="s">
        <v>4841</v>
      </c>
      <c r="B2368" s="29">
        <v>44258.0</v>
      </c>
      <c r="C2368" s="9" t="s">
        <v>4842</v>
      </c>
      <c r="D2368" s="9" t="s">
        <v>58</v>
      </c>
      <c r="F2368" s="29">
        <v>44392.0</v>
      </c>
      <c r="G2368" s="29">
        <v>44392.0</v>
      </c>
      <c r="H2368" s="29">
        <v>44375.0</v>
      </c>
      <c r="I2368" s="9" t="b">
        <v>1</v>
      </c>
    </row>
    <row r="2369">
      <c r="A2369" s="9" t="s">
        <v>4843</v>
      </c>
      <c r="B2369" s="29">
        <v>44292.0</v>
      </c>
      <c r="C2369" s="9" t="s">
        <v>4844</v>
      </c>
      <c r="D2369" s="9" t="s">
        <v>58</v>
      </c>
      <c r="E2369" s="29">
        <v>44768.0</v>
      </c>
      <c r="F2369" s="29">
        <v>44795.0</v>
      </c>
      <c r="G2369" s="29">
        <v>44768.0</v>
      </c>
      <c r="H2369" s="29">
        <v>44386.0</v>
      </c>
      <c r="I2369" s="9" t="b">
        <v>1</v>
      </c>
    </row>
    <row r="2370">
      <c r="A2370" s="9" t="s">
        <v>235</v>
      </c>
      <c r="B2370" s="29">
        <v>44258.0</v>
      </c>
      <c r="C2370" s="9" t="s">
        <v>236</v>
      </c>
      <c r="D2370" s="9" t="s">
        <v>58</v>
      </c>
      <c r="F2370" s="29">
        <v>44370.0</v>
      </c>
      <c r="G2370" s="29">
        <v>44370.0</v>
      </c>
      <c r="H2370" s="28">
        <v>44709.0</v>
      </c>
      <c r="I2370" s="9" t="b">
        <v>0</v>
      </c>
    </row>
    <row r="2371">
      <c r="A2371" s="9" t="s">
        <v>4845</v>
      </c>
      <c r="B2371" s="29">
        <v>44258.0</v>
      </c>
      <c r="C2371" s="9" t="s">
        <v>4846</v>
      </c>
      <c r="D2371" s="9" t="s">
        <v>58</v>
      </c>
      <c r="E2371" s="29">
        <v>44487.0</v>
      </c>
      <c r="F2371" s="29">
        <v>44508.0</v>
      </c>
      <c r="G2371" s="29">
        <v>44487.0</v>
      </c>
      <c r="H2371" s="29">
        <v>44259.0</v>
      </c>
      <c r="I2371" s="9" t="b">
        <v>1</v>
      </c>
    </row>
    <row r="2372">
      <c r="A2372" s="9" t="s">
        <v>4847</v>
      </c>
      <c r="B2372" s="29">
        <v>44257.0</v>
      </c>
      <c r="C2372" s="9" t="s">
        <v>4848</v>
      </c>
      <c r="D2372" s="9" t="s">
        <v>58</v>
      </c>
      <c r="E2372" s="29">
        <v>44445.0</v>
      </c>
      <c r="F2372" s="29">
        <v>44487.0</v>
      </c>
      <c r="G2372" s="29">
        <v>44445.0</v>
      </c>
      <c r="H2372" s="29">
        <v>44369.0</v>
      </c>
      <c r="I2372" s="9" t="b">
        <v>1</v>
      </c>
    </row>
    <row r="2373">
      <c r="A2373" s="9" t="s">
        <v>237</v>
      </c>
      <c r="B2373" s="29">
        <v>44257.0</v>
      </c>
      <c r="C2373" s="9" t="s">
        <v>238</v>
      </c>
      <c r="D2373" s="9" t="s">
        <v>58</v>
      </c>
      <c r="E2373" s="29">
        <v>44390.0</v>
      </c>
      <c r="F2373" s="29">
        <v>44407.0</v>
      </c>
      <c r="G2373" s="29">
        <v>44390.0</v>
      </c>
      <c r="H2373" s="29">
        <v>44399.0</v>
      </c>
      <c r="I2373" s="9" t="b">
        <v>0</v>
      </c>
    </row>
    <row r="2374">
      <c r="A2374" s="9" t="s">
        <v>4849</v>
      </c>
      <c r="B2374" s="29">
        <v>44257.0</v>
      </c>
      <c r="C2374" s="9" t="s">
        <v>4850</v>
      </c>
      <c r="D2374" s="9" t="s">
        <v>58</v>
      </c>
      <c r="E2374" s="29">
        <v>44592.0</v>
      </c>
      <c r="F2374" s="29">
        <v>44617.0</v>
      </c>
      <c r="G2374" s="29">
        <v>44592.0</v>
      </c>
      <c r="H2374" s="29">
        <v>44579.0</v>
      </c>
      <c r="I2374" s="9" t="b">
        <v>1</v>
      </c>
    </row>
    <row r="2375">
      <c r="A2375" s="9" t="s">
        <v>4851</v>
      </c>
      <c r="B2375" s="29">
        <v>44256.0</v>
      </c>
      <c r="C2375" s="9" t="s">
        <v>4852</v>
      </c>
      <c r="D2375" s="9" t="s">
        <v>58</v>
      </c>
      <c r="E2375" s="29">
        <v>44466.0</v>
      </c>
      <c r="F2375" s="29">
        <v>44487.0</v>
      </c>
      <c r="G2375" s="29">
        <v>44466.0</v>
      </c>
      <c r="H2375" s="29">
        <v>44421.0</v>
      </c>
      <c r="I2375" s="9" t="b">
        <v>1</v>
      </c>
    </row>
    <row r="2376">
      <c r="A2376" s="9" t="s">
        <v>4853</v>
      </c>
      <c r="B2376" s="29">
        <v>44256.0</v>
      </c>
      <c r="C2376" s="9" t="s">
        <v>4854</v>
      </c>
      <c r="D2376" s="9" t="s">
        <v>58</v>
      </c>
      <c r="E2376" s="29">
        <v>44406.0</v>
      </c>
      <c r="F2376" s="29">
        <v>44417.0</v>
      </c>
      <c r="G2376" s="29">
        <v>44406.0</v>
      </c>
      <c r="H2376" s="29">
        <v>44383.0</v>
      </c>
      <c r="I2376" s="9" t="b">
        <v>1</v>
      </c>
    </row>
    <row r="2377">
      <c r="A2377" s="9" t="s">
        <v>4855</v>
      </c>
      <c r="B2377" s="28">
        <v>44333.0</v>
      </c>
      <c r="C2377" s="9" t="s">
        <v>4856</v>
      </c>
      <c r="D2377" s="9" t="s">
        <v>58</v>
      </c>
      <c r="F2377" s="29">
        <v>44628.0</v>
      </c>
      <c r="G2377" s="29">
        <v>44628.0</v>
      </c>
      <c r="H2377" s="29">
        <v>44490.0</v>
      </c>
      <c r="I2377" s="9" t="b">
        <v>1</v>
      </c>
    </row>
    <row r="2378">
      <c r="A2378" s="9" t="s">
        <v>4857</v>
      </c>
      <c r="B2378" s="28">
        <v>44344.0</v>
      </c>
      <c r="C2378" s="9" t="s">
        <v>4858</v>
      </c>
      <c r="D2378" s="9" t="s">
        <v>58</v>
      </c>
      <c r="F2378" s="28">
        <v>44707.0</v>
      </c>
      <c r="G2378" s="28">
        <v>44707.0</v>
      </c>
      <c r="H2378" s="29">
        <v>44565.0</v>
      </c>
      <c r="I2378" s="9" t="b">
        <v>1</v>
      </c>
    </row>
    <row r="2379">
      <c r="A2379" s="9" t="s">
        <v>4859</v>
      </c>
      <c r="B2379" s="29">
        <v>44354.0</v>
      </c>
      <c r="C2379" s="9" t="s">
        <v>4860</v>
      </c>
      <c r="D2379" s="9" t="s">
        <v>58</v>
      </c>
      <c r="F2379" s="29">
        <v>44509.0</v>
      </c>
      <c r="G2379" s="29">
        <v>44509.0</v>
      </c>
      <c r="H2379" s="29">
        <v>44426.0</v>
      </c>
      <c r="I2379" s="9" t="b">
        <v>1</v>
      </c>
    </row>
    <row r="2380">
      <c r="A2380" s="9" t="s">
        <v>4861</v>
      </c>
      <c r="B2380" s="29">
        <v>44254.0</v>
      </c>
      <c r="C2380" s="9" t="s">
        <v>4862</v>
      </c>
      <c r="D2380" s="9" t="s">
        <v>58</v>
      </c>
      <c r="E2380" s="29">
        <v>44370.0</v>
      </c>
      <c r="F2380" s="29">
        <v>44375.0</v>
      </c>
      <c r="G2380" s="29">
        <v>44370.0</v>
      </c>
      <c r="H2380" s="29">
        <v>44277.0</v>
      </c>
      <c r="I2380" s="9" t="b">
        <v>1</v>
      </c>
    </row>
    <row r="2381">
      <c r="A2381" s="9" t="s">
        <v>4863</v>
      </c>
      <c r="B2381" s="29">
        <v>44253.0</v>
      </c>
      <c r="C2381" s="9" t="s">
        <v>4864</v>
      </c>
      <c r="D2381" s="9" t="s">
        <v>58</v>
      </c>
      <c r="E2381" s="29">
        <v>44404.0</v>
      </c>
      <c r="F2381" s="29">
        <v>44442.0</v>
      </c>
      <c r="G2381" s="29">
        <v>44404.0</v>
      </c>
      <c r="H2381" s="29">
        <v>44305.0</v>
      </c>
      <c r="I2381" s="9" t="b">
        <v>1</v>
      </c>
    </row>
    <row r="2382">
      <c r="A2382" s="9" t="s">
        <v>4865</v>
      </c>
      <c r="B2382" s="29">
        <v>44253.0</v>
      </c>
      <c r="C2382" s="9" t="s">
        <v>4866</v>
      </c>
      <c r="D2382" s="9" t="s">
        <v>58</v>
      </c>
      <c r="F2382" s="29">
        <v>44567.0</v>
      </c>
      <c r="G2382" s="29">
        <v>44567.0</v>
      </c>
      <c r="H2382" s="29">
        <v>44538.0</v>
      </c>
      <c r="I2382" s="9" t="b">
        <v>1</v>
      </c>
    </row>
    <row r="2383">
      <c r="A2383" s="9" t="s">
        <v>4867</v>
      </c>
      <c r="B2383" s="29">
        <v>44253.0</v>
      </c>
      <c r="C2383" s="9" t="s">
        <v>4868</v>
      </c>
      <c r="D2383" s="9" t="s">
        <v>58</v>
      </c>
      <c r="F2383" s="29">
        <v>44615.0</v>
      </c>
      <c r="G2383" s="29">
        <v>44615.0</v>
      </c>
      <c r="H2383" s="29">
        <v>44257.0</v>
      </c>
      <c r="I2383" s="9" t="b">
        <v>1</v>
      </c>
    </row>
    <row r="2384">
      <c r="A2384" s="9" t="s">
        <v>239</v>
      </c>
      <c r="B2384" s="29">
        <v>44254.0</v>
      </c>
      <c r="C2384" s="9" t="s">
        <v>240</v>
      </c>
      <c r="D2384" s="9" t="s">
        <v>58</v>
      </c>
      <c r="E2384" s="29">
        <v>44449.0</v>
      </c>
      <c r="F2384" s="29">
        <v>44462.0</v>
      </c>
      <c r="G2384" s="29">
        <v>44449.0</v>
      </c>
      <c r="H2384" s="29">
        <v>44737.0</v>
      </c>
      <c r="I2384" s="9" t="b">
        <v>0</v>
      </c>
    </row>
    <row r="2385">
      <c r="A2385" s="9" t="s">
        <v>4869</v>
      </c>
      <c r="B2385" s="29">
        <v>44252.0</v>
      </c>
      <c r="C2385" s="9" t="s">
        <v>4870</v>
      </c>
      <c r="D2385" s="9" t="s">
        <v>58</v>
      </c>
      <c r="E2385" s="29">
        <v>44425.0</v>
      </c>
      <c r="F2385" s="29">
        <v>44434.0</v>
      </c>
      <c r="G2385" s="29">
        <v>44425.0</v>
      </c>
      <c r="H2385" s="29">
        <v>44405.0</v>
      </c>
      <c r="I2385" s="9" t="b">
        <v>1</v>
      </c>
    </row>
    <row r="2386">
      <c r="A2386" s="9" t="s">
        <v>4871</v>
      </c>
      <c r="B2386" s="29">
        <v>44252.0</v>
      </c>
      <c r="C2386" s="9" t="s">
        <v>4872</v>
      </c>
      <c r="D2386" s="9" t="s">
        <v>58</v>
      </c>
      <c r="E2386" s="28">
        <v>44343.0</v>
      </c>
      <c r="F2386" s="29">
        <v>44368.0</v>
      </c>
      <c r="G2386" s="28">
        <v>44343.0</v>
      </c>
      <c r="H2386" s="29">
        <v>44308.0</v>
      </c>
      <c r="I2386" s="9" t="b">
        <v>1</v>
      </c>
    </row>
    <row r="2387">
      <c r="A2387" s="9" t="s">
        <v>4873</v>
      </c>
      <c r="B2387" s="29">
        <v>44252.0</v>
      </c>
      <c r="C2387" s="9" t="s">
        <v>4874</v>
      </c>
      <c r="D2387" s="9" t="s">
        <v>58</v>
      </c>
      <c r="E2387" s="29">
        <v>44439.0</v>
      </c>
      <c r="F2387" s="29">
        <v>44462.0</v>
      </c>
      <c r="G2387" s="29">
        <v>44439.0</v>
      </c>
      <c r="H2387" s="28">
        <v>44342.0</v>
      </c>
      <c r="I2387" s="9" t="b">
        <v>1</v>
      </c>
    </row>
    <row r="2388">
      <c r="A2388" s="9" t="s">
        <v>4875</v>
      </c>
      <c r="B2388" s="29">
        <v>44251.0</v>
      </c>
      <c r="C2388" s="9" t="s">
        <v>4876</v>
      </c>
      <c r="D2388" s="9" t="s">
        <v>58</v>
      </c>
      <c r="E2388" s="29">
        <v>44389.0</v>
      </c>
      <c r="F2388" s="29">
        <v>44397.0</v>
      </c>
      <c r="G2388" s="29">
        <v>44389.0</v>
      </c>
      <c r="H2388" s="29">
        <v>44369.0</v>
      </c>
      <c r="I2388" s="9" t="b">
        <v>1</v>
      </c>
    </row>
    <row r="2389">
      <c r="A2389" s="9" t="s">
        <v>241</v>
      </c>
      <c r="B2389" s="29">
        <v>44252.0</v>
      </c>
      <c r="C2389" s="9" t="s">
        <v>242</v>
      </c>
      <c r="D2389" s="9" t="s">
        <v>58</v>
      </c>
      <c r="E2389" s="28">
        <v>44320.0</v>
      </c>
      <c r="F2389" s="28">
        <v>44340.0</v>
      </c>
      <c r="G2389" s="28">
        <v>44320.0</v>
      </c>
      <c r="H2389" s="28">
        <v>44326.0</v>
      </c>
      <c r="I2389" s="9" t="b">
        <v>0</v>
      </c>
    </row>
    <row r="2390">
      <c r="A2390" s="9" t="s">
        <v>4877</v>
      </c>
      <c r="B2390" s="29">
        <v>44251.0</v>
      </c>
      <c r="C2390" s="9" t="s">
        <v>4878</v>
      </c>
      <c r="D2390" s="9" t="s">
        <v>58</v>
      </c>
      <c r="E2390" s="29">
        <v>44393.0</v>
      </c>
      <c r="F2390" s="29">
        <v>44405.0</v>
      </c>
      <c r="G2390" s="29">
        <v>44393.0</v>
      </c>
      <c r="H2390" s="29">
        <v>44375.0</v>
      </c>
      <c r="I2390" s="9" t="b">
        <v>1</v>
      </c>
    </row>
    <row r="2391">
      <c r="A2391" s="9" t="s">
        <v>4879</v>
      </c>
      <c r="B2391" s="29">
        <v>44252.0</v>
      </c>
      <c r="C2391" s="9" t="s">
        <v>4880</v>
      </c>
      <c r="D2391" s="9" t="s">
        <v>58</v>
      </c>
      <c r="E2391" s="29">
        <v>44435.0</v>
      </c>
      <c r="F2391" s="29">
        <v>44462.0</v>
      </c>
      <c r="G2391" s="29">
        <v>44435.0</v>
      </c>
      <c r="H2391" s="29">
        <v>44284.0</v>
      </c>
      <c r="I2391" s="9" t="b">
        <v>1</v>
      </c>
    </row>
    <row r="2392">
      <c r="A2392" s="9" t="s">
        <v>4881</v>
      </c>
      <c r="B2392" s="29">
        <v>44563.0</v>
      </c>
      <c r="C2392" s="9" t="s">
        <v>4882</v>
      </c>
      <c r="D2392" s="9" t="s">
        <v>58</v>
      </c>
      <c r="E2392" s="29">
        <v>44677.0</v>
      </c>
      <c r="F2392" s="28">
        <v>44694.0</v>
      </c>
      <c r="G2392" s="29">
        <v>44677.0</v>
      </c>
      <c r="H2392" s="29">
        <v>44631.0</v>
      </c>
      <c r="I2392" s="9" t="b">
        <v>1</v>
      </c>
    </row>
    <row r="2393">
      <c r="A2393" s="9" t="s">
        <v>4883</v>
      </c>
      <c r="B2393" s="29">
        <v>44251.0</v>
      </c>
      <c r="C2393" s="9" t="s">
        <v>4884</v>
      </c>
      <c r="D2393" s="9" t="s">
        <v>58</v>
      </c>
      <c r="E2393" s="29">
        <v>44634.0</v>
      </c>
      <c r="F2393" s="29">
        <v>44648.0</v>
      </c>
      <c r="G2393" s="29">
        <v>44634.0</v>
      </c>
      <c r="H2393" s="29">
        <v>44596.0</v>
      </c>
      <c r="I2393" s="9" t="b">
        <v>1</v>
      </c>
    </row>
    <row r="2394">
      <c r="A2394" s="9" t="s">
        <v>4885</v>
      </c>
      <c r="B2394" s="29">
        <v>44477.0</v>
      </c>
      <c r="C2394" s="9" t="s">
        <v>4886</v>
      </c>
      <c r="D2394" s="9" t="s">
        <v>58</v>
      </c>
      <c r="E2394" s="29">
        <v>44861.0</v>
      </c>
      <c r="F2394" s="29">
        <v>44881.0</v>
      </c>
      <c r="G2394" s="29">
        <v>44861.0</v>
      </c>
      <c r="H2394" s="29">
        <v>44670.0</v>
      </c>
      <c r="I2394" s="9" t="b">
        <v>1</v>
      </c>
    </row>
    <row r="2395">
      <c r="A2395" s="9" t="s">
        <v>4887</v>
      </c>
      <c r="B2395" s="29">
        <v>44250.0</v>
      </c>
      <c r="C2395" s="9" t="s">
        <v>4888</v>
      </c>
      <c r="D2395" s="9" t="s">
        <v>58</v>
      </c>
      <c r="E2395" s="29">
        <v>44425.0</v>
      </c>
      <c r="F2395" s="29">
        <v>44447.0</v>
      </c>
      <c r="G2395" s="29">
        <v>44425.0</v>
      </c>
      <c r="H2395" s="29">
        <v>44405.0</v>
      </c>
      <c r="I2395" s="9" t="b">
        <v>1</v>
      </c>
    </row>
    <row r="2396">
      <c r="A2396" s="9" t="s">
        <v>243</v>
      </c>
      <c r="B2396" s="29">
        <v>44251.0</v>
      </c>
      <c r="C2396" s="9" t="s">
        <v>244</v>
      </c>
      <c r="D2396" s="9" t="s">
        <v>58</v>
      </c>
      <c r="E2396" s="29">
        <v>44399.0</v>
      </c>
      <c r="F2396" s="29">
        <v>44413.0</v>
      </c>
      <c r="G2396" s="29">
        <v>44399.0</v>
      </c>
      <c r="H2396" s="29">
        <v>44399.0</v>
      </c>
      <c r="I2396" s="9" t="b">
        <v>0</v>
      </c>
    </row>
    <row r="2397">
      <c r="A2397" s="9" t="s">
        <v>4889</v>
      </c>
      <c r="B2397" s="29">
        <v>44531.0</v>
      </c>
      <c r="C2397" s="9" t="s">
        <v>4890</v>
      </c>
      <c r="D2397" s="9" t="s">
        <v>58</v>
      </c>
      <c r="F2397" s="29">
        <v>44872.0</v>
      </c>
      <c r="G2397" s="29">
        <v>44872.0</v>
      </c>
      <c r="H2397" s="29">
        <v>44756.0</v>
      </c>
      <c r="I2397" s="9" t="b">
        <v>1</v>
      </c>
    </row>
    <row r="2398">
      <c r="A2398" s="9" t="s">
        <v>4891</v>
      </c>
      <c r="B2398" s="29">
        <v>44249.0</v>
      </c>
      <c r="C2398" s="9" t="s">
        <v>4892</v>
      </c>
      <c r="D2398" s="9" t="s">
        <v>58</v>
      </c>
      <c r="E2398" s="29">
        <v>44405.0</v>
      </c>
      <c r="F2398" s="29">
        <v>44410.0</v>
      </c>
      <c r="G2398" s="29">
        <v>44405.0</v>
      </c>
      <c r="H2398" s="28">
        <v>44321.0</v>
      </c>
      <c r="I2398" s="9" t="b">
        <v>1</v>
      </c>
    </row>
    <row r="2399">
      <c r="A2399" s="9" t="s">
        <v>4893</v>
      </c>
      <c r="B2399" s="29">
        <v>44249.0</v>
      </c>
      <c r="C2399" s="9" t="s">
        <v>4894</v>
      </c>
      <c r="D2399" s="9" t="s">
        <v>58</v>
      </c>
      <c r="F2399" s="29">
        <v>44439.0</v>
      </c>
      <c r="G2399" s="29">
        <v>44439.0</v>
      </c>
      <c r="H2399" s="29">
        <v>44411.0</v>
      </c>
      <c r="I2399" s="9" t="b">
        <v>1</v>
      </c>
    </row>
    <row r="2400">
      <c r="A2400" s="9" t="s">
        <v>4895</v>
      </c>
      <c r="B2400" s="29">
        <v>44249.0</v>
      </c>
      <c r="C2400" s="9" t="s">
        <v>4896</v>
      </c>
      <c r="D2400" s="9" t="s">
        <v>58</v>
      </c>
      <c r="E2400" s="29">
        <v>44979.0</v>
      </c>
      <c r="F2400" s="29">
        <v>45006.0</v>
      </c>
      <c r="G2400" s="29">
        <v>44979.0</v>
      </c>
      <c r="H2400" s="29">
        <v>44893.0</v>
      </c>
      <c r="I2400" s="9" t="b">
        <v>1</v>
      </c>
    </row>
    <row r="2401">
      <c r="A2401" s="9" t="s">
        <v>4897</v>
      </c>
      <c r="B2401" s="29">
        <v>44248.0</v>
      </c>
      <c r="C2401" s="9" t="s">
        <v>4898</v>
      </c>
      <c r="D2401" s="9" t="s">
        <v>58</v>
      </c>
      <c r="E2401" s="29">
        <v>45019.0</v>
      </c>
      <c r="F2401" s="29">
        <v>45079.0</v>
      </c>
      <c r="G2401" s="29">
        <v>45019.0</v>
      </c>
      <c r="H2401" s="29">
        <v>44956.0</v>
      </c>
      <c r="I2401" s="9" t="b">
        <v>1</v>
      </c>
    </row>
    <row r="2402">
      <c r="A2402" s="9" t="s">
        <v>4899</v>
      </c>
      <c r="B2402" s="29">
        <v>44247.0</v>
      </c>
      <c r="C2402" s="9" t="s">
        <v>4900</v>
      </c>
      <c r="D2402" s="9" t="s">
        <v>58</v>
      </c>
      <c r="F2402" s="28">
        <v>44334.0</v>
      </c>
      <c r="G2402" s="28">
        <v>44334.0</v>
      </c>
      <c r="H2402" s="29">
        <v>44273.0</v>
      </c>
      <c r="I2402" s="9" t="b">
        <v>1</v>
      </c>
    </row>
    <row r="2403">
      <c r="A2403" s="9" t="s">
        <v>4901</v>
      </c>
      <c r="B2403" s="29">
        <v>44246.0</v>
      </c>
      <c r="C2403" s="9" t="s">
        <v>4902</v>
      </c>
      <c r="D2403" s="9" t="s">
        <v>58</v>
      </c>
      <c r="F2403" s="29">
        <v>44505.0</v>
      </c>
      <c r="G2403" s="29">
        <v>44505.0</v>
      </c>
      <c r="H2403" s="29">
        <v>44461.0</v>
      </c>
      <c r="I2403" s="9" t="b">
        <v>1</v>
      </c>
    </row>
    <row r="2404">
      <c r="A2404" s="9" t="s">
        <v>4903</v>
      </c>
      <c r="B2404" s="29">
        <v>44246.0</v>
      </c>
      <c r="C2404" s="9" t="s">
        <v>4904</v>
      </c>
      <c r="D2404" s="9" t="s">
        <v>58</v>
      </c>
      <c r="E2404" s="29">
        <v>44313.0</v>
      </c>
      <c r="F2404" s="28">
        <v>44336.0</v>
      </c>
      <c r="G2404" s="29">
        <v>44313.0</v>
      </c>
      <c r="H2404" s="29">
        <v>44304.0</v>
      </c>
      <c r="I2404" s="9" t="b">
        <v>1</v>
      </c>
    </row>
    <row r="2405">
      <c r="A2405" s="9" t="s">
        <v>4905</v>
      </c>
      <c r="B2405" s="29">
        <v>44245.0</v>
      </c>
      <c r="C2405" s="9" t="s">
        <v>4906</v>
      </c>
      <c r="D2405" s="9" t="s">
        <v>58</v>
      </c>
      <c r="E2405" s="28">
        <v>44341.0</v>
      </c>
      <c r="F2405" s="29">
        <v>44349.0</v>
      </c>
      <c r="G2405" s="28">
        <v>44341.0</v>
      </c>
      <c r="H2405" s="29">
        <v>44315.0</v>
      </c>
      <c r="I2405" s="9" t="b">
        <v>1</v>
      </c>
    </row>
    <row r="2406">
      <c r="A2406" s="9" t="s">
        <v>4907</v>
      </c>
      <c r="B2406" s="29">
        <v>44245.0</v>
      </c>
      <c r="C2406" s="9" t="s">
        <v>4908</v>
      </c>
      <c r="D2406" s="9" t="s">
        <v>58</v>
      </c>
      <c r="E2406" s="29">
        <v>44957.0</v>
      </c>
      <c r="F2406" s="29">
        <v>45041.0</v>
      </c>
      <c r="G2406" s="29">
        <v>44957.0</v>
      </c>
      <c r="H2406" s="29">
        <v>44729.0</v>
      </c>
      <c r="I2406" s="9" t="b">
        <v>1</v>
      </c>
    </row>
    <row r="2407">
      <c r="A2407" s="9" t="s">
        <v>4909</v>
      </c>
      <c r="B2407" s="29">
        <v>44382.0</v>
      </c>
      <c r="C2407" s="9" t="s">
        <v>4910</v>
      </c>
      <c r="D2407" s="9" t="s">
        <v>58</v>
      </c>
      <c r="E2407" s="29">
        <v>44579.0</v>
      </c>
      <c r="F2407" s="29">
        <v>44615.0</v>
      </c>
      <c r="G2407" s="29">
        <v>44579.0</v>
      </c>
      <c r="H2407" s="29">
        <v>44440.0</v>
      </c>
      <c r="I2407" s="9" t="b">
        <v>1</v>
      </c>
    </row>
    <row r="2408">
      <c r="A2408" s="9" t="s">
        <v>4911</v>
      </c>
      <c r="B2408" s="29">
        <v>44246.0</v>
      </c>
      <c r="C2408" s="9" t="s">
        <v>4912</v>
      </c>
      <c r="D2408" s="9" t="s">
        <v>58</v>
      </c>
      <c r="E2408" s="29">
        <v>44356.0</v>
      </c>
      <c r="F2408" s="29">
        <v>44386.0</v>
      </c>
      <c r="G2408" s="29">
        <v>44356.0</v>
      </c>
      <c r="H2408" s="29">
        <v>44309.0</v>
      </c>
      <c r="I2408" s="9" t="b">
        <v>1</v>
      </c>
    </row>
    <row r="2409">
      <c r="A2409" s="9" t="s">
        <v>4913</v>
      </c>
      <c r="B2409" s="29">
        <v>44246.0</v>
      </c>
      <c r="C2409" s="9" t="s">
        <v>4914</v>
      </c>
      <c r="D2409" s="9" t="s">
        <v>58</v>
      </c>
      <c r="E2409" s="29">
        <v>45028.0</v>
      </c>
      <c r="F2409" s="28">
        <v>45055.0</v>
      </c>
      <c r="G2409" s="29">
        <v>45028.0</v>
      </c>
      <c r="H2409" s="29">
        <v>44271.0</v>
      </c>
      <c r="I2409" s="9" t="b">
        <v>1</v>
      </c>
    </row>
    <row r="2410">
      <c r="A2410" s="9" t="s">
        <v>4915</v>
      </c>
      <c r="B2410" s="29">
        <v>44246.0</v>
      </c>
      <c r="C2410" s="9" t="s">
        <v>4916</v>
      </c>
      <c r="D2410" s="9" t="s">
        <v>58</v>
      </c>
      <c r="F2410" s="29">
        <v>44441.0</v>
      </c>
      <c r="G2410" s="29">
        <v>44441.0</v>
      </c>
      <c r="H2410" s="28">
        <v>44321.0</v>
      </c>
      <c r="I2410" s="9" t="b">
        <v>1</v>
      </c>
    </row>
    <row r="2411">
      <c r="A2411" s="9" t="s">
        <v>245</v>
      </c>
      <c r="B2411" s="29">
        <v>44245.0</v>
      </c>
      <c r="C2411" s="9" t="s">
        <v>246</v>
      </c>
      <c r="D2411" s="9" t="s">
        <v>58</v>
      </c>
      <c r="E2411" s="29">
        <v>44585.0</v>
      </c>
      <c r="F2411" s="29">
        <v>44595.0</v>
      </c>
      <c r="G2411" s="29">
        <v>44585.0</v>
      </c>
      <c r="H2411" s="28">
        <v>44709.0</v>
      </c>
      <c r="I2411" s="9" t="b">
        <v>0</v>
      </c>
    </row>
    <row r="2412">
      <c r="A2412" s="9" t="s">
        <v>4917</v>
      </c>
      <c r="B2412" s="29">
        <v>44492.0</v>
      </c>
      <c r="C2412" s="9" t="s">
        <v>4918</v>
      </c>
      <c r="D2412" s="9" t="s">
        <v>58</v>
      </c>
      <c r="E2412" s="29">
        <v>44718.0</v>
      </c>
      <c r="F2412" s="29">
        <v>44749.0</v>
      </c>
      <c r="G2412" s="29">
        <v>44718.0</v>
      </c>
      <c r="H2412" s="29">
        <v>44673.0</v>
      </c>
      <c r="I2412" s="9" t="b">
        <v>1</v>
      </c>
    </row>
    <row r="2413">
      <c r="A2413" s="9" t="s">
        <v>4919</v>
      </c>
      <c r="B2413" s="29">
        <v>44245.0</v>
      </c>
      <c r="C2413" s="9" t="s">
        <v>4920</v>
      </c>
      <c r="D2413" s="9" t="s">
        <v>58</v>
      </c>
      <c r="E2413" s="29">
        <v>44680.0</v>
      </c>
      <c r="F2413" s="28">
        <v>44701.0</v>
      </c>
      <c r="G2413" s="29">
        <v>44680.0</v>
      </c>
      <c r="H2413" s="29">
        <v>44635.0</v>
      </c>
      <c r="I2413" s="9" t="b">
        <v>1</v>
      </c>
    </row>
    <row r="2414">
      <c r="A2414" s="9" t="s">
        <v>247</v>
      </c>
      <c r="B2414" s="29">
        <v>44245.0</v>
      </c>
      <c r="C2414" s="9" t="s">
        <v>248</v>
      </c>
      <c r="D2414" s="9" t="s">
        <v>58</v>
      </c>
      <c r="F2414" s="29">
        <v>44502.0</v>
      </c>
      <c r="G2414" s="29">
        <v>44502.0</v>
      </c>
      <c r="H2414" s="28">
        <v>44711.0</v>
      </c>
      <c r="I2414" s="9" t="b">
        <v>0</v>
      </c>
    </row>
    <row r="2415">
      <c r="A2415" s="9" t="s">
        <v>249</v>
      </c>
      <c r="B2415" s="29">
        <v>44244.0</v>
      </c>
      <c r="C2415" s="9" t="s">
        <v>250</v>
      </c>
      <c r="D2415" s="9" t="s">
        <v>58</v>
      </c>
      <c r="E2415" s="29">
        <v>44397.0</v>
      </c>
      <c r="F2415" s="29">
        <v>44405.0</v>
      </c>
      <c r="G2415" s="29">
        <v>44397.0</v>
      </c>
      <c r="H2415" s="29">
        <v>44398.0</v>
      </c>
      <c r="I2415" s="9" t="b">
        <v>0</v>
      </c>
    </row>
    <row r="2416">
      <c r="A2416" s="9" t="s">
        <v>4921</v>
      </c>
      <c r="B2416" s="29">
        <v>44244.0</v>
      </c>
      <c r="C2416" s="9" t="s">
        <v>4922</v>
      </c>
      <c r="D2416" s="9" t="s">
        <v>58</v>
      </c>
      <c r="E2416" s="29">
        <v>44400.0</v>
      </c>
      <c r="F2416" s="29">
        <v>44419.0</v>
      </c>
      <c r="G2416" s="29">
        <v>44400.0</v>
      </c>
      <c r="H2416" s="29">
        <v>44354.0</v>
      </c>
      <c r="I2416" s="9" t="b">
        <v>1</v>
      </c>
    </row>
    <row r="2417">
      <c r="A2417" s="9" t="s">
        <v>4923</v>
      </c>
      <c r="B2417" s="29">
        <v>44245.0</v>
      </c>
      <c r="C2417" s="9" t="s">
        <v>4924</v>
      </c>
      <c r="D2417" s="9" t="s">
        <v>58</v>
      </c>
      <c r="E2417" s="29">
        <v>44734.0</v>
      </c>
      <c r="F2417" s="29">
        <v>44747.0</v>
      </c>
      <c r="G2417" s="29">
        <v>44734.0</v>
      </c>
      <c r="H2417" s="29">
        <v>44680.0</v>
      </c>
      <c r="I2417" s="9" t="b">
        <v>1</v>
      </c>
    </row>
    <row r="2418">
      <c r="A2418" s="9" t="s">
        <v>4925</v>
      </c>
      <c r="B2418" s="29">
        <v>44244.0</v>
      </c>
      <c r="C2418" s="9" t="s">
        <v>4926</v>
      </c>
      <c r="D2418" s="9" t="s">
        <v>58</v>
      </c>
      <c r="E2418" s="28">
        <v>44320.0</v>
      </c>
      <c r="F2418" s="28">
        <v>44340.0</v>
      </c>
      <c r="G2418" s="28">
        <v>44320.0</v>
      </c>
      <c r="H2418" s="29">
        <v>44293.0</v>
      </c>
      <c r="I2418" s="9" t="b">
        <v>1</v>
      </c>
    </row>
    <row r="2419">
      <c r="A2419" s="9" t="s">
        <v>4927</v>
      </c>
      <c r="B2419" s="29">
        <v>44244.0</v>
      </c>
      <c r="C2419" s="9" t="s">
        <v>4928</v>
      </c>
      <c r="D2419" s="9" t="s">
        <v>58</v>
      </c>
      <c r="E2419" s="29">
        <v>44428.0</v>
      </c>
      <c r="F2419" s="29">
        <v>44435.0</v>
      </c>
      <c r="G2419" s="29">
        <v>44428.0</v>
      </c>
      <c r="H2419" s="29">
        <v>44301.0</v>
      </c>
      <c r="I2419" s="9" t="b">
        <v>1</v>
      </c>
    </row>
    <row r="2420">
      <c r="A2420" s="9" t="s">
        <v>4929</v>
      </c>
      <c r="B2420" s="29">
        <v>44243.0</v>
      </c>
      <c r="C2420" s="9" t="s">
        <v>4930</v>
      </c>
      <c r="D2420" s="9" t="s">
        <v>58</v>
      </c>
      <c r="E2420" s="28">
        <v>44712.0</v>
      </c>
      <c r="F2420" s="29">
        <v>44725.0</v>
      </c>
      <c r="G2420" s="28">
        <v>44712.0</v>
      </c>
      <c r="H2420" s="28">
        <v>44696.0</v>
      </c>
      <c r="I2420" s="9" t="b">
        <v>1</v>
      </c>
    </row>
    <row r="2421">
      <c r="A2421" s="9" t="s">
        <v>4931</v>
      </c>
      <c r="B2421" s="29">
        <v>44245.0</v>
      </c>
      <c r="C2421" s="9" t="s">
        <v>4932</v>
      </c>
      <c r="D2421" s="9" t="s">
        <v>58</v>
      </c>
      <c r="F2421" s="29">
        <v>44516.0</v>
      </c>
      <c r="G2421" s="29">
        <v>44516.0</v>
      </c>
      <c r="H2421" s="29">
        <v>44369.0</v>
      </c>
      <c r="I2421" s="9" t="b">
        <v>1</v>
      </c>
    </row>
    <row r="2422">
      <c r="A2422" s="9" t="s">
        <v>4933</v>
      </c>
      <c r="B2422" s="29">
        <v>44243.0</v>
      </c>
      <c r="C2422" s="9" t="s">
        <v>4934</v>
      </c>
      <c r="D2422" s="9" t="s">
        <v>58</v>
      </c>
      <c r="E2422" s="29">
        <v>44313.0</v>
      </c>
      <c r="F2422" s="28">
        <v>44328.0</v>
      </c>
      <c r="G2422" s="29">
        <v>44313.0</v>
      </c>
      <c r="H2422" s="29">
        <v>44294.0</v>
      </c>
      <c r="I2422" s="9" t="b">
        <v>1</v>
      </c>
    </row>
    <row r="2423">
      <c r="A2423" s="9" t="s">
        <v>4935</v>
      </c>
      <c r="B2423" s="29">
        <v>44242.0</v>
      </c>
      <c r="C2423" s="9" t="s">
        <v>4936</v>
      </c>
      <c r="D2423" s="9" t="s">
        <v>58</v>
      </c>
      <c r="F2423" s="29">
        <v>44414.0</v>
      </c>
      <c r="G2423" s="29">
        <v>44414.0</v>
      </c>
      <c r="H2423" s="29">
        <v>44293.0</v>
      </c>
      <c r="I2423" s="9" t="b">
        <v>1</v>
      </c>
    </row>
    <row r="2424">
      <c r="A2424" s="9" t="s">
        <v>251</v>
      </c>
      <c r="B2424" s="29">
        <v>44243.0</v>
      </c>
      <c r="C2424" s="9" t="s">
        <v>252</v>
      </c>
      <c r="D2424" s="9" t="s">
        <v>58</v>
      </c>
      <c r="E2424" s="29">
        <v>44635.0</v>
      </c>
      <c r="F2424" s="29">
        <v>44648.0</v>
      </c>
      <c r="G2424" s="29">
        <v>44635.0</v>
      </c>
      <c r="H2424" s="29">
        <v>44646.0</v>
      </c>
      <c r="I2424" s="9" t="b">
        <v>0</v>
      </c>
    </row>
    <row r="2425">
      <c r="A2425" s="9" t="s">
        <v>4937</v>
      </c>
      <c r="B2425" s="29">
        <v>44242.0</v>
      </c>
      <c r="C2425" s="9" t="s">
        <v>4938</v>
      </c>
      <c r="D2425" s="9" t="s">
        <v>58</v>
      </c>
      <c r="F2425" s="28">
        <v>44340.0</v>
      </c>
      <c r="G2425" s="28">
        <v>44340.0</v>
      </c>
      <c r="H2425" s="29">
        <v>44302.0</v>
      </c>
      <c r="I2425" s="9" t="b">
        <v>1</v>
      </c>
    </row>
    <row r="2426">
      <c r="A2426" s="9" t="s">
        <v>4939</v>
      </c>
      <c r="B2426" s="29">
        <v>44241.0</v>
      </c>
      <c r="C2426" s="9" t="s">
        <v>4940</v>
      </c>
      <c r="D2426" s="9" t="s">
        <v>58</v>
      </c>
      <c r="F2426" s="29">
        <v>44403.0</v>
      </c>
      <c r="G2426" s="29">
        <v>44403.0</v>
      </c>
      <c r="H2426" s="29">
        <v>44293.0</v>
      </c>
      <c r="I2426" s="9" t="b">
        <v>1</v>
      </c>
    </row>
    <row r="2427">
      <c r="A2427" s="9" t="s">
        <v>4941</v>
      </c>
      <c r="B2427" s="29">
        <v>44242.0</v>
      </c>
      <c r="C2427" s="9" t="s">
        <v>4942</v>
      </c>
      <c r="D2427" s="9" t="s">
        <v>58</v>
      </c>
      <c r="E2427" s="29">
        <v>44456.0</v>
      </c>
      <c r="F2427" s="29">
        <v>44474.0</v>
      </c>
      <c r="G2427" s="29">
        <v>44456.0</v>
      </c>
      <c r="H2427" s="29">
        <v>44399.0</v>
      </c>
      <c r="I2427" s="9" t="b">
        <v>1</v>
      </c>
    </row>
    <row r="2428">
      <c r="A2428" s="9" t="s">
        <v>4943</v>
      </c>
      <c r="B2428" s="28">
        <v>44322.0</v>
      </c>
      <c r="C2428" s="9" t="s">
        <v>4944</v>
      </c>
      <c r="D2428" s="9" t="s">
        <v>58</v>
      </c>
      <c r="F2428" s="29">
        <v>44459.0</v>
      </c>
      <c r="G2428" s="29">
        <v>44459.0</v>
      </c>
      <c r="H2428" s="29">
        <v>44412.0</v>
      </c>
      <c r="I2428" s="9" t="b">
        <v>1</v>
      </c>
    </row>
    <row r="2429">
      <c r="A2429" s="9" t="s">
        <v>4945</v>
      </c>
      <c r="B2429" s="29">
        <v>44243.0</v>
      </c>
      <c r="C2429" s="9" t="s">
        <v>4946</v>
      </c>
      <c r="D2429" s="9" t="s">
        <v>58</v>
      </c>
      <c r="E2429" s="29">
        <v>44403.0</v>
      </c>
      <c r="F2429" s="29">
        <v>44413.0</v>
      </c>
      <c r="G2429" s="29">
        <v>44403.0</v>
      </c>
      <c r="H2429" s="29">
        <v>44279.0</v>
      </c>
      <c r="I2429" s="9" t="b">
        <v>1</v>
      </c>
    </row>
    <row r="2430">
      <c r="A2430" s="9" t="s">
        <v>4947</v>
      </c>
      <c r="B2430" s="29">
        <v>44242.0</v>
      </c>
      <c r="C2430" s="9" t="s">
        <v>4948</v>
      </c>
      <c r="D2430" s="9" t="s">
        <v>58</v>
      </c>
      <c r="E2430" s="29">
        <v>44603.0</v>
      </c>
      <c r="F2430" s="29">
        <v>44634.0</v>
      </c>
      <c r="G2430" s="29">
        <v>44603.0</v>
      </c>
      <c r="H2430" s="28">
        <v>44327.0</v>
      </c>
      <c r="I2430" s="9" t="b">
        <v>1</v>
      </c>
    </row>
    <row r="2431">
      <c r="A2431" s="9" t="s">
        <v>4949</v>
      </c>
      <c r="B2431" s="29">
        <v>44243.0</v>
      </c>
      <c r="C2431" s="9" t="s">
        <v>4950</v>
      </c>
      <c r="D2431" s="9" t="s">
        <v>58</v>
      </c>
      <c r="E2431" s="29">
        <v>44760.0</v>
      </c>
      <c r="F2431" s="29">
        <v>44778.0</v>
      </c>
      <c r="G2431" s="29">
        <v>44760.0</v>
      </c>
      <c r="H2431" s="29">
        <v>44308.0</v>
      </c>
      <c r="I2431" s="9" t="b">
        <v>1</v>
      </c>
    </row>
    <row r="2432">
      <c r="A2432" s="9" t="s">
        <v>4951</v>
      </c>
      <c r="B2432" s="29">
        <v>44239.0</v>
      </c>
      <c r="C2432" s="9" t="s">
        <v>4952</v>
      </c>
      <c r="D2432" s="9" t="s">
        <v>58</v>
      </c>
      <c r="E2432" s="29">
        <v>44305.0</v>
      </c>
      <c r="F2432" s="29">
        <v>44313.0</v>
      </c>
      <c r="G2432" s="29">
        <v>44305.0</v>
      </c>
      <c r="H2432" s="29">
        <v>44292.0</v>
      </c>
      <c r="I2432" s="9" t="b">
        <v>1</v>
      </c>
    </row>
    <row r="2433">
      <c r="A2433" s="9" t="s">
        <v>4953</v>
      </c>
      <c r="B2433" s="29">
        <v>44239.0</v>
      </c>
      <c r="C2433" s="9" t="s">
        <v>4954</v>
      </c>
      <c r="D2433" s="9" t="s">
        <v>58</v>
      </c>
      <c r="F2433" s="29">
        <v>44445.0</v>
      </c>
      <c r="G2433" s="29">
        <v>44445.0</v>
      </c>
      <c r="H2433" s="28">
        <v>44342.0</v>
      </c>
      <c r="I2433" s="9" t="b">
        <v>1</v>
      </c>
    </row>
    <row r="2434">
      <c r="A2434" s="9" t="s">
        <v>4955</v>
      </c>
      <c r="B2434" s="29">
        <v>44238.0</v>
      </c>
      <c r="C2434" s="9" t="s">
        <v>4956</v>
      </c>
      <c r="D2434" s="9" t="s">
        <v>58</v>
      </c>
      <c r="E2434" s="29">
        <v>44441.0</v>
      </c>
      <c r="F2434" s="29">
        <v>44474.0</v>
      </c>
      <c r="G2434" s="29">
        <v>44441.0</v>
      </c>
      <c r="H2434" s="29">
        <v>44279.0</v>
      </c>
      <c r="I2434" s="9" t="b">
        <v>1</v>
      </c>
    </row>
    <row r="2435">
      <c r="A2435" s="9" t="s">
        <v>4957</v>
      </c>
      <c r="B2435" s="29">
        <v>44237.0</v>
      </c>
      <c r="C2435" s="9" t="s">
        <v>4958</v>
      </c>
      <c r="D2435" s="9" t="s">
        <v>58</v>
      </c>
      <c r="E2435" s="29">
        <v>44358.0</v>
      </c>
      <c r="F2435" s="29">
        <v>44383.0</v>
      </c>
      <c r="G2435" s="29">
        <v>44358.0</v>
      </c>
      <c r="H2435" s="28">
        <v>44335.0</v>
      </c>
      <c r="I2435" s="9" t="b">
        <v>1</v>
      </c>
    </row>
    <row r="2436">
      <c r="A2436" s="9" t="s">
        <v>4959</v>
      </c>
      <c r="B2436" s="29">
        <v>44239.0</v>
      </c>
      <c r="C2436" s="9" t="s">
        <v>4960</v>
      </c>
      <c r="D2436" s="9" t="s">
        <v>58</v>
      </c>
      <c r="E2436" s="29">
        <v>44256.0</v>
      </c>
      <c r="F2436" s="29">
        <v>44267.0</v>
      </c>
      <c r="G2436" s="29">
        <v>44256.0</v>
      </c>
      <c r="H2436" s="29">
        <v>44242.0</v>
      </c>
      <c r="I2436" s="9" t="b">
        <v>1</v>
      </c>
    </row>
    <row r="2437">
      <c r="A2437" s="9" t="s">
        <v>4961</v>
      </c>
      <c r="B2437" s="29">
        <v>44768.0</v>
      </c>
      <c r="C2437" s="9" t="s">
        <v>4962</v>
      </c>
      <c r="D2437" s="9" t="s">
        <v>58</v>
      </c>
      <c r="E2437" s="29">
        <v>44908.0</v>
      </c>
      <c r="F2437" s="29">
        <v>44943.0</v>
      </c>
      <c r="G2437" s="29">
        <v>44908.0</v>
      </c>
      <c r="H2437" s="29">
        <v>44819.0</v>
      </c>
      <c r="I2437" s="9" t="b">
        <v>1</v>
      </c>
    </row>
    <row r="2438">
      <c r="A2438" s="9" t="s">
        <v>4963</v>
      </c>
      <c r="B2438" s="29">
        <v>44237.0</v>
      </c>
      <c r="C2438" s="9" t="s">
        <v>4964</v>
      </c>
      <c r="D2438" s="9" t="s">
        <v>58</v>
      </c>
      <c r="F2438" s="28">
        <v>44712.0</v>
      </c>
      <c r="G2438" s="28">
        <v>44712.0</v>
      </c>
      <c r="H2438" s="29">
        <v>44503.0</v>
      </c>
      <c r="I2438" s="9" t="b">
        <v>1</v>
      </c>
    </row>
    <row r="2439">
      <c r="A2439" s="9" t="s">
        <v>4965</v>
      </c>
      <c r="B2439" s="29">
        <v>44237.0</v>
      </c>
      <c r="C2439" s="9" t="s">
        <v>4966</v>
      </c>
      <c r="D2439" s="9" t="s">
        <v>58</v>
      </c>
      <c r="F2439" s="28">
        <v>44335.0</v>
      </c>
      <c r="G2439" s="28">
        <v>44335.0</v>
      </c>
      <c r="H2439" s="29">
        <v>44304.0</v>
      </c>
      <c r="I2439" s="9" t="b">
        <v>1</v>
      </c>
    </row>
    <row r="2440">
      <c r="A2440" s="9" t="s">
        <v>4967</v>
      </c>
      <c r="B2440" s="29">
        <v>44237.0</v>
      </c>
      <c r="C2440" s="9" t="s">
        <v>4968</v>
      </c>
      <c r="D2440" s="9" t="s">
        <v>58</v>
      </c>
      <c r="E2440" s="29">
        <v>44917.0</v>
      </c>
      <c r="F2440" s="29">
        <v>44924.0</v>
      </c>
      <c r="G2440" s="29">
        <v>44917.0</v>
      </c>
      <c r="H2440" s="29">
        <v>44350.0</v>
      </c>
      <c r="I2440" s="9" t="b">
        <v>1</v>
      </c>
    </row>
    <row r="2441">
      <c r="A2441" s="9" t="s">
        <v>4969</v>
      </c>
      <c r="B2441" s="29">
        <v>44237.0</v>
      </c>
      <c r="C2441" s="9" t="s">
        <v>4970</v>
      </c>
      <c r="D2441" s="9" t="s">
        <v>58</v>
      </c>
      <c r="F2441" s="28">
        <v>44333.0</v>
      </c>
      <c r="G2441" s="28">
        <v>44333.0</v>
      </c>
      <c r="H2441" s="29">
        <v>44284.0</v>
      </c>
      <c r="I2441" s="9" t="b">
        <v>1</v>
      </c>
    </row>
    <row r="2442">
      <c r="A2442" s="9" t="s">
        <v>253</v>
      </c>
      <c r="B2442" s="29">
        <v>44237.0</v>
      </c>
      <c r="C2442" s="9" t="s">
        <v>254</v>
      </c>
      <c r="D2442" s="9" t="s">
        <v>58</v>
      </c>
      <c r="E2442" s="29">
        <v>44529.0</v>
      </c>
      <c r="F2442" s="29">
        <v>44553.0</v>
      </c>
      <c r="G2442" s="29">
        <v>44529.0</v>
      </c>
      <c r="H2442" s="29">
        <v>44529.0</v>
      </c>
      <c r="I2442" s="9" t="b">
        <v>0</v>
      </c>
    </row>
    <row r="2443">
      <c r="A2443" s="9" t="s">
        <v>4971</v>
      </c>
      <c r="B2443" s="29">
        <v>44237.0</v>
      </c>
      <c r="C2443" s="9" t="s">
        <v>4972</v>
      </c>
      <c r="D2443" s="9" t="s">
        <v>58</v>
      </c>
      <c r="E2443" s="29">
        <v>44392.0</v>
      </c>
      <c r="F2443" s="29">
        <v>44407.0</v>
      </c>
      <c r="G2443" s="29">
        <v>44392.0</v>
      </c>
      <c r="H2443" s="28">
        <v>44341.0</v>
      </c>
      <c r="I2443" s="9" t="b">
        <v>1</v>
      </c>
    </row>
    <row r="2444">
      <c r="A2444" s="9" t="s">
        <v>4973</v>
      </c>
      <c r="B2444" s="29">
        <v>44237.0</v>
      </c>
      <c r="C2444" s="9" t="s">
        <v>4974</v>
      </c>
      <c r="D2444" s="9" t="s">
        <v>58</v>
      </c>
      <c r="F2444" s="29">
        <v>44496.0</v>
      </c>
      <c r="G2444" s="29">
        <v>44496.0</v>
      </c>
      <c r="H2444" s="29">
        <v>44238.0</v>
      </c>
      <c r="I2444" s="9" t="b">
        <v>1</v>
      </c>
    </row>
    <row r="2445">
      <c r="A2445" s="9" t="s">
        <v>4975</v>
      </c>
      <c r="B2445" s="29">
        <v>44236.0</v>
      </c>
      <c r="C2445" s="9" t="s">
        <v>4976</v>
      </c>
      <c r="D2445" s="9" t="s">
        <v>58</v>
      </c>
      <c r="E2445" s="29">
        <v>44488.0</v>
      </c>
      <c r="F2445" s="29">
        <v>44508.0</v>
      </c>
      <c r="G2445" s="29">
        <v>44488.0</v>
      </c>
      <c r="H2445" s="29">
        <v>44440.0</v>
      </c>
      <c r="I2445" s="9" t="b">
        <v>1</v>
      </c>
    </row>
    <row r="2446">
      <c r="A2446" s="9" t="s">
        <v>4977</v>
      </c>
      <c r="B2446" s="29">
        <v>44641.0</v>
      </c>
      <c r="C2446" s="9" t="s">
        <v>4978</v>
      </c>
      <c r="D2446" s="9" t="s">
        <v>58</v>
      </c>
      <c r="F2446" s="29">
        <v>44950.0</v>
      </c>
      <c r="G2446" s="29">
        <v>44950.0</v>
      </c>
      <c r="H2446" s="29">
        <v>44719.0</v>
      </c>
      <c r="I2446" s="9" t="b">
        <v>1</v>
      </c>
    </row>
    <row r="2447">
      <c r="A2447" s="9" t="s">
        <v>4979</v>
      </c>
      <c r="B2447" s="29">
        <v>44298.0</v>
      </c>
      <c r="C2447" s="9" t="s">
        <v>4980</v>
      </c>
      <c r="D2447" s="9" t="s">
        <v>58</v>
      </c>
      <c r="F2447" s="29">
        <v>44510.0</v>
      </c>
      <c r="G2447" s="29">
        <v>44510.0</v>
      </c>
      <c r="H2447" s="29">
        <v>44414.0</v>
      </c>
      <c r="I2447" s="9" t="b">
        <v>1</v>
      </c>
    </row>
    <row r="2448">
      <c r="A2448" s="9" t="s">
        <v>4981</v>
      </c>
      <c r="B2448" s="29">
        <v>44234.0</v>
      </c>
      <c r="C2448" s="9" t="s">
        <v>4982</v>
      </c>
      <c r="D2448" s="9" t="s">
        <v>58</v>
      </c>
      <c r="E2448" s="29">
        <v>44459.0</v>
      </c>
      <c r="F2448" s="29">
        <v>44468.0</v>
      </c>
      <c r="G2448" s="29">
        <v>44459.0</v>
      </c>
      <c r="H2448" s="29">
        <v>44425.0</v>
      </c>
      <c r="I2448" s="9" t="b">
        <v>1</v>
      </c>
    </row>
    <row r="2449">
      <c r="A2449" s="9" t="s">
        <v>255</v>
      </c>
      <c r="B2449" s="29">
        <v>44234.0</v>
      </c>
      <c r="C2449" s="9" t="s">
        <v>256</v>
      </c>
      <c r="D2449" s="9" t="s">
        <v>58</v>
      </c>
      <c r="E2449" s="29">
        <v>44445.0</v>
      </c>
      <c r="F2449" s="29">
        <v>44474.0</v>
      </c>
      <c r="G2449" s="29">
        <v>44445.0</v>
      </c>
      <c r="H2449" s="29">
        <v>44737.0</v>
      </c>
      <c r="I2449" s="9" t="b">
        <v>0</v>
      </c>
    </row>
    <row r="2450">
      <c r="A2450" s="9" t="s">
        <v>4983</v>
      </c>
      <c r="B2450" s="29">
        <v>44233.0</v>
      </c>
      <c r="C2450" s="9" t="s">
        <v>4984</v>
      </c>
      <c r="D2450" s="9" t="s">
        <v>58</v>
      </c>
      <c r="E2450" s="29">
        <v>44561.0</v>
      </c>
      <c r="F2450" s="29">
        <v>44588.0</v>
      </c>
      <c r="G2450" s="29">
        <v>44561.0</v>
      </c>
      <c r="H2450" s="29">
        <v>44286.0</v>
      </c>
      <c r="I2450" s="9" t="b">
        <v>1</v>
      </c>
    </row>
    <row r="2451">
      <c r="A2451" s="9" t="s">
        <v>4985</v>
      </c>
      <c r="B2451" s="29">
        <v>44824.0</v>
      </c>
      <c r="C2451" s="9" t="s">
        <v>4986</v>
      </c>
      <c r="D2451" s="9" t="s">
        <v>58</v>
      </c>
      <c r="F2451" s="29">
        <v>45007.0</v>
      </c>
      <c r="G2451" s="29">
        <v>45007.0</v>
      </c>
      <c r="H2451" s="29">
        <v>44964.0</v>
      </c>
      <c r="I2451" s="9" t="b">
        <v>1</v>
      </c>
    </row>
    <row r="2452">
      <c r="A2452" s="9" t="s">
        <v>4987</v>
      </c>
      <c r="B2452" s="29">
        <v>44233.0</v>
      </c>
      <c r="C2452" s="9" t="s">
        <v>4988</v>
      </c>
      <c r="D2452" s="9" t="s">
        <v>58</v>
      </c>
      <c r="F2452" s="29">
        <v>44348.0</v>
      </c>
      <c r="G2452" s="29">
        <v>44348.0</v>
      </c>
      <c r="H2452" s="29">
        <v>44305.0</v>
      </c>
      <c r="I2452" s="9" t="b">
        <v>1</v>
      </c>
    </row>
    <row r="2453">
      <c r="A2453" s="9" t="s">
        <v>4989</v>
      </c>
      <c r="B2453" s="29">
        <v>44233.0</v>
      </c>
      <c r="C2453" s="9" t="s">
        <v>4990</v>
      </c>
      <c r="D2453" s="9" t="s">
        <v>58</v>
      </c>
      <c r="E2453" s="29">
        <v>45182.0</v>
      </c>
      <c r="F2453" s="29">
        <v>45202.0</v>
      </c>
      <c r="G2453" s="29">
        <v>45182.0</v>
      </c>
      <c r="H2453" s="29">
        <v>45094.0</v>
      </c>
      <c r="I2453" s="9" t="b">
        <v>1</v>
      </c>
    </row>
    <row r="2454">
      <c r="A2454" s="9" t="s">
        <v>4991</v>
      </c>
      <c r="B2454" s="29">
        <v>44230.0</v>
      </c>
      <c r="C2454" s="9" t="s">
        <v>4992</v>
      </c>
      <c r="D2454" s="9" t="s">
        <v>58</v>
      </c>
      <c r="E2454" s="29">
        <v>44427.0</v>
      </c>
      <c r="F2454" s="29">
        <v>44470.0</v>
      </c>
      <c r="G2454" s="29">
        <v>44427.0</v>
      </c>
      <c r="H2454" s="29">
        <v>44315.0</v>
      </c>
      <c r="I2454" s="9" t="b">
        <v>1</v>
      </c>
    </row>
    <row r="2455">
      <c r="A2455" s="9" t="s">
        <v>4993</v>
      </c>
      <c r="B2455" s="29">
        <v>44408.0</v>
      </c>
      <c r="C2455" s="9" t="s">
        <v>4994</v>
      </c>
      <c r="D2455" s="9" t="s">
        <v>58</v>
      </c>
      <c r="F2455" s="28">
        <v>44684.0</v>
      </c>
      <c r="G2455" s="28">
        <v>44684.0</v>
      </c>
      <c r="H2455" s="29">
        <v>44649.0</v>
      </c>
      <c r="I2455" s="9" t="b">
        <v>1</v>
      </c>
    </row>
    <row r="2456">
      <c r="A2456" s="9" t="s">
        <v>4995</v>
      </c>
      <c r="B2456" s="29">
        <v>44454.0</v>
      </c>
      <c r="C2456" s="9" t="s">
        <v>4996</v>
      </c>
      <c r="D2456" s="9" t="s">
        <v>58</v>
      </c>
      <c r="F2456" s="29">
        <v>44610.0</v>
      </c>
      <c r="G2456" s="29">
        <v>44610.0</v>
      </c>
      <c r="H2456" s="29">
        <v>44508.0</v>
      </c>
      <c r="I2456" s="9" t="b">
        <v>1</v>
      </c>
    </row>
    <row r="2457">
      <c r="A2457" s="9" t="s">
        <v>4997</v>
      </c>
      <c r="B2457" s="29">
        <v>44231.0</v>
      </c>
      <c r="C2457" s="9" t="s">
        <v>4998</v>
      </c>
      <c r="D2457" s="9" t="s">
        <v>58</v>
      </c>
      <c r="F2457" s="29">
        <v>44403.0</v>
      </c>
      <c r="G2457" s="29">
        <v>44403.0</v>
      </c>
      <c r="H2457" s="29">
        <v>44358.0</v>
      </c>
      <c r="I2457" s="9" t="b">
        <v>1</v>
      </c>
    </row>
    <row r="2458">
      <c r="A2458" s="9" t="s">
        <v>4999</v>
      </c>
      <c r="B2458" s="29">
        <v>44230.0</v>
      </c>
      <c r="C2458" s="9" t="s">
        <v>5000</v>
      </c>
      <c r="D2458" s="9" t="s">
        <v>58</v>
      </c>
      <c r="F2458" s="29">
        <v>44566.0</v>
      </c>
      <c r="G2458" s="29">
        <v>44566.0</v>
      </c>
      <c r="H2458" s="29">
        <v>44488.0</v>
      </c>
      <c r="I2458" s="9" t="b">
        <v>1</v>
      </c>
    </row>
    <row r="2459">
      <c r="A2459" s="9" t="s">
        <v>257</v>
      </c>
      <c r="B2459" s="29">
        <v>44229.0</v>
      </c>
      <c r="C2459" s="9" t="s">
        <v>258</v>
      </c>
      <c r="D2459" s="9" t="s">
        <v>58</v>
      </c>
      <c r="E2459" s="29">
        <v>44350.0</v>
      </c>
      <c r="F2459" s="29">
        <v>44412.0</v>
      </c>
      <c r="G2459" s="29">
        <v>44350.0</v>
      </c>
      <c r="H2459" s="29">
        <v>44355.0</v>
      </c>
      <c r="I2459" s="9" t="b">
        <v>0</v>
      </c>
    </row>
    <row r="2460">
      <c r="A2460" s="9" t="s">
        <v>5001</v>
      </c>
      <c r="B2460" s="29">
        <v>44420.0</v>
      </c>
      <c r="C2460" s="9" t="s">
        <v>5002</v>
      </c>
      <c r="D2460" s="9" t="s">
        <v>58</v>
      </c>
      <c r="E2460" s="29">
        <v>44648.0</v>
      </c>
      <c r="F2460" s="29">
        <v>44659.0</v>
      </c>
      <c r="G2460" s="29">
        <v>44648.0</v>
      </c>
      <c r="H2460" s="29">
        <v>44627.0</v>
      </c>
      <c r="I2460" s="9" t="b">
        <v>1</v>
      </c>
    </row>
    <row r="2461">
      <c r="A2461" s="9" t="s">
        <v>5003</v>
      </c>
      <c r="B2461" s="29">
        <v>44229.0</v>
      </c>
      <c r="C2461" s="9" t="s">
        <v>5004</v>
      </c>
      <c r="D2461" s="9" t="s">
        <v>58</v>
      </c>
      <c r="F2461" s="29">
        <v>44362.0</v>
      </c>
      <c r="G2461" s="29">
        <v>44362.0</v>
      </c>
      <c r="H2461" s="29">
        <v>44293.0</v>
      </c>
      <c r="I2461" s="9" t="b">
        <v>1</v>
      </c>
    </row>
    <row r="2462">
      <c r="A2462" s="9" t="s">
        <v>5005</v>
      </c>
      <c r="B2462" s="29">
        <v>44229.0</v>
      </c>
      <c r="C2462" s="9" t="s">
        <v>5006</v>
      </c>
      <c r="D2462" s="9" t="s">
        <v>58</v>
      </c>
      <c r="F2462" s="29">
        <v>44425.0</v>
      </c>
      <c r="G2462" s="29">
        <v>44425.0</v>
      </c>
      <c r="H2462" s="29">
        <v>44229.0</v>
      </c>
      <c r="I2462" s="9" t="b">
        <v>1</v>
      </c>
    </row>
    <row r="2463">
      <c r="A2463" s="9" t="s">
        <v>5007</v>
      </c>
      <c r="B2463" s="29">
        <v>44229.0</v>
      </c>
      <c r="C2463" s="9" t="s">
        <v>5008</v>
      </c>
      <c r="D2463" s="9" t="s">
        <v>58</v>
      </c>
      <c r="E2463" s="28">
        <v>44708.0</v>
      </c>
      <c r="F2463" s="29">
        <v>44726.0</v>
      </c>
      <c r="G2463" s="28">
        <v>44708.0</v>
      </c>
      <c r="H2463" s="29">
        <v>44645.0</v>
      </c>
      <c r="I2463" s="9" t="b">
        <v>1</v>
      </c>
    </row>
    <row r="2464">
      <c r="A2464" s="9" t="s">
        <v>5009</v>
      </c>
      <c r="B2464" s="29">
        <v>44229.0</v>
      </c>
      <c r="C2464" s="9" t="s">
        <v>5010</v>
      </c>
      <c r="D2464" s="9" t="s">
        <v>58</v>
      </c>
      <c r="F2464" s="29">
        <v>44404.0</v>
      </c>
      <c r="G2464" s="29">
        <v>44404.0</v>
      </c>
      <c r="H2464" s="29">
        <v>44356.0</v>
      </c>
      <c r="I2464" s="9" t="b">
        <v>1</v>
      </c>
    </row>
    <row r="2465">
      <c r="A2465" s="9" t="s">
        <v>5011</v>
      </c>
      <c r="B2465" s="29">
        <v>44228.0</v>
      </c>
      <c r="C2465" s="9" t="s">
        <v>5012</v>
      </c>
      <c r="D2465" s="9" t="s">
        <v>58</v>
      </c>
      <c r="E2465" s="29">
        <v>44820.0</v>
      </c>
      <c r="F2465" s="29">
        <v>44832.0</v>
      </c>
      <c r="G2465" s="29">
        <v>44820.0</v>
      </c>
      <c r="H2465" s="29">
        <v>44295.0</v>
      </c>
      <c r="I2465" s="9" t="b">
        <v>1</v>
      </c>
    </row>
    <row r="2466">
      <c r="A2466" s="9" t="s">
        <v>5013</v>
      </c>
      <c r="B2466" s="29">
        <v>44246.0</v>
      </c>
      <c r="C2466" s="9" t="s">
        <v>5014</v>
      </c>
      <c r="D2466" s="9" t="s">
        <v>58</v>
      </c>
      <c r="E2466" s="29">
        <v>44372.0</v>
      </c>
      <c r="F2466" s="29">
        <v>44385.0</v>
      </c>
      <c r="G2466" s="29">
        <v>44372.0</v>
      </c>
      <c r="H2466" s="29">
        <v>44284.0</v>
      </c>
      <c r="I2466" s="9" t="b">
        <v>1</v>
      </c>
    </row>
    <row r="2467">
      <c r="A2467" s="9" t="s">
        <v>5015</v>
      </c>
      <c r="B2467" s="29">
        <v>44225.0</v>
      </c>
      <c r="C2467" s="9" t="s">
        <v>5016</v>
      </c>
      <c r="D2467" s="9" t="s">
        <v>58</v>
      </c>
      <c r="E2467" s="29">
        <v>44278.0</v>
      </c>
      <c r="F2467" s="29">
        <v>44295.0</v>
      </c>
      <c r="G2467" s="29">
        <v>44278.0</v>
      </c>
      <c r="H2467" s="29">
        <v>44228.0</v>
      </c>
      <c r="I2467" s="9" t="b">
        <v>1</v>
      </c>
    </row>
    <row r="2468">
      <c r="A2468" s="9" t="s">
        <v>5017</v>
      </c>
      <c r="B2468" s="29">
        <v>44243.0</v>
      </c>
      <c r="C2468" s="9" t="s">
        <v>5018</v>
      </c>
      <c r="D2468" s="9" t="s">
        <v>58</v>
      </c>
      <c r="E2468" s="28">
        <v>44343.0</v>
      </c>
      <c r="F2468" s="29">
        <v>44355.0</v>
      </c>
      <c r="G2468" s="28">
        <v>44343.0</v>
      </c>
      <c r="H2468" s="29">
        <v>44292.0</v>
      </c>
      <c r="I2468" s="9" t="b">
        <v>1</v>
      </c>
    </row>
    <row r="2469">
      <c r="A2469" s="9" t="s">
        <v>5019</v>
      </c>
      <c r="B2469" s="29">
        <v>44230.0</v>
      </c>
      <c r="C2469" s="9" t="s">
        <v>5020</v>
      </c>
      <c r="D2469" s="9" t="s">
        <v>58</v>
      </c>
      <c r="E2469" s="29">
        <v>44428.0</v>
      </c>
      <c r="F2469" s="29">
        <v>44461.0</v>
      </c>
      <c r="G2469" s="29">
        <v>44428.0</v>
      </c>
      <c r="H2469" s="29">
        <v>44314.0</v>
      </c>
      <c r="I2469" s="9" t="b">
        <v>1</v>
      </c>
    </row>
    <row r="2470">
      <c r="A2470" s="9" t="s">
        <v>5021</v>
      </c>
      <c r="B2470" s="29">
        <v>44224.0</v>
      </c>
      <c r="C2470" s="9" t="s">
        <v>5022</v>
      </c>
      <c r="D2470" s="9" t="s">
        <v>58</v>
      </c>
      <c r="F2470" s="29">
        <v>44389.0</v>
      </c>
      <c r="G2470" s="29">
        <v>44389.0</v>
      </c>
      <c r="H2470" s="29">
        <v>44286.0</v>
      </c>
      <c r="I2470" s="9" t="b">
        <v>1</v>
      </c>
    </row>
    <row r="2471">
      <c r="A2471" s="9" t="s">
        <v>5023</v>
      </c>
      <c r="B2471" s="29">
        <v>44226.0</v>
      </c>
      <c r="C2471" s="9" t="s">
        <v>5024</v>
      </c>
      <c r="D2471" s="9" t="s">
        <v>58</v>
      </c>
      <c r="E2471" s="29">
        <v>44474.0</v>
      </c>
      <c r="F2471" s="29">
        <v>44487.0</v>
      </c>
      <c r="G2471" s="29">
        <v>44474.0</v>
      </c>
      <c r="H2471" s="28">
        <v>44330.0</v>
      </c>
      <c r="I2471" s="9" t="b">
        <v>1</v>
      </c>
    </row>
    <row r="2472">
      <c r="A2472" s="9" t="s">
        <v>5025</v>
      </c>
      <c r="B2472" s="29">
        <v>44226.0</v>
      </c>
      <c r="C2472" s="9" t="s">
        <v>5026</v>
      </c>
      <c r="D2472" s="9" t="s">
        <v>58</v>
      </c>
      <c r="E2472" s="29">
        <v>44313.0</v>
      </c>
      <c r="F2472" s="28">
        <v>44340.0</v>
      </c>
      <c r="G2472" s="29">
        <v>44313.0</v>
      </c>
      <c r="H2472" s="29">
        <v>44270.0</v>
      </c>
      <c r="I2472" s="9" t="b">
        <v>1</v>
      </c>
    </row>
    <row r="2473">
      <c r="A2473" s="9" t="s">
        <v>5027</v>
      </c>
      <c r="B2473" s="29">
        <v>44614.0</v>
      </c>
      <c r="C2473" s="9" t="s">
        <v>5028</v>
      </c>
      <c r="D2473" s="9" t="s">
        <v>58</v>
      </c>
      <c r="E2473" s="29">
        <v>44895.0</v>
      </c>
      <c r="F2473" s="29">
        <v>44903.0</v>
      </c>
      <c r="G2473" s="29">
        <v>44895.0</v>
      </c>
      <c r="H2473" s="29">
        <v>44778.0</v>
      </c>
      <c r="I2473" s="9" t="b">
        <v>1</v>
      </c>
    </row>
    <row r="2474">
      <c r="A2474" s="9" t="s">
        <v>5029</v>
      </c>
      <c r="B2474" s="29">
        <v>44247.0</v>
      </c>
      <c r="C2474" s="9" t="s">
        <v>5030</v>
      </c>
      <c r="D2474" s="9" t="s">
        <v>58</v>
      </c>
      <c r="E2474" s="29">
        <v>44508.0</v>
      </c>
      <c r="F2474" s="29">
        <v>44544.0</v>
      </c>
      <c r="G2474" s="29">
        <v>44508.0</v>
      </c>
      <c r="H2474" s="29">
        <v>44376.0</v>
      </c>
      <c r="I2474" s="9" t="b">
        <v>1</v>
      </c>
    </row>
    <row r="2475">
      <c r="A2475" s="9" t="s">
        <v>5031</v>
      </c>
      <c r="B2475" s="29">
        <v>44223.0</v>
      </c>
      <c r="C2475" s="9" t="s">
        <v>5032</v>
      </c>
      <c r="D2475" s="9" t="s">
        <v>58</v>
      </c>
      <c r="E2475" s="29">
        <v>44299.0</v>
      </c>
      <c r="F2475" s="29">
        <v>44314.0</v>
      </c>
      <c r="G2475" s="29">
        <v>44299.0</v>
      </c>
      <c r="H2475" s="29">
        <v>44278.0</v>
      </c>
      <c r="I2475" s="9" t="b">
        <v>1</v>
      </c>
    </row>
    <row r="2476">
      <c r="A2476" s="9" t="s">
        <v>5033</v>
      </c>
      <c r="B2476" s="29">
        <v>44223.0</v>
      </c>
      <c r="C2476" s="9" t="s">
        <v>5034</v>
      </c>
      <c r="D2476" s="9" t="s">
        <v>58</v>
      </c>
      <c r="E2476" s="29">
        <v>44448.0</v>
      </c>
      <c r="F2476" s="29">
        <v>44467.0</v>
      </c>
      <c r="G2476" s="29">
        <v>44448.0</v>
      </c>
      <c r="H2476" s="29">
        <v>44286.0</v>
      </c>
      <c r="I2476" s="9" t="b">
        <v>1</v>
      </c>
    </row>
    <row r="2477">
      <c r="A2477" s="9" t="s">
        <v>5035</v>
      </c>
      <c r="B2477" s="29">
        <v>44226.0</v>
      </c>
      <c r="C2477" s="9" t="s">
        <v>5036</v>
      </c>
      <c r="D2477" s="9" t="s">
        <v>58</v>
      </c>
      <c r="E2477" s="29">
        <v>44396.0</v>
      </c>
      <c r="F2477" s="29">
        <v>44406.0</v>
      </c>
      <c r="G2477" s="29">
        <v>44396.0</v>
      </c>
      <c r="H2477" s="29">
        <v>44368.0</v>
      </c>
      <c r="I2477" s="9" t="b">
        <v>1</v>
      </c>
    </row>
    <row r="2478">
      <c r="A2478" s="9" t="s">
        <v>5037</v>
      </c>
      <c r="B2478" s="29">
        <v>44223.0</v>
      </c>
      <c r="C2478" s="9" t="s">
        <v>5038</v>
      </c>
      <c r="D2478" s="9" t="s">
        <v>58</v>
      </c>
      <c r="E2478" s="29">
        <v>44468.0</v>
      </c>
      <c r="F2478" s="29">
        <v>44518.0</v>
      </c>
      <c r="G2478" s="29">
        <v>44468.0</v>
      </c>
      <c r="H2478" s="29">
        <v>44445.0</v>
      </c>
      <c r="I2478" s="9" t="b">
        <v>1</v>
      </c>
    </row>
    <row r="2479">
      <c r="A2479" s="9" t="s">
        <v>5039</v>
      </c>
      <c r="B2479" s="29">
        <v>44389.0</v>
      </c>
      <c r="C2479" s="9" t="s">
        <v>5040</v>
      </c>
      <c r="D2479" s="9" t="s">
        <v>58</v>
      </c>
      <c r="E2479" s="29">
        <v>44501.0</v>
      </c>
      <c r="F2479" s="29">
        <v>44554.0</v>
      </c>
      <c r="G2479" s="29">
        <v>44501.0</v>
      </c>
      <c r="H2479" s="29">
        <v>44466.0</v>
      </c>
      <c r="I2479" s="9" t="b">
        <v>1</v>
      </c>
    </row>
    <row r="2480">
      <c r="A2480" s="9" t="s">
        <v>5041</v>
      </c>
      <c r="B2480" s="29">
        <v>44297.0</v>
      </c>
      <c r="C2480" s="9" t="s">
        <v>5042</v>
      </c>
      <c r="D2480" s="9" t="s">
        <v>58</v>
      </c>
      <c r="E2480" s="29">
        <v>44377.0</v>
      </c>
      <c r="F2480" s="29">
        <v>44411.0</v>
      </c>
      <c r="G2480" s="29">
        <v>44377.0</v>
      </c>
      <c r="H2480" s="29">
        <v>44354.0</v>
      </c>
      <c r="I2480" s="9" t="b">
        <v>1</v>
      </c>
    </row>
    <row r="2481">
      <c r="A2481" s="9" t="s">
        <v>5043</v>
      </c>
      <c r="B2481" s="29">
        <v>44222.0</v>
      </c>
      <c r="C2481" s="9" t="s">
        <v>5044</v>
      </c>
      <c r="D2481" s="9" t="s">
        <v>58</v>
      </c>
      <c r="E2481" s="29">
        <v>44455.0</v>
      </c>
      <c r="F2481" s="29">
        <v>44474.0</v>
      </c>
      <c r="G2481" s="29">
        <v>44455.0</v>
      </c>
      <c r="H2481" s="29">
        <v>44292.0</v>
      </c>
      <c r="I2481" s="9" t="b">
        <v>1</v>
      </c>
    </row>
    <row r="2482">
      <c r="A2482" s="9" t="s">
        <v>5045</v>
      </c>
      <c r="B2482" s="29">
        <v>44223.0</v>
      </c>
      <c r="C2482" s="9" t="s">
        <v>5046</v>
      </c>
      <c r="D2482" s="9" t="s">
        <v>58</v>
      </c>
      <c r="E2482" s="29">
        <v>44473.0</v>
      </c>
      <c r="F2482" s="29">
        <v>44487.0</v>
      </c>
      <c r="G2482" s="29">
        <v>44473.0</v>
      </c>
      <c r="H2482" s="29">
        <v>44300.0</v>
      </c>
      <c r="I2482" s="9" t="b">
        <v>1</v>
      </c>
    </row>
    <row r="2483">
      <c r="A2483" s="9" t="s">
        <v>5047</v>
      </c>
      <c r="B2483" s="29">
        <v>44224.0</v>
      </c>
      <c r="C2483" s="9" t="s">
        <v>5048</v>
      </c>
      <c r="D2483" s="9" t="s">
        <v>58</v>
      </c>
      <c r="F2483" s="29">
        <v>44368.0</v>
      </c>
      <c r="G2483" s="29">
        <v>44368.0</v>
      </c>
      <c r="H2483" s="29">
        <v>44264.0</v>
      </c>
      <c r="I2483" s="9" t="b">
        <v>1</v>
      </c>
    </row>
    <row r="2484">
      <c r="A2484" s="9" t="s">
        <v>5049</v>
      </c>
      <c r="B2484" s="29">
        <v>44223.0</v>
      </c>
      <c r="C2484" s="9" t="s">
        <v>5050</v>
      </c>
      <c r="D2484" s="9" t="s">
        <v>58</v>
      </c>
      <c r="E2484" s="29">
        <v>44266.0</v>
      </c>
      <c r="F2484" s="29">
        <v>44293.0</v>
      </c>
      <c r="G2484" s="29">
        <v>44266.0</v>
      </c>
      <c r="H2484" s="29">
        <v>44263.0</v>
      </c>
      <c r="I2484" s="9" t="b">
        <v>1</v>
      </c>
    </row>
    <row r="2485">
      <c r="A2485" s="9" t="s">
        <v>5051</v>
      </c>
      <c r="B2485" s="29">
        <v>44222.0</v>
      </c>
      <c r="C2485" s="9" t="s">
        <v>5052</v>
      </c>
      <c r="D2485" s="9" t="s">
        <v>58</v>
      </c>
      <c r="E2485" s="29">
        <v>44389.0</v>
      </c>
      <c r="F2485" s="29">
        <v>44461.0</v>
      </c>
      <c r="G2485" s="29">
        <v>44389.0</v>
      </c>
      <c r="H2485" s="29">
        <v>44223.0</v>
      </c>
      <c r="I2485" s="9" t="b">
        <v>1</v>
      </c>
    </row>
    <row r="2486">
      <c r="A2486" s="9" t="s">
        <v>5053</v>
      </c>
      <c r="B2486" s="29">
        <v>44222.0</v>
      </c>
      <c r="C2486" s="9" t="s">
        <v>5054</v>
      </c>
      <c r="D2486" s="9" t="s">
        <v>58</v>
      </c>
      <c r="F2486" s="29">
        <v>44652.0</v>
      </c>
      <c r="G2486" s="29">
        <v>44652.0</v>
      </c>
      <c r="H2486" s="29">
        <v>44647.0</v>
      </c>
      <c r="I2486" s="9" t="b">
        <v>1</v>
      </c>
    </row>
    <row r="2487">
      <c r="A2487" s="9" t="s">
        <v>5055</v>
      </c>
      <c r="B2487" s="29">
        <v>44221.0</v>
      </c>
      <c r="C2487" s="9" t="s">
        <v>5056</v>
      </c>
      <c r="D2487" s="9" t="s">
        <v>58</v>
      </c>
      <c r="E2487" s="29">
        <v>44466.0</v>
      </c>
      <c r="F2487" s="29">
        <v>44483.0</v>
      </c>
      <c r="G2487" s="29">
        <v>44466.0</v>
      </c>
      <c r="H2487" s="29">
        <v>44414.0</v>
      </c>
      <c r="I2487" s="9" t="b">
        <v>1</v>
      </c>
    </row>
    <row r="2488">
      <c r="A2488" s="9" t="s">
        <v>5057</v>
      </c>
      <c r="B2488" s="29">
        <v>44221.0</v>
      </c>
      <c r="C2488" s="9" t="s">
        <v>5058</v>
      </c>
      <c r="D2488" s="9" t="s">
        <v>58</v>
      </c>
      <c r="E2488" s="29">
        <v>44398.0</v>
      </c>
      <c r="F2488" s="29">
        <v>44419.0</v>
      </c>
      <c r="G2488" s="29">
        <v>44398.0</v>
      </c>
      <c r="H2488" s="29">
        <v>44265.0</v>
      </c>
      <c r="I2488" s="9" t="b">
        <v>1</v>
      </c>
    </row>
    <row r="2489">
      <c r="A2489" s="9" t="s">
        <v>5059</v>
      </c>
      <c r="B2489" s="29">
        <v>44220.0</v>
      </c>
      <c r="C2489" s="9" t="s">
        <v>5060</v>
      </c>
      <c r="D2489" s="9" t="s">
        <v>58</v>
      </c>
      <c r="F2489" s="29">
        <v>44300.0</v>
      </c>
      <c r="G2489" s="29">
        <v>44300.0</v>
      </c>
      <c r="H2489" s="29">
        <v>44280.0</v>
      </c>
      <c r="I2489" s="9" t="b">
        <v>1</v>
      </c>
    </row>
    <row r="2490">
      <c r="A2490" s="9" t="s">
        <v>5061</v>
      </c>
      <c r="B2490" s="29">
        <v>44219.0</v>
      </c>
      <c r="C2490" s="9" t="s">
        <v>5062</v>
      </c>
      <c r="D2490" s="9" t="s">
        <v>58</v>
      </c>
      <c r="E2490" s="29">
        <v>44397.0</v>
      </c>
      <c r="F2490" s="29">
        <v>44398.0</v>
      </c>
      <c r="G2490" s="29">
        <v>44397.0</v>
      </c>
      <c r="H2490" s="29">
        <v>44363.0</v>
      </c>
      <c r="I2490" s="9" t="b">
        <v>1</v>
      </c>
    </row>
    <row r="2491">
      <c r="A2491" s="9" t="s">
        <v>5063</v>
      </c>
      <c r="B2491" s="29">
        <v>44220.0</v>
      </c>
      <c r="C2491" s="9" t="s">
        <v>5064</v>
      </c>
      <c r="D2491" s="9" t="s">
        <v>58</v>
      </c>
      <c r="E2491" s="29">
        <v>44419.0</v>
      </c>
      <c r="F2491" s="29">
        <v>44428.0</v>
      </c>
      <c r="G2491" s="29">
        <v>44419.0</v>
      </c>
      <c r="H2491" s="29">
        <v>44281.0</v>
      </c>
      <c r="I2491" s="9" t="b">
        <v>1</v>
      </c>
    </row>
    <row r="2492">
      <c r="A2492" s="9" t="s">
        <v>5065</v>
      </c>
      <c r="B2492" s="29">
        <v>44218.0</v>
      </c>
      <c r="C2492" s="9" t="s">
        <v>5066</v>
      </c>
      <c r="D2492" s="9" t="s">
        <v>58</v>
      </c>
      <c r="E2492" s="29">
        <v>44295.0</v>
      </c>
      <c r="F2492" s="28">
        <v>44334.0</v>
      </c>
      <c r="G2492" s="29">
        <v>44295.0</v>
      </c>
      <c r="H2492" s="29">
        <v>44279.0</v>
      </c>
      <c r="I2492" s="9" t="b">
        <v>1</v>
      </c>
    </row>
    <row r="2493">
      <c r="A2493" s="9" t="s">
        <v>5067</v>
      </c>
      <c r="B2493" s="29">
        <v>44219.0</v>
      </c>
      <c r="C2493" s="9" t="s">
        <v>5068</v>
      </c>
      <c r="D2493" s="9" t="s">
        <v>58</v>
      </c>
      <c r="E2493" s="29">
        <v>44348.0</v>
      </c>
      <c r="F2493" s="29">
        <v>44355.0</v>
      </c>
      <c r="G2493" s="29">
        <v>44348.0</v>
      </c>
      <c r="H2493" s="28">
        <v>44326.0</v>
      </c>
      <c r="I2493" s="9" t="b">
        <v>1</v>
      </c>
    </row>
    <row r="2494">
      <c r="A2494" s="9" t="s">
        <v>5069</v>
      </c>
      <c r="B2494" s="29">
        <v>44272.0</v>
      </c>
      <c r="C2494" s="9" t="s">
        <v>5070</v>
      </c>
      <c r="D2494" s="9" t="s">
        <v>58</v>
      </c>
      <c r="F2494" s="29">
        <v>44498.0</v>
      </c>
      <c r="G2494" s="29">
        <v>44498.0</v>
      </c>
      <c r="H2494" s="29">
        <v>44424.0</v>
      </c>
      <c r="I2494" s="9" t="b">
        <v>1</v>
      </c>
    </row>
    <row r="2495">
      <c r="A2495" s="9" t="s">
        <v>5071</v>
      </c>
      <c r="B2495" s="29">
        <v>44217.0</v>
      </c>
      <c r="C2495" s="9" t="s">
        <v>5072</v>
      </c>
      <c r="D2495" s="9" t="s">
        <v>58</v>
      </c>
      <c r="E2495" s="29">
        <v>44442.0</v>
      </c>
      <c r="F2495" s="29">
        <v>44453.0</v>
      </c>
      <c r="G2495" s="29">
        <v>44442.0</v>
      </c>
      <c r="H2495" s="29">
        <v>44281.0</v>
      </c>
      <c r="I2495" s="9" t="b">
        <v>1</v>
      </c>
    </row>
    <row r="2496">
      <c r="A2496" s="9" t="s">
        <v>5073</v>
      </c>
      <c r="B2496" s="29">
        <v>44217.0</v>
      </c>
      <c r="C2496" s="9" t="s">
        <v>5074</v>
      </c>
      <c r="D2496" s="9" t="s">
        <v>58</v>
      </c>
      <c r="F2496" s="29">
        <v>44613.0</v>
      </c>
      <c r="G2496" s="29">
        <v>44613.0</v>
      </c>
      <c r="H2496" s="28">
        <v>44344.0</v>
      </c>
      <c r="I2496" s="9" t="b">
        <v>1</v>
      </c>
    </row>
    <row r="2497">
      <c r="A2497" s="9" t="s">
        <v>5075</v>
      </c>
      <c r="B2497" s="29">
        <v>44217.0</v>
      </c>
      <c r="C2497" s="9" t="s">
        <v>5076</v>
      </c>
      <c r="D2497" s="9" t="s">
        <v>58</v>
      </c>
      <c r="E2497" s="29">
        <v>44641.0</v>
      </c>
      <c r="F2497" s="29">
        <v>44671.0</v>
      </c>
      <c r="G2497" s="29">
        <v>44641.0</v>
      </c>
      <c r="H2497" s="29">
        <v>44497.0</v>
      </c>
      <c r="I2497" s="9" t="b">
        <v>1</v>
      </c>
    </row>
    <row r="2498">
      <c r="A2498" s="9" t="s">
        <v>259</v>
      </c>
      <c r="B2498" s="29">
        <v>44217.0</v>
      </c>
      <c r="C2498" s="9" t="s">
        <v>260</v>
      </c>
      <c r="D2498" s="9" t="s">
        <v>58</v>
      </c>
      <c r="E2498" s="29">
        <v>44371.0</v>
      </c>
      <c r="F2498" s="29">
        <v>44397.0</v>
      </c>
      <c r="G2498" s="29">
        <v>44371.0</v>
      </c>
      <c r="H2498" s="29">
        <v>44372.0</v>
      </c>
      <c r="I2498" s="9" t="b">
        <v>0</v>
      </c>
    </row>
    <row r="2499">
      <c r="A2499" s="9" t="s">
        <v>5077</v>
      </c>
      <c r="B2499" s="29">
        <v>44537.0</v>
      </c>
      <c r="C2499" s="9" t="s">
        <v>5078</v>
      </c>
      <c r="D2499" s="9" t="s">
        <v>58</v>
      </c>
      <c r="E2499" s="29">
        <v>44806.0</v>
      </c>
      <c r="F2499" s="29">
        <v>44819.0</v>
      </c>
      <c r="G2499" s="29">
        <v>44806.0</v>
      </c>
      <c r="H2499" s="29">
        <v>44613.0</v>
      </c>
      <c r="I2499" s="9" t="b">
        <v>1</v>
      </c>
    </row>
    <row r="2500">
      <c r="A2500" s="9" t="s">
        <v>5079</v>
      </c>
      <c r="B2500" s="29">
        <v>44217.0</v>
      </c>
      <c r="C2500" s="9" t="s">
        <v>5080</v>
      </c>
      <c r="D2500" s="9" t="s">
        <v>58</v>
      </c>
      <c r="E2500" s="29">
        <v>44294.0</v>
      </c>
      <c r="F2500" s="28">
        <v>44336.0</v>
      </c>
      <c r="G2500" s="29">
        <v>44294.0</v>
      </c>
      <c r="H2500" s="29">
        <v>44265.0</v>
      </c>
      <c r="I2500" s="9" t="b">
        <v>1</v>
      </c>
    </row>
    <row r="2501">
      <c r="A2501" s="9" t="s">
        <v>5081</v>
      </c>
      <c r="B2501" s="29">
        <v>44216.0</v>
      </c>
      <c r="C2501" s="9" t="s">
        <v>5082</v>
      </c>
      <c r="D2501" s="9" t="s">
        <v>58</v>
      </c>
      <c r="F2501" s="29">
        <v>44662.0</v>
      </c>
      <c r="G2501" s="29">
        <v>44662.0</v>
      </c>
      <c r="H2501" s="29">
        <v>44631.0</v>
      </c>
      <c r="I2501" s="9" t="b">
        <v>1</v>
      </c>
    </row>
    <row r="2502">
      <c r="A2502" s="9" t="s">
        <v>5083</v>
      </c>
      <c r="B2502" s="29">
        <v>44217.0</v>
      </c>
      <c r="C2502" s="9" t="s">
        <v>5084</v>
      </c>
      <c r="D2502" s="9" t="s">
        <v>58</v>
      </c>
      <c r="F2502" s="29">
        <v>44349.0</v>
      </c>
      <c r="G2502" s="29">
        <v>44349.0</v>
      </c>
      <c r="H2502" s="29">
        <v>44315.0</v>
      </c>
      <c r="I2502" s="9" t="b">
        <v>1</v>
      </c>
    </row>
    <row r="2503">
      <c r="A2503" s="9" t="s">
        <v>5085</v>
      </c>
      <c r="B2503" s="28">
        <v>44326.0</v>
      </c>
      <c r="C2503" s="9" t="s">
        <v>5086</v>
      </c>
      <c r="D2503" s="9" t="s">
        <v>58</v>
      </c>
      <c r="E2503" s="29">
        <v>44614.0</v>
      </c>
      <c r="F2503" s="29">
        <v>44622.0</v>
      </c>
      <c r="G2503" s="29">
        <v>44614.0</v>
      </c>
      <c r="H2503" s="29">
        <v>44526.0</v>
      </c>
      <c r="I2503" s="9" t="b">
        <v>1</v>
      </c>
    </row>
    <row r="2504">
      <c r="A2504" s="9" t="s">
        <v>5087</v>
      </c>
      <c r="B2504" s="29">
        <v>44217.0</v>
      </c>
      <c r="C2504" s="9" t="s">
        <v>5088</v>
      </c>
      <c r="D2504" s="9" t="s">
        <v>58</v>
      </c>
      <c r="E2504" s="28">
        <v>44326.0</v>
      </c>
      <c r="F2504" s="29">
        <v>44358.0</v>
      </c>
      <c r="G2504" s="28">
        <v>44326.0</v>
      </c>
      <c r="H2504" s="29">
        <v>44252.0</v>
      </c>
      <c r="I2504" s="9" t="b">
        <v>1</v>
      </c>
    </row>
    <row r="2505">
      <c r="A2505" s="9" t="s">
        <v>5089</v>
      </c>
      <c r="B2505" s="29">
        <v>44215.0</v>
      </c>
      <c r="C2505" s="9" t="s">
        <v>5090</v>
      </c>
      <c r="D2505" s="9" t="s">
        <v>58</v>
      </c>
      <c r="F2505" s="29">
        <v>44482.0</v>
      </c>
      <c r="G2505" s="29">
        <v>44482.0</v>
      </c>
      <c r="H2505" s="29">
        <v>44369.0</v>
      </c>
      <c r="I2505" s="9" t="b">
        <v>1</v>
      </c>
    </row>
    <row r="2506">
      <c r="A2506" s="9" t="s">
        <v>5091</v>
      </c>
      <c r="B2506" s="29">
        <v>44217.0</v>
      </c>
      <c r="C2506" s="9" t="s">
        <v>5092</v>
      </c>
      <c r="D2506" s="9" t="s">
        <v>58</v>
      </c>
      <c r="E2506" s="29">
        <v>44417.0</v>
      </c>
      <c r="F2506" s="29">
        <v>44425.0</v>
      </c>
      <c r="G2506" s="29">
        <v>44417.0</v>
      </c>
      <c r="H2506" s="29">
        <v>44404.0</v>
      </c>
      <c r="I2506" s="9" t="b">
        <v>1</v>
      </c>
    </row>
    <row r="2507">
      <c r="A2507" s="9" t="s">
        <v>5093</v>
      </c>
      <c r="B2507" s="29">
        <v>44217.0</v>
      </c>
      <c r="C2507" s="9" t="s">
        <v>5094</v>
      </c>
      <c r="D2507" s="9" t="s">
        <v>58</v>
      </c>
      <c r="E2507" s="29">
        <v>44308.0</v>
      </c>
      <c r="F2507" s="28">
        <v>44328.0</v>
      </c>
      <c r="G2507" s="29">
        <v>44308.0</v>
      </c>
      <c r="H2507" s="29">
        <v>44264.0</v>
      </c>
      <c r="I2507" s="9" t="b">
        <v>1</v>
      </c>
    </row>
    <row r="2508">
      <c r="A2508" s="9" t="s">
        <v>5095</v>
      </c>
      <c r="B2508" s="29">
        <v>44215.0</v>
      </c>
      <c r="C2508" s="9" t="s">
        <v>5096</v>
      </c>
      <c r="D2508" s="9" t="s">
        <v>58</v>
      </c>
      <c r="F2508" s="29">
        <v>44379.0</v>
      </c>
      <c r="G2508" s="29">
        <v>44379.0</v>
      </c>
      <c r="H2508" s="28">
        <v>44326.0</v>
      </c>
      <c r="I2508" s="9" t="b">
        <v>1</v>
      </c>
    </row>
    <row r="2509">
      <c r="A2509" s="9" t="s">
        <v>5097</v>
      </c>
      <c r="B2509" s="29">
        <v>44357.0</v>
      </c>
      <c r="C2509" s="9" t="s">
        <v>5098</v>
      </c>
      <c r="D2509" s="9" t="s">
        <v>58</v>
      </c>
      <c r="F2509" s="29">
        <v>44650.0</v>
      </c>
      <c r="G2509" s="29">
        <v>44650.0</v>
      </c>
      <c r="H2509" s="29">
        <v>44454.0</v>
      </c>
      <c r="I2509" s="9" t="b">
        <v>1</v>
      </c>
    </row>
    <row r="2510">
      <c r="A2510" s="9" t="s">
        <v>5099</v>
      </c>
      <c r="B2510" s="29">
        <v>44211.0</v>
      </c>
      <c r="C2510" s="9" t="s">
        <v>5100</v>
      </c>
      <c r="D2510" s="9" t="s">
        <v>58</v>
      </c>
      <c r="E2510" s="29">
        <v>44371.0</v>
      </c>
      <c r="F2510" s="29">
        <v>44377.0</v>
      </c>
      <c r="G2510" s="29">
        <v>44371.0</v>
      </c>
      <c r="H2510" s="28">
        <v>44340.0</v>
      </c>
      <c r="I2510" s="9" t="b">
        <v>1</v>
      </c>
    </row>
    <row r="2511">
      <c r="A2511" s="9" t="s">
        <v>5101</v>
      </c>
      <c r="B2511" s="29">
        <v>44213.0</v>
      </c>
      <c r="C2511" s="9" t="s">
        <v>5102</v>
      </c>
      <c r="D2511" s="9" t="s">
        <v>58</v>
      </c>
      <c r="E2511" s="28">
        <v>44343.0</v>
      </c>
      <c r="F2511" s="29">
        <v>44351.0</v>
      </c>
      <c r="G2511" s="28">
        <v>44343.0</v>
      </c>
      <c r="H2511" s="28">
        <v>44328.0</v>
      </c>
      <c r="I2511" s="9" t="b">
        <v>1</v>
      </c>
    </row>
    <row r="2512">
      <c r="A2512" s="9" t="s">
        <v>5103</v>
      </c>
      <c r="B2512" s="29">
        <v>44213.0</v>
      </c>
      <c r="C2512" s="9" t="s">
        <v>5104</v>
      </c>
      <c r="D2512" s="9" t="s">
        <v>58</v>
      </c>
      <c r="E2512" s="29">
        <v>44659.0</v>
      </c>
      <c r="F2512" s="29">
        <v>44672.0</v>
      </c>
      <c r="G2512" s="29">
        <v>44659.0</v>
      </c>
      <c r="H2512" s="29">
        <v>44621.0</v>
      </c>
      <c r="I2512" s="9" t="b">
        <v>1</v>
      </c>
    </row>
    <row r="2513">
      <c r="A2513" s="9" t="s">
        <v>5105</v>
      </c>
      <c r="B2513" s="29">
        <v>44213.0</v>
      </c>
      <c r="C2513" s="9" t="s">
        <v>5106</v>
      </c>
      <c r="D2513" s="9" t="s">
        <v>58</v>
      </c>
      <c r="E2513" s="29">
        <v>44539.0</v>
      </c>
      <c r="F2513" s="29">
        <v>44574.0</v>
      </c>
      <c r="G2513" s="29">
        <v>44539.0</v>
      </c>
      <c r="H2513" s="29">
        <v>44480.0</v>
      </c>
      <c r="I2513" s="9" t="b">
        <v>1</v>
      </c>
    </row>
    <row r="2514">
      <c r="A2514" s="9" t="s">
        <v>5107</v>
      </c>
      <c r="B2514" s="29">
        <v>44211.0</v>
      </c>
      <c r="C2514" s="9" t="s">
        <v>5108</v>
      </c>
      <c r="D2514" s="9" t="s">
        <v>58</v>
      </c>
      <c r="E2514" s="28">
        <v>44334.0</v>
      </c>
      <c r="F2514" s="29">
        <v>44370.0</v>
      </c>
      <c r="G2514" s="28">
        <v>44334.0</v>
      </c>
      <c r="H2514" s="28">
        <v>44326.0</v>
      </c>
      <c r="I2514" s="9" t="b">
        <v>1</v>
      </c>
    </row>
    <row r="2515">
      <c r="A2515" s="9" t="s">
        <v>5109</v>
      </c>
      <c r="B2515" s="29">
        <v>44211.0</v>
      </c>
      <c r="C2515" s="9" t="s">
        <v>5110</v>
      </c>
      <c r="D2515" s="9" t="s">
        <v>58</v>
      </c>
      <c r="E2515" s="29">
        <v>44378.0</v>
      </c>
      <c r="F2515" s="29">
        <v>44398.0</v>
      </c>
      <c r="G2515" s="29">
        <v>44378.0</v>
      </c>
      <c r="H2515" s="28">
        <v>44332.0</v>
      </c>
      <c r="I2515" s="9" t="b">
        <v>1</v>
      </c>
    </row>
    <row r="2516">
      <c r="A2516" s="9" t="s">
        <v>5111</v>
      </c>
      <c r="B2516" s="29">
        <v>44211.0</v>
      </c>
      <c r="C2516" s="9" t="s">
        <v>5112</v>
      </c>
      <c r="D2516" s="9" t="s">
        <v>58</v>
      </c>
      <c r="E2516" s="29">
        <v>44515.0</v>
      </c>
      <c r="F2516" s="29">
        <v>44532.0</v>
      </c>
      <c r="G2516" s="29">
        <v>44515.0</v>
      </c>
      <c r="H2516" s="29">
        <v>44278.0</v>
      </c>
      <c r="I2516" s="9" t="b">
        <v>1</v>
      </c>
    </row>
    <row r="2517">
      <c r="A2517" s="9" t="s">
        <v>5113</v>
      </c>
      <c r="B2517" s="29">
        <v>44210.0</v>
      </c>
      <c r="C2517" s="9" t="s">
        <v>5114</v>
      </c>
      <c r="D2517" s="9" t="s">
        <v>58</v>
      </c>
      <c r="E2517" s="29">
        <v>44435.0</v>
      </c>
      <c r="F2517" s="29">
        <v>44487.0</v>
      </c>
      <c r="G2517" s="29">
        <v>44435.0</v>
      </c>
      <c r="H2517" s="29">
        <v>44272.0</v>
      </c>
      <c r="I2517" s="9" t="b">
        <v>1</v>
      </c>
    </row>
    <row r="2518">
      <c r="A2518" s="9" t="s">
        <v>5115</v>
      </c>
      <c r="B2518" s="29">
        <v>44212.0</v>
      </c>
      <c r="C2518" s="9" t="s">
        <v>5116</v>
      </c>
      <c r="D2518" s="9" t="s">
        <v>58</v>
      </c>
      <c r="F2518" s="29">
        <v>44490.0</v>
      </c>
      <c r="G2518" s="29">
        <v>44490.0</v>
      </c>
      <c r="H2518" s="29">
        <v>44258.0</v>
      </c>
      <c r="I2518" s="9" t="b">
        <v>1</v>
      </c>
    </row>
    <row r="2519">
      <c r="A2519" s="9" t="s">
        <v>5117</v>
      </c>
      <c r="B2519" s="29">
        <v>44600.0</v>
      </c>
      <c r="C2519" s="9" t="s">
        <v>5118</v>
      </c>
      <c r="D2519" s="9" t="s">
        <v>58</v>
      </c>
      <c r="F2519" s="28">
        <v>44684.0</v>
      </c>
      <c r="G2519" s="28">
        <v>44684.0</v>
      </c>
      <c r="H2519" s="29">
        <v>44645.0</v>
      </c>
      <c r="I2519" s="9" t="b">
        <v>1</v>
      </c>
    </row>
    <row r="2520">
      <c r="A2520" s="9" t="s">
        <v>5119</v>
      </c>
      <c r="B2520" s="29">
        <v>44213.0</v>
      </c>
      <c r="C2520" s="9" t="s">
        <v>5120</v>
      </c>
      <c r="D2520" s="9" t="s">
        <v>58</v>
      </c>
      <c r="F2520" s="29">
        <v>44446.0</v>
      </c>
      <c r="G2520" s="29">
        <v>44446.0</v>
      </c>
      <c r="H2520" s="29">
        <v>44214.0</v>
      </c>
      <c r="I2520" s="9" t="b">
        <v>1</v>
      </c>
    </row>
    <row r="2521">
      <c r="A2521" s="9" t="s">
        <v>5121</v>
      </c>
      <c r="B2521" s="29">
        <v>44211.0</v>
      </c>
      <c r="C2521" s="9" t="s">
        <v>5122</v>
      </c>
      <c r="D2521" s="9" t="s">
        <v>58</v>
      </c>
      <c r="E2521" s="29">
        <v>44313.0</v>
      </c>
      <c r="F2521" s="28">
        <v>44321.0</v>
      </c>
      <c r="G2521" s="29">
        <v>44313.0</v>
      </c>
      <c r="H2521" s="29">
        <v>44214.0</v>
      </c>
      <c r="I2521" s="9" t="b">
        <v>1</v>
      </c>
    </row>
    <row r="2522">
      <c r="A2522" s="9" t="s">
        <v>5123</v>
      </c>
      <c r="B2522" s="29">
        <v>44480.0</v>
      </c>
      <c r="C2522" s="9" t="s">
        <v>5124</v>
      </c>
      <c r="D2522" s="9" t="s">
        <v>58</v>
      </c>
      <c r="E2522" s="29">
        <v>44631.0</v>
      </c>
      <c r="F2522" s="29">
        <v>44676.0</v>
      </c>
      <c r="G2522" s="29">
        <v>44631.0</v>
      </c>
      <c r="H2522" s="29">
        <v>44615.0</v>
      </c>
      <c r="I2522" s="9" t="b">
        <v>1</v>
      </c>
    </row>
    <row r="2523">
      <c r="A2523" s="9" t="s">
        <v>5125</v>
      </c>
      <c r="B2523" s="29">
        <v>44210.0</v>
      </c>
      <c r="C2523" s="9" t="s">
        <v>5126</v>
      </c>
      <c r="D2523" s="9" t="s">
        <v>58</v>
      </c>
      <c r="E2523" s="29">
        <v>44490.0</v>
      </c>
      <c r="F2523" s="29">
        <v>44511.0</v>
      </c>
      <c r="G2523" s="29">
        <v>44490.0</v>
      </c>
      <c r="H2523" s="29">
        <v>44435.0</v>
      </c>
      <c r="I2523" s="9" t="b">
        <v>1</v>
      </c>
    </row>
    <row r="2524">
      <c r="A2524" s="9" t="s">
        <v>261</v>
      </c>
      <c r="B2524" s="29">
        <v>44211.0</v>
      </c>
      <c r="C2524" s="9" t="s">
        <v>262</v>
      </c>
      <c r="D2524" s="9" t="s">
        <v>58</v>
      </c>
      <c r="E2524" s="29">
        <v>44357.0</v>
      </c>
      <c r="F2524" s="29">
        <v>44371.0</v>
      </c>
      <c r="G2524" s="29">
        <v>44357.0</v>
      </c>
      <c r="H2524" s="29">
        <v>44368.0</v>
      </c>
      <c r="I2524" s="9" t="b">
        <v>0</v>
      </c>
    </row>
    <row r="2525">
      <c r="A2525" s="9" t="s">
        <v>5127</v>
      </c>
      <c r="B2525" s="29">
        <v>44209.0</v>
      </c>
      <c r="C2525" s="9" t="s">
        <v>5128</v>
      </c>
      <c r="D2525" s="9" t="s">
        <v>58</v>
      </c>
      <c r="F2525" s="29">
        <v>44467.0</v>
      </c>
      <c r="G2525" s="29">
        <v>44467.0</v>
      </c>
      <c r="H2525" s="29">
        <v>44372.0</v>
      </c>
      <c r="I2525" s="9" t="b">
        <v>1</v>
      </c>
    </row>
    <row r="2526">
      <c r="A2526" s="9" t="s">
        <v>5129</v>
      </c>
      <c r="B2526" s="29">
        <v>44210.0</v>
      </c>
      <c r="C2526" s="9" t="s">
        <v>5130</v>
      </c>
      <c r="D2526" s="9" t="s">
        <v>58</v>
      </c>
      <c r="E2526" s="29">
        <v>44396.0</v>
      </c>
      <c r="F2526" s="29">
        <v>44414.0</v>
      </c>
      <c r="G2526" s="29">
        <v>44396.0</v>
      </c>
      <c r="H2526" s="29">
        <v>44295.0</v>
      </c>
      <c r="I2526" s="9" t="b">
        <v>1</v>
      </c>
    </row>
    <row r="2527">
      <c r="A2527" s="9" t="s">
        <v>5131</v>
      </c>
      <c r="B2527" s="29">
        <v>44210.0</v>
      </c>
      <c r="C2527" s="9" t="s">
        <v>5132</v>
      </c>
      <c r="D2527" s="9" t="s">
        <v>58</v>
      </c>
      <c r="E2527" s="29">
        <v>44412.0</v>
      </c>
      <c r="F2527" s="29">
        <v>44433.0</v>
      </c>
      <c r="G2527" s="29">
        <v>44412.0</v>
      </c>
      <c r="H2527" s="29">
        <v>44309.0</v>
      </c>
      <c r="I2527" s="9" t="b">
        <v>1</v>
      </c>
    </row>
    <row r="2528">
      <c r="A2528" s="9" t="s">
        <v>5133</v>
      </c>
      <c r="B2528" s="29">
        <v>44255.0</v>
      </c>
      <c r="C2528" s="9" t="s">
        <v>5134</v>
      </c>
      <c r="D2528" s="9" t="s">
        <v>58</v>
      </c>
      <c r="E2528" s="29">
        <v>44306.0</v>
      </c>
      <c r="F2528" s="28">
        <v>44329.0</v>
      </c>
      <c r="G2528" s="29">
        <v>44306.0</v>
      </c>
      <c r="H2528" s="29">
        <v>44264.0</v>
      </c>
      <c r="I2528" s="9" t="b">
        <v>1</v>
      </c>
    </row>
    <row r="2529">
      <c r="A2529" s="9" t="s">
        <v>5135</v>
      </c>
      <c r="B2529" s="29">
        <v>44221.0</v>
      </c>
      <c r="C2529" s="9" t="s">
        <v>5136</v>
      </c>
      <c r="D2529" s="9" t="s">
        <v>58</v>
      </c>
      <c r="F2529" s="29">
        <v>44362.0</v>
      </c>
      <c r="G2529" s="29">
        <v>44362.0</v>
      </c>
      <c r="H2529" s="29">
        <v>44260.0</v>
      </c>
      <c r="I2529" s="9" t="b">
        <v>1</v>
      </c>
    </row>
    <row r="2530">
      <c r="A2530" s="9" t="s">
        <v>5137</v>
      </c>
      <c r="B2530" s="29">
        <v>44208.0</v>
      </c>
      <c r="C2530" s="9" t="s">
        <v>5138</v>
      </c>
      <c r="D2530" s="9" t="s">
        <v>58</v>
      </c>
      <c r="E2530" s="29">
        <v>44369.0</v>
      </c>
      <c r="F2530" s="29">
        <v>44382.0</v>
      </c>
      <c r="G2530" s="29">
        <v>44369.0</v>
      </c>
      <c r="H2530" s="29">
        <v>44209.0</v>
      </c>
      <c r="I2530" s="9" t="b">
        <v>1</v>
      </c>
    </row>
    <row r="2531">
      <c r="A2531" s="9" t="s">
        <v>5139</v>
      </c>
      <c r="B2531" s="29">
        <v>44208.0</v>
      </c>
      <c r="C2531" s="9" t="s">
        <v>5140</v>
      </c>
      <c r="D2531" s="9" t="s">
        <v>58</v>
      </c>
      <c r="E2531" s="29">
        <v>44413.0</v>
      </c>
      <c r="F2531" s="29">
        <v>44424.0</v>
      </c>
      <c r="G2531" s="29">
        <v>44413.0</v>
      </c>
      <c r="H2531" s="29">
        <v>44281.0</v>
      </c>
      <c r="I2531" s="9" t="b">
        <v>1</v>
      </c>
    </row>
    <row r="2532">
      <c r="A2532" s="9" t="s">
        <v>5141</v>
      </c>
      <c r="B2532" s="29">
        <v>44208.0</v>
      </c>
      <c r="C2532" s="9" t="s">
        <v>5142</v>
      </c>
      <c r="D2532" s="9" t="s">
        <v>58</v>
      </c>
      <c r="E2532" s="29">
        <v>44383.0</v>
      </c>
      <c r="F2532" s="29">
        <v>44421.0</v>
      </c>
      <c r="G2532" s="29">
        <v>44383.0</v>
      </c>
      <c r="H2532" s="29">
        <v>44356.0</v>
      </c>
      <c r="I2532" s="9" t="b">
        <v>1</v>
      </c>
    </row>
    <row r="2533">
      <c r="A2533" s="9" t="s">
        <v>5143</v>
      </c>
      <c r="B2533" s="29">
        <v>44207.0</v>
      </c>
      <c r="C2533" s="9" t="s">
        <v>5144</v>
      </c>
      <c r="D2533" s="9" t="s">
        <v>58</v>
      </c>
      <c r="E2533" s="29">
        <v>44316.0</v>
      </c>
      <c r="F2533" s="28">
        <v>44330.0</v>
      </c>
      <c r="G2533" s="29">
        <v>44316.0</v>
      </c>
      <c r="H2533" s="29">
        <v>44249.0</v>
      </c>
      <c r="I2533" s="9" t="b">
        <v>1</v>
      </c>
    </row>
    <row r="2534">
      <c r="A2534" s="9" t="s">
        <v>5145</v>
      </c>
      <c r="B2534" s="29">
        <v>44206.0</v>
      </c>
      <c r="C2534" s="9" t="s">
        <v>5146</v>
      </c>
      <c r="D2534" s="9" t="s">
        <v>58</v>
      </c>
      <c r="E2534" s="29">
        <v>44421.0</v>
      </c>
      <c r="F2534" s="29">
        <v>44441.0</v>
      </c>
      <c r="G2534" s="29">
        <v>44421.0</v>
      </c>
      <c r="H2534" s="29">
        <v>44249.0</v>
      </c>
      <c r="I2534" s="9" t="b">
        <v>1</v>
      </c>
    </row>
    <row r="2535">
      <c r="A2535" s="9" t="s">
        <v>5147</v>
      </c>
      <c r="B2535" s="29">
        <v>44206.0</v>
      </c>
      <c r="C2535" s="9" t="s">
        <v>5148</v>
      </c>
      <c r="D2535" s="9" t="s">
        <v>58</v>
      </c>
      <c r="E2535" s="29">
        <v>44363.0</v>
      </c>
      <c r="F2535" s="29">
        <v>44385.0</v>
      </c>
      <c r="G2535" s="29">
        <v>44363.0</v>
      </c>
      <c r="H2535" s="29">
        <v>44284.0</v>
      </c>
      <c r="I2535" s="9" t="b">
        <v>1</v>
      </c>
    </row>
    <row r="2536">
      <c r="A2536" s="9" t="s">
        <v>5149</v>
      </c>
      <c r="B2536" s="29">
        <v>44205.0</v>
      </c>
      <c r="C2536" s="9" t="s">
        <v>5150</v>
      </c>
      <c r="D2536" s="9" t="s">
        <v>58</v>
      </c>
      <c r="E2536" s="28">
        <v>44330.0</v>
      </c>
      <c r="F2536" s="28">
        <v>44343.0</v>
      </c>
      <c r="G2536" s="28">
        <v>44330.0</v>
      </c>
      <c r="H2536" s="29">
        <v>44260.0</v>
      </c>
      <c r="I2536" s="9" t="b">
        <v>1</v>
      </c>
    </row>
    <row r="2537">
      <c r="A2537" s="9" t="s">
        <v>5151</v>
      </c>
      <c r="B2537" s="29">
        <v>44204.0</v>
      </c>
      <c r="C2537" s="9" t="s">
        <v>5152</v>
      </c>
      <c r="D2537" s="9" t="s">
        <v>58</v>
      </c>
      <c r="F2537" s="29">
        <v>44433.0</v>
      </c>
      <c r="G2537" s="29">
        <v>44433.0</v>
      </c>
      <c r="H2537" s="29">
        <v>44421.0</v>
      </c>
      <c r="I2537" s="9" t="b">
        <v>1</v>
      </c>
    </row>
    <row r="2538">
      <c r="A2538" s="9" t="s">
        <v>5153</v>
      </c>
      <c r="B2538" s="29">
        <v>44203.0</v>
      </c>
      <c r="C2538" s="9" t="s">
        <v>5154</v>
      </c>
      <c r="D2538" s="9" t="s">
        <v>58</v>
      </c>
      <c r="E2538" s="28">
        <v>44341.0</v>
      </c>
      <c r="F2538" s="29">
        <v>44375.0</v>
      </c>
      <c r="G2538" s="28">
        <v>44341.0</v>
      </c>
      <c r="H2538" s="29">
        <v>44298.0</v>
      </c>
      <c r="I2538" s="9" t="b">
        <v>1</v>
      </c>
    </row>
    <row r="2539">
      <c r="A2539" s="9" t="s">
        <v>5155</v>
      </c>
      <c r="B2539" s="29">
        <v>44205.0</v>
      </c>
      <c r="C2539" s="9" t="s">
        <v>5156</v>
      </c>
      <c r="D2539" s="9" t="s">
        <v>58</v>
      </c>
      <c r="F2539" s="29">
        <v>44503.0</v>
      </c>
      <c r="G2539" s="29">
        <v>44503.0</v>
      </c>
      <c r="H2539" s="29">
        <v>44435.0</v>
      </c>
      <c r="I2539" s="9" t="b">
        <v>1</v>
      </c>
    </row>
    <row r="2540">
      <c r="A2540" s="9" t="s">
        <v>263</v>
      </c>
      <c r="B2540" s="29">
        <v>44203.0</v>
      </c>
      <c r="C2540" s="9" t="s">
        <v>264</v>
      </c>
      <c r="D2540" s="9" t="s">
        <v>58</v>
      </c>
      <c r="E2540" s="29">
        <v>44391.0</v>
      </c>
      <c r="F2540" s="29">
        <v>44410.0</v>
      </c>
      <c r="G2540" s="29">
        <v>44391.0</v>
      </c>
      <c r="H2540" s="29">
        <v>44396.0</v>
      </c>
      <c r="I2540" s="9" t="b">
        <v>0</v>
      </c>
    </row>
    <row r="2541">
      <c r="A2541" s="9" t="s">
        <v>265</v>
      </c>
      <c r="B2541" s="29">
        <v>44200.0</v>
      </c>
      <c r="C2541" s="9" t="s">
        <v>266</v>
      </c>
      <c r="D2541" s="9" t="s">
        <v>58</v>
      </c>
      <c r="E2541" s="29">
        <v>44596.0</v>
      </c>
      <c r="F2541" s="29">
        <v>44620.0</v>
      </c>
      <c r="G2541" s="29">
        <v>44596.0</v>
      </c>
      <c r="H2541" s="29">
        <v>44596.0</v>
      </c>
      <c r="I2541" s="9" t="b">
        <v>0</v>
      </c>
    </row>
    <row r="2542">
      <c r="A2542" s="9" t="s">
        <v>5157</v>
      </c>
      <c r="B2542" s="29">
        <v>44201.0</v>
      </c>
      <c r="C2542" s="9" t="s">
        <v>5158</v>
      </c>
      <c r="D2542" s="9" t="s">
        <v>58</v>
      </c>
      <c r="E2542" s="29">
        <v>44316.0</v>
      </c>
      <c r="F2542" s="29">
        <v>44354.0</v>
      </c>
      <c r="G2542" s="29">
        <v>44316.0</v>
      </c>
      <c r="H2542" s="29">
        <v>44304.0</v>
      </c>
      <c r="I2542" s="9" t="b">
        <v>1</v>
      </c>
    </row>
    <row r="2543">
      <c r="A2543" s="9" t="s">
        <v>5159</v>
      </c>
      <c r="B2543" s="29">
        <v>44200.0</v>
      </c>
      <c r="C2543" s="9" t="s">
        <v>5160</v>
      </c>
      <c r="D2543" s="9" t="s">
        <v>58</v>
      </c>
      <c r="E2543" s="29">
        <v>44286.0</v>
      </c>
      <c r="F2543" s="29">
        <v>44299.0</v>
      </c>
      <c r="G2543" s="29">
        <v>44286.0</v>
      </c>
      <c r="H2543" s="29">
        <v>44249.0</v>
      </c>
      <c r="I2543" s="9" t="b">
        <v>1</v>
      </c>
    </row>
    <row r="2544">
      <c r="A2544" s="9" t="s">
        <v>5161</v>
      </c>
      <c r="B2544" s="29">
        <v>44208.0</v>
      </c>
      <c r="C2544" s="9" t="s">
        <v>5162</v>
      </c>
      <c r="D2544" s="9" t="s">
        <v>58</v>
      </c>
      <c r="E2544" s="28">
        <v>44320.0</v>
      </c>
      <c r="F2544" s="28">
        <v>44333.0</v>
      </c>
      <c r="G2544" s="28">
        <v>44320.0</v>
      </c>
      <c r="H2544" s="29">
        <v>44258.0</v>
      </c>
      <c r="I2544" s="9" t="b">
        <v>1</v>
      </c>
    </row>
    <row r="2545">
      <c r="A2545" s="9" t="s">
        <v>5163</v>
      </c>
      <c r="B2545" s="29">
        <v>44459.0</v>
      </c>
      <c r="C2545" s="9" t="s">
        <v>5164</v>
      </c>
      <c r="D2545" s="9" t="s">
        <v>58</v>
      </c>
      <c r="F2545" s="29">
        <v>44817.0</v>
      </c>
      <c r="G2545" s="29">
        <v>44817.0</v>
      </c>
      <c r="H2545" s="29">
        <v>44680.0</v>
      </c>
      <c r="I2545" s="9" t="b">
        <v>1</v>
      </c>
    </row>
    <row r="2546">
      <c r="A2546" s="9" t="s">
        <v>5165</v>
      </c>
      <c r="B2546" s="29">
        <v>44200.0</v>
      </c>
      <c r="C2546" s="9" t="s">
        <v>5166</v>
      </c>
      <c r="D2546" s="9" t="s">
        <v>58</v>
      </c>
      <c r="E2546" s="29">
        <v>44650.0</v>
      </c>
      <c r="F2546" s="29">
        <v>44672.0</v>
      </c>
      <c r="G2546" s="29">
        <v>44650.0</v>
      </c>
      <c r="H2546" s="29">
        <v>44626.0</v>
      </c>
      <c r="I2546" s="9" t="b">
        <v>1</v>
      </c>
    </row>
    <row r="2547">
      <c r="A2547" s="9" t="s">
        <v>5167</v>
      </c>
      <c r="B2547" s="29">
        <v>44197.0</v>
      </c>
      <c r="C2547" s="9" t="s">
        <v>5168</v>
      </c>
      <c r="D2547" s="9" t="s">
        <v>58</v>
      </c>
      <c r="E2547" s="29">
        <v>44459.0</v>
      </c>
      <c r="F2547" s="29">
        <v>44469.0</v>
      </c>
      <c r="G2547" s="29">
        <v>44459.0</v>
      </c>
      <c r="H2547" s="29">
        <v>44242.0</v>
      </c>
      <c r="I2547" s="9" t="b">
        <v>1</v>
      </c>
    </row>
    <row r="2548">
      <c r="A2548" s="9" t="s">
        <v>5169</v>
      </c>
      <c r="B2548" s="29">
        <v>44198.0</v>
      </c>
      <c r="C2548" s="9" t="s">
        <v>5170</v>
      </c>
      <c r="D2548" s="9" t="s">
        <v>58</v>
      </c>
      <c r="E2548" s="28">
        <v>44333.0</v>
      </c>
      <c r="F2548" s="29">
        <v>44349.0</v>
      </c>
      <c r="G2548" s="28">
        <v>44333.0</v>
      </c>
      <c r="H2548" s="28">
        <v>44332.0</v>
      </c>
      <c r="I2548" s="9" t="b">
        <v>1</v>
      </c>
    </row>
    <row r="2549">
      <c r="A2549" s="9" t="s">
        <v>5171</v>
      </c>
      <c r="B2549" s="29">
        <v>44198.0</v>
      </c>
      <c r="C2549" s="9" t="s">
        <v>5172</v>
      </c>
      <c r="D2549" s="9" t="s">
        <v>58</v>
      </c>
      <c r="E2549" s="29">
        <v>44299.0</v>
      </c>
      <c r="F2549" s="28">
        <v>44330.0</v>
      </c>
      <c r="G2549" s="29">
        <v>44299.0</v>
      </c>
      <c r="H2549" s="29">
        <v>44298.0</v>
      </c>
      <c r="I2549" s="9" t="b">
        <v>1</v>
      </c>
    </row>
    <row r="2550">
      <c r="A2550" s="9" t="s">
        <v>5173</v>
      </c>
      <c r="B2550" s="29">
        <v>44197.0</v>
      </c>
      <c r="C2550" s="9" t="s">
        <v>5174</v>
      </c>
      <c r="D2550" s="9" t="s">
        <v>58</v>
      </c>
      <c r="E2550" s="29">
        <v>44278.0</v>
      </c>
      <c r="F2550" s="29">
        <v>44307.0</v>
      </c>
      <c r="G2550" s="29">
        <v>44278.0</v>
      </c>
      <c r="H2550" s="29">
        <v>44272.0</v>
      </c>
      <c r="I2550" s="9" t="b">
        <v>1</v>
      </c>
    </row>
    <row r="2551">
      <c r="A2551" s="9" t="s">
        <v>5175</v>
      </c>
      <c r="B2551" s="29">
        <v>44460.0</v>
      </c>
      <c r="C2551" s="9" t="s">
        <v>5176</v>
      </c>
      <c r="D2551" s="9" t="s">
        <v>58</v>
      </c>
      <c r="E2551" s="29">
        <v>44580.0</v>
      </c>
      <c r="F2551" s="29">
        <v>44587.0</v>
      </c>
      <c r="G2551" s="29">
        <v>44580.0</v>
      </c>
      <c r="H2551" s="29">
        <v>44511.0</v>
      </c>
      <c r="I2551" s="9" t="b">
        <v>1</v>
      </c>
    </row>
    <row r="2552">
      <c r="A2552" s="9" t="s">
        <v>5177</v>
      </c>
      <c r="B2552" s="29">
        <v>44197.0</v>
      </c>
      <c r="C2552" s="9" t="s">
        <v>5178</v>
      </c>
      <c r="D2552" s="9" t="s">
        <v>58</v>
      </c>
      <c r="F2552" s="29">
        <v>44389.0</v>
      </c>
      <c r="G2552" s="29">
        <v>44389.0</v>
      </c>
      <c r="H2552" s="29">
        <v>44307.0</v>
      </c>
      <c r="I2552" s="9" t="b">
        <v>1</v>
      </c>
    </row>
    <row r="2553">
      <c r="A2553" s="9" t="s">
        <v>5179</v>
      </c>
      <c r="B2553" s="29">
        <v>44195.0</v>
      </c>
      <c r="C2553" s="9" t="s">
        <v>5180</v>
      </c>
      <c r="D2553" s="9" t="s">
        <v>58</v>
      </c>
      <c r="E2553" s="29">
        <v>44447.0</v>
      </c>
      <c r="F2553" s="29">
        <v>44476.0</v>
      </c>
      <c r="G2553" s="29">
        <v>44447.0</v>
      </c>
      <c r="H2553" s="29">
        <v>44413.0</v>
      </c>
      <c r="I2553" s="9" t="b">
        <v>1</v>
      </c>
    </row>
    <row r="2554">
      <c r="A2554" s="9" t="s">
        <v>5181</v>
      </c>
      <c r="B2554" s="29">
        <v>44309.0</v>
      </c>
      <c r="C2554" s="9" t="s">
        <v>5182</v>
      </c>
      <c r="D2554" s="9" t="s">
        <v>58</v>
      </c>
      <c r="E2554" s="29">
        <v>44519.0</v>
      </c>
      <c r="F2554" s="29">
        <v>44588.0</v>
      </c>
      <c r="G2554" s="29">
        <v>44519.0</v>
      </c>
      <c r="H2554" s="29">
        <v>44483.0</v>
      </c>
      <c r="I2554" s="9" t="b">
        <v>1</v>
      </c>
    </row>
    <row r="2555">
      <c r="A2555" s="9" t="s">
        <v>5183</v>
      </c>
      <c r="B2555" s="29">
        <v>44194.0</v>
      </c>
      <c r="C2555" s="9" t="s">
        <v>5184</v>
      </c>
      <c r="D2555" s="9" t="s">
        <v>58</v>
      </c>
      <c r="F2555" s="29">
        <v>44442.0</v>
      </c>
      <c r="G2555" s="29">
        <v>44442.0</v>
      </c>
      <c r="H2555" s="29">
        <v>44235.0</v>
      </c>
      <c r="I2555" s="9" t="b">
        <v>1</v>
      </c>
    </row>
    <row r="2556">
      <c r="A2556" s="9" t="s">
        <v>5185</v>
      </c>
      <c r="B2556" s="29">
        <v>44195.0</v>
      </c>
      <c r="C2556" s="9" t="s">
        <v>5186</v>
      </c>
      <c r="D2556" s="9" t="s">
        <v>58</v>
      </c>
      <c r="F2556" s="29">
        <v>44278.0</v>
      </c>
      <c r="G2556" s="29">
        <v>44278.0</v>
      </c>
      <c r="H2556" s="29">
        <v>44235.0</v>
      </c>
      <c r="I2556" s="9" t="b">
        <v>1</v>
      </c>
    </row>
    <row r="2557">
      <c r="A2557" s="9" t="s">
        <v>5187</v>
      </c>
      <c r="B2557" s="29">
        <v>44194.0</v>
      </c>
      <c r="C2557" s="9" t="s">
        <v>5188</v>
      </c>
      <c r="D2557" s="9" t="s">
        <v>58</v>
      </c>
      <c r="F2557" s="29">
        <v>44728.0</v>
      </c>
      <c r="G2557" s="29">
        <v>44728.0</v>
      </c>
      <c r="H2557" s="29">
        <v>44385.0</v>
      </c>
      <c r="I2557" s="9" t="b">
        <v>1</v>
      </c>
    </row>
    <row r="2558">
      <c r="A2558" s="9" t="s">
        <v>5189</v>
      </c>
      <c r="B2558" s="29">
        <v>44195.0</v>
      </c>
      <c r="C2558" s="9" t="s">
        <v>5190</v>
      </c>
      <c r="D2558" s="9" t="s">
        <v>58</v>
      </c>
      <c r="F2558" s="28">
        <v>44340.0</v>
      </c>
      <c r="G2558" s="28">
        <v>44340.0</v>
      </c>
      <c r="H2558" s="28">
        <v>44326.0</v>
      </c>
      <c r="I2558" s="9" t="b">
        <v>1</v>
      </c>
    </row>
    <row r="2559">
      <c r="A2559" s="9" t="s">
        <v>5191</v>
      </c>
      <c r="B2559" s="29">
        <v>44194.0</v>
      </c>
      <c r="C2559" s="9" t="s">
        <v>5192</v>
      </c>
      <c r="D2559" s="9" t="s">
        <v>58</v>
      </c>
      <c r="E2559" s="29">
        <v>44550.0</v>
      </c>
      <c r="F2559" s="29">
        <v>44568.0</v>
      </c>
      <c r="G2559" s="29">
        <v>44550.0</v>
      </c>
      <c r="H2559" s="29">
        <v>44497.0</v>
      </c>
      <c r="I2559" s="9" t="b">
        <v>1</v>
      </c>
    </row>
    <row r="2560">
      <c r="A2560" s="9" t="s">
        <v>5193</v>
      </c>
      <c r="B2560" s="29">
        <v>44228.0</v>
      </c>
      <c r="C2560" s="9" t="s">
        <v>5194</v>
      </c>
      <c r="D2560" s="9" t="s">
        <v>58</v>
      </c>
      <c r="E2560" s="29">
        <v>44299.0</v>
      </c>
      <c r="F2560" s="29">
        <v>44316.0</v>
      </c>
      <c r="G2560" s="29">
        <v>44299.0</v>
      </c>
      <c r="H2560" s="29">
        <v>44284.0</v>
      </c>
      <c r="I2560" s="9" t="b">
        <v>1</v>
      </c>
    </row>
    <row r="2561">
      <c r="A2561" s="9" t="s">
        <v>5195</v>
      </c>
      <c r="B2561" s="29">
        <v>44194.0</v>
      </c>
      <c r="C2561" s="9" t="s">
        <v>5196</v>
      </c>
      <c r="D2561" s="9" t="s">
        <v>58</v>
      </c>
      <c r="E2561" s="28">
        <v>44320.0</v>
      </c>
      <c r="F2561" s="28">
        <v>44328.0</v>
      </c>
      <c r="G2561" s="28">
        <v>44320.0</v>
      </c>
      <c r="H2561" s="29">
        <v>44306.0</v>
      </c>
      <c r="I2561" s="9" t="b">
        <v>1</v>
      </c>
    </row>
    <row r="2562">
      <c r="A2562" s="9" t="s">
        <v>5197</v>
      </c>
      <c r="B2562" s="29">
        <v>44191.0</v>
      </c>
      <c r="C2562" s="9" t="s">
        <v>5198</v>
      </c>
      <c r="D2562" s="9" t="s">
        <v>58</v>
      </c>
      <c r="F2562" s="29">
        <v>44845.0</v>
      </c>
      <c r="G2562" s="29">
        <v>44845.0</v>
      </c>
      <c r="H2562" s="29">
        <v>44566.0</v>
      </c>
      <c r="I2562" s="9" t="b">
        <v>1</v>
      </c>
    </row>
    <row r="2563">
      <c r="A2563" s="9" t="s">
        <v>5199</v>
      </c>
      <c r="B2563" s="29">
        <v>44190.0</v>
      </c>
      <c r="C2563" s="9" t="s">
        <v>5200</v>
      </c>
      <c r="D2563" s="9" t="s">
        <v>58</v>
      </c>
      <c r="F2563" s="29">
        <v>44421.0</v>
      </c>
      <c r="G2563" s="29">
        <v>44421.0</v>
      </c>
      <c r="H2563" s="29">
        <v>44392.0</v>
      </c>
      <c r="I2563" s="9" t="b">
        <v>1</v>
      </c>
    </row>
    <row r="2564">
      <c r="A2564" s="9" t="s">
        <v>5201</v>
      </c>
      <c r="B2564" s="29">
        <v>44189.0</v>
      </c>
      <c r="C2564" s="9" t="s">
        <v>5202</v>
      </c>
      <c r="D2564" s="9" t="s">
        <v>58</v>
      </c>
      <c r="F2564" s="29">
        <v>44313.0</v>
      </c>
      <c r="G2564" s="29">
        <v>44313.0</v>
      </c>
      <c r="H2564" s="29">
        <v>44236.0</v>
      </c>
      <c r="I2564" s="9" t="b">
        <v>1</v>
      </c>
    </row>
    <row r="2565">
      <c r="A2565" s="9" t="s">
        <v>5203</v>
      </c>
      <c r="B2565" s="29">
        <v>44188.0</v>
      </c>
      <c r="C2565" s="9" t="s">
        <v>5204</v>
      </c>
      <c r="D2565" s="9" t="s">
        <v>58</v>
      </c>
      <c r="E2565" s="29">
        <v>44425.0</v>
      </c>
      <c r="F2565" s="29">
        <v>44440.0</v>
      </c>
      <c r="G2565" s="29">
        <v>44425.0</v>
      </c>
      <c r="H2565" s="29">
        <v>44231.0</v>
      </c>
      <c r="I2565" s="9" t="b">
        <v>1</v>
      </c>
    </row>
    <row r="2566">
      <c r="A2566" s="9" t="s">
        <v>5205</v>
      </c>
      <c r="B2566" s="29">
        <v>44187.0</v>
      </c>
      <c r="C2566" s="9" t="s">
        <v>5206</v>
      </c>
      <c r="D2566" s="9" t="s">
        <v>58</v>
      </c>
      <c r="E2566" s="29">
        <v>44270.0</v>
      </c>
      <c r="F2566" s="29">
        <v>44287.0</v>
      </c>
      <c r="G2566" s="29">
        <v>44270.0</v>
      </c>
      <c r="H2566" s="29">
        <v>44264.0</v>
      </c>
      <c r="I2566" s="9" t="b">
        <v>1</v>
      </c>
    </row>
    <row r="2567">
      <c r="A2567" s="9" t="s">
        <v>267</v>
      </c>
      <c r="B2567" s="29">
        <v>44186.0</v>
      </c>
      <c r="C2567" s="9" t="s">
        <v>268</v>
      </c>
      <c r="D2567" s="9" t="s">
        <v>58</v>
      </c>
      <c r="F2567" s="29">
        <v>44434.0</v>
      </c>
      <c r="G2567" s="29">
        <v>44434.0</v>
      </c>
      <c r="H2567" s="29">
        <v>44502.0</v>
      </c>
      <c r="I2567" s="9" t="b">
        <v>0</v>
      </c>
    </row>
    <row r="2568">
      <c r="A2568" s="9" t="s">
        <v>5207</v>
      </c>
      <c r="B2568" s="29">
        <v>44187.0</v>
      </c>
      <c r="C2568" s="9" t="s">
        <v>5208</v>
      </c>
      <c r="D2568" s="9" t="s">
        <v>58</v>
      </c>
      <c r="F2568" s="29">
        <v>44351.0</v>
      </c>
      <c r="G2568" s="29">
        <v>44351.0</v>
      </c>
      <c r="H2568" s="28">
        <v>44322.0</v>
      </c>
      <c r="I2568" s="9" t="b">
        <v>1</v>
      </c>
    </row>
    <row r="2569">
      <c r="A2569" s="9" t="s">
        <v>5209</v>
      </c>
      <c r="B2569" s="29">
        <v>44186.0</v>
      </c>
      <c r="C2569" s="9" t="s">
        <v>5210</v>
      </c>
      <c r="D2569" s="9" t="s">
        <v>58</v>
      </c>
      <c r="F2569" s="29">
        <v>44377.0</v>
      </c>
      <c r="G2569" s="29">
        <v>44377.0</v>
      </c>
      <c r="H2569" s="29">
        <v>44259.0</v>
      </c>
      <c r="I2569" s="9" t="b">
        <v>1</v>
      </c>
    </row>
    <row r="2570">
      <c r="A2570" s="9" t="s">
        <v>5211</v>
      </c>
      <c r="B2570" s="29">
        <v>44187.0</v>
      </c>
      <c r="C2570" s="9" t="s">
        <v>5212</v>
      </c>
      <c r="D2570" s="9" t="s">
        <v>58</v>
      </c>
      <c r="E2570" s="29">
        <v>44393.0</v>
      </c>
      <c r="F2570" s="29">
        <v>44410.0</v>
      </c>
      <c r="G2570" s="29">
        <v>44393.0</v>
      </c>
      <c r="H2570" s="29">
        <v>44376.0</v>
      </c>
      <c r="I2570" s="9" t="b">
        <v>1</v>
      </c>
    </row>
    <row r="2571">
      <c r="A2571" s="9" t="s">
        <v>5213</v>
      </c>
      <c r="B2571" s="29">
        <v>44187.0</v>
      </c>
      <c r="C2571" s="9" t="s">
        <v>5214</v>
      </c>
      <c r="D2571" s="9" t="s">
        <v>58</v>
      </c>
      <c r="E2571" s="29">
        <v>44641.0</v>
      </c>
      <c r="F2571" s="28">
        <v>44701.0</v>
      </c>
      <c r="G2571" s="29">
        <v>44641.0</v>
      </c>
      <c r="H2571" s="29">
        <v>44612.0</v>
      </c>
      <c r="I2571" s="9" t="b">
        <v>1</v>
      </c>
    </row>
    <row r="2572">
      <c r="A2572" s="9" t="s">
        <v>5215</v>
      </c>
      <c r="B2572" s="29">
        <v>44193.0</v>
      </c>
      <c r="C2572" s="9" t="s">
        <v>5216</v>
      </c>
      <c r="D2572" s="9" t="s">
        <v>58</v>
      </c>
      <c r="E2572" s="28">
        <v>44335.0</v>
      </c>
      <c r="F2572" s="29">
        <v>44354.0</v>
      </c>
      <c r="G2572" s="28">
        <v>44335.0</v>
      </c>
      <c r="H2572" s="29">
        <v>44237.0</v>
      </c>
      <c r="I2572" s="9" t="b">
        <v>1</v>
      </c>
    </row>
    <row r="2573">
      <c r="A2573" s="9" t="s">
        <v>5217</v>
      </c>
      <c r="B2573" s="29">
        <v>44186.0</v>
      </c>
      <c r="C2573" s="9" t="s">
        <v>5218</v>
      </c>
      <c r="D2573" s="9" t="s">
        <v>58</v>
      </c>
      <c r="F2573" s="29">
        <v>44419.0</v>
      </c>
      <c r="G2573" s="29">
        <v>44419.0</v>
      </c>
      <c r="H2573" s="28">
        <v>44340.0</v>
      </c>
      <c r="I2573" s="9" t="b">
        <v>1</v>
      </c>
    </row>
    <row r="2574">
      <c r="A2574" s="9" t="s">
        <v>5219</v>
      </c>
      <c r="B2574" s="29">
        <v>44188.0</v>
      </c>
      <c r="C2574" s="9" t="s">
        <v>5220</v>
      </c>
      <c r="D2574" s="9" t="s">
        <v>58</v>
      </c>
      <c r="F2574" s="28">
        <v>44344.0</v>
      </c>
      <c r="G2574" s="28">
        <v>44344.0</v>
      </c>
      <c r="H2574" s="29">
        <v>44249.0</v>
      </c>
      <c r="I2574" s="9" t="b">
        <v>1</v>
      </c>
    </row>
    <row r="2575">
      <c r="A2575" s="9" t="s">
        <v>5221</v>
      </c>
      <c r="B2575" s="29">
        <v>44298.0</v>
      </c>
      <c r="C2575" s="9" t="s">
        <v>5222</v>
      </c>
      <c r="D2575" s="9" t="s">
        <v>58</v>
      </c>
      <c r="E2575" s="29">
        <v>44426.0</v>
      </c>
      <c r="F2575" s="29">
        <v>44442.0</v>
      </c>
      <c r="G2575" s="29">
        <v>44426.0</v>
      </c>
      <c r="H2575" s="29">
        <v>44404.0</v>
      </c>
      <c r="I2575" s="9" t="b">
        <v>1</v>
      </c>
    </row>
    <row r="2576">
      <c r="A2576" s="9" t="s">
        <v>5223</v>
      </c>
      <c r="B2576" s="29">
        <v>44187.0</v>
      </c>
      <c r="C2576" s="9" t="s">
        <v>5224</v>
      </c>
      <c r="D2576" s="9" t="s">
        <v>58</v>
      </c>
      <c r="E2576" s="28">
        <v>44335.0</v>
      </c>
      <c r="F2576" s="29">
        <v>44351.0</v>
      </c>
      <c r="G2576" s="28">
        <v>44335.0</v>
      </c>
      <c r="H2576" s="29">
        <v>44306.0</v>
      </c>
      <c r="I2576" s="9" t="b">
        <v>1</v>
      </c>
    </row>
    <row r="2577">
      <c r="A2577" s="9" t="s">
        <v>5225</v>
      </c>
      <c r="B2577" s="29">
        <v>44185.0</v>
      </c>
      <c r="C2577" s="9" t="s">
        <v>5226</v>
      </c>
      <c r="D2577" s="9" t="s">
        <v>58</v>
      </c>
      <c r="E2577" s="29">
        <v>44414.0</v>
      </c>
      <c r="F2577" s="29">
        <v>44427.0</v>
      </c>
      <c r="G2577" s="29">
        <v>44414.0</v>
      </c>
      <c r="H2577" s="29">
        <v>44246.0</v>
      </c>
      <c r="I2577" s="9" t="b">
        <v>1</v>
      </c>
    </row>
    <row r="2578">
      <c r="A2578" s="9" t="s">
        <v>5227</v>
      </c>
      <c r="B2578" s="29">
        <v>44184.0</v>
      </c>
      <c r="C2578" s="9" t="s">
        <v>5228</v>
      </c>
      <c r="D2578" s="9" t="s">
        <v>58</v>
      </c>
      <c r="E2578" s="28">
        <v>44341.0</v>
      </c>
      <c r="F2578" s="29">
        <v>44351.0</v>
      </c>
      <c r="G2578" s="28">
        <v>44341.0</v>
      </c>
      <c r="H2578" s="29">
        <v>44245.0</v>
      </c>
      <c r="I2578" s="9" t="b">
        <v>1</v>
      </c>
    </row>
    <row r="2579">
      <c r="A2579" s="9" t="s">
        <v>5229</v>
      </c>
      <c r="B2579" s="29">
        <v>44183.0</v>
      </c>
      <c r="C2579" s="9" t="s">
        <v>5230</v>
      </c>
      <c r="D2579" s="9" t="s">
        <v>58</v>
      </c>
      <c r="E2579" s="29">
        <v>44263.0</v>
      </c>
      <c r="F2579" s="29">
        <v>44286.0</v>
      </c>
      <c r="G2579" s="29">
        <v>44263.0</v>
      </c>
      <c r="H2579" s="29">
        <v>44260.0</v>
      </c>
      <c r="I2579" s="9" t="b">
        <v>1</v>
      </c>
    </row>
    <row r="2580">
      <c r="A2580" s="9" t="s">
        <v>5231</v>
      </c>
      <c r="B2580" s="29">
        <v>44218.0</v>
      </c>
      <c r="C2580" s="9" t="s">
        <v>5232</v>
      </c>
      <c r="D2580" s="9" t="s">
        <v>58</v>
      </c>
      <c r="E2580" s="29">
        <v>44503.0</v>
      </c>
      <c r="F2580" s="29">
        <v>44537.0</v>
      </c>
      <c r="G2580" s="29">
        <v>44503.0</v>
      </c>
      <c r="H2580" s="29">
        <v>44243.0</v>
      </c>
      <c r="I2580" s="9" t="b">
        <v>1</v>
      </c>
    </row>
    <row r="2581">
      <c r="A2581" s="9" t="s">
        <v>5233</v>
      </c>
      <c r="B2581" s="29">
        <v>44302.0</v>
      </c>
      <c r="C2581" s="9" t="s">
        <v>5234</v>
      </c>
      <c r="D2581" s="9" t="s">
        <v>58</v>
      </c>
      <c r="E2581" s="29">
        <v>44573.0</v>
      </c>
      <c r="F2581" s="29">
        <v>44585.0</v>
      </c>
      <c r="G2581" s="29">
        <v>44573.0</v>
      </c>
      <c r="H2581" s="29">
        <v>44418.0</v>
      </c>
      <c r="I2581" s="9" t="b">
        <v>1</v>
      </c>
    </row>
    <row r="2582">
      <c r="A2582" s="9" t="s">
        <v>269</v>
      </c>
      <c r="B2582" s="29">
        <v>44226.0</v>
      </c>
      <c r="C2582" s="9" t="s">
        <v>270</v>
      </c>
      <c r="D2582" s="9" t="s">
        <v>58</v>
      </c>
      <c r="E2582" s="29">
        <v>44561.0</v>
      </c>
      <c r="F2582" s="29">
        <v>44579.0</v>
      </c>
      <c r="G2582" s="29">
        <v>44561.0</v>
      </c>
      <c r="H2582" s="28">
        <v>44709.0</v>
      </c>
      <c r="I2582" s="9" t="b">
        <v>0</v>
      </c>
    </row>
    <row r="2583">
      <c r="A2583" s="9" t="s">
        <v>5235</v>
      </c>
      <c r="B2583" s="29">
        <v>44272.0</v>
      </c>
      <c r="C2583" s="9" t="s">
        <v>5236</v>
      </c>
      <c r="D2583" s="9" t="s">
        <v>58</v>
      </c>
      <c r="E2583" s="29">
        <v>44629.0</v>
      </c>
      <c r="F2583" s="29">
        <v>44644.0</v>
      </c>
      <c r="G2583" s="29">
        <v>44629.0</v>
      </c>
      <c r="H2583" s="29">
        <v>44612.0</v>
      </c>
      <c r="I2583" s="9" t="b">
        <v>1</v>
      </c>
    </row>
    <row r="2584">
      <c r="A2584" s="9" t="s">
        <v>5237</v>
      </c>
      <c r="B2584" s="29">
        <v>44181.0</v>
      </c>
      <c r="C2584" s="9" t="s">
        <v>5238</v>
      </c>
      <c r="D2584" s="9" t="s">
        <v>58</v>
      </c>
      <c r="E2584" s="29">
        <v>44274.0</v>
      </c>
      <c r="F2584" s="29">
        <v>44294.0</v>
      </c>
      <c r="G2584" s="29">
        <v>44274.0</v>
      </c>
      <c r="H2584" s="29">
        <v>44183.0</v>
      </c>
      <c r="I2584" s="9" t="b">
        <v>1</v>
      </c>
    </row>
    <row r="2585">
      <c r="A2585" s="9" t="s">
        <v>5239</v>
      </c>
      <c r="B2585" s="29">
        <v>44471.0</v>
      </c>
      <c r="C2585" s="9" t="s">
        <v>5240</v>
      </c>
      <c r="D2585" s="9" t="s">
        <v>58</v>
      </c>
      <c r="E2585" s="29">
        <v>44602.0</v>
      </c>
      <c r="F2585" s="29">
        <v>44662.0</v>
      </c>
      <c r="G2585" s="29">
        <v>44602.0</v>
      </c>
      <c r="H2585" s="29">
        <v>44550.0</v>
      </c>
      <c r="I2585" s="9" t="b">
        <v>1</v>
      </c>
    </row>
    <row r="2586">
      <c r="A2586" s="9" t="s">
        <v>5241</v>
      </c>
      <c r="B2586" s="29">
        <v>44180.0</v>
      </c>
      <c r="C2586" s="9" t="s">
        <v>5242</v>
      </c>
      <c r="D2586" s="9" t="s">
        <v>58</v>
      </c>
      <c r="E2586" s="29">
        <v>44518.0</v>
      </c>
      <c r="F2586" s="29">
        <v>44526.0</v>
      </c>
      <c r="G2586" s="29">
        <v>44518.0</v>
      </c>
      <c r="H2586" s="29">
        <v>44421.0</v>
      </c>
      <c r="I2586" s="9" t="b">
        <v>1</v>
      </c>
    </row>
    <row r="2587">
      <c r="A2587" s="9" t="s">
        <v>5243</v>
      </c>
      <c r="B2587" s="29">
        <v>44180.0</v>
      </c>
      <c r="C2587" s="9" t="s">
        <v>5244</v>
      </c>
      <c r="D2587" s="9" t="s">
        <v>58</v>
      </c>
      <c r="E2587" s="29">
        <v>44313.0</v>
      </c>
      <c r="F2587" s="28">
        <v>44328.0</v>
      </c>
      <c r="G2587" s="29">
        <v>44313.0</v>
      </c>
      <c r="H2587" s="29">
        <v>44221.0</v>
      </c>
      <c r="I2587" s="9" t="b">
        <v>1</v>
      </c>
    </row>
    <row r="2588">
      <c r="A2588" s="9" t="s">
        <v>5245</v>
      </c>
      <c r="B2588" s="29">
        <v>44180.0</v>
      </c>
      <c r="C2588" s="9" t="s">
        <v>5246</v>
      </c>
      <c r="D2588" s="9" t="s">
        <v>58</v>
      </c>
      <c r="E2588" s="29">
        <v>44488.0</v>
      </c>
      <c r="F2588" s="29">
        <v>44512.0</v>
      </c>
      <c r="G2588" s="29">
        <v>44488.0</v>
      </c>
      <c r="H2588" s="29">
        <v>44223.0</v>
      </c>
      <c r="I2588" s="9" t="b">
        <v>1</v>
      </c>
    </row>
    <row r="2589">
      <c r="A2589" s="9" t="s">
        <v>5247</v>
      </c>
      <c r="B2589" s="29">
        <v>44180.0</v>
      </c>
      <c r="C2589" s="9" t="s">
        <v>5248</v>
      </c>
      <c r="D2589" s="9" t="s">
        <v>58</v>
      </c>
      <c r="E2589" s="29">
        <v>44396.0</v>
      </c>
      <c r="F2589" s="29">
        <v>44405.0</v>
      </c>
      <c r="G2589" s="29">
        <v>44396.0</v>
      </c>
      <c r="H2589" s="29">
        <v>44376.0</v>
      </c>
      <c r="I2589" s="9" t="b">
        <v>1</v>
      </c>
    </row>
    <row r="2590">
      <c r="A2590" s="9" t="s">
        <v>5249</v>
      </c>
      <c r="B2590" s="29">
        <v>44186.0</v>
      </c>
      <c r="C2590" s="9" t="s">
        <v>5250</v>
      </c>
      <c r="D2590" s="9" t="s">
        <v>58</v>
      </c>
      <c r="E2590" s="28">
        <v>44341.0</v>
      </c>
      <c r="F2590" s="29">
        <v>44399.0</v>
      </c>
      <c r="G2590" s="28">
        <v>44341.0</v>
      </c>
      <c r="H2590" s="29">
        <v>44260.0</v>
      </c>
      <c r="I2590" s="9" t="b">
        <v>1</v>
      </c>
    </row>
    <row r="2591">
      <c r="A2591" s="9" t="s">
        <v>5251</v>
      </c>
      <c r="B2591" s="29">
        <v>44180.0</v>
      </c>
      <c r="C2591" s="9" t="s">
        <v>5252</v>
      </c>
      <c r="D2591" s="9" t="s">
        <v>58</v>
      </c>
      <c r="E2591" s="29">
        <v>44396.0</v>
      </c>
      <c r="F2591" s="29">
        <v>44412.0</v>
      </c>
      <c r="G2591" s="29">
        <v>44396.0</v>
      </c>
      <c r="H2591" s="29">
        <v>44376.0</v>
      </c>
      <c r="I2591" s="9" t="b">
        <v>1</v>
      </c>
    </row>
    <row r="2592">
      <c r="A2592" s="9" t="s">
        <v>5253</v>
      </c>
      <c r="B2592" s="29">
        <v>44179.0</v>
      </c>
      <c r="C2592" s="9" t="s">
        <v>5254</v>
      </c>
      <c r="D2592" s="9" t="s">
        <v>58</v>
      </c>
      <c r="E2592" s="29">
        <v>44239.0</v>
      </c>
      <c r="F2592" s="29">
        <v>44259.0</v>
      </c>
      <c r="G2592" s="29">
        <v>44239.0</v>
      </c>
      <c r="H2592" s="29">
        <v>44232.0</v>
      </c>
      <c r="I2592" s="9" t="b">
        <v>1</v>
      </c>
    </row>
    <row r="2593">
      <c r="A2593" s="9" t="s">
        <v>5255</v>
      </c>
      <c r="B2593" s="29">
        <v>44182.0</v>
      </c>
      <c r="C2593" s="9" t="s">
        <v>5256</v>
      </c>
      <c r="D2593" s="9" t="s">
        <v>58</v>
      </c>
      <c r="F2593" s="29">
        <v>44294.0</v>
      </c>
      <c r="G2593" s="29">
        <v>44294.0</v>
      </c>
      <c r="H2593" s="29">
        <v>44267.0</v>
      </c>
      <c r="I2593" s="9" t="b">
        <v>1</v>
      </c>
    </row>
    <row r="2594">
      <c r="A2594" s="9" t="s">
        <v>5257</v>
      </c>
      <c r="B2594" s="29">
        <v>44176.0</v>
      </c>
      <c r="C2594" s="9" t="s">
        <v>5258</v>
      </c>
      <c r="D2594" s="9" t="s">
        <v>58</v>
      </c>
      <c r="E2594" s="28">
        <v>44330.0</v>
      </c>
      <c r="F2594" s="28">
        <v>44342.0</v>
      </c>
      <c r="G2594" s="28">
        <v>44330.0</v>
      </c>
      <c r="H2594" s="28">
        <v>44322.0</v>
      </c>
      <c r="I2594" s="9" t="b">
        <v>1</v>
      </c>
    </row>
    <row r="2595">
      <c r="A2595" s="9" t="s">
        <v>5259</v>
      </c>
      <c r="B2595" s="29">
        <v>44179.0</v>
      </c>
      <c r="C2595" s="9" t="s">
        <v>5260</v>
      </c>
      <c r="D2595" s="9" t="s">
        <v>58</v>
      </c>
      <c r="F2595" s="29">
        <v>44369.0</v>
      </c>
      <c r="G2595" s="29">
        <v>44369.0</v>
      </c>
      <c r="H2595" s="28">
        <v>44326.0</v>
      </c>
      <c r="I2595" s="9" t="b">
        <v>1</v>
      </c>
    </row>
    <row r="2596">
      <c r="A2596" s="9" t="s">
        <v>5261</v>
      </c>
      <c r="B2596" s="29">
        <v>44176.0</v>
      </c>
      <c r="C2596" s="9" t="s">
        <v>5262</v>
      </c>
      <c r="D2596" s="9" t="s">
        <v>58</v>
      </c>
      <c r="E2596" s="29">
        <v>44281.0</v>
      </c>
      <c r="F2596" s="28">
        <v>44326.0</v>
      </c>
      <c r="G2596" s="29">
        <v>44281.0</v>
      </c>
      <c r="H2596" s="29">
        <v>44224.0</v>
      </c>
      <c r="I2596" s="9" t="b">
        <v>1</v>
      </c>
    </row>
    <row r="2597">
      <c r="A2597" s="9" t="s">
        <v>5263</v>
      </c>
      <c r="B2597" s="29">
        <v>44176.0</v>
      </c>
      <c r="C2597" s="9" t="s">
        <v>5264</v>
      </c>
      <c r="D2597" s="9" t="s">
        <v>58</v>
      </c>
      <c r="E2597" s="29">
        <v>44407.0</v>
      </c>
      <c r="F2597" s="29">
        <v>44419.0</v>
      </c>
      <c r="G2597" s="29">
        <v>44407.0</v>
      </c>
      <c r="H2597" s="29">
        <v>44403.0</v>
      </c>
      <c r="I2597" s="9" t="b">
        <v>1</v>
      </c>
    </row>
    <row r="2598">
      <c r="A2598" s="9" t="s">
        <v>5265</v>
      </c>
      <c r="B2598" s="29">
        <v>44176.0</v>
      </c>
      <c r="C2598" s="9" t="s">
        <v>5266</v>
      </c>
      <c r="D2598" s="9" t="s">
        <v>58</v>
      </c>
      <c r="E2598" s="29">
        <v>44228.0</v>
      </c>
      <c r="F2598" s="29">
        <v>44236.0</v>
      </c>
      <c r="G2598" s="29">
        <v>44228.0</v>
      </c>
      <c r="H2598" s="29">
        <v>44215.0</v>
      </c>
      <c r="I2598" s="9" t="b">
        <v>1</v>
      </c>
    </row>
    <row r="2599">
      <c r="A2599" s="9" t="s">
        <v>5267</v>
      </c>
      <c r="B2599" s="29">
        <v>44176.0</v>
      </c>
      <c r="C2599" s="9" t="s">
        <v>5268</v>
      </c>
      <c r="D2599" s="9" t="s">
        <v>58</v>
      </c>
      <c r="E2599" s="29">
        <v>44403.0</v>
      </c>
      <c r="F2599" s="29">
        <v>44420.0</v>
      </c>
      <c r="G2599" s="29">
        <v>44403.0</v>
      </c>
      <c r="H2599" s="29">
        <v>44215.0</v>
      </c>
      <c r="I2599" s="9" t="b">
        <v>1</v>
      </c>
    </row>
    <row r="2600">
      <c r="A2600" s="9" t="s">
        <v>5269</v>
      </c>
      <c r="B2600" s="29">
        <v>44427.0</v>
      </c>
      <c r="C2600" s="9" t="s">
        <v>5270</v>
      </c>
      <c r="D2600" s="9" t="s">
        <v>58</v>
      </c>
      <c r="E2600" s="29">
        <v>44530.0</v>
      </c>
      <c r="F2600" s="29">
        <v>44554.0</v>
      </c>
      <c r="G2600" s="29">
        <v>44530.0</v>
      </c>
      <c r="H2600" s="29">
        <v>44523.0</v>
      </c>
      <c r="I2600" s="9" t="b">
        <v>1</v>
      </c>
    </row>
    <row r="2601">
      <c r="A2601" s="9" t="s">
        <v>5271</v>
      </c>
      <c r="B2601" s="29">
        <v>44174.0</v>
      </c>
      <c r="C2601" s="9" t="s">
        <v>5272</v>
      </c>
      <c r="D2601" s="9" t="s">
        <v>58</v>
      </c>
      <c r="E2601" s="29">
        <v>44257.0</v>
      </c>
      <c r="F2601" s="29">
        <v>44279.0</v>
      </c>
      <c r="G2601" s="29">
        <v>44257.0</v>
      </c>
      <c r="H2601" s="29">
        <v>44223.0</v>
      </c>
      <c r="I2601" s="9" t="b">
        <v>1</v>
      </c>
    </row>
    <row r="2602">
      <c r="A2602" s="9" t="s">
        <v>5273</v>
      </c>
      <c r="B2602" s="29">
        <v>44174.0</v>
      </c>
      <c r="C2602" s="9" t="s">
        <v>5274</v>
      </c>
      <c r="D2602" s="9" t="s">
        <v>58</v>
      </c>
      <c r="E2602" s="29">
        <v>44390.0</v>
      </c>
      <c r="F2602" s="29">
        <v>44397.0</v>
      </c>
      <c r="G2602" s="29">
        <v>44390.0</v>
      </c>
      <c r="H2602" s="29">
        <v>44287.0</v>
      </c>
      <c r="I2602" s="9" t="b">
        <v>1</v>
      </c>
    </row>
    <row r="2603">
      <c r="A2603" s="9" t="s">
        <v>5275</v>
      </c>
      <c r="B2603" s="29">
        <v>44187.0</v>
      </c>
      <c r="C2603" s="9" t="s">
        <v>5276</v>
      </c>
      <c r="D2603" s="9" t="s">
        <v>58</v>
      </c>
      <c r="E2603" s="29">
        <v>44495.0</v>
      </c>
      <c r="F2603" s="29">
        <v>44819.0</v>
      </c>
      <c r="G2603" s="29">
        <v>44495.0</v>
      </c>
      <c r="H2603" s="29">
        <v>44281.0</v>
      </c>
      <c r="I2603" s="9" t="b">
        <v>1</v>
      </c>
    </row>
    <row r="2604">
      <c r="A2604" s="9" t="s">
        <v>5277</v>
      </c>
      <c r="B2604" s="29">
        <v>44174.0</v>
      </c>
      <c r="C2604" s="9" t="s">
        <v>5278</v>
      </c>
      <c r="D2604" s="9" t="s">
        <v>58</v>
      </c>
      <c r="F2604" s="29">
        <v>44285.0</v>
      </c>
      <c r="G2604" s="29">
        <v>44285.0</v>
      </c>
      <c r="H2604" s="29">
        <v>44228.0</v>
      </c>
      <c r="I2604" s="9" t="b">
        <v>1</v>
      </c>
    </row>
    <row r="2605">
      <c r="A2605" s="9" t="s">
        <v>5279</v>
      </c>
      <c r="B2605" s="29">
        <v>44174.0</v>
      </c>
      <c r="C2605" s="9" t="s">
        <v>5280</v>
      </c>
      <c r="D2605" s="9" t="s">
        <v>58</v>
      </c>
      <c r="E2605" s="29">
        <v>44824.0</v>
      </c>
      <c r="F2605" s="29">
        <v>44830.0</v>
      </c>
      <c r="G2605" s="29">
        <v>44824.0</v>
      </c>
      <c r="H2605" s="29">
        <v>44257.0</v>
      </c>
      <c r="I2605" s="9" t="b">
        <v>1</v>
      </c>
    </row>
    <row r="2606">
      <c r="A2606" s="9" t="s">
        <v>5281</v>
      </c>
      <c r="B2606" s="29">
        <v>44172.0</v>
      </c>
      <c r="C2606" s="9" t="s">
        <v>5282</v>
      </c>
      <c r="D2606" s="9" t="s">
        <v>58</v>
      </c>
      <c r="F2606" s="29">
        <v>44817.0</v>
      </c>
      <c r="G2606" s="29">
        <v>44817.0</v>
      </c>
      <c r="H2606" s="29">
        <v>44392.0</v>
      </c>
      <c r="I2606" s="9" t="b">
        <v>1</v>
      </c>
    </row>
    <row r="2607">
      <c r="A2607" s="9" t="s">
        <v>5283</v>
      </c>
      <c r="B2607" s="29">
        <v>44258.0</v>
      </c>
      <c r="C2607" s="9" t="s">
        <v>5284</v>
      </c>
      <c r="D2607" s="9" t="s">
        <v>58</v>
      </c>
      <c r="F2607" s="29">
        <v>44410.0</v>
      </c>
      <c r="G2607" s="29">
        <v>44410.0</v>
      </c>
      <c r="H2607" s="28">
        <v>44344.0</v>
      </c>
      <c r="I2607" s="9" t="b">
        <v>1</v>
      </c>
    </row>
    <row r="2608">
      <c r="A2608" s="9" t="s">
        <v>5285</v>
      </c>
      <c r="B2608" s="29">
        <v>44623.0</v>
      </c>
      <c r="C2608" s="9" t="s">
        <v>5286</v>
      </c>
      <c r="D2608" s="9" t="s">
        <v>58</v>
      </c>
      <c r="E2608" s="29">
        <v>44999.0</v>
      </c>
      <c r="F2608" s="29">
        <v>45019.0</v>
      </c>
      <c r="G2608" s="29">
        <v>44999.0</v>
      </c>
      <c r="H2608" s="29">
        <v>44903.0</v>
      </c>
      <c r="I2608" s="9" t="b">
        <v>1</v>
      </c>
    </row>
    <row r="2609">
      <c r="A2609" s="9" t="s">
        <v>5287</v>
      </c>
      <c r="B2609" s="29">
        <v>44172.0</v>
      </c>
      <c r="C2609" s="9" t="s">
        <v>5288</v>
      </c>
      <c r="D2609" s="9" t="s">
        <v>58</v>
      </c>
      <c r="F2609" s="29">
        <v>44271.0</v>
      </c>
      <c r="G2609" s="29">
        <v>44271.0</v>
      </c>
      <c r="H2609" s="29">
        <v>44244.0</v>
      </c>
      <c r="I2609" s="9" t="b">
        <v>1</v>
      </c>
    </row>
    <row r="2610">
      <c r="A2610" s="9" t="s">
        <v>5289</v>
      </c>
      <c r="B2610" s="29">
        <v>44169.0</v>
      </c>
      <c r="C2610" s="9" t="s">
        <v>5290</v>
      </c>
      <c r="D2610" s="9" t="s">
        <v>58</v>
      </c>
      <c r="E2610" s="29">
        <v>44382.0</v>
      </c>
      <c r="F2610" s="29">
        <v>44397.0</v>
      </c>
      <c r="G2610" s="29">
        <v>44382.0</v>
      </c>
      <c r="H2610" s="29">
        <v>44293.0</v>
      </c>
      <c r="I2610" s="9" t="b">
        <v>1</v>
      </c>
    </row>
    <row r="2611">
      <c r="A2611" s="9" t="s">
        <v>5291</v>
      </c>
      <c r="B2611" s="29">
        <v>44169.0</v>
      </c>
      <c r="C2611" s="9" t="s">
        <v>5292</v>
      </c>
      <c r="D2611" s="9" t="s">
        <v>58</v>
      </c>
      <c r="E2611" s="29">
        <v>44412.0</v>
      </c>
      <c r="F2611" s="29">
        <v>44419.0</v>
      </c>
      <c r="G2611" s="29">
        <v>44412.0</v>
      </c>
      <c r="H2611" s="29">
        <v>44221.0</v>
      </c>
      <c r="I2611" s="9" t="b">
        <v>1</v>
      </c>
    </row>
    <row r="2612">
      <c r="A2612" s="9" t="s">
        <v>5293</v>
      </c>
      <c r="B2612" s="29">
        <v>44169.0</v>
      </c>
      <c r="C2612" s="9" t="s">
        <v>5294</v>
      </c>
      <c r="D2612" s="9" t="s">
        <v>58</v>
      </c>
      <c r="F2612" s="28">
        <v>44327.0</v>
      </c>
      <c r="G2612" s="28">
        <v>44327.0</v>
      </c>
      <c r="H2612" s="29">
        <v>44204.0</v>
      </c>
      <c r="I2612" s="9" t="b">
        <v>1</v>
      </c>
    </row>
    <row r="2613">
      <c r="A2613" s="9" t="s">
        <v>5295</v>
      </c>
      <c r="B2613" s="29">
        <v>44171.0</v>
      </c>
      <c r="C2613" s="9" t="s">
        <v>5296</v>
      </c>
      <c r="D2613" s="9" t="s">
        <v>58</v>
      </c>
      <c r="E2613" s="29">
        <v>44363.0</v>
      </c>
      <c r="F2613" s="29">
        <v>44385.0</v>
      </c>
      <c r="G2613" s="29">
        <v>44363.0</v>
      </c>
      <c r="H2613" s="29">
        <v>44312.0</v>
      </c>
      <c r="I2613" s="9" t="b">
        <v>1</v>
      </c>
    </row>
    <row r="2614">
      <c r="A2614" s="9" t="s">
        <v>5297</v>
      </c>
      <c r="B2614" s="29">
        <v>44385.0</v>
      </c>
      <c r="C2614" s="9" t="s">
        <v>5298</v>
      </c>
      <c r="D2614" s="9" t="s">
        <v>58</v>
      </c>
      <c r="E2614" s="29">
        <v>44636.0</v>
      </c>
      <c r="F2614" s="29">
        <v>44657.0</v>
      </c>
      <c r="G2614" s="29">
        <v>44636.0</v>
      </c>
      <c r="H2614" s="29">
        <v>44505.0</v>
      </c>
      <c r="I2614" s="9" t="b">
        <v>1</v>
      </c>
    </row>
    <row r="2615">
      <c r="A2615" s="9" t="s">
        <v>5299</v>
      </c>
      <c r="B2615" s="29">
        <v>44169.0</v>
      </c>
      <c r="C2615" s="9" t="s">
        <v>5300</v>
      </c>
      <c r="D2615" s="9" t="s">
        <v>58</v>
      </c>
      <c r="E2615" s="29">
        <v>44411.0</v>
      </c>
      <c r="F2615" s="29">
        <v>44459.0</v>
      </c>
      <c r="G2615" s="29">
        <v>44411.0</v>
      </c>
      <c r="H2615" s="29">
        <v>44237.0</v>
      </c>
      <c r="I2615" s="9" t="b">
        <v>1</v>
      </c>
    </row>
    <row r="2616">
      <c r="A2616" s="9" t="s">
        <v>5301</v>
      </c>
      <c r="B2616" s="29">
        <v>44168.0</v>
      </c>
      <c r="C2616" s="9" t="s">
        <v>5302</v>
      </c>
      <c r="D2616" s="9" t="s">
        <v>58</v>
      </c>
      <c r="E2616" s="29">
        <v>44355.0</v>
      </c>
      <c r="F2616" s="29">
        <v>44364.0</v>
      </c>
      <c r="G2616" s="29">
        <v>44355.0</v>
      </c>
      <c r="H2616" s="28">
        <v>44326.0</v>
      </c>
      <c r="I2616" s="9" t="b">
        <v>1</v>
      </c>
    </row>
    <row r="2617">
      <c r="A2617" s="9" t="s">
        <v>5303</v>
      </c>
      <c r="B2617" s="29">
        <v>44168.0</v>
      </c>
      <c r="C2617" s="9" t="s">
        <v>5304</v>
      </c>
      <c r="D2617" s="9" t="s">
        <v>58</v>
      </c>
      <c r="E2617" s="29">
        <v>44488.0</v>
      </c>
      <c r="F2617" s="29">
        <v>44494.0</v>
      </c>
      <c r="G2617" s="29">
        <v>44488.0</v>
      </c>
      <c r="H2617" s="29">
        <v>44476.0</v>
      </c>
      <c r="I2617" s="9" t="b">
        <v>1</v>
      </c>
    </row>
    <row r="2618">
      <c r="A2618" s="9" t="s">
        <v>5305</v>
      </c>
      <c r="B2618" s="29">
        <v>44167.0</v>
      </c>
      <c r="C2618" s="9" t="s">
        <v>5306</v>
      </c>
      <c r="D2618" s="9" t="s">
        <v>58</v>
      </c>
      <c r="F2618" s="29">
        <v>44384.0</v>
      </c>
      <c r="G2618" s="29">
        <v>44384.0</v>
      </c>
      <c r="H2618" s="29">
        <v>44228.0</v>
      </c>
      <c r="I2618" s="9" t="b">
        <v>1</v>
      </c>
    </row>
    <row r="2619">
      <c r="A2619" s="9" t="s">
        <v>5307</v>
      </c>
      <c r="B2619" s="29">
        <v>44201.0</v>
      </c>
      <c r="C2619" s="9" t="s">
        <v>5308</v>
      </c>
      <c r="D2619" s="9" t="s">
        <v>58</v>
      </c>
      <c r="E2619" s="29">
        <v>44572.0</v>
      </c>
      <c r="F2619" s="29">
        <v>44634.0</v>
      </c>
      <c r="G2619" s="29">
        <v>44572.0</v>
      </c>
      <c r="H2619" s="29">
        <v>44475.0</v>
      </c>
      <c r="I2619" s="9" t="b">
        <v>1</v>
      </c>
    </row>
    <row r="2620">
      <c r="A2620" s="9" t="s">
        <v>5309</v>
      </c>
      <c r="B2620" s="29">
        <v>44167.0</v>
      </c>
      <c r="C2620" s="9" t="s">
        <v>5310</v>
      </c>
      <c r="D2620" s="9" t="s">
        <v>58</v>
      </c>
      <c r="F2620" s="29">
        <v>44372.0</v>
      </c>
      <c r="G2620" s="29">
        <v>44372.0</v>
      </c>
      <c r="H2620" s="29">
        <v>44169.0</v>
      </c>
      <c r="I2620" s="9" t="b">
        <v>1</v>
      </c>
    </row>
    <row r="2621">
      <c r="A2621" s="9" t="s">
        <v>5311</v>
      </c>
      <c r="B2621" s="29">
        <v>44421.0</v>
      </c>
      <c r="C2621" s="9" t="s">
        <v>5312</v>
      </c>
      <c r="D2621" s="9" t="s">
        <v>58</v>
      </c>
      <c r="F2621" s="29">
        <v>44495.0</v>
      </c>
      <c r="G2621" s="29">
        <v>44495.0</v>
      </c>
      <c r="H2621" s="29">
        <v>44459.0</v>
      </c>
      <c r="I2621" s="9" t="b">
        <v>1</v>
      </c>
    </row>
    <row r="2622">
      <c r="A2622" s="9" t="s">
        <v>5313</v>
      </c>
      <c r="B2622" s="29">
        <v>44166.0</v>
      </c>
      <c r="C2622" s="9" t="s">
        <v>5314</v>
      </c>
      <c r="D2622" s="9" t="s">
        <v>58</v>
      </c>
      <c r="F2622" s="29">
        <v>44483.0</v>
      </c>
      <c r="G2622" s="29">
        <v>44483.0</v>
      </c>
      <c r="H2622" s="29">
        <v>44435.0</v>
      </c>
      <c r="I2622" s="9" t="b">
        <v>1</v>
      </c>
    </row>
    <row r="2623">
      <c r="A2623" s="9" t="s">
        <v>5315</v>
      </c>
      <c r="B2623" s="29">
        <v>44165.0</v>
      </c>
      <c r="C2623" s="9" t="s">
        <v>5316</v>
      </c>
      <c r="D2623" s="9" t="s">
        <v>58</v>
      </c>
      <c r="E2623" s="29">
        <v>44295.0</v>
      </c>
      <c r="F2623" s="29">
        <v>44305.0</v>
      </c>
      <c r="G2623" s="29">
        <v>44295.0</v>
      </c>
      <c r="H2623" s="29">
        <v>44231.0</v>
      </c>
      <c r="I2623" s="9" t="b">
        <v>1</v>
      </c>
    </row>
    <row r="2624">
      <c r="A2624" s="9" t="s">
        <v>5317</v>
      </c>
      <c r="B2624" s="29">
        <v>44164.0</v>
      </c>
      <c r="C2624" s="9" t="s">
        <v>5318</v>
      </c>
      <c r="D2624" s="9" t="s">
        <v>58</v>
      </c>
      <c r="F2624" s="29">
        <v>44613.0</v>
      </c>
      <c r="G2624" s="29">
        <v>44613.0</v>
      </c>
      <c r="H2624" s="29">
        <v>44554.0</v>
      </c>
      <c r="I2624" s="9" t="b">
        <v>1</v>
      </c>
    </row>
    <row r="2625">
      <c r="A2625" s="9" t="s">
        <v>5319</v>
      </c>
      <c r="B2625" s="29">
        <v>44162.0</v>
      </c>
      <c r="C2625" s="9" t="s">
        <v>5320</v>
      </c>
      <c r="D2625" s="9" t="s">
        <v>58</v>
      </c>
      <c r="F2625" s="29">
        <v>44351.0</v>
      </c>
      <c r="G2625" s="29">
        <v>44351.0</v>
      </c>
      <c r="H2625" s="29">
        <v>44165.0</v>
      </c>
      <c r="I2625" s="9" t="b">
        <v>1</v>
      </c>
    </row>
    <row r="2626">
      <c r="A2626" s="9" t="s">
        <v>5321</v>
      </c>
      <c r="B2626" s="29">
        <v>44250.0</v>
      </c>
      <c r="C2626" s="9" t="s">
        <v>5322</v>
      </c>
      <c r="D2626" s="9" t="s">
        <v>58</v>
      </c>
      <c r="F2626" s="29">
        <v>44474.0</v>
      </c>
      <c r="G2626" s="29">
        <v>44474.0</v>
      </c>
      <c r="H2626" s="29">
        <v>44315.0</v>
      </c>
      <c r="I2626" s="9" t="b">
        <v>1</v>
      </c>
    </row>
    <row r="2627">
      <c r="A2627" s="9" t="s">
        <v>5323</v>
      </c>
      <c r="B2627" s="29">
        <v>44162.0</v>
      </c>
      <c r="C2627" s="9" t="s">
        <v>5324</v>
      </c>
      <c r="D2627" s="9" t="s">
        <v>58</v>
      </c>
      <c r="F2627" s="29">
        <v>44462.0</v>
      </c>
      <c r="G2627" s="29">
        <v>44462.0</v>
      </c>
      <c r="H2627" s="29">
        <v>44428.0</v>
      </c>
      <c r="I2627" s="9" t="b">
        <v>1</v>
      </c>
    </row>
    <row r="2628">
      <c r="A2628" s="9" t="s">
        <v>5325</v>
      </c>
      <c r="B2628" s="29">
        <v>44165.0</v>
      </c>
      <c r="C2628" s="9" t="s">
        <v>5326</v>
      </c>
      <c r="D2628" s="9" t="s">
        <v>58</v>
      </c>
      <c r="E2628" s="29">
        <v>44781.0</v>
      </c>
      <c r="F2628" s="29">
        <v>44816.0</v>
      </c>
      <c r="G2628" s="29">
        <v>44781.0</v>
      </c>
      <c r="H2628" s="28">
        <v>44711.0</v>
      </c>
      <c r="I2628" s="9" t="b">
        <v>1</v>
      </c>
    </row>
    <row r="2629">
      <c r="A2629" s="9" t="s">
        <v>5327</v>
      </c>
      <c r="B2629" s="29">
        <v>44162.0</v>
      </c>
      <c r="C2629" s="9" t="s">
        <v>5328</v>
      </c>
      <c r="D2629" s="9" t="s">
        <v>58</v>
      </c>
      <c r="F2629" s="29">
        <v>44468.0</v>
      </c>
      <c r="G2629" s="29">
        <v>44468.0</v>
      </c>
      <c r="H2629" s="29">
        <v>44445.0</v>
      </c>
      <c r="I2629" s="9" t="b">
        <v>1</v>
      </c>
    </row>
    <row r="2630">
      <c r="A2630" s="9" t="s">
        <v>5329</v>
      </c>
      <c r="B2630" s="29">
        <v>44256.0</v>
      </c>
      <c r="C2630" s="9" t="s">
        <v>5330</v>
      </c>
      <c r="D2630" s="9" t="s">
        <v>58</v>
      </c>
      <c r="E2630" s="29">
        <v>44386.0</v>
      </c>
      <c r="F2630" s="29">
        <v>44398.0</v>
      </c>
      <c r="G2630" s="29">
        <v>44386.0</v>
      </c>
      <c r="H2630" s="29">
        <v>44312.0</v>
      </c>
      <c r="I2630" s="9" t="b">
        <v>1</v>
      </c>
    </row>
    <row r="2631">
      <c r="A2631" s="9" t="s">
        <v>5331</v>
      </c>
      <c r="B2631" s="29">
        <v>44570.0</v>
      </c>
      <c r="C2631" s="9" t="s">
        <v>5332</v>
      </c>
      <c r="D2631" s="9" t="s">
        <v>58</v>
      </c>
      <c r="F2631" s="29">
        <v>44740.0</v>
      </c>
      <c r="G2631" s="29">
        <v>44740.0</v>
      </c>
      <c r="H2631" s="29">
        <v>44673.0</v>
      </c>
      <c r="I2631" s="9" t="b">
        <v>1</v>
      </c>
    </row>
    <row r="2632">
      <c r="A2632" s="9" t="s">
        <v>5333</v>
      </c>
      <c r="B2632" s="29">
        <v>44515.0</v>
      </c>
      <c r="C2632" s="9" t="s">
        <v>5334</v>
      </c>
      <c r="D2632" s="9" t="s">
        <v>58</v>
      </c>
      <c r="E2632" s="29">
        <v>44676.0</v>
      </c>
      <c r="F2632" s="28">
        <v>44693.0</v>
      </c>
      <c r="G2632" s="29">
        <v>44676.0</v>
      </c>
      <c r="H2632" s="29">
        <v>44651.0</v>
      </c>
      <c r="I2632" s="9" t="b">
        <v>1</v>
      </c>
    </row>
    <row r="2633">
      <c r="A2633" s="9" t="s">
        <v>5335</v>
      </c>
      <c r="B2633" s="29">
        <v>44158.0</v>
      </c>
      <c r="C2633" s="9" t="s">
        <v>5336</v>
      </c>
      <c r="D2633" s="9" t="s">
        <v>58</v>
      </c>
      <c r="E2633" s="29">
        <v>44501.0</v>
      </c>
      <c r="F2633" s="29">
        <v>44518.0</v>
      </c>
      <c r="G2633" s="29">
        <v>44501.0</v>
      </c>
      <c r="H2633" s="29">
        <v>44201.0</v>
      </c>
      <c r="I2633" s="9" t="b">
        <v>1</v>
      </c>
    </row>
    <row r="2634">
      <c r="A2634" s="9" t="s">
        <v>5337</v>
      </c>
      <c r="B2634" s="29">
        <v>44158.0</v>
      </c>
      <c r="C2634" s="9" t="s">
        <v>5338</v>
      </c>
      <c r="D2634" s="9" t="s">
        <v>58</v>
      </c>
      <c r="E2634" s="29">
        <v>44502.0</v>
      </c>
      <c r="F2634" s="29">
        <v>44517.0</v>
      </c>
      <c r="G2634" s="29">
        <v>44502.0</v>
      </c>
      <c r="H2634" s="29">
        <v>44211.0</v>
      </c>
      <c r="I2634" s="9" t="b">
        <v>1</v>
      </c>
    </row>
    <row r="2635">
      <c r="A2635" s="9" t="s">
        <v>5339</v>
      </c>
      <c r="B2635" s="29">
        <v>44157.0</v>
      </c>
      <c r="C2635" s="9" t="s">
        <v>5340</v>
      </c>
      <c r="D2635" s="9" t="s">
        <v>58</v>
      </c>
      <c r="E2635" s="29">
        <v>44537.0</v>
      </c>
      <c r="F2635" s="29">
        <v>44582.0</v>
      </c>
      <c r="G2635" s="29">
        <v>44537.0</v>
      </c>
      <c r="H2635" s="29">
        <v>44417.0</v>
      </c>
      <c r="I2635" s="9" t="b">
        <v>1</v>
      </c>
    </row>
    <row r="2636">
      <c r="A2636" s="9" t="s">
        <v>5341</v>
      </c>
      <c r="B2636" s="29">
        <v>44303.0</v>
      </c>
      <c r="C2636" s="9" t="s">
        <v>5342</v>
      </c>
      <c r="D2636" s="9" t="s">
        <v>58</v>
      </c>
      <c r="E2636" s="29">
        <v>44385.0</v>
      </c>
      <c r="F2636" s="29">
        <v>44396.0</v>
      </c>
      <c r="G2636" s="29">
        <v>44385.0</v>
      </c>
      <c r="H2636" s="29">
        <v>44378.0</v>
      </c>
      <c r="I2636" s="9" t="b">
        <v>1</v>
      </c>
    </row>
    <row r="2637">
      <c r="A2637" s="9" t="s">
        <v>271</v>
      </c>
      <c r="B2637" s="29">
        <v>44293.0</v>
      </c>
      <c r="C2637" s="9" t="s">
        <v>272</v>
      </c>
      <c r="D2637" s="9" t="s">
        <v>58</v>
      </c>
      <c r="E2637" s="29">
        <v>44522.0</v>
      </c>
      <c r="F2637" s="29">
        <v>44637.0</v>
      </c>
      <c r="G2637" s="29">
        <v>44522.0</v>
      </c>
      <c r="H2637" s="28">
        <v>44711.0</v>
      </c>
      <c r="I2637" s="9" t="b">
        <v>0</v>
      </c>
    </row>
    <row r="2638">
      <c r="A2638" s="9" t="s">
        <v>5343</v>
      </c>
      <c r="B2638" s="29">
        <v>44463.0</v>
      </c>
      <c r="C2638" s="9" t="s">
        <v>5344</v>
      </c>
      <c r="D2638" s="9" t="s">
        <v>58</v>
      </c>
      <c r="E2638" s="29">
        <v>44750.0</v>
      </c>
      <c r="F2638" s="29">
        <v>44803.0</v>
      </c>
      <c r="G2638" s="29">
        <v>44750.0</v>
      </c>
      <c r="H2638" s="29">
        <v>44616.0</v>
      </c>
      <c r="I2638" s="9" t="b">
        <v>1</v>
      </c>
    </row>
    <row r="2639">
      <c r="A2639" s="9" t="s">
        <v>5345</v>
      </c>
      <c r="B2639" s="29">
        <v>44206.0</v>
      </c>
      <c r="C2639" s="9" t="s">
        <v>5346</v>
      </c>
      <c r="D2639" s="9" t="s">
        <v>58</v>
      </c>
      <c r="F2639" s="29">
        <v>44832.0</v>
      </c>
      <c r="G2639" s="29">
        <v>44832.0</v>
      </c>
      <c r="H2639" s="29">
        <v>44789.0</v>
      </c>
      <c r="I2639" s="9" t="b">
        <v>1</v>
      </c>
    </row>
    <row r="2640">
      <c r="A2640" s="9" t="s">
        <v>5347</v>
      </c>
      <c r="B2640" s="29">
        <v>44235.0</v>
      </c>
      <c r="C2640" s="9" t="s">
        <v>5348</v>
      </c>
      <c r="D2640" s="9" t="s">
        <v>58</v>
      </c>
      <c r="E2640" s="29">
        <v>44601.0</v>
      </c>
      <c r="F2640" s="29">
        <v>44615.0</v>
      </c>
      <c r="G2640" s="29">
        <v>44601.0</v>
      </c>
      <c r="H2640" s="29">
        <v>44518.0</v>
      </c>
      <c r="I2640" s="9" t="b">
        <v>1</v>
      </c>
    </row>
    <row r="2641">
      <c r="A2641" s="9" t="s">
        <v>5349</v>
      </c>
      <c r="B2641" s="29">
        <v>44155.0</v>
      </c>
      <c r="C2641" s="9" t="s">
        <v>5350</v>
      </c>
      <c r="D2641" s="9" t="s">
        <v>58</v>
      </c>
      <c r="E2641" s="29">
        <v>44503.0</v>
      </c>
      <c r="F2641" s="29">
        <v>44551.0</v>
      </c>
      <c r="G2641" s="29">
        <v>44503.0</v>
      </c>
      <c r="H2641" s="29">
        <v>44414.0</v>
      </c>
      <c r="I2641" s="9" t="b">
        <v>1</v>
      </c>
    </row>
    <row r="2642">
      <c r="A2642" s="9" t="s">
        <v>5351</v>
      </c>
      <c r="B2642" s="29">
        <v>44195.0</v>
      </c>
      <c r="C2642" s="9" t="s">
        <v>5352</v>
      </c>
      <c r="D2642" s="9" t="s">
        <v>58</v>
      </c>
      <c r="E2642" s="29">
        <v>44481.0</v>
      </c>
      <c r="F2642" s="29">
        <v>44497.0</v>
      </c>
      <c r="G2642" s="29">
        <v>44481.0</v>
      </c>
      <c r="H2642" s="29">
        <v>44292.0</v>
      </c>
      <c r="I2642" s="9" t="b">
        <v>1</v>
      </c>
    </row>
    <row r="2643">
      <c r="A2643" s="9" t="s">
        <v>5353</v>
      </c>
      <c r="B2643" s="29">
        <v>44238.0</v>
      </c>
      <c r="C2643" s="9" t="s">
        <v>5354</v>
      </c>
      <c r="D2643" s="9" t="s">
        <v>58</v>
      </c>
      <c r="E2643" s="28">
        <v>44341.0</v>
      </c>
      <c r="F2643" s="29">
        <v>44369.0</v>
      </c>
      <c r="G2643" s="28">
        <v>44341.0</v>
      </c>
      <c r="H2643" s="29">
        <v>44281.0</v>
      </c>
      <c r="I2643" s="9" t="b">
        <v>1</v>
      </c>
    </row>
    <row r="2644">
      <c r="A2644" s="9" t="s">
        <v>5355</v>
      </c>
      <c r="B2644" s="29">
        <v>44151.0</v>
      </c>
      <c r="C2644" s="9" t="s">
        <v>5356</v>
      </c>
      <c r="D2644" s="9" t="s">
        <v>58</v>
      </c>
      <c r="F2644" s="29">
        <v>44312.0</v>
      </c>
      <c r="G2644" s="29">
        <v>44312.0</v>
      </c>
      <c r="H2644" s="29">
        <v>44223.0</v>
      </c>
      <c r="I2644" s="9" t="b">
        <v>1</v>
      </c>
    </row>
    <row r="2645">
      <c r="A2645" s="9" t="s">
        <v>5357</v>
      </c>
      <c r="B2645" s="29">
        <v>44148.0</v>
      </c>
      <c r="C2645" s="9" t="s">
        <v>5358</v>
      </c>
      <c r="D2645" s="9" t="s">
        <v>58</v>
      </c>
      <c r="F2645" s="29">
        <v>44432.0</v>
      </c>
      <c r="G2645" s="29">
        <v>44432.0</v>
      </c>
      <c r="H2645" s="29">
        <v>44365.0</v>
      </c>
      <c r="I2645" s="9" t="b">
        <v>1</v>
      </c>
    </row>
    <row r="2646">
      <c r="A2646" s="9" t="s">
        <v>5359</v>
      </c>
      <c r="B2646" s="29">
        <v>44149.0</v>
      </c>
      <c r="C2646" s="9" t="s">
        <v>5360</v>
      </c>
      <c r="D2646" s="9" t="s">
        <v>58</v>
      </c>
      <c r="E2646" s="29">
        <v>44313.0</v>
      </c>
      <c r="F2646" s="29">
        <v>44348.0</v>
      </c>
      <c r="G2646" s="29">
        <v>44313.0</v>
      </c>
      <c r="H2646" s="29">
        <v>44284.0</v>
      </c>
      <c r="I2646" s="9" t="b">
        <v>1</v>
      </c>
    </row>
    <row r="2647">
      <c r="A2647" s="9" t="s">
        <v>5361</v>
      </c>
      <c r="B2647" s="29">
        <v>44204.0</v>
      </c>
      <c r="C2647" s="9" t="s">
        <v>5362</v>
      </c>
      <c r="D2647" s="9" t="s">
        <v>58</v>
      </c>
      <c r="E2647" s="29">
        <v>44580.0</v>
      </c>
      <c r="F2647" s="29">
        <v>44593.0</v>
      </c>
      <c r="G2647" s="29">
        <v>44580.0</v>
      </c>
      <c r="H2647" s="29">
        <v>44256.0</v>
      </c>
      <c r="I2647" s="9" t="b">
        <v>1</v>
      </c>
    </row>
    <row r="2648">
      <c r="A2648" s="9" t="s">
        <v>5363</v>
      </c>
      <c r="B2648" s="29">
        <v>44147.0</v>
      </c>
      <c r="C2648" s="9" t="s">
        <v>5364</v>
      </c>
      <c r="D2648" s="9" t="s">
        <v>58</v>
      </c>
      <c r="E2648" s="29">
        <v>44515.0</v>
      </c>
      <c r="F2648" s="29">
        <v>44530.0</v>
      </c>
      <c r="G2648" s="29">
        <v>44515.0</v>
      </c>
      <c r="H2648" s="29">
        <v>44350.0</v>
      </c>
      <c r="I2648" s="9" t="b">
        <v>1</v>
      </c>
    </row>
    <row r="2649">
      <c r="A2649" s="9" t="s">
        <v>5365</v>
      </c>
      <c r="B2649" s="29">
        <v>44148.0</v>
      </c>
      <c r="C2649" s="9" t="s">
        <v>5366</v>
      </c>
      <c r="D2649" s="9" t="s">
        <v>58</v>
      </c>
      <c r="E2649" s="29">
        <v>44361.0</v>
      </c>
      <c r="F2649" s="29">
        <v>44412.0</v>
      </c>
      <c r="G2649" s="29">
        <v>44361.0</v>
      </c>
      <c r="H2649" s="29">
        <v>44252.0</v>
      </c>
      <c r="I2649" s="9" t="b">
        <v>1</v>
      </c>
    </row>
    <row r="2650">
      <c r="A2650" s="9" t="s">
        <v>5367</v>
      </c>
      <c r="B2650" s="29">
        <v>44150.0</v>
      </c>
      <c r="C2650" s="9" t="s">
        <v>5368</v>
      </c>
      <c r="D2650" s="9" t="s">
        <v>58</v>
      </c>
      <c r="E2650" s="29">
        <v>44376.0</v>
      </c>
      <c r="F2650" s="29">
        <v>44393.0</v>
      </c>
      <c r="G2650" s="29">
        <v>44376.0</v>
      </c>
      <c r="H2650" s="29">
        <v>44305.0</v>
      </c>
      <c r="I2650" s="9" t="b">
        <v>1</v>
      </c>
    </row>
    <row r="2651">
      <c r="A2651" s="9" t="s">
        <v>5369</v>
      </c>
      <c r="B2651" s="29">
        <v>44151.0</v>
      </c>
      <c r="C2651" s="9" t="s">
        <v>5370</v>
      </c>
      <c r="D2651" s="9" t="s">
        <v>58</v>
      </c>
      <c r="E2651" s="29">
        <v>44749.0</v>
      </c>
      <c r="F2651" s="29">
        <v>44770.0</v>
      </c>
      <c r="G2651" s="29">
        <v>44749.0</v>
      </c>
      <c r="H2651" s="29">
        <v>44469.0</v>
      </c>
      <c r="I2651" s="9" t="b">
        <v>1</v>
      </c>
    </row>
    <row r="2652">
      <c r="A2652" s="9" t="s">
        <v>5371</v>
      </c>
      <c r="B2652" s="29">
        <v>44145.0</v>
      </c>
      <c r="C2652" s="9" t="s">
        <v>5372</v>
      </c>
      <c r="D2652" s="9" t="s">
        <v>58</v>
      </c>
      <c r="F2652" s="29">
        <v>44509.0</v>
      </c>
      <c r="G2652" s="29">
        <v>44509.0</v>
      </c>
      <c r="H2652" s="29">
        <v>44147.0</v>
      </c>
      <c r="I2652" s="9" t="b">
        <v>1</v>
      </c>
    </row>
    <row r="2653">
      <c r="A2653" s="9" t="s">
        <v>5373</v>
      </c>
      <c r="B2653" s="29">
        <v>44144.0</v>
      </c>
      <c r="C2653" s="9" t="s">
        <v>5374</v>
      </c>
      <c r="D2653" s="9" t="s">
        <v>58</v>
      </c>
      <c r="F2653" s="29">
        <v>44363.0</v>
      </c>
      <c r="G2653" s="29">
        <v>44363.0</v>
      </c>
      <c r="H2653" s="29">
        <v>44266.0</v>
      </c>
      <c r="I2653" s="9" t="b">
        <v>1</v>
      </c>
    </row>
    <row r="2654">
      <c r="A2654" s="9" t="s">
        <v>5375</v>
      </c>
      <c r="B2654" s="29">
        <v>44156.0</v>
      </c>
      <c r="C2654" s="9" t="s">
        <v>5376</v>
      </c>
      <c r="D2654" s="9" t="s">
        <v>58</v>
      </c>
      <c r="E2654" s="28">
        <v>44320.0</v>
      </c>
      <c r="F2654" s="28">
        <v>44344.0</v>
      </c>
      <c r="G2654" s="28">
        <v>44320.0</v>
      </c>
      <c r="H2654" s="29">
        <v>44266.0</v>
      </c>
      <c r="I2654" s="9" t="b">
        <v>1</v>
      </c>
    </row>
    <row r="2655">
      <c r="A2655" s="9" t="s">
        <v>5377</v>
      </c>
      <c r="B2655" s="29">
        <v>44197.0</v>
      </c>
      <c r="C2655" s="9" t="s">
        <v>5378</v>
      </c>
      <c r="D2655" s="9" t="s">
        <v>58</v>
      </c>
      <c r="E2655" s="29">
        <v>44439.0</v>
      </c>
      <c r="F2655" s="29">
        <v>44454.0</v>
      </c>
      <c r="G2655" s="29">
        <v>44439.0</v>
      </c>
      <c r="H2655" s="29">
        <v>44405.0</v>
      </c>
      <c r="I2655" s="9" t="b">
        <v>1</v>
      </c>
    </row>
    <row r="2656">
      <c r="A2656" s="9" t="s">
        <v>5379</v>
      </c>
      <c r="B2656" s="29">
        <v>44144.0</v>
      </c>
      <c r="C2656" s="9" t="s">
        <v>5380</v>
      </c>
      <c r="D2656" s="9" t="s">
        <v>58</v>
      </c>
      <c r="E2656" s="29">
        <v>44302.0</v>
      </c>
      <c r="F2656" s="29">
        <v>44313.0</v>
      </c>
      <c r="G2656" s="29">
        <v>44302.0</v>
      </c>
      <c r="H2656" s="29">
        <v>44223.0</v>
      </c>
      <c r="I2656" s="9" t="b">
        <v>1</v>
      </c>
    </row>
    <row r="2657">
      <c r="A2657" s="9" t="s">
        <v>5381</v>
      </c>
      <c r="B2657" s="29">
        <v>44404.0</v>
      </c>
      <c r="C2657" s="9" t="s">
        <v>5382</v>
      </c>
      <c r="D2657" s="9" t="s">
        <v>58</v>
      </c>
      <c r="F2657" s="29">
        <v>44671.0</v>
      </c>
      <c r="G2657" s="29">
        <v>44671.0</v>
      </c>
      <c r="H2657" s="29">
        <v>44488.0</v>
      </c>
      <c r="I2657" s="9" t="b">
        <v>1</v>
      </c>
    </row>
    <row r="2658">
      <c r="A2658" s="9" t="s">
        <v>5383</v>
      </c>
      <c r="B2658" s="29">
        <v>44595.0</v>
      </c>
      <c r="C2658" s="9" t="s">
        <v>5384</v>
      </c>
      <c r="D2658" s="9" t="s">
        <v>58</v>
      </c>
      <c r="F2658" s="29">
        <v>44798.0</v>
      </c>
      <c r="G2658" s="29">
        <v>44798.0</v>
      </c>
      <c r="H2658" s="29">
        <v>44672.0</v>
      </c>
      <c r="I2658" s="9" t="b">
        <v>1</v>
      </c>
    </row>
    <row r="2659">
      <c r="A2659" s="9" t="s">
        <v>5385</v>
      </c>
      <c r="B2659" s="29">
        <v>44141.0</v>
      </c>
      <c r="C2659" s="9" t="s">
        <v>5386</v>
      </c>
      <c r="D2659" s="9" t="s">
        <v>58</v>
      </c>
      <c r="E2659" s="29">
        <v>44474.0</v>
      </c>
      <c r="F2659" s="29">
        <v>44509.0</v>
      </c>
      <c r="G2659" s="29">
        <v>44474.0</v>
      </c>
      <c r="H2659" s="29">
        <v>44405.0</v>
      </c>
      <c r="I2659" s="9" t="b">
        <v>1</v>
      </c>
    </row>
    <row r="2660">
      <c r="A2660" s="9" t="s">
        <v>5387</v>
      </c>
      <c r="B2660" s="29">
        <v>44140.0</v>
      </c>
      <c r="C2660" s="9" t="s">
        <v>5388</v>
      </c>
      <c r="D2660" s="9" t="s">
        <v>58</v>
      </c>
      <c r="F2660" s="29">
        <v>44638.0</v>
      </c>
      <c r="G2660" s="29">
        <v>44638.0</v>
      </c>
      <c r="H2660" s="29">
        <v>44603.0</v>
      </c>
      <c r="I2660" s="9" t="b">
        <v>1</v>
      </c>
    </row>
    <row r="2661">
      <c r="A2661" s="9" t="s">
        <v>5389</v>
      </c>
      <c r="B2661" s="29">
        <v>44153.0</v>
      </c>
      <c r="C2661" s="9" t="s">
        <v>5390</v>
      </c>
      <c r="D2661" s="9" t="s">
        <v>58</v>
      </c>
      <c r="E2661" s="29">
        <v>44418.0</v>
      </c>
      <c r="F2661" s="29">
        <v>44421.0</v>
      </c>
      <c r="G2661" s="29">
        <v>44418.0</v>
      </c>
      <c r="H2661" s="29">
        <v>44231.0</v>
      </c>
      <c r="I2661" s="9" t="b">
        <v>1</v>
      </c>
    </row>
    <row r="2662">
      <c r="A2662" s="9" t="s">
        <v>5391</v>
      </c>
      <c r="B2662" s="29">
        <v>44142.0</v>
      </c>
      <c r="C2662" s="9" t="s">
        <v>5392</v>
      </c>
      <c r="D2662" s="9" t="s">
        <v>58</v>
      </c>
      <c r="E2662" s="29">
        <v>44414.0</v>
      </c>
      <c r="F2662" s="29">
        <v>44440.0</v>
      </c>
      <c r="G2662" s="29">
        <v>44414.0</v>
      </c>
      <c r="H2662" s="29">
        <v>44217.0</v>
      </c>
      <c r="I2662" s="9" t="b">
        <v>1</v>
      </c>
    </row>
    <row r="2663">
      <c r="A2663" s="9" t="s">
        <v>5393</v>
      </c>
      <c r="B2663" s="29">
        <v>44140.0</v>
      </c>
      <c r="C2663" s="9" t="s">
        <v>5394</v>
      </c>
      <c r="D2663" s="9" t="s">
        <v>58</v>
      </c>
      <c r="E2663" s="29">
        <v>44651.0</v>
      </c>
      <c r="F2663" s="29">
        <v>44662.0</v>
      </c>
      <c r="G2663" s="29">
        <v>44651.0</v>
      </c>
      <c r="H2663" s="29">
        <v>44424.0</v>
      </c>
      <c r="I2663" s="9" t="b">
        <v>1</v>
      </c>
    </row>
    <row r="2664">
      <c r="A2664" s="9" t="s">
        <v>5395</v>
      </c>
      <c r="B2664" s="29">
        <v>44137.0</v>
      </c>
      <c r="C2664" s="9" t="s">
        <v>5396</v>
      </c>
      <c r="D2664" s="9" t="s">
        <v>58</v>
      </c>
      <c r="E2664" s="29">
        <v>44243.0</v>
      </c>
      <c r="F2664" s="29">
        <v>44257.0</v>
      </c>
      <c r="G2664" s="29">
        <v>44243.0</v>
      </c>
      <c r="H2664" s="29">
        <v>44204.0</v>
      </c>
      <c r="I2664" s="9" t="b">
        <v>1</v>
      </c>
    </row>
    <row r="2665">
      <c r="A2665" s="9" t="s">
        <v>5397</v>
      </c>
      <c r="B2665" s="29">
        <v>44272.0</v>
      </c>
      <c r="C2665" s="9" t="s">
        <v>5398</v>
      </c>
      <c r="D2665" s="9" t="s">
        <v>58</v>
      </c>
      <c r="E2665" s="29">
        <v>44571.0</v>
      </c>
      <c r="F2665" s="29">
        <v>44596.0</v>
      </c>
      <c r="G2665" s="29">
        <v>44571.0</v>
      </c>
      <c r="H2665" s="29">
        <v>44454.0</v>
      </c>
      <c r="I2665" s="9" t="b">
        <v>1</v>
      </c>
    </row>
    <row r="2666">
      <c r="A2666" s="9" t="s">
        <v>5399</v>
      </c>
      <c r="B2666" s="29">
        <v>44134.0</v>
      </c>
      <c r="C2666" s="9" t="s">
        <v>5400</v>
      </c>
      <c r="D2666" s="9" t="s">
        <v>58</v>
      </c>
      <c r="E2666" s="28">
        <v>44326.0</v>
      </c>
      <c r="F2666" s="28">
        <v>44344.0</v>
      </c>
      <c r="G2666" s="28">
        <v>44326.0</v>
      </c>
      <c r="H2666" s="29">
        <v>44167.0</v>
      </c>
      <c r="I2666" s="9" t="b">
        <v>1</v>
      </c>
    </row>
    <row r="2667">
      <c r="A2667" s="9" t="s">
        <v>5401</v>
      </c>
      <c r="B2667" s="29">
        <v>44219.0</v>
      </c>
      <c r="C2667" s="9" t="s">
        <v>5402</v>
      </c>
      <c r="D2667" s="9" t="s">
        <v>58</v>
      </c>
      <c r="F2667" s="29">
        <v>44383.0</v>
      </c>
      <c r="G2667" s="29">
        <v>44383.0</v>
      </c>
      <c r="H2667" s="29">
        <v>44309.0</v>
      </c>
      <c r="I2667" s="9" t="b">
        <v>1</v>
      </c>
    </row>
    <row r="2668">
      <c r="A2668" s="9" t="s">
        <v>5403</v>
      </c>
      <c r="B2668" s="29">
        <v>44222.0</v>
      </c>
      <c r="C2668" s="9" t="s">
        <v>5404</v>
      </c>
      <c r="D2668" s="9" t="s">
        <v>58</v>
      </c>
      <c r="E2668" s="28">
        <v>44327.0</v>
      </c>
      <c r="F2668" s="29">
        <v>44355.0</v>
      </c>
      <c r="G2668" s="28">
        <v>44327.0</v>
      </c>
      <c r="H2668" s="29">
        <v>44305.0</v>
      </c>
      <c r="I2668" s="9" t="b">
        <v>1</v>
      </c>
    </row>
    <row r="2669">
      <c r="A2669" s="9" t="s">
        <v>5405</v>
      </c>
      <c r="B2669" s="29">
        <v>44386.0</v>
      </c>
      <c r="C2669" s="9" t="s">
        <v>5406</v>
      </c>
      <c r="D2669" s="9" t="s">
        <v>58</v>
      </c>
      <c r="F2669" s="29">
        <v>44727.0</v>
      </c>
      <c r="G2669" s="29">
        <v>44727.0</v>
      </c>
      <c r="H2669" s="29">
        <v>44659.0</v>
      </c>
      <c r="I2669" s="9" t="b">
        <v>1</v>
      </c>
    </row>
    <row r="2670">
      <c r="A2670" s="9" t="s">
        <v>5407</v>
      </c>
      <c r="B2670" s="29">
        <v>44130.0</v>
      </c>
      <c r="C2670" s="9" t="s">
        <v>5408</v>
      </c>
      <c r="D2670" s="9" t="s">
        <v>58</v>
      </c>
      <c r="E2670" s="29">
        <v>44284.0</v>
      </c>
      <c r="F2670" s="29">
        <v>44294.0</v>
      </c>
      <c r="G2670" s="29">
        <v>44284.0</v>
      </c>
      <c r="H2670" s="29">
        <v>44202.0</v>
      </c>
      <c r="I2670" s="9" t="b">
        <v>1</v>
      </c>
    </row>
    <row r="2671">
      <c r="A2671" s="9" t="s">
        <v>5409</v>
      </c>
      <c r="B2671" s="29">
        <v>44131.0</v>
      </c>
      <c r="C2671" s="9" t="s">
        <v>5410</v>
      </c>
      <c r="D2671" s="9" t="s">
        <v>58</v>
      </c>
      <c r="E2671" s="29">
        <v>44389.0</v>
      </c>
      <c r="F2671" s="29">
        <v>44392.0</v>
      </c>
      <c r="G2671" s="29">
        <v>44389.0</v>
      </c>
      <c r="H2671" s="29">
        <v>44280.0</v>
      </c>
      <c r="I2671" s="9" t="b">
        <v>1</v>
      </c>
    </row>
    <row r="2672">
      <c r="A2672" s="9" t="s">
        <v>5411</v>
      </c>
      <c r="B2672" s="29">
        <v>44145.0</v>
      </c>
      <c r="C2672" s="9" t="s">
        <v>5412</v>
      </c>
      <c r="D2672" s="9" t="s">
        <v>58</v>
      </c>
      <c r="E2672" s="29">
        <v>44497.0</v>
      </c>
      <c r="F2672" s="29">
        <v>44545.0</v>
      </c>
      <c r="G2672" s="29">
        <v>44497.0</v>
      </c>
      <c r="H2672" s="29">
        <v>44229.0</v>
      </c>
      <c r="I2672" s="9" t="b">
        <v>1</v>
      </c>
    </row>
    <row r="2673">
      <c r="A2673" s="9" t="s">
        <v>5413</v>
      </c>
      <c r="B2673" s="29">
        <v>44454.0</v>
      </c>
      <c r="C2673" s="9" t="s">
        <v>5414</v>
      </c>
      <c r="D2673" s="9" t="s">
        <v>58</v>
      </c>
      <c r="E2673" s="29">
        <v>44615.0</v>
      </c>
      <c r="F2673" s="29">
        <v>44628.0</v>
      </c>
      <c r="G2673" s="29">
        <v>44615.0</v>
      </c>
      <c r="H2673" s="29">
        <v>44602.0</v>
      </c>
      <c r="I2673" s="9" t="b">
        <v>1</v>
      </c>
    </row>
    <row r="2674">
      <c r="A2674" s="9" t="s">
        <v>5415</v>
      </c>
      <c r="B2674" s="29">
        <v>44127.0</v>
      </c>
      <c r="C2674" s="9" t="s">
        <v>5416</v>
      </c>
      <c r="D2674" s="9" t="s">
        <v>58</v>
      </c>
      <c r="E2674" s="29">
        <v>44386.0</v>
      </c>
      <c r="F2674" s="29">
        <v>44417.0</v>
      </c>
      <c r="G2674" s="29">
        <v>44386.0</v>
      </c>
      <c r="H2674" s="29">
        <v>44207.0</v>
      </c>
      <c r="I2674" s="9" t="b">
        <v>1</v>
      </c>
    </row>
    <row r="2675">
      <c r="A2675" s="9" t="s">
        <v>5417</v>
      </c>
      <c r="B2675" s="29">
        <v>44176.0</v>
      </c>
      <c r="C2675" s="9" t="s">
        <v>5418</v>
      </c>
      <c r="D2675" s="9" t="s">
        <v>58</v>
      </c>
      <c r="F2675" s="29">
        <v>44351.0</v>
      </c>
      <c r="G2675" s="29">
        <v>44351.0</v>
      </c>
      <c r="H2675" s="29">
        <v>44256.0</v>
      </c>
      <c r="I2675" s="9" t="b">
        <v>1</v>
      </c>
    </row>
    <row r="2676">
      <c r="A2676" s="9" t="s">
        <v>5419</v>
      </c>
      <c r="B2676" s="29">
        <v>44149.0</v>
      </c>
      <c r="C2676" s="9" t="s">
        <v>5420</v>
      </c>
      <c r="D2676" s="9" t="s">
        <v>58</v>
      </c>
      <c r="E2676" s="29">
        <v>44355.0</v>
      </c>
      <c r="F2676" s="29">
        <v>44370.0</v>
      </c>
      <c r="G2676" s="29">
        <v>44355.0</v>
      </c>
      <c r="H2676" s="29">
        <v>44315.0</v>
      </c>
      <c r="I2676" s="9" t="b">
        <v>1</v>
      </c>
    </row>
    <row r="2677">
      <c r="A2677" s="9" t="s">
        <v>5421</v>
      </c>
      <c r="B2677" s="29">
        <v>44125.0</v>
      </c>
      <c r="C2677" s="9" t="s">
        <v>5422</v>
      </c>
      <c r="D2677" s="9" t="s">
        <v>58</v>
      </c>
      <c r="F2677" s="29">
        <v>44403.0</v>
      </c>
      <c r="G2677" s="29">
        <v>44403.0</v>
      </c>
      <c r="H2677" s="29">
        <v>44369.0</v>
      </c>
      <c r="I2677" s="9" t="b">
        <v>1</v>
      </c>
    </row>
    <row r="2678">
      <c r="A2678" s="9" t="s">
        <v>273</v>
      </c>
      <c r="B2678" s="29">
        <v>44125.0</v>
      </c>
      <c r="C2678" s="9" t="s">
        <v>274</v>
      </c>
      <c r="D2678" s="9" t="s">
        <v>58</v>
      </c>
      <c r="E2678" s="29">
        <v>44413.0</v>
      </c>
      <c r="F2678" s="29">
        <v>44448.0</v>
      </c>
      <c r="G2678" s="29">
        <v>44413.0</v>
      </c>
      <c r="H2678" s="28">
        <v>44709.0</v>
      </c>
      <c r="I2678" s="9" t="b">
        <v>0</v>
      </c>
    </row>
    <row r="2679">
      <c r="A2679" s="9" t="s">
        <v>5423</v>
      </c>
      <c r="B2679" s="29">
        <v>44210.0</v>
      </c>
      <c r="C2679" s="9" t="s">
        <v>5424</v>
      </c>
      <c r="D2679" s="9" t="s">
        <v>58</v>
      </c>
      <c r="E2679" s="29">
        <v>44305.0</v>
      </c>
      <c r="F2679" s="29">
        <v>44313.0</v>
      </c>
      <c r="G2679" s="29">
        <v>44305.0</v>
      </c>
      <c r="H2679" s="29">
        <v>44281.0</v>
      </c>
      <c r="I2679" s="9" t="b">
        <v>1</v>
      </c>
    </row>
    <row r="2680">
      <c r="A2680" s="9" t="s">
        <v>5425</v>
      </c>
      <c r="B2680" s="29">
        <v>44168.0</v>
      </c>
      <c r="C2680" s="9" t="s">
        <v>5426</v>
      </c>
      <c r="D2680" s="9" t="s">
        <v>58</v>
      </c>
      <c r="E2680" s="29">
        <v>44466.0</v>
      </c>
      <c r="F2680" s="29">
        <v>44509.0</v>
      </c>
      <c r="G2680" s="29">
        <v>44466.0</v>
      </c>
      <c r="H2680" s="29">
        <v>44256.0</v>
      </c>
      <c r="I2680" s="9" t="b">
        <v>1</v>
      </c>
    </row>
    <row r="2681">
      <c r="A2681" s="9" t="s">
        <v>5427</v>
      </c>
      <c r="B2681" s="29">
        <v>44183.0</v>
      </c>
      <c r="C2681" s="9" t="s">
        <v>5428</v>
      </c>
      <c r="D2681" s="9" t="s">
        <v>58</v>
      </c>
      <c r="E2681" s="29">
        <v>44421.0</v>
      </c>
      <c r="F2681" s="29">
        <v>44463.0</v>
      </c>
      <c r="G2681" s="29">
        <v>44421.0</v>
      </c>
      <c r="H2681" s="29">
        <v>44265.0</v>
      </c>
      <c r="I2681" s="9" t="b">
        <v>1</v>
      </c>
    </row>
    <row r="2682">
      <c r="A2682" s="9" t="s">
        <v>5429</v>
      </c>
      <c r="B2682" s="29">
        <v>44121.0</v>
      </c>
      <c r="C2682" s="9" t="s">
        <v>5430</v>
      </c>
      <c r="D2682" s="9" t="s">
        <v>58</v>
      </c>
      <c r="F2682" s="29">
        <v>44407.0</v>
      </c>
      <c r="G2682" s="29">
        <v>44407.0</v>
      </c>
      <c r="H2682" s="29">
        <v>44202.0</v>
      </c>
      <c r="I2682" s="9" t="b">
        <v>1</v>
      </c>
    </row>
    <row r="2683">
      <c r="A2683" s="9" t="s">
        <v>5431</v>
      </c>
      <c r="B2683" s="29">
        <v>44758.0</v>
      </c>
      <c r="C2683" s="9" t="s">
        <v>5432</v>
      </c>
      <c r="D2683" s="9" t="s">
        <v>58</v>
      </c>
      <c r="E2683" s="28">
        <v>45076.0</v>
      </c>
      <c r="F2683" s="29">
        <v>45117.0</v>
      </c>
      <c r="G2683" s="28">
        <v>45076.0</v>
      </c>
      <c r="H2683" s="29">
        <v>44811.0</v>
      </c>
      <c r="I2683" s="9" t="b">
        <v>1</v>
      </c>
    </row>
    <row r="2684">
      <c r="A2684" s="9" t="s">
        <v>5433</v>
      </c>
      <c r="B2684" s="29">
        <v>44361.0</v>
      </c>
      <c r="C2684" s="9" t="s">
        <v>5434</v>
      </c>
      <c r="D2684" s="9" t="s">
        <v>58</v>
      </c>
      <c r="E2684" s="29">
        <v>44495.0</v>
      </c>
      <c r="F2684" s="29">
        <v>44524.0</v>
      </c>
      <c r="G2684" s="29">
        <v>44495.0</v>
      </c>
      <c r="H2684" s="29">
        <v>44405.0</v>
      </c>
      <c r="I2684" s="9" t="b">
        <v>1</v>
      </c>
    </row>
    <row r="2685">
      <c r="A2685" s="9" t="s">
        <v>5435</v>
      </c>
      <c r="B2685" s="29">
        <v>44123.0</v>
      </c>
      <c r="C2685" s="9" t="s">
        <v>5436</v>
      </c>
      <c r="D2685" s="9" t="s">
        <v>58</v>
      </c>
      <c r="E2685" s="29">
        <v>44285.0</v>
      </c>
      <c r="F2685" s="29">
        <v>44299.0</v>
      </c>
      <c r="G2685" s="29">
        <v>44285.0</v>
      </c>
      <c r="H2685" s="29">
        <v>44207.0</v>
      </c>
      <c r="I2685" s="9" t="b">
        <v>1</v>
      </c>
    </row>
    <row r="2686">
      <c r="A2686" s="9" t="s">
        <v>5437</v>
      </c>
      <c r="B2686" s="29">
        <v>44121.0</v>
      </c>
      <c r="C2686" s="9" t="s">
        <v>5438</v>
      </c>
      <c r="D2686" s="9" t="s">
        <v>58</v>
      </c>
      <c r="F2686" s="29">
        <v>44385.0</v>
      </c>
      <c r="G2686" s="29">
        <v>44385.0</v>
      </c>
      <c r="H2686" s="29">
        <v>44223.0</v>
      </c>
      <c r="I2686" s="9" t="b">
        <v>1</v>
      </c>
    </row>
    <row r="2687">
      <c r="A2687" s="9" t="s">
        <v>5439</v>
      </c>
      <c r="B2687" s="29">
        <v>44120.0</v>
      </c>
      <c r="C2687" s="9" t="s">
        <v>5440</v>
      </c>
      <c r="D2687" s="9" t="s">
        <v>58</v>
      </c>
      <c r="F2687" s="29">
        <v>44363.0</v>
      </c>
      <c r="G2687" s="29">
        <v>44363.0</v>
      </c>
      <c r="H2687" s="29">
        <v>44201.0</v>
      </c>
      <c r="I2687" s="9" t="b">
        <v>1</v>
      </c>
    </row>
    <row r="2688">
      <c r="A2688" s="9" t="s">
        <v>5441</v>
      </c>
      <c r="B2688" s="29">
        <v>44176.0</v>
      </c>
      <c r="C2688" s="9" t="s">
        <v>5442</v>
      </c>
      <c r="D2688" s="9" t="s">
        <v>58</v>
      </c>
      <c r="E2688" s="29">
        <v>44308.0</v>
      </c>
      <c r="F2688" s="29">
        <v>44348.0</v>
      </c>
      <c r="G2688" s="29">
        <v>44308.0</v>
      </c>
      <c r="H2688" s="29">
        <v>44224.0</v>
      </c>
      <c r="I2688" s="9" t="b">
        <v>1</v>
      </c>
    </row>
    <row r="2689">
      <c r="A2689" s="9" t="s">
        <v>5443</v>
      </c>
      <c r="B2689" s="28">
        <v>44342.0</v>
      </c>
      <c r="C2689" s="9" t="s">
        <v>5444</v>
      </c>
      <c r="D2689" s="9" t="s">
        <v>58</v>
      </c>
      <c r="E2689" s="29">
        <v>44516.0</v>
      </c>
      <c r="F2689" s="29">
        <v>44537.0</v>
      </c>
      <c r="G2689" s="29">
        <v>44516.0</v>
      </c>
      <c r="H2689" s="29">
        <v>44427.0</v>
      </c>
      <c r="I2689" s="9" t="b">
        <v>1</v>
      </c>
    </row>
    <row r="2690">
      <c r="A2690" s="9" t="s">
        <v>5445</v>
      </c>
      <c r="B2690" s="29">
        <v>44120.0</v>
      </c>
      <c r="C2690" s="9" t="s">
        <v>5446</v>
      </c>
      <c r="D2690" s="9" t="s">
        <v>58</v>
      </c>
      <c r="E2690" s="29">
        <v>44235.0</v>
      </c>
      <c r="F2690" s="29">
        <v>44259.0</v>
      </c>
      <c r="G2690" s="29">
        <v>44235.0</v>
      </c>
      <c r="H2690" s="29">
        <v>44161.0</v>
      </c>
      <c r="I2690" s="9" t="b">
        <v>1</v>
      </c>
    </row>
    <row r="2691">
      <c r="A2691" s="9" t="s">
        <v>5447</v>
      </c>
      <c r="B2691" s="29">
        <v>44132.0</v>
      </c>
      <c r="C2691" s="9" t="s">
        <v>5448</v>
      </c>
      <c r="D2691" s="9" t="s">
        <v>58</v>
      </c>
      <c r="E2691" s="28">
        <v>44335.0</v>
      </c>
      <c r="F2691" s="29">
        <v>44354.0</v>
      </c>
      <c r="G2691" s="28">
        <v>44335.0</v>
      </c>
      <c r="H2691" s="28">
        <v>44332.0</v>
      </c>
      <c r="I2691" s="9" t="b">
        <v>1</v>
      </c>
    </row>
    <row r="2692">
      <c r="A2692" s="9" t="s">
        <v>5449</v>
      </c>
      <c r="B2692" s="29">
        <v>44182.0</v>
      </c>
      <c r="C2692" s="9" t="s">
        <v>5450</v>
      </c>
      <c r="D2692" s="9" t="s">
        <v>58</v>
      </c>
      <c r="E2692" s="29">
        <v>44258.0</v>
      </c>
      <c r="F2692" s="29">
        <v>44294.0</v>
      </c>
      <c r="G2692" s="29">
        <v>44258.0</v>
      </c>
      <c r="H2692" s="29">
        <v>44231.0</v>
      </c>
      <c r="I2692" s="9" t="b">
        <v>1</v>
      </c>
    </row>
    <row r="2693">
      <c r="A2693" s="9" t="s">
        <v>5451</v>
      </c>
      <c r="B2693" s="29">
        <v>44149.0</v>
      </c>
      <c r="C2693" s="9" t="s">
        <v>5452</v>
      </c>
      <c r="D2693" s="9" t="s">
        <v>58</v>
      </c>
      <c r="E2693" s="29">
        <v>44462.0</v>
      </c>
      <c r="F2693" s="29">
        <v>44476.0</v>
      </c>
      <c r="G2693" s="29">
        <v>44462.0</v>
      </c>
      <c r="H2693" s="29">
        <v>44447.0</v>
      </c>
      <c r="I2693" s="9" t="b">
        <v>1</v>
      </c>
    </row>
    <row r="2694">
      <c r="A2694" s="9" t="s">
        <v>5453</v>
      </c>
      <c r="B2694" s="29">
        <v>44112.0</v>
      </c>
      <c r="C2694" s="9" t="s">
        <v>5454</v>
      </c>
      <c r="D2694" s="9" t="s">
        <v>58</v>
      </c>
      <c r="F2694" s="29">
        <v>44718.0</v>
      </c>
      <c r="G2694" s="29">
        <v>44718.0</v>
      </c>
      <c r="H2694" s="29">
        <v>44600.0</v>
      </c>
      <c r="I2694" s="9" t="b">
        <v>1</v>
      </c>
    </row>
    <row r="2695">
      <c r="A2695" s="9" t="s">
        <v>5455</v>
      </c>
      <c r="B2695" s="29">
        <v>44113.0</v>
      </c>
      <c r="C2695" s="9" t="s">
        <v>5456</v>
      </c>
      <c r="D2695" s="9" t="s">
        <v>58</v>
      </c>
      <c r="F2695" s="28">
        <v>45076.0</v>
      </c>
      <c r="G2695" s="28">
        <v>45076.0</v>
      </c>
      <c r="H2695" s="29">
        <v>44215.0</v>
      </c>
      <c r="I2695" s="9" t="b">
        <v>1</v>
      </c>
    </row>
    <row r="2696">
      <c r="A2696" s="9" t="s">
        <v>5457</v>
      </c>
      <c r="B2696" s="29">
        <v>44113.0</v>
      </c>
      <c r="C2696" s="9" t="s">
        <v>5458</v>
      </c>
      <c r="D2696" s="9" t="s">
        <v>58</v>
      </c>
      <c r="E2696" s="29">
        <v>44369.0</v>
      </c>
      <c r="F2696" s="29">
        <v>44376.0</v>
      </c>
      <c r="G2696" s="29">
        <v>44369.0</v>
      </c>
      <c r="H2696" s="29">
        <v>44204.0</v>
      </c>
      <c r="I2696" s="9" t="b">
        <v>1</v>
      </c>
    </row>
    <row r="2697">
      <c r="A2697" s="9" t="s">
        <v>5459</v>
      </c>
      <c r="B2697" s="29">
        <v>44111.0</v>
      </c>
      <c r="C2697" s="9" t="s">
        <v>5460</v>
      </c>
      <c r="D2697" s="9" t="s">
        <v>58</v>
      </c>
      <c r="E2697" s="29">
        <v>44448.0</v>
      </c>
      <c r="F2697" s="29">
        <v>44467.0</v>
      </c>
      <c r="G2697" s="29">
        <v>44448.0</v>
      </c>
      <c r="H2697" s="29">
        <v>44272.0</v>
      </c>
      <c r="I2697" s="9" t="b">
        <v>1</v>
      </c>
    </row>
    <row r="2698">
      <c r="A2698" s="9" t="s">
        <v>5461</v>
      </c>
      <c r="B2698" s="29">
        <v>44110.0</v>
      </c>
      <c r="C2698" s="9" t="s">
        <v>5462</v>
      </c>
      <c r="D2698" s="9" t="s">
        <v>58</v>
      </c>
      <c r="E2698" s="29">
        <v>44313.0</v>
      </c>
      <c r="F2698" s="28">
        <v>44323.0</v>
      </c>
      <c r="G2698" s="29">
        <v>44313.0</v>
      </c>
      <c r="H2698" s="29">
        <v>44232.0</v>
      </c>
      <c r="I2698" s="9" t="b">
        <v>1</v>
      </c>
    </row>
    <row r="2699">
      <c r="A2699" s="9" t="s">
        <v>5463</v>
      </c>
      <c r="B2699" s="29">
        <v>44216.0</v>
      </c>
      <c r="C2699" s="9" t="s">
        <v>5464</v>
      </c>
      <c r="D2699" s="9" t="s">
        <v>58</v>
      </c>
      <c r="F2699" s="29">
        <v>44812.0</v>
      </c>
      <c r="G2699" s="29">
        <v>44812.0</v>
      </c>
      <c r="H2699" s="29">
        <v>44301.0</v>
      </c>
      <c r="I2699" s="9" t="b">
        <v>1</v>
      </c>
    </row>
    <row r="2700">
      <c r="A2700" s="9" t="s">
        <v>5465</v>
      </c>
      <c r="B2700" s="29">
        <v>44110.0</v>
      </c>
      <c r="C2700" s="9" t="s">
        <v>5466</v>
      </c>
      <c r="D2700" s="9" t="s">
        <v>58</v>
      </c>
      <c r="E2700" s="29">
        <v>44460.0</v>
      </c>
      <c r="F2700" s="29">
        <v>44488.0</v>
      </c>
      <c r="G2700" s="29">
        <v>44460.0</v>
      </c>
      <c r="H2700" s="29">
        <v>44215.0</v>
      </c>
      <c r="I2700" s="9" t="b">
        <v>1</v>
      </c>
    </row>
    <row r="2701">
      <c r="A2701" s="9" t="s">
        <v>5467</v>
      </c>
      <c r="B2701" s="29">
        <v>44411.0</v>
      </c>
      <c r="C2701" s="9" t="s">
        <v>5468</v>
      </c>
      <c r="D2701" s="9" t="s">
        <v>58</v>
      </c>
      <c r="F2701" s="29">
        <v>44641.0</v>
      </c>
      <c r="G2701" s="29">
        <v>44641.0</v>
      </c>
      <c r="H2701" s="29">
        <v>44538.0</v>
      </c>
      <c r="I2701" s="9" t="b">
        <v>1</v>
      </c>
    </row>
    <row r="2702">
      <c r="A2702" s="9" t="s">
        <v>5469</v>
      </c>
      <c r="B2702" s="29">
        <v>44105.0</v>
      </c>
      <c r="C2702" s="9" t="s">
        <v>5470</v>
      </c>
      <c r="D2702" s="9" t="s">
        <v>58</v>
      </c>
      <c r="E2702" s="29">
        <v>44259.0</v>
      </c>
      <c r="F2702" s="29">
        <v>44264.0</v>
      </c>
      <c r="G2702" s="29">
        <v>44259.0</v>
      </c>
      <c r="H2702" s="29">
        <v>44155.0</v>
      </c>
      <c r="I2702" s="9" t="b">
        <v>1</v>
      </c>
    </row>
    <row r="2703">
      <c r="A2703" s="9" t="s">
        <v>5471</v>
      </c>
      <c r="B2703" s="29">
        <v>44105.0</v>
      </c>
      <c r="C2703" s="9" t="s">
        <v>5472</v>
      </c>
      <c r="D2703" s="9" t="s">
        <v>58</v>
      </c>
      <c r="F2703" s="29">
        <v>44518.0</v>
      </c>
      <c r="G2703" s="29">
        <v>44518.0</v>
      </c>
      <c r="H2703" s="29">
        <v>44266.0</v>
      </c>
      <c r="I2703" s="9" t="b">
        <v>1</v>
      </c>
    </row>
    <row r="2704">
      <c r="A2704" s="9" t="s">
        <v>5473</v>
      </c>
      <c r="B2704" s="29">
        <v>44130.0</v>
      </c>
      <c r="C2704" s="9" t="s">
        <v>5474</v>
      </c>
      <c r="D2704" s="9" t="s">
        <v>58</v>
      </c>
      <c r="E2704" s="29">
        <v>44498.0</v>
      </c>
      <c r="F2704" s="29">
        <v>44515.0</v>
      </c>
      <c r="G2704" s="29">
        <v>44498.0</v>
      </c>
      <c r="H2704" s="29">
        <v>44466.0</v>
      </c>
      <c r="I2704" s="9" t="b">
        <v>1</v>
      </c>
    </row>
    <row r="2705">
      <c r="A2705" s="9" t="s">
        <v>5475</v>
      </c>
      <c r="B2705" s="29">
        <v>44106.0</v>
      </c>
      <c r="C2705" s="9" t="s">
        <v>5476</v>
      </c>
      <c r="D2705" s="9" t="s">
        <v>58</v>
      </c>
      <c r="F2705" s="29">
        <v>44503.0</v>
      </c>
      <c r="G2705" s="29">
        <v>44503.0</v>
      </c>
      <c r="H2705" s="29">
        <v>44159.0</v>
      </c>
      <c r="I2705" s="9" t="b">
        <v>1</v>
      </c>
    </row>
    <row r="2706">
      <c r="A2706" s="9" t="s">
        <v>5477</v>
      </c>
      <c r="B2706" s="29">
        <v>44382.0</v>
      </c>
      <c r="C2706" s="9" t="s">
        <v>5478</v>
      </c>
      <c r="D2706" s="9" t="s">
        <v>58</v>
      </c>
      <c r="F2706" s="29">
        <v>44559.0</v>
      </c>
      <c r="G2706" s="29">
        <v>44559.0</v>
      </c>
      <c r="H2706" s="29">
        <v>44519.0</v>
      </c>
      <c r="I2706" s="9" t="b">
        <v>1</v>
      </c>
    </row>
    <row r="2707">
      <c r="A2707" s="9" t="s">
        <v>5479</v>
      </c>
      <c r="B2707" s="29">
        <v>44104.0</v>
      </c>
      <c r="C2707" s="9" t="s">
        <v>5480</v>
      </c>
      <c r="D2707" s="9" t="s">
        <v>58</v>
      </c>
      <c r="F2707" s="29">
        <v>44607.0</v>
      </c>
      <c r="G2707" s="29">
        <v>44607.0</v>
      </c>
      <c r="H2707" s="29">
        <v>44188.0</v>
      </c>
      <c r="I2707" s="9" t="b">
        <v>1</v>
      </c>
    </row>
    <row r="2708">
      <c r="A2708" s="9" t="s">
        <v>5481</v>
      </c>
      <c r="B2708" s="29">
        <v>44104.0</v>
      </c>
      <c r="C2708" s="9" t="s">
        <v>5482</v>
      </c>
      <c r="D2708" s="9" t="s">
        <v>58</v>
      </c>
      <c r="E2708" s="28">
        <v>44320.0</v>
      </c>
      <c r="F2708" s="28">
        <v>44337.0</v>
      </c>
      <c r="G2708" s="28">
        <v>44320.0</v>
      </c>
      <c r="H2708" s="29">
        <v>44314.0</v>
      </c>
      <c r="I2708" s="9" t="b">
        <v>1</v>
      </c>
    </row>
    <row r="2709">
      <c r="A2709" s="9" t="s">
        <v>5483</v>
      </c>
      <c r="B2709" s="29">
        <v>44099.0</v>
      </c>
      <c r="C2709" s="9" t="s">
        <v>5484</v>
      </c>
      <c r="D2709" s="9" t="s">
        <v>58</v>
      </c>
      <c r="E2709" s="29">
        <v>44246.0</v>
      </c>
      <c r="F2709" s="29">
        <v>44263.0</v>
      </c>
      <c r="G2709" s="29">
        <v>44246.0</v>
      </c>
      <c r="H2709" s="29">
        <v>44168.0</v>
      </c>
      <c r="I2709" s="9" t="b">
        <v>1</v>
      </c>
    </row>
    <row r="2710">
      <c r="A2710" s="9" t="s">
        <v>5485</v>
      </c>
      <c r="B2710" s="29">
        <v>44119.0</v>
      </c>
      <c r="C2710" s="9" t="s">
        <v>5486</v>
      </c>
      <c r="D2710" s="9" t="s">
        <v>58</v>
      </c>
      <c r="E2710" s="29">
        <v>44525.0</v>
      </c>
      <c r="F2710" s="29">
        <v>44545.0</v>
      </c>
      <c r="G2710" s="29">
        <v>44525.0</v>
      </c>
      <c r="H2710" s="29">
        <v>44215.0</v>
      </c>
      <c r="I2710" s="9" t="b">
        <v>1</v>
      </c>
    </row>
    <row r="2711">
      <c r="A2711" s="9" t="s">
        <v>5487</v>
      </c>
      <c r="B2711" s="29">
        <v>44937.0</v>
      </c>
      <c r="C2711" s="9" t="s">
        <v>5488</v>
      </c>
      <c r="D2711" s="9" t="s">
        <v>58</v>
      </c>
      <c r="F2711" s="29">
        <v>45138.0</v>
      </c>
      <c r="G2711" s="29">
        <v>45138.0</v>
      </c>
      <c r="H2711" s="29">
        <v>45094.0</v>
      </c>
      <c r="I2711" s="9" t="b">
        <v>1</v>
      </c>
    </row>
    <row r="2712">
      <c r="A2712" s="9" t="s">
        <v>5489</v>
      </c>
      <c r="B2712" s="29">
        <v>44209.0</v>
      </c>
      <c r="C2712" s="9" t="s">
        <v>5490</v>
      </c>
      <c r="D2712" s="9" t="s">
        <v>58</v>
      </c>
      <c r="F2712" s="29">
        <v>44351.0</v>
      </c>
      <c r="G2712" s="29">
        <v>44351.0</v>
      </c>
      <c r="H2712" s="29">
        <v>44302.0</v>
      </c>
      <c r="I2712" s="9" t="b">
        <v>1</v>
      </c>
    </row>
    <row r="2713">
      <c r="A2713" s="9" t="s">
        <v>5491</v>
      </c>
      <c r="B2713" s="29">
        <v>44109.0</v>
      </c>
      <c r="C2713" s="9" t="s">
        <v>5492</v>
      </c>
      <c r="D2713" s="9" t="s">
        <v>58</v>
      </c>
      <c r="E2713" s="29">
        <v>44251.0</v>
      </c>
      <c r="F2713" s="29">
        <v>44263.0</v>
      </c>
      <c r="G2713" s="29">
        <v>44251.0</v>
      </c>
      <c r="H2713" s="29">
        <v>44183.0</v>
      </c>
      <c r="I2713" s="9" t="b">
        <v>1</v>
      </c>
    </row>
    <row r="2714">
      <c r="A2714" s="9" t="s">
        <v>5493</v>
      </c>
      <c r="B2714" s="29">
        <v>44097.0</v>
      </c>
      <c r="C2714" s="9" t="s">
        <v>5494</v>
      </c>
      <c r="D2714" s="9" t="s">
        <v>58</v>
      </c>
      <c r="E2714" s="29">
        <v>44299.0</v>
      </c>
      <c r="F2714" s="28">
        <v>44321.0</v>
      </c>
      <c r="G2714" s="29">
        <v>44299.0</v>
      </c>
      <c r="H2714" s="29">
        <v>44147.0</v>
      </c>
      <c r="I2714" s="9" t="b">
        <v>1</v>
      </c>
    </row>
    <row r="2715">
      <c r="A2715" s="9" t="s">
        <v>5495</v>
      </c>
      <c r="B2715" s="29">
        <v>44118.0</v>
      </c>
      <c r="C2715" s="9" t="s">
        <v>5496</v>
      </c>
      <c r="D2715" s="9" t="s">
        <v>58</v>
      </c>
      <c r="F2715" s="29">
        <v>44610.0</v>
      </c>
      <c r="G2715" s="29">
        <v>44610.0</v>
      </c>
      <c r="H2715" s="29">
        <v>44202.0</v>
      </c>
      <c r="I2715" s="9" t="b">
        <v>1</v>
      </c>
    </row>
    <row r="2716">
      <c r="A2716" s="9" t="s">
        <v>5497</v>
      </c>
      <c r="B2716" s="29">
        <v>44776.0</v>
      </c>
      <c r="C2716" s="9" t="s">
        <v>5498</v>
      </c>
      <c r="D2716" s="9" t="s">
        <v>58</v>
      </c>
      <c r="F2716" s="29">
        <v>45117.0</v>
      </c>
      <c r="G2716" s="29">
        <v>45117.0</v>
      </c>
      <c r="H2716" s="29">
        <v>44859.0</v>
      </c>
      <c r="I2716" s="9" t="b">
        <v>1</v>
      </c>
    </row>
    <row r="2717">
      <c r="A2717" s="9" t="s">
        <v>5499</v>
      </c>
      <c r="B2717" s="29">
        <v>44100.0</v>
      </c>
      <c r="C2717" s="9" t="s">
        <v>5500</v>
      </c>
      <c r="D2717" s="9" t="s">
        <v>58</v>
      </c>
      <c r="E2717" s="28">
        <v>44334.0</v>
      </c>
      <c r="F2717" s="28">
        <v>44342.0</v>
      </c>
      <c r="G2717" s="28">
        <v>44334.0</v>
      </c>
      <c r="H2717" s="29">
        <v>44158.0</v>
      </c>
      <c r="I2717" s="9" t="b">
        <v>1</v>
      </c>
    </row>
    <row r="2718">
      <c r="A2718" s="9" t="s">
        <v>5501</v>
      </c>
      <c r="B2718" s="29">
        <v>44092.0</v>
      </c>
      <c r="C2718" s="9" t="s">
        <v>5502</v>
      </c>
      <c r="D2718" s="9" t="s">
        <v>58</v>
      </c>
      <c r="E2718" s="29">
        <v>44281.0</v>
      </c>
      <c r="F2718" s="29">
        <v>44302.0</v>
      </c>
      <c r="G2718" s="29">
        <v>44281.0</v>
      </c>
      <c r="H2718" s="29">
        <v>44151.0</v>
      </c>
      <c r="I2718" s="9" t="b">
        <v>1</v>
      </c>
    </row>
    <row r="2719">
      <c r="A2719" s="9" t="s">
        <v>5503</v>
      </c>
      <c r="B2719" s="29">
        <v>44108.0</v>
      </c>
      <c r="C2719" s="9" t="s">
        <v>5504</v>
      </c>
      <c r="D2719" s="9" t="s">
        <v>58</v>
      </c>
      <c r="E2719" s="29">
        <v>44313.0</v>
      </c>
      <c r="F2719" s="28">
        <v>44322.0</v>
      </c>
      <c r="G2719" s="29">
        <v>44313.0</v>
      </c>
      <c r="H2719" s="29">
        <v>44180.0</v>
      </c>
      <c r="I2719" s="9" t="b">
        <v>1</v>
      </c>
    </row>
    <row r="2720">
      <c r="A2720" s="9" t="s">
        <v>5505</v>
      </c>
      <c r="B2720" s="29">
        <v>44090.0</v>
      </c>
      <c r="C2720" s="9" t="s">
        <v>5506</v>
      </c>
      <c r="D2720" s="9" t="s">
        <v>58</v>
      </c>
      <c r="E2720" s="29">
        <v>44232.0</v>
      </c>
      <c r="F2720" s="29">
        <v>44263.0</v>
      </c>
      <c r="G2720" s="29">
        <v>44232.0</v>
      </c>
      <c r="H2720" s="29">
        <v>44165.0</v>
      </c>
      <c r="I2720" s="9" t="b">
        <v>1</v>
      </c>
    </row>
    <row r="2721">
      <c r="A2721" s="9" t="s">
        <v>5507</v>
      </c>
      <c r="B2721" s="29">
        <v>44090.0</v>
      </c>
      <c r="C2721" s="9" t="s">
        <v>5508</v>
      </c>
      <c r="D2721" s="9" t="s">
        <v>58</v>
      </c>
      <c r="E2721" s="29">
        <v>44245.0</v>
      </c>
      <c r="F2721" s="29">
        <v>44270.0</v>
      </c>
      <c r="G2721" s="29">
        <v>44245.0</v>
      </c>
      <c r="H2721" s="29">
        <v>44201.0</v>
      </c>
      <c r="I2721" s="9" t="b">
        <v>1</v>
      </c>
    </row>
    <row r="2722">
      <c r="A2722" s="9" t="s">
        <v>5509</v>
      </c>
      <c r="B2722" s="29">
        <v>44537.0</v>
      </c>
      <c r="C2722" s="9" t="s">
        <v>5510</v>
      </c>
      <c r="D2722" s="9" t="s">
        <v>58</v>
      </c>
      <c r="E2722" s="29">
        <v>44839.0</v>
      </c>
      <c r="F2722" s="29">
        <v>44869.0</v>
      </c>
      <c r="G2722" s="29">
        <v>44839.0</v>
      </c>
      <c r="H2722" s="29">
        <v>44635.0</v>
      </c>
      <c r="I2722" s="9" t="b">
        <v>1</v>
      </c>
    </row>
    <row r="2723">
      <c r="A2723" s="9" t="s">
        <v>5511</v>
      </c>
      <c r="B2723" s="29">
        <v>44102.0</v>
      </c>
      <c r="C2723" s="9" t="s">
        <v>5512</v>
      </c>
      <c r="D2723" s="9" t="s">
        <v>58</v>
      </c>
      <c r="E2723" s="29">
        <v>44223.0</v>
      </c>
      <c r="F2723" s="29">
        <v>44239.0</v>
      </c>
      <c r="G2723" s="29">
        <v>44223.0</v>
      </c>
      <c r="H2723" s="29">
        <v>44167.0</v>
      </c>
      <c r="I2723" s="9" t="b">
        <v>1</v>
      </c>
    </row>
    <row r="2724">
      <c r="A2724" s="9" t="s">
        <v>5513</v>
      </c>
      <c r="B2724" s="29">
        <v>44084.0</v>
      </c>
      <c r="C2724" s="9" t="s">
        <v>5514</v>
      </c>
      <c r="D2724" s="9" t="s">
        <v>58</v>
      </c>
      <c r="E2724" s="29">
        <v>44225.0</v>
      </c>
      <c r="F2724" s="29">
        <v>44266.0</v>
      </c>
      <c r="G2724" s="29">
        <v>44225.0</v>
      </c>
      <c r="H2724" s="29">
        <v>44223.0</v>
      </c>
      <c r="I2724" s="9" t="b">
        <v>1</v>
      </c>
    </row>
    <row r="2725">
      <c r="A2725" s="9" t="s">
        <v>5515</v>
      </c>
      <c r="B2725" s="29">
        <v>44440.0</v>
      </c>
      <c r="C2725" s="9" t="s">
        <v>5516</v>
      </c>
      <c r="D2725" s="9" t="s">
        <v>58</v>
      </c>
      <c r="E2725" s="28">
        <v>44691.0</v>
      </c>
      <c r="F2725" s="28">
        <v>44700.0</v>
      </c>
      <c r="G2725" s="28">
        <v>44691.0</v>
      </c>
      <c r="H2725" s="29">
        <v>44627.0</v>
      </c>
      <c r="I2725" s="9" t="b">
        <v>1</v>
      </c>
    </row>
    <row r="2726">
      <c r="A2726" s="9" t="s">
        <v>5517</v>
      </c>
      <c r="B2726" s="29">
        <v>44081.0</v>
      </c>
      <c r="C2726" s="9" t="s">
        <v>5518</v>
      </c>
      <c r="D2726" s="9" t="s">
        <v>58</v>
      </c>
      <c r="E2726" s="29">
        <v>44235.0</v>
      </c>
      <c r="F2726" s="29">
        <v>44272.0</v>
      </c>
      <c r="G2726" s="29">
        <v>44235.0</v>
      </c>
      <c r="H2726" s="29">
        <v>44140.0</v>
      </c>
      <c r="I2726" s="9" t="b">
        <v>1</v>
      </c>
    </row>
    <row r="2727">
      <c r="A2727" s="9" t="s">
        <v>5519</v>
      </c>
      <c r="B2727" s="29">
        <v>44078.0</v>
      </c>
      <c r="C2727" s="9" t="s">
        <v>5520</v>
      </c>
      <c r="D2727" s="9" t="s">
        <v>58</v>
      </c>
      <c r="F2727" s="29">
        <v>44285.0</v>
      </c>
      <c r="G2727" s="29">
        <v>44285.0</v>
      </c>
      <c r="H2727" s="29">
        <v>44154.0</v>
      </c>
      <c r="I2727" s="9" t="b">
        <v>1</v>
      </c>
    </row>
    <row r="2728">
      <c r="A2728" s="9" t="s">
        <v>5521</v>
      </c>
      <c r="B2728" s="29">
        <v>44301.0</v>
      </c>
      <c r="C2728" s="9" t="s">
        <v>5522</v>
      </c>
      <c r="D2728" s="9" t="s">
        <v>58</v>
      </c>
      <c r="E2728" s="29">
        <v>44396.0</v>
      </c>
      <c r="F2728" s="29">
        <v>44412.0</v>
      </c>
      <c r="G2728" s="29">
        <v>44396.0</v>
      </c>
      <c r="H2728" s="29">
        <v>44386.0</v>
      </c>
      <c r="I2728" s="9" t="b">
        <v>1</v>
      </c>
    </row>
    <row r="2729">
      <c r="A2729" s="9" t="s">
        <v>5523</v>
      </c>
      <c r="B2729" s="29">
        <v>44124.0</v>
      </c>
      <c r="C2729" s="9" t="s">
        <v>5524</v>
      </c>
      <c r="D2729" s="9" t="s">
        <v>58</v>
      </c>
      <c r="E2729" s="28">
        <v>44320.0</v>
      </c>
      <c r="F2729" s="28">
        <v>44340.0</v>
      </c>
      <c r="G2729" s="28">
        <v>44320.0</v>
      </c>
      <c r="H2729" s="29">
        <v>44211.0</v>
      </c>
      <c r="I2729" s="9" t="b">
        <v>1</v>
      </c>
    </row>
    <row r="2730">
      <c r="A2730" s="9" t="s">
        <v>5525</v>
      </c>
      <c r="B2730" s="29">
        <v>44498.0</v>
      </c>
      <c r="C2730" s="9" t="s">
        <v>5526</v>
      </c>
      <c r="D2730" s="9" t="s">
        <v>58</v>
      </c>
      <c r="E2730" s="29">
        <v>44886.0</v>
      </c>
      <c r="F2730" s="29">
        <v>44894.0</v>
      </c>
      <c r="G2730" s="29">
        <v>44886.0</v>
      </c>
      <c r="H2730" s="29">
        <v>44637.0</v>
      </c>
      <c r="I2730" s="9" t="b">
        <v>1</v>
      </c>
    </row>
    <row r="2731">
      <c r="A2731" s="9" t="s">
        <v>5527</v>
      </c>
      <c r="B2731" s="29">
        <v>44075.0</v>
      </c>
      <c r="C2731" s="9" t="s">
        <v>5528</v>
      </c>
      <c r="D2731" s="9" t="s">
        <v>58</v>
      </c>
      <c r="E2731" s="29">
        <v>44316.0</v>
      </c>
      <c r="F2731" s="28">
        <v>44343.0</v>
      </c>
      <c r="G2731" s="29">
        <v>44316.0</v>
      </c>
      <c r="H2731" s="29">
        <v>44172.0</v>
      </c>
      <c r="I2731" s="9" t="b">
        <v>1</v>
      </c>
    </row>
    <row r="2732">
      <c r="A2732" s="9" t="s">
        <v>5529</v>
      </c>
      <c r="B2732" s="29">
        <v>44120.0</v>
      </c>
      <c r="C2732" s="9" t="s">
        <v>5530</v>
      </c>
      <c r="D2732" s="9" t="s">
        <v>58</v>
      </c>
      <c r="E2732" s="29">
        <v>44308.0</v>
      </c>
      <c r="F2732" s="28">
        <v>44327.0</v>
      </c>
      <c r="G2732" s="29">
        <v>44308.0</v>
      </c>
      <c r="H2732" s="29">
        <v>44224.0</v>
      </c>
      <c r="I2732" s="9" t="b">
        <v>1</v>
      </c>
    </row>
    <row r="2733">
      <c r="A2733" s="9" t="s">
        <v>5531</v>
      </c>
      <c r="B2733" s="29">
        <v>44075.0</v>
      </c>
      <c r="C2733" s="9" t="s">
        <v>5532</v>
      </c>
      <c r="D2733" s="9" t="s">
        <v>58</v>
      </c>
      <c r="F2733" s="29">
        <v>44252.0</v>
      </c>
      <c r="G2733" s="29">
        <v>44252.0</v>
      </c>
      <c r="H2733" s="29">
        <v>44153.0</v>
      </c>
      <c r="I2733" s="9" t="b">
        <v>1</v>
      </c>
    </row>
    <row r="2734">
      <c r="A2734" s="9" t="s">
        <v>5533</v>
      </c>
      <c r="B2734" s="29">
        <v>44074.0</v>
      </c>
      <c r="C2734" s="9" t="s">
        <v>5534</v>
      </c>
      <c r="D2734" s="9" t="s">
        <v>58</v>
      </c>
      <c r="E2734" s="29">
        <v>44355.0</v>
      </c>
      <c r="F2734" s="29">
        <v>44398.0</v>
      </c>
      <c r="G2734" s="29">
        <v>44355.0</v>
      </c>
      <c r="H2734" s="29">
        <v>44293.0</v>
      </c>
      <c r="I2734" s="9" t="b">
        <v>1</v>
      </c>
    </row>
    <row r="2735">
      <c r="A2735" s="9" t="s">
        <v>5535</v>
      </c>
      <c r="B2735" s="29">
        <v>44232.0</v>
      </c>
      <c r="C2735" s="9" t="s">
        <v>5536</v>
      </c>
      <c r="D2735" s="9" t="s">
        <v>58</v>
      </c>
      <c r="E2735" s="29">
        <v>44348.0</v>
      </c>
      <c r="F2735" s="29">
        <v>44392.0</v>
      </c>
      <c r="G2735" s="29">
        <v>44348.0</v>
      </c>
      <c r="H2735" s="29">
        <v>44298.0</v>
      </c>
      <c r="I2735" s="9" t="b">
        <v>1</v>
      </c>
    </row>
    <row r="2736">
      <c r="A2736" s="9" t="s">
        <v>5537</v>
      </c>
      <c r="B2736" s="29">
        <v>44072.0</v>
      </c>
      <c r="C2736" s="9" t="s">
        <v>5538</v>
      </c>
      <c r="D2736" s="9" t="s">
        <v>58</v>
      </c>
      <c r="E2736" s="29">
        <v>44501.0</v>
      </c>
      <c r="F2736" s="29">
        <v>44517.0</v>
      </c>
      <c r="G2736" s="29">
        <v>44501.0</v>
      </c>
      <c r="H2736" s="29">
        <v>44469.0</v>
      </c>
      <c r="I2736" s="9" t="b">
        <v>1</v>
      </c>
    </row>
    <row r="2737">
      <c r="A2737" s="9" t="s">
        <v>5539</v>
      </c>
      <c r="B2737" s="29">
        <v>44071.0</v>
      </c>
      <c r="C2737" s="9" t="s">
        <v>5540</v>
      </c>
      <c r="D2737" s="9" t="s">
        <v>58</v>
      </c>
      <c r="E2737" s="29">
        <v>44186.0</v>
      </c>
      <c r="F2737" s="29">
        <v>44216.0</v>
      </c>
      <c r="G2737" s="29">
        <v>44186.0</v>
      </c>
      <c r="H2737" s="29">
        <v>44161.0</v>
      </c>
      <c r="I2737" s="9" t="b">
        <v>1</v>
      </c>
    </row>
    <row r="2738">
      <c r="A2738" s="9" t="s">
        <v>275</v>
      </c>
      <c r="B2738" s="29">
        <v>44350.0</v>
      </c>
      <c r="C2738" s="9" t="s">
        <v>276</v>
      </c>
      <c r="D2738" s="9" t="s">
        <v>58</v>
      </c>
      <c r="E2738" s="29">
        <v>44516.0</v>
      </c>
      <c r="F2738" s="29">
        <v>44602.0</v>
      </c>
      <c r="G2738" s="29">
        <v>44516.0</v>
      </c>
      <c r="H2738" s="29">
        <v>44519.0</v>
      </c>
      <c r="I2738" s="9" t="b">
        <v>0</v>
      </c>
    </row>
    <row r="2739">
      <c r="A2739" s="9" t="s">
        <v>5541</v>
      </c>
      <c r="B2739" s="29">
        <v>44245.0</v>
      </c>
      <c r="C2739" s="9" t="s">
        <v>5542</v>
      </c>
      <c r="D2739" s="9" t="s">
        <v>58</v>
      </c>
      <c r="E2739" s="29">
        <v>44411.0</v>
      </c>
      <c r="F2739" s="29">
        <v>44428.0</v>
      </c>
      <c r="G2739" s="29">
        <v>44411.0</v>
      </c>
      <c r="H2739" s="29">
        <v>44392.0</v>
      </c>
      <c r="I2739" s="9" t="b">
        <v>1</v>
      </c>
    </row>
    <row r="2740">
      <c r="A2740" s="9" t="s">
        <v>5543</v>
      </c>
      <c r="B2740" s="29">
        <v>44068.0</v>
      </c>
      <c r="C2740" s="9" t="s">
        <v>5544</v>
      </c>
      <c r="D2740" s="9" t="s">
        <v>58</v>
      </c>
      <c r="E2740" s="29">
        <v>44540.0</v>
      </c>
      <c r="F2740" s="29">
        <v>44579.0</v>
      </c>
      <c r="G2740" s="29">
        <v>44540.0</v>
      </c>
      <c r="H2740" s="29">
        <v>44138.0</v>
      </c>
      <c r="I2740" s="9" t="b">
        <v>1</v>
      </c>
    </row>
    <row r="2741">
      <c r="A2741" s="9" t="s">
        <v>5545</v>
      </c>
      <c r="B2741" s="29">
        <v>44068.0</v>
      </c>
      <c r="C2741" s="9" t="s">
        <v>5546</v>
      </c>
      <c r="D2741" s="9" t="s">
        <v>58</v>
      </c>
      <c r="E2741" s="29">
        <v>44215.0</v>
      </c>
      <c r="F2741" s="29">
        <v>44225.0</v>
      </c>
      <c r="G2741" s="29">
        <v>44215.0</v>
      </c>
      <c r="H2741" s="29">
        <v>44130.0</v>
      </c>
      <c r="I2741" s="9" t="b">
        <v>1</v>
      </c>
    </row>
    <row r="2742">
      <c r="A2742" s="9" t="s">
        <v>5547</v>
      </c>
      <c r="B2742" s="29">
        <v>44180.0</v>
      </c>
      <c r="C2742" s="9" t="s">
        <v>5548</v>
      </c>
      <c r="D2742" s="9" t="s">
        <v>58</v>
      </c>
      <c r="E2742" s="29">
        <v>44273.0</v>
      </c>
      <c r="F2742" s="29">
        <v>44308.0</v>
      </c>
      <c r="G2742" s="29">
        <v>44273.0</v>
      </c>
      <c r="H2742" s="29">
        <v>44270.0</v>
      </c>
      <c r="I2742" s="9" t="b">
        <v>1</v>
      </c>
    </row>
    <row r="2743">
      <c r="A2743" s="9" t="s">
        <v>5549</v>
      </c>
      <c r="B2743" s="29">
        <v>44600.0</v>
      </c>
      <c r="C2743" s="9" t="s">
        <v>5550</v>
      </c>
      <c r="D2743" s="9" t="s">
        <v>58</v>
      </c>
      <c r="F2743" s="29">
        <v>44981.0</v>
      </c>
      <c r="G2743" s="29">
        <v>44981.0</v>
      </c>
      <c r="H2743" s="29">
        <v>44671.0</v>
      </c>
      <c r="I2743" s="9" t="b">
        <v>1</v>
      </c>
    </row>
    <row r="2744">
      <c r="A2744" s="9" t="s">
        <v>5551</v>
      </c>
      <c r="B2744" s="29">
        <v>44065.0</v>
      </c>
      <c r="C2744" s="9" t="s">
        <v>5552</v>
      </c>
      <c r="D2744" s="9" t="s">
        <v>58</v>
      </c>
      <c r="E2744" s="29">
        <v>44631.0</v>
      </c>
      <c r="F2744" s="29">
        <v>44673.0</v>
      </c>
      <c r="G2744" s="29">
        <v>44631.0</v>
      </c>
      <c r="H2744" s="29">
        <v>44579.0</v>
      </c>
      <c r="I2744" s="9" t="b">
        <v>1</v>
      </c>
    </row>
    <row r="2745">
      <c r="A2745" s="9" t="s">
        <v>5553</v>
      </c>
      <c r="B2745" s="29">
        <v>44258.0</v>
      </c>
      <c r="C2745" s="9" t="s">
        <v>5554</v>
      </c>
      <c r="D2745" s="9" t="s">
        <v>58</v>
      </c>
      <c r="E2745" s="29">
        <v>44586.0</v>
      </c>
      <c r="F2745" s="29">
        <v>44600.0</v>
      </c>
      <c r="G2745" s="29">
        <v>44586.0</v>
      </c>
      <c r="H2745" s="29">
        <v>44491.0</v>
      </c>
      <c r="I2745" s="9" t="b">
        <v>1</v>
      </c>
    </row>
    <row r="2746">
      <c r="A2746" s="9" t="s">
        <v>5555</v>
      </c>
      <c r="B2746" s="29">
        <v>44089.0</v>
      </c>
      <c r="C2746" s="9" t="s">
        <v>5556</v>
      </c>
      <c r="D2746" s="9" t="s">
        <v>58</v>
      </c>
      <c r="E2746" s="29">
        <v>44260.0</v>
      </c>
      <c r="F2746" s="29">
        <v>44272.0</v>
      </c>
      <c r="G2746" s="29">
        <v>44260.0</v>
      </c>
      <c r="H2746" s="29">
        <v>44183.0</v>
      </c>
      <c r="I2746" s="9" t="b">
        <v>1</v>
      </c>
    </row>
    <row r="2747">
      <c r="A2747" s="9" t="s">
        <v>5557</v>
      </c>
      <c r="B2747" s="29">
        <v>44064.0</v>
      </c>
      <c r="C2747" s="9" t="s">
        <v>5558</v>
      </c>
      <c r="D2747" s="9" t="s">
        <v>58</v>
      </c>
      <c r="E2747" s="29">
        <v>44599.0</v>
      </c>
      <c r="F2747" s="29">
        <v>44617.0</v>
      </c>
      <c r="G2747" s="29">
        <v>44599.0</v>
      </c>
      <c r="H2747" s="29">
        <v>44588.0</v>
      </c>
      <c r="I2747" s="9" t="b">
        <v>1</v>
      </c>
    </row>
    <row r="2748">
      <c r="A2748" s="9" t="s">
        <v>5559</v>
      </c>
      <c r="B2748" s="29">
        <v>44098.0</v>
      </c>
      <c r="C2748" s="9" t="s">
        <v>5560</v>
      </c>
      <c r="D2748" s="9" t="s">
        <v>58</v>
      </c>
      <c r="E2748" s="28">
        <v>44336.0</v>
      </c>
      <c r="F2748" s="29">
        <v>44365.0</v>
      </c>
      <c r="G2748" s="28">
        <v>44336.0</v>
      </c>
      <c r="H2748" s="29">
        <v>44228.0</v>
      </c>
      <c r="I2748" s="9" t="b">
        <v>1</v>
      </c>
    </row>
    <row r="2749">
      <c r="A2749" s="9" t="s">
        <v>5561</v>
      </c>
      <c r="B2749" s="29">
        <v>44110.0</v>
      </c>
      <c r="C2749" s="9" t="s">
        <v>5562</v>
      </c>
      <c r="D2749" s="9" t="s">
        <v>58</v>
      </c>
      <c r="E2749" s="28">
        <v>44711.0</v>
      </c>
      <c r="F2749" s="29">
        <v>44727.0</v>
      </c>
      <c r="G2749" s="28">
        <v>44711.0</v>
      </c>
      <c r="H2749" s="29">
        <v>44223.0</v>
      </c>
      <c r="I2749" s="9" t="b">
        <v>1</v>
      </c>
    </row>
    <row r="2750">
      <c r="A2750" s="9" t="s">
        <v>5563</v>
      </c>
      <c r="B2750" s="29">
        <v>44063.0</v>
      </c>
      <c r="C2750" s="9" t="s">
        <v>5564</v>
      </c>
      <c r="D2750" s="9" t="s">
        <v>58</v>
      </c>
      <c r="E2750" s="29">
        <v>44244.0</v>
      </c>
      <c r="F2750" s="29">
        <v>44265.0</v>
      </c>
      <c r="G2750" s="29">
        <v>44244.0</v>
      </c>
      <c r="H2750" s="29">
        <v>44141.0</v>
      </c>
      <c r="I2750" s="9" t="b">
        <v>1</v>
      </c>
    </row>
    <row r="2751">
      <c r="A2751" s="9" t="s">
        <v>5565</v>
      </c>
      <c r="B2751" s="29">
        <v>44072.0</v>
      </c>
      <c r="C2751" s="9" t="s">
        <v>5566</v>
      </c>
      <c r="D2751" s="9" t="s">
        <v>58</v>
      </c>
      <c r="F2751" s="29">
        <v>44141.0</v>
      </c>
      <c r="G2751" s="29">
        <v>44141.0</v>
      </c>
      <c r="H2751" s="29">
        <v>44126.0</v>
      </c>
      <c r="I2751" s="9" t="b">
        <v>1</v>
      </c>
    </row>
    <row r="2752">
      <c r="A2752" s="9" t="s">
        <v>5567</v>
      </c>
      <c r="B2752" s="29">
        <v>44063.0</v>
      </c>
      <c r="C2752" s="9" t="s">
        <v>5568</v>
      </c>
      <c r="D2752" s="9" t="s">
        <v>58</v>
      </c>
      <c r="E2752" s="29">
        <v>44088.0</v>
      </c>
      <c r="F2752" s="29">
        <v>44102.0</v>
      </c>
      <c r="G2752" s="29">
        <v>44088.0</v>
      </c>
      <c r="H2752" s="29">
        <v>44064.0</v>
      </c>
      <c r="I2752" s="9" t="b">
        <v>1</v>
      </c>
    </row>
    <row r="2753">
      <c r="A2753" s="9" t="s">
        <v>5569</v>
      </c>
      <c r="B2753" s="29">
        <v>44062.0</v>
      </c>
      <c r="C2753" s="9" t="s">
        <v>5570</v>
      </c>
      <c r="D2753" s="9" t="s">
        <v>58</v>
      </c>
      <c r="E2753" s="29">
        <v>44298.0</v>
      </c>
      <c r="F2753" s="28">
        <v>44328.0</v>
      </c>
      <c r="G2753" s="29">
        <v>44298.0</v>
      </c>
      <c r="H2753" s="29">
        <v>44137.0</v>
      </c>
      <c r="I2753" s="9" t="b">
        <v>1</v>
      </c>
    </row>
    <row r="2754">
      <c r="A2754" s="9" t="s">
        <v>5571</v>
      </c>
      <c r="B2754" s="29">
        <v>44093.0</v>
      </c>
      <c r="C2754" s="9" t="s">
        <v>5572</v>
      </c>
      <c r="D2754" s="9" t="s">
        <v>58</v>
      </c>
      <c r="F2754" s="28">
        <v>44334.0</v>
      </c>
      <c r="G2754" s="28">
        <v>44334.0</v>
      </c>
      <c r="H2754" s="29">
        <v>44201.0</v>
      </c>
      <c r="I2754" s="9" t="b">
        <v>1</v>
      </c>
    </row>
    <row r="2755">
      <c r="A2755" s="9" t="s">
        <v>5573</v>
      </c>
      <c r="B2755" s="29">
        <v>44093.0</v>
      </c>
      <c r="C2755" s="9" t="s">
        <v>5574</v>
      </c>
      <c r="D2755" s="9" t="s">
        <v>58</v>
      </c>
      <c r="F2755" s="28">
        <v>44334.0</v>
      </c>
      <c r="G2755" s="28">
        <v>44334.0</v>
      </c>
      <c r="H2755" s="29">
        <v>44201.0</v>
      </c>
      <c r="I2755" s="9" t="b">
        <v>1</v>
      </c>
    </row>
    <row r="2756">
      <c r="A2756" s="9" t="s">
        <v>5575</v>
      </c>
      <c r="B2756" s="29">
        <v>44062.0</v>
      </c>
      <c r="C2756" s="9" t="s">
        <v>5576</v>
      </c>
      <c r="D2756" s="9" t="s">
        <v>58</v>
      </c>
      <c r="E2756" s="29">
        <v>44090.0</v>
      </c>
      <c r="F2756" s="29">
        <v>44098.0</v>
      </c>
      <c r="G2756" s="29">
        <v>44090.0</v>
      </c>
      <c r="H2756" s="29">
        <v>44063.0</v>
      </c>
      <c r="I2756" s="9" t="b">
        <v>1</v>
      </c>
    </row>
    <row r="2757">
      <c r="A2757" s="9" t="s">
        <v>5577</v>
      </c>
      <c r="B2757" s="29">
        <v>44057.0</v>
      </c>
      <c r="C2757" s="9" t="s">
        <v>5578</v>
      </c>
      <c r="D2757" s="9" t="s">
        <v>58</v>
      </c>
      <c r="E2757" s="29">
        <v>44202.0</v>
      </c>
      <c r="F2757" s="29">
        <v>44225.0</v>
      </c>
      <c r="G2757" s="29">
        <v>44202.0</v>
      </c>
      <c r="H2757" s="29">
        <v>44126.0</v>
      </c>
      <c r="I2757" s="9" t="b">
        <v>1</v>
      </c>
    </row>
    <row r="2758">
      <c r="A2758" s="9" t="s">
        <v>5579</v>
      </c>
      <c r="B2758" s="29">
        <v>44055.0</v>
      </c>
      <c r="C2758" s="9" t="s">
        <v>5580</v>
      </c>
      <c r="D2758" s="9" t="s">
        <v>58</v>
      </c>
      <c r="E2758" s="29">
        <v>44872.0</v>
      </c>
      <c r="F2758" s="29">
        <v>44883.0</v>
      </c>
      <c r="G2758" s="29">
        <v>44872.0</v>
      </c>
      <c r="H2758" s="29">
        <v>44102.0</v>
      </c>
      <c r="I2758" s="9" t="b">
        <v>1</v>
      </c>
    </row>
    <row r="2759">
      <c r="A2759" s="9" t="s">
        <v>5581</v>
      </c>
      <c r="B2759" s="29">
        <v>44053.0</v>
      </c>
      <c r="C2759" s="9" t="s">
        <v>5582</v>
      </c>
      <c r="D2759" s="9" t="s">
        <v>58</v>
      </c>
      <c r="E2759" s="29">
        <v>44105.0</v>
      </c>
      <c r="F2759" s="29">
        <v>44134.0</v>
      </c>
      <c r="G2759" s="29">
        <v>44105.0</v>
      </c>
      <c r="H2759" s="29">
        <v>44054.0</v>
      </c>
      <c r="I2759" s="9" t="b">
        <v>1</v>
      </c>
    </row>
    <row r="2760">
      <c r="A2760" s="9" t="s">
        <v>5583</v>
      </c>
      <c r="B2760" s="29">
        <v>44053.0</v>
      </c>
      <c r="C2760" s="9" t="s">
        <v>5584</v>
      </c>
      <c r="D2760" s="9" t="s">
        <v>58</v>
      </c>
      <c r="E2760" s="29">
        <v>44406.0</v>
      </c>
      <c r="F2760" s="29">
        <v>44441.0</v>
      </c>
      <c r="G2760" s="29">
        <v>44406.0</v>
      </c>
      <c r="H2760" s="29">
        <v>44123.0</v>
      </c>
      <c r="I2760" s="9" t="b">
        <v>1</v>
      </c>
    </row>
    <row r="2761">
      <c r="A2761" s="9" t="s">
        <v>5585</v>
      </c>
      <c r="B2761" s="29">
        <v>44088.0</v>
      </c>
      <c r="C2761" s="9" t="s">
        <v>5586</v>
      </c>
      <c r="D2761" s="9" t="s">
        <v>58</v>
      </c>
      <c r="E2761" s="29">
        <v>44253.0</v>
      </c>
      <c r="F2761" s="29">
        <v>44292.0</v>
      </c>
      <c r="G2761" s="29">
        <v>44253.0</v>
      </c>
      <c r="H2761" s="29">
        <v>44155.0</v>
      </c>
      <c r="I2761" s="9" t="b">
        <v>1</v>
      </c>
    </row>
    <row r="2762">
      <c r="A2762" s="9" t="s">
        <v>5587</v>
      </c>
      <c r="B2762" s="29">
        <v>44294.0</v>
      </c>
      <c r="C2762" s="9" t="s">
        <v>5588</v>
      </c>
      <c r="D2762" s="9" t="s">
        <v>58</v>
      </c>
      <c r="F2762" s="29">
        <v>44476.0</v>
      </c>
      <c r="G2762" s="29">
        <v>44476.0</v>
      </c>
      <c r="H2762" s="29">
        <v>44445.0</v>
      </c>
      <c r="I2762" s="9" t="b">
        <v>1</v>
      </c>
    </row>
    <row r="2763">
      <c r="A2763" s="9" t="s">
        <v>5589</v>
      </c>
      <c r="B2763" s="29">
        <v>44048.0</v>
      </c>
      <c r="C2763" s="9" t="s">
        <v>5590</v>
      </c>
      <c r="D2763" s="9" t="s">
        <v>58</v>
      </c>
      <c r="E2763" s="29">
        <v>44158.0</v>
      </c>
      <c r="F2763" s="29">
        <v>44172.0</v>
      </c>
      <c r="G2763" s="29">
        <v>44158.0</v>
      </c>
      <c r="H2763" s="29">
        <v>44138.0</v>
      </c>
      <c r="I2763" s="9" t="b">
        <v>1</v>
      </c>
    </row>
    <row r="2764">
      <c r="A2764" s="9" t="s">
        <v>5591</v>
      </c>
      <c r="B2764" s="29">
        <v>44049.0</v>
      </c>
      <c r="C2764" s="9" t="s">
        <v>5592</v>
      </c>
      <c r="D2764" s="9" t="s">
        <v>58</v>
      </c>
      <c r="E2764" s="29">
        <v>44242.0</v>
      </c>
      <c r="F2764" s="29">
        <v>44259.0</v>
      </c>
      <c r="G2764" s="29">
        <v>44242.0</v>
      </c>
      <c r="H2764" s="29">
        <v>44173.0</v>
      </c>
      <c r="I2764" s="9" t="b">
        <v>1</v>
      </c>
    </row>
    <row r="2765">
      <c r="A2765" s="9" t="s">
        <v>5593</v>
      </c>
      <c r="B2765" s="29">
        <v>44048.0</v>
      </c>
      <c r="C2765" s="9" t="s">
        <v>5594</v>
      </c>
      <c r="D2765" s="9" t="s">
        <v>58</v>
      </c>
      <c r="E2765" s="29">
        <v>44173.0</v>
      </c>
      <c r="F2765" s="29">
        <v>44200.0</v>
      </c>
      <c r="G2765" s="29">
        <v>44173.0</v>
      </c>
      <c r="H2765" s="29">
        <v>44104.0</v>
      </c>
      <c r="I2765" s="9" t="b">
        <v>1</v>
      </c>
    </row>
    <row r="2766">
      <c r="A2766" s="9" t="s">
        <v>5595</v>
      </c>
      <c r="B2766" s="29">
        <v>44046.0</v>
      </c>
      <c r="C2766" s="9" t="s">
        <v>5596</v>
      </c>
      <c r="D2766" s="9" t="s">
        <v>58</v>
      </c>
      <c r="F2766" s="29">
        <v>44418.0</v>
      </c>
      <c r="G2766" s="29">
        <v>44418.0</v>
      </c>
      <c r="H2766" s="29">
        <v>44131.0</v>
      </c>
      <c r="I2766" s="9" t="b">
        <v>1</v>
      </c>
    </row>
    <row r="2767">
      <c r="A2767" s="9" t="s">
        <v>5597</v>
      </c>
      <c r="B2767" s="29">
        <v>44176.0</v>
      </c>
      <c r="C2767" s="9" t="s">
        <v>5598</v>
      </c>
      <c r="D2767" s="9" t="s">
        <v>58</v>
      </c>
      <c r="E2767" s="29">
        <v>44298.0</v>
      </c>
      <c r="F2767" s="28">
        <v>44323.0</v>
      </c>
      <c r="G2767" s="29">
        <v>44298.0</v>
      </c>
      <c r="H2767" s="29">
        <v>44229.0</v>
      </c>
      <c r="I2767" s="9" t="b">
        <v>1</v>
      </c>
    </row>
    <row r="2768">
      <c r="A2768" s="9" t="s">
        <v>5599</v>
      </c>
      <c r="B2768" s="29">
        <v>44043.0</v>
      </c>
      <c r="C2768" s="9" t="s">
        <v>5600</v>
      </c>
      <c r="D2768" s="9" t="s">
        <v>58</v>
      </c>
      <c r="E2768" s="29">
        <v>44348.0</v>
      </c>
      <c r="F2768" s="29">
        <v>44363.0</v>
      </c>
      <c r="G2768" s="29">
        <v>44348.0</v>
      </c>
      <c r="H2768" s="29">
        <v>44308.0</v>
      </c>
      <c r="I2768" s="9" t="b">
        <v>1</v>
      </c>
    </row>
    <row r="2769">
      <c r="A2769" s="9" t="s">
        <v>5601</v>
      </c>
      <c r="B2769" s="29">
        <v>44139.0</v>
      </c>
      <c r="C2769" s="9" t="s">
        <v>5602</v>
      </c>
      <c r="D2769" s="9" t="s">
        <v>58</v>
      </c>
      <c r="E2769" s="29">
        <v>44413.0</v>
      </c>
      <c r="F2769" s="29">
        <v>44425.0</v>
      </c>
      <c r="G2769" s="29">
        <v>44413.0</v>
      </c>
      <c r="H2769" s="28">
        <v>44342.0</v>
      </c>
      <c r="I2769" s="9" t="b">
        <v>1</v>
      </c>
    </row>
    <row r="2770">
      <c r="A2770" s="9" t="s">
        <v>5603</v>
      </c>
      <c r="B2770" s="29">
        <v>44391.0</v>
      </c>
      <c r="C2770" s="9" t="s">
        <v>5604</v>
      </c>
      <c r="D2770" s="9" t="s">
        <v>58</v>
      </c>
      <c r="E2770" s="29">
        <v>44554.0</v>
      </c>
      <c r="F2770" s="29">
        <v>44606.0</v>
      </c>
      <c r="G2770" s="29">
        <v>44554.0</v>
      </c>
      <c r="H2770" s="29">
        <v>44469.0</v>
      </c>
      <c r="I2770" s="9" t="b">
        <v>1</v>
      </c>
    </row>
    <row r="2771">
      <c r="A2771" s="9" t="s">
        <v>5605</v>
      </c>
      <c r="B2771" s="29">
        <v>44042.0</v>
      </c>
      <c r="C2771" s="9" t="s">
        <v>5606</v>
      </c>
      <c r="D2771" s="9" t="s">
        <v>58</v>
      </c>
      <c r="E2771" s="28">
        <v>44320.0</v>
      </c>
      <c r="F2771" s="28">
        <v>44336.0</v>
      </c>
      <c r="G2771" s="28">
        <v>44320.0</v>
      </c>
      <c r="H2771" s="29">
        <v>44173.0</v>
      </c>
      <c r="I2771" s="9" t="b">
        <v>1</v>
      </c>
    </row>
    <row r="2772">
      <c r="A2772" s="9" t="s">
        <v>277</v>
      </c>
      <c r="B2772" s="29">
        <v>44590.0</v>
      </c>
      <c r="C2772" s="9" t="s">
        <v>278</v>
      </c>
      <c r="D2772" s="9" t="s">
        <v>58</v>
      </c>
      <c r="E2772" s="28">
        <v>44685.0</v>
      </c>
      <c r="F2772" s="29">
        <v>44726.0</v>
      </c>
      <c r="G2772" s="28">
        <v>44685.0</v>
      </c>
      <c r="H2772" s="28">
        <v>44685.0</v>
      </c>
      <c r="I2772" s="9" t="b">
        <v>0</v>
      </c>
    </row>
    <row r="2773">
      <c r="A2773" s="9" t="s">
        <v>5607</v>
      </c>
      <c r="B2773" s="29">
        <v>44041.0</v>
      </c>
      <c r="C2773" s="9" t="s">
        <v>5608</v>
      </c>
      <c r="D2773" s="9" t="s">
        <v>58</v>
      </c>
      <c r="E2773" s="29">
        <v>44442.0</v>
      </c>
      <c r="F2773" s="29">
        <v>44462.0</v>
      </c>
      <c r="G2773" s="29">
        <v>44442.0</v>
      </c>
      <c r="H2773" s="29">
        <v>44418.0</v>
      </c>
      <c r="I2773" s="9" t="b">
        <v>1</v>
      </c>
    </row>
    <row r="2774">
      <c r="A2774" s="9" t="s">
        <v>5609</v>
      </c>
      <c r="B2774" s="29">
        <v>44102.0</v>
      </c>
      <c r="C2774" s="9" t="s">
        <v>5610</v>
      </c>
      <c r="D2774" s="9" t="s">
        <v>58</v>
      </c>
      <c r="E2774" s="29">
        <v>44264.0</v>
      </c>
      <c r="F2774" s="29">
        <v>44299.0</v>
      </c>
      <c r="G2774" s="29">
        <v>44264.0</v>
      </c>
      <c r="H2774" s="29">
        <v>44239.0</v>
      </c>
      <c r="I2774" s="9" t="b">
        <v>1</v>
      </c>
    </row>
    <row r="2775">
      <c r="A2775" s="9" t="s">
        <v>5611</v>
      </c>
      <c r="B2775" s="29">
        <v>44090.0</v>
      </c>
      <c r="C2775" s="9" t="s">
        <v>5612</v>
      </c>
      <c r="D2775" s="9" t="s">
        <v>58</v>
      </c>
      <c r="E2775" s="29">
        <v>44384.0</v>
      </c>
      <c r="F2775" s="29">
        <v>44396.0</v>
      </c>
      <c r="G2775" s="29">
        <v>44384.0</v>
      </c>
      <c r="H2775" s="29">
        <v>44189.0</v>
      </c>
      <c r="I2775" s="9" t="b">
        <v>1</v>
      </c>
    </row>
    <row r="2776">
      <c r="A2776" s="9" t="s">
        <v>5613</v>
      </c>
      <c r="B2776" s="29">
        <v>44041.0</v>
      </c>
      <c r="C2776" s="9" t="s">
        <v>5614</v>
      </c>
      <c r="D2776" s="9" t="s">
        <v>58</v>
      </c>
      <c r="E2776" s="29">
        <v>44581.0</v>
      </c>
      <c r="F2776" s="29">
        <v>44610.0</v>
      </c>
      <c r="G2776" s="29">
        <v>44581.0</v>
      </c>
      <c r="H2776" s="29">
        <v>44567.0</v>
      </c>
      <c r="I2776" s="9" t="b">
        <v>1</v>
      </c>
    </row>
    <row r="2777">
      <c r="A2777" s="9" t="s">
        <v>5615</v>
      </c>
      <c r="B2777" s="29">
        <v>44041.0</v>
      </c>
      <c r="C2777" s="9" t="s">
        <v>5616</v>
      </c>
      <c r="D2777" s="9" t="s">
        <v>58</v>
      </c>
      <c r="F2777" s="29">
        <v>44256.0</v>
      </c>
      <c r="G2777" s="29">
        <v>44256.0</v>
      </c>
      <c r="H2777" s="29">
        <v>44120.0</v>
      </c>
      <c r="I2777" s="9" t="b">
        <v>1</v>
      </c>
    </row>
    <row r="2778">
      <c r="A2778" s="9" t="s">
        <v>5617</v>
      </c>
      <c r="B2778" s="29">
        <v>44733.0</v>
      </c>
      <c r="C2778" s="9" t="s">
        <v>5618</v>
      </c>
      <c r="D2778" s="9" t="s">
        <v>58</v>
      </c>
      <c r="F2778" s="29">
        <v>45015.0</v>
      </c>
      <c r="G2778" s="29">
        <v>45015.0</v>
      </c>
      <c r="H2778" s="29">
        <v>44813.0</v>
      </c>
      <c r="I2778" s="9" t="b">
        <v>1</v>
      </c>
    </row>
    <row r="2779">
      <c r="A2779" s="9" t="s">
        <v>5619</v>
      </c>
      <c r="B2779" s="29">
        <v>44518.0</v>
      </c>
      <c r="C2779" s="9" t="s">
        <v>5620</v>
      </c>
      <c r="D2779" s="9" t="s">
        <v>58</v>
      </c>
      <c r="F2779" s="28">
        <v>44685.0</v>
      </c>
      <c r="G2779" s="28">
        <v>44685.0</v>
      </c>
      <c r="H2779" s="29">
        <v>44677.0</v>
      </c>
      <c r="I2779" s="9" t="b">
        <v>1</v>
      </c>
    </row>
    <row r="2780">
      <c r="A2780" s="9" t="s">
        <v>5621</v>
      </c>
      <c r="B2780" s="29">
        <v>44039.0</v>
      </c>
      <c r="C2780" s="9" t="s">
        <v>5622</v>
      </c>
      <c r="D2780" s="9" t="s">
        <v>58</v>
      </c>
      <c r="F2780" s="29">
        <v>44260.0</v>
      </c>
      <c r="G2780" s="29">
        <v>44260.0</v>
      </c>
      <c r="H2780" s="29">
        <v>44090.0</v>
      </c>
      <c r="I2780" s="9" t="b">
        <v>1</v>
      </c>
    </row>
    <row r="2781">
      <c r="A2781" s="9" t="s">
        <v>5623</v>
      </c>
      <c r="B2781" s="29">
        <v>44036.0</v>
      </c>
      <c r="C2781" s="9" t="s">
        <v>5624</v>
      </c>
      <c r="D2781" s="9" t="s">
        <v>58</v>
      </c>
      <c r="E2781" s="28">
        <v>44342.0</v>
      </c>
      <c r="F2781" s="29">
        <v>44357.0</v>
      </c>
      <c r="G2781" s="28">
        <v>44342.0</v>
      </c>
      <c r="H2781" s="29">
        <v>44109.0</v>
      </c>
      <c r="I2781" s="9" t="b">
        <v>1</v>
      </c>
    </row>
    <row r="2782">
      <c r="A2782" s="9" t="s">
        <v>5625</v>
      </c>
      <c r="B2782" s="29">
        <v>44034.0</v>
      </c>
      <c r="C2782" s="9" t="s">
        <v>5626</v>
      </c>
      <c r="D2782" s="9" t="s">
        <v>58</v>
      </c>
      <c r="E2782" s="29">
        <v>44433.0</v>
      </c>
      <c r="F2782" s="29">
        <v>44441.0</v>
      </c>
      <c r="G2782" s="29">
        <v>44433.0</v>
      </c>
      <c r="H2782" s="29">
        <v>44428.0</v>
      </c>
      <c r="I2782" s="9" t="b">
        <v>1</v>
      </c>
    </row>
    <row r="2783">
      <c r="A2783" s="9" t="s">
        <v>5627</v>
      </c>
      <c r="B2783" s="29">
        <v>44040.0</v>
      </c>
      <c r="C2783" s="9" t="s">
        <v>5628</v>
      </c>
      <c r="D2783" s="9" t="s">
        <v>58</v>
      </c>
      <c r="F2783" s="29">
        <v>44574.0</v>
      </c>
      <c r="G2783" s="29">
        <v>44574.0</v>
      </c>
      <c r="H2783" s="29">
        <v>44084.0</v>
      </c>
      <c r="I2783" s="9" t="b">
        <v>1</v>
      </c>
    </row>
    <row r="2784">
      <c r="A2784" s="9" t="s">
        <v>5629</v>
      </c>
      <c r="B2784" s="29">
        <v>44031.0</v>
      </c>
      <c r="C2784" s="9" t="s">
        <v>5630</v>
      </c>
      <c r="D2784" s="9" t="s">
        <v>58</v>
      </c>
      <c r="E2784" s="29">
        <v>44806.0</v>
      </c>
      <c r="F2784" s="29">
        <v>44830.0</v>
      </c>
      <c r="G2784" s="29">
        <v>44806.0</v>
      </c>
      <c r="H2784" s="29">
        <v>44232.0</v>
      </c>
      <c r="I2784" s="9" t="b">
        <v>1</v>
      </c>
    </row>
    <row r="2785">
      <c r="A2785" s="9" t="s">
        <v>5631</v>
      </c>
      <c r="B2785" s="29">
        <v>44030.0</v>
      </c>
      <c r="C2785" s="9" t="s">
        <v>5632</v>
      </c>
      <c r="D2785" s="9" t="s">
        <v>58</v>
      </c>
      <c r="F2785" s="29">
        <v>44214.0</v>
      </c>
      <c r="G2785" s="29">
        <v>44214.0</v>
      </c>
      <c r="H2785" s="29">
        <v>44130.0</v>
      </c>
      <c r="I2785" s="9" t="b">
        <v>1</v>
      </c>
    </row>
    <row r="2786">
      <c r="A2786" s="9" t="s">
        <v>5633</v>
      </c>
      <c r="B2786" s="29">
        <v>44029.0</v>
      </c>
      <c r="C2786" s="9" t="s">
        <v>5634</v>
      </c>
      <c r="D2786" s="9" t="s">
        <v>58</v>
      </c>
      <c r="E2786" s="29">
        <v>44235.0</v>
      </c>
      <c r="F2786" s="29">
        <v>44244.0</v>
      </c>
      <c r="G2786" s="29">
        <v>44235.0</v>
      </c>
      <c r="H2786" s="29">
        <v>44144.0</v>
      </c>
      <c r="I2786" s="9" t="b">
        <v>1</v>
      </c>
    </row>
    <row r="2787">
      <c r="A2787" s="9" t="s">
        <v>5635</v>
      </c>
      <c r="B2787" s="29">
        <v>44028.0</v>
      </c>
      <c r="C2787" s="9" t="s">
        <v>5636</v>
      </c>
      <c r="D2787" s="9" t="s">
        <v>58</v>
      </c>
      <c r="E2787" s="29">
        <v>44172.0</v>
      </c>
      <c r="F2787" s="29">
        <v>44218.0</v>
      </c>
      <c r="G2787" s="29">
        <v>44172.0</v>
      </c>
      <c r="H2787" s="29">
        <v>44067.0</v>
      </c>
      <c r="I2787" s="9" t="b">
        <v>1</v>
      </c>
    </row>
    <row r="2788">
      <c r="A2788" s="9" t="s">
        <v>5637</v>
      </c>
      <c r="B2788" s="29">
        <v>44029.0</v>
      </c>
      <c r="C2788" s="9" t="s">
        <v>5638</v>
      </c>
      <c r="D2788" s="9" t="s">
        <v>58</v>
      </c>
      <c r="E2788" s="29">
        <v>44488.0</v>
      </c>
      <c r="F2788" s="29">
        <v>44498.0</v>
      </c>
      <c r="G2788" s="29">
        <v>44488.0</v>
      </c>
      <c r="H2788" s="29">
        <v>44099.0</v>
      </c>
      <c r="I2788" s="9" t="b">
        <v>1</v>
      </c>
    </row>
    <row r="2789">
      <c r="A2789" s="9" t="s">
        <v>5639</v>
      </c>
      <c r="B2789" s="29">
        <v>44300.0</v>
      </c>
      <c r="C2789" s="9" t="s">
        <v>5640</v>
      </c>
      <c r="D2789" s="9" t="s">
        <v>58</v>
      </c>
      <c r="F2789" s="29">
        <v>44581.0</v>
      </c>
      <c r="G2789" s="29">
        <v>44581.0</v>
      </c>
      <c r="H2789" s="29">
        <v>44397.0</v>
      </c>
      <c r="I2789" s="9" t="b">
        <v>1</v>
      </c>
    </row>
    <row r="2790">
      <c r="A2790" s="9" t="s">
        <v>5641</v>
      </c>
      <c r="B2790" s="29">
        <v>44218.0</v>
      </c>
      <c r="C2790" s="9" t="s">
        <v>5642</v>
      </c>
      <c r="D2790" s="9" t="s">
        <v>58</v>
      </c>
      <c r="E2790" s="29">
        <v>44270.0</v>
      </c>
      <c r="F2790" s="29">
        <v>44313.0</v>
      </c>
      <c r="G2790" s="29">
        <v>44270.0</v>
      </c>
      <c r="H2790" s="29">
        <v>44258.0</v>
      </c>
      <c r="I2790" s="9" t="b">
        <v>1</v>
      </c>
    </row>
    <row r="2791">
      <c r="A2791" s="9" t="s">
        <v>5643</v>
      </c>
      <c r="B2791" s="29">
        <v>44037.0</v>
      </c>
      <c r="C2791" s="9" t="s">
        <v>5644</v>
      </c>
      <c r="D2791" s="9" t="s">
        <v>58</v>
      </c>
      <c r="E2791" s="29">
        <v>44302.0</v>
      </c>
      <c r="F2791" s="28">
        <v>44337.0</v>
      </c>
      <c r="G2791" s="29">
        <v>44302.0</v>
      </c>
      <c r="H2791" s="29">
        <v>44071.0</v>
      </c>
      <c r="I2791" s="9" t="b">
        <v>1</v>
      </c>
    </row>
    <row r="2792">
      <c r="A2792" s="9" t="s">
        <v>5645</v>
      </c>
      <c r="B2792" s="29">
        <v>44159.0</v>
      </c>
      <c r="C2792" s="9" t="s">
        <v>5646</v>
      </c>
      <c r="D2792" s="9" t="s">
        <v>58</v>
      </c>
      <c r="E2792" s="29">
        <v>44216.0</v>
      </c>
      <c r="F2792" s="29">
        <v>44222.0</v>
      </c>
      <c r="G2792" s="29">
        <v>44216.0</v>
      </c>
      <c r="H2792" s="29">
        <v>44214.0</v>
      </c>
      <c r="I2792" s="9" t="b">
        <v>1</v>
      </c>
    </row>
    <row r="2793">
      <c r="A2793" s="9" t="s">
        <v>5647</v>
      </c>
      <c r="B2793" s="29">
        <v>44026.0</v>
      </c>
      <c r="C2793" s="9" t="s">
        <v>5648</v>
      </c>
      <c r="D2793" s="9" t="s">
        <v>58</v>
      </c>
      <c r="E2793" s="29">
        <v>44393.0</v>
      </c>
      <c r="F2793" s="29">
        <v>44404.0</v>
      </c>
      <c r="G2793" s="29">
        <v>44393.0</v>
      </c>
      <c r="H2793" s="29">
        <v>44103.0</v>
      </c>
      <c r="I2793" s="9" t="b">
        <v>1</v>
      </c>
    </row>
    <row r="2794">
      <c r="A2794" s="9" t="s">
        <v>5649</v>
      </c>
      <c r="B2794" s="29">
        <v>44022.0</v>
      </c>
      <c r="C2794" s="9" t="s">
        <v>5650</v>
      </c>
      <c r="D2794" s="9" t="s">
        <v>58</v>
      </c>
      <c r="E2794" s="29">
        <v>44202.0</v>
      </c>
      <c r="F2794" s="29">
        <v>44218.0</v>
      </c>
      <c r="G2794" s="29">
        <v>44202.0</v>
      </c>
      <c r="H2794" s="29">
        <v>44084.0</v>
      </c>
      <c r="I2794" s="9" t="b">
        <v>1</v>
      </c>
    </row>
    <row r="2795">
      <c r="A2795" s="9" t="s">
        <v>5651</v>
      </c>
      <c r="B2795" s="29">
        <v>44027.0</v>
      </c>
      <c r="C2795" s="9" t="s">
        <v>5652</v>
      </c>
      <c r="D2795" s="9" t="s">
        <v>58</v>
      </c>
      <c r="E2795" s="29">
        <v>44466.0</v>
      </c>
      <c r="F2795" s="29">
        <v>44481.0</v>
      </c>
      <c r="G2795" s="29">
        <v>44466.0</v>
      </c>
      <c r="H2795" s="29">
        <v>44154.0</v>
      </c>
      <c r="I2795" s="9" t="b">
        <v>1</v>
      </c>
    </row>
    <row r="2796">
      <c r="A2796" s="9" t="s">
        <v>5653</v>
      </c>
      <c r="B2796" s="29">
        <v>44022.0</v>
      </c>
      <c r="C2796" s="9" t="s">
        <v>5654</v>
      </c>
      <c r="D2796" s="9" t="s">
        <v>58</v>
      </c>
      <c r="F2796" s="29">
        <v>44358.0</v>
      </c>
      <c r="G2796" s="29">
        <v>44358.0</v>
      </c>
      <c r="H2796" s="29">
        <v>44120.0</v>
      </c>
      <c r="I2796" s="9" t="b">
        <v>1</v>
      </c>
    </row>
    <row r="2797">
      <c r="A2797" s="9" t="s">
        <v>5655</v>
      </c>
      <c r="B2797" s="29">
        <v>44018.0</v>
      </c>
      <c r="C2797" s="9" t="s">
        <v>5656</v>
      </c>
      <c r="D2797" s="9" t="s">
        <v>58</v>
      </c>
      <c r="E2797" s="28">
        <v>44344.0</v>
      </c>
      <c r="F2797" s="29">
        <v>44383.0</v>
      </c>
      <c r="G2797" s="28">
        <v>44344.0</v>
      </c>
      <c r="H2797" s="29">
        <v>44117.0</v>
      </c>
      <c r="I2797" s="9" t="b">
        <v>1</v>
      </c>
    </row>
    <row r="2798">
      <c r="A2798" s="9" t="s">
        <v>5657</v>
      </c>
      <c r="B2798" s="29">
        <v>44018.0</v>
      </c>
      <c r="C2798" s="9" t="s">
        <v>5658</v>
      </c>
      <c r="D2798" s="9" t="s">
        <v>58</v>
      </c>
      <c r="E2798" s="29">
        <v>44628.0</v>
      </c>
      <c r="F2798" s="29">
        <v>44641.0</v>
      </c>
      <c r="G2798" s="29">
        <v>44628.0</v>
      </c>
      <c r="H2798" s="29">
        <v>44372.0</v>
      </c>
      <c r="I2798" s="9" t="b">
        <v>1</v>
      </c>
    </row>
    <row r="2799">
      <c r="A2799" s="9" t="s">
        <v>5659</v>
      </c>
      <c r="B2799" s="29">
        <v>44016.0</v>
      </c>
      <c r="C2799" s="9" t="s">
        <v>5660</v>
      </c>
      <c r="D2799" s="9" t="s">
        <v>58</v>
      </c>
      <c r="F2799" s="29">
        <v>44131.0</v>
      </c>
      <c r="G2799" s="29">
        <v>44131.0</v>
      </c>
      <c r="H2799" s="29">
        <v>44076.0</v>
      </c>
      <c r="I2799" s="9" t="b">
        <v>1</v>
      </c>
    </row>
    <row r="2800">
      <c r="A2800" s="9" t="s">
        <v>5661</v>
      </c>
      <c r="B2800" s="29">
        <v>44014.0</v>
      </c>
      <c r="C2800" s="9" t="s">
        <v>5662</v>
      </c>
      <c r="D2800" s="9" t="s">
        <v>58</v>
      </c>
      <c r="E2800" s="29">
        <v>44469.0</v>
      </c>
      <c r="F2800" s="29">
        <v>44482.0</v>
      </c>
      <c r="G2800" s="29">
        <v>44469.0</v>
      </c>
      <c r="H2800" s="29">
        <v>44110.0</v>
      </c>
      <c r="I2800" s="9" t="b">
        <v>1</v>
      </c>
    </row>
    <row r="2801">
      <c r="A2801" s="9" t="s">
        <v>5663</v>
      </c>
      <c r="B2801" s="29">
        <v>44103.0</v>
      </c>
      <c r="C2801" s="9" t="s">
        <v>5664</v>
      </c>
      <c r="D2801" s="9" t="s">
        <v>58</v>
      </c>
      <c r="E2801" s="29">
        <v>44257.0</v>
      </c>
      <c r="F2801" s="29">
        <v>44265.0</v>
      </c>
      <c r="G2801" s="29">
        <v>44257.0</v>
      </c>
      <c r="H2801" s="29">
        <v>44208.0</v>
      </c>
      <c r="I2801" s="9" t="b">
        <v>1</v>
      </c>
    </row>
    <row r="2802">
      <c r="A2802" s="9" t="s">
        <v>5665</v>
      </c>
      <c r="B2802" s="29">
        <v>44245.0</v>
      </c>
      <c r="C2802" s="9" t="s">
        <v>5666</v>
      </c>
      <c r="D2802" s="9" t="s">
        <v>58</v>
      </c>
      <c r="E2802" s="29">
        <v>44651.0</v>
      </c>
      <c r="F2802" s="28">
        <v>44706.0</v>
      </c>
      <c r="G2802" s="29">
        <v>44651.0</v>
      </c>
      <c r="H2802" s="29">
        <v>44357.0</v>
      </c>
      <c r="I2802" s="9" t="b">
        <v>1</v>
      </c>
    </row>
    <row r="2803">
      <c r="A2803" s="9" t="s">
        <v>5667</v>
      </c>
      <c r="B2803" s="29">
        <v>44015.0</v>
      </c>
      <c r="C2803" s="9" t="s">
        <v>5668</v>
      </c>
      <c r="D2803" s="9" t="s">
        <v>58</v>
      </c>
      <c r="F2803" s="29">
        <v>44454.0</v>
      </c>
      <c r="G2803" s="29">
        <v>44454.0</v>
      </c>
      <c r="H2803" s="29">
        <v>44134.0</v>
      </c>
      <c r="I2803" s="9" t="b">
        <v>1</v>
      </c>
    </row>
    <row r="2804">
      <c r="A2804" s="9" t="s">
        <v>5669</v>
      </c>
      <c r="B2804" s="29">
        <v>44093.0</v>
      </c>
      <c r="C2804" s="9" t="s">
        <v>5670</v>
      </c>
      <c r="D2804" s="9" t="s">
        <v>58</v>
      </c>
      <c r="E2804" s="29">
        <v>44294.0</v>
      </c>
      <c r="F2804" s="29">
        <v>44307.0</v>
      </c>
      <c r="G2804" s="29">
        <v>44294.0</v>
      </c>
      <c r="H2804" s="29">
        <v>44138.0</v>
      </c>
      <c r="I2804" s="9" t="b">
        <v>1</v>
      </c>
    </row>
    <row r="2805">
      <c r="A2805" s="9" t="s">
        <v>5671</v>
      </c>
      <c r="B2805" s="29">
        <v>44008.0</v>
      </c>
      <c r="C2805" s="9" t="s">
        <v>5672</v>
      </c>
      <c r="D2805" s="9" t="s">
        <v>58</v>
      </c>
      <c r="E2805" s="29">
        <v>44088.0</v>
      </c>
      <c r="F2805" s="29">
        <v>44116.0</v>
      </c>
      <c r="G2805" s="29">
        <v>44088.0</v>
      </c>
      <c r="H2805" s="29">
        <v>44068.0</v>
      </c>
      <c r="I2805" s="9" t="b">
        <v>1</v>
      </c>
    </row>
    <row r="2806">
      <c r="A2806" s="9" t="s">
        <v>5673</v>
      </c>
      <c r="B2806" s="29">
        <v>44009.0</v>
      </c>
      <c r="C2806" s="9" t="s">
        <v>5674</v>
      </c>
      <c r="D2806" s="9" t="s">
        <v>58</v>
      </c>
      <c r="E2806" s="29">
        <v>44231.0</v>
      </c>
      <c r="F2806" s="29">
        <v>44244.0</v>
      </c>
      <c r="G2806" s="29">
        <v>44231.0</v>
      </c>
      <c r="H2806" s="29">
        <v>44068.0</v>
      </c>
      <c r="I2806" s="9" t="b">
        <v>1</v>
      </c>
    </row>
    <row r="2807">
      <c r="A2807" s="9" t="s">
        <v>5675</v>
      </c>
      <c r="B2807" s="29">
        <v>44010.0</v>
      </c>
      <c r="C2807" s="9" t="s">
        <v>5676</v>
      </c>
      <c r="D2807" s="9" t="s">
        <v>58</v>
      </c>
      <c r="E2807" s="29">
        <v>44211.0</v>
      </c>
      <c r="F2807" s="29">
        <v>44246.0</v>
      </c>
      <c r="G2807" s="29">
        <v>44211.0</v>
      </c>
      <c r="H2807" s="29">
        <v>44068.0</v>
      </c>
      <c r="I2807" s="9" t="b">
        <v>1</v>
      </c>
    </row>
    <row r="2808">
      <c r="A2808" s="9" t="s">
        <v>5677</v>
      </c>
      <c r="B2808" s="29">
        <v>44023.0</v>
      </c>
      <c r="C2808" s="9" t="s">
        <v>5678</v>
      </c>
      <c r="D2808" s="9" t="s">
        <v>58</v>
      </c>
      <c r="E2808" s="29">
        <v>44167.0</v>
      </c>
      <c r="F2808" s="29">
        <v>44239.0</v>
      </c>
      <c r="G2808" s="29">
        <v>44167.0</v>
      </c>
      <c r="H2808" s="29">
        <v>44123.0</v>
      </c>
      <c r="I2808" s="9" t="b">
        <v>1</v>
      </c>
    </row>
    <row r="2809">
      <c r="A2809" s="9" t="s">
        <v>5679</v>
      </c>
      <c r="B2809" s="29">
        <v>44309.0</v>
      </c>
      <c r="C2809" s="9" t="s">
        <v>5680</v>
      </c>
      <c r="D2809" s="9" t="s">
        <v>58</v>
      </c>
      <c r="E2809" s="29">
        <v>44469.0</v>
      </c>
      <c r="F2809" s="29">
        <v>44491.0</v>
      </c>
      <c r="G2809" s="29">
        <v>44469.0</v>
      </c>
      <c r="H2809" s="29">
        <v>44442.0</v>
      </c>
      <c r="I2809" s="9" t="b">
        <v>1</v>
      </c>
    </row>
    <row r="2810">
      <c r="A2810" s="9" t="s">
        <v>5681</v>
      </c>
      <c r="B2810" s="29">
        <v>44011.0</v>
      </c>
      <c r="C2810" s="9" t="s">
        <v>5682</v>
      </c>
      <c r="D2810" s="9" t="s">
        <v>58</v>
      </c>
      <c r="E2810" s="29">
        <v>44167.0</v>
      </c>
      <c r="F2810" s="29">
        <v>44211.0</v>
      </c>
      <c r="G2810" s="29">
        <v>44167.0</v>
      </c>
      <c r="H2810" s="29">
        <v>44082.0</v>
      </c>
      <c r="I2810" s="9" t="b">
        <v>1</v>
      </c>
    </row>
    <row r="2811">
      <c r="A2811" s="9" t="s">
        <v>5683</v>
      </c>
      <c r="B2811" s="29">
        <v>44006.0</v>
      </c>
      <c r="C2811" s="9" t="s">
        <v>5684</v>
      </c>
      <c r="D2811" s="9" t="s">
        <v>58</v>
      </c>
      <c r="E2811" s="29">
        <v>44459.0</v>
      </c>
      <c r="F2811" s="29">
        <v>44467.0</v>
      </c>
      <c r="G2811" s="29">
        <v>44459.0</v>
      </c>
      <c r="H2811" s="29">
        <v>44071.0</v>
      </c>
      <c r="I2811" s="9" t="b">
        <v>1</v>
      </c>
    </row>
    <row r="2812">
      <c r="A2812" s="9" t="s">
        <v>5685</v>
      </c>
      <c r="B2812" s="29">
        <v>44152.0</v>
      </c>
      <c r="C2812" s="9" t="s">
        <v>5686</v>
      </c>
      <c r="D2812" s="9" t="s">
        <v>58</v>
      </c>
      <c r="E2812" s="29">
        <v>44286.0</v>
      </c>
      <c r="F2812" s="29">
        <v>44316.0</v>
      </c>
      <c r="G2812" s="29">
        <v>44286.0</v>
      </c>
      <c r="H2812" s="29">
        <v>44215.0</v>
      </c>
      <c r="I2812" s="9" t="b">
        <v>1</v>
      </c>
    </row>
    <row r="2813">
      <c r="A2813" s="9" t="s">
        <v>5687</v>
      </c>
      <c r="B2813" s="29">
        <v>44005.0</v>
      </c>
      <c r="C2813" s="9" t="s">
        <v>5688</v>
      </c>
      <c r="D2813" s="9" t="s">
        <v>58</v>
      </c>
      <c r="F2813" s="29">
        <v>44433.0</v>
      </c>
      <c r="G2813" s="29">
        <v>44433.0</v>
      </c>
      <c r="H2813" s="29">
        <v>44006.0</v>
      </c>
      <c r="I2813" s="9" t="b">
        <v>1</v>
      </c>
    </row>
    <row r="2814">
      <c r="A2814" s="9" t="s">
        <v>5689</v>
      </c>
      <c r="B2814" s="29">
        <v>44026.0</v>
      </c>
      <c r="C2814" s="9" t="s">
        <v>5690</v>
      </c>
      <c r="D2814" s="9" t="s">
        <v>58</v>
      </c>
      <c r="E2814" s="29">
        <v>44131.0</v>
      </c>
      <c r="F2814" s="29">
        <v>44147.0</v>
      </c>
      <c r="G2814" s="29">
        <v>44131.0</v>
      </c>
      <c r="H2814" s="29">
        <v>44026.0</v>
      </c>
      <c r="I2814" s="9" t="b">
        <v>1</v>
      </c>
    </row>
    <row r="2815">
      <c r="A2815" s="9" t="s">
        <v>5691</v>
      </c>
      <c r="B2815" s="29">
        <v>44003.0</v>
      </c>
      <c r="C2815" s="9" t="s">
        <v>5692</v>
      </c>
      <c r="D2815" s="9" t="s">
        <v>58</v>
      </c>
      <c r="E2815" s="29">
        <v>44314.0</v>
      </c>
      <c r="F2815" s="28">
        <v>44327.0</v>
      </c>
      <c r="G2815" s="29">
        <v>44314.0</v>
      </c>
      <c r="H2815" s="29">
        <v>44063.0</v>
      </c>
      <c r="I2815" s="9" t="b">
        <v>1</v>
      </c>
    </row>
    <row r="2816">
      <c r="A2816" s="9" t="s">
        <v>5693</v>
      </c>
      <c r="B2816" s="29">
        <v>44002.0</v>
      </c>
      <c r="C2816" s="9" t="s">
        <v>5694</v>
      </c>
      <c r="D2816" s="9" t="s">
        <v>58</v>
      </c>
      <c r="E2816" s="29">
        <v>44123.0</v>
      </c>
      <c r="F2816" s="29">
        <v>44141.0</v>
      </c>
      <c r="G2816" s="29">
        <v>44123.0</v>
      </c>
      <c r="H2816" s="29">
        <v>44004.0</v>
      </c>
      <c r="I2816" s="9" t="b">
        <v>1</v>
      </c>
    </row>
    <row r="2817">
      <c r="A2817" s="9" t="s">
        <v>279</v>
      </c>
      <c r="B2817" s="29">
        <v>44005.0</v>
      </c>
      <c r="C2817" s="9" t="s">
        <v>280</v>
      </c>
      <c r="D2817" s="9" t="s">
        <v>58</v>
      </c>
      <c r="E2817" s="29">
        <v>44292.0</v>
      </c>
      <c r="F2817" s="29">
        <v>44302.0</v>
      </c>
      <c r="G2817" s="29">
        <v>44292.0</v>
      </c>
      <c r="H2817" s="29">
        <v>44302.0</v>
      </c>
      <c r="I2817" s="9" t="b">
        <v>0</v>
      </c>
    </row>
    <row r="2818">
      <c r="A2818" s="9" t="s">
        <v>5695</v>
      </c>
      <c r="B2818" s="29">
        <v>44016.0</v>
      </c>
      <c r="C2818" s="9" t="s">
        <v>5696</v>
      </c>
      <c r="D2818" s="9" t="s">
        <v>58</v>
      </c>
      <c r="E2818" s="29">
        <v>44160.0</v>
      </c>
      <c r="F2818" s="29">
        <v>44169.0</v>
      </c>
      <c r="G2818" s="29">
        <v>44160.0</v>
      </c>
      <c r="H2818" s="29">
        <v>44091.0</v>
      </c>
      <c r="I2818" s="9" t="b">
        <v>1</v>
      </c>
    </row>
    <row r="2819">
      <c r="A2819" s="9" t="s">
        <v>5697</v>
      </c>
      <c r="B2819" s="29">
        <v>44002.0</v>
      </c>
      <c r="C2819" s="9" t="s">
        <v>5698</v>
      </c>
      <c r="D2819" s="9" t="s">
        <v>58</v>
      </c>
      <c r="E2819" s="29">
        <v>44127.0</v>
      </c>
      <c r="F2819" s="29">
        <v>44152.0</v>
      </c>
      <c r="G2819" s="29">
        <v>44127.0</v>
      </c>
      <c r="H2819" s="29">
        <v>44089.0</v>
      </c>
      <c r="I2819" s="9" t="b">
        <v>1</v>
      </c>
    </row>
    <row r="2820">
      <c r="A2820" s="9" t="s">
        <v>5699</v>
      </c>
      <c r="B2820" s="29">
        <v>44001.0</v>
      </c>
      <c r="C2820" s="9" t="s">
        <v>5700</v>
      </c>
      <c r="D2820" s="9" t="s">
        <v>58</v>
      </c>
      <c r="E2820" s="29">
        <v>44232.0</v>
      </c>
      <c r="F2820" s="29">
        <v>44256.0</v>
      </c>
      <c r="G2820" s="29">
        <v>44232.0</v>
      </c>
      <c r="H2820" s="29">
        <v>44069.0</v>
      </c>
      <c r="I2820" s="9" t="b">
        <v>1</v>
      </c>
    </row>
    <row r="2821">
      <c r="A2821" s="9" t="s">
        <v>5701</v>
      </c>
      <c r="B2821" s="29">
        <v>44003.0</v>
      </c>
      <c r="C2821" s="9" t="s">
        <v>5702</v>
      </c>
      <c r="D2821" s="9" t="s">
        <v>58</v>
      </c>
      <c r="E2821" s="29">
        <v>44043.0</v>
      </c>
      <c r="F2821" s="29">
        <v>44061.0</v>
      </c>
      <c r="G2821" s="29">
        <v>44043.0</v>
      </c>
      <c r="H2821" s="29">
        <v>44004.0</v>
      </c>
      <c r="I2821" s="9" t="b">
        <v>1</v>
      </c>
    </row>
    <row r="2822">
      <c r="A2822" s="9" t="s">
        <v>5703</v>
      </c>
      <c r="B2822" s="29">
        <v>44004.0</v>
      </c>
      <c r="C2822" s="9" t="s">
        <v>5704</v>
      </c>
      <c r="D2822" s="9" t="s">
        <v>58</v>
      </c>
      <c r="E2822" s="29">
        <v>44237.0</v>
      </c>
      <c r="F2822" s="29">
        <v>44244.0</v>
      </c>
      <c r="G2822" s="29">
        <v>44237.0</v>
      </c>
      <c r="H2822" s="29">
        <v>44201.0</v>
      </c>
      <c r="I2822" s="9" t="b">
        <v>1</v>
      </c>
    </row>
    <row r="2823">
      <c r="A2823" s="9" t="s">
        <v>5705</v>
      </c>
      <c r="B2823" s="29">
        <v>43999.0</v>
      </c>
      <c r="C2823" s="9" t="s">
        <v>5706</v>
      </c>
      <c r="D2823" s="9" t="s">
        <v>58</v>
      </c>
      <c r="E2823" s="29">
        <v>44238.0</v>
      </c>
      <c r="F2823" s="29">
        <v>44253.0</v>
      </c>
      <c r="G2823" s="29">
        <v>44238.0</v>
      </c>
      <c r="H2823" s="29">
        <v>44076.0</v>
      </c>
      <c r="I2823" s="9" t="b">
        <v>1</v>
      </c>
    </row>
    <row r="2824">
      <c r="A2824" s="9" t="s">
        <v>5707</v>
      </c>
      <c r="B2824" s="29">
        <v>44079.0</v>
      </c>
      <c r="C2824" s="9" t="s">
        <v>5708</v>
      </c>
      <c r="D2824" s="9" t="s">
        <v>58</v>
      </c>
      <c r="F2824" s="29">
        <v>44159.0</v>
      </c>
      <c r="G2824" s="29">
        <v>44159.0</v>
      </c>
      <c r="H2824" s="29">
        <v>44081.0</v>
      </c>
      <c r="I2824" s="9" t="b">
        <v>1</v>
      </c>
    </row>
    <row r="2825">
      <c r="A2825" s="9" t="s">
        <v>5709</v>
      </c>
      <c r="B2825" s="29">
        <v>43999.0</v>
      </c>
      <c r="C2825" s="9" t="s">
        <v>5710</v>
      </c>
      <c r="D2825" s="9" t="s">
        <v>58</v>
      </c>
      <c r="E2825" s="29">
        <v>44224.0</v>
      </c>
      <c r="F2825" s="29">
        <v>44235.0</v>
      </c>
      <c r="G2825" s="29">
        <v>44224.0</v>
      </c>
      <c r="H2825" s="29">
        <v>44077.0</v>
      </c>
      <c r="I2825" s="9" t="b">
        <v>1</v>
      </c>
    </row>
    <row r="2826">
      <c r="A2826" s="9" t="s">
        <v>5711</v>
      </c>
      <c r="B2826" s="29">
        <v>43998.0</v>
      </c>
      <c r="C2826" s="9" t="s">
        <v>5712</v>
      </c>
      <c r="D2826" s="9" t="s">
        <v>58</v>
      </c>
      <c r="F2826" s="29">
        <v>44302.0</v>
      </c>
      <c r="G2826" s="29">
        <v>44302.0</v>
      </c>
      <c r="H2826" s="29">
        <v>44208.0</v>
      </c>
      <c r="I2826" s="9" t="b">
        <v>1</v>
      </c>
    </row>
    <row r="2827">
      <c r="A2827" s="9" t="s">
        <v>5713</v>
      </c>
      <c r="B2827" s="29">
        <v>44033.0</v>
      </c>
      <c r="C2827" s="9" t="s">
        <v>5714</v>
      </c>
      <c r="D2827" s="9" t="s">
        <v>58</v>
      </c>
      <c r="E2827" s="29">
        <v>44228.0</v>
      </c>
      <c r="F2827" s="29">
        <v>44264.0</v>
      </c>
      <c r="G2827" s="29">
        <v>44228.0</v>
      </c>
      <c r="H2827" s="29">
        <v>44104.0</v>
      </c>
      <c r="I2827" s="9" t="b">
        <v>1</v>
      </c>
    </row>
    <row r="2828">
      <c r="A2828" s="9" t="s">
        <v>5715</v>
      </c>
      <c r="B2828" s="29">
        <v>43997.0</v>
      </c>
      <c r="C2828" s="9" t="s">
        <v>5716</v>
      </c>
      <c r="D2828" s="9" t="s">
        <v>58</v>
      </c>
      <c r="E2828" s="29">
        <v>44062.0</v>
      </c>
      <c r="F2828" s="29">
        <v>44076.0</v>
      </c>
      <c r="G2828" s="29">
        <v>44062.0</v>
      </c>
      <c r="H2828" s="29">
        <v>43998.0</v>
      </c>
      <c r="I2828" s="9" t="b">
        <v>1</v>
      </c>
    </row>
    <row r="2829">
      <c r="A2829" s="9" t="s">
        <v>5717</v>
      </c>
      <c r="B2829" s="29">
        <v>43997.0</v>
      </c>
      <c r="C2829" s="9" t="s">
        <v>5718</v>
      </c>
      <c r="D2829" s="9" t="s">
        <v>58</v>
      </c>
      <c r="E2829" s="29">
        <v>44126.0</v>
      </c>
      <c r="F2829" s="29">
        <v>44139.0</v>
      </c>
      <c r="G2829" s="29">
        <v>44126.0</v>
      </c>
      <c r="H2829" s="29">
        <v>43998.0</v>
      </c>
      <c r="I2829" s="9" t="b">
        <v>1</v>
      </c>
    </row>
    <row r="2830">
      <c r="A2830" s="9" t="s">
        <v>5719</v>
      </c>
      <c r="B2830" s="29">
        <v>44431.0</v>
      </c>
      <c r="C2830" s="9" t="s">
        <v>5720</v>
      </c>
      <c r="D2830" s="9" t="s">
        <v>58</v>
      </c>
      <c r="E2830" s="28">
        <v>44711.0</v>
      </c>
      <c r="F2830" s="29">
        <v>44764.0</v>
      </c>
      <c r="G2830" s="28">
        <v>44711.0</v>
      </c>
      <c r="H2830" s="29">
        <v>44673.0</v>
      </c>
      <c r="I2830" s="9" t="b">
        <v>1</v>
      </c>
    </row>
    <row r="2831">
      <c r="A2831" s="9" t="s">
        <v>5721</v>
      </c>
      <c r="B2831" s="29">
        <v>44144.0</v>
      </c>
      <c r="C2831" s="9" t="s">
        <v>5722</v>
      </c>
      <c r="D2831" s="9" t="s">
        <v>58</v>
      </c>
      <c r="E2831" s="29">
        <v>44284.0</v>
      </c>
      <c r="F2831" s="29">
        <v>44306.0</v>
      </c>
      <c r="G2831" s="29">
        <v>44284.0</v>
      </c>
      <c r="H2831" s="29">
        <v>44274.0</v>
      </c>
      <c r="I2831" s="9" t="b">
        <v>1</v>
      </c>
    </row>
    <row r="2832">
      <c r="A2832" s="9" t="s">
        <v>5723</v>
      </c>
      <c r="B2832" s="29">
        <v>43995.0</v>
      </c>
      <c r="C2832" s="9" t="s">
        <v>5724</v>
      </c>
      <c r="D2832" s="9" t="s">
        <v>58</v>
      </c>
      <c r="E2832" s="29">
        <v>44139.0</v>
      </c>
      <c r="F2832" s="29">
        <v>44152.0</v>
      </c>
      <c r="G2832" s="29">
        <v>44139.0</v>
      </c>
      <c r="H2832" s="29">
        <v>44104.0</v>
      </c>
      <c r="I2832" s="9" t="b">
        <v>1</v>
      </c>
    </row>
    <row r="2833">
      <c r="A2833" s="9" t="s">
        <v>5725</v>
      </c>
      <c r="B2833" s="29">
        <v>43999.0</v>
      </c>
      <c r="C2833" s="9" t="s">
        <v>5726</v>
      </c>
      <c r="D2833" s="9" t="s">
        <v>58</v>
      </c>
      <c r="F2833" s="29">
        <v>44103.0</v>
      </c>
      <c r="G2833" s="29">
        <v>44103.0</v>
      </c>
      <c r="H2833" s="29">
        <v>44056.0</v>
      </c>
      <c r="I2833" s="9" t="b">
        <v>1</v>
      </c>
    </row>
    <row r="2834">
      <c r="A2834" s="9" t="s">
        <v>5727</v>
      </c>
      <c r="B2834" s="29">
        <v>43994.0</v>
      </c>
      <c r="C2834" s="9" t="s">
        <v>5728</v>
      </c>
      <c r="D2834" s="9" t="s">
        <v>58</v>
      </c>
      <c r="E2834" s="29">
        <v>44125.0</v>
      </c>
      <c r="F2834" s="29">
        <v>44140.0</v>
      </c>
      <c r="G2834" s="29">
        <v>44125.0</v>
      </c>
      <c r="H2834" s="29">
        <v>44099.0</v>
      </c>
      <c r="I2834" s="9" t="b">
        <v>1</v>
      </c>
    </row>
    <row r="2835">
      <c r="A2835" s="9" t="s">
        <v>5729</v>
      </c>
      <c r="B2835" s="29">
        <v>43993.0</v>
      </c>
      <c r="C2835" s="9" t="s">
        <v>5730</v>
      </c>
      <c r="D2835" s="9" t="s">
        <v>58</v>
      </c>
      <c r="E2835" s="29">
        <v>44144.0</v>
      </c>
      <c r="F2835" s="29">
        <v>44175.0</v>
      </c>
      <c r="G2835" s="29">
        <v>44144.0</v>
      </c>
      <c r="H2835" s="29">
        <v>44103.0</v>
      </c>
      <c r="I2835" s="9" t="b">
        <v>1</v>
      </c>
    </row>
    <row r="2836">
      <c r="A2836" s="9" t="s">
        <v>5731</v>
      </c>
      <c r="B2836" s="29">
        <v>43993.0</v>
      </c>
      <c r="C2836" s="9" t="s">
        <v>5732</v>
      </c>
      <c r="D2836" s="9" t="s">
        <v>58</v>
      </c>
      <c r="E2836" s="29">
        <v>44279.0</v>
      </c>
      <c r="F2836" s="29">
        <v>44292.0</v>
      </c>
      <c r="G2836" s="29">
        <v>44279.0</v>
      </c>
      <c r="H2836" s="29">
        <v>44061.0</v>
      </c>
      <c r="I2836" s="9" t="b">
        <v>1</v>
      </c>
    </row>
    <row r="2837">
      <c r="A2837" s="9" t="s">
        <v>5733</v>
      </c>
      <c r="B2837" s="29">
        <v>43992.0</v>
      </c>
      <c r="C2837" s="9" t="s">
        <v>5734</v>
      </c>
      <c r="D2837" s="9" t="s">
        <v>58</v>
      </c>
      <c r="F2837" s="29">
        <v>44299.0</v>
      </c>
      <c r="G2837" s="29">
        <v>44299.0</v>
      </c>
      <c r="H2837" s="29">
        <v>44046.0</v>
      </c>
      <c r="I2837" s="9" t="b">
        <v>1</v>
      </c>
    </row>
    <row r="2838">
      <c r="A2838" s="9" t="s">
        <v>5735</v>
      </c>
      <c r="B2838" s="29">
        <v>44097.0</v>
      </c>
      <c r="C2838" s="9" t="s">
        <v>5736</v>
      </c>
      <c r="D2838" s="9" t="s">
        <v>58</v>
      </c>
      <c r="E2838" s="29">
        <v>44210.0</v>
      </c>
      <c r="F2838" s="29">
        <v>44225.0</v>
      </c>
      <c r="G2838" s="29">
        <v>44210.0</v>
      </c>
      <c r="H2838" s="29">
        <v>44117.0</v>
      </c>
      <c r="I2838" s="9" t="b">
        <v>1</v>
      </c>
    </row>
    <row r="2839">
      <c r="A2839" s="9" t="s">
        <v>5737</v>
      </c>
      <c r="B2839" s="29">
        <v>44659.0</v>
      </c>
      <c r="C2839" s="9" t="s">
        <v>5738</v>
      </c>
      <c r="D2839" s="9" t="s">
        <v>58</v>
      </c>
      <c r="E2839" s="29">
        <v>44903.0</v>
      </c>
      <c r="F2839" s="29">
        <v>44924.0</v>
      </c>
      <c r="G2839" s="29">
        <v>44903.0</v>
      </c>
      <c r="H2839" s="29">
        <v>44735.0</v>
      </c>
      <c r="I2839" s="9" t="b">
        <v>1</v>
      </c>
    </row>
    <row r="2840">
      <c r="A2840" s="9" t="s">
        <v>5739</v>
      </c>
      <c r="B2840" s="29">
        <v>44118.0</v>
      </c>
      <c r="C2840" s="9" t="s">
        <v>5740</v>
      </c>
      <c r="D2840" s="9" t="s">
        <v>58</v>
      </c>
      <c r="E2840" s="29">
        <v>44263.0</v>
      </c>
      <c r="F2840" s="29">
        <v>44280.0</v>
      </c>
      <c r="G2840" s="29">
        <v>44263.0</v>
      </c>
      <c r="H2840" s="29">
        <v>44201.0</v>
      </c>
      <c r="I2840" s="9" t="b">
        <v>1</v>
      </c>
    </row>
    <row r="2841">
      <c r="A2841" s="9" t="s">
        <v>5741</v>
      </c>
      <c r="B2841" s="29">
        <v>43989.0</v>
      </c>
      <c r="C2841" s="9" t="s">
        <v>5742</v>
      </c>
      <c r="D2841" s="9" t="s">
        <v>58</v>
      </c>
      <c r="F2841" s="29">
        <v>44145.0</v>
      </c>
      <c r="G2841" s="29">
        <v>44145.0</v>
      </c>
      <c r="H2841" s="29">
        <v>44020.0</v>
      </c>
      <c r="I2841" s="9" t="b">
        <v>1</v>
      </c>
    </row>
    <row r="2842">
      <c r="A2842" s="9" t="s">
        <v>5743</v>
      </c>
      <c r="B2842" s="29">
        <v>43986.0</v>
      </c>
      <c r="C2842" s="9" t="s">
        <v>5744</v>
      </c>
      <c r="D2842" s="9" t="s">
        <v>58</v>
      </c>
      <c r="E2842" s="29">
        <v>44398.0</v>
      </c>
      <c r="F2842" s="29">
        <v>44411.0</v>
      </c>
      <c r="G2842" s="29">
        <v>44398.0</v>
      </c>
      <c r="H2842" s="29">
        <v>43987.0</v>
      </c>
      <c r="I2842" s="9" t="b">
        <v>1</v>
      </c>
    </row>
    <row r="2843">
      <c r="A2843" s="9" t="s">
        <v>5745</v>
      </c>
      <c r="B2843" s="29">
        <v>44002.0</v>
      </c>
      <c r="C2843" s="9" t="s">
        <v>5746</v>
      </c>
      <c r="D2843" s="9" t="s">
        <v>58</v>
      </c>
      <c r="F2843" s="29">
        <v>44204.0</v>
      </c>
      <c r="G2843" s="29">
        <v>44204.0</v>
      </c>
      <c r="H2843" s="29">
        <v>44063.0</v>
      </c>
      <c r="I2843" s="9" t="b">
        <v>1</v>
      </c>
    </row>
    <row r="2844">
      <c r="A2844" s="9" t="s">
        <v>5747</v>
      </c>
      <c r="B2844" s="29">
        <v>43987.0</v>
      </c>
      <c r="C2844" s="9" t="s">
        <v>5748</v>
      </c>
      <c r="D2844" s="9" t="s">
        <v>58</v>
      </c>
      <c r="E2844" s="29">
        <v>44207.0</v>
      </c>
      <c r="F2844" s="29">
        <v>44238.0</v>
      </c>
      <c r="G2844" s="29">
        <v>44207.0</v>
      </c>
      <c r="H2844" s="29">
        <v>44046.0</v>
      </c>
      <c r="I2844" s="9" t="b">
        <v>1</v>
      </c>
    </row>
    <row r="2845">
      <c r="A2845" s="9" t="s">
        <v>5749</v>
      </c>
      <c r="B2845" s="29">
        <v>44115.0</v>
      </c>
      <c r="C2845" s="9" t="s">
        <v>5750</v>
      </c>
      <c r="D2845" s="9" t="s">
        <v>58</v>
      </c>
      <c r="E2845" s="29">
        <v>44173.0</v>
      </c>
      <c r="F2845" s="29">
        <v>44181.0</v>
      </c>
      <c r="G2845" s="29">
        <v>44173.0</v>
      </c>
      <c r="H2845" s="29">
        <v>44116.0</v>
      </c>
      <c r="I2845" s="9" t="b">
        <v>1</v>
      </c>
    </row>
    <row r="2846">
      <c r="A2846" s="9" t="s">
        <v>5751</v>
      </c>
      <c r="B2846" s="29">
        <v>43985.0</v>
      </c>
      <c r="C2846" s="9" t="s">
        <v>5752</v>
      </c>
      <c r="D2846" s="9" t="s">
        <v>58</v>
      </c>
      <c r="E2846" s="29">
        <v>44379.0</v>
      </c>
      <c r="F2846" s="29">
        <v>44411.0</v>
      </c>
      <c r="G2846" s="29">
        <v>44379.0</v>
      </c>
      <c r="H2846" s="29">
        <v>44046.0</v>
      </c>
      <c r="I2846" s="9" t="b">
        <v>1</v>
      </c>
    </row>
    <row r="2847">
      <c r="A2847" s="9" t="s">
        <v>5753</v>
      </c>
      <c r="B2847" s="29">
        <v>43983.0</v>
      </c>
      <c r="C2847" s="9" t="s">
        <v>5754</v>
      </c>
      <c r="D2847" s="9" t="s">
        <v>58</v>
      </c>
      <c r="E2847" s="29">
        <v>44076.0</v>
      </c>
      <c r="F2847" s="29">
        <v>44095.0</v>
      </c>
      <c r="G2847" s="29">
        <v>44076.0</v>
      </c>
      <c r="H2847" s="29">
        <v>43984.0</v>
      </c>
      <c r="I2847" s="9" t="b">
        <v>1</v>
      </c>
    </row>
    <row r="2848">
      <c r="A2848" s="9" t="s">
        <v>5755</v>
      </c>
      <c r="B2848" s="29">
        <v>43988.0</v>
      </c>
      <c r="C2848" s="9" t="s">
        <v>5756</v>
      </c>
      <c r="D2848" s="9" t="s">
        <v>58</v>
      </c>
      <c r="E2848" s="29">
        <v>44354.0</v>
      </c>
      <c r="F2848" s="29">
        <v>44364.0</v>
      </c>
      <c r="G2848" s="29">
        <v>44354.0</v>
      </c>
      <c r="H2848" s="29">
        <v>44070.0</v>
      </c>
      <c r="I2848" s="9" t="b">
        <v>1</v>
      </c>
    </row>
    <row r="2849">
      <c r="A2849" s="9" t="s">
        <v>5757</v>
      </c>
      <c r="B2849" s="29">
        <v>44713.0</v>
      </c>
      <c r="C2849" s="9" t="s">
        <v>5758</v>
      </c>
      <c r="D2849" s="9" t="s">
        <v>58</v>
      </c>
      <c r="E2849" s="29">
        <v>44980.0</v>
      </c>
      <c r="F2849" s="29">
        <v>45006.0</v>
      </c>
      <c r="G2849" s="29">
        <v>44980.0</v>
      </c>
      <c r="H2849" s="29">
        <v>44826.0</v>
      </c>
      <c r="I2849" s="9" t="b">
        <v>1</v>
      </c>
    </row>
    <row r="2850">
      <c r="A2850" s="9" t="s">
        <v>5759</v>
      </c>
      <c r="B2850" s="28">
        <v>43981.0</v>
      </c>
      <c r="C2850" s="9" t="s">
        <v>5760</v>
      </c>
      <c r="D2850" s="9" t="s">
        <v>58</v>
      </c>
      <c r="E2850" s="28">
        <v>44326.0</v>
      </c>
      <c r="F2850" s="28">
        <v>44344.0</v>
      </c>
      <c r="G2850" s="28">
        <v>44326.0</v>
      </c>
      <c r="H2850" s="29">
        <v>44078.0</v>
      </c>
      <c r="I2850" s="9" t="b">
        <v>1</v>
      </c>
    </row>
    <row r="2851">
      <c r="A2851" s="9" t="s">
        <v>5761</v>
      </c>
      <c r="B2851" s="29">
        <v>44527.0</v>
      </c>
      <c r="C2851" s="9" t="s">
        <v>5762</v>
      </c>
      <c r="D2851" s="9" t="s">
        <v>58</v>
      </c>
      <c r="E2851" s="29">
        <v>44671.0</v>
      </c>
      <c r="F2851" s="28">
        <v>44690.0</v>
      </c>
      <c r="G2851" s="29">
        <v>44671.0</v>
      </c>
      <c r="H2851" s="29">
        <v>44634.0</v>
      </c>
      <c r="I2851" s="9" t="b">
        <v>1</v>
      </c>
    </row>
    <row r="2852">
      <c r="A2852" s="9" t="s">
        <v>5763</v>
      </c>
      <c r="B2852" s="29">
        <v>44003.0</v>
      </c>
      <c r="C2852" s="9" t="s">
        <v>5764</v>
      </c>
      <c r="D2852" s="9" t="s">
        <v>58</v>
      </c>
      <c r="E2852" s="29">
        <v>44125.0</v>
      </c>
      <c r="F2852" s="29">
        <v>44168.0</v>
      </c>
      <c r="G2852" s="29">
        <v>44125.0</v>
      </c>
      <c r="H2852" s="29">
        <v>44043.0</v>
      </c>
      <c r="I2852" s="9" t="b">
        <v>1</v>
      </c>
    </row>
    <row r="2853">
      <c r="A2853" s="9" t="s">
        <v>5765</v>
      </c>
      <c r="B2853" s="29">
        <v>43983.0</v>
      </c>
      <c r="C2853" s="9" t="s">
        <v>5766</v>
      </c>
      <c r="D2853" s="9" t="s">
        <v>58</v>
      </c>
      <c r="F2853" s="29">
        <v>44188.0</v>
      </c>
      <c r="G2853" s="29">
        <v>44188.0</v>
      </c>
      <c r="H2853" s="29">
        <v>44039.0</v>
      </c>
      <c r="I2853" s="9" t="b">
        <v>1</v>
      </c>
    </row>
    <row r="2854">
      <c r="A2854" s="9" t="s">
        <v>5767</v>
      </c>
      <c r="B2854" s="28">
        <v>43981.0</v>
      </c>
      <c r="C2854" s="9" t="s">
        <v>5768</v>
      </c>
      <c r="D2854" s="9" t="s">
        <v>58</v>
      </c>
      <c r="E2854" s="29">
        <v>44148.0</v>
      </c>
      <c r="F2854" s="29">
        <v>44180.0</v>
      </c>
      <c r="G2854" s="29">
        <v>44148.0</v>
      </c>
      <c r="H2854" s="29">
        <v>44032.0</v>
      </c>
      <c r="I2854" s="9" t="b">
        <v>1</v>
      </c>
    </row>
    <row r="2855">
      <c r="A2855" s="9" t="s">
        <v>5769</v>
      </c>
      <c r="B2855" s="29">
        <v>43992.0</v>
      </c>
      <c r="C2855" s="9" t="s">
        <v>5770</v>
      </c>
      <c r="D2855" s="9" t="s">
        <v>58</v>
      </c>
      <c r="E2855" s="29">
        <v>44365.0</v>
      </c>
      <c r="F2855" s="29">
        <v>44377.0</v>
      </c>
      <c r="G2855" s="29">
        <v>44365.0</v>
      </c>
      <c r="H2855" s="29">
        <v>44103.0</v>
      </c>
      <c r="I2855" s="9" t="b">
        <v>1</v>
      </c>
    </row>
    <row r="2856">
      <c r="A2856" s="9" t="s">
        <v>5771</v>
      </c>
      <c r="B2856" s="28">
        <v>43978.0</v>
      </c>
      <c r="C2856" s="9" t="s">
        <v>5772</v>
      </c>
      <c r="D2856" s="9" t="s">
        <v>58</v>
      </c>
      <c r="E2856" s="29">
        <v>44172.0</v>
      </c>
      <c r="F2856" s="29">
        <v>44194.0</v>
      </c>
      <c r="G2856" s="29">
        <v>44172.0</v>
      </c>
      <c r="H2856" s="29">
        <v>44075.0</v>
      </c>
      <c r="I2856" s="9" t="b">
        <v>1</v>
      </c>
    </row>
    <row r="2857">
      <c r="A2857" s="9" t="s">
        <v>5773</v>
      </c>
      <c r="B2857" s="28">
        <v>43980.0</v>
      </c>
      <c r="C2857" s="9" t="s">
        <v>5774</v>
      </c>
      <c r="D2857" s="9" t="s">
        <v>58</v>
      </c>
      <c r="F2857" s="29">
        <v>44396.0</v>
      </c>
      <c r="G2857" s="29">
        <v>44396.0</v>
      </c>
      <c r="H2857" s="29">
        <v>44043.0</v>
      </c>
      <c r="I2857" s="9" t="b">
        <v>1</v>
      </c>
    </row>
    <row r="2858">
      <c r="A2858" s="9" t="s">
        <v>5775</v>
      </c>
      <c r="B2858" s="28">
        <v>43979.0</v>
      </c>
      <c r="C2858" s="9" t="s">
        <v>5776</v>
      </c>
      <c r="D2858" s="9" t="s">
        <v>58</v>
      </c>
      <c r="E2858" s="29">
        <v>44181.0</v>
      </c>
      <c r="F2858" s="29">
        <v>44194.0</v>
      </c>
      <c r="G2858" s="29">
        <v>44181.0</v>
      </c>
      <c r="H2858" s="29">
        <v>44068.0</v>
      </c>
      <c r="I2858" s="9" t="b">
        <v>1</v>
      </c>
    </row>
    <row r="2859">
      <c r="A2859" s="9" t="s">
        <v>5777</v>
      </c>
      <c r="B2859" s="29">
        <v>44146.0</v>
      </c>
      <c r="C2859" s="9" t="s">
        <v>5778</v>
      </c>
      <c r="D2859" s="9" t="s">
        <v>58</v>
      </c>
      <c r="E2859" s="29">
        <v>44937.0</v>
      </c>
      <c r="F2859" s="28">
        <v>45050.0</v>
      </c>
      <c r="G2859" s="29">
        <v>44937.0</v>
      </c>
      <c r="H2859" s="29">
        <v>44928.0</v>
      </c>
      <c r="I2859" s="9" t="b">
        <v>1</v>
      </c>
    </row>
    <row r="2860">
      <c r="A2860" s="9" t="s">
        <v>5779</v>
      </c>
      <c r="B2860" s="28">
        <v>43977.0</v>
      </c>
      <c r="C2860" s="9" t="s">
        <v>5780</v>
      </c>
      <c r="D2860" s="9" t="s">
        <v>58</v>
      </c>
      <c r="E2860" s="29">
        <v>44239.0</v>
      </c>
      <c r="F2860" s="29">
        <v>44272.0</v>
      </c>
      <c r="G2860" s="29">
        <v>44239.0</v>
      </c>
      <c r="H2860" s="29">
        <v>44167.0</v>
      </c>
      <c r="I2860" s="9" t="b">
        <v>1</v>
      </c>
    </row>
    <row r="2861">
      <c r="A2861" s="9" t="s">
        <v>5781</v>
      </c>
      <c r="B2861" s="29">
        <v>44028.0</v>
      </c>
      <c r="C2861" s="9" t="s">
        <v>5782</v>
      </c>
      <c r="D2861" s="9" t="s">
        <v>58</v>
      </c>
      <c r="E2861" s="29">
        <v>44158.0</v>
      </c>
      <c r="F2861" s="29">
        <v>44187.0</v>
      </c>
      <c r="G2861" s="29">
        <v>44158.0</v>
      </c>
      <c r="H2861" s="29">
        <v>44109.0</v>
      </c>
      <c r="I2861" s="9" t="b">
        <v>1</v>
      </c>
    </row>
    <row r="2862">
      <c r="A2862" s="9" t="s">
        <v>5783</v>
      </c>
      <c r="B2862" s="28">
        <v>44321.0</v>
      </c>
      <c r="C2862" s="9" t="s">
        <v>5784</v>
      </c>
      <c r="D2862" s="9" t="s">
        <v>58</v>
      </c>
      <c r="E2862" s="29">
        <v>44473.0</v>
      </c>
      <c r="F2862" s="29">
        <v>44516.0</v>
      </c>
      <c r="G2862" s="29">
        <v>44473.0</v>
      </c>
      <c r="H2862" s="29">
        <v>44432.0</v>
      </c>
      <c r="I2862" s="9" t="b">
        <v>1</v>
      </c>
    </row>
    <row r="2863">
      <c r="A2863" s="9" t="s">
        <v>5785</v>
      </c>
      <c r="B2863" s="29">
        <v>43983.0</v>
      </c>
      <c r="C2863" s="9" t="s">
        <v>5786</v>
      </c>
      <c r="D2863" s="9" t="s">
        <v>58</v>
      </c>
      <c r="F2863" s="29">
        <v>44180.0</v>
      </c>
      <c r="G2863" s="29">
        <v>44180.0</v>
      </c>
      <c r="H2863" s="29">
        <v>44117.0</v>
      </c>
      <c r="I2863" s="9" t="b">
        <v>1</v>
      </c>
    </row>
    <row r="2864">
      <c r="A2864" s="9" t="s">
        <v>5787</v>
      </c>
      <c r="B2864" s="28">
        <v>43975.0</v>
      </c>
      <c r="C2864" s="9" t="s">
        <v>5788</v>
      </c>
      <c r="D2864" s="9" t="s">
        <v>58</v>
      </c>
      <c r="E2864" s="29">
        <v>44189.0</v>
      </c>
      <c r="F2864" s="29">
        <v>44214.0</v>
      </c>
      <c r="G2864" s="29">
        <v>44189.0</v>
      </c>
      <c r="H2864" s="29">
        <v>44091.0</v>
      </c>
      <c r="I2864" s="9" t="b">
        <v>1</v>
      </c>
    </row>
    <row r="2865">
      <c r="A2865" s="9" t="s">
        <v>5789</v>
      </c>
      <c r="B2865" s="28">
        <v>44336.0</v>
      </c>
      <c r="C2865" s="9" t="s">
        <v>5790</v>
      </c>
      <c r="D2865" s="9" t="s">
        <v>58</v>
      </c>
      <c r="F2865" s="29">
        <v>44523.0</v>
      </c>
      <c r="G2865" s="29">
        <v>44523.0</v>
      </c>
      <c r="H2865" s="29">
        <v>44384.0</v>
      </c>
      <c r="I2865" s="9" t="b">
        <v>1</v>
      </c>
    </row>
    <row r="2866">
      <c r="A2866" s="9" t="s">
        <v>5791</v>
      </c>
      <c r="B2866" s="28">
        <v>43975.0</v>
      </c>
      <c r="C2866" s="9" t="s">
        <v>5792</v>
      </c>
      <c r="D2866" s="9" t="s">
        <v>58</v>
      </c>
      <c r="E2866" s="29">
        <v>44662.0</v>
      </c>
      <c r="F2866" s="29">
        <v>44673.0</v>
      </c>
      <c r="G2866" s="29">
        <v>44662.0</v>
      </c>
      <c r="H2866" s="29">
        <v>44043.0</v>
      </c>
      <c r="I2866" s="9" t="b">
        <v>1</v>
      </c>
    </row>
    <row r="2867">
      <c r="A2867" s="9" t="s">
        <v>5793</v>
      </c>
      <c r="B2867" s="28">
        <v>43975.0</v>
      </c>
      <c r="C2867" s="9" t="s">
        <v>5794</v>
      </c>
      <c r="D2867" s="9" t="s">
        <v>58</v>
      </c>
      <c r="E2867" s="29">
        <v>44216.0</v>
      </c>
      <c r="F2867" s="29">
        <v>44235.0</v>
      </c>
      <c r="G2867" s="29">
        <v>44216.0</v>
      </c>
      <c r="H2867" s="29">
        <v>44069.0</v>
      </c>
      <c r="I2867" s="9" t="b">
        <v>1</v>
      </c>
    </row>
    <row r="2868">
      <c r="A2868" s="9" t="s">
        <v>5795</v>
      </c>
      <c r="B2868" s="28">
        <v>43973.0</v>
      </c>
      <c r="C2868" s="9" t="s">
        <v>5796</v>
      </c>
      <c r="D2868" s="9" t="s">
        <v>58</v>
      </c>
      <c r="E2868" s="29">
        <v>44167.0</v>
      </c>
      <c r="F2868" s="29">
        <v>44179.0</v>
      </c>
      <c r="G2868" s="29">
        <v>44167.0</v>
      </c>
      <c r="H2868" s="29">
        <v>44046.0</v>
      </c>
      <c r="I2868" s="9" t="b">
        <v>1</v>
      </c>
    </row>
    <row r="2869">
      <c r="A2869" s="9" t="s">
        <v>5797</v>
      </c>
      <c r="B2869" s="28">
        <v>43975.0</v>
      </c>
      <c r="C2869" s="9" t="s">
        <v>5798</v>
      </c>
      <c r="D2869" s="9" t="s">
        <v>58</v>
      </c>
      <c r="E2869" s="29">
        <v>44286.0</v>
      </c>
      <c r="F2869" s="29">
        <v>44306.0</v>
      </c>
      <c r="G2869" s="29">
        <v>44286.0</v>
      </c>
      <c r="H2869" s="29">
        <v>44154.0</v>
      </c>
      <c r="I2869" s="9" t="b">
        <v>1</v>
      </c>
    </row>
    <row r="2870">
      <c r="A2870" s="9" t="s">
        <v>5799</v>
      </c>
      <c r="B2870" s="28">
        <v>43972.0</v>
      </c>
      <c r="C2870" s="9" t="s">
        <v>5800</v>
      </c>
      <c r="D2870" s="9" t="s">
        <v>58</v>
      </c>
      <c r="E2870" s="29">
        <v>44356.0</v>
      </c>
      <c r="F2870" s="29">
        <v>44361.0</v>
      </c>
      <c r="G2870" s="29">
        <v>44356.0</v>
      </c>
      <c r="H2870" s="29">
        <v>44033.0</v>
      </c>
      <c r="I2870" s="9" t="b">
        <v>1</v>
      </c>
    </row>
    <row r="2871">
      <c r="A2871" s="9" t="s">
        <v>5801</v>
      </c>
      <c r="B2871" s="28">
        <v>43972.0</v>
      </c>
      <c r="C2871" s="9" t="s">
        <v>5802</v>
      </c>
      <c r="D2871" s="9" t="s">
        <v>58</v>
      </c>
      <c r="E2871" s="29">
        <v>44068.0</v>
      </c>
      <c r="F2871" s="29">
        <v>44095.0</v>
      </c>
      <c r="G2871" s="29">
        <v>44068.0</v>
      </c>
      <c r="H2871" s="29">
        <v>44043.0</v>
      </c>
      <c r="I2871" s="9" t="b">
        <v>1</v>
      </c>
    </row>
    <row r="2872">
      <c r="A2872" s="9" t="s">
        <v>5803</v>
      </c>
      <c r="B2872" s="28">
        <v>43971.0</v>
      </c>
      <c r="C2872" s="9" t="s">
        <v>5804</v>
      </c>
      <c r="D2872" s="9" t="s">
        <v>58</v>
      </c>
      <c r="E2872" s="29">
        <v>44032.0</v>
      </c>
      <c r="F2872" s="29">
        <v>44039.0</v>
      </c>
      <c r="G2872" s="29">
        <v>44032.0</v>
      </c>
      <c r="H2872" s="28">
        <v>43971.0</v>
      </c>
      <c r="I2872" s="9" t="b">
        <v>1</v>
      </c>
    </row>
    <row r="2873">
      <c r="A2873" s="9" t="s">
        <v>5805</v>
      </c>
      <c r="B2873" s="29">
        <v>44155.0</v>
      </c>
      <c r="C2873" s="9" t="s">
        <v>5806</v>
      </c>
      <c r="D2873" s="9" t="s">
        <v>58</v>
      </c>
      <c r="F2873" s="29">
        <v>44369.0</v>
      </c>
      <c r="G2873" s="29">
        <v>44369.0</v>
      </c>
      <c r="H2873" s="29">
        <v>44315.0</v>
      </c>
      <c r="I2873" s="9" t="b">
        <v>1</v>
      </c>
    </row>
    <row r="2874">
      <c r="A2874" s="9" t="s">
        <v>5807</v>
      </c>
      <c r="B2874" s="28">
        <v>43972.0</v>
      </c>
      <c r="C2874" s="9" t="s">
        <v>5808</v>
      </c>
      <c r="D2874" s="9" t="s">
        <v>58</v>
      </c>
      <c r="F2874" s="29">
        <v>44383.0</v>
      </c>
      <c r="G2874" s="29">
        <v>44383.0</v>
      </c>
      <c r="H2874" s="29">
        <v>44232.0</v>
      </c>
      <c r="I2874" s="9" t="b">
        <v>1</v>
      </c>
    </row>
    <row r="2875">
      <c r="A2875" s="9" t="s">
        <v>5809</v>
      </c>
      <c r="B2875" s="28">
        <v>43968.0</v>
      </c>
      <c r="C2875" s="9" t="s">
        <v>5810</v>
      </c>
      <c r="D2875" s="9" t="s">
        <v>58</v>
      </c>
      <c r="E2875" s="29">
        <v>44123.0</v>
      </c>
      <c r="F2875" s="29">
        <v>44133.0</v>
      </c>
      <c r="G2875" s="29">
        <v>44123.0</v>
      </c>
      <c r="H2875" s="29">
        <v>44039.0</v>
      </c>
      <c r="I2875" s="9" t="b">
        <v>1</v>
      </c>
    </row>
    <row r="2876">
      <c r="A2876" s="9" t="s">
        <v>5811</v>
      </c>
      <c r="B2876" s="28">
        <v>43966.0</v>
      </c>
      <c r="C2876" s="9" t="s">
        <v>5812</v>
      </c>
      <c r="D2876" s="9" t="s">
        <v>58</v>
      </c>
      <c r="E2876" s="29">
        <v>44110.0</v>
      </c>
      <c r="F2876" s="29">
        <v>44120.0</v>
      </c>
      <c r="G2876" s="29">
        <v>44110.0</v>
      </c>
      <c r="H2876" s="28">
        <v>43969.0</v>
      </c>
      <c r="I2876" s="9" t="b">
        <v>1</v>
      </c>
    </row>
    <row r="2877">
      <c r="A2877" s="9" t="s">
        <v>5813</v>
      </c>
      <c r="B2877" s="29">
        <v>44204.0</v>
      </c>
      <c r="C2877" s="9" t="s">
        <v>5814</v>
      </c>
      <c r="D2877" s="9" t="s">
        <v>58</v>
      </c>
      <c r="E2877" s="29">
        <v>44292.0</v>
      </c>
      <c r="F2877" s="29">
        <v>44309.0</v>
      </c>
      <c r="G2877" s="29">
        <v>44292.0</v>
      </c>
      <c r="H2877" s="29">
        <v>44266.0</v>
      </c>
      <c r="I2877" s="9" t="b">
        <v>1</v>
      </c>
    </row>
    <row r="2878">
      <c r="A2878" s="9" t="s">
        <v>5815</v>
      </c>
      <c r="B2878" s="28">
        <v>43966.0</v>
      </c>
      <c r="C2878" s="9" t="s">
        <v>5816</v>
      </c>
      <c r="D2878" s="9" t="s">
        <v>58</v>
      </c>
      <c r="E2878" s="29">
        <v>44358.0</v>
      </c>
      <c r="F2878" s="29">
        <v>44371.0</v>
      </c>
      <c r="G2878" s="29">
        <v>44358.0</v>
      </c>
      <c r="H2878" s="29">
        <v>44014.0</v>
      </c>
      <c r="I2878" s="9" t="b">
        <v>1</v>
      </c>
    </row>
    <row r="2879">
      <c r="A2879" s="9" t="s">
        <v>5817</v>
      </c>
      <c r="B2879" s="28">
        <v>43966.0</v>
      </c>
      <c r="C2879" s="9" t="s">
        <v>5818</v>
      </c>
      <c r="D2879" s="9" t="s">
        <v>58</v>
      </c>
      <c r="E2879" s="29">
        <v>44132.0</v>
      </c>
      <c r="F2879" s="29">
        <v>44155.0</v>
      </c>
      <c r="G2879" s="29">
        <v>44132.0</v>
      </c>
      <c r="H2879" s="29">
        <v>44026.0</v>
      </c>
      <c r="I2879" s="9" t="b">
        <v>1</v>
      </c>
    </row>
    <row r="2880">
      <c r="A2880" s="9" t="s">
        <v>5819</v>
      </c>
      <c r="B2880" s="28">
        <v>43965.0</v>
      </c>
      <c r="C2880" s="9" t="s">
        <v>5820</v>
      </c>
      <c r="D2880" s="9" t="s">
        <v>58</v>
      </c>
      <c r="E2880" s="29">
        <v>44477.0</v>
      </c>
      <c r="F2880" s="29">
        <v>44498.0</v>
      </c>
      <c r="G2880" s="29">
        <v>44477.0</v>
      </c>
      <c r="H2880" s="28">
        <v>43966.0</v>
      </c>
      <c r="I2880" s="9" t="b">
        <v>1</v>
      </c>
    </row>
    <row r="2881">
      <c r="A2881" s="9" t="s">
        <v>5821</v>
      </c>
      <c r="B2881" s="28">
        <v>43961.0</v>
      </c>
      <c r="C2881" s="9" t="s">
        <v>5822</v>
      </c>
      <c r="D2881" s="9" t="s">
        <v>58</v>
      </c>
      <c r="F2881" s="29">
        <v>44299.0</v>
      </c>
      <c r="G2881" s="29">
        <v>44299.0</v>
      </c>
      <c r="H2881" s="29">
        <v>44070.0</v>
      </c>
      <c r="I2881" s="9" t="b">
        <v>1</v>
      </c>
    </row>
    <row r="2882">
      <c r="A2882" s="9" t="s">
        <v>5823</v>
      </c>
      <c r="B2882" s="29">
        <v>43984.0</v>
      </c>
      <c r="C2882" s="9" t="s">
        <v>5824</v>
      </c>
      <c r="D2882" s="9" t="s">
        <v>58</v>
      </c>
      <c r="E2882" s="29">
        <v>44081.0</v>
      </c>
      <c r="F2882" s="29">
        <v>44092.0</v>
      </c>
      <c r="G2882" s="29">
        <v>44081.0</v>
      </c>
      <c r="H2882" s="29">
        <v>44064.0</v>
      </c>
      <c r="I2882" s="9" t="b">
        <v>1</v>
      </c>
    </row>
    <row r="2883">
      <c r="A2883" s="9" t="s">
        <v>5825</v>
      </c>
      <c r="B2883" s="29">
        <v>44029.0</v>
      </c>
      <c r="C2883" s="9" t="s">
        <v>5826</v>
      </c>
      <c r="D2883" s="9" t="s">
        <v>58</v>
      </c>
      <c r="E2883" s="29">
        <v>44259.0</v>
      </c>
      <c r="F2883" s="29">
        <v>44281.0</v>
      </c>
      <c r="G2883" s="29">
        <v>44259.0</v>
      </c>
      <c r="H2883" s="29">
        <v>44090.0</v>
      </c>
      <c r="I2883" s="9" t="b">
        <v>1</v>
      </c>
    </row>
    <row r="2884">
      <c r="A2884" s="9" t="s">
        <v>5827</v>
      </c>
      <c r="B2884" s="29">
        <v>44727.0</v>
      </c>
      <c r="C2884" s="9" t="s">
        <v>5828</v>
      </c>
      <c r="D2884" s="9" t="s">
        <v>58</v>
      </c>
      <c r="E2884" s="28">
        <v>45077.0</v>
      </c>
      <c r="F2884" s="29">
        <v>45128.0</v>
      </c>
      <c r="G2884" s="28">
        <v>45077.0</v>
      </c>
      <c r="H2884" s="29">
        <v>44858.0</v>
      </c>
      <c r="I2884" s="9" t="b">
        <v>1</v>
      </c>
    </row>
    <row r="2885">
      <c r="A2885" s="9" t="s">
        <v>5829</v>
      </c>
      <c r="B2885" s="28">
        <v>43956.0</v>
      </c>
      <c r="C2885" s="9" t="s">
        <v>5830</v>
      </c>
      <c r="D2885" s="9" t="s">
        <v>58</v>
      </c>
      <c r="E2885" s="29">
        <v>44175.0</v>
      </c>
      <c r="F2885" s="29">
        <v>44186.0</v>
      </c>
      <c r="G2885" s="29">
        <v>44175.0</v>
      </c>
      <c r="H2885" s="28">
        <v>43957.0</v>
      </c>
      <c r="I2885" s="9" t="b">
        <v>1</v>
      </c>
    </row>
    <row r="2886">
      <c r="A2886" s="9" t="s">
        <v>5831</v>
      </c>
      <c r="B2886" s="29">
        <v>44251.0</v>
      </c>
      <c r="C2886" s="9" t="s">
        <v>5832</v>
      </c>
      <c r="D2886" s="9" t="s">
        <v>58</v>
      </c>
      <c r="E2886" s="29">
        <v>44475.0</v>
      </c>
      <c r="F2886" s="29">
        <v>44497.0</v>
      </c>
      <c r="G2886" s="29">
        <v>44475.0</v>
      </c>
      <c r="H2886" s="29">
        <v>44281.0</v>
      </c>
      <c r="I2886" s="9" t="b">
        <v>1</v>
      </c>
    </row>
    <row r="2887">
      <c r="A2887" s="9" t="s">
        <v>5833</v>
      </c>
      <c r="B2887" s="29">
        <v>44003.0</v>
      </c>
      <c r="C2887" s="9" t="s">
        <v>5834</v>
      </c>
      <c r="D2887" s="9" t="s">
        <v>58</v>
      </c>
      <c r="E2887" s="29">
        <v>44169.0</v>
      </c>
      <c r="F2887" s="29">
        <v>44182.0</v>
      </c>
      <c r="G2887" s="29">
        <v>44169.0</v>
      </c>
      <c r="H2887" s="29">
        <v>44109.0</v>
      </c>
      <c r="I2887" s="9" t="b">
        <v>1</v>
      </c>
    </row>
    <row r="2888">
      <c r="A2888" s="9" t="s">
        <v>5835</v>
      </c>
      <c r="B2888" s="28">
        <v>43954.0</v>
      </c>
      <c r="C2888" s="9" t="s">
        <v>5836</v>
      </c>
      <c r="D2888" s="9" t="s">
        <v>58</v>
      </c>
      <c r="E2888" s="29">
        <v>44295.0</v>
      </c>
      <c r="F2888" s="28">
        <v>44340.0</v>
      </c>
      <c r="G2888" s="29">
        <v>44295.0</v>
      </c>
      <c r="H2888" s="29">
        <v>44216.0</v>
      </c>
      <c r="I2888" s="9" t="b">
        <v>1</v>
      </c>
    </row>
    <row r="2889">
      <c r="A2889" s="9" t="s">
        <v>5837</v>
      </c>
      <c r="B2889" s="29">
        <v>44462.0</v>
      </c>
      <c r="C2889" s="9" t="s">
        <v>5838</v>
      </c>
      <c r="D2889" s="9" t="s">
        <v>58</v>
      </c>
      <c r="E2889" s="29">
        <v>44589.0</v>
      </c>
      <c r="F2889" s="29">
        <v>44603.0</v>
      </c>
      <c r="G2889" s="29">
        <v>44589.0</v>
      </c>
      <c r="H2889" s="29">
        <v>44463.0</v>
      </c>
      <c r="I2889" s="9" t="b">
        <v>1</v>
      </c>
    </row>
    <row r="2890">
      <c r="A2890" s="9" t="s">
        <v>5839</v>
      </c>
      <c r="B2890" s="28">
        <v>43953.0</v>
      </c>
      <c r="C2890" s="9" t="s">
        <v>5840</v>
      </c>
      <c r="D2890" s="9" t="s">
        <v>58</v>
      </c>
      <c r="E2890" s="29">
        <v>44067.0</v>
      </c>
      <c r="F2890" s="29">
        <v>44091.0</v>
      </c>
      <c r="G2890" s="29">
        <v>44067.0</v>
      </c>
      <c r="H2890" s="28">
        <v>43955.0</v>
      </c>
      <c r="I2890" s="9" t="b">
        <v>1</v>
      </c>
    </row>
    <row r="2891">
      <c r="A2891" s="9" t="s">
        <v>5841</v>
      </c>
      <c r="B2891" s="28">
        <v>43953.0</v>
      </c>
      <c r="C2891" s="9" t="s">
        <v>5842</v>
      </c>
      <c r="D2891" s="9" t="s">
        <v>58</v>
      </c>
      <c r="E2891" s="29">
        <v>44189.0</v>
      </c>
      <c r="F2891" s="29">
        <v>44200.0</v>
      </c>
      <c r="G2891" s="29">
        <v>44189.0</v>
      </c>
      <c r="H2891" s="29">
        <v>44006.0</v>
      </c>
      <c r="I2891" s="9" t="b">
        <v>1</v>
      </c>
    </row>
    <row r="2892">
      <c r="A2892" s="9" t="s">
        <v>5843</v>
      </c>
      <c r="B2892" s="28">
        <v>43952.0</v>
      </c>
      <c r="C2892" s="9" t="s">
        <v>5844</v>
      </c>
      <c r="D2892" s="9" t="s">
        <v>58</v>
      </c>
      <c r="E2892" s="29">
        <v>44041.0</v>
      </c>
      <c r="F2892" s="29">
        <v>44050.0</v>
      </c>
      <c r="G2892" s="29">
        <v>44041.0</v>
      </c>
      <c r="H2892" s="28">
        <v>43955.0</v>
      </c>
      <c r="I2892" s="9" t="b">
        <v>1</v>
      </c>
    </row>
    <row r="2893">
      <c r="A2893" s="9" t="s">
        <v>5845</v>
      </c>
      <c r="B2893" s="28">
        <v>43952.0</v>
      </c>
      <c r="C2893" s="9" t="s">
        <v>5846</v>
      </c>
      <c r="D2893" s="9" t="s">
        <v>58</v>
      </c>
      <c r="E2893" s="29">
        <v>44602.0</v>
      </c>
      <c r="F2893" s="29">
        <v>44610.0</v>
      </c>
      <c r="G2893" s="29">
        <v>44602.0</v>
      </c>
      <c r="H2893" s="29">
        <v>44578.0</v>
      </c>
      <c r="I2893" s="9" t="b">
        <v>1</v>
      </c>
    </row>
    <row r="2894">
      <c r="A2894" s="9" t="s">
        <v>5847</v>
      </c>
      <c r="B2894" s="29">
        <v>43949.0</v>
      </c>
      <c r="C2894" s="9" t="s">
        <v>5848</v>
      </c>
      <c r="D2894" s="9" t="s">
        <v>58</v>
      </c>
      <c r="E2894" s="29">
        <v>44512.0</v>
      </c>
      <c r="F2894" s="29">
        <v>44526.0</v>
      </c>
      <c r="G2894" s="29">
        <v>44512.0</v>
      </c>
      <c r="H2894" s="29">
        <v>44085.0</v>
      </c>
      <c r="I2894" s="9" t="b">
        <v>1</v>
      </c>
    </row>
    <row r="2895">
      <c r="A2895" s="9" t="s">
        <v>5849</v>
      </c>
      <c r="B2895" s="29">
        <v>43949.0</v>
      </c>
      <c r="C2895" s="9" t="s">
        <v>5850</v>
      </c>
      <c r="D2895" s="9" t="s">
        <v>58</v>
      </c>
      <c r="E2895" s="29">
        <v>44095.0</v>
      </c>
      <c r="F2895" s="29">
        <v>44106.0</v>
      </c>
      <c r="G2895" s="29">
        <v>44095.0</v>
      </c>
      <c r="H2895" s="29">
        <v>43950.0</v>
      </c>
      <c r="I2895" s="9" t="b">
        <v>1</v>
      </c>
    </row>
    <row r="2896">
      <c r="A2896" s="9" t="s">
        <v>5851</v>
      </c>
      <c r="B2896" s="29">
        <v>44623.0</v>
      </c>
      <c r="C2896" s="9" t="s">
        <v>5852</v>
      </c>
      <c r="D2896" s="9" t="s">
        <v>58</v>
      </c>
      <c r="E2896" s="29">
        <v>44972.0</v>
      </c>
      <c r="F2896" s="29">
        <v>45016.0</v>
      </c>
      <c r="G2896" s="29">
        <v>44972.0</v>
      </c>
      <c r="H2896" s="29">
        <v>44777.0</v>
      </c>
      <c r="I2896" s="9" t="b">
        <v>1</v>
      </c>
    </row>
    <row r="2897">
      <c r="A2897" s="9" t="s">
        <v>5853</v>
      </c>
      <c r="B2897" s="29">
        <v>44076.0</v>
      </c>
      <c r="C2897" s="9" t="s">
        <v>5854</v>
      </c>
      <c r="D2897" s="9" t="s">
        <v>58</v>
      </c>
      <c r="E2897" s="28">
        <v>44685.0</v>
      </c>
      <c r="F2897" s="29">
        <v>44774.0</v>
      </c>
      <c r="G2897" s="28">
        <v>44685.0</v>
      </c>
      <c r="H2897" s="29">
        <v>44158.0</v>
      </c>
      <c r="I2897" s="9" t="b">
        <v>1</v>
      </c>
    </row>
    <row r="2898">
      <c r="A2898" s="9" t="s">
        <v>5855</v>
      </c>
      <c r="B2898" s="29">
        <v>43950.0</v>
      </c>
      <c r="C2898" s="9" t="s">
        <v>5856</v>
      </c>
      <c r="D2898" s="9" t="s">
        <v>58</v>
      </c>
      <c r="E2898" s="29">
        <v>44020.0</v>
      </c>
      <c r="F2898" s="29">
        <v>44053.0</v>
      </c>
      <c r="G2898" s="29">
        <v>44020.0</v>
      </c>
      <c r="H2898" s="29">
        <v>43987.0</v>
      </c>
      <c r="I2898" s="9" t="b">
        <v>1</v>
      </c>
    </row>
    <row r="2899">
      <c r="A2899" s="9" t="s">
        <v>5857</v>
      </c>
      <c r="B2899" s="29">
        <v>44480.0</v>
      </c>
      <c r="C2899" s="9" t="s">
        <v>5858</v>
      </c>
      <c r="D2899" s="9" t="s">
        <v>58</v>
      </c>
      <c r="E2899" s="29">
        <v>44638.0</v>
      </c>
      <c r="F2899" s="29">
        <v>44663.0</v>
      </c>
      <c r="G2899" s="29">
        <v>44638.0</v>
      </c>
      <c r="H2899" s="29">
        <v>44615.0</v>
      </c>
      <c r="I2899" s="9" t="b">
        <v>1</v>
      </c>
    </row>
    <row r="2900">
      <c r="A2900" s="9" t="s">
        <v>5859</v>
      </c>
      <c r="B2900" s="29">
        <v>44077.0</v>
      </c>
      <c r="C2900" s="9" t="s">
        <v>5860</v>
      </c>
      <c r="D2900" s="9" t="s">
        <v>58</v>
      </c>
      <c r="E2900" s="29">
        <v>44292.0</v>
      </c>
      <c r="F2900" s="29">
        <v>44308.0</v>
      </c>
      <c r="G2900" s="29">
        <v>44292.0</v>
      </c>
      <c r="H2900" s="29">
        <v>44222.0</v>
      </c>
      <c r="I2900" s="9" t="b">
        <v>1</v>
      </c>
    </row>
    <row r="2901">
      <c r="A2901" s="9" t="s">
        <v>5861</v>
      </c>
      <c r="B2901" s="29">
        <v>43941.0</v>
      </c>
      <c r="C2901" s="9" t="s">
        <v>5862</v>
      </c>
      <c r="D2901" s="9" t="s">
        <v>58</v>
      </c>
      <c r="E2901" s="29">
        <v>44105.0</v>
      </c>
      <c r="F2901" s="29">
        <v>44134.0</v>
      </c>
      <c r="G2901" s="29">
        <v>44105.0</v>
      </c>
      <c r="H2901" s="29">
        <v>43942.0</v>
      </c>
      <c r="I2901" s="9" t="b">
        <v>1</v>
      </c>
    </row>
    <row r="2902">
      <c r="A2902" s="9" t="s">
        <v>5863</v>
      </c>
      <c r="B2902" s="29">
        <v>44222.0</v>
      </c>
      <c r="C2902" s="9" t="s">
        <v>5864</v>
      </c>
      <c r="D2902" s="9" t="s">
        <v>58</v>
      </c>
      <c r="E2902" s="29">
        <v>44607.0</v>
      </c>
      <c r="F2902" s="29">
        <v>44620.0</v>
      </c>
      <c r="G2902" s="29">
        <v>44607.0</v>
      </c>
      <c r="H2902" s="29">
        <v>44266.0</v>
      </c>
      <c r="I2902" s="9" t="b">
        <v>1</v>
      </c>
    </row>
    <row r="2903">
      <c r="A2903" s="9" t="s">
        <v>5865</v>
      </c>
      <c r="B2903" s="29">
        <v>43942.0</v>
      </c>
      <c r="C2903" s="9" t="s">
        <v>5866</v>
      </c>
      <c r="D2903" s="9" t="s">
        <v>58</v>
      </c>
      <c r="E2903" s="29">
        <v>44047.0</v>
      </c>
      <c r="F2903" s="29">
        <v>44060.0</v>
      </c>
      <c r="G2903" s="29">
        <v>44047.0</v>
      </c>
      <c r="H2903" s="29">
        <v>43942.0</v>
      </c>
      <c r="I2903" s="9" t="b">
        <v>1</v>
      </c>
    </row>
    <row r="2904">
      <c r="A2904" s="9" t="s">
        <v>5867</v>
      </c>
      <c r="B2904" s="29">
        <v>43939.0</v>
      </c>
      <c r="C2904" s="9" t="s">
        <v>5868</v>
      </c>
      <c r="D2904" s="9" t="s">
        <v>58</v>
      </c>
      <c r="F2904" s="29">
        <v>44180.0</v>
      </c>
      <c r="G2904" s="29">
        <v>44180.0</v>
      </c>
      <c r="H2904" s="29">
        <v>44117.0</v>
      </c>
      <c r="I2904" s="9" t="b">
        <v>1</v>
      </c>
    </row>
    <row r="2905">
      <c r="A2905" s="9" t="s">
        <v>5869</v>
      </c>
      <c r="B2905" s="28">
        <v>43953.0</v>
      </c>
      <c r="C2905" s="9" t="s">
        <v>5870</v>
      </c>
      <c r="D2905" s="9" t="s">
        <v>58</v>
      </c>
      <c r="E2905" s="29">
        <v>44187.0</v>
      </c>
      <c r="F2905" s="29">
        <v>44195.0</v>
      </c>
      <c r="G2905" s="29">
        <v>44187.0</v>
      </c>
      <c r="H2905" s="28">
        <v>43977.0</v>
      </c>
      <c r="I2905" s="9" t="b">
        <v>1</v>
      </c>
    </row>
    <row r="2906">
      <c r="A2906" s="9" t="s">
        <v>5871</v>
      </c>
      <c r="B2906" s="29">
        <v>43986.0</v>
      </c>
      <c r="C2906" s="9" t="s">
        <v>5872</v>
      </c>
      <c r="D2906" s="9" t="s">
        <v>58</v>
      </c>
      <c r="E2906" s="29">
        <v>44126.0</v>
      </c>
      <c r="F2906" s="29">
        <v>44172.0</v>
      </c>
      <c r="G2906" s="29">
        <v>44126.0</v>
      </c>
      <c r="H2906" s="29">
        <v>44056.0</v>
      </c>
      <c r="I2906" s="9" t="b">
        <v>1</v>
      </c>
    </row>
    <row r="2907">
      <c r="A2907" s="9" t="s">
        <v>5873</v>
      </c>
      <c r="B2907" s="29">
        <v>43935.0</v>
      </c>
      <c r="C2907" s="9" t="s">
        <v>5874</v>
      </c>
      <c r="D2907" s="9" t="s">
        <v>58</v>
      </c>
      <c r="E2907" s="29">
        <v>44035.0</v>
      </c>
      <c r="F2907" s="29">
        <v>44078.0</v>
      </c>
      <c r="G2907" s="29">
        <v>44035.0</v>
      </c>
      <c r="H2907" s="29">
        <v>43936.0</v>
      </c>
      <c r="I2907" s="9" t="b">
        <v>1</v>
      </c>
    </row>
    <row r="2908">
      <c r="A2908" s="9" t="s">
        <v>5875</v>
      </c>
      <c r="B2908" s="29">
        <v>44032.0</v>
      </c>
      <c r="C2908" s="9" t="s">
        <v>5876</v>
      </c>
      <c r="D2908" s="9" t="s">
        <v>58</v>
      </c>
      <c r="E2908" s="29">
        <v>44146.0</v>
      </c>
      <c r="F2908" s="29">
        <v>44167.0</v>
      </c>
      <c r="G2908" s="29">
        <v>44146.0</v>
      </c>
      <c r="H2908" s="29">
        <v>44089.0</v>
      </c>
      <c r="I2908" s="9" t="b">
        <v>1</v>
      </c>
    </row>
    <row r="2909">
      <c r="A2909" s="9" t="s">
        <v>5877</v>
      </c>
      <c r="B2909" s="29">
        <v>44072.0</v>
      </c>
      <c r="C2909" s="9" t="s">
        <v>5878</v>
      </c>
      <c r="D2909" s="9" t="s">
        <v>58</v>
      </c>
      <c r="E2909" s="29">
        <v>44439.0</v>
      </c>
      <c r="F2909" s="29">
        <v>44452.0</v>
      </c>
      <c r="G2909" s="29">
        <v>44439.0</v>
      </c>
      <c r="H2909" s="29">
        <v>44392.0</v>
      </c>
      <c r="I2909" s="9" t="b">
        <v>1</v>
      </c>
    </row>
    <row r="2910">
      <c r="A2910" s="9" t="s">
        <v>5879</v>
      </c>
      <c r="B2910" s="29">
        <v>43924.0</v>
      </c>
      <c r="C2910" s="9" t="s">
        <v>5880</v>
      </c>
      <c r="D2910" s="9" t="s">
        <v>58</v>
      </c>
      <c r="E2910" s="29">
        <v>44036.0</v>
      </c>
      <c r="F2910" s="29">
        <v>44053.0</v>
      </c>
      <c r="G2910" s="29">
        <v>44036.0</v>
      </c>
      <c r="H2910" s="29">
        <v>43951.0</v>
      </c>
      <c r="I2910" s="9" t="b">
        <v>1</v>
      </c>
    </row>
    <row r="2911">
      <c r="A2911" s="9" t="s">
        <v>5881</v>
      </c>
      <c r="B2911" s="29">
        <v>43925.0</v>
      </c>
      <c r="C2911" s="9" t="s">
        <v>5882</v>
      </c>
      <c r="D2911" s="9" t="s">
        <v>58</v>
      </c>
      <c r="E2911" s="29">
        <v>44102.0</v>
      </c>
      <c r="F2911" s="29">
        <v>44118.0</v>
      </c>
      <c r="G2911" s="29">
        <v>44102.0</v>
      </c>
      <c r="H2911" s="29">
        <v>43928.0</v>
      </c>
      <c r="I2911" s="9" t="b">
        <v>1</v>
      </c>
    </row>
    <row r="2912">
      <c r="A2912" s="9" t="s">
        <v>5883</v>
      </c>
      <c r="B2912" s="29">
        <v>44434.0</v>
      </c>
      <c r="C2912" s="9" t="s">
        <v>5884</v>
      </c>
      <c r="D2912" s="9" t="s">
        <v>58</v>
      </c>
      <c r="E2912" s="29">
        <v>44553.0</v>
      </c>
      <c r="F2912" s="29">
        <v>44585.0</v>
      </c>
      <c r="G2912" s="29">
        <v>44553.0</v>
      </c>
      <c r="H2912" s="29">
        <v>44435.0</v>
      </c>
      <c r="I2912" s="9" t="b">
        <v>1</v>
      </c>
    </row>
    <row r="2913">
      <c r="A2913" s="9" t="s">
        <v>5885</v>
      </c>
      <c r="B2913" s="29">
        <v>44035.0</v>
      </c>
      <c r="C2913" s="9" t="s">
        <v>5886</v>
      </c>
      <c r="D2913" s="9" t="s">
        <v>58</v>
      </c>
      <c r="E2913" s="29">
        <v>44238.0</v>
      </c>
      <c r="F2913" s="29">
        <v>44280.0</v>
      </c>
      <c r="G2913" s="29">
        <v>44238.0</v>
      </c>
      <c r="H2913" s="29">
        <v>44130.0</v>
      </c>
      <c r="I2913" s="9" t="b">
        <v>1</v>
      </c>
    </row>
    <row r="2914">
      <c r="A2914" s="9" t="s">
        <v>5887</v>
      </c>
      <c r="B2914" s="29">
        <v>43986.0</v>
      </c>
      <c r="C2914" s="9" t="s">
        <v>5888</v>
      </c>
      <c r="D2914" s="9" t="s">
        <v>58</v>
      </c>
      <c r="F2914" s="29">
        <v>44312.0</v>
      </c>
      <c r="G2914" s="29">
        <v>44312.0</v>
      </c>
      <c r="H2914" s="29">
        <v>44144.0</v>
      </c>
      <c r="I2914" s="9" t="b">
        <v>1</v>
      </c>
    </row>
    <row r="2915">
      <c r="A2915" s="9" t="s">
        <v>5889</v>
      </c>
      <c r="B2915" s="29">
        <v>43912.0</v>
      </c>
      <c r="C2915" s="9" t="s">
        <v>5890</v>
      </c>
      <c r="D2915" s="9" t="s">
        <v>58</v>
      </c>
      <c r="F2915" s="29">
        <v>44141.0</v>
      </c>
      <c r="G2915" s="29">
        <v>44141.0</v>
      </c>
      <c r="H2915" s="29">
        <v>44063.0</v>
      </c>
      <c r="I2915" s="9" t="b">
        <v>1</v>
      </c>
    </row>
    <row r="2916">
      <c r="A2916" s="9" t="s">
        <v>5891</v>
      </c>
      <c r="B2916" s="29">
        <v>43910.0</v>
      </c>
      <c r="C2916" s="9" t="s">
        <v>5892</v>
      </c>
      <c r="D2916" s="9" t="s">
        <v>58</v>
      </c>
      <c r="E2916" s="29">
        <v>44355.0</v>
      </c>
      <c r="F2916" s="29">
        <v>44368.0</v>
      </c>
      <c r="G2916" s="29">
        <v>44355.0</v>
      </c>
      <c r="H2916" s="29">
        <v>43998.0</v>
      </c>
      <c r="I2916" s="9" t="b">
        <v>1</v>
      </c>
    </row>
    <row r="2917">
      <c r="A2917" s="9" t="s">
        <v>5893</v>
      </c>
      <c r="B2917" s="29">
        <v>43908.0</v>
      </c>
      <c r="C2917" s="9" t="s">
        <v>5894</v>
      </c>
      <c r="D2917" s="9" t="s">
        <v>58</v>
      </c>
      <c r="E2917" s="29">
        <v>44173.0</v>
      </c>
      <c r="F2917" s="29">
        <v>44182.0</v>
      </c>
      <c r="G2917" s="29">
        <v>44173.0</v>
      </c>
      <c r="H2917" s="29">
        <v>43930.0</v>
      </c>
      <c r="I2917" s="9" t="b">
        <v>1</v>
      </c>
    </row>
    <row r="2918">
      <c r="A2918" s="9" t="s">
        <v>5895</v>
      </c>
      <c r="B2918" s="28">
        <v>43961.0</v>
      </c>
      <c r="C2918" s="9" t="s">
        <v>5896</v>
      </c>
      <c r="D2918" s="9" t="s">
        <v>58</v>
      </c>
      <c r="E2918" s="29">
        <v>44097.0</v>
      </c>
      <c r="F2918" s="29">
        <v>44120.0</v>
      </c>
      <c r="G2918" s="29">
        <v>44097.0</v>
      </c>
      <c r="H2918" s="29">
        <v>44046.0</v>
      </c>
      <c r="I2918" s="9" t="b">
        <v>1</v>
      </c>
    </row>
    <row r="2919">
      <c r="A2919" s="9" t="s">
        <v>5897</v>
      </c>
      <c r="B2919" s="29">
        <v>44760.0</v>
      </c>
      <c r="C2919" s="9" t="s">
        <v>5898</v>
      </c>
      <c r="D2919" s="9" t="s">
        <v>58</v>
      </c>
      <c r="E2919" s="29">
        <v>44938.0</v>
      </c>
      <c r="F2919" s="29">
        <v>44974.0</v>
      </c>
      <c r="G2919" s="29">
        <v>44938.0</v>
      </c>
      <c r="H2919" s="29">
        <v>44833.0</v>
      </c>
      <c r="I2919" s="9" t="b">
        <v>1</v>
      </c>
    </row>
    <row r="2920">
      <c r="A2920" s="9" t="s">
        <v>5899</v>
      </c>
      <c r="B2920" s="29">
        <v>44082.0</v>
      </c>
      <c r="C2920" s="9" t="s">
        <v>5900</v>
      </c>
      <c r="D2920" s="9" t="s">
        <v>58</v>
      </c>
      <c r="E2920" s="29">
        <v>44245.0</v>
      </c>
      <c r="F2920" s="29">
        <v>44253.0</v>
      </c>
      <c r="G2920" s="29">
        <v>44245.0</v>
      </c>
      <c r="H2920" s="29">
        <v>44154.0</v>
      </c>
      <c r="I2920" s="9" t="b">
        <v>1</v>
      </c>
    </row>
    <row r="2921">
      <c r="A2921" s="9" t="s">
        <v>5901</v>
      </c>
      <c r="B2921" s="29">
        <v>44153.0</v>
      </c>
      <c r="C2921" s="9" t="s">
        <v>5902</v>
      </c>
      <c r="D2921" s="9" t="s">
        <v>58</v>
      </c>
      <c r="E2921" s="29">
        <v>44610.0</v>
      </c>
      <c r="F2921" s="28">
        <v>44694.0</v>
      </c>
      <c r="G2921" s="29">
        <v>44610.0</v>
      </c>
      <c r="H2921" s="29">
        <v>44285.0</v>
      </c>
      <c r="I2921" s="9" t="b">
        <v>1</v>
      </c>
    </row>
    <row r="2922">
      <c r="A2922" s="9" t="s">
        <v>5903</v>
      </c>
      <c r="B2922" s="29">
        <v>43895.0</v>
      </c>
      <c r="C2922" s="9" t="s">
        <v>5904</v>
      </c>
      <c r="D2922" s="9" t="s">
        <v>58</v>
      </c>
      <c r="E2922" s="29">
        <v>44529.0</v>
      </c>
      <c r="F2922" s="29">
        <v>44539.0</v>
      </c>
      <c r="G2922" s="29">
        <v>44529.0</v>
      </c>
      <c r="H2922" s="29">
        <v>44481.0</v>
      </c>
      <c r="I2922" s="9" t="b">
        <v>1</v>
      </c>
    </row>
    <row r="2923">
      <c r="A2923" s="9" t="s">
        <v>5905</v>
      </c>
      <c r="B2923" s="29">
        <v>44235.0</v>
      </c>
      <c r="C2923" s="9" t="s">
        <v>5906</v>
      </c>
      <c r="D2923" s="9" t="s">
        <v>58</v>
      </c>
      <c r="E2923" s="29">
        <v>44349.0</v>
      </c>
      <c r="F2923" s="29">
        <v>44361.0</v>
      </c>
      <c r="G2923" s="29">
        <v>44349.0</v>
      </c>
      <c r="H2923" s="29">
        <v>44287.0</v>
      </c>
      <c r="I2923" s="9" t="b">
        <v>1</v>
      </c>
    </row>
    <row r="2924">
      <c r="A2924" s="9" t="s">
        <v>5907</v>
      </c>
      <c r="B2924" s="29">
        <v>43892.0</v>
      </c>
      <c r="C2924" s="9" t="s">
        <v>5908</v>
      </c>
      <c r="D2924" s="9" t="s">
        <v>58</v>
      </c>
      <c r="E2924" s="29">
        <v>44487.0</v>
      </c>
      <c r="F2924" s="29">
        <v>44525.0</v>
      </c>
      <c r="G2924" s="29">
        <v>44487.0</v>
      </c>
      <c r="H2924" s="29">
        <v>44445.0</v>
      </c>
      <c r="I2924" s="9" t="b">
        <v>1</v>
      </c>
    </row>
    <row r="2925">
      <c r="A2925" s="9" t="s">
        <v>5909</v>
      </c>
      <c r="B2925" s="29">
        <v>44253.0</v>
      </c>
      <c r="C2925" s="9" t="s">
        <v>5910</v>
      </c>
      <c r="D2925" s="9" t="s">
        <v>58</v>
      </c>
      <c r="E2925" s="29">
        <v>44292.0</v>
      </c>
      <c r="F2925" s="28">
        <v>44322.0</v>
      </c>
      <c r="G2925" s="29">
        <v>44292.0</v>
      </c>
      <c r="H2925" s="29">
        <v>44256.0</v>
      </c>
      <c r="I2925" s="9" t="b">
        <v>1</v>
      </c>
    </row>
    <row r="2926">
      <c r="A2926" s="9" t="s">
        <v>5911</v>
      </c>
      <c r="B2926" s="29">
        <v>44215.0</v>
      </c>
      <c r="C2926" s="9" t="s">
        <v>5912</v>
      </c>
      <c r="D2926" s="9" t="s">
        <v>58</v>
      </c>
      <c r="E2926" s="29">
        <v>44498.0</v>
      </c>
      <c r="F2926" s="29">
        <v>44532.0</v>
      </c>
      <c r="G2926" s="29">
        <v>44498.0</v>
      </c>
      <c r="H2926" s="29">
        <v>44378.0</v>
      </c>
      <c r="I2926" s="9" t="b">
        <v>1</v>
      </c>
    </row>
    <row r="2927">
      <c r="A2927" s="9" t="s">
        <v>5913</v>
      </c>
      <c r="B2927" s="29">
        <v>44176.0</v>
      </c>
      <c r="C2927" s="9" t="s">
        <v>5914</v>
      </c>
      <c r="D2927" s="9" t="s">
        <v>58</v>
      </c>
      <c r="E2927" s="29">
        <v>44274.0</v>
      </c>
      <c r="F2927" s="29">
        <v>44313.0</v>
      </c>
      <c r="G2927" s="29">
        <v>44274.0</v>
      </c>
      <c r="H2927" s="29">
        <v>44260.0</v>
      </c>
      <c r="I2927" s="9" t="b">
        <v>1</v>
      </c>
    </row>
    <row r="2928">
      <c r="A2928" s="9" t="s">
        <v>5915</v>
      </c>
      <c r="B2928" s="29">
        <v>43920.0</v>
      </c>
      <c r="C2928" s="9" t="s">
        <v>5916</v>
      </c>
      <c r="D2928" s="9" t="s">
        <v>58</v>
      </c>
      <c r="E2928" s="29">
        <v>44271.0</v>
      </c>
      <c r="F2928" s="29">
        <v>44286.0</v>
      </c>
      <c r="G2928" s="29">
        <v>44271.0</v>
      </c>
      <c r="H2928" s="29">
        <v>44018.0</v>
      </c>
      <c r="I2928" s="9" t="b">
        <v>1</v>
      </c>
    </row>
    <row r="2929">
      <c r="A2929" s="9" t="s">
        <v>281</v>
      </c>
      <c r="B2929" s="29">
        <v>44438.0</v>
      </c>
      <c r="C2929" s="9" t="s">
        <v>282</v>
      </c>
      <c r="D2929" s="9" t="s">
        <v>58</v>
      </c>
      <c r="E2929" s="29">
        <v>44596.0</v>
      </c>
      <c r="F2929" s="29">
        <v>44614.0</v>
      </c>
      <c r="G2929" s="29">
        <v>44596.0</v>
      </c>
      <c r="H2929" s="28">
        <v>44709.0</v>
      </c>
      <c r="I2929" s="9" t="b">
        <v>0</v>
      </c>
    </row>
    <row r="2930">
      <c r="A2930" s="9" t="s">
        <v>5917</v>
      </c>
      <c r="B2930" s="29">
        <v>43993.0</v>
      </c>
      <c r="C2930" s="9" t="s">
        <v>5918</v>
      </c>
      <c r="D2930" s="9" t="s">
        <v>58</v>
      </c>
      <c r="E2930" s="29">
        <v>44200.0</v>
      </c>
      <c r="F2930" s="29">
        <v>44215.0</v>
      </c>
      <c r="G2930" s="29">
        <v>44200.0</v>
      </c>
      <c r="H2930" s="29">
        <v>44076.0</v>
      </c>
      <c r="I2930" s="9" t="b">
        <v>1</v>
      </c>
    </row>
    <row r="2931">
      <c r="A2931" s="9" t="s">
        <v>5919</v>
      </c>
      <c r="B2931" s="29">
        <v>43881.0</v>
      </c>
      <c r="C2931" s="9" t="s">
        <v>5920</v>
      </c>
      <c r="D2931" s="9" t="s">
        <v>58</v>
      </c>
      <c r="E2931" s="29">
        <v>44120.0</v>
      </c>
      <c r="F2931" s="29">
        <v>44144.0</v>
      </c>
      <c r="G2931" s="29">
        <v>44120.0</v>
      </c>
      <c r="H2931" s="28">
        <v>43970.0</v>
      </c>
      <c r="I2931" s="9" t="b">
        <v>1</v>
      </c>
    </row>
    <row r="2932">
      <c r="A2932" s="9" t="s">
        <v>5921</v>
      </c>
      <c r="B2932" s="29">
        <v>44294.0</v>
      </c>
      <c r="C2932" s="9" t="s">
        <v>5922</v>
      </c>
      <c r="D2932" s="9" t="s">
        <v>58</v>
      </c>
      <c r="F2932" s="29">
        <v>44455.0</v>
      </c>
      <c r="G2932" s="29">
        <v>44455.0</v>
      </c>
      <c r="H2932" s="28">
        <v>44341.0</v>
      </c>
      <c r="I2932" s="9" t="b">
        <v>1</v>
      </c>
    </row>
    <row r="2933">
      <c r="A2933" s="9" t="s">
        <v>5923</v>
      </c>
      <c r="B2933" s="29">
        <v>44037.0</v>
      </c>
      <c r="C2933" s="9" t="s">
        <v>5924</v>
      </c>
      <c r="D2933" s="9" t="s">
        <v>58</v>
      </c>
      <c r="F2933" s="29">
        <v>44215.0</v>
      </c>
      <c r="G2933" s="29">
        <v>44215.0</v>
      </c>
      <c r="H2933" s="29">
        <v>44146.0</v>
      </c>
      <c r="I2933" s="9" t="b">
        <v>1</v>
      </c>
    </row>
    <row r="2934">
      <c r="A2934" s="9" t="s">
        <v>5925</v>
      </c>
      <c r="B2934" s="29">
        <v>44429.0</v>
      </c>
      <c r="C2934" s="9" t="s">
        <v>5926</v>
      </c>
      <c r="D2934" s="9" t="s">
        <v>58</v>
      </c>
      <c r="E2934" s="29">
        <v>44539.0</v>
      </c>
      <c r="F2934" s="29">
        <v>44581.0</v>
      </c>
      <c r="G2934" s="29">
        <v>44539.0</v>
      </c>
      <c r="H2934" s="29">
        <v>44510.0</v>
      </c>
      <c r="I2934" s="9" t="b">
        <v>1</v>
      </c>
    </row>
    <row r="2935">
      <c r="A2935" s="9" t="s">
        <v>5927</v>
      </c>
      <c r="B2935" s="29">
        <v>43861.0</v>
      </c>
      <c r="C2935" s="9" t="s">
        <v>5928</v>
      </c>
      <c r="D2935" s="9" t="s">
        <v>58</v>
      </c>
      <c r="E2935" s="29">
        <v>44412.0</v>
      </c>
      <c r="F2935" s="29">
        <v>44431.0</v>
      </c>
      <c r="G2935" s="29">
        <v>44412.0</v>
      </c>
      <c r="H2935" s="29">
        <v>44390.0</v>
      </c>
      <c r="I2935" s="9" t="b">
        <v>1</v>
      </c>
    </row>
    <row r="2936">
      <c r="A2936" s="9" t="s">
        <v>5929</v>
      </c>
      <c r="B2936" s="29">
        <v>44420.0</v>
      </c>
      <c r="C2936" s="9" t="s">
        <v>5930</v>
      </c>
      <c r="D2936" s="9" t="s">
        <v>58</v>
      </c>
      <c r="E2936" s="29">
        <v>44517.0</v>
      </c>
      <c r="F2936" s="29">
        <v>44538.0</v>
      </c>
      <c r="G2936" s="29">
        <v>44517.0</v>
      </c>
      <c r="H2936" s="29">
        <v>44474.0</v>
      </c>
      <c r="I2936" s="9" t="b">
        <v>1</v>
      </c>
    </row>
    <row r="2937">
      <c r="A2937" s="9" t="s">
        <v>5931</v>
      </c>
      <c r="B2937" s="29">
        <v>43992.0</v>
      </c>
      <c r="C2937" s="9" t="s">
        <v>5932</v>
      </c>
      <c r="D2937" s="9" t="s">
        <v>58</v>
      </c>
      <c r="E2937" s="29">
        <v>44482.0</v>
      </c>
      <c r="F2937" s="29">
        <v>44550.0</v>
      </c>
      <c r="G2937" s="29">
        <v>44482.0</v>
      </c>
      <c r="H2937" s="29">
        <v>44109.0</v>
      </c>
      <c r="I2937" s="9" t="b">
        <v>1</v>
      </c>
    </row>
    <row r="2938">
      <c r="A2938" s="9" t="s">
        <v>5933</v>
      </c>
      <c r="B2938" s="29">
        <v>44469.0</v>
      </c>
      <c r="C2938" s="9" t="s">
        <v>5934</v>
      </c>
      <c r="D2938" s="9" t="s">
        <v>58</v>
      </c>
      <c r="E2938" s="29">
        <v>44613.0</v>
      </c>
      <c r="F2938" s="29">
        <v>44634.0</v>
      </c>
      <c r="G2938" s="29">
        <v>44613.0</v>
      </c>
      <c r="H2938" s="29">
        <v>44553.0</v>
      </c>
      <c r="I2938" s="9" t="b">
        <v>1</v>
      </c>
    </row>
    <row r="2939">
      <c r="A2939" s="9" t="s">
        <v>5935</v>
      </c>
      <c r="B2939" s="29">
        <v>44265.0</v>
      </c>
      <c r="C2939" s="9" t="s">
        <v>5936</v>
      </c>
      <c r="D2939" s="9" t="s">
        <v>58</v>
      </c>
      <c r="E2939" s="29">
        <v>44410.0</v>
      </c>
      <c r="F2939" s="29">
        <v>44446.0</v>
      </c>
      <c r="G2939" s="29">
        <v>44410.0</v>
      </c>
      <c r="H2939" s="29">
        <v>44379.0</v>
      </c>
      <c r="I2939" s="9" t="b">
        <v>1</v>
      </c>
    </row>
    <row r="2940">
      <c r="A2940" s="9" t="s">
        <v>5937</v>
      </c>
      <c r="B2940" s="29">
        <v>43857.0</v>
      </c>
      <c r="C2940" s="9" t="s">
        <v>5938</v>
      </c>
      <c r="D2940" s="9" t="s">
        <v>58</v>
      </c>
      <c r="F2940" s="29">
        <v>44025.0</v>
      </c>
      <c r="G2940" s="29">
        <v>44025.0</v>
      </c>
      <c r="H2940" s="28">
        <v>43980.0</v>
      </c>
      <c r="I2940" s="9" t="b">
        <v>1</v>
      </c>
    </row>
    <row r="2941">
      <c r="A2941" s="9" t="s">
        <v>5939</v>
      </c>
      <c r="B2941" s="29">
        <v>43847.0</v>
      </c>
      <c r="C2941" s="9" t="s">
        <v>5940</v>
      </c>
      <c r="D2941" s="9" t="s">
        <v>58</v>
      </c>
      <c r="E2941" s="29">
        <v>44995.0</v>
      </c>
      <c r="F2941" s="29">
        <v>45019.0</v>
      </c>
      <c r="G2941" s="29">
        <v>44995.0</v>
      </c>
      <c r="H2941" s="28">
        <v>44328.0</v>
      </c>
      <c r="I2941" s="9" t="b">
        <v>1</v>
      </c>
    </row>
    <row r="2942">
      <c r="A2942" s="9" t="s">
        <v>5941</v>
      </c>
      <c r="B2942" s="29">
        <v>44088.0</v>
      </c>
      <c r="C2942" s="9" t="s">
        <v>5942</v>
      </c>
      <c r="D2942" s="9" t="s">
        <v>58</v>
      </c>
      <c r="E2942" s="29">
        <v>44372.0</v>
      </c>
      <c r="F2942" s="29">
        <v>44385.0</v>
      </c>
      <c r="G2942" s="29">
        <v>44372.0</v>
      </c>
      <c r="H2942" s="29">
        <v>44168.0</v>
      </c>
      <c r="I2942" s="9" t="b">
        <v>1</v>
      </c>
    </row>
    <row r="2943">
      <c r="A2943" s="9" t="s">
        <v>5943</v>
      </c>
      <c r="B2943" s="29">
        <v>44055.0</v>
      </c>
      <c r="C2943" s="9" t="s">
        <v>5944</v>
      </c>
      <c r="D2943" s="9" t="s">
        <v>58</v>
      </c>
      <c r="E2943" s="29">
        <v>44424.0</v>
      </c>
      <c r="F2943" s="29">
        <v>44456.0</v>
      </c>
      <c r="G2943" s="29">
        <v>44424.0</v>
      </c>
      <c r="H2943" s="29">
        <v>44138.0</v>
      </c>
      <c r="I2943" s="9" t="b">
        <v>1</v>
      </c>
    </row>
    <row r="2944">
      <c r="A2944" s="9" t="s">
        <v>283</v>
      </c>
      <c r="B2944" s="29">
        <v>43838.0</v>
      </c>
      <c r="C2944" s="9" t="s">
        <v>284</v>
      </c>
      <c r="D2944" s="9" t="s">
        <v>58</v>
      </c>
      <c r="E2944" s="29">
        <v>44368.0</v>
      </c>
      <c r="F2944" s="29">
        <v>44378.0</v>
      </c>
      <c r="G2944" s="29">
        <v>44368.0</v>
      </c>
      <c r="H2944" s="29">
        <v>44372.0</v>
      </c>
      <c r="I2944" s="9" t="b">
        <v>0</v>
      </c>
    </row>
    <row r="2945">
      <c r="A2945" s="9" t="s">
        <v>285</v>
      </c>
      <c r="B2945" s="29">
        <v>44366.0</v>
      </c>
      <c r="C2945" s="9" t="s">
        <v>286</v>
      </c>
      <c r="D2945" s="9" t="s">
        <v>58</v>
      </c>
      <c r="E2945" s="29">
        <v>44567.0</v>
      </c>
      <c r="F2945" s="29">
        <v>44587.0</v>
      </c>
      <c r="G2945" s="29">
        <v>44567.0</v>
      </c>
      <c r="H2945" s="28">
        <v>44709.0</v>
      </c>
      <c r="I2945" s="9" t="b">
        <v>0</v>
      </c>
    </row>
    <row r="2946">
      <c r="A2946" s="9" t="s">
        <v>5945</v>
      </c>
      <c r="B2946" s="29">
        <v>44533.0</v>
      </c>
      <c r="C2946" s="9" t="s">
        <v>5946</v>
      </c>
      <c r="D2946" s="9" t="s">
        <v>58</v>
      </c>
      <c r="E2946" s="29">
        <v>44881.0</v>
      </c>
      <c r="F2946" s="29">
        <v>44893.0</v>
      </c>
      <c r="G2946" s="29">
        <v>44881.0</v>
      </c>
      <c r="H2946" s="29">
        <v>44679.0</v>
      </c>
      <c r="I2946" s="9" t="b">
        <v>1</v>
      </c>
    </row>
    <row r="2947">
      <c r="A2947" s="9" t="s">
        <v>5947</v>
      </c>
      <c r="B2947" s="29">
        <v>43859.0</v>
      </c>
      <c r="C2947" s="9" t="s">
        <v>5948</v>
      </c>
      <c r="D2947" s="9" t="s">
        <v>58</v>
      </c>
      <c r="F2947" s="29">
        <v>44103.0</v>
      </c>
      <c r="G2947" s="29">
        <v>44103.0</v>
      </c>
      <c r="H2947" s="29">
        <v>43937.0</v>
      </c>
      <c r="I2947" s="9" t="b">
        <v>1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7" t="str">
        <f>'Duplicate Preprint DOIs removed'!A1</f>
        <v>preprint_doi</v>
      </c>
      <c r="B1" s="7" t="str">
        <f>'Duplicate Preprint DOIs removed'!B1</f>
        <v>poa_published_date</v>
      </c>
      <c r="C1" s="7" t="str">
        <f>'Duplicate Preprint DOIs removed'!C1</f>
        <v>vor_published_date</v>
      </c>
      <c r="D1" s="7" t="str">
        <f>'Duplicate Preprint DOIs removed'!D1</f>
        <v>Is there either a POA or VOR?</v>
      </c>
      <c r="E1" s="7" t="str">
        <f>'Duplicate Preprint DOIs removed'!E1</f>
        <v>First published date</v>
      </c>
      <c r="F1" s="7" t="str">
        <f>'Duplicate Preprint DOIs removed'!F1</f>
        <v>preprint_published_at_date</v>
      </c>
      <c r="G1" s="7" t="str">
        <f>'Duplicate Preprint DOIs removed'!G1</f>
        <v>evaluation_published_date</v>
      </c>
      <c r="H1" s="7" t="str">
        <f>'Duplicate Preprint DOIs removed'!H1</f>
        <v>Are reviews published before the POA/VOR (and these dates exist)?</v>
      </c>
      <c r="I1" s="7" t="str">
        <f>'Duplicate Preprint DOIs removed'!I1</f>
        <v/>
      </c>
      <c r="J1" s="7"/>
      <c r="K1" s="7" t="str">
        <f>'Duplicate Preprint DOIs removed'!I1</f>
        <v/>
      </c>
      <c r="L1" s="7" t="str">
        <f>'Duplicate Preprint DOIs removed'!J1</f>
        <v/>
      </c>
      <c r="M1" s="7" t="str">
        <f>'Duplicate Preprint DOIs removed'!K1</f>
        <v/>
      </c>
      <c r="N1" s="7" t="str">
        <f>'Duplicate Preprint DOIs removed'!L1</f>
        <v/>
      </c>
      <c r="O1" s="7" t="str">
        <f>'Duplicate Preprint DOIs removed'!M1</f>
        <v/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>
      <c r="A2" s="12" t="str">
        <f>IFERROR(__xludf.DUMMYFUNCTION("FILTER('Duplicate Preprint DOIs removed'!A2:I3098, not('Duplicate Preprint DOIs removed'!H2:H3098=TRUE))"),"10.1101/600445")</f>
        <v>10.1101/600445</v>
      </c>
      <c r="B2" s="12"/>
      <c r="C2" s="30">
        <f>IFERROR(__xludf.DUMMYFUNCTION("""COMPUTED_VALUE"""),43720.0)</f>
        <v>43720</v>
      </c>
      <c r="D2" s="31" t="b">
        <f>IFERROR(__xludf.DUMMYFUNCTION("""COMPUTED_VALUE"""),TRUE)</f>
        <v>1</v>
      </c>
      <c r="E2" s="31">
        <f>IFERROR(__xludf.DUMMYFUNCTION("""COMPUTED_VALUE"""),43720.0)</f>
        <v>43720</v>
      </c>
      <c r="F2" s="30">
        <f>IFERROR(__xludf.DUMMYFUNCTION("""COMPUTED_VALUE"""),43560.0)</f>
        <v>43560</v>
      </c>
      <c r="G2" s="30">
        <f>IFERROR(__xludf.DUMMYFUNCTION("""COMPUTED_VALUE"""),43720.0)</f>
        <v>43720</v>
      </c>
      <c r="H2" s="12" t="b">
        <f>IFERROR(__xludf.DUMMYFUNCTION("""COMPUTED_VALUE"""),FALSE)</f>
        <v>0</v>
      </c>
      <c r="I2" s="12"/>
    </row>
    <row r="3">
      <c r="A3" s="12" t="str">
        <f>IFERROR(__xludf.DUMMYFUNCTION("""COMPUTED_VALUE"""),"10.1101/615682")</f>
        <v>10.1101/615682</v>
      </c>
      <c r="B3" s="30">
        <f>IFERROR(__xludf.DUMMYFUNCTION("""COMPUTED_VALUE"""),43691.0)</f>
        <v>43691</v>
      </c>
      <c r="C3" s="30">
        <f>IFERROR(__xludf.DUMMYFUNCTION("""COMPUTED_VALUE"""),43717.0)</f>
        <v>43717</v>
      </c>
      <c r="D3" s="31" t="b">
        <f>IFERROR(__xludf.DUMMYFUNCTION("""COMPUTED_VALUE"""),TRUE)</f>
        <v>1</v>
      </c>
      <c r="E3" s="31">
        <f>IFERROR(__xludf.DUMMYFUNCTION("""COMPUTED_VALUE"""),43691.0)</f>
        <v>43691</v>
      </c>
      <c r="F3" s="30">
        <f>IFERROR(__xludf.DUMMYFUNCTION("""COMPUTED_VALUE"""),43577.0)</f>
        <v>43577</v>
      </c>
      <c r="G3" s="30">
        <f>IFERROR(__xludf.DUMMYFUNCTION("""COMPUTED_VALUE"""),43720.0)</f>
        <v>43720</v>
      </c>
      <c r="H3" s="12" t="b">
        <f>IFERROR(__xludf.DUMMYFUNCTION("""COMPUTED_VALUE"""),FALSE)</f>
        <v>0</v>
      </c>
      <c r="I3" s="12"/>
    </row>
    <row r="4">
      <c r="A4" s="12" t="str">
        <f>IFERROR(__xludf.DUMMYFUNCTION("""COMPUTED_VALUE"""),"10.1101/642017")</f>
        <v>10.1101/642017</v>
      </c>
      <c r="B4" s="30">
        <f>IFERROR(__xludf.DUMMYFUNCTION("""COMPUTED_VALUE"""),43685.0)</f>
        <v>43685</v>
      </c>
      <c r="C4" s="30">
        <f>IFERROR(__xludf.DUMMYFUNCTION("""COMPUTED_VALUE"""),43698.0)</f>
        <v>43698</v>
      </c>
      <c r="D4" s="31" t="b">
        <f>IFERROR(__xludf.DUMMYFUNCTION("""COMPUTED_VALUE"""),TRUE)</f>
        <v>1</v>
      </c>
      <c r="E4" s="31">
        <f>IFERROR(__xludf.DUMMYFUNCTION("""COMPUTED_VALUE"""),43685.0)</f>
        <v>43685</v>
      </c>
      <c r="F4" s="30">
        <f>IFERROR(__xludf.DUMMYFUNCTION("""COMPUTED_VALUE"""),43602.0)</f>
        <v>43602</v>
      </c>
      <c r="G4" s="30">
        <f>IFERROR(__xludf.DUMMYFUNCTION("""COMPUTED_VALUE"""),43720.0)</f>
        <v>43720</v>
      </c>
      <c r="H4" s="12" t="b">
        <f>IFERROR(__xludf.DUMMYFUNCTION("""COMPUTED_VALUE"""),FALSE)</f>
        <v>0</v>
      </c>
      <c r="I4" s="12"/>
    </row>
    <row r="5">
      <c r="A5" s="12" t="str">
        <f>IFERROR(__xludf.DUMMYFUNCTION("""COMPUTED_VALUE"""),"10.1101/629618")</f>
        <v>10.1101/629618</v>
      </c>
      <c r="B5" s="30">
        <f>IFERROR(__xludf.DUMMYFUNCTION("""COMPUTED_VALUE"""),43711.0)</f>
        <v>43711</v>
      </c>
      <c r="C5" s="30">
        <f>IFERROR(__xludf.DUMMYFUNCTION("""COMPUTED_VALUE"""),43749.0)</f>
        <v>43749</v>
      </c>
      <c r="D5" s="31" t="b">
        <f>IFERROR(__xludf.DUMMYFUNCTION("""COMPUTED_VALUE"""),TRUE)</f>
        <v>1</v>
      </c>
      <c r="E5" s="31">
        <f>IFERROR(__xludf.DUMMYFUNCTION("""COMPUTED_VALUE"""),43711.0)</f>
        <v>43711</v>
      </c>
      <c r="F5" s="30">
        <f>IFERROR(__xludf.DUMMYFUNCTION("""COMPUTED_VALUE"""),43594.0)</f>
        <v>43594</v>
      </c>
      <c r="G5" s="30">
        <f>IFERROR(__xludf.DUMMYFUNCTION("""COMPUTED_VALUE"""),43720.0)</f>
        <v>43720</v>
      </c>
      <c r="H5" s="12" t="b">
        <f>IFERROR(__xludf.DUMMYFUNCTION("""COMPUTED_VALUE"""),FALSE)</f>
        <v>0</v>
      </c>
      <c r="I5" s="12"/>
    </row>
    <row r="6">
      <c r="A6" s="12" t="str">
        <f>IFERROR(__xludf.DUMMYFUNCTION("""COMPUTED_VALUE"""),"10.1101/661405")</f>
        <v>10.1101/661405</v>
      </c>
      <c r="B6" s="12"/>
      <c r="C6" s="12"/>
      <c r="D6" s="31" t="str">
        <f>IFERROR(__xludf.DUMMYFUNCTION("""COMPUTED_VALUE"""),"#N/A")</f>
        <v>#N/A</v>
      </c>
      <c r="E6" s="31" t="str">
        <f>IFERROR(__xludf.DUMMYFUNCTION("""COMPUTED_VALUE"""),"#N/A")</f>
        <v>#N/A</v>
      </c>
      <c r="F6" s="30">
        <f>IFERROR(__xludf.DUMMYFUNCTION("""COMPUTED_VALUE"""),43626.0)</f>
        <v>43626</v>
      </c>
      <c r="G6" s="30">
        <f>IFERROR(__xludf.DUMMYFUNCTION("""COMPUTED_VALUE"""),43944.0)</f>
        <v>43944</v>
      </c>
      <c r="H6" s="12" t="b">
        <f>IFERROR(__xludf.DUMMYFUNCTION("""COMPUTED_VALUE"""),FALSE)</f>
        <v>0</v>
      </c>
      <c r="I6" s="12"/>
    </row>
    <row r="7">
      <c r="A7" s="12" t="str">
        <f>IFERROR(__xludf.DUMMYFUNCTION("""COMPUTED_VALUE"""),"10.1101/669051")</f>
        <v>10.1101/669051</v>
      </c>
      <c r="B7" s="12"/>
      <c r="C7" s="12"/>
      <c r="D7" s="31" t="str">
        <f>IFERROR(__xludf.DUMMYFUNCTION("""COMPUTED_VALUE"""),"#N/A")</f>
        <v>#N/A</v>
      </c>
      <c r="E7" s="31" t="str">
        <f>IFERROR(__xludf.DUMMYFUNCTION("""COMPUTED_VALUE"""),"#N/A")</f>
        <v>#N/A</v>
      </c>
      <c r="F7" s="30">
        <f>IFERROR(__xludf.DUMMYFUNCTION("""COMPUTED_VALUE"""),43629.0)</f>
        <v>43629</v>
      </c>
      <c r="G7" s="30">
        <f>IFERROR(__xludf.DUMMYFUNCTION("""COMPUTED_VALUE"""),44266.0)</f>
        <v>44266</v>
      </c>
      <c r="H7" s="12" t="b">
        <f>IFERROR(__xludf.DUMMYFUNCTION("""COMPUTED_VALUE"""),FALSE)</f>
        <v>0</v>
      </c>
      <c r="I7" s="12"/>
    </row>
    <row r="8">
      <c r="A8" s="12" t="str">
        <f>IFERROR(__xludf.DUMMYFUNCTION("""COMPUTED_VALUE"""),"10.1101/721498")</f>
        <v>10.1101/721498</v>
      </c>
      <c r="B8" s="12"/>
      <c r="C8" s="12"/>
      <c r="D8" s="31" t="str">
        <f>IFERROR(__xludf.DUMMYFUNCTION("""COMPUTED_VALUE"""),"#N/A")</f>
        <v>#N/A</v>
      </c>
      <c r="E8" s="31" t="str">
        <f>IFERROR(__xludf.DUMMYFUNCTION("""COMPUTED_VALUE"""),"#N/A")</f>
        <v>#N/A</v>
      </c>
      <c r="F8" s="30">
        <f>IFERROR(__xludf.DUMMYFUNCTION("""COMPUTED_VALUE"""),44004.0)</f>
        <v>44004</v>
      </c>
      <c r="G8" s="30">
        <f>IFERROR(__xludf.DUMMYFUNCTION("""COMPUTED_VALUE"""),44005.0)</f>
        <v>44005</v>
      </c>
      <c r="H8" s="12" t="b">
        <f>IFERROR(__xludf.DUMMYFUNCTION("""COMPUTED_VALUE"""),FALSE)</f>
        <v>0</v>
      </c>
      <c r="I8" s="12"/>
    </row>
    <row r="9">
      <c r="A9" s="12" t="str">
        <f>IFERROR(__xludf.DUMMYFUNCTION("""COMPUTED_VALUE"""),"10.1101/641381")</f>
        <v>10.1101/641381</v>
      </c>
      <c r="B9" s="12"/>
      <c r="C9" s="12"/>
      <c r="D9" s="31" t="str">
        <f>IFERROR(__xludf.DUMMYFUNCTION("""COMPUTED_VALUE"""),"#N/A")</f>
        <v>#N/A</v>
      </c>
      <c r="E9" s="31" t="str">
        <f>IFERROR(__xludf.DUMMYFUNCTION("""COMPUTED_VALUE"""),"#N/A")</f>
        <v>#N/A</v>
      </c>
      <c r="F9" s="30">
        <f>IFERROR(__xludf.DUMMYFUNCTION("""COMPUTED_VALUE"""),43751.0)</f>
        <v>43751</v>
      </c>
      <c r="G9" s="30">
        <f>IFERROR(__xludf.DUMMYFUNCTION("""COMPUTED_VALUE"""),44243.0)</f>
        <v>44243</v>
      </c>
      <c r="H9" s="12" t="b">
        <f>IFERROR(__xludf.DUMMYFUNCTION("""COMPUTED_VALUE"""),FALSE)</f>
        <v>0</v>
      </c>
      <c r="I9" s="12"/>
    </row>
    <row r="10">
      <c r="A10" s="12" t="str">
        <f>IFERROR(__xludf.DUMMYFUNCTION("""COMPUTED_VALUE"""),"10.1101/783258")</f>
        <v>10.1101/783258</v>
      </c>
      <c r="B10" s="12"/>
      <c r="C10" s="12"/>
      <c r="D10" s="31" t="str">
        <f>IFERROR(__xludf.DUMMYFUNCTION("""COMPUTED_VALUE"""),"#N/A")</f>
        <v>#N/A</v>
      </c>
      <c r="E10" s="31" t="str">
        <f>IFERROR(__xludf.DUMMYFUNCTION("""COMPUTED_VALUE"""),"#N/A")</f>
        <v>#N/A</v>
      </c>
      <c r="F10" s="30">
        <f>IFERROR(__xludf.DUMMYFUNCTION("""COMPUTED_VALUE"""),44510.0)</f>
        <v>44510</v>
      </c>
      <c r="G10" s="30">
        <f>IFERROR(__xludf.DUMMYFUNCTION("""COMPUTED_VALUE"""),44512.0)</f>
        <v>44512</v>
      </c>
      <c r="H10" s="12" t="b">
        <f>IFERROR(__xludf.DUMMYFUNCTION("""COMPUTED_VALUE"""),FALSE)</f>
        <v>0</v>
      </c>
      <c r="I10" s="12"/>
    </row>
    <row r="11">
      <c r="A11" s="12" t="str">
        <f>IFERROR(__xludf.DUMMYFUNCTION("""COMPUTED_VALUE"""),"10.1101/2020.06.18.159392")</f>
        <v>10.1101/2020.06.18.159392</v>
      </c>
      <c r="B11" s="12"/>
      <c r="C11" s="12"/>
      <c r="D11" s="31" t="str">
        <f>IFERROR(__xludf.DUMMYFUNCTION("""COMPUTED_VALUE"""),"#N/A")</f>
        <v>#N/A</v>
      </c>
      <c r="E11" s="31" t="str">
        <f>IFERROR(__xludf.DUMMYFUNCTION("""COMPUTED_VALUE"""),"#N/A")</f>
        <v>#N/A</v>
      </c>
      <c r="F11" s="30">
        <f>IFERROR(__xludf.DUMMYFUNCTION("""COMPUTED_VALUE"""),44003.0)</f>
        <v>44003</v>
      </c>
      <c r="G11" s="30">
        <f>IFERROR(__xludf.DUMMYFUNCTION("""COMPUTED_VALUE"""),44004.0)</f>
        <v>44004</v>
      </c>
      <c r="H11" s="12" t="b">
        <f>IFERROR(__xludf.DUMMYFUNCTION("""COMPUTED_VALUE"""),FALSE)</f>
        <v>0</v>
      </c>
      <c r="I11" s="12"/>
    </row>
    <row r="12">
      <c r="A12" s="12" t="str">
        <f>IFERROR(__xludf.DUMMYFUNCTION("""COMPUTED_VALUE"""),"10.1101/801738")</f>
        <v>10.1101/801738</v>
      </c>
      <c r="B12" s="12"/>
      <c r="C12" s="12"/>
      <c r="D12" s="31" t="str">
        <f>IFERROR(__xludf.DUMMYFUNCTION("""COMPUTED_VALUE"""),"#N/A")</f>
        <v>#N/A</v>
      </c>
      <c r="E12" s="31" t="str">
        <f>IFERROR(__xludf.DUMMYFUNCTION("""COMPUTED_VALUE"""),"#N/A")</f>
        <v>#N/A</v>
      </c>
      <c r="F12" s="30">
        <f>IFERROR(__xludf.DUMMYFUNCTION("""COMPUTED_VALUE"""),44243.0)</f>
        <v>44243</v>
      </c>
      <c r="G12" s="30">
        <f>IFERROR(__xludf.DUMMYFUNCTION("""COMPUTED_VALUE"""),44292.0)</f>
        <v>44292</v>
      </c>
      <c r="H12" s="12" t="b">
        <f>IFERROR(__xludf.DUMMYFUNCTION("""COMPUTED_VALUE"""),FALSE)</f>
        <v>0</v>
      </c>
      <c r="I12" s="12"/>
    </row>
    <row r="13">
      <c r="A13" s="12" t="str">
        <f>IFERROR(__xludf.DUMMYFUNCTION("""COMPUTED_VALUE"""),"10.1101/252593")</f>
        <v>10.1101/252593</v>
      </c>
      <c r="B13" s="12"/>
      <c r="C13" s="12"/>
      <c r="D13" s="31" t="str">
        <f>IFERROR(__xludf.DUMMYFUNCTION("""COMPUTED_VALUE"""),"#N/A")</f>
        <v>#N/A</v>
      </c>
      <c r="E13" s="31" t="str">
        <f>IFERROR(__xludf.DUMMYFUNCTION("""COMPUTED_VALUE"""),"#N/A")</f>
        <v>#N/A</v>
      </c>
      <c r="F13" s="30">
        <f>IFERROR(__xludf.DUMMYFUNCTION("""COMPUTED_VALUE"""),43787.0)</f>
        <v>43787</v>
      </c>
      <c r="G13" s="30">
        <f>IFERROR(__xludf.DUMMYFUNCTION("""COMPUTED_VALUE"""),43881.0)</f>
        <v>43881</v>
      </c>
      <c r="H13" s="12" t="b">
        <f>IFERROR(__xludf.DUMMYFUNCTION("""COMPUTED_VALUE"""),FALSE)</f>
        <v>0</v>
      </c>
      <c r="I13" s="12"/>
    </row>
    <row r="14">
      <c r="A14" s="12" t="str">
        <f>IFERROR(__xludf.DUMMYFUNCTION("""COMPUTED_VALUE"""),"10.1101/497495")</f>
        <v>10.1101/497495</v>
      </c>
      <c r="B14" s="12"/>
      <c r="C14" s="12"/>
      <c r="D14" s="31" t="str">
        <f>IFERROR(__xludf.DUMMYFUNCTION("""COMPUTED_VALUE"""),"#N/A")</f>
        <v>#N/A</v>
      </c>
      <c r="E14" s="31" t="str">
        <f>IFERROR(__xludf.DUMMYFUNCTION("""COMPUTED_VALUE"""),"#N/A")</f>
        <v>#N/A</v>
      </c>
      <c r="F14" s="30">
        <f>IFERROR(__xludf.DUMMYFUNCTION("""COMPUTED_VALUE"""),43796.0)</f>
        <v>43796</v>
      </c>
      <c r="G14" s="30">
        <f>IFERROR(__xludf.DUMMYFUNCTION("""COMPUTED_VALUE"""),43881.0)</f>
        <v>43881</v>
      </c>
      <c r="H14" s="12" t="b">
        <f>IFERROR(__xludf.DUMMYFUNCTION("""COMPUTED_VALUE"""),FALSE)</f>
        <v>0</v>
      </c>
      <c r="I14" s="12"/>
    </row>
    <row r="15">
      <c r="A15" s="12" t="str">
        <f>IFERROR(__xludf.DUMMYFUNCTION("""COMPUTED_VALUE"""),"10.1101/555276")</f>
        <v>10.1101/555276</v>
      </c>
      <c r="B15" s="12"/>
      <c r="C15" s="12"/>
      <c r="D15" s="31" t="str">
        <f>IFERROR(__xludf.DUMMYFUNCTION("""COMPUTED_VALUE"""),"#N/A")</f>
        <v>#N/A</v>
      </c>
      <c r="E15" s="31" t="str">
        <f>IFERROR(__xludf.DUMMYFUNCTION("""COMPUTED_VALUE"""),"#N/A")</f>
        <v>#N/A</v>
      </c>
      <c r="F15" s="30">
        <f>IFERROR(__xludf.DUMMYFUNCTION("""COMPUTED_VALUE"""),44329.0)</f>
        <v>44329</v>
      </c>
      <c r="G15" s="30">
        <f>IFERROR(__xludf.DUMMYFUNCTION("""COMPUTED_VALUE"""),44365.0)</f>
        <v>44365</v>
      </c>
      <c r="H15" s="12" t="b">
        <f>IFERROR(__xludf.DUMMYFUNCTION("""COMPUTED_VALUE"""),FALSE)</f>
        <v>0</v>
      </c>
      <c r="I15" s="12"/>
    </row>
    <row r="16">
      <c r="A16" s="12" t="str">
        <f>IFERROR(__xludf.DUMMYFUNCTION("""COMPUTED_VALUE"""),"10.1101/871517")</f>
        <v>10.1101/871517</v>
      </c>
      <c r="B16" s="12"/>
      <c r="C16" s="12"/>
      <c r="D16" s="31" t="str">
        <f>IFERROR(__xludf.DUMMYFUNCTION("""COMPUTED_VALUE"""),"#N/A")</f>
        <v>#N/A</v>
      </c>
      <c r="E16" s="31" t="str">
        <f>IFERROR(__xludf.DUMMYFUNCTION("""COMPUTED_VALUE"""),"#N/A")</f>
        <v>#N/A</v>
      </c>
      <c r="F16" s="30">
        <f>IFERROR(__xludf.DUMMYFUNCTION("""COMPUTED_VALUE"""),43809.0)</f>
        <v>43809</v>
      </c>
      <c r="G16" s="30">
        <f>IFERROR(__xludf.DUMMYFUNCTION("""COMPUTED_VALUE"""),43881.0)</f>
        <v>43881</v>
      </c>
      <c r="H16" s="12" t="b">
        <f>IFERROR(__xludf.DUMMYFUNCTION("""COMPUTED_VALUE"""),FALSE)</f>
        <v>0</v>
      </c>
      <c r="I16" s="12"/>
    </row>
    <row r="17">
      <c r="A17" s="12" t="str">
        <f>IFERROR(__xludf.DUMMYFUNCTION("""COMPUTED_VALUE"""),"10.1101/849034")</f>
        <v>10.1101/849034</v>
      </c>
      <c r="B17" s="12"/>
      <c r="C17" s="12"/>
      <c r="D17" s="31" t="str">
        <f>IFERROR(__xludf.DUMMYFUNCTION("""COMPUTED_VALUE"""),"#N/A")</f>
        <v>#N/A</v>
      </c>
      <c r="E17" s="31" t="str">
        <f>IFERROR(__xludf.DUMMYFUNCTION("""COMPUTED_VALUE"""),"#N/A")</f>
        <v>#N/A</v>
      </c>
      <c r="F17" s="30">
        <f>IFERROR(__xludf.DUMMYFUNCTION("""COMPUTED_VALUE"""),43789.0)</f>
        <v>43789</v>
      </c>
      <c r="G17" s="30">
        <f>IFERROR(__xludf.DUMMYFUNCTION("""COMPUTED_VALUE"""),44501.0)</f>
        <v>44501</v>
      </c>
      <c r="H17" s="12" t="b">
        <f>IFERROR(__xludf.DUMMYFUNCTION("""COMPUTED_VALUE"""),FALSE)</f>
        <v>0</v>
      </c>
      <c r="I17" s="12"/>
    </row>
    <row r="18">
      <c r="A18" s="12" t="str">
        <f>IFERROR(__xludf.DUMMYFUNCTION("""COMPUTED_VALUE"""),"10.1101/822718")</f>
        <v>10.1101/822718</v>
      </c>
      <c r="B18" s="12"/>
      <c r="C18" s="12"/>
      <c r="D18" s="31" t="str">
        <f>IFERROR(__xludf.DUMMYFUNCTION("""COMPUTED_VALUE"""),"#N/A")</f>
        <v>#N/A</v>
      </c>
      <c r="E18" s="31" t="str">
        <f>IFERROR(__xludf.DUMMYFUNCTION("""COMPUTED_VALUE"""),"#N/A")</f>
        <v>#N/A</v>
      </c>
      <c r="F18" s="30">
        <f>IFERROR(__xludf.DUMMYFUNCTION("""COMPUTED_VALUE"""),43767.0)</f>
        <v>43767</v>
      </c>
      <c r="G18" s="30">
        <f>IFERROR(__xludf.DUMMYFUNCTION("""COMPUTED_VALUE"""),43922.0)</f>
        <v>43922</v>
      </c>
      <c r="H18" s="12" t="b">
        <f>IFERROR(__xludf.DUMMYFUNCTION("""COMPUTED_VALUE"""),FALSE)</f>
        <v>0</v>
      </c>
      <c r="I18" s="12"/>
    </row>
    <row r="19">
      <c r="A19" s="12" t="str">
        <f>IFERROR(__xludf.DUMMYFUNCTION("""COMPUTED_VALUE"""),"10.1101/2020.03.04.976134")</f>
        <v>10.1101/2020.03.04.976134</v>
      </c>
      <c r="B19" s="12"/>
      <c r="C19" s="12"/>
      <c r="D19" s="31" t="str">
        <f>IFERROR(__xludf.DUMMYFUNCTION("""COMPUTED_VALUE"""),"#N/A")</f>
        <v>#N/A</v>
      </c>
      <c r="E19" s="31" t="str">
        <f>IFERROR(__xludf.DUMMYFUNCTION("""COMPUTED_VALUE"""),"#N/A")</f>
        <v>#N/A</v>
      </c>
      <c r="F19" s="30">
        <f>IFERROR(__xludf.DUMMYFUNCTION("""COMPUTED_VALUE"""),44235.0)</f>
        <v>44235</v>
      </c>
      <c r="G19" s="30">
        <f>IFERROR(__xludf.DUMMYFUNCTION("""COMPUTED_VALUE"""),44287.0)</f>
        <v>44287</v>
      </c>
      <c r="H19" s="12" t="b">
        <f>IFERROR(__xludf.DUMMYFUNCTION("""COMPUTED_VALUE"""),FALSE)</f>
        <v>0</v>
      </c>
      <c r="I19" s="12"/>
    </row>
    <row r="20">
      <c r="A20" s="12" t="str">
        <f>IFERROR(__xludf.DUMMYFUNCTION("""COMPUTED_VALUE"""),"10.1101/2020.02.15.944892")</f>
        <v>10.1101/2020.02.15.944892</v>
      </c>
      <c r="B20" s="12"/>
      <c r="C20" s="12"/>
      <c r="D20" s="31" t="str">
        <f>IFERROR(__xludf.DUMMYFUNCTION("""COMPUTED_VALUE"""),"#N/A")</f>
        <v>#N/A</v>
      </c>
      <c r="E20" s="31" t="str">
        <f>IFERROR(__xludf.DUMMYFUNCTION("""COMPUTED_VALUE"""),"#N/A")</f>
        <v>#N/A</v>
      </c>
      <c r="F20" s="30">
        <f>IFERROR(__xludf.DUMMYFUNCTION("""COMPUTED_VALUE"""),43899.0)</f>
        <v>43899</v>
      </c>
      <c r="G20" s="30">
        <f>IFERROR(__xludf.DUMMYFUNCTION("""COMPUTED_VALUE"""),43970.0)</f>
        <v>43970</v>
      </c>
      <c r="H20" s="12" t="b">
        <f>IFERROR(__xludf.DUMMYFUNCTION("""COMPUTED_VALUE"""),FALSE)</f>
        <v>0</v>
      </c>
      <c r="I20" s="12"/>
    </row>
    <row r="21">
      <c r="A21" s="12" t="str">
        <f>IFERROR(__xludf.DUMMYFUNCTION("""COMPUTED_VALUE"""),"10.1101/639724")</f>
        <v>10.1101/639724</v>
      </c>
      <c r="B21" s="12"/>
      <c r="C21" s="12"/>
      <c r="D21" s="31" t="str">
        <f>IFERROR(__xludf.DUMMYFUNCTION("""COMPUTED_VALUE"""),"#N/A")</f>
        <v>#N/A</v>
      </c>
      <c r="E21" s="31" t="str">
        <f>IFERROR(__xludf.DUMMYFUNCTION("""COMPUTED_VALUE"""),"#N/A")</f>
        <v>#N/A</v>
      </c>
      <c r="F21" s="30">
        <f>IFERROR(__xludf.DUMMYFUNCTION("""COMPUTED_VALUE"""),43611.0)</f>
        <v>43611</v>
      </c>
      <c r="G21" s="30">
        <f>IFERROR(__xludf.DUMMYFUNCTION("""COMPUTED_VALUE"""),44481.0)</f>
        <v>44481</v>
      </c>
      <c r="H21" s="12" t="b">
        <f>IFERROR(__xludf.DUMMYFUNCTION("""COMPUTED_VALUE"""),FALSE)</f>
        <v>0</v>
      </c>
      <c r="I21" s="12"/>
    </row>
    <row r="22">
      <c r="A22" s="12" t="str">
        <f>IFERROR(__xludf.DUMMYFUNCTION("""COMPUTED_VALUE"""),"10.1101/2020.03.26.010017")</f>
        <v>10.1101/2020.03.26.010017</v>
      </c>
      <c r="B22" s="12"/>
      <c r="C22" s="12"/>
      <c r="D22" s="31" t="str">
        <f>IFERROR(__xludf.DUMMYFUNCTION("""COMPUTED_VALUE"""),"#N/A")</f>
        <v>#N/A</v>
      </c>
      <c r="E22" s="31" t="str">
        <f>IFERROR(__xludf.DUMMYFUNCTION("""COMPUTED_VALUE"""),"#N/A")</f>
        <v>#N/A</v>
      </c>
      <c r="F22" s="30">
        <f>IFERROR(__xludf.DUMMYFUNCTION("""COMPUTED_VALUE"""),43923.0)</f>
        <v>43923</v>
      </c>
      <c r="G22" s="30">
        <f>IFERROR(__xludf.DUMMYFUNCTION("""COMPUTED_VALUE"""),43977.0)</f>
        <v>43977</v>
      </c>
      <c r="H22" s="12" t="b">
        <f>IFERROR(__xludf.DUMMYFUNCTION("""COMPUTED_VALUE"""),FALSE)</f>
        <v>0</v>
      </c>
      <c r="I22" s="12"/>
    </row>
    <row r="23">
      <c r="A23" s="12" t="str">
        <f>IFERROR(__xludf.DUMMYFUNCTION("""COMPUTED_VALUE"""),"10.1101/2020.01.27.922153")</f>
        <v>10.1101/2020.01.27.922153</v>
      </c>
      <c r="B23" s="12"/>
      <c r="C23" s="12"/>
      <c r="D23" s="31" t="str">
        <f>IFERROR(__xludf.DUMMYFUNCTION("""COMPUTED_VALUE"""),"#N/A")</f>
        <v>#N/A</v>
      </c>
      <c r="E23" s="31" t="str">
        <f>IFERROR(__xludf.DUMMYFUNCTION("""COMPUTED_VALUE"""),"#N/A")</f>
        <v>#N/A</v>
      </c>
      <c r="F23" s="30">
        <f>IFERROR(__xludf.DUMMYFUNCTION("""COMPUTED_VALUE"""),43916.0)</f>
        <v>43916</v>
      </c>
      <c r="G23" s="30">
        <f>IFERROR(__xludf.DUMMYFUNCTION("""COMPUTED_VALUE"""),43977.0)</f>
        <v>43977</v>
      </c>
      <c r="H23" s="12" t="b">
        <f>IFERROR(__xludf.DUMMYFUNCTION("""COMPUTED_VALUE"""),FALSE)</f>
        <v>0</v>
      </c>
      <c r="I23" s="12"/>
    </row>
    <row r="24">
      <c r="A24" s="12" t="str">
        <f>IFERROR(__xludf.DUMMYFUNCTION("""COMPUTED_VALUE"""),"10.1101/2020.03.23.004002")</f>
        <v>10.1101/2020.03.23.004002</v>
      </c>
      <c r="B24" s="12"/>
      <c r="C24" s="12"/>
      <c r="D24" s="31" t="str">
        <f>IFERROR(__xludf.DUMMYFUNCTION("""COMPUTED_VALUE"""),"#N/A")</f>
        <v>#N/A</v>
      </c>
      <c r="E24" s="31" t="str">
        <f>IFERROR(__xludf.DUMMYFUNCTION("""COMPUTED_VALUE"""),"#N/A")</f>
        <v>#N/A</v>
      </c>
      <c r="F24" s="30">
        <f>IFERROR(__xludf.DUMMYFUNCTION("""COMPUTED_VALUE"""),43915.0)</f>
        <v>43915</v>
      </c>
      <c r="G24" s="30">
        <f>IFERROR(__xludf.DUMMYFUNCTION("""COMPUTED_VALUE"""),43983.0)</f>
        <v>43983</v>
      </c>
      <c r="H24" s="12" t="b">
        <f>IFERROR(__xludf.DUMMYFUNCTION("""COMPUTED_VALUE"""),FALSE)</f>
        <v>0</v>
      </c>
      <c r="I24" s="12"/>
    </row>
    <row r="25">
      <c r="A25" s="12" t="str">
        <f>IFERROR(__xludf.DUMMYFUNCTION("""COMPUTED_VALUE"""),"10.1101/2020.04.07.029157")</f>
        <v>10.1101/2020.04.07.029157</v>
      </c>
      <c r="B25" s="12"/>
      <c r="C25" s="12"/>
      <c r="D25" s="31" t="str">
        <f>IFERROR(__xludf.DUMMYFUNCTION("""COMPUTED_VALUE"""),"#N/A")</f>
        <v>#N/A</v>
      </c>
      <c r="E25" s="31" t="str">
        <f>IFERROR(__xludf.DUMMYFUNCTION("""COMPUTED_VALUE"""),"#N/A")</f>
        <v>#N/A</v>
      </c>
      <c r="F25" s="30">
        <f>IFERROR(__xludf.DUMMYFUNCTION("""COMPUTED_VALUE"""),43963.0)</f>
        <v>43963</v>
      </c>
      <c r="G25" s="30">
        <f>IFERROR(__xludf.DUMMYFUNCTION("""COMPUTED_VALUE"""),44078.0)</f>
        <v>44078</v>
      </c>
      <c r="H25" s="12" t="b">
        <f>IFERROR(__xludf.DUMMYFUNCTION("""COMPUTED_VALUE"""),FALSE)</f>
        <v>0</v>
      </c>
      <c r="I25" s="12"/>
    </row>
    <row r="26">
      <c r="A26" s="12" t="str">
        <f>IFERROR(__xludf.DUMMYFUNCTION("""COMPUTED_VALUE"""),"10.1101/2020.04.15.041848")</f>
        <v>10.1101/2020.04.15.041848</v>
      </c>
      <c r="B26" s="12"/>
      <c r="C26" s="12"/>
      <c r="D26" s="31" t="str">
        <f>IFERROR(__xludf.DUMMYFUNCTION("""COMPUTED_VALUE"""),"#N/A")</f>
        <v>#N/A</v>
      </c>
      <c r="E26" s="31" t="str">
        <f>IFERROR(__xludf.DUMMYFUNCTION("""COMPUTED_VALUE"""),"#N/A")</f>
        <v>#N/A</v>
      </c>
      <c r="F26" s="30">
        <f>IFERROR(__xludf.DUMMYFUNCTION("""COMPUTED_VALUE"""),43937.0)</f>
        <v>43937</v>
      </c>
      <c r="G26" s="30">
        <f>IFERROR(__xludf.DUMMYFUNCTION("""COMPUTED_VALUE"""),44000.0)</f>
        <v>44000</v>
      </c>
      <c r="H26" s="12" t="b">
        <f>IFERROR(__xludf.DUMMYFUNCTION("""COMPUTED_VALUE"""),FALSE)</f>
        <v>0</v>
      </c>
      <c r="I26" s="12"/>
    </row>
    <row r="27">
      <c r="A27" s="12" t="str">
        <f>IFERROR(__xludf.DUMMYFUNCTION("""COMPUTED_VALUE"""),"10.1101/737999")</f>
        <v>10.1101/737999</v>
      </c>
      <c r="B27" s="12"/>
      <c r="C27" s="12"/>
      <c r="D27" s="31" t="str">
        <f>IFERROR(__xludf.DUMMYFUNCTION("""COMPUTED_VALUE"""),"#N/A")</f>
        <v>#N/A</v>
      </c>
      <c r="E27" s="31" t="str">
        <f>IFERROR(__xludf.DUMMYFUNCTION("""COMPUTED_VALUE"""),"#N/A")</f>
        <v>#N/A</v>
      </c>
      <c r="F27" s="30">
        <f>IFERROR(__xludf.DUMMYFUNCTION("""COMPUTED_VALUE"""),43942.0)</f>
        <v>43942</v>
      </c>
      <c r="G27" s="30">
        <f>IFERROR(__xludf.DUMMYFUNCTION("""COMPUTED_VALUE"""),44012.0)</f>
        <v>44012</v>
      </c>
      <c r="H27" s="12" t="b">
        <f>IFERROR(__xludf.DUMMYFUNCTION("""COMPUTED_VALUE"""),FALSE)</f>
        <v>0</v>
      </c>
      <c r="I27" s="12"/>
    </row>
    <row r="28">
      <c r="A28" s="12" t="str">
        <f>IFERROR(__xludf.DUMMYFUNCTION("""COMPUTED_VALUE"""),"10.1101/2020.04.17.046268")</f>
        <v>10.1101/2020.04.17.046268</v>
      </c>
      <c r="B28" s="12"/>
      <c r="C28" s="12"/>
      <c r="D28" s="31" t="str">
        <f>IFERROR(__xludf.DUMMYFUNCTION("""COMPUTED_VALUE"""),"#N/A")</f>
        <v>#N/A</v>
      </c>
      <c r="E28" s="31" t="str">
        <f>IFERROR(__xludf.DUMMYFUNCTION("""COMPUTED_VALUE"""),"#N/A")</f>
        <v>#N/A</v>
      </c>
      <c r="F28" s="30">
        <f>IFERROR(__xludf.DUMMYFUNCTION("""COMPUTED_VALUE"""),43941.0)</f>
        <v>43941</v>
      </c>
      <c r="G28" s="30">
        <f>IFERROR(__xludf.DUMMYFUNCTION("""COMPUTED_VALUE"""),44014.0)</f>
        <v>44014</v>
      </c>
      <c r="H28" s="12" t="b">
        <f>IFERROR(__xludf.DUMMYFUNCTION("""COMPUTED_VALUE"""),FALSE)</f>
        <v>0</v>
      </c>
      <c r="I28" s="12"/>
    </row>
    <row r="29">
      <c r="A29" s="12" t="str">
        <f>IFERROR(__xludf.DUMMYFUNCTION("""COMPUTED_VALUE"""),"10.1101/2020.04.30.066407")</f>
        <v>10.1101/2020.04.30.066407</v>
      </c>
      <c r="B29" s="12"/>
      <c r="C29" s="12"/>
      <c r="D29" s="31" t="str">
        <f>IFERROR(__xludf.DUMMYFUNCTION("""COMPUTED_VALUE"""),"#N/A")</f>
        <v>#N/A</v>
      </c>
      <c r="E29" s="31" t="str">
        <f>IFERROR(__xludf.DUMMYFUNCTION("""COMPUTED_VALUE"""),"#N/A")</f>
        <v>#N/A</v>
      </c>
      <c r="F29" s="30">
        <f>IFERROR(__xludf.DUMMYFUNCTION("""COMPUTED_VALUE"""),43963.0)</f>
        <v>43963</v>
      </c>
      <c r="G29" s="30">
        <f>IFERROR(__xludf.DUMMYFUNCTION("""COMPUTED_VALUE"""),44026.0)</f>
        <v>44026</v>
      </c>
      <c r="H29" s="12" t="b">
        <f>IFERROR(__xludf.DUMMYFUNCTION("""COMPUTED_VALUE"""),FALSE)</f>
        <v>0</v>
      </c>
      <c r="I29" s="12"/>
    </row>
    <row r="30">
      <c r="A30" s="12" t="str">
        <f>IFERROR(__xludf.DUMMYFUNCTION("""COMPUTED_VALUE"""),"10.1101/2020.05.14.096784")</f>
        <v>10.1101/2020.05.14.096784</v>
      </c>
      <c r="B30" s="12"/>
      <c r="C30" s="12"/>
      <c r="D30" s="31" t="str">
        <f>IFERROR(__xludf.DUMMYFUNCTION("""COMPUTED_VALUE"""),"#N/A")</f>
        <v>#N/A</v>
      </c>
      <c r="E30" s="31" t="str">
        <f>IFERROR(__xludf.DUMMYFUNCTION("""COMPUTED_VALUE"""),"#N/A")</f>
        <v>#N/A</v>
      </c>
      <c r="F30" s="30">
        <f>IFERROR(__xludf.DUMMYFUNCTION("""COMPUTED_VALUE"""),44204.0)</f>
        <v>44204</v>
      </c>
      <c r="G30" s="30">
        <f>IFERROR(__xludf.DUMMYFUNCTION("""COMPUTED_VALUE"""),44266.0)</f>
        <v>44266</v>
      </c>
      <c r="H30" s="12" t="b">
        <f>IFERROR(__xludf.DUMMYFUNCTION("""COMPUTED_VALUE"""),FALSE)</f>
        <v>0</v>
      </c>
      <c r="I30" s="12"/>
    </row>
    <row r="31">
      <c r="A31" s="12" t="str">
        <f>IFERROR(__xludf.DUMMYFUNCTION("""COMPUTED_VALUE"""),"10.1101/2020.02.24.962316")</f>
        <v>10.1101/2020.02.24.962316</v>
      </c>
      <c r="B31" s="12"/>
      <c r="C31" s="12"/>
      <c r="D31" s="31" t="str">
        <f>IFERROR(__xludf.DUMMYFUNCTION("""COMPUTED_VALUE"""),"#N/A")</f>
        <v>#N/A</v>
      </c>
      <c r="E31" s="31" t="str">
        <f>IFERROR(__xludf.DUMMYFUNCTION("""COMPUTED_VALUE"""),"#N/A")</f>
        <v>#N/A</v>
      </c>
      <c r="F31" s="30">
        <f>IFERROR(__xludf.DUMMYFUNCTION("""COMPUTED_VALUE"""),43964.0)</f>
        <v>43964</v>
      </c>
      <c r="G31" s="30">
        <f>IFERROR(__xludf.DUMMYFUNCTION("""COMPUTED_VALUE"""),44060.0)</f>
        <v>44060</v>
      </c>
      <c r="H31" s="12" t="b">
        <f>IFERROR(__xludf.DUMMYFUNCTION("""COMPUTED_VALUE"""),FALSE)</f>
        <v>0</v>
      </c>
      <c r="I31" s="12"/>
    </row>
    <row r="32">
      <c r="A32" s="12" t="str">
        <f>IFERROR(__xludf.DUMMYFUNCTION("""COMPUTED_VALUE"""),"10.1101/2020.04.07.029009")</f>
        <v>10.1101/2020.04.07.029009</v>
      </c>
      <c r="B32" s="12"/>
      <c r="C32" s="12"/>
      <c r="D32" s="31" t="str">
        <f>IFERROR(__xludf.DUMMYFUNCTION("""COMPUTED_VALUE"""),"#N/A")</f>
        <v>#N/A</v>
      </c>
      <c r="E32" s="31" t="str">
        <f>IFERROR(__xludf.DUMMYFUNCTION("""COMPUTED_VALUE"""),"#N/A")</f>
        <v>#N/A</v>
      </c>
      <c r="F32" s="30">
        <f>IFERROR(__xludf.DUMMYFUNCTION("""COMPUTED_VALUE"""),43929.0)</f>
        <v>43929</v>
      </c>
      <c r="G32" s="30">
        <f>IFERROR(__xludf.DUMMYFUNCTION("""COMPUTED_VALUE"""),44042.0)</f>
        <v>44042</v>
      </c>
      <c r="H32" s="12" t="b">
        <f>IFERROR(__xludf.DUMMYFUNCTION("""COMPUTED_VALUE"""),FALSE)</f>
        <v>0</v>
      </c>
      <c r="I32" s="12"/>
    </row>
    <row r="33">
      <c r="A33" s="12" t="str">
        <f>IFERROR(__xludf.DUMMYFUNCTION("""COMPUTED_VALUE"""),"10.1101/2019.12.17.878405")</f>
        <v>10.1101/2019.12.17.878405</v>
      </c>
      <c r="B33" s="12"/>
      <c r="C33" s="12"/>
      <c r="D33" s="31" t="str">
        <f>IFERROR(__xludf.DUMMYFUNCTION("""COMPUTED_VALUE"""),"#N/A")</f>
        <v>#N/A</v>
      </c>
      <c r="E33" s="31" t="str">
        <f>IFERROR(__xludf.DUMMYFUNCTION("""COMPUTED_VALUE"""),"#N/A")</f>
        <v>#N/A</v>
      </c>
      <c r="F33" s="30">
        <f>IFERROR(__xludf.DUMMYFUNCTION("""COMPUTED_VALUE"""),43966.0)</f>
        <v>43966</v>
      </c>
      <c r="G33" s="30">
        <f>IFERROR(__xludf.DUMMYFUNCTION("""COMPUTED_VALUE"""),44127.0)</f>
        <v>44127</v>
      </c>
      <c r="H33" s="12" t="b">
        <f>IFERROR(__xludf.DUMMYFUNCTION("""COMPUTED_VALUE"""),FALSE)</f>
        <v>0</v>
      </c>
      <c r="I33" s="12"/>
    </row>
    <row r="34">
      <c r="A34" s="12" t="str">
        <f>IFERROR(__xludf.DUMMYFUNCTION("""COMPUTED_VALUE"""),"10.1101/2020.04.30.069906")</f>
        <v>10.1101/2020.04.30.069906</v>
      </c>
      <c r="B34" s="12"/>
      <c r="C34" s="12"/>
      <c r="D34" s="31" t="str">
        <f>IFERROR(__xludf.DUMMYFUNCTION("""COMPUTED_VALUE"""),"#N/A")</f>
        <v>#N/A</v>
      </c>
      <c r="E34" s="31" t="str">
        <f>IFERROR(__xludf.DUMMYFUNCTION("""COMPUTED_VALUE"""),"#N/A")</f>
        <v>#N/A</v>
      </c>
      <c r="F34" s="30">
        <f>IFERROR(__xludf.DUMMYFUNCTION("""COMPUTED_VALUE"""),43953.0)</f>
        <v>43953</v>
      </c>
      <c r="G34" s="30">
        <f>IFERROR(__xludf.DUMMYFUNCTION("""COMPUTED_VALUE"""),44043.0)</f>
        <v>44043</v>
      </c>
      <c r="H34" s="12" t="b">
        <f>IFERROR(__xludf.DUMMYFUNCTION("""COMPUTED_VALUE"""),FALSE)</f>
        <v>0</v>
      </c>
      <c r="I34" s="12"/>
    </row>
    <row r="35">
      <c r="A35" s="12" t="str">
        <f>IFERROR(__xludf.DUMMYFUNCTION("""COMPUTED_VALUE"""),"10.1101/2020.01.31.928242")</f>
        <v>10.1101/2020.01.31.928242</v>
      </c>
      <c r="B35" s="12"/>
      <c r="C35" s="12"/>
      <c r="D35" s="31" t="str">
        <f>IFERROR(__xludf.DUMMYFUNCTION("""COMPUTED_VALUE"""),"#N/A")</f>
        <v>#N/A</v>
      </c>
      <c r="E35" s="31" t="str">
        <f>IFERROR(__xludf.DUMMYFUNCTION("""COMPUTED_VALUE"""),"#N/A")</f>
        <v>#N/A</v>
      </c>
      <c r="F35" s="30">
        <f>IFERROR(__xludf.DUMMYFUNCTION("""COMPUTED_VALUE"""),43861.0)</f>
        <v>43861</v>
      </c>
      <c r="G35" s="30">
        <f>IFERROR(__xludf.DUMMYFUNCTION("""COMPUTED_VALUE"""),44390.0)</f>
        <v>44390</v>
      </c>
      <c r="H35" s="12" t="b">
        <f>IFERROR(__xludf.DUMMYFUNCTION("""COMPUTED_VALUE"""),FALSE)</f>
        <v>0</v>
      </c>
      <c r="I35" s="12"/>
    </row>
    <row r="36">
      <c r="A36" s="12" t="str">
        <f>IFERROR(__xludf.DUMMYFUNCTION("""COMPUTED_VALUE"""),"10.1101/2020.05.13.093591")</f>
        <v>10.1101/2020.05.13.093591</v>
      </c>
      <c r="B36" s="12"/>
      <c r="C36" s="12"/>
      <c r="D36" s="31" t="str">
        <f>IFERROR(__xludf.DUMMYFUNCTION("""COMPUTED_VALUE"""),"#N/A")</f>
        <v>#N/A</v>
      </c>
      <c r="E36" s="31" t="str">
        <f>IFERROR(__xludf.DUMMYFUNCTION("""COMPUTED_VALUE"""),"#N/A")</f>
        <v>#N/A</v>
      </c>
      <c r="F36" s="30">
        <f>IFERROR(__xludf.DUMMYFUNCTION("""COMPUTED_VALUE"""),43966.0)</f>
        <v>43966</v>
      </c>
      <c r="G36" s="30">
        <f>IFERROR(__xludf.DUMMYFUNCTION("""COMPUTED_VALUE"""),44033.0)</f>
        <v>44033</v>
      </c>
      <c r="H36" s="12" t="b">
        <f>IFERROR(__xludf.DUMMYFUNCTION("""COMPUTED_VALUE"""),FALSE)</f>
        <v>0</v>
      </c>
      <c r="I36" s="12"/>
    </row>
    <row r="37">
      <c r="A37" s="12" t="str">
        <f>IFERROR(__xludf.DUMMYFUNCTION("""COMPUTED_VALUE"""),"10.1101/2020.04.29.067629")</f>
        <v>10.1101/2020.04.29.067629</v>
      </c>
      <c r="B37" s="12"/>
      <c r="C37" s="12"/>
      <c r="D37" s="31" t="str">
        <f>IFERROR(__xludf.DUMMYFUNCTION("""COMPUTED_VALUE"""),"#N/A")</f>
        <v>#N/A</v>
      </c>
      <c r="E37" s="31" t="str">
        <f>IFERROR(__xludf.DUMMYFUNCTION("""COMPUTED_VALUE"""),"#N/A")</f>
        <v>#N/A</v>
      </c>
      <c r="F37" s="30">
        <f>IFERROR(__xludf.DUMMYFUNCTION("""COMPUTED_VALUE"""),43951.0)</f>
        <v>43951</v>
      </c>
      <c r="G37" s="30">
        <f>IFERROR(__xludf.DUMMYFUNCTION("""COMPUTED_VALUE"""),44141.0)</f>
        <v>44141</v>
      </c>
      <c r="H37" s="12" t="b">
        <f>IFERROR(__xludf.DUMMYFUNCTION("""COMPUTED_VALUE"""),FALSE)</f>
        <v>0</v>
      </c>
      <c r="I37" s="12"/>
    </row>
    <row r="38">
      <c r="A38" s="12" t="str">
        <f>IFERROR(__xludf.DUMMYFUNCTION("""COMPUTED_VALUE"""),"10.1101/2020.05.05.077875")</f>
        <v>10.1101/2020.05.05.077875</v>
      </c>
      <c r="B38" s="12"/>
      <c r="C38" s="12"/>
      <c r="D38" s="31" t="str">
        <f>IFERROR(__xludf.DUMMYFUNCTION("""COMPUTED_VALUE"""),"#N/A")</f>
        <v>#N/A</v>
      </c>
      <c r="E38" s="31" t="str">
        <f>IFERROR(__xludf.DUMMYFUNCTION("""COMPUTED_VALUE"""),"#N/A")</f>
        <v>#N/A</v>
      </c>
      <c r="F38" s="30">
        <f>IFERROR(__xludf.DUMMYFUNCTION("""COMPUTED_VALUE"""),43957.0)</f>
        <v>43957</v>
      </c>
      <c r="G38" s="30">
        <f>IFERROR(__xludf.DUMMYFUNCTION("""COMPUTED_VALUE"""),44032.0)</f>
        <v>44032</v>
      </c>
      <c r="H38" s="12" t="b">
        <f>IFERROR(__xludf.DUMMYFUNCTION("""COMPUTED_VALUE"""),FALSE)</f>
        <v>0</v>
      </c>
      <c r="I38" s="12"/>
    </row>
    <row r="39">
      <c r="A39" s="12" t="str">
        <f>IFERROR(__xludf.DUMMYFUNCTION("""COMPUTED_VALUE"""),"10.1101/2020.05.15.091876")</f>
        <v>10.1101/2020.05.15.091876</v>
      </c>
      <c r="B39" s="12"/>
      <c r="C39" s="12"/>
      <c r="D39" s="31" t="str">
        <f>IFERROR(__xludf.DUMMYFUNCTION("""COMPUTED_VALUE"""),"#N/A")</f>
        <v>#N/A</v>
      </c>
      <c r="E39" s="31" t="str">
        <f>IFERROR(__xludf.DUMMYFUNCTION("""COMPUTED_VALUE"""),"#N/A")</f>
        <v>#N/A</v>
      </c>
      <c r="F39" s="30">
        <f>IFERROR(__xludf.DUMMYFUNCTION("""COMPUTED_VALUE"""),43967.0)</f>
        <v>43967</v>
      </c>
      <c r="G39" s="30">
        <f>IFERROR(__xludf.DUMMYFUNCTION("""COMPUTED_VALUE"""),44075.0)</f>
        <v>44075</v>
      </c>
      <c r="H39" s="12" t="b">
        <f>IFERROR(__xludf.DUMMYFUNCTION("""COMPUTED_VALUE"""),FALSE)</f>
        <v>0</v>
      </c>
      <c r="I39" s="12"/>
    </row>
    <row r="40">
      <c r="A40" s="12" t="str">
        <f>IFERROR(__xludf.DUMMYFUNCTION("""COMPUTED_VALUE"""),"10.1101/803049")</f>
        <v>10.1101/803049</v>
      </c>
      <c r="B40" s="12"/>
      <c r="C40" s="12"/>
      <c r="D40" s="31" t="str">
        <f>IFERROR(__xludf.DUMMYFUNCTION("""COMPUTED_VALUE"""),"#N/A")</f>
        <v>#N/A</v>
      </c>
      <c r="E40" s="31" t="str">
        <f>IFERROR(__xludf.DUMMYFUNCTION("""COMPUTED_VALUE"""),"#N/A")</f>
        <v>#N/A</v>
      </c>
      <c r="F40" s="30">
        <f>IFERROR(__xludf.DUMMYFUNCTION("""COMPUTED_VALUE"""),43966.0)</f>
        <v>43966</v>
      </c>
      <c r="G40" s="30">
        <f>IFERROR(__xludf.DUMMYFUNCTION("""COMPUTED_VALUE"""),44075.0)</f>
        <v>44075</v>
      </c>
      <c r="H40" s="12" t="b">
        <f>IFERROR(__xludf.DUMMYFUNCTION("""COMPUTED_VALUE"""),FALSE)</f>
        <v>0</v>
      </c>
      <c r="I40" s="12"/>
    </row>
    <row r="41">
      <c r="A41" s="12" t="str">
        <f>IFERROR(__xludf.DUMMYFUNCTION("""COMPUTED_VALUE"""),"10.1101/2020.04.25.061366")</f>
        <v>10.1101/2020.04.25.061366</v>
      </c>
      <c r="B41" s="12"/>
      <c r="C41" s="12"/>
      <c r="D41" s="31" t="str">
        <f>IFERROR(__xludf.DUMMYFUNCTION("""COMPUTED_VALUE"""),"#N/A")</f>
        <v>#N/A</v>
      </c>
      <c r="E41" s="31" t="str">
        <f>IFERROR(__xludf.DUMMYFUNCTION("""COMPUTED_VALUE"""),"#N/A")</f>
        <v>#N/A</v>
      </c>
      <c r="F41" s="30">
        <f>IFERROR(__xludf.DUMMYFUNCTION("""COMPUTED_VALUE"""),43946.0)</f>
        <v>43946</v>
      </c>
      <c r="G41" s="30">
        <f>IFERROR(__xludf.DUMMYFUNCTION("""COMPUTED_VALUE"""),44036.0)</f>
        <v>44036</v>
      </c>
      <c r="H41" s="12" t="b">
        <f>IFERROR(__xludf.DUMMYFUNCTION("""COMPUTED_VALUE"""),FALSE)</f>
        <v>0</v>
      </c>
      <c r="I41" s="12"/>
    </row>
    <row r="42">
      <c r="A42" s="12" t="str">
        <f>IFERROR(__xludf.DUMMYFUNCTION("""COMPUTED_VALUE"""),"10.1101/2020.05.14.090167")</f>
        <v>10.1101/2020.05.14.090167</v>
      </c>
      <c r="B42" s="12"/>
      <c r="C42" s="12"/>
      <c r="D42" s="31" t="str">
        <f>IFERROR(__xludf.DUMMYFUNCTION("""COMPUTED_VALUE"""),"#N/A")</f>
        <v>#N/A</v>
      </c>
      <c r="E42" s="31" t="str">
        <f>IFERROR(__xludf.DUMMYFUNCTION("""COMPUTED_VALUE"""),"#N/A")</f>
        <v>#N/A</v>
      </c>
      <c r="F42" s="30">
        <f>IFERROR(__xludf.DUMMYFUNCTION("""COMPUTED_VALUE"""),43973.0)</f>
        <v>43973</v>
      </c>
      <c r="G42" s="30">
        <f>IFERROR(__xludf.DUMMYFUNCTION("""COMPUTED_VALUE"""),44036.0)</f>
        <v>44036</v>
      </c>
      <c r="H42" s="12" t="b">
        <f>IFERROR(__xludf.DUMMYFUNCTION("""COMPUTED_VALUE"""),FALSE)</f>
        <v>0</v>
      </c>
      <c r="I42" s="12"/>
    </row>
    <row r="43">
      <c r="A43" s="12" t="str">
        <f>IFERROR(__xludf.DUMMYFUNCTION("""COMPUTED_VALUE"""),"10.1101/2020.05.22.110668")</f>
        <v>10.1101/2020.05.22.110668</v>
      </c>
      <c r="B43" s="12"/>
      <c r="C43" s="12"/>
      <c r="D43" s="31" t="str">
        <f>IFERROR(__xludf.DUMMYFUNCTION("""COMPUTED_VALUE"""),"#N/A")</f>
        <v>#N/A</v>
      </c>
      <c r="E43" s="31" t="str">
        <f>IFERROR(__xludf.DUMMYFUNCTION("""COMPUTED_VALUE"""),"#N/A")</f>
        <v>#N/A</v>
      </c>
      <c r="F43" s="30">
        <f>IFERROR(__xludf.DUMMYFUNCTION("""COMPUTED_VALUE"""),43973.0)</f>
        <v>43973</v>
      </c>
      <c r="G43" s="30">
        <f>IFERROR(__xludf.DUMMYFUNCTION("""COMPUTED_VALUE"""),44043.0)</f>
        <v>44043</v>
      </c>
      <c r="H43" s="12" t="b">
        <f>IFERROR(__xludf.DUMMYFUNCTION("""COMPUTED_VALUE"""),FALSE)</f>
        <v>0</v>
      </c>
      <c r="I43" s="12"/>
    </row>
    <row r="44">
      <c r="A44" s="12" t="str">
        <f>IFERROR(__xludf.DUMMYFUNCTION("""COMPUTED_VALUE"""),"10.1101/2020.05.21.108548")</f>
        <v>10.1101/2020.05.21.108548</v>
      </c>
      <c r="B44" s="12"/>
      <c r="C44" s="12"/>
      <c r="D44" s="31" t="str">
        <f>IFERROR(__xludf.DUMMYFUNCTION("""COMPUTED_VALUE"""),"#N/A")</f>
        <v>#N/A</v>
      </c>
      <c r="E44" s="31" t="str">
        <f>IFERROR(__xludf.DUMMYFUNCTION("""COMPUTED_VALUE"""),"#N/A")</f>
        <v>#N/A</v>
      </c>
      <c r="F44" s="30">
        <f>IFERROR(__xludf.DUMMYFUNCTION("""COMPUTED_VALUE"""),43973.0)</f>
        <v>43973</v>
      </c>
      <c r="G44" s="30">
        <f>IFERROR(__xludf.DUMMYFUNCTION("""COMPUTED_VALUE"""),44042.0)</f>
        <v>44042</v>
      </c>
      <c r="H44" s="12" t="b">
        <f>IFERROR(__xludf.DUMMYFUNCTION("""COMPUTED_VALUE"""),FALSE)</f>
        <v>0</v>
      </c>
      <c r="I44" s="12"/>
    </row>
    <row r="45">
      <c r="A45" s="12" t="str">
        <f>IFERROR(__xludf.DUMMYFUNCTION("""COMPUTED_VALUE"""),"10.1101/2020.05.26.116533")</f>
        <v>10.1101/2020.05.26.116533</v>
      </c>
      <c r="B45" s="12"/>
      <c r="C45" s="12"/>
      <c r="D45" s="31" t="str">
        <f>IFERROR(__xludf.DUMMYFUNCTION("""COMPUTED_VALUE"""),"#N/A")</f>
        <v>#N/A</v>
      </c>
      <c r="E45" s="31" t="str">
        <f>IFERROR(__xludf.DUMMYFUNCTION("""COMPUTED_VALUE"""),"#N/A")</f>
        <v>#N/A</v>
      </c>
      <c r="F45" s="30">
        <f>IFERROR(__xludf.DUMMYFUNCTION("""COMPUTED_VALUE"""),43980.0)</f>
        <v>43980</v>
      </c>
      <c r="G45" s="30">
        <f>IFERROR(__xludf.DUMMYFUNCTION("""COMPUTED_VALUE"""),44043.0)</f>
        <v>44043</v>
      </c>
      <c r="H45" s="12" t="b">
        <f>IFERROR(__xludf.DUMMYFUNCTION("""COMPUTED_VALUE"""),FALSE)</f>
        <v>0</v>
      </c>
      <c r="I45" s="12"/>
    </row>
    <row r="46">
      <c r="A46" s="12" t="str">
        <f>IFERROR(__xludf.DUMMYFUNCTION("""COMPUTED_VALUE"""),"10.1101/2020.05.27.116954")</f>
        <v>10.1101/2020.05.27.116954</v>
      </c>
      <c r="B46" s="12"/>
      <c r="C46" s="12"/>
      <c r="D46" s="31" t="str">
        <f>IFERROR(__xludf.DUMMYFUNCTION("""COMPUTED_VALUE"""),"#N/A")</f>
        <v>#N/A</v>
      </c>
      <c r="E46" s="31" t="str">
        <f>IFERROR(__xludf.DUMMYFUNCTION("""COMPUTED_VALUE"""),"#N/A")</f>
        <v>#N/A</v>
      </c>
      <c r="F46" s="30">
        <f>IFERROR(__xludf.DUMMYFUNCTION("""COMPUTED_VALUE"""),43979.0)</f>
        <v>43979</v>
      </c>
      <c r="G46" s="30">
        <f>IFERROR(__xludf.DUMMYFUNCTION("""COMPUTED_VALUE"""),44036.0)</f>
        <v>44036</v>
      </c>
      <c r="H46" s="12" t="b">
        <f>IFERROR(__xludf.DUMMYFUNCTION("""COMPUTED_VALUE"""),FALSE)</f>
        <v>0</v>
      </c>
      <c r="I46" s="12"/>
    </row>
    <row r="47">
      <c r="A47" s="12" t="str">
        <f>IFERROR(__xludf.DUMMYFUNCTION("""COMPUTED_VALUE"""),"10.1101/2020.05.28.120543")</f>
        <v>10.1101/2020.05.28.120543</v>
      </c>
      <c r="B47" s="12"/>
      <c r="C47" s="12"/>
      <c r="D47" s="31" t="str">
        <f>IFERROR(__xludf.DUMMYFUNCTION("""COMPUTED_VALUE"""),"#N/A")</f>
        <v>#N/A</v>
      </c>
      <c r="E47" s="31" t="str">
        <f>IFERROR(__xludf.DUMMYFUNCTION("""COMPUTED_VALUE"""),"#N/A")</f>
        <v>#N/A</v>
      </c>
      <c r="F47" s="30">
        <f>IFERROR(__xludf.DUMMYFUNCTION("""COMPUTED_VALUE"""),43979.0)</f>
        <v>43979</v>
      </c>
      <c r="G47" s="30">
        <f>IFERROR(__xludf.DUMMYFUNCTION("""COMPUTED_VALUE"""),44064.0)</f>
        <v>44064</v>
      </c>
      <c r="H47" s="12" t="b">
        <f>IFERROR(__xludf.DUMMYFUNCTION("""COMPUTED_VALUE"""),FALSE)</f>
        <v>0</v>
      </c>
      <c r="I47" s="12"/>
    </row>
    <row r="48">
      <c r="A48" s="12" t="str">
        <f>IFERROR(__xludf.DUMMYFUNCTION("""COMPUTED_VALUE"""),"10.1101/2020.05.26.116152")</f>
        <v>10.1101/2020.05.26.116152</v>
      </c>
      <c r="B48" s="12"/>
      <c r="C48" s="12"/>
      <c r="D48" s="31" t="str">
        <f>IFERROR(__xludf.DUMMYFUNCTION("""COMPUTED_VALUE"""),"#N/A")</f>
        <v>#N/A</v>
      </c>
      <c r="E48" s="31" t="str">
        <f>IFERROR(__xludf.DUMMYFUNCTION("""COMPUTED_VALUE"""),"#N/A")</f>
        <v>#N/A</v>
      </c>
      <c r="F48" s="30">
        <f>IFERROR(__xludf.DUMMYFUNCTION("""COMPUTED_VALUE"""),43979.0)</f>
        <v>43979</v>
      </c>
      <c r="G48" s="30">
        <f>IFERROR(__xludf.DUMMYFUNCTION("""COMPUTED_VALUE"""),44042.0)</f>
        <v>44042</v>
      </c>
      <c r="H48" s="12" t="b">
        <f>IFERROR(__xludf.DUMMYFUNCTION("""COMPUTED_VALUE"""),FALSE)</f>
        <v>0</v>
      </c>
      <c r="I48" s="12"/>
    </row>
    <row r="49">
      <c r="A49" s="12" t="str">
        <f>IFERROR(__xludf.DUMMYFUNCTION("""COMPUTED_VALUE"""),"10.1101/2020.05.31.115444")</f>
        <v>10.1101/2020.05.31.115444</v>
      </c>
      <c r="B49" s="12"/>
      <c r="C49" s="12"/>
      <c r="D49" s="31" t="str">
        <f>IFERROR(__xludf.DUMMYFUNCTION("""COMPUTED_VALUE"""),"#N/A")</f>
        <v>#N/A</v>
      </c>
      <c r="E49" s="31" t="str">
        <f>IFERROR(__xludf.DUMMYFUNCTION("""COMPUTED_VALUE"""),"#N/A")</f>
        <v>#N/A</v>
      </c>
      <c r="F49" s="30">
        <f>IFERROR(__xludf.DUMMYFUNCTION("""COMPUTED_VALUE"""),43983.0)</f>
        <v>43983</v>
      </c>
      <c r="G49" s="30">
        <f>IFERROR(__xludf.DUMMYFUNCTION("""COMPUTED_VALUE"""),44043.0)</f>
        <v>44043</v>
      </c>
      <c r="H49" s="12" t="b">
        <f>IFERROR(__xludf.DUMMYFUNCTION("""COMPUTED_VALUE"""),FALSE)</f>
        <v>0</v>
      </c>
      <c r="I49" s="12"/>
    </row>
    <row r="50">
      <c r="A50" s="12" t="str">
        <f>IFERROR(__xludf.DUMMYFUNCTION("""COMPUTED_VALUE"""),"10.1101/2020.04.30.070508")</f>
        <v>10.1101/2020.04.30.070508</v>
      </c>
      <c r="B50" s="12"/>
      <c r="C50" s="12"/>
      <c r="D50" s="31" t="str">
        <f>IFERROR(__xludf.DUMMYFUNCTION("""COMPUTED_VALUE"""),"#N/A")</f>
        <v>#N/A</v>
      </c>
      <c r="E50" s="31" t="str">
        <f>IFERROR(__xludf.DUMMYFUNCTION("""COMPUTED_VALUE"""),"#N/A")</f>
        <v>#N/A</v>
      </c>
      <c r="F50" s="30">
        <f>IFERROR(__xludf.DUMMYFUNCTION("""COMPUTED_VALUE"""),43953.0)</f>
        <v>43953</v>
      </c>
      <c r="G50" s="30">
        <f>IFERROR(__xludf.DUMMYFUNCTION("""COMPUTED_VALUE"""),44043.0)</f>
        <v>44043</v>
      </c>
      <c r="H50" s="12" t="b">
        <f>IFERROR(__xludf.DUMMYFUNCTION("""COMPUTED_VALUE"""),FALSE)</f>
        <v>0</v>
      </c>
      <c r="I50" s="12"/>
    </row>
    <row r="51">
      <c r="A51" s="12" t="str">
        <f>IFERROR(__xludf.DUMMYFUNCTION("""COMPUTED_VALUE"""),"10.1101/716332")</f>
        <v>10.1101/716332</v>
      </c>
      <c r="B51" s="12"/>
      <c r="C51" s="12"/>
      <c r="D51" s="31" t="str">
        <f>IFERROR(__xludf.DUMMYFUNCTION("""COMPUTED_VALUE"""),"#N/A")</f>
        <v>#N/A</v>
      </c>
      <c r="E51" s="31" t="str">
        <f>IFERROR(__xludf.DUMMYFUNCTION("""COMPUTED_VALUE"""),"#N/A")</f>
        <v>#N/A</v>
      </c>
      <c r="F51" s="30">
        <f>IFERROR(__xludf.DUMMYFUNCTION("""COMPUTED_VALUE"""),43983.0)</f>
        <v>43983</v>
      </c>
      <c r="G51" s="30">
        <f>IFERROR(__xludf.DUMMYFUNCTION("""COMPUTED_VALUE"""),44043.0)</f>
        <v>44043</v>
      </c>
      <c r="H51" s="12" t="b">
        <f>IFERROR(__xludf.DUMMYFUNCTION("""COMPUTED_VALUE"""),FALSE)</f>
        <v>0</v>
      </c>
      <c r="I51" s="12"/>
    </row>
    <row r="52">
      <c r="A52" s="12" t="str">
        <f>IFERROR(__xludf.DUMMYFUNCTION("""COMPUTED_VALUE"""),"10.1101/2020.06.01.127688")</f>
        <v>10.1101/2020.06.01.127688</v>
      </c>
      <c r="B52" s="12"/>
      <c r="C52" s="12"/>
      <c r="D52" s="31" t="str">
        <f>IFERROR(__xludf.DUMMYFUNCTION("""COMPUTED_VALUE"""),"#N/A")</f>
        <v>#N/A</v>
      </c>
      <c r="E52" s="31" t="str">
        <f>IFERROR(__xludf.DUMMYFUNCTION("""COMPUTED_VALUE"""),"#N/A")</f>
        <v>#N/A</v>
      </c>
      <c r="F52" s="30">
        <f>IFERROR(__xludf.DUMMYFUNCTION("""COMPUTED_VALUE"""),43984.0)</f>
        <v>43984</v>
      </c>
      <c r="G52" s="30">
        <f>IFERROR(__xludf.DUMMYFUNCTION("""COMPUTED_VALUE"""),44043.0)</f>
        <v>44043</v>
      </c>
      <c r="H52" s="12" t="b">
        <f>IFERROR(__xludf.DUMMYFUNCTION("""COMPUTED_VALUE"""),FALSE)</f>
        <v>0</v>
      </c>
      <c r="I52" s="12"/>
    </row>
    <row r="53">
      <c r="A53" s="12" t="str">
        <f>IFERROR(__xludf.DUMMYFUNCTION("""COMPUTED_VALUE"""),"10.1101/2020.03.24.006130")</f>
        <v>10.1101/2020.03.24.006130</v>
      </c>
      <c r="B53" s="12"/>
      <c r="C53" s="12"/>
      <c r="D53" s="31" t="str">
        <f>IFERROR(__xludf.DUMMYFUNCTION("""COMPUTED_VALUE"""),"#N/A")</f>
        <v>#N/A</v>
      </c>
      <c r="E53" s="31" t="str">
        <f>IFERROR(__xludf.DUMMYFUNCTION("""COMPUTED_VALUE"""),"#N/A")</f>
        <v>#N/A</v>
      </c>
      <c r="F53" s="30">
        <f>IFERROR(__xludf.DUMMYFUNCTION("""COMPUTED_VALUE"""),43915.0)</f>
        <v>43915</v>
      </c>
      <c r="G53" s="30">
        <f>IFERROR(__xludf.DUMMYFUNCTION("""COMPUTED_VALUE"""),44060.0)</f>
        <v>44060</v>
      </c>
      <c r="H53" s="12" t="b">
        <f>IFERROR(__xludf.DUMMYFUNCTION("""COMPUTED_VALUE"""),FALSE)</f>
        <v>0</v>
      </c>
      <c r="I53" s="12"/>
    </row>
    <row r="54">
      <c r="A54" s="12" t="str">
        <f>IFERROR(__xludf.DUMMYFUNCTION("""COMPUTED_VALUE"""),"10.1101/2020.03.09.983288")</f>
        <v>10.1101/2020.03.09.983288</v>
      </c>
      <c r="B54" s="12"/>
      <c r="C54" s="12"/>
      <c r="D54" s="31" t="str">
        <f>IFERROR(__xludf.DUMMYFUNCTION("""COMPUTED_VALUE"""),"#N/A")</f>
        <v>#N/A</v>
      </c>
      <c r="E54" s="31" t="str">
        <f>IFERROR(__xludf.DUMMYFUNCTION("""COMPUTED_VALUE"""),"#N/A")</f>
        <v>#N/A</v>
      </c>
      <c r="F54" s="30">
        <f>IFERROR(__xludf.DUMMYFUNCTION("""COMPUTED_VALUE"""),43990.0)</f>
        <v>43990</v>
      </c>
      <c r="G54" s="30">
        <f>IFERROR(__xludf.DUMMYFUNCTION("""COMPUTED_VALUE"""),44085.0)</f>
        <v>44085</v>
      </c>
      <c r="H54" s="12" t="b">
        <f>IFERROR(__xludf.DUMMYFUNCTION("""COMPUTED_VALUE"""),FALSE)</f>
        <v>0</v>
      </c>
      <c r="I54" s="12"/>
    </row>
    <row r="55">
      <c r="A55" s="12" t="str">
        <f>IFERROR(__xludf.DUMMYFUNCTION("""COMPUTED_VALUE"""),"10.1101/2020.05.05.20092098")</f>
        <v>10.1101/2020.05.05.20092098</v>
      </c>
      <c r="B55" s="12"/>
      <c r="C55" s="12"/>
      <c r="D55" s="31" t="str">
        <f>IFERROR(__xludf.DUMMYFUNCTION("""COMPUTED_VALUE"""),"#N/A")</f>
        <v>#N/A</v>
      </c>
      <c r="E55" s="31" t="str">
        <f>IFERROR(__xludf.DUMMYFUNCTION("""COMPUTED_VALUE"""),"#N/A")</f>
        <v>#N/A</v>
      </c>
      <c r="F55" s="30">
        <f>IFERROR(__xludf.DUMMYFUNCTION("""COMPUTED_VALUE"""),43989.0)</f>
        <v>43989</v>
      </c>
      <c r="G55" s="30">
        <f>IFERROR(__xludf.DUMMYFUNCTION("""COMPUTED_VALUE"""),44063.0)</f>
        <v>44063</v>
      </c>
      <c r="H55" s="12" t="b">
        <f>IFERROR(__xludf.DUMMYFUNCTION("""COMPUTED_VALUE"""),FALSE)</f>
        <v>0</v>
      </c>
      <c r="I55" s="12"/>
    </row>
    <row r="56">
      <c r="A56" s="12" t="str">
        <f>IFERROR(__xludf.DUMMYFUNCTION("""COMPUTED_VALUE"""),"10.1101/2020.06.05.136531")</f>
        <v>10.1101/2020.06.05.136531</v>
      </c>
      <c r="B56" s="12"/>
      <c r="C56" s="12"/>
      <c r="D56" s="31" t="str">
        <f>IFERROR(__xludf.DUMMYFUNCTION("""COMPUTED_VALUE"""),"#N/A")</f>
        <v>#N/A</v>
      </c>
      <c r="E56" s="31" t="str">
        <f>IFERROR(__xludf.DUMMYFUNCTION("""COMPUTED_VALUE"""),"#N/A")</f>
        <v>#N/A</v>
      </c>
      <c r="F56" s="30">
        <f>IFERROR(__xludf.DUMMYFUNCTION("""COMPUTED_VALUE"""),43988.0)</f>
        <v>43988</v>
      </c>
      <c r="G56" s="30">
        <f>IFERROR(__xludf.DUMMYFUNCTION("""COMPUTED_VALUE"""),44043.0)</f>
        <v>44043</v>
      </c>
      <c r="H56" s="12" t="b">
        <f>IFERROR(__xludf.DUMMYFUNCTION("""COMPUTED_VALUE"""),FALSE)</f>
        <v>0</v>
      </c>
      <c r="I56" s="12"/>
    </row>
    <row r="57">
      <c r="A57" s="12" t="str">
        <f>IFERROR(__xludf.DUMMYFUNCTION("""COMPUTED_VALUE"""),"10.1101/2020.05.07.082263")</f>
        <v>10.1101/2020.05.07.082263</v>
      </c>
      <c r="B57" s="12"/>
      <c r="C57" s="12"/>
      <c r="D57" s="31" t="str">
        <f>IFERROR(__xludf.DUMMYFUNCTION("""COMPUTED_VALUE"""),"#N/A")</f>
        <v>#N/A</v>
      </c>
      <c r="E57" s="31" t="str">
        <f>IFERROR(__xludf.DUMMYFUNCTION("""COMPUTED_VALUE"""),"#N/A")</f>
        <v>#N/A</v>
      </c>
      <c r="F57" s="30">
        <f>IFERROR(__xludf.DUMMYFUNCTION("""COMPUTED_VALUE"""),43979.0)</f>
        <v>43979</v>
      </c>
      <c r="G57" s="30">
        <f>IFERROR(__xludf.DUMMYFUNCTION("""COMPUTED_VALUE"""),44014.0)</f>
        <v>44014</v>
      </c>
      <c r="H57" s="12" t="b">
        <f>IFERROR(__xludf.DUMMYFUNCTION("""COMPUTED_VALUE"""),FALSE)</f>
        <v>0</v>
      </c>
      <c r="I57" s="12"/>
    </row>
    <row r="58">
      <c r="A58" s="12" t="str">
        <f>IFERROR(__xludf.DUMMYFUNCTION("""COMPUTED_VALUE"""),"10.1101/2020.02.17.953448")</f>
        <v>10.1101/2020.02.17.953448</v>
      </c>
      <c r="B58" s="12"/>
      <c r="C58" s="12"/>
      <c r="D58" s="31" t="str">
        <f>IFERROR(__xludf.DUMMYFUNCTION("""COMPUTED_VALUE"""),"#N/A")</f>
        <v>#N/A</v>
      </c>
      <c r="E58" s="31" t="str">
        <f>IFERROR(__xludf.DUMMYFUNCTION("""COMPUTED_VALUE"""),"#N/A")</f>
        <v>#N/A</v>
      </c>
      <c r="F58" s="30">
        <f>IFERROR(__xludf.DUMMYFUNCTION("""COMPUTED_VALUE"""),43990.0)</f>
        <v>43990</v>
      </c>
      <c r="G58" s="30">
        <f>IFERROR(__xludf.DUMMYFUNCTION("""COMPUTED_VALUE"""),44056.0)</f>
        <v>44056</v>
      </c>
      <c r="H58" s="12" t="b">
        <f>IFERROR(__xludf.DUMMYFUNCTION("""COMPUTED_VALUE"""),FALSE)</f>
        <v>0</v>
      </c>
      <c r="I58" s="12"/>
    </row>
    <row r="59">
      <c r="A59" s="12" t="str">
        <f>IFERROR(__xludf.DUMMYFUNCTION("""COMPUTED_VALUE"""),"10.1101/2020.04.27.064550")</f>
        <v>10.1101/2020.04.27.064550</v>
      </c>
      <c r="B59" s="12"/>
      <c r="C59" s="12"/>
      <c r="D59" s="31" t="str">
        <f>IFERROR(__xludf.DUMMYFUNCTION("""COMPUTED_VALUE"""),"#N/A")</f>
        <v>#N/A</v>
      </c>
      <c r="E59" s="31" t="str">
        <f>IFERROR(__xludf.DUMMYFUNCTION("""COMPUTED_VALUE"""),"#N/A")</f>
        <v>#N/A</v>
      </c>
      <c r="F59" s="30">
        <f>IFERROR(__xludf.DUMMYFUNCTION("""COMPUTED_VALUE"""),43949.0)</f>
        <v>43949</v>
      </c>
      <c r="G59" s="30">
        <f>IFERROR(__xludf.DUMMYFUNCTION("""COMPUTED_VALUE"""),44085.0)</f>
        <v>44085</v>
      </c>
      <c r="H59" s="12" t="b">
        <f>IFERROR(__xludf.DUMMYFUNCTION("""COMPUTED_VALUE"""),FALSE)</f>
        <v>0</v>
      </c>
      <c r="I59" s="12"/>
    </row>
    <row r="60">
      <c r="A60" s="12" t="str">
        <f>IFERROR(__xludf.DUMMYFUNCTION("""COMPUTED_VALUE"""),"10.1101/2020.02.11.934471")</f>
        <v>10.1101/2020.02.11.934471</v>
      </c>
      <c r="B60" s="12"/>
      <c r="C60" s="12"/>
      <c r="D60" s="31" t="str">
        <f>IFERROR(__xludf.DUMMYFUNCTION("""COMPUTED_VALUE"""),"#N/A")</f>
        <v>#N/A</v>
      </c>
      <c r="E60" s="31" t="str">
        <f>IFERROR(__xludf.DUMMYFUNCTION("""COMPUTED_VALUE"""),"#N/A")</f>
        <v>#N/A</v>
      </c>
      <c r="F60" s="30">
        <f>IFERROR(__xludf.DUMMYFUNCTION("""COMPUTED_VALUE"""),43993.0)</f>
        <v>43993</v>
      </c>
      <c r="G60" s="30">
        <f>IFERROR(__xludf.DUMMYFUNCTION("""COMPUTED_VALUE"""),44067.0)</f>
        <v>44067</v>
      </c>
      <c r="H60" s="12" t="b">
        <f>IFERROR(__xludf.DUMMYFUNCTION("""COMPUTED_VALUE"""),FALSE)</f>
        <v>0</v>
      </c>
      <c r="I60" s="12"/>
    </row>
    <row r="61">
      <c r="A61" s="12" t="str">
        <f>IFERROR(__xludf.DUMMYFUNCTION("""COMPUTED_VALUE"""),"10.1101/2020.01.09.900423")</f>
        <v>10.1101/2020.01.09.900423</v>
      </c>
      <c r="B61" s="12"/>
      <c r="C61" s="12"/>
      <c r="D61" s="31" t="str">
        <f>IFERROR(__xludf.DUMMYFUNCTION("""COMPUTED_VALUE"""),"#N/A")</f>
        <v>#N/A</v>
      </c>
      <c r="E61" s="31" t="str">
        <f>IFERROR(__xludf.DUMMYFUNCTION("""COMPUTED_VALUE"""),"#N/A")</f>
        <v>#N/A</v>
      </c>
      <c r="F61" s="30">
        <f>IFERROR(__xludf.DUMMYFUNCTION("""COMPUTED_VALUE"""),44008.0)</f>
        <v>44008</v>
      </c>
      <c r="G61" s="30">
        <f>IFERROR(__xludf.DUMMYFUNCTION("""COMPUTED_VALUE"""),44078.0)</f>
        <v>44078</v>
      </c>
      <c r="H61" s="12" t="b">
        <f>IFERROR(__xludf.DUMMYFUNCTION("""COMPUTED_VALUE"""),FALSE)</f>
        <v>0</v>
      </c>
      <c r="I61" s="12"/>
    </row>
    <row r="62">
      <c r="A62" s="12" t="str">
        <f>IFERROR(__xludf.DUMMYFUNCTION("""COMPUTED_VALUE"""),"10.1101/2020.06.10.144600")</f>
        <v>10.1101/2020.06.10.144600</v>
      </c>
      <c r="B62" s="12"/>
      <c r="C62" s="12"/>
      <c r="D62" s="31" t="str">
        <f>IFERROR(__xludf.DUMMYFUNCTION("""COMPUTED_VALUE"""),"#N/A")</f>
        <v>#N/A</v>
      </c>
      <c r="E62" s="31" t="str">
        <f>IFERROR(__xludf.DUMMYFUNCTION("""COMPUTED_VALUE"""),"#N/A")</f>
        <v>#N/A</v>
      </c>
      <c r="F62" s="30">
        <f>IFERROR(__xludf.DUMMYFUNCTION("""COMPUTED_VALUE"""),43993.0)</f>
        <v>43993</v>
      </c>
      <c r="G62" s="30">
        <f>IFERROR(__xludf.DUMMYFUNCTION("""COMPUTED_VALUE"""),44060.0)</f>
        <v>44060</v>
      </c>
      <c r="H62" s="12" t="b">
        <f>IFERROR(__xludf.DUMMYFUNCTION("""COMPUTED_VALUE"""),FALSE)</f>
        <v>0</v>
      </c>
      <c r="I62" s="12"/>
    </row>
    <row r="63">
      <c r="A63" s="12" t="str">
        <f>IFERROR(__xludf.DUMMYFUNCTION("""COMPUTED_VALUE"""),"10.1101/2020.06.16.20132514")</f>
        <v>10.1101/2020.06.16.20132514</v>
      </c>
      <c r="B63" s="12"/>
      <c r="C63" s="12"/>
      <c r="D63" s="31" t="str">
        <f>IFERROR(__xludf.DUMMYFUNCTION("""COMPUTED_VALUE"""),"#N/A")</f>
        <v>#N/A</v>
      </c>
      <c r="E63" s="31" t="str">
        <f>IFERROR(__xludf.DUMMYFUNCTION("""COMPUTED_VALUE"""),"#N/A")</f>
        <v>#N/A</v>
      </c>
      <c r="F63" s="30">
        <f>IFERROR(__xludf.DUMMYFUNCTION("""COMPUTED_VALUE"""),44001.0)</f>
        <v>44001</v>
      </c>
      <c r="G63" s="30">
        <f>IFERROR(__xludf.DUMMYFUNCTION("""COMPUTED_VALUE"""),44064.0)</f>
        <v>44064</v>
      </c>
      <c r="H63" s="12" t="b">
        <f>IFERROR(__xludf.DUMMYFUNCTION("""COMPUTED_VALUE"""),FALSE)</f>
        <v>0</v>
      </c>
      <c r="I63" s="12"/>
    </row>
    <row r="64">
      <c r="A64" s="12" t="str">
        <f>IFERROR(__xludf.DUMMYFUNCTION("""COMPUTED_VALUE"""),"10.1101/2020.06.15.148130")</f>
        <v>10.1101/2020.06.15.148130</v>
      </c>
      <c r="B64" s="12"/>
      <c r="C64" s="12"/>
      <c r="D64" s="31" t="str">
        <f>IFERROR(__xludf.DUMMYFUNCTION("""COMPUTED_VALUE"""),"#N/A")</f>
        <v>#N/A</v>
      </c>
      <c r="E64" s="31" t="str">
        <f>IFERROR(__xludf.DUMMYFUNCTION("""COMPUTED_VALUE"""),"#N/A")</f>
        <v>#N/A</v>
      </c>
      <c r="F64" s="30">
        <f>IFERROR(__xludf.DUMMYFUNCTION("""COMPUTED_VALUE"""),43997.0)</f>
        <v>43997</v>
      </c>
      <c r="G64" s="30">
        <f>IFERROR(__xludf.DUMMYFUNCTION("""COMPUTED_VALUE"""),44076.0)</f>
        <v>44076</v>
      </c>
      <c r="H64" s="12" t="b">
        <f>IFERROR(__xludf.DUMMYFUNCTION("""COMPUTED_VALUE"""),FALSE)</f>
        <v>0</v>
      </c>
      <c r="I64" s="12"/>
    </row>
    <row r="65">
      <c r="A65" s="12" t="str">
        <f>IFERROR(__xludf.DUMMYFUNCTION("""COMPUTED_VALUE"""),"10.1101/2020.06.11.147447")</f>
        <v>10.1101/2020.06.11.147447</v>
      </c>
      <c r="B65" s="12"/>
      <c r="C65" s="12"/>
      <c r="D65" s="31" t="str">
        <f>IFERROR(__xludf.DUMMYFUNCTION("""COMPUTED_VALUE"""),"#N/A")</f>
        <v>#N/A</v>
      </c>
      <c r="E65" s="31" t="str">
        <f>IFERROR(__xludf.DUMMYFUNCTION("""COMPUTED_VALUE"""),"#N/A")</f>
        <v>#N/A</v>
      </c>
      <c r="F65" s="30">
        <f>IFERROR(__xludf.DUMMYFUNCTION("""COMPUTED_VALUE"""),43994.0)</f>
        <v>43994</v>
      </c>
      <c r="G65" s="30">
        <f>IFERROR(__xludf.DUMMYFUNCTION("""COMPUTED_VALUE"""),44057.0)</f>
        <v>44057</v>
      </c>
      <c r="H65" s="12" t="b">
        <f>IFERROR(__xludf.DUMMYFUNCTION("""COMPUTED_VALUE"""),FALSE)</f>
        <v>0</v>
      </c>
      <c r="I65" s="12"/>
    </row>
    <row r="66">
      <c r="A66" s="12" t="str">
        <f>IFERROR(__xludf.DUMMYFUNCTION("""COMPUTED_VALUE"""),"10.1101/2020.06.09.142513")</f>
        <v>10.1101/2020.06.09.142513</v>
      </c>
      <c r="B66" s="12"/>
      <c r="C66" s="12"/>
      <c r="D66" s="31" t="str">
        <f>IFERROR(__xludf.DUMMYFUNCTION("""COMPUTED_VALUE"""),"#N/A")</f>
        <v>#N/A</v>
      </c>
      <c r="E66" s="31" t="str">
        <f>IFERROR(__xludf.DUMMYFUNCTION("""COMPUTED_VALUE"""),"#N/A")</f>
        <v>#N/A</v>
      </c>
      <c r="F66" s="30">
        <f>IFERROR(__xludf.DUMMYFUNCTION("""COMPUTED_VALUE"""),43994.0)</f>
        <v>43994</v>
      </c>
      <c r="G66" s="30">
        <f>IFERROR(__xludf.DUMMYFUNCTION("""COMPUTED_VALUE"""),44090.0)</f>
        <v>44090</v>
      </c>
      <c r="H66" s="12" t="b">
        <f>IFERROR(__xludf.DUMMYFUNCTION("""COMPUTED_VALUE"""),FALSE)</f>
        <v>0</v>
      </c>
      <c r="I66" s="12"/>
    </row>
    <row r="67">
      <c r="A67" s="12" t="str">
        <f>IFERROR(__xludf.DUMMYFUNCTION("""COMPUTED_VALUE"""),"10.1101/2020.08.24.265033")</f>
        <v>10.1101/2020.08.24.265033</v>
      </c>
      <c r="B67" s="12"/>
      <c r="C67" s="12"/>
      <c r="D67" s="31" t="str">
        <f>IFERROR(__xludf.DUMMYFUNCTION("""COMPUTED_VALUE"""),"#N/A")</f>
        <v>#N/A</v>
      </c>
      <c r="E67" s="31" t="str">
        <f>IFERROR(__xludf.DUMMYFUNCTION("""COMPUTED_VALUE"""),"#N/A")</f>
        <v>#N/A</v>
      </c>
      <c r="F67" s="30">
        <f>IFERROR(__xludf.DUMMYFUNCTION("""COMPUTED_VALUE"""),44068.0)</f>
        <v>44068</v>
      </c>
      <c r="G67" s="30">
        <f>IFERROR(__xludf.DUMMYFUNCTION("""COMPUTED_VALUE"""),44069.0)</f>
        <v>44069</v>
      </c>
      <c r="H67" s="12" t="b">
        <f>IFERROR(__xludf.DUMMYFUNCTION("""COMPUTED_VALUE"""),FALSE)</f>
        <v>0</v>
      </c>
      <c r="I67" s="12"/>
    </row>
    <row r="68">
      <c r="A68" s="12" t="str">
        <f>IFERROR(__xludf.DUMMYFUNCTION("""COMPUTED_VALUE"""),"10.1101/2020.06.19.160770")</f>
        <v>10.1101/2020.06.19.160770</v>
      </c>
      <c r="B68" s="12"/>
      <c r="C68" s="12"/>
      <c r="D68" s="31" t="str">
        <f>IFERROR(__xludf.DUMMYFUNCTION("""COMPUTED_VALUE"""),"#N/A")</f>
        <v>#N/A</v>
      </c>
      <c r="E68" s="31" t="str">
        <f>IFERROR(__xludf.DUMMYFUNCTION("""COMPUTED_VALUE"""),"#N/A")</f>
        <v>#N/A</v>
      </c>
      <c r="F68" s="30">
        <f>IFERROR(__xludf.DUMMYFUNCTION("""COMPUTED_VALUE"""),44002.0)</f>
        <v>44002</v>
      </c>
      <c r="G68" s="30">
        <f>IFERROR(__xludf.DUMMYFUNCTION("""COMPUTED_VALUE"""),44089.0)</f>
        <v>44089</v>
      </c>
      <c r="H68" s="12" t="b">
        <f>IFERROR(__xludf.DUMMYFUNCTION("""COMPUTED_VALUE"""),FALSE)</f>
        <v>0</v>
      </c>
      <c r="I68" s="12"/>
    </row>
    <row r="69">
      <c r="A69" s="12" t="str">
        <f>IFERROR(__xludf.DUMMYFUNCTION("""COMPUTED_VALUE"""),"10.1101/2020.05.20.106187")</f>
        <v>10.1101/2020.05.20.106187</v>
      </c>
      <c r="B69" s="12"/>
      <c r="C69" s="12"/>
      <c r="D69" s="31" t="str">
        <f>IFERROR(__xludf.DUMMYFUNCTION("""COMPUTED_VALUE"""),"#N/A")</f>
        <v>#N/A</v>
      </c>
      <c r="E69" s="31" t="str">
        <f>IFERROR(__xludf.DUMMYFUNCTION("""COMPUTED_VALUE"""),"#N/A")</f>
        <v>#N/A</v>
      </c>
      <c r="F69" s="30">
        <f>IFERROR(__xludf.DUMMYFUNCTION("""COMPUTED_VALUE"""),43971.0)</f>
        <v>43971</v>
      </c>
      <c r="G69" s="30">
        <f>IFERROR(__xludf.DUMMYFUNCTION("""COMPUTED_VALUE"""),44085.0)</f>
        <v>44085</v>
      </c>
      <c r="H69" s="12" t="b">
        <f>IFERROR(__xludf.DUMMYFUNCTION("""COMPUTED_VALUE"""),FALSE)</f>
        <v>0</v>
      </c>
      <c r="I69" s="12"/>
    </row>
    <row r="70">
      <c r="A70" s="12" t="str">
        <f>IFERROR(__xludf.DUMMYFUNCTION("""COMPUTED_VALUE"""),"10.1101/2020.06.02.128850")</f>
        <v>10.1101/2020.06.02.128850</v>
      </c>
      <c r="B70" s="12"/>
      <c r="C70" s="12"/>
      <c r="D70" s="31" t="str">
        <f>IFERROR(__xludf.DUMMYFUNCTION("""COMPUTED_VALUE"""),"#N/A")</f>
        <v>#N/A</v>
      </c>
      <c r="E70" s="31" t="str">
        <f>IFERROR(__xludf.DUMMYFUNCTION("""COMPUTED_VALUE"""),"#N/A")</f>
        <v>#N/A</v>
      </c>
      <c r="F70" s="30">
        <f>IFERROR(__xludf.DUMMYFUNCTION("""COMPUTED_VALUE"""),44001.0)</f>
        <v>44001</v>
      </c>
      <c r="G70" s="30">
        <f>IFERROR(__xludf.DUMMYFUNCTION("""COMPUTED_VALUE"""),44104.0)</f>
        <v>44104</v>
      </c>
      <c r="H70" s="12" t="b">
        <f>IFERROR(__xludf.DUMMYFUNCTION("""COMPUTED_VALUE"""),FALSE)</f>
        <v>0</v>
      </c>
      <c r="I70" s="12"/>
    </row>
    <row r="71">
      <c r="A71" s="12" t="str">
        <f>IFERROR(__xludf.DUMMYFUNCTION("""COMPUTED_VALUE"""),"10.1101/2020.06.18.159954")</f>
        <v>10.1101/2020.06.18.159954</v>
      </c>
      <c r="B71" s="12"/>
      <c r="C71" s="12"/>
      <c r="D71" s="31" t="str">
        <f>IFERROR(__xludf.DUMMYFUNCTION("""COMPUTED_VALUE"""),"#N/A")</f>
        <v>#N/A</v>
      </c>
      <c r="E71" s="31" t="str">
        <f>IFERROR(__xludf.DUMMYFUNCTION("""COMPUTED_VALUE"""),"#N/A")</f>
        <v>#N/A</v>
      </c>
      <c r="F71" s="30">
        <f>IFERROR(__xludf.DUMMYFUNCTION("""COMPUTED_VALUE"""),44001.0)</f>
        <v>44001</v>
      </c>
      <c r="G71" s="30">
        <f>IFERROR(__xludf.DUMMYFUNCTION("""COMPUTED_VALUE"""),44076.0)</f>
        <v>44076</v>
      </c>
      <c r="H71" s="12" t="b">
        <f>IFERROR(__xludf.DUMMYFUNCTION("""COMPUTED_VALUE"""),FALSE)</f>
        <v>0</v>
      </c>
      <c r="I71" s="12"/>
    </row>
    <row r="72">
      <c r="A72" s="12" t="str">
        <f>IFERROR(__xludf.DUMMYFUNCTION("""COMPUTED_VALUE"""),"10.1101/2020.06.22.164673")</f>
        <v>10.1101/2020.06.22.164673</v>
      </c>
      <c r="B72" s="12"/>
      <c r="C72" s="12"/>
      <c r="D72" s="31" t="str">
        <f>IFERROR(__xludf.DUMMYFUNCTION("""COMPUTED_VALUE"""),"#N/A")</f>
        <v>#N/A</v>
      </c>
      <c r="E72" s="31" t="str">
        <f>IFERROR(__xludf.DUMMYFUNCTION("""COMPUTED_VALUE"""),"#N/A")</f>
        <v>#N/A</v>
      </c>
      <c r="F72" s="30">
        <f>IFERROR(__xludf.DUMMYFUNCTION("""COMPUTED_VALUE"""),44005.0)</f>
        <v>44005</v>
      </c>
      <c r="G72" s="30">
        <f>IFERROR(__xludf.DUMMYFUNCTION("""COMPUTED_VALUE"""),44064.0)</f>
        <v>44064</v>
      </c>
      <c r="H72" s="12" t="b">
        <f>IFERROR(__xludf.DUMMYFUNCTION("""COMPUTED_VALUE"""),FALSE)</f>
        <v>0</v>
      </c>
      <c r="I72" s="12"/>
    </row>
    <row r="73">
      <c r="A73" s="12" t="str">
        <f>IFERROR(__xludf.DUMMYFUNCTION("""COMPUTED_VALUE"""),"10.1101/2020.06.17.157990")</f>
        <v>10.1101/2020.06.17.157990</v>
      </c>
      <c r="B73" s="12"/>
      <c r="C73" s="12"/>
      <c r="D73" s="31" t="str">
        <f>IFERROR(__xludf.DUMMYFUNCTION("""COMPUTED_VALUE"""),"#N/A")</f>
        <v>#N/A</v>
      </c>
      <c r="E73" s="31" t="str">
        <f>IFERROR(__xludf.DUMMYFUNCTION("""COMPUTED_VALUE"""),"#N/A")</f>
        <v>#N/A</v>
      </c>
      <c r="F73" s="30">
        <f>IFERROR(__xludf.DUMMYFUNCTION("""COMPUTED_VALUE"""),44001.0)</f>
        <v>44001</v>
      </c>
      <c r="G73" s="30">
        <f>IFERROR(__xludf.DUMMYFUNCTION("""COMPUTED_VALUE"""),44082.0)</f>
        <v>44082</v>
      </c>
      <c r="H73" s="12" t="b">
        <f>IFERROR(__xludf.DUMMYFUNCTION("""COMPUTED_VALUE"""),FALSE)</f>
        <v>0</v>
      </c>
      <c r="I73" s="12"/>
    </row>
    <row r="74">
      <c r="A74" s="12" t="str">
        <f>IFERROR(__xludf.DUMMYFUNCTION("""COMPUTED_VALUE"""),"10.1101/2020.05.31.126466")</f>
        <v>10.1101/2020.05.31.126466</v>
      </c>
      <c r="B74" s="12"/>
      <c r="C74" s="12"/>
      <c r="D74" s="31" t="str">
        <f>IFERROR(__xludf.DUMMYFUNCTION("""COMPUTED_VALUE"""),"#N/A")</f>
        <v>#N/A</v>
      </c>
      <c r="E74" s="31" t="str">
        <f>IFERROR(__xludf.DUMMYFUNCTION("""COMPUTED_VALUE"""),"#N/A")</f>
        <v>#N/A</v>
      </c>
      <c r="F74" s="30">
        <f>IFERROR(__xludf.DUMMYFUNCTION("""COMPUTED_VALUE"""),43983.0)</f>
        <v>43983</v>
      </c>
      <c r="G74" s="30">
        <f>IFERROR(__xludf.DUMMYFUNCTION("""COMPUTED_VALUE"""),44127.0)</f>
        <v>44127</v>
      </c>
      <c r="H74" s="12" t="b">
        <f>IFERROR(__xludf.DUMMYFUNCTION("""COMPUTED_VALUE"""),FALSE)</f>
        <v>0</v>
      </c>
      <c r="I74" s="12"/>
    </row>
    <row r="75">
      <c r="A75" s="12" t="str">
        <f>IFERROR(__xludf.DUMMYFUNCTION("""COMPUTED_VALUE"""),"10.1101/2020.06.09.142166")</f>
        <v>10.1101/2020.06.09.142166</v>
      </c>
      <c r="B75" s="12"/>
      <c r="C75" s="12"/>
      <c r="D75" s="31" t="str">
        <f>IFERROR(__xludf.DUMMYFUNCTION("""COMPUTED_VALUE"""),"#N/A")</f>
        <v>#N/A</v>
      </c>
      <c r="E75" s="31" t="str">
        <f>IFERROR(__xludf.DUMMYFUNCTION("""COMPUTED_VALUE"""),"#N/A")</f>
        <v>#N/A</v>
      </c>
      <c r="F75" s="30">
        <f>IFERROR(__xludf.DUMMYFUNCTION("""COMPUTED_VALUE"""),43992.0)</f>
        <v>43992</v>
      </c>
      <c r="G75" s="30">
        <f>IFERROR(__xludf.DUMMYFUNCTION("""COMPUTED_VALUE"""),44075.0)</f>
        <v>44075</v>
      </c>
      <c r="H75" s="12" t="b">
        <f>IFERROR(__xludf.DUMMYFUNCTION("""COMPUTED_VALUE"""),FALSE)</f>
        <v>0</v>
      </c>
      <c r="I75" s="12"/>
    </row>
    <row r="76">
      <c r="A76" s="12" t="str">
        <f>IFERROR(__xludf.DUMMYFUNCTION("""COMPUTED_VALUE"""),"10.1101/2020.06.24.169409")</f>
        <v>10.1101/2020.06.24.169409</v>
      </c>
      <c r="B76" s="12"/>
      <c r="C76" s="12"/>
      <c r="D76" s="31" t="str">
        <f>IFERROR(__xludf.DUMMYFUNCTION("""COMPUTED_VALUE"""),"#N/A")</f>
        <v>#N/A</v>
      </c>
      <c r="E76" s="31" t="str">
        <f>IFERROR(__xludf.DUMMYFUNCTION("""COMPUTED_VALUE"""),"#N/A")</f>
        <v>#N/A</v>
      </c>
      <c r="F76" s="30">
        <f>IFERROR(__xludf.DUMMYFUNCTION("""COMPUTED_VALUE"""),44006.0)</f>
        <v>44006</v>
      </c>
      <c r="G76" s="30">
        <f>IFERROR(__xludf.DUMMYFUNCTION("""COMPUTED_VALUE"""),44064.0)</f>
        <v>44064</v>
      </c>
      <c r="H76" s="12" t="b">
        <f>IFERROR(__xludf.DUMMYFUNCTION("""COMPUTED_VALUE"""),FALSE)</f>
        <v>0</v>
      </c>
      <c r="I76" s="12"/>
    </row>
    <row r="77">
      <c r="A77" s="12" t="str">
        <f>IFERROR(__xludf.DUMMYFUNCTION("""COMPUTED_VALUE"""),"10.1101/2020.06.20.162917")</f>
        <v>10.1101/2020.06.20.162917</v>
      </c>
      <c r="B77" s="12"/>
      <c r="C77" s="12"/>
      <c r="D77" s="31" t="str">
        <f>IFERROR(__xludf.DUMMYFUNCTION("""COMPUTED_VALUE"""),"#N/A")</f>
        <v>#N/A</v>
      </c>
      <c r="E77" s="31" t="str">
        <f>IFERROR(__xludf.DUMMYFUNCTION("""COMPUTED_VALUE"""),"#N/A")</f>
        <v>#N/A</v>
      </c>
      <c r="F77" s="30">
        <f>IFERROR(__xludf.DUMMYFUNCTION("""COMPUTED_VALUE"""),44014.0)</f>
        <v>44014</v>
      </c>
      <c r="G77" s="30">
        <f>IFERROR(__xludf.DUMMYFUNCTION("""COMPUTED_VALUE"""),44099.0)</f>
        <v>44099</v>
      </c>
      <c r="H77" s="12" t="b">
        <f>IFERROR(__xludf.DUMMYFUNCTION("""COMPUTED_VALUE"""),FALSE)</f>
        <v>0</v>
      </c>
      <c r="I77" s="12"/>
    </row>
    <row r="78">
      <c r="A78" s="12" t="str">
        <f>IFERROR(__xludf.DUMMYFUNCTION("""COMPUTED_VALUE"""),"10.1101/2020.06.25.170878")</f>
        <v>10.1101/2020.06.25.170878</v>
      </c>
      <c r="B78" s="12"/>
      <c r="C78" s="12"/>
      <c r="D78" s="31" t="str">
        <f>IFERROR(__xludf.DUMMYFUNCTION("""COMPUTED_VALUE"""),"#N/A")</f>
        <v>#N/A</v>
      </c>
      <c r="E78" s="31" t="str">
        <f>IFERROR(__xludf.DUMMYFUNCTION("""COMPUTED_VALUE"""),"#N/A")</f>
        <v>#N/A</v>
      </c>
      <c r="F78" s="30">
        <f>IFERROR(__xludf.DUMMYFUNCTION("""COMPUTED_VALUE"""),44020.0)</f>
        <v>44020</v>
      </c>
      <c r="G78" s="30">
        <f>IFERROR(__xludf.DUMMYFUNCTION("""COMPUTED_VALUE"""),44091.0)</f>
        <v>44091</v>
      </c>
      <c r="H78" s="12" t="b">
        <f>IFERROR(__xludf.DUMMYFUNCTION("""COMPUTED_VALUE"""),FALSE)</f>
        <v>0</v>
      </c>
      <c r="I78" s="12"/>
    </row>
    <row r="79">
      <c r="A79" s="12" t="str">
        <f>IFERROR(__xludf.DUMMYFUNCTION("""COMPUTED_VALUE"""),"10.1101/2020.06.18.159384")</f>
        <v>10.1101/2020.06.18.159384</v>
      </c>
      <c r="B79" s="12"/>
      <c r="C79" s="12"/>
      <c r="D79" s="31" t="str">
        <f>IFERROR(__xludf.DUMMYFUNCTION("""COMPUTED_VALUE"""),"#N/A")</f>
        <v>#N/A</v>
      </c>
      <c r="E79" s="31" t="str">
        <f>IFERROR(__xludf.DUMMYFUNCTION("""COMPUTED_VALUE"""),"#N/A")</f>
        <v>#N/A</v>
      </c>
      <c r="F79" s="30">
        <f>IFERROR(__xludf.DUMMYFUNCTION("""COMPUTED_VALUE"""),44007.0)</f>
        <v>44007</v>
      </c>
      <c r="G79" s="30">
        <f>IFERROR(__xludf.DUMMYFUNCTION("""COMPUTED_VALUE"""),44103.0)</f>
        <v>44103</v>
      </c>
      <c r="H79" s="12" t="b">
        <f>IFERROR(__xludf.DUMMYFUNCTION("""COMPUTED_VALUE"""),FALSE)</f>
        <v>0</v>
      </c>
      <c r="I79" s="12"/>
    </row>
    <row r="80">
      <c r="A80" s="12" t="str">
        <f>IFERROR(__xludf.DUMMYFUNCTION("""COMPUTED_VALUE"""),"10.1101/2020.06.24.169771")</f>
        <v>10.1101/2020.06.24.169771</v>
      </c>
      <c r="B80" s="12"/>
      <c r="C80" s="12"/>
      <c r="D80" s="31" t="str">
        <f>IFERROR(__xludf.DUMMYFUNCTION("""COMPUTED_VALUE"""),"#N/A")</f>
        <v>#N/A</v>
      </c>
      <c r="E80" s="31" t="str">
        <f>IFERROR(__xludf.DUMMYFUNCTION("""COMPUTED_VALUE"""),"#N/A")</f>
        <v>#N/A</v>
      </c>
      <c r="F80" s="30">
        <f>IFERROR(__xludf.DUMMYFUNCTION("""COMPUTED_VALUE"""),44008.0)</f>
        <v>44008</v>
      </c>
      <c r="G80" s="30">
        <f>IFERROR(__xludf.DUMMYFUNCTION("""COMPUTED_VALUE"""),44064.0)</f>
        <v>44064</v>
      </c>
      <c r="H80" s="12" t="b">
        <f>IFERROR(__xludf.DUMMYFUNCTION("""COMPUTED_VALUE"""),FALSE)</f>
        <v>0</v>
      </c>
      <c r="I80" s="12"/>
    </row>
    <row r="81">
      <c r="A81" s="12" t="str">
        <f>IFERROR(__xludf.DUMMYFUNCTION("""COMPUTED_VALUE"""),"10.1101/2020.05.23.106146")</f>
        <v>10.1101/2020.05.23.106146</v>
      </c>
      <c r="B81" s="12"/>
      <c r="C81" s="12"/>
      <c r="D81" s="31" t="str">
        <f>IFERROR(__xludf.DUMMYFUNCTION("""COMPUTED_VALUE"""),"#N/A")</f>
        <v>#N/A</v>
      </c>
      <c r="E81" s="31" t="str">
        <f>IFERROR(__xludf.DUMMYFUNCTION("""COMPUTED_VALUE"""),"#N/A")</f>
        <v>#N/A</v>
      </c>
      <c r="F81" s="30">
        <f>IFERROR(__xludf.DUMMYFUNCTION("""COMPUTED_VALUE"""),43977.0)</f>
        <v>43977</v>
      </c>
      <c r="G81" s="30">
        <f>IFERROR(__xludf.DUMMYFUNCTION("""COMPUTED_VALUE"""),44076.0)</f>
        <v>44076</v>
      </c>
      <c r="H81" s="12" t="b">
        <f>IFERROR(__xludf.DUMMYFUNCTION("""COMPUTED_VALUE"""),FALSE)</f>
        <v>0</v>
      </c>
      <c r="I81" s="12"/>
    </row>
    <row r="82">
      <c r="A82" s="12" t="str">
        <f>IFERROR(__xludf.DUMMYFUNCTION("""COMPUTED_VALUE"""),"10.1101/798264")</f>
        <v>10.1101/798264</v>
      </c>
      <c r="B82" s="12"/>
      <c r="C82" s="12"/>
      <c r="D82" s="31" t="str">
        <f>IFERROR(__xludf.DUMMYFUNCTION("""COMPUTED_VALUE"""),"#N/A")</f>
        <v>#N/A</v>
      </c>
      <c r="E82" s="31" t="str">
        <f>IFERROR(__xludf.DUMMYFUNCTION("""COMPUTED_VALUE"""),"#N/A")</f>
        <v>#N/A</v>
      </c>
      <c r="F82" s="30">
        <f>IFERROR(__xludf.DUMMYFUNCTION("""COMPUTED_VALUE"""),44008.0)</f>
        <v>44008</v>
      </c>
      <c r="G82" s="30">
        <f>IFERROR(__xludf.DUMMYFUNCTION("""COMPUTED_VALUE"""),44075.0)</f>
        <v>44075</v>
      </c>
      <c r="H82" s="12" t="b">
        <f>IFERROR(__xludf.DUMMYFUNCTION("""COMPUTED_VALUE"""),FALSE)</f>
        <v>0</v>
      </c>
      <c r="I82" s="12"/>
    </row>
    <row r="83">
      <c r="A83" s="12" t="str">
        <f>IFERROR(__xludf.DUMMYFUNCTION("""COMPUTED_VALUE"""),"10.1101/2020.06.23.165548")</f>
        <v>10.1101/2020.06.23.165548</v>
      </c>
      <c r="B83" s="12"/>
      <c r="C83" s="12"/>
      <c r="D83" s="31" t="str">
        <f>IFERROR(__xludf.DUMMYFUNCTION("""COMPUTED_VALUE"""),"#N/A")</f>
        <v>#N/A</v>
      </c>
      <c r="E83" s="31" t="str">
        <f>IFERROR(__xludf.DUMMYFUNCTION("""COMPUTED_VALUE"""),"#N/A")</f>
        <v>#N/A</v>
      </c>
      <c r="F83" s="30">
        <f>IFERROR(__xludf.DUMMYFUNCTION("""COMPUTED_VALUE"""),44006.0)</f>
        <v>44006</v>
      </c>
      <c r="G83" s="30">
        <f>IFERROR(__xludf.DUMMYFUNCTION("""COMPUTED_VALUE"""),44099.0)</f>
        <v>44099</v>
      </c>
      <c r="H83" s="12" t="b">
        <f>IFERROR(__xludf.DUMMYFUNCTION("""COMPUTED_VALUE"""),FALSE)</f>
        <v>0</v>
      </c>
      <c r="I83" s="12"/>
    </row>
    <row r="84">
      <c r="A84" s="12" t="str">
        <f>IFERROR(__xludf.DUMMYFUNCTION("""COMPUTED_VALUE"""),"10.1101/2020.06.23.166462")</f>
        <v>10.1101/2020.06.23.166462</v>
      </c>
      <c r="B84" s="12"/>
      <c r="C84" s="12"/>
      <c r="D84" s="31" t="str">
        <f>IFERROR(__xludf.DUMMYFUNCTION("""COMPUTED_VALUE"""),"#N/A")</f>
        <v>#N/A</v>
      </c>
      <c r="E84" s="31" t="str">
        <f>IFERROR(__xludf.DUMMYFUNCTION("""COMPUTED_VALUE"""),"#N/A")</f>
        <v>#N/A</v>
      </c>
      <c r="F84" s="30">
        <f>IFERROR(__xludf.DUMMYFUNCTION("""COMPUTED_VALUE"""),44005.0)</f>
        <v>44005</v>
      </c>
      <c r="G84" s="30">
        <f>IFERROR(__xludf.DUMMYFUNCTION("""COMPUTED_VALUE"""),44075.0)</f>
        <v>44075</v>
      </c>
      <c r="H84" s="12" t="b">
        <f>IFERROR(__xludf.DUMMYFUNCTION("""COMPUTED_VALUE"""),FALSE)</f>
        <v>0</v>
      </c>
      <c r="I84" s="12"/>
    </row>
    <row r="85">
      <c r="A85" s="12" t="str">
        <f>IFERROR(__xludf.DUMMYFUNCTION("""COMPUTED_VALUE"""),"10.1101/2020.07.02.178574")</f>
        <v>10.1101/2020.07.02.178574</v>
      </c>
      <c r="B85" s="12"/>
      <c r="C85" s="12"/>
      <c r="D85" s="31" t="str">
        <f>IFERROR(__xludf.DUMMYFUNCTION("""COMPUTED_VALUE"""),"#N/A")</f>
        <v>#N/A</v>
      </c>
      <c r="E85" s="31" t="str">
        <f>IFERROR(__xludf.DUMMYFUNCTION("""COMPUTED_VALUE"""),"#N/A")</f>
        <v>#N/A</v>
      </c>
      <c r="F85" s="30">
        <f>IFERROR(__xludf.DUMMYFUNCTION("""COMPUTED_VALUE"""),44014.0)</f>
        <v>44014</v>
      </c>
      <c r="G85" s="30">
        <f>IFERROR(__xludf.DUMMYFUNCTION("""COMPUTED_VALUE"""),44110.0)</f>
        <v>44110</v>
      </c>
      <c r="H85" s="12" t="b">
        <f>IFERROR(__xludf.DUMMYFUNCTION("""COMPUTED_VALUE"""),FALSE)</f>
        <v>0</v>
      </c>
      <c r="I85" s="12"/>
    </row>
    <row r="86">
      <c r="A86" s="12" t="str">
        <f>IFERROR(__xludf.DUMMYFUNCTION("""COMPUTED_VALUE"""),"10.1101/2020.07.01.182196")</f>
        <v>10.1101/2020.07.01.182196</v>
      </c>
      <c r="B86" s="12"/>
      <c r="C86" s="12"/>
      <c r="D86" s="31" t="str">
        <f>IFERROR(__xludf.DUMMYFUNCTION("""COMPUTED_VALUE"""),"#N/A")</f>
        <v>#N/A</v>
      </c>
      <c r="E86" s="31" t="str">
        <f>IFERROR(__xludf.DUMMYFUNCTION("""COMPUTED_VALUE"""),"#N/A")</f>
        <v>#N/A</v>
      </c>
      <c r="F86" s="30">
        <f>IFERROR(__xludf.DUMMYFUNCTION("""COMPUTED_VALUE"""),44013.0)</f>
        <v>44013</v>
      </c>
      <c r="G86" s="30">
        <f>IFERROR(__xludf.DUMMYFUNCTION("""COMPUTED_VALUE"""),44076.0)</f>
        <v>44076</v>
      </c>
      <c r="H86" s="12" t="b">
        <f>IFERROR(__xludf.DUMMYFUNCTION("""COMPUTED_VALUE"""),FALSE)</f>
        <v>0</v>
      </c>
      <c r="I86" s="12"/>
    </row>
    <row r="87">
      <c r="A87" s="12" t="str">
        <f>IFERROR(__xludf.DUMMYFUNCTION("""COMPUTED_VALUE"""),"10.1101/2020.04.30.068817")</f>
        <v>10.1101/2020.04.30.068817</v>
      </c>
      <c r="B87" s="12"/>
      <c r="C87" s="12"/>
      <c r="D87" s="31" t="str">
        <f>IFERROR(__xludf.DUMMYFUNCTION("""COMPUTED_VALUE"""),"#N/A")</f>
        <v>#N/A</v>
      </c>
      <c r="E87" s="31" t="str">
        <f>IFERROR(__xludf.DUMMYFUNCTION("""COMPUTED_VALUE"""),"#N/A")</f>
        <v>#N/A</v>
      </c>
      <c r="F87" s="30">
        <f>IFERROR(__xludf.DUMMYFUNCTION("""COMPUTED_VALUE"""),44027.0)</f>
        <v>44027</v>
      </c>
      <c r="G87" s="30">
        <f>IFERROR(__xludf.DUMMYFUNCTION("""COMPUTED_VALUE"""),44098.0)</f>
        <v>44098</v>
      </c>
      <c r="H87" s="12" t="b">
        <f>IFERROR(__xludf.DUMMYFUNCTION("""COMPUTED_VALUE"""),FALSE)</f>
        <v>0</v>
      </c>
      <c r="I87" s="12"/>
    </row>
    <row r="88">
      <c r="A88" s="12" t="str">
        <f>IFERROR(__xludf.DUMMYFUNCTION("""COMPUTED_VALUE"""),"10.1101/2020.03.06.978791")</f>
        <v>10.1101/2020.03.06.978791</v>
      </c>
      <c r="B88" s="12"/>
      <c r="C88" s="12"/>
      <c r="D88" s="31" t="str">
        <f>IFERROR(__xludf.DUMMYFUNCTION("""COMPUTED_VALUE"""),"#N/A")</f>
        <v>#N/A</v>
      </c>
      <c r="E88" s="31" t="str">
        <f>IFERROR(__xludf.DUMMYFUNCTION("""COMPUTED_VALUE"""),"#N/A")</f>
        <v>#N/A</v>
      </c>
      <c r="F88" s="30">
        <f>IFERROR(__xludf.DUMMYFUNCTION("""COMPUTED_VALUE"""),44017.0)</f>
        <v>44017</v>
      </c>
      <c r="G88" s="30">
        <f>IFERROR(__xludf.DUMMYFUNCTION("""COMPUTED_VALUE"""),44078.0)</f>
        <v>44078</v>
      </c>
      <c r="H88" s="12" t="b">
        <f>IFERROR(__xludf.DUMMYFUNCTION("""COMPUTED_VALUE"""),FALSE)</f>
        <v>0</v>
      </c>
      <c r="I88" s="12"/>
    </row>
    <row r="89">
      <c r="A89" s="12" t="str">
        <f>IFERROR(__xludf.DUMMYFUNCTION("""COMPUTED_VALUE"""),"10.1101/2019.12.19.882373")</f>
        <v>10.1101/2019.12.19.882373</v>
      </c>
      <c r="B89" s="12"/>
      <c r="C89" s="12"/>
      <c r="D89" s="31" t="str">
        <f>IFERROR(__xludf.DUMMYFUNCTION("""COMPUTED_VALUE"""),"#N/A")</f>
        <v>#N/A</v>
      </c>
      <c r="E89" s="31" t="str">
        <f>IFERROR(__xludf.DUMMYFUNCTION("""COMPUTED_VALUE"""),"#N/A")</f>
        <v>#N/A</v>
      </c>
      <c r="F89" s="30">
        <f>IFERROR(__xludf.DUMMYFUNCTION("""COMPUTED_VALUE"""),44018.0)</f>
        <v>44018</v>
      </c>
      <c r="G89" s="30">
        <f>IFERROR(__xludf.DUMMYFUNCTION("""COMPUTED_VALUE"""),44075.0)</f>
        <v>44075</v>
      </c>
      <c r="H89" s="12" t="b">
        <f>IFERROR(__xludf.DUMMYFUNCTION("""COMPUTED_VALUE"""),FALSE)</f>
        <v>0</v>
      </c>
      <c r="I89" s="12"/>
    </row>
    <row r="90">
      <c r="A90" s="12" t="str">
        <f>IFERROR(__xludf.DUMMYFUNCTION("""COMPUTED_VALUE"""),"10.1101/2020.07.09.191734")</f>
        <v>10.1101/2020.07.09.191734</v>
      </c>
      <c r="B90" s="12"/>
      <c r="C90" s="12"/>
      <c r="D90" s="31" t="str">
        <f>IFERROR(__xludf.DUMMYFUNCTION("""COMPUTED_VALUE"""),"#N/A")</f>
        <v>#N/A</v>
      </c>
      <c r="E90" s="31" t="str">
        <f>IFERROR(__xludf.DUMMYFUNCTION("""COMPUTED_VALUE"""),"#N/A")</f>
        <v>#N/A</v>
      </c>
      <c r="F90" s="30">
        <f>IFERROR(__xludf.DUMMYFUNCTION("""COMPUTED_VALUE"""),44021.0)</f>
        <v>44021</v>
      </c>
      <c r="G90" s="30">
        <f>IFERROR(__xludf.DUMMYFUNCTION("""COMPUTED_VALUE"""),44089.0)</f>
        <v>44089</v>
      </c>
      <c r="H90" s="12" t="b">
        <f>IFERROR(__xludf.DUMMYFUNCTION("""COMPUTED_VALUE"""),FALSE)</f>
        <v>0</v>
      </c>
      <c r="I90" s="12"/>
    </row>
    <row r="91">
      <c r="A91" s="12" t="str">
        <f>IFERROR(__xludf.DUMMYFUNCTION("""COMPUTED_VALUE"""),"10.1101/2020.07.08.194225")</f>
        <v>10.1101/2020.07.08.194225</v>
      </c>
      <c r="B91" s="12"/>
      <c r="C91" s="12"/>
      <c r="D91" s="31" t="str">
        <f>IFERROR(__xludf.DUMMYFUNCTION("""COMPUTED_VALUE"""),"#N/A")</f>
        <v>#N/A</v>
      </c>
      <c r="E91" s="31" t="str">
        <f>IFERROR(__xludf.DUMMYFUNCTION("""COMPUTED_VALUE"""),"#N/A")</f>
        <v>#N/A</v>
      </c>
      <c r="F91" s="30">
        <f>IFERROR(__xludf.DUMMYFUNCTION("""COMPUTED_VALUE"""),44022.0)</f>
        <v>44022</v>
      </c>
      <c r="G91" s="30">
        <f>IFERROR(__xludf.DUMMYFUNCTION("""COMPUTED_VALUE"""),44090.0)</f>
        <v>44090</v>
      </c>
      <c r="H91" s="12" t="b">
        <f>IFERROR(__xludf.DUMMYFUNCTION("""COMPUTED_VALUE"""),FALSE)</f>
        <v>0</v>
      </c>
      <c r="I91" s="12"/>
    </row>
    <row r="92">
      <c r="A92" s="12" t="str">
        <f>IFERROR(__xludf.DUMMYFUNCTION("""COMPUTED_VALUE"""),"10.1101/2020.07.09.195610")</f>
        <v>10.1101/2020.07.09.195610</v>
      </c>
      <c r="B92" s="12"/>
      <c r="C92" s="12"/>
      <c r="D92" s="31" t="str">
        <f>IFERROR(__xludf.DUMMYFUNCTION("""COMPUTED_VALUE"""),"#N/A")</f>
        <v>#N/A</v>
      </c>
      <c r="E92" s="31" t="str">
        <f>IFERROR(__xludf.DUMMYFUNCTION("""COMPUTED_VALUE"""),"#N/A")</f>
        <v>#N/A</v>
      </c>
      <c r="F92" s="30">
        <f>IFERROR(__xludf.DUMMYFUNCTION("""COMPUTED_VALUE"""),44022.0)</f>
        <v>44022</v>
      </c>
      <c r="G92" s="30">
        <f>IFERROR(__xludf.DUMMYFUNCTION("""COMPUTED_VALUE"""),44076.0)</f>
        <v>44076</v>
      </c>
      <c r="H92" s="12" t="b">
        <f>IFERROR(__xludf.DUMMYFUNCTION("""COMPUTED_VALUE"""),FALSE)</f>
        <v>0</v>
      </c>
      <c r="I92" s="12"/>
    </row>
    <row r="93">
      <c r="A93" s="12" t="str">
        <f>IFERROR(__xludf.DUMMYFUNCTION("""COMPUTED_VALUE"""),"10.1101/2020.07.10.197509")</f>
        <v>10.1101/2020.07.10.197509</v>
      </c>
      <c r="B93" s="12"/>
      <c r="C93" s="12"/>
      <c r="D93" s="31" t="str">
        <f>IFERROR(__xludf.DUMMYFUNCTION("""COMPUTED_VALUE"""),"#N/A")</f>
        <v>#N/A</v>
      </c>
      <c r="E93" s="31" t="str">
        <f>IFERROR(__xludf.DUMMYFUNCTION("""COMPUTED_VALUE"""),"#N/A")</f>
        <v>#N/A</v>
      </c>
      <c r="F93" s="30">
        <f>IFERROR(__xludf.DUMMYFUNCTION("""COMPUTED_VALUE"""),44023.0)</f>
        <v>44023</v>
      </c>
      <c r="G93" s="30">
        <f>IFERROR(__xludf.DUMMYFUNCTION("""COMPUTED_VALUE"""),44104.0)</f>
        <v>44104</v>
      </c>
      <c r="H93" s="12" t="b">
        <f>IFERROR(__xludf.DUMMYFUNCTION("""COMPUTED_VALUE"""),FALSE)</f>
        <v>0</v>
      </c>
      <c r="I93" s="12"/>
    </row>
    <row r="94">
      <c r="A94" s="12" t="str">
        <f>IFERROR(__xludf.DUMMYFUNCTION("""COMPUTED_VALUE"""),"10.1101/2020.07.11.198390")</f>
        <v>10.1101/2020.07.11.198390</v>
      </c>
      <c r="B94" s="12"/>
      <c r="C94" s="12"/>
      <c r="D94" s="31" t="str">
        <f>IFERROR(__xludf.DUMMYFUNCTION("""COMPUTED_VALUE"""),"#N/A")</f>
        <v>#N/A</v>
      </c>
      <c r="E94" s="31" t="str">
        <f>IFERROR(__xludf.DUMMYFUNCTION("""COMPUTED_VALUE"""),"#N/A")</f>
        <v>#N/A</v>
      </c>
      <c r="F94" s="30">
        <f>IFERROR(__xludf.DUMMYFUNCTION("""COMPUTED_VALUE"""),44024.0)</f>
        <v>44024</v>
      </c>
      <c r="G94" s="30">
        <f>IFERROR(__xludf.DUMMYFUNCTION("""COMPUTED_VALUE"""),44104.0)</f>
        <v>44104</v>
      </c>
      <c r="H94" s="12" t="b">
        <f>IFERROR(__xludf.DUMMYFUNCTION("""COMPUTED_VALUE"""),FALSE)</f>
        <v>0</v>
      </c>
      <c r="I94" s="12"/>
    </row>
    <row r="95">
      <c r="A95" s="12" t="str">
        <f>IFERROR(__xludf.DUMMYFUNCTION("""COMPUTED_VALUE"""),"10.1101/826529")</f>
        <v>10.1101/826529</v>
      </c>
      <c r="B95" s="12"/>
      <c r="C95" s="12"/>
      <c r="D95" s="31" t="str">
        <f>IFERROR(__xludf.DUMMYFUNCTION("""COMPUTED_VALUE"""),"#N/A")</f>
        <v>#N/A</v>
      </c>
      <c r="E95" s="31" t="str">
        <f>IFERROR(__xludf.DUMMYFUNCTION("""COMPUTED_VALUE"""),"#N/A")</f>
        <v>#N/A</v>
      </c>
      <c r="F95" s="30">
        <f>IFERROR(__xludf.DUMMYFUNCTION("""COMPUTED_VALUE"""),44017.0)</f>
        <v>44017</v>
      </c>
      <c r="G95" s="30">
        <f>IFERROR(__xludf.DUMMYFUNCTION("""COMPUTED_VALUE"""),44078.0)</f>
        <v>44078</v>
      </c>
      <c r="H95" s="12" t="b">
        <f>IFERROR(__xludf.DUMMYFUNCTION("""COMPUTED_VALUE"""),FALSE)</f>
        <v>0</v>
      </c>
      <c r="I95" s="12"/>
    </row>
    <row r="96">
      <c r="A96" s="12" t="str">
        <f>IFERROR(__xludf.DUMMYFUNCTION("""COMPUTED_VALUE"""),"10.1101/2020.07.15.204248")</f>
        <v>10.1101/2020.07.15.204248</v>
      </c>
      <c r="B96" s="12"/>
      <c r="C96" s="12"/>
      <c r="D96" s="31" t="str">
        <f>IFERROR(__xludf.DUMMYFUNCTION("""COMPUTED_VALUE"""),"#N/A")</f>
        <v>#N/A</v>
      </c>
      <c r="E96" s="31" t="str">
        <f>IFERROR(__xludf.DUMMYFUNCTION("""COMPUTED_VALUE"""),"#N/A")</f>
        <v>#N/A</v>
      </c>
      <c r="F96" s="30">
        <f>IFERROR(__xludf.DUMMYFUNCTION("""COMPUTED_VALUE"""),44218.0)</f>
        <v>44218</v>
      </c>
      <c r="G96" s="30">
        <f>IFERROR(__xludf.DUMMYFUNCTION("""COMPUTED_VALUE"""),44258.0)</f>
        <v>44258</v>
      </c>
      <c r="H96" s="12" t="b">
        <f>IFERROR(__xludf.DUMMYFUNCTION("""COMPUTED_VALUE"""),FALSE)</f>
        <v>0</v>
      </c>
      <c r="I96" s="12"/>
    </row>
    <row r="97">
      <c r="A97" s="12" t="str">
        <f>IFERROR(__xludf.DUMMYFUNCTION("""COMPUTED_VALUE"""),"10.1101/2020.07.15.197590")</f>
        <v>10.1101/2020.07.15.197590</v>
      </c>
      <c r="B97" s="12"/>
      <c r="C97" s="12"/>
      <c r="D97" s="31" t="str">
        <f>IFERROR(__xludf.DUMMYFUNCTION("""COMPUTED_VALUE"""),"#N/A")</f>
        <v>#N/A</v>
      </c>
      <c r="E97" s="31" t="str">
        <f>IFERROR(__xludf.DUMMYFUNCTION("""COMPUTED_VALUE"""),"#N/A")</f>
        <v>#N/A</v>
      </c>
      <c r="F97" s="30">
        <f>IFERROR(__xludf.DUMMYFUNCTION("""COMPUTED_VALUE"""),44041.0)</f>
        <v>44041</v>
      </c>
      <c r="G97" s="30">
        <f>IFERROR(__xludf.DUMMYFUNCTION("""COMPUTED_VALUE"""),44099.0)</f>
        <v>44099</v>
      </c>
      <c r="H97" s="12" t="b">
        <f>IFERROR(__xludf.DUMMYFUNCTION("""COMPUTED_VALUE"""),FALSE)</f>
        <v>0</v>
      </c>
      <c r="I97" s="12"/>
    </row>
    <row r="98">
      <c r="A98" s="12" t="str">
        <f>IFERROR(__xludf.DUMMYFUNCTION("""COMPUTED_VALUE"""),"10.1101/2020.05.05.078832")</f>
        <v>10.1101/2020.05.05.078832</v>
      </c>
      <c r="B98" s="12"/>
      <c r="C98" s="12"/>
      <c r="D98" s="31" t="str">
        <f>IFERROR(__xludf.DUMMYFUNCTION("""COMPUTED_VALUE"""),"#N/A")</f>
        <v>#N/A</v>
      </c>
      <c r="E98" s="31" t="str">
        <f>IFERROR(__xludf.DUMMYFUNCTION("""COMPUTED_VALUE"""),"#N/A")</f>
        <v>#N/A</v>
      </c>
      <c r="F98" s="30">
        <f>IFERROR(__xludf.DUMMYFUNCTION("""COMPUTED_VALUE"""),43957.0)</f>
        <v>43957</v>
      </c>
      <c r="G98" s="30">
        <f>IFERROR(__xludf.DUMMYFUNCTION("""COMPUTED_VALUE"""),44085.0)</f>
        <v>44085</v>
      </c>
      <c r="H98" s="12" t="b">
        <f>IFERROR(__xludf.DUMMYFUNCTION("""COMPUTED_VALUE"""),FALSE)</f>
        <v>0</v>
      </c>
      <c r="I98" s="12"/>
    </row>
    <row r="99">
      <c r="A99" s="12" t="str">
        <f>IFERROR(__xludf.DUMMYFUNCTION("""COMPUTED_VALUE"""),"10.1101/2020.07.15.205492")</f>
        <v>10.1101/2020.07.15.205492</v>
      </c>
      <c r="B99" s="12"/>
      <c r="C99" s="12"/>
      <c r="D99" s="31" t="str">
        <f>IFERROR(__xludf.DUMMYFUNCTION("""COMPUTED_VALUE"""),"#N/A")</f>
        <v>#N/A</v>
      </c>
      <c r="E99" s="31" t="str">
        <f>IFERROR(__xludf.DUMMYFUNCTION("""COMPUTED_VALUE"""),"#N/A")</f>
        <v>#N/A</v>
      </c>
      <c r="F99" s="30">
        <f>IFERROR(__xludf.DUMMYFUNCTION("""COMPUTED_VALUE"""),44029.0)</f>
        <v>44029</v>
      </c>
      <c r="G99" s="30">
        <f>IFERROR(__xludf.DUMMYFUNCTION("""COMPUTED_VALUE"""),44099.0)</f>
        <v>44099</v>
      </c>
      <c r="H99" s="12" t="b">
        <f>IFERROR(__xludf.DUMMYFUNCTION("""COMPUTED_VALUE"""),FALSE)</f>
        <v>0</v>
      </c>
      <c r="I99" s="12"/>
    </row>
    <row r="100">
      <c r="A100" s="12" t="str">
        <f>IFERROR(__xludf.DUMMYFUNCTION("""COMPUTED_VALUE"""),"10.1101/2020.07.16.206482")</f>
        <v>10.1101/2020.07.16.206482</v>
      </c>
      <c r="B100" s="12"/>
      <c r="C100" s="12"/>
      <c r="D100" s="31" t="str">
        <f>IFERROR(__xludf.DUMMYFUNCTION("""COMPUTED_VALUE"""),"#N/A")</f>
        <v>#N/A</v>
      </c>
      <c r="E100" s="31" t="str">
        <f>IFERROR(__xludf.DUMMYFUNCTION("""COMPUTED_VALUE"""),"#N/A")</f>
        <v>#N/A</v>
      </c>
      <c r="F100" s="30">
        <f>IFERROR(__xludf.DUMMYFUNCTION("""COMPUTED_VALUE"""),44036.0)</f>
        <v>44036</v>
      </c>
      <c r="G100" s="30">
        <f>IFERROR(__xludf.DUMMYFUNCTION("""COMPUTED_VALUE"""),44148.0)</f>
        <v>44148</v>
      </c>
      <c r="H100" s="12" t="b">
        <f>IFERROR(__xludf.DUMMYFUNCTION("""COMPUTED_VALUE"""),FALSE)</f>
        <v>0</v>
      </c>
      <c r="I100" s="12"/>
    </row>
    <row r="101">
      <c r="A101" s="12" t="str">
        <f>IFERROR(__xludf.DUMMYFUNCTION("""COMPUTED_VALUE"""),"10.1101/2020.07.15.204677")</f>
        <v>10.1101/2020.07.15.204677</v>
      </c>
      <c r="B101" s="12"/>
      <c r="C101" s="12"/>
      <c r="D101" s="31" t="str">
        <f>IFERROR(__xludf.DUMMYFUNCTION("""COMPUTED_VALUE"""),"#N/A")</f>
        <v>#N/A</v>
      </c>
      <c r="E101" s="31" t="str">
        <f>IFERROR(__xludf.DUMMYFUNCTION("""COMPUTED_VALUE"""),"#N/A")</f>
        <v>#N/A</v>
      </c>
      <c r="F101" s="30">
        <f>IFERROR(__xludf.DUMMYFUNCTION("""COMPUTED_VALUE"""),44043.0)</f>
        <v>44043</v>
      </c>
      <c r="G101" s="30">
        <f>IFERROR(__xludf.DUMMYFUNCTION("""COMPUTED_VALUE"""),44099.0)</f>
        <v>44099</v>
      </c>
      <c r="H101" s="12" t="b">
        <f>IFERROR(__xludf.DUMMYFUNCTION("""COMPUTED_VALUE"""),FALSE)</f>
        <v>0</v>
      </c>
      <c r="I101" s="12"/>
    </row>
    <row r="102">
      <c r="A102" s="12" t="str">
        <f>IFERROR(__xludf.DUMMYFUNCTION("""COMPUTED_VALUE"""),"10.1101/2020.07.16.207225")</f>
        <v>10.1101/2020.07.16.207225</v>
      </c>
      <c r="B102" s="12"/>
      <c r="C102" s="12"/>
      <c r="D102" s="31" t="str">
        <f>IFERROR(__xludf.DUMMYFUNCTION("""COMPUTED_VALUE"""),"#N/A")</f>
        <v>#N/A</v>
      </c>
      <c r="E102" s="31" t="str">
        <f>IFERROR(__xludf.DUMMYFUNCTION("""COMPUTED_VALUE"""),"#N/A")</f>
        <v>#N/A</v>
      </c>
      <c r="F102" s="30">
        <f>IFERROR(__xludf.DUMMYFUNCTION("""COMPUTED_VALUE"""),44029.0)</f>
        <v>44029</v>
      </c>
      <c r="G102" s="30">
        <f>IFERROR(__xludf.DUMMYFUNCTION("""COMPUTED_VALUE"""),44089.0)</f>
        <v>44089</v>
      </c>
      <c r="H102" s="12" t="b">
        <f>IFERROR(__xludf.DUMMYFUNCTION("""COMPUTED_VALUE"""),FALSE)</f>
        <v>0</v>
      </c>
      <c r="I102" s="12"/>
    </row>
    <row r="103">
      <c r="A103" s="12" t="str">
        <f>IFERROR(__xludf.DUMMYFUNCTION("""COMPUTED_VALUE"""),"10.1101/2020.05.03.075366")</f>
        <v>10.1101/2020.05.03.075366</v>
      </c>
      <c r="B103" s="12"/>
      <c r="C103" s="12"/>
      <c r="D103" s="31" t="str">
        <f>IFERROR(__xludf.DUMMYFUNCTION("""COMPUTED_VALUE"""),"#N/A")</f>
        <v>#N/A</v>
      </c>
      <c r="E103" s="31" t="str">
        <f>IFERROR(__xludf.DUMMYFUNCTION("""COMPUTED_VALUE"""),"#N/A")</f>
        <v>#N/A</v>
      </c>
      <c r="F103" s="30">
        <f>IFERROR(__xludf.DUMMYFUNCTION("""COMPUTED_VALUE"""),44028.0)</f>
        <v>44028</v>
      </c>
      <c r="G103" s="30">
        <f>IFERROR(__xludf.DUMMYFUNCTION("""COMPUTED_VALUE"""),44099.0)</f>
        <v>44099</v>
      </c>
      <c r="H103" s="12" t="b">
        <f>IFERROR(__xludf.DUMMYFUNCTION("""COMPUTED_VALUE"""),FALSE)</f>
        <v>0</v>
      </c>
      <c r="I103" s="12"/>
    </row>
    <row r="104">
      <c r="A104" s="12" t="str">
        <f>IFERROR(__xludf.DUMMYFUNCTION("""COMPUTED_VALUE"""),"10.1101/2020.07.17.209262")</f>
        <v>10.1101/2020.07.17.209262</v>
      </c>
      <c r="B104" s="12"/>
      <c r="C104" s="12"/>
      <c r="D104" s="31" t="str">
        <f>IFERROR(__xludf.DUMMYFUNCTION("""COMPUTED_VALUE"""),"#N/A")</f>
        <v>#N/A</v>
      </c>
      <c r="E104" s="31" t="str">
        <f>IFERROR(__xludf.DUMMYFUNCTION("""COMPUTED_VALUE"""),"#N/A")</f>
        <v>#N/A</v>
      </c>
      <c r="F104" s="30">
        <f>IFERROR(__xludf.DUMMYFUNCTION("""COMPUTED_VALUE"""),44037.0)</f>
        <v>44037</v>
      </c>
      <c r="G104" s="30">
        <f>IFERROR(__xludf.DUMMYFUNCTION("""COMPUTED_VALUE"""),44130.0)</f>
        <v>44130</v>
      </c>
      <c r="H104" s="12" t="b">
        <f>IFERROR(__xludf.DUMMYFUNCTION("""COMPUTED_VALUE"""),FALSE)</f>
        <v>0</v>
      </c>
      <c r="I104" s="12"/>
    </row>
    <row r="105">
      <c r="A105" s="12" t="str">
        <f>IFERROR(__xludf.DUMMYFUNCTION("""COMPUTED_VALUE"""),"10.1101/2020.07.07.191478")</f>
        <v>10.1101/2020.07.07.191478</v>
      </c>
      <c r="B105" s="12"/>
      <c r="C105" s="12"/>
      <c r="D105" s="31" t="str">
        <f>IFERROR(__xludf.DUMMYFUNCTION("""COMPUTED_VALUE"""),"#N/A")</f>
        <v>#N/A</v>
      </c>
      <c r="E105" s="31" t="str">
        <f>IFERROR(__xludf.DUMMYFUNCTION("""COMPUTED_VALUE"""),"#N/A")</f>
        <v>#N/A</v>
      </c>
      <c r="F105" s="30">
        <f>IFERROR(__xludf.DUMMYFUNCTION("""COMPUTED_VALUE"""),44029.0)</f>
        <v>44029</v>
      </c>
      <c r="G105" s="30">
        <f>IFERROR(__xludf.DUMMYFUNCTION("""COMPUTED_VALUE"""),44099.0)</f>
        <v>44099</v>
      </c>
      <c r="H105" s="12" t="b">
        <f>IFERROR(__xludf.DUMMYFUNCTION("""COMPUTED_VALUE"""),FALSE)</f>
        <v>0</v>
      </c>
      <c r="I105" s="12"/>
    </row>
    <row r="106">
      <c r="A106" s="12" t="str">
        <f>IFERROR(__xludf.DUMMYFUNCTION("""COMPUTED_VALUE"""),"10.1101/2020.06.20.160473")</f>
        <v>10.1101/2020.06.20.160473</v>
      </c>
      <c r="B106" s="30">
        <f>IFERROR(__xludf.DUMMYFUNCTION("""COMPUTED_VALUE"""),44292.0)</f>
        <v>44292</v>
      </c>
      <c r="C106" s="30">
        <f>IFERROR(__xludf.DUMMYFUNCTION("""COMPUTED_VALUE"""),44302.0)</f>
        <v>44302</v>
      </c>
      <c r="D106" s="31" t="b">
        <f>IFERROR(__xludf.DUMMYFUNCTION("""COMPUTED_VALUE"""),TRUE)</f>
        <v>1</v>
      </c>
      <c r="E106" s="31">
        <f>IFERROR(__xludf.DUMMYFUNCTION("""COMPUTED_VALUE"""),44292.0)</f>
        <v>44292</v>
      </c>
      <c r="F106" s="30">
        <f>IFERROR(__xludf.DUMMYFUNCTION("""COMPUTED_VALUE"""),44005.0)</f>
        <v>44005</v>
      </c>
      <c r="G106" s="30">
        <f>IFERROR(__xludf.DUMMYFUNCTION("""COMPUTED_VALUE"""),44302.0)</f>
        <v>44302</v>
      </c>
      <c r="H106" s="12" t="b">
        <f>IFERROR(__xludf.DUMMYFUNCTION("""COMPUTED_VALUE"""),FALSE)</f>
        <v>0</v>
      </c>
      <c r="I106" s="12"/>
    </row>
    <row r="107">
      <c r="A107" s="12" t="str">
        <f>IFERROR(__xludf.DUMMYFUNCTION("""COMPUTED_VALUE"""),"10.1101/2020.07.17.206896")</f>
        <v>10.1101/2020.07.17.206896</v>
      </c>
      <c r="B107" s="12"/>
      <c r="C107" s="12"/>
      <c r="D107" s="31" t="str">
        <f>IFERROR(__xludf.DUMMYFUNCTION("""COMPUTED_VALUE"""),"#N/A")</f>
        <v>#N/A</v>
      </c>
      <c r="E107" s="31" t="str">
        <f>IFERROR(__xludf.DUMMYFUNCTION("""COMPUTED_VALUE"""),"#N/A")</f>
        <v>#N/A</v>
      </c>
      <c r="F107" s="30">
        <f>IFERROR(__xludf.DUMMYFUNCTION("""COMPUTED_VALUE"""),44030.0)</f>
        <v>44030</v>
      </c>
      <c r="G107" s="30">
        <f>IFERROR(__xludf.DUMMYFUNCTION("""COMPUTED_VALUE"""),44104.0)</f>
        <v>44104</v>
      </c>
      <c r="H107" s="12" t="b">
        <f>IFERROR(__xludf.DUMMYFUNCTION("""COMPUTED_VALUE"""),FALSE)</f>
        <v>0</v>
      </c>
      <c r="I107" s="12"/>
    </row>
    <row r="108">
      <c r="A108" s="12" t="str">
        <f>IFERROR(__xludf.DUMMYFUNCTION("""COMPUTED_VALUE"""),"10.1101/2020.07.22.215806")</f>
        <v>10.1101/2020.07.22.215806</v>
      </c>
      <c r="B108" s="12"/>
      <c r="C108" s="12"/>
      <c r="D108" s="31" t="str">
        <f>IFERROR(__xludf.DUMMYFUNCTION("""COMPUTED_VALUE"""),"#N/A")</f>
        <v>#N/A</v>
      </c>
      <c r="E108" s="31" t="str">
        <f>IFERROR(__xludf.DUMMYFUNCTION("""COMPUTED_VALUE"""),"#N/A")</f>
        <v>#N/A</v>
      </c>
      <c r="F108" s="30">
        <f>IFERROR(__xludf.DUMMYFUNCTION("""COMPUTED_VALUE"""),44035.0)</f>
        <v>44035</v>
      </c>
      <c r="G108" s="30">
        <f>IFERROR(__xludf.DUMMYFUNCTION("""COMPUTED_VALUE"""),44099.0)</f>
        <v>44099</v>
      </c>
      <c r="H108" s="12" t="b">
        <f>IFERROR(__xludf.DUMMYFUNCTION("""COMPUTED_VALUE"""),FALSE)</f>
        <v>0</v>
      </c>
      <c r="I108" s="12"/>
    </row>
    <row r="109">
      <c r="A109" s="12" t="str">
        <f>IFERROR(__xludf.DUMMYFUNCTION("""COMPUTED_VALUE"""),"10.1101/2020.06.07.138792")</f>
        <v>10.1101/2020.06.07.138792</v>
      </c>
      <c r="B109" s="12"/>
      <c r="C109" s="12"/>
      <c r="D109" s="31" t="str">
        <f>IFERROR(__xludf.DUMMYFUNCTION("""COMPUTED_VALUE"""),"#N/A")</f>
        <v>#N/A</v>
      </c>
      <c r="E109" s="31" t="str">
        <f>IFERROR(__xludf.DUMMYFUNCTION("""COMPUTED_VALUE"""),"#N/A")</f>
        <v>#N/A</v>
      </c>
      <c r="F109" s="30">
        <f>IFERROR(__xludf.DUMMYFUNCTION("""COMPUTED_VALUE"""),44030.0)</f>
        <v>44030</v>
      </c>
      <c r="G109" s="30">
        <f>IFERROR(__xludf.DUMMYFUNCTION("""COMPUTED_VALUE"""),44099.0)</f>
        <v>44099</v>
      </c>
      <c r="H109" s="12" t="b">
        <f>IFERROR(__xludf.DUMMYFUNCTION("""COMPUTED_VALUE"""),FALSE)</f>
        <v>0</v>
      </c>
      <c r="I109" s="12"/>
    </row>
    <row r="110">
      <c r="A110" s="12" t="str">
        <f>IFERROR(__xludf.DUMMYFUNCTION("""COMPUTED_VALUE"""),"10.1101/2020.07.06.189407")</f>
        <v>10.1101/2020.07.06.189407</v>
      </c>
      <c r="B110" s="12"/>
      <c r="C110" s="12"/>
      <c r="D110" s="31" t="str">
        <f>IFERROR(__xludf.DUMMYFUNCTION("""COMPUTED_VALUE"""),"#N/A")</f>
        <v>#N/A</v>
      </c>
      <c r="E110" s="31" t="str">
        <f>IFERROR(__xludf.DUMMYFUNCTION("""COMPUTED_VALUE"""),"#N/A")</f>
        <v>#N/A</v>
      </c>
      <c r="F110" s="30">
        <f>IFERROR(__xludf.DUMMYFUNCTION("""COMPUTED_VALUE"""),44034.0)</f>
        <v>44034</v>
      </c>
      <c r="G110" s="30">
        <f>IFERROR(__xludf.DUMMYFUNCTION("""COMPUTED_VALUE"""),44103.0)</f>
        <v>44103</v>
      </c>
      <c r="H110" s="12" t="b">
        <f>IFERROR(__xludf.DUMMYFUNCTION("""COMPUTED_VALUE"""),FALSE)</f>
        <v>0</v>
      </c>
      <c r="I110" s="12"/>
    </row>
    <row r="111">
      <c r="A111" s="12" t="str">
        <f>IFERROR(__xludf.DUMMYFUNCTION("""COMPUTED_VALUE"""),"10.1101/2020.07.22.215483")</f>
        <v>10.1101/2020.07.22.215483</v>
      </c>
      <c r="B111" s="12"/>
      <c r="C111" s="12"/>
      <c r="D111" s="31" t="str">
        <f>IFERROR(__xludf.DUMMYFUNCTION("""COMPUTED_VALUE"""),"#N/A")</f>
        <v>#N/A</v>
      </c>
      <c r="E111" s="31" t="str">
        <f>IFERROR(__xludf.DUMMYFUNCTION("""COMPUTED_VALUE"""),"#N/A")</f>
        <v>#N/A</v>
      </c>
      <c r="F111" s="30">
        <f>IFERROR(__xludf.DUMMYFUNCTION("""COMPUTED_VALUE"""),44035.0)</f>
        <v>44035</v>
      </c>
      <c r="G111" s="30">
        <f>IFERROR(__xludf.DUMMYFUNCTION("""COMPUTED_VALUE"""),44106.0)</f>
        <v>44106</v>
      </c>
      <c r="H111" s="12" t="b">
        <f>IFERROR(__xludf.DUMMYFUNCTION("""COMPUTED_VALUE"""),FALSE)</f>
        <v>0</v>
      </c>
      <c r="I111" s="12"/>
    </row>
    <row r="112">
      <c r="A112" s="12" t="str">
        <f>IFERROR(__xludf.DUMMYFUNCTION("""COMPUTED_VALUE"""),"10.1101/2020.05.17.099622")</f>
        <v>10.1101/2020.05.17.099622</v>
      </c>
      <c r="B112" s="12"/>
      <c r="C112" s="12"/>
      <c r="D112" s="31" t="str">
        <f>IFERROR(__xludf.DUMMYFUNCTION("""COMPUTED_VALUE"""),"#N/A")</f>
        <v>#N/A</v>
      </c>
      <c r="E112" s="31" t="str">
        <f>IFERROR(__xludf.DUMMYFUNCTION("""COMPUTED_VALUE"""),"#N/A")</f>
        <v>#N/A</v>
      </c>
      <c r="F112" s="30">
        <f>IFERROR(__xludf.DUMMYFUNCTION("""COMPUTED_VALUE"""),44026.0)</f>
        <v>44026</v>
      </c>
      <c r="G112" s="30">
        <f>IFERROR(__xludf.DUMMYFUNCTION("""COMPUTED_VALUE"""),44130.0)</f>
        <v>44130</v>
      </c>
      <c r="H112" s="12" t="b">
        <f>IFERROR(__xludf.DUMMYFUNCTION("""COMPUTED_VALUE"""),FALSE)</f>
        <v>0</v>
      </c>
      <c r="I112" s="12"/>
    </row>
    <row r="113">
      <c r="A113" s="12" t="str">
        <f>IFERROR(__xludf.DUMMYFUNCTION("""COMPUTED_VALUE"""),"10.1101/2020.01.10.901504")</f>
        <v>10.1101/2020.01.10.901504</v>
      </c>
      <c r="B113" s="12"/>
      <c r="C113" s="12"/>
      <c r="D113" s="31" t="str">
        <f>IFERROR(__xludf.DUMMYFUNCTION("""COMPUTED_VALUE"""),"#N/A")</f>
        <v>#N/A</v>
      </c>
      <c r="E113" s="31" t="str">
        <f>IFERROR(__xludf.DUMMYFUNCTION("""COMPUTED_VALUE"""),"#N/A")</f>
        <v>#N/A</v>
      </c>
      <c r="F113" s="30">
        <f>IFERROR(__xludf.DUMMYFUNCTION("""COMPUTED_VALUE"""),44026.0)</f>
        <v>44026</v>
      </c>
      <c r="G113" s="30">
        <f>IFERROR(__xludf.DUMMYFUNCTION("""COMPUTED_VALUE"""),44134.0)</f>
        <v>44134</v>
      </c>
      <c r="H113" s="12" t="b">
        <f>IFERROR(__xludf.DUMMYFUNCTION("""COMPUTED_VALUE"""),FALSE)</f>
        <v>0</v>
      </c>
      <c r="I113" s="12"/>
    </row>
    <row r="114">
      <c r="A114" s="12" t="str">
        <f>IFERROR(__xludf.DUMMYFUNCTION("""COMPUTED_VALUE"""),"10.1101/2020.06.18.159608")</f>
        <v>10.1101/2020.06.18.159608</v>
      </c>
      <c r="B114" s="12"/>
      <c r="C114" s="12"/>
      <c r="D114" s="31" t="str">
        <f>IFERROR(__xludf.DUMMYFUNCTION("""COMPUTED_VALUE"""),"#N/A")</f>
        <v>#N/A</v>
      </c>
      <c r="E114" s="31" t="str">
        <f>IFERROR(__xludf.DUMMYFUNCTION("""COMPUTED_VALUE"""),"#N/A")</f>
        <v>#N/A</v>
      </c>
      <c r="F114" s="30">
        <f>IFERROR(__xludf.DUMMYFUNCTION("""COMPUTED_VALUE"""),44112.0)</f>
        <v>44112</v>
      </c>
      <c r="G114" s="30">
        <f>IFERROR(__xludf.DUMMYFUNCTION("""COMPUTED_VALUE"""),44113.0)</f>
        <v>44113</v>
      </c>
      <c r="H114" s="12" t="b">
        <f>IFERROR(__xludf.DUMMYFUNCTION("""COMPUTED_VALUE"""),FALSE)</f>
        <v>0</v>
      </c>
      <c r="I114" s="12"/>
    </row>
    <row r="115">
      <c r="A115" s="12" t="str">
        <f>IFERROR(__xludf.DUMMYFUNCTION("""COMPUTED_VALUE"""),"10.1101/2020.07.23.217216")</f>
        <v>10.1101/2020.07.23.217216</v>
      </c>
      <c r="B115" s="12"/>
      <c r="C115" s="12"/>
      <c r="D115" s="31" t="str">
        <f>IFERROR(__xludf.DUMMYFUNCTION("""COMPUTED_VALUE"""),"#N/A")</f>
        <v>#N/A</v>
      </c>
      <c r="E115" s="31" t="str">
        <f>IFERROR(__xludf.DUMMYFUNCTION("""COMPUTED_VALUE"""),"#N/A")</f>
        <v>#N/A</v>
      </c>
      <c r="F115" s="30">
        <f>IFERROR(__xludf.DUMMYFUNCTION("""COMPUTED_VALUE"""),44039.0)</f>
        <v>44039</v>
      </c>
      <c r="G115" s="30">
        <f>IFERROR(__xludf.DUMMYFUNCTION("""COMPUTED_VALUE"""),44134.0)</f>
        <v>44134</v>
      </c>
      <c r="H115" s="12" t="b">
        <f>IFERROR(__xludf.DUMMYFUNCTION("""COMPUTED_VALUE"""),FALSE)</f>
        <v>0</v>
      </c>
      <c r="I115" s="12"/>
    </row>
    <row r="116">
      <c r="A116" s="12" t="str">
        <f>IFERROR(__xludf.DUMMYFUNCTION("""COMPUTED_VALUE"""),"10.1101/2020.07.27.220871")</f>
        <v>10.1101/2020.07.27.220871</v>
      </c>
      <c r="B116" s="12"/>
      <c r="C116" s="12"/>
      <c r="D116" s="31" t="str">
        <f>IFERROR(__xludf.DUMMYFUNCTION("""COMPUTED_VALUE"""),"#N/A")</f>
        <v>#N/A</v>
      </c>
      <c r="E116" s="31" t="str">
        <f>IFERROR(__xludf.DUMMYFUNCTION("""COMPUTED_VALUE"""),"#N/A")</f>
        <v>#N/A</v>
      </c>
      <c r="F116" s="30">
        <f>IFERROR(__xludf.DUMMYFUNCTION("""COMPUTED_VALUE"""),44061.0)</f>
        <v>44061</v>
      </c>
      <c r="G116" s="30">
        <f>IFERROR(__xludf.DUMMYFUNCTION("""COMPUTED_VALUE"""),44132.0)</f>
        <v>44132</v>
      </c>
      <c r="H116" s="12" t="b">
        <f>IFERROR(__xludf.DUMMYFUNCTION("""COMPUTED_VALUE"""),FALSE)</f>
        <v>0</v>
      </c>
      <c r="I116" s="12"/>
    </row>
    <row r="117">
      <c r="A117" s="12" t="str">
        <f>IFERROR(__xludf.DUMMYFUNCTION("""COMPUTED_VALUE"""),"10.1101/2020.06.30.180174")</f>
        <v>10.1101/2020.06.30.180174</v>
      </c>
      <c r="B117" s="12"/>
      <c r="C117" s="12"/>
      <c r="D117" s="31" t="str">
        <f>IFERROR(__xludf.DUMMYFUNCTION("""COMPUTED_VALUE"""),"#N/A")</f>
        <v>#N/A</v>
      </c>
      <c r="E117" s="31" t="str">
        <f>IFERROR(__xludf.DUMMYFUNCTION("""COMPUTED_VALUE"""),"#N/A")</f>
        <v>#N/A</v>
      </c>
      <c r="F117" s="30">
        <f>IFERROR(__xludf.DUMMYFUNCTION("""COMPUTED_VALUE"""),44042.0)</f>
        <v>44042</v>
      </c>
      <c r="G117" s="30">
        <f>IFERROR(__xludf.DUMMYFUNCTION("""COMPUTED_VALUE"""),44120.0)</f>
        <v>44120</v>
      </c>
      <c r="H117" s="12" t="b">
        <f>IFERROR(__xludf.DUMMYFUNCTION("""COMPUTED_VALUE"""),FALSE)</f>
        <v>0</v>
      </c>
      <c r="I117" s="12"/>
    </row>
    <row r="118">
      <c r="A118" s="12" t="str">
        <f>IFERROR(__xludf.DUMMYFUNCTION("""COMPUTED_VALUE"""),"10.1101/2020.07.20.211466")</f>
        <v>10.1101/2020.07.20.211466</v>
      </c>
      <c r="B118" s="12"/>
      <c r="C118" s="12"/>
      <c r="D118" s="31" t="str">
        <f>IFERROR(__xludf.DUMMYFUNCTION("""COMPUTED_VALUE"""),"#N/A")</f>
        <v>#N/A</v>
      </c>
      <c r="E118" s="31" t="str">
        <f>IFERROR(__xludf.DUMMYFUNCTION("""COMPUTED_VALUE"""),"#N/A")</f>
        <v>#N/A</v>
      </c>
      <c r="F118" s="30">
        <f>IFERROR(__xludf.DUMMYFUNCTION("""COMPUTED_VALUE"""),44032.0)</f>
        <v>44032</v>
      </c>
      <c r="G118" s="30">
        <f>IFERROR(__xludf.DUMMYFUNCTION("""COMPUTED_VALUE"""),44141.0)</f>
        <v>44141</v>
      </c>
      <c r="H118" s="12" t="b">
        <f>IFERROR(__xludf.DUMMYFUNCTION("""COMPUTED_VALUE"""),FALSE)</f>
        <v>0</v>
      </c>
      <c r="I118" s="12"/>
    </row>
    <row r="119">
      <c r="A119" s="12" t="str">
        <f>IFERROR(__xludf.DUMMYFUNCTION("""COMPUTED_VALUE"""),"10.1101/2020.05.05.079749")</f>
        <v>10.1101/2020.05.05.079749</v>
      </c>
      <c r="B119" s="12"/>
      <c r="C119" s="12"/>
      <c r="D119" s="31" t="str">
        <f>IFERROR(__xludf.DUMMYFUNCTION("""COMPUTED_VALUE"""),"#N/A")</f>
        <v>#N/A</v>
      </c>
      <c r="E119" s="31" t="str">
        <f>IFERROR(__xludf.DUMMYFUNCTION("""COMPUTED_VALUE"""),"#N/A")</f>
        <v>#N/A</v>
      </c>
      <c r="F119" s="30">
        <f>IFERROR(__xludf.DUMMYFUNCTION("""COMPUTED_VALUE"""),44077.0)</f>
        <v>44077</v>
      </c>
      <c r="G119" s="30">
        <f>IFERROR(__xludf.DUMMYFUNCTION("""COMPUTED_VALUE"""),44148.0)</f>
        <v>44148</v>
      </c>
      <c r="H119" s="12" t="b">
        <f>IFERROR(__xludf.DUMMYFUNCTION("""COMPUTED_VALUE"""),FALSE)</f>
        <v>0</v>
      </c>
      <c r="I119" s="12"/>
    </row>
    <row r="120">
      <c r="A120" s="12" t="str">
        <f>IFERROR(__xludf.DUMMYFUNCTION("""COMPUTED_VALUE"""),"10.1101/2020.07.30.226902")</f>
        <v>10.1101/2020.07.30.226902</v>
      </c>
      <c r="B120" s="12"/>
      <c r="C120" s="12"/>
      <c r="D120" s="31" t="str">
        <f>IFERROR(__xludf.DUMMYFUNCTION("""COMPUTED_VALUE"""),"#N/A")</f>
        <v>#N/A</v>
      </c>
      <c r="E120" s="31" t="str">
        <f>IFERROR(__xludf.DUMMYFUNCTION("""COMPUTED_VALUE"""),"#N/A")</f>
        <v>#N/A</v>
      </c>
      <c r="F120" s="30">
        <f>IFERROR(__xludf.DUMMYFUNCTION("""COMPUTED_VALUE"""),44042.0)</f>
        <v>44042</v>
      </c>
      <c r="G120" s="30">
        <f>IFERROR(__xludf.DUMMYFUNCTION("""COMPUTED_VALUE"""),44131.0)</f>
        <v>44131</v>
      </c>
      <c r="H120" s="12" t="b">
        <f>IFERROR(__xludf.DUMMYFUNCTION("""COMPUTED_VALUE"""),FALSE)</f>
        <v>0</v>
      </c>
      <c r="I120" s="12"/>
    </row>
    <row r="121">
      <c r="A121" s="12" t="str">
        <f>IFERROR(__xludf.DUMMYFUNCTION("""COMPUTED_VALUE"""),"10.1101/2020.06.25.170969")</f>
        <v>10.1101/2020.06.25.170969</v>
      </c>
      <c r="B121" s="12"/>
      <c r="C121" s="12"/>
      <c r="D121" s="31" t="str">
        <f>IFERROR(__xludf.DUMMYFUNCTION("""COMPUTED_VALUE"""),"#N/A")</f>
        <v>#N/A</v>
      </c>
      <c r="E121" s="31" t="str">
        <f>IFERROR(__xludf.DUMMYFUNCTION("""COMPUTED_VALUE"""),"#N/A")</f>
        <v>#N/A</v>
      </c>
      <c r="F121" s="30">
        <f>IFERROR(__xludf.DUMMYFUNCTION("""COMPUTED_VALUE"""),44043.0)</f>
        <v>44043</v>
      </c>
      <c r="G121" s="30">
        <f>IFERROR(__xludf.DUMMYFUNCTION("""COMPUTED_VALUE"""),44158.0)</f>
        <v>44158</v>
      </c>
      <c r="H121" s="12" t="b">
        <f>IFERROR(__xludf.DUMMYFUNCTION("""COMPUTED_VALUE"""),FALSE)</f>
        <v>0</v>
      </c>
      <c r="I121" s="12"/>
    </row>
    <row r="122">
      <c r="A122" s="12" t="str">
        <f>IFERROR(__xludf.DUMMYFUNCTION("""COMPUTED_VALUE"""),"10.1101/2020.08.02.233205")</f>
        <v>10.1101/2020.08.02.233205</v>
      </c>
      <c r="B122" s="12"/>
      <c r="C122" s="12"/>
      <c r="D122" s="31" t="str">
        <f>IFERROR(__xludf.DUMMYFUNCTION("""COMPUTED_VALUE"""),"#N/A")</f>
        <v>#N/A</v>
      </c>
      <c r="E122" s="31" t="str">
        <f>IFERROR(__xludf.DUMMYFUNCTION("""COMPUTED_VALUE"""),"#N/A")</f>
        <v>#N/A</v>
      </c>
      <c r="F122" s="30">
        <f>IFERROR(__xludf.DUMMYFUNCTION("""COMPUTED_VALUE"""),44045.0)</f>
        <v>44045</v>
      </c>
      <c r="G122" s="30">
        <f>IFERROR(__xludf.DUMMYFUNCTION("""COMPUTED_VALUE"""),44132.0)</f>
        <v>44132</v>
      </c>
      <c r="H122" s="12" t="b">
        <f>IFERROR(__xludf.DUMMYFUNCTION("""COMPUTED_VALUE"""),FALSE)</f>
        <v>0</v>
      </c>
      <c r="I122" s="12"/>
    </row>
    <row r="123">
      <c r="A123" s="12" t="str">
        <f>IFERROR(__xludf.DUMMYFUNCTION("""COMPUTED_VALUE"""),"10.1101/2020.07.27.223008")</f>
        <v>10.1101/2020.07.27.223008</v>
      </c>
      <c r="B123" s="12"/>
      <c r="C123" s="12"/>
      <c r="D123" s="31" t="str">
        <f>IFERROR(__xludf.DUMMYFUNCTION("""COMPUTED_VALUE"""),"#N/A")</f>
        <v>#N/A</v>
      </c>
      <c r="E123" s="31" t="str">
        <f>IFERROR(__xludf.DUMMYFUNCTION("""COMPUTED_VALUE"""),"#N/A")</f>
        <v>#N/A</v>
      </c>
      <c r="F123" s="30">
        <f>IFERROR(__xludf.DUMMYFUNCTION("""COMPUTED_VALUE"""),44040.0)</f>
        <v>44040</v>
      </c>
      <c r="G123" s="30">
        <f>IFERROR(__xludf.DUMMYFUNCTION("""COMPUTED_VALUE"""),44130.0)</f>
        <v>44130</v>
      </c>
      <c r="H123" s="12" t="b">
        <f>IFERROR(__xludf.DUMMYFUNCTION("""COMPUTED_VALUE"""),FALSE)</f>
        <v>0</v>
      </c>
      <c r="I123" s="12"/>
    </row>
    <row r="124">
      <c r="A124" s="12" t="str">
        <f>IFERROR(__xludf.DUMMYFUNCTION("""COMPUTED_VALUE"""),"10.1101/2020.07.31.229203")</f>
        <v>10.1101/2020.07.31.229203</v>
      </c>
      <c r="B124" s="12"/>
      <c r="C124" s="12"/>
      <c r="D124" s="31" t="str">
        <f>IFERROR(__xludf.DUMMYFUNCTION("""COMPUTED_VALUE"""),"#N/A")</f>
        <v>#N/A</v>
      </c>
      <c r="E124" s="31" t="str">
        <f>IFERROR(__xludf.DUMMYFUNCTION("""COMPUTED_VALUE"""),"#N/A")</f>
        <v>#N/A</v>
      </c>
      <c r="F124" s="30">
        <f>IFERROR(__xludf.DUMMYFUNCTION("""COMPUTED_VALUE"""),44043.0)</f>
        <v>44043</v>
      </c>
      <c r="G124" s="30">
        <f>IFERROR(__xludf.DUMMYFUNCTION("""COMPUTED_VALUE"""),44148.0)</f>
        <v>44148</v>
      </c>
      <c r="H124" s="12" t="b">
        <f>IFERROR(__xludf.DUMMYFUNCTION("""COMPUTED_VALUE"""),FALSE)</f>
        <v>0</v>
      </c>
      <c r="I124" s="12"/>
    </row>
    <row r="125">
      <c r="A125" s="12" t="str">
        <f>IFERROR(__xludf.DUMMYFUNCTION("""COMPUTED_VALUE"""),"10.1101/849851")</f>
        <v>10.1101/849851</v>
      </c>
      <c r="B125" s="12"/>
      <c r="C125" s="12"/>
      <c r="D125" s="31" t="str">
        <f>IFERROR(__xludf.DUMMYFUNCTION("""COMPUTED_VALUE"""),"#N/A")</f>
        <v>#N/A</v>
      </c>
      <c r="E125" s="31" t="str">
        <f>IFERROR(__xludf.DUMMYFUNCTION("""COMPUTED_VALUE"""),"#N/A")</f>
        <v>#N/A</v>
      </c>
      <c r="F125" s="30">
        <f>IFERROR(__xludf.DUMMYFUNCTION("""COMPUTED_VALUE"""),44035.0)</f>
        <v>44035</v>
      </c>
      <c r="G125" s="30">
        <f>IFERROR(__xludf.DUMMYFUNCTION("""COMPUTED_VALUE"""),44106.0)</f>
        <v>44106</v>
      </c>
      <c r="H125" s="12" t="b">
        <f>IFERROR(__xludf.DUMMYFUNCTION("""COMPUTED_VALUE"""),FALSE)</f>
        <v>0</v>
      </c>
      <c r="I125" s="12"/>
    </row>
    <row r="126">
      <c r="A126" s="12" t="str">
        <f>IFERROR(__xludf.DUMMYFUNCTION("""COMPUTED_VALUE"""),"10.1101/2020.08.06.239129")</f>
        <v>10.1101/2020.08.06.239129</v>
      </c>
      <c r="B126" s="12"/>
      <c r="C126" s="12"/>
      <c r="D126" s="31" t="str">
        <f>IFERROR(__xludf.DUMMYFUNCTION("""COMPUTED_VALUE"""),"#N/A")</f>
        <v>#N/A</v>
      </c>
      <c r="E126" s="31" t="str">
        <f>IFERROR(__xludf.DUMMYFUNCTION("""COMPUTED_VALUE"""),"#N/A")</f>
        <v>#N/A</v>
      </c>
      <c r="F126" s="30">
        <f>IFERROR(__xludf.DUMMYFUNCTION("""COMPUTED_VALUE"""),44049.0)</f>
        <v>44049</v>
      </c>
      <c r="G126" s="30">
        <f>IFERROR(__xludf.DUMMYFUNCTION("""COMPUTED_VALUE"""),44104.0)</f>
        <v>44104</v>
      </c>
      <c r="H126" s="12" t="b">
        <f>IFERROR(__xludf.DUMMYFUNCTION("""COMPUTED_VALUE"""),FALSE)</f>
        <v>0</v>
      </c>
      <c r="I126" s="12"/>
    </row>
    <row r="127">
      <c r="A127" s="12" t="str">
        <f>IFERROR(__xludf.DUMMYFUNCTION("""COMPUTED_VALUE"""),"10.1101/2020.08.07.241547")</f>
        <v>10.1101/2020.08.07.241547</v>
      </c>
      <c r="B127" s="12"/>
      <c r="C127" s="12"/>
      <c r="D127" s="31" t="str">
        <f>IFERROR(__xludf.DUMMYFUNCTION("""COMPUTED_VALUE"""),"#N/A")</f>
        <v>#N/A</v>
      </c>
      <c r="E127" s="31" t="str">
        <f>IFERROR(__xludf.DUMMYFUNCTION("""COMPUTED_VALUE"""),"#N/A")</f>
        <v>#N/A</v>
      </c>
      <c r="F127" s="30">
        <f>IFERROR(__xludf.DUMMYFUNCTION("""COMPUTED_VALUE"""),44053.0)</f>
        <v>44053</v>
      </c>
      <c r="G127" s="30">
        <f>IFERROR(__xludf.DUMMYFUNCTION("""COMPUTED_VALUE"""),44146.0)</f>
        <v>44146</v>
      </c>
      <c r="H127" s="12" t="b">
        <f>IFERROR(__xludf.DUMMYFUNCTION("""COMPUTED_VALUE"""),FALSE)</f>
        <v>0</v>
      </c>
      <c r="I127" s="12"/>
    </row>
    <row r="128">
      <c r="A128" s="12" t="str">
        <f>IFERROR(__xludf.DUMMYFUNCTION("""COMPUTED_VALUE"""),"10.1101/2020.07.31.230896")</f>
        <v>10.1101/2020.07.31.230896</v>
      </c>
      <c r="B128" s="12"/>
      <c r="C128" s="12"/>
      <c r="D128" s="31" t="str">
        <f>IFERROR(__xludf.DUMMYFUNCTION("""COMPUTED_VALUE"""),"#N/A")</f>
        <v>#N/A</v>
      </c>
      <c r="E128" s="31" t="str">
        <f>IFERROR(__xludf.DUMMYFUNCTION("""COMPUTED_VALUE"""),"#N/A")</f>
        <v>#N/A</v>
      </c>
      <c r="F128" s="30">
        <f>IFERROR(__xludf.DUMMYFUNCTION("""COMPUTED_VALUE"""),44043.0)</f>
        <v>44043</v>
      </c>
      <c r="G128" s="30">
        <f>IFERROR(__xludf.DUMMYFUNCTION("""COMPUTED_VALUE"""),44308.0)</f>
        <v>44308</v>
      </c>
      <c r="H128" s="12" t="b">
        <f>IFERROR(__xludf.DUMMYFUNCTION("""COMPUTED_VALUE"""),FALSE)</f>
        <v>0</v>
      </c>
      <c r="I128" s="12"/>
    </row>
    <row r="129">
      <c r="A129" s="12" t="str">
        <f>IFERROR(__xludf.DUMMYFUNCTION("""COMPUTED_VALUE"""),"10.1101/2020.04.03.024711")</f>
        <v>10.1101/2020.04.03.024711</v>
      </c>
      <c r="B129" s="12"/>
      <c r="C129" s="12"/>
      <c r="D129" s="31" t="str">
        <f>IFERROR(__xludf.DUMMYFUNCTION("""COMPUTED_VALUE"""),"#N/A")</f>
        <v>#N/A</v>
      </c>
      <c r="E129" s="31" t="str">
        <f>IFERROR(__xludf.DUMMYFUNCTION("""COMPUTED_VALUE"""),"#N/A")</f>
        <v>#N/A</v>
      </c>
      <c r="F129" s="30">
        <f>IFERROR(__xludf.DUMMYFUNCTION("""COMPUTED_VALUE"""),44050.0)</f>
        <v>44050</v>
      </c>
      <c r="G129" s="30">
        <f>IFERROR(__xludf.DUMMYFUNCTION("""COMPUTED_VALUE"""),44158.0)</f>
        <v>44158</v>
      </c>
      <c r="H129" s="12" t="b">
        <f>IFERROR(__xludf.DUMMYFUNCTION("""COMPUTED_VALUE"""),FALSE)</f>
        <v>0</v>
      </c>
      <c r="I129" s="12"/>
    </row>
    <row r="130">
      <c r="A130" s="12" t="str">
        <f>IFERROR(__xludf.DUMMYFUNCTION("""COMPUTED_VALUE"""),"10.1101/2020.07.22.216135")</f>
        <v>10.1101/2020.07.22.216135</v>
      </c>
      <c r="B130" s="12"/>
      <c r="C130" s="12"/>
      <c r="D130" s="31" t="str">
        <f>IFERROR(__xludf.DUMMYFUNCTION("""COMPUTED_VALUE"""),"#N/A")</f>
        <v>#N/A</v>
      </c>
      <c r="E130" s="31" t="str">
        <f>IFERROR(__xludf.DUMMYFUNCTION("""COMPUTED_VALUE"""),"#N/A")</f>
        <v>#N/A</v>
      </c>
      <c r="F130" s="30">
        <f>IFERROR(__xludf.DUMMYFUNCTION("""COMPUTED_VALUE"""),44036.0)</f>
        <v>44036</v>
      </c>
      <c r="G130" s="30">
        <f>IFERROR(__xludf.DUMMYFUNCTION("""COMPUTED_VALUE"""),44137.0)</f>
        <v>44137</v>
      </c>
      <c r="H130" s="12" t="b">
        <f>IFERROR(__xludf.DUMMYFUNCTION("""COMPUTED_VALUE"""),FALSE)</f>
        <v>0</v>
      </c>
      <c r="I130" s="12"/>
    </row>
    <row r="131">
      <c r="A131" s="12" t="str">
        <f>IFERROR(__xludf.DUMMYFUNCTION("""COMPUTED_VALUE"""),"10.1101/2020.08.09.243477")</f>
        <v>10.1101/2020.08.09.243477</v>
      </c>
      <c r="B131" s="12"/>
      <c r="C131" s="12"/>
      <c r="D131" s="31" t="str">
        <f>IFERROR(__xludf.DUMMYFUNCTION("""COMPUTED_VALUE"""),"#N/A")</f>
        <v>#N/A</v>
      </c>
      <c r="E131" s="31" t="str">
        <f>IFERROR(__xludf.DUMMYFUNCTION("""COMPUTED_VALUE"""),"#N/A")</f>
        <v>#N/A</v>
      </c>
      <c r="F131" s="30">
        <f>IFERROR(__xludf.DUMMYFUNCTION("""COMPUTED_VALUE"""),44065.0)</f>
        <v>44065</v>
      </c>
      <c r="G131" s="30">
        <f>IFERROR(__xludf.DUMMYFUNCTION("""COMPUTED_VALUE"""),44148.0)</f>
        <v>44148</v>
      </c>
      <c r="H131" s="12" t="b">
        <f>IFERROR(__xludf.DUMMYFUNCTION("""COMPUTED_VALUE"""),FALSE)</f>
        <v>0</v>
      </c>
      <c r="I131" s="12"/>
    </row>
    <row r="132">
      <c r="A132" s="12" t="str">
        <f>IFERROR(__xludf.DUMMYFUNCTION("""COMPUTED_VALUE"""),"10.1101/2020.08.10.245365")</f>
        <v>10.1101/2020.08.10.245365</v>
      </c>
      <c r="B132" s="12"/>
      <c r="C132" s="12"/>
      <c r="D132" s="31" t="str">
        <f>IFERROR(__xludf.DUMMYFUNCTION("""COMPUTED_VALUE"""),"#N/A")</f>
        <v>#N/A</v>
      </c>
      <c r="E132" s="31" t="str">
        <f>IFERROR(__xludf.DUMMYFUNCTION("""COMPUTED_VALUE"""),"#N/A")</f>
        <v>#N/A</v>
      </c>
      <c r="F132" s="30">
        <f>IFERROR(__xludf.DUMMYFUNCTION("""COMPUTED_VALUE"""),44058.0)</f>
        <v>44058</v>
      </c>
      <c r="G132" s="30">
        <f>IFERROR(__xludf.DUMMYFUNCTION("""COMPUTED_VALUE"""),44134.0)</f>
        <v>44134</v>
      </c>
      <c r="H132" s="12" t="b">
        <f>IFERROR(__xludf.DUMMYFUNCTION("""COMPUTED_VALUE"""),FALSE)</f>
        <v>0</v>
      </c>
      <c r="I132" s="12"/>
    </row>
    <row r="133">
      <c r="A133" s="12" t="str">
        <f>IFERROR(__xludf.DUMMYFUNCTION("""COMPUTED_VALUE"""),"10.1101/2020.07.23.217893")</f>
        <v>10.1101/2020.07.23.217893</v>
      </c>
      <c r="B133" s="12"/>
      <c r="C133" s="12"/>
      <c r="D133" s="31" t="str">
        <f>IFERROR(__xludf.DUMMYFUNCTION("""COMPUTED_VALUE"""),"#N/A")</f>
        <v>#N/A</v>
      </c>
      <c r="E133" s="31" t="str">
        <f>IFERROR(__xludf.DUMMYFUNCTION("""COMPUTED_VALUE"""),"#N/A")</f>
        <v>#N/A</v>
      </c>
      <c r="F133" s="30">
        <f>IFERROR(__xludf.DUMMYFUNCTION("""COMPUTED_VALUE"""),44061.0)</f>
        <v>44061</v>
      </c>
      <c r="G133" s="30">
        <f>IFERROR(__xludf.DUMMYFUNCTION("""COMPUTED_VALUE"""),44137.0)</f>
        <v>44137</v>
      </c>
      <c r="H133" s="12" t="b">
        <f>IFERROR(__xludf.DUMMYFUNCTION("""COMPUTED_VALUE"""),FALSE)</f>
        <v>0</v>
      </c>
      <c r="I133" s="12"/>
    </row>
    <row r="134">
      <c r="A134" s="12" t="str">
        <f>IFERROR(__xludf.DUMMYFUNCTION("""COMPUTED_VALUE"""),"10.1101/2020.08.10.245241")</f>
        <v>10.1101/2020.08.10.245241</v>
      </c>
      <c r="B134" s="12"/>
      <c r="C134" s="12"/>
      <c r="D134" s="31" t="str">
        <f>IFERROR(__xludf.DUMMYFUNCTION("""COMPUTED_VALUE"""),"#N/A")</f>
        <v>#N/A</v>
      </c>
      <c r="E134" s="31" t="str">
        <f>IFERROR(__xludf.DUMMYFUNCTION("""COMPUTED_VALUE"""),"#N/A")</f>
        <v>#N/A</v>
      </c>
      <c r="F134" s="30">
        <f>IFERROR(__xludf.DUMMYFUNCTION("""COMPUTED_VALUE"""),44054.0)</f>
        <v>44054</v>
      </c>
      <c r="G134" s="30">
        <f>IFERROR(__xludf.DUMMYFUNCTION("""COMPUTED_VALUE"""),44127.0)</f>
        <v>44127</v>
      </c>
      <c r="H134" s="12" t="b">
        <f>IFERROR(__xludf.DUMMYFUNCTION("""COMPUTED_VALUE"""),FALSE)</f>
        <v>0</v>
      </c>
      <c r="I134" s="12"/>
    </row>
    <row r="135">
      <c r="A135" s="12" t="str">
        <f>IFERROR(__xludf.DUMMYFUNCTION("""COMPUTED_VALUE"""),"10.1101/2020.08.10.245530")</f>
        <v>10.1101/2020.08.10.245530</v>
      </c>
      <c r="B135" s="12"/>
      <c r="C135" s="12"/>
      <c r="D135" s="31" t="str">
        <f>IFERROR(__xludf.DUMMYFUNCTION("""COMPUTED_VALUE"""),"#N/A")</f>
        <v>#N/A</v>
      </c>
      <c r="E135" s="31" t="str">
        <f>IFERROR(__xludf.DUMMYFUNCTION("""COMPUTED_VALUE"""),"#N/A")</f>
        <v>#N/A</v>
      </c>
      <c r="F135" s="30">
        <f>IFERROR(__xludf.DUMMYFUNCTION("""COMPUTED_VALUE"""),44054.0)</f>
        <v>44054</v>
      </c>
      <c r="G135" s="30">
        <f>IFERROR(__xludf.DUMMYFUNCTION("""COMPUTED_VALUE"""),44126.0)</f>
        <v>44126</v>
      </c>
      <c r="H135" s="12" t="b">
        <f>IFERROR(__xludf.DUMMYFUNCTION("""COMPUTED_VALUE"""),FALSE)</f>
        <v>0</v>
      </c>
      <c r="I135" s="12"/>
    </row>
    <row r="136">
      <c r="A136" s="12" t="str">
        <f>IFERROR(__xludf.DUMMYFUNCTION("""COMPUTED_VALUE"""),"10.1101/2020.06.10.144394")</f>
        <v>10.1101/2020.06.10.144394</v>
      </c>
      <c r="B136" s="12"/>
      <c r="C136" s="12"/>
      <c r="D136" s="31" t="str">
        <f>IFERROR(__xludf.DUMMYFUNCTION("""COMPUTED_VALUE"""),"#N/A")</f>
        <v>#N/A</v>
      </c>
      <c r="E136" s="31" t="str">
        <f>IFERROR(__xludf.DUMMYFUNCTION("""COMPUTED_VALUE"""),"#N/A")</f>
        <v>#N/A</v>
      </c>
      <c r="F136" s="30">
        <f>IFERROR(__xludf.DUMMYFUNCTION("""COMPUTED_VALUE"""),43994.0)</f>
        <v>43994</v>
      </c>
      <c r="G136" s="30">
        <f>IFERROR(__xludf.DUMMYFUNCTION("""COMPUTED_VALUE"""),44148.0)</f>
        <v>44148</v>
      </c>
      <c r="H136" s="12" t="b">
        <f>IFERROR(__xludf.DUMMYFUNCTION("""COMPUTED_VALUE"""),FALSE)</f>
        <v>0</v>
      </c>
      <c r="I136" s="12"/>
    </row>
    <row r="137">
      <c r="A137" s="12" t="str">
        <f>IFERROR(__xludf.DUMMYFUNCTION("""COMPUTED_VALUE"""),"10.1101/2020.03.17.982181")</f>
        <v>10.1101/2020.03.17.982181</v>
      </c>
      <c r="B137" s="12"/>
      <c r="C137" s="12"/>
      <c r="D137" s="31" t="str">
        <f>IFERROR(__xludf.DUMMYFUNCTION("""COMPUTED_VALUE"""),"#N/A")</f>
        <v>#N/A</v>
      </c>
      <c r="E137" s="31" t="str">
        <f>IFERROR(__xludf.DUMMYFUNCTION("""COMPUTED_VALUE"""),"#N/A")</f>
        <v>#N/A</v>
      </c>
      <c r="F137" s="30">
        <f>IFERROR(__xludf.DUMMYFUNCTION("""COMPUTED_VALUE"""),44055.0)</f>
        <v>44055</v>
      </c>
      <c r="G137" s="30">
        <f>IFERROR(__xludf.DUMMYFUNCTION("""COMPUTED_VALUE"""),44154.0)</f>
        <v>44154</v>
      </c>
      <c r="H137" s="12" t="b">
        <f>IFERROR(__xludf.DUMMYFUNCTION("""COMPUTED_VALUE"""),FALSE)</f>
        <v>0</v>
      </c>
      <c r="I137" s="12"/>
    </row>
    <row r="138">
      <c r="A138" s="12" t="str">
        <f>IFERROR(__xludf.DUMMYFUNCTION("""COMPUTED_VALUE"""),"10.1101/668962")</f>
        <v>10.1101/668962</v>
      </c>
      <c r="B138" s="12"/>
      <c r="C138" s="12"/>
      <c r="D138" s="31" t="str">
        <f>IFERROR(__xludf.DUMMYFUNCTION("""COMPUTED_VALUE"""),"#N/A")</f>
        <v>#N/A</v>
      </c>
      <c r="E138" s="31" t="str">
        <f>IFERROR(__xludf.DUMMYFUNCTION("""COMPUTED_VALUE"""),"#N/A")</f>
        <v>#N/A</v>
      </c>
      <c r="F138" s="30">
        <f>IFERROR(__xludf.DUMMYFUNCTION("""COMPUTED_VALUE"""),44055.0)</f>
        <v>44055</v>
      </c>
      <c r="G138" s="30">
        <f>IFERROR(__xludf.DUMMYFUNCTION("""COMPUTED_VALUE"""),44123.0)</f>
        <v>44123</v>
      </c>
      <c r="H138" s="12" t="b">
        <f>IFERROR(__xludf.DUMMYFUNCTION("""COMPUTED_VALUE"""),FALSE)</f>
        <v>0</v>
      </c>
      <c r="I138" s="12"/>
    </row>
    <row r="139">
      <c r="A139" s="12" t="str">
        <f>IFERROR(__xludf.DUMMYFUNCTION("""COMPUTED_VALUE"""),"10.1101/2020.07.13.200113")</f>
        <v>10.1101/2020.07.13.200113</v>
      </c>
      <c r="B139" s="12"/>
      <c r="C139" s="12"/>
      <c r="D139" s="31" t="str">
        <f>IFERROR(__xludf.DUMMYFUNCTION("""COMPUTED_VALUE"""),"#N/A")</f>
        <v>#N/A</v>
      </c>
      <c r="E139" s="31" t="str">
        <f>IFERROR(__xludf.DUMMYFUNCTION("""COMPUTED_VALUE"""),"#N/A")</f>
        <v>#N/A</v>
      </c>
      <c r="F139" s="30">
        <f>IFERROR(__xludf.DUMMYFUNCTION("""COMPUTED_VALUE"""),44058.0)</f>
        <v>44058</v>
      </c>
      <c r="G139" s="30">
        <f>IFERROR(__xludf.DUMMYFUNCTION("""COMPUTED_VALUE"""),44130.0)</f>
        <v>44130</v>
      </c>
      <c r="H139" s="12" t="b">
        <f>IFERROR(__xludf.DUMMYFUNCTION("""COMPUTED_VALUE"""),FALSE)</f>
        <v>0</v>
      </c>
      <c r="I139" s="12"/>
    </row>
    <row r="140">
      <c r="A140" s="12" t="str">
        <f>IFERROR(__xludf.DUMMYFUNCTION("""COMPUTED_VALUE"""),"10.1101/2020.08.16.252684")</f>
        <v>10.1101/2020.08.16.252684</v>
      </c>
      <c r="B140" s="12"/>
      <c r="C140" s="12"/>
      <c r="D140" s="31" t="str">
        <f>IFERROR(__xludf.DUMMYFUNCTION("""COMPUTED_VALUE"""),"#N/A")</f>
        <v>#N/A</v>
      </c>
      <c r="E140" s="31" t="str">
        <f>IFERROR(__xludf.DUMMYFUNCTION("""COMPUTED_VALUE"""),"#N/A")</f>
        <v>#N/A</v>
      </c>
      <c r="F140" s="30">
        <f>IFERROR(__xludf.DUMMYFUNCTION("""COMPUTED_VALUE"""),44059.0)</f>
        <v>44059</v>
      </c>
      <c r="G140" s="30">
        <f>IFERROR(__xludf.DUMMYFUNCTION("""COMPUTED_VALUE"""),44120.0)</f>
        <v>44120</v>
      </c>
      <c r="H140" s="12" t="b">
        <f>IFERROR(__xludf.DUMMYFUNCTION("""COMPUTED_VALUE"""),FALSE)</f>
        <v>0</v>
      </c>
      <c r="I140" s="12"/>
    </row>
    <row r="141">
      <c r="A141" s="12" t="str">
        <f>IFERROR(__xludf.DUMMYFUNCTION("""COMPUTED_VALUE"""),"10.1101/2020.08.14.251975")</f>
        <v>10.1101/2020.08.14.251975</v>
      </c>
      <c r="B141" s="12"/>
      <c r="C141" s="12"/>
      <c r="D141" s="31" t="str">
        <f>IFERROR(__xludf.DUMMYFUNCTION("""COMPUTED_VALUE"""),"#N/A")</f>
        <v>#N/A</v>
      </c>
      <c r="E141" s="31" t="str">
        <f>IFERROR(__xludf.DUMMYFUNCTION("""COMPUTED_VALUE"""),"#N/A")</f>
        <v>#N/A</v>
      </c>
      <c r="F141" s="30">
        <f>IFERROR(__xludf.DUMMYFUNCTION("""COMPUTED_VALUE"""),44058.0)</f>
        <v>44058</v>
      </c>
      <c r="G141" s="30">
        <f>IFERROR(__xludf.DUMMYFUNCTION("""COMPUTED_VALUE"""),44138.0)</f>
        <v>44138</v>
      </c>
      <c r="H141" s="12" t="b">
        <f>IFERROR(__xludf.DUMMYFUNCTION("""COMPUTED_VALUE"""),FALSE)</f>
        <v>0</v>
      </c>
      <c r="I141" s="12"/>
    </row>
    <row r="142">
      <c r="A142" s="12" t="str">
        <f>IFERROR(__xludf.DUMMYFUNCTION("""COMPUTED_VALUE"""),"10.1101/2020.08.18.255380")</f>
        <v>10.1101/2020.08.18.255380</v>
      </c>
      <c r="B142" s="12"/>
      <c r="C142" s="12"/>
      <c r="D142" s="31" t="str">
        <f>IFERROR(__xludf.DUMMYFUNCTION("""COMPUTED_VALUE"""),"#N/A")</f>
        <v>#N/A</v>
      </c>
      <c r="E142" s="31" t="str">
        <f>IFERROR(__xludf.DUMMYFUNCTION("""COMPUTED_VALUE"""),"#N/A")</f>
        <v>#N/A</v>
      </c>
      <c r="F142" s="30">
        <f>IFERROR(__xludf.DUMMYFUNCTION("""COMPUTED_VALUE"""),44064.0)</f>
        <v>44064</v>
      </c>
      <c r="G142" s="30">
        <f>IFERROR(__xludf.DUMMYFUNCTION("""COMPUTED_VALUE"""),44141.0)</f>
        <v>44141</v>
      </c>
      <c r="H142" s="12" t="b">
        <f>IFERROR(__xludf.DUMMYFUNCTION("""COMPUTED_VALUE"""),FALSE)</f>
        <v>0</v>
      </c>
      <c r="I142" s="12"/>
    </row>
    <row r="143">
      <c r="A143" s="12" t="str">
        <f>IFERROR(__xludf.DUMMYFUNCTION("""COMPUTED_VALUE"""),"10.1101/2020.08.21.261610")</f>
        <v>10.1101/2020.08.21.261610</v>
      </c>
      <c r="B143" s="12"/>
      <c r="C143" s="12"/>
      <c r="D143" s="31" t="str">
        <f>IFERROR(__xludf.DUMMYFUNCTION("""COMPUTED_VALUE"""),"#N/A")</f>
        <v>#N/A</v>
      </c>
      <c r="E143" s="31" t="str">
        <f>IFERROR(__xludf.DUMMYFUNCTION("""COMPUTED_VALUE"""),"#N/A")</f>
        <v>#N/A</v>
      </c>
      <c r="F143" s="30">
        <f>IFERROR(__xludf.DUMMYFUNCTION("""COMPUTED_VALUE"""),44089.0)</f>
        <v>44089</v>
      </c>
      <c r="G143" s="30">
        <f>IFERROR(__xludf.DUMMYFUNCTION("""COMPUTED_VALUE"""),44183.0)</f>
        <v>44183</v>
      </c>
      <c r="H143" s="12" t="b">
        <f>IFERROR(__xludf.DUMMYFUNCTION("""COMPUTED_VALUE"""),FALSE)</f>
        <v>0</v>
      </c>
      <c r="I143" s="12"/>
    </row>
    <row r="144">
      <c r="A144" s="12" t="str">
        <f>IFERROR(__xludf.DUMMYFUNCTION("""COMPUTED_VALUE"""),"10.1101/2020.07.13.199174")</f>
        <v>10.1101/2020.07.13.199174</v>
      </c>
      <c r="B144" s="12"/>
      <c r="C144" s="12"/>
      <c r="D144" s="31" t="str">
        <f>IFERROR(__xludf.DUMMYFUNCTION("""COMPUTED_VALUE"""),"#N/A")</f>
        <v>#N/A</v>
      </c>
      <c r="E144" s="31" t="str">
        <f>IFERROR(__xludf.DUMMYFUNCTION("""COMPUTED_VALUE"""),"#N/A")</f>
        <v>#N/A</v>
      </c>
      <c r="F144" s="30">
        <f>IFERROR(__xludf.DUMMYFUNCTION("""COMPUTED_VALUE"""),44025.0)</f>
        <v>44025</v>
      </c>
      <c r="G144" s="30">
        <f>IFERROR(__xludf.DUMMYFUNCTION("""COMPUTED_VALUE"""),44182.0)</f>
        <v>44182</v>
      </c>
      <c r="H144" s="12" t="b">
        <f>IFERROR(__xludf.DUMMYFUNCTION("""COMPUTED_VALUE"""),FALSE)</f>
        <v>0</v>
      </c>
      <c r="I144" s="12"/>
    </row>
    <row r="145">
      <c r="A145" s="12" t="str">
        <f>IFERROR(__xludf.DUMMYFUNCTION("""COMPUTED_VALUE"""),"10.1101/2020.08.04.236000")</f>
        <v>10.1101/2020.08.04.236000</v>
      </c>
      <c r="B145" s="12"/>
      <c r="C145" s="12"/>
      <c r="D145" s="31" t="str">
        <f>IFERROR(__xludf.DUMMYFUNCTION("""COMPUTED_VALUE"""),"#N/A")</f>
        <v>#N/A</v>
      </c>
      <c r="E145" s="31" t="str">
        <f>IFERROR(__xludf.DUMMYFUNCTION("""COMPUTED_VALUE"""),"#N/A")</f>
        <v>#N/A</v>
      </c>
      <c r="F145" s="30">
        <f>IFERROR(__xludf.DUMMYFUNCTION("""COMPUTED_VALUE"""),44062.0)</f>
        <v>44062</v>
      </c>
      <c r="G145" s="30">
        <f>IFERROR(__xludf.DUMMYFUNCTION("""COMPUTED_VALUE"""),44153.0)</f>
        <v>44153</v>
      </c>
      <c r="H145" s="12" t="b">
        <f>IFERROR(__xludf.DUMMYFUNCTION("""COMPUTED_VALUE"""),FALSE)</f>
        <v>0</v>
      </c>
      <c r="I145" s="12"/>
    </row>
    <row r="146">
      <c r="A146" s="12" t="str">
        <f>IFERROR(__xludf.DUMMYFUNCTION("""COMPUTED_VALUE"""),"10.1101/2020.02.26.966374")</f>
        <v>10.1101/2020.02.26.966374</v>
      </c>
      <c r="B146" s="12"/>
      <c r="C146" s="12"/>
      <c r="D146" s="31" t="str">
        <f>IFERROR(__xludf.DUMMYFUNCTION("""COMPUTED_VALUE"""),"#N/A")</f>
        <v>#N/A</v>
      </c>
      <c r="E146" s="31" t="str">
        <f>IFERROR(__xludf.DUMMYFUNCTION("""COMPUTED_VALUE"""),"#N/A")</f>
        <v>#N/A</v>
      </c>
      <c r="F146" s="30">
        <f>IFERROR(__xludf.DUMMYFUNCTION("""COMPUTED_VALUE"""),44069.0)</f>
        <v>44069</v>
      </c>
      <c r="G146" s="30">
        <f>IFERROR(__xludf.DUMMYFUNCTION("""COMPUTED_VALUE"""),44134.0)</f>
        <v>44134</v>
      </c>
      <c r="H146" s="12" t="b">
        <f>IFERROR(__xludf.DUMMYFUNCTION("""COMPUTED_VALUE"""),FALSE)</f>
        <v>0</v>
      </c>
      <c r="I146" s="12"/>
    </row>
    <row r="147">
      <c r="A147" s="12" t="str">
        <f>IFERROR(__xludf.DUMMYFUNCTION("""COMPUTED_VALUE"""),"10.1101/2020.07.29.222794")</f>
        <v>10.1101/2020.07.29.222794</v>
      </c>
      <c r="B147" s="12"/>
      <c r="C147" s="12"/>
      <c r="D147" s="31" t="str">
        <f>IFERROR(__xludf.DUMMYFUNCTION("""COMPUTED_VALUE"""),"#N/A")</f>
        <v>#N/A</v>
      </c>
      <c r="E147" s="31" t="str">
        <f>IFERROR(__xludf.DUMMYFUNCTION("""COMPUTED_VALUE"""),"#N/A")</f>
        <v>#N/A</v>
      </c>
      <c r="F147" s="30">
        <f>IFERROR(__xludf.DUMMYFUNCTION("""COMPUTED_VALUE"""),44067.0)</f>
        <v>44067</v>
      </c>
      <c r="G147" s="30">
        <f>IFERROR(__xludf.DUMMYFUNCTION("""COMPUTED_VALUE"""),44188.0)</f>
        <v>44188</v>
      </c>
      <c r="H147" s="12" t="b">
        <f>IFERROR(__xludf.DUMMYFUNCTION("""COMPUTED_VALUE"""),FALSE)</f>
        <v>0</v>
      </c>
      <c r="I147" s="12"/>
    </row>
    <row r="148">
      <c r="A148" s="12" t="str">
        <f>IFERROR(__xludf.DUMMYFUNCTION("""COMPUTED_VALUE"""),"10.1101/843896")</f>
        <v>10.1101/843896</v>
      </c>
      <c r="B148" s="12"/>
      <c r="C148" s="12"/>
      <c r="D148" s="31" t="str">
        <f>IFERROR(__xludf.DUMMYFUNCTION("""COMPUTED_VALUE"""),"#N/A")</f>
        <v>#N/A</v>
      </c>
      <c r="E148" s="31" t="str">
        <f>IFERROR(__xludf.DUMMYFUNCTION("""COMPUTED_VALUE"""),"#N/A")</f>
        <v>#N/A</v>
      </c>
      <c r="F148" s="30">
        <f>IFERROR(__xludf.DUMMYFUNCTION("""COMPUTED_VALUE"""),44070.0)</f>
        <v>44070</v>
      </c>
      <c r="G148" s="30">
        <f>IFERROR(__xludf.DUMMYFUNCTION("""COMPUTED_VALUE"""),44140.0)</f>
        <v>44140</v>
      </c>
      <c r="H148" s="12" t="b">
        <f>IFERROR(__xludf.DUMMYFUNCTION("""COMPUTED_VALUE"""),FALSE)</f>
        <v>0</v>
      </c>
      <c r="I148" s="12"/>
    </row>
    <row r="149">
      <c r="A149" s="12" t="str">
        <f>IFERROR(__xludf.DUMMYFUNCTION("""COMPUTED_VALUE"""),"10.1101/2020.08.24.252536")</f>
        <v>10.1101/2020.08.24.252536</v>
      </c>
      <c r="B149" s="12"/>
      <c r="C149" s="12"/>
      <c r="D149" s="31" t="str">
        <f>IFERROR(__xludf.DUMMYFUNCTION("""COMPUTED_VALUE"""),"#N/A")</f>
        <v>#N/A</v>
      </c>
      <c r="E149" s="31" t="str">
        <f>IFERROR(__xludf.DUMMYFUNCTION("""COMPUTED_VALUE"""),"#N/A")</f>
        <v>#N/A</v>
      </c>
      <c r="F149" s="30">
        <f>IFERROR(__xludf.DUMMYFUNCTION("""COMPUTED_VALUE"""),44068.0)</f>
        <v>44068</v>
      </c>
      <c r="G149" s="30">
        <f>IFERROR(__xludf.DUMMYFUNCTION("""COMPUTED_VALUE"""),44169.0)</f>
        <v>44169</v>
      </c>
      <c r="H149" s="12" t="b">
        <f>IFERROR(__xludf.DUMMYFUNCTION("""COMPUTED_VALUE"""),FALSE)</f>
        <v>0</v>
      </c>
      <c r="I149" s="12"/>
    </row>
    <row r="150">
      <c r="A150" s="12" t="str">
        <f>IFERROR(__xludf.DUMMYFUNCTION("""COMPUTED_VALUE"""),"10.1101/2020.08.19.257832")</f>
        <v>10.1101/2020.08.19.257832</v>
      </c>
      <c r="B150" s="12"/>
      <c r="C150" s="12"/>
      <c r="D150" s="31" t="str">
        <f>IFERROR(__xludf.DUMMYFUNCTION("""COMPUTED_VALUE"""),"#N/A")</f>
        <v>#N/A</v>
      </c>
      <c r="E150" s="31" t="str">
        <f>IFERROR(__xludf.DUMMYFUNCTION("""COMPUTED_VALUE"""),"#N/A")</f>
        <v>#N/A</v>
      </c>
      <c r="F150" s="30">
        <f>IFERROR(__xludf.DUMMYFUNCTION("""COMPUTED_VALUE"""),44082.0)</f>
        <v>44082</v>
      </c>
      <c r="G150" s="30">
        <f>IFERROR(__xludf.DUMMYFUNCTION("""COMPUTED_VALUE"""),44152.0)</f>
        <v>44152</v>
      </c>
      <c r="H150" s="12" t="b">
        <f>IFERROR(__xludf.DUMMYFUNCTION("""COMPUTED_VALUE"""),FALSE)</f>
        <v>0</v>
      </c>
      <c r="I150" s="12"/>
    </row>
    <row r="151">
      <c r="A151" s="12" t="str">
        <f>IFERROR(__xludf.DUMMYFUNCTION("""COMPUTED_VALUE"""),"10.1101/2020.08.25.267484")</f>
        <v>10.1101/2020.08.25.267484</v>
      </c>
      <c r="B151" s="12"/>
      <c r="C151" s="12"/>
      <c r="D151" s="31" t="str">
        <f>IFERROR(__xludf.DUMMYFUNCTION("""COMPUTED_VALUE"""),"#N/A")</f>
        <v>#N/A</v>
      </c>
      <c r="E151" s="31" t="str">
        <f>IFERROR(__xludf.DUMMYFUNCTION("""COMPUTED_VALUE"""),"#N/A")</f>
        <v>#N/A</v>
      </c>
      <c r="F151" s="30">
        <f>IFERROR(__xludf.DUMMYFUNCTION("""COMPUTED_VALUE"""),44068.0)</f>
        <v>44068</v>
      </c>
      <c r="G151" s="30">
        <f>IFERROR(__xludf.DUMMYFUNCTION("""COMPUTED_VALUE"""),44138.0)</f>
        <v>44138</v>
      </c>
      <c r="H151" s="12" t="b">
        <f>IFERROR(__xludf.DUMMYFUNCTION("""COMPUTED_VALUE"""),FALSE)</f>
        <v>0</v>
      </c>
      <c r="I151" s="12"/>
    </row>
    <row r="152">
      <c r="A152" s="12" t="str">
        <f>IFERROR(__xludf.DUMMYFUNCTION("""COMPUTED_VALUE"""),"10.1101/2020.08.11.203117")</f>
        <v>10.1101/2020.08.11.203117</v>
      </c>
      <c r="B152" s="12"/>
      <c r="C152" s="12"/>
      <c r="D152" s="31" t="str">
        <f>IFERROR(__xludf.DUMMYFUNCTION("""COMPUTED_VALUE"""),"#N/A")</f>
        <v>#N/A</v>
      </c>
      <c r="E152" s="31" t="str">
        <f>IFERROR(__xludf.DUMMYFUNCTION("""COMPUTED_VALUE"""),"#N/A")</f>
        <v>#N/A</v>
      </c>
      <c r="F152" s="30">
        <f>IFERROR(__xludf.DUMMYFUNCTION("""COMPUTED_VALUE"""),44054.0)</f>
        <v>44054</v>
      </c>
      <c r="G152" s="30">
        <f>IFERROR(__xludf.DUMMYFUNCTION("""COMPUTED_VALUE"""),44148.0)</f>
        <v>44148</v>
      </c>
      <c r="H152" s="12" t="b">
        <f>IFERROR(__xludf.DUMMYFUNCTION("""COMPUTED_VALUE"""),FALSE)</f>
        <v>0</v>
      </c>
      <c r="I152" s="12"/>
    </row>
    <row r="153">
      <c r="A153" s="12" t="str">
        <f>IFERROR(__xludf.DUMMYFUNCTION("""COMPUTED_VALUE"""),"10.1101/2020.08.05.238642")</f>
        <v>10.1101/2020.08.05.238642</v>
      </c>
      <c r="B153" s="12"/>
      <c r="C153" s="12"/>
      <c r="D153" s="31" t="str">
        <f>IFERROR(__xludf.DUMMYFUNCTION("""COMPUTED_VALUE"""),"#N/A")</f>
        <v>#N/A</v>
      </c>
      <c r="E153" s="31" t="str">
        <f>IFERROR(__xludf.DUMMYFUNCTION("""COMPUTED_VALUE"""),"#N/A")</f>
        <v>#N/A</v>
      </c>
      <c r="F153" s="30">
        <f>IFERROR(__xludf.DUMMYFUNCTION("""COMPUTED_VALUE"""),44072.0)</f>
        <v>44072</v>
      </c>
      <c r="G153" s="30">
        <f>IFERROR(__xludf.DUMMYFUNCTION("""COMPUTED_VALUE"""),44165.0)</f>
        <v>44165</v>
      </c>
      <c r="H153" s="12" t="b">
        <f>IFERROR(__xludf.DUMMYFUNCTION("""COMPUTED_VALUE"""),FALSE)</f>
        <v>0</v>
      </c>
      <c r="I153" s="12"/>
    </row>
    <row r="154">
      <c r="A154" s="12" t="str">
        <f>IFERROR(__xludf.DUMMYFUNCTION("""COMPUTED_VALUE"""),"10.1101/2020.07.12.197319")</f>
        <v>10.1101/2020.07.12.197319</v>
      </c>
      <c r="B154" s="12"/>
      <c r="C154" s="12"/>
      <c r="D154" s="31" t="str">
        <f>IFERROR(__xludf.DUMMYFUNCTION("""COMPUTED_VALUE"""),"#N/A")</f>
        <v>#N/A</v>
      </c>
      <c r="E154" s="31" t="str">
        <f>IFERROR(__xludf.DUMMYFUNCTION("""COMPUTED_VALUE"""),"#N/A")</f>
        <v>#N/A</v>
      </c>
      <c r="F154" s="30">
        <f>IFERROR(__xludf.DUMMYFUNCTION("""COMPUTED_VALUE"""),44074.0)</f>
        <v>44074</v>
      </c>
      <c r="G154" s="30">
        <f>IFERROR(__xludf.DUMMYFUNCTION("""COMPUTED_VALUE"""),44153.0)</f>
        <v>44153</v>
      </c>
      <c r="H154" s="12" t="b">
        <f>IFERROR(__xludf.DUMMYFUNCTION("""COMPUTED_VALUE"""),FALSE)</f>
        <v>0</v>
      </c>
      <c r="I154" s="12"/>
    </row>
    <row r="155">
      <c r="A155" s="12" t="str">
        <f>IFERROR(__xludf.DUMMYFUNCTION("""COMPUTED_VALUE"""),"10.1101/2020.09.04.281022")</f>
        <v>10.1101/2020.09.04.281022</v>
      </c>
      <c r="B155" s="12"/>
      <c r="C155" s="12"/>
      <c r="D155" s="31" t="str">
        <f>IFERROR(__xludf.DUMMYFUNCTION("""COMPUTED_VALUE"""),"#N/A")</f>
        <v>#N/A</v>
      </c>
      <c r="E155" s="31" t="str">
        <f>IFERROR(__xludf.DUMMYFUNCTION("""COMPUTED_VALUE"""),"#N/A")</f>
        <v>#N/A</v>
      </c>
      <c r="F155" s="30">
        <f>IFERROR(__xludf.DUMMYFUNCTION("""COMPUTED_VALUE"""),44078.0)</f>
        <v>44078</v>
      </c>
      <c r="G155" s="30">
        <f>IFERROR(__xludf.DUMMYFUNCTION("""COMPUTED_VALUE"""),44161.0)</f>
        <v>44161</v>
      </c>
      <c r="H155" s="12" t="b">
        <f>IFERROR(__xludf.DUMMYFUNCTION("""COMPUTED_VALUE"""),FALSE)</f>
        <v>0</v>
      </c>
      <c r="I155" s="12"/>
    </row>
    <row r="156">
      <c r="A156" s="12" t="str">
        <f>IFERROR(__xludf.DUMMYFUNCTION("""COMPUTED_VALUE"""),"10.1101/2020.09.08.288266")</f>
        <v>10.1101/2020.09.08.288266</v>
      </c>
      <c r="B156" s="12"/>
      <c r="C156" s="12"/>
      <c r="D156" s="31" t="str">
        <f>IFERROR(__xludf.DUMMYFUNCTION("""COMPUTED_VALUE"""),"#N/A")</f>
        <v>#N/A</v>
      </c>
      <c r="E156" s="31" t="str">
        <f>IFERROR(__xludf.DUMMYFUNCTION("""COMPUTED_VALUE"""),"#N/A")</f>
        <v>#N/A</v>
      </c>
      <c r="F156" s="30">
        <f>IFERROR(__xludf.DUMMYFUNCTION("""COMPUTED_VALUE"""),44082.0)</f>
        <v>44082</v>
      </c>
      <c r="G156" s="30">
        <f>IFERROR(__xludf.DUMMYFUNCTION("""COMPUTED_VALUE"""),44187.0)</f>
        <v>44187</v>
      </c>
      <c r="H156" s="12" t="b">
        <f>IFERROR(__xludf.DUMMYFUNCTION("""COMPUTED_VALUE"""),FALSE)</f>
        <v>0</v>
      </c>
      <c r="I156" s="12"/>
    </row>
    <row r="157">
      <c r="A157" s="12" t="str">
        <f>IFERROR(__xludf.DUMMYFUNCTION("""COMPUTED_VALUE"""),"10.1101/2020.09.09.281725")</f>
        <v>10.1101/2020.09.09.281725</v>
      </c>
      <c r="B157" s="12"/>
      <c r="C157" s="12"/>
      <c r="D157" s="31" t="str">
        <f>IFERROR(__xludf.DUMMYFUNCTION("""COMPUTED_VALUE"""),"#N/A")</f>
        <v>#N/A</v>
      </c>
      <c r="E157" s="31" t="str">
        <f>IFERROR(__xludf.DUMMYFUNCTION("""COMPUTED_VALUE"""),"#N/A")</f>
        <v>#N/A</v>
      </c>
      <c r="F157" s="30">
        <f>IFERROR(__xludf.DUMMYFUNCTION("""COMPUTED_VALUE"""),44083.0)</f>
        <v>44083</v>
      </c>
      <c r="G157" s="30">
        <f>IFERROR(__xludf.DUMMYFUNCTION("""COMPUTED_VALUE"""),44179.0)</f>
        <v>44179</v>
      </c>
      <c r="H157" s="12" t="b">
        <f>IFERROR(__xludf.DUMMYFUNCTION("""COMPUTED_VALUE"""),FALSE)</f>
        <v>0</v>
      </c>
      <c r="I157" s="12"/>
    </row>
    <row r="158">
      <c r="A158" s="12" t="str">
        <f>IFERROR(__xludf.DUMMYFUNCTION("""COMPUTED_VALUE"""),"10.1101/2020.08.22.262725")</f>
        <v>10.1101/2020.08.22.262725</v>
      </c>
      <c r="B158" s="12"/>
      <c r="C158" s="12"/>
      <c r="D158" s="31" t="str">
        <f>IFERROR(__xludf.DUMMYFUNCTION("""COMPUTED_VALUE"""),"#N/A")</f>
        <v>#N/A</v>
      </c>
      <c r="E158" s="31" t="str">
        <f>IFERROR(__xludf.DUMMYFUNCTION("""COMPUTED_VALUE"""),"#N/A")</f>
        <v>#N/A</v>
      </c>
      <c r="F158" s="30">
        <f>IFERROR(__xludf.DUMMYFUNCTION("""COMPUTED_VALUE"""),44084.0)</f>
        <v>44084</v>
      </c>
      <c r="G158" s="30">
        <f>IFERROR(__xludf.DUMMYFUNCTION("""COMPUTED_VALUE"""),44167.0)</f>
        <v>44167</v>
      </c>
      <c r="H158" s="12" t="b">
        <f>IFERROR(__xludf.DUMMYFUNCTION("""COMPUTED_VALUE"""),FALSE)</f>
        <v>0</v>
      </c>
      <c r="I158" s="12"/>
    </row>
    <row r="159">
      <c r="A159" s="12" t="str">
        <f>IFERROR(__xludf.DUMMYFUNCTION("""COMPUTED_VALUE"""),"10.1101/2020.02.21.959627")</f>
        <v>10.1101/2020.02.21.959627</v>
      </c>
      <c r="B159" s="12"/>
      <c r="C159" s="12"/>
      <c r="D159" s="31" t="str">
        <f>IFERROR(__xludf.DUMMYFUNCTION("""COMPUTED_VALUE"""),"#N/A")</f>
        <v>#N/A</v>
      </c>
      <c r="E159" s="31" t="str">
        <f>IFERROR(__xludf.DUMMYFUNCTION("""COMPUTED_VALUE"""),"#N/A")</f>
        <v>#N/A</v>
      </c>
      <c r="F159" s="30">
        <f>IFERROR(__xludf.DUMMYFUNCTION("""COMPUTED_VALUE"""),44084.0)</f>
        <v>44084</v>
      </c>
      <c r="G159" s="30">
        <f>IFERROR(__xludf.DUMMYFUNCTION("""COMPUTED_VALUE"""),44180.0)</f>
        <v>44180</v>
      </c>
      <c r="H159" s="12" t="b">
        <f>IFERROR(__xludf.DUMMYFUNCTION("""COMPUTED_VALUE"""),FALSE)</f>
        <v>0</v>
      </c>
      <c r="I159" s="12"/>
    </row>
    <row r="160">
      <c r="A160" s="12" t="str">
        <f>IFERROR(__xludf.DUMMYFUNCTION("""COMPUTED_VALUE"""),"10.1101/2020.09.08.288373")</f>
        <v>10.1101/2020.09.08.288373</v>
      </c>
      <c r="B160" s="12"/>
      <c r="C160" s="12"/>
      <c r="D160" s="31" t="str">
        <f>IFERROR(__xludf.DUMMYFUNCTION("""COMPUTED_VALUE"""),"#N/A")</f>
        <v>#N/A</v>
      </c>
      <c r="E160" s="31" t="str">
        <f>IFERROR(__xludf.DUMMYFUNCTION("""COMPUTED_VALUE"""),"#N/A")</f>
        <v>#N/A</v>
      </c>
      <c r="F160" s="30">
        <f>IFERROR(__xludf.DUMMYFUNCTION("""COMPUTED_VALUE"""),44083.0)</f>
        <v>44083</v>
      </c>
      <c r="G160" s="30">
        <f>IFERROR(__xludf.DUMMYFUNCTION("""COMPUTED_VALUE"""),44183.0)</f>
        <v>44183</v>
      </c>
      <c r="H160" s="12" t="b">
        <f>IFERROR(__xludf.DUMMYFUNCTION("""COMPUTED_VALUE"""),FALSE)</f>
        <v>0</v>
      </c>
      <c r="I160" s="12"/>
    </row>
    <row r="161">
      <c r="A161" s="12" t="str">
        <f>IFERROR(__xludf.DUMMYFUNCTION("""COMPUTED_VALUE"""),"10.1101/2020.09.11.289058")</f>
        <v>10.1101/2020.09.11.289058</v>
      </c>
      <c r="B161" s="12"/>
      <c r="C161" s="12"/>
      <c r="D161" s="31" t="str">
        <f>IFERROR(__xludf.DUMMYFUNCTION("""COMPUTED_VALUE"""),"#N/A")</f>
        <v>#N/A</v>
      </c>
      <c r="E161" s="31" t="str">
        <f>IFERROR(__xludf.DUMMYFUNCTION("""COMPUTED_VALUE"""),"#N/A")</f>
        <v>#N/A</v>
      </c>
      <c r="F161" s="30">
        <f>IFERROR(__xludf.DUMMYFUNCTION("""COMPUTED_VALUE"""),44098.0)</f>
        <v>44098</v>
      </c>
      <c r="G161" s="30">
        <f>IFERROR(__xludf.DUMMYFUNCTION("""COMPUTED_VALUE"""),44204.0)</f>
        <v>44204</v>
      </c>
      <c r="H161" s="12" t="b">
        <f>IFERROR(__xludf.DUMMYFUNCTION("""COMPUTED_VALUE"""),FALSE)</f>
        <v>0</v>
      </c>
      <c r="I161" s="12"/>
    </row>
    <row r="162">
      <c r="A162" s="12" t="str">
        <f>IFERROR(__xludf.DUMMYFUNCTION("""COMPUTED_VALUE"""),"10.1101/2020.09.14.285486")</f>
        <v>10.1101/2020.09.14.285486</v>
      </c>
      <c r="B162" s="12"/>
      <c r="C162" s="12"/>
      <c r="D162" s="31" t="str">
        <f>IFERROR(__xludf.DUMMYFUNCTION("""COMPUTED_VALUE"""),"#N/A")</f>
        <v>#N/A</v>
      </c>
      <c r="E162" s="31" t="str">
        <f>IFERROR(__xludf.DUMMYFUNCTION("""COMPUTED_VALUE"""),"#N/A")</f>
        <v>#N/A</v>
      </c>
      <c r="F162" s="30">
        <f>IFERROR(__xludf.DUMMYFUNCTION("""COMPUTED_VALUE"""),44089.0)</f>
        <v>44089</v>
      </c>
      <c r="G162" s="30">
        <f>IFERROR(__xludf.DUMMYFUNCTION("""COMPUTED_VALUE"""),44183.0)</f>
        <v>44183</v>
      </c>
      <c r="H162" s="12" t="b">
        <f>IFERROR(__xludf.DUMMYFUNCTION("""COMPUTED_VALUE"""),FALSE)</f>
        <v>0</v>
      </c>
      <c r="I162" s="12"/>
    </row>
    <row r="163">
      <c r="A163" s="12" t="str">
        <f>IFERROR(__xludf.DUMMYFUNCTION("""COMPUTED_VALUE"""),"10.1101/2020.09.14.295824")</f>
        <v>10.1101/2020.09.14.295824</v>
      </c>
      <c r="B163" s="12"/>
      <c r="C163" s="12"/>
      <c r="D163" s="31" t="str">
        <f>IFERROR(__xludf.DUMMYFUNCTION("""COMPUTED_VALUE"""),"#N/A")</f>
        <v>#N/A</v>
      </c>
      <c r="E163" s="31" t="str">
        <f>IFERROR(__xludf.DUMMYFUNCTION("""COMPUTED_VALUE"""),"#N/A")</f>
        <v>#N/A</v>
      </c>
      <c r="F163" s="30">
        <f>IFERROR(__xludf.DUMMYFUNCTION("""COMPUTED_VALUE"""),44088.0)</f>
        <v>44088</v>
      </c>
      <c r="G163" s="30">
        <f>IFERROR(__xludf.DUMMYFUNCTION("""COMPUTED_VALUE"""),44148.0)</f>
        <v>44148</v>
      </c>
      <c r="H163" s="12" t="b">
        <f>IFERROR(__xludf.DUMMYFUNCTION("""COMPUTED_VALUE"""),FALSE)</f>
        <v>0</v>
      </c>
      <c r="I163" s="12"/>
    </row>
    <row r="164">
      <c r="A164" s="12" t="str">
        <f>IFERROR(__xludf.DUMMYFUNCTION("""COMPUTED_VALUE"""),"10.1101/2020.09.04.283820")</f>
        <v>10.1101/2020.09.04.283820</v>
      </c>
      <c r="B164" s="12"/>
      <c r="C164" s="12"/>
      <c r="D164" s="31" t="str">
        <f>IFERROR(__xludf.DUMMYFUNCTION("""COMPUTED_VALUE"""),"#N/A")</f>
        <v>#N/A</v>
      </c>
      <c r="E164" s="31" t="str">
        <f>IFERROR(__xludf.DUMMYFUNCTION("""COMPUTED_VALUE"""),"#N/A")</f>
        <v>#N/A</v>
      </c>
      <c r="F164" s="30">
        <f>IFERROR(__xludf.DUMMYFUNCTION("""COMPUTED_VALUE"""),44078.0)</f>
        <v>44078</v>
      </c>
      <c r="G164" s="30">
        <f>IFERROR(__xludf.DUMMYFUNCTION("""COMPUTED_VALUE"""),44159.0)</f>
        <v>44159</v>
      </c>
      <c r="H164" s="12" t="b">
        <f>IFERROR(__xludf.DUMMYFUNCTION("""COMPUTED_VALUE"""),FALSE)</f>
        <v>0</v>
      </c>
      <c r="I164" s="12"/>
    </row>
    <row r="165">
      <c r="A165" s="12" t="str">
        <f>IFERROR(__xludf.DUMMYFUNCTION("""COMPUTED_VALUE"""),"10.1101/2020.07.15.203661")</f>
        <v>10.1101/2020.07.15.203661</v>
      </c>
      <c r="B165" s="12"/>
      <c r="C165" s="12"/>
      <c r="D165" s="31" t="str">
        <f>IFERROR(__xludf.DUMMYFUNCTION("""COMPUTED_VALUE"""),"#N/A")</f>
        <v>#N/A</v>
      </c>
      <c r="E165" s="31" t="str">
        <f>IFERROR(__xludf.DUMMYFUNCTION("""COMPUTED_VALUE"""),"#N/A")</f>
        <v>#N/A</v>
      </c>
      <c r="F165" s="30">
        <f>IFERROR(__xludf.DUMMYFUNCTION("""COMPUTED_VALUE"""),44110.0)</f>
        <v>44110</v>
      </c>
      <c r="G165" s="30">
        <f>IFERROR(__xludf.DUMMYFUNCTION("""COMPUTED_VALUE"""),44201.0)</f>
        <v>44201</v>
      </c>
      <c r="H165" s="12" t="b">
        <f>IFERROR(__xludf.DUMMYFUNCTION("""COMPUTED_VALUE"""),FALSE)</f>
        <v>0</v>
      </c>
      <c r="I165" s="12"/>
    </row>
    <row r="166">
      <c r="A166" s="12" t="str">
        <f>IFERROR(__xludf.DUMMYFUNCTION("""COMPUTED_VALUE"""),"10.1101/2020.07.07.186452")</f>
        <v>10.1101/2020.07.07.186452</v>
      </c>
      <c r="B166" s="12"/>
      <c r="C166" s="12"/>
      <c r="D166" s="31" t="str">
        <f>IFERROR(__xludf.DUMMYFUNCTION("""COMPUTED_VALUE"""),"#N/A")</f>
        <v>#N/A</v>
      </c>
      <c r="E166" s="31" t="str">
        <f>IFERROR(__xludf.DUMMYFUNCTION("""COMPUTED_VALUE"""),"#N/A")</f>
        <v>#N/A</v>
      </c>
      <c r="F166" s="30">
        <f>IFERROR(__xludf.DUMMYFUNCTION("""COMPUTED_VALUE"""),44102.0)</f>
        <v>44102</v>
      </c>
      <c r="G166" s="30">
        <f>IFERROR(__xludf.DUMMYFUNCTION("""COMPUTED_VALUE"""),44158.0)</f>
        <v>44158</v>
      </c>
      <c r="H166" s="12" t="b">
        <f>IFERROR(__xludf.DUMMYFUNCTION("""COMPUTED_VALUE"""),FALSE)</f>
        <v>0</v>
      </c>
      <c r="I166" s="12"/>
    </row>
    <row r="167">
      <c r="A167" s="12" t="str">
        <f>IFERROR(__xludf.DUMMYFUNCTION("""COMPUTED_VALUE"""),"10.1101/2020.09.27.315242")</f>
        <v>10.1101/2020.09.27.315242</v>
      </c>
      <c r="B167" s="12"/>
      <c r="C167" s="12"/>
      <c r="D167" s="31" t="str">
        <f>IFERROR(__xludf.DUMMYFUNCTION("""COMPUTED_VALUE"""),"#N/A")</f>
        <v>#N/A</v>
      </c>
      <c r="E167" s="31" t="str">
        <f>IFERROR(__xludf.DUMMYFUNCTION("""COMPUTED_VALUE"""),"#N/A")</f>
        <v>#N/A</v>
      </c>
      <c r="F167" s="30">
        <f>IFERROR(__xludf.DUMMYFUNCTION("""COMPUTED_VALUE"""),44101.0)</f>
        <v>44101</v>
      </c>
      <c r="G167" s="30">
        <f>IFERROR(__xludf.DUMMYFUNCTION("""COMPUTED_VALUE"""),44169.0)</f>
        <v>44169</v>
      </c>
      <c r="H167" s="12" t="b">
        <f>IFERROR(__xludf.DUMMYFUNCTION("""COMPUTED_VALUE"""),FALSE)</f>
        <v>0</v>
      </c>
      <c r="I167" s="12"/>
    </row>
    <row r="168">
      <c r="A168" s="12" t="str">
        <f>IFERROR(__xludf.DUMMYFUNCTION("""COMPUTED_VALUE"""),"10.1101/2020.08.11.246686")</f>
        <v>10.1101/2020.08.11.246686</v>
      </c>
      <c r="B168" s="12"/>
      <c r="C168" s="12"/>
      <c r="D168" s="31" t="str">
        <f>IFERROR(__xludf.DUMMYFUNCTION("""COMPUTED_VALUE"""),"#N/A")</f>
        <v>#N/A</v>
      </c>
      <c r="E168" s="31" t="str">
        <f>IFERROR(__xludf.DUMMYFUNCTION("""COMPUTED_VALUE"""),"#N/A")</f>
        <v>#N/A</v>
      </c>
      <c r="F168" s="30">
        <f>IFERROR(__xludf.DUMMYFUNCTION("""COMPUTED_VALUE"""),44055.0)</f>
        <v>44055</v>
      </c>
      <c r="G168" s="30">
        <f>IFERROR(__xludf.DUMMYFUNCTION("""COMPUTED_VALUE"""),44173.0)</f>
        <v>44173</v>
      </c>
      <c r="H168" s="12" t="b">
        <f>IFERROR(__xludf.DUMMYFUNCTION("""COMPUTED_VALUE"""),FALSE)</f>
        <v>0</v>
      </c>
      <c r="I168" s="12"/>
    </row>
    <row r="169">
      <c r="A169" s="12" t="str">
        <f>IFERROR(__xludf.DUMMYFUNCTION("""COMPUTED_VALUE"""),"10.1101/2020.09.22.308973")</f>
        <v>10.1101/2020.09.22.308973</v>
      </c>
      <c r="B169" s="12"/>
      <c r="C169" s="12"/>
      <c r="D169" s="31" t="str">
        <f>IFERROR(__xludf.DUMMYFUNCTION("""COMPUTED_VALUE"""),"#N/A")</f>
        <v>#N/A</v>
      </c>
      <c r="E169" s="31" t="str">
        <f>IFERROR(__xludf.DUMMYFUNCTION("""COMPUTED_VALUE"""),"#N/A")</f>
        <v>#N/A</v>
      </c>
      <c r="F169" s="30">
        <f>IFERROR(__xludf.DUMMYFUNCTION("""COMPUTED_VALUE"""),44096.0)</f>
        <v>44096</v>
      </c>
      <c r="G169" s="30">
        <f>IFERROR(__xludf.DUMMYFUNCTION("""COMPUTED_VALUE"""),44201.0)</f>
        <v>44201</v>
      </c>
      <c r="H169" s="12" t="b">
        <f>IFERROR(__xludf.DUMMYFUNCTION("""COMPUTED_VALUE"""),FALSE)</f>
        <v>0</v>
      </c>
      <c r="I169" s="12"/>
    </row>
    <row r="170">
      <c r="A170" s="12" t="str">
        <f>IFERROR(__xludf.DUMMYFUNCTION("""COMPUTED_VALUE"""),"10.1101/2020.10.08.331256")</f>
        <v>10.1101/2020.10.08.331256</v>
      </c>
      <c r="B170" s="12"/>
      <c r="C170" s="12"/>
      <c r="D170" s="31" t="str">
        <f>IFERROR(__xludf.DUMMYFUNCTION("""COMPUTED_VALUE"""),"#N/A")</f>
        <v>#N/A</v>
      </c>
      <c r="E170" s="31" t="str">
        <f>IFERROR(__xludf.DUMMYFUNCTION("""COMPUTED_VALUE"""),"#N/A")</f>
        <v>#N/A</v>
      </c>
      <c r="F170" s="30">
        <f>IFERROR(__xludf.DUMMYFUNCTION("""COMPUTED_VALUE"""),44113.0)</f>
        <v>44113</v>
      </c>
      <c r="G170" s="30">
        <f>IFERROR(__xludf.DUMMYFUNCTION("""COMPUTED_VALUE"""),44215.0)</f>
        <v>44215</v>
      </c>
      <c r="H170" s="12" t="b">
        <f>IFERROR(__xludf.DUMMYFUNCTION("""COMPUTED_VALUE"""),FALSE)</f>
        <v>0</v>
      </c>
      <c r="I170" s="12"/>
    </row>
    <row r="171">
      <c r="A171" s="12" t="str">
        <f>IFERROR(__xludf.DUMMYFUNCTION("""COMPUTED_VALUE"""),"10.1101/2020.10.16.332445")</f>
        <v>10.1101/2020.10.16.332445</v>
      </c>
      <c r="B171" s="12"/>
      <c r="C171" s="12"/>
      <c r="D171" s="31" t="str">
        <f>IFERROR(__xludf.DUMMYFUNCTION("""COMPUTED_VALUE"""),"#N/A")</f>
        <v>#N/A</v>
      </c>
      <c r="E171" s="31" t="str">
        <f>IFERROR(__xludf.DUMMYFUNCTION("""COMPUTED_VALUE"""),"#N/A")</f>
        <v>#N/A</v>
      </c>
      <c r="F171" s="30">
        <f>IFERROR(__xludf.DUMMYFUNCTION("""COMPUTED_VALUE"""),44121.0)</f>
        <v>44121</v>
      </c>
      <c r="G171" s="30">
        <f>IFERROR(__xludf.DUMMYFUNCTION("""COMPUTED_VALUE"""),44239.0)</f>
        <v>44239</v>
      </c>
      <c r="H171" s="12" t="b">
        <f>IFERROR(__xludf.DUMMYFUNCTION("""COMPUTED_VALUE"""),FALSE)</f>
        <v>0</v>
      </c>
      <c r="I171" s="12"/>
    </row>
    <row r="172">
      <c r="A172" s="12" t="str">
        <f>IFERROR(__xludf.DUMMYFUNCTION("""COMPUTED_VALUE"""),"10.1101/2020.05.28.121558")</f>
        <v>10.1101/2020.05.28.121558</v>
      </c>
      <c r="B172" s="12"/>
      <c r="C172" s="12"/>
      <c r="D172" s="31" t="str">
        <f>IFERROR(__xludf.DUMMYFUNCTION("""COMPUTED_VALUE"""),"#N/A")</f>
        <v>#N/A</v>
      </c>
      <c r="E172" s="31" t="str">
        <f>IFERROR(__xludf.DUMMYFUNCTION("""COMPUTED_VALUE"""),"#N/A")</f>
        <v>#N/A</v>
      </c>
      <c r="F172" s="30">
        <f>IFERROR(__xludf.DUMMYFUNCTION("""COMPUTED_VALUE"""),44125.0)</f>
        <v>44125</v>
      </c>
      <c r="G172" s="30">
        <f>IFERROR(__xludf.DUMMYFUNCTION("""COMPUTED_VALUE"""),44180.0)</f>
        <v>44180</v>
      </c>
      <c r="H172" s="12" t="b">
        <f>IFERROR(__xludf.DUMMYFUNCTION("""COMPUTED_VALUE"""),FALSE)</f>
        <v>0</v>
      </c>
      <c r="I172" s="12"/>
    </row>
    <row r="173">
      <c r="A173" s="12" t="str">
        <f>IFERROR(__xludf.DUMMYFUNCTION("""COMPUTED_VALUE"""),"10.1101/2020.10.21.348359")</f>
        <v>10.1101/2020.10.21.348359</v>
      </c>
      <c r="B173" s="12"/>
      <c r="C173" s="12"/>
      <c r="D173" s="31" t="str">
        <f>IFERROR(__xludf.DUMMYFUNCTION("""COMPUTED_VALUE"""),"#N/A")</f>
        <v>#N/A</v>
      </c>
      <c r="E173" s="31" t="str">
        <f>IFERROR(__xludf.DUMMYFUNCTION("""COMPUTED_VALUE"""),"#N/A")</f>
        <v>#N/A</v>
      </c>
      <c r="F173" s="30">
        <f>IFERROR(__xludf.DUMMYFUNCTION("""COMPUTED_VALUE"""),44125.0)</f>
        <v>44125</v>
      </c>
      <c r="G173" s="30">
        <f>IFERROR(__xludf.DUMMYFUNCTION("""COMPUTED_VALUE"""),44187.0)</f>
        <v>44187</v>
      </c>
      <c r="H173" s="12" t="b">
        <f>IFERROR(__xludf.DUMMYFUNCTION("""COMPUTED_VALUE"""),FALSE)</f>
        <v>0</v>
      </c>
      <c r="I173" s="12"/>
    </row>
    <row r="174">
      <c r="A174" s="12" t="str">
        <f>IFERROR(__xludf.DUMMYFUNCTION("""COMPUTED_VALUE"""),"10.1101/2020.10.16.342683")</f>
        <v>10.1101/2020.10.16.342683</v>
      </c>
      <c r="B174" s="12"/>
      <c r="C174" s="12"/>
      <c r="D174" s="31" t="str">
        <f>IFERROR(__xludf.DUMMYFUNCTION("""COMPUTED_VALUE"""),"#N/A")</f>
        <v>#N/A</v>
      </c>
      <c r="E174" s="31" t="str">
        <f>IFERROR(__xludf.DUMMYFUNCTION("""COMPUTED_VALUE"""),"#N/A")</f>
        <v>#N/A</v>
      </c>
      <c r="F174" s="30">
        <f>IFERROR(__xludf.DUMMYFUNCTION("""COMPUTED_VALUE"""),44120.0)</f>
        <v>44120</v>
      </c>
      <c r="G174" s="30">
        <f>IFERROR(__xludf.DUMMYFUNCTION("""COMPUTED_VALUE"""),44183.0)</f>
        <v>44183</v>
      </c>
      <c r="H174" s="12" t="b">
        <f>IFERROR(__xludf.DUMMYFUNCTION("""COMPUTED_VALUE"""),FALSE)</f>
        <v>0</v>
      </c>
      <c r="I174" s="12"/>
    </row>
    <row r="175">
      <c r="A175" s="12" t="str">
        <f>IFERROR(__xludf.DUMMYFUNCTION("""COMPUTED_VALUE"""),"10.1101/2020.10.30.362038")</f>
        <v>10.1101/2020.10.30.362038</v>
      </c>
      <c r="B175" s="12"/>
      <c r="C175" s="12"/>
      <c r="D175" s="31" t="str">
        <f>IFERROR(__xludf.DUMMYFUNCTION("""COMPUTED_VALUE"""),"#N/A")</f>
        <v>#N/A</v>
      </c>
      <c r="E175" s="31" t="str">
        <f>IFERROR(__xludf.DUMMYFUNCTION("""COMPUTED_VALUE"""),"#N/A")</f>
        <v>#N/A</v>
      </c>
      <c r="F175" s="30">
        <f>IFERROR(__xludf.DUMMYFUNCTION("""COMPUTED_VALUE"""),44145.0)</f>
        <v>44145</v>
      </c>
      <c r="G175" s="30">
        <f>IFERROR(__xludf.DUMMYFUNCTION("""COMPUTED_VALUE"""),44257.0)</f>
        <v>44257</v>
      </c>
      <c r="H175" s="12" t="b">
        <f>IFERROR(__xludf.DUMMYFUNCTION("""COMPUTED_VALUE"""),FALSE)</f>
        <v>0</v>
      </c>
      <c r="I175" s="12"/>
    </row>
    <row r="176">
      <c r="A176" s="12" t="str">
        <f>IFERROR(__xludf.DUMMYFUNCTION("""COMPUTED_VALUE"""),"10.1101/2021.01.06.425541")</f>
        <v>10.1101/2021.01.06.425541</v>
      </c>
      <c r="B176" s="12"/>
      <c r="C176" s="12"/>
      <c r="D176" s="31" t="str">
        <f>IFERROR(__xludf.DUMMYFUNCTION("""COMPUTED_VALUE"""),"#N/A")</f>
        <v>#N/A</v>
      </c>
      <c r="E176" s="31" t="str">
        <f>IFERROR(__xludf.DUMMYFUNCTION("""COMPUTED_VALUE"""),"#N/A")</f>
        <v>#N/A</v>
      </c>
      <c r="F176" s="30">
        <f>IFERROR(__xludf.DUMMYFUNCTION("""COMPUTED_VALUE"""),44203.0)</f>
        <v>44203</v>
      </c>
      <c r="G176" s="30">
        <f>IFERROR(__xludf.DUMMYFUNCTION("""COMPUTED_VALUE"""),44204.0)</f>
        <v>44204</v>
      </c>
      <c r="H176" s="12" t="b">
        <f>IFERROR(__xludf.DUMMYFUNCTION("""COMPUTED_VALUE"""),FALSE)</f>
        <v>0</v>
      </c>
      <c r="I176" s="12"/>
    </row>
    <row r="177">
      <c r="A177" s="12" t="str">
        <f>IFERROR(__xludf.DUMMYFUNCTION("""COMPUTED_VALUE"""),"10.1101/2020.10.28.359513")</f>
        <v>10.1101/2020.10.28.359513</v>
      </c>
      <c r="B177" s="12"/>
      <c r="C177" s="12"/>
      <c r="D177" s="31" t="str">
        <f>IFERROR(__xludf.DUMMYFUNCTION("""COMPUTED_VALUE"""),"#N/A")</f>
        <v>#N/A</v>
      </c>
      <c r="E177" s="31" t="str">
        <f>IFERROR(__xludf.DUMMYFUNCTION("""COMPUTED_VALUE"""),"#N/A")</f>
        <v>#N/A</v>
      </c>
      <c r="F177" s="30">
        <f>IFERROR(__xludf.DUMMYFUNCTION("""COMPUTED_VALUE"""),44133.0)</f>
        <v>44133</v>
      </c>
      <c r="G177" s="30">
        <f>IFERROR(__xludf.DUMMYFUNCTION("""COMPUTED_VALUE"""),44229.0)</f>
        <v>44229</v>
      </c>
      <c r="H177" s="12" t="b">
        <f>IFERROR(__xludf.DUMMYFUNCTION("""COMPUTED_VALUE"""),FALSE)</f>
        <v>0</v>
      </c>
      <c r="I177" s="12"/>
    </row>
    <row r="178">
      <c r="A178" s="12" t="str">
        <f>IFERROR(__xludf.DUMMYFUNCTION("""COMPUTED_VALUE"""),"10.1101/2021.01.12.426394")</f>
        <v>10.1101/2021.01.12.426394</v>
      </c>
      <c r="B178" s="30">
        <f>IFERROR(__xludf.DUMMYFUNCTION("""COMPUTED_VALUE"""),44279.0)</f>
        <v>44279</v>
      </c>
      <c r="C178" s="30">
        <f>IFERROR(__xludf.DUMMYFUNCTION("""COMPUTED_VALUE"""),44286.0)</f>
        <v>44286</v>
      </c>
      <c r="D178" s="31" t="b">
        <f>IFERROR(__xludf.DUMMYFUNCTION("""COMPUTED_VALUE"""),TRUE)</f>
        <v>1</v>
      </c>
      <c r="E178" s="31">
        <f>IFERROR(__xludf.DUMMYFUNCTION("""COMPUTED_VALUE"""),44279.0)</f>
        <v>44279</v>
      </c>
      <c r="F178" s="30">
        <f>IFERROR(__xludf.DUMMYFUNCTION("""COMPUTED_VALUE"""),44209.0)</f>
        <v>44209</v>
      </c>
      <c r="G178" s="30">
        <f>IFERROR(__xludf.DUMMYFUNCTION("""COMPUTED_VALUE"""),44280.0)</f>
        <v>44280</v>
      </c>
      <c r="H178" s="12" t="b">
        <f>IFERROR(__xludf.DUMMYFUNCTION("""COMPUTED_VALUE"""),FALSE)</f>
        <v>0</v>
      </c>
      <c r="I178" s="12"/>
    </row>
    <row r="179">
      <c r="A179" s="12" t="str">
        <f>IFERROR(__xludf.DUMMYFUNCTION("""COMPUTED_VALUE"""),"10.1101/2020.11.13.381368")</f>
        <v>10.1101/2020.11.13.381368</v>
      </c>
      <c r="B179" s="12"/>
      <c r="C179" s="12"/>
      <c r="D179" s="31" t="str">
        <f>IFERROR(__xludf.DUMMYFUNCTION("""COMPUTED_VALUE"""),"#N/A")</f>
        <v>#N/A</v>
      </c>
      <c r="E179" s="31" t="str">
        <f>IFERROR(__xludf.DUMMYFUNCTION("""COMPUTED_VALUE"""),"#N/A")</f>
        <v>#N/A</v>
      </c>
      <c r="F179" s="30">
        <f>IFERROR(__xludf.DUMMYFUNCTION("""COMPUTED_VALUE"""),44150.0)</f>
        <v>44150</v>
      </c>
      <c r="G179" s="30">
        <f>IFERROR(__xludf.DUMMYFUNCTION("""COMPUTED_VALUE"""),44235.0)</f>
        <v>44235</v>
      </c>
      <c r="H179" s="12" t="b">
        <f>IFERROR(__xludf.DUMMYFUNCTION("""COMPUTED_VALUE"""),FALSE)</f>
        <v>0</v>
      </c>
      <c r="I179" s="12"/>
    </row>
    <row r="180">
      <c r="A180" s="12" t="str">
        <f>IFERROR(__xludf.DUMMYFUNCTION("""COMPUTED_VALUE"""),"10.1101/2020.11.19.389957")</f>
        <v>10.1101/2020.11.19.389957</v>
      </c>
      <c r="B180" s="12"/>
      <c r="C180" s="12"/>
      <c r="D180" s="31" t="str">
        <f>IFERROR(__xludf.DUMMYFUNCTION("""COMPUTED_VALUE"""),"#N/A")</f>
        <v>#N/A</v>
      </c>
      <c r="E180" s="31" t="str">
        <f>IFERROR(__xludf.DUMMYFUNCTION("""COMPUTED_VALUE"""),"#N/A")</f>
        <v>#N/A</v>
      </c>
      <c r="F180" s="30">
        <f>IFERROR(__xludf.DUMMYFUNCTION("""COMPUTED_VALUE"""),44235.0)</f>
        <v>44235</v>
      </c>
      <c r="G180" s="30">
        <f>IFERROR(__xludf.DUMMYFUNCTION("""COMPUTED_VALUE"""),44518.0)</f>
        <v>44518</v>
      </c>
      <c r="H180" s="12" t="b">
        <f>IFERROR(__xludf.DUMMYFUNCTION("""COMPUTED_VALUE"""),FALSE)</f>
        <v>0</v>
      </c>
      <c r="I180" s="12"/>
    </row>
    <row r="181">
      <c r="A181" s="12" t="str">
        <f>IFERROR(__xludf.DUMMYFUNCTION("""COMPUTED_VALUE"""),"10.1101/2020.11.10.376947")</f>
        <v>10.1101/2020.11.10.376947</v>
      </c>
      <c r="B181" s="12"/>
      <c r="C181" s="12"/>
      <c r="D181" s="31" t="str">
        <f>IFERROR(__xludf.DUMMYFUNCTION("""COMPUTED_VALUE"""),"#N/A")</f>
        <v>#N/A</v>
      </c>
      <c r="E181" s="31" t="str">
        <f>IFERROR(__xludf.DUMMYFUNCTION("""COMPUTED_VALUE"""),"#N/A")</f>
        <v>#N/A</v>
      </c>
      <c r="F181" s="30">
        <f>IFERROR(__xludf.DUMMYFUNCTION("""COMPUTED_VALUE"""),44146.0)</f>
        <v>44146</v>
      </c>
      <c r="G181" s="30">
        <f>IFERROR(__xludf.DUMMYFUNCTION("""COMPUTED_VALUE"""),44249.0)</f>
        <v>44249</v>
      </c>
      <c r="H181" s="12" t="b">
        <f>IFERROR(__xludf.DUMMYFUNCTION("""COMPUTED_VALUE"""),FALSE)</f>
        <v>0</v>
      </c>
      <c r="I181" s="12"/>
    </row>
    <row r="182">
      <c r="A182" s="12" t="str">
        <f>IFERROR(__xludf.DUMMYFUNCTION("""COMPUTED_VALUE"""),"10.1101/2020.11.26.400580")</f>
        <v>10.1101/2020.11.26.400580</v>
      </c>
      <c r="B182" s="12"/>
      <c r="C182" s="12"/>
      <c r="D182" s="31" t="str">
        <f>IFERROR(__xludf.DUMMYFUNCTION("""COMPUTED_VALUE"""),"#N/A")</f>
        <v>#N/A</v>
      </c>
      <c r="E182" s="31" t="str">
        <f>IFERROR(__xludf.DUMMYFUNCTION("""COMPUTED_VALUE"""),"#N/A")</f>
        <v>#N/A</v>
      </c>
      <c r="F182" s="30">
        <f>IFERROR(__xludf.DUMMYFUNCTION("""COMPUTED_VALUE"""),44162.0)</f>
        <v>44162</v>
      </c>
      <c r="G182" s="30">
        <f>IFERROR(__xludf.DUMMYFUNCTION("""COMPUTED_VALUE"""),44242.0)</f>
        <v>44242</v>
      </c>
      <c r="H182" s="12" t="b">
        <f>IFERROR(__xludf.DUMMYFUNCTION("""COMPUTED_VALUE"""),FALSE)</f>
        <v>0</v>
      </c>
      <c r="I182" s="12"/>
    </row>
    <row r="183">
      <c r="A183" s="12" t="str">
        <f>IFERROR(__xludf.DUMMYFUNCTION("""COMPUTED_VALUE"""),"10.1101/2020.11.17.377705")</f>
        <v>10.1101/2020.11.17.377705</v>
      </c>
      <c r="B183" s="12"/>
      <c r="C183" s="12"/>
      <c r="D183" s="31" t="str">
        <f>IFERROR(__xludf.DUMMYFUNCTION("""COMPUTED_VALUE"""),"#N/A")</f>
        <v>#N/A</v>
      </c>
      <c r="E183" s="31" t="str">
        <f>IFERROR(__xludf.DUMMYFUNCTION("""COMPUTED_VALUE"""),"#N/A")</f>
        <v>#N/A</v>
      </c>
      <c r="F183" s="30">
        <f>IFERROR(__xludf.DUMMYFUNCTION("""COMPUTED_VALUE"""),44195.0)</f>
        <v>44195</v>
      </c>
      <c r="G183" s="30">
        <f>IFERROR(__xludf.DUMMYFUNCTION("""COMPUTED_VALUE"""),44292.0)</f>
        <v>44292</v>
      </c>
      <c r="H183" s="12" t="b">
        <f>IFERROR(__xludf.DUMMYFUNCTION("""COMPUTED_VALUE"""),FALSE)</f>
        <v>0</v>
      </c>
      <c r="I183" s="12"/>
    </row>
    <row r="184">
      <c r="A184" s="12" t="str">
        <f>IFERROR(__xludf.DUMMYFUNCTION("""COMPUTED_VALUE"""),"10.1101/2020.12.10.419879")</f>
        <v>10.1101/2020.12.10.419879</v>
      </c>
      <c r="B184" s="12"/>
      <c r="C184" s="12"/>
      <c r="D184" s="31" t="str">
        <f>IFERROR(__xludf.DUMMYFUNCTION("""COMPUTED_VALUE"""),"#N/A")</f>
        <v>#N/A</v>
      </c>
      <c r="E184" s="31" t="str">
        <f>IFERROR(__xludf.DUMMYFUNCTION("""COMPUTED_VALUE"""),"#N/A")</f>
        <v>#N/A</v>
      </c>
      <c r="F184" s="30">
        <f>IFERROR(__xludf.DUMMYFUNCTION("""COMPUTED_VALUE"""),44176.0)</f>
        <v>44176</v>
      </c>
      <c r="G184" s="30">
        <f>IFERROR(__xludf.DUMMYFUNCTION("""COMPUTED_VALUE"""),44536.0)</f>
        <v>44536</v>
      </c>
      <c r="H184" s="12" t="b">
        <f>IFERROR(__xludf.DUMMYFUNCTION("""COMPUTED_VALUE"""),FALSE)</f>
        <v>0</v>
      </c>
      <c r="I184" s="12"/>
    </row>
    <row r="185">
      <c r="A185" s="12" t="str">
        <f>IFERROR(__xludf.DUMMYFUNCTION("""COMPUTED_VALUE"""),"10.1101/603035")</f>
        <v>10.1101/603035</v>
      </c>
      <c r="B185" s="30">
        <f>IFERROR(__xludf.DUMMYFUNCTION("""COMPUTED_VALUE"""),44398.0)</f>
        <v>44398</v>
      </c>
      <c r="C185" s="30">
        <f>IFERROR(__xludf.DUMMYFUNCTION("""COMPUTED_VALUE"""),44425.0)</f>
        <v>44425</v>
      </c>
      <c r="D185" s="31" t="b">
        <f>IFERROR(__xludf.DUMMYFUNCTION("""COMPUTED_VALUE"""),TRUE)</f>
        <v>1</v>
      </c>
      <c r="E185" s="31">
        <f>IFERROR(__xludf.DUMMYFUNCTION("""COMPUTED_VALUE"""),44398.0)</f>
        <v>44398</v>
      </c>
      <c r="F185" s="30">
        <f>IFERROR(__xludf.DUMMYFUNCTION("""COMPUTED_VALUE"""),44180.0)</f>
        <v>44180</v>
      </c>
      <c r="G185" s="30">
        <f>IFERROR(__xludf.DUMMYFUNCTION("""COMPUTED_VALUE"""),44398.0)</f>
        <v>44398</v>
      </c>
      <c r="H185" s="12" t="b">
        <f>IFERROR(__xludf.DUMMYFUNCTION("""COMPUTED_VALUE"""),FALSE)</f>
        <v>0</v>
      </c>
      <c r="I185" s="12"/>
    </row>
    <row r="186">
      <c r="A186" s="12" t="str">
        <f>IFERROR(__xludf.DUMMYFUNCTION("""COMPUTED_VALUE"""),"10.1101/2020.05.04.077545")</f>
        <v>10.1101/2020.05.04.077545</v>
      </c>
      <c r="B186" s="12"/>
      <c r="C186" s="12"/>
      <c r="D186" s="31" t="str">
        <f>IFERROR(__xludf.DUMMYFUNCTION("""COMPUTED_VALUE"""),"#N/A")</f>
        <v>#N/A</v>
      </c>
      <c r="E186" s="31" t="str">
        <f>IFERROR(__xludf.DUMMYFUNCTION("""COMPUTED_VALUE"""),"#N/A")</f>
        <v>#N/A</v>
      </c>
      <c r="F186" s="30">
        <f>IFERROR(__xludf.DUMMYFUNCTION("""COMPUTED_VALUE"""),44171.0)</f>
        <v>44171</v>
      </c>
      <c r="G186" s="30">
        <f>IFERROR(__xludf.DUMMYFUNCTION("""COMPUTED_VALUE"""),44258.0)</f>
        <v>44258</v>
      </c>
      <c r="H186" s="12" t="b">
        <f>IFERROR(__xludf.DUMMYFUNCTION("""COMPUTED_VALUE"""),FALSE)</f>
        <v>0</v>
      </c>
      <c r="I186" s="12"/>
    </row>
    <row r="187">
      <c r="A187" s="12" t="str">
        <f>IFERROR(__xludf.DUMMYFUNCTION("""COMPUTED_VALUE"""),"10.1101/2020.09.18.303263")</f>
        <v>10.1101/2020.09.18.303263</v>
      </c>
      <c r="B187" s="12"/>
      <c r="C187" s="12"/>
      <c r="D187" s="31" t="str">
        <f>IFERROR(__xludf.DUMMYFUNCTION("""COMPUTED_VALUE"""),"#N/A")</f>
        <v>#N/A</v>
      </c>
      <c r="E187" s="31" t="str">
        <f>IFERROR(__xludf.DUMMYFUNCTION("""COMPUTED_VALUE"""),"#N/A")</f>
        <v>#N/A</v>
      </c>
      <c r="F187" s="30">
        <f>IFERROR(__xludf.DUMMYFUNCTION("""COMPUTED_VALUE"""),44092.0)</f>
        <v>44092</v>
      </c>
      <c r="G187" s="30">
        <f>IFERROR(__xludf.DUMMYFUNCTION("""COMPUTED_VALUE"""),44431.0)</f>
        <v>44431</v>
      </c>
      <c r="H187" s="12" t="b">
        <f>IFERROR(__xludf.DUMMYFUNCTION("""COMPUTED_VALUE"""),FALSE)</f>
        <v>0</v>
      </c>
      <c r="I187" s="12"/>
    </row>
    <row r="188">
      <c r="A188" s="12" t="str">
        <f>IFERROR(__xludf.DUMMYFUNCTION("""COMPUTED_VALUE"""),"10.1101/2021.01.05.425378")</f>
        <v>10.1101/2021.01.05.425378</v>
      </c>
      <c r="B188" s="30">
        <f>IFERROR(__xludf.DUMMYFUNCTION("""COMPUTED_VALUE"""),44391.0)</f>
        <v>44391</v>
      </c>
      <c r="C188" s="30">
        <f>IFERROR(__xludf.DUMMYFUNCTION("""COMPUTED_VALUE"""),44410.0)</f>
        <v>44410</v>
      </c>
      <c r="D188" s="31" t="b">
        <f>IFERROR(__xludf.DUMMYFUNCTION("""COMPUTED_VALUE"""),TRUE)</f>
        <v>1</v>
      </c>
      <c r="E188" s="31">
        <f>IFERROR(__xludf.DUMMYFUNCTION("""COMPUTED_VALUE"""),44391.0)</f>
        <v>44391</v>
      </c>
      <c r="F188" s="30">
        <f>IFERROR(__xludf.DUMMYFUNCTION("""COMPUTED_VALUE"""),44203.0)</f>
        <v>44203</v>
      </c>
      <c r="G188" s="30">
        <f>IFERROR(__xludf.DUMMYFUNCTION("""COMPUTED_VALUE"""),44396.0)</f>
        <v>44396</v>
      </c>
      <c r="H188" s="12" t="b">
        <f>IFERROR(__xludf.DUMMYFUNCTION("""COMPUTED_VALUE"""),FALSE)</f>
        <v>0</v>
      </c>
      <c r="I188" s="12"/>
    </row>
    <row r="189">
      <c r="A189" s="12" t="str">
        <f>IFERROR(__xludf.DUMMYFUNCTION("""COMPUTED_VALUE"""),"10.1101/2020.12.21.423798")</f>
        <v>10.1101/2020.12.21.423798</v>
      </c>
      <c r="B189" s="12"/>
      <c r="C189" s="30">
        <f>IFERROR(__xludf.DUMMYFUNCTION("""COMPUTED_VALUE"""),44434.0)</f>
        <v>44434</v>
      </c>
      <c r="D189" s="31" t="b">
        <f>IFERROR(__xludf.DUMMYFUNCTION("""COMPUTED_VALUE"""),TRUE)</f>
        <v>1</v>
      </c>
      <c r="E189" s="31">
        <f>IFERROR(__xludf.DUMMYFUNCTION("""COMPUTED_VALUE"""),44434.0)</f>
        <v>44434</v>
      </c>
      <c r="F189" s="30">
        <f>IFERROR(__xludf.DUMMYFUNCTION("""COMPUTED_VALUE"""),44186.0)</f>
        <v>44186</v>
      </c>
      <c r="G189" s="30">
        <f>IFERROR(__xludf.DUMMYFUNCTION("""COMPUTED_VALUE"""),44502.0)</f>
        <v>44502</v>
      </c>
      <c r="H189" s="12" t="b">
        <f>IFERROR(__xludf.DUMMYFUNCTION("""COMPUTED_VALUE"""),FALSE)</f>
        <v>0</v>
      </c>
      <c r="I189" s="12"/>
    </row>
    <row r="190">
      <c r="A190" s="12" t="str">
        <f>IFERROR(__xludf.DUMMYFUNCTION("""COMPUTED_VALUE"""),"10.1101/2020.07.05.188821")</f>
        <v>10.1101/2020.07.05.188821</v>
      </c>
      <c r="B190" s="12"/>
      <c r="C190" s="12"/>
      <c r="D190" s="31" t="str">
        <f>IFERROR(__xludf.DUMMYFUNCTION("""COMPUTED_VALUE"""),"#N/A")</f>
        <v>#N/A</v>
      </c>
      <c r="E190" s="31" t="str">
        <f>IFERROR(__xludf.DUMMYFUNCTION("""COMPUTED_VALUE"""),"#N/A")</f>
        <v>#N/A</v>
      </c>
      <c r="F190" s="30">
        <f>IFERROR(__xludf.DUMMYFUNCTION("""COMPUTED_VALUE"""),44018.0)</f>
        <v>44018</v>
      </c>
      <c r="G190" s="30">
        <f>IFERROR(__xludf.DUMMYFUNCTION("""COMPUTED_VALUE"""),44372.0)</f>
        <v>44372</v>
      </c>
      <c r="H190" s="12" t="b">
        <f>IFERROR(__xludf.DUMMYFUNCTION("""COMPUTED_VALUE"""),FALSE)</f>
        <v>0</v>
      </c>
      <c r="I190" s="12"/>
    </row>
    <row r="191">
      <c r="A191" s="12" t="str">
        <f>IFERROR(__xludf.DUMMYFUNCTION("""COMPUTED_VALUE"""),"10.1101/2021.02.02.429321")</f>
        <v>10.1101/2021.02.02.429321</v>
      </c>
      <c r="B191" s="12"/>
      <c r="C191" s="12"/>
      <c r="D191" s="31" t="str">
        <f>IFERROR(__xludf.DUMMYFUNCTION("""COMPUTED_VALUE"""),"#N/A")</f>
        <v>#N/A</v>
      </c>
      <c r="E191" s="31" t="str">
        <f>IFERROR(__xludf.DUMMYFUNCTION("""COMPUTED_VALUE"""),"#N/A")</f>
        <v>#N/A</v>
      </c>
      <c r="F191" s="30">
        <f>IFERROR(__xludf.DUMMYFUNCTION("""COMPUTED_VALUE"""),44229.0)</f>
        <v>44229</v>
      </c>
      <c r="G191" s="30">
        <f>IFERROR(__xludf.DUMMYFUNCTION("""COMPUTED_VALUE"""),44230.0)</f>
        <v>44230</v>
      </c>
      <c r="H191" s="12" t="b">
        <f>IFERROR(__xludf.DUMMYFUNCTION("""COMPUTED_VALUE"""),FALSE)</f>
        <v>0</v>
      </c>
      <c r="I191" s="12"/>
    </row>
    <row r="192">
      <c r="A192" s="12" t="str">
        <f>IFERROR(__xludf.DUMMYFUNCTION("""COMPUTED_VALUE"""),"10.1101/2021.03.02.433543")</f>
        <v>10.1101/2021.03.02.433543</v>
      </c>
      <c r="B192" s="12"/>
      <c r="C192" s="12"/>
      <c r="D192" s="31" t="str">
        <f>IFERROR(__xludf.DUMMYFUNCTION("""COMPUTED_VALUE"""),"#N/A")</f>
        <v>#N/A</v>
      </c>
      <c r="E192" s="31" t="str">
        <f>IFERROR(__xludf.DUMMYFUNCTION("""COMPUTED_VALUE"""),"#N/A")</f>
        <v>#N/A</v>
      </c>
      <c r="F192" s="30">
        <f>IFERROR(__xludf.DUMMYFUNCTION("""COMPUTED_VALUE"""),44257.0)</f>
        <v>44257</v>
      </c>
      <c r="G192" s="30">
        <f>IFERROR(__xludf.DUMMYFUNCTION("""COMPUTED_VALUE"""),44335.0)</f>
        <v>44335</v>
      </c>
      <c r="H192" s="12" t="b">
        <f>IFERROR(__xludf.DUMMYFUNCTION("""COMPUTED_VALUE"""),FALSE)</f>
        <v>0</v>
      </c>
      <c r="I192" s="12"/>
    </row>
    <row r="193">
      <c r="A193" s="12" t="str">
        <f>IFERROR(__xludf.DUMMYFUNCTION("""COMPUTED_VALUE"""),"10.1101/2021.01.05.425514")</f>
        <v>10.1101/2021.01.05.425514</v>
      </c>
      <c r="B193" s="12"/>
      <c r="C193" s="12"/>
      <c r="D193" s="31" t="str">
        <f>IFERROR(__xludf.DUMMYFUNCTION("""COMPUTED_VALUE"""),"#N/A")</f>
        <v>#N/A</v>
      </c>
      <c r="E193" s="31" t="str">
        <f>IFERROR(__xludf.DUMMYFUNCTION("""COMPUTED_VALUE"""),"#N/A")</f>
        <v>#N/A</v>
      </c>
      <c r="F193" s="30">
        <f>IFERROR(__xludf.DUMMYFUNCTION("""COMPUTED_VALUE"""),44203.0)</f>
        <v>44203</v>
      </c>
      <c r="G193" s="30">
        <f>IFERROR(__xludf.DUMMYFUNCTION("""COMPUTED_VALUE"""),44751.0)</f>
        <v>44751</v>
      </c>
      <c r="H193" s="12" t="b">
        <f>IFERROR(__xludf.DUMMYFUNCTION("""COMPUTED_VALUE"""),FALSE)</f>
        <v>0</v>
      </c>
      <c r="I193" s="12"/>
    </row>
    <row r="194">
      <c r="A194" s="12" t="str">
        <f>IFERROR(__xludf.DUMMYFUNCTION("""COMPUTED_VALUE"""),"10.1101/2021.01.27.428402")</f>
        <v>10.1101/2021.01.27.428402</v>
      </c>
      <c r="B194" s="12"/>
      <c r="C194" s="12"/>
      <c r="D194" s="31" t="str">
        <f>IFERROR(__xludf.DUMMYFUNCTION("""COMPUTED_VALUE"""),"#N/A")</f>
        <v>#N/A</v>
      </c>
      <c r="E194" s="31" t="str">
        <f>IFERROR(__xludf.DUMMYFUNCTION("""COMPUTED_VALUE"""),"#N/A")</f>
        <v>#N/A</v>
      </c>
      <c r="F194" s="30">
        <f>IFERROR(__xludf.DUMMYFUNCTION("""COMPUTED_VALUE"""),44224.0)</f>
        <v>44224</v>
      </c>
      <c r="G194" s="30">
        <f>IFERROR(__xludf.DUMMYFUNCTION("""COMPUTED_VALUE"""),44686.0)</f>
        <v>44686</v>
      </c>
      <c r="H194" s="12" t="b">
        <f>IFERROR(__xludf.DUMMYFUNCTION("""COMPUTED_VALUE"""),FALSE)</f>
        <v>0</v>
      </c>
      <c r="I194" s="12"/>
    </row>
    <row r="195">
      <c r="A195" s="12" t="str">
        <f>IFERROR(__xludf.DUMMYFUNCTION("""COMPUTED_VALUE"""),"10.1101/2020.12.14.422758")</f>
        <v>10.1101/2020.12.14.422758</v>
      </c>
      <c r="B195" s="12"/>
      <c r="C195" s="12"/>
      <c r="D195" s="31" t="str">
        <f>IFERROR(__xludf.DUMMYFUNCTION("""COMPUTED_VALUE"""),"#N/A")</f>
        <v>#N/A</v>
      </c>
      <c r="E195" s="31" t="str">
        <f>IFERROR(__xludf.DUMMYFUNCTION("""COMPUTED_VALUE"""),"#N/A")</f>
        <v>#N/A</v>
      </c>
      <c r="F195" s="30">
        <f>IFERROR(__xludf.DUMMYFUNCTION("""COMPUTED_VALUE"""),44180.0)</f>
        <v>44180</v>
      </c>
      <c r="G195" s="30">
        <f>IFERROR(__xludf.DUMMYFUNCTION("""COMPUTED_VALUE"""),44693.0)</f>
        <v>44693</v>
      </c>
      <c r="H195" s="12" t="b">
        <f>IFERROR(__xludf.DUMMYFUNCTION("""COMPUTED_VALUE"""),FALSE)</f>
        <v>0</v>
      </c>
      <c r="I195" s="12"/>
    </row>
    <row r="196">
      <c r="A196" s="12" t="str">
        <f>IFERROR(__xludf.DUMMYFUNCTION("""COMPUTED_VALUE"""),"10.1101/2021.02.09.430532")</f>
        <v>10.1101/2021.02.09.430532</v>
      </c>
      <c r="B196" s="12"/>
      <c r="C196" s="12"/>
      <c r="D196" s="31" t="str">
        <f>IFERROR(__xludf.DUMMYFUNCTION("""COMPUTED_VALUE"""),"#N/A")</f>
        <v>#N/A</v>
      </c>
      <c r="E196" s="31" t="str">
        <f>IFERROR(__xludf.DUMMYFUNCTION("""COMPUTED_VALUE"""),"#N/A")</f>
        <v>#N/A</v>
      </c>
      <c r="F196" s="30">
        <f>IFERROR(__xludf.DUMMYFUNCTION("""COMPUTED_VALUE"""),44237.0)</f>
        <v>44237</v>
      </c>
      <c r="G196" s="30">
        <f>IFERROR(__xludf.DUMMYFUNCTION("""COMPUTED_VALUE"""),44758.0)</f>
        <v>44758</v>
      </c>
      <c r="H196" s="12" t="b">
        <f>IFERROR(__xludf.DUMMYFUNCTION("""COMPUTED_VALUE"""),FALSE)</f>
        <v>0</v>
      </c>
      <c r="I196" s="12"/>
    </row>
    <row r="197">
      <c r="A197" s="12" t="str">
        <f>IFERROR(__xludf.DUMMYFUNCTION("""COMPUTED_VALUE"""),"10.1101/2021.01.18.427081")</f>
        <v>10.1101/2021.01.18.427081</v>
      </c>
      <c r="B197" s="12"/>
      <c r="C197" s="12"/>
      <c r="D197" s="31" t="str">
        <f>IFERROR(__xludf.DUMMYFUNCTION("""COMPUTED_VALUE"""),"#N/A")</f>
        <v>#N/A</v>
      </c>
      <c r="E197" s="31" t="str">
        <f>IFERROR(__xludf.DUMMYFUNCTION("""COMPUTED_VALUE"""),"#N/A")</f>
        <v>#N/A</v>
      </c>
      <c r="F197" s="30">
        <f>IFERROR(__xludf.DUMMYFUNCTION("""COMPUTED_VALUE"""),44215.0)</f>
        <v>44215</v>
      </c>
      <c r="G197" s="30">
        <f>IFERROR(__xludf.DUMMYFUNCTION("""COMPUTED_VALUE"""),44737.0)</f>
        <v>44737</v>
      </c>
      <c r="H197" s="12" t="b">
        <f>IFERROR(__xludf.DUMMYFUNCTION("""COMPUTED_VALUE"""),FALSE)</f>
        <v>0</v>
      </c>
      <c r="I197" s="12"/>
    </row>
    <row r="198">
      <c r="A198" s="12" t="str">
        <f>IFERROR(__xludf.DUMMYFUNCTION("""COMPUTED_VALUE"""),"10.1101/2021.01.13.426507")</f>
        <v>10.1101/2021.01.13.426507</v>
      </c>
      <c r="B198" s="30">
        <f>IFERROR(__xludf.DUMMYFUNCTION("""COMPUTED_VALUE"""),44357.0)</f>
        <v>44357</v>
      </c>
      <c r="C198" s="30">
        <f>IFERROR(__xludf.DUMMYFUNCTION("""COMPUTED_VALUE"""),44371.0)</f>
        <v>44371</v>
      </c>
      <c r="D198" s="31" t="b">
        <f>IFERROR(__xludf.DUMMYFUNCTION("""COMPUTED_VALUE"""),TRUE)</f>
        <v>1</v>
      </c>
      <c r="E198" s="31">
        <f>IFERROR(__xludf.DUMMYFUNCTION("""COMPUTED_VALUE"""),44357.0)</f>
        <v>44357</v>
      </c>
      <c r="F198" s="30">
        <f>IFERROR(__xludf.DUMMYFUNCTION("""COMPUTED_VALUE"""),44211.0)</f>
        <v>44211</v>
      </c>
      <c r="G198" s="30">
        <f>IFERROR(__xludf.DUMMYFUNCTION("""COMPUTED_VALUE"""),44368.0)</f>
        <v>44368</v>
      </c>
      <c r="H198" s="12" t="b">
        <f>IFERROR(__xludf.DUMMYFUNCTION("""COMPUTED_VALUE"""),FALSE)</f>
        <v>0</v>
      </c>
      <c r="I198" s="12"/>
    </row>
    <row r="199">
      <c r="A199" s="12" t="str">
        <f>IFERROR(__xludf.DUMMYFUNCTION("""COMPUTED_VALUE"""),"10.1101/2021.01.21.427549")</f>
        <v>10.1101/2021.01.21.427549</v>
      </c>
      <c r="B199" s="30">
        <f>IFERROR(__xludf.DUMMYFUNCTION("""COMPUTED_VALUE"""),44371.0)</f>
        <v>44371</v>
      </c>
      <c r="C199" s="30">
        <f>IFERROR(__xludf.DUMMYFUNCTION("""COMPUTED_VALUE"""),44397.0)</f>
        <v>44397</v>
      </c>
      <c r="D199" s="31" t="b">
        <f>IFERROR(__xludf.DUMMYFUNCTION("""COMPUTED_VALUE"""),TRUE)</f>
        <v>1</v>
      </c>
      <c r="E199" s="31">
        <f>IFERROR(__xludf.DUMMYFUNCTION("""COMPUTED_VALUE"""),44371.0)</f>
        <v>44371</v>
      </c>
      <c r="F199" s="30">
        <f>IFERROR(__xludf.DUMMYFUNCTION("""COMPUTED_VALUE"""),44217.0)</f>
        <v>44217</v>
      </c>
      <c r="G199" s="30">
        <f>IFERROR(__xludf.DUMMYFUNCTION("""COMPUTED_VALUE"""),44372.0)</f>
        <v>44372</v>
      </c>
      <c r="H199" s="12" t="b">
        <f>IFERROR(__xludf.DUMMYFUNCTION("""COMPUTED_VALUE"""),FALSE)</f>
        <v>0</v>
      </c>
      <c r="I199" s="12"/>
    </row>
    <row r="200">
      <c r="A200" s="12" t="str">
        <f>IFERROR(__xludf.DUMMYFUNCTION("""COMPUTED_VALUE"""),"10.1101/2020.01.16.908715")</f>
        <v>10.1101/2020.01.16.908715</v>
      </c>
      <c r="B200" s="12"/>
      <c r="C200" s="12"/>
      <c r="D200" s="31" t="str">
        <f>IFERROR(__xludf.DUMMYFUNCTION("""COMPUTED_VALUE"""),"#N/A")</f>
        <v>#N/A</v>
      </c>
      <c r="E200" s="31" t="str">
        <f>IFERROR(__xludf.DUMMYFUNCTION("""COMPUTED_VALUE"""),"#N/A")</f>
        <v>#N/A</v>
      </c>
      <c r="F200" s="30">
        <f>IFERROR(__xludf.DUMMYFUNCTION("""COMPUTED_VALUE"""),43847.0)</f>
        <v>43847</v>
      </c>
      <c r="G200" s="30">
        <f>IFERROR(__xludf.DUMMYFUNCTION("""COMPUTED_VALUE"""),44328.0)</f>
        <v>44328</v>
      </c>
      <c r="H200" s="12" t="b">
        <f>IFERROR(__xludf.DUMMYFUNCTION("""COMPUTED_VALUE"""),FALSE)</f>
        <v>0</v>
      </c>
      <c r="I200" s="12"/>
    </row>
    <row r="201">
      <c r="A201" s="12" t="str">
        <f>IFERROR(__xludf.DUMMYFUNCTION("""COMPUTED_VALUE"""),"10.1101/2020.01.06.896589")</f>
        <v>10.1101/2020.01.06.896589</v>
      </c>
      <c r="B201" s="12"/>
      <c r="C201" s="12"/>
      <c r="D201" s="31" t="str">
        <f>IFERROR(__xludf.DUMMYFUNCTION("""COMPUTED_VALUE"""),"#N/A")</f>
        <v>#N/A</v>
      </c>
      <c r="E201" s="31" t="str">
        <f>IFERROR(__xludf.DUMMYFUNCTION("""COMPUTED_VALUE"""),"#N/A")</f>
        <v>#N/A</v>
      </c>
      <c r="F201" s="30">
        <f>IFERROR(__xludf.DUMMYFUNCTION("""COMPUTED_VALUE"""),43837.0)</f>
        <v>43837</v>
      </c>
      <c r="G201" s="30">
        <f>IFERROR(__xludf.DUMMYFUNCTION("""COMPUTED_VALUE"""),44758.0)</f>
        <v>44758</v>
      </c>
      <c r="H201" s="12" t="b">
        <f>IFERROR(__xludf.DUMMYFUNCTION("""COMPUTED_VALUE"""),FALSE)</f>
        <v>0</v>
      </c>
      <c r="I201" s="12"/>
    </row>
    <row r="202">
      <c r="A202" s="12" t="str">
        <f>IFERROR(__xludf.DUMMYFUNCTION("""COMPUTED_VALUE"""),"10.1101/2021.01.29.428802")</f>
        <v>10.1101/2021.01.29.428802</v>
      </c>
      <c r="B202" s="12"/>
      <c r="C202" s="12"/>
      <c r="D202" s="31" t="str">
        <f>IFERROR(__xludf.DUMMYFUNCTION("""COMPUTED_VALUE"""),"#N/A")</f>
        <v>#N/A</v>
      </c>
      <c r="E202" s="31" t="str">
        <f>IFERROR(__xludf.DUMMYFUNCTION("""COMPUTED_VALUE"""),"#N/A")</f>
        <v>#N/A</v>
      </c>
      <c r="F202" s="30">
        <f>IFERROR(__xludf.DUMMYFUNCTION("""COMPUTED_VALUE"""),44225.0)</f>
        <v>44225</v>
      </c>
      <c r="G202" s="30">
        <f>IFERROR(__xludf.DUMMYFUNCTION("""COMPUTED_VALUE"""),44751.0)</f>
        <v>44751</v>
      </c>
      <c r="H202" s="12" t="b">
        <f>IFERROR(__xludf.DUMMYFUNCTION("""COMPUTED_VALUE"""),FALSE)</f>
        <v>0</v>
      </c>
      <c r="I202" s="12"/>
    </row>
    <row r="203">
      <c r="A203" s="12" t="str">
        <f>IFERROR(__xludf.DUMMYFUNCTION("""COMPUTED_VALUE"""),"10.1101/2020.12.12.422518")</f>
        <v>10.1101/2020.12.12.422518</v>
      </c>
      <c r="B203" s="12"/>
      <c r="C203" s="12"/>
      <c r="D203" s="31" t="str">
        <f>IFERROR(__xludf.DUMMYFUNCTION("""COMPUTED_VALUE"""),"#N/A")</f>
        <v>#N/A</v>
      </c>
      <c r="E203" s="31" t="str">
        <f>IFERROR(__xludf.DUMMYFUNCTION("""COMPUTED_VALUE"""),"#N/A")</f>
        <v>#N/A</v>
      </c>
      <c r="F203" s="30">
        <f>IFERROR(__xludf.DUMMYFUNCTION("""COMPUTED_VALUE"""),44177.0)</f>
        <v>44177</v>
      </c>
      <c r="G203" s="30">
        <f>IFERROR(__xludf.DUMMYFUNCTION("""COMPUTED_VALUE"""),44751.0)</f>
        <v>44751</v>
      </c>
      <c r="H203" s="12" t="b">
        <f>IFERROR(__xludf.DUMMYFUNCTION("""COMPUTED_VALUE"""),FALSE)</f>
        <v>0</v>
      </c>
      <c r="I203" s="12"/>
    </row>
    <row r="204">
      <c r="A204" s="12" t="str">
        <f>IFERROR(__xludf.DUMMYFUNCTION("""COMPUTED_VALUE"""),"10.1101/2021.03.02.433599")</f>
        <v>10.1101/2021.03.02.433599</v>
      </c>
      <c r="B204" s="12"/>
      <c r="C204" s="30">
        <f>IFERROR(__xludf.DUMMYFUNCTION("""COMPUTED_VALUE"""),44370.0)</f>
        <v>44370</v>
      </c>
      <c r="D204" s="31" t="b">
        <f>IFERROR(__xludf.DUMMYFUNCTION("""COMPUTED_VALUE"""),TRUE)</f>
        <v>1</v>
      </c>
      <c r="E204" s="31">
        <f>IFERROR(__xludf.DUMMYFUNCTION("""COMPUTED_VALUE"""),44370.0)</f>
        <v>44370</v>
      </c>
      <c r="F204" s="30">
        <f>IFERROR(__xludf.DUMMYFUNCTION("""COMPUTED_VALUE"""),44258.0)</f>
        <v>44258</v>
      </c>
      <c r="G204" s="30">
        <f>IFERROR(__xludf.DUMMYFUNCTION("""COMPUTED_VALUE"""),44709.0)</f>
        <v>44709</v>
      </c>
      <c r="H204" s="12" t="b">
        <f>IFERROR(__xludf.DUMMYFUNCTION("""COMPUTED_VALUE"""),FALSE)</f>
        <v>0</v>
      </c>
      <c r="I204" s="12"/>
    </row>
    <row r="205">
      <c r="A205" s="12" t="str">
        <f>IFERROR(__xludf.DUMMYFUNCTION("""COMPUTED_VALUE"""),"10.1101/2021.01.25.428032")</f>
        <v>10.1101/2021.01.25.428032</v>
      </c>
      <c r="B205" s="12"/>
      <c r="C205" s="12"/>
      <c r="D205" s="31" t="str">
        <f>IFERROR(__xludf.DUMMYFUNCTION("""COMPUTED_VALUE"""),"#N/A")</f>
        <v>#N/A</v>
      </c>
      <c r="E205" s="31" t="str">
        <f>IFERROR(__xludf.DUMMYFUNCTION("""COMPUTED_VALUE"""),"#N/A")</f>
        <v>#N/A</v>
      </c>
      <c r="F205" s="30">
        <f>IFERROR(__xludf.DUMMYFUNCTION("""COMPUTED_VALUE"""),44222.0)</f>
        <v>44222</v>
      </c>
      <c r="G205" s="30">
        <f>IFERROR(__xludf.DUMMYFUNCTION("""COMPUTED_VALUE"""),44693.0)</f>
        <v>44693</v>
      </c>
      <c r="H205" s="12" t="b">
        <f>IFERROR(__xludf.DUMMYFUNCTION("""COMPUTED_VALUE"""),FALSE)</f>
        <v>0</v>
      </c>
      <c r="I205" s="12"/>
    </row>
    <row r="206">
      <c r="A206" s="12" t="str">
        <f>IFERROR(__xludf.DUMMYFUNCTION("""COMPUTED_VALUE"""),"10.1101/2021.02.18.431828")</f>
        <v>10.1101/2021.02.18.431828</v>
      </c>
      <c r="B206" s="12"/>
      <c r="C206" s="12"/>
      <c r="D206" s="31" t="str">
        <f>IFERROR(__xludf.DUMMYFUNCTION("""COMPUTED_VALUE"""),"#N/A")</f>
        <v>#N/A</v>
      </c>
      <c r="E206" s="31" t="str">
        <f>IFERROR(__xludf.DUMMYFUNCTION("""COMPUTED_VALUE"""),"#N/A")</f>
        <v>#N/A</v>
      </c>
      <c r="F206" s="30">
        <f>IFERROR(__xludf.DUMMYFUNCTION("""COMPUTED_VALUE"""),44246.0)</f>
        <v>44246</v>
      </c>
      <c r="G206" s="30">
        <f>IFERROR(__xludf.DUMMYFUNCTION("""COMPUTED_VALUE"""),44271.0)</f>
        <v>44271</v>
      </c>
      <c r="H206" s="12" t="b">
        <f>IFERROR(__xludf.DUMMYFUNCTION("""COMPUTED_VALUE"""),FALSE)</f>
        <v>0</v>
      </c>
      <c r="I206" s="12"/>
    </row>
    <row r="207">
      <c r="A207" s="12" t="str">
        <f>IFERROR(__xludf.DUMMYFUNCTION("""COMPUTED_VALUE"""),"10.1101/2021.01.21.427111")</f>
        <v>10.1101/2021.01.21.427111</v>
      </c>
      <c r="B207" s="30">
        <f>IFERROR(__xludf.DUMMYFUNCTION("""COMPUTED_VALUE"""),44354.0)</f>
        <v>44354</v>
      </c>
      <c r="C207" s="30">
        <f>IFERROR(__xludf.DUMMYFUNCTION("""COMPUTED_VALUE"""),44369.0)</f>
        <v>44369</v>
      </c>
      <c r="D207" s="31" t="b">
        <f>IFERROR(__xludf.DUMMYFUNCTION("""COMPUTED_VALUE"""),TRUE)</f>
        <v>1</v>
      </c>
      <c r="E207" s="31">
        <f>IFERROR(__xludf.DUMMYFUNCTION("""COMPUTED_VALUE"""),44354.0)</f>
        <v>44354</v>
      </c>
      <c r="F207" s="30">
        <f>IFERROR(__xludf.DUMMYFUNCTION("""COMPUTED_VALUE"""),44217.0)</f>
        <v>44217</v>
      </c>
      <c r="G207" s="30">
        <f>IFERROR(__xludf.DUMMYFUNCTION("""COMPUTED_VALUE"""),44354.0)</f>
        <v>44354</v>
      </c>
      <c r="H207" s="12" t="b">
        <f>IFERROR(__xludf.DUMMYFUNCTION("""COMPUTED_VALUE"""),FALSE)</f>
        <v>0</v>
      </c>
      <c r="I207" s="12"/>
    </row>
    <row r="208">
      <c r="A208" s="12" t="str">
        <f>IFERROR(__xludf.DUMMYFUNCTION("""COMPUTED_VALUE"""),"10.1101/2021.02.04.429736")</f>
        <v>10.1101/2021.02.04.429736</v>
      </c>
      <c r="B208" s="12"/>
      <c r="C208" s="12"/>
      <c r="D208" s="31" t="str">
        <f>IFERROR(__xludf.DUMMYFUNCTION("""COMPUTED_VALUE"""),"#N/A")</f>
        <v>#N/A</v>
      </c>
      <c r="E208" s="31" t="str">
        <f>IFERROR(__xludf.DUMMYFUNCTION("""COMPUTED_VALUE"""),"#N/A")</f>
        <v>#N/A</v>
      </c>
      <c r="F208" s="30">
        <f>IFERROR(__xludf.DUMMYFUNCTION("""COMPUTED_VALUE"""),44232.0)</f>
        <v>44232</v>
      </c>
      <c r="G208" s="30">
        <f>IFERROR(__xludf.DUMMYFUNCTION("""COMPUTED_VALUE"""),44751.0)</f>
        <v>44751</v>
      </c>
      <c r="H208" s="12" t="b">
        <f>IFERROR(__xludf.DUMMYFUNCTION("""COMPUTED_VALUE"""),FALSE)</f>
        <v>0</v>
      </c>
      <c r="I208" s="12"/>
    </row>
    <row r="209">
      <c r="A209" s="12" t="str">
        <f>IFERROR(__xludf.DUMMYFUNCTION("""COMPUTED_VALUE"""),"10.1101/2021.02.10.430612")</f>
        <v>10.1101/2021.02.10.430612</v>
      </c>
      <c r="B209" s="12"/>
      <c r="C209" s="12"/>
      <c r="D209" s="31" t="str">
        <f>IFERROR(__xludf.DUMMYFUNCTION("""COMPUTED_VALUE"""),"#N/A")</f>
        <v>#N/A</v>
      </c>
      <c r="E209" s="31" t="str">
        <f>IFERROR(__xludf.DUMMYFUNCTION("""COMPUTED_VALUE"""),"#N/A")</f>
        <v>#N/A</v>
      </c>
      <c r="F209" s="30">
        <f>IFERROR(__xludf.DUMMYFUNCTION("""COMPUTED_VALUE"""),44237.0)</f>
        <v>44237</v>
      </c>
      <c r="G209" s="30">
        <f>IFERROR(__xludf.DUMMYFUNCTION("""COMPUTED_VALUE"""),44758.0)</f>
        <v>44758</v>
      </c>
      <c r="H209" s="12" t="b">
        <f>IFERROR(__xludf.DUMMYFUNCTION("""COMPUTED_VALUE"""),FALSE)</f>
        <v>0</v>
      </c>
      <c r="I209" s="12"/>
    </row>
    <row r="210">
      <c r="A210" s="12" t="str">
        <f>IFERROR(__xludf.DUMMYFUNCTION("""COMPUTED_VALUE"""),"10.1101/2021.02.11.430754")</f>
        <v>10.1101/2021.02.11.430754</v>
      </c>
      <c r="B210" s="12"/>
      <c r="C210" s="12"/>
      <c r="D210" s="31" t="str">
        <f>IFERROR(__xludf.DUMMYFUNCTION("""COMPUTED_VALUE"""),"#N/A")</f>
        <v>#N/A</v>
      </c>
      <c r="E210" s="31" t="str">
        <f>IFERROR(__xludf.DUMMYFUNCTION("""COMPUTED_VALUE"""),"#N/A")</f>
        <v>#N/A</v>
      </c>
      <c r="F210" s="30">
        <f>IFERROR(__xludf.DUMMYFUNCTION("""COMPUTED_VALUE"""),44239.0)</f>
        <v>44239</v>
      </c>
      <c r="G210" s="30">
        <f>IFERROR(__xludf.DUMMYFUNCTION("""COMPUTED_VALUE"""),44737.0)</f>
        <v>44737</v>
      </c>
      <c r="H210" s="12" t="b">
        <f>IFERROR(__xludf.DUMMYFUNCTION("""COMPUTED_VALUE"""),FALSE)</f>
        <v>0</v>
      </c>
      <c r="I210" s="12"/>
    </row>
    <row r="211">
      <c r="A211" s="12" t="str">
        <f>IFERROR(__xludf.DUMMYFUNCTION("""COMPUTED_VALUE"""),"10.1101/2020.12.28.424612")</f>
        <v>10.1101/2020.12.28.424612</v>
      </c>
      <c r="B211" s="12"/>
      <c r="C211" s="12"/>
      <c r="D211" s="31" t="str">
        <f>IFERROR(__xludf.DUMMYFUNCTION("""COMPUTED_VALUE"""),"#N/A")</f>
        <v>#N/A</v>
      </c>
      <c r="E211" s="31" t="str">
        <f>IFERROR(__xludf.DUMMYFUNCTION("""COMPUTED_VALUE"""),"#N/A")</f>
        <v>#N/A</v>
      </c>
      <c r="F211" s="30">
        <f>IFERROR(__xludf.DUMMYFUNCTION("""COMPUTED_VALUE"""),44193.0)</f>
        <v>44193</v>
      </c>
      <c r="G211" s="30">
        <f>IFERROR(__xludf.DUMMYFUNCTION("""COMPUTED_VALUE"""),44758.0)</f>
        <v>44758</v>
      </c>
      <c r="H211" s="12" t="b">
        <f>IFERROR(__xludf.DUMMYFUNCTION("""COMPUTED_VALUE"""),FALSE)</f>
        <v>0</v>
      </c>
      <c r="I211" s="12"/>
    </row>
    <row r="212">
      <c r="A212" s="12" t="str">
        <f>IFERROR(__xludf.DUMMYFUNCTION("""COMPUTED_VALUE"""),"10.1101/2021.02.03.429578")</f>
        <v>10.1101/2021.02.03.429578</v>
      </c>
      <c r="B212" s="12"/>
      <c r="C212" s="12"/>
      <c r="D212" s="31" t="str">
        <f>IFERROR(__xludf.DUMMYFUNCTION("""COMPUTED_VALUE"""),"#N/A")</f>
        <v>#N/A</v>
      </c>
      <c r="E212" s="31" t="str">
        <f>IFERROR(__xludf.DUMMYFUNCTION("""COMPUTED_VALUE"""),"#N/A")</f>
        <v>#N/A</v>
      </c>
      <c r="F212" s="30">
        <f>IFERROR(__xludf.DUMMYFUNCTION("""COMPUTED_VALUE"""),44233.0)</f>
        <v>44233</v>
      </c>
      <c r="G212" s="30">
        <f>IFERROR(__xludf.DUMMYFUNCTION("""COMPUTED_VALUE"""),44690.0)</f>
        <v>44690</v>
      </c>
      <c r="H212" s="12" t="b">
        <f>IFERROR(__xludf.DUMMYFUNCTION("""COMPUTED_VALUE"""),FALSE)</f>
        <v>0</v>
      </c>
      <c r="I212" s="12"/>
    </row>
    <row r="213">
      <c r="A213" s="12" t="str">
        <f>IFERROR(__xludf.DUMMYFUNCTION("""COMPUTED_VALUE"""),"10.1101/2021.02.02.429395")</f>
        <v>10.1101/2021.02.02.429395</v>
      </c>
      <c r="B213" s="30">
        <f>IFERROR(__xludf.DUMMYFUNCTION("""COMPUTED_VALUE"""),44350.0)</f>
        <v>44350</v>
      </c>
      <c r="C213" s="30">
        <f>IFERROR(__xludf.DUMMYFUNCTION("""COMPUTED_VALUE"""),44412.0)</f>
        <v>44412</v>
      </c>
      <c r="D213" s="31" t="b">
        <f>IFERROR(__xludf.DUMMYFUNCTION("""COMPUTED_VALUE"""),TRUE)</f>
        <v>1</v>
      </c>
      <c r="E213" s="31">
        <f>IFERROR(__xludf.DUMMYFUNCTION("""COMPUTED_VALUE"""),44350.0)</f>
        <v>44350</v>
      </c>
      <c r="F213" s="30">
        <f>IFERROR(__xludf.DUMMYFUNCTION("""COMPUTED_VALUE"""),44229.0)</f>
        <v>44229</v>
      </c>
      <c r="G213" s="30">
        <f>IFERROR(__xludf.DUMMYFUNCTION("""COMPUTED_VALUE"""),44355.0)</f>
        <v>44355</v>
      </c>
      <c r="H213" s="12" t="b">
        <f>IFERROR(__xludf.DUMMYFUNCTION("""COMPUTED_VALUE"""),FALSE)</f>
        <v>0</v>
      </c>
      <c r="I213" s="12"/>
    </row>
    <row r="214">
      <c r="A214" s="12" t="str">
        <f>IFERROR(__xludf.DUMMYFUNCTION("""COMPUTED_VALUE"""),"10.1101/2021.02.05.429974")</f>
        <v>10.1101/2021.02.05.429974</v>
      </c>
      <c r="B214" s="12"/>
      <c r="C214" s="12"/>
      <c r="D214" s="31" t="str">
        <f>IFERROR(__xludf.DUMMYFUNCTION("""COMPUTED_VALUE"""),"#N/A")</f>
        <v>#N/A</v>
      </c>
      <c r="E214" s="31" t="str">
        <f>IFERROR(__xludf.DUMMYFUNCTION("""COMPUTED_VALUE"""),"#N/A")</f>
        <v>#N/A</v>
      </c>
      <c r="F214" s="30">
        <f>IFERROR(__xludf.DUMMYFUNCTION("""COMPUTED_VALUE"""),44235.0)</f>
        <v>44235</v>
      </c>
      <c r="G214" s="30">
        <f>IFERROR(__xludf.DUMMYFUNCTION("""COMPUTED_VALUE"""),44292.0)</f>
        <v>44292</v>
      </c>
      <c r="H214" s="12" t="b">
        <f>IFERROR(__xludf.DUMMYFUNCTION("""COMPUTED_VALUE"""),FALSE)</f>
        <v>0</v>
      </c>
      <c r="I214" s="12"/>
    </row>
    <row r="215">
      <c r="A215" s="12" t="str">
        <f>IFERROR(__xludf.DUMMYFUNCTION("""COMPUTED_VALUE"""),"10.1101/2021.04.09.439196")</f>
        <v>10.1101/2021.04.09.439196</v>
      </c>
      <c r="B215" s="12"/>
      <c r="C215" s="12"/>
      <c r="D215" s="31" t="str">
        <f>IFERROR(__xludf.DUMMYFUNCTION("""COMPUTED_VALUE"""),"#N/A")</f>
        <v>#N/A</v>
      </c>
      <c r="E215" s="31" t="str">
        <f>IFERROR(__xludf.DUMMYFUNCTION("""COMPUTED_VALUE"""),"#N/A")</f>
        <v>#N/A</v>
      </c>
      <c r="F215" s="30">
        <f>IFERROR(__xludf.DUMMYFUNCTION("""COMPUTED_VALUE"""),44297.0)</f>
        <v>44297</v>
      </c>
      <c r="G215" s="30">
        <f>IFERROR(__xludf.DUMMYFUNCTION("""COMPUTED_VALUE"""),44685.0)</f>
        <v>44685</v>
      </c>
      <c r="H215" s="12" t="b">
        <f>IFERROR(__xludf.DUMMYFUNCTION("""COMPUTED_VALUE"""),FALSE)</f>
        <v>0</v>
      </c>
      <c r="I215" s="12"/>
    </row>
    <row r="216">
      <c r="A216" s="12" t="str">
        <f>IFERROR(__xludf.DUMMYFUNCTION("""COMPUTED_VALUE"""),"10.1101/2021.01.18.427123")</f>
        <v>10.1101/2021.01.18.427123</v>
      </c>
      <c r="B216" s="12"/>
      <c r="C216" s="12"/>
      <c r="D216" s="31" t="str">
        <f>IFERROR(__xludf.DUMMYFUNCTION("""COMPUTED_VALUE"""),"#N/A")</f>
        <v>#N/A</v>
      </c>
      <c r="E216" s="31" t="str">
        <f>IFERROR(__xludf.DUMMYFUNCTION("""COMPUTED_VALUE"""),"#N/A")</f>
        <v>#N/A</v>
      </c>
      <c r="F216" s="30">
        <f>IFERROR(__xludf.DUMMYFUNCTION("""COMPUTED_VALUE"""),44215.0)</f>
        <v>44215</v>
      </c>
      <c r="G216" s="30">
        <f>IFERROR(__xludf.DUMMYFUNCTION("""COMPUTED_VALUE"""),44300.0)</f>
        <v>44300</v>
      </c>
      <c r="H216" s="12" t="b">
        <f>IFERROR(__xludf.DUMMYFUNCTION("""COMPUTED_VALUE"""),FALSE)</f>
        <v>0</v>
      </c>
      <c r="I216" s="12"/>
    </row>
    <row r="217">
      <c r="A217" s="12" t="str">
        <f>IFERROR(__xludf.DUMMYFUNCTION("""COMPUTED_VALUE"""),"10.1101/2020.12.17.423159")</f>
        <v>10.1101/2020.12.17.423159</v>
      </c>
      <c r="B217" s="12"/>
      <c r="C217" s="12"/>
      <c r="D217" s="31" t="str">
        <f>IFERROR(__xludf.DUMMYFUNCTION("""COMPUTED_VALUE"""),"#N/A")</f>
        <v>#N/A</v>
      </c>
      <c r="E217" s="31" t="str">
        <f>IFERROR(__xludf.DUMMYFUNCTION("""COMPUTED_VALUE"""),"#N/A")</f>
        <v>#N/A</v>
      </c>
      <c r="F217" s="30">
        <f>IFERROR(__xludf.DUMMYFUNCTION("""COMPUTED_VALUE"""),44226.0)</f>
        <v>44226</v>
      </c>
      <c r="G217" s="30">
        <f>IFERROR(__xludf.DUMMYFUNCTION("""COMPUTED_VALUE"""),44709.0)</f>
        <v>44709</v>
      </c>
      <c r="H217" s="12" t="b">
        <f>IFERROR(__xludf.DUMMYFUNCTION("""COMPUTED_VALUE"""),FALSE)</f>
        <v>0</v>
      </c>
      <c r="I217" s="12"/>
    </row>
    <row r="218">
      <c r="A218" s="12" t="str">
        <f>IFERROR(__xludf.DUMMYFUNCTION("""COMPUTED_VALUE"""),"10.1101/2021.02.28.433300")</f>
        <v>10.1101/2021.02.28.433300</v>
      </c>
      <c r="B218" s="12"/>
      <c r="C218" s="12"/>
      <c r="D218" s="31" t="str">
        <f>IFERROR(__xludf.DUMMYFUNCTION("""COMPUTED_VALUE"""),"#N/A")</f>
        <v>#N/A</v>
      </c>
      <c r="E218" s="31" t="str">
        <f>IFERROR(__xludf.DUMMYFUNCTION("""COMPUTED_VALUE"""),"#N/A")</f>
        <v>#N/A</v>
      </c>
      <c r="F218" s="30">
        <f>IFERROR(__xludf.DUMMYFUNCTION("""COMPUTED_VALUE"""),44256.0)</f>
        <v>44256</v>
      </c>
      <c r="G218" s="30">
        <f>IFERROR(__xludf.DUMMYFUNCTION("""COMPUTED_VALUE"""),44690.0)</f>
        <v>44690</v>
      </c>
      <c r="H218" s="12" t="b">
        <f>IFERROR(__xludf.DUMMYFUNCTION("""COMPUTED_VALUE"""),FALSE)</f>
        <v>0</v>
      </c>
      <c r="I218" s="12"/>
    </row>
    <row r="219">
      <c r="A219" s="12" t="str">
        <f>IFERROR(__xludf.DUMMYFUNCTION("""COMPUTED_VALUE"""),"10.1101/2021.02.02.429376")</f>
        <v>10.1101/2021.02.02.429376</v>
      </c>
      <c r="B219" s="12"/>
      <c r="C219" s="12"/>
      <c r="D219" s="31" t="str">
        <f>IFERROR(__xludf.DUMMYFUNCTION("""COMPUTED_VALUE"""),"#N/A")</f>
        <v>#N/A</v>
      </c>
      <c r="E219" s="31" t="str">
        <f>IFERROR(__xludf.DUMMYFUNCTION("""COMPUTED_VALUE"""),"#N/A")</f>
        <v>#N/A</v>
      </c>
      <c r="F219" s="30">
        <f>IFERROR(__xludf.DUMMYFUNCTION("""COMPUTED_VALUE"""),44229.0)</f>
        <v>44229</v>
      </c>
      <c r="G219" s="30">
        <f>IFERROR(__xludf.DUMMYFUNCTION("""COMPUTED_VALUE"""),44312.0)</f>
        <v>44312</v>
      </c>
      <c r="H219" s="12" t="b">
        <f>IFERROR(__xludf.DUMMYFUNCTION("""COMPUTED_VALUE"""),FALSE)</f>
        <v>0</v>
      </c>
      <c r="I219" s="12"/>
    </row>
    <row r="220">
      <c r="A220" s="12" t="str">
        <f>IFERROR(__xludf.DUMMYFUNCTION("""COMPUTED_VALUE"""),"10.1101/2021.02.19.431988")</f>
        <v>10.1101/2021.02.19.431988</v>
      </c>
      <c r="B220" s="12"/>
      <c r="C220" s="12"/>
      <c r="D220" s="31" t="str">
        <f>IFERROR(__xludf.DUMMYFUNCTION("""COMPUTED_VALUE"""),"#N/A")</f>
        <v>#N/A</v>
      </c>
      <c r="E220" s="31" t="str">
        <f>IFERROR(__xludf.DUMMYFUNCTION("""COMPUTED_VALUE"""),"#N/A")</f>
        <v>#N/A</v>
      </c>
      <c r="F220" s="30">
        <f>IFERROR(__xludf.DUMMYFUNCTION("""COMPUTED_VALUE"""),44249.0)</f>
        <v>44249</v>
      </c>
      <c r="G220" s="30">
        <f>IFERROR(__xludf.DUMMYFUNCTION("""COMPUTED_VALUE"""),44737.0)</f>
        <v>44737</v>
      </c>
      <c r="H220" s="12" t="b">
        <f>IFERROR(__xludf.DUMMYFUNCTION("""COMPUTED_VALUE"""),FALSE)</f>
        <v>0</v>
      </c>
      <c r="I220" s="12"/>
    </row>
    <row r="221">
      <c r="A221" s="12" t="str">
        <f>IFERROR(__xludf.DUMMYFUNCTION("""COMPUTED_VALUE"""),"10.1101/2021.02.08.430303")</f>
        <v>10.1101/2021.02.08.430303</v>
      </c>
      <c r="B221" s="12"/>
      <c r="C221" s="12"/>
      <c r="D221" s="31" t="str">
        <f>IFERROR(__xludf.DUMMYFUNCTION("""COMPUTED_VALUE"""),"#N/A")</f>
        <v>#N/A</v>
      </c>
      <c r="E221" s="31" t="str">
        <f>IFERROR(__xludf.DUMMYFUNCTION("""COMPUTED_VALUE"""),"#N/A")</f>
        <v>#N/A</v>
      </c>
      <c r="F221" s="30">
        <f>IFERROR(__xludf.DUMMYFUNCTION("""COMPUTED_VALUE"""),44235.0)</f>
        <v>44235</v>
      </c>
      <c r="G221" s="30">
        <f>IFERROR(__xludf.DUMMYFUNCTION("""COMPUTED_VALUE"""),44751.0)</f>
        <v>44751</v>
      </c>
      <c r="H221" s="12" t="b">
        <f>IFERROR(__xludf.DUMMYFUNCTION("""COMPUTED_VALUE"""),FALSE)</f>
        <v>0</v>
      </c>
      <c r="I221" s="12"/>
    </row>
    <row r="222">
      <c r="A222" s="12" t="str">
        <f>IFERROR(__xludf.DUMMYFUNCTION("""COMPUTED_VALUE"""),"10.1101/2020.01.07.897553")</f>
        <v>10.1101/2020.01.07.897553</v>
      </c>
      <c r="B222" s="30">
        <f>IFERROR(__xludf.DUMMYFUNCTION("""COMPUTED_VALUE"""),44368.0)</f>
        <v>44368</v>
      </c>
      <c r="C222" s="30">
        <f>IFERROR(__xludf.DUMMYFUNCTION("""COMPUTED_VALUE"""),44378.0)</f>
        <v>44378</v>
      </c>
      <c r="D222" s="31" t="b">
        <f>IFERROR(__xludf.DUMMYFUNCTION("""COMPUTED_VALUE"""),TRUE)</f>
        <v>1</v>
      </c>
      <c r="E222" s="31">
        <f>IFERROR(__xludf.DUMMYFUNCTION("""COMPUTED_VALUE"""),44368.0)</f>
        <v>44368</v>
      </c>
      <c r="F222" s="30">
        <f>IFERROR(__xludf.DUMMYFUNCTION("""COMPUTED_VALUE"""),43838.0)</f>
        <v>43838</v>
      </c>
      <c r="G222" s="30">
        <f>IFERROR(__xludf.DUMMYFUNCTION("""COMPUTED_VALUE"""),44372.0)</f>
        <v>44372</v>
      </c>
      <c r="H222" s="12" t="b">
        <f>IFERROR(__xludf.DUMMYFUNCTION("""COMPUTED_VALUE"""),FALSE)</f>
        <v>0</v>
      </c>
      <c r="I222" s="12"/>
    </row>
    <row r="223">
      <c r="A223" s="12" t="str">
        <f>IFERROR(__xludf.DUMMYFUNCTION("""COMPUTED_VALUE"""),"10.1101/2021.02.18.431766")</f>
        <v>10.1101/2021.02.18.431766</v>
      </c>
      <c r="B223" s="12"/>
      <c r="C223" s="12"/>
      <c r="D223" s="31" t="str">
        <f>IFERROR(__xludf.DUMMYFUNCTION("""COMPUTED_VALUE"""),"#N/A")</f>
        <v>#N/A</v>
      </c>
      <c r="E223" s="31" t="str">
        <f>IFERROR(__xludf.DUMMYFUNCTION("""COMPUTED_VALUE"""),"#N/A")</f>
        <v>#N/A</v>
      </c>
      <c r="F223" s="30">
        <f>IFERROR(__xludf.DUMMYFUNCTION("""COMPUTED_VALUE"""),44245.0)</f>
        <v>44245</v>
      </c>
      <c r="G223" s="30">
        <f>IFERROR(__xludf.DUMMYFUNCTION("""COMPUTED_VALUE"""),44709.0)</f>
        <v>44709</v>
      </c>
      <c r="H223" s="12" t="b">
        <f>IFERROR(__xludf.DUMMYFUNCTION("""COMPUTED_VALUE"""),FALSE)</f>
        <v>0</v>
      </c>
      <c r="I223" s="12"/>
    </row>
    <row r="224">
      <c r="A224" s="12" t="str">
        <f>IFERROR(__xludf.DUMMYFUNCTION("""COMPUTED_VALUE"""),"10.1101/2021.02.17.431709")</f>
        <v>10.1101/2021.02.17.431709</v>
      </c>
      <c r="B224" s="12"/>
      <c r="C224" s="30">
        <f>IFERROR(__xludf.DUMMYFUNCTION("""COMPUTED_VALUE"""),44502.0)</f>
        <v>44502</v>
      </c>
      <c r="D224" s="31" t="b">
        <f>IFERROR(__xludf.DUMMYFUNCTION("""COMPUTED_VALUE"""),TRUE)</f>
        <v>1</v>
      </c>
      <c r="E224" s="31">
        <f>IFERROR(__xludf.DUMMYFUNCTION("""COMPUTED_VALUE"""),44502.0)</f>
        <v>44502</v>
      </c>
      <c r="F224" s="30">
        <f>IFERROR(__xludf.DUMMYFUNCTION("""COMPUTED_VALUE"""),44245.0)</f>
        <v>44245</v>
      </c>
      <c r="G224" s="30">
        <f>IFERROR(__xludf.DUMMYFUNCTION("""COMPUTED_VALUE"""),44711.0)</f>
        <v>44711</v>
      </c>
      <c r="H224" s="12" t="b">
        <f>IFERROR(__xludf.DUMMYFUNCTION("""COMPUTED_VALUE"""),FALSE)</f>
        <v>0</v>
      </c>
      <c r="I224" s="12"/>
    </row>
    <row r="225">
      <c r="A225" s="12" t="str">
        <f>IFERROR(__xludf.DUMMYFUNCTION("""COMPUTED_VALUE"""),"10.1101/2021.02.24.432704")</f>
        <v>10.1101/2021.02.24.432704</v>
      </c>
      <c r="B225" s="30">
        <f>IFERROR(__xludf.DUMMYFUNCTION("""COMPUTED_VALUE"""),44320.0)</f>
        <v>44320</v>
      </c>
      <c r="C225" s="30">
        <f>IFERROR(__xludf.DUMMYFUNCTION("""COMPUTED_VALUE"""),44340.0)</f>
        <v>44340</v>
      </c>
      <c r="D225" s="31" t="b">
        <f>IFERROR(__xludf.DUMMYFUNCTION("""COMPUTED_VALUE"""),TRUE)</f>
        <v>1</v>
      </c>
      <c r="E225" s="31">
        <f>IFERROR(__xludf.DUMMYFUNCTION("""COMPUTED_VALUE"""),44320.0)</f>
        <v>44320</v>
      </c>
      <c r="F225" s="30">
        <f>IFERROR(__xludf.DUMMYFUNCTION("""COMPUTED_VALUE"""),44252.0)</f>
        <v>44252</v>
      </c>
      <c r="G225" s="30">
        <f>IFERROR(__xludf.DUMMYFUNCTION("""COMPUTED_VALUE"""),44326.0)</f>
        <v>44326</v>
      </c>
      <c r="H225" s="12" t="b">
        <f>IFERROR(__xludf.DUMMYFUNCTION("""COMPUTED_VALUE"""),FALSE)</f>
        <v>0</v>
      </c>
      <c r="I225" s="12"/>
    </row>
    <row r="226">
      <c r="A226" s="12" t="str">
        <f>IFERROR(__xludf.DUMMYFUNCTION("""COMPUTED_VALUE"""),"10.1101/2021.02.05.429997")</f>
        <v>10.1101/2021.02.05.429997</v>
      </c>
      <c r="B226" s="30">
        <f>IFERROR(__xludf.DUMMYFUNCTION("""COMPUTED_VALUE"""),44445.0)</f>
        <v>44445</v>
      </c>
      <c r="C226" s="30">
        <f>IFERROR(__xludf.DUMMYFUNCTION("""COMPUTED_VALUE"""),44474.0)</f>
        <v>44474</v>
      </c>
      <c r="D226" s="31" t="b">
        <f>IFERROR(__xludf.DUMMYFUNCTION("""COMPUTED_VALUE"""),TRUE)</f>
        <v>1</v>
      </c>
      <c r="E226" s="31">
        <f>IFERROR(__xludf.DUMMYFUNCTION("""COMPUTED_VALUE"""),44445.0)</f>
        <v>44445</v>
      </c>
      <c r="F226" s="30">
        <f>IFERROR(__xludf.DUMMYFUNCTION("""COMPUTED_VALUE"""),44234.0)</f>
        <v>44234</v>
      </c>
      <c r="G226" s="30">
        <f>IFERROR(__xludf.DUMMYFUNCTION("""COMPUTED_VALUE"""),44737.0)</f>
        <v>44737</v>
      </c>
      <c r="H226" s="12" t="b">
        <f>IFERROR(__xludf.DUMMYFUNCTION("""COMPUTED_VALUE"""),FALSE)</f>
        <v>0</v>
      </c>
      <c r="I226" s="12"/>
    </row>
    <row r="227">
      <c r="A227" s="12" t="str">
        <f>IFERROR(__xludf.DUMMYFUNCTION("""COMPUTED_VALUE"""),"10.1101/2021.02.25.432843")</f>
        <v>10.1101/2021.02.25.432843</v>
      </c>
      <c r="B227" s="12"/>
      <c r="C227" s="12"/>
      <c r="D227" s="31" t="str">
        <f>IFERROR(__xludf.DUMMYFUNCTION("""COMPUTED_VALUE"""),"#N/A")</f>
        <v>#N/A</v>
      </c>
      <c r="E227" s="31" t="str">
        <f>IFERROR(__xludf.DUMMYFUNCTION("""COMPUTED_VALUE"""),"#N/A")</f>
        <v>#N/A</v>
      </c>
      <c r="F227" s="30">
        <f>IFERROR(__xludf.DUMMYFUNCTION("""COMPUTED_VALUE"""),44254.0)</f>
        <v>44254</v>
      </c>
      <c r="G227" s="30">
        <f>IFERROR(__xludf.DUMMYFUNCTION("""COMPUTED_VALUE"""),44737.0)</f>
        <v>44737</v>
      </c>
      <c r="H227" s="12" t="b">
        <f>IFERROR(__xludf.DUMMYFUNCTION("""COMPUTED_VALUE"""),FALSE)</f>
        <v>0</v>
      </c>
      <c r="I227" s="12"/>
    </row>
    <row r="228">
      <c r="A228" s="12" t="str">
        <f>IFERROR(__xludf.DUMMYFUNCTION("""COMPUTED_VALUE"""),"10.1101/2021.02.14.431161")</f>
        <v>10.1101/2021.02.14.431161</v>
      </c>
      <c r="B228" s="30">
        <f>IFERROR(__xludf.DUMMYFUNCTION("""COMPUTED_VALUE"""),44635.0)</f>
        <v>44635</v>
      </c>
      <c r="C228" s="30">
        <f>IFERROR(__xludf.DUMMYFUNCTION("""COMPUTED_VALUE"""),44648.0)</f>
        <v>44648</v>
      </c>
      <c r="D228" s="31" t="b">
        <f>IFERROR(__xludf.DUMMYFUNCTION("""COMPUTED_VALUE"""),TRUE)</f>
        <v>1</v>
      </c>
      <c r="E228" s="31">
        <f>IFERROR(__xludf.DUMMYFUNCTION("""COMPUTED_VALUE"""),44635.0)</f>
        <v>44635</v>
      </c>
      <c r="F228" s="30">
        <f>IFERROR(__xludf.DUMMYFUNCTION("""COMPUTED_VALUE"""),44243.0)</f>
        <v>44243</v>
      </c>
      <c r="G228" s="30">
        <f>IFERROR(__xludf.DUMMYFUNCTION("""COMPUTED_VALUE"""),44646.0)</f>
        <v>44646</v>
      </c>
      <c r="H228" s="12" t="b">
        <f>IFERROR(__xludf.DUMMYFUNCTION("""COMPUTED_VALUE"""),FALSE)</f>
        <v>0</v>
      </c>
      <c r="I228" s="12"/>
    </row>
    <row r="229">
      <c r="A229" s="12" t="str">
        <f>IFERROR(__xludf.DUMMYFUNCTION("""COMPUTED_VALUE"""),"10.1101/2021.02.11.430778")</f>
        <v>10.1101/2021.02.11.430778</v>
      </c>
      <c r="B229" s="30">
        <f>IFERROR(__xludf.DUMMYFUNCTION("""COMPUTED_VALUE"""),44389.0)</f>
        <v>44389</v>
      </c>
      <c r="C229" s="30">
        <f>IFERROR(__xludf.DUMMYFUNCTION("""COMPUTED_VALUE"""),44399.0)</f>
        <v>44399</v>
      </c>
      <c r="D229" s="31" t="b">
        <f>IFERROR(__xludf.DUMMYFUNCTION("""COMPUTED_VALUE"""),TRUE)</f>
        <v>1</v>
      </c>
      <c r="E229" s="31">
        <f>IFERROR(__xludf.DUMMYFUNCTION("""COMPUTED_VALUE"""),44389.0)</f>
        <v>44389</v>
      </c>
      <c r="F229" s="30">
        <f>IFERROR(__xludf.DUMMYFUNCTION("""COMPUTED_VALUE"""),44238.0)</f>
        <v>44238</v>
      </c>
      <c r="G229" s="30">
        <f>IFERROR(__xludf.DUMMYFUNCTION("""COMPUTED_VALUE"""),44405.0)</f>
        <v>44405</v>
      </c>
      <c r="H229" s="12" t="b">
        <f>IFERROR(__xludf.DUMMYFUNCTION("""COMPUTED_VALUE"""),FALSE)</f>
        <v>0</v>
      </c>
      <c r="I229" s="12"/>
    </row>
    <row r="230">
      <c r="A230" s="12" t="str">
        <f>IFERROR(__xludf.DUMMYFUNCTION("""COMPUTED_VALUE"""),"10.1101/2021.02.02.429418")</f>
        <v>10.1101/2021.02.02.429418</v>
      </c>
      <c r="B230" s="12"/>
      <c r="C230" s="12"/>
      <c r="D230" s="31" t="str">
        <f>IFERROR(__xludf.DUMMYFUNCTION("""COMPUTED_VALUE"""),"#N/A")</f>
        <v>#N/A</v>
      </c>
      <c r="E230" s="31" t="str">
        <f>IFERROR(__xludf.DUMMYFUNCTION("""COMPUTED_VALUE"""),"#N/A")</f>
        <v>#N/A</v>
      </c>
      <c r="F230" s="30">
        <f>IFERROR(__xludf.DUMMYFUNCTION("""COMPUTED_VALUE"""),44230.0)</f>
        <v>44230</v>
      </c>
      <c r="G230" s="30">
        <f>IFERROR(__xludf.DUMMYFUNCTION("""COMPUTED_VALUE"""),44758.0)</f>
        <v>44758</v>
      </c>
      <c r="H230" s="12" t="b">
        <f>IFERROR(__xludf.DUMMYFUNCTION("""COMPUTED_VALUE"""),FALSE)</f>
        <v>0</v>
      </c>
      <c r="I230" s="12"/>
    </row>
    <row r="231">
      <c r="A231" s="12" t="str">
        <f>IFERROR(__xludf.DUMMYFUNCTION("""COMPUTED_VALUE"""),"10.1101/2021.02.17.431635")</f>
        <v>10.1101/2021.02.17.431635</v>
      </c>
      <c r="B231" s="30">
        <f>IFERROR(__xludf.DUMMYFUNCTION("""COMPUTED_VALUE"""),44397.0)</f>
        <v>44397</v>
      </c>
      <c r="C231" s="30">
        <f>IFERROR(__xludf.DUMMYFUNCTION("""COMPUTED_VALUE"""),44405.0)</f>
        <v>44405</v>
      </c>
      <c r="D231" s="31" t="b">
        <f>IFERROR(__xludf.DUMMYFUNCTION("""COMPUTED_VALUE"""),TRUE)</f>
        <v>1</v>
      </c>
      <c r="E231" s="31">
        <f>IFERROR(__xludf.DUMMYFUNCTION("""COMPUTED_VALUE"""),44397.0)</f>
        <v>44397</v>
      </c>
      <c r="F231" s="30">
        <f>IFERROR(__xludf.DUMMYFUNCTION("""COMPUTED_VALUE"""),44244.0)</f>
        <v>44244</v>
      </c>
      <c r="G231" s="30">
        <f>IFERROR(__xludf.DUMMYFUNCTION("""COMPUTED_VALUE"""),44398.0)</f>
        <v>44398</v>
      </c>
      <c r="H231" s="12" t="b">
        <f>IFERROR(__xludf.DUMMYFUNCTION("""COMPUTED_VALUE"""),FALSE)</f>
        <v>0</v>
      </c>
      <c r="I231" s="12"/>
    </row>
    <row r="232">
      <c r="A232" s="12" t="str">
        <f>IFERROR(__xludf.DUMMYFUNCTION("""COMPUTED_VALUE"""),"10.1101/2020.12.18.20248315")</f>
        <v>10.1101/2020.12.18.20248315</v>
      </c>
      <c r="B232" s="12"/>
      <c r="C232" s="12"/>
      <c r="D232" s="31" t="str">
        <f>IFERROR(__xludf.DUMMYFUNCTION("""COMPUTED_VALUE"""),"#N/A")</f>
        <v>#N/A</v>
      </c>
      <c r="E232" s="31" t="str">
        <f>IFERROR(__xludf.DUMMYFUNCTION("""COMPUTED_VALUE"""),"#N/A")</f>
        <v>#N/A</v>
      </c>
      <c r="F232" s="30">
        <f>IFERROR(__xludf.DUMMYFUNCTION("""COMPUTED_VALUE"""),44187.0)</f>
        <v>44187</v>
      </c>
      <c r="G232" s="30">
        <f>IFERROR(__xludf.DUMMYFUNCTION("""COMPUTED_VALUE"""),44687.0)</f>
        <v>44687</v>
      </c>
      <c r="H232" s="12" t="b">
        <f>IFERROR(__xludf.DUMMYFUNCTION("""COMPUTED_VALUE"""),FALSE)</f>
        <v>0</v>
      </c>
      <c r="I232" s="12"/>
    </row>
    <row r="233">
      <c r="A233" s="12" t="str">
        <f>IFERROR(__xludf.DUMMYFUNCTION("""COMPUTED_VALUE"""),"10.1101/2021.03.11.434916")</f>
        <v>10.1101/2021.03.11.434916</v>
      </c>
      <c r="B233" s="30">
        <f>IFERROR(__xludf.DUMMYFUNCTION("""COMPUTED_VALUE"""),44491.0)</f>
        <v>44491</v>
      </c>
      <c r="C233" s="30">
        <f>IFERROR(__xludf.DUMMYFUNCTION("""COMPUTED_VALUE"""),44498.0)</f>
        <v>44498</v>
      </c>
      <c r="D233" s="31" t="b">
        <f>IFERROR(__xludf.DUMMYFUNCTION("""COMPUTED_VALUE"""),TRUE)</f>
        <v>1</v>
      </c>
      <c r="E233" s="31">
        <f>IFERROR(__xludf.DUMMYFUNCTION("""COMPUTED_VALUE"""),44491.0)</f>
        <v>44491</v>
      </c>
      <c r="F233" s="30">
        <f>IFERROR(__xludf.DUMMYFUNCTION("""COMPUTED_VALUE"""),44267.0)</f>
        <v>44267</v>
      </c>
      <c r="G233" s="30">
        <f>IFERROR(__xludf.DUMMYFUNCTION("""COMPUTED_VALUE"""),44496.0)</f>
        <v>44496</v>
      </c>
      <c r="H233" s="12" t="b">
        <f>IFERROR(__xludf.DUMMYFUNCTION("""COMPUTED_VALUE"""),FALSE)</f>
        <v>0</v>
      </c>
      <c r="I233" s="12"/>
    </row>
    <row r="234">
      <c r="A234" s="12" t="str">
        <f>IFERROR(__xludf.DUMMYFUNCTION("""COMPUTED_VALUE"""),"10.1101/2021.03.04.433881")</f>
        <v>10.1101/2021.03.04.433881</v>
      </c>
      <c r="B234" s="12"/>
      <c r="C234" s="12"/>
      <c r="D234" s="31" t="str">
        <f>IFERROR(__xludf.DUMMYFUNCTION("""COMPUTED_VALUE"""),"#N/A")</f>
        <v>#N/A</v>
      </c>
      <c r="E234" s="31" t="str">
        <f>IFERROR(__xludf.DUMMYFUNCTION("""COMPUTED_VALUE"""),"#N/A")</f>
        <v>#N/A</v>
      </c>
      <c r="F234" s="30">
        <f>IFERROR(__xludf.DUMMYFUNCTION("""COMPUTED_VALUE"""),44261.0)</f>
        <v>44261</v>
      </c>
      <c r="G234" s="30">
        <f>IFERROR(__xludf.DUMMYFUNCTION("""COMPUTED_VALUE"""),44708.0)</f>
        <v>44708</v>
      </c>
      <c r="H234" s="12" t="b">
        <f>IFERROR(__xludf.DUMMYFUNCTION("""COMPUTED_VALUE"""),FALSE)</f>
        <v>0</v>
      </c>
      <c r="I234" s="12"/>
    </row>
    <row r="235">
      <c r="A235" s="12" t="str">
        <f>IFERROR(__xludf.DUMMYFUNCTION("""COMPUTED_VALUE"""),"10.1101/2021.02.22.432216")</f>
        <v>10.1101/2021.02.22.432216</v>
      </c>
      <c r="B235" s="12"/>
      <c r="C235" s="12"/>
      <c r="D235" s="31" t="str">
        <f>IFERROR(__xludf.DUMMYFUNCTION("""COMPUTED_VALUE"""),"#N/A")</f>
        <v>#N/A</v>
      </c>
      <c r="E235" s="31" t="str">
        <f>IFERROR(__xludf.DUMMYFUNCTION("""COMPUTED_VALUE"""),"#N/A")</f>
        <v>#N/A</v>
      </c>
      <c r="F235" s="30">
        <f>IFERROR(__xludf.DUMMYFUNCTION("""COMPUTED_VALUE"""),44249.0)</f>
        <v>44249</v>
      </c>
      <c r="G235" s="30">
        <f>IFERROR(__xludf.DUMMYFUNCTION("""COMPUTED_VALUE"""),44751.0)</f>
        <v>44751</v>
      </c>
      <c r="H235" s="12" t="b">
        <f>IFERROR(__xludf.DUMMYFUNCTION("""COMPUTED_VALUE"""),FALSE)</f>
        <v>0</v>
      </c>
      <c r="I235" s="12"/>
    </row>
    <row r="236">
      <c r="A236" s="12" t="str">
        <f>IFERROR(__xludf.DUMMYFUNCTION("""COMPUTED_VALUE"""),"10.1101/2020.10.20.347419")</f>
        <v>10.1101/2020.10.20.347419</v>
      </c>
      <c r="B236" s="30">
        <f>IFERROR(__xludf.DUMMYFUNCTION("""COMPUTED_VALUE"""),44413.0)</f>
        <v>44413</v>
      </c>
      <c r="C236" s="30">
        <f>IFERROR(__xludf.DUMMYFUNCTION("""COMPUTED_VALUE"""),44448.0)</f>
        <v>44448</v>
      </c>
      <c r="D236" s="31" t="b">
        <f>IFERROR(__xludf.DUMMYFUNCTION("""COMPUTED_VALUE"""),TRUE)</f>
        <v>1</v>
      </c>
      <c r="E236" s="31">
        <f>IFERROR(__xludf.DUMMYFUNCTION("""COMPUTED_VALUE"""),44413.0)</f>
        <v>44413</v>
      </c>
      <c r="F236" s="30">
        <f>IFERROR(__xludf.DUMMYFUNCTION("""COMPUTED_VALUE"""),44125.0)</f>
        <v>44125</v>
      </c>
      <c r="G236" s="30">
        <f>IFERROR(__xludf.DUMMYFUNCTION("""COMPUTED_VALUE"""),44709.0)</f>
        <v>44709</v>
      </c>
      <c r="H236" s="12" t="b">
        <f>IFERROR(__xludf.DUMMYFUNCTION("""COMPUTED_VALUE"""),FALSE)</f>
        <v>0</v>
      </c>
      <c r="I236" s="12"/>
    </row>
    <row r="237">
      <c r="A237" s="12" t="str">
        <f>IFERROR(__xludf.DUMMYFUNCTION("""COMPUTED_VALUE"""),"10.1101/2021.02.19.431979")</f>
        <v>10.1101/2021.02.19.431979</v>
      </c>
      <c r="B237" s="12"/>
      <c r="C237" s="12"/>
      <c r="D237" s="31" t="str">
        <f>IFERROR(__xludf.DUMMYFUNCTION("""COMPUTED_VALUE"""),"#N/A")</f>
        <v>#N/A</v>
      </c>
      <c r="E237" s="31" t="str">
        <f>IFERROR(__xludf.DUMMYFUNCTION("""COMPUTED_VALUE"""),"#N/A")</f>
        <v>#N/A</v>
      </c>
      <c r="F237" s="30">
        <f>IFERROR(__xludf.DUMMYFUNCTION("""COMPUTED_VALUE"""),44246.0)</f>
        <v>44246</v>
      </c>
      <c r="G237" s="30">
        <f>IFERROR(__xludf.DUMMYFUNCTION("""COMPUTED_VALUE"""),44292.0)</f>
        <v>44292</v>
      </c>
      <c r="H237" s="12" t="b">
        <f>IFERROR(__xludf.DUMMYFUNCTION("""COMPUTED_VALUE"""),FALSE)</f>
        <v>0</v>
      </c>
      <c r="I237" s="12"/>
    </row>
    <row r="238">
      <c r="A238" s="12" t="str">
        <f>IFERROR(__xludf.DUMMYFUNCTION("""COMPUTED_VALUE"""),"10.1101/772517")</f>
        <v>10.1101/772517</v>
      </c>
      <c r="B238" s="12"/>
      <c r="C238" s="12"/>
      <c r="D238" s="31" t="str">
        <f>IFERROR(__xludf.DUMMYFUNCTION("""COMPUTED_VALUE"""),"#N/A")</f>
        <v>#N/A</v>
      </c>
      <c r="E238" s="31" t="str">
        <f>IFERROR(__xludf.DUMMYFUNCTION("""COMPUTED_VALUE"""),"#N/A")</f>
        <v>#N/A</v>
      </c>
      <c r="F238" s="30">
        <f>IFERROR(__xludf.DUMMYFUNCTION("""COMPUTED_VALUE"""),44203.0)</f>
        <v>44203</v>
      </c>
      <c r="G238" s="30">
        <f>IFERROR(__xludf.DUMMYFUNCTION("""COMPUTED_VALUE"""),44758.0)</f>
        <v>44758</v>
      </c>
      <c r="H238" s="12" t="b">
        <f>IFERROR(__xludf.DUMMYFUNCTION("""COMPUTED_VALUE"""),FALSE)</f>
        <v>0</v>
      </c>
      <c r="I238" s="12"/>
    </row>
    <row r="239">
      <c r="A239" s="12" t="str">
        <f>IFERROR(__xludf.DUMMYFUNCTION("""COMPUTED_VALUE"""),"10.1101/2021.03.11.434976")</f>
        <v>10.1101/2021.03.11.434976</v>
      </c>
      <c r="B239" s="12"/>
      <c r="C239" s="12"/>
      <c r="D239" s="31" t="str">
        <f>IFERROR(__xludf.DUMMYFUNCTION("""COMPUTED_VALUE"""),"#N/A")</f>
        <v>#N/A</v>
      </c>
      <c r="E239" s="31" t="str">
        <f>IFERROR(__xludf.DUMMYFUNCTION("""COMPUTED_VALUE"""),"#N/A")</f>
        <v>#N/A</v>
      </c>
      <c r="F239" s="30">
        <f>IFERROR(__xludf.DUMMYFUNCTION("""COMPUTED_VALUE"""),44267.0)</f>
        <v>44267</v>
      </c>
      <c r="G239" s="30">
        <f>IFERROR(__xludf.DUMMYFUNCTION("""COMPUTED_VALUE"""),44358.0)</f>
        <v>44358</v>
      </c>
      <c r="H239" s="12" t="b">
        <f>IFERROR(__xludf.DUMMYFUNCTION("""COMPUTED_VALUE"""),FALSE)</f>
        <v>0</v>
      </c>
      <c r="I239" s="12"/>
    </row>
    <row r="240">
      <c r="A240" s="12" t="str">
        <f>IFERROR(__xludf.DUMMYFUNCTION("""COMPUTED_VALUE"""),"10.1101/2021.03.03.433738")</f>
        <v>10.1101/2021.03.03.433738</v>
      </c>
      <c r="B240" s="12"/>
      <c r="C240" s="12"/>
      <c r="D240" s="31" t="str">
        <f>IFERROR(__xludf.DUMMYFUNCTION("""COMPUTED_VALUE"""),"#N/A")</f>
        <v>#N/A</v>
      </c>
      <c r="E240" s="31" t="str">
        <f>IFERROR(__xludf.DUMMYFUNCTION("""COMPUTED_VALUE"""),"#N/A")</f>
        <v>#N/A</v>
      </c>
      <c r="F240" s="30">
        <f>IFERROR(__xludf.DUMMYFUNCTION("""COMPUTED_VALUE"""),44261.0)</f>
        <v>44261</v>
      </c>
      <c r="G240" s="30">
        <f>IFERROR(__xludf.DUMMYFUNCTION("""COMPUTED_VALUE"""),44634.0)</f>
        <v>44634</v>
      </c>
      <c r="H240" s="12" t="b">
        <f>IFERROR(__xludf.DUMMYFUNCTION("""COMPUTED_VALUE"""),FALSE)</f>
        <v>0</v>
      </c>
      <c r="I240" s="12"/>
    </row>
    <row r="241">
      <c r="A241" s="12" t="str">
        <f>IFERROR(__xludf.DUMMYFUNCTION("""COMPUTED_VALUE"""),"10.1101/2021.03.02.433541")</f>
        <v>10.1101/2021.03.02.433541</v>
      </c>
      <c r="B241" s="30">
        <f>IFERROR(__xludf.DUMMYFUNCTION("""COMPUTED_VALUE"""),44390.0)</f>
        <v>44390</v>
      </c>
      <c r="C241" s="30">
        <f>IFERROR(__xludf.DUMMYFUNCTION("""COMPUTED_VALUE"""),44407.0)</f>
        <v>44407</v>
      </c>
      <c r="D241" s="31" t="b">
        <f>IFERROR(__xludf.DUMMYFUNCTION("""COMPUTED_VALUE"""),TRUE)</f>
        <v>1</v>
      </c>
      <c r="E241" s="31">
        <f>IFERROR(__xludf.DUMMYFUNCTION("""COMPUTED_VALUE"""),44390.0)</f>
        <v>44390</v>
      </c>
      <c r="F241" s="30">
        <f>IFERROR(__xludf.DUMMYFUNCTION("""COMPUTED_VALUE"""),44257.0)</f>
        <v>44257</v>
      </c>
      <c r="G241" s="30">
        <f>IFERROR(__xludf.DUMMYFUNCTION("""COMPUTED_VALUE"""),44399.0)</f>
        <v>44399</v>
      </c>
      <c r="H241" s="12" t="b">
        <f>IFERROR(__xludf.DUMMYFUNCTION("""COMPUTED_VALUE"""),FALSE)</f>
        <v>0</v>
      </c>
      <c r="I241" s="12"/>
    </row>
    <row r="242">
      <c r="A242" s="12" t="str">
        <f>IFERROR(__xludf.DUMMYFUNCTION("""COMPUTED_VALUE"""),"10.1101/2022.12.06.22283173")</f>
        <v>10.1101/2022.12.06.22283173</v>
      </c>
      <c r="B242" s="12"/>
      <c r="C242" s="12"/>
      <c r="D242" s="31" t="str">
        <f>IFERROR(__xludf.DUMMYFUNCTION("""COMPUTED_VALUE"""),"#N/A")</f>
        <v>#N/A</v>
      </c>
      <c r="E242" s="31" t="str">
        <f>IFERROR(__xludf.DUMMYFUNCTION("""COMPUTED_VALUE"""),"#N/A")</f>
        <v>#N/A</v>
      </c>
      <c r="F242" s="30">
        <f>IFERROR(__xludf.DUMMYFUNCTION("""COMPUTED_VALUE"""),44904.0)</f>
        <v>44904</v>
      </c>
      <c r="G242" s="30">
        <f>IFERROR(__xludf.DUMMYFUNCTION("""COMPUTED_VALUE"""),44932.0)</f>
        <v>44932</v>
      </c>
      <c r="H242" s="12" t="b">
        <f>IFERROR(__xludf.DUMMYFUNCTION("""COMPUTED_VALUE"""),FALSE)</f>
        <v>0</v>
      </c>
      <c r="I242" s="12"/>
    </row>
    <row r="243">
      <c r="A243" s="12" t="str">
        <f>IFERROR(__xludf.DUMMYFUNCTION("""COMPUTED_VALUE"""),"10.1101/2021.02.26.432473")</f>
        <v>10.1101/2021.02.26.432473</v>
      </c>
      <c r="B243" s="12"/>
      <c r="C243" s="12"/>
      <c r="D243" s="31" t="str">
        <f>IFERROR(__xludf.DUMMYFUNCTION("""COMPUTED_VALUE"""),"#N/A")</f>
        <v>#N/A</v>
      </c>
      <c r="E243" s="31" t="str">
        <f>IFERROR(__xludf.DUMMYFUNCTION("""COMPUTED_VALUE"""),"#N/A")</f>
        <v>#N/A</v>
      </c>
      <c r="F243" s="30">
        <f>IFERROR(__xludf.DUMMYFUNCTION("""COMPUTED_VALUE"""),44253.0)</f>
        <v>44253</v>
      </c>
      <c r="G243" s="30">
        <f>IFERROR(__xludf.DUMMYFUNCTION("""COMPUTED_VALUE"""),44737.0)</f>
        <v>44737</v>
      </c>
      <c r="H243" s="12" t="b">
        <f>IFERROR(__xludf.DUMMYFUNCTION("""COMPUTED_VALUE"""),FALSE)</f>
        <v>0</v>
      </c>
      <c r="I243" s="12"/>
    </row>
    <row r="244">
      <c r="A244" s="12" t="str">
        <f>IFERROR(__xludf.DUMMYFUNCTION("""COMPUTED_VALUE"""),"10.1101/2021.03.01.433049")</f>
        <v>10.1101/2021.03.01.433049</v>
      </c>
      <c r="B244" s="12"/>
      <c r="C244" s="12"/>
      <c r="D244" s="31" t="str">
        <f>IFERROR(__xludf.DUMMYFUNCTION("""COMPUTED_VALUE"""),"#N/A")</f>
        <v>#N/A</v>
      </c>
      <c r="E244" s="31" t="str">
        <f>IFERROR(__xludf.DUMMYFUNCTION("""COMPUTED_VALUE"""),"#N/A")</f>
        <v>#N/A</v>
      </c>
      <c r="F244" s="30">
        <f>IFERROR(__xludf.DUMMYFUNCTION("""COMPUTED_VALUE"""),44256.0)</f>
        <v>44256</v>
      </c>
      <c r="G244" s="30">
        <f>IFERROR(__xludf.DUMMYFUNCTION("""COMPUTED_VALUE"""),44758.0)</f>
        <v>44758</v>
      </c>
      <c r="H244" s="12" t="b">
        <f>IFERROR(__xludf.DUMMYFUNCTION("""COMPUTED_VALUE"""),FALSE)</f>
        <v>0</v>
      </c>
      <c r="I244" s="12"/>
    </row>
    <row r="245">
      <c r="A245" s="12" t="str">
        <f>IFERROR(__xludf.DUMMYFUNCTION("""COMPUTED_VALUE"""),"10.1101/2020.12.22.424082")</f>
        <v>10.1101/2020.12.22.424082</v>
      </c>
      <c r="B245" s="12"/>
      <c r="C245" s="12"/>
      <c r="D245" s="31" t="str">
        <f>IFERROR(__xludf.DUMMYFUNCTION("""COMPUTED_VALUE"""),"#N/A")</f>
        <v>#N/A</v>
      </c>
      <c r="E245" s="31" t="str">
        <f>IFERROR(__xludf.DUMMYFUNCTION("""COMPUTED_VALUE"""),"#N/A")</f>
        <v>#N/A</v>
      </c>
      <c r="F245" s="30">
        <f>IFERROR(__xludf.DUMMYFUNCTION("""COMPUTED_VALUE"""),44189.0)</f>
        <v>44189</v>
      </c>
      <c r="G245" s="30">
        <f>IFERROR(__xludf.DUMMYFUNCTION("""COMPUTED_VALUE"""),44406.0)</f>
        <v>44406</v>
      </c>
      <c r="H245" s="12" t="b">
        <f>IFERROR(__xludf.DUMMYFUNCTION("""COMPUTED_VALUE"""),FALSE)</f>
        <v>0</v>
      </c>
      <c r="I245" s="12"/>
    </row>
    <row r="246">
      <c r="A246" s="12" t="str">
        <f>IFERROR(__xludf.DUMMYFUNCTION("""COMPUTED_VALUE"""),"10.1101/2021.03.08.434367")</f>
        <v>10.1101/2021.03.08.434367</v>
      </c>
      <c r="B246" s="12"/>
      <c r="C246" s="12"/>
      <c r="D246" s="31" t="str">
        <f>IFERROR(__xludf.DUMMYFUNCTION("""COMPUTED_VALUE"""),"#N/A")</f>
        <v>#N/A</v>
      </c>
      <c r="E246" s="31" t="str">
        <f>IFERROR(__xludf.DUMMYFUNCTION("""COMPUTED_VALUE"""),"#N/A")</f>
        <v>#N/A</v>
      </c>
      <c r="F246" s="30">
        <f>IFERROR(__xludf.DUMMYFUNCTION("""COMPUTED_VALUE"""),44263.0)</f>
        <v>44263</v>
      </c>
      <c r="G246" s="30">
        <f>IFERROR(__xludf.DUMMYFUNCTION("""COMPUTED_VALUE"""),44709.0)</f>
        <v>44709</v>
      </c>
      <c r="H246" s="12" t="b">
        <f>IFERROR(__xludf.DUMMYFUNCTION("""COMPUTED_VALUE"""),FALSE)</f>
        <v>0</v>
      </c>
      <c r="I246" s="12"/>
    </row>
    <row r="247">
      <c r="A247" s="12" t="str">
        <f>IFERROR(__xludf.DUMMYFUNCTION("""COMPUTED_VALUE"""),"10.1101/2021.04.21.440757")</f>
        <v>10.1101/2021.04.21.440757</v>
      </c>
      <c r="B247" s="12"/>
      <c r="C247" s="12"/>
      <c r="D247" s="31" t="str">
        <f>IFERROR(__xludf.DUMMYFUNCTION("""COMPUTED_VALUE"""),"#N/A")</f>
        <v>#N/A</v>
      </c>
      <c r="E247" s="31" t="str">
        <f>IFERROR(__xludf.DUMMYFUNCTION("""COMPUTED_VALUE"""),"#N/A")</f>
        <v>#N/A</v>
      </c>
      <c r="F247" s="30">
        <f>IFERROR(__xludf.DUMMYFUNCTION("""COMPUTED_VALUE"""),44308.0)</f>
        <v>44308</v>
      </c>
      <c r="G247" s="30">
        <f>IFERROR(__xludf.DUMMYFUNCTION("""COMPUTED_VALUE"""),44838.0)</f>
        <v>44838</v>
      </c>
      <c r="H247" s="12" t="b">
        <f>IFERROR(__xludf.DUMMYFUNCTION("""COMPUTED_VALUE"""),FALSE)</f>
        <v>0</v>
      </c>
      <c r="I247" s="12"/>
    </row>
    <row r="248">
      <c r="A248" s="12" t="str">
        <f>IFERROR(__xludf.DUMMYFUNCTION("""COMPUTED_VALUE"""),"10.1101/2021.03.22.436385")</f>
        <v>10.1101/2021.03.22.436385</v>
      </c>
      <c r="B248" s="12"/>
      <c r="C248" s="12"/>
      <c r="D248" s="31" t="str">
        <f>IFERROR(__xludf.DUMMYFUNCTION("""COMPUTED_VALUE"""),"#N/A")</f>
        <v>#N/A</v>
      </c>
      <c r="E248" s="31" t="str">
        <f>IFERROR(__xludf.DUMMYFUNCTION("""COMPUTED_VALUE"""),"#N/A")</f>
        <v>#N/A</v>
      </c>
      <c r="F248" s="30">
        <f>IFERROR(__xludf.DUMMYFUNCTION("""COMPUTED_VALUE"""),44278.0)</f>
        <v>44278</v>
      </c>
      <c r="G248" s="30">
        <f>IFERROR(__xludf.DUMMYFUNCTION("""COMPUTED_VALUE"""),44726.0)</f>
        <v>44726</v>
      </c>
      <c r="H248" s="12" t="b">
        <f>IFERROR(__xludf.DUMMYFUNCTION("""COMPUTED_VALUE"""),FALSE)</f>
        <v>0</v>
      </c>
      <c r="I248" s="12"/>
    </row>
    <row r="249">
      <c r="A249" s="12" t="str">
        <f>IFERROR(__xludf.DUMMYFUNCTION("""COMPUTED_VALUE"""),"10.1101/2020.09.28.317750")</f>
        <v>10.1101/2020.09.28.317750</v>
      </c>
      <c r="B249" s="12"/>
      <c r="C249" s="12"/>
      <c r="D249" s="31" t="str">
        <f>IFERROR(__xludf.DUMMYFUNCTION("""COMPUTED_VALUE"""),"#N/A")</f>
        <v>#N/A</v>
      </c>
      <c r="E249" s="31" t="str">
        <f>IFERROR(__xludf.DUMMYFUNCTION("""COMPUTED_VALUE"""),"#N/A")</f>
        <v>#N/A</v>
      </c>
      <c r="F249" s="30">
        <f>IFERROR(__xludf.DUMMYFUNCTION("""COMPUTED_VALUE"""),44272.0)</f>
        <v>44272</v>
      </c>
      <c r="G249" s="30">
        <f>IFERROR(__xludf.DUMMYFUNCTION("""COMPUTED_VALUE"""),44357.0)</f>
        <v>44357</v>
      </c>
      <c r="H249" s="12" t="b">
        <f>IFERROR(__xludf.DUMMYFUNCTION("""COMPUTED_VALUE"""),FALSE)</f>
        <v>0</v>
      </c>
      <c r="I249" s="12"/>
    </row>
    <row r="250">
      <c r="A250" s="12" t="str">
        <f>IFERROR(__xludf.DUMMYFUNCTION("""COMPUTED_VALUE"""),"10.1101/2021.04.21.440760")</f>
        <v>10.1101/2021.04.21.440760</v>
      </c>
      <c r="B250" s="30">
        <f>IFERROR(__xludf.DUMMYFUNCTION("""COMPUTED_VALUE"""),44518.0)</f>
        <v>44518</v>
      </c>
      <c r="C250" s="30">
        <f>IFERROR(__xludf.DUMMYFUNCTION("""COMPUTED_VALUE"""),44539.0)</f>
        <v>44539</v>
      </c>
      <c r="D250" s="31" t="b">
        <f>IFERROR(__xludf.DUMMYFUNCTION("""COMPUTED_VALUE"""),TRUE)</f>
        <v>1</v>
      </c>
      <c r="E250" s="31">
        <f>IFERROR(__xludf.DUMMYFUNCTION("""COMPUTED_VALUE"""),44518.0)</f>
        <v>44518</v>
      </c>
      <c r="F250" s="30">
        <f>IFERROR(__xludf.DUMMYFUNCTION("""COMPUTED_VALUE"""),44307.0)</f>
        <v>44307</v>
      </c>
      <c r="G250" s="30">
        <f>IFERROR(__xludf.DUMMYFUNCTION("""COMPUTED_VALUE"""),44711.0)</f>
        <v>44711</v>
      </c>
      <c r="H250" s="12" t="b">
        <f>IFERROR(__xludf.DUMMYFUNCTION("""COMPUTED_VALUE"""),FALSE)</f>
        <v>0</v>
      </c>
      <c r="I250" s="12"/>
    </row>
    <row r="251">
      <c r="A251" s="12" t="str">
        <f>IFERROR(__xludf.DUMMYFUNCTION("""COMPUTED_VALUE"""),"10.1101/2020.02.25.963017")</f>
        <v>10.1101/2020.02.25.963017</v>
      </c>
      <c r="B251" s="12"/>
      <c r="C251" s="12"/>
      <c r="D251" s="31" t="str">
        <f>IFERROR(__xludf.DUMMYFUNCTION("""COMPUTED_VALUE"""),"#N/A")</f>
        <v>#N/A</v>
      </c>
      <c r="E251" s="31" t="str">
        <f>IFERROR(__xludf.DUMMYFUNCTION("""COMPUTED_VALUE"""),"#N/A")</f>
        <v>#N/A</v>
      </c>
      <c r="F251" s="30">
        <f>IFERROR(__xludf.DUMMYFUNCTION("""COMPUTED_VALUE"""),44215.0)</f>
        <v>44215</v>
      </c>
      <c r="G251" s="30">
        <f>IFERROR(__xludf.DUMMYFUNCTION("""COMPUTED_VALUE"""),44378.0)</f>
        <v>44378</v>
      </c>
      <c r="H251" s="12" t="b">
        <f>IFERROR(__xludf.DUMMYFUNCTION("""COMPUTED_VALUE"""),FALSE)</f>
        <v>0</v>
      </c>
      <c r="I251" s="12"/>
    </row>
    <row r="252">
      <c r="A252" s="12" t="str">
        <f>IFERROR(__xludf.DUMMYFUNCTION("""COMPUTED_VALUE"""),"10.1101/2021.02.06.430071")</f>
        <v>10.1101/2021.02.06.430071</v>
      </c>
      <c r="B252" s="12"/>
      <c r="C252" s="12"/>
      <c r="D252" s="31" t="str">
        <f>IFERROR(__xludf.DUMMYFUNCTION("""COMPUTED_VALUE"""),"#N/A")</f>
        <v>#N/A</v>
      </c>
      <c r="E252" s="31" t="str">
        <f>IFERROR(__xludf.DUMMYFUNCTION("""COMPUTED_VALUE"""),"#N/A")</f>
        <v>#N/A</v>
      </c>
      <c r="F252" s="30">
        <f>IFERROR(__xludf.DUMMYFUNCTION("""COMPUTED_VALUE"""),44233.0)</f>
        <v>44233</v>
      </c>
      <c r="G252" s="30">
        <f>IFERROR(__xludf.DUMMYFUNCTION("""COMPUTED_VALUE"""),44737.0)</f>
        <v>44737</v>
      </c>
      <c r="H252" s="12" t="b">
        <f>IFERROR(__xludf.DUMMYFUNCTION("""COMPUTED_VALUE"""),FALSE)</f>
        <v>0</v>
      </c>
      <c r="I252" s="12"/>
    </row>
    <row r="253">
      <c r="A253" s="12" t="str">
        <f>IFERROR(__xludf.DUMMYFUNCTION("""COMPUTED_VALUE"""),"10.1101/2021.03.20.436233")</f>
        <v>10.1101/2021.03.20.436233</v>
      </c>
      <c r="B253" s="30">
        <f>IFERROR(__xludf.DUMMYFUNCTION("""COMPUTED_VALUE"""),44365.0)</f>
        <v>44365</v>
      </c>
      <c r="C253" s="30">
        <f>IFERROR(__xludf.DUMMYFUNCTION("""COMPUTED_VALUE"""),44385.0)</f>
        <v>44385</v>
      </c>
      <c r="D253" s="31" t="b">
        <f>IFERROR(__xludf.DUMMYFUNCTION("""COMPUTED_VALUE"""),TRUE)</f>
        <v>1</v>
      </c>
      <c r="E253" s="31">
        <f>IFERROR(__xludf.DUMMYFUNCTION("""COMPUTED_VALUE"""),44365.0)</f>
        <v>44365</v>
      </c>
      <c r="F253" s="30">
        <f>IFERROR(__xludf.DUMMYFUNCTION("""COMPUTED_VALUE"""),44275.0)</f>
        <v>44275</v>
      </c>
      <c r="G253" s="30">
        <f>IFERROR(__xludf.DUMMYFUNCTION("""COMPUTED_VALUE"""),44370.0)</f>
        <v>44370</v>
      </c>
      <c r="H253" s="12" t="b">
        <f>IFERROR(__xludf.DUMMYFUNCTION("""COMPUTED_VALUE"""),FALSE)</f>
        <v>0</v>
      </c>
      <c r="I253" s="12"/>
    </row>
    <row r="254">
      <c r="A254" s="12" t="str">
        <f>IFERROR(__xludf.DUMMYFUNCTION("""COMPUTED_VALUE"""),"10.1101/2021.03.11.434989")</f>
        <v>10.1101/2021.03.11.434989</v>
      </c>
      <c r="B254" s="12"/>
      <c r="C254" s="12"/>
      <c r="D254" s="31" t="str">
        <f>IFERROR(__xludf.DUMMYFUNCTION("""COMPUTED_VALUE"""),"#N/A")</f>
        <v>#N/A</v>
      </c>
      <c r="E254" s="31" t="str">
        <f>IFERROR(__xludf.DUMMYFUNCTION("""COMPUTED_VALUE"""),"#N/A")</f>
        <v>#N/A</v>
      </c>
      <c r="F254" s="30">
        <f>IFERROR(__xludf.DUMMYFUNCTION("""COMPUTED_VALUE"""),44266.0)</f>
        <v>44266</v>
      </c>
      <c r="G254" s="30">
        <f>IFERROR(__xludf.DUMMYFUNCTION("""COMPUTED_VALUE"""),44358.0)</f>
        <v>44358</v>
      </c>
      <c r="H254" s="12" t="b">
        <f>IFERROR(__xludf.DUMMYFUNCTION("""COMPUTED_VALUE"""),FALSE)</f>
        <v>0</v>
      </c>
      <c r="I254" s="12"/>
    </row>
    <row r="255">
      <c r="A255" s="12" t="str">
        <f>IFERROR(__xludf.DUMMYFUNCTION("""COMPUTED_VALUE"""),"10.1101/2021.04.09.439197")</f>
        <v>10.1101/2021.04.09.439197</v>
      </c>
      <c r="B255" s="30">
        <f>IFERROR(__xludf.DUMMYFUNCTION("""COMPUTED_VALUE"""),44403.0)</f>
        <v>44403</v>
      </c>
      <c r="C255" s="30">
        <f>IFERROR(__xludf.DUMMYFUNCTION("""COMPUTED_VALUE"""),44419.0)</f>
        <v>44419</v>
      </c>
      <c r="D255" s="31" t="b">
        <f>IFERROR(__xludf.DUMMYFUNCTION("""COMPUTED_VALUE"""),TRUE)</f>
        <v>1</v>
      </c>
      <c r="E255" s="31">
        <f>IFERROR(__xludf.DUMMYFUNCTION("""COMPUTED_VALUE"""),44403.0)</f>
        <v>44403</v>
      </c>
      <c r="F255" s="30">
        <f>IFERROR(__xludf.DUMMYFUNCTION("""COMPUTED_VALUE"""),44296.0)</f>
        <v>44296</v>
      </c>
      <c r="G255" s="30">
        <f>IFERROR(__xludf.DUMMYFUNCTION("""COMPUTED_VALUE"""),44404.0)</f>
        <v>44404</v>
      </c>
      <c r="H255" s="12" t="b">
        <f>IFERROR(__xludf.DUMMYFUNCTION("""COMPUTED_VALUE"""),FALSE)</f>
        <v>0</v>
      </c>
      <c r="I255" s="12"/>
    </row>
    <row r="256">
      <c r="A256" s="12" t="str">
        <f>IFERROR(__xludf.DUMMYFUNCTION("""COMPUTED_VALUE"""),"10.1101/2021.03.24.436762")</f>
        <v>10.1101/2021.03.24.436762</v>
      </c>
      <c r="B256" s="12"/>
      <c r="C256" s="12"/>
      <c r="D256" s="31" t="str">
        <f>IFERROR(__xludf.DUMMYFUNCTION("""COMPUTED_VALUE"""),"#N/A")</f>
        <v>#N/A</v>
      </c>
      <c r="E256" s="31" t="str">
        <f>IFERROR(__xludf.DUMMYFUNCTION("""COMPUTED_VALUE"""),"#N/A")</f>
        <v>#N/A</v>
      </c>
      <c r="F256" s="30">
        <f>IFERROR(__xludf.DUMMYFUNCTION("""COMPUTED_VALUE"""),44280.0)</f>
        <v>44280</v>
      </c>
      <c r="G256" s="30">
        <f>IFERROR(__xludf.DUMMYFUNCTION("""COMPUTED_VALUE"""),44737.0)</f>
        <v>44737</v>
      </c>
      <c r="H256" s="12" t="b">
        <f>IFERROR(__xludf.DUMMYFUNCTION("""COMPUTED_VALUE"""),FALSE)</f>
        <v>0</v>
      </c>
      <c r="I256" s="12"/>
    </row>
    <row r="257">
      <c r="A257" s="12" t="str">
        <f>IFERROR(__xludf.DUMMYFUNCTION("""COMPUTED_VALUE"""),"10.1101/2021.03.25.436692")</f>
        <v>10.1101/2021.03.25.436692</v>
      </c>
      <c r="B257" s="12"/>
      <c r="C257" s="12"/>
      <c r="D257" s="31" t="str">
        <f>IFERROR(__xludf.DUMMYFUNCTION("""COMPUTED_VALUE"""),"#N/A")</f>
        <v>#N/A</v>
      </c>
      <c r="E257" s="31" t="str">
        <f>IFERROR(__xludf.DUMMYFUNCTION("""COMPUTED_VALUE"""),"#N/A")</f>
        <v>#N/A</v>
      </c>
      <c r="F257" s="30">
        <f>IFERROR(__xludf.DUMMYFUNCTION("""COMPUTED_VALUE"""),44424.0)</f>
        <v>44424</v>
      </c>
      <c r="G257" s="30">
        <f>IFERROR(__xludf.DUMMYFUNCTION("""COMPUTED_VALUE"""),44659.0)</f>
        <v>44659</v>
      </c>
      <c r="H257" s="12" t="b">
        <f>IFERROR(__xludf.DUMMYFUNCTION("""COMPUTED_VALUE"""),FALSE)</f>
        <v>0</v>
      </c>
      <c r="I257" s="12"/>
    </row>
    <row r="258">
      <c r="A258" s="12" t="str">
        <f>IFERROR(__xludf.DUMMYFUNCTION("""COMPUTED_VALUE"""),"10.1101/2021.03.29.437549")</f>
        <v>10.1101/2021.03.29.437549</v>
      </c>
      <c r="B258" s="30">
        <f>IFERROR(__xludf.DUMMYFUNCTION("""COMPUTED_VALUE"""),44398.0)</f>
        <v>44398</v>
      </c>
      <c r="C258" s="30">
        <f>IFERROR(__xludf.DUMMYFUNCTION("""COMPUTED_VALUE"""),44411.0)</f>
        <v>44411</v>
      </c>
      <c r="D258" s="31" t="b">
        <f>IFERROR(__xludf.DUMMYFUNCTION("""COMPUTED_VALUE"""),TRUE)</f>
        <v>1</v>
      </c>
      <c r="E258" s="31">
        <f>IFERROR(__xludf.DUMMYFUNCTION("""COMPUTED_VALUE"""),44398.0)</f>
        <v>44398</v>
      </c>
      <c r="F258" s="30">
        <f>IFERROR(__xludf.DUMMYFUNCTION("""COMPUTED_VALUE"""),44285.0)</f>
        <v>44285</v>
      </c>
      <c r="G258" s="30">
        <f>IFERROR(__xludf.DUMMYFUNCTION("""COMPUTED_VALUE"""),44398.0)</f>
        <v>44398</v>
      </c>
      <c r="H258" s="12" t="b">
        <f>IFERROR(__xludf.DUMMYFUNCTION("""COMPUTED_VALUE"""),FALSE)</f>
        <v>0</v>
      </c>
      <c r="I258" s="12"/>
    </row>
    <row r="259">
      <c r="A259" s="12" t="str">
        <f>IFERROR(__xludf.DUMMYFUNCTION("""COMPUTED_VALUE"""),"10.1101/2021.04.13.439639")</f>
        <v>10.1101/2021.04.13.439639</v>
      </c>
      <c r="B259" s="12"/>
      <c r="C259" s="12"/>
      <c r="D259" s="31" t="str">
        <f>IFERROR(__xludf.DUMMYFUNCTION("""COMPUTED_VALUE"""),"#N/A")</f>
        <v>#N/A</v>
      </c>
      <c r="E259" s="31" t="str">
        <f>IFERROR(__xludf.DUMMYFUNCTION("""COMPUTED_VALUE"""),"#N/A")</f>
        <v>#N/A</v>
      </c>
      <c r="F259" s="30">
        <f>IFERROR(__xludf.DUMMYFUNCTION("""COMPUTED_VALUE"""),44300.0)</f>
        <v>44300</v>
      </c>
      <c r="G259" s="30">
        <f>IFERROR(__xludf.DUMMYFUNCTION("""COMPUTED_VALUE"""),44726.0)</f>
        <v>44726</v>
      </c>
      <c r="H259" s="12" t="b">
        <f>IFERROR(__xludf.DUMMYFUNCTION("""COMPUTED_VALUE"""),FALSE)</f>
        <v>0</v>
      </c>
      <c r="I259" s="12"/>
    </row>
    <row r="260">
      <c r="A260" s="12" t="str">
        <f>IFERROR(__xludf.DUMMYFUNCTION("""COMPUTED_VALUE"""),"10.1101/2021.04.04.438401")</f>
        <v>10.1101/2021.04.04.438401</v>
      </c>
      <c r="B260" s="12"/>
      <c r="C260" s="12"/>
      <c r="D260" s="31" t="str">
        <f>IFERROR(__xludf.DUMMYFUNCTION("""COMPUTED_VALUE"""),"#N/A")</f>
        <v>#N/A</v>
      </c>
      <c r="E260" s="31" t="str">
        <f>IFERROR(__xludf.DUMMYFUNCTION("""COMPUTED_VALUE"""),"#N/A")</f>
        <v>#N/A</v>
      </c>
      <c r="F260" s="30">
        <f>IFERROR(__xludf.DUMMYFUNCTION("""COMPUTED_VALUE"""),44292.0)</f>
        <v>44292</v>
      </c>
      <c r="G260" s="30">
        <f>IFERROR(__xludf.DUMMYFUNCTION("""COMPUTED_VALUE"""),44751.0)</f>
        <v>44751</v>
      </c>
      <c r="H260" s="12" t="b">
        <f>IFERROR(__xludf.DUMMYFUNCTION("""COMPUTED_VALUE"""),FALSE)</f>
        <v>0</v>
      </c>
      <c r="I260" s="12"/>
    </row>
    <row r="261">
      <c r="A261" s="12" t="str">
        <f>IFERROR(__xludf.DUMMYFUNCTION("""COMPUTED_VALUE"""),"10.1101/2020.11.20.392225")</f>
        <v>10.1101/2020.11.20.392225</v>
      </c>
      <c r="B261" s="12"/>
      <c r="C261" s="12"/>
      <c r="D261" s="31" t="str">
        <f>IFERROR(__xludf.DUMMYFUNCTION("""COMPUTED_VALUE"""),"#N/A")</f>
        <v>#N/A</v>
      </c>
      <c r="E261" s="31" t="str">
        <f>IFERROR(__xludf.DUMMYFUNCTION("""COMPUTED_VALUE"""),"#N/A")</f>
        <v>#N/A</v>
      </c>
      <c r="F261" s="30">
        <f>IFERROR(__xludf.DUMMYFUNCTION("""COMPUTED_VALUE"""),44293.0)</f>
        <v>44293</v>
      </c>
      <c r="G261" s="30">
        <f>IFERROR(__xludf.DUMMYFUNCTION("""COMPUTED_VALUE"""),44711.0)</f>
        <v>44711</v>
      </c>
      <c r="H261" s="12" t="b">
        <f>IFERROR(__xludf.DUMMYFUNCTION("""COMPUTED_VALUE"""),FALSE)</f>
        <v>0</v>
      </c>
      <c r="I261" s="12"/>
    </row>
    <row r="262">
      <c r="A262" s="12" t="str">
        <f>IFERROR(__xludf.DUMMYFUNCTION("""COMPUTED_VALUE"""),"10.1101/2021.03.20.436248")</f>
        <v>10.1101/2021.03.20.436248</v>
      </c>
      <c r="B262" s="30">
        <f>IFERROR(__xludf.DUMMYFUNCTION("""COMPUTED_VALUE"""),44411.0)</f>
        <v>44411</v>
      </c>
      <c r="C262" s="30">
        <f>IFERROR(__xludf.DUMMYFUNCTION("""COMPUTED_VALUE"""),44431.0)</f>
        <v>44431</v>
      </c>
      <c r="D262" s="31" t="b">
        <f>IFERROR(__xludf.DUMMYFUNCTION("""COMPUTED_VALUE"""),TRUE)</f>
        <v>1</v>
      </c>
      <c r="E262" s="31">
        <f>IFERROR(__xludf.DUMMYFUNCTION("""COMPUTED_VALUE"""),44411.0)</f>
        <v>44411</v>
      </c>
      <c r="F262" s="30">
        <f>IFERROR(__xludf.DUMMYFUNCTION("""COMPUTED_VALUE"""),44301.0)</f>
        <v>44301</v>
      </c>
      <c r="G262" s="30">
        <f>IFERROR(__xludf.DUMMYFUNCTION("""COMPUTED_VALUE"""),44414.0)</f>
        <v>44414</v>
      </c>
      <c r="H262" s="12" t="b">
        <f>IFERROR(__xludf.DUMMYFUNCTION("""COMPUTED_VALUE"""),FALSE)</f>
        <v>0</v>
      </c>
      <c r="I262" s="12"/>
    </row>
    <row r="263">
      <c r="A263" s="12" t="str">
        <f>IFERROR(__xludf.DUMMYFUNCTION("""COMPUTED_VALUE"""),"10.1101/2021.02.23.432526")</f>
        <v>10.1101/2021.02.23.432526</v>
      </c>
      <c r="B263" s="30">
        <f>IFERROR(__xludf.DUMMYFUNCTION("""COMPUTED_VALUE"""),44399.0)</f>
        <v>44399</v>
      </c>
      <c r="C263" s="30">
        <f>IFERROR(__xludf.DUMMYFUNCTION("""COMPUTED_VALUE"""),44413.0)</f>
        <v>44413</v>
      </c>
      <c r="D263" s="31" t="b">
        <f>IFERROR(__xludf.DUMMYFUNCTION("""COMPUTED_VALUE"""),TRUE)</f>
        <v>1</v>
      </c>
      <c r="E263" s="31">
        <f>IFERROR(__xludf.DUMMYFUNCTION("""COMPUTED_VALUE"""),44399.0)</f>
        <v>44399</v>
      </c>
      <c r="F263" s="30">
        <f>IFERROR(__xludf.DUMMYFUNCTION("""COMPUTED_VALUE"""),44251.0)</f>
        <v>44251</v>
      </c>
      <c r="G263" s="30">
        <f>IFERROR(__xludf.DUMMYFUNCTION("""COMPUTED_VALUE"""),44399.0)</f>
        <v>44399</v>
      </c>
      <c r="H263" s="12" t="b">
        <f>IFERROR(__xludf.DUMMYFUNCTION("""COMPUTED_VALUE"""),FALSE)</f>
        <v>0</v>
      </c>
      <c r="I263" s="12"/>
    </row>
    <row r="264">
      <c r="A264" s="12" t="str">
        <f>IFERROR(__xludf.DUMMYFUNCTION("""COMPUTED_VALUE"""),"10.1101/2021.04.20.440659")</f>
        <v>10.1101/2021.04.20.440659</v>
      </c>
      <c r="B264" s="12"/>
      <c r="C264" s="12"/>
      <c r="D264" s="31" t="str">
        <f>IFERROR(__xludf.DUMMYFUNCTION("""COMPUTED_VALUE"""),"#N/A")</f>
        <v>#N/A</v>
      </c>
      <c r="E264" s="31" t="str">
        <f>IFERROR(__xludf.DUMMYFUNCTION("""COMPUTED_VALUE"""),"#N/A")</f>
        <v>#N/A</v>
      </c>
      <c r="F264" s="30">
        <f>IFERROR(__xludf.DUMMYFUNCTION("""COMPUTED_VALUE"""),44306.0)</f>
        <v>44306</v>
      </c>
      <c r="G264" s="30">
        <f>IFERROR(__xludf.DUMMYFUNCTION("""COMPUTED_VALUE"""),44350.0)</f>
        <v>44350</v>
      </c>
      <c r="H264" s="12" t="b">
        <f>IFERROR(__xludf.DUMMYFUNCTION("""COMPUTED_VALUE"""),FALSE)</f>
        <v>0</v>
      </c>
      <c r="I264" s="12"/>
    </row>
    <row r="265">
      <c r="A265" s="12" t="str">
        <f>IFERROR(__xludf.DUMMYFUNCTION("""COMPUTED_VALUE"""),"10.1101/2021.03.30.437790")</f>
        <v>10.1101/2021.03.30.437790</v>
      </c>
      <c r="B265" s="30">
        <f>IFERROR(__xludf.DUMMYFUNCTION("""COMPUTED_VALUE"""),44875.0)</f>
        <v>44875</v>
      </c>
      <c r="C265" s="30">
        <f>IFERROR(__xludf.DUMMYFUNCTION("""COMPUTED_VALUE"""),44918.0)</f>
        <v>44918</v>
      </c>
      <c r="D265" s="31" t="b">
        <f>IFERROR(__xludf.DUMMYFUNCTION("""COMPUTED_VALUE"""),TRUE)</f>
        <v>1</v>
      </c>
      <c r="E265" s="31">
        <f>IFERROR(__xludf.DUMMYFUNCTION("""COMPUTED_VALUE"""),44875.0)</f>
        <v>44875</v>
      </c>
      <c r="F265" s="30">
        <f>IFERROR(__xludf.DUMMYFUNCTION("""COMPUTED_VALUE"""),44286.0)</f>
        <v>44286</v>
      </c>
      <c r="G265" s="30">
        <f>IFERROR(__xludf.DUMMYFUNCTION("""COMPUTED_VALUE"""),44879.0)</f>
        <v>44879</v>
      </c>
      <c r="H265" s="12" t="b">
        <f>IFERROR(__xludf.DUMMYFUNCTION("""COMPUTED_VALUE"""),FALSE)</f>
        <v>0</v>
      </c>
      <c r="I265" s="12"/>
    </row>
    <row r="266">
      <c r="A266" s="12" t="str">
        <f>IFERROR(__xludf.DUMMYFUNCTION("""COMPUTED_VALUE"""),"10.1101/2021.03.31.437959")</f>
        <v>10.1101/2021.03.31.437959</v>
      </c>
      <c r="B266" s="30">
        <f>IFERROR(__xludf.DUMMYFUNCTION("""COMPUTED_VALUE"""),44481.0)</f>
        <v>44481</v>
      </c>
      <c r="C266" s="30">
        <f>IFERROR(__xludf.DUMMYFUNCTION("""COMPUTED_VALUE"""),44488.0)</f>
        <v>44488</v>
      </c>
      <c r="D266" s="31" t="b">
        <f>IFERROR(__xludf.DUMMYFUNCTION("""COMPUTED_VALUE"""),TRUE)</f>
        <v>1</v>
      </c>
      <c r="E266" s="31">
        <f>IFERROR(__xludf.DUMMYFUNCTION("""COMPUTED_VALUE"""),44481.0)</f>
        <v>44481</v>
      </c>
      <c r="F266" s="30">
        <f>IFERROR(__xludf.DUMMYFUNCTION("""COMPUTED_VALUE"""),44286.0)</f>
        <v>44286</v>
      </c>
      <c r="G266" s="30">
        <f>IFERROR(__xludf.DUMMYFUNCTION("""COMPUTED_VALUE"""),44726.0)</f>
        <v>44726</v>
      </c>
      <c r="H266" s="12" t="b">
        <f>IFERROR(__xludf.DUMMYFUNCTION("""COMPUTED_VALUE"""),FALSE)</f>
        <v>0</v>
      </c>
      <c r="I266" s="12"/>
    </row>
    <row r="267">
      <c r="A267" s="12" t="str">
        <f>IFERROR(__xludf.DUMMYFUNCTION("""COMPUTED_VALUE"""),"10.1101/2021.04.18.440351")</f>
        <v>10.1101/2021.04.18.440351</v>
      </c>
      <c r="B267" s="12"/>
      <c r="C267" s="12"/>
      <c r="D267" s="31" t="str">
        <f>IFERROR(__xludf.DUMMYFUNCTION("""COMPUTED_VALUE"""),"#N/A")</f>
        <v>#N/A</v>
      </c>
      <c r="E267" s="31" t="str">
        <f>IFERROR(__xludf.DUMMYFUNCTION("""COMPUTED_VALUE"""),"#N/A")</f>
        <v>#N/A</v>
      </c>
      <c r="F267" s="30">
        <f>IFERROR(__xludf.DUMMYFUNCTION("""COMPUTED_VALUE"""),44306.0)</f>
        <v>44306</v>
      </c>
      <c r="G267" s="30">
        <f>IFERROR(__xludf.DUMMYFUNCTION("""COMPUTED_VALUE"""),44758.0)</f>
        <v>44758</v>
      </c>
      <c r="H267" s="12" t="b">
        <f>IFERROR(__xludf.DUMMYFUNCTION("""COMPUTED_VALUE"""),FALSE)</f>
        <v>0</v>
      </c>
      <c r="I267" s="12"/>
    </row>
    <row r="268">
      <c r="A268" s="12" t="str">
        <f>IFERROR(__xludf.DUMMYFUNCTION("""COMPUTED_VALUE"""),"10.1101/2021.03.19.434396")</f>
        <v>10.1101/2021.03.19.434396</v>
      </c>
      <c r="B268" s="30">
        <f>IFERROR(__xludf.DUMMYFUNCTION("""COMPUTED_VALUE"""),44529.0)</f>
        <v>44529</v>
      </c>
      <c r="C268" s="30">
        <f>IFERROR(__xludf.DUMMYFUNCTION("""COMPUTED_VALUE"""),44550.0)</f>
        <v>44550</v>
      </c>
      <c r="D268" s="31" t="b">
        <f>IFERROR(__xludf.DUMMYFUNCTION("""COMPUTED_VALUE"""),TRUE)</f>
        <v>1</v>
      </c>
      <c r="E268" s="31">
        <f>IFERROR(__xludf.DUMMYFUNCTION("""COMPUTED_VALUE"""),44529.0)</f>
        <v>44529</v>
      </c>
      <c r="F268" s="30">
        <f>IFERROR(__xludf.DUMMYFUNCTION("""COMPUTED_VALUE"""),44274.0)</f>
        <v>44274</v>
      </c>
      <c r="G268" s="30">
        <f>IFERROR(__xludf.DUMMYFUNCTION("""COMPUTED_VALUE"""),44529.0)</f>
        <v>44529</v>
      </c>
      <c r="H268" s="12" t="b">
        <f>IFERROR(__xludf.DUMMYFUNCTION("""COMPUTED_VALUE"""),FALSE)</f>
        <v>0</v>
      </c>
      <c r="I268" s="12"/>
    </row>
    <row r="269">
      <c r="A269" s="12" t="str">
        <f>IFERROR(__xludf.DUMMYFUNCTION("""COMPUTED_VALUE"""),"10.1101/2021.04.01.438041")</f>
        <v>10.1101/2021.04.01.438041</v>
      </c>
      <c r="B269" s="30">
        <f>IFERROR(__xludf.DUMMYFUNCTION("""COMPUTED_VALUE"""),44491.0)</f>
        <v>44491</v>
      </c>
      <c r="C269" s="30">
        <f>IFERROR(__xludf.DUMMYFUNCTION("""COMPUTED_VALUE"""),44517.0)</f>
        <v>44517</v>
      </c>
      <c r="D269" s="31" t="b">
        <f>IFERROR(__xludf.DUMMYFUNCTION("""COMPUTED_VALUE"""),TRUE)</f>
        <v>1</v>
      </c>
      <c r="E269" s="31">
        <f>IFERROR(__xludf.DUMMYFUNCTION("""COMPUTED_VALUE"""),44491.0)</f>
        <v>44491</v>
      </c>
      <c r="F269" s="30">
        <f>IFERROR(__xludf.DUMMYFUNCTION("""COMPUTED_VALUE"""),44288.0)</f>
        <v>44288</v>
      </c>
      <c r="G269" s="30">
        <f>IFERROR(__xludf.DUMMYFUNCTION("""COMPUTED_VALUE"""),44494.0)</f>
        <v>44494</v>
      </c>
      <c r="H269" s="12" t="b">
        <f>IFERROR(__xludf.DUMMYFUNCTION("""COMPUTED_VALUE"""),FALSE)</f>
        <v>0</v>
      </c>
      <c r="I269" s="12"/>
    </row>
    <row r="270">
      <c r="A270" s="12" t="str">
        <f>IFERROR(__xludf.DUMMYFUNCTION("""COMPUTED_VALUE"""),"10.1101/2021.04.26.441415")</f>
        <v>10.1101/2021.04.26.441415</v>
      </c>
      <c r="B270" s="12"/>
      <c r="C270" s="12"/>
      <c r="D270" s="31" t="str">
        <f>IFERROR(__xludf.DUMMYFUNCTION("""COMPUTED_VALUE"""),"#N/A")</f>
        <v>#N/A</v>
      </c>
      <c r="E270" s="31" t="str">
        <f>IFERROR(__xludf.DUMMYFUNCTION("""COMPUTED_VALUE"""),"#N/A")</f>
        <v>#N/A</v>
      </c>
      <c r="F270" s="30">
        <f>IFERROR(__xludf.DUMMYFUNCTION("""COMPUTED_VALUE"""),44313.0)</f>
        <v>44313</v>
      </c>
      <c r="G270" s="30">
        <f>IFERROR(__xludf.DUMMYFUNCTION("""COMPUTED_VALUE"""),44398.0)</f>
        <v>44398</v>
      </c>
      <c r="H270" s="12" t="b">
        <f>IFERROR(__xludf.DUMMYFUNCTION("""COMPUTED_VALUE"""),FALSE)</f>
        <v>0</v>
      </c>
      <c r="I270" s="12"/>
    </row>
    <row r="271">
      <c r="A271" s="12" t="str">
        <f>IFERROR(__xludf.DUMMYFUNCTION("""COMPUTED_VALUE"""),"10.1101/2021.05.04.442585")</f>
        <v>10.1101/2021.05.04.442585</v>
      </c>
      <c r="B271" s="12"/>
      <c r="C271" s="12"/>
      <c r="D271" s="31" t="str">
        <f>IFERROR(__xludf.DUMMYFUNCTION("""COMPUTED_VALUE"""),"#N/A")</f>
        <v>#N/A</v>
      </c>
      <c r="E271" s="31" t="str">
        <f>IFERROR(__xludf.DUMMYFUNCTION("""COMPUTED_VALUE"""),"#N/A")</f>
        <v>#N/A</v>
      </c>
      <c r="F271" s="30">
        <f>IFERROR(__xludf.DUMMYFUNCTION("""COMPUTED_VALUE"""),44320.0)</f>
        <v>44320</v>
      </c>
      <c r="G271" s="30">
        <f>IFERROR(__xludf.DUMMYFUNCTION("""COMPUTED_VALUE"""),44985.0)</f>
        <v>44985</v>
      </c>
      <c r="H271" s="12" t="b">
        <f>IFERROR(__xludf.DUMMYFUNCTION("""COMPUTED_VALUE"""),FALSE)</f>
        <v>0</v>
      </c>
      <c r="I271" s="12"/>
    </row>
    <row r="272">
      <c r="A272" s="12" t="str">
        <f>IFERROR(__xludf.DUMMYFUNCTION("""COMPUTED_VALUE"""),"10.1101/2021.03.31.437794")</f>
        <v>10.1101/2021.03.31.437794</v>
      </c>
      <c r="B272" s="12"/>
      <c r="C272" s="12"/>
      <c r="D272" s="31" t="str">
        <f>IFERROR(__xludf.DUMMYFUNCTION("""COMPUTED_VALUE"""),"#N/A")</f>
        <v>#N/A</v>
      </c>
      <c r="E272" s="31" t="str">
        <f>IFERROR(__xludf.DUMMYFUNCTION("""COMPUTED_VALUE"""),"#N/A")</f>
        <v>#N/A</v>
      </c>
      <c r="F272" s="30">
        <f>IFERROR(__xludf.DUMMYFUNCTION("""COMPUTED_VALUE"""),44300.0)</f>
        <v>44300</v>
      </c>
      <c r="G272" s="30">
        <f>IFERROR(__xludf.DUMMYFUNCTION("""COMPUTED_VALUE"""),44368.0)</f>
        <v>44368</v>
      </c>
      <c r="H272" s="12" t="b">
        <f>IFERROR(__xludf.DUMMYFUNCTION("""COMPUTED_VALUE"""),FALSE)</f>
        <v>0</v>
      </c>
      <c r="I272" s="12"/>
    </row>
    <row r="273">
      <c r="A273" s="12" t="str">
        <f>IFERROR(__xludf.DUMMYFUNCTION("""COMPUTED_VALUE"""),"10.1101/2021.04.13.439653")</f>
        <v>10.1101/2021.04.13.439653</v>
      </c>
      <c r="B273" s="12"/>
      <c r="C273" s="12"/>
      <c r="D273" s="31" t="str">
        <f>IFERROR(__xludf.DUMMYFUNCTION("""COMPUTED_VALUE"""),"#N/A")</f>
        <v>#N/A</v>
      </c>
      <c r="E273" s="31" t="str">
        <f>IFERROR(__xludf.DUMMYFUNCTION("""COMPUTED_VALUE"""),"#N/A")</f>
        <v>#N/A</v>
      </c>
      <c r="F273" s="30">
        <f>IFERROR(__xludf.DUMMYFUNCTION("""COMPUTED_VALUE"""),44299.0)</f>
        <v>44299</v>
      </c>
      <c r="G273" s="30">
        <f>IFERROR(__xludf.DUMMYFUNCTION("""COMPUTED_VALUE"""),44758.0)</f>
        <v>44758</v>
      </c>
      <c r="H273" s="12" t="b">
        <f>IFERROR(__xludf.DUMMYFUNCTION("""COMPUTED_VALUE"""),FALSE)</f>
        <v>0</v>
      </c>
      <c r="I273" s="12"/>
    </row>
    <row r="274">
      <c r="A274" s="12" t="str">
        <f>IFERROR(__xludf.DUMMYFUNCTION("""COMPUTED_VALUE"""),"10.1101/2021.05.10.443381")</f>
        <v>10.1101/2021.05.10.443381</v>
      </c>
      <c r="B274" s="12"/>
      <c r="C274" s="12"/>
      <c r="D274" s="31" t="str">
        <f>IFERROR(__xludf.DUMMYFUNCTION("""COMPUTED_VALUE"""),"#N/A")</f>
        <v>#N/A</v>
      </c>
      <c r="E274" s="31" t="str">
        <f>IFERROR(__xludf.DUMMYFUNCTION("""COMPUTED_VALUE"""),"#N/A")</f>
        <v>#N/A</v>
      </c>
      <c r="F274" s="30">
        <f>IFERROR(__xludf.DUMMYFUNCTION("""COMPUTED_VALUE"""),44327.0)</f>
        <v>44327</v>
      </c>
      <c r="G274" s="30">
        <f>IFERROR(__xludf.DUMMYFUNCTION("""COMPUTED_VALUE"""),44685.0)</f>
        <v>44685</v>
      </c>
      <c r="H274" s="12" t="b">
        <f>IFERROR(__xludf.DUMMYFUNCTION("""COMPUTED_VALUE"""),FALSE)</f>
        <v>0</v>
      </c>
      <c r="I274" s="12"/>
    </row>
    <row r="275">
      <c r="A275" s="12" t="str">
        <f>IFERROR(__xludf.DUMMYFUNCTION("""COMPUTED_VALUE"""),"10.1101/2021.05.28.446103")</f>
        <v>10.1101/2021.05.28.446103</v>
      </c>
      <c r="B275" s="12"/>
      <c r="C275" s="12"/>
      <c r="D275" s="31" t="str">
        <f>IFERROR(__xludf.DUMMYFUNCTION("""COMPUTED_VALUE"""),"#N/A")</f>
        <v>#N/A</v>
      </c>
      <c r="E275" s="31" t="str">
        <f>IFERROR(__xludf.DUMMYFUNCTION("""COMPUTED_VALUE"""),"#N/A")</f>
        <v>#N/A</v>
      </c>
      <c r="F275" s="30">
        <f>IFERROR(__xludf.DUMMYFUNCTION("""COMPUTED_VALUE"""),44345.0)</f>
        <v>44345</v>
      </c>
      <c r="G275" s="30">
        <f>IFERROR(__xludf.DUMMYFUNCTION("""COMPUTED_VALUE"""),44737.0)</f>
        <v>44737</v>
      </c>
      <c r="H275" s="12" t="b">
        <f>IFERROR(__xludf.DUMMYFUNCTION("""COMPUTED_VALUE"""),FALSE)</f>
        <v>0</v>
      </c>
      <c r="I275" s="12"/>
    </row>
    <row r="276">
      <c r="A276" s="12" t="str">
        <f>IFERROR(__xludf.DUMMYFUNCTION("""COMPUTED_VALUE"""),"10.1101/2021.04.11.439324")</f>
        <v>10.1101/2021.04.11.439324</v>
      </c>
      <c r="B276" s="30">
        <f>IFERROR(__xludf.DUMMYFUNCTION("""COMPUTED_VALUE"""),44417.0)</f>
        <v>44417</v>
      </c>
      <c r="C276" s="30">
        <f>IFERROR(__xludf.DUMMYFUNCTION("""COMPUTED_VALUE"""),44452.0)</f>
        <v>44452</v>
      </c>
      <c r="D276" s="31" t="b">
        <f>IFERROR(__xludf.DUMMYFUNCTION("""COMPUTED_VALUE"""),TRUE)</f>
        <v>1</v>
      </c>
      <c r="E276" s="31">
        <f>IFERROR(__xludf.DUMMYFUNCTION("""COMPUTED_VALUE"""),44417.0)</f>
        <v>44417</v>
      </c>
      <c r="F276" s="30">
        <f>IFERROR(__xludf.DUMMYFUNCTION("""COMPUTED_VALUE"""),44297.0)</f>
        <v>44297</v>
      </c>
      <c r="G276" s="30">
        <f>IFERROR(__xludf.DUMMYFUNCTION("""COMPUTED_VALUE"""),44418.0)</f>
        <v>44418</v>
      </c>
      <c r="H276" s="12" t="b">
        <f>IFERROR(__xludf.DUMMYFUNCTION("""COMPUTED_VALUE"""),FALSE)</f>
        <v>0</v>
      </c>
      <c r="I276" s="12"/>
    </row>
    <row r="277">
      <c r="A277" s="12" t="str">
        <f>IFERROR(__xludf.DUMMYFUNCTION("""COMPUTED_VALUE"""),"10.1101/2021.04.07.438431")</f>
        <v>10.1101/2021.04.07.438431</v>
      </c>
      <c r="B277" s="12"/>
      <c r="C277" s="12"/>
      <c r="D277" s="31" t="str">
        <f>IFERROR(__xludf.DUMMYFUNCTION("""COMPUTED_VALUE"""),"#N/A")</f>
        <v>#N/A</v>
      </c>
      <c r="E277" s="31" t="str">
        <f>IFERROR(__xludf.DUMMYFUNCTION("""COMPUTED_VALUE"""),"#N/A")</f>
        <v>#N/A</v>
      </c>
      <c r="F277" s="30">
        <f>IFERROR(__xludf.DUMMYFUNCTION("""COMPUTED_VALUE"""),44294.0)</f>
        <v>44294</v>
      </c>
      <c r="G277" s="30">
        <f>IFERROR(__xludf.DUMMYFUNCTION("""COMPUTED_VALUE"""),44420.0)</f>
        <v>44420</v>
      </c>
      <c r="H277" s="12" t="b">
        <f>IFERROR(__xludf.DUMMYFUNCTION("""COMPUTED_VALUE"""),FALSE)</f>
        <v>0</v>
      </c>
      <c r="I277" s="12"/>
    </row>
    <row r="278">
      <c r="A278" s="12" t="str">
        <f>IFERROR(__xludf.DUMMYFUNCTION("""COMPUTED_VALUE"""),"10.1101/2021.05.05.442713")</f>
        <v>10.1101/2021.05.05.442713</v>
      </c>
      <c r="B278" s="12"/>
      <c r="C278" s="12"/>
      <c r="D278" s="31" t="str">
        <f>IFERROR(__xludf.DUMMYFUNCTION("""COMPUTED_VALUE"""),"#N/A")</f>
        <v>#N/A</v>
      </c>
      <c r="E278" s="31" t="str">
        <f>IFERROR(__xludf.DUMMYFUNCTION("""COMPUTED_VALUE"""),"#N/A")</f>
        <v>#N/A</v>
      </c>
      <c r="F278" s="30">
        <f>IFERROR(__xludf.DUMMYFUNCTION("""COMPUTED_VALUE"""),44321.0)</f>
        <v>44321</v>
      </c>
      <c r="G278" s="30">
        <f>IFERROR(__xludf.DUMMYFUNCTION("""COMPUTED_VALUE"""),44758.0)</f>
        <v>44758</v>
      </c>
      <c r="H278" s="12" t="b">
        <f>IFERROR(__xludf.DUMMYFUNCTION("""COMPUTED_VALUE"""),FALSE)</f>
        <v>0</v>
      </c>
      <c r="I278" s="12"/>
    </row>
    <row r="279">
      <c r="A279" s="12" t="str">
        <f>IFERROR(__xludf.DUMMYFUNCTION("""COMPUTED_VALUE"""),"10.1101/2021.04.28.441759")</f>
        <v>10.1101/2021.04.28.441759</v>
      </c>
      <c r="B279" s="12"/>
      <c r="C279" s="12"/>
      <c r="D279" s="31" t="str">
        <f>IFERROR(__xludf.DUMMYFUNCTION("""COMPUTED_VALUE"""),"#N/A")</f>
        <v>#N/A</v>
      </c>
      <c r="E279" s="31" t="str">
        <f>IFERROR(__xludf.DUMMYFUNCTION("""COMPUTED_VALUE"""),"#N/A")</f>
        <v>#N/A</v>
      </c>
      <c r="F279" s="30">
        <f>IFERROR(__xludf.DUMMYFUNCTION("""COMPUTED_VALUE"""),44314.0)</f>
        <v>44314</v>
      </c>
      <c r="G279" s="30">
        <f>IFERROR(__xludf.DUMMYFUNCTION("""COMPUTED_VALUE"""),44751.0)</f>
        <v>44751</v>
      </c>
      <c r="H279" s="12" t="b">
        <f>IFERROR(__xludf.DUMMYFUNCTION("""COMPUTED_VALUE"""),FALSE)</f>
        <v>0</v>
      </c>
      <c r="I279" s="12"/>
    </row>
    <row r="280">
      <c r="A280" s="12" t="str">
        <f>IFERROR(__xludf.DUMMYFUNCTION("""COMPUTED_VALUE"""),"10.1101/2021.04.09.439171")</f>
        <v>10.1101/2021.04.09.439171</v>
      </c>
      <c r="B280" s="30">
        <f>IFERROR(__xludf.DUMMYFUNCTION("""COMPUTED_VALUE"""),44421.0)</f>
        <v>44421</v>
      </c>
      <c r="C280" s="30">
        <f>IFERROR(__xludf.DUMMYFUNCTION("""COMPUTED_VALUE"""),44433.0)</f>
        <v>44433</v>
      </c>
      <c r="D280" s="31" t="b">
        <f>IFERROR(__xludf.DUMMYFUNCTION("""COMPUTED_VALUE"""),TRUE)</f>
        <v>1</v>
      </c>
      <c r="E280" s="31">
        <f>IFERROR(__xludf.DUMMYFUNCTION("""COMPUTED_VALUE"""),44421.0)</f>
        <v>44421</v>
      </c>
      <c r="F280" s="30">
        <f>IFERROR(__xludf.DUMMYFUNCTION("""COMPUTED_VALUE"""),44296.0)</f>
        <v>44296</v>
      </c>
      <c r="G280" s="30">
        <f>IFERROR(__xludf.DUMMYFUNCTION("""COMPUTED_VALUE"""),44421.0)</f>
        <v>44421</v>
      </c>
      <c r="H280" s="12" t="b">
        <f>IFERROR(__xludf.DUMMYFUNCTION("""COMPUTED_VALUE"""),FALSE)</f>
        <v>0</v>
      </c>
      <c r="I280" s="12"/>
    </row>
    <row r="281">
      <c r="A281" s="12" t="str">
        <f>IFERROR(__xludf.DUMMYFUNCTION("""COMPUTED_VALUE"""),"10.1101/2021.04.25.441352")</f>
        <v>10.1101/2021.04.25.441352</v>
      </c>
      <c r="B281" s="12"/>
      <c r="C281" s="12"/>
      <c r="D281" s="31" t="str">
        <f>IFERROR(__xludf.DUMMYFUNCTION("""COMPUTED_VALUE"""),"#N/A")</f>
        <v>#N/A</v>
      </c>
      <c r="E281" s="31" t="str">
        <f>IFERROR(__xludf.DUMMYFUNCTION("""COMPUTED_VALUE"""),"#N/A")</f>
        <v>#N/A</v>
      </c>
      <c r="F281" s="30">
        <f>IFERROR(__xludf.DUMMYFUNCTION("""COMPUTED_VALUE"""),44379.0)</f>
        <v>44379</v>
      </c>
      <c r="G281" s="30">
        <f>IFERROR(__xludf.DUMMYFUNCTION("""COMPUTED_VALUE"""),44441.0)</f>
        <v>44441</v>
      </c>
      <c r="H281" s="12" t="b">
        <f>IFERROR(__xludf.DUMMYFUNCTION("""COMPUTED_VALUE"""),FALSE)</f>
        <v>0</v>
      </c>
      <c r="I281" s="12"/>
    </row>
    <row r="282">
      <c r="A282" s="12" t="str">
        <f>IFERROR(__xludf.DUMMYFUNCTION("""COMPUTED_VALUE"""),"10.1101/2021.05.11.443662")</f>
        <v>10.1101/2021.05.11.443662</v>
      </c>
      <c r="B282" s="12"/>
      <c r="C282" s="12"/>
      <c r="D282" s="31" t="str">
        <f>IFERROR(__xludf.DUMMYFUNCTION("""COMPUTED_VALUE"""),"#N/A")</f>
        <v>#N/A</v>
      </c>
      <c r="E282" s="31" t="str">
        <f>IFERROR(__xludf.DUMMYFUNCTION("""COMPUTED_VALUE"""),"#N/A")</f>
        <v>#N/A</v>
      </c>
      <c r="F282" s="30">
        <f>IFERROR(__xludf.DUMMYFUNCTION("""COMPUTED_VALUE"""),44328.0)</f>
        <v>44328</v>
      </c>
      <c r="G282" s="30">
        <f>IFERROR(__xludf.DUMMYFUNCTION("""COMPUTED_VALUE"""),44693.0)</f>
        <v>44693</v>
      </c>
      <c r="H282" s="12" t="b">
        <f>IFERROR(__xludf.DUMMYFUNCTION("""COMPUTED_VALUE"""),FALSE)</f>
        <v>0</v>
      </c>
      <c r="I282" s="12"/>
    </row>
    <row r="283">
      <c r="A283" s="12" t="str">
        <f>IFERROR(__xludf.DUMMYFUNCTION("""COMPUTED_VALUE"""),"10.1101/2021.05.09.443305")</f>
        <v>10.1101/2021.05.09.443305</v>
      </c>
      <c r="B283" s="12"/>
      <c r="C283" s="12"/>
      <c r="D283" s="31" t="str">
        <f>IFERROR(__xludf.DUMMYFUNCTION("""COMPUTED_VALUE"""),"#N/A")</f>
        <v>#N/A</v>
      </c>
      <c r="E283" s="31" t="str">
        <f>IFERROR(__xludf.DUMMYFUNCTION("""COMPUTED_VALUE"""),"#N/A")</f>
        <v>#N/A</v>
      </c>
      <c r="F283" s="30">
        <f>IFERROR(__xludf.DUMMYFUNCTION("""COMPUTED_VALUE"""),44326.0)</f>
        <v>44326</v>
      </c>
      <c r="G283" s="30">
        <f>IFERROR(__xludf.DUMMYFUNCTION("""COMPUTED_VALUE"""),44692.0)</f>
        <v>44692</v>
      </c>
      <c r="H283" s="12" t="b">
        <f>IFERROR(__xludf.DUMMYFUNCTION("""COMPUTED_VALUE"""),FALSE)</f>
        <v>0</v>
      </c>
      <c r="I283" s="12"/>
    </row>
    <row r="284">
      <c r="A284" s="12" t="str">
        <f>IFERROR(__xludf.DUMMYFUNCTION("""COMPUTED_VALUE"""),"10.1101/2021.05.12.443752")</f>
        <v>10.1101/2021.05.12.443752</v>
      </c>
      <c r="B284" s="30">
        <f>IFERROR(__xludf.DUMMYFUNCTION("""COMPUTED_VALUE"""),44420.0)</f>
        <v>44420</v>
      </c>
      <c r="C284" s="30">
        <f>IFERROR(__xludf.DUMMYFUNCTION("""COMPUTED_VALUE"""),44447.0)</f>
        <v>44447</v>
      </c>
      <c r="D284" s="31" t="b">
        <f>IFERROR(__xludf.DUMMYFUNCTION("""COMPUTED_VALUE"""),TRUE)</f>
        <v>1</v>
      </c>
      <c r="E284" s="31">
        <f>IFERROR(__xludf.DUMMYFUNCTION("""COMPUTED_VALUE"""),44420.0)</f>
        <v>44420</v>
      </c>
      <c r="F284" s="30">
        <f>IFERROR(__xludf.DUMMYFUNCTION("""COMPUTED_VALUE"""),44329.0)</f>
        <v>44329</v>
      </c>
      <c r="G284" s="30">
        <f>IFERROR(__xludf.DUMMYFUNCTION("""COMPUTED_VALUE"""),44425.0)</f>
        <v>44425</v>
      </c>
      <c r="H284" s="12" t="b">
        <f>IFERROR(__xludf.DUMMYFUNCTION("""COMPUTED_VALUE"""),FALSE)</f>
        <v>0</v>
      </c>
      <c r="I284" s="12"/>
    </row>
    <row r="285">
      <c r="A285" s="12" t="str">
        <f>IFERROR(__xludf.DUMMYFUNCTION("""COMPUTED_VALUE"""),"10.1101/2021.05.07.443118")</f>
        <v>10.1101/2021.05.07.443118</v>
      </c>
      <c r="B285" s="12"/>
      <c r="C285" s="12"/>
      <c r="D285" s="31" t="str">
        <f>IFERROR(__xludf.DUMMYFUNCTION("""COMPUTED_VALUE"""),"#N/A")</f>
        <v>#N/A</v>
      </c>
      <c r="E285" s="31" t="str">
        <f>IFERROR(__xludf.DUMMYFUNCTION("""COMPUTED_VALUE"""),"#N/A")</f>
        <v>#N/A</v>
      </c>
      <c r="F285" s="30">
        <f>IFERROR(__xludf.DUMMYFUNCTION("""COMPUTED_VALUE"""),44324.0)</f>
        <v>44324</v>
      </c>
      <c r="G285" s="30">
        <f>IFERROR(__xludf.DUMMYFUNCTION("""COMPUTED_VALUE"""),44726.0)</f>
        <v>44726</v>
      </c>
      <c r="H285" s="12" t="b">
        <f>IFERROR(__xludf.DUMMYFUNCTION("""COMPUTED_VALUE"""),FALSE)</f>
        <v>0</v>
      </c>
      <c r="I285" s="12"/>
    </row>
    <row r="286">
      <c r="A286" s="12" t="str">
        <f>IFERROR(__xludf.DUMMYFUNCTION("""COMPUTED_VALUE"""),"10.1101/2021.05.19.444843")</f>
        <v>10.1101/2021.05.19.444843</v>
      </c>
      <c r="B286" s="12"/>
      <c r="C286" s="12"/>
      <c r="D286" s="31" t="str">
        <f>IFERROR(__xludf.DUMMYFUNCTION("""COMPUTED_VALUE"""),"#N/A")</f>
        <v>#N/A</v>
      </c>
      <c r="E286" s="31" t="str">
        <f>IFERROR(__xludf.DUMMYFUNCTION("""COMPUTED_VALUE"""),"#N/A")</f>
        <v>#N/A</v>
      </c>
      <c r="F286" s="30">
        <f>IFERROR(__xludf.DUMMYFUNCTION("""COMPUTED_VALUE"""),44336.0)</f>
        <v>44336</v>
      </c>
      <c r="G286" s="30">
        <f>IFERROR(__xludf.DUMMYFUNCTION("""COMPUTED_VALUE"""),44737.0)</f>
        <v>44737</v>
      </c>
      <c r="H286" s="12" t="b">
        <f>IFERROR(__xludf.DUMMYFUNCTION("""COMPUTED_VALUE"""),FALSE)</f>
        <v>0</v>
      </c>
      <c r="I286" s="12"/>
    </row>
    <row r="287">
      <c r="A287" s="12" t="str">
        <f>IFERROR(__xludf.DUMMYFUNCTION("""COMPUTED_VALUE"""),"10.1101/2021.05.11.443569")</f>
        <v>10.1101/2021.05.11.443569</v>
      </c>
      <c r="B287" s="30">
        <f>IFERROR(__xludf.DUMMYFUNCTION("""COMPUTED_VALUE"""),44434.0)</f>
        <v>44434</v>
      </c>
      <c r="C287" s="30">
        <f>IFERROR(__xludf.DUMMYFUNCTION("""COMPUTED_VALUE"""),44442.0)</f>
        <v>44442</v>
      </c>
      <c r="D287" s="31" t="b">
        <f>IFERROR(__xludf.DUMMYFUNCTION("""COMPUTED_VALUE"""),TRUE)</f>
        <v>1</v>
      </c>
      <c r="E287" s="31">
        <f>IFERROR(__xludf.DUMMYFUNCTION("""COMPUTED_VALUE"""),44434.0)</f>
        <v>44434</v>
      </c>
      <c r="F287" s="30">
        <f>IFERROR(__xludf.DUMMYFUNCTION("""COMPUTED_VALUE"""),44327.0)</f>
        <v>44327</v>
      </c>
      <c r="G287" s="30">
        <f>IFERROR(__xludf.DUMMYFUNCTION("""COMPUTED_VALUE"""),44467.0)</f>
        <v>44467</v>
      </c>
      <c r="H287" s="12" t="b">
        <f>IFERROR(__xludf.DUMMYFUNCTION("""COMPUTED_VALUE"""),FALSE)</f>
        <v>0</v>
      </c>
      <c r="I287" s="12"/>
    </row>
    <row r="288">
      <c r="A288" s="12" t="str">
        <f>IFERROR(__xludf.DUMMYFUNCTION("""COMPUTED_VALUE"""),"10.1101/726117")</f>
        <v>10.1101/726117</v>
      </c>
      <c r="B288" s="30">
        <f>IFERROR(__xludf.DUMMYFUNCTION("""COMPUTED_VALUE"""),44427.0)</f>
        <v>44427</v>
      </c>
      <c r="C288" s="30">
        <f>IFERROR(__xludf.DUMMYFUNCTION("""COMPUTED_VALUE"""),44453.0)</f>
        <v>44453</v>
      </c>
      <c r="D288" s="31" t="b">
        <f>IFERROR(__xludf.DUMMYFUNCTION("""COMPUTED_VALUE"""),TRUE)</f>
        <v>1</v>
      </c>
      <c r="E288" s="31">
        <f>IFERROR(__xludf.DUMMYFUNCTION("""COMPUTED_VALUE"""),44427.0)</f>
        <v>44427</v>
      </c>
      <c r="F288" s="30">
        <f>IFERROR(__xludf.DUMMYFUNCTION("""COMPUTED_VALUE"""),44327.0)</f>
        <v>44327</v>
      </c>
      <c r="G288" s="30">
        <f>IFERROR(__xludf.DUMMYFUNCTION("""COMPUTED_VALUE"""),44428.0)</f>
        <v>44428</v>
      </c>
      <c r="H288" s="12" t="b">
        <f>IFERROR(__xludf.DUMMYFUNCTION("""COMPUTED_VALUE"""),FALSE)</f>
        <v>0</v>
      </c>
      <c r="I288" s="12"/>
    </row>
    <row r="289">
      <c r="A289" s="12" t="str">
        <f>IFERROR(__xludf.DUMMYFUNCTION("""COMPUTED_VALUE"""),"10.1101/2021.04.21.440670")</f>
        <v>10.1101/2021.04.21.440670</v>
      </c>
      <c r="B289" s="12"/>
      <c r="C289" s="12"/>
      <c r="D289" s="31" t="str">
        <f>IFERROR(__xludf.DUMMYFUNCTION("""COMPUTED_VALUE"""),"#N/A")</f>
        <v>#N/A</v>
      </c>
      <c r="E289" s="31" t="str">
        <f>IFERROR(__xludf.DUMMYFUNCTION("""COMPUTED_VALUE"""),"#N/A")</f>
        <v>#N/A</v>
      </c>
      <c r="F289" s="30">
        <f>IFERROR(__xludf.DUMMYFUNCTION("""COMPUTED_VALUE"""),44307.0)</f>
        <v>44307</v>
      </c>
      <c r="G289" s="30">
        <f>IFERROR(__xludf.DUMMYFUNCTION("""COMPUTED_VALUE"""),44407.0)</f>
        <v>44407</v>
      </c>
      <c r="H289" s="12" t="b">
        <f>IFERROR(__xludf.DUMMYFUNCTION("""COMPUTED_VALUE"""),FALSE)</f>
        <v>0</v>
      </c>
      <c r="I289" s="12"/>
    </row>
    <row r="290">
      <c r="A290" s="12" t="str">
        <f>IFERROR(__xludf.DUMMYFUNCTION("""COMPUTED_VALUE"""),"10.1101/2021.05.25.445547")</f>
        <v>10.1101/2021.05.25.445547</v>
      </c>
      <c r="B290" s="12"/>
      <c r="C290" s="12"/>
      <c r="D290" s="31" t="str">
        <f>IFERROR(__xludf.DUMMYFUNCTION("""COMPUTED_VALUE"""),"#N/A")</f>
        <v>#N/A</v>
      </c>
      <c r="E290" s="31" t="str">
        <f>IFERROR(__xludf.DUMMYFUNCTION("""COMPUTED_VALUE"""),"#N/A")</f>
        <v>#N/A</v>
      </c>
      <c r="F290" s="30">
        <f>IFERROR(__xludf.DUMMYFUNCTION("""COMPUTED_VALUE"""),44341.0)</f>
        <v>44341</v>
      </c>
      <c r="G290" s="30">
        <f>IFERROR(__xludf.DUMMYFUNCTION("""COMPUTED_VALUE"""),44685.0)</f>
        <v>44685</v>
      </c>
      <c r="H290" s="12" t="b">
        <f>IFERROR(__xludf.DUMMYFUNCTION("""COMPUTED_VALUE"""),FALSE)</f>
        <v>0</v>
      </c>
      <c r="I290" s="12"/>
    </row>
    <row r="291">
      <c r="A291" s="12" t="str">
        <f>IFERROR(__xludf.DUMMYFUNCTION("""COMPUTED_VALUE"""),"10.1101/2021.05.26.21256092")</f>
        <v>10.1101/2021.05.26.21256092</v>
      </c>
      <c r="B291" s="12"/>
      <c r="C291" s="30">
        <f>IFERROR(__xludf.DUMMYFUNCTION("""COMPUTED_VALUE"""),44523.0)</f>
        <v>44523</v>
      </c>
      <c r="D291" s="31" t="b">
        <f>IFERROR(__xludf.DUMMYFUNCTION("""COMPUTED_VALUE"""),TRUE)</f>
        <v>1</v>
      </c>
      <c r="E291" s="31">
        <f>IFERROR(__xludf.DUMMYFUNCTION("""COMPUTED_VALUE"""),44523.0)</f>
        <v>44523</v>
      </c>
      <c r="F291" s="30">
        <f>IFERROR(__xludf.DUMMYFUNCTION("""COMPUTED_VALUE"""),44365.0)</f>
        <v>44365</v>
      </c>
      <c r="G291" s="30">
        <f>IFERROR(__xludf.DUMMYFUNCTION("""COMPUTED_VALUE"""),44524.0)</f>
        <v>44524</v>
      </c>
      <c r="H291" s="12" t="b">
        <f>IFERROR(__xludf.DUMMYFUNCTION("""COMPUTED_VALUE"""),FALSE)</f>
        <v>0</v>
      </c>
      <c r="I291" s="12"/>
    </row>
    <row r="292">
      <c r="A292" s="12" t="str">
        <f>IFERROR(__xludf.DUMMYFUNCTION("""COMPUTED_VALUE"""),"10.1101/2020.08.09.242602")</f>
        <v>10.1101/2020.08.09.242602</v>
      </c>
      <c r="B292" s="12"/>
      <c r="C292" s="12"/>
      <c r="D292" s="31" t="str">
        <f>IFERROR(__xludf.DUMMYFUNCTION("""COMPUTED_VALUE"""),"#N/A")</f>
        <v>#N/A</v>
      </c>
      <c r="E292" s="31" t="str">
        <f>IFERROR(__xludf.DUMMYFUNCTION("""COMPUTED_VALUE"""),"#N/A")</f>
        <v>#N/A</v>
      </c>
      <c r="F292" s="30">
        <f>IFERROR(__xludf.DUMMYFUNCTION("""COMPUTED_VALUE"""),44053.0)</f>
        <v>44053</v>
      </c>
      <c r="G292" s="30">
        <f>IFERROR(__xludf.DUMMYFUNCTION("""COMPUTED_VALUE"""),44626.0)</f>
        <v>44626</v>
      </c>
      <c r="H292" s="12" t="b">
        <f>IFERROR(__xludf.DUMMYFUNCTION("""COMPUTED_VALUE"""),FALSE)</f>
        <v>0</v>
      </c>
      <c r="I292" s="12"/>
    </row>
    <row r="293">
      <c r="A293" s="12" t="str">
        <f>IFERROR(__xludf.DUMMYFUNCTION("""COMPUTED_VALUE"""),"10.1101/2021.06.01.446562")</f>
        <v>10.1101/2021.06.01.446562</v>
      </c>
      <c r="B293" s="12"/>
      <c r="C293" s="12"/>
      <c r="D293" s="31" t="str">
        <f>IFERROR(__xludf.DUMMYFUNCTION("""COMPUTED_VALUE"""),"#N/A")</f>
        <v>#N/A</v>
      </c>
      <c r="E293" s="31" t="str">
        <f>IFERROR(__xludf.DUMMYFUNCTION("""COMPUTED_VALUE"""),"#N/A")</f>
        <v>#N/A</v>
      </c>
      <c r="F293" s="30">
        <f>IFERROR(__xludf.DUMMYFUNCTION("""COMPUTED_VALUE"""),44348.0)</f>
        <v>44348</v>
      </c>
      <c r="G293" s="30">
        <f>IFERROR(__xludf.DUMMYFUNCTION("""COMPUTED_VALUE"""),44407.0)</f>
        <v>44407</v>
      </c>
      <c r="H293" s="12" t="b">
        <f>IFERROR(__xludf.DUMMYFUNCTION("""COMPUTED_VALUE"""),FALSE)</f>
        <v>0</v>
      </c>
      <c r="I293" s="12"/>
    </row>
    <row r="294">
      <c r="A294" s="12" t="str">
        <f>IFERROR(__xludf.DUMMYFUNCTION("""COMPUTED_VALUE"""),"10.1101/2021.06.02.446694")</f>
        <v>10.1101/2021.06.02.446694</v>
      </c>
      <c r="B294" s="30">
        <f>IFERROR(__xludf.DUMMYFUNCTION("""COMPUTED_VALUE"""),44602.0)</f>
        <v>44602</v>
      </c>
      <c r="C294" s="30">
        <f>IFERROR(__xludf.DUMMYFUNCTION("""COMPUTED_VALUE"""),44644.0)</f>
        <v>44644</v>
      </c>
      <c r="D294" s="31" t="b">
        <f>IFERROR(__xludf.DUMMYFUNCTION("""COMPUTED_VALUE"""),TRUE)</f>
        <v>1</v>
      </c>
      <c r="E294" s="31">
        <f>IFERROR(__xludf.DUMMYFUNCTION("""COMPUTED_VALUE"""),44602.0)</f>
        <v>44602</v>
      </c>
      <c r="F294" s="30">
        <f>IFERROR(__xludf.DUMMYFUNCTION("""COMPUTED_VALUE"""),44349.0)</f>
        <v>44349</v>
      </c>
      <c r="G294" s="30">
        <f>IFERROR(__xludf.DUMMYFUNCTION("""COMPUTED_VALUE"""),44607.0)</f>
        <v>44607</v>
      </c>
      <c r="H294" s="12" t="b">
        <f>IFERROR(__xludf.DUMMYFUNCTION("""COMPUTED_VALUE"""),FALSE)</f>
        <v>0</v>
      </c>
      <c r="I294" s="12"/>
    </row>
    <row r="295">
      <c r="A295" s="12" t="str">
        <f>IFERROR(__xludf.DUMMYFUNCTION("""COMPUTED_VALUE"""),"10.1101/2021.05.22.445277")</f>
        <v>10.1101/2021.05.22.445277</v>
      </c>
      <c r="B295" s="30">
        <f>IFERROR(__xludf.DUMMYFUNCTION("""COMPUTED_VALUE"""),44861.0)</f>
        <v>44861</v>
      </c>
      <c r="C295" s="30">
        <f>IFERROR(__xludf.DUMMYFUNCTION("""COMPUTED_VALUE"""),44880.0)</f>
        <v>44880</v>
      </c>
      <c r="D295" s="31" t="b">
        <f>IFERROR(__xludf.DUMMYFUNCTION("""COMPUTED_VALUE"""),TRUE)</f>
        <v>1</v>
      </c>
      <c r="E295" s="31">
        <f>IFERROR(__xludf.DUMMYFUNCTION("""COMPUTED_VALUE"""),44861.0)</f>
        <v>44861</v>
      </c>
      <c r="F295" s="30">
        <f>IFERROR(__xludf.DUMMYFUNCTION("""COMPUTED_VALUE"""),44339.0)</f>
        <v>44339</v>
      </c>
      <c r="G295" s="30">
        <f>IFERROR(__xludf.DUMMYFUNCTION("""COMPUTED_VALUE"""),44865.0)</f>
        <v>44865</v>
      </c>
      <c r="H295" s="12" t="b">
        <f>IFERROR(__xludf.DUMMYFUNCTION("""COMPUTED_VALUE"""),FALSE)</f>
        <v>0</v>
      </c>
      <c r="I295" s="12"/>
    </row>
    <row r="296">
      <c r="A296" s="12" t="str">
        <f>IFERROR(__xludf.DUMMYFUNCTION("""COMPUTED_VALUE"""),"10.1101/2021.05.10.443419")</f>
        <v>10.1101/2021.05.10.443419</v>
      </c>
      <c r="B296" s="12"/>
      <c r="C296" s="12"/>
      <c r="D296" s="31" t="str">
        <f>IFERROR(__xludf.DUMMYFUNCTION("""COMPUTED_VALUE"""),"#N/A")</f>
        <v>#N/A</v>
      </c>
      <c r="E296" s="31" t="str">
        <f>IFERROR(__xludf.DUMMYFUNCTION("""COMPUTED_VALUE"""),"#N/A")</f>
        <v>#N/A</v>
      </c>
      <c r="F296" s="30">
        <f>IFERROR(__xludf.DUMMYFUNCTION("""COMPUTED_VALUE"""),44326.0)</f>
        <v>44326</v>
      </c>
      <c r="G296" s="30">
        <f>IFERROR(__xludf.DUMMYFUNCTION("""COMPUTED_VALUE"""),44685.0)</f>
        <v>44685</v>
      </c>
      <c r="H296" s="12" t="b">
        <f>IFERROR(__xludf.DUMMYFUNCTION("""COMPUTED_VALUE"""),FALSE)</f>
        <v>0</v>
      </c>
      <c r="I296" s="12"/>
    </row>
    <row r="297">
      <c r="A297" s="12" t="str">
        <f>IFERROR(__xludf.DUMMYFUNCTION("""COMPUTED_VALUE"""),"10.1101/2021.06.20.449156")</f>
        <v>10.1101/2021.06.20.449156</v>
      </c>
      <c r="B297" s="12"/>
      <c r="C297" s="12"/>
      <c r="D297" s="31" t="str">
        <f>IFERROR(__xludf.DUMMYFUNCTION("""COMPUTED_VALUE"""),"#N/A")</f>
        <v>#N/A</v>
      </c>
      <c r="E297" s="31" t="str">
        <f>IFERROR(__xludf.DUMMYFUNCTION("""COMPUTED_VALUE"""),"#N/A")</f>
        <v>#N/A</v>
      </c>
      <c r="F297" s="30">
        <f>IFERROR(__xludf.DUMMYFUNCTION("""COMPUTED_VALUE"""),44367.0)</f>
        <v>44367</v>
      </c>
      <c r="G297" s="30">
        <f>IFERROR(__xludf.DUMMYFUNCTION("""COMPUTED_VALUE"""),44737.0)</f>
        <v>44737</v>
      </c>
      <c r="H297" s="12" t="b">
        <f>IFERROR(__xludf.DUMMYFUNCTION("""COMPUTED_VALUE"""),FALSE)</f>
        <v>0</v>
      </c>
      <c r="I297" s="12"/>
    </row>
    <row r="298">
      <c r="A298" s="12" t="str">
        <f>IFERROR(__xludf.DUMMYFUNCTION("""COMPUTED_VALUE"""),"10.1101/2020.01.02.893073")</f>
        <v>10.1101/2020.01.02.893073</v>
      </c>
      <c r="B298" s="30">
        <f>IFERROR(__xludf.DUMMYFUNCTION("""COMPUTED_VALUE"""),44567.0)</f>
        <v>44567</v>
      </c>
      <c r="C298" s="30">
        <f>IFERROR(__xludf.DUMMYFUNCTION("""COMPUTED_VALUE"""),44587.0)</f>
        <v>44587</v>
      </c>
      <c r="D298" s="31" t="b">
        <f>IFERROR(__xludf.DUMMYFUNCTION("""COMPUTED_VALUE"""),TRUE)</f>
        <v>1</v>
      </c>
      <c r="E298" s="31">
        <f>IFERROR(__xludf.DUMMYFUNCTION("""COMPUTED_VALUE"""),44567.0)</f>
        <v>44567</v>
      </c>
      <c r="F298" s="30">
        <f>IFERROR(__xludf.DUMMYFUNCTION("""COMPUTED_VALUE"""),44366.0)</f>
        <v>44366</v>
      </c>
      <c r="G298" s="30">
        <f>IFERROR(__xludf.DUMMYFUNCTION("""COMPUTED_VALUE"""),44709.0)</f>
        <v>44709</v>
      </c>
      <c r="H298" s="12" t="b">
        <f>IFERROR(__xludf.DUMMYFUNCTION("""COMPUTED_VALUE"""),FALSE)</f>
        <v>0</v>
      </c>
      <c r="I298" s="12"/>
    </row>
    <row r="299">
      <c r="A299" s="12" t="str">
        <f>IFERROR(__xludf.DUMMYFUNCTION("""COMPUTED_VALUE"""),"10.1101/2021.06.15.448500")</f>
        <v>10.1101/2021.06.15.448500</v>
      </c>
      <c r="B299" s="12"/>
      <c r="C299" s="30">
        <f>IFERROR(__xludf.DUMMYFUNCTION("""COMPUTED_VALUE"""),44607.0)</f>
        <v>44607</v>
      </c>
      <c r="D299" s="31" t="b">
        <f>IFERROR(__xludf.DUMMYFUNCTION("""COMPUTED_VALUE"""),TRUE)</f>
        <v>1</v>
      </c>
      <c r="E299" s="31">
        <f>IFERROR(__xludf.DUMMYFUNCTION("""COMPUTED_VALUE"""),44607.0)</f>
        <v>44607</v>
      </c>
      <c r="F299" s="30">
        <f>IFERROR(__xludf.DUMMYFUNCTION("""COMPUTED_VALUE"""),44363.0)</f>
        <v>44363</v>
      </c>
      <c r="G299" s="30">
        <f>IFERROR(__xludf.DUMMYFUNCTION("""COMPUTED_VALUE"""),44628.0)</f>
        <v>44628</v>
      </c>
      <c r="H299" s="12" t="b">
        <f>IFERROR(__xludf.DUMMYFUNCTION("""COMPUTED_VALUE"""),FALSE)</f>
        <v>0</v>
      </c>
      <c r="I299" s="12"/>
    </row>
    <row r="300">
      <c r="A300" s="12" t="str">
        <f>IFERROR(__xludf.DUMMYFUNCTION("""COMPUTED_VALUE"""),"10.1101/2021.06.08.447536")</f>
        <v>10.1101/2021.06.08.447536</v>
      </c>
      <c r="B300" s="12"/>
      <c r="C300" s="12"/>
      <c r="D300" s="31" t="str">
        <f>IFERROR(__xludf.DUMMYFUNCTION("""COMPUTED_VALUE"""),"#N/A")</f>
        <v>#N/A</v>
      </c>
      <c r="E300" s="31" t="str">
        <f>IFERROR(__xludf.DUMMYFUNCTION("""COMPUTED_VALUE"""),"#N/A")</f>
        <v>#N/A</v>
      </c>
      <c r="F300" s="30">
        <f>IFERROR(__xludf.DUMMYFUNCTION("""COMPUTED_VALUE"""),44357.0)</f>
        <v>44357</v>
      </c>
      <c r="G300" s="30">
        <f>IFERROR(__xludf.DUMMYFUNCTION("""COMPUTED_VALUE"""),44709.0)</f>
        <v>44709</v>
      </c>
      <c r="H300" s="12" t="b">
        <f>IFERROR(__xludf.DUMMYFUNCTION("""COMPUTED_VALUE"""),FALSE)</f>
        <v>0</v>
      </c>
      <c r="I300" s="12"/>
    </row>
    <row r="301">
      <c r="A301" s="12" t="str">
        <f>IFERROR(__xludf.DUMMYFUNCTION("""COMPUTED_VALUE"""),"10.1101/2021.04.23.441122")</f>
        <v>10.1101/2021.04.23.441122</v>
      </c>
      <c r="B301" s="12"/>
      <c r="C301" s="12"/>
      <c r="D301" s="31" t="str">
        <f>IFERROR(__xludf.DUMMYFUNCTION("""COMPUTED_VALUE"""),"#N/A")</f>
        <v>#N/A</v>
      </c>
      <c r="E301" s="31" t="str">
        <f>IFERROR(__xludf.DUMMYFUNCTION("""COMPUTED_VALUE"""),"#N/A")</f>
        <v>#N/A</v>
      </c>
      <c r="F301" s="30">
        <f>IFERROR(__xludf.DUMMYFUNCTION("""COMPUTED_VALUE"""),44309.0)</f>
        <v>44309</v>
      </c>
      <c r="G301" s="30">
        <f>IFERROR(__xludf.DUMMYFUNCTION("""COMPUTED_VALUE"""),44386.0)</f>
        <v>44386</v>
      </c>
      <c r="H301" s="12" t="b">
        <f>IFERROR(__xludf.DUMMYFUNCTION("""COMPUTED_VALUE"""),FALSE)</f>
        <v>0</v>
      </c>
      <c r="I301" s="12"/>
    </row>
    <row r="302">
      <c r="A302" s="12" t="str">
        <f>IFERROR(__xludf.DUMMYFUNCTION("""COMPUTED_VALUE"""),"10.1101/2021.05.27.445881")</f>
        <v>10.1101/2021.05.27.445881</v>
      </c>
      <c r="B302" s="12"/>
      <c r="C302" s="12"/>
      <c r="D302" s="31" t="str">
        <f>IFERROR(__xludf.DUMMYFUNCTION("""COMPUTED_VALUE"""),"#N/A")</f>
        <v>#N/A</v>
      </c>
      <c r="E302" s="31" t="str">
        <f>IFERROR(__xludf.DUMMYFUNCTION("""COMPUTED_VALUE"""),"#N/A")</f>
        <v>#N/A</v>
      </c>
      <c r="F302" s="30">
        <f>IFERROR(__xludf.DUMMYFUNCTION("""COMPUTED_VALUE"""),44350.0)</f>
        <v>44350</v>
      </c>
      <c r="G302" s="30">
        <f>IFERROR(__xludf.DUMMYFUNCTION("""COMPUTED_VALUE"""),44709.0)</f>
        <v>44709</v>
      </c>
      <c r="H302" s="12" t="b">
        <f>IFERROR(__xludf.DUMMYFUNCTION("""COMPUTED_VALUE"""),FALSE)</f>
        <v>0</v>
      </c>
      <c r="I302" s="12"/>
    </row>
    <row r="303">
      <c r="A303" s="12" t="str">
        <f>IFERROR(__xludf.DUMMYFUNCTION("""COMPUTED_VALUE"""),"10.1101/2021.05.27.21257936")</f>
        <v>10.1101/2021.05.27.21257936</v>
      </c>
      <c r="B303" s="30">
        <f>IFERROR(__xludf.DUMMYFUNCTION("""COMPUTED_VALUE"""),44601.0)</f>
        <v>44601</v>
      </c>
      <c r="C303" s="30">
        <f>IFERROR(__xludf.DUMMYFUNCTION("""COMPUTED_VALUE"""),44650.0)</f>
        <v>44650</v>
      </c>
      <c r="D303" s="31" t="b">
        <f>IFERROR(__xludf.DUMMYFUNCTION("""COMPUTED_VALUE"""),TRUE)</f>
        <v>1</v>
      </c>
      <c r="E303" s="31">
        <f>IFERROR(__xludf.DUMMYFUNCTION("""COMPUTED_VALUE"""),44601.0)</f>
        <v>44601</v>
      </c>
      <c r="F303" s="30">
        <f>IFERROR(__xludf.DUMMYFUNCTION("""COMPUTED_VALUE"""),44346.0)</f>
        <v>44346</v>
      </c>
      <c r="G303" s="30">
        <f>IFERROR(__xludf.DUMMYFUNCTION("""COMPUTED_VALUE"""),44645.0)</f>
        <v>44645</v>
      </c>
      <c r="H303" s="12" t="b">
        <f>IFERROR(__xludf.DUMMYFUNCTION("""COMPUTED_VALUE"""),FALSE)</f>
        <v>0</v>
      </c>
      <c r="I303" s="12"/>
    </row>
    <row r="304">
      <c r="A304" s="12" t="str">
        <f>IFERROR(__xludf.DUMMYFUNCTION("""COMPUTED_VALUE"""),"10.1101/2021.06.02.446828")</f>
        <v>10.1101/2021.06.02.446828</v>
      </c>
      <c r="B304" s="12"/>
      <c r="C304" s="12"/>
      <c r="D304" s="31" t="str">
        <f>IFERROR(__xludf.DUMMYFUNCTION("""COMPUTED_VALUE"""),"#N/A")</f>
        <v>#N/A</v>
      </c>
      <c r="E304" s="31" t="str">
        <f>IFERROR(__xludf.DUMMYFUNCTION("""COMPUTED_VALUE"""),"#N/A")</f>
        <v>#N/A</v>
      </c>
      <c r="F304" s="30">
        <f>IFERROR(__xludf.DUMMYFUNCTION("""COMPUTED_VALUE"""),44349.0)</f>
        <v>44349</v>
      </c>
      <c r="G304" s="30">
        <f>IFERROR(__xludf.DUMMYFUNCTION("""COMPUTED_VALUE"""),44711.0)</f>
        <v>44711</v>
      </c>
      <c r="H304" s="12" t="b">
        <f>IFERROR(__xludf.DUMMYFUNCTION("""COMPUTED_VALUE"""),FALSE)</f>
        <v>0</v>
      </c>
      <c r="I304" s="12"/>
    </row>
    <row r="305">
      <c r="A305" s="12" t="str">
        <f>IFERROR(__xludf.DUMMYFUNCTION("""COMPUTED_VALUE"""),"10.1101/2021.02.09.430466")</f>
        <v>10.1101/2021.02.09.430466</v>
      </c>
      <c r="B305" s="30">
        <f>IFERROR(__xludf.DUMMYFUNCTION("""COMPUTED_VALUE"""),44529.0)</f>
        <v>44529</v>
      </c>
      <c r="C305" s="30">
        <f>IFERROR(__xludf.DUMMYFUNCTION("""COMPUTED_VALUE"""),44553.0)</f>
        <v>44553</v>
      </c>
      <c r="D305" s="31" t="b">
        <f>IFERROR(__xludf.DUMMYFUNCTION("""COMPUTED_VALUE"""),TRUE)</f>
        <v>1</v>
      </c>
      <c r="E305" s="31">
        <f>IFERROR(__xludf.DUMMYFUNCTION("""COMPUTED_VALUE"""),44529.0)</f>
        <v>44529</v>
      </c>
      <c r="F305" s="30">
        <f>IFERROR(__xludf.DUMMYFUNCTION("""COMPUTED_VALUE"""),44237.0)</f>
        <v>44237</v>
      </c>
      <c r="G305" s="30">
        <f>IFERROR(__xludf.DUMMYFUNCTION("""COMPUTED_VALUE"""),44529.0)</f>
        <v>44529</v>
      </c>
      <c r="H305" s="12" t="b">
        <f>IFERROR(__xludf.DUMMYFUNCTION("""COMPUTED_VALUE"""),FALSE)</f>
        <v>0</v>
      </c>
      <c r="I305" s="12"/>
    </row>
    <row r="306">
      <c r="A306" s="12" t="str">
        <f>IFERROR(__xludf.DUMMYFUNCTION("""COMPUTED_VALUE"""),"10.1101/2020.08.28.271437")</f>
        <v>10.1101/2020.08.28.271437</v>
      </c>
      <c r="B306" s="30">
        <f>IFERROR(__xludf.DUMMYFUNCTION("""COMPUTED_VALUE"""),44516.0)</f>
        <v>44516</v>
      </c>
      <c r="C306" s="30">
        <f>IFERROR(__xludf.DUMMYFUNCTION("""COMPUTED_VALUE"""),44602.0)</f>
        <v>44602</v>
      </c>
      <c r="D306" s="31" t="b">
        <f>IFERROR(__xludf.DUMMYFUNCTION("""COMPUTED_VALUE"""),TRUE)</f>
        <v>1</v>
      </c>
      <c r="E306" s="31">
        <f>IFERROR(__xludf.DUMMYFUNCTION("""COMPUTED_VALUE"""),44516.0)</f>
        <v>44516</v>
      </c>
      <c r="F306" s="30">
        <f>IFERROR(__xludf.DUMMYFUNCTION("""COMPUTED_VALUE"""),44350.0)</f>
        <v>44350</v>
      </c>
      <c r="G306" s="30">
        <f>IFERROR(__xludf.DUMMYFUNCTION("""COMPUTED_VALUE"""),44519.0)</f>
        <v>44519</v>
      </c>
      <c r="H306" s="12" t="b">
        <f>IFERROR(__xludf.DUMMYFUNCTION("""COMPUTED_VALUE"""),FALSE)</f>
        <v>0</v>
      </c>
      <c r="I306" s="12"/>
    </row>
    <row r="307">
      <c r="A307" s="12" t="str">
        <f>IFERROR(__xludf.DUMMYFUNCTION("""COMPUTED_VALUE"""),"10.1101/2021.06.11.448100")</f>
        <v>10.1101/2021.06.11.448100</v>
      </c>
      <c r="B307" s="30">
        <f>IFERROR(__xludf.DUMMYFUNCTION("""COMPUTED_VALUE"""),44594.0)</f>
        <v>44594</v>
      </c>
      <c r="C307" s="30">
        <f>IFERROR(__xludf.DUMMYFUNCTION("""COMPUTED_VALUE"""),44613.0)</f>
        <v>44613</v>
      </c>
      <c r="D307" s="31" t="b">
        <f>IFERROR(__xludf.DUMMYFUNCTION("""COMPUTED_VALUE"""),TRUE)</f>
        <v>1</v>
      </c>
      <c r="E307" s="31">
        <f>IFERROR(__xludf.DUMMYFUNCTION("""COMPUTED_VALUE"""),44594.0)</f>
        <v>44594</v>
      </c>
      <c r="F307" s="30">
        <f>IFERROR(__xludf.DUMMYFUNCTION("""COMPUTED_VALUE"""),44358.0)</f>
        <v>44358</v>
      </c>
      <c r="G307" s="30">
        <f>IFERROR(__xludf.DUMMYFUNCTION("""COMPUTED_VALUE"""),44596.0)</f>
        <v>44596</v>
      </c>
      <c r="H307" s="12" t="b">
        <f>IFERROR(__xludf.DUMMYFUNCTION("""COMPUTED_VALUE"""),FALSE)</f>
        <v>0</v>
      </c>
      <c r="I307" s="12"/>
    </row>
    <row r="308">
      <c r="A308" s="12" t="str">
        <f>IFERROR(__xludf.DUMMYFUNCTION("""COMPUTED_VALUE"""),"10.1101/2021.06.29.450346")</f>
        <v>10.1101/2021.06.29.450346</v>
      </c>
      <c r="B308" s="12"/>
      <c r="C308" s="12"/>
      <c r="D308" s="31" t="str">
        <f>IFERROR(__xludf.DUMMYFUNCTION("""COMPUTED_VALUE"""),"#N/A")</f>
        <v>#N/A</v>
      </c>
      <c r="E308" s="31" t="str">
        <f>IFERROR(__xludf.DUMMYFUNCTION("""COMPUTED_VALUE"""),"#N/A")</f>
        <v>#N/A</v>
      </c>
      <c r="F308" s="30">
        <f>IFERROR(__xludf.DUMMYFUNCTION("""COMPUTED_VALUE"""),44377.0)</f>
        <v>44377</v>
      </c>
      <c r="G308" s="30">
        <f>IFERROR(__xludf.DUMMYFUNCTION("""COMPUTED_VALUE"""),44709.0)</f>
        <v>44709</v>
      </c>
      <c r="H308" s="12" t="b">
        <f>IFERROR(__xludf.DUMMYFUNCTION("""COMPUTED_VALUE"""),FALSE)</f>
        <v>0</v>
      </c>
      <c r="I308" s="12"/>
    </row>
    <row r="309">
      <c r="A309" s="12" t="str">
        <f>IFERROR(__xludf.DUMMYFUNCTION("""COMPUTED_VALUE"""),"10.1101/2021.06.02.446661")</f>
        <v>10.1101/2021.06.02.446661</v>
      </c>
      <c r="B309" s="30">
        <f>IFERROR(__xludf.DUMMYFUNCTION("""COMPUTED_VALUE"""),44522.0)</f>
        <v>44522</v>
      </c>
      <c r="C309" s="30">
        <f>IFERROR(__xludf.DUMMYFUNCTION("""COMPUTED_VALUE"""),44547.0)</f>
        <v>44547</v>
      </c>
      <c r="D309" s="31" t="b">
        <f>IFERROR(__xludf.DUMMYFUNCTION("""COMPUTED_VALUE"""),TRUE)</f>
        <v>1</v>
      </c>
      <c r="E309" s="31">
        <f>IFERROR(__xludf.DUMMYFUNCTION("""COMPUTED_VALUE"""),44522.0)</f>
        <v>44522</v>
      </c>
      <c r="F309" s="30">
        <f>IFERROR(__xludf.DUMMYFUNCTION("""COMPUTED_VALUE"""),44349.0)</f>
        <v>44349</v>
      </c>
      <c r="G309" s="30">
        <f>IFERROR(__xludf.DUMMYFUNCTION("""COMPUTED_VALUE"""),44537.0)</f>
        <v>44537</v>
      </c>
      <c r="H309" s="12" t="b">
        <f>IFERROR(__xludf.DUMMYFUNCTION("""COMPUTED_VALUE"""),FALSE)</f>
        <v>0</v>
      </c>
      <c r="I309" s="12"/>
    </row>
    <row r="310">
      <c r="A310" s="12" t="str">
        <f>IFERROR(__xludf.DUMMYFUNCTION("""COMPUTED_VALUE"""),"10.1101/2021.09.09.459618")</f>
        <v>10.1101/2021.09.09.459618</v>
      </c>
      <c r="B310" s="12"/>
      <c r="C310" s="12"/>
      <c r="D310" s="31" t="str">
        <f>IFERROR(__xludf.DUMMYFUNCTION("""COMPUTED_VALUE"""),"#N/A")</f>
        <v>#N/A</v>
      </c>
      <c r="E310" s="31" t="str">
        <f>IFERROR(__xludf.DUMMYFUNCTION("""COMPUTED_VALUE"""),"#N/A")</f>
        <v>#N/A</v>
      </c>
      <c r="F310" s="30">
        <f>IFERROR(__xludf.DUMMYFUNCTION("""COMPUTED_VALUE"""),44449.0)</f>
        <v>44449</v>
      </c>
      <c r="G310" s="30">
        <f>IFERROR(__xludf.DUMMYFUNCTION("""COMPUTED_VALUE"""),44517.0)</f>
        <v>44517</v>
      </c>
      <c r="H310" s="12" t="b">
        <f>IFERROR(__xludf.DUMMYFUNCTION("""COMPUTED_VALUE"""),FALSE)</f>
        <v>0</v>
      </c>
      <c r="I310" s="12"/>
    </row>
    <row r="311">
      <c r="A311" s="12" t="str">
        <f>IFERROR(__xludf.DUMMYFUNCTION("""COMPUTED_VALUE"""),"10.1101/2021.05.02.442312")</f>
        <v>10.1101/2021.05.02.442312</v>
      </c>
      <c r="B311" s="12"/>
      <c r="C311" s="12"/>
      <c r="D311" s="31" t="str">
        <f>IFERROR(__xludf.DUMMYFUNCTION("""COMPUTED_VALUE"""),"#N/A")</f>
        <v>#N/A</v>
      </c>
      <c r="E311" s="31" t="str">
        <f>IFERROR(__xludf.DUMMYFUNCTION("""COMPUTED_VALUE"""),"#N/A")</f>
        <v>#N/A</v>
      </c>
      <c r="F311" s="30">
        <f>IFERROR(__xludf.DUMMYFUNCTION("""COMPUTED_VALUE"""),44318.0)</f>
        <v>44318</v>
      </c>
      <c r="G311" s="30">
        <f>IFERROR(__xludf.DUMMYFUNCTION("""COMPUTED_VALUE"""),44466.0)</f>
        <v>44466</v>
      </c>
      <c r="H311" s="12" t="b">
        <f>IFERROR(__xludf.DUMMYFUNCTION("""COMPUTED_VALUE"""),FALSE)</f>
        <v>0</v>
      </c>
      <c r="I311" s="12"/>
    </row>
    <row r="312">
      <c r="A312" s="12" t="str">
        <f>IFERROR(__xludf.DUMMYFUNCTION("""COMPUTED_VALUE"""),"10.1101/2021.07.11.451954")</f>
        <v>10.1101/2021.07.11.451954</v>
      </c>
      <c r="B312" s="30">
        <f>IFERROR(__xludf.DUMMYFUNCTION("""COMPUTED_VALUE"""),44532.0)</f>
        <v>44532</v>
      </c>
      <c r="C312" s="30">
        <f>IFERROR(__xludf.DUMMYFUNCTION("""COMPUTED_VALUE"""),44543.0)</f>
        <v>44543</v>
      </c>
      <c r="D312" s="31" t="b">
        <f>IFERROR(__xludf.DUMMYFUNCTION("""COMPUTED_VALUE"""),TRUE)</f>
        <v>1</v>
      </c>
      <c r="E312" s="31">
        <f>IFERROR(__xludf.DUMMYFUNCTION("""COMPUTED_VALUE"""),44532.0)</f>
        <v>44532</v>
      </c>
      <c r="F312" s="30">
        <f>IFERROR(__xludf.DUMMYFUNCTION("""COMPUTED_VALUE"""),44389.0)</f>
        <v>44389</v>
      </c>
      <c r="G312" s="30">
        <f>IFERROR(__xludf.DUMMYFUNCTION("""COMPUTED_VALUE"""),44587.0)</f>
        <v>44587</v>
      </c>
      <c r="H312" s="12" t="b">
        <f>IFERROR(__xludf.DUMMYFUNCTION("""COMPUTED_VALUE"""),FALSE)</f>
        <v>0</v>
      </c>
      <c r="I312" s="12"/>
    </row>
    <row r="313">
      <c r="A313" s="12" t="str">
        <f>IFERROR(__xludf.DUMMYFUNCTION("""COMPUTED_VALUE"""),"10.1101/2021.08.23.457315")</f>
        <v>10.1101/2021.08.23.457315</v>
      </c>
      <c r="B313" s="12"/>
      <c r="C313" s="12"/>
      <c r="D313" s="31" t="str">
        <f>IFERROR(__xludf.DUMMYFUNCTION("""COMPUTED_VALUE"""),"#N/A")</f>
        <v>#N/A</v>
      </c>
      <c r="E313" s="31" t="str">
        <f>IFERROR(__xludf.DUMMYFUNCTION("""COMPUTED_VALUE"""),"#N/A")</f>
        <v>#N/A</v>
      </c>
      <c r="F313" s="30">
        <f>IFERROR(__xludf.DUMMYFUNCTION("""COMPUTED_VALUE"""),44432.0)</f>
        <v>44432</v>
      </c>
      <c r="G313" s="30">
        <f>IFERROR(__xludf.DUMMYFUNCTION("""COMPUTED_VALUE"""),44690.0)</f>
        <v>44690</v>
      </c>
      <c r="H313" s="12" t="b">
        <f>IFERROR(__xludf.DUMMYFUNCTION("""COMPUTED_VALUE"""),FALSE)</f>
        <v>0</v>
      </c>
      <c r="I313" s="12"/>
    </row>
    <row r="314">
      <c r="A314" s="12" t="str">
        <f>IFERROR(__xludf.DUMMYFUNCTION("""COMPUTED_VALUE"""),"10.1101/2021.06.30.450616")</f>
        <v>10.1101/2021.06.30.450616</v>
      </c>
      <c r="B314" s="12"/>
      <c r="C314" s="12"/>
      <c r="D314" s="31" t="str">
        <f>IFERROR(__xludf.DUMMYFUNCTION("""COMPUTED_VALUE"""),"#N/A")</f>
        <v>#N/A</v>
      </c>
      <c r="E314" s="31" t="str">
        <f>IFERROR(__xludf.DUMMYFUNCTION("""COMPUTED_VALUE"""),"#N/A")</f>
        <v>#N/A</v>
      </c>
      <c r="F314" s="30">
        <f>IFERROR(__xludf.DUMMYFUNCTION("""COMPUTED_VALUE"""),44377.0)</f>
        <v>44377</v>
      </c>
      <c r="G314" s="30">
        <f>IFERROR(__xludf.DUMMYFUNCTION("""COMPUTED_VALUE"""),44608.0)</f>
        <v>44608</v>
      </c>
      <c r="H314" s="12" t="b">
        <f>IFERROR(__xludf.DUMMYFUNCTION("""COMPUTED_VALUE"""),FALSE)</f>
        <v>0</v>
      </c>
      <c r="I314" s="12"/>
    </row>
    <row r="315">
      <c r="A315" s="12" t="str">
        <f>IFERROR(__xludf.DUMMYFUNCTION("""COMPUTED_VALUE"""),"10.1101/2021.05.10.442602")</f>
        <v>10.1101/2021.05.10.442602</v>
      </c>
      <c r="B315" s="12"/>
      <c r="C315" s="12"/>
      <c r="D315" s="31" t="str">
        <f>IFERROR(__xludf.DUMMYFUNCTION("""COMPUTED_VALUE"""),"#N/A")</f>
        <v>#N/A</v>
      </c>
      <c r="E315" s="31" t="str">
        <f>IFERROR(__xludf.DUMMYFUNCTION("""COMPUTED_VALUE"""),"#N/A")</f>
        <v>#N/A</v>
      </c>
      <c r="F315" s="30">
        <f>IFERROR(__xludf.DUMMYFUNCTION("""COMPUTED_VALUE"""),44326.0)</f>
        <v>44326</v>
      </c>
      <c r="G315" s="30">
        <f>IFERROR(__xludf.DUMMYFUNCTION("""COMPUTED_VALUE"""),44487.0)</f>
        <v>44487</v>
      </c>
      <c r="H315" s="12" t="b">
        <f>IFERROR(__xludf.DUMMYFUNCTION("""COMPUTED_VALUE"""),FALSE)</f>
        <v>0</v>
      </c>
      <c r="I315" s="12"/>
    </row>
    <row r="316">
      <c r="A316" s="12" t="str">
        <f>IFERROR(__xludf.DUMMYFUNCTION("""COMPUTED_VALUE"""),"10.1101/2021.07.05.450860")</f>
        <v>10.1101/2021.07.05.450860</v>
      </c>
      <c r="B316" s="12"/>
      <c r="C316" s="12"/>
      <c r="D316" s="31" t="str">
        <f>IFERROR(__xludf.DUMMYFUNCTION("""COMPUTED_VALUE"""),"#N/A")</f>
        <v>#N/A</v>
      </c>
      <c r="E316" s="31" t="str">
        <f>IFERROR(__xludf.DUMMYFUNCTION("""COMPUTED_VALUE"""),"#N/A")</f>
        <v>#N/A</v>
      </c>
      <c r="F316" s="30">
        <f>IFERROR(__xludf.DUMMYFUNCTION("""COMPUTED_VALUE"""),44382.0)</f>
        <v>44382</v>
      </c>
      <c r="G316" s="30">
        <f>IFERROR(__xludf.DUMMYFUNCTION("""COMPUTED_VALUE"""),44693.0)</f>
        <v>44693</v>
      </c>
      <c r="H316" s="12" t="b">
        <f>IFERROR(__xludf.DUMMYFUNCTION("""COMPUTED_VALUE"""),FALSE)</f>
        <v>0</v>
      </c>
      <c r="I316" s="12"/>
    </row>
    <row r="317">
      <c r="A317" s="12" t="str">
        <f>IFERROR(__xludf.DUMMYFUNCTION("""COMPUTED_VALUE"""),"10.1101/2021.08.09.455677")</f>
        <v>10.1101/2021.08.09.455677</v>
      </c>
      <c r="B317" s="30">
        <f>IFERROR(__xludf.DUMMYFUNCTION("""COMPUTED_VALUE"""),44498.0)</f>
        <v>44498</v>
      </c>
      <c r="C317" s="30">
        <f>IFERROR(__xludf.DUMMYFUNCTION("""COMPUTED_VALUE"""),44586.0)</f>
        <v>44586</v>
      </c>
      <c r="D317" s="31" t="b">
        <f>IFERROR(__xludf.DUMMYFUNCTION("""COMPUTED_VALUE"""),TRUE)</f>
        <v>1</v>
      </c>
      <c r="E317" s="31">
        <f>IFERROR(__xludf.DUMMYFUNCTION("""COMPUTED_VALUE"""),44498.0)</f>
        <v>44498</v>
      </c>
      <c r="F317" s="30">
        <f>IFERROR(__xludf.DUMMYFUNCTION("""COMPUTED_VALUE"""),44417.0)</f>
        <v>44417</v>
      </c>
      <c r="G317" s="30">
        <f>IFERROR(__xludf.DUMMYFUNCTION("""COMPUTED_VALUE"""),44586.0)</f>
        <v>44586</v>
      </c>
      <c r="H317" s="12" t="b">
        <f>IFERROR(__xludf.DUMMYFUNCTION("""COMPUTED_VALUE"""),FALSE)</f>
        <v>0</v>
      </c>
      <c r="I317" s="12"/>
    </row>
    <row r="318">
      <c r="A318" s="12" t="str">
        <f>IFERROR(__xludf.DUMMYFUNCTION("""COMPUTED_VALUE"""),"10.1101/2021.07.01.450773")</f>
        <v>10.1101/2021.07.01.450773</v>
      </c>
      <c r="B318" s="12"/>
      <c r="C318" s="12"/>
      <c r="D318" s="31" t="str">
        <f>IFERROR(__xludf.DUMMYFUNCTION("""COMPUTED_VALUE"""),"#N/A")</f>
        <v>#N/A</v>
      </c>
      <c r="E318" s="31" t="str">
        <f>IFERROR(__xludf.DUMMYFUNCTION("""COMPUTED_VALUE"""),"#N/A")</f>
        <v>#N/A</v>
      </c>
      <c r="F318" s="30">
        <f>IFERROR(__xludf.DUMMYFUNCTION("""COMPUTED_VALUE"""),44379.0)</f>
        <v>44379</v>
      </c>
      <c r="G318" s="30">
        <f>IFERROR(__xludf.DUMMYFUNCTION("""COMPUTED_VALUE"""),44655.0)</f>
        <v>44655</v>
      </c>
      <c r="H318" s="12" t="b">
        <f>IFERROR(__xludf.DUMMYFUNCTION("""COMPUTED_VALUE"""),FALSE)</f>
        <v>0</v>
      </c>
      <c r="I318" s="12"/>
    </row>
    <row r="319">
      <c r="A319" s="12" t="str">
        <f>IFERROR(__xludf.DUMMYFUNCTION("""COMPUTED_VALUE"""),"10.1101/2021.07.06.451370")</f>
        <v>10.1101/2021.07.06.451370</v>
      </c>
      <c r="B319" s="12"/>
      <c r="C319" s="12"/>
      <c r="D319" s="31" t="str">
        <f>IFERROR(__xludf.DUMMYFUNCTION("""COMPUTED_VALUE"""),"#N/A")</f>
        <v>#N/A</v>
      </c>
      <c r="E319" s="31" t="str">
        <f>IFERROR(__xludf.DUMMYFUNCTION("""COMPUTED_VALUE"""),"#N/A")</f>
        <v>#N/A</v>
      </c>
      <c r="F319" s="30">
        <f>IFERROR(__xludf.DUMMYFUNCTION("""COMPUTED_VALUE"""),44384.0)</f>
        <v>44384</v>
      </c>
      <c r="G319" s="30">
        <f>IFERROR(__xludf.DUMMYFUNCTION("""COMPUTED_VALUE"""),44726.0)</f>
        <v>44726</v>
      </c>
      <c r="H319" s="12" t="b">
        <f>IFERROR(__xludf.DUMMYFUNCTION("""COMPUTED_VALUE"""),FALSE)</f>
        <v>0</v>
      </c>
      <c r="I319" s="12"/>
    </row>
    <row r="320">
      <c r="A320" s="12" t="str">
        <f>IFERROR(__xludf.DUMMYFUNCTION("""COMPUTED_VALUE"""),"10.1101/2021.08.09.455622")</f>
        <v>10.1101/2021.08.09.455622</v>
      </c>
      <c r="B320" s="12"/>
      <c r="C320" s="12"/>
      <c r="D320" s="31" t="str">
        <f>IFERROR(__xludf.DUMMYFUNCTION("""COMPUTED_VALUE"""),"#N/A")</f>
        <v>#N/A</v>
      </c>
      <c r="E320" s="31" t="str">
        <f>IFERROR(__xludf.DUMMYFUNCTION("""COMPUTED_VALUE"""),"#N/A")</f>
        <v>#N/A</v>
      </c>
      <c r="F320" s="30">
        <f>IFERROR(__xludf.DUMMYFUNCTION("""COMPUTED_VALUE"""),44418.0)</f>
        <v>44418</v>
      </c>
      <c r="G320" s="30">
        <f>IFERROR(__xludf.DUMMYFUNCTION("""COMPUTED_VALUE"""),44758.0)</f>
        <v>44758</v>
      </c>
      <c r="H320" s="12" t="b">
        <f>IFERROR(__xludf.DUMMYFUNCTION("""COMPUTED_VALUE"""),FALSE)</f>
        <v>0</v>
      </c>
      <c r="I320" s="12"/>
    </row>
    <row r="321">
      <c r="A321" s="12" t="str">
        <f>IFERROR(__xludf.DUMMYFUNCTION("""COMPUTED_VALUE"""),"10.1101/2021.07.13.452277")</f>
        <v>10.1101/2021.07.13.452277</v>
      </c>
      <c r="B321" s="12"/>
      <c r="C321" s="12"/>
      <c r="D321" s="31" t="str">
        <f>IFERROR(__xludf.DUMMYFUNCTION("""COMPUTED_VALUE"""),"#N/A")</f>
        <v>#N/A</v>
      </c>
      <c r="E321" s="31" t="str">
        <f>IFERROR(__xludf.DUMMYFUNCTION("""COMPUTED_VALUE"""),"#N/A")</f>
        <v>#N/A</v>
      </c>
      <c r="F321" s="30">
        <f>IFERROR(__xludf.DUMMYFUNCTION("""COMPUTED_VALUE"""),44391.0)</f>
        <v>44391</v>
      </c>
      <c r="G321" s="30">
        <f>IFERROR(__xludf.DUMMYFUNCTION("""COMPUTED_VALUE"""),44473.0)</f>
        <v>44473</v>
      </c>
      <c r="H321" s="12" t="b">
        <f>IFERROR(__xludf.DUMMYFUNCTION("""COMPUTED_VALUE"""),FALSE)</f>
        <v>0</v>
      </c>
      <c r="I321" s="12"/>
    </row>
    <row r="322">
      <c r="A322" s="12" t="str">
        <f>IFERROR(__xludf.DUMMYFUNCTION("""COMPUTED_VALUE"""),"10.1101/2021.08.01.454667")</f>
        <v>10.1101/2021.08.01.454667</v>
      </c>
      <c r="B322" s="12"/>
      <c r="C322" s="12"/>
      <c r="D322" s="31" t="str">
        <f>IFERROR(__xludf.DUMMYFUNCTION("""COMPUTED_VALUE"""),"#N/A")</f>
        <v>#N/A</v>
      </c>
      <c r="E322" s="31" t="str">
        <f>IFERROR(__xludf.DUMMYFUNCTION("""COMPUTED_VALUE"""),"#N/A")</f>
        <v>#N/A</v>
      </c>
      <c r="F322" s="30">
        <f>IFERROR(__xludf.DUMMYFUNCTION("""COMPUTED_VALUE"""),44411.0)</f>
        <v>44411</v>
      </c>
      <c r="G322" s="30">
        <f>IFERROR(__xludf.DUMMYFUNCTION("""COMPUTED_VALUE"""),44452.0)</f>
        <v>44452</v>
      </c>
      <c r="H322" s="12" t="b">
        <f>IFERROR(__xludf.DUMMYFUNCTION("""COMPUTED_VALUE"""),FALSE)</f>
        <v>0</v>
      </c>
      <c r="I322" s="12"/>
    </row>
    <row r="323">
      <c r="A323" s="12" t="str">
        <f>IFERROR(__xludf.DUMMYFUNCTION("""COMPUTED_VALUE"""),"10.1101/2021.07.21.453218")</f>
        <v>10.1101/2021.07.21.453218</v>
      </c>
      <c r="B323" s="30">
        <f>IFERROR(__xludf.DUMMYFUNCTION("""COMPUTED_VALUE"""),44643.0)</f>
        <v>44643</v>
      </c>
      <c r="C323" s="30">
        <f>IFERROR(__xludf.DUMMYFUNCTION("""COMPUTED_VALUE"""),44656.0)</f>
        <v>44656</v>
      </c>
      <c r="D323" s="31" t="b">
        <f>IFERROR(__xludf.DUMMYFUNCTION("""COMPUTED_VALUE"""),TRUE)</f>
        <v>1</v>
      </c>
      <c r="E323" s="31">
        <f>IFERROR(__xludf.DUMMYFUNCTION("""COMPUTED_VALUE"""),44643.0)</f>
        <v>44643</v>
      </c>
      <c r="F323" s="30">
        <f>IFERROR(__xludf.DUMMYFUNCTION("""COMPUTED_VALUE"""),44399.0)</f>
        <v>44399</v>
      </c>
      <c r="G323" s="30">
        <f>IFERROR(__xludf.DUMMYFUNCTION("""COMPUTED_VALUE"""),44643.0)</f>
        <v>44643</v>
      </c>
      <c r="H323" s="12" t="b">
        <f>IFERROR(__xludf.DUMMYFUNCTION("""COMPUTED_VALUE"""),FALSE)</f>
        <v>0</v>
      </c>
      <c r="I323" s="12"/>
    </row>
    <row r="324">
      <c r="A324" s="12" t="str">
        <f>IFERROR(__xludf.DUMMYFUNCTION("""COMPUTED_VALUE"""),"10.1101/2021.08.08.455573")</f>
        <v>10.1101/2021.08.08.455573</v>
      </c>
      <c r="B324" s="12"/>
      <c r="C324" s="12"/>
      <c r="D324" s="31" t="str">
        <f>IFERROR(__xludf.DUMMYFUNCTION("""COMPUTED_VALUE"""),"#N/A")</f>
        <v>#N/A</v>
      </c>
      <c r="E324" s="31" t="str">
        <f>IFERROR(__xludf.DUMMYFUNCTION("""COMPUTED_VALUE"""),"#N/A")</f>
        <v>#N/A</v>
      </c>
      <c r="F324" s="30">
        <f>IFERROR(__xludf.DUMMYFUNCTION("""COMPUTED_VALUE"""),44416.0)</f>
        <v>44416</v>
      </c>
      <c r="G324" s="30">
        <f>IFERROR(__xludf.DUMMYFUNCTION("""COMPUTED_VALUE"""),44737.0)</f>
        <v>44737</v>
      </c>
      <c r="H324" s="12" t="b">
        <f>IFERROR(__xludf.DUMMYFUNCTION("""COMPUTED_VALUE"""),FALSE)</f>
        <v>0</v>
      </c>
      <c r="I324" s="12"/>
    </row>
    <row r="325">
      <c r="A325" s="12" t="str">
        <f>IFERROR(__xludf.DUMMYFUNCTION("""COMPUTED_VALUE"""),"10.1101/2021.07.21.453211")</f>
        <v>10.1101/2021.07.21.453211</v>
      </c>
      <c r="B325" s="12"/>
      <c r="C325" s="12"/>
      <c r="D325" s="31" t="str">
        <f>IFERROR(__xludf.DUMMYFUNCTION("""COMPUTED_VALUE"""),"#N/A")</f>
        <v>#N/A</v>
      </c>
      <c r="E325" s="31" t="str">
        <f>IFERROR(__xludf.DUMMYFUNCTION("""COMPUTED_VALUE"""),"#N/A")</f>
        <v>#N/A</v>
      </c>
      <c r="F325" s="30">
        <f>IFERROR(__xludf.DUMMYFUNCTION("""COMPUTED_VALUE"""),44452.0)</f>
        <v>44452</v>
      </c>
      <c r="G325" s="30">
        <f>IFERROR(__xludf.DUMMYFUNCTION("""COMPUTED_VALUE"""),44630.0)</f>
        <v>44630</v>
      </c>
      <c r="H325" s="12" t="b">
        <f>IFERROR(__xludf.DUMMYFUNCTION("""COMPUTED_VALUE"""),FALSE)</f>
        <v>0</v>
      </c>
      <c r="I325" s="12"/>
    </row>
    <row r="326">
      <c r="A326" s="12" t="str">
        <f>IFERROR(__xludf.DUMMYFUNCTION("""COMPUTED_VALUE"""),"10.1101/2021.07.05.451090")</f>
        <v>10.1101/2021.07.05.451090</v>
      </c>
      <c r="B326" s="12"/>
      <c r="C326" s="12"/>
      <c r="D326" s="31" t="str">
        <f>IFERROR(__xludf.DUMMYFUNCTION("""COMPUTED_VALUE"""),"#N/A")</f>
        <v>#N/A</v>
      </c>
      <c r="E326" s="31" t="str">
        <f>IFERROR(__xludf.DUMMYFUNCTION("""COMPUTED_VALUE"""),"#N/A")</f>
        <v>#N/A</v>
      </c>
      <c r="F326" s="30">
        <f>IFERROR(__xludf.DUMMYFUNCTION("""COMPUTED_VALUE"""),44382.0)</f>
        <v>44382</v>
      </c>
      <c r="G326" s="30">
        <f>IFERROR(__xludf.DUMMYFUNCTION("""COMPUTED_VALUE"""),44494.0)</f>
        <v>44494</v>
      </c>
      <c r="H326" s="12" t="b">
        <f>IFERROR(__xludf.DUMMYFUNCTION("""COMPUTED_VALUE"""),FALSE)</f>
        <v>0</v>
      </c>
      <c r="I326" s="12"/>
    </row>
    <row r="327">
      <c r="A327" s="12" t="str">
        <f>IFERROR(__xludf.DUMMYFUNCTION("""COMPUTED_VALUE"""),"10.1101/2021.07.27.453901")</f>
        <v>10.1101/2021.07.27.453901</v>
      </c>
      <c r="B327" s="30">
        <f>IFERROR(__xludf.DUMMYFUNCTION("""COMPUTED_VALUE"""),44532.0)</f>
        <v>44532</v>
      </c>
      <c r="C327" s="30">
        <f>IFERROR(__xludf.DUMMYFUNCTION("""COMPUTED_VALUE"""),44565.0)</f>
        <v>44565</v>
      </c>
      <c r="D327" s="31" t="b">
        <f>IFERROR(__xludf.DUMMYFUNCTION("""COMPUTED_VALUE"""),TRUE)</f>
        <v>1</v>
      </c>
      <c r="E327" s="31">
        <f>IFERROR(__xludf.DUMMYFUNCTION("""COMPUTED_VALUE"""),44532.0)</f>
        <v>44532</v>
      </c>
      <c r="F327" s="30">
        <f>IFERROR(__xludf.DUMMYFUNCTION("""COMPUTED_VALUE"""),44404.0)</f>
        <v>44404</v>
      </c>
      <c r="G327" s="30">
        <f>IFERROR(__xludf.DUMMYFUNCTION("""COMPUTED_VALUE"""),44603.0)</f>
        <v>44603</v>
      </c>
      <c r="H327" s="12" t="b">
        <f>IFERROR(__xludf.DUMMYFUNCTION("""COMPUTED_VALUE"""),FALSE)</f>
        <v>0</v>
      </c>
      <c r="I327" s="12"/>
    </row>
    <row r="328">
      <c r="A328" s="12" t="str">
        <f>IFERROR(__xludf.DUMMYFUNCTION("""COMPUTED_VALUE"""),"10.1101/2021.05.31.446500")</f>
        <v>10.1101/2021.05.31.446500</v>
      </c>
      <c r="B328" s="12"/>
      <c r="C328" s="12"/>
      <c r="D328" s="31" t="str">
        <f>IFERROR(__xludf.DUMMYFUNCTION("""COMPUTED_VALUE"""),"#N/A")</f>
        <v>#N/A</v>
      </c>
      <c r="E328" s="31" t="str">
        <f>IFERROR(__xludf.DUMMYFUNCTION("""COMPUTED_VALUE"""),"#N/A")</f>
        <v>#N/A</v>
      </c>
      <c r="F328" s="30">
        <f>IFERROR(__xludf.DUMMYFUNCTION("""COMPUTED_VALUE"""),44348.0)</f>
        <v>44348</v>
      </c>
      <c r="G328" s="30">
        <f>IFERROR(__xludf.DUMMYFUNCTION("""COMPUTED_VALUE"""),44796.0)</f>
        <v>44796</v>
      </c>
      <c r="H328" s="12" t="b">
        <f>IFERROR(__xludf.DUMMYFUNCTION("""COMPUTED_VALUE"""),FALSE)</f>
        <v>0</v>
      </c>
      <c r="I328" s="12"/>
    </row>
    <row r="329">
      <c r="A329" s="12" t="str">
        <f>IFERROR(__xludf.DUMMYFUNCTION("""COMPUTED_VALUE"""),"10.1101/2021.08.23.21262229")</f>
        <v>10.1101/2021.08.23.21262229</v>
      </c>
      <c r="B329" s="12"/>
      <c r="C329" s="12"/>
      <c r="D329" s="31" t="str">
        <f>IFERROR(__xludf.DUMMYFUNCTION("""COMPUTED_VALUE"""),"#N/A")</f>
        <v>#N/A</v>
      </c>
      <c r="E329" s="31" t="str">
        <f>IFERROR(__xludf.DUMMYFUNCTION("""COMPUTED_VALUE"""),"#N/A")</f>
        <v>#N/A</v>
      </c>
      <c r="F329" s="30">
        <f>IFERROR(__xludf.DUMMYFUNCTION("""COMPUTED_VALUE"""),44433.0)</f>
        <v>44433</v>
      </c>
      <c r="G329" s="30">
        <f>IFERROR(__xludf.DUMMYFUNCTION("""COMPUTED_VALUE"""),44553.0)</f>
        <v>44553</v>
      </c>
      <c r="H329" s="12" t="b">
        <f>IFERROR(__xludf.DUMMYFUNCTION("""COMPUTED_VALUE"""),FALSE)</f>
        <v>0</v>
      </c>
      <c r="I329" s="12"/>
    </row>
    <row r="330">
      <c r="A330" s="12" t="str">
        <f>IFERROR(__xludf.DUMMYFUNCTION("""COMPUTED_VALUE"""),"10.1101/2021.08.10.455815")</f>
        <v>10.1101/2021.08.10.455815</v>
      </c>
      <c r="B330" s="12"/>
      <c r="C330" s="12"/>
      <c r="D330" s="31" t="str">
        <f>IFERROR(__xludf.DUMMYFUNCTION("""COMPUTED_VALUE"""),"#N/A")</f>
        <v>#N/A</v>
      </c>
      <c r="E330" s="31" t="str">
        <f>IFERROR(__xludf.DUMMYFUNCTION("""COMPUTED_VALUE"""),"#N/A")</f>
        <v>#N/A</v>
      </c>
      <c r="F330" s="30">
        <f>IFERROR(__xludf.DUMMYFUNCTION("""COMPUTED_VALUE"""),44418.0)</f>
        <v>44418</v>
      </c>
      <c r="G330" s="30">
        <f>IFERROR(__xludf.DUMMYFUNCTION("""COMPUTED_VALUE"""),44469.0)</f>
        <v>44469</v>
      </c>
      <c r="H330" s="12" t="b">
        <f>IFERROR(__xludf.DUMMYFUNCTION("""COMPUTED_VALUE"""),FALSE)</f>
        <v>0</v>
      </c>
      <c r="I330" s="12"/>
    </row>
    <row r="331">
      <c r="A331" s="12" t="str">
        <f>IFERROR(__xludf.DUMMYFUNCTION("""COMPUTED_VALUE"""),"10.1101/2021.08.09.455718")</f>
        <v>10.1101/2021.08.09.455718</v>
      </c>
      <c r="B331" s="12"/>
      <c r="C331" s="12"/>
      <c r="D331" s="31" t="str">
        <f>IFERROR(__xludf.DUMMYFUNCTION("""COMPUTED_VALUE"""),"#N/A")</f>
        <v>#N/A</v>
      </c>
      <c r="E331" s="31" t="str">
        <f>IFERROR(__xludf.DUMMYFUNCTION("""COMPUTED_VALUE"""),"#N/A")</f>
        <v>#N/A</v>
      </c>
      <c r="F331" s="30">
        <f>IFERROR(__xludf.DUMMYFUNCTION("""COMPUTED_VALUE"""),44418.0)</f>
        <v>44418</v>
      </c>
      <c r="G331" s="30">
        <f>IFERROR(__xludf.DUMMYFUNCTION("""COMPUTED_VALUE"""),44737.0)</f>
        <v>44737</v>
      </c>
      <c r="H331" s="12" t="b">
        <f>IFERROR(__xludf.DUMMYFUNCTION("""COMPUTED_VALUE"""),FALSE)</f>
        <v>0</v>
      </c>
      <c r="I331" s="12"/>
    </row>
    <row r="332">
      <c r="A332" s="12" t="str">
        <f>IFERROR(__xludf.DUMMYFUNCTION("""COMPUTED_VALUE"""),"10.1101/2021.08.10.455863")</f>
        <v>10.1101/2021.08.10.455863</v>
      </c>
      <c r="B332" s="12"/>
      <c r="C332" s="12"/>
      <c r="D332" s="31" t="str">
        <f>IFERROR(__xludf.DUMMYFUNCTION("""COMPUTED_VALUE"""),"#N/A")</f>
        <v>#N/A</v>
      </c>
      <c r="E332" s="31" t="str">
        <f>IFERROR(__xludf.DUMMYFUNCTION("""COMPUTED_VALUE"""),"#N/A")</f>
        <v>#N/A</v>
      </c>
      <c r="F332" s="30">
        <f>IFERROR(__xludf.DUMMYFUNCTION("""COMPUTED_VALUE"""),44419.0)</f>
        <v>44419</v>
      </c>
      <c r="G332" s="30">
        <f>IFERROR(__xludf.DUMMYFUNCTION("""COMPUTED_VALUE"""),44737.0)</f>
        <v>44737</v>
      </c>
      <c r="H332" s="12" t="b">
        <f>IFERROR(__xludf.DUMMYFUNCTION("""COMPUTED_VALUE"""),FALSE)</f>
        <v>0</v>
      </c>
      <c r="I332" s="12"/>
    </row>
    <row r="333">
      <c r="A333" s="12" t="str">
        <f>IFERROR(__xludf.DUMMYFUNCTION("""COMPUTED_VALUE"""),"10.1101/2021.08.04.455129")</f>
        <v>10.1101/2021.08.04.455129</v>
      </c>
      <c r="B333" s="30">
        <f>IFERROR(__xludf.DUMMYFUNCTION("""COMPUTED_VALUE"""),44659.0)</f>
        <v>44659</v>
      </c>
      <c r="C333" s="30">
        <f>IFERROR(__xludf.DUMMYFUNCTION("""COMPUTED_VALUE"""),44694.0)</f>
        <v>44694</v>
      </c>
      <c r="D333" s="31" t="b">
        <f>IFERROR(__xludf.DUMMYFUNCTION("""COMPUTED_VALUE"""),TRUE)</f>
        <v>1</v>
      </c>
      <c r="E333" s="31">
        <f>IFERROR(__xludf.DUMMYFUNCTION("""COMPUTED_VALUE"""),44659.0)</f>
        <v>44659</v>
      </c>
      <c r="F333" s="30">
        <f>IFERROR(__xludf.DUMMYFUNCTION("""COMPUTED_VALUE"""),44413.0)</f>
        <v>44413</v>
      </c>
      <c r="G333" s="30">
        <f>IFERROR(__xludf.DUMMYFUNCTION("""COMPUTED_VALUE"""),44659.0)</f>
        <v>44659</v>
      </c>
      <c r="H333" s="12" t="b">
        <f>IFERROR(__xludf.DUMMYFUNCTION("""COMPUTED_VALUE"""),FALSE)</f>
        <v>0</v>
      </c>
      <c r="I333" s="12"/>
    </row>
    <row r="334">
      <c r="A334" s="12" t="str">
        <f>IFERROR(__xludf.DUMMYFUNCTION("""COMPUTED_VALUE"""),"10.1101/2021.08.06.455386")</f>
        <v>10.1101/2021.08.06.455386</v>
      </c>
      <c r="B334" s="12"/>
      <c r="C334" s="12"/>
      <c r="D334" s="31" t="str">
        <f>IFERROR(__xludf.DUMMYFUNCTION("""COMPUTED_VALUE"""),"#N/A")</f>
        <v>#N/A</v>
      </c>
      <c r="E334" s="31" t="str">
        <f>IFERROR(__xludf.DUMMYFUNCTION("""COMPUTED_VALUE"""),"#N/A")</f>
        <v>#N/A</v>
      </c>
      <c r="F334" s="30">
        <f>IFERROR(__xludf.DUMMYFUNCTION("""COMPUTED_VALUE"""),44417.0)</f>
        <v>44417</v>
      </c>
      <c r="G334" s="30">
        <f>IFERROR(__xludf.DUMMYFUNCTION("""COMPUTED_VALUE"""),44490.0)</f>
        <v>44490</v>
      </c>
      <c r="H334" s="12" t="b">
        <f>IFERROR(__xludf.DUMMYFUNCTION("""COMPUTED_VALUE"""),FALSE)</f>
        <v>0</v>
      </c>
      <c r="I334" s="12"/>
    </row>
    <row r="335">
      <c r="A335" s="12" t="str">
        <f>IFERROR(__xludf.DUMMYFUNCTION("""COMPUTED_VALUE"""),"10.1101/2021.06.28.450155")</f>
        <v>10.1101/2021.06.28.450155</v>
      </c>
      <c r="B335" s="12"/>
      <c r="C335" s="30">
        <f>IFERROR(__xludf.DUMMYFUNCTION("""COMPUTED_VALUE"""),44538.0)</f>
        <v>44538</v>
      </c>
      <c r="D335" s="31" t="b">
        <f>IFERROR(__xludf.DUMMYFUNCTION("""COMPUTED_VALUE"""),TRUE)</f>
        <v>1</v>
      </c>
      <c r="E335" s="31">
        <f>IFERROR(__xludf.DUMMYFUNCTION("""COMPUTED_VALUE"""),44538.0)</f>
        <v>44538</v>
      </c>
      <c r="F335" s="30">
        <f>IFERROR(__xludf.DUMMYFUNCTION("""COMPUTED_VALUE"""),44376.0)</f>
        <v>44376</v>
      </c>
      <c r="G335" s="30">
        <f>IFERROR(__xludf.DUMMYFUNCTION("""COMPUTED_VALUE"""),44603.0)</f>
        <v>44603</v>
      </c>
      <c r="H335" s="12" t="b">
        <f>IFERROR(__xludf.DUMMYFUNCTION("""COMPUTED_VALUE"""),FALSE)</f>
        <v>0</v>
      </c>
      <c r="I335" s="12"/>
    </row>
    <row r="336">
      <c r="A336" s="12" t="str">
        <f>IFERROR(__xludf.DUMMYFUNCTION("""COMPUTED_VALUE"""),"10.1101/2021.08.05.455235")</f>
        <v>10.1101/2021.08.05.455235</v>
      </c>
      <c r="B336" s="12"/>
      <c r="C336" s="12"/>
      <c r="D336" s="31" t="str">
        <f>IFERROR(__xludf.DUMMYFUNCTION("""COMPUTED_VALUE"""),"#N/A")</f>
        <v>#N/A</v>
      </c>
      <c r="E336" s="31" t="str">
        <f>IFERROR(__xludf.DUMMYFUNCTION("""COMPUTED_VALUE"""),"#N/A")</f>
        <v>#N/A</v>
      </c>
      <c r="F336" s="30">
        <f>IFERROR(__xludf.DUMMYFUNCTION("""COMPUTED_VALUE"""),44474.0)</f>
        <v>44474</v>
      </c>
      <c r="G336" s="30">
        <f>IFERROR(__xludf.DUMMYFUNCTION("""COMPUTED_VALUE"""),44522.0)</f>
        <v>44522</v>
      </c>
      <c r="H336" s="12" t="b">
        <f>IFERROR(__xludf.DUMMYFUNCTION("""COMPUTED_VALUE"""),FALSE)</f>
        <v>0</v>
      </c>
      <c r="I336" s="12"/>
    </row>
    <row r="337">
      <c r="A337" s="12" t="str">
        <f>IFERROR(__xludf.DUMMYFUNCTION("""COMPUTED_VALUE"""),"10.1101/2021.08.24.457478")</f>
        <v>10.1101/2021.08.24.457478</v>
      </c>
      <c r="B337" s="12"/>
      <c r="C337" s="12"/>
      <c r="D337" s="31" t="str">
        <f>IFERROR(__xludf.DUMMYFUNCTION("""COMPUTED_VALUE"""),"#N/A")</f>
        <v>#N/A</v>
      </c>
      <c r="E337" s="31" t="str">
        <f>IFERROR(__xludf.DUMMYFUNCTION("""COMPUTED_VALUE"""),"#N/A")</f>
        <v>#N/A</v>
      </c>
      <c r="F337" s="30">
        <f>IFERROR(__xludf.DUMMYFUNCTION("""COMPUTED_VALUE"""),44432.0)</f>
        <v>44432</v>
      </c>
      <c r="G337" s="30">
        <f>IFERROR(__xludf.DUMMYFUNCTION("""COMPUTED_VALUE"""),44737.0)</f>
        <v>44737</v>
      </c>
      <c r="H337" s="12" t="b">
        <f>IFERROR(__xludf.DUMMYFUNCTION("""COMPUTED_VALUE"""),FALSE)</f>
        <v>0</v>
      </c>
      <c r="I337" s="12"/>
    </row>
    <row r="338">
      <c r="A338" s="12" t="str">
        <f>IFERROR(__xludf.DUMMYFUNCTION("""COMPUTED_VALUE"""),"10.1101/2021.08.31.458339")</f>
        <v>10.1101/2021.08.31.458339</v>
      </c>
      <c r="B338" s="12"/>
      <c r="C338" s="12"/>
      <c r="D338" s="31" t="str">
        <f>IFERROR(__xludf.DUMMYFUNCTION("""COMPUTED_VALUE"""),"#N/A")</f>
        <v>#N/A</v>
      </c>
      <c r="E338" s="31" t="str">
        <f>IFERROR(__xludf.DUMMYFUNCTION("""COMPUTED_VALUE"""),"#N/A")</f>
        <v>#N/A</v>
      </c>
      <c r="F338" s="30">
        <f>IFERROR(__xludf.DUMMYFUNCTION("""COMPUTED_VALUE"""),44440.0)</f>
        <v>44440</v>
      </c>
      <c r="G338" s="30">
        <f>IFERROR(__xludf.DUMMYFUNCTION("""COMPUTED_VALUE"""),44570.0)</f>
        <v>44570</v>
      </c>
      <c r="H338" s="12" t="b">
        <f>IFERROR(__xludf.DUMMYFUNCTION("""COMPUTED_VALUE"""),FALSE)</f>
        <v>0</v>
      </c>
      <c r="I338" s="12"/>
    </row>
    <row r="339">
      <c r="A339" s="12" t="str">
        <f>IFERROR(__xludf.DUMMYFUNCTION("""COMPUTED_VALUE"""),"10.1101/2021.09.04.458998")</f>
        <v>10.1101/2021.09.04.458998</v>
      </c>
      <c r="B339" s="30">
        <f>IFERROR(__xludf.DUMMYFUNCTION("""COMPUTED_VALUE"""),44536.0)</f>
        <v>44536</v>
      </c>
      <c r="C339" s="30">
        <f>IFERROR(__xludf.DUMMYFUNCTION("""COMPUTED_VALUE"""),44586.0)</f>
        <v>44586</v>
      </c>
      <c r="D339" s="31" t="b">
        <f>IFERROR(__xludf.DUMMYFUNCTION("""COMPUTED_VALUE"""),TRUE)</f>
        <v>1</v>
      </c>
      <c r="E339" s="31">
        <f>IFERROR(__xludf.DUMMYFUNCTION("""COMPUTED_VALUE"""),44536.0)</f>
        <v>44536</v>
      </c>
      <c r="F339" s="30">
        <f>IFERROR(__xludf.DUMMYFUNCTION("""COMPUTED_VALUE"""),44444.0)</f>
        <v>44444</v>
      </c>
      <c r="G339" s="30">
        <f>IFERROR(__xludf.DUMMYFUNCTION("""COMPUTED_VALUE"""),44536.0)</f>
        <v>44536</v>
      </c>
      <c r="H339" s="12" t="b">
        <f>IFERROR(__xludf.DUMMYFUNCTION("""COMPUTED_VALUE"""),FALSE)</f>
        <v>0</v>
      </c>
      <c r="I339" s="12"/>
    </row>
    <row r="340">
      <c r="A340" s="12" t="str">
        <f>IFERROR(__xludf.DUMMYFUNCTION("""COMPUTED_VALUE"""),"10.1101/2021.08.17.456592")</f>
        <v>10.1101/2021.08.17.456592</v>
      </c>
      <c r="B340" s="12"/>
      <c r="C340" s="30">
        <f>IFERROR(__xludf.DUMMYFUNCTION("""COMPUTED_VALUE"""),44628.0)</f>
        <v>44628</v>
      </c>
      <c r="D340" s="31" t="b">
        <f>IFERROR(__xludf.DUMMYFUNCTION("""COMPUTED_VALUE"""),TRUE)</f>
        <v>1</v>
      </c>
      <c r="E340" s="31">
        <f>IFERROR(__xludf.DUMMYFUNCTION("""COMPUTED_VALUE"""),44628.0)</f>
        <v>44628</v>
      </c>
      <c r="F340" s="30">
        <f>IFERROR(__xludf.DUMMYFUNCTION("""COMPUTED_VALUE"""),44425.0)</f>
        <v>44425</v>
      </c>
      <c r="G340" s="30">
        <f>IFERROR(__xludf.DUMMYFUNCTION("""COMPUTED_VALUE"""),44709.0)</f>
        <v>44709</v>
      </c>
      <c r="H340" s="12" t="b">
        <f>IFERROR(__xludf.DUMMYFUNCTION("""COMPUTED_VALUE"""),FALSE)</f>
        <v>0</v>
      </c>
      <c r="I340" s="12"/>
    </row>
    <row r="341">
      <c r="A341" s="12" t="str">
        <f>IFERROR(__xludf.DUMMYFUNCTION("""COMPUTED_VALUE"""),"10.1101/2021.03.10.434566")</f>
        <v>10.1101/2021.03.10.434566</v>
      </c>
      <c r="B341" s="30">
        <f>IFERROR(__xludf.DUMMYFUNCTION("""COMPUTED_VALUE"""),44613.0)</f>
        <v>44613</v>
      </c>
      <c r="C341" s="30">
        <f>IFERROR(__xludf.DUMMYFUNCTION("""COMPUTED_VALUE"""),44642.0)</f>
        <v>44642</v>
      </c>
      <c r="D341" s="31" t="b">
        <f>IFERROR(__xludf.DUMMYFUNCTION("""COMPUTED_VALUE"""),TRUE)</f>
        <v>1</v>
      </c>
      <c r="E341" s="31">
        <f>IFERROR(__xludf.DUMMYFUNCTION("""COMPUTED_VALUE"""),44613.0)</f>
        <v>44613</v>
      </c>
      <c r="F341" s="30">
        <f>IFERROR(__xludf.DUMMYFUNCTION("""COMPUTED_VALUE"""),44266.0)</f>
        <v>44266</v>
      </c>
      <c r="G341" s="30">
        <f>IFERROR(__xludf.DUMMYFUNCTION("""COMPUTED_VALUE"""),44709.0)</f>
        <v>44709</v>
      </c>
      <c r="H341" s="12" t="b">
        <f>IFERROR(__xludf.DUMMYFUNCTION("""COMPUTED_VALUE"""),FALSE)</f>
        <v>0</v>
      </c>
      <c r="I341" s="12"/>
    </row>
    <row r="342">
      <c r="A342" s="12" t="str">
        <f>IFERROR(__xludf.DUMMYFUNCTION("""COMPUTED_VALUE"""),"10.1101/2021.08.27.457936")</f>
        <v>10.1101/2021.08.27.457936</v>
      </c>
      <c r="B342" s="12"/>
      <c r="C342" s="12"/>
      <c r="D342" s="31" t="str">
        <f>IFERROR(__xludf.DUMMYFUNCTION("""COMPUTED_VALUE"""),"#N/A")</f>
        <v>#N/A</v>
      </c>
      <c r="E342" s="31" t="str">
        <f>IFERROR(__xludf.DUMMYFUNCTION("""COMPUTED_VALUE"""),"#N/A")</f>
        <v>#N/A</v>
      </c>
      <c r="F342" s="30">
        <f>IFERROR(__xludf.DUMMYFUNCTION("""COMPUTED_VALUE"""),44436.0)</f>
        <v>44436</v>
      </c>
      <c r="G342" s="30">
        <f>IFERROR(__xludf.DUMMYFUNCTION("""COMPUTED_VALUE"""),44518.0)</f>
        <v>44518</v>
      </c>
      <c r="H342" s="12" t="b">
        <f>IFERROR(__xludf.DUMMYFUNCTION("""COMPUTED_VALUE"""),FALSE)</f>
        <v>0</v>
      </c>
      <c r="I342" s="12"/>
    </row>
    <row r="343">
      <c r="A343" s="12" t="str">
        <f>IFERROR(__xludf.DUMMYFUNCTION("""COMPUTED_VALUE"""),"10.1101/2020.12.10.419739")</f>
        <v>10.1101/2020.12.10.419739</v>
      </c>
      <c r="B343" s="12"/>
      <c r="C343" s="12"/>
      <c r="D343" s="31" t="str">
        <f>IFERROR(__xludf.DUMMYFUNCTION("""COMPUTED_VALUE"""),"#N/A")</f>
        <v>#N/A</v>
      </c>
      <c r="E343" s="31" t="str">
        <f>IFERROR(__xludf.DUMMYFUNCTION("""COMPUTED_VALUE"""),"#N/A")</f>
        <v>#N/A</v>
      </c>
      <c r="F343" s="30">
        <f>IFERROR(__xludf.DUMMYFUNCTION("""COMPUTED_VALUE"""),44430.0)</f>
        <v>44430</v>
      </c>
      <c r="G343" s="30">
        <f>IFERROR(__xludf.DUMMYFUNCTION("""COMPUTED_VALUE"""),44532.0)</f>
        <v>44532</v>
      </c>
      <c r="H343" s="12" t="b">
        <f>IFERROR(__xludf.DUMMYFUNCTION("""COMPUTED_VALUE"""),FALSE)</f>
        <v>0</v>
      </c>
      <c r="I343" s="12"/>
    </row>
    <row r="344">
      <c r="A344" s="12" t="str">
        <f>IFERROR(__xludf.DUMMYFUNCTION("""COMPUTED_VALUE"""),"10.1101/2021.09.02.458729")</f>
        <v>10.1101/2021.09.02.458729</v>
      </c>
      <c r="B344" s="12"/>
      <c r="C344" s="12"/>
      <c r="D344" s="31" t="str">
        <f>IFERROR(__xludf.DUMMYFUNCTION("""COMPUTED_VALUE"""),"#N/A")</f>
        <v>#N/A</v>
      </c>
      <c r="E344" s="31" t="str">
        <f>IFERROR(__xludf.DUMMYFUNCTION("""COMPUTED_VALUE"""),"#N/A")</f>
        <v>#N/A</v>
      </c>
      <c r="F344" s="30">
        <f>IFERROR(__xludf.DUMMYFUNCTION("""COMPUTED_VALUE"""),44444.0)</f>
        <v>44444</v>
      </c>
      <c r="G344" s="30">
        <f>IFERROR(__xludf.DUMMYFUNCTION("""COMPUTED_VALUE"""),44605.0)</f>
        <v>44605</v>
      </c>
      <c r="H344" s="12" t="b">
        <f>IFERROR(__xludf.DUMMYFUNCTION("""COMPUTED_VALUE"""),FALSE)</f>
        <v>0</v>
      </c>
      <c r="I344" s="12"/>
    </row>
    <row r="345">
      <c r="A345" s="12" t="str">
        <f>IFERROR(__xludf.DUMMYFUNCTION("""COMPUTED_VALUE"""),"10.1101/2021.09.10.459737")</f>
        <v>10.1101/2021.09.10.459737</v>
      </c>
      <c r="B345" s="30">
        <f>IFERROR(__xludf.DUMMYFUNCTION("""COMPUTED_VALUE"""),44708.0)</f>
        <v>44708</v>
      </c>
      <c r="C345" s="30">
        <f>IFERROR(__xludf.DUMMYFUNCTION("""COMPUTED_VALUE"""),44725.0)</f>
        <v>44725</v>
      </c>
      <c r="D345" s="31" t="b">
        <f>IFERROR(__xludf.DUMMYFUNCTION("""COMPUTED_VALUE"""),TRUE)</f>
        <v>1</v>
      </c>
      <c r="E345" s="31">
        <f>IFERROR(__xludf.DUMMYFUNCTION("""COMPUTED_VALUE"""),44708.0)</f>
        <v>44708</v>
      </c>
      <c r="F345" s="30">
        <f>IFERROR(__xludf.DUMMYFUNCTION("""COMPUTED_VALUE"""),44449.0)</f>
        <v>44449</v>
      </c>
      <c r="G345" s="30">
        <f>IFERROR(__xludf.DUMMYFUNCTION("""COMPUTED_VALUE"""),44720.0)</f>
        <v>44720</v>
      </c>
      <c r="H345" s="12" t="b">
        <f>IFERROR(__xludf.DUMMYFUNCTION("""COMPUTED_VALUE"""),FALSE)</f>
        <v>0</v>
      </c>
      <c r="I345" s="12"/>
    </row>
    <row r="346">
      <c r="A346" s="12" t="str">
        <f>IFERROR(__xludf.DUMMYFUNCTION("""COMPUTED_VALUE"""),"10.1101/2021.09.10.459739")</f>
        <v>10.1101/2021.09.10.459739</v>
      </c>
      <c r="B346" s="12"/>
      <c r="C346" s="30">
        <f>IFERROR(__xludf.DUMMYFUNCTION("""COMPUTED_VALUE"""),44516.0)</f>
        <v>44516</v>
      </c>
      <c r="D346" s="31" t="b">
        <f>IFERROR(__xludf.DUMMYFUNCTION("""COMPUTED_VALUE"""),TRUE)</f>
        <v>1</v>
      </c>
      <c r="E346" s="31">
        <f>IFERROR(__xludf.DUMMYFUNCTION("""COMPUTED_VALUE"""),44516.0)</f>
        <v>44516</v>
      </c>
      <c r="F346" s="30">
        <f>IFERROR(__xludf.DUMMYFUNCTION("""COMPUTED_VALUE"""),44450.0)</f>
        <v>44450</v>
      </c>
      <c r="G346" s="30">
        <f>IFERROR(__xludf.DUMMYFUNCTION("""COMPUTED_VALUE"""),44603.0)</f>
        <v>44603</v>
      </c>
      <c r="H346" s="12" t="b">
        <f>IFERROR(__xludf.DUMMYFUNCTION("""COMPUTED_VALUE"""),FALSE)</f>
        <v>0</v>
      </c>
      <c r="I346" s="12"/>
    </row>
    <row r="347">
      <c r="A347" s="12" t="str">
        <f>IFERROR(__xludf.DUMMYFUNCTION("""COMPUTED_VALUE"""),"10.1101/2020.02.21.957480")</f>
        <v>10.1101/2020.02.21.957480</v>
      </c>
      <c r="B347" s="30">
        <f>IFERROR(__xludf.DUMMYFUNCTION("""COMPUTED_VALUE"""),44596.0)</f>
        <v>44596</v>
      </c>
      <c r="C347" s="30">
        <f>IFERROR(__xludf.DUMMYFUNCTION("""COMPUTED_VALUE"""),44614.0)</f>
        <v>44614</v>
      </c>
      <c r="D347" s="31" t="b">
        <f>IFERROR(__xludf.DUMMYFUNCTION("""COMPUTED_VALUE"""),TRUE)</f>
        <v>1</v>
      </c>
      <c r="E347" s="31">
        <f>IFERROR(__xludf.DUMMYFUNCTION("""COMPUTED_VALUE"""),44596.0)</f>
        <v>44596</v>
      </c>
      <c r="F347" s="30">
        <f>IFERROR(__xludf.DUMMYFUNCTION("""COMPUTED_VALUE"""),44438.0)</f>
        <v>44438</v>
      </c>
      <c r="G347" s="30">
        <f>IFERROR(__xludf.DUMMYFUNCTION("""COMPUTED_VALUE"""),44709.0)</f>
        <v>44709</v>
      </c>
      <c r="H347" s="12" t="b">
        <f>IFERROR(__xludf.DUMMYFUNCTION("""COMPUTED_VALUE"""),FALSE)</f>
        <v>0</v>
      </c>
      <c r="I347" s="12"/>
    </row>
    <row r="348">
      <c r="A348" s="12" t="str">
        <f>IFERROR(__xludf.DUMMYFUNCTION("""COMPUTED_VALUE"""),"10.1101/2021.05.09.443096")</f>
        <v>10.1101/2021.05.09.443096</v>
      </c>
      <c r="B348" s="12"/>
      <c r="C348" s="12"/>
      <c r="D348" s="31" t="str">
        <f>IFERROR(__xludf.DUMMYFUNCTION("""COMPUTED_VALUE"""),"#N/A")</f>
        <v>#N/A</v>
      </c>
      <c r="E348" s="31" t="str">
        <f>IFERROR(__xludf.DUMMYFUNCTION("""COMPUTED_VALUE"""),"#N/A")</f>
        <v>#N/A</v>
      </c>
      <c r="F348" s="30">
        <f>IFERROR(__xludf.DUMMYFUNCTION("""COMPUTED_VALUE"""),44438.0)</f>
        <v>44438</v>
      </c>
      <c r="G348" s="30">
        <f>IFERROR(__xludf.DUMMYFUNCTION("""COMPUTED_VALUE"""),44504.0)</f>
        <v>44504</v>
      </c>
      <c r="H348" s="12" t="b">
        <f>IFERROR(__xludf.DUMMYFUNCTION("""COMPUTED_VALUE"""),FALSE)</f>
        <v>0</v>
      </c>
      <c r="I348" s="12"/>
    </row>
    <row r="349">
      <c r="A349" s="12" t="str">
        <f>IFERROR(__xludf.DUMMYFUNCTION("""COMPUTED_VALUE"""),"10.1101/2021.08.28.458037")</f>
        <v>10.1101/2021.08.28.458037</v>
      </c>
      <c r="B349" s="12"/>
      <c r="C349" s="12"/>
      <c r="D349" s="31" t="str">
        <f>IFERROR(__xludf.DUMMYFUNCTION("""COMPUTED_VALUE"""),"#N/A")</f>
        <v>#N/A</v>
      </c>
      <c r="E349" s="31" t="str">
        <f>IFERROR(__xludf.DUMMYFUNCTION("""COMPUTED_VALUE"""),"#N/A")</f>
        <v>#N/A</v>
      </c>
      <c r="F349" s="30">
        <f>IFERROR(__xludf.DUMMYFUNCTION("""COMPUTED_VALUE"""),44442.0)</f>
        <v>44442</v>
      </c>
      <c r="G349" s="30">
        <f>IFERROR(__xludf.DUMMYFUNCTION("""COMPUTED_VALUE"""),44560.0)</f>
        <v>44560</v>
      </c>
      <c r="H349" s="12" t="b">
        <f>IFERROR(__xludf.DUMMYFUNCTION("""COMPUTED_VALUE"""),FALSE)</f>
        <v>0</v>
      </c>
      <c r="I349" s="12"/>
    </row>
    <row r="350">
      <c r="A350" s="12" t="str">
        <f>IFERROR(__xludf.DUMMYFUNCTION("""COMPUTED_VALUE"""),"10.1101/2021.09.20.461019")</f>
        <v>10.1101/2021.09.20.461019</v>
      </c>
      <c r="B350" s="12"/>
      <c r="C350" s="12"/>
      <c r="D350" s="31" t="str">
        <f>IFERROR(__xludf.DUMMYFUNCTION("""COMPUTED_VALUE"""),"#N/A")</f>
        <v>#N/A</v>
      </c>
      <c r="E350" s="31" t="str">
        <f>IFERROR(__xludf.DUMMYFUNCTION("""COMPUTED_VALUE"""),"#N/A")</f>
        <v>#N/A</v>
      </c>
      <c r="F350" s="30">
        <f>IFERROR(__xludf.DUMMYFUNCTION("""COMPUTED_VALUE"""),44460.0)</f>
        <v>44460</v>
      </c>
      <c r="G350" s="30">
        <f>IFERROR(__xludf.DUMMYFUNCTION("""COMPUTED_VALUE"""),44594.0)</f>
        <v>44594</v>
      </c>
      <c r="H350" s="12" t="b">
        <f>IFERROR(__xludf.DUMMYFUNCTION("""COMPUTED_VALUE"""),FALSE)</f>
        <v>0</v>
      </c>
      <c r="I350" s="12"/>
    </row>
    <row r="351">
      <c r="A351" s="12" t="str">
        <f>IFERROR(__xludf.DUMMYFUNCTION("""COMPUTED_VALUE"""),"10.1101/2020.11.24.396002")</f>
        <v>10.1101/2020.11.24.396002</v>
      </c>
      <c r="B351" s="12"/>
      <c r="C351" s="12"/>
      <c r="D351" s="31" t="str">
        <f>IFERROR(__xludf.DUMMYFUNCTION("""COMPUTED_VALUE"""),"#N/A")</f>
        <v>#N/A</v>
      </c>
      <c r="E351" s="31" t="str">
        <f>IFERROR(__xludf.DUMMYFUNCTION("""COMPUTED_VALUE"""),"#N/A")</f>
        <v>#N/A</v>
      </c>
      <c r="F351" s="30">
        <f>IFERROR(__xludf.DUMMYFUNCTION("""COMPUTED_VALUE"""),44287.0)</f>
        <v>44287</v>
      </c>
      <c r="G351" s="30">
        <f>IFERROR(__xludf.DUMMYFUNCTION("""COMPUTED_VALUE"""),44494.0)</f>
        <v>44494</v>
      </c>
      <c r="H351" s="12" t="b">
        <f>IFERROR(__xludf.DUMMYFUNCTION("""COMPUTED_VALUE"""),FALSE)</f>
        <v>0</v>
      </c>
      <c r="I351" s="12"/>
    </row>
    <row r="352">
      <c r="A352" s="12" t="str">
        <f>IFERROR(__xludf.DUMMYFUNCTION("""COMPUTED_VALUE"""),"10.1101/2021.01.08.425880")</f>
        <v>10.1101/2021.01.08.425880</v>
      </c>
      <c r="B352" s="30">
        <f>IFERROR(__xludf.DUMMYFUNCTION("""COMPUTED_VALUE"""),44607.0)</f>
        <v>44607</v>
      </c>
      <c r="C352" s="30">
        <f>IFERROR(__xludf.DUMMYFUNCTION("""COMPUTED_VALUE"""),44671.0)</f>
        <v>44671</v>
      </c>
      <c r="D352" s="31" t="b">
        <f>IFERROR(__xludf.DUMMYFUNCTION("""COMPUTED_VALUE"""),TRUE)</f>
        <v>1</v>
      </c>
      <c r="E352" s="31">
        <f>IFERROR(__xludf.DUMMYFUNCTION("""COMPUTED_VALUE"""),44607.0)</f>
        <v>44607</v>
      </c>
      <c r="F352" s="30">
        <f>IFERROR(__xludf.DUMMYFUNCTION("""COMPUTED_VALUE"""),44214.0)</f>
        <v>44214</v>
      </c>
      <c r="G352" s="30">
        <f>IFERROR(__xludf.DUMMYFUNCTION("""COMPUTED_VALUE"""),44608.0)</f>
        <v>44608</v>
      </c>
      <c r="H352" s="12" t="b">
        <f>IFERROR(__xludf.DUMMYFUNCTION("""COMPUTED_VALUE"""),FALSE)</f>
        <v>0</v>
      </c>
      <c r="I352" s="12"/>
    </row>
    <row r="353">
      <c r="A353" s="12" t="str">
        <f>IFERROR(__xludf.DUMMYFUNCTION("""COMPUTED_VALUE"""),"10.1101/2021.11.18.469087")</f>
        <v>10.1101/2021.11.18.469087</v>
      </c>
      <c r="B353" s="12"/>
      <c r="C353" s="12"/>
      <c r="D353" s="31" t="str">
        <f>IFERROR(__xludf.DUMMYFUNCTION("""COMPUTED_VALUE"""),"#N/A")</f>
        <v>#N/A</v>
      </c>
      <c r="E353" s="31" t="str">
        <f>IFERROR(__xludf.DUMMYFUNCTION("""COMPUTED_VALUE"""),"#N/A")</f>
        <v>#N/A</v>
      </c>
      <c r="F353" s="30">
        <f>IFERROR(__xludf.DUMMYFUNCTION("""COMPUTED_VALUE"""),44520.0)</f>
        <v>44520</v>
      </c>
      <c r="G353" s="30">
        <f>IFERROR(__xludf.DUMMYFUNCTION("""COMPUTED_VALUE"""),44753.0)</f>
        <v>44753</v>
      </c>
      <c r="H353" s="12" t="b">
        <f>IFERROR(__xludf.DUMMYFUNCTION("""COMPUTED_VALUE"""),FALSE)</f>
        <v>0</v>
      </c>
      <c r="I353" s="12"/>
    </row>
    <row r="354">
      <c r="A354" s="12" t="str">
        <f>IFERROR(__xludf.DUMMYFUNCTION("""COMPUTED_VALUE"""),"10.1101/2021.10.27.466044")</f>
        <v>10.1101/2021.10.27.466044</v>
      </c>
      <c r="B354" s="12"/>
      <c r="C354" s="12"/>
      <c r="D354" s="31" t="str">
        <f>IFERROR(__xludf.DUMMYFUNCTION("""COMPUTED_VALUE"""),"#N/A")</f>
        <v>#N/A</v>
      </c>
      <c r="E354" s="31" t="str">
        <f>IFERROR(__xludf.DUMMYFUNCTION("""COMPUTED_VALUE"""),"#N/A")</f>
        <v>#N/A</v>
      </c>
      <c r="F354" s="30">
        <f>IFERROR(__xludf.DUMMYFUNCTION("""COMPUTED_VALUE"""),44497.0)</f>
        <v>44497</v>
      </c>
      <c r="G354" s="30">
        <f>IFERROR(__xludf.DUMMYFUNCTION("""COMPUTED_VALUE"""),44637.0)</f>
        <v>44637</v>
      </c>
      <c r="H354" s="12" t="b">
        <f>IFERROR(__xludf.DUMMYFUNCTION("""COMPUTED_VALUE"""),FALSE)</f>
        <v>0</v>
      </c>
      <c r="I354" s="12"/>
    </row>
    <row r="355">
      <c r="A355" s="12" t="str">
        <f>IFERROR(__xludf.DUMMYFUNCTION("""COMPUTED_VALUE"""),"10.1101/2021.09.28.462173")</f>
        <v>10.1101/2021.09.28.462173</v>
      </c>
      <c r="B355" s="12"/>
      <c r="C355" s="12"/>
      <c r="D355" s="31" t="str">
        <f>IFERROR(__xludf.DUMMYFUNCTION("""COMPUTED_VALUE"""),"#N/A")</f>
        <v>#N/A</v>
      </c>
      <c r="E355" s="31" t="str">
        <f>IFERROR(__xludf.DUMMYFUNCTION("""COMPUTED_VALUE"""),"#N/A")</f>
        <v>#N/A</v>
      </c>
      <c r="F355" s="30">
        <f>IFERROR(__xludf.DUMMYFUNCTION("""COMPUTED_VALUE"""),44467.0)</f>
        <v>44467</v>
      </c>
      <c r="G355" s="30">
        <f>IFERROR(__xludf.DUMMYFUNCTION("""COMPUTED_VALUE"""),44533.0)</f>
        <v>44533</v>
      </c>
      <c r="H355" s="12" t="b">
        <f>IFERROR(__xludf.DUMMYFUNCTION("""COMPUTED_VALUE"""),FALSE)</f>
        <v>0</v>
      </c>
      <c r="I355" s="12"/>
    </row>
    <row r="356">
      <c r="A356" s="12" t="str">
        <f>IFERROR(__xludf.DUMMYFUNCTION("""COMPUTED_VALUE"""),"10.1101/2021.09.06.459148")</f>
        <v>10.1101/2021.09.06.459148</v>
      </c>
      <c r="B356" s="12"/>
      <c r="C356" s="30">
        <f>IFERROR(__xludf.DUMMYFUNCTION("""COMPUTED_VALUE"""),44621.0)</f>
        <v>44621</v>
      </c>
      <c r="D356" s="31" t="b">
        <f>IFERROR(__xludf.DUMMYFUNCTION("""COMPUTED_VALUE"""),TRUE)</f>
        <v>1</v>
      </c>
      <c r="E356" s="31">
        <f>IFERROR(__xludf.DUMMYFUNCTION("""COMPUTED_VALUE"""),44621.0)</f>
        <v>44621</v>
      </c>
      <c r="F356" s="30">
        <f>IFERROR(__xludf.DUMMYFUNCTION("""COMPUTED_VALUE"""),44445.0)</f>
        <v>44445</v>
      </c>
      <c r="G356" s="30">
        <f>IFERROR(__xludf.DUMMYFUNCTION("""COMPUTED_VALUE"""),44649.0)</f>
        <v>44649</v>
      </c>
      <c r="H356" s="12" t="b">
        <f>IFERROR(__xludf.DUMMYFUNCTION("""COMPUTED_VALUE"""),FALSE)</f>
        <v>0</v>
      </c>
      <c r="I356" s="12"/>
    </row>
    <row r="357">
      <c r="A357" s="12" t="str">
        <f>IFERROR(__xludf.DUMMYFUNCTION("""COMPUTED_VALUE"""),"10.1101/2021.09.24.461712")</f>
        <v>10.1101/2021.09.24.461712</v>
      </c>
      <c r="B357" s="30">
        <f>IFERROR(__xludf.DUMMYFUNCTION("""COMPUTED_VALUE"""),44693.0)</f>
        <v>44693</v>
      </c>
      <c r="C357" s="30">
        <f>IFERROR(__xludf.DUMMYFUNCTION("""COMPUTED_VALUE"""),44753.0)</f>
        <v>44753</v>
      </c>
      <c r="D357" s="31" t="b">
        <f>IFERROR(__xludf.DUMMYFUNCTION("""COMPUTED_VALUE"""),TRUE)</f>
        <v>1</v>
      </c>
      <c r="E357" s="31">
        <f>IFERROR(__xludf.DUMMYFUNCTION("""COMPUTED_VALUE"""),44693.0)</f>
        <v>44693</v>
      </c>
      <c r="F357" s="30">
        <f>IFERROR(__xludf.DUMMYFUNCTION("""COMPUTED_VALUE"""),44464.0)</f>
        <v>44464</v>
      </c>
      <c r="G357" s="30">
        <f>IFERROR(__xludf.DUMMYFUNCTION("""COMPUTED_VALUE"""),44696.0)</f>
        <v>44696</v>
      </c>
      <c r="H357" s="12" t="b">
        <f>IFERROR(__xludf.DUMMYFUNCTION("""COMPUTED_VALUE"""),FALSE)</f>
        <v>0</v>
      </c>
      <c r="I357" s="12"/>
    </row>
    <row r="358">
      <c r="A358" s="12" t="str">
        <f>IFERROR(__xludf.DUMMYFUNCTION("""COMPUTED_VALUE"""),"10.1101/2021.09.27.461992")</f>
        <v>10.1101/2021.09.27.461992</v>
      </c>
      <c r="B358" s="12"/>
      <c r="C358" s="12"/>
      <c r="D358" s="31" t="str">
        <f>IFERROR(__xludf.DUMMYFUNCTION("""COMPUTED_VALUE"""),"#N/A")</f>
        <v>#N/A</v>
      </c>
      <c r="E358" s="31" t="str">
        <f>IFERROR(__xludf.DUMMYFUNCTION("""COMPUTED_VALUE"""),"#N/A")</f>
        <v>#N/A</v>
      </c>
      <c r="F358" s="30">
        <f>IFERROR(__xludf.DUMMYFUNCTION("""COMPUTED_VALUE"""),44467.0)</f>
        <v>44467</v>
      </c>
      <c r="G358" s="30">
        <f>IFERROR(__xludf.DUMMYFUNCTION("""COMPUTED_VALUE"""),44738.0)</f>
        <v>44738</v>
      </c>
      <c r="H358" s="12" t="b">
        <f>IFERROR(__xludf.DUMMYFUNCTION("""COMPUTED_VALUE"""),FALSE)</f>
        <v>0</v>
      </c>
      <c r="I358" s="12"/>
    </row>
    <row r="359">
      <c r="A359" s="12" t="str">
        <f>IFERROR(__xludf.DUMMYFUNCTION("""COMPUTED_VALUE"""),"10.1101/2021.09.08.459513")</f>
        <v>10.1101/2021.09.08.459513</v>
      </c>
      <c r="B359" s="30">
        <f>IFERROR(__xludf.DUMMYFUNCTION("""COMPUTED_VALUE"""),44603.0)</f>
        <v>44603</v>
      </c>
      <c r="C359" s="30">
        <f>IFERROR(__xludf.DUMMYFUNCTION("""COMPUTED_VALUE"""),44655.0)</f>
        <v>44655</v>
      </c>
      <c r="D359" s="31" t="b">
        <f>IFERROR(__xludf.DUMMYFUNCTION("""COMPUTED_VALUE"""),TRUE)</f>
        <v>1</v>
      </c>
      <c r="E359" s="31">
        <f>IFERROR(__xludf.DUMMYFUNCTION("""COMPUTED_VALUE"""),44603.0)</f>
        <v>44603</v>
      </c>
      <c r="F359" s="30">
        <f>IFERROR(__xludf.DUMMYFUNCTION("""COMPUTED_VALUE"""),44448.0)</f>
        <v>44448</v>
      </c>
      <c r="G359" s="30">
        <f>IFERROR(__xludf.DUMMYFUNCTION("""COMPUTED_VALUE"""),44649.0)</f>
        <v>44649</v>
      </c>
      <c r="H359" s="12" t="b">
        <f>IFERROR(__xludf.DUMMYFUNCTION("""COMPUTED_VALUE"""),FALSE)</f>
        <v>0</v>
      </c>
      <c r="I359" s="12"/>
    </row>
    <row r="360">
      <c r="A360" s="12" t="str">
        <f>IFERROR(__xludf.DUMMYFUNCTION("""COMPUTED_VALUE"""),"10.1101/2021.10.04.463007")</f>
        <v>10.1101/2021.10.04.463007</v>
      </c>
      <c r="B360" s="30">
        <f>IFERROR(__xludf.DUMMYFUNCTION("""COMPUTED_VALUE"""),44701.0)</f>
        <v>44701</v>
      </c>
      <c r="C360" s="30">
        <f>IFERROR(__xludf.DUMMYFUNCTION("""COMPUTED_VALUE"""),44713.0)</f>
        <v>44713</v>
      </c>
      <c r="D360" s="31" t="b">
        <f>IFERROR(__xludf.DUMMYFUNCTION("""COMPUTED_VALUE"""),TRUE)</f>
        <v>1</v>
      </c>
      <c r="E360" s="31">
        <f>IFERROR(__xludf.DUMMYFUNCTION("""COMPUTED_VALUE"""),44701.0)</f>
        <v>44701</v>
      </c>
      <c r="F360" s="30">
        <f>IFERROR(__xludf.DUMMYFUNCTION("""COMPUTED_VALUE"""),44474.0)</f>
        <v>44474</v>
      </c>
      <c r="G360" s="30">
        <f>IFERROR(__xludf.DUMMYFUNCTION("""COMPUTED_VALUE"""),44708.0)</f>
        <v>44708</v>
      </c>
      <c r="H360" s="12" t="b">
        <f>IFERROR(__xludf.DUMMYFUNCTION("""COMPUTED_VALUE"""),FALSE)</f>
        <v>0</v>
      </c>
      <c r="I360" s="12"/>
    </row>
    <row r="361">
      <c r="A361" s="12" t="str">
        <f>IFERROR(__xludf.DUMMYFUNCTION("""COMPUTED_VALUE"""),"10.1101/2021.10.21.465259")</f>
        <v>10.1101/2021.10.21.465259</v>
      </c>
      <c r="B361" s="12"/>
      <c r="C361" s="12"/>
      <c r="D361" s="31" t="str">
        <f>IFERROR(__xludf.DUMMYFUNCTION("""COMPUTED_VALUE"""),"#N/A")</f>
        <v>#N/A</v>
      </c>
      <c r="E361" s="31" t="str">
        <f>IFERROR(__xludf.DUMMYFUNCTION("""COMPUTED_VALUE"""),"#N/A")</f>
        <v>#N/A</v>
      </c>
      <c r="F361" s="30">
        <f>IFERROR(__xludf.DUMMYFUNCTION("""COMPUTED_VALUE"""),44491.0)</f>
        <v>44491</v>
      </c>
      <c r="G361" s="30">
        <f>IFERROR(__xludf.DUMMYFUNCTION("""COMPUTED_VALUE"""),44601.0)</f>
        <v>44601</v>
      </c>
      <c r="H361" s="12" t="b">
        <f>IFERROR(__xludf.DUMMYFUNCTION("""COMPUTED_VALUE"""),FALSE)</f>
        <v>0</v>
      </c>
      <c r="I361" s="12"/>
    </row>
    <row r="362">
      <c r="A362" s="12" t="str">
        <f>IFERROR(__xludf.DUMMYFUNCTION("""COMPUTED_VALUE"""),"10.1101/2021.10.20.465116")</f>
        <v>10.1101/2021.10.20.465116</v>
      </c>
      <c r="B362" s="12"/>
      <c r="C362" s="12"/>
      <c r="D362" s="31" t="str">
        <f>IFERROR(__xludf.DUMMYFUNCTION("""COMPUTED_VALUE"""),"#N/A")</f>
        <v>#N/A</v>
      </c>
      <c r="E362" s="31" t="str">
        <f>IFERROR(__xludf.DUMMYFUNCTION("""COMPUTED_VALUE"""),"#N/A")</f>
        <v>#N/A</v>
      </c>
      <c r="F362" s="30">
        <f>IFERROR(__xludf.DUMMYFUNCTION("""COMPUTED_VALUE"""),44490.0)</f>
        <v>44490</v>
      </c>
      <c r="G362" s="30">
        <f>IFERROR(__xludf.DUMMYFUNCTION("""COMPUTED_VALUE"""),44505.0)</f>
        <v>44505</v>
      </c>
      <c r="H362" s="12" t="b">
        <f>IFERROR(__xludf.DUMMYFUNCTION("""COMPUTED_VALUE"""),FALSE)</f>
        <v>0</v>
      </c>
      <c r="I362" s="12"/>
    </row>
    <row r="363">
      <c r="A363" s="12" t="str">
        <f>IFERROR(__xludf.DUMMYFUNCTION("""COMPUTED_VALUE"""),"10.1101/2021.10.12.464116")</f>
        <v>10.1101/2021.10.12.464116</v>
      </c>
      <c r="B363" s="12"/>
      <c r="C363" s="12"/>
      <c r="D363" s="31" t="str">
        <f>IFERROR(__xludf.DUMMYFUNCTION("""COMPUTED_VALUE"""),"#N/A")</f>
        <v>#N/A</v>
      </c>
      <c r="E363" s="31" t="str">
        <f>IFERROR(__xludf.DUMMYFUNCTION("""COMPUTED_VALUE"""),"#N/A")</f>
        <v>#N/A</v>
      </c>
      <c r="F363" s="30">
        <f>IFERROR(__xludf.DUMMYFUNCTION("""COMPUTED_VALUE"""),44482.0)</f>
        <v>44482</v>
      </c>
      <c r="G363" s="30">
        <f>IFERROR(__xludf.DUMMYFUNCTION("""COMPUTED_VALUE"""),44540.0)</f>
        <v>44540</v>
      </c>
      <c r="H363" s="12" t="b">
        <f>IFERROR(__xludf.DUMMYFUNCTION("""COMPUTED_VALUE"""),FALSE)</f>
        <v>0</v>
      </c>
      <c r="I363" s="12"/>
    </row>
    <row r="364">
      <c r="A364" s="12" t="str">
        <f>IFERROR(__xludf.DUMMYFUNCTION("""COMPUTED_VALUE"""),"10.1101/2021.10.03.462942")</f>
        <v>10.1101/2021.10.03.462942</v>
      </c>
      <c r="B364" s="30">
        <f>IFERROR(__xludf.DUMMYFUNCTION("""COMPUTED_VALUE"""),44677.0)</f>
        <v>44677</v>
      </c>
      <c r="C364" s="30">
        <f>IFERROR(__xludf.DUMMYFUNCTION("""COMPUTED_VALUE"""),44690.0)</f>
        <v>44690</v>
      </c>
      <c r="D364" s="31" t="b">
        <f>IFERROR(__xludf.DUMMYFUNCTION("""COMPUTED_VALUE"""),TRUE)</f>
        <v>1</v>
      </c>
      <c r="E364" s="31">
        <f>IFERROR(__xludf.DUMMYFUNCTION("""COMPUTED_VALUE"""),44677.0)</f>
        <v>44677</v>
      </c>
      <c r="F364" s="30">
        <f>IFERROR(__xludf.DUMMYFUNCTION("""COMPUTED_VALUE"""),44472.0)</f>
        <v>44472</v>
      </c>
      <c r="G364" s="30">
        <f>IFERROR(__xludf.DUMMYFUNCTION("""COMPUTED_VALUE"""),44680.0)</f>
        <v>44680</v>
      </c>
      <c r="H364" s="12" t="b">
        <f>IFERROR(__xludf.DUMMYFUNCTION("""COMPUTED_VALUE"""),FALSE)</f>
        <v>0</v>
      </c>
      <c r="I364" s="12"/>
    </row>
    <row r="365">
      <c r="A365" s="12" t="str">
        <f>IFERROR(__xludf.DUMMYFUNCTION("""COMPUTED_VALUE"""),"10.1101/2021.09.23.461425")</f>
        <v>10.1101/2021.09.23.461425</v>
      </c>
      <c r="B365" s="12"/>
      <c r="C365" s="12"/>
      <c r="D365" s="31" t="str">
        <f>IFERROR(__xludf.DUMMYFUNCTION("""COMPUTED_VALUE"""),"#N/A")</f>
        <v>#N/A</v>
      </c>
      <c r="E365" s="31" t="str">
        <f>IFERROR(__xludf.DUMMYFUNCTION("""COMPUTED_VALUE"""),"#N/A")</f>
        <v>#N/A</v>
      </c>
      <c r="F365" s="30">
        <f>IFERROR(__xludf.DUMMYFUNCTION("""COMPUTED_VALUE"""),44463.0)</f>
        <v>44463</v>
      </c>
      <c r="G365" s="30">
        <f>IFERROR(__xludf.DUMMYFUNCTION("""COMPUTED_VALUE"""),44709.0)</f>
        <v>44709</v>
      </c>
      <c r="H365" s="12" t="b">
        <f>IFERROR(__xludf.DUMMYFUNCTION("""COMPUTED_VALUE"""),FALSE)</f>
        <v>0</v>
      </c>
      <c r="I365" s="12"/>
    </row>
    <row r="366">
      <c r="A366" s="12" t="str">
        <f>IFERROR(__xludf.DUMMYFUNCTION("""COMPUTED_VALUE"""),"10.1101/2021.09.16.460648")</f>
        <v>10.1101/2021.09.16.460648</v>
      </c>
      <c r="B366" s="30">
        <f>IFERROR(__xludf.DUMMYFUNCTION("""COMPUTED_VALUE"""),44593.0)</f>
        <v>44593</v>
      </c>
      <c r="C366" s="30">
        <f>IFERROR(__xludf.DUMMYFUNCTION("""COMPUTED_VALUE"""),44620.0)</f>
        <v>44620</v>
      </c>
      <c r="D366" s="31" t="b">
        <f>IFERROR(__xludf.DUMMYFUNCTION("""COMPUTED_VALUE"""),TRUE)</f>
        <v>1</v>
      </c>
      <c r="E366" s="31">
        <f>IFERROR(__xludf.DUMMYFUNCTION("""COMPUTED_VALUE"""),44593.0)</f>
        <v>44593</v>
      </c>
      <c r="F366" s="30">
        <f>IFERROR(__xludf.DUMMYFUNCTION("""COMPUTED_VALUE"""),44469.0)</f>
        <v>44469</v>
      </c>
      <c r="G366" s="30">
        <f>IFERROR(__xludf.DUMMYFUNCTION("""COMPUTED_VALUE"""),44628.0)</f>
        <v>44628</v>
      </c>
      <c r="H366" s="12" t="b">
        <f>IFERROR(__xludf.DUMMYFUNCTION("""COMPUTED_VALUE"""),FALSE)</f>
        <v>0</v>
      </c>
      <c r="I366" s="12"/>
    </row>
    <row r="367">
      <c r="A367" s="12" t="str">
        <f>IFERROR(__xludf.DUMMYFUNCTION("""COMPUTED_VALUE"""),"10.1101/2021.10.15.464551")</f>
        <v>10.1101/2021.10.15.464551</v>
      </c>
      <c r="B367" s="12"/>
      <c r="C367" s="30">
        <f>IFERROR(__xludf.DUMMYFUNCTION("""COMPUTED_VALUE"""),44600.0)</f>
        <v>44600</v>
      </c>
      <c r="D367" s="31" t="b">
        <f>IFERROR(__xludf.DUMMYFUNCTION("""COMPUTED_VALUE"""),TRUE)</f>
        <v>1</v>
      </c>
      <c r="E367" s="31">
        <f>IFERROR(__xludf.DUMMYFUNCTION("""COMPUTED_VALUE"""),44600.0)</f>
        <v>44600</v>
      </c>
      <c r="F367" s="30">
        <f>IFERROR(__xludf.DUMMYFUNCTION("""COMPUTED_VALUE"""),44485.0)</f>
        <v>44485</v>
      </c>
      <c r="G367" s="30">
        <f>IFERROR(__xludf.DUMMYFUNCTION("""COMPUTED_VALUE"""),44709.0)</f>
        <v>44709</v>
      </c>
      <c r="H367" s="12" t="b">
        <f>IFERROR(__xludf.DUMMYFUNCTION("""COMPUTED_VALUE"""),FALSE)</f>
        <v>0</v>
      </c>
      <c r="I367" s="12"/>
    </row>
    <row r="368">
      <c r="A368" s="12" t="str">
        <f>IFERROR(__xludf.DUMMYFUNCTION("""COMPUTED_VALUE"""),"10.1101/2021.11.05.467456")</f>
        <v>10.1101/2021.11.05.467456</v>
      </c>
      <c r="B368" s="12"/>
      <c r="C368" s="12"/>
      <c r="D368" s="31" t="str">
        <f>IFERROR(__xludf.DUMMYFUNCTION("""COMPUTED_VALUE"""),"#N/A")</f>
        <v>#N/A</v>
      </c>
      <c r="E368" s="31" t="str">
        <f>IFERROR(__xludf.DUMMYFUNCTION("""COMPUTED_VALUE"""),"#N/A")</f>
        <v>#N/A</v>
      </c>
      <c r="F368" s="30">
        <f>IFERROR(__xludf.DUMMYFUNCTION("""COMPUTED_VALUE"""),44506.0)</f>
        <v>44506</v>
      </c>
      <c r="G368" s="30">
        <f>IFERROR(__xludf.DUMMYFUNCTION("""COMPUTED_VALUE"""),44560.0)</f>
        <v>44560</v>
      </c>
      <c r="H368" s="12" t="b">
        <f>IFERROR(__xludf.DUMMYFUNCTION("""COMPUTED_VALUE"""),FALSE)</f>
        <v>0</v>
      </c>
      <c r="I368" s="12"/>
    </row>
    <row r="369">
      <c r="A369" s="12" t="str">
        <f>IFERROR(__xludf.DUMMYFUNCTION("""COMPUTED_VALUE"""),"10.1101/2021.10.21.465260")</f>
        <v>10.1101/2021.10.21.465260</v>
      </c>
      <c r="B369" s="30">
        <f>IFERROR(__xludf.DUMMYFUNCTION("""COMPUTED_VALUE"""),44719.0)</f>
        <v>44719</v>
      </c>
      <c r="C369" s="30">
        <f>IFERROR(__xludf.DUMMYFUNCTION("""COMPUTED_VALUE"""),44739.0)</f>
        <v>44739</v>
      </c>
      <c r="D369" s="31" t="b">
        <f>IFERROR(__xludf.DUMMYFUNCTION("""COMPUTED_VALUE"""),TRUE)</f>
        <v>1</v>
      </c>
      <c r="E369" s="31">
        <f>IFERROR(__xludf.DUMMYFUNCTION("""COMPUTED_VALUE"""),44719.0)</f>
        <v>44719</v>
      </c>
      <c r="F369" s="30">
        <f>IFERROR(__xludf.DUMMYFUNCTION("""COMPUTED_VALUE"""),44491.0)</f>
        <v>44491</v>
      </c>
      <c r="G369" s="30">
        <f>IFERROR(__xludf.DUMMYFUNCTION("""COMPUTED_VALUE"""),44726.0)</f>
        <v>44726</v>
      </c>
      <c r="H369" s="12" t="b">
        <f>IFERROR(__xludf.DUMMYFUNCTION("""COMPUTED_VALUE"""),FALSE)</f>
        <v>0</v>
      </c>
      <c r="I369" s="12"/>
    </row>
    <row r="370">
      <c r="A370" s="12" t="str">
        <f>IFERROR(__xludf.DUMMYFUNCTION("""COMPUTED_VALUE"""),"10.1101/2021.10.25.465685")</f>
        <v>10.1101/2021.10.25.465685</v>
      </c>
      <c r="B370" s="30">
        <f>IFERROR(__xludf.DUMMYFUNCTION("""COMPUTED_VALUE"""),44707.0)</f>
        <v>44707</v>
      </c>
      <c r="C370" s="30">
        <f>IFERROR(__xludf.DUMMYFUNCTION("""COMPUTED_VALUE"""),44725.0)</f>
        <v>44725</v>
      </c>
      <c r="D370" s="31" t="b">
        <f>IFERROR(__xludf.DUMMYFUNCTION("""COMPUTED_VALUE"""),TRUE)</f>
        <v>1</v>
      </c>
      <c r="E370" s="31">
        <f>IFERROR(__xludf.DUMMYFUNCTION("""COMPUTED_VALUE"""),44707.0)</f>
        <v>44707</v>
      </c>
      <c r="F370" s="30">
        <f>IFERROR(__xludf.DUMMYFUNCTION("""COMPUTED_VALUE"""),44495.0)</f>
        <v>44495</v>
      </c>
      <c r="G370" s="30">
        <f>IFERROR(__xludf.DUMMYFUNCTION("""COMPUTED_VALUE"""),44712.0)</f>
        <v>44712</v>
      </c>
      <c r="H370" s="12" t="b">
        <f>IFERROR(__xludf.DUMMYFUNCTION("""COMPUTED_VALUE"""),FALSE)</f>
        <v>0</v>
      </c>
      <c r="I370" s="12"/>
    </row>
    <row r="371">
      <c r="A371" s="12" t="str">
        <f>IFERROR(__xludf.DUMMYFUNCTION("""COMPUTED_VALUE"""),"10.1101/2021.10.03.462785")</f>
        <v>10.1101/2021.10.03.462785</v>
      </c>
      <c r="B371" s="12"/>
      <c r="C371" s="12"/>
      <c r="D371" s="31" t="str">
        <f>IFERROR(__xludf.DUMMYFUNCTION("""COMPUTED_VALUE"""),"#N/A")</f>
        <v>#N/A</v>
      </c>
      <c r="E371" s="31" t="str">
        <f>IFERROR(__xludf.DUMMYFUNCTION("""COMPUTED_VALUE"""),"#N/A")</f>
        <v>#N/A</v>
      </c>
      <c r="F371" s="30">
        <f>IFERROR(__xludf.DUMMYFUNCTION("""COMPUTED_VALUE"""),44472.0)</f>
        <v>44472</v>
      </c>
      <c r="G371" s="30">
        <f>IFERROR(__xludf.DUMMYFUNCTION("""COMPUTED_VALUE"""),44565.0)</f>
        <v>44565</v>
      </c>
      <c r="H371" s="12" t="b">
        <f>IFERROR(__xludf.DUMMYFUNCTION("""COMPUTED_VALUE"""),FALSE)</f>
        <v>0</v>
      </c>
      <c r="I371" s="12"/>
    </row>
    <row r="372">
      <c r="A372" s="12" t="str">
        <f>IFERROR(__xludf.DUMMYFUNCTION("""COMPUTED_VALUE"""),"10.1101/2021.11.02.466951")</f>
        <v>10.1101/2021.11.02.466951</v>
      </c>
      <c r="B372" s="30">
        <f>IFERROR(__xludf.DUMMYFUNCTION("""COMPUTED_VALUE"""),44644.0)</f>
        <v>44644</v>
      </c>
      <c r="C372" s="30">
        <f>IFERROR(__xludf.DUMMYFUNCTION("""COMPUTED_VALUE"""),44670.0)</f>
        <v>44670</v>
      </c>
      <c r="D372" s="31" t="b">
        <f>IFERROR(__xludf.DUMMYFUNCTION("""COMPUTED_VALUE"""),TRUE)</f>
        <v>1</v>
      </c>
      <c r="E372" s="31">
        <f>IFERROR(__xludf.DUMMYFUNCTION("""COMPUTED_VALUE"""),44644.0)</f>
        <v>44644</v>
      </c>
      <c r="F372" s="30">
        <f>IFERROR(__xludf.DUMMYFUNCTION("""COMPUTED_VALUE"""),44503.0)</f>
        <v>44503</v>
      </c>
      <c r="G372" s="30">
        <f>IFERROR(__xludf.DUMMYFUNCTION("""COMPUTED_VALUE"""),44645.0)</f>
        <v>44645</v>
      </c>
      <c r="H372" s="12" t="b">
        <f>IFERROR(__xludf.DUMMYFUNCTION("""COMPUTED_VALUE"""),FALSE)</f>
        <v>0</v>
      </c>
      <c r="I372" s="12"/>
    </row>
    <row r="373">
      <c r="A373" s="12" t="str">
        <f>IFERROR(__xludf.DUMMYFUNCTION("""COMPUTED_VALUE"""),"10.1101/2021.10.26.465870")</f>
        <v>10.1101/2021.10.26.465870</v>
      </c>
      <c r="B373" s="12"/>
      <c r="C373" s="12"/>
      <c r="D373" s="31" t="str">
        <f>IFERROR(__xludf.DUMMYFUNCTION("""COMPUTED_VALUE"""),"#N/A")</f>
        <v>#N/A</v>
      </c>
      <c r="E373" s="31" t="str">
        <f>IFERROR(__xludf.DUMMYFUNCTION("""COMPUTED_VALUE"""),"#N/A")</f>
        <v>#N/A</v>
      </c>
      <c r="F373" s="30">
        <f>IFERROR(__xludf.DUMMYFUNCTION("""COMPUTED_VALUE"""),44495.0)</f>
        <v>44495</v>
      </c>
      <c r="G373" s="30">
        <f>IFERROR(__xludf.DUMMYFUNCTION("""COMPUTED_VALUE"""),44626.0)</f>
        <v>44626</v>
      </c>
      <c r="H373" s="12" t="b">
        <f>IFERROR(__xludf.DUMMYFUNCTION("""COMPUTED_VALUE"""),FALSE)</f>
        <v>0</v>
      </c>
      <c r="I373" s="12"/>
    </row>
    <row r="374">
      <c r="A374" s="12" t="str">
        <f>IFERROR(__xludf.DUMMYFUNCTION("""COMPUTED_VALUE"""),"10.1101/2021.10.25.465720")</f>
        <v>10.1101/2021.10.25.465720</v>
      </c>
      <c r="B374" s="12"/>
      <c r="C374" s="12"/>
      <c r="D374" s="31" t="str">
        <f>IFERROR(__xludf.DUMMYFUNCTION("""COMPUTED_VALUE"""),"#N/A")</f>
        <v>#N/A</v>
      </c>
      <c r="E374" s="31" t="str">
        <f>IFERROR(__xludf.DUMMYFUNCTION("""COMPUTED_VALUE"""),"#N/A")</f>
        <v>#N/A</v>
      </c>
      <c r="F374" s="30">
        <f>IFERROR(__xludf.DUMMYFUNCTION("""COMPUTED_VALUE"""),44495.0)</f>
        <v>44495</v>
      </c>
      <c r="G374" s="30">
        <f>IFERROR(__xludf.DUMMYFUNCTION("""COMPUTED_VALUE"""),44568.0)</f>
        <v>44568</v>
      </c>
      <c r="H374" s="12" t="b">
        <f>IFERROR(__xludf.DUMMYFUNCTION("""COMPUTED_VALUE"""),FALSE)</f>
        <v>0</v>
      </c>
      <c r="I374" s="12"/>
    </row>
    <row r="375">
      <c r="A375" s="12" t="str">
        <f>IFERROR(__xludf.DUMMYFUNCTION("""COMPUTED_VALUE"""),"10.1101/2021.11.16.468816")</f>
        <v>10.1101/2021.11.16.468816</v>
      </c>
      <c r="B375" s="12"/>
      <c r="C375" s="12"/>
      <c r="D375" s="31" t="str">
        <f>IFERROR(__xludf.DUMMYFUNCTION("""COMPUTED_VALUE"""),"#N/A")</f>
        <v>#N/A</v>
      </c>
      <c r="E375" s="31" t="str">
        <f>IFERROR(__xludf.DUMMYFUNCTION("""COMPUTED_VALUE"""),"#N/A")</f>
        <v>#N/A</v>
      </c>
      <c r="F375" s="30">
        <f>IFERROR(__xludf.DUMMYFUNCTION("""COMPUTED_VALUE"""),44519.0)</f>
        <v>44519</v>
      </c>
      <c r="G375" s="30">
        <f>IFERROR(__xludf.DUMMYFUNCTION("""COMPUTED_VALUE"""),44725.0)</f>
        <v>44725</v>
      </c>
      <c r="H375" s="12" t="b">
        <f>IFERROR(__xludf.DUMMYFUNCTION("""COMPUTED_VALUE"""),FALSE)</f>
        <v>0</v>
      </c>
      <c r="I375" s="12"/>
    </row>
    <row r="376">
      <c r="A376" s="12" t="str">
        <f>IFERROR(__xludf.DUMMYFUNCTION("""COMPUTED_VALUE"""),"10.1101/2021.08.12.456051")</f>
        <v>10.1101/2021.08.12.456051</v>
      </c>
      <c r="B376" s="12"/>
      <c r="C376" s="12"/>
      <c r="D376" s="31" t="str">
        <f>IFERROR(__xludf.DUMMYFUNCTION("""COMPUTED_VALUE"""),"#N/A")</f>
        <v>#N/A</v>
      </c>
      <c r="E376" s="31" t="str">
        <f>IFERROR(__xludf.DUMMYFUNCTION("""COMPUTED_VALUE"""),"#N/A")</f>
        <v>#N/A</v>
      </c>
      <c r="F376" s="30">
        <f>IFERROR(__xludf.DUMMYFUNCTION("""COMPUTED_VALUE"""),44421.0)</f>
        <v>44421</v>
      </c>
      <c r="G376" s="30">
        <f>IFERROR(__xludf.DUMMYFUNCTION("""COMPUTED_VALUE"""),44897.0)</f>
        <v>44897</v>
      </c>
      <c r="H376" s="12" t="b">
        <f>IFERROR(__xludf.DUMMYFUNCTION("""COMPUTED_VALUE"""),FALSE)</f>
        <v>0</v>
      </c>
      <c r="I376" s="12"/>
    </row>
    <row r="377">
      <c r="A377" s="12" t="str">
        <f>IFERROR(__xludf.DUMMYFUNCTION("""COMPUTED_VALUE"""),"10.1101/2021.10.21.465360")</f>
        <v>10.1101/2021.10.21.465360</v>
      </c>
      <c r="B377" s="12"/>
      <c r="C377" s="12"/>
      <c r="D377" s="31" t="str">
        <f>IFERROR(__xludf.DUMMYFUNCTION("""COMPUTED_VALUE"""),"#N/A")</f>
        <v>#N/A</v>
      </c>
      <c r="E377" s="31" t="str">
        <f>IFERROR(__xludf.DUMMYFUNCTION("""COMPUTED_VALUE"""),"#N/A")</f>
        <v>#N/A</v>
      </c>
      <c r="F377" s="30">
        <f>IFERROR(__xludf.DUMMYFUNCTION("""COMPUTED_VALUE"""),44490.0)</f>
        <v>44490</v>
      </c>
      <c r="G377" s="30">
        <f>IFERROR(__xludf.DUMMYFUNCTION("""COMPUTED_VALUE"""),44664.0)</f>
        <v>44664</v>
      </c>
      <c r="H377" s="12" t="b">
        <f>IFERROR(__xludf.DUMMYFUNCTION("""COMPUTED_VALUE"""),FALSE)</f>
        <v>0</v>
      </c>
      <c r="I377" s="12"/>
    </row>
    <row r="378">
      <c r="A378" s="12" t="str">
        <f>IFERROR(__xludf.DUMMYFUNCTION("""COMPUTED_VALUE"""),"10.1101/2021.01.04.425224")</f>
        <v>10.1101/2021.01.04.425224</v>
      </c>
      <c r="B378" s="30">
        <f>IFERROR(__xludf.DUMMYFUNCTION("""COMPUTED_VALUE"""),44596.0)</f>
        <v>44596</v>
      </c>
      <c r="C378" s="30">
        <f>IFERROR(__xludf.DUMMYFUNCTION("""COMPUTED_VALUE"""),44620.0)</f>
        <v>44620</v>
      </c>
      <c r="D378" s="31" t="b">
        <f>IFERROR(__xludf.DUMMYFUNCTION("""COMPUTED_VALUE"""),TRUE)</f>
        <v>1</v>
      </c>
      <c r="E378" s="31">
        <f>IFERROR(__xludf.DUMMYFUNCTION("""COMPUTED_VALUE"""),44596.0)</f>
        <v>44596</v>
      </c>
      <c r="F378" s="30">
        <f>IFERROR(__xludf.DUMMYFUNCTION("""COMPUTED_VALUE"""),44200.0)</f>
        <v>44200</v>
      </c>
      <c r="G378" s="30">
        <f>IFERROR(__xludf.DUMMYFUNCTION("""COMPUTED_VALUE"""),44596.0)</f>
        <v>44596</v>
      </c>
      <c r="H378" s="12" t="b">
        <f>IFERROR(__xludf.DUMMYFUNCTION("""COMPUTED_VALUE"""),FALSE)</f>
        <v>0</v>
      </c>
      <c r="I378" s="12"/>
    </row>
    <row r="379">
      <c r="A379" s="12" t="str">
        <f>IFERROR(__xludf.DUMMYFUNCTION("""COMPUTED_VALUE"""),"10.1101/2021.11.05.467491")</f>
        <v>10.1101/2021.11.05.467491</v>
      </c>
      <c r="B379" s="12"/>
      <c r="C379" s="12"/>
      <c r="D379" s="31" t="str">
        <f>IFERROR(__xludf.DUMMYFUNCTION("""COMPUTED_VALUE"""),"#N/A")</f>
        <v>#N/A</v>
      </c>
      <c r="E379" s="31" t="str">
        <f>IFERROR(__xludf.DUMMYFUNCTION("""COMPUTED_VALUE"""),"#N/A")</f>
        <v>#N/A</v>
      </c>
      <c r="F379" s="30">
        <f>IFERROR(__xludf.DUMMYFUNCTION("""COMPUTED_VALUE"""),44505.0)</f>
        <v>44505</v>
      </c>
      <c r="G379" s="30">
        <f>IFERROR(__xludf.DUMMYFUNCTION("""COMPUTED_VALUE"""),44546.0)</f>
        <v>44546</v>
      </c>
      <c r="H379" s="12" t="b">
        <f>IFERROR(__xludf.DUMMYFUNCTION("""COMPUTED_VALUE"""),FALSE)</f>
        <v>0</v>
      </c>
      <c r="I379" s="12"/>
    </row>
    <row r="380">
      <c r="A380" s="12" t="str">
        <f>IFERROR(__xludf.DUMMYFUNCTION("""COMPUTED_VALUE"""),"10.1101/2021.11.05.467415")</f>
        <v>10.1101/2021.11.05.467415</v>
      </c>
      <c r="B380" s="30">
        <f>IFERROR(__xludf.DUMMYFUNCTION("""COMPUTED_VALUE"""),44630.0)</f>
        <v>44630</v>
      </c>
      <c r="C380" s="30">
        <f>IFERROR(__xludf.DUMMYFUNCTION("""COMPUTED_VALUE"""),44641.0)</f>
        <v>44641</v>
      </c>
      <c r="D380" s="31" t="b">
        <f>IFERROR(__xludf.DUMMYFUNCTION("""COMPUTED_VALUE"""),TRUE)</f>
        <v>1</v>
      </c>
      <c r="E380" s="31">
        <f>IFERROR(__xludf.DUMMYFUNCTION("""COMPUTED_VALUE"""),44630.0)</f>
        <v>44630</v>
      </c>
      <c r="F380" s="30">
        <f>IFERROR(__xludf.DUMMYFUNCTION("""COMPUTED_VALUE"""),44505.0)</f>
        <v>44505</v>
      </c>
      <c r="G380" s="30">
        <f>IFERROR(__xludf.DUMMYFUNCTION("""COMPUTED_VALUE"""),44649.0)</f>
        <v>44649</v>
      </c>
      <c r="H380" s="12" t="b">
        <f>IFERROR(__xludf.DUMMYFUNCTION("""COMPUTED_VALUE"""),FALSE)</f>
        <v>0</v>
      </c>
      <c r="I380" s="12"/>
    </row>
    <row r="381">
      <c r="A381" s="12" t="str">
        <f>IFERROR(__xludf.DUMMYFUNCTION("""COMPUTED_VALUE"""),"10.1101/2021.11.03.467145")</f>
        <v>10.1101/2021.11.03.467145</v>
      </c>
      <c r="B381" s="12"/>
      <c r="C381" s="12"/>
      <c r="D381" s="31" t="str">
        <f>IFERROR(__xludf.DUMMYFUNCTION("""COMPUTED_VALUE"""),"#N/A")</f>
        <v>#N/A</v>
      </c>
      <c r="E381" s="31" t="str">
        <f>IFERROR(__xludf.DUMMYFUNCTION("""COMPUTED_VALUE"""),"#N/A")</f>
        <v>#N/A</v>
      </c>
      <c r="F381" s="30">
        <f>IFERROR(__xludf.DUMMYFUNCTION("""COMPUTED_VALUE"""),44504.0)</f>
        <v>44504</v>
      </c>
      <c r="G381" s="30">
        <f>IFERROR(__xludf.DUMMYFUNCTION("""COMPUTED_VALUE"""),44539.0)</f>
        <v>44539</v>
      </c>
      <c r="H381" s="12" t="b">
        <f>IFERROR(__xludf.DUMMYFUNCTION("""COMPUTED_VALUE"""),FALSE)</f>
        <v>0</v>
      </c>
      <c r="I381" s="12"/>
    </row>
    <row r="382">
      <c r="A382" s="12" t="str">
        <f>IFERROR(__xludf.DUMMYFUNCTION("""COMPUTED_VALUE"""),"10.1101/2021.04.21.440719")</f>
        <v>10.1101/2021.04.21.440719</v>
      </c>
      <c r="B382" s="12"/>
      <c r="C382" s="12"/>
      <c r="D382" s="31" t="str">
        <f>IFERROR(__xludf.DUMMYFUNCTION("""COMPUTED_VALUE"""),"#N/A")</f>
        <v>#N/A</v>
      </c>
      <c r="E382" s="31" t="str">
        <f>IFERROR(__xludf.DUMMYFUNCTION("""COMPUTED_VALUE"""),"#N/A")</f>
        <v>#N/A</v>
      </c>
      <c r="F382" s="30">
        <f>IFERROR(__xludf.DUMMYFUNCTION("""COMPUTED_VALUE"""),44308.0)</f>
        <v>44308</v>
      </c>
      <c r="G382" s="30">
        <f>IFERROR(__xludf.DUMMYFUNCTION("""COMPUTED_VALUE"""),44657.0)</f>
        <v>44657</v>
      </c>
      <c r="H382" s="12" t="b">
        <f>IFERROR(__xludf.DUMMYFUNCTION("""COMPUTED_VALUE"""),FALSE)</f>
        <v>0</v>
      </c>
      <c r="I382" s="12"/>
    </row>
    <row r="383">
      <c r="A383" s="12" t="str">
        <f>IFERROR(__xludf.DUMMYFUNCTION("""COMPUTED_VALUE"""),"10.1101/2021.11.09.467936")</f>
        <v>10.1101/2021.11.09.467936</v>
      </c>
      <c r="B383" s="12"/>
      <c r="C383" s="12"/>
      <c r="D383" s="31" t="str">
        <f>IFERROR(__xludf.DUMMYFUNCTION("""COMPUTED_VALUE"""),"#N/A")</f>
        <v>#N/A</v>
      </c>
      <c r="E383" s="31" t="str">
        <f>IFERROR(__xludf.DUMMYFUNCTION("""COMPUTED_VALUE"""),"#N/A")</f>
        <v>#N/A</v>
      </c>
      <c r="F383" s="30">
        <f>IFERROR(__xludf.DUMMYFUNCTION("""COMPUTED_VALUE"""),44511.0)</f>
        <v>44511</v>
      </c>
      <c r="G383" s="30">
        <f>IFERROR(__xludf.DUMMYFUNCTION("""COMPUTED_VALUE"""),44605.0)</f>
        <v>44605</v>
      </c>
      <c r="H383" s="12" t="b">
        <f>IFERROR(__xludf.DUMMYFUNCTION("""COMPUTED_VALUE"""),FALSE)</f>
        <v>0</v>
      </c>
      <c r="I383" s="12"/>
    </row>
    <row r="384">
      <c r="A384" s="12" t="str">
        <f>IFERROR(__xludf.DUMMYFUNCTION("""COMPUTED_VALUE"""),"10.1101/2021.11.24.469844")</f>
        <v>10.1101/2021.11.24.469844</v>
      </c>
      <c r="B384" s="12"/>
      <c r="C384" s="12"/>
      <c r="D384" s="31" t="str">
        <f>IFERROR(__xludf.DUMMYFUNCTION("""COMPUTED_VALUE"""),"#N/A")</f>
        <v>#N/A</v>
      </c>
      <c r="E384" s="31" t="str">
        <f>IFERROR(__xludf.DUMMYFUNCTION("""COMPUTED_VALUE"""),"#N/A")</f>
        <v>#N/A</v>
      </c>
      <c r="F384" s="30">
        <f>IFERROR(__xludf.DUMMYFUNCTION("""COMPUTED_VALUE"""),44525.0)</f>
        <v>44525</v>
      </c>
      <c r="G384" s="30">
        <f>IFERROR(__xludf.DUMMYFUNCTION("""COMPUTED_VALUE"""),44817.0)</f>
        <v>44817</v>
      </c>
      <c r="H384" s="12" t="b">
        <f>IFERROR(__xludf.DUMMYFUNCTION("""COMPUTED_VALUE"""),FALSE)</f>
        <v>0</v>
      </c>
      <c r="I384" s="12"/>
    </row>
    <row r="385">
      <c r="A385" s="12" t="str">
        <f>IFERROR(__xludf.DUMMYFUNCTION("""COMPUTED_VALUE"""),"10.1101/2021.11.26.470138")</f>
        <v>10.1101/2021.11.26.470138</v>
      </c>
      <c r="B385" s="12"/>
      <c r="C385" s="12"/>
      <c r="D385" s="31" t="str">
        <f>IFERROR(__xludf.DUMMYFUNCTION("""COMPUTED_VALUE"""),"#N/A")</f>
        <v>#N/A</v>
      </c>
      <c r="E385" s="31" t="str">
        <f>IFERROR(__xludf.DUMMYFUNCTION("""COMPUTED_VALUE"""),"#N/A")</f>
        <v>#N/A</v>
      </c>
      <c r="F385" s="30">
        <f>IFERROR(__xludf.DUMMYFUNCTION("""COMPUTED_VALUE"""),44526.0)</f>
        <v>44526</v>
      </c>
      <c r="G385" s="30">
        <f>IFERROR(__xludf.DUMMYFUNCTION("""COMPUTED_VALUE"""),44613.0)</f>
        <v>44613</v>
      </c>
      <c r="H385" s="12" t="b">
        <f>IFERROR(__xludf.DUMMYFUNCTION("""COMPUTED_VALUE"""),FALSE)</f>
        <v>0</v>
      </c>
      <c r="I385" s="12"/>
    </row>
    <row r="386">
      <c r="A386" s="12" t="str">
        <f>IFERROR(__xludf.DUMMYFUNCTION("""COMPUTED_VALUE"""),"10.1101/812198")</f>
        <v>10.1101/812198</v>
      </c>
      <c r="B386" s="12"/>
      <c r="C386" s="12"/>
      <c r="D386" s="31" t="str">
        <f>IFERROR(__xludf.DUMMYFUNCTION("""COMPUTED_VALUE"""),"#N/A")</f>
        <v>#N/A</v>
      </c>
      <c r="E386" s="31" t="str">
        <f>IFERROR(__xludf.DUMMYFUNCTION("""COMPUTED_VALUE"""),"#N/A")</f>
        <v>#N/A</v>
      </c>
      <c r="F386" s="30">
        <f>IFERROR(__xludf.DUMMYFUNCTION("""COMPUTED_VALUE"""),44528.0)</f>
        <v>44528</v>
      </c>
      <c r="G386" s="30">
        <f>IFERROR(__xludf.DUMMYFUNCTION("""COMPUTED_VALUE"""),44731.0)</f>
        <v>44731</v>
      </c>
      <c r="H386" s="12" t="b">
        <f>IFERROR(__xludf.DUMMYFUNCTION("""COMPUTED_VALUE"""),FALSE)</f>
        <v>0</v>
      </c>
      <c r="I386" s="12"/>
    </row>
    <row r="387">
      <c r="A387" s="12" t="str">
        <f>IFERROR(__xludf.DUMMYFUNCTION("""COMPUTED_VALUE"""),"10.1101/2021.11.13.468476")</f>
        <v>10.1101/2021.11.13.468476</v>
      </c>
      <c r="B387" s="12"/>
      <c r="C387" s="12"/>
      <c r="D387" s="31" t="str">
        <f>IFERROR(__xludf.DUMMYFUNCTION("""COMPUTED_VALUE"""),"#N/A")</f>
        <v>#N/A</v>
      </c>
      <c r="E387" s="31" t="str">
        <f>IFERROR(__xludf.DUMMYFUNCTION("""COMPUTED_VALUE"""),"#N/A")</f>
        <v>#N/A</v>
      </c>
      <c r="F387" s="30">
        <f>IFERROR(__xludf.DUMMYFUNCTION("""COMPUTED_VALUE"""),44519.0)</f>
        <v>44519</v>
      </c>
      <c r="G387" s="30">
        <f>IFERROR(__xludf.DUMMYFUNCTION("""COMPUTED_VALUE"""),44679.0)</f>
        <v>44679</v>
      </c>
      <c r="H387" s="12" t="b">
        <f>IFERROR(__xludf.DUMMYFUNCTION("""COMPUTED_VALUE"""),FALSE)</f>
        <v>0</v>
      </c>
      <c r="I387" s="12"/>
    </row>
    <row r="388">
      <c r="A388" s="12" t="str">
        <f>IFERROR(__xludf.DUMMYFUNCTION("""COMPUTED_VALUE"""),"10.1101/2022.07.06.498966")</f>
        <v>10.1101/2022.07.06.498966</v>
      </c>
      <c r="B388" s="12"/>
      <c r="C388" s="12"/>
      <c r="D388" s="31" t="str">
        <f>IFERROR(__xludf.DUMMYFUNCTION("""COMPUTED_VALUE"""),"#N/A")</f>
        <v>#N/A</v>
      </c>
      <c r="E388" s="31" t="str">
        <f>IFERROR(__xludf.DUMMYFUNCTION("""COMPUTED_VALUE"""),"#N/A")</f>
        <v>#N/A</v>
      </c>
      <c r="F388" s="30">
        <f>IFERROR(__xludf.DUMMYFUNCTION("""COMPUTED_VALUE"""),44748.0)</f>
        <v>44748</v>
      </c>
      <c r="G388" s="30">
        <f>IFERROR(__xludf.DUMMYFUNCTION("""COMPUTED_VALUE"""),44952.0)</f>
        <v>44952</v>
      </c>
      <c r="H388" s="12" t="b">
        <f>IFERROR(__xludf.DUMMYFUNCTION("""COMPUTED_VALUE"""),FALSE)</f>
        <v>0</v>
      </c>
      <c r="I388" s="12"/>
    </row>
    <row r="389">
      <c r="A389" s="12" t="str">
        <f>IFERROR(__xludf.DUMMYFUNCTION("""COMPUTED_VALUE"""),"10.1101/2021.10.25.465524")</f>
        <v>10.1101/2021.10.25.465524</v>
      </c>
      <c r="B389" s="12"/>
      <c r="C389" s="12"/>
      <c r="D389" s="31" t="str">
        <f>IFERROR(__xludf.DUMMYFUNCTION("""COMPUTED_VALUE"""),"#N/A")</f>
        <v>#N/A</v>
      </c>
      <c r="E389" s="31" t="str">
        <f>IFERROR(__xludf.DUMMYFUNCTION("""COMPUTED_VALUE"""),"#N/A")</f>
        <v>#N/A</v>
      </c>
      <c r="F389" s="30">
        <f>IFERROR(__xludf.DUMMYFUNCTION("""COMPUTED_VALUE"""),44549.0)</f>
        <v>44549</v>
      </c>
      <c r="G389" s="30">
        <f>IFERROR(__xludf.DUMMYFUNCTION("""COMPUTED_VALUE"""),44607.0)</f>
        <v>44607</v>
      </c>
      <c r="H389" s="12" t="b">
        <f>IFERROR(__xludf.DUMMYFUNCTION("""COMPUTED_VALUE"""),FALSE)</f>
        <v>0</v>
      </c>
      <c r="I389" s="12"/>
    </row>
    <row r="390">
      <c r="A390" s="12" t="str">
        <f>IFERROR(__xludf.DUMMYFUNCTION("""COMPUTED_VALUE"""),"10.1101/2021.11.16.468908")</f>
        <v>10.1101/2021.11.16.468908</v>
      </c>
      <c r="B390" s="12"/>
      <c r="C390" s="12"/>
      <c r="D390" s="31" t="str">
        <f>IFERROR(__xludf.DUMMYFUNCTION("""COMPUTED_VALUE"""),"#N/A")</f>
        <v>#N/A</v>
      </c>
      <c r="E390" s="31" t="str">
        <f>IFERROR(__xludf.DUMMYFUNCTION("""COMPUTED_VALUE"""),"#N/A")</f>
        <v>#N/A</v>
      </c>
      <c r="F390" s="30">
        <f>IFERROR(__xludf.DUMMYFUNCTION("""COMPUTED_VALUE"""),44517.0)</f>
        <v>44517</v>
      </c>
      <c r="G390" s="30">
        <f>IFERROR(__xludf.DUMMYFUNCTION("""COMPUTED_VALUE"""),44701.0)</f>
        <v>44701</v>
      </c>
      <c r="H390" s="12" t="b">
        <f>IFERROR(__xludf.DUMMYFUNCTION("""COMPUTED_VALUE"""),FALSE)</f>
        <v>0</v>
      </c>
      <c r="I390" s="12"/>
    </row>
    <row r="391">
      <c r="A391" s="12" t="str">
        <f>IFERROR(__xludf.DUMMYFUNCTION("""COMPUTED_VALUE"""),"10.1101/2021.05.21.445228")</f>
        <v>10.1101/2021.05.21.445228</v>
      </c>
      <c r="B391" s="12"/>
      <c r="C391" s="12"/>
      <c r="D391" s="31" t="str">
        <f>IFERROR(__xludf.DUMMYFUNCTION("""COMPUTED_VALUE"""),"#N/A")</f>
        <v>#N/A</v>
      </c>
      <c r="E391" s="31" t="str">
        <f>IFERROR(__xludf.DUMMYFUNCTION("""COMPUTED_VALUE"""),"#N/A")</f>
        <v>#N/A</v>
      </c>
      <c r="F391" s="30">
        <f>IFERROR(__xludf.DUMMYFUNCTION("""COMPUTED_VALUE"""),44538.0)</f>
        <v>44538</v>
      </c>
      <c r="G391" s="30">
        <f>IFERROR(__xludf.DUMMYFUNCTION("""COMPUTED_VALUE"""),44953.0)</f>
        <v>44953</v>
      </c>
      <c r="H391" s="12" t="b">
        <f>IFERROR(__xludf.DUMMYFUNCTION("""COMPUTED_VALUE"""),FALSE)</f>
        <v>0</v>
      </c>
      <c r="I391" s="12"/>
    </row>
    <row r="392">
      <c r="A392" s="12" t="str">
        <f>IFERROR(__xludf.DUMMYFUNCTION("""COMPUTED_VALUE"""),"10.1101/2021.12.07.471536")</f>
        <v>10.1101/2021.12.07.471536</v>
      </c>
      <c r="B392" s="12"/>
      <c r="C392" s="12"/>
      <c r="D392" s="31" t="str">
        <f>IFERROR(__xludf.DUMMYFUNCTION("""COMPUTED_VALUE"""),"#N/A")</f>
        <v>#N/A</v>
      </c>
      <c r="E392" s="31" t="str">
        <f>IFERROR(__xludf.DUMMYFUNCTION("""COMPUTED_VALUE"""),"#N/A")</f>
        <v>#N/A</v>
      </c>
      <c r="F392" s="30">
        <f>IFERROR(__xludf.DUMMYFUNCTION("""COMPUTED_VALUE"""),44537.0)</f>
        <v>44537</v>
      </c>
      <c r="G392" s="30">
        <f>IFERROR(__xludf.DUMMYFUNCTION("""COMPUTED_VALUE"""),44700.0)</f>
        <v>44700</v>
      </c>
      <c r="H392" s="12" t="b">
        <f>IFERROR(__xludf.DUMMYFUNCTION("""COMPUTED_VALUE"""),FALSE)</f>
        <v>0</v>
      </c>
      <c r="I392" s="12"/>
    </row>
    <row r="393">
      <c r="A393" s="12" t="str">
        <f>IFERROR(__xludf.DUMMYFUNCTION("""COMPUTED_VALUE"""),"10.1101/2021.11.18.468628")</f>
        <v>10.1101/2021.11.18.468628</v>
      </c>
      <c r="B393" s="30">
        <f>IFERROR(__xludf.DUMMYFUNCTION("""COMPUTED_VALUE"""),44757.0)</f>
        <v>44757</v>
      </c>
      <c r="C393" s="30">
        <f>IFERROR(__xludf.DUMMYFUNCTION("""COMPUTED_VALUE"""),44769.0)</f>
        <v>44769</v>
      </c>
      <c r="D393" s="31" t="b">
        <f>IFERROR(__xludf.DUMMYFUNCTION("""COMPUTED_VALUE"""),TRUE)</f>
        <v>1</v>
      </c>
      <c r="E393" s="31">
        <f>IFERROR(__xludf.DUMMYFUNCTION("""COMPUTED_VALUE"""),44757.0)</f>
        <v>44757</v>
      </c>
      <c r="F393" s="30">
        <f>IFERROR(__xludf.DUMMYFUNCTION("""COMPUTED_VALUE"""),44519.0)</f>
        <v>44519</v>
      </c>
      <c r="G393" s="30">
        <f>IFERROR(__xludf.DUMMYFUNCTION("""COMPUTED_VALUE"""),44759.0)</f>
        <v>44759</v>
      </c>
      <c r="H393" s="12" t="b">
        <f>IFERROR(__xludf.DUMMYFUNCTION("""COMPUTED_VALUE"""),FALSE)</f>
        <v>0</v>
      </c>
      <c r="I393" s="12"/>
    </row>
    <row r="394">
      <c r="A394" s="12" t="str">
        <f>IFERROR(__xludf.DUMMYFUNCTION("""COMPUTED_VALUE"""),"10.1101/2021.12.01.470757")</f>
        <v>10.1101/2021.12.01.470757</v>
      </c>
      <c r="B394" s="30">
        <f>IFERROR(__xludf.DUMMYFUNCTION("""COMPUTED_VALUE"""),44621.0)</f>
        <v>44621</v>
      </c>
      <c r="C394" s="30">
        <f>IFERROR(__xludf.DUMMYFUNCTION("""COMPUTED_VALUE"""),44631.0)</f>
        <v>44631</v>
      </c>
      <c r="D394" s="31" t="b">
        <f>IFERROR(__xludf.DUMMYFUNCTION("""COMPUTED_VALUE"""),TRUE)</f>
        <v>1</v>
      </c>
      <c r="E394" s="31">
        <f>IFERROR(__xludf.DUMMYFUNCTION("""COMPUTED_VALUE"""),44621.0)</f>
        <v>44621</v>
      </c>
      <c r="F394" s="30">
        <f>IFERROR(__xludf.DUMMYFUNCTION("""COMPUTED_VALUE"""),44533.0)</f>
        <v>44533</v>
      </c>
      <c r="G394" s="30">
        <f>IFERROR(__xludf.DUMMYFUNCTION("""COMPUTED_VALUE"""),44622.0)</f>
        <v>44622</v>
      </c>
      <c r="H394" s="12" t="b">
        <f>IFERROR(__xludf.DUMMYFUNCTION("""COMPUTED_VALUE"""),FALSE)</f>
        <v>0</v>
      </c>
      <c r="I394" s="12"/>
    </row>
    <row r="395">
      <c r="A395" s="12" t="str">
        <f>IFERROR(__xludf.DUMMYFUNCTION("""COMPUTED_VALUE"""),"10.1101/2021.11.26.470028")</f>
        <v>10.1101/2021.11.26.470028</v>
      </c>
      <c r="B395" s="12"/>
      <c r="C395" s="12"/>
      <c r="D395" s="31" t="str">
        <f>IFERROR(__xludf.DUMMYFUNCTION("""COMPUTED_VALUE"""),"#N/A")</f>
        <v>#N/A</v>
      </c>
      <c r="E395" s="31" t="str">
        <f>IFERROR(__xludf.DUMMYFUNCTION("""COMPUTED_VALUE"""),"#N/A")</f>
        <v>#N/A</v>
      </c>
      <c r="F395" s="30">
        <f>IFERROR(__xludf.DUMMYFUNCTION("""COMPUTED_VALUE"""),44526.0)</f>
        <v>44526</v>
      </c>
      <c r="G395" s="30">
        <f>IFERROR(__xludf.DUMMYFUNCTION("""COMPUTED_VALUE"""),44951.0)</f>
        <v>44951</v>
      </c>
      <c r="H395" s="12" t="b">
        <f>IFERROR(__xludf.DUMMYFUNCTION("""COMPUTED_VALUE"""),FALSE)</f>
        <v>0</v>
      </c>
      <c r="I395" s="12"/>
    </row>
    <row r="396">
      <c r="A396" s="12" t="str">
        <f>IFERROR(__xludf.DUMMYFUNCTION("""COMPUTED_VALUE"""),"10.1101/2021.12.02.471013")</f>
        <v>10.1101/2021.12.02.471013</v>
      </c>
      <c r="B396" s="12"/>
      <c r="C396" s="12"/>
      <c r="D396" s="31" t="str">
        <f>IFERROR(__xludf.DUMMYFUNCTION("""COMPUTED_VALUE"""),"#N/A")</f>
        <v>#N/A</v>
      </c>
      <c r="E396" s="31" t="str">
        <f>IFERROR(__xludf.DUMMYFUNCTION("""COMPUTED_VALUE"""),"#N/A")</f>
        <v>#N/A</v>
      </c>
      <c r="F396" s="30">
        <f>IFERROR(__xludf.DUMMYFUNCTION("""COMPUTED_VALUE"""),44533.0)</f>
        <v>44533</v>
      </c>
      <c r="G396" s="30">
        <f>IFERROR(__xludf.DUMMYFUNCTION("""COMPUTED_VALUE"""),44713.0)</f>
        <v>44713</v>
      </c>
      <c r="H396" s="12" t="b">
        <f>IFERROR(__xludf.DUMMYFUNCTION("""COMPUTED_VALUE"""),FALSE)</f>
        <v>0</v>
      </c>
      <c r="I396" s="12"/>
    </row>
    <row r="397">
      <c r="A397" s="12" t="str">
        <f>IFERROR(__xludf.DUMMYFUNCTION("""COMPUTED_VALUE"""),"10.1101/2021.12.10.472106")</f>
        <v>10.1101/2021.12.10.472106</v>
      </c>
      <c r="B397" s="30">
        <f>IFERROR(__xludf.DUMMYFUNCTION("""COMPUTED_VALUE"""),44735.0)</f>
        <v>44735</v>
      </c>
      <c r="C397" s="30">
        <f>IFERROR(__xludf.DUMMYFUNCTION("""COMPUTED_VALUE"""),44748.0)</f>
        <v>44748</v>
      </c>
      <c r="D397" s="31" t="b">
        <f>IFERROR(__xludf.DUMMYFUNCTION("""COMPUTED_VALUE"""),TRUE)</f>
        <v>1</v>
      </c>
      <c r="E397" s="31">
        <f>IFERROR(__xludf.DUMMYFUNCTION("""COMPUTED_VALUE"""),44735.0)</f>
        <v>44735</v>
      </c>
      <c r="F397" s="30">
        <f>IFERROR(__xludf.DUMMYFUNCTION("""COMPUTED_VALUE"""),44540.0)</f>
        <v>44540</v>
      </c>
      <c r="G397" s="30">
        <f>IFERROR(__xludf.DUMMYFUNCTION("""COMPUTED_VALUE"""),44736.0)</f>
        <v>44736</v>
      </c>
      <c r="H397" s="12" t="b">
        <f>IFERROR(__xludf.DUMMYFUNCTION("""COMPUTED_VALUE"""),FALSE)</f>
        <v>0</v>
      </c>
      <c r="I397" s="12"/>
    </row>
    <row r="398">
      <c r="A398" s="12" t="str">
        <f>IFERROR(__xludf.DUMMYFUNCTION("""COMPUTED_VALUE"""),"10.1101/2021.12.24.474112")</f>
        <v>10.1101/2021.12.24.474112</v>
      </c>
      <c r="B398" s="30">
        <f>IFERROR(__xludf.DUMMYFUNCTION("""COMPUTED_VALUE"""),44732.0)</f>
        <v>44732</v>
      </c>
      <c r="C398" s="30">
        <f>IFERROR(__xludf.DUMMYFUNCTION("""COMPUTED_VALUE"""),44740.0)</f>
        <v>44740</v>
      </c>
      <c r="D398" s="31" t="b">
        <f>IFERROR(__xludf.DUMMYFUNCTION("""COMPUTED_VALUE"""),TRUE)</f>
        <v>1</v>
      </c>
      <c r="E398" s="31">
        <f>IFERROR(__xludf.DUMMYFUNCTION("""COMPUTED_VALUE"""),44732.0)</f>
        <v>44732</v>
      </c>
      <c r="F398" s="30">
        <f>IFERROR(__xludf.DUMMYFUNCTION("""COMPUTED_VALUE"""),44554.0)</f>
        <v>44554</v>
      </c>
      <c r="G398" s="30">
        <f>IFERROR(__xludf.DUMMYFUNCTION("""COMPUTED_VALUE"""),44735.0)</f>
        <v>44735</v>
      </c>
      <c r="H398" s="12" t="b">
        <f>IFERROR(__xludf.DUMMYFUNCTION("""COMPUTED_VALUE"""),FALSE)</f>
        <v>0</v>
      </c>
      <c r="I398" s="12"/>
    </row>
    <row r="399">
      <c r="A399" s="12" t="str">
        <f>IFERROR(__xludf.DUMMYFUNCTION("""COMPUTED_VALUE"""),"10.1101/2021.12.24.474100")</f>
        <v>10.1101/2021.12.24.474100</v>
      </c>
      <c r="B399" s="30">
        <f>IFERROR(__xludf.DUMMYFUNCTION("""COMPUTED_VALUE"""),44671.0)</f>
        <v>44671</v>
      </c>
      <c r="C399" s="30">
        <f>IFERROR(__xludf.DUMMYFUNCTION("""COMPUTED_VALUE"""),44713.0)</f>
        <v>44713</v>
      </c>
      <c r="D399" s="31" t="b">
        <f>IFERROR(__xludf.DUMMYFUNCTION("""COMPUTED_VALUE"""),TRUE)</f>
        <v>1</v>
      </c>
      <c r="E399" s="31">
        <f>IFERROR(__xludf.DUMMYFUNCTION("""COMPUTED_VALUE"""),44671.0)</f>
        <v>44671</v>
      </c>
      <c r="F399" s="30">
        <f>IFERROR(__xludf.DUMMYFUNCTION("""COMPUTED_VALUE"""),44557.0)</f>
        <v>44557</v>
      </c>
      <c r="G399" s="30">
        <f>IFERROR(__xludf.DUMMYFUNCTION("""COMPUTED_VALUE"""),44677.0)</f>
        <v>44677</v>
      </c>
      <c r="H399" s="12" t="b">
        <f>IFERROR(__xludf.DUMMYFUNCTION("""COMPUTED_VALUE"""),FALSE)</f>
        <v>0</v>
      </c>
      <c r="I399" s="12"/>
    </row>
    <row r="400">
      <c r="A400" s="12" t="str">
        <f>IFERROR(__xludf.DUMMYFUNCTION("""COMPUTED_VALUE"""),"10.1101/2021.12.03.471181")</f>
        <v>10.1101/2021.12.03.471181</v>
      </c>
      <c r="B400" s="30">
        <f>IFERROR(__xludf.DUMMYFUNCTION("""COMPUTED_VALUE"""),44664.0)</f>
        <v>44664</v>
      </c>
      <c r="C400" s="30">
        <f>IFERROR(__xludf.DUMMYFUNCTION("""COMPUTED_VALUE"""),44706.0)</f>
        <v>44706</v>
      </c>
      <c r="D400" s="31" t="b">
        <f>IFERROR(__xludf.DUMMYFUNCTION("""COMPUTED_VALUE"""),TRUE)</f>
        <v>1</v>
      </c>
      <c r="E400" s="31">
        <f>IFERROR(__xludf.DUMMYFUNCTION("""COMPUTED_VALUE"""),44664.0)</f>
        <v>44664</v>
      </c>
      <c r="F400" s="30">
        <f>IFERROR(__xludf.DUMMYFUNCTION("""COMPUTED_VALUE"""),44536.0)</f>
        <v>44536</v>
      </c>
      <c r="G400" s="30">
        <f>IFERROR(__xludf.DUMMYFUNCTION("""COMPUTED_VALUE"""),44664.0)</f>
        <v>44664</v>
      </c>
      <c r="H400" s="12" t="b">
        <f>IFERROR(__xludf.DUMMYFUNCTION("""COMPUTED_VALUE"""),FALSE)</f>
        <v>0</v>
      </c>
      <c r="I400" s="12"/>
    </row>
    <row r="401">
      <c r="A401" s="12" t="str">
        <f>IFERROR(__xludf.DUMMYFUNCTION("""COMPUTED_VALUE"""),"10.1101/2021.12.06.471457")</f>
        <v>10.1101/2021.12.06.471457</v>
      </c>
      <c r="B401" s="12"/>
      <c r="C401" s="12"/>
      <c r="D401" s="31" t="str">
        <f>IFERROR(__xludf.DUMMYFUNCTION("""COMPUTED_VALUE"""),"#N/A")</f>
        <v>#N/A</v>
      </c>
      <c r="E401" s="31" t="str">
        <f>IFERROR(__xludf.DUMMYFUNCTION("""COMPUTED_VALUE"""),"#N/A")</f>
        <v>#N/A</v>
      </c>
      <c r="F401" s="30">
        <f>IFERROR(__xludf.DUMMYFUNCTION("""COMPUTED_VALUE"""),44537.0)</f>
        <v>44537</v>
      </c>
      <c r="G401" s="30">
        <f>IFERROR(__xludf.DUMMYFUNCTION("""COMPUTED_VALUE"""),44616.0)</f>
        <v>44616</v>
      </c>
      <c r="H401" s="12" t="b">
        <f>IFERROR(__xludf.DUMMYFUNCTION("""COMPUTED_VALUE"""),FALSE)</f>
        <v>0</v>
      </c>
      <c r="I401" s="12"/>
    </row>
    <row r="402">
      <c r="A402" s="12" t="str">
        <f>IFERROR(__xludf.DUMMYFUNCTION("""COMPUTED_VALUE"""),"10.1101/2021.07.13.452211")</f>
        <v>10.1101/2021.07.13.452211</v>
      </c>
      <c r="B402" s="12"/>
      <c r="C402" s="12"/>
      <c r="D402" s="31" t="str">
        <f>IFERROR(__xludf.DUMMYFUNCTION("""COMPUTED_VALUE"""),"#N/A")</f>
        <v>#N/A</v>
      </c>
      <c r="E402" s="31" t="str">
        <f>IFERROR(__xludf.DUMMYFUNCTION("""COMPUTED_VALUE"""),"#N/A")</f>
        <v>#N/A</v>
      </c>
      <c r="F402" s="30">
        <f>IFERROR(__xludf.DUMMYFUNCTION("""COMPUTED_VALUE"""),44391.0)</f>
        <v>44391</v>
      </c>
      <c r="G402" s="30">
        <f>IFERROR(__xludf.DUMMYFUNCTION("""COMPUTED_VALUE"""),44742.0)</f>
        <v>44742</v>
      </c>
      <c r="H402" s="12" t="b">
        <f>IFERROR(__xludf.DUMMYFUNCTION("""COMPUTED_VALUE"""),FALSE)</f>
        <v>0</v>
      </c>
      <c r="I402" s="12"/>
    </row>
    <row r="403">
      <c r="A403" s="12" t="str">
        <f>IFERROR(__xludf.DUMMYFUNCTION("""COMPUTED_VALUE"""),"10.1101/2021.12.16.472640")</f>
        <v>10.1101/2021.12.16.472640</v>
      </c>
      <c r="B403" s="12"/>
      <c r="C403" s="12"/>
      <c r="D403" s="31" t="str">
        <f>IFERROR(__xludf.DUMMYFUNCTION("""COMPUTED_VALUE"""),"#N/A")</f>
        <v>#N/A</v>
      </c>
      <c r="E403" s="31" t="str">
        <f>IFERROR(__xludf.DUMMYFUNCTION("""COMPUTED_VALUE"""),"#N/A")</f>
        <v>#N/A</v>
      </c>
      <c r="F403" s="30">
        <f>IFERROR(__xludf.DUMMYFUNCTION("""COMPUTED_VALUE"""),44547.0)</f>
        <v>44547</v>
      </c>
      <c r="G403" s="30">
        <f>IFERROR(__xludf.DUMMYFUNCTION("""COMPUTED_VALUE"""),44757.0)</f>
        <v>44757</v>
      </c>
      <c r="H403" s="12" t="b">
        <f>IFERROR(__xludf.DUMMYFUNCTION("""COMPUTED_VALUE"""),FALSE)</f>
        <v>0</v>
      </c>
      <c r="I403" s="12"/>
    </row>
    <row r="404">
      <c r="A404" s="12" t="str">
        <f>IFERROR(__xludf.DUMMYFUNCTION("""COMPUTED_VALUE"""),"10.1101/2021.11.24.469674")</f>
        <v>10.1101/2021.11.24.469674</v>
      </c>
      <c r="B404" s="12"/>
      <c r="C404" s="12"/>
      <c r="D404" s="31" t="str">
        <f>IFERROR(__xludf.DUMMYFUNCTION("""COMPUTED_VALUE"""),"#N/A")</f>
        <v>#N/A</v>
      </c>
      <c r="E404" s="31" t="str">
        <f>IFERROR(__xludf.DUMMYFUNCTION("""COMPUTED_VALUE"""),"#N/A")</f>
        <v>#N/A</v>
      </c>
      <c r="F404" s="30">
        <f>IFERROR(__xludf.DUMMYFUNCTION("""COMPUTED_VALUE"""),44525.0)</f>
        <v>44525</v>
      </c>
      <c r="G404" s="30">
        <f>IFERROR(__xludf.DUMMYFUNCTION("""COMPUTED_VALUE"""),44903.0)</f>
        <v>44903</v>
      </c>
      <c r="H404" s="12" t="b">
        <f>IFERROR(__xludf.DUMMYFUNCTION("""COMPUTED_VALUE"""),FALSE)</f>
        <v>0</v>
      </c>
      <c r="I404" s="12"/>
    </row>
    <row r="405">
      <c r="A405" s="12" t="str">
        <f>IFERROR(__xludf.DUMMYFUNCTION("""COMPUTED_VALUE"""),"10.1101/2021.10.31.466661")</f>
        <v>10.1101/2021.10.31.466661</v>
      </c>
      <c r="B405" s="12"/>
      <c r="C405" s="12"/>
      <c r="D405" s="31" t="str">
        <f>IFERROR(__xludf.DUMMYFUNCTION("""COMPUTED_VALUE"""),"#N/A")</f>
        <v>#N/A</v>
      </c>
      <c r="E405" s="31" t="str">
        <f>IFERROR(__xludf.DUMMYFUNCTION("""COMPUTED_VALUE"""),"#N/A")</f>
        <v>#N/A</v>
      </c>
      <c r="F405" s="30">
        <f>IFERROR(__xludf.DUMMYFUNCTION("""COMPUTED_VALUE"""),44551.0)</f>
        <v>44551</v>
      </c>
      <c r="G405" s="30">
        <f>IFERROR(__xludf.DUMMYFUNCTION("""COMPUTED_VALUE"""),44671.0)</f>
        <v>44671</v>
      </c>
      <c r="H405" s="12" t="b">
        <f>IFERROR(__xludf.DUMMYFUNCTION("""COMPUTED_VALUE"""),FALSE)</f>
        <v>0</v>
      </c>
      <c r="I405" s="12"/>
    </row>
    <row r="406">
      <c r="A406" s="12" t="str">
        <f>IFERROR(__xludf.DUMMYFUNCTION("""COMPUTED_VALUE"""),"10.1101/2022.01.31.478519")</f>
        <v>10.1101/2022.01.31.478519</v>
      </c>
      <c r="B406" s="12"/>
      <c r="C406" s="12"/>
      <c r="D406" s="31" t="str">
        <f>IFERROR(__xludf.DUMMYFUNCTION("""COMPUTED_VALUE"""),"#N/A")</f>
        <v>#N/A</v>
      </c>
      <c r="E406" s="31" t="str">
        <f>IFERROR(__xludf.DUMMYFUNCTION("""COMPUTED_VALUE"""),"#N/A")</f>
        <v>#N/A</v>
      </c>
      <c r="F406" s="30">
        <f>IFERROR(__xludf.DUMMYFUNCTION("""COMPUTED_VALUE"""),44592.0)</f>
        <v>44592</v>
      </c>
      <c r="G406" s="30">
        <f>IFERROR(__xludf.DUMMYFUNCTION("""COMPUTED_VALUE"""),44676.0)</f>
        <v>44676</v>
      </c>
      <c r="H406" s="12" t="b">
        <f>IFERROR(__xludf.DUMMYFUNCTION("""COMPUTED_VALUE"""),FALSE)</f>
        <v>0</v>
      </c>
      <c r="I406" s="12"/>
    </row>
    <row r="407">
      <c r="A407" s="12" t="str">
        <f>IFERROR(__xludf.DUMMYFUNCTION("""COMPUTED_VALUE"""),"10.1101/2022.01.26.477836")</f>
        <v>10.1101/2022.01.26.477836</v>
      </c>
      <c r="B407" s="12"/>
      <c r="C407" s="12"/>
      <c r="D407" s="31" t="str">
        <f>IFERROR(__xludf.DUMMYFUNCTION("""COMPUTED_VALUE"""),"#N/A")</f>
        <v>#N/A</v>
      </c>
      <c r="E407" s="31" t="str">
        <f>IFERROR(__xludf.DUMMYFUNCTION("""COMPUTED_VALUE"""),"#N/A")</f>
        <v>#N/A</v>
      </c>
      <c r="F407" s="30">
        <f>IFERROR(__xludf.DUMMYFUNCTION("""COMPUTED_VALUE"""),44589.0)</f>
        <v>44589</v>
      </c>
      <c r="G407" s="30">
        <f>IFERROR(__xludf.DUMMYFUNCTION("""COMPUTED_VALUE"""),44650.0)</f>
        <v>44650</v>
      </c>
      <c r="H407" s="12" t="b">
        <f>IFERROR(__xludf.DUMMYFUNCTION("""COMPUTED_VALUE"""),FALSE)</f>
        <v>0</v>
      </c>
      <c r="I407" s="12"/>
    </row>
    <row r="408">
      <c r="A408" s="12" t="str">
        <f>IFERROR(__xludf.DUMMYFUNCTION("""COMPUTED_VALUE"""),"10.1101/2022.01.11.475788")</f>
        <v>10.1101/2022.01.11.475788</v>
      </c>
      <c r="B408" s="30">
        <f>IFERROR(__xludf.DUMMYFUNCTION("""COMPUTED_VALUE"""),44627.0)</f>
        <v>44627</v>
      </c>
      <c r="C408" s="30">
        <f>IFERROR(__xludf.DUMMYFUNCTION("""COMPUTED_VALUE"""),44662.0)</f>
        <v>44662</v>
      </c>
      <c r="D408" s="31" t="b">
        <f>IFERROR(__xludf.DUMMYFUNCTION("""COMPUTED_VALUE"""),TRUE)</f>
        <v>1</v>
      </c>
      <c r="E408" s="31">
        <f>IFERROR(__xludf.DUMMYFUNCTION("""COMPUTED_VALUE"""),44627.0)</f>
        <v>44627</v>
      </c>
      <c r="F408" s="30">
        <f>IFERROR(__xludf.DUMMYFUNCTION("""COMPUTED_VALUE"""),44572.0)</f>
        <v>44572</v>
      </c>
      <c r="G408" s="30">
        <f>IFERROR(__xludf.DUMMYFUNCTION("""COMPUTED_VALUE"""),44634.0)</f>
        <v>44634</v>
      </c>
      <c r="H408" s="12" t="b">
        <f>IFERROR(__xludf.DUMMYFUNCTION("""COMPUTED_VALUE"""),FALSE)</f>
        <v>0</v>
      </c>
      <c r="I408" s="12"/>
    </row>
    <row r="409">
      <c r="A409" s="12" t="str">
        <f>IFERROR(__xludf.DUMMYFUNCTION("""COMPUTED_VALUE"""),"10.1101/2022.01.25.477714")</f>
        <v>10.1101/2022.01.25.477714</v>
      </c>
      <c r="B409" s="12"/>
      <c r="C409" s="12"/>
      <c r="D409" s="31" t="str">
        <f>IFERROR(__xludf.DUMMYFUNCTION("""COMPUTED_VALUE"""),"#N/A")</f>
        <v>#N/A</v>
      </c>
      <c r="E409" s="31" t="str">
        <f>IFERROR(__xludf.DUMMYFUNCTION("""COMPUTED_VALUE"""),"#N/A")</f>
        <v>#N/A</v>
      </c>
      <c r="F409" s="30">
        <f>IFERROR(__xludf.DUMMYFUNCTION("""COMPUTED_VALUE"""),44588.0)</f>
        <v>44588</v>
      </c>
      <c r="G409" s="30">
        <f>IFERROR(__xludf.DUMMYFUNCTION("""COMPUTED_VALUE"""),44665.0)</f>
        <v>44665</v>
      </c>
      <c r="H409" s="12" t="b">
        <f>IFERROR(__xludf.DUMMYFUNCTION("""COMPUTED_VALUE"""),FALSE)</f>
        <v>0</v>
      </c>
      <c r="I409" s="12"/>
    </row>
    <row r="410">
      <c r="A410" s="12" t="str">
        <f>IFERROR(__xludf.DUMMYFUNCTION("""COMPUTED_VALUE"""),"10.1101/2022.01.25.477795")</f>
        <v>10.1101/2022.01.25.477795</v>
      </c>
      <c r="B410" s="12"/>
      <c r="C410" s="12"/>
      <c r="D410" s="31" t="str">
        <f>IFERROR(__xludf.DUMMYFUNCTION("""COMPUTED_VALUE"""),"#N/A")</f>
        <v>#N/A</v>
      </c>
      <c r="E410" s="31" t="str">
        <f>IFERROR(__xludf.DUMMYFUNCTION("""COMPUTED_VALUE"""),"#N/A")</f>
        <v>#N/A</v>
      </c>
      <c r="F410" s="30">
        <f>IFERROR(__xludf.DUMMYFUNCTION("""COMPUTED_VALUE"""),44588.0)</f>
        <v>44588</v>
      </c>
      <c r="G410" s="30">
        <f>IFERROR(__xludf.DUMMYFUNCTION("""COMPUTED_VALUE"""),44649.0)</f>
        <v>44649</v>
      </c>
      <c r="H410" s="12" t="b">
        <f>IFERROR(__xludf.DUMMYFUNCTION("""COMPUTED_VALUE"""),FALSE)</f>
        <v>0</v>
      </c>
      <c r="I410" s="12"/>
    </row>
    <row r="411">
      <c r="A411" s="12" t="str">
        <f>IFERROR(__xludf.DUMMYFUNCTION("""COMPUTED_VALUE"""),"10.1101/2022.01.18.476719")</f>
        <v>10.1101/2022.01.18.476719</v>
      </c>
      <c r="B411" s="12"/>
      <c r="C411" s="12"/>
      <c r="D411" s="31" t="str">
        <f>IFERROR(__xludf.DUMMYFUNCTION("""COMPUTED_VALUE"""),"#N/A")</f>
        <v>#N/A</v>
      </c>
      <c r="E411" s="31" t="str">
        <f>IFERROR(__xludf.DUMMYFUNCTION("""COMPUTED_VALUE"""),"#N/A")</f>
        <v>#N/A</v>
      </c>
      <c r="F411" s="30">
        <f>IFERROR(__xludf.DUMMYFUNCTION("""COMPUTED_VALUE"""),44579.0)</f>
        <v>44579</v>
      </c>
      <c r="G411" s="30">
        <f>IFERROR(__xludf.DUMMYFUNCTION("""COMPUTED_VALUE"""),44652.0)</f>
        <v>44652</v>
      </c>
      <c r="H411" s="12" t="b">
        <f>IFERROR(__xludf.DUMMYFUNCTION("""COMPUTED_VALUE"""),FALSE)</f>
        <v>0</v>
      </c>
      <c r="I411" s="12"/>
    </row>
    <row r="412">
      <c r="A412" s="12" t="str">
        <f>IFERROR(__xludf.DUMMYFUNCTION("""COMPUTED_VALUE"""),"10.1101/2022.02.02.478769")</f>
        <v>10.1101/2022.02.02.478769</v>
      </c>
      <c r="B412" s="12"/>
      <c r="C412" s="12"/>
      <c r="D412" s="31" t="str">
        <f>IFERROR(__xludf.DUMMYFUNCTION("""COMPUTED_VALUE"""),"#N/A")</f>
        <v>#N/A</v>
      </c>
      <c r="E412" s="31" t="str">
        <f>IFERROR(__xludf.DUMMYFUNCTION("""COMPUTED_VALUE"""),"#N/A")</f>
        <v>#N/A</v>
      </c>
      <c r="F412" s="30">
        <f>IFERROR(__xludf.DUMMYFUNCTION("""COMPUTED_VALUE"""),44596.0)</f>
        <v>44596</v>
      </c>
      <c r="G412" s="30">
        <f>IFERROR(__xludf.DUMMYFUNCTION("""COMPUTED_VALUE"""),44722.0)</f>
        <v>44722</v>
      </c>
      <c r="H412" s="12" t="b">
        <f>IFERROR(__xludf.DUMMYFUNCTION("""COMPUTED_VALUE"""),FALSE)</f>
        <v>0</v>
      </c>
      <c r="I412" s="12"/>
    </row>
    <row r="413">
      <c r="A413" s="12" t="str">
        <f>IFERROR(__xludf.DUMMYFUNCTION("""COMPUTED_VALUE"""),"10.1101/2021.05.05.21256675")</f>
        <v>10.1101/2021.05.05.21256675</v>
      </c>
      <c r="B413" s="12"/>
      <c r="C413" s="12"/>
      <c r="D413" s="31" t="str">
        <f>IFERROR(__xludf.DUMMYFUNCTION("""COMPUTED_VALUE"""),"#N/A")</f>
        <v>#N/A</v>
      </c>
      <c r="E413" s="31" t="str">
        <f>IFERROR(__xludf.DUMMYFUNCTION("""COMPUTED_VALUE"""),"#N/A")</f>
        <v>#N/A</v>
      </c>
      <c r="F413" s="30">
        <f>IFERROR(__xludf.DUMMYFUNCTION("""COMPUTED_VALUE"""),44325.0)</f>
        <v>44325</v>
      </c>
      <c r="G413" s="30">
        <f>IFERROR(__xludf.DUMMYFUNCTION("""COMPUTED_VALUE"""),44676.0)</f>
        <v>44676</v>
      </c>
      <c r="H413" s="12" t="b">
        <f>IFERROR(__xludf.DUMMYFUNCTION("""COMPUTED_VALUE"""),FALSE)</f>
        <v>0</v>
      </c>
      <c r="I413" s="12"/>
    </row>
    <row r="414">
      <c r="A414" s="12" t="str">
        <f>IFERROR(__xludf.DUMMYFUNCTION("""COMPUTED_VALUE"""),"10.1101/2022.01.12.476051")</f>
        <v>10.1101/2022.01.12.476051</v>
      </c>
      <c r="B414" s="12"/>
      <c r="C414" s="12"/>
      <c r="D414" s="31" t="str">
        <f>IFERROR(__xludf.DUMMYFUNCTION("""COMPUTED_VALUE"""),"#N/A")</f>
        <v>#N/A</v>
      </c>
      <c r="E414" s="31" t="str">
        <f>IFERROR(__xludf.DUMMYFUNCTION("""COMPUTED_VALUE"""),"#N/A")</f>
        <v>#N/A</v>
      </c>
      <c r="F414" s="30">
        <f>IFERROR(__xludf.DUMMYFUNCTION("""COMPUTED_VALUE"""),44574.0)</f>
        <v>44574</v>
      </c>
      <c r="G414" s="30">
        <f>IFERROR(__xludf.DUMMYFUNCTION("""COMPUTED_VALUE"""),44677.0)</f>
        <v>44677</v>
      </c>
      <c r="H414" s="12" t="b">
        <f>IFERROR(__xludf.DUMMYFUNCTION("""COMPUTED_VALUE"""),FALSE)</f>
        <v>0</v>
      </c>
      <c r="I414" s="12"/>
    </row>
    <row r="415">
      <c r="A415" s="12" t="str">
        <f>IFERROR(__xludf.DUMMYFUNCTION("""COMPUTED_VALUE"""),"10.1101/2022.02.18.480996")</f>
        <v>10.1101/2022.02.18.480996</v>
      </c>
      <c r="B415" s="12"/>
      <c r="C415" s="12"/>
      <c r="D415" s="31" t="str">
        <f>IFERROR(__xludf.DUMMYFUNCTION("""COMPUTED_VALUE"""),"#N/A")</f>
        <v>#N/A</v>
      </c>
      <c r="E415" s="31" t="str">
        <f>IFERROR(__xludf.DUMMYFUNCTION("""COMPUTED_VALUE"""),"#N/A")</f>
        <v>#N/A</v>
      </c>
      <c r="F415" s="30">
        <f>IFERROR(__xludf.DUMMYFUNCTION("""COMPUTED_VALUE"""),44610.0)</f>
        <v>44610</v>
      </c>
      <c r="G415" s="30">
        <f>IFERROR(__xludf.DUMMYFUNCTION("""COMPUTED_VALUE"""),44800.0)</f>
        <v>44800</v>
      </c>
      <c r="H415" s="12" t="b">
        <f>IFERROR(__xludf.DUMMYFUNCTION("""COMPUTED_VALUE"""),FALSE)</f>
        <v>0</v>
      </c>
      <c r="I415" s="12"/>
    </row>
    <row r="416">
      <c r="A416" s="12" t="str">
        <f>IFERROR(__xludf.DUMMYFUNCTION("""COMPUTED_VALUE"""),"10.1101/2021.12.26.474209")</f>
        <v>10.1101/2021.12.26.474209</v>
      </c>
      <c r="B416" s="12"/>
      <c r="C416" s="12"/>
      <c r="D416" s="31" t="str">
        <f>IFERROR(__xludf.DUMMYFUNCTION("""COMPUTED_VALUE"""),"#N/A")</f>
        <v>#N/A</v>
      </c>
      <c r="E416" s="31" t="str">
        <f>IFERROR(__xludf.DUMMYFUNCTION("""COMPUTED_VALUE"""),"#N/A")</f>
        <v>#N/A</v>
      </c>
      <c r="F416" s="30">
        <f>IFERROR(__xludf.DUMMYFUNCTION("""COMPUTED_VALUE"""),44557.0)</f>
        <v>44557</v>
      </c>
      <c r="G416" s="30">
        <f>IFERROR(__xludf.DUMMYFUNCTION("""COMPUTED_VALUE"""),44657.0)</f>
        <v>44657</v>
      </c>
      <c r="H416" s="12" t="b">
        <f>IFERROR(__xludf.DUMMYFUNCTION("""COMPUTED_VALUE"""),FALSE)</f>
        <v>0</v>
      </c>
      <c r="I416" s="12"/>
    </row>
    <row r="417">
      <c r="A417" s="12" t="str">
        <f>IFERROR(__xludf.DUMMYFUNCTION("""COMPUTED_VALUE"""),"10.1101/2022.01.25.477805")</f>
        <v>10.1101/2022.01.25.477805</v>
      </c>
      <c r="B417" s="12"/>
      <c r="C417" s="12"/>
      <c r="D417" s="31" t="str">
        <f>IFERROR(__xludf.DUMMYFUNCTION("""COMPUTED_VALUE"""),"#N/A")</f>
        <v>#N/A</v>
      </c>
      <c r="E417" s="31" t="str">
        <f>IFERROR(__xludf.DUMMYFUNCTION("""COMPUTED_VALUE"""),"#N/A")</f>
        <v>#N/A</v>
      </c>
      <c r="F417" s="30">
        <f>IFERROR(__xludf.DUMMYFUNCTION("""COMPUTED_VALUE"""),44587.0)</f>
        <v>44587</v>
      </c>
      <c r="G417" s="30">
        <f>IFERROR(__xludf.DUMMYFUNCTION("""COMPUTED_VALUE"""),44622.0)</f>
        <v>44622</v>
      </c>
      <c r="H417" s="12" t="b">
        <f>IFERROR(__xludf.DUMMYFUNCTION("""COMPUTED_VALUE"""),FALSE)</f>
        <v>0</v>
      </c>
      <c r="I417" s="12"/>
    </row>
    <row r="418">
      <c r="A418" s="12" t="str">
        <f>IFERROR(__xludf.DUMMYFUNCTION("""COMPUTED_VALUE"""),"10.1101/2022.02.05.479228")</f>
        <v>10.1101/2022.02.05.479228</v>
      </c>
      <c r="B418" s="12"/>
      <c r="C418" s="12"/>
      <c r="D418" s="31" t="str">
        <f>IFERROR(__xludf.DUMMYFUNCTION("""COMPUTED_VALUE"""),"#N/A")</f>
        <v>#N/A</v>
      </c>
      <c r="E418" s="31" t="str">
        <f>IFERROR(__xludf.DUMMYFUNCTION("""COMPUTED_VALUE"""),"#N/A")</f>
        <v>#N/A</v>
      </c>
      <c r="F418" s="30">
        <f>IFERROR(__xludf.DUMMYFUNCTION("""COMPUTED_VALUE"""),44598.0)</f>
        <v>44598</v>
      </c>
      <c r="G418" s="30">
        <f>IFERROR(__xludf.DUMMYFUNCTION("""COMPUTED_VALUE"""),44973.0)</f>
        <v>44973</v>
      </c>
      <c r="H418" s="12" t="b">
        <f>IFERROR(__xludf.DUMMYFUNCTION("""COMPUTED_VALUE"""),FALSE)</f>
        <v>0</v>
      </c>
      <c r="I418" s="12"/>
    </row>
    <row r="419">
      <c r="A419" s="12" t="str">
        <f>IFERROR(__xludf.DUMMYFUNCTION("""COMPUTED_VALUE"""),"10.1101/2022.02.24.481762")</f>
        <v>10.1101/2022.02.24.481762</v>
      </c>
      <c r="B419" s="12"/>
      <c r="C419" s="12"/>
      <c r="D419" s="31" t="str">
        <f>IFERROR(__xludf.DUMMYFUNCTION("""COMPUTED_VALUE"""),"#N/A")</f>
        <v>#N/A</v>
      </c>
      <c r="E419" s="31" t="str">
        <f>IFERROR(__xludf.DUMMYFUNCTION("""COMPUTED_VALUE"""),"#N/A")</f>
        <v>#N/A</v>
      </c>
      <c r="F419" s="30">
        <f>IFERROR(__xludf.DUMMYFUNCTION("""COMPUTED_VALUE"""),44616.0)</f>
        <v>44616</v>
      </c>
      <c r="G419" s="30">
        <f>IFERROR(__xludf.DUMMYFUNCTION("""COMPUTED_VALUE"""),44719.0)</f>
        <v>44719</v>
      </c>
      <c r="H419" s="12" t="b">
        <f>IFERROR(__xludf.DUMMYFUNCTION("""COMPUTED_VALUE"""),FALSE)</f>
        <v>0</v>
      </c>
      <c r="I419" s="12"/>
    </row>
    <row r="420">
      <c r="A420" s="12" t="str">
        <f>IFERROR(__xludf.DUMMYFUNCTION("""COMPUTED_VALUE"""),"10.1101/2021.12.17.473105")</f>
        <v>10.1101/2021.12.17.473105</v>
      </c>
      <c r="B420" s="12"/>
      <c r="C420" s="12"/>
      <c r="D420" s="31" t="str">
        <f>IFERROR(__xludf.DUMMYFUNCTION("""COMPUTED_VALUE"""),"#N/A")</f>
        <v>#N/A</v>
      </c>
      <c r="E420" s="31" t="str">
        <f>IFERROR(__xludf.DUMMYFUNCTION("""COMPUTED_VALUE"""),"#N/A")</f>
        <v>#N/A</v>
      </c>
      <c r="F420" s="30">
        <f>IFERROR(__xludf.DUMMYFUNCTION("""COMPUTED_VALUE"""),44550.0)</f>
        <v>44550</v>
      </c>
      <c r="G420" s="30">
        <f>IFERROR(__xludf.DUMMYFUNCTION("""COMPUTED_VALUE"""),44753.0)</f>
        <v>44753</v>
      </c>
      <c r="H420" s="12" t="b">
        <f>IFERROR(__xludf.DUMMYFUNCTION("""COMPUTED_VALUE"""),FALSE)</f>
        <v>0</v>
      </c>
      <c r="I420" s="12"/>
    </row>
    <row r="421">
      <c r="A421" s="12" t="str">
        <f>IFERROR(__xludf.DUMMYFUNCTION("""COMPUTED_VALUE"""),"10.1101/2020.07.29.223966")</f>
        <v>10.1101/2020.07.29.223966</v>
      </c>
      <c r="B421" s="30">
        <f>IFERROR(__xludf.DUMMYFUNCTION("""COMPUTED_VALUE"""),44685.0)</f>
        <v>44685</v>
      </c>
      <c r="C421" s="30">
        <f>IFERROR(__xludf.DUMMYFUNCTION("""COMPUTED_VALUE"""),44726.0)</f>
        <v>44726</v>
      </c>
      <c r="D421" s="31" t="b">
        <f>IFERROR(__xludf.DUMMYFUNCTION("""COMPUTED_VALUE"""),TRUE)</f>
        <v>1</v>
      </c>
      <c r="E421" s="31">
        <f>IFERROR(__xludf.DUMMYFUNCTION("""COMPUTED_VALUE"""),44685.0)</f>
        <v>44685</v>
      </c>
      <c r="F421" s="30">
        <f>IFERROR(__xludf.DUMMYFUNCTION("""COMPUTED_VALUE"""),44590.0)</f>
        <v>44590</v>
      </c>
      <c r="G421" s="30">
        <f>IFERROR(__xludf.DUMMYFUNCTION("""COMPUTED_VALUE"""),44685.0)</f>
        <v>44685</v>
      </c>
      <c r="H421" s="12" t="b">
        <f>IFERROR(__xludf.DUMMYFUNCTION("""COMPUTED_VALUE"""),FALSE)</f>
        <v>0</v>
      </c>
      <c r="I421" s="12"/>
    </row>
    <row r="422">
      <c r="A422" s="12" t="str">
        <f>IFERROR(__xludf.DUMMYFUNCTION("""COMPUTED_VALUE"""),"10.1101/2021.11.24.469305")</f>
        <v>10.1101/2021.11.24.469305</v>
      </c>
      <c r="B422" s="12"/>
      <c r="C422" s="12"/>
      <c r="D422" s="31" t="str">
        <f>IFERROR(__xludf.DUMMYFUNCTION("""COMPUTED_VALUE"""),"#N/A")</f>
        <v>#N/A</v>
      </c>
      <c r="E422" s="31" t="str">
        <f>IFERROR(__xludf.DUMMYFUNCTION("""COMPUTED_VALUE"""),"#N/A")</f>
        <v>#N/A</v>
      </c>
      <c r="F422" s="30">
        <f>IFERROR(__xludf.DUMMYFUNCTION("""COMPUTED_VALUE"""),44594.0)</f>
        <v>44594</v>
      </c>
      <c r="G422" s="30">
        <f>IFERROR(__xludf.DUMMYFUNCTION("""COMPUTED_VALUE"""),44657.0)</f>
        <v>44657</v>
      </c>
      <c r="H422" s="12" t="b">
        <f>IFERROR(__xludf.DUMMYFUNCTION("""COMPUTED_VALUE"""),FALSE)</f>
        <v>0</v>
      </c>
      <c r="I422" s="12"/>
    </row>
    <row r="423">
      <c r="A423" s="12" t="str">
        <f>IFERROR(__xludf.DUMMYFUNCTION("""COMPUTED_VALUE"""),"10.1101/2022.02.15.480577")</f>
        <v>10.1101/2022.02.15.480577</v>
      </c>
      <c r="B423" s="12"/>
      <c r="C423" s="12"/>
      <c r="D423" s="31" t="str">
        <f>IFERROR(__xludf.DUMMYFUNCTION("""COMPUTED_VALUE"""),"#N/A")</f>
        <v>#N/A</v>
      </c>
      <c r="E423" s="31" t="str">
        <f>IFERROR(__xludf.DUMMYFUNCTION("""COMPUTED_VALUE"""),"#N/A")</f>
        <v>#N/A</v>
      </c>
      <c r="F423" s="30">
        <f>IFERROR(__xludf.DUMMYFUNCTION("""COMPUTED_VALUE"""),44608.0)</f>
        <v>44608</v>
      </c>
      <c r="G423" s="30">
        <f>IFERROR(__xludf.DUMMYFUNCTION("""COMPUTED_VALUE"""),44793.0)</f>
        <v>44793</v>
      </c>
      <c r="H423" s="12" t="b">
        <f>IFERROR(__xludf.DUMMYFUNCTION("""COMPUTED_VALUE"""),FALSE)</f>
        <v>0</v>
      </c>
      <c r="I423" s="12"/>
    </row>
    <row r="424">
      <c r="A424" s="12" t="str">
        <f>IFERROR(__xludf.DUMMYFUNCTION("""COMPUTED_VALUE"""),"10.1101/2020.12.06.413500")</f>
        <v>10.1101/2020.12.06.413500</v>
      </c>
      <c r="B424" s="12"/>
      <c r="C424" s="12"/>
      <c r="D424" s="31" t="str">
        <f>IFERROR(__xludf.DUMMYFUNCTION("""COMPUTED_VALUE"""),"#N/A")</f>
        <v>#N/A</v>
      </c>
      <c r="E424" s="31" t="str">
        <f>IFERROR(__xludf.DUMMYFUNCTION("""COMPUTED_VALUE"""),"#N/A")</f>
        <v>#N/A</v>
      </c>
      <c r="F424" s="30">
        <f>IFERROR(__xludf.DUMMYFUNCTION("""COMPUTED_VALUE"""),44623.0)</f>
        <v>44623</v>
      </c>
      <c r="G424" s="30">
        <f>IFERROR(__xludf.DUMMYFUNCTION("""COMPUTED_VALUE"""),44903.0)</f>
        <v>44903</v>
      </c>
      <c r="H424" s="12" t="b">
        <f>IFERROR(__xludf.DUMMYFUNCTION("""COMPUTED_VALUE"""),FALSE)</f>
        <v>0</v>
      </c>
      <c r="I424" s="12"/>
    </row>
    <row r="425">
      <c r="A425" s="12" t="str">
        <f>IFERROR(__xludf.DUMMYFUNCTION("""COMPUTED_VALUE"""),"10.1101/2022.02.15.480539")</f>
        <v>10.1101/2022.02.15.480539</v>
      </c>
      <c r="B425" s="12"/>
      <c r="C425" s="12"/>
      <c r="D425" s="31" t="str">
        <f>IFERROR(__xludf.DUMMYFUNCTION("""COMPUTED_VALUE"""),"#N/A")</f>
        <v>#N/A</v>
      </c>
      <c r="E425" s="31" t="str">
        <f>IFERROR(__xludf.DUMMYFUNCTION("""COMPUTED_VALUE"""),"#N/A")</f>
        <v>#N/A</v>
      </c>
      <c r="F425" s="30">
        <f>IFERROR(__xludf.DUMMYFUNCTION("""COMPUTED_VALUE"""),44611.0)</f>
        <v>44611</v>
      </c>
      <c r="G425" s="30">
        <f>IFERROR(__xludf.DUMMYFUNCTION("""COMPUTED_VALUE"""),44893.0)</f>
        <v>44893</v>
      </c>
      <c r="H425" s="12" t="b">
        <f>IFERROR(__xludf.DUMMYFUNCTION("""COMPUTED_VALUE"""),FALSE)</f>
        <v>0</v>
      </c>
      <c r="I425" s="12"/>
    </row>
    <row r="426">
      <c r="A426" s="12" t="str">
        <f>IFERROR(__xludf.DUMMYFUNCTION("""COMPUTED_VALUE"""),"10.1101/2022.02.19.481140")</f>
        <v>10.1101/2022.02.19.481140</v>
      </c>
      <c r="B426" s="12"/>
      <c r="C426" s="12"/>
      <c r="D426" s="31" t="str">
        <f>IFERROR(__xludf.DUMMYFUNCTION("""COMPUTED_VALUE"""),"#N/A")</f>
        <v>#N/A</v>
      </c>
      <c r="E426" s="31" t="str">
        <f>IFERROR(__xludf.DUMMYFUNCTION("""COMPUTED_VALUE"""),"#N/A")</f>
        <v>#N/A</v>
      </c>
      <c r="F426" s="30">
        <f>IFERROR(__xludf.DUMMYFUNCTION("""COMPUTED_VALUE"""),44611.0)</f>
        <v>44611</v>
      </c>
      <c r="G426" s="30">
        <f>IFERROR(__xludf.DUMMYFUNCTION("""COMPUTED_VALUE"""),44945.0)</f>
        <v>44945</v>
      </c>
      <c r="H426" s="12" t="b">
        <f>IFERROR(__xludf.DUMMYFUNCTION("""COMPUTED_VALUE"""),FALSE)</f>
        <v>0</v>
      </c>
      <c r="I426" s="12"/>
    </row>
    <row r="427">
      <c r="A427" s="12" t="str">
        <f>IFERROR(__xludf.DUMMYFUNCTION("""COMPUTED_VALUE"""),"10.1101/2022.02.08.479624")</f>
        <v>10.1101/2022.02.08.479624</v>
      </c>
      <c r="B427" s="12"/>
      <c r="C427" s="12"/>
      <c r="D427" s="31" t="str">
        <f>IFERROR(__xludf.DUMMYFUNCTION("""COMPUTED_VALUE"""),"#N/A")</f>
        <v>#N/A</v>
      </c>
      <c r="E427" s="31" t="str">
        <f>IFERROR(__xludf.DUMMYFUNCTION("""COMPUTED_VALUE"""),"#N/A")</f>
        <v>#N/A</v>
      </c>
      <c r="F427" s="30">
        <f>IFERROR(__xludf.DUMMYFUNCTION("""COMPUTED_VALUE"""),44602.0)</f>
        <v>44602</v>
      </c>
      <c r="G427" s="30">
        <f>IFERROR(__xludf.DUMMYFUNCTION("""COMPUTED_VALUE"""),44862.0)</f>
        <v>44862</v>
      </c>
      <c r="H427" s="12" t="b">
        <f>IFERROR(__xludf.DUMMYFUNCTION("""COMPUTED_VALUE"""),FALSE)</f>
        <v>0</v>
      </c>
      <c r="I427" s="12"/>
    </row>
    <row r="428">
      <c r="A428" s="12" t="str">
        <f>IFERROR(__xludf.DUMMYFUNCTION("""COMPUTED_VALUE"""),"10.1101/2022.03.11.483905")</f>
        <v>10.1101/2022.03.11.483905</v>
      </c>
      <c r="B428" s="30">
        <f>IFERROR(__xludf.DUMMYFUNCTION("""COMPUTED_VALUE"""),44809.0)</f>
        <v>44809</v>
      </c>
      <c r="C428" s="30">
        <f>IFERROR(__xludf.DUMMYFUNCTION("""COMPUTED_VALUE"""),44847.0)</f>
        <v>44847</v>
      </c>
      <c r="D428" s="31" t="b">
        <f>IFERROR(__xludf.DUMMYFUNCTION("""COMPUTED_VALUE"""),TRUE)</f>
        <v>1</v>
      </c>
      <c r="E428" s="31">
        <f>IFERROR(__xludf.DUMMYFUNCTION("""COMPUTED_VALUE"""),44809.0)</f>
        <v>44809</v>
      </c>
      <c r="F428" s="30">
        <f>IFERROR(__xludf.DUMMYFUNCTION("""COMPUTED_VALUE"""),44636.0)</f>
        <v>44636</v>
      </c>
      <c r="G428" s="30">
        <f>IFERROR(__xludf.DUMMYFUNCTION("""COMPUTED_VALUE"""),44819.0)</f>
        <v>44819</v>
      </c>
      <c r="H428" s="12" t="b">
        <f>IFERROR(__xludf.DUMMYFUNCTION("""COMPUTED_VALUE"""),FALSE)</f>
        <v>0</v>
      </c>
      <c r="I428" s="12"/>
    </row>
    <row r="429">
      <c r="A429" s="12" t="str">
        <f>IFERROR(__xludf.DUMMYFUNCTION("""COMPUTED_VALUE"""),"10.1101/2022.02.11.480136")</f>
        <v>10.1101/2022.02.11.480136</v>
      </c>
      <c r="B429" s="30">
        <f>IFERROR(__xludf.DUMMYFUNCTION("""COMPUTED_VALUE"""),44718.0)</f>
        <v>44718</v>
      </c>
      <c r="C429" s="30">
        <f>IFERROR(__xludf.DUMMYFUNCTION("""COMPUTED_VALUE"""),44733.0)</f>
        <v>44733</v>
      </c>
      <c r="D429" s="31" t="b">
        <f>IFERROR(__xludf.DUMMYFUNCTION("""COMPUTED_VALUE"""),TRUE)</f>
        <v>1</v>
      </c>
      <c r="E429" s="31">
        <f>IFERROR(__xludf.DUMMYFUNCTION("""COMPUTED_VALUE"""),44718.0)</f>
        <v>44718</v>
      </c>
      <c r="F429" s="30">
        <f>IFERROR(__xludf.DUMMYFUNCTION("""COMPUTED_VALUE"""),44605.0)</f>
        <v>44605</v>
      </c>
      <c r="G429" s="30">
        <f>IFERROR(__xludf.DUMMYFUNCTION("""COMPUTED_VALUE"""),44718.0)</f>
        <v>44718</v>
      </c>
      <c r="H429" s="12" t="b">
        <f>IFERROR(__xludf.DUMMYFUNCTION("""COMPUTED_VALUE"""),FALSE)</f>
        <v>0</v>
      </c>
      <c r="I429" s="12"/>
    </row>
    <row r="430">
      <c r="A430" s="12" t="str">
        <f>IFERROR(__xludf.DUMMYFUNCTION("""COMPUTED_VALUE"""),"10.1101/2022.02.23.481582")</f>
        <v>10.1101/2022.02.23.481582</v>
      </c>
      <c r="B430" s="12"/>
      <c r="C430" s="12"/>
      <c r="D430" s="31" t="str">
        <f>IFERROR(__xludf.DUMMYFUNCTION("""COMPUTED_VALUE"""),"#N/A")</f>
        <v>#N/A</v>
      </c>
      <c r="E430" s="31" t="str">
        <f>IFERROR(__xludf.DUMMYFUNCTION("""COMPUTED_VALUE"""),"#N/A")</f>
        <v>#N/A</v>
      </c>
      <c r="F430" s="30">
        <f>IFERROR(__xludf.DUMMYFUNCTION("""COMPUTED_VALUE"""),44615.0)</f>
        <v>44615</v>
      </c>
      <c r="G430" s="30">
        <f>IFERROR(__xludf.DUMMYFUNCTION("""COMPUTED_VALUE"""),44679.0)</f>
        <v>44679</v>
      </c>
      <c r="H430" s="12" t="b">
        <f>IFERROR(__xludf.DUMMYFUNCTION("""COMPUTED_VALUE"""),FALSE)</f>
        <v>0</v>
      </c>
      <c r="I430" s="12"/>
    </row>
    <row r="431">
      <c r="A431" s="12" t="str">
        <f>IFERROR(__xludf.DUMMYFUNCTION("""COMPUTED_VALUE"""),"10.1101/2022.02.15.480506")</f>
        <v>10.1101/2022.02.15.480506</v>
      </c>
      <c r="B431" s="12"/>
      <c r="C431" s="12"/>
      <c r="D431" s="31" t="str">
        <f>IFERROR(__xludf.DUMMYFUNCTION("""COMPUTED_VALUE"""),"#N/A")</f>
        <v>#N/A</v>
      </c>
      <c r="E431" s="31" t="str">
        <f>IFERROR(__xludf.DUMMYFUNCTION("""COMPUTED_VALUE"""),"#N/A")</f>
        <v>#N/A</v>
      </c>
      <c r="F431" s="30">
        <f>IFERROR(__xludf.DUMMYFUNCTION("""COMPUTED_VALUE"""),44608.0)</f>
        <v>44608</v>
      </c>
      <c r="G431" s="30">
        <f>IFERROR(__xludf.DUMMYFUNCTION("""COMPUTED_VALUE"""),44838.0)</f>
        <v>44838</v>
      </c>
      <c r="H431" s="12" t="b">
        <f>IFERROR(__xludf.DUMMYFUNCTION("""COMPUTED_VALUE"""),FALSE)</f>
        <v>0</v>
      </c>
      <c r="I431" s="12"/>
    </row>
    <row r="432">
      <c r="A432" s="12" t="str">
        <f>IFERROR(__xludf.DUMMYFUNCTION("""COMPUTED_VALUE"""),"10.1101/2022.03.22.485288")</f>
        <v>10.1101/2022.03.22.485288</v>
      </c>
      <c r="B432" s="12"/>
      <c r="C432" s="12"/>
      <c r="D432" s="31" t="str">
        <f>IFERROR(__xludf.DUMMYFUNCTION("""COMPUTED_VALUE"""),"#N/A")</f>
        <v>#N/A</v>
      </c>
      <c r="E432" s="31" t="str">
        <f>IFERROR(__xludf.DUMMYFUNCTION("""COMPUTED_VALUE"""),"#N/A")</f>
        <v>#N/A</v>
      </c>
      <c r="F432" s="30">
        <f>IFERROR(__xludf.DUMMYFUNCTION("""COMPUTED_VALUE"""),44644.0)</f>
        <v>44644</v>
      </c>
      <c r="G432" s="30">
        <f>IFERROR(__xludf.DUMMYFUNCTION("""COMPUTED_VALUE"""),44720.0)</f>
        <v>44720</v>
      </c>
      <c r="H432" s="12" t="b">
        <f>IFERROR(__xludf.DUMMYFUNCTION("""COMPUTED_VALUE"""),FALSE)</f>
        <v>0</v>
      </c>
      <c r="I432" s="12"/>
    </row>
    <row r="433">
      <c r="A433" s="12" t="str">
        <f>IFERROR(__xludf.DUMMYFUNCTION("""COMPUTED_VALUE"""),"10.1101/2022.02.15.480512")</f>
        <v>10.1101/2022.02.15.480512</v>
      </c>
      <c r="B433" s="12"/>
      <c r="C433" s="12"/>
      <c r="D433" s="31" t="str">
        <f>IFERROR(__xludf.DUMMYFUNCTION("""COMPUTED_VALUE"""),"#N/A")</f>
        <v>#N/A</v>
      </c>
      <c r="E433" s="31" t="str">
        <f>IFERROR(__xludf.DUMMYFUNCTION("""COMPUTED_VALUE"""),"#N/A")</f>
        <v>#N/A</v>
      </c>
      <c r="F433" s="30">
        <f>IFERROR(__xludf.DUMMYFUNCTION("""COMPUTED_VALUE"""),44609.0)</f>
        <v>44609</v>
      </c>
      <c r="G433" s="30">
        <f>IFERROR(__xludf.DUMMYFUNCTION("""COMPUTED_VALUE"""),44662.0)</f>
        <v>44662</v>
      </c>
      <c r="H433" s="12" t="b">
        <f>IFERROR(__xludf.DUMMYFUNCTION("""COMPUTED_VALUE"""),FALSE)</f>
        <v>0</v>
      </c>
      <c r="I433" s="12"/>
    </row>
    <row r="434">
      <c r="A434" s="12" t="str">
        <f>IFERROR(__xludf.DUMMYFUNCTION("""COMPUTED_VALUE"""),"10.1101/2021.10.05.463207")</f>
        <v>10.1101/2021.10.05.463207</v>
      </c>
      <c r="B434" s="12"/>
      <c r="C434" s="12"/>
      <c r="D434" s="31" t="str">
        <f>IFERROR(__xludf.DUMMYFUNCTION("""COMPUTED_VALUE"""),"#N/A")</f>
        <v>#N/A</v>
      </c>
      <c r="E434" s="31" t="str">
        <f>IFERROR(__xludf.DUMMYFUNCTION("""COMPUTED_VALUE"""),"#N/A")</f>
        <v>#N/A</v>
      </c>
      <c r="F434" s="30">
        <f>IFERROR(__xludf.DUMMYFUNCTION("""COMPUTED_VALUE"""),44613.0)</f>
        <v>44613</v>
      </c>
      <c r="G434" s="30">
        <f>IFERROR(__xludf.DUMMYFUNCTION("""COMPUTED_VALUE"""),44851.0)</f>
        <v>44851</v>
      </c>
      <c r="H434" s="12" t="b">
        <f>IFERROR(__xludf.DUMMYFUNCTION("""COMPUTED_VALUE"""),FALSE)</f>
        <v>0</v>
      </c>
      <c r="I434" s="12"/>
    </row>
    <row r="435">
      <c r="A435" s="12" t="str">
        <f>IFERROR(__xludf.DUMMYFUNCTION("""COMPUTED_VALUE"""),"10.1101/2021.12.29.474405")</f>
        <v>10.1101/2021.12.29.474405</v>
      </c>
      <c r="B435" s="12"/>
      <c r="C435" s="12"/>
      <c r="D435" s="31" t="str">
        <f>IFERROR(__xludf.DUMMYFUNCTION("""COMPUTED_VALUE"""),"#N/A")</f>
        <v>#N/A</v>
      </c>
      <c r="E435" s="31" t="str">
        <f>IFERROR(__xludf.DUMMYFUNCTION("""COMPUTED_VALUE"""),"#N/A")</f>
        <v>#N/A</v>
      </c>
      <c r="F435" s="30">
        <f>IFERROR(__xludf.DUMMYFUNCTION("""COMPUTED_VALUE"""),44604.0)</f>
        <v>44604</v>
      </c>
      <c r="G435" s="30">
        <f>IFERROR(__xludf.DUMMYFUNCTION("""COMPUTED_VALUE"""),44785.0)</f>
        <v>44785</v>
      </c>
      <c r="H435" s="12" t="b">
        <f>IFERROR(__xludf.DUMMYFUNCTION("""COMPUTED_VALUE"""),FALSE)</f>
        <v>0</v>
      </c>
      <c r="I435" s="12"/>
    </row>
    <row r="436">
      <c r="A436" s="12" t="str">
        <f>IFERROR(__xludf.DUMMYFUNCTION("""COMPUTED_VALUE"""),"10.1101/2021.11.25.470023")</f>
        <v>10.1101/2021.11.25.470023</v>
      </c>
      <c r="B436" s="12"/>
      <c r="C436" s="12"/>
      <c r="D436" s="31" t="str">
        <f>IFERROR(__xludf.DUMMYFUNCTION("""COMPUTED_VALUE"""),"#N/A")</f>
        <v>#N/A</v>
      </c>
      <c r="E436" s="31" t="str">
        <f>IFERROR(__xludf.DUMMYFUNCTION("""COMPUTED_VALUE"""),"#N/A")</f>
        <v>#N/A</v>
      </c>
      <c r="F436" s="30">
        <f>IFERROR(__xludf.DUMMYFUNCTION("""COMPUTED_VALUE"""),44525.0)</f>
        <v>44525</v>
      </c>
      <c r="G436" s="30">
        <f>IFERROR(__xludf.DUMMYFUNCTION("""COMPUTED_VALUE"""),44739.0)</f>
        <v>44739</v>
      </c>
      <c r="H436" s="12" t="b">
        <f>IFERROR(__xludf.DUMMYFUNCTION("""COMPUTED_VALUE"""),FALSE)</f>
        <v>0</v>
      </c>
      <c r="I436" s="12"/>
    </row>
    <row r="437">
      <c r="A437" s="12" t="str">
        <f>IFERROR(__xludf.DUMMYFUNCTION("""COMPUTED_VALUE"""),"10.1101/2022.02.24.481847")</f>
        <v>10.1101/2022.02.24.481847</v>
      </c>
      <c r="B437" s="12"/>
      <c r="C437" s="12"/>
      <c r="D437" s="31" t="str">
        <f>IFERROR(__xludf.DUMMYFUNCTION("""COMPUTED_VALUE"""),"#N/A")</f>
        <v>#N/A</v>
      </c>
      <c r="E437" s="31" t="str">
        <f>IFERROR(__xludf.DUMMYFUNCTION("""COMPUTED_VALUE"""),"#N/A")</f>
        <v>#N/A</v>
      </c>
      <c r="F437" s="30">
        <f>IFERROR(__xludf.DUMMYFUNCTION("""COMPUTED_VALUE"""),44618.0)</f>
        <v>44618</v>
      </c>
      <c r="G437" s="30">
        <f>IFERROR(__xludf.DUMMYFUNCTION("""COMPUTED_VALUE"""),44686.0)</f>
        <v>44686</v>
      </c>
      <c r="H437" s="12" t="b">
        <f>IFERROR(__xludf.DUMMYFUNCTION("""COMPUTED_VALUE"""),FALSE)</f>
        <v>0</v>
      </c>
      <c r="I437" s="12"/>
    </row>
    <row r="438">
      <c r="A438" s="12" t="str">
        <f>IFERROR(__xludf.DUMMYFUNCTION("""COMPUTED_VALUE"""),"10.1101/2020.09.18.303347")</f>
        <v>10.1101/2020.09.18.303347</v>
      </c>
      <c r="B438" s="12"/>
      <c r="C438" s="12"/>
      <c r="D438" s="31" t="str">
        <f>IFERROR(__xludf.DUMMYFUNCTION("""COMPUTED_VALUE"""),"#N/A")</f>
        <v>#N/A</v>
      </c>
      <c r="E438" s="31" t="str">
        <f>IFERROR(__xludf.DUMMYFUNCTION("""COMPUTED_VALUE"""),"#N/A")</f>
        <v>#N/A</v>
      </c>
      <c r="F438" s="30">
        <f>IFERROR(__xludf.DUMMYFUNCTION("""COMPUTED_VALUE"""),44132.0)</f>
        <v>44132</v>
      </c>
      <c r="G438" s="30">
        <f>IFERROR(__xludf.DUMMYFUNCTION("""COMPUTED_VALUE"""),44215.0)</f>
        <v>44215</v>
      </c>
      <c r="H438" s="12" t="b">
        <f>IFERROR(__xludf.DUMMYFUNCTION("""COMPUTED_VALUE"""),FALSE)</f>
        <v>0</v>
      </c>
      <c r="I438" s="12"/>
    </row>
    <row r="439">
      <c r="A439" s="12" t="str">
        <f>IFERROR(__xludf.DUMMYFUNCTION("""COMPUTED_VALUE"""),"10.1101/2022.03.29.486211")</f>
        <v>10.1101/2022.03.29.486211</v>
      </c>
      <c r="B439" s="12"/>
      <c r="C439" s="12"/>
      <c r="D439" s="31" t="str">
        <f>IFERROR(__xludf.DUMMYFUNCTION("""COMPUTED_VALUE"""),"#N/A")</f>
        <v>#N/A</v>
      </c>
      <c r="E439" s="31" t="str">
        <f>IFERROR(__xludf.DUMMYFUNCTION("""COMPUTED_VALUE"""),"#N/A")</f>
        <v>#N/A</v>
      </c>
      <c r="F439" s="30">
        <f>IFERROR(__xludf.DUMMYFUNCTION("""COMPUTED_VALUE"""),44649.0)</f>
        <v>44649</v>
      </c>
      <c r="G439" s="30">
        <f>IFERROR(__xludf.DUMMYFUNCTION("""COMPUTED_VALUE"""),44972.0)</f>
        <v>44972</v>
      </c>
      <c r="H439" s="12" t="b">
        <f>IFERROR(__xludf.DUMMYFUNCTION("""COMPUTED_VALUE"""),FALSE)</f>
        <v>0</v>
      </c>
      <c r="I439" s="12"/>
    </row>
    <row r="440">
      <c r="A440" s="12" t="str">
        <f>IFERROR(__xludf.DUMMYFUNCTION("""COMPUTED_VALUE"""),"10.1101/2022.04.13.488163")</f>
        <v>10.1101/2022.04.13.488163</v>
      </c>
      <c r="B440" s="12"/>
      <c r="C440" s="12"/>
      <c r="D440" s="31" t="str">
        <f>IFERROR(__xludf.DUMMYFUNCTION("""COMPUTED_VALUE"""),"#N/A")</f>
        <v>#N/A</v>
      </c>
      <c r="E440" s="31" t="str">
        <f>IFERROR(__xludf.DUMMYFUNCTION("""COMPUTED_VALUE"""),"#N/A")</f>
        <v>#N/A</v>
      </c>
      <c r="F440" s="30">
        <f>IFERROR(__xludf.DUMMYFUNCTION("""COMPUTED_VALUE"""),44666.0)</f>
        <v>44666</v>
      </c>
      <c r="G440" s="30">
        <f>IFERROR(__xludf.DUMMYFUNCTION("""COMPUTED_VALUE"""),44720.0)</f>
        <v>44720</v>
      </c>
      <c r="H440" s="12" t="b">
        <f>IFERROR(__xludf.DUMMYFUNCTION("""COMPUTED_VALUE"""),FALSE)</f>
        <v>0</v>
      </c>
      <c r="I440" s="12"/>
    </row>
    <row r="441">
      <c r="A441" s="12" t="str">
        <f>IFERROR(__xludf.DUMMYFUNCTION("""COMPUTED_VALUE"""),"10.1101/2022.02.23.481616")</f>
        <v>10.1101/2022.02.23.481616</v>
      </c>
      <c r="B441" s="12"/>
      <c r="C441" s="12"/>
      <c r="D441" s="31" t="str">
        <f>IFERROR(__xludf.DUMMYFUNCTION("""COMPUTED_VALUE"""),"#N/A")</f>
        <v>#N/A</v>
      </c>
      <c r="E441" s="31" t="str">
        <f>IFERROR(__xludf.DUMMYFUNCTION("""COMPUTED_VALUE"""),"#N/A")</f>
        <v>#N/A</v>
      </c>
      <c r="F441" s="30">
        <f>IFERROR(__xludf.DUMMYFUNCTION("""COMPUTED_VALUE"""),44616.0)</f>
        <v>44616</v>
      </c>
      <c r="G441" s="30">
        <f>IFERROR(__xludf.DUMMYFUNCTION("""COMPUTED_VALUE"""),44806.0)</f>
        <v>44806</v>
      </c>
      <c r="H441" s="12" t="b">
        <f>IFERROR(__xludf.DUMMYFUNCTION("""COMPUTED_VALUE"""),FALSE)</f>
        <v>0</v>
      </c>
      <c r="I441" s="12"/>
    </row>
    <row r="442">
      <c r="A442" s="12" t="str">
        <f>IFERROR(__xludf.DUMMYFUNCTION("""COMPUTED_VALUE"""),"10.1101/2022.03.02.482685")</f>
        <v>10.1101/2022.03.02.482685</v>
      </c>
      <c r="B442" s="12"/>
      <c r="C442" s="12"/>
      <c r="D442" s="31" t="str">
        <f>IFERROR(__xludf.DUMMYFUNCTION("""COMPUTED_VALUE"""),"#N/A")</f>
        <v>#N/A</v>
      </c>
      <c r="E442" s="31" t="str">
        <f>IFERROR(__xludf.DUMMYFUNCTION("""COMPUTED_VALUE"""),"#N/A")</f>
        <v>#N/A</v>
      </c>
      <c r="F442" s="30">
        <f>IFERROR(__xludf.DUMMYFUNCTION("""COMPUTED_VALUE"""),44624.0)</f>
        <v>44624</v>
      </c>
      <c r="G442" s="30">
        <f>IFERROR(__xludf.DUMMYFUNCTION("""COMPUTED_VALUE"""),44694.0)</f>
        <v>44694</v>
      </c>
      <c r="H442" s="12" t="b">
        <f>IFERROR(__xludf.DUMMYFUNCTION("""COMPUTED_VALUE"""),FALSE)</f>
        <v>0</v>
      </c>
      <c r="I442" s="12"/>
    </row>
    <row r="443">
      <c r="A443" s="12" t="str">
        <f>IFERROR(__xludf.DUMMYFUNCTION("""COMPUTED_VALUE"""),"10.1101/2022.03.17.484733")</f>
        <v>10.1101/2022.03.17.484733</v>
      </c>
      <c r="B443" s="12"/>
      <c r="C443" s="12"/>
      <c r="D443" s="31" t="str">
        <f>IFERROR(__xludf.DUMMYFUNCTION("""COMPUTED_VALUE"""),"#N/A")</f>
        <v>#N/A</v>
      </c>
      <c r="E443" s="31" t="str">
        <f>IFERROR(__xludf.DUMMYFUNCTION("""COMPUTED_VALUE"""),"#N/A")</f>
        <v>#N/A</v>
      </c>
      <c r="F443" s="30">
        <f>IFERROR(__xludf.DUMMYFUNCTION("""COMPUTED_VALUE"""),44638.0)</f>
        <v>44638</v>
      </c>
      <c r="G443" s="30">
        <f>IFERROR(__xludf.DUMMYFUNCTION("""COMPUTED_VALUE"""),44690.0)</f>
        <v>44690</v>
      </c>
      <c r="H443" s="12" t="b">
        <f>IFERROR(__xludf.DUMMYFUNCTION("""COMPUTED_VALUE"""),FALSE)</f>
        <v>0</v>
      </c>
      <c r="I443" s="12"/>
    </row>
    <row r="444">
      <c r="A444" s="12" t="str">
        <f>IFERROR(__xludf.DUMMYFUNCTION("""COMPUTED_VALUE"""),"10.1101/2022.03.24.485580")</f>
        <v>10.1101/2022.03.24.485580</v>
      </c>
      <c r="B444" s="12"/>
      <c r="C444" s="12"/>
      <c r="D444" s="31" t="str">
        <f>IFERROR(__xludf.DUMMYFUNCTION("""COMPUTED_VALUE"""),"#N/A")</f>
        <v>#N/A</v>
      </c>
      <c r="E444" s="31" t="str">
        <f>IFERROR(__xludf.DUMMYFUNCTION("""COMPUTED_VALUE"""),"#N/A")</f>
        <v>#N/A</v>
      </c>
      <c r="F444" s="30">
        <f>IFERROR(__xludf.DUMMYFUNCTION("""COMPUTED_VALUE"""),44644.0)</f>
        <v>44644</v>
      </c>
      <c r="G444" s="30">
        <f>IFERROR(__xludf.DUMMYFUNCTION("""COMPUTED_VALUE"""),44708.0)</f>
        <v>44708</v>
      </c>
      <c r="H444" s="12" t="b">
        <f>IFERROR(__xludf.DUMMYFUNCTION("""COMPUTED_VALUE"""),FALSE)</f>
        <v>0</v>
      </c>
      <c r="I444" s="12"/>
    </row>
    <row r="445">
      <c r="A445" s="12" t="str">
        <f>IFERROR(__xludf.DUMMYFUNCTION("""COMPUTED_VALUE"""),"10.1101/2022.03.18.484918")</f>
        <v>10.1101/2022.03.18.484918</v>
      </c>
      <c r="B445" s="12"/>
      <c r="C445" s="12"/>
      <c r="D445" s="31" t="str">
        <f>IFERROR(__xludf.DUMMYFUNCTION("""COMPUTED_VALUE"""),"#N/A")</f>
        <v>#N/A</v>
      </c>
      <c r="E445" s="31" t="str">
        <f>IFERROR(__xludf.DUMMYFUNCTION("""COMPUTED_VALUE"""),"#N/A")</f>
        <v>#N/A</v>
      </c>
      <c r="F445" s="30">
        <f>IFERROR(__xludf.DUMMYFUNCTION("""COMPUTED_VALUE"""),44639.0)</f>
        <v>44639</v>
      </c>
      <c r="G445" s="30">
        <f>IFERROR(__xludf.DUMMYFUNCTION("""COMPUTED_VALUE"""),44978.0)</f>
        <v>44978</v>
      </c>
      <c r="H445" s="12" t="b">
        <f>IFERROR(__xludf.DUMMYFUNCTION("""COMPUTED_VALUE"""),FALSE)</f>
        <v>0</v>
      </c>
      <c r="I445" s="12"/>
    </row>
    <row r="446">
      <c r="A446" s="12" t="str">
        <f>IFERROR(__xludf.DUMMYFUNCTION("""COMPUTED_VALUE"""),"10.1101/2022.03.30.486335")</f>
        <v>10.1101/2022.03.30.486335</v>
      </c>
      <c r="B446" s="12"/>
      <c r="C446" s="12"/>
      <c r="D446" s="31" t="str">
        <f>IFERROR(__xludf.DUMMYFUNCTION("""COMPUTED_VALUE"""),"#N/A")</f>
        <v>#N/A</v>
      </c>
      <c r="E446" s="31" t="str">
        <f>IFERROR(__xludf.DUMMYFUNCTION("""COMPUTED_VALUE"""),"#N/A")</f>
        <v>#N/A</v>
      </c>
      <c r="F446" s="30">
        <f>IFERROR(__xludf.DUMMYFUNCTION("""COMPUTED_VALUE"""),44652.0)</f>
        <v>44652</v>
      </c>
      <c r="G446" s="30">
        <f>IFERROR(__xludf.DUMMYFUNCTION("""COMPUTED_VALUE"""),44858.0)</f>
        <v>44858</v>
      </c>
      <c r="H446" s="12" t="b">
        <f>IFERROR(__xludf.DUMMYFUNCTION("""COMPUTED_VALUE"""),FALSE)</f>
        <v>0</v>
      </c>
      <c r="I446" s="12"/>
    </row>
    <row r="447">
      <c r="A447" s="12" t="str">
        <f>IFERROR(__xludf.DUMMYFUNCTION("""COMPUTED_VALUE"""),"10.1101/2022.03.04.483026")</f>
        <v>10.1101/2022.03.04.483026</v>
      </c>
      <c r="B447" s="12"/>
      <c r="C447" s="12"/>
      <c r="D447" s="31" t="str">
        <f>IFERROR(__xludf.DUMMYFUNCTION("""COMPUTED_VALUE"""),"#N/A")</f>
        <v>#N/A</v>
      </c>
      <c r="E447" s="31" t="str">
        <f>IFERROR(__xludf.DUMMYFUNCTION("""COMPUTED_VALUE"""),"#N/A")</f>
        <v>#N/A</v>
      </c>
      <c r="F447" s="30">
        <f>IFERROR(__xludf.DUMMYFUNCTION("""COMPUTED_VALUE"""),44627.0)</f>
        <v>44627</v>
      </c>
      <c r="G447" s="30">
        <f>IFERROR(__xludf.DUMMYFUNCTION("""COMPUTED_VALUE"""),44735.0)</f>
        <v>44735</v>
      </c>
      <c r="H447" s="12" t="b">
        <f>IFERROR(__xludf.DUMMYFUNCTION("""COMPUTED_VALUE"""),FALSE)</f>
        <v>0</v>
      </c>
      <c r="I447" s="12"/>
    </row>
    <row r="448">
      <c r="A448" s="12" t="str">
        <f>IFERROR(__xludf.DUMMYFUNCTION("""COMPUTED_VALUE"""),"10.1101/2022.03.31.486558")</f>
        <v>10.1101/2022.03.31.486558</v>
      </c>
      <c r="B448" s="12"/>
      <c r="C448" s="12"/>
      <c r="D448" s="31" t="str">
        <f>IFERROR(__xludf.DUMMYFUNCTION("""COMPUTED_VALUE"""),"#N/A")</f>
        <v>#N/A</v>
      </c>
      <c r="E448" s="31" t="str">
        <f>IFERROR(__xludf.DUMMYFUNCTION("""COMPUTED_VALUE"""),"#N/A")</f>
        <v>#N/A</v>
      </c>
      <c r="F448" s="30">
        <f>IFERROR(__xludf.DUMMYFUNCTION("""COMPUTED_VALUE"""),44652.0)</f>
        <v>44652</v>
      </c>
      <c r="G448" s="30">
        <f>IFERROR(__xludf.DUMMYFUNCTION("""COMPUTED_VALUE"""),44725.0)</f>
        <v>44725</v>
      </c>
      <c r="H448" s="12" t="b">
        <f>IFERROR(__xludf.DUMMYFUNCTION("""COMPUTED_VALUE"""),FALSE)</f>
        <v>0</v>
      </c>
      <c r="I448" s="12"/>
    </row>
    <row r="449">
      <c r="A449" s="12" t="str">
        <f>IFERROR(__xludf.DUMMYFUNCTION("""COMPUTED_VALUE"""),"10.1101/2022.03.22.485276")</f>
        <v>10.1101/2022.03.22.485276</v>
      </c>
      <c r="B449" s="12"/>
      <c r="C449" s="12"/>
      <c r="D449" s="31" t="str">
        <f>IFERROR(__xludf.DUMMYFUNCTION("""COMPUTED_VALUE"""),"#N/A")</f>
        <v>#N/A</v>
      </c>
      <c r="E449" s="31" t="str">
        <f>IFERROR(__xludf.DUMMYFUNCTION("""COMPUTED_VALUE"""),"#N/A")</f>
        <v>#N/A</v>
      </c>
      <c r="F449" s="30">
        <f>IFERROR(__xludf.DUMMYFUNCTION("""COMPUTED_VALUE"""),44644.0)</f>
        <v>44644</v>
      </c>
      <c r="G449" s="30">
        <f>IFERROR(__xludf.DUMMYFUNCTION("""COMPUTED_VALUE"""),44718.0)</f>
        <v>44718</v>
      </c>
      <c r="H449" s="12" t="b">
        <f>IFERROR(__xludf.DUMMYFUNCTION("""COMPUTED_VALUE"""),FALSE)</f>
        <v>0</v>
      </c>
      <c r="I449" s="12"/>
    </row>
    <row r="450">
      <c r="A450" s="12" t="str">
        <f>IFERROR(__xludf.DUMMYFUNCTION("""COMPUTED_VALUE"""),"10.1101/2022.04.27.489697")</f>
        <v>10.1101/2022.04.27.489697</v>
      </c>
      <c r="B450" s="12"/>
      <c r="C450" s="12"/>
      <c r="D450" s="31" t="str">
        <f>IFERROR(__xludf.DUMMYFUNCTION("""COMPUTED_VALUE"""),"#N/A")</f>
        <v>#N/A</v>
      </c>
      <c r="E450" s="31" t="str">
        <f>IFERROR(__xludf.DUMMYFUNCTION("""COMPUTED_VALUE"""),"#N/A")</f>
        <v>#N/A</v>
      </c>
      <c r="F450" s="30">
        <f>IFERROR(__xludf.DUMMYFUNCTION("""COMPUTED_VALUE"""),44679.0)</f>
        <v>44679</v>
      </c>
      <c r="G450" s="30">
        <f>IFERROR(__xludf.DUMMYFUNCTION("""COMPUTED_VALUE"""),44718.0)</f>
        <v>44718</v>
      </c>
      <c r="H450" s="12" t="b">
        <f>IFERROR(__xludf.DUMMYFUNCTION("""COMPUTED_VALUE"""),FALSE)</f>
        <v>0</v>
      </c>
      <c r="I450" s="12"/>
    </row>
    <row r="451">
      <c r="A451" s="12" t="str">
        <f>IFERROR(__xludf.DUMMYFUNCTION("""COMPUTED_VALUE"""),"10.1101/2022.03.10.483798")</f>
        <v>10.1101/2022.03.10.483798</v>
      </c>
      <c r="B451" s="12"/>
      <c r="C451" s="12"/>
      <c r="D451" s="31" t="str">
        <f>IFERROR(__xludf.DUMMYFUNCTION("""COMPUTED_VALUE"""),"#N/A")</f>
        <v>#N/A</v>
      </c>
      <c r="E451" s="31" t="str">
        <f>IFERROR(__xludf.DUMMYFUNCTION("""COMPUTED_VALUE"""),"#N/A")</f>
        <v>#N/A</v>
      </c>
      <c r="F451" s="30">
        <f>IFERROR(__xludf.DUMMYFUNCTION("""COMPUTED_VALUE"""),44630.0)</f>
        <v>44630</v>
      </c>
      <c r="G451" s="30">
        <f>IFERROR(__xludf.DUMMYFUNCTION("""COMPUTED_VALUE"""),44664.0)</f>
        <v>44664</v>
      </c>
      <c r="H451" s="12" t="b">
        <f>IFERROR(__xludf.DUMMYFUNCTION("""COMPUTED_VALUE"""),FALSE)</f>
        <v>0</v>
      </c>
      <c r="I451" s="12"/>
    </row>
    <row r="452">
      <c r="A452" s="12" t="str">
        <f>IFERROR(__xludf.DUMMYFUNCTION("""COMPUTED_VALUE"""),"10.1101/2022.01.27.478097")</f>
        <v>10.1101/2022.01.27.478097</v>
      </c>
      <c r="B452" s="12"/>
      <c r="C452" s="12"/>
      <c r="D452" s="31" t="str">
        <f>IFERROR(__xludf.DUMMYFUNCTION("""COMPUTED_VALUE"""),"#N/A")</f>
        <v>#N/A</v>
      </c>
      <c r="E452" s="31" t="str">
        <f>IFERROR(__xludf.DUMMYFUNCTION("""COMPUTED_VALUE"""),"#N/A")</f>
        <v>#N/A</v>
      </c>
      <c r="F452" s="30">
        <f>IFERROR(__xludf.DUMMYFUNCTION("""COMPUTED_VALUE"""),44589.0)</f>
        <v>44589</v>
      </c>
      <c r="G452" s="30">
        <f>IFERROR(__xludf.DUMMYFUNCTION("""COMPUTED_VALUE"""),44679.0)</f>
        <v>44679</v>
      </c>
      <c r="H452" s="12" t="b">
        <f>IFERROR(__xludf.DUMMYFUNCTION("""COMPUTED_VALUE"""),FALSE)</f>
        <v>0</v>
      </c>
      <c r="I452" s="12"/>
    </row>
    <row r="453">
      <c r="A453" s="12" t="str">
        <f>IFERROR(__xludf.DUMMYFUNCTION("""COMPUTED_VALUE"""),"10.1101/2022.04.14.488329")</f>
        <v>10.1101/2022.04.14.488329</v>
      </c>
      <c r="B453" s="12"/>
      <c r="C453" s="12"/>
      <c r="D453" s="31" t="str">
        <f>IFERROR(__xludf.DUMMYFUNCTION("""COMPUTED_VALUE"""),"#N/A")</f>
        <v>#N/A</v>
      </c>
      <c r="E453" s="31" t="str">
        <f>IFERROR(__xludf.DUMMYFUNCTION("""COMPUTED_VALUE"""),"#N/A")</f>
        <v>#N/A</v>
      </c>
      <c r="F453" s="30">
        <f>IFERROR(__xludf.DUMMYFUNCTION("""COMPUTED_VALUE"""),44666.0)</f>
        <v>44666</v>
      </c>
      <c r="G453" s="30">
        <f>IFERROR(__xludf.DUMMYFUNCTION("""COMPUTED_VALUE"""),44749.0)</f>
        <v>44749</v>
      </c>
      <c r="H453" s="12" t="b">
        <f>IFERROR(__xludf.DUMMYFUNCTION("""COMPUTED_VALUE"""),FALSE)</f>
        <v>0</v>
      </c>
      <c r="I453" s="12"/>
    </row>
    <row r="454">
      <c r="A454" s="12" t="str">
        <f>IFERROR(__xludf.DUMMYFUNCTION("""COMPUTED_VALUE"""),"10.1101/2021.03.30.437743")</f>
        <v>10.1101/2021.03.30.437743</v>
      </c>
      <c r="B454" s="30">
        <f>IFERROR(__xludf.DUMMYFUNCTION("""COMPUTED_VALUE"""),44911.0)</f>
        <v>44911</v>
      </c>
      <c r="C454" s="30">
        <f>IFERROR(__xludf.DUMMYFUNCTION("""COMPUTED_VALUE"""),44939.0)</f>
        <v>44939</v>
      </c>
      <c r="D454" s="31" t="b">
        <f>IFERROR(__xludf.DUMMYFUNCTION("""COMPUTED_VALUE"""),TRUE)</f>
        <v>1</v>
      </c>
      <c r="E454" s="31">
        <f>IFERROR(__xludf.DUMMYFUNCTION("""COMPUTED_VALUE"""),44911.0)</f>
        <v>44911</v>
      </c>
      <c r="F454" s="30">
        <f>IFERROR(__xludf.DUMMYFUNCTION("""COMPUTED_VALUE"""),44650.0)</f>
        <v>44650</v>
      </c>
      <c r="G454" s="30">
        <f>IFERROR(__xludf.DUMMYFUNCTION("""COMPUTED_VALUE"""),44916.0)</f>
        <v>44916</v>
      </c>
      <c r="H454" s="12" t="b">
        <f>IFERROR(__xludf.DUMMYFUNCTION("""COMPUTED_VALUE"""),FALSE)</f>
        <v>0</v>
      </c>
      <c r="I454" s="12"/>
    </row>
    <row r="455">
      <c r="A455" s="12" t="str">
        <f>IFERROR(__xludf.DUMMYFUNCTION("""COMPUTED_VALUE"""),"10.1101/2022.03.14.484352")</f>
        <v>10.1101/2022.03.14.484352</v>
      </c>
      <c r="B455" s="12"/>
      <c r="C455" s="12"/>
      <c r="D455" s="31" t="str">
        <f>IFERROR(__xludf.DUMMYFUNCTION("""COMPUTED_VALUE"""),"#N/A")</f>
        <v>#N/A</v>
      </c>
      <c r="E455" s="31" t="str">
        <f>IFERROR(__xludf.DUMMYFUNCTION("""COMPUTED_VALUE"""),"#N/A")</f>
        <v>#N/A</v>
      </c>
      <c r="F455" s="30">
        <f>IFERROR(__xludf.DUMMYFUNCTION("""COMPUTED_VALUE"""),44634.0)</f>
        <v>44634</v>
      </c>
      <c r="G455" s="30">
        <f>IFERROR(__xludf.DUMMYFUNCTION("""COMPUTED_VALUE"""),44720.0)</f>
        <v>44720</v>
      </c>
      <c r="H455" s="12" t="b">
        <f>IFERROR(__xludf.DUMMYFUNCTION("""COMPUTED_VALUE"""),FALSE)</f>
        <v>0</v>
      </c>
      <c r="I455" s="12"/>
    </row>
    <row r="456">
      <c r="A456" s="12" t="str">
        <f>IFERROR(__xludf.DUMMYFUNCTION("""COMPUTED_VALUE"""),"10.1101/2022.04.01.22273235")</f>
        <v>10.1101/2022.04.01.22273235</v>
      </c>
      <c r="B456" s="12"/>
      <c r="C456" s="12"/>
      <c r="D456" s="31" t="str">
        <f>IFERROR(__xludf.DUMMYFUNCTION("""COMPUTED_VALUE"""),"#N/A")</f>
        <v>#N/A</v>
      </c>
      <c r="E456" s="31" t="str">
        <f>IFERROR(__xludf.DUMMYFUNCTION("""COMPUTED_VALUE"""),"#N/A")</f>
        <v>#N/A</v>
      </c>
      <c r="F456" s="30">
        <f>IFERROR(__xludf.DUMMYFUNCTION("""COMPUTED_VALUE"""),44654.0)</f>
        <v>44654</v>
      </c>
      <c r="G456" s="30">
        <f>IFERROR(__xludf.DUMMYFUNCTION("""COMPUTED_VALUE"""),44771.0)</f>
        <v>44771</v>
      </c>
      <c r="H456" s="12" t="b">
        <f>IFERROR(__xludf.DUMMYFUNCTION("""COMPUTED_VALUE"""),FALSE)</f>
        <v>0</v>
      </c>
      <c r="I456" s="12"/>
    </row>
    <row r="457">
      <c r="A457" s="12" t="str">
        <f>IFERROR(__xludf.DUMMYFUNCTION("""COMPUTED_VALUE"""),"10.1101/2020.11.11.378141")</f>
        <v>10.1101/2020.11.11.378141</v>
      </c>
      <c r="B457" s="12"/>
      <c r="C457" s="12"/>
      <c r="D457" s="31" t="str">
        <f>IFERROR(__xludf.DUMMYFUNCTION("""COMPUTED_VALUE"""),"#N/A")</f>
        <v>#N/A</v>
      </c>
      <c r="E457" s="31" t="str">
        <f>IFERROR(__xludf.DUMMYFUNCTION("""COMPUTED_VALUE"""),"#N/A")</f>
        <v>#N/A</v>
      </c>
      <c r="F457" s="30">
        <f>IFERROR(__xludf.DUMMYFUNCTION("""COMPUTED_VALUE"""),44635.0)</f>
        <v>44635</v>
      </c>
      <c r="G457" s="30">
        <f>IFERROR(__xludf.DUMMYFUNCTION("""COMPUTED_VALUE"""),44746.0)</f>
        <v>44746</v>
      </c>
      <c r="H457" s="12" t="b">
        <f>IFERROR(__xludf.DUMMYFUNCTION("""COMPUTED_VALUE"""),FALSE)</f>
        <v>0</v>
      </c>
      <c r="I457" s="12"/>
    </row>
    <row r="458">
      <c r="A458" s="12" t="str">
        <f>IFERROR(__xludf.DUMMYFUNCTION("""COMPUTED_VALUE"""),"10.1101/2022.03.24.485609")</f>
        <v>10.1101/2022.03.24.485609</v>
      </c>
      <c r="B458" s="12"/>
      <c r="C458" s="12"/>
      <c r="D458" s="31" t="str">
        <f>IFERROR(__xludf.DUMMYFUNCTION("""COMPUTED_VALUE"""),"#N/A")</f>
        <v>#N/A</v>
      </c>
      <c r="E458" s="31" t="str">
        <f>IFERROR(__xludf.DUMMYFUNCTION("""COMPUTED_VALUE"""),"#N/A")</f>
        <v>#N/A</v>
      </c>
      <c r="F458" s="30">
        <f>IFERROR(__xludf.DUMMYFUNCTION("""COMPUTED_VALUE"""),44648.0)</f>
        <v>44648</v>
      </c>
      <c r="G458" s="30">
        <f>IFERROR(__xludf.DUMMYFUNCTION("""COMPUTED_VALUE"""),44711.0)</f>
        <v>44711</v>
      </c>
      <c r="H458" s="12" t="b">
        <f>IFERROR(__xludf.DUMMYFUNCTION("""COMPUTED_VALUE"""),FALSE)</f>
        <v>0</v>
      </c>
      <c r="I458" s="12"/>
    </row>
    <row r="459">
      <c r="A459" s="12" t="str">
        <f>IFERROR(__xludf.DUMMYFUNCTION("""COMPUTED_VALUE"""),"10.1101/2022.03.15.483501")</f>
        <v>10.1101/2022.03.15.483501</v>
      </c>
      <c r="B459" s="12"/>
      <c r="C459" s="12"/>
      <c r="D459" s="31" t="str">
        <f>IFERROR(__xludf.DUMMYFUNCTION("""COMPUTED_VALUE"""),"#N/A")</f>
        <v>#N/A</v>
      </c>
      <c r="E459" s="31" t="str">
        <f>IFERROR(__xludf.DUMMYFUNCTION("""COMPUTED_VALUE"""),"#N/A")</f>
        <v>#N/A</v>
      </c>
      <c r="F459" s="30">
        <f>IFERROR(__xludf.DUMMYFUNCTION("""COMPUTED_VALUE"""),44636.0)</f>
        <v>44636</v>
      </c>
      <c r="G459" s="30">
        <f>IFERROR(__xludf.DUMMYFUNCTION("""COMPUTED_VALUE"""),44743.0)</f>
        <v>44743</v>
      </c>
      <c r="H459" s="12" t="b">
        <f>IFERROR(__xludf.DUMMYFUNCTION("""COMPUTED_VALUE"""),FALSE)</f>
        <v>0</v>
      </c>
      <c r="I459" s="12"/>
    </row>
    <row r="460">
      <c r="A460" s="12" t="str">
        <f>IFERROR(__xludf.DUMMYFUNCTION("""COMPUTED_VALUE"""),"10.1101/2022.04.28.489865")</f>
        <v>10.1101/2022.04.28.489865</v>
      </c>
      <c r="B460" s="12"/>
      <c r="C460" s="12"/>
      <c r="D460" s="31" t="str">
        <f>IFERROR(__xludf.DUMMYFUNCTION("""COMPUTED_VALUE"""),"#N/A")</f>
        <v>#N/A</v>
      </c>
      <c r="E460" s="31" t="str">
        <f>IFERROR(__xludf.DUMMYFUNCTION("""COMPUTED_VALUE"""),"#N/A")</f>
        <v>#N/A</v>
      </c>
      <c r="F460" s="30">
        <f>IFERROR(__xludf.DUMMYFUNCTION("""COMPUTED_VALUE"""),44680.0)</f>
        <v>44680</v>
      </c>
      <c r="G460" s="30">
        <f>IFERROR(__xludf.DUMMYFUNCTION("""COMPUTED_VALUE"""),44899.0)</f>
        <v>44899</v>
      </c>
      <c r="H460" s="12" t="b">
        <f>IFERROR(__xludf.DUMMYFUNCTION("""COMPUTED_VALUE"""),FALSE)</f>
        <v>0</v>
      </c>
      <c r="I460" s="12"/>
    </row>
    <row r="461">
      <c r="A461" s="12" t="str">
        <f>IFERROR(__xludf.DUMMYFUNCTION("""COMPUTED_VALUE"""),"10.1101/2022.04.27.489713")</f>
        <v>10.1101/2022.04.27.489713</v>
      </c>
      <c r="B461" s="12"/>
      <c r="C461" s="12"/>
      <c r="D461" s="31" t="str">
        <f>IFERROR(__xludf.DUMMYFUNCTION("""COMPUTED_VALUE"""),"#N/A")</f>
        <v>#N/A</v>
      </c>
      <c r="E461" s="31" t="str">
        <f>IFERROR(__xludf.DUMMYFUNCTION("""COMPUTED_VALUE"""),"#N/A")</f>
        <v>#N/A</v>
      </c>
      <c r="F461" s="30">
        <f>IFERROR(__xludf.DUMMYFUNCTION("""COMPUTED_VALUE"""),44679.0)</f>
        <v>44679</v>
      </c>
      <c r="G461" s="30">
        <f>IFERROR(__xludf.DUMMYFUNCTION("""COMPUTED_VALUE"""),44839.0)</f>
        <v>44839</v>
      </c>
      <c r="H461" s="12" t="b">
        <f>IFERROR(__xludf.DUMMYFUNCTION("""COMPUTED_VALUE"""),FALSE)</f>
        <v>0</v>
      </c>
      <c r="I461" s="12"/>
    </row>
    <row r="462">
      <c r="A462" s="12" t="str">
        <f>IFERROR(__xludf.DUMMYFUNCTION("""COMPUTED_VALUE"""),"10.1101/2022.05.17.492323")</f>
        <v>10.1101/2022.05.17.492323</v>
      </c>
      <c r="B462" s="12"/>
      <c r="C462" s="12"/>
      <c r="D462" s="31" t="str">
        <f>IFERROR(__xludf.DUMMYFUNCTION("""COMPUTED_VALUE"""),"#N/A")</f>
        <v>#N/A</v>
      </c>
      <c r="E462" s="31" t="str">
        <f>IFERROR(__xludf.DUMMYFUNCTION("""COMPUTED_VALUE"""),"#N/A")</f>
        <v>#N/A</v>
      </c>
      <c r="F462" s="30">
        <f>IFERROR(__xludf.DUMMYFUNCTION("""COMPUTED_VALUE"""),44700.0)</f>
        <v>44700</v>
      </c>
      <c r="G462" s="30">
        <f>IFERROR(__xludf.DUMMYFUNCTION("""COMPUTED_VALUE"""),44872.0)</f>
        <v>44872</v>
      </c>
      <c r="H462" s="12" t="b">
        <f>IFERROR(__xludf.DUMMYFUNCTION("""COMPUTED_VALUE"""),FALSE)</f>
        <v>0</v>
      </c>
      <c r="I462" s="12"/>
    </row>
    <row r="463">
      <c r="A463" s="12" t="str">
        <f>IFERROR(__xludf.DUMMYFUNCTION("""COMPUTED_VALUE"""),"10.1101/2022.03.09.483608")</f>
        <v>10.1101/2022.03.09.483608</v>
      </c>
      <c r="B463" s="12"/>
      <c r="C463" s="12"/>
      <c r="D463" s="31" t="str">
        <f>IFERROR(__xludf.DUMMYFUNCTION("""COMPUTED_VALUE"""),"#N/A")</f>
        <v>#N/A</v>
      </c>
      <c r="E463" s="31" t="str">
        <f>IFERROR(__xludf.DUMMYFUNCTION("""COMPUTED_VALUE"""),"#N/A")</f>
        <v>#N/A</v>
      </c>
      <c r="F463" s="30">
        <f>IFERROR(__xludf.DUMMYFUNCTION("""COMPUTED_VALUE"""),44631.0)</f>
        <v>44631</v>
      </c>
      <c r="G463" s="30">
        <f>IFERROR(__xludf.DUMMYFUNCTION("""COMPUTED_VALUE"""),44756.0)</f>
        <v>44756</v>
      </c>
      <c r="H463" s="12" t="b">
        <f>IFERROR(__xludf.DUMMYFUNCTION("""COMPUTED_VALUE"""),FALSE)</f>
        <v>0</v>
      </c>
      <c r="I463" s="12"/>
    </row>
    <row r="464">
      <c r="A464" s="12" t="str">
        <f>IFERROR(__xludf.DUMMYFUNCTION("""COMPUTED_VALUE"""),"10.1101/2022.03.21.485202")</f>
        <v>10.1101/2022.03.21.485202</v>
      </c>
      <c r="B464" s="30">
        <f>IFERROR(__xludf.DUMMYFUNCTION("""COMPUTED_VALUE"""),44847.0)</f>
        <v>44847</v>
      </c>
      <c r="C464" s="30">
        <f>IFERROR(__xludf.DUMMYFUNCTION("""COMPUTED_VALUE"""),44869.0)</f>
        <v>44869</v>
      </c>
      <c r="D464" s="31" t="b">
        <f>IFERROR(__xludf.DUMMYFUNCTION("""COMPUTED_VALUE"""),TRUE)</f>
        <v>1</v>
      </c>
      <c r="E464" s="31">
        <f>IFERROR(__xludf.DUMMYFUNCTION("""COMPUTED_VALUE"""),44847.0)</f>
        <v>44847</v>
      </c>
      <c r="F464" s="30">
        <f>IFERROR(__xludf.DUMMYFUNCTION("""COMPUTED_VALUE"""),44643.0)</f>
        <v>44643</v>
      </c>
      <c r="G464" s="30">
        <f>IFERROR(__xludf.DUMMYFUNCTION("""COMPUTED_VALUE"""),44852.0)</f>
        <v>44852</v>
      </c>
      <c r="H464" s="12" t="b">
        <f>IFERROR(__xludf.DUMMYFUNCTION("""COMPUTED_VALUE"""),FALSE)</f>
        <v>0</v>
      </c>
      <c r="I464" s="12"/>
    </row>
    <row r="465">
      <c r="A465" s="12" t="str">
        <f>IFERROR(__xludf.DUMMYFUNCTION("""COMPUTED_VALUE"""),"10.1101/2022.04.01.486686")</f>
        <v>10.1101/2022.04.01.486686</v>
      </c>
      <c r="B465" s="30">
        <f>IFERROR(__xludf.DUMMYFUNCTION("""COMPUTED_VALUE"""),44883.0)</f>
        <v>44883</v>
      </c>
      <c r="C465" s="30">
        <f>IFERROR(__xludf.DUMMYFUNCTION("""COMPUTED_VALUE"""),44932.0)</f>
        <v>44932</v>
      </c>
      <c r="D465" s="31" t="b">
        <f>IFERROR(__xludf.DUMMYFUNCTION("""COMPUTED_VALUE"""),TRUE)</f>
        <v>1</v>
      </c>
      <c r="E465" s="31">
        <f>IFERROR(__xludf.DUMMYFUNCTION("""COMPUTED_VALUE"""),44883.0)</f>
        <v>44883</v>
      </c>
      <c r="F465" s="30">
        <f>IFERROR(__xludf.DUMMYFUNCTION("""COMPUTED_VALUE"""),44652.0)</f>
        <v>44652</v>
      </c>
      <c r="G465" s="30">
        <f>IFERROR(__xludf.DUMMYFUNCTION("""COMPUTED_VALUE"""),44883.0)</f>
        <v>44883</v>
      </c>
      <c r="H465" s="12" t="b">
        <f>IFERROR(__xludf.DUMMYFUNCTION("""COMPUTED_VALUE"""),FALSE)</f>
        <v>0</v>
      </c>
      <c r="I465" s="12"/>
    </row>
    <row r="466">
      <c r="A466" s="12" t="str">
        <f>IFERROR(__xludf.DUMMYFUNCTION("""COMPUTED_VALUE"""),"10.1101/2022.05.03.490477")</f>
        <v>10.1101/2022.05.03.490477</v>
      </c>
      <c r="B466" s="12"/>
      <c r="C466" s="12"/>
      <c r="D466" s="31" t="str">
        <f>IFERROR(__xludf.DUMMYFUNCTION("""COMPUTED_VALUE"""),"#N/A")</f>
        <v>#N/A</v>
      </c>
      <c r="E466" s="31" t="str">
        <f>IFERROR(__xludf.DUMMYFUNCTION("""COMPUTED_VALUE"""),"#N/A")</f>
        <v>#N/A</v>
      </c>
      <c r="F466" s="30">
        <f>IFERROR(__xludf.DUMMYFUNCTION("""COMPUTED_VALUE"""),44684.0)</f>
        <v>44684</v>
      </c>
      <c r="G466" s="30">
        <f>IFERROR(__xludf.DUMMYFUNCTION("""COMPUTED_VALUE"""),44755.0)</f>
        <v>44755</v>
      </c>
      <c r="H466" s="12" t="b">
        <f>IFERROR(__xludf.DUMMYFUNCTION("""COMPUTED_VALUE"""),FALSE)</f>
        <v>0</v>
      </c>
      <c r="I466" s="12"/>
    </row>
    <row r="467">
      <c r="A467" s="12" t="str">
        <f>IFERROR(__xludf.DUMMYFUNCTION("""COMPUTED_VALUE"""),"10.1101/2022.05.09.22274758")</f>
        <v>10.1101/2022.05.09.22274758</v>
      </c>
      <c r="B467" s="12"/>
      <c r="C467" s="12"/>
      <c r="D467" s="31" t="str">
        <f>IFERROR(__xludf.DUMMYFUNCTION("""COMPUTED_VALUE"""),"#N/A")</f>
        <v>#N/A</v>
      </c>
      <c r="E467" s="31" t="str">
        <f>IFERROR(__xludf.DUMMYFUNCTION("""COMPUTED_VALUE"""),"#N/A")</f>
        <v>#N/A</v>
      </c>
      <c r="F467" s="30">
        <f>IFERROR(__xludf.DUMMYFUNCTION("""COMPUTED_VALUE"""),44692.0)</f>
        <v>44692</v>
      </c>
      <c r="G467" s="30">
        <f>IFERROR(__xludf.DUMMYFUNCTION("""COMPUTED_VALUE"""),44756.0)</f>
        <v>44756</v>
      </c>
      <c r="H467" s="12" t="b">
        <f>IFERROR(__xludf.DUMMYFUNCTION("""COMPUTED_VALUE"""),FALSE)</f>
        <v>0</v>
      </c>
      <c r="I467" s="12"/>
    </row>
    <row r="468">
      <c r="A468" s="12" t="str">
        <f>IFERROR(__xludf.DUMMYFUNCTION("""COMPUTED_VALUE"""),"10.1101/2022.03.25.485885")</f>
        <v>10.1101/2022.03.25.485885</v>
      </c>
      <c r="B468" s="12"/>
      <c r="C468" s="12"/>
      <c r="D468" s="31" t="str">
        <f>IFERROR(__xludf.DUMMYFUNCTION("""COMPUTED_VALUE"""),"#N/A")</f>
        <v>#N/A</v>
      </c>
      <c r="E468" s="31" t="str">
        <f>IFERROR(__xludf.DUMMYFUNCTION("""COMPUTED_VALUE"""),"#N/A")</f>
        <v>#N/A</v>
      </c>
      <c r="F468" s="30">
        <f>IFERROR(__xludf.DUMMYFUNCTION("""COMPUTED_VALUE"""),44647.0)</f>
        <v>44647</v>
      </c>
      <c r="G468" s="30">
        <f>IFERROR(__xludf.DUMMYFUNCTION("""COMPUTED_VALUE"""),44770.0)</f>
        <v>44770</v>
      </c>
      <c r="H468" s="12" t="b">
        <f>IFERROR(__xludf.DUMMYFUNCTION("""COMPUTED_VALUE"""),FALSE)</f>
        <v>0</v>
      </c>
      <c r="I468" s="12"/>
    </row>
    <row r="469">
      <c r="A469" s="12" t="str">
        <f>IFERROR(__xludf.DUMMYFUNCTION("""COMPUTED_VALUE"""),"10.1101/2022.05.10.491345")</f>
        <v>10.1101/2022.05.10.491345</v>
      </c>
      <c r="B469" s="12"/>
      <c r="C469" s="12"/>
      <c r="D469" s="31" t="str">
        <f>IFERROR(__xludf.DUMMYFUNCTION("""COMPUTED_VALUE"""),"#N/A")</f>
        <v>#N/A</v>
      </c>
      <c r="E469" s="31" t="str">
        <f>IFERROR(__xludf.DUMMYFUNCTION("""COMPUTED_VALUE"""),"#N/A")</f>
        <v>#N/A</v>
      </c>
      <c r="F469" s="30">
        <f>IFERROR(__xludf.DUMMYFUNCTION("""COMPUTED_VALUE"""),44691.0)</f>
        <v>44691</v>
      </c>
      <c r="G469" s="30">
        <f>IFERROR(__xludf.DUMMYFUNCTION("""COMPUTED_VALUE"""),44838.0)</f>
        <v>44838</v>
      </c>
      <c r="H469" s="12" t="b">
        <f>IFERROR(__xludf.DUMMYFUNCTION("""COMPUTED_VALUE"""),FALSE)</f>
        <v>0</v>
      </c>
      <c r="I469" s="12"/>
    </row>
    <row r="470">
      <c r="A470" s="12" t="str">
        <f>IFERROR(__xludf.DUMMYFUNCTION("""COMPUTED_VALUE"""),"10.1101/2022.05.29.493908")</f>
        <v>10.1101/2022.05.29.493908</v>
      </c>
      <c r="B470" s="12"/>
      <c r="C470" s="12"/>
      <c r="D470" s="31" t="str">
        <f>IFERROR(__xludf.DUMMYFUNCTION("""COMPUTED_VALUE"""),"#N/A")</f>
        <v>#N/A</v>
      </c>
      <c r="E470" s="31" t="str">
        <f>IFERROR(__xludf.DUMMYFUNCTION("""COMPUTED_VALUE"""),"#N/A")</f>
        <v>#N/A</v>
      </c>
      <c r="F470" s="30">
        <f>IFERROR(__xludf.DUMMYFUNCTION("""COMPUTED_VALUE"""),44711.0)</f>
        <v>44711</v>
      </c>
      <c r="G470" s="30">
        <f>IFERROR(__xludf.DUMMYFUNCTION("""COMPUTED_VALUE"""),44809.0)</f>
        <v>44809</v>
      </c>
      <c r="H470" s="12" t="b">
        <f>IFERROR(__xludf.DUMMYFUNCTION("""COMPUTED_VALUE"""),FALSE)</f>
        <v>0</v>
      </c>
      <c r="I470" s="12"/>
    </row>
    <row r="471">
      <c r="A471" s="12" t="str">
        <f>IFERROR(__xludf.DUMMYFUNCTION("""COMPUTED_VALUE"""),"10.1101/2022.04.02.486791")</f>
        <v>10.1101/2022.04.02.486791</v>
      </c>
      <c r="B471" s="30">
        <f>IFERROR(__xludf.DUMMYFUNCTION("""COMPUTED_VALUE"""),44812.0)</f>
        <v>44812</v>
      </c>
      <c r="C471" s="30">
        <f>IFERROR(__xludf.DUMMYFUNCTION("""COMPUTED_VALUE"""),44840.0)</f>
        <v>44840</v>
      </c>
      <c r="D471" s="31" t="b">
        <f>IFERROR(__xludf.DUMMYFUNCTION("""COMPUTED_VALUE"""),TRUE)</f>
        <v>1</v>
      </c>
      <c r="E471" s="31">
        <f>IFERROR(__xludf.DUMMYFUNCTION("""COMPUTED_VALUE"""),44812.0)</f>
        <v>44812</v>
      </c>
      <c r="F471" s="30">
        <f>IFERROR(__xludf.DUMMYFUNCTION("""COMPUTED_VALUE"""),44655.0)</f>
        <v>44655</v>
      </c>
      <c r="G471" s="30">
        <f>IFERROR(__xludf.DUMMYFUNCTION("""COMPUTED_VALUE"""),44813.0)</f>
        <v>44813</v>
      </c>
      <c r="H471" s="12" t="b">
        <f>IFERROR(__xludf.DUMMYFUNCTION("""COMPUTED_VALUE"""),FALSE)</f>
        <v>0</v>
      </c>
      <c r="I471" s="12"/>
    </row>
    <row r="472">
      <c r="A472" s="12" t="str">
        <f>IFERROR(__xludf.DUMMYFUNCTION("""COMPUTED_VALUE"""),"10.1101/2022.04.11.487927")</f>
        <v>10.1101/2022.04.11.487927</v>
      </c>
      <c r="B472" s="12"/>
      <c r="C472" s="12"/>
      <c r="D472" s="31" t="str">
        <f>IFERROR(__xludf.DUMMYFUNCTION("""COMPUTED_VALUE"""),"#N/A")</f>
        <v>#N/A</v>
      </c>
      <c r="E472" s="31" t="str">
        <f>IFERROR(__xludf.DUMMYFUNCTION("""COMPUTED_VALUE"""),"#N/A")</f>
        <v>#N/A</v>
      </c>
      <c r="F472" s="30">
        <f>IFERROR(__xludf.DUMMYFUNCTION("""COMPUTED_VALUE"""),44662.0)</f>
        <v>44662</v>
      </c>
      <c r="G472" s="30">
        <f>IFERROR(__xludf.DUMMYFUNCTION("""COMPUTED_VALUE"""),44865.0)</f>
        <v>44865</v>
      </c>
      <c r="H472" s="12" t="b">
        <f>IFERROR(__xludf.DUMMYFUNCTION("""COMPUTED_VALUE"""),FALSE)</f>
        <v>0</v>
      </c>
      <c r="I472" s="12"/>
    </row>
    <row r="473">
      <c r="A473" s="12" t="str">
        <f>IFERROR(__xludf.DUMMYFUNCTION("""COMPUTED_VALUE"""),"10.1101/2021.02.20.432055")</f>
        <v>10.1101/2021.02.20.432055</v>
      </c>
      <c r="B473" s="12"/>
      <c r="C473" s="12"/>
      <c r="D473" s="31" t="str">
        <f>IFERROR(__xludf.DUMMYFUNCTION("""COMPUTED_VALUE"""),"#N/A")</f>
        <v>#N/A</v>
      </c>
      <c r="E473" s="31" t="str">
        <f>IFERROR(__xludf.DUMMYFUNCTION("""COMPUTED_VALUE"""),"#N/A")</f>
        <v>#N/A</v>
      </c>
      <c r="F473" s="30">
        <f>IFERROR(__xludf.DUMMYFUNCTION("""COMPUTED_VALUE"""),44248.0)</f>
        <v>44248</v>
      </c>
      <c r="G473" s="30">
        <f>IFERROR(__xludf.DUMMYFUNCTION("""COMPUTED_VALUE"""),44956.0)</f>
        <v>44956</v>
      </c>
      <c r="H473" s="12" t="b">
        <f>IFERROR(__xludf.DUMMYFUNCTION("""COMPUTED_VALUE"""),FALSE)</f>
        <v>0</v>
      </c>
      <c r="I473" s="12"/>
    </row>
    <row r="474">
      <c r="A474" s="12" t="str">
        <f>IFERROR(__xludf.DUMMYFUNCTION("""COMPUTED_VALUE"""),"10.1101/2022.05.11.491489")</f>
        <v>10.1101/2022.05.11.491489</v>
      </c>
      <c r="B474" s="12"/>
      <c r="C474" s="12"/>
      <c r="D474" s="31" t="str">
        <f>IFERROR(__xludf.DUMMYFUNCTION("""COMPUTED_VALUE"""),"#N/A")</f>
        <v>#N/A</v>
      </c>
      <c r="E474" s="31" t="str">
        <f>IFERROR(__xludf.DUMMYFUNCTION("""COMPUTED_VALUE"""),"#N/A")</f>
        <v>#N/A</v>
      </c>
      <c r="F474" s="30">
        <f>IFERROR(__xludf.DUMMYFUNCTION("""COMPUTED_VALUE"""),44694.0)</f>
        <v>44694</v>
      </c>
      <c r="G474" s="30">
        <f>IFERROR(__xludf.DUMMYFUNCTION("""COMPUTED_VALUE"""),44775.0)</f>
        <v>44775</v>
      </c>
      <c r="H474" s="12" t="b">
        <f>IFERROR(__xludf.DUMMYFUNCTION("""COMPUTED_VALUE"""),FALSE)</f>
        <v>0</v>
      </c>
      <c r="I474" s="12"/>
    </row>
    <row r="475">
      <c r="A475" s="12" t="str">
        <f>IFERROR(__xludf.DUMMYFUNCTION("""COMPUTED_VALUE"""),"10.1101/2022.04.27.489698")</f>
        <v>10.1101/2022.04.27.489698</v>
      </c>
      <c r="B475" s="12"/>
      <c r="C475" s="12"/>
      <c r="D475" s="31" t="str">
        <f>IFERROR(__xludf.DUMMYFUNCTION("""COMPUTED_VALUE"""),"#N/A")</f>
        <v>#N/A</v>
      </c>
      <c r="E475" s="31" t="str">
        <f>IFERROR(__xludf.DUMMYFUNCTION("""COMPUTED_VALUE"""),"#N/A")</f>
        <v>#N/A</v>
      </c>
      <c r="F475" s="30">
        <f>IFERROR(__xludf.DUMMYFUNCTION("""COMPUTED_VALUE"""),44679.0)</f>
        <v>44679</v>
      </c>
      <c r="G475" s="30">
        <f>IFERROR(__xludf.DUMMYFUNCTION("""COMPUTED_VALUE"""),44756.0)</f>
        <v>44756</v>
      </c>
      <c r="H475" s="12" t="b">
        <f>IFERROR(__xludf.DUMMYFUNCTION("""COMPUTED_VALUE"""),FALSE)</f>
        <v>0</v>
      </c>
      <c r="I475" s="12"/>
    </row>
    <row r="476">
      <c r="A476" s="12" t="str">
        <f>IFERROR(__xludf.DUMMYFUNCTION("""COMPUTED_VALUE"""),"10.1101/2022.02.28.482269")</f>
        <v>10.1101/2022.02.28.482269</v>
      </c>
      <c r="B476" s="12"/>
      <c r="C476" s="12"/>
      <c r="D476" s="31" t="str">
        <f>IFERROR(__xludf.DUMMYFUNCTION("""COMPUTED_VALUE"""),"#N/A")</f>
        <v>#N/A</v>
      </c>
      <c r="E476" s="31" t="str">
        <f>IFERROR(__xludf.DUMMYFUNCTION("""COMPUTED_VALUE"""),"#N/A")</f>
        <v>#N/A</v>
      </c>
      <c r="F476" s="30">
        <f>IFERROR(__xludf.DUMMYFUNCTION("""COMPUTED_VALUE"""),44622.0)</f>
        <v>44622</v>
      </c>
      <c r="G476" s="30">
        <f>IFERROR(__xludf.DUMMYFUNCTION("""COMPUTED_VALUE"""),44739.0)</f>
        <v>44739</v>
      </c>
      <c r="H476" s="12" t="b">
        <f>IFERROR(__xludf.DUMMYFUNCTION("""COMPUTED_VALUE"""),FALSE)</f>
        <v>0</v>
      </c>
      <c r="I476" s="12"/>
    </row>
    <row r="477">
      <c r="A477" s="12" t="str">
        <f>IFERROR(__xludf.DUMMYFUNCTION("""COMPUTED_VALUE"""),"10.1101/2022.02.02.478841")</f>
        <v>10.1101/2022.02.02.478841</v>
      </c>
      <c r="B477" s="12"/>
      <c r="C477" s="12"/>
      <c r="D477" s="31" t="str">
        <f>IFERROR(__xludf.DUMMYFUNCTION("""COMPUTED_VALUE"""),"#N/A")</f>
        <v>#N/A</v>
      </c>
      <c r="E477" s="31" t="str">
        <f>IFERROR(__xludf.DUMMYFUNCTION("""COMPUTED_VALUE"""),"#N/A")</f>
        <v>#N/A</v>
      </c>
      <c r="F477" s="30">
        <f>IFERROR(__xludf.DUMMYFUNCTION("""COMPUTED_VALUE"""),44596.0)</f>
        <v>44596</v>
      </c>
      <c r="G477" s="30">
        <f>IFERROR(__xludf.DUMMYFUNCTION("""COMPUTED_VALUE"""),44811.0)</f>
        <v>44811</v>
      </c>
      <c r="H477" s="12" t="b">
        <f>IFERROR(__xludf.DUMMYFUNCTION("""COMPUTED_VALUE"""),FALSE)</f>
        <v>0</v>
      </c>
      <c r="I477" s="12"/>
    </row>
    <row r="478">
      <c r="A478" s="12" t="str">
        <f>IFERROR(__xludf.DUMMYFUNCTION("""COMPUTED_VALUE"""),"10.1101/2022.04.14.488404")</f>
        <v>10.1101/2022.04.14.488404</v>
      </c>
      <c r="B478" s="12"/>
      <c r="C478" s="12"/>
      <c r="D478" s="31" t="str">
        <f>IFERROR(__xludf.DUMMYFUNCTION("""COMPUTED_VALUE"""),"#N/A")</f>
        <v>#N/A</v>
      </c>
      <c r="E478" s="31" t="str">
        <f>IFERROR(__xludf.DUMMYFUNCTION("""COMPUTED_VALUE"""),"#N/A")</f>
        <v>#N/A</v>
      </c>
      <c r="F478" s="30">
        <f>IFERROR(__xludf.DUMMYFUNCTION("""COMPUTED_VALUE"""),44680.0)</f>
        <v>44680</v>
      </c>
      <c r="G478" s="30">
        <f>IFERROR(__xludf.DUMMYFUNCTION("""COMPUTED_VALUE"""),44879.0)</f>
        <v>44879</v>
      </c>
      <c r="H478" s="12" t="b">
        <f>IFERROR(__xludf.DUMMYFUNCTION("""COMPUTED_VALUE"""),FALSE)</f>
        <v>0</v>
      </c>
      <c r="I478" s="12"/>
    </row>
    <row r="479">
      <c r="A479" s="12" t="str">
        <f>IFERROR(__xludf.DUMMYFUNCTION("""COMPUTED_VALUE"""),"10.1101/2022.06.14.22276397")</f>
        <v>10.1101/2022.06.14.22276397</v>
      </c>
      <c r="B479" s="12"/>
      <c r="C479" s="12"/>
      <c r="D479" s="31" t="str">
        <f>IFERROR(__xludf.DUMMYFUNCTION("""COMPUTED_VALUE"""),"#N/A")</f>
        <v>#N/A</v>
      </c>
      <c r="E479" s="31" t="str">
        <f>IFERROR(__xludf.DUMMYFUNCTION("""COMPUTED_VALUE"""),"#N/A")</f>
        <v>#N/A</v>
      </c>
      <c r="F479" s="30">
        <f>IFERROR(__xludf.DUMMYFUNCTION("""COMPUTED_VALUE"""),44733.0)</f>
        <v>44733</v>
      </c>
      <c r="G479" s="30">
        <f>IFERROR(__xludf.DUMMYFUNCTION("""COMPUTED_VALUE"""),44980.0)</f>
        <v>44980</v>
      </c>
      <c r="H479" s="12" t="b">
        <f>IFERROR(__xludf.DUMMYFUNCTION("""COMPUTED_VALUE"""),FALSE)</f>
        <v>0</v>
      </c>
      <c r="I479" s="12"/>
    </row>
    <row r="480">
      <c r="A480" s="12" t="str">
        <f>IFERROR(__xludf.DUMMYFUNCTION("""COMPUTED_VALUE"""),"10.1101/2022.05.03.490500")</f>
        <v>10.1101/2022.05.03.490500</v>
      </c>
      <c r="B480" s="12"/>
      <c r="C480" s="12"/>
      <c r="D480" s="31" t="str">
        <f>IFERROR(__xludf.DUMMYFUNCTION("""COMPUTED_VALUE"""),"#N/A")</f>
        <v>#N/A</v>
      </c>
      <c r="E480" s="31" t="str">
        <f>IFERROR(__xludf.DUMMYFUNCTION("""COMPUTED_VALUE"""),"#N/A")</f>
        <v>#N/A</v>
      </c>
      <c r="F480" s="30">
        <f>IFERROR(__xludf.DUMMYFUNCTION("""COMPUTED_VALUE"""),44684.0)</f>
        <v>44684</v>
      </c>
      <c r="G480" s="30">
        <f>IFERROR(__xludf.DUMMYFUNCTION("""COMPUTED_VALUE"""),44722.0)</f>
        <v>44722</v>
      </c>
      <c r="H480" s="12" t="b">
        <f>IFERROR(__xludf.DUMMYFUNCTION("""COMPUTED_VALUE"""),FALSE)</f>
        <v>0</v>
      </c>
      <c r="I480" s="12"/>
    </row>
    <row r="481">
      <c r="A481" s="12" t="str">
        <f>IFERROR(__xludf.DUMMYFUNCTION("""COMPUTED_VALUE"""),"10.1101/2022.04.28.489920")</f>
        <v>10.1101/2022.04.28.489920</v>
      </c>
      <c r="B481" s="12"/>
      <c r="C481" s="12"/>
      <c r="D481" s="31" t="str">
        <f>IFERROR(__xludf.DUMMYFUNCTION("""COMPUTED_VALUE"""),"#N/A")</f>
        <v>#N/A</v>
      </c>
      <c r="E481" s="31" t="str">
        <f>IFERROR(__xludf.DUMMYFUNCTION("""COMPUTED_VALUE"""),"#N/A")</f>
        <v>#N/A</v>
      </c>
      <c r="F481" s="30">
        <f>IFERROR(__xludf.DUMMYFUNCTION("""COMPUTED_VALUE"""),44681.0)</f>
        <v>44681</v>
      </c>
      <c r="G481" s="30">
        <f>IFERROR(__xludf.DUMMYFUNCTION("""COMPUTED_VALUE"""),44732.0)</f>
        <v>44732</v>
      </c>
      <c r="H481" s="12" t="b">
        <f>IFERROR(__xludf.DUMMYFUNCTION("""COMPUTED_VALUE"""),FALSE)</f>
        <v>0</v>
      </c>
      <c r="I481" s="12"/>
    </row>
    <row r="482">
      <c r="A482" s="12" t="str">
        <f>IFERROR(__xludf.DUMMYFUNCTION("""COMPUTED_VALUE"""),"10.1101/2022.05.12.491602")</f>
        <v>10.1101/2022.05.12.491602</v>
      </c>
      <c r="B482" s="12"/>
      <c r="C482" s="12"/>
      <c r="D482" s="31" t="str">
        <f>IFERROR(__xludf.DUMMYFUNCTION("""COMPUTED_VALUE"""),"#N/A")</f>
        <v>#N/A</v>
      </c>
      <c r="E482" s="31" t="str">
        <f>IFERROR(__xludf.DUMMYFUNCTION("""COMPUTED_VALUE"""),"#N/A")</f>
        <v>#N/A</v>
      </c>
      <c r="F482" s="30">
        <f>IFERROR(__xludf.DUMMYFUNCTION("""COMPUTED_VALUE"""),44693.0)</f>
        <v>44693</v>
      </c>
      <c r="G482" s="30">
        <f>IFERROR(__xludf.DUMMYFUNCTION("""COMPUTED_VALUE"""),44749.0)</f>
        <v>44749</v>
      </c>
      <c r="H482" s="12" t="b">
        <f>IFERROR(__xludf.DUMMYFUNCTION("""COMPUTED_VALUE"""),FALSE)</f>
        <v>0</v>
      </c>
      <c r="I482" s="12"/>
    </row>
    <row r="483">
      <c r="A483" s="12" t="str">
        <f>IFERROR(__xludf.DUMMYFUNCTION("""COMPUTED_VALUE"""),"10.1101/2022.07.04.498694")</f>
        <v>10.1101/2022.07.04.498694</v>
      </c>
      <c r="B483" s="12"/>
      <c r="C483" s="12"/>
      <c r="D483" s="31" t="str">
        <f>IFERROR(__xludf.DUMMYFUNCTION("""COMPUTED_VALUE"""),"#N/A")</f>
        <v>#N/A</v>
      </c>
      <c r="E483" s="31" t="str">
        <f>IFERROR(__xludf.DUMMYFUNCTION("""COMPUTED_VALUE"""),"#N/A")</f>
        <v>#N/A</v>
      </c>
      <c r="F483" s="30">
        <f>IFERROR(__xludf.DUMMYFUNCTION("""COMPUTED_VALUE"""),44747.0)</f>
        <v>44747</v>
      </c>
      <c r="G483" s="30">
        <f>IFERROR(__xludf.DUMMYFUNCTION("""COMPUTED_VALUE"""),44987.0)</f>
        <v>44987</v>
      </c>
      <c r="H483" s="12" t="b">
        <f>IFERROR(__xludf.DUMMYFUNCTION("""COMPUTED_VALUE"""),FALSE)</f>
        <v>0</v>
      </c>
      <c r="I483" s="12"/>
    </row>
    <row r="484">
      <c r="A484" s="12" t="str">
        <f>IFERROR(__xludf.DUMMYFUNCTION("""COMPUTED_VALUE"""),"10.1101/2022.04.27.489666")</f>
        <v>10.1101/2022.04.27.489666</v>
      </c>
      <c r="B484" s="12"/>
      <c r="C484" s="12"/>
      <c r="D484" s="31" t="str">
        <f>IFERROR(__xludf.DUMMYFUNCTION("""COMPUTED_VALUE"""),"#N/A")</f>
        <v>#N/A</v>
      </c>
      <c r="E484" s="31" t="str">
        <f>IFERROR(__xludf.DUMMYFUNCTION("""COMPUTED_VALUE"""),"#N/A")</f>
        <v>#N/A</v>
      </c>
      <c r="F484" s="30">
        <f>IFERROR(__xludf.DUMMYFUNCTION("""COMPUTED_VALUE"""),44678.0)</f>
        <v>44678</v>
      </c>
      <c r="G484" s="30">
        <f>IFERROR(__xludf.DUMMYFUNCTION("""COMPUTED_VALUE"""),44791.0)</f>
        <v>44791</v>
      </c>
      <c r="H484" s="12" t="b">
        <f>IFERROR(__xludf.DUMMYFUNCTION("""COMPUTED_VALUE"""),FALSE)</f>
        <v>0</v>
      </c>
      <c r="I484" s="12"/>
    </row>
    <row r="485">
      <c r="A485" s="12" t="str">
        <f>IFERROR(__xludf.DUMMYFUNCTION("""COMPUTED_VALUE"""),"10.1101/2022.04.11.487833")</f>
        <v>10.1101/2022.04.11.487833</v>
      </c>
      <c r="B485" s="12"/>
      <c r="C485" s="12"/>
      <c r="D485" s="31" t="str">
        <f>IFERROR(__xludf.DUMMYFUNCTION("""COMPUTED_VALUE"""),"#N/A")</f>
        <v>#N/A</v>
      </c>
      <c r="E485" s="31" t="str">
        <f>IFERROR(__xludf.DUMMYFUNCTION("""COMPUTED_VALUE"""),"#N/A")</f>
        <v>#N/A</v>
      </c>
      <c r="F485" s="30">
        <f>IFERROR(__xludf.DUMMYFUNCTION("""COMPUTED_VALUE"""),44663.0)</f>
        <v>44663</v>
      </c>
      <c r="G485" s="30">
        <f>IFERROR(__xludf.DUMMYFUNCTION("""COMPUTED_VALUE"""),44838.0)</f>
        <v>44838</v>
      </c>
      <c r="H485" s="12" t="b">
        <f>IFERROR(__xludf.DUMMYFUNCTION("""COMPUTED_VALUE"""),FALSE)</f>
        <v>0</v>
      </c>
      <c r="I485" s="12"/>
    </row>
    <row r="486">
      <c r="A486" s="12" t="str">
        <f>IFERROR(__xludf.DUMMYFUNCTION("""COMPUTED_VALUE"""),"10.1101/2022.04.27.489778")</f>
        <v>10.1101/2022.04.27.489778</v>
      </c>
      <c r="B486" s="12"/>
      <c r="C486" s="12"/>
      <c r="D486" s="31" t="str">
        <f>IFERROR(__xludf.DUMMYFUNCTION("""COMPUTED_VALUE"""),"#N/A")</f>
        <v>#N/A</v>
      </c>
      <c r="E486" s="31" t="str">
        <f>IFERROR(__xludf.DUMMYFUNCTION("""COMPUTED_VALUE"""),"#N/A")</f>
        <v>#N/A</v>
      </c>
      <c r="F486" s="30">
        <f>IFERROR(__xludf.DUMMYFUNCTION("""COMPUTED_VALUE"""),44680.0)</f>
        <v>44680</v>
      </c>
      <c r="G486" s="30">
        <f>IFERROR(__xludf.DUMMYFUNCTION("""COMPUTED_VALUE"""),44784.0)</f>
        <v>44784</v>
      </c>
      <c r="H486" s="12" t="b">
        <f>IFERROR(__xludf.DUMMYFUNCTION("""COMPUTED_VALUE"""),FALSE)</f>
        <v>0</v>
      </c>
      <c r="I486" s="12"/>
    </row>
    <row r="487">
      <c r="A487" s="12" t="str">
        <f>IFERROR(__xludf.DUMMYFUNCTION("""COMPUTED_VALUE"""),"10.1101/2022.01.29.478317")</f>
        <v>10.1101/2022.01.29.478317</v>
      </c>
      <c r="B487" s="12"/>
      <c r="C487" s="12"/>
      <c r="D487" s="31" t="str">
        <f>IFERROR(__xludf.DUMMYFUNCTION("""COMPUTED_VALUE"""),"#N/A")</f>
        <v>#N/A</v>
      </c>
      <c r="E487" s="31" t="str">
        <f>IFERROR(__xludf.DUMMYFUNCTION("""COMPUTED_VALUE"""),"#N/A")</f>
        <v>#N/A</v>
      </c>
      <c r="F487" s="30">
        <f>IFERROR(__xludf.DUMMYFUNCTION("""COMPUTED_VALUE"""),44591.0)</f>
        <v>44591</v>
      </c>
      <c r="G487" s="30">
        <f>IFERROR(__xludf.DUMMYFUNCTION("""COMPUTED_VALUE"""),44803.0)</f>
        <v>44803</v>
      </c>
      <c r="H487" s="12" t="b">
        <f>IFERROR(__xludf.DUMMYFUNCTION("""COMPUTED_VALUE"""),FALSE)</f>
        <v>0</v>
      </c>
      <c r="I487" s="12"/>
    </row>
    <row r="488">
      <c r="A488" s="12" t="str">
        <f>IFERROR(__xludf.DUMMYFUNCTION("""COMPUTED_VALUE"""),"10.1101/2022.05.25.493388")</f>
        <v>10.1101/2022.05.25.493388</v>
      </c>
      <c r="B488" s="12"/>
      <c r="C488" s="12"/>
      <c r="D488" s="31" t="str">
        <f>IFERROR(__xludf.DUMMYFUNCTION("""COMPUTED_VALUE"""),"#N/A")</f>
        <v>#N/A</v>
      </c>
      <c r="E488" s="31" t="str">
        <f>IFERROR(__xludf.DUMMYFUNCTION("""COMPUTED_VALUE"""),"#N/A")</f>
        <v>#N/A</v>
      </c>
      <c r="F488" s="30">
        <f>IFERROR(__xludf.DUMMYFUNCTION("""COMPUTED_VALUE"""),44706.0)</f>
        <v>44706</v>
      </c>
      <c r="G488" s="30">
        <f>IFERROR(__xludf.DUMMYFUNCTION("""COMPUTED_VALUE"""),44784.0)</f>
        <v>44784</v>
      </c>
      <c r="H488" s="12" t="b">
        <f>IFERROR(__xludf.DUMMYFUNCTION("""COMPUTED_VALUE"""),FALSE)</f>
        <v>0</v>
      </c>
      <c r="I488" s="12"/>
    </row>
    <row r="489">
      <c r="A489" s="12" t="str">
        <f>IFERROR(__xludf.DUMMYFUNCTION("""COMPUTED_VALUE"""),"10.1101/2022.05.19.492618")</f>
        <v>10.1101/2022.05.19.492618</v>
      </c>
      <c r="B489" s="12"/>
      <c r="C489" s="12"/>
      <c r="D489" s="31" t="str">
        <f>IFERROR(__xludf.DUMMYFUNCTION("""COMPUTED_VALUE"""),"#N/A")</f>
        <v>#N/A</v>
      </c>
      <c r="E489" s="31" t="str">
        <f>IFERROR(__xludf.DUMMYFUNCTION("""COMPUTED_VALUE"""),"#N/A")</f>
        <v>#N/A</v>
      </c>
      <c r="F489" s="30">
        <f>IFERROR(__xludf.DUMMYFUNCTION("""COMPUTED_VALUE"""),44701.0)</f>
        <v>44701</v>
      </c>
      <c r="G489" s="30">
        <f>IFERROR(__xludf.DUMMYFUNCTION("""COMPUTED_VALUE"""),44784.0)</f>
        <v>44784</v>
      </c>
      <c r="H489" s="12" t="b">
        <f>IFERROR(__xludf.DUMMYFUNCTION("""COMPUTED_VALUE"""),FALSE)</f>
        <v>0</v>
      </c>
      <c r="I489" s="12"/>
    </row>
    <row r="490">
      <c r="A490" s="12" t="str">
        <f>IFERROR(__xludf.DUMMYFUNCTION("""COMPUTED_VALUE"""),"10.1101/2022.06.15.22276455")</f>
        <v>10.1101/2022.06.15.22276455</v>
      </c>
      <c r="B490" s="12"/>
      <c r="C490" s="12"/>
      <c r="D490" s="31" t="str">
        <f>IFERROR(__xludf.DUMMYFUNCTION("""COMPUTED_VALUE"""),"#N/A")</f>
        <v>#N/A</v>
      </c>
      <c r="E490" s="31" t="str">
        <f>IFERROR(__xludf.DUMMYFUNCTION("""COMPUTED_VALUE"""),"#N/A")</f>
        <v>#N/A</v>
      </c>
      <c r="F490" s="30">
        <f>IFERROR(__xludf.DUMMYFUNCTION("""COMPUTED_VALUE"""),44728.0)</f>
        <v>44728</v>
      </c>
      <c r="G490" s="30">
        <f>IFERROR(__xludf.DUMMYFUNCTION("""COMPUTED_VALUE"""),44876.0)</f>
        <v>44876</v>
      </c>
      <c r="H490" s="12" t="b">
        <f>IFERROR(__xludf.DUMMYFUNCTION("""COMPUTED_VALUE"""),FALSE)</f>
        <v>0</v>
      </c>
      <c r="I490" s="12"/>
    </row>
    <row r="491">
      <c r="A491" s="12" t="str">
        <f>IFERROR(__xludf.DUMMYFUNCTION("""COMPUTED_VALUE"""),"10.1101/2022.05.05.490063")</f>
        <v>10.1101/2022.05.05.490063</v>
      </c>
      <c r="B491" s="12"/>
      <c r="C491" s="12"/>
      <c r="D491" s="31" t="str">
        <f>IFERROR(__xludf.DUMMYFUNCTION("""COMPUTED_VALUE"""),"#N/A")</f>
        <v>#N/A</v>
      </c>
      <c r="E491" s="31" t="str">
        <f>IFERROR(__xludf.DUMMYFUNCTION("""COMPUTED_VALUE"""),"#N/A")</f>
        <v>#N/A</v>
      </c>
      <c r="F491" s="30">
        <f>IFERROR(__xludf.DUMMYFUNCTION("""COMPUTED_VALUE"""),44686.0)</f>
        <v>44686</v>
      </c>
      <c r="G491" s="30">
        <f>IFERROR(__xludf.DUMMYFUNCTION("""COMPUTED_VALUE"""),44864.0)</f>
        <v>44864</v>
      </c>
      <c r="H491" s="12" t="b">
        <f>IFERROR(__xludf.DUMMYFUNCTION("""COMPUTED_VALUE"""),FALSE)</f>
        <v>0</v>
      </c>
      <c r="I491" s="12"/>
    </row>
    <row r="492">
      <c r="A492" s="12" t="str">
        <f>IFERROR(__xludf.DUMMYFUNCTION("""COMPUTED_VALUE"""),"10.1101/2021.09.30.462465")</f>
        <v>10.1101/2021.09.30.462465</v>
      </c>
      <c r="B492" s="12"/>
      <c r="C492" s="12"/>
      <c r="D492" s="31" t="str">
        <f>IFERROR(__xludf.DUMMYFUNCTION("""COMPUTED_VALUE"""),"#N/A")</f>
        <v>#N/A</v>
      </c>
      <c r="E492" s="31" t="str">
        <f>IFERROR(__xludf.DUMMYFUNCTION("""COMPUTED_VALUE"""),"#N/A")</f>
        <v>#N/A</v>
      </c>
      <c r="F492" s="30">
        <f>IFERROR(__xludf.DUMMYFUNCTION("""COMPUTED_VALUE"""),44695.0)</f>
        <v>44695</v>
      </c>
      <c r="G492" s="30">
        <f>IFERROR(__xludf.DUMMYFUNCTION("""COMPUTED_VALUE"""),44784.0)</f>
        <v>44784</v>
      </c>
      <c r="H492" s="12" t="b">
        <f>IFERROR(__xludf.DUMMYFUNCTION("""COMPUTED_VALUE"""),FALSE)</f>
        <v>0</v>
      </c>
      <c r="I492" s="12"/>
    </row>
    <row r="493">
      <c r="A493" s="12" t="str">
        <f>IFERROR(__xludf.DUMMYFUNCTION("""COMPUTED_VALUE"""),"10.1101/2022.04.29.490025")</f>
        <v>10.1101/2022.04.29.490025</v>
      </c>
      <c r="B493" s="12"/>
      <c r="C493" s="12"/>
      <c r="D493" s="31" t="str">
        <f>IFERROR(__xludf.DUMMYFUNCTION("""COMPUTED_VALUE"""),"#N/A")</f>
        <v>#N/A</v>
      </c>
      <c r="E493" s="31" t="str">
        <f>IFERROR(__xludf.DUMMYFUNCTION("""COMPUTED_VALUE"""),"#N/A")</f>
        <v>#N/A</v>
      </c>
      <c r="F493" s="30">
        <f>IFERROR(__xludf.DUMMYFUNCTION("""COMPUTED_VALUE"""),44682.0)</f>
        <v>44682</v>
      </c>
      <c r="G493" s="30">
        <f>IFERROR(__xludf.DUMMYFUNCTION("""COMPUTED_VALUE"""),44987.0)</f>
        <v>44987</v>
      </c>
      <c r="H493" s="12" t="b">
        <f>IFERROR(__xludf.DUMMYFUNCTION("""COMPUTED_VALUE"""),FALSE)</f>
        <v>0</v>
      </c>
      <c r="I493" s="12"/>
    </row>
    <row r="494">
      <c r="A494" s="12" t="str">
        <f>IFERROR(__xludf.DUMMYFUNCTION("""COMPUTED_VALUE"""),"10.1101/2022.05.31.494175")</f>
        <v>10.1101/2022.05.31.494175</v>
      </c>
      <c r="B494" s="12"/>
      <c r="C494" s="12"/>
      <c r="D494" s="31" t="str">
        <f>IFERROR(__xludf.DUMMYFUNCTION("""COMPUTED_VALUE"""),"#N/A")</f>
        <v>#N/A</v>
      </c>
      <c r="E494" s="31" t="str">
        <f>IFERROR(__xludf.DUMMYFUNCTION("""COMPUTED_VALUE"""),"#N/A")</f>
        <v>#N/A</v>
      </c>
      <c r="F494" s="30">
        <f>IFERROR(__xludf.DUMMYFUNCTION("""COMPUTED_VALUE"""),44712.0)</f>
        <v>44712</v>
      </c>
      <c r="G494" s="30">
        <f>IFERROR(__xludf.DUMMYFUNCTION("""COMPUTED_VALUE"""),44784.0)</f>
        <v>44784</v>
      </c>
      <c r="H494" s="12" t="b">
        <f>IFERROR(__xludf.DUMMYFUNCTION("""COMPUTED_VALUE"""),FALSE)</f>
        <v>0</v>
      </c>
      <c r="I494" s="12"/>
    </row>
    <row r="495">
      <c r="A495" s="12" t="str">
        <f>IFERROR(__xludf.DUMMYFUNCTION("""COMPUTED_VALUE"""),"10.1101/2021.03.30.437703")</f>
        <v>10.1101/2021.03.30.437703</v>
      </c>
      <c r="B495" s="12"/>
      <c r="C495" s="12"/>
      <c r="D495" s="31" t="str">
        <f>IFERROR(__xludf.DUMMYFUNCTION("""COMPUTED_VALUE"""),"#N/A")</f>
        <v>#N/A</v>
      </c>
      <c r="E495" s="31" t="str">
        <f>IFERROR(__xludf.DUMMYFUNCTION("""COMPUTED_VALUE"""),"#N/A")</f>
        <v>#N/A</v>
      </c>
      <c r="F495" s="30">
        <f>IFERROR(__xludf.DUMMYFUNCTION("""COMPUTED_VALUE"""),44685.0)</f>
        <v>44685</v>
      </c>
      <c r="G495" s="30">
        <f>IFERROR(__xludf.DUMMYFUNCTION("""COMPUTED_VALUE"""),44805.0)</f>
        <v>44805</v>
      </c>
      <c r="H495" s="12" t="b">
        <f>IFERROR(__xludf.DUMMYFUNCTION("""COMPUTED_VALUE"""),FALSE)</f>
        <v>0</v>
      </c>
      <c r="I495" s="12"/>
    </row>
    <row r="496">
      <c r="A496" s="12" t="str">
        <f>IFERROR(__xludf.DUMMYFUNCTION("""COMPUTED_VALUE"""),"10.1101/2021.11.30.470516")</f>
        <v>10.1101/2021.11.30.470516</v>
      </c>
      <c r="B496" s="12"/>
      <c r="C496" s="12"/>
      <c r="D496" s="31" t="str">
        <f>IFERROR(__xludf.DUMMYFUNCTION("""COMPUTED_VALUE"""),"#N/A")</f>
        <v>#N/A</v>
      </c>
      <c r="E496" s="31" t="str">
        <f>IFERROR(__xludf.DUMMYFUNCTION("""COMPUTED_VALUE"""),"#N/A")</f>
        <v>#N/A</v>
      </c>
      <c r="F496" s="30">
        <f>IFERROR(__xludf.DUMMYFUNCTION("""COMPUTED_VALUE"""),44704.0)</f>
        <v>44704</v>
      </c>
      <c r="G496" s="30">
        <f>IFERROR(__xludf.DUMMYFUNCTION("""COMPUTED_VALUE"""),44798.0)</f>
        <v>44798</v>
      </c>
      <c r="H496" s="12" t="b">
        <f>IFERROR(__xludf.DUMMYFUNCTION("""COMPUTED_VALUE"""),FALSE)</f>
        <v>0</v>
      </c>
      <c r="I496" s="12"/>
    </row>
    <row r="497">
      <c r="A497" s="12" t="str">
        <f>IFERROR(__xludf.DUMMYFUNCTION("""COMPUTED_VALUE"""),"10.1101/2022.05.19.492617")</f>
        <v>10.1101/2022.05.19.492617</v>
      </c>
      <c r="B497" s="12"/>
      <c r="C497" s="12"/>
      <c r="D497" s="31" t="str">
        <f>IFERROR(__xludf.DUMMYFUNCTION("""COMPUTED_VALUE"""),"#N/A")</f>
        <v>#N/A</v>
      </c>
      <c r="E497" s="31" t="str">
        <f>IFERROR(__xludf.DUMMYFUNCTION("""COMPUTED_VALUE"""),"#N/A")</f>
        <v>#N/A</v>
      </c>
      <c r="F497" s="30">
        <f>IFERROR(__xludf.DUMMYFUNCTION("""COMPUTED_VALUE"""),44701.0)</f>
        <v>44701</v>
      </c>
      <c r="G497" s="30">
        <f>IFERROR(__xludf.DUMMYFUNCTION("""COMPUTED_VALUE"""),44807.0)</f>
        <v>44807</v>
      </c>
      <c r="H497" s="12" t="b">
        <f>IFERROR(__xludf.DUMMYFUNCTION("""COMPUTED_VALUE"""),FALSE)</f>
        <v>0</v>
      </c>
      <c r="I497" s="12"/>
    </row>
    <row r="498">
      <c r="A498" s="12" t="str">
        <f>IFERROR(__xludf.DUMMYFUNCTION("""COMPUTED_VALUE"""),"10.1101/2022.05.17.492322")</f>
        <v>10.1101/2022.05.17.492322</v>
      </c>
      <c r="B498" s="12"/>
      <c r="C498" s="12"/>
      <c r="D498" s="31" t="str">
        <f>IFERROR(__xludf.DUMMYFUNCTION("""COMPUTED_VALUE"""),"#N/A")</f>
        <v>#N/A</v>
      </c>
      <c r="E498" s="31" t="str">
        <f>IFERROR(__xludf.DUMMYFUNCTION("""COMPUTED_VALUE"""),"#N/A")</f>
        <v>#N/A</v>
      </c>
      <c r="F498" s="30">
        <f>IFERROR(__xludf.DUMMYFUNCTION("""COMPUTED_VALUE"""),44698.0)</f>
        <v>44698</v>
      </c>
      <c r="G498" s="30">
        <f>IFERROR(__xludf.DUMMYFUNCTION("""COMPUTED_VALUE"""),44743.0)</f>
        <v>44743</v>
      </c>
      <c r="H498" s="12" t="b">
        <f>IFERROR(__xludf.DUMMYFUNCTION("""COMPUTED_VALUE"""),FALSE)</f>
        <v>0</v>
      </c>
      <c r="I498" s="12"/>
    </row>
    <row r="499">
      <c r="A499" s="12" t="str">
        <f>IFERROR(__xludf.DUMMYFUNCTION("""COMPUTED_VALUE"""),"10.1101/2022.05.10.491429")</f>
        <v>10.1101/2022.05.10.491429</v>
      </c>
      <c r="B499" s="12"/>
      <c r="C499" s="12"/>
      <c r="D499" s="31" t="str">
        <f>IFERROR(__xludf.DUMMYFUNCTION("""COMPUTED_VALUE"""),"#N/A")</f>
        <v>#N/A</v>
      </c>
      <c r="E499" s="31" t="str">
        <f>IFERROR(__xludf.DUMMYFUNCTION("""COMPUTED_VALUE"""),"#N/A")</f>
        <v>#N/A</v>
      </c>
      <c r="F499" s="30">
        <f>IFERROR(__xludf.DUMMYFUNCTION("""COMPUTED_VALUE"""),44693.0)</f>
        <v>44693</v>
      </c>
      <c r="G499" s="30">
        <f>IFERROR(__xludf.DUMMYFUNCTION("""COMPUTED_VALUE"""),44796.0)</f>
        <v>44796</v>
      </c>
      <c r="H499" s="12" t="b">
        <f>IFERROR(__xludf.DUMMYFUNCTION("""COMPUTED_VALUE"""),FALSE)</f>
        <v>0</v>
      </c>
      <c r="I499" s="12"/>
    </row>
    <row r="500">
      <c r="A500" s="12" t="str">
        <f>IFERROR(__xludf.DUMMYFUNCTION("""COMPUTED_VALUE"""),"10.1101/2022.06.14.496078")</f>
        <v>10.1101/2022.06.14.496078</v>
      </c>
      <c r="B500" s="12"/>
      <c r="C500" s="12"/>
      <c r="D500" s="31" t="str">
        <f>IFERROR(__xludf.DUMMYFUNCTION("""COMPUTED_VALUE"""),"#N/A")</f>
        <v>#N/A</v>
      </c>
      <c r="E500" s="31" t="str">
        <f>IFERROR(__xludf.DUMMYFUNCTION("""COMPUTED_VALUE"""),"#N/A")</f>
        <v>#N/A</v>
      </c>
      <c r="F500" s="30">
        <f>IFERROR(__xludf.DUMMYFUNCTION("""COMPUTED_VALUE"""),44728.0)</f>
        <v>44728</v>
      </c>
      <c r="G500" s="30">
        <f>IFERROR(__xludf.DUMMYFUNCTION("""COMPUTED_VALUE"""),44781.0)</f>
        <v>44781</v>
      </c>
      <c r="H500" s="12" t="b">
        <f>IFERROR(__xludf.DUMMYFUNCTION("""COMPUTED_VALUE"""),FALSE)</f>
        <v>0</v>
      </c>
      <c r="I500" s="12"/>
    </row>
    <row r="501">
      <c r="A501" s="12" t="str">
        <f>IFERROR(__xludf.DUMMYFUNCTION("""COMPUTED_VALUE"""),"10.1101/2022.05.11.490678")</f>
        <v>10.1101/2022.05.11.490678</v>
      </c>
      <c r="B501" s="12"/>
      <c r="C501" s="12"/>
      <c r="D501" s="31" t="str">
        <f>IFERROR(__xludf.DUMMYFUNCTION("""COMPUTED_VALUE"""),"#N/A")</f>
        <v>#N/A</v>
      </c>
      <c r="E501" s="31" t="str">
        <f>IFERROR(__xludf.DUMMYFUNCTION("""COMPUTED_VALUE"""),"#N/A")</f>
        <v>#N/A</v>
      </c>
      <c r="F501" s="30">
        <f>IFERROR(__xludf.DUMMYFUNCTION("""COMPUTED_VALUE"""),44692.0)</f>
        <v>44692</v>
      </c>
      <c r="G501" s="30">
        <f>IFERROR(__xludf.DUMMYFUNCTION("""COMPUTED_VALUE"""),44798.0)</f>
        <v>44798</v>
      </c>
      <c r="H501" s="12" t="b">
        <f>IFERROR(__xludf.DUMMYFUNCTION("""COMPUTED_VALUE"""),FALSE)</f>
        <v>0</v>
      </c>
      <c r="I501" s="12"/>
    </row>
    <row r="502">
      <c r="A502" s="12" t="str">
        <f>IFERROR(__xludf.DUMMYFUNCTION("""COMPUTED_VALUE"""),"10.1101/2022.05.13.491901")</f>
        <v>10.1101/2022.05.13.491901</v>
      </c>
      <c r="B502" s="12"/>
      <c r="C502" s="12"/>
      <c r="D502" s="31" t="str">
        <f>IFERROR(__xludf.DUMMYFUNCTION("""COMPUTED_VALUE"""),"#N/A")</f>
        <v>#N/A</v>
      </c>
      <c r="E502" s="31" t="str">
        <f>IFERROR(__xludf.DUMMYFUNCTION("""COMPUTED_VALUE"""),"#N/A")</f>
        <v>#N/A</v>
      </c>
      <c r="F502" s="30">
        <f>IFERROR(__xludf.DUMMYFUNCTION("""COMPUTED_VALUE"""),44694.0)</f>
        <v>44694</v>
      </c>
      <c r="G502" s="30">
        <f>IFERROR(__xludf.DUMMYFUNCTION("""COMPUTED_VALUE"""),44838.0)</f>
        <v>44838</v>
      </c>
      <c r="H502" s="12" t="b">
        <f>IFERROR(__xludf.DUMMYFUNCTION("""COMPUTED_VALUE"""),FALSE)</f>
        <v>0</v>
      </c>
      <c r="I502" s="12"/>
    </row>
    <row r="503">
      <c r="A503" s="12" t="str">
        <f>IFERROR(__xludf.DUMMYFUNCTION("""COMPUTED_VALUE"""),"10.1101/2022.06.09.495492")</f>
        <v>10.1101/2022.06.09.495492</v>
      </c>
      <c r="B503" s="12"/>
      <c r="C503" s="12"/>
      <c r="D503" s="31" t="str">
        <f>IFERROR(__xludf.DUMMYFUNCTION("""COMPUTED_VALUE"""),"#N/A")</f>
        <v>#N/A</v>
      </c>
      <c r="E503" s="31" t="str">
        <f>IFERROR(__xludf.DUMMYFUNCTION("""COMPUTED_VALUE"""),"#N/A")</f>
        <v>#N/A</v>
      </c>
      <c r="F503" s="30">
        <f>IFERROR(__xludf.DUMMYFUNCTION("""COMPUTED_VALUE"""),44721.0)</f>
        <v>44721</v>
      </c>
      <c r="G503" s="30">
        <f>IFERROR(__xludf.DUMMYFUNCTION("""COMPUTED_VALUE"""),44775.0)</f>
        <v>44775</v>
      </c>
      <c r="H503" s="12" t="b">
        <f>IFERROR(__xludf.DUMMYFUNCTION("""COMPUTED_VALUE"""),FALSE)</f>
        <v>0</v>
      </c>
      <c r="I503" s="12"/>
    </row>
    <row r="504">
      <c r="A504" s="12" t="str">
        <f>IFERROR(__xludf.DUMMYFUNCTION("""COMPUTED_VALUE"""),"10.1101/837120")</f>
        <v>10.1101/837120</v>
      </c>
      <c r="B504" s="12"/>
      <c r="C504" s="12"/>
      <c r="D504" s="31" t="str">
        <f>IFERROR(__xludf.DUMMYFUNCTION("""COMPUTED_VALUE"""),"#N/A")</f>
        <v>#N/A</v>
      </c>
      <c r="E504" s="31" t="str">
        <f>IFERROR(__xludf.DUMMYFUNCTION("""COMPUTED_VALUE"""),"#N/A")</f>
        <v>#N/A</v>
      </c>
      <c r="F504" s="30">
        <f>IFERROR(__xludf.DUMMYFUNCTION("""COMPUTED_VALUE"""),44735.0)</f>
        <v>44735</v>
      </c>
      <c r="G504" s="30">
        <f>IFERROR(__xludf.DUMMYFUNCTION("""COMPUTED_VALUE"""),44974.0)</f>
        <v>44974</v>
      </c>
      <c r="H504" s="12" t="b">
        <f>IFERROR(__xludf.DUMMYFUNCTION("""COMPUTED_VALUE"""),FALSE)</f>
        <v>0</v>
      </c>
      <c r="I504" s="12"/>
    </row>
    <row r="505">
      <c r="A505" s="12" t="str">
        <f>IFERROR(__xludf.DUMMYFUNCTION("""COMPUTED_VALUE"""),"10.1101/2022.05.29.493899")</f>
        <v>10.1101/2022.05.29.493899</v>
      </c>
      <c r="B505" s="12"/>
      <c r="C505" s="12"/>
      <c r="D505" s="31" t="str">
        <f>IFERROR(__xludf.DUMMYFUNCTION("""COMPUTED_VALUE"""),"#N/A")</f>
        <v>#N/A</v>
      </c>
      <c r="E505" s="31" t="str">
        <f>IFERROR(__xludf.DUMMYFUNCTION("""COMPUTED_VALUE"""),"#N/A")</f>
        <v>#N/A</v>
      </c>
      <c r="F505" s="30">
        <f>IFERROR(__xludf.DUMMYFUNCTION("""COMPUTED_VALUE"""),44710.0)</f>
        <v>44710</v>
      </c>
      <c r="G505" s="30">
        <f>IFERROR(__xludf.DUMMYFUNCTION("""COMPUTED_VALUE"""),44792.0)</f>
        <v>44792</v>
      </c>
      <c r="H505" s="12" t="b">
        <f>IFERROR(__xludf.DUMMYFUNCTION("""COMPUTED_VALUE"""),FALSE)</f>
        <v>0</v>
      </c>
      <c r="I505" s="12"/>
    </row>
    <row r="506">
      <c r="A506" s="12" t="str">
        <f>IFERROR(__xludf.DUMMYFUNCTION("""COMPUTED_VALUE"""),"10.1101/2022.06.20.496841")</f>
        <v>10.1101/2022.06.20.496841</v>
      </c>
      <c r="B506" s="12"/>
      <c r="C506" s="12"/>
      <c r="D506" s="31" t="str">
        <f>IFERROR(__xludf.DUMMYFUNCTION("""COMPUTED_VALUE"""),"#N/A")</f>
        <v>#N/A</v>
      </c>
      <c r="E506" s="31" t="str">
        <f>IFERROR(__xludf.DUMMYFUNCTION("""COMPUTED_VALUE"""),"#N/A")</f>
        <v>#N/A</v>
      </c>
      <c r="F506" s="30">
        <f>IFERROR(__xludf.DUMMYFUNCTION("""COMPUTED_VALUE"""),44733.0)</f>
        <v>44733</v>
      </c>
      <c r="G506" s="30">
        <f>IFERROR(__xludf.DUMMYFUNCTION("""COMPUTED_VALUE"""),44784.0)</f>
        <v>44784</v>
      </c>
      <c r="H506" s="12" t="b">
        <f>IFERROR(__xludf.DUMMYFUNCTION("""COMPUTED_VALUE"""),FALSE)</f>
        <v>0</v>
      </c>
      <c r="I506" s="12"/>
    </row>
    <row r="507">
      <c r="A507" s="12" t="str">
        <f>IFERROR(__xludf.DUMMYFUNCTION("""COMPUTED_VALUE"""),"10.1101/2022.05.30.493970")</f>
        <v>10.1101/2022.05.30.493970</v>
      </c>
      <c r="B507" s="12"/>
      <c r="C507" s="12"/>
      <c r="D507" s="31" t="str">
        <f>IFERROR(__xludf.DUMMYFUNCTION("""COMPUTED_VALUE"""),"#N/A")</f>
        <v>#N/A</v>
      </c>
      <c r="E507" s="31" t="str">
        <f>IFERROR(__xludf.DUMMYFUNCTION("""COMPUTED_VALUE"""),"#N/A")</f>
        <v>#N/A</v>
      </c>
      <c r="F507" s="30">
        <f>IFERROR(__xludf.DUMMYFUNCTION("""COMPUTED_VALUE"""),44711.0)</f>
        <v>44711</v>
      </c>
      <c r="G507" s="30">
        <f>IFERROR(__xludf.DUMMYFUNCTION("""COMPUTED_VALUE"""),44784.0)</f>
        <v>44784</v>
      </c>
      <c r="H507" s="12" t="b">
        <f>IFERROR(__xludf.DUMMYFUNCTION("""COMPUTED_VALUE"""),FALSE)</f>
        <v>0</v>
      </c>
      <c r="I507" s="12"/>
    </row>
    <row r="508">
      <c r="A508" s="12" t="str">
        <f>IFERROR(__xludf.DUMMYFUNCTION("""COMPUTED_VALUE"""),"10.1101/2022.04.07.22273578")</f>
        <v>10.1101/2022.04.07.22273578</v>
      </c>
      <c r="B508" s="12"/>
      <c r="C508" s="12"/>
      <c r="D508" s="31" t="str">
        <f>IFERROR(__xludf.DUMMYFUNCTION("""COMPUTED_VALUE"""),"#N/A")</f>
        <v>#N/A</v>
      </c>
      <c r="E508" s="31" t="str">
        <f>IFERROR(__xludf.DUMMYFUNCTION("""COMPUTED_VALUE"""),"#N/A")</f>
        <v>#N/A</v>
      </c>
      <c r="F508" s="30">
        <f>IFERROR(__xludf.DUMMYFUNCTION("""COMPUTED_VALUE"""),44667.0)</f>
        <v>44667</v>
      </c>
      <c r="G508" s="30">
        <f>IFERROR(__xludf.DUMMYFUNCTION("""COMPUTED_VALUE"""),44887.0)</f>
        <v>44887</v>
      </c>
      <c r="H508" s="12" t="b">
        <f>IFERROR(__xludf.DUMMYFUNCTION("""COMPUTED_VALUE"""),FALSE)</f>
        <v>0</v>
      </c>
      <c r="I508" s="12"/>
    </row>
    <row r="509">
      <c r="A509" s="12" t="str">
        <f>IFERROR(__xludf.DUMMYFUNCTION("""COMPUTED_VALUE"""),"10.1101/2022.06.17.496604")</f>
        <v>10.1101/2022.06.17.496604</v>
      </c>
      <c r="B509" s="12"/>
      <c r="C509" s="12"/>
      <c r="D509" s="31" t="str">
        <f>IFERROR(__xludf.DUMMYFUNCTION("""COMPUTED_VALUE"""),"#N/A")</f>
        <v>#N/A</v>
      </c>
      <c r="E509" s="31" t="str">
        <f>IFERROR(__xludf.DUMMYFUNCTION("""COMPUTED_VALUE"""),"#N/A")</f>
        <v>#N/A</v>
      </c>
      <c r="F509" s="30">
        <f>IFERROR(__xludf.DUMMYFUNCTION("""COMPUTED_VALUE"""),44729.0)</f>
        <v>44729</v>
      </c>
      <c r="G509" s="30">
        <f>IFERROR(__xludf.DUMMYFUNCTION("""COMPUTED_VALUE"""),44965.0)</f>
        <v>44965</v>
      </c>
      <c r="H509" s="12" t="b">
        <f>IFERROR(__xludf.DUMMYFUNCTION("""COMPUTED_VALUE"""),FALSE)</f>
        <v>0</v>
      </c>
      <c r="I509" s="12"/>
    </row>
    <row r="510">
      <c r="A510" s="12" t="str">
        <f>IFERROR(__xludf.DUMMYFUNCTION("""COMPUTED_VALUE"""),"10.1101/2022.06.24.497502")</f>
        <v>10.1101/2022.06.24.497502</v>
      </c>
      <c r="B510" s="12"/>
      <c r="C510" s="12"/>
      <c r="D510" s="31" t="str">
        <f>IFERROR(__xludf.DUMMYFUNCTION("""COMPUTED_VALUE"""),"#N/A")</f>
        <v>#N/A</v>
      </c>
      <c r="E510" s="31" t="str">
        <f>IFERROR(__xludf.DUMMYFUNCTION("""COMPUTED_VALUE"""),"#N/A")</f>
        <v>#N/A</v>
      </c>
      <c r="F510" s="30">
        <f>IFERROR(__xludf.DUMMYFUNCTION("""COMPUTED_VALUE"""),44738.0)</f>
        <v>44738</v>
      </c>
      <c r="G510" s="30">
        <f>IFERROR(__xludf.DUMMYFUNCTION("""COMPUTED_VALUE"""),44810.0)</f>
        <v>44810</v>
      </c>
      <c r="H510" s="12" t="b">
        <f>IFERROR(__xludf.DUMMYFUNCTION("""COMPUTED_VALUE"""),FALSE)</f>
        <v>0</v>
      </c>
      <c r="I510" s="12"/>
    </row>
    <row r="511">
      <c r="A511" s="12" t="str">
        <f>IFERROR(__xludf.DUMMYFUNCTION("""COMPUTED_VALUE"""),"10.1101/2022.07.21.22277900")</f>
        <v>10.1101/2022.07.21.22277900</v>
      </c>
      <c r="B511" s="12"/>
      <c r="C511" s="12"/>
      <c r="D511" s="31" t="str">
        <f>IFERROR(__xludf.DUMMYFUNCTION("""COMPUTED_VALUE"""),"#N/A")</f>
        <v>#N/A</v>
      </c>
      <c r="E511" s="31" t="str">
        <f>IFERROR(__xludf.DUMMYFUNCTION("""COMPUTED_VALUE"""),"#N/A")</f>
        <v>#N/A</v>
      </c>
      <c r="F511" s="30">
        <f>IFERROR(__xludf.DUMMYFUNCTION("""COMPUTED_VALUE"""),44763.0)</f>
        <v>44763</v>
      </c>
      <c r="G511" s="30">
        <f>IFERROR(__xludf.DUMMYFUNCTION("""COMPUTED_VALUE"""),44839.0)</f>
        <v>44839</v>
      </c>
      <c r="H511" s="12" t="b">
        <f>IFERROR(__xludf.DUMMYFUNCTION("""COMPUTED_VALUE"""),FALSE)</f>
        <v>0</v>
      </c>
      <c r="I511" s="12"/>
    </row>
    <row r="512">
      <c r="A512" s="12" t="str">
        <f>IFERROR(__xludf.DUMMYFUNCTION("""COMPUTED_VALUE"""),"10.1101/2022.05.29.493906")</f>
        <v>10.1101/2022.05.29.493906</v>
      </c>
      <c r="B512" s="12"/>
      <c r="C512" s="12"/>
      <c r="D512" s="31" t="str">
        <f>IFERROR(__xludf.DUMMYFUNCTION("""COMPUTED_VALUE"""),"#N/A")</f>
        <v>#N/A</v>
      </c>
      <c r="E512" s="31" t="str">
        <f>IFERROR(__xludf.DUMMYFUNCTION("""COMPUTED_VALUE"""),"#N/A")</f>
        <v>#N/A</v>
      </c>
      <c r="F512" s="30">
        <f>IFERROR(__xludf.DUMMYFUNCTION("""COMPUTED_VALUE"""),44710.0)</f>
        <v>44710</v>
      </c>
      <c r="G512" s="30">
        <f>IFERROR(__xludf.DUMMYFUNCTION("""COMPUTED_VALUE"""),44778.0)</f>
        <v>44778</v>
      </c>
      <c r="H512" s="12" t="b">
        <f>IFERROR(__xludf.DUMMYFUNCTION("""COMPUTED_VALUE"""),FALSE)</f>
        <v>0</v>
      </c>
      <c r="I512" s="12"/>
    </row>
    <row r="513">
      <c r="A513" s="12" t="str">
        <f>IFERROR(__xludf.DUMMYFUNCTION("""COMPUTED_VALUE"""),"10.1101/2022.07.03.498615")</f>
        <v>10.1101/2022.07.03.498615</v>
      </c>
      <c r="B513" s="12"/>
      <c r="C513" s="12"/>
      <c r="D513" s="31" t="str">
        <f>IFERROR(__xludf.DUMMYFUNCTION("""COMPUTED_VALUE"""),"#N/A")</f>
        <v>#N/A</v>
      </c>
      <c r="E513" s="31" t="str">
        <f>IFERROR(__xludf.DUMMYFUNCTION("""COMPUTED_VALUE"""),"#N/A")</f>
        <v>#N/A</v>
      </c>
      <c r="F513" s="30">
        <f>IFERROR(__xludf.DUMMYFUNCTION("""COMPUTED_VALUE"""),44745.0)</f>
        <v>44745</v>
      </c>
      <c r="G513" s="30">
        <f>IFERROR(__xludf.DUMMYFUNCTION("""COMPUTED_VALUE"""),44857.0)</f>
        <v>44857</v>
      </c>
      <c r="H513" s="12" t="b">
        <f>IFERROR(__xludf.DUMMYFUNCTION("""COMPUTED_VALUE"""),FALSE)</f>
        <v>0</v>
      </c>
      <c r="I513" s="12"/>
    </row>
    <row r="514">
      <c r="A514" s="12" t="str">
        <f>IFERROR(__xludf.DUMMYFUNCTION("""COMPUTED_VALUE"""),"10.1101/2022.05.28.493845")</f>
        <v>10.1101/2022.05.28.493845</v>
      </c>
      <c r="B514" s="12"/>
      <c r="C514" s="12"/>
      <c r="D514" s="31" t="str">
        <f>IFERROR(__xludf.DUMMYFUNCTION("""COMPUTED_VALUE"""),"#N/A")</f>
        <v>#N/A</v>
      </c>
      <c r="E514" s="31" t="str">
        <f>IFERROR(__xludf.DUMMYFUNCTION("""COMPUTED_VALUE"""),"#N/A")</f>
        <v>#N/A</v>
      </c>
      <c r="F514" s="30">
        <f>IFERROR(__xludf.DUMMYFUNCTION("""COMPUTED_VALUE"""),44710.0)</f>
        <v>44710</v>
      </c>
      <c r="G514" s="30">
        <f>IFERROR(__xludf.DUMMYFUNCTION("""COMPUTED_VALUE"""),44833.0)</f>
        <v>44833</v>
      </c>
      <c r="H514" s="12" t="b">
        <f>IFERROR(__xludf.DUMMYFUNCTION("""COMPUTED_VALUE"""),FALSE)</f>
        <v>0</v>
      </c>
      <c r="I514" s="12"/>
    </row>
    <row r="515">
      <c r="A515" s="12" t="str">
        <f>IFERROR(__xludf.DUMMYFUNCTION("""COMPUTED_VALUE"""),"10.1101/2022.05.26.493592")</f>
        <v>10.1101/2022.05.26.493592</v>
      </c>
      <c r="B515" s="12"/>
      <c r="C515" s="12"/>
      <c r="D515" s="31" t="str">
        <f>IFERROR(__xludf.DUMMYFUNCTION("""COMPUTED_VALUE"""),"#N/A")</f>
        <v>#N/A</v>
      </c>
      <c r="E515" s="31" t="str">
        <f>IFERROR(__xludf.DUMMYFUNCTION("""COMPUTED_VALUE"""),"#N/A")</f>
        <v>#N/A</v>
      </c>
      <c r="F515" s="30">
        <f>IFERROR(__xludf.DUMMYFUNCTION("""COMPUTED_VALUE"""),44710.0)</f>
        <v>44710</v>
      </c>
      <c r="G515" s="30">
        <f>IFERROR(__xludf.DUMMYFUNCTION("""COMPUTED_VALUE"""),44789.0)</f>
        <v>44789</v>
      </c>
      <c r="H515" s="12" t="b">
        <f>IFERROR(__xludf.DUMMYFUNCTION("""COMPUTED_VALUE"""),FALSE)</f>
        <v>0</v>
      </c>
      <c r="I515" s="12"/>
    </row>
    <row r="516">
      <c r="A516" s="12" t="str">
        <f>IFERROR(__xludf.DUMMYFUNCTION("""COMPUTED_VALUE"""),"10.1101/2022.04.20.488882")</f>
        <v>10.1101/2022.04.20.488882</v>
      </c>
      <c r="B516" s="12"/>
      <c r="C516" s="12"/>
      <c r="D516" s="31" t="str">
        <f>IFERROR(__xludf.DUMMYFUNCTION("""COMPUTED_VALUE"""),"#N/A")</f>
        <v>#N/A</v>
      </c>
      <c r="E516" s="31" t="str">
        <f>IFERROR(__xludf.DUMMYFUNCTION("""COMPUTED_VALUE"""),"#N/A")</f>
        <v>#N/A</v>
      </c>
      <c r="F516" s="30">
        <f>IFERROR(__xludf.DUMMYFUNCTION("""COMPUTED_VALUE"""),44672.0)</f>
        <v>44672</v>
      </c>
      <c r="G516" s="30">
        <f>IFERROR(__xludf.DUMMYFUNCTION("""COMPUTED_VALUE"""),44903.0)</f>
        <v>44903</v>
      </c>
      <c r="H516" s="12" t="b">
        <f>IFERROR(__xludf.DUMMYFUNCTION("""COMPUTED_VALUE"""),FALSE)</f>
        <v>0</v>
      </c>
      <c r="I516" s="12"/>
    </row>
    <row r="517">
      <c r="A517" s="12" t="str">
        <f>IFERROR(__xludf.DUMMYFUNCTION("""COMPUTED_VALUE"""),"10.1101/2021.08.16.456545")</f>
        <v>10.1101/2021.08.16.456545</v>
      </c>
      <c r="B517" s="12"/>
      <c r="C517" s="12"/>
      <c r="D517" s="31" t="str">
        <f>IFERROR(__xludf.DUMMYFUNCTION("""COMPUTED_VALUE"""),"#N/A")</f>
        <v>#N/A</v>
      </c>
      <c r="E517" s="31" t="str">
        <f>IFERROR(__xludf.DUMMYFUNCTION("""COMPUTED_VALUE"""),"#N/A")</f>
        <v>#N/A</v>
      </c>
      <c r="F517" s="30">
        <f>IFERROR(__xludf.DUMMYFUNCTION("""COMPUTED_VALUE"""),44425.0)</f>
        <v>44425</v>
      </c>
      <c r="G517" s="30">
        <f>IFERROR(__xludf.DUMMYFUNCTION("""COMPUTED_VALUE"""),44830.0)</f>
        <v>44830</v>
      </c>
      <c r="H517" s="12" t="b">
        <f>IFERROR(__xludf.DUMMYFUNCTION("""COMPUTED_VALUE"""),FALSE)</f>
        <v>0</v>
      </c>
      <c r="I517" s="12"/>
    </row>
    <row r="518">
      <c r="A518" s="12" t="str">
        <f>IFERROR(__xludf.DUMMYFUNCTION("""COMPUTED_VALUE"""),"10.1101/2022.05.18.492543")</f>
        <v>10.1101/2022.05.18.492543</v>
      </c>
      <c r="B518" s="12"/>
      <c r="C518" s="12"/>
      <c r="D518" s="31" t="str">
        <f>IFERROR(__xludf.DUMMYFUNCTION("""COMPUTED_VALUE"""),"#N/A")</f>
        <v>#N/A</v>
      </c>
      <c r="E518" s="31" t="str">
        <f>IFERROR(__xludf.DUMMYFUNCTION("""COMPUTED_VALUE"""),"#N/A")</f>
        <v>#N/A</v>
      </c>
      <c r="F518" s="30">
        <f>IFERROR(__xludf.DUMMYFUNCTION("""COMPUTED_VALUE"""),44700.0)</f>
        <v>44700</v>
      </c>
      <c r="G518" s="30">
        <f>IFERROR(__xludf.DUMMYFUNCTION("""COMPUTED_VALUE"""),44816.0)</f>
        <v>44816</v>
      </c>
      <c r="H518" s="12" t="b">
        <f>IFERROR(__xludf.DUMMYFUNCTION("""COMPUTED_VALUE"""),FALSE)</f>
        <v>0</v>
      </c>
      <c r="I518" s="12"/>
    </row>
    <row r="519">
      <c r="A519" s="12" t="str">
        <f>IFERROR(__xludf.DUMMYFUNCTION("""COMPUTED_VALUE"""),"10.1101/2022.06.12.495837")</f>
        <v>10.1101/2022.06.12.495837</v>
      </c>
      <c r="B519" s="12"/>
      <c r="C519" s="12"/>
      <c r="D519" s="31" t="str">
        <f>IFERROR(__xludf.DUMMYFUNCTION("""COMPUTED_VALUE"""),"#N/A")</f>
        <v>#N/A</v>
      </c>
      <c r="E519" s="31" t="str">
        <f>IFERROR(__xludf.DUMMYFUNCTION("""COMPUTED_VALUE"""),"#N/A")</f>
        <v>#N/A</v>
      </c>
      <c r="F519" s="30">
        <f>IFERROR(__xludf.DUMMYFUNCTION("""COMPUTED_VALUE"""),44726.0)</f>
        <v>44726</v>
      </c>
      <c r="G519" s="30">
        <f>IFERROR(__xludf.DUMMYFUNCTION("""COMPUTED_VALUE"""),44784.0)</f>
        <v>44784</v>
      </c>
      <c r="H519" s="12" t="b">
        <f>IFERROR(__xludf.DUMMYFUNCTION("""COMPUTED_VALUE"""),FALSE)</f>
        <v>0</v>
      </c>
      <c r="I519" s="12"/>
    </row>
    <row r="520">
      <c r="A520" s="12" t="str">
        <f>IFERROR(__xludf.DUMMYFUNCTION("""COMPUTED_VALUE"""),"10.1101/2022.06.09.495504")</f>
        <v>10.1101/2022.06.09.495504</v>
      </c>
      <c r="B520" s="30">
        <f>IFERROR(__xludf.DUMMYFUNCTION("""COMPUTED_VALUE"""),44775.0)</f>
        <v>44775</v>
      </c>
      <c r="C520" s="30">
        <f>IFERROR(__xludf.DUMMYFUNCTION("""COMPUTED_VALUE"""),44784.0)</f>
        <v>44784</v>
      </c>
      <c r="D520" s="31" t="b">
        <f>IFERROR(__xludf.DUMMYFUNCTION("""COMPUTED_VALUE"""),TRUE)</f>
        <v>1</v>
      </c>
      <c r="E520" s="31">
        <f>IFERROR(__xludf.DUMMYFUNCTION("""COMPUTED_VALUE"""),44775.0)</f>
        <v>44775</v>
      </c>
      <c r="F520" s="30">
        <f>IFERROR(__xludf.DUMMYFUNCTION("""COMPUTED_VALUE"""),44721.0)</f>
        <v>44721</v>
      </c>
      <c r="G520" s="30">
        <f>IFERROR(__xludf.DUMMYFUNCTION("""COMPUTED_VALUE"""),44775.0)</f>
        <v>44775</v>
      </c>
      <c r="H520" s="12" t="b">
        <f>IFERROR(__xludf.DUMMYFUNCTION("""COMPUTED_VALUE"""),FALSE)</f>
        <v>0</v>
      </c>
      <c r="I520" s="12"/>
    </row>
    <row r="521">
      <c r="A521" s="12" t="str">
        <f>IFERROR(__xludf.DUMMYFUNCTION("""COMPUTED_VALUE"""),"10.1101/2022.06.07.495223")</f>
        <v>10.1101/2022.06.07.495223</v>
      </c>
      <c r="B521" s="12"/>
      <c r="C521" s="12"/>
      <c r="D521" s="31" t="str">
        <f>IFERROR(__xludf.DUMMYFUNCTION("""COMPUTED_VALUE"""),"#N/A")</f>
        <v>#N/A</v>
      </c>
      <c r="E521" s="31" t="str">
        <f>IFERROR(__xludf.DUMMYFUNCTION("""COMPUTED_VALUE"""),"#N/A")</f>
        <v>#N/A</v>
      </c>
      <c r="F521" s="30">
        <f>IFERROR(__xludf.DUMMYFUNCTION("""COMPUTED_VALUE"""),44720.0)</f>
        <v>44720</v>
      </c>
      <c r="G521" s="30">
        <f>IFERROR(__xludf.DUMMYFUNCTION("""COMPUTED_VALUE"""),44964.0)</f>
        <v>44964</v>
      </c>
      <c r="H521" s="12" t="b">
        <f>IFERROR(__xludf.DUMMYFUNCTION("""COMPUTED_VALUE"""),FALSE)</f>
        <v>0</v>
      </c>
      <c r="I521" s="12"/>
    </row>
    <row r="522">
      <c r="A522" s="12" t="str">
        <f>IFERROR(__xludf.DUMMYFUNCTION("""COMPUTED_VALUE"""),"10.1101/2022.03.31.22273222")</f>
        <v>10.1101/2022.03.31.22273222</v>
      </c>
      <c r="B522" s="12"/>
      <c r="C522" s="12"/>
      <c r="D522" s="31" t="str">
        <f>IFERROR(__xludf.DUMMYFUNCTION("""COMPUTED_VALUE"""),"#N/A")</f>
        <v>#N/A</v>
      </c>
      <c r="E522" s="31" t="str">
        <f>IFERROR(__xludf.DUMMYFUNCTION("""COMPUTED_VALUE"""),"#N/A")</f>
        <v>#N/A</v>
      </c>
      <c r="F522" s="30">
        <f>IFERROR(__xludf.DUMMYFUNCTION("""COMPUTED_VALUE"""),44651.0)</f>
        <v>44651</v>
      </c>
      <c r="G522" s="30">
        <f>IFERROR(__xludf.DUMMYFUNCTION("""COMPUTED_VALUE"""),44928.0)</f>
        <v>44928</v>
      </c>
      <c r="H522" s="12" t="b">
        <f>IFERROR(__xludf.DUMMYFUNCTION("""COMPUTED_VALUE"""),FALSE)</f>
        <v>0</v>
      </c>
      <c r="I522" s="12"/>
    </row>
    <row r="523">
      <c r="A523" s="12" t="str">
        <f>IFERROR(__xludf.DUMMYFUNCTION("""COMPUTED_VALUE"""),"10.1101/2022.06.08.494952")</f>
        <v>10.1101/2022.06.08.494952</v>
      </c>
      <c r="B523" s="12"/>
      <c r="C523" s="12"/>
      <c r="D523" s="31" t="str">
        <f>IFERROR(__xludf.DUMMYFUNCTION("""COMPUTED_VALUE"""),"#N/A")</f>
        <v>#N/A</v>
      </c>
      <c r="E523" s="31" t="str">
        <f>IFERROR(__xludf.DUMMYFUNCTION("""COMPUTED_VALUE"""),"#N/A")</f>
        <v>#N/A</v>
      </c>
      <c r="F523" s="30">
        <f>IFERROR(__xludf.DUMMYFUNCTION("""COMPUTED_VALUE"""),44722.0)</f>
        <v>44722</v>
      </c>
      <c r="G523" s="30">
        <f>IFERROR(__xludf.DUMMYFUNCTION("""COMPUTED_VALUE"""),44890.0)</f>
        <v>44890</v>
      </c>
      <c r="H523" s="12" t="b">
        <f>IFERROR(__xludf.DUMMYFUNCTION("""COMPUTED_VALUE"""),FALSE)</f>
        <v>0</v>
      </c>
      <c r="I523" s="12"/>
    </row>
    <row r="524">
      <c r="A524" s="12" t="str">
        <f>IFERROR(__xludf.DUMMYFUNCTION("""COMPUTED_VALUE"""),"10.1101/2022.06.16.496371")</f>
        <v>10.1101/2022.06.16.496371</v>
      </c>
      <c r="B524" s="12"/>
      <c r="C524" s="12"/>
      <c r="D524" s="31" t="str">
        <f>IFERROR(__xludf.DUMMYFUNCTION("""COMPUTED_VALUE"""),"#N/A")</f>
        <v>#N/A</v>
      </c>
      <c r="E524" s="31" t="str">
        <f>IFERROR(__xludf.DUMMYFUNCTION("""COMPUTED_VALUE"""),"#N/A")</f>
        <v>#N/A</v>
      </c>
      <c r="F524" s="30">
        <f>IFERROR(__xludf.DUMMYFUNCTION("""COMPUTED_VALUE"""),44729.0)</f>
        <v>44729</v>
      </c>
      <c r="G524" s="30">
        <f>IFERROR(__xludf.DUMMYFUNCTION("""COMPUTED_VALUE"""),44784.0)</f>
        <v>44784</v>
      </c>
      <c r="H524" s="12" t="b">
        <f>IFERROR(__xludf.DUMMYFUNCTION("""COMPUTED_VALUE"""),FALSE)</f>
        <v>0</v>
      </c>
      <c r="I524" s="12"/>
    </row>
    <row r="525">
      <c r="A525" s="12" t="str">
        <f>IFERROR(__xludf.DUMMYFUNCTION("""COMPUTED_VALUE"""),"10.1101/2022.06.07.495174")</f>
        <v>10.1101/2022.06.07.495174</v>
      </c>
      <c r="B525" s="12"/>
      <c r="C525" s="12"/>
      <c r="D525" s="31" t="str">
        <f>IFERROR(__xludf.DUMMYFUNCTION("""COMPUTED_VALUE"""),"#N/A")</f>
        <v>#N/A</v>
      </c>
      <c r="E525" s="31" t="str">
        <f>IFERROR(__xludf.DUMMYFUNCTION("""COMPUTED_VALUE"""),"#N/A")</f>
        <v>#N/A</v>
      </c>
      <c r="F525" s="30">
        <f>IFERROR(__xludf.DUMMYFUNCTION("""COMPUTED_VALUE"""),44721.0)</f>
        <v>44721</v>
      </c>
      <c r="G525" s="30">
        <f>IFERROR(__xludf.DUMMYFUNCTION("""COMPUTED_VALUE"""),44791.0)</f>
        <v>44791</v>
      </c>
      <c r="H525" s="12" t="b">
        <f>IFERROR(__xludf.DUMMYFUNCTION("""COMPUTED_VALUE"""),FALSE)</f>
        <v>0</v>
      </c>
      <c r="I525" s="12"/>
    </row>
    <row r="526">
      <c r="A526" s="12" t="str">
        <f>IFERROR(__xludf.DUMMYFUNCTION("""COMPUTED_VALUE"""),"10.1101/2022.06.16.496454")</f>
        <v>10.1101/2022.06.16.496454</v>
      </c>
      <c r="B526" s="12"/>
      <c r="C526" s="12"/>
      <c r="D526" s="31" t="str">
        <f>IFERROR(__xludf.DUMMYFUNCTION("""COMPUTED_VALUE"""),"#N/A")</f>
        <v>#N/A</v>
      </c>
      <c r="E526" s="31" t="str">
        <f>IFERROR(__xludf.DUMMYFUNCTION("""COMPUTED_VALUE"""),"#N/A")</f>
        <v>#N/A</v>
      </c>
      <c r="F526" s="30">
        <f>IFERROR(__xludf.DUMMYFUNCTION("""COMPUTED_VALUE"""),44728.0)</f>
        <v>44728</v>
      </c>
      <c r="G526" s="30">
        <f>IFERROR(__xludf.DUMMYFUNCTION("""COMPUTED_VALUE"""),44937.0)</f>
        <v>44937</v>
      </c>
      <c r="H526" s="12" t="b">
        <f>IFERROR(__xludf.DUMMYFUNCTION("""COMPUTED_VALUE"""),FALSE)</f>
        <v>0</v>
      </c>
      <c r="I526" s="12"/>
    </row>
    <row r="527">
      <c r="A527" s="12" t="str">
        <f>IFERROR(__xludf.DUMMYFUNCTION("""COMPUTED_VALUE"""),"10.1101/2022.04.21.489078")</f>
        <v>10.1101/2022.04.21.489078</v>
      </c>
      <c r="B527" s="12"/>
      <c r="C527" s="12"/>
      <c r="D527" s="31" t="str">
        <f>IFERROR(__xludf.DUMMYFUNCTION("""COMPUTED_VALUE"""),"#N/A")</f>
        <v>#N/A</v>
      </c>
      <c r="E527" s="31" t="str">
        <f>IFERROR(__xludf.DUMMYFUNCTION("""COMPUTED_VALUE"""),"#N/A")</f>
        <v>#N/A</v>
      </c>
      <c r="F527" s="30">
        <f>IFERROR(__xludf.DUMMYFUNCTION("""COMPUTED_VALUE"""),44673.0)</f>
        <v>44673</v>
      </c>
      <c r="G527" s="30">
        <f>IFERROR(__xludf.DUMMYFUNCTION("""COMPUTED_VALUE"""),44806.0)</f>
        <v>44806</v>
      </c>
      <c r="H527" s="12" t="b">
        <f>IFERROR(__xludf.DUMMYFUNCTION("""COMPUTED_VALUE"""),FALSE)</f>
        <v>0</v>
      </c>
      <c r="I527" s="12"/>
    </row>
    <row r="528">
      <c r="A528" s="12" t="str">
        <f>IFERROR(__xludf.DUMMYFUNCTION("""COMPUTED_VALUE"""),"10.1101/2020.09.08.287714")</f>
        <v>10.1101/2020.09.08.287714</v>
      </c>
      <c r="B528" s="12"/>
      <c r="C528" s="12"/>
      <c r="D528" s="31" t="str">
        <f>IFERROR(__xludf.DUMMYFUNCTION("""COMPUTED_VALUE"""),"#N/A")</f>
        <v>#N/A</v>
      </c>
      <c r="E528" s="31" t="str">
        <f>IFERROR(__xludf.DUMMYFUNCTION("""COMPUTED_VALUE"""),"#N/A")</f>
        <v>#N/A</v>
      </c>
      <c r="F528" s="30">
        <f>IFERROR(__xludf.DUMMYFUNCTION("""COMPUTED_VALUE"""),44722.0)</f>
        <v>44722</v>
      </c>
      <c r="G528" s="30">
        <f>IFERROR(__xludf.DUMMYFUNCTION("""COMPUTED_VALUE"""),44791.0)</f>
        <v>44791</v>
      </c>
      <c r="H528" s="12" t="b">
        <f>IFERROR(__xludf.DUMMYFUNCTION("""COMPUTED_VALUE"""),FALSE)</f>
        <v>0</v>
      </c>
      <c r="I528" s="12"/>
    </row>
    <row r="529">
      <c r="A529" s="12" t="str">
        <f>IFERROR(__xludf.DUMMYFUNCTION("""COMPUTED_VALUE"""),"10.1101/2022.05.28.493855")</f>
        <v>10.1101/2022.05.28.493855</v>
      </c>
      <c r="B529" s="12"/>
      <c r="C529" s="12"/>
      <c r="D529" s="31" t="str">
        <f>IFERROR(__xludf.DUMMYFUNCTION("""COMPUTED_VALUE"""),"#N/A")</f>
        <v>#N/A</v>
      </c>
      <c r="E529" s="31" t="str">
        <f>IFERROR(__xludf.DUMMYFUNCTION("""COMPUTED_VALUE"""),"#N/A")</f>
        <v>#N/A</v>
      </c>
      <c r="F529" s="30">
        <f>IFERROR(__xludf.DUMMYFUNCTION("""COMPUTED_VALUE"""),44710.0)</f>
        <v>44710</v>
      </c>
      <c r="G529" s="30">
        <f>IFERROR(__xludf.DUMMYFUNCTION("""COMPUTED_VALUE"""),44819.0)</f>
        <v>44819</v>
      </c>
      <c r="H529" s="12" t="b">
        <f>IFERROR(__xludf.DUMMYFUNCTION("""COMPUTED_VALUE"""),FALSE)</f>
        <v>0</v>
      </c>
      <c r="I529" s="12"/>
    </row>
    <row r="530">
      <c r="A530" s="12" t="str">
        <f>IFERROR(__xludf.DUMMYFUNCTION("""COMPUTED_VALUE"""),"10.1101/2022.06.17.496574")</f>
        <v>10.1101/2022.06.17.496574</v>
      </c>
      <c r="B530" s="12"/>
      <c r="C530" s="12"/>
      <c r="D530" s="31" t="str">
        <f>IFERROR(__xludf.DUMMYFUNCTION("""COMPUTED_VALUE"""),"#N/A")</f>
        <v>#N/A</v>
      </c>
      <c r="E530" s="31" t="str">
        <f>IFERROR(__xludf.DUMMYFUNCTION("""COMPUTED_VALUE"""),"#N/A")</f>
        <v>#N/A</v>
      </c>
      <c r="F530" s="30">
        <f>IFERROR(__xludf.DUMMYFUNCTION("""COMPUTED_VALUE"""),44731.0)</f>
        <v>44731</v>
      </c>
      <c r="G530" s="30">
        <f>IFERROR(__xludf.DUMMYFUNCTION("""COMPUTED_VALUE"""),44810.0)</f>
        <v>44810</v>
      </c>
      <c r="H530" s="12" t="b">
        <f>IFERROR(__xludf.DUMMYFUNCTION("""COMPUTED_VALUE"""),FALSE)</f>
        <v>0</v>
      </c>
      <c r="I530" s="12"/>
    </row>
    <row r="531">
      <c r="A531" s="12" t="str">
        <f>IFERROR(__xludf.DUMMYFUNCTION("""COMPUTED_VALUE"""),"10.1101/2022.08.14.503885")</f>
        <v>10.1101/2022.08.14.503885</v>
      </c>
      <c r="B531" s="12"/>
      <c r="C531" s="12"/>
      <c r="D531" s="31" t="str">
        <f>IFERROR(__xludf.DUMMYFUNCTION("""COMPUTED_VALUE"""),"#N/A")</f>
        <v>#N/A</v>
      </c>
      <c r="E531" s="31" t="str">
        <f>IFERROR(__xludf.DUMMYFUNCTION("""COMPUTED_VALUE"""),"#N/A")</f>
        <v>#N/A</v>
      </c>
      <c r="F531" s="30">
        <f>IFERROR(__xludf.DUMMYFUNCTION("""COMPUTED_VALUE"""),44788.0)</f>
        <v>44788</v>
      </c>
      <c r="G531" s="30">
        <f>IFERROR(__xludf.DUMMYFUNCTION("""COMPUTED_VALUE"""),44866.0)</f>
        <v>44866</v>
      </c>
      <c r="H531" s="12" t="b">
        <f>IFERROR(__xludf.DUMMYFUNCTION("""COMPUTED_VALUE"""),FALSE)</f>
        <v>0</v>
      </c>
      <c r="I531" s="12"/>
    </row>
    <row r="532">
      <c r="A532" s="12" t="str">
        <f>IFERROR(__xludf.DUMMYFUNCTION("""COMPUTED_VALUE"""),"10.1101/2022.06.03.494655")</f>
        <v>10.1101/2022.06.03.494655</v>
      </c>
      <c r="B532" s="12"/>
      <c r="C532" s="12"/>
      <c r="D532" s="31" t="str">
        <f>IFERROR(__xludf.DUMMYFUNCTION("""COMPUTED_VALUE"""),"#N/A")</f>
        <v>#N/A</v>
      </c>
      <c r="E532" s="31" t="str">
        <f>IFERROR(__xludf.DUMMYFUNCTION("""COMPUTED_VALUE"""),"#N/A")</f>
        <v>#N/A</v>
      </c>
      <c r="F532" s="30">
        <f>IFERROR(__xludf.DUMMYFUNCTION("""COMPUTED_VALUE"""),44716.0)</f>
        <v>44716</v>
      </c>
      <c r="G532" s="30">
        <f>IFERROR(__xludf.DUMMYFUNCTION("""COMPUTED_VALUE"""),44789.0)</f>
        <v>44789</v>
      </c>
      <c r="H532" s="12" t="b">
        <f>IFERROR(__xludf.DUMMYFUNCTION("""COMPUTED_VALUE"""),FALSE)</f>
        <v>0</v>
      </c>
      <c r="I532" s="12"/>
    </row>
    <row r="533">
      <c r="A533" s="12" t="str">
        <f>IFERROR(__xludf.DUMMYFUNCTION("""COMPUTED_VALUE"""),"10.1101/2022.07.04.498762")</f>
        <v>10.1101/2022.07.04.498762</v>
      </c>
      <c r="B533" s="12"/>
      <c r="C533" s="12"/>
      <c r="D533" s="31" t="str">
        <f>IFERROR(__xludf.DUMMYFUNCTION("""COMPUTED_VALUE"""),"#N/A")</f>
        <v>#N/A</v>
      </c>
      <c r="E533" s="31" t="str">
        <f>IFERROR(__xludf.DUMMYFUNCTION("""COMPUTED_VALUE"""),"#N/A")</f>
        <v>#N/A</v>
      </c>
      <c r="F533" s="30">
        <f>IFERROR(__xludf.DUMMYFUNCTION("""COMPUTED_VALUE"""),44747.0)</f>
        <v>44747</v>
      </c>
      <c r="G533" s="30">
        <f>IFERROR(__xludf.DUMMYFUNCTION("""COMPUTED_VALUE"""),44857.0)</f>
        <v>44857</v>
      </c>
      <c r="H533" s="12" t="b">
        <f>IFERROR(__xludf.DUMMYFUNCTION("""COMPUTED_VALUE"""),FALSE)</f>
        <v>0</v>
      </c>
      <c r="I533" s="12"/>
    </row>
    <row r="534">
      <c r="A534" s="12" t="str">
        <f>IFERROR(__xludf.DUMMYFUNCTION("""COMPUTED_VALUE"""),"10.1101/2022.06.30.498370")</f>
        <v>10.1101/2022.06.30.498370</v>
      </c>
      <c r="B534" s="12"/>
      <c r="C534" s="12"/>
      <c r="D534" s="31" t="str">
        <f>IFERROR(__xludf.DUMMYFUNCTION("""COMPUTED_VALUE"""),"#N/A")</f>
        <v>#N/A</v>
      </c>
      <c r="E534" s="31" t="str">
        <f>IFERROR(__xludf.DUMMYFUNCTION("""COMPUTED_VALUE"""),"#N/A")</f>
        <v>#N/A</v>
      </c>
      <c r="F534" s="30">
        <f>IFERROR(__xludf.DUMMYFUNCTION("""COMPUTED_VALUE"""),44745.0)</f>
        <v>44745</v>
      </c>
      <c r="G534" s="30">
        <f>IFERROR(__xludf.DUMMYFUNCTION("""COMPUTED_VALUE"""),44805.0)</f>
        <v>44805</v>
      </c>
      <c r="H534" s="12" t="b">
        <f>IFERROR(__xludf.DUMMYFUNCTION("""COMPUTED_VALUE"""),FALSE)</f>
        <v>0</v>
      </c>
      <c r="I534" s="12"/>
    </row>
    <row r="535">
      <c r="A535" s="12" t="str">
        <f>IFERROR(__xludf.DUMMYFUNCTION("""COMPUTED_VALUE"""),"10.1101/2022.04.11.487933")</f>
        <v>10.1101/2022.04.11.487933</v>
      </c>
      <c r="B535" s="12"/>
      <c r="C535" s="12"/>
      <c r="D535" s="31" t="str">
        <f>IFERROR(__xludf.DUMMYFUNCTION("""COMPUTED_VALUE"""),"#N/A")</f>
        <v>#N/A</v>
      </c>
      <c r="E535" s="31" t="str">
        <f>IFERROR(__xludf.DUMMYFUNCTION("""COMPUTED_VALUE"""),"#N/A")</f>
        <v>#N/A</v>
      </c>
      <c r="F535" s="30">
        <f>IFERROR(__xludf.DUMMYFUNCTION("""COMPUTED_VALUE"""),44733.0)</f>
        <v>44733</v>
      </c>
      <c r="G535" s="30">
        <f>IFERROR(__xludf.DUMMYFUNCTION("""COMPUTED_VALUE"""),44852.0)</f>
        <v>44852</v>
      </c>
      <c r="H535" s="12" t="b">
        <f>IFERROR(__xludf.DUMMYFUNCTION("""COMPUTED_VALUE"""),FALSE)</f>
        <v>0</v>
      </c>
      <c r="I535" s="12"/>
    </row>
    <row r="536">
      <c r="A536" s="12" t="str">
        <f>IFERROR(__xludf.DUMMYFUNCTION("""COMPUTED_VALUE"""),"10.1101/2022.06.08.495285")</f>
        <v>10.1101/2022.06.08.495285</v>
      </c>
      <c r="B536" s="12"/>
      <c r="C536" s="12"/>
      <c r="D536" s="31" t="str">
        <f>IFERROR(__xludf.DUMMYFUNCTION("""COMPUTED_VALUE"""),"#N/A")</f>
        <v>#N/A</v>
      </c>
      <c r="E536" s="31" t="str">
        <f>IFERROR(__xludf.DUMMYFUNCTION("""COMPUTED_VALUE"""),"#N/A")</f>
        <v>#N/A</v>
      </c>
      <c r="F536" s="30">
        <f>IFERROR(__xludf.DUMMYFUNCTION("""COMPUTED_VALUE"""),44722.0)</f>
        <v>44722</v>
      </c>
      <c r="G536" s="30">
        <f>IFERROR(__xludf.DUMMYFUNCTION("""COMPUTED_VALUE"""),44882.0)</f>
        <v>44882</v>
      </c>
      <c r="H536" s="12" t="b">
        <f>IFERROR(__xludf.DUMMYFUNCTION("""COMPUTED_VALUE"""),FALSE)</f>
        <v>0</v>
      </c>
      <c r="I536" s="12"/>
    </row>
    <row r="537">
      <c r="A537" s="12" t="str">
        <f>IFERROR(__xludf.DUMMYFUNCTION("""COMPUTED_VALUE"""),"10.1101/2021.12.10.21267601")</f>
        <v>10.1101/2021.12.10.21267601</v>
      </c>
      <c r="B537" s="12"/>
      <c r="C537" s="12"/>
      <c r="D537" s="31" t="str">
        <f>IFERROR(__xludf.DUMMYFUNCTION("""COMPUTED_VALUE"""),"#N/A")</f>
        <v>#N/A</v>
      </c>
      <c r="E537" s="31" t="str">
        <f>IFERROR(__xludf.DUMMYFUNCTION("""COMPUTED_VALUE"""),"#N/A")</f>
        <v>#N/A</v>
      </c>
      <c r="F537" s="30">
        <f>IFERROR(__xludf.DUMMYFUNCTION("""COMPUTED_VALUE"""),44544.0)</f>
        <v>44544</v>
      </c>
      <c r="G537" s="30">
        <f>IFERROR(__xludf.DUMMYFUNCTION("""COMPUTED_VALUE"""),44872.0)</f>
        <v>44872</v>
      </c>
      <c r="H537" s="12" t="b">
        <f>IFERROR(__xludf.DUMMYFUNCTION("""COMPUTED_VALUE"""),FALSE)</f>
        <v>0</v>
      </c>
      <c r="I537" s="12"/>
    </row>
    <row r="538">
      <c r="A538" s="12" t="str">
        <f>IFERROR(__xludf.DUMMYFUNCTION("""COMPUTED_VALUE"""),"10.1101/2022.02.18.480999")</f>
        <v>10.1101/2022.02.18.480999</v>
      </c>
      <c r="B538" s="12"/>
      <c r="C538" s="12"/>
      <c r="D538" s="31" t="str">
        <f>IFERROR(__xludf.DUMMYFUNCTION("""COMPUTED_VALUE"""),"#N/A")</f>
        <v>#N/A</v>
      </c>
      <c r="E538" s="31" t="str">
        <f>IFERROR(__xludf.DUMMYFUNCTION("""COMPUTED_VALUE"""),"#N/A")</f>
        <v>#N/A</v>
      </c>
      <c r="F538" s="30">
        <f>IFERROR(__xludf.DUMMYFUNCTION("""COMPUTED_VALUE"""),44752.0)</f>
        <v>44752</v>
      </c>
      <c r="G538" s="30">
        <f>IFERROR(__xludf.DUMMYFUNCTION("""COMPUTED_VALUE"""),44851.0)</f>
        <v>44851</v>
      </c>
      <c r="H538" s="12" t="b">
        <f>IFERROR(__xludf.DUMMYFUNCTION("""COMPUTED_VALUE"""),FALSE)</f>
        <v>0</v>
      </c>
      <c r="I538" s="12"/>
    </row>
    <row r="539">
      <c r="A539" s="12" t="str">
        <f>IFERROR(__xludf.DUMMYFUNCTION("""COMPUTED_VALUE"""),"10.1101/2022.06.24.497461")</f>
        <v>10.1101/2022.06.24.497461</v>
      </c>
      <c r="B539" s="12"/>
      <c r="C539" s="12"/>
      <c r="D539" s="31" t="str">
        <f>IFERROR(__xludf.DUMMYFUNCTION("""COMPUTED_VALUE"""),"#N/A")</f>
        <v>#N/A</v>
      </c>
      <c r="E539" s="31" t="str">
        <f>IFERROR(__xludf.DUMMYFUNCTION("""COMPUTED_VALUE"""),"#N/A")</f>
        <v>#N/A</v>
      </c>
      <c r="F539" s="30">
        <f>IFERROR(__xludf.DUMMYFUNCTION("""COMPUTED_VALUE"""),44738.0)</f>
        <v>44738</v>
      </c>
      <c r="G539" s="30">
        <f>IFERROR(__xludf.DUMMYFUNCTION("""COMPUTED_VALUE"""),44969.0)</f>
        <v>44969</v>
      </c>
      <c r="H539" s="12" t="b">
        <f>IFERROR(__xludf.DUMMYFUNCTION("""COMPUTED_VALUE"""),FALSE)</f>
        <v>0</v>
      </c>
      <c r="I539" s="12"/>
    </row>
    <row r="540">
      <c r="A540" s="12" t="str">
        <f>IFERROR(__xludf.DUMMYFUNCTION("""COMPUTED_VALUE"""),"10.1101/2022.06.14.496076")</f>
        <v>10.1101/2022.06.14.496076</v>
      </c>
      <c r="B540" s="12"/>
      <c r="C540" s="12"/>
      <c r="D540" s="31" t="str">
        <f>IFERROR(__xludf.DUMMYFUNCTION("""COMPUTED_VALUE"""),"#N/A")</f>
        <v>#N/A</v>
      </c>
      <c r="E540" s="31" t="str">
        <f>IFERROR(__xludf.DUMMYFUNCTION("""COMPUTED_VALUE"""),"#N/A")</f>
        <v>#N/A</v>
      </c>
      <c r="F540" s="30">
        <f>IFERROR(__xludf.DUMMYFUNCTION("""COMPUTED_VALUE"""),44727.0)</f>
        <v>44727</v>
      </c>
      <c r="G540" s="30">
        <f>IFERROR(__xludf.DUMMYFUNCTION("""COMPUTED_VALUE"""),44813.0)</f>
        <v>44813</v>
      </c>
      <c r="H540" s="12" t="b">
        <f>IFERROR(__xludf.DUMMYFUNCTION("""COMPUTED_VALUE"""),FALSE)</f>
        <v>0</v>
      </c>
      <c r="I540" s="12"/>
    </row>
    <row r="541">
      <c r="A541" s="12" t="str">
        <f>IFERROR(__xludf.DUMMYFUNCTION("""COMPUTED_VALUE"""),"10.1101/2022.06.15.496320")</f>
        <v>10.1101/2022.06.15.496320</v>
      </c>
      <c r="B541" s="12"/>
      <c r="C541" s="12"/>
      <c r="D541" s="31" t="str">
        <f>IFERROR(__xludf.DUMMYFUNCTION("""COMPUTED_VALUE"""),"#N/A")</f>
        <v>#N/A</v>
      </c>
      <c r="E541" s="31" t="str">
        <f>IFERROR(__xludf.DUMMYFUNCTION("""COMPUTED_VALUE"""),"#N/A")</f>
        <v>#N/A</v>
      </c>
      <c r="F541" s="30">
        <f>IFERROR(__xludf.DUMMYFUNCTION("""COMPUTED_VALUE"""),44728.0)</f>
        <v>44728</v>
      </c>
      <c r="G541" s="30">
        <f>IFERROR(__xludf.DUMMYFUNCTION("""COMPUTED_VALUE"""),44811.0)</f>
        <v>44811</v>
      </c>
      <c r="H541" s="12" t="b">
        <f>IFERROR(__xludf.DUMMYFUNCTION("""COMPUTED_VALUE"""),FALSE)</f>
        <v>0</v>
      </c>
      <c r="I541" s="12"/>
    </row>
    <row r="542">
      <c r="A542" s="12" t="str">
        <f>IFERROR(__xludf.DUMMYFUNCTION("""COMPUTED_VALUE"""),"10.1101/2022.07.01.498411")</f>
        <v>10.1101/2022.07.01.498411</v>
      </c>
      <c r="B542" s="12"/>
      <c r="C542" s="12"/>
      <c r="D542" s="31" t="str">
        <f>IFERROR(__xludf.DUMMYFUNCTION("""COMPUTED_VALUE"""),"#N/A")</f>
        <v>#N/A</v>
      </c>
      <c r="E542" s="31" t="str">
        <f>IFERROR(__xludf.DUMMYFUNCTION("""COMPUTED_VALUE"""),"#N/A")</f>
        <v>#N/A</v>
      </c>
      <c r="F542" s="30">
        <f>IFERROR(__xludf.DUMMYFUNCTION("""COMPUTED_VALUE"""),44744.0)</f>
        <v>44744</v>
      </c>
      <c r="G542" s="30">
        <f>IFERROR(__xludf.DUMMYFUNCTION("""COMPUTED_VALUE"""),44853.0)</f>
        <v>44853</v>
      </c>
      <c r="H542" s="12" t="b">
        <f>IFERROR(__xludf.DUMMYFUNCTION("""COMPUTED_VALUE"""),FALSE)</f>
        <v>0</v>
      </c>
      <c r="I542" s="12"/>
    </row>
    <row r="543">
      <c r="A543" s="12" t="str">
        <f>IFERROR(__xludf.DUMMYFUNCTION("""COMPUTED_VALUE"""),"10.1101/2022.06.17.496622")</f>
        <v>10.1101/2022.06.17.496622</v>
      </c>
      <c r="B543" s="30">
        <f>IFERROR(__xludf.DUMMYFUNCTION("""COMPUTED_VALUE"""),44970.0)</f>
        <v>44970</v>
      </c>
      <c r="C543" s="12"/>
      <c r="D543" s="31" t="b">
        <f>IFERROR(__xludf.DUMMYFUNCTION("""COMPUTED_VALUE"""),TRUE)</f>
        <v>1</v>
      </c>
      <c r="E543" s="31">
        <f>IFERROR(__xludf.DUMMYFUNCTION("""COMPUTED_VALUE"""),44970.0)</f>
        <v>44970</v>
      </c>
      <c r="F543" s="30">
        <f>IFERROR(__xludf.DUMMYFUNCTION("""COMPUTED_VALUE"""),44730.0)</f>
        <v>44730</v>
      </c>
      <c r="G543" s="30">
        <f>IFERROR(__xludf.DUMMYFUNCTION("""COMPUTED_VALUE"""),44970.0)</f>
        <v>44970</v>
      </c>
      <c r="H543" s="12" t="b">
        <f>IFERROR(__xludf.DUMMYFUNCTION("""COMPUTED_VALUE"""),FALSE)</f>
        <v>0</v>
      </c>
      <c r="I543" s="12"/>
    </row>
    <row r="544">
      <c r="A544" s="12" t="str">
        <f>IFERROR(__xludf.DUMMYFUNCTION("""COMPUTED_VALUE"""),"10.1101/2022.07.14.500033")</f>
        <v>10.1101/2022.07.14.500033</v>
      </c>
      <c r="B544" s="12"/>
      <c r="C544" s="12"/>
      <c r="D544" s="31" t="str">
        <f>IFERROR(__xludf.DUMMYFUNCTION("""COMPUTED_VALUE"""),"#N/A")</f>
        <v>#N/A</v>
      </c>
      <c r="E544" s="31" t="str">
        <f>IFERROR(__xludf.DUMMYFUNCTION("""COMPUTED_VALUE"""),"#N/A")</f>
        <v>#N/A</v>
      </c>
      <c r="F544" s="30">
        <f>IFERROR(__xludf.DUMMYFUNCTION("""COMPUTED_VALUE"""),44760.0)</f>
        <v>44760</v>
      </c>
      <c r="G544" s="30">
        <f>IFERROR(__xludf.DUMMYFUNCTION("""COMPUTED_VALUE"""),44888.0)</f>
        <v>44888</v>
      </c>
      <c r="H544" s="12" t="b">
        <f>IFERROR(__xludf.DUMMYFUNCTION("""COMPUTED_VALUE"""),FALSE)</f>
        <v>0</v>
      </c>
      <c r="I544" s="12"/>
    </row>
    <row r="545">
      <c r="A545" s="12" t="str">
        <f>IFERROR(__xludf.DUMMYFUNCTION("""COMPUTED_VALUE"""),"10.1101/2021.04.08.438987")</f>
        <v>10.1101/2021.04.08.438987</v>
      </c>
      <c r="B545" s="12"/>
      <c r="C545" s="12"/>
      <c r="D545" s="31" t="str">
        <f>IFERROR(__xludf.DUMMYFUNCTION("""COMPUTED_VALUE"""),"#N/A")</f>
        <v>#N/A</v>
      </c>
      <c r="E545" s="31" t="str">
        <f>IFERROR(__xludf.DUMMYFUNCTION("""COMPUTED_VALUE"""),"#N/A")</f>
        <v>#N/A</v>
      </c>
      <c r="F545" s="30">
        <f>IFERROR(__xludf.DUMMYFUNCTION("""COMPUTED_VALUE"""),44731.0)</f>
        <v>44731</v>
      </c>
      <c r="G545" s="30">
        <f>IFERROR(__xludf.DUMMYFUNCTION("""COMPUTED_VALUE"""),44866.0)</f>
        <v>44866</v>
      </c>
      <c r="H545" s="12" t="b">
        <f>IFERROR(__xludf.DUMMYFUNCTION("""COMPUTED_VALUE"""),FALSE)</f>
        <v>0</v>
      </c>
      <c r="I545" s="12"/>
    </row>
    <row r="546">
      <c r="A546" s="12" t="str">
        <f>IFERROR(__xludf.DUMMYFUNCTION("""COMPUTED_VALUE"""),"10.1101/2022.01.31.478445")</f>
        <v>10.1101/2022.01.31.478445</v>
      </c>
      <c r="B546" s="12"/>
      <c r="C546" s="12"/>
      <c r="D546" s="31" t="str">
        <f>IFERROR(__xludf.DUMMYFUNCTION("""COMPUTED_VALUE"""),"#N/A")</f>
        <v>#N/A</v>
      </c>
      <c r="E546" s="31" t="str">
        <f>IFERROR(__xludf.DUMMYFUNCTION("""COMPUTED_VALUE"""),"#N/A")</f>
        <v>#N/A</v>
      </c>
      <c r="F546" s="30">
        <f>IFERROR(__xludf.DUMMYFUNCTION("""COMPUTED_VALUE"""),44729.0)</f>
        <v>44729</v>
      </c>
      <c r="G546" s="30">
        <f>IFERROR(__xludf.DUMMYFUNCTION("""COMPUTED_VALUE"""),44883.0)</f>
        <v>44883</v>
      </c>
      <c r="H546" s="12" t="b">
        <f>IFERROR(__xludf.DUMMYFUNCTION("""COMPUTED_VALUE"""),FALSE)</f>
        <v>0</v>
      </c>
      <c r="I546" s="12"/>
    </row>
    <row r="547">
      <c r="A547" s="12" t="str">
        <f>IFERROR(__xludf.DUMMYFUNCTION("""COMPUTED_VALUE"""),"10.1101/2022.07.06.498943")</f>
        <v>10.1101/2022.07.06.498943</v>
      </c>
      <c r="B547" s="12"/>
      <c r="C547" s="12"/>
      <c r="D547" s="31" t="str">
        <f>IFERROR(__xludf.DUMMYFUNCTION("""COMPUTED_VALUE"""),"#N/A")</f>
        <v>#N/A</v>
      </c>
      <c r="E547" s="31" t="str">
        <f>IFERROR(__xludf.DUMMYFUNCTION("""COMPUTED_VALUE"""),"#N/A")</f>
        <v>#N/A</v>
      </c>
      <c r="F547" s="30">
        <f>IFERROR(__xludf.DUMMYFUNCTION("""COMPUTED_VALUE"""),44748.0)</f>
        <v>44748</v>
      </c>
      <c r="G547" s="30">
        <f>IFERROR(__xludf.DUMMYFUNCTION("""COMPUTED_VALUE"""),44830.0)</f>
        <v>44830</v>
      </c>
      <c r="H547" s="12" t="b">
        <f>IFERROR(__xludf.DUMMYFUNCTION("""COMPUTED_VALUE"""),FALSE)</f>
        <v>0</v>
      </c>
      <c r="I547" s="12"/>
    </row>
    <row r="548">
      <c r="A548" s="12" t="str">
        <f>IFERROR(__xludf.DUMMYFUNCTION("""COMPUTED_VALUE"""),"10.1101/2020.07.27.223354")</f>
        <v>10.1101/2020.07.27.223354</v>
      </c>
      <c r="B548" s="12"/>
      <c r="C548" s="12"/>
      <c r="D548" s="31" t="str">
        <f>IFERROR(__xludf.DUMMYFUNCTION("""COMPUTED_VALUE"""),"#N/A")</f>
        <v>#N/A</v>
      </c>
      <c r="E548" s="31" t="str">
        <f>IFERROR(__xludf.DUMMYFUNCTION("""COMPUTED_VALUE"""),"#N/A")</f>
        <v>#N/A</v>
      </c>
      <c r="F548" s="30">
        <f>IFERROR(__xludf.DUMMYFUNCTION("""COMPUTED_VALUE"""),44733.0)</f>
        <v>44733</v>
      </c>
      <c r="G548" s="30">
        <f>IFERROR(__xludf.DUMMYFUNCTION("""COMPUTED_VALUE"""),44813.0)</f>
        <v>44813</v>
      </c>
      <c r="H548" s="12" t="b">
        <f>IFERROR(__xludf.DUMMYFUNCTION("""COMPUTED_VALUE"""),FALSE)</f>
        <v>0</v>
      </c>
      <c r="I548" s="12"/>
    </row>
    <row r="549">
      <c r="A549" s="12" t="str">
        <f>IFERROR(__xludf.DUMMYFUNCTION("""COMPUTED_VALUE"""),"10.1101/2022.06.01.494440")</f>
        <v>10.1101/2022.06.01.494440</v>
      </c>
      <c r="B549" s="12"/>
      <c r="C549" s="12"/>
      <c r="D549" s="31" t="str">
        <f>IFERROR(__xludf.DUMMYFUNCTION("""COMPUTED_VALUE"""),"#N/A")</f>
        <v>#N/A</v>
      </c>
      <c r="E549" s="31" t="str">
        <f>IFERROR(__xludf.DUMMYFUNCTION("""COMPUTED_VALUE"""),"#N/A")</f>
        <v>#N/A</v>
      </c>
      <c r="F549" s="30">
        <f>IFERROR(__xludf.DUMMYFUNCTION("""COMPUTED_VALUE"""),44817.0)</f>
        <v>44817</v>
      </c>
      <c r="G549" s="30">
        <f>IFERROR(__xludf.DUMMYFUNCTION("""COMPUTED_VALUE"""),44902.0)</f>
        <v>44902</v>
      </c>
      <c r="H549" s="12" t="b">
        <f>IFERROR(__xludf.DUMMYFUNCTION("""COMPUTED_VALUE"""),FALSE)</f>
        <v>0</v>
      </c>
      <c r="I549" s="12"/>
    </row>
    <row r="550">
      <c r="A550" s="12" t="str">
        <f>IFERROR(__xludf.DUMMYFUNCTION("""COMPUTED_VALUE"""),"10.1101/2022.06.21.497008")</f>
        <v>10.1101/2022.06.21.497008</v>
      </c>
      <c r="B550" s="12"/>
      <c r="C550" s="12"/>
      <c r="D550" s="31" t="str">
        <f>IFERROR(__xludf.DUMMYFUNCTION("""COMPUTED_VALUE"""),"#N/A")</f>
        <v>#N/A</v>
      </c>
      <c r="E550" s="31" t="str">
        <f>IFERROR(__xludf.DUMMYFUNCTION("""COMPUTED_VALUE"""),"#N/A")</f>
        <v>#N/A</v>
      </c>
      <c r="F550" s="30">
        <f>IFERROR(__xludf.DUMMYFUNCTION("""COMPUTED_VALUE"""),44737.0)</f>
        <v>44737</v>
      </c>
      <c r="G550" s="30">
        <f>IFERROR(__xludf.DUMMYFUNCTION("""COMPUTED_VALUE"""),44799.0)</f>
        <v>44799</v>
      </c>
      <c r="H550" s="12" t="b">
        <f>IFERROR(__xludf.DUMMYFUNCTION("""COMPUTED_VALUE"""),FALSE)</f>
        <v>0</v>
      </c>
      <c r="I550" s="12"/>
    </row>
    <row r="551">
      <c r="A551" s="12" t="str">
        <f>IFERROR(__xludf.DUMMYFUNCTION("""COMPUTED_VALUE"""),"10.1101/2022.04.28.489914")</f>
        <v>10.1101/2022.04.28.489914</v>
      </c>
      <c r="B551" s="12"/>
      <c r="C551" s="12"/>
      <c r="D551" s="31" t="str">
        <f>IFERROR(__xludf.DUMMYFUNCTION("""COMPUTED_VALUE"""),"#N/A")</f>
        <v>#N/A</v>
      </c>
      <c r="E551" s="31" t="str">
        <f>IFERROR(__xludf.DUMMYFUNCTION("""COMPUTED_VALUE"""),"#N/A")</f>
        <v>#N/A</v>
      </c>
      <c r="F551" s="30">
        <f>IFERROR(__xludf.DUMMYFUNCTION("""COMPUTED_VALUE"""),44736.0)</f>
        <v>44736</v>
      </c>
      <c r="G551" s="30">
        <f>IFERROR(__xludf.DUMMYFUNCTION("""COMPUTED_VALUE"""),44809.0)</f>
        <v>44809</v>
      </c>
      <c r="H551" s="12" t="b">
        <f>IFERROR(__xludf.DUMMYFUNCTION("""COMPUTED_VALUE"""),FALSE)</f>
        <v>0</v>
      </c>
      <c r="I551" s="12"/>
    </row>
    <row r="552">
      <c r="A552" s="12" t="str">
        <f>IFERROR(__xludf.DUMMYFUNCTION("""COMPUTED_VALUE"""),"10.1101/2022.07.08.499287")</f>
        <v>10.1101/2022.07.08.499287</v>
      </c>
      <c r="B552" s="12"/>
      <c r="C552" s="12"/>
      <c r="D552" s="31" t="str">
        <f>IFERROR(__xludf.DUMMYFUNCTION("""COMPUTED_VALUE"""),"#N/A")</f>
        <v>#N/A</v>
      </c>
      <c r="E552" s="31" t="str">
        <f>IFERROR(__xludf.DUMMYFUNCTION("""COMPUTED_VALUE"""),"#N/A")</f>
        <v>#N/A</v>
      </c>
      <c r="F552" s="30">
        <f>IFERROR(__xludf.DUMMYFUNCTION("""COMPUTED_VALUE"""),44751.0)</f>
        <v>44751</v>
      </c>
      <c r="G552" s="30">
        <f>IFERROR(__xludf.DUMMYFUNCTION("""COMPUTED_VALUE"""),44858.0)</f>
        <v>44858</v>
      </c>
      <c r="H552" s="12" t="b">
        <f>IFERROR(__xludf.DUMMYFUNCTION("""COMPUTED_VALUE"""),FALSE)</f>
        <v>0</v>
      </c>
      <c r="I552" s="12"/>
    </row>
    <row r="553">
      <c r="A553" s="12" t="str">
        <f>IFERROR(__xludf.DUMMYFUNCTION("""COMPUTED_VALUE"""),"10.1101/2022.07.06.499062")</f>
        <v>10.1101/2022.07.06.499062</v>
      </c>
      <c r="B553" s="12"/>
      <c r="C553" s="12"/>
      <c r="D553" s="31" t="str">
        <f>IFERROR(__xludf.DUMMYFUNCTION("""COMPUTED_VALUE"""),"#N/A")</f>
        <v>#N/A</v>
      </c>
      <c r="E553" s="31" t="str">
        <f>IFERROR(__xludf.DUMMYFUNCTION("""COMPUTED_VALUE"""),"#N/A")</f>
        <v>#N/A</v>
      </c>
      <c r="F553" s="30">
        <f>IFERROR(__xludf.DUMMYFUNCTION("""COMPUTED_VALUE"""),44749.0)</f>
        <v>44749</v>
      </c>
      <c r="G553" s="30">
        <f>IFERROR(__xludf.DUMMYFUNCTION("""COMPUTED_VALUE"""),44942.0)</f>
        <v>44942</v>
      </c>
      <c r="H553" s="12" t="b">
        <f>IFERROR(__xludf.DUMMYFUNCTION("""COMPUTED_VALUE"""),FALSE)</f>
        <v>0</v>
      </c>
      <c r="I553" s="12"/>
    </row>
    <row r="554">
      <c r="A554" s="12" t="str">
        <f>IFERROR(__xludf.DUMMYFUNCTION("""COMPUTED_VALUE"""),"10.1101/2022.06.15.496263")</f>
        <v>10.1101/2022.06.15.496263</v>
      </c>
      <c r="B554" s="12"/>
      <c r="C554" s="12"/>
      <c r="D554" s="31" t="str">
        <f>IFERROR(__xludf.DUMMYFUNCTION("""COMPUTED_VALUE"""),"#N/A")</f>
        <v>#N/A</v>
      </c>
      <c r="E554" s="31" t="str">
        <f>IFERROR(__xludf.DUMMYFUNCTION("""COMPUTED_VALUE"""),"#N/A")</f>
        <v>#N/A</v>
      </c>
      <c r="F554" s="30">
        <f>IFERROR(__xludf.DUMMYFUNCTION("""COMPUTED_VALUE"""),44729.0)</f>
        <v>44729</v>
      </c>
      <c r="G554" s="30">
        <f>IFERROR(__xludf.DUMMYFUNCTION("""COMPUTED_VALUE"""),44952.0)</f>
        <v>44952</v>
      </c>
      <c r="H554" s="12" t="b">
        <f>IFERROR(__xludf.DUMMYFUNCTION("""COMPUTED_VALUE"""),FALSE)</f>
        <v>0</v>
      </c>
      <c r="I554" s="12"/>
    </row>
    <row r="555">
      <c r="A555" s="12" t="str">
        <f>IFERROR(__xludf.DUMMYFUNCTION("""COMPUTED_VALUE"""),"10.1101/2022.08.19.504494")</f>
        <v>10.1101/2022.08.19.504494</v>
      </c>
      <c r="B555" s="12"/>
      <c r="C555" s="12"/>
      <c r="D555" s="31" t="str">
        <f>IFERROR(__xludf.DUMMYFUNCTION("""COMPUTED_VALUE"""),"#N/A")</f>
        <v>#N/A</v>
      </c>
      <c r="E555" s="31" t="str">
        <f>IFERROR(__xludf.DUMMYFUNCTION("""COMPUTED_VALUE"""),"#N/A")</f>
        <v>#N/A</v>
      </c>
      <c r="F555" s="30">
        <f>IFERROR(__xludf.DUMMYFUNCTION("""COMPUTED_VALUE"""),44792.0)</f>
        <v>44792</v>
      </c>
      <c r="G555" s="30">
        <f>IFERROR(__xludf.DUMMYFUNCTION("""COMPUTED_VALUE"""),44872.0)</f>
        <v>44872</v>
      </c>
      <c r="H555" s="12" t="b">
        <f>IFERROR(__xludf.DUMMYFUNCTION("""COMPUTED_VALUE"""),FALSE)</f>
        <v>0</v>
      </c>
      <c r="I555" s="12"/>
    </row>
    <row r="556">
      <c r="A556" s="12" t="str">
        <f>IFERROR(__xludf.DUMMYFUNCTION("""COMPUTED_VALUE"""),"10.1101/2022.06.28.497792")</f>
        <v>10.1101/2022.06.28.497792</v>
      </c>
      <c r="B556" s="12"/>
      <c r="C556" s="12"/>
      <c r="D556" s="31" t="str">
        <f>IFERROR(__xludf.DUMMYFUNCTION("""COMPUTED_VALUE"""),"#N/A")</f>
        <v>#N/A</v>
      </c>
      <c r="E556" s="31" t="str">
        <f>IFERROR(__xludf.DUMMYFUNCTION("""COMPUTED_VALUE"""),"#N/A")</f>
        <v>#N/A</v>
      </c>
      <c r="F556" s="30">
        <f>IFERROR(__xludf.DUMMYFUNCTION("""COMPUTED_VALUE"""),44744.0)</f>
        <v>44744</v>
      </c>
      <c r="G556" s="30">
        <f>IFERROR(__xludf.DUMMYFUNCTION("""COMPUTED_VALUE"""),44789.0)</f>
        <v>44789</v>
      </c>
      <c r="H556" s="12" t="b">
        <f>IFERROR(__xludf.DUMMYFUNCTION("""COMPUTED_VALUE"""),FALSE)</f>
        <v>0</v>
      </c>
      <c r="I556" s="12"/>
    </row>
    <row r="557">
      <c r="A557" s="12" t="str">
        <f>IFERROR(__xludf.DUMMYFUNCTION("""COMPUTED_VALUE"""),"10.1101/2022.06.28.497781")</f>
        <v>10.1101/2022.06.28.497781</v>
      </c>
      <c r="B557" s="12"/>
      <c r="C557" s="12"/>
      <c r="D557" s="31" t="str">
        <f>IFERROR(__xludf.DUMMYFUNCTION("""COMPUTED_VALUE"""),"#N/A")</f>
        <v>#N/A</v>
      </c>
      <c r="E557" s="31" t="str">
        <f>IFERROR(__xludf.DUMMYFUNCTION("""COMPUTED_VALUE"""),"#N/A")</f>
        <v>#N/A</v>
      </c>
      <c r="F557" s="30">
        <f>IFERROR(__xludf.DUMMYFUNCTION("""COMPUTED_VALUE"""),44741.0)</f>
        <v>44741</v>
      </c>
      <c r="G557" s="30">
        <f>IFERROR(__xludf.DUMMYFUNCTION("""COMPUTED_VALUE"""),44924.0)</f>
        <v>44924</v>
      </c>
      <c r="H557" s="12" t="b">
        <f>IFERROR(__xludf.DUMMYFUNCTION("""COMPUTED_VALUE"""),FALSE)</f>
        <v>0</v>
      </c>
      <c r="I557" s="12"/>
    </row>
    <row r="558">
      <c r="A558" s="12" t="str">
        <f>IFERROR(__xludf.DUMMYFUNCTION("""COMPUTED_VALUE"""),"10.1101/2020.05.06.081372")</f>
        <v>10.1101/2020.05.06.081372</v>
      </c>
      <c r="B558" s="12"/>
      <c r="C558" s="12"/>
      <c r="D558" s="31" t="str">
        <f>IFERROR(__xludf.DUMMYFUNCTION("""COMPUTED_VALUE"""),"#N/A")</f>
        <v>#N/A</v>
      </c>
      <c r="E558" s="31" t="str">
        <f>IFERROR(__xludf.DUMMYFUNCTION("""COMPUTED_VALUE"""),"#N/A")</f>
        <v>#N/A</v>
      </c>
      <c r="F558" s="30">
        <f>IFERROR(__xludf.DUMMYFUNCTION("""COMPUTED_VALUE"""),44727.0)</f>
        <v>44727</v>
      </c>
      <c r="G558" s="30">
        <f>IFERROR(__xludf.DUMMYFUNCTION("""COMPUTED_VALUE"""),44858.0)</f>
        <v>44858</v>
      </c>
      <c r="H558" s="12" t="b">
        <f>IFERROR(__xludf.DUMMYFUNCTION("""COMPUTED_VALUE"""),FALSE)</f>
        <v>0</v>
      </c>
      <c r="I558" s="12"/>
    </row>
    <row r="559">
      <c r="A559" s="12" t="str">
        <f>IFERROR(__xludf.DUMMYFUNCTION("""COMPUTED_VALUE"""),"10.1101/2022.05.07.490946")</f>
        <v>10.1101/2022.05.07.490946</v>
      </c>
      <c r="B559" s="12"/>
      <c r="C559" s="12"/>
      <c r="D559" s="31" t="str">
        <f>IFERROR(__xludf.DUMMYFUNCTION("""COMPUTED_VALUE"""),"#N/A")</f>
        <v>#N/A</v>
      </c>
      <c r="E559" s="31" t="str">
        <f>IFERROR(__xludf.DUMMYFUNCTION("""COMPUTED_VALUE"""),"#N/A")</f>
        <v>#N/A</v>
      </c>
      <c r="F559" s="30">
        <f>IFERROR(__xludf.DUMMYFUNCTION("""COMPUTED_VALUE"""),44689.0)</f>
        <v>44689</v>
      </c>
      <c r="G559" s="30">
        <f>IFERROR(__xludf.DUMMYFUNCTION("""COMPUTED_VALUE"""),44929.0)</f>
        <v>44929</v>
      </c>
      <c r="H559" s="12" t="b">
        <f>IFERROR(__xludf.DUMMYFUNCTION("""COMPUTED_VALUE"""),FALSE)</f>
        <v>0</v>
      </c>
      <c r="I559" s="12"/>
    </row>
    <row r="560">
      <c r="A560" s="12" t="str">
        <f>IFERROR(__xludf.DUMMYFUNCTION("""COMPUTED_VALUE"""),"10.1101/2022.06.30.498238")</f>
        <v>10.1101/2022.06.30.498238</v>
      </c>
      <c r="B560" s="12"/>
      <c r="C560" s="12"/>
      <c r="D560" s="31" t="str">
        <f>IFERROR(__xludf.DUMMYFUNCTION("""COMPUTED_VALUE"""),"#N/A")</f>
        <v>#N/A</v>
      </c>
      <c r="E560" s="31" t="str">
        <f>IFERROR(__xludf.DUMMYFUNCTION("""COMPUTED_VALUE"""),"#N/A")</f>
        <v>#N/A</v>
      </c>
      <c r="F560" s="30">
        <f>IFERROR(__xludf.DUMMYFUNCTION("""COMPUTED_VALUE"""),44742.0)</f>
        <v>44742</v>
      </c>
      <c r="G560" s="30">
        <f>IFERROR(__xludf.DUMMYFUNCTION("""COMPUTED_VALUE"""),44928.0)</f>
        <v>44928</v>
      </c>
      <c r="H560" s="12" t="b">
        <f>IFERROR(__xludf.DUMMYFUNCTION("""COMPUTED_VALUE"""),FALSE)</f>
        <v>0</v>
      </c>
      <c r="I560" s="12"/>
    </row>
    <row r="561">
      <c r="A561" s="12" t="str">
        <f>IFERROR(__xludf.DUMMYFUNCTION("""COMPUTED_VALUE"""),"10.1101/2021.11.12.468444")</f>
        <v>10.1101/2021.11.12.468444</v>
      </c>
      <c r="B561" s="12"/>
      <c r="C561" s="12"/>
      <c r="D561" s="31" t="str">
        <f>IFERROR(__xludf.DUMMYFUNCTION("""COMPUTED_VALUE"""),"#N/A")</f>
        <v>#N/A</v>
      </c>
      <c r="E561" s="31" t="str">
        <f>IFERROR(__xludf.DUMMYFUNCTION("""COMPUTED_VALUE"""),"#N/A")</f>
        <v>#N/A</v>
      </c>
      <c r="F561" s="30">
        <f>IFERROR(__xludf.DUMMYFUNCTION("""COMPUTED_VALUE"""),44741.0)</f>
        <v>44741</v>
      </c>
      <c r="G561" s="30">
        <f>IFERROR(__xludf.DUMMYFUNCTION("""COMPUTED_VALUE"""),44833.0)</f>
        <v>44833</v>
      </c>
      <c r="H561" s="12" t="b">
        <f>IFERROR(__xludf.DUMMYFUNCTION("""COMPUTED_VALUE"""),FALSE)</f>
        <v>0</v>
      </c>
      <c r="I561" s="12"/>
    </row>
    <row r="562">
      <c r="A562" s="12" t="str">
        <f>IFERROR(__xludf.DUMMYFUNCTION("""COMPUTED_VALUE"""),"10.1101/2022.07.02.498578")</f>
        <v>10.1101/2022.07.02.498578</v>
      </c>
      <c r="B562" s="12"/>
      <c r="C562" s="12"/>
      <c r="D562" s="31" t="str">
        <f>IFERROR(__xludf.DUMMYFUNCTION("""COMPUTED_VALUE"""),"#N/A")</f>
        <v>#N/A</v>
      </c>
      <c r="E562" s="31" t="str">
        <f>IFERROR(__xludf.DUMMYFUNCTION("""COMPUTED_VALUE"""),"#N/A")</f>
        <v>#N/A</v>
      </c>
      <c r="F562" s="30">
        <f>IFERROR(__xludf.DUMMYFUNCTION("""COMPUTED_VALUE"""),44747.0)</f>
        <v>44747</v>
      </c>
      <c r="G562" s="30">
        <f>IFERROR(__xludf.DUMMYFUNCTION("""COMPUTED_VALUE"""),44830.0)</f>
        <v>44830</v>
      </c>
      <c r="H562" s="12" t="b">
        <f>IFERROR(__xludf.DUMMYFUNCTION("""COMPUTED_VALUE"""),FALSE)</f>
        <v>0</v>
      </c>
      <c r="I562" s="12"/>
    </row>
    <row r="563">
      <c r="A563" s="12" t="str">
        <f>IFERROR(__xludf.DUMMYFUNCTION("""COMPUTED_VALUE"""),"10.1101/2022.07.21.500924")</f>
        <v>10.1101/2022.07.21.500924</v>
      </c>
      <c r="B563" s="12"/>
      <c r="C563" s="12"/>
      <c r="D563" s="31" t="str">
        <f>IFERROR(__xludf.DUMMYFUNCTION("""COMPUTED_VALUE"""),"#N/A")</f>
        <v>#N/A</v>
      </c>
      <c r="E563" s="31" t="str">
        <f>IFERROR(__xludf.DUMMYFUNCTION("""COMPUTED_VALUE"""),"#N/A")</f>
        <v>#N/A</v>
      </c>
      <c r="F563" s="30">
        <f>IFERROR(__xludf.DUMMYFUNCTION("""COMPUTED_VALUE"""),44764.0)</f>
        <v>44764</v>
      </c>
      <c r="G563" s="30">
        <f>IFERROR(__xludf.DUMMYFUNCTION("""COMPUTED_VALUE"""),44811.0)</f>
        <v>44811</v>
      </c>
      <c r="H563" s="12" t="b">
        <f>IFERROR(__xludf.DUMMYFUNCTION("""COMPUTED_VALUE"""),FALSE)</f>
        <v>0</v>
      </c>
      <c r="I563" s="12"/>
    </row>
    <row r="564">
      <c r="A564" s="12" t="str">
        <f>IFERROR(__xludf.DUMMYFUNCTION("""COMPUTED_VALUE"""),"10.1101/2022.06.27.497709")</f>
        <v>10.1101/2022.06.27.497709</v>
      </c>
      <c r="B564" s="12"/>
      <c r="C564" s="12"/>
      <c r="D564" s="31" t="str">
        <f>IFERROR(__xludf.DUMMYFUNCTION("""COMPUTED_VALUE"""),"#N/A")</f>
        <v>#N/A</v>
      </c>
      <c r="E564" s="31" t="str">
        <f>IFERROR(__xludf.DUMMYFUNCTION("""COMPUTED_VALUE"""),"#N/A")</f>
        <v>#N/A</v>
      </c>
      <c r="F564" s="30">
        <f>IFERROR(__xludf.DUMMYFUNCTION("""COMPUTED_VALUE"""),44741.0)</f>
        <v>44741</v>
      </c>
      <c r="G564" s="30">
        <f>IFERROR(__xludf.DUMMYFUNCTION("""COMPUTED_VALUE"""),44928.0)</f>
        <v>44928</v>
      </c>
      <c r="H564" s="12" t="b">
        <f>IFERROR(__xludf.DUMMYFUNCTION("""COMPUTED_VALUE"""),FALSE)</f>
        <v>0</v>
      </c>
      <c r="I564" s="12"/>
    </row>
    <row r="565">
      <c r="A565" s="12" t="str">
        <f>IFERROR(__xludf.DUMMYFUNCTION("""COMPUTED_VALUE"""),"10.1101/2022.07.14.500000")</f>
        <v>10.1101/2022.07.14.500000</v>
      </c>
      <c r="B565" s="12"/>
      <c r="C565" s="12"/>
      <c r="D565" s="31" t="str">
        <f>IFERROR(__xludf.DUMMYFUNCTION("""COMPUTED_VALUE"""),"#N/A")</f>
        <v>#N/A</v>
      </c>
      <c r="E565" s="31" t="str">
        <f>IFERROR(__xludf.DUMMYFUNCTION("""COMPUTED_VALUE"""),"#N/A")</f>
        <v>#N/A</v>
      </c>
      <c r="F565" s="30">
        <f>IFERROR(__xludf.DUMMYFUNCTION("""COMPUTED_VALUE"""),44757.0)</f>
        <v>44757</v>
      </c>
      <c r="G565" s="30">
        <f>IFERROR(__xludf.DUMMYFUNCTION("""COMPUTED_VALUE"""),44859.0)</f>
        <v>44859</v>
      </c>
      <c r="H565" s="12" t="b">
        <f>IFERROR(__xludf.DUMMYFUNCTION("""COMPUTED_VALUE"""),FALSE)</f>
        <v>0</v>
      </c>
      <c r="I565" s="12"/>
    </row>
    <row r="566">
      <c r="A566" s="12" t="str">
        <f>IFERROR(__xludf.DUMMYFUNCTION("""COMPUTED_VALUE"""),"10.1101/2022.07.15.500229")</f>
        <v>10.1101/2022.07.15.500229</v>
      </c>
      <c r="B566" s="12"/>
      <c r="C566" s="12"/>
      <c r="D566" s="31" t="str">
        <f>IFERROR(__xludf.DUMMYFUNCTION("""COMPUTED_VALUE"""),"#N/A")</f>
        <v>#N/A</v>
      </c>
      <c r="E566" s="31" t="str">
        <f>IFERROR(__xludf.DUMMYFUNCTION("""COMPUTED_VALUE"""),"#N/A")</f>
        <v>#N/A</v>
      </c>
      <c r="F566" s="30">
        <f>IFERROR(__xludf.DUMMYFUNCTION("""COMPUTED_VALUE"""),44757.0)</f>
        <v>44757</v>
      </c>
      <c r="G566" s="30">
        <f>IFERROR(__xludf.DUMMYFUNCTION("""COMPUTED_VALUE"""),44857.0)</f>
        <v>44857</v>
      </c>
      <c r="H566" s="12" t="b">
        <f>IFERROR(__xludf.DUMMYFUNCTION("""COMPUTED_VALUE"""),FALSE)</f>
        <v>0</v>
      </c>
      <c r="I566" s="12"/>
    </row>
    <row r="567">
      <c r="A567" s="12" t="str">
        <f>IFERROR(__xludf.DUMMYFUNCTION("""COMPUTED_VALUE"""),"10.1101/2022.07.12.499671")</f>
        <v>10.1101/2022.07.12.499671</v>
      </c>
      <c r="B567" s="12"/>
      <c r="C567" s="12"/>
      <c r="D567" s="31" t="str">
        <f>IFERROR(__xludf.DUMMYFUNCTION("""COMPUTED_VALUE"""),"#N/A")</f>
        <v>#N/A</v>
      </c>
      <c r="E567" s="31" t="str">
        <f>IFERROR(__xludf.DUMMYFUNCTION("""COMPUTED_VALUE"""),"#N/A")</f>
        <v>#N/A</v>
      </c>
      <c r="F567" s="30">
        <f>IFERROR(__xludf.DUMMYFUNCTION("""COMPUTED_VALUE"""),44755.0)</f>
        <v>44755</v>
      </c>
      <c r="G567" s="30">
        <f>IFERROR(__xludf.DUMMYFUNCTION("""COMPUTED_VALUE"""),44833.0)</f>
        <v>44833</v>
      </c>
      <c r="H567" s="12" t="b">
        <f>IFERROR(__xludf.DUMMYFUNCTION("""COMPUTED_VALUE"""),FALSE)</f>
        <v>0</v>
      </c>
      <c r="I567" s="12"/>
    </row>
    <row r="568">
      <c r="A568" s="12" t="str">
        <f>IFERROR(__xludf.DUMMYFUNCTION("""COMPUTED_VALUE"""),"10.1101/2022.08.06.503060")</f>
        <v>10.1101/2022.08.06.503060</v>
      </c>
      <c r="B568" s="12"/>
      <c r="C568" s="12"/>
      <c r="D568" s="31" t="str">
        <f>IFERROR(__xludf.DUMMYFUNCTION("""COMPUTED_VALUE"""),"#N/A")</f>
        <v>#N/A</v>
      </c>
      <c r="E568" s="31" t="str">
        <f>IFERROR(__xludf.DUMMYFUNCTION("""COMPUTED_VALUE"""),"#N/A")</f>
        <v>#N/A</v>
      </c>
      <c r="F568" s="30">
        <f>IFERROR(__xludf.DUMMYFUNCTION("""COMPUTED_VALUE"""),44780.0)</f>
        <v>44780</v>
      </c>
      <c r="G568" s="30">
        <f>IFERROR(__xludf.DUMMYFUNCTION("""COMPUTED_VALUE"""),44875.0)</f>
        <v>44875</v>
      </c>
      <c r="H568" s="12" t="b">
        <f>IFERROR(__xludf.DUMMYFUNCTION("""COMPUTED_VALUE"""),FALSE)</f>
        <v>0</v>
      </c>
      <c r="I568" s="12"/>
    </row>
    <row r="569">
      <c r="A569" s="12" t="str">
        <f>IFERROR(__xludf.DUMMYFUNCTION("""COMPUTED_VALUE"""),"10.1101/2022.03.24.485713")</f>
        <v>10.1101/2022.03.24.485713</v>
      </c>
      <c r="B569" s="12"/>
      <c r="C569" s="12"/>
      <c r="D569" s="31" t="str">
        <f>IFERROR(__xludf.DUMMYFUNCTION("""COMPUTED_VALUE"""),"#N/A")</f>
        <v>#N/A</v>
      </c>
      <c r="E569" s="31" t="str">
        <f>IFERROR(__xludf.DUMMYFUNCTION("""COMPUTED_VALUE"""),"#N/A")</f>
        <v>#N/A</v>
      </c>
      <c r="F569" s="30">
        <f>IFERROR(__xludf.DUMMYFUNCTION("""COMPUTED_VALUE"""),44645.0)</f>
        <v>44645</v>
      </c>
      <c r="G569" s="30">
        <f>IFERROR(__xludf.DUMMYFUNCTION("""COMPUTED_VALUE"""),44953.0)</f>
        <v>44953</v>
      </c>
      <c r="H569" s="12" t="b">
        <f>IFERROR(__xludf.DUMMYFUNCTION("""COMPUTED_VALUE"""),FALSE)</f>
        <v>0</v>
      </c>
      <c r="I569" s="12"/>
    </row>
    <row r="570">
      <c r="A570" s="12" t="str">
        <f>IFERROR(__xludf.DUMMYFUNCTION("""COMPUTED_VALUE"""),"10.1101/2022.06.28.22276994")</f>
        <v>10.1101/2022.06.28.22276994</v>
      </c>
      <c r="B570" s="12"/>
      <c r="C570" s="12"/>
      <c r="D570" s="31" t="str">
        <f>IFERROR(__xludf.DUMMYFUNCTION("""COMPUTED_VALUE"""),"#N/A")</f>
        <v>#N/A</v>
      </c>
      <c r="E570" s="31" t="str">
        <f>IFERROR(__xludf.DUMMYFUNCTION("""COMPUTED_VALUE"""),"#N/A")</f>
        <v>#N/A</v>
      </c>
      <c r="F570" s="30">
        <f>IFERROR(__xludf.DUMMYFUNCTION("""COMPUTED_VALUE"""),44740.0)</f>
        <v>44740</v>
      </c>
      <c r="G570" s="30">
        <f>IFERROR(__xludf.DUMMYFUNCTION("""COMPUTED_VALUE"""),44899.0)</f>
        <v>44899</v>
      </c>
      <c r="H570" s="12" t="b">
        <f>IFERROR(__xludf.DUMMYFUNCTION("""COMPUTED_VALUE"""),FALSE)</f>
        <v>0</v>
      </c>
      <c r="I570" s="12"/>
    </row>
    <row r="571">
      <c r="A571" s="12" t="str">
        <f>IFERROR(__xludf.DUMMYFUNCTION("""COMPUTED_VALUE"""),"10.1101/2022.06.10.495717")</f>
        <v>10.1101/2022.06.10.495717</v>
      </c>
      <c r="B571" s="12"/>
      <c r="C571" s="12"/>
      <c r="D571" s="31" t="str">
        <f>IFERROR(__xludf.DUMMYFUNCTION("""COMPUTED_VALUE"""),"#N/A")</f>
        <v>#N/A</v>
      </c>
      <c r="E571" s="31" t="str">
        <f>IFERROR(__xludf.DUMMYFUNCTION("""COMPUTED_VALUE"""),"#N/A")</f>
        <v>#N/A</v>
      </c>
      <c r="F571" s="30">
        <f>IFERROR(__xludf.DUMMYFUNCTION("""COMPUTED_VALUE"""),44725.0)</f>
        <v>44725</v>
      </c>
      <c r="G571" s="30">
        <f>IFERROR(__xludf.DUMMYFUNCTION("""COMPUTED_VALUE"""),44852.0)</f>
        <v>44852</v>
      </c>
      <c r="H571" s="12" t="b">
        <f>IFERROR(__xludf.DUMMYFUNCTION("""COMPUTED_VALUE"""),FALSE)</f>
        <v>0</v>
      </c>
      <c r="I571" s="12"/>
    </row>
    <row r="572">
      <c r="A572" s="12" t="str">
        <f>IFERROR(__xludf.DUMMYFUNCTION("""COMPUTED_VALUE"""),"10.1101/2022.08.31.506001")</f>
        <v>10.1101/2022.08.31.506001</v>
      </c>
      <c r="B572" s="12"/>
      <c r="C572" s="12"/>
      <c r="D572" s="31" t="str">
        <f>IFERROR(__xludf.DUMMYFUNCTION("""COMPUTED_VALUE"""),"#N/A")</f>
        <v>#N/A</v>
      </c>
      <c r="E572" s="31" t="str">
        <f>IFERROR(__xludf.DUMMYFUNCTION("""COMPUTED_VALUE"""),"#N/A")</f>
        <v>#N/A</v>
      </c>
      <c r="F572" s="30">
        <f>IFERROR(__xludf.DUMMYFUNCTION("""COMPUTED_VALUE"""),44806.0)</f>
        <v>44806</v>
      </c>
      <c r="G572" s="30">
        <f>IFERROR(__xludf.DUMMYFUNCTION("""COMPUTED_VALUE"""),44972.0)</f>
        <v>44972</v>
      </c>
      <c r="H572" s="12" t="b">
        <f>IFERROR(__xludf.DUMMYFUNCTION("""COMPUTED_VALUE"""),FALSE)</f>
        <v>0</v>
      </c>
      <c r="I572" s="12"/>
    </row>
    <row r="573">
      <c r="A573" s="12" t="str">
        <f>IFERROR(__xludf.DUMMYFUNCTION("""COMPUTED_VALUE"""),"10.1101/2022.07.24.501334")</f>
        <v>10.1101/2022.07.24.501334</v>
      </c>
      <c r="B573" s="12"/>
      <c r="C573" s="12"/>
      <c r="D573" s="31" t="str">
        <f>IFERROR(__xludf.DUMMYFUNCTION("""COMPUTED_VALUE"""),"#N/A")</f>
        <v>#N/A</v>
      </c>
      <c r="E573" s="31" t="str">
        <f>IFERROR(__xludf.DUMMYFUNCTION("""COMPUTED_VALUE"""),"#N/A")</f>
        <v>#N/A</v>
      </c>
      <c r="F573" s="30">
        <f>IFERROR(__xludf.DUMMYFUNCTION("""COMPUTED_VALUE"""),44767.0)</f>
        <v>44767</v>
      </c>
      <c r="G573" s="30">
        <f>IFERROR(__xludf.DUMMYFUNCTION("""COMPUTED_VALUE"""),44897.0)</f>
        <v>44897</v>
      </c>
      <c r="H573" s="12" t="b">
        <f>IFERROR(__xludf.DUMMYFUNCTION("""COMPUTED_VALUE"""),FALSE)</f>
        <v>0</v>
      </c>
      <c r="I573" s="12"/>
    </row>
    <row r="574">
      <c r="A574" s="12" t="str">
        <f>IFERROR(__xludf.DUMMYFUNCTION("""COMPUTED_VALUE"""),"10.1101/2020.10.16.343343")</f>
        <v>10.1101/2020.10.16.343343</v>
      </c>
      <c r="B574" s="12"/>
      <c r="C574" s="12"/>
      <c r="D574" s="31" t="str">
        <f>IFERROR(__xludf.DUMMYFUNCTION("""COMPUTED_VALUE"""),"#N/A")</f>
        <v>#N/A</v>
      </c>
      <c r="E574" s="31" t="str">
        <f>IFERROR(__xludf.DUMMYFUNCTION("""COMPUTED_VALUE"""),"#N/A")</f>
        <v>#N/A</v>
      </c>
      <c r="F574" s="30">
        <f>IFERROR(__xludf.DUMMYFUNCTION("""COMPUTED_VALUE"""),44758.0)</f>
        <v>44758</v>
      </c>
      <c r="G574" s="30">
        <f>IFERROR(__xludf.DUMMYFUNCTION("""COMPUTED_VALUE"""),44811.0)</f>
        <v>44811</v>
      </c>
      <c r="H574" s="12" t="b">
        <f>IFERROR(__xludf.DUMMYFUNCTION("""COMPUTED_VALUE"""),FALSE)</f>
        <v>0</v>
      </c>
      <c r="I574" s="12"/>
    </row>
    <row r="575">
      <c r="A575" s="12" t="str">
        <f>IFERROR(__xludf.DUMMYFUNCTION("""COMPUTED_VALUE"""),"10.1101/2022.08.08.503175")</f>
        <v>10.1101/2022.08.08.503175</v>
      </c>
      <c r="B575" s="12"/>
      <c r="C575" s="12"/>
      <c r="D575" s="31" t="str">
        <f>IFERROR(__xludf.DUMMYFUNCTION("""COMPUTED_VALUE"""),"#N/A")</f>
        <v>#N/A</v>
      </c>
      <c r="E575" s="31" t="str">
        <f>IFERROR(__xludf.DUMMYFUNCTION("""COMPUTED_VALUE"""),"#N/A")</f>
        <v>#N/A</v>
      </c>
      <c r="F575" s="30">
        <f>IFERROR(__xludf.DUMMYFUNCTION("""COMPUTED_VALUE"""),44784.0)</f>
        <v>44784</v>
      </c>
      <c r="G575" s="30">
        <f>IFERROR(__xludf.DUMMYFUNCTION("""COMPUTED_VALUE"""),44857.0)</f>
        <v>44857</v>
      </c>
      <c r="H575" s="12" t="b">
        <f>IFERROR(__xludf.DUMMYFUNCTION("""COMPUTED_VALUE"""),FALSE)</f>
        <v>0</v>
      </c>
      <c r="I575" s="12"/>
    </row>
    <row r="576">
      <c r="A576" s="12" t="str">
        <f>IFERROR(__xludf.DUMMYFUNCTION("""COMPUTED_VALUE"""),"10.1101/2022.07.28.501874")</f>
        <v>10.1101/2022.07.28.501874</v>
      </c>
      <c r="B576" s="12"/>
      <c r="C576" s="12"/>
      <c r="D576" s="31" t="str">
        <f>IFERROR(__xludf.DUMMYFUNCTION("""COMPUTED_VALUE"""),"#N/A")</f>
        <v>#N/A</v>
      </c>
      <c r="E576" s="31" t="str">
        <f>IFERROR(__xludf.DUMMYFUNCTION("""COMPUTED_VALUE"""),"#N/A")</f>
        <v>#N/A</v>
      </c>
      <c r="F576" s="30">
        <f>IFERROR(__xludf.DUMMYFUNCTION("""COMPUTED_VALUE"""),44773.0)</f>
        <v>44773</v>
      </c>
      <c r="G576" s="30">
        <f>IFERROR(__xludf.DUMMYFUNCTION("""COMPUTED_VALUE"""),44872.0)</f>
        <v>44872</v>
      </c>
      <c r="H576" s="12" t="b">
        <f>IFERROR(__xludf.DUMMYFUNCTION("""COMPUTED_VALUE"""),FALSE)</f>
        <v>0</v>
      </c>
      <c r="I576" s="12"/>
    </row>
    <row r="577">
      <c r="A577" s="12" t="str">
        <f>IFERROR(__xludf.DUMMYFUNCTION("""COMPUTED_VALUE"""),"10.1101/2022.08.17.22278900")</f>
        <v>10.1101/2022.08.17.22278900</v>
      </c>
      <c r="B577" s="12"/>
      <c r="C577" s="12"/>
      <c r="D577" s="31" t="str">
        <f>IFERROR(__xludf.DUMMYFUNCTION("""COMPUTED_VALUE"""),"#N/A")</f>
        <v>#N/A</v>
      </c>
      <c r="E577" s="31" t="str">
        <f>IFERROR(__xludf.DUMMYFUNCTION("""COMPUTED_VALUE"""),"#N/A")</f>
        <v>#N/A</v>
      </c>
      <c r="F577" s="30">
        <f>IFERROR(__xludf.DUMMYFUNCTION("""COMPUTED_VALUE"""),44791.0)</f>
        <v>44791</v>
      </c>
      <c r="G577" s="30">
        <f>IFERROR(__xludf.DUMMYFUNCTION("""COMPUTED_VALUE"""),44924.0)</f>
        <v>44924</v>
      </c>
      <c r="H577" s="12" t="b">
        <f>IFERROR(__xludf.DUMMYFUNCTION("""COMPUTED_VALUE"""),FALSE)</f>
        <v>0</v>
      </c>
      <c r="I577" s="12"/>
    </row>
    <row r="578">
      <c r="A578" s="12" t="str">
        <f>IFERROR(__xludf.DUMMYFUNCTION("""COMPUTED_VALUE"""),"10.1101/2022.07.20.500799")</f>
        <v>10.1101/2022.07.20.500799</v>
      </c>
      <c r="B578" s="12"/>
      <c r="C578" s="12"/>
      <c r="D578" s="31" t="str">
        <f>IFERROR(__xludf.DUMMYFUNCTION("""COMPUTED_VALUE"""),"#N/A")</f>
        <v>#N/A</v>
      </c>
      <c r="E578" s="31" t="str">
        <f>IFERROR(__xludf.DUMMYFUNCTION("""COMPUTED_VALUE"""),"#N/A")</f>
        <v>#N/A</v>
      </c>
      <c r="F578" s="30">
        <f>IFERROR(__xludf.DUMMYFUNCTION("""COMPUTED_VALUE"""),44763.0)</f>
        <v>44763</v>
      </c>
      <c r="G578" s="30">
        <f>IFERROR(__xludf.DUMMYFUNCTION("""COMPUTED_VALUE"""),44872.0)</f>
        <v>44872</v>
      </c>
      <c r="H578" s="12" t="b">
        <f>IFERROR(__xludf.DUMMYFUNCTION("""COMPUTED_VALUE"""),FALSE)</f>
        <v>0</v>
      </c>
      <c r="I578" s="12"/>
    </row>
    <row r="579">
      <c r="A579" s="12" t="str">
        <f>IFERROR(__xludf.DUMMYFUNCTION("""COMPUTED_VALUE"""),"10.1101/2022.07.20.500769")</f>
        <v>10.1101/2022.07.20.500769</v>
      </c>
      <c r="B579" s="12"/>
      <c r="C579" s="12"/>
      <c r="D579" s="31" t="str">
        <f>IFERROR(__xludf.DUMMYFUNCTION("""COMPUTED_VALUE"""),"#N/A")</f>
        <v>#N/A</v>
      </c>
      <c r="E579" s="31" t="str">
        <f>IFERROR(__xludf.DUMMYFUNCTION("""COMPUTED_VALUE"""),"#N/A")</f>
        <v>#N/A</v>
      </c>
      <c r="F579" s="30">
        <f>IFERROR(__xludf.DUMMYFUNCTION("""COMPUTED_VALUE"""),44764.0)</f>
        <v>44764</v>
      </c>
      <c r="G579" s="30">
        <f>IFERROR(__xludf.DUMMYFUNCTION("""COMPUTED_VALUE"""),44857.0)</f>
        <v>44857</v>
      </c>
      <c r="H579" s="12" t="b">
        <f>IFERROR(__xludf.DUMMYFUNCTION("""COMPUTED_VALUE"""),FALSE)</f>
        <v>0</v>
      </c>
      <c r="I579" s="12"/>
    </row>
    <row r="580">
      <c r="A580" s="12" t="str">
        <f>IFERROR(__xludf.DUMMYFUNCTION("""COMPUTED_VALUE"""),"10.1101/2022.06.16.22276024")</f>
        <v>10.1101/2022.06.16.22276024</v>
      </c>
      <c r="B580" s="12"/>
      <c r="C580" s="12"/>
      <c r="D580" s="31" t="str">
        <f>IFERROR(__xludf.DUMMYFUNCTION("""COMPUTED_VALUE"""),"#N/A")</f>
        <v>#N/A</v>
      </c>
      <c r="E580" s="31" t="str">
        <f>IFERROR(__xludf.DUMMYFUNCTION("""COMPUTED_VALUE"""),"#N/A")</f>
        <v>#N/A</v>
      </c>
      <c r="F580" s="30">
        <f>IFERROR(__xludf.DUMMYFUNCTION("""COMPUTED_VALUE"""),44728.0)</f>
        <v>44728</v>
      </c>
      <c r="G580" s="30">
        <f>IFERROR(__xludf.DUMMYFUNCTION("""COMPUTED_VALUE"""),44869.0)</f>
        <v>44869</v>
      </c>
      <c r="H580" s="12" t="b">
        <f>IFERROR(__xludf.DUMMYFUNCTION("""COMPUTED_VALUE"""),FALSE)</f>
        <v>0</v>
      </c>
      <c r="I580" s="12"/>
    </row>
    <row r="581">
      <c r="A581" s="12" t="str">
        <f>IFERROR(__xludf.DUMMYFUNCTION("""COMPUTED_VALUE"""),"10.1101/2022.08.02.502519")</f>
        <v>10.1101/2022.08.02.502519</v>
      </c>
      <c r="B581" s="12"/>
      <c r="C581" s="12"/>
      <c r="D581" s="31" t="str">
        <f>IFERROR(__xludf.DUMMYFUNCTION("""COMPUTED_VALUE"""),"#N/A")</f>
        <v>#N/A</v>
      </c>
      <c r="E581" s="31" t="str">
        <f>IFERROR(__xludf.DUMMYFUNCTION("""COMPUTED_VALUE"""),"#N/A")</f>
        <v>#N/A</v>
      </c>
      <c r="F581" s="30">
        <f>IFERROR(__xludf.DUMMYFUNCTION("""COMPUTED_VALUE"""),44775.0)</f>
        <v>44775</v>
      </c>
      <c r="G581" s="30">
        <f>IFERROR(__xludf.DUMMYFUNCTION("""COMPUTED_VALUE"""),44965.0)</f>
        <v>44965</v>
      </c>
      <c r="H581" s="12" t="b">
        <f>IFERROR(__xludf.DUMMYFUNCTION("""COMPUTED_VALUE"""),FALSE)</f>
        <v>0</v>
      </c>
      <c r="I581" s="12"/>
    </row>
    <row r="582">
      <c r="A582" s="12" t="str">
        <f>IFERROR(__xludf.DUMMYFUNCTION("""COMPUTED_VALUE"""),"10.1101/2022.08.09.503403")</f>
        <v>10.1101/2022.08.09.503403</v>
      </c>
      <c r="B582" s="12"/>
      <c r="C582" s="12"/>
      <c r="D582" s="31" t="str">
        <f>IFERROR(__xludf.DUMMYFUNCTION("""COMPUTED_VALUE"""),"#N/A")</f>
        <v>#N/A</v>
      </c>
      <c r="E582" s="31" t="str">
        <f>IFERROR(__xludf.DUMMYFUNCTION("""COMPUTED_VALUE"""),"#N/A")</f>
        <v>#N/A</v>
      </c>
      <c r="F582" s="30">
        <f>IFERROR(__xludf.DUMMYFUNCTION("""COMPUTED_VALUE"""),44784.0)</f>
        <v>44784</v>
      </c>
      <c r="G582" s="30">
        <f>IFERROR(__xludf.DUMMYFUNCTION("""COMPUTED_VALUE"""),44876.0)</f>
        <v>44876</v>
      </c>
      <c r="H582" s="12" t="b">
        <f>IFERROR(__xludf.DUMMYFUNCTION("""COMPUTED_VALUE"""),FALSE)</f>
        <v>0</v>
      </c>
      <c r="I582" s="12"/>
    </row>
    <row r="583">
      <c r="A583" s="12" t="str">
        <f>IFERROR(__xludf.DUMMYFUNCTION("""COMPUTED_VALUE"""),"10.1101/2022.06.12.495848")</f>
        <v>10.1101/2022.06.12.495848</v>
      </c>
      <c r="B583" s="12"/>
      <c r="C583" s="12"/>
      <c r="D583" s="31" t="str">
        <f>IFERROR(__xludf.DUMMYFUNCTION("""COMPUTED_VALUE"""),"#N/A")</f>
        <v>#N/A</v>
      </c>
      <c r="E583" s="31" t="str">
        <f>IFERROR(__xludf.DUMMYFUNCTION("""COMPUTED_VALUE"""),"#N/A")</f>
        <v>#N/A</v>
      </c>
      <c r="F583" s="30">
        <f>IFERROR(__xludf.DUMMYFUNCTION("""COMPUTED_VALUE"""),44726.0)</f>
        <v>44726</v>
      </c>
      <c r="G583" s="30">
        <f>IFERROR(__xludf.DUMMYFUNCTION("""COMPUTED_VALUE"""),44841.0)</f>
        <v>44841</v>
      </c>
      <c r="H583" s="12" t="b">
        <f>IFERROR(__xludf.DUMMYFUNCTION("""COMPUTED_VALUE"""),FALSE)</f>
        <v>0</v>
      </c>
      <c r="I583" s="12"/>
    </row>
    <row r="584">
      <c r="A584" s="12" t="str">
        <f>IFERROR(__xludf.DUMMYFUNCTION("""COMPUTED_VALUE"""),"10.1101/2022.07.15.500059")</f>
        <v>10.1101/2022.07.15.500059</v>
      </c>
      <c r="B584" s="12"/>
      <c r="C584" s="12"/>
      <c r="D584" s="31" t="str">
        <f>IFERROR(__xludf.DUMMYFUNCTION("""COMPUTED_VALUE"""),"#N/A")</f>
        <v>#N/A</v>
      </c>
      <c r="E584" s="31" t="str">
        <f>IFERROR(__xludf.DUMMYFUNCTION("""COMPUTED_VALUE"""),"#N/A")</f>
        <v>#N/A</v>
      </c>
      <c r="F584" s="30">
        <f>IFERROR(__xludf.DUMMYFUNCTION("""COMPUTED_VALUE"""),44766.0)</f>
        <v>44766</v>
      </c>
      <c r="G584" s="30">
        <f>IFERROR(__xludf.DUMMYFUNCTION("""COMPUTED_VALUE"""),44852.0)</f>
        <v>44852</v>
      </c>
      <c r="H584" s="12" t="b">
        <f>IFERROR(__xludf.DUMMYFUNCTION("""COMPUTED_VALUE"""),FALSE)</f>
        <v>0</v>
      </c>
      <c r="I584" s="12"/>
    </row>
    <row r="585">
      <c r="A585" s="12" t="str">
        <f>IFERROR(__xludf.DUMMYFUNCTION("""COMPUTED_VALUE"""),"10.1101/2022.06.21.497039")</f>
        <v>10.1101/2022.06.21.497039</v>
      </c>
      <c r="B585" s="12"/>
      <c r="C585" s="12"/>
      <c r="D585" s="31" t="str">
        <f>IFERROR(__xludf.DUMMYFUNCTION("""COMPUTED_VALUE"""),"#N/A")</f>
        <v>#N/A</v>
      </c>
      <c r="E585" s="31" t="str">
        <f>IFERROR(__xludf.DUMMYFUNCTION("""COMPUTED_VALUE"""),"#N/A")</f>
        <v>#N/A</v>
      </c>
      <c r="F585" s="30">
        <f>IFERROR(__xludf.DUMMYFUNCTION("""COMPUTED_VALUE"""),44755.0)</f>
        <v>44755</v>
      </c>
      <c r="G585" s="30">
        <f>IFERROR(__xludf.DUMMYFUNCTION("""COMPUTED_VALUE"""),44855.0)</f>
        <v>44855</v>
      </c>
      <c r="H585" s="12" t="b">
        <f>IFERROR(__xludf.DUMMYFUNCTION("""COMPUTED_VALUE"""),FALSE)</f>
        <v>0</v>
      </c>
      <c r="I585" s="12"/>
    </row>
    <row r="586">
      <c r="A586" s="12" t="str">
        <f>IFERROR(__xludf.DUMMYFUNCTION("""COMPUTED_VALUE"""),"10.1101/2022.07.03.498570")</f>
        <v>10.1101/2022.07.03.498570</v>
      </c>
      <c r="B586" s="12"/>
      <c r="C586" s="12"/>
      <c r="D586" s="31" t="str">
        <f>IFERROR(__xludf.DUMMYFUNCTION("""COMPUTED_VALUE"""),"#N/A")</f>
        <v>#N/A</v>
      </c>
      <c r="E586" s="31" t="str">
        <f>IFERROR(__xludf.DUMMYFUNCTION("""COMPUTED_VALUE"""),"#N/A")</f>
        <v>#N/A</v>
      </c>
      <c r="F586" s="30">
        <f>IFERROR(__xludf.DUMMYFUNCTION("""COMPUTED_VALUE"""),44758.0)</f>
        <v>44758</v>
      </c>
      <c r="G586" s="30">
        <f>IFERROR(__xludf.DUMMYFUNCTION("""COMPUTED_VALUE"""),44834.0)</f>
        <v>44834</v>
      </c>
      <c r="H586" s="12" t="b">
        <f>IFERROR(__xludf.DUMMYFUNCTION("""COMPUTED_VALUE"""),FALSE)</f>
        <v>0</v>
      </c>
      <c r="I586" s="12"/>
    </row>
    <row r="587">
      <c r="A587" s="12" t="str">
        <f>IFERROR(__xludf.DUMMYFUNCTION("""COMPUTED_VALUE"""),"10.1101/2022.08.31.506064")</f>
        <v>10.1101/2022.08.31.506064</v>
      </c>
      <c r="B587" s="12"/>
      <c r="C587" s="12"/>
      <c r="D587" s="31" t="str">
        <f>IFERROR(__xludf.DUMMYFUNCTION("""COMPUTED_VALUE"""),"#N/A")</f>
        <v>#N/A</v>
      </c>
      <c r="E587" s="31" t="str">
        <f>IFERROR(__xludf.DUMMYFUNCTION("""COMPUTED_VALUE"""),"#N/A")</f>
        <v>#N/A</v>
      </c>
      <c r="F587" s="30">
        <f>IFERROR(__xludf.DUMMYFUNCTION("""COMPUTED_VALUE"""),44807.0)</f>
        <v>44807</v>
      </c>
      <c r="G587" s="30">
        <f>IFERROR(__xludf.DUMMYFUNCTION("""COMPUTED_VALUE"""),44857.0)</f>
        <v>44857</v>
      </c>
      <c r="H587" s="12" t="b">
        <f>IFERROR(__xludf.DUMMYFUNCTION("""COMPUTED_VALUE"""),FALSE)</f>
        <v>0</v>
      </c>
      <c r="I587" s="12"/>
    </row>
    <row r="588">
      <c r="A588" s="12" t="str">
        <f>IFERROR(__xludf.DUMMYFUNCTION("""COMPUTED_VALUE"""),"10.1101/2022.08.09.503314")</f>
        <v>10.1101/2022.08.09.503314</v>
      </c>
      <c r="B588" s="12"/>
      <c r="C588" s="12"/>
      <c r="D588" s="31" t="str">
        <f>IFERROR(__xludf.DUMMYFUNCTION("""COMPUTED_VALUE"""),"#N/A")</f>
        <v>#N/A</v>
      </c>
      <c r="E588" s="31" t="str">
        <f>IFERROR(__xludf.DUMMYFUNCTION("""COMPUTED_VALUE"""),"#N/A")</f>
        <v>#N/A</v>
      </c>
      <c r="F588" s="30">
        <f>IFERROR(__xludf.DUMMYFUNCTION("""COMPUTED_VALUE"""),44784.0)</f>
        <v>44784</v>
      </c>
      <c r="G588" s="30">
        <f>IFERROR(__xludf.DUMMYFUNCTION("""COMPUTED_VALUE"""),44866.0)</f>
        <v>44866</v>
      </c>
      <c r="H588" s="12" t="b">
        <f>IFERROR(__xludf.DUMMYFUNCTION("""COMPUTED_VALUE"""),FALSE)</f>
        <v>0</v>
      </c>
      <c r="I588" s="12"/>
    </row>
    <row r="589">
      <c r="A589" s="12" t="str">
        <f>IFERROR(__xludf.DUMMYFUNCTION("""COMPUTED_VALUE"""),"10.1101/2022.07.05.498834")</f>
        <v>10.1101/2022.07.05.498834</v>
      </c>
      <c r="B589" s="12"/>
      <c r="C589" s="12"/>
      <c r="D589" s="31" t="str">
        <f>IFERROR(__xludf.DUMMYFUNCTION("""COMPUTED_VALUE"""),"#N/A")</f>
        <v>#N/A</v>
      </c>
      <c r="E589" s="31" t="str">
        <f>IFERROR(__xludf.DUMMYFUNCTION("""COMPUTED_VALUE"""),"#N/A")</f>
        <v>#N/A</v>
      </c>
      <c r="F589" s="30">
        <f>IFERROR(__xludf.DUMMYFUNCTION("""COMPUTED_VALUE"""),44783.0)</f>
        <v>44783</v>
      </c>
      <c r="G589" s="30">
        <f>IFERROR(__xludf.DUMMYFUNCTION("""COMPUTED_VALUE"""),44951.0)</f>
        <v>44951</v>
      </c>
      <c r="H589" s="12" t="b">
        <f>IFERROR(__xludf.DUMMYFUNCTION("""COMPUTED_VALUE"""),FALSE)</f>
        <v>0</v>
      </c>
      <c r="I589" s="12"/>
    </row>
    <row r="590">
      <c r="A590" s="12" t="str">
        <f>IFERROR(__xludf.DUMMYFUNCTION("""COMPUTED_VALUE"""),"10.1101/2022.07.17.500324")</f>
        <v>10.1101/2022.07.17.500324</v>
      </c>
      <c r="B590" s="12"/>
      <c r="C590" s="12"/>
      <c r="D590" s="31" t="str">
        <f>IFERROR(__xludf.DUMMYFUNCTION("""COMPUTED_VALUE"""),"#N/A")</f>
        <v>#N/A</v>
      </c>
      <c r="E590" s="31" t="str">
        <f>IFERROR(__xludf.DUMMYFUNCTION("""COMPUTED_VALUE"""),"#N/A")</f>
        <v>#N/A</v>
      </c>
      <c r="F590" s="30">
        <f>IFERROR(__xludf.DUMMYFUNCTION("""COMPUTED_VALUE"""),44760.0)</f>
        <v>44760</v>
      </c>
      <c r="G590" s="30">
        <f>IFERROR(__xludf.DUMMYFUNCTION("""COMPUTED_VALUE"""),44813.0)</f>
        <v>44813</v>
      </c>
      <c r="H590" s="12" t="b">
        <f>IFERROR(__xludf.DUMMYFUNCTION("""COMPUTED_VALUE"""),FALSE)</f>
        <v>0</v>
      </c>
      <c r="I590" s="12"/>
    </row>
    <row r="591">
      <c r="A591" s="12" t="str">
        <f>IFERROR(__xludf.DUMMYFUNCTION("""COMPUTED_VALUE"""),"10.1101/2022.07.28.501837")</f>
        <v>10.1101/2022.07.28.501837</v>
      </c>
      <c r="B591" s="30">
        <f>IFERROR(__xludf.DUMMYFUNCTION("""COMPUTED_VALUE"""),44970.0)</f>
        <v>44970</v>
      </c>
      <c r="C591" s="12"/>
      <c r="D591" s="31" t="b">
        <f>IFERROR(__xludf.DUMMYFUNCTION("""COMPUTED_VALUE"""),TRUE)</f>
        <v>1</v>
      </c>
      <c r="E591" s="31">
        <f>IFERROR(__xludf.DUMMYFUNCTION("""COMPUTED_VALUE"""),44970.0)</f>
        <v>44970</v>
      </c>
      <c r="F591" s="30">
        <f>IFERROR(__xludf.DUMMYFUNCTION("""COMPUTED_VALUE"""),44772.0)</f>
        <v>44772</v>
      </c>
      <c r="G591" s="30">
        <f>IFERROR(__xludf.DUMMYFUNCTION("""COMPUTED_VALUE"""),44973.0)</f>
        <v>44973</v>
      </c>
      <c r="H591" s="12" t="b">
        <f>IFERROR(__xludf.DUMMYFUNCTION("""COMPUTED_VALUE"""),FALSE)</f>
        <v>0</v>
      </c>
      <c r="I591" s="12"/>
    </row>
    <row r="592">
      <c r="A592" s="12" t="str">
        <f>IFERROR(__xludf.DUMMYFUNCTION("""COMPUTED_VALUE"""),"10.1101/2022.07.07.499142")</f>
        <v>10.1101/2022.07.07.499142</v>
      </c>
      <c r="B592" s="12"/>
      <c r="C592" s="12"/>
      <c r="D592" s="31" t="str">
        <f>IFERROR(__xludf.DUMMYFUNCTION("""COMPUTED_VALUE"""),"#N/A")</f>
        <v>#N/A</v>
      </c>
      <c r="E592" s="31" t="str">
        <f>IFERROR(__xludf.DUMMYFUNCTION("""COMPUTED_VALUE"""),"#N/A")</f>
        <v>#N/A</v>
      </c>
      <c r="F592" s="30">
        <f>IFERROR(__xludf.DUMMYFUNCTION("""COMPUTED_VALUE"""),44776.0)</f>
        <v>44776</v>
      </c>
      <c r="G592" s="30">
        <f>IFERROR(__xludf.DUMMYFUNCTION("""COMPUTED_VALUE"""),44875.0)</f>
        <v>44875</v>
      </c>
      <c r="H592" s="12" t="b">
        <f>IFERROR(__xludf.DUMMYFUNCTION("""COMPUTED_VALUE"""),FALSE)</f>
        <v>0</v>
      </c>
      <c r="I592" s="12"/>
    </row>
    <row r="593">
      <c r="A593" s="12" t="str">
        <f>IFERROR(__xludf.DUMMYFUNCTION("""COMPUTED_VALUE"""),"10.1101/2022.08.17.504252")</f>
        <v>10.1101/2022.08.17.504252</v>
      </c>
      <c r="B593" s="12"/>
      <c r="C593" s="12"/>
      <c r="D593" s="31" t="str">
        <f>IFERROR(__xludf.DUMMYFUNCTION("""COMPUTED_VALUE"""),"#N/A")</f>
        <v>#N/A</v>
      </c>
      <c r="E593" s="31" t="str">
        <f>IFERROR(__xludf.DUMMYFUNCTION("""COMPUTED_VALUE"""),"#N/A")</f>
        <v>#N/A</v>
      </c>
      <c r="F593" s="30">
        <f>IFERROR(__xludf.DUMMYFUNCTION("""COMPUTED_VALUE"""),44790.0)</f>
        <v>44790</v>
      </c>
      <c r="G593" s="30">
        <f>IFERROR(__xludf.DUMMYFUNCTION("""COMPUTED_VALUE"""),44929.0)</f>
        <v>44929</v>
      </c>
      <c r="H593" s="12" t="b">
        <f>IFERROR(__xludf.DUMMYFUNCTION("""COMPUTED_VALUE"""),FALSE)</f>
        <v>0</v>
      </c>
      <c r="I593" s="12"/>
    </row>
    <row r="594">
      <c r="A594" s="12" t="str">
        <f>IFERROR(__xludf.DUMMYFUNCTION("""COMPUTED_VALUE"""),"10.1101/2022.07.25.501348")</f>
        <v>10.1101/2022.07.25.501348</v>
      </c>
      <c r="B594" s="12"/>
      <c r="C594" s="12"/>
      <c r="D594" s="31" t="str">
        <f>IFERROR(__xludf.DUMMYFUNCTION("""COMPUTED_VALUE"""),"#N/A")</f>
        <v>#N/A</v>
      </c>
      <c r="E594" s="31" t="str">
        <f>IFERROR(__xludf.DUMMYFUNCTION("""COMPUTED_VALUE"""),"#N/A")</f>
        <v>#N/A</v>
      </c>
      <c r="F594" s="30">
        <f>IFERROR(__xludf.DUMMYFUNCTION("""COMPUTED_VALUE"""),44767.0)</f>
        <v>44767</v>
      </c>
      <c r="G594" s="30">
        <f>IFERROR(__xludf.DUMMYFUNCTION("""COMPUTED_VALUE"""),44952.0)</f>
        <v>44952</v>
      </c>
      <c r="H594" s="12" t="b">
        <f>IFERROR(__xludf.DUMMYFUNCTION("""COMPUTED_VALUE"""),FALSE)</f>
        <v>0</v>
      </c>
      <c r="I594" s="12"/>
    </row>
    <row r="595">
      <c r="A595" s="12" t="str">
        <f>IFERROR(__xludf.DUMMYFUNCTION("""COMPUTED_VALUE"""),"10.1101/2022.08.07.503084")</f>
        <v>10.1101/2022.08.07.503084</v>
      </c>
      <c r="B595" s="12"/>
      <c r="C595" s="12"/>
      <c r="D595" s="31" t="str">
        <f>IFERROR(__xludf.DUMMYFUNCTION("""COMPUTED_VALUE"""),"#N/A")</f>
        <v>#N/A</v>
      </c>
      <c r="E595" s="31" t="str">
        <f>IFERROR(__xludf.DUMMYFUNCTION("""COMPUTED_VALUE"""),"#N/A")</f>
        <v>#N/A</v>
      </c>
      <c r="F595" s="30">
        <f>IFERROR(__xludf.DUMMYFUNCTION("""COMPUTED_VALUE"""),44780.0)</f>
        <v>44780</v>
      </c>
      <c r="G595" s="30">
        <f>IFERROR(__xludf.DUMMYFUNCTION("""COMPUTED_VALUE"""),44832.0)</f>
        <v>44832</v>
      </c>
      <c r="H595" s="12" t="b">
        <f>IFERROR(__xludf.DUMMYFUNCTION("""COMPUTED_VALUE"""),FALSE)</f>
        <v>0</v>
      </c>
      <c r="I595" s="12"/>
    </row>
    <row r="596">
      <c r="A596" s="12" t="str">
        <f>IFERROR(__xludf.DUMMYFUNCTION("""COMPUTED_VALUE"""),"10.1101/2022.07.26.501588")</f>
        <v>10.1101/2022.07.26.501588</v>
      </c>
      <c r="B596" s="12"/>
      <c r="C596" s="12"/>
      <c r="D596" s="31" t="str">
        <f>IFERROR(__xludf.DUMMYFUNCTION("""COMPUTED_VALUE"""),"#N/A")</f>
        <v>#N/A</v>
      </c>
      <c r="E596" s="31" t="str">
        <f>IFERROR(__xludf.DUMMYFUNCTION("""COMPUTED_VALUE"""),"#N/A")</f>
        <v>#N/A</v>
      </c>
      <c r="F596" s="30">
        <f>IFERROR(__xludf.DUMMYFUNCTION("""COMPUTED_VALUE"""),44770.0)</f>
        <v>44770</v>
      </c>
      <c r="G596" s="30">
        <f>IFERROR(__xludf.DUMMYFUNCTION("""COMPUTED_VALUE"""),44974.0)</f>
        <v>44974</v>
      </c>
      <c r="H596" s="12" t="b">
        <f>IFERROR(__xludf.DUMMYFUNCTION("""COMPUTED_VALUE"""),FALSE)</f>
        <v>0</v>
      </c>
      <c r="I596" s="12"/>
    </row>
    <row r="597">
      <c r="A597" s="12" t="str">
        <f>IFERROR(__xludf.DUMMYFUNCTION("""COMPUTED_VALUE"""),"10.1101/2022.08.01.502305")</f>
        <v>10.1101/2022.08.01.502305</v>
      </c>
      <c r="B597" s="12"/>
      <c r="C597" s="12"/>
      <c r="D597" s="31" t="str">
        <f>IFERROR(__xludf.DUMMYFUNCTION("""COMPUTED_VALUE"""),"#N/A")</f>
        <v>#N/A</v>
      </c>
      <c r="E597" s="31" t="str">
        <f>IFERROR(__xludf.DUMMYFUNCTION("""COMPUTED_VALUE"""),"#N/A")</f>
        <v>#N/A</v>
      </c>
      <c r="F597" s="30">
        <f>IFERROR(__xludf.DUMMYFUNCTION("""COMPUTED_VALUE"""),44776.0)</f>
        <v>44776</v>
      </c>
      <c r="G597" s="30">
        <f>IFERROR(__xludf.DUMMYFUNCTION("""COMPUTED_VALUE"""),44866.0)</f>
        <v>44866</v>
      </c>
      <c r="H597" s="12" t="b">
        <f>IFERROR(__xludf.DUMMYFUNCTION("""COMPUTED_VALUE"""),FALSE)</f>
        <v>0</v>
      </c>
      <c r="I597" s="12"/>
    </row>
    <row r="598">
      <c r="A598" s="12" t="str">
        <f>IFERROR(__xludf.DUMMYFUNCTION("""COMPUTED_VALUE"""),"10.1101/2022.07.25.501485")</f>
        <v>10.1101/2022.07.25.501485</v>
      </c>
      <c r="B598" s="12"/>
      <c r="C598" s="12"/>
      <c r="D598" s="31" t="str">
        <f>IFERROR(__xludf.DUMMYFUNCTION("""COMPUTED_VALUE"""),"#N/A")</f>
        <v>#N/A</v>
      </c>
      <c r="E598" s="31" t="str">
        <f>IFERROR(__xludf.DUMMYFUNCTION("""COMPUTED_VALUE"""),"#N/A")</f>
        <v>#N/A</v>
      </c>
      <c r="F598" s="30">
        <f>IFERROR(__xludf.DUMMYFUNCTION("""COMPUTED_VALUE"""),44769.0)</f>
        <v>44769</v>
      </c>
      <c r="G598" s="30">
        <f>IFERROR(__xludf.DUMMYFUNCTION("""COMPUTED_VALUE"""),44897.0)</f>
        <v>44897</v>
      </c>
      <c r="H598" s="12" t="b">
        <f>IFERROR(__xludf.DUMMYFUNCTION("""COMPUTED_VALUE"""),FALSE)</f>
        <v>0</v>
      </c>
      <c r="I598" s="12"/>
    </row>
    <row r="599">
      <c r="A599" s="12" t="str">
        <f>IFERROR(__xludf.DUMMYFUNCTION("""COMPUTED_VALUE"""),"10.1101/2022.04.01.486789")</f>
        <v>10.1101/2022.04.01.486789</v>
      </c>
      <c r="B599" s="12"/>
      <c r="C599" s="12"/>
      <c r="D599" s="31" t="str">
        <f>IFERROR(__xludf.DUMMYFUNCTION("""COMPUTED_VALUE"""),"#N/A")</f>
        <v>#N/A</v>
      </c>
      <c r="E599" s="31" t="str">
        <f>IFERROR(__xludf.DUMMYFUNCTION("""COMPUTED_VALUE"""),"#N/A")</f>
        <v>#N/A</v>
      </c>
      <c r="F599" s="30">
        <f>IFERROR(__xludf.DUMMYFUNCTION("""COMPUTED_VALUE"""),44774.0)</f>
        <v>44774</v>
      </c>
      <c r="G599" s="30">
        <f>IFERROR(__xludf.DUMMYFUNCTION("""COMPUTED_VALUE"""),44886.0)</f>
        <v>44886</v>
      </c>
      <c r="H599" s="12" t="b">
        <f>IFERROR(__xludf.DUMMYFUNCTION("""COMPUTED_VALUE"""),FALSE)</f>
        <v>0</v>
      </c>
      <c r="I599" s="12"/>
    </row>
    <row r="600">
      <c r="A600" s="12" t="str">
        <f>IFERROR(__xludf.DUMMYFUNCTION("""COMPUTED_VALUE"""),"10.1101/2022.07.29.502030")</f>
        <v>10.1101/2022.07.29.502030</v>
      </c>
      <c r="B600" s="12"/>
      <c r="C600" s="12"/>
      <c r="D600" s="31" t="str">
        <f>IFERROR(__xludf.DUMMYFUNCTION("""COMPUTED_VALUE"""),"#N/A")</f>
        <v>#N/A</v>
      </c>
      <c r="E600" s="31" t="str">
        <f>IFERROR(__xludf.DUMMYFUNCTION("""COMPUTED_VALUE"""),"#N/A")</f>
        <v>#N/A</v>
      </c>
      <c r="F600" s="30">
        <f>IFERROR(__xludf.DUMMYFUNCTION("""COMPUTED_VALUE"""),44774.0)</f>
        <v>44774</v>
      </c>
      <c r="G600" s="30">
        <f>IFERROR(__xludf.DUMMYFUNCTION("""COMPUTED_VALUE"""),44910.0)</f>
        <v>44910</v>
      </c>
      <c r="H600" s="12" t="b">
        <f>IFERROR(__xludf.DUMMYFUNCTION("""COMPUTED_VALUE"""),FALSE)</f>
        <v>0</v>
      </c>
      <c r="I600" s="12"/>
    </row>
    <row r="601">
      <c r="A601" s="12" t="str">
        <f>IFERROR(__xludf.DUMMYFUNCTION("""COMPUTED_VALUE"""),"10.1101/2022.08.17.504234")</f>
        <v>10.1101/2022.08.17.504234</v>
      </c>
      <c r="B601" s="12"/>
      <c r="C601" s="12"/>
      <c r="D601" s="31" t="str">
        <f>IFERROR(__xludf.DUMMYFUNCTION("""COMPUTED_VALUE"""),"#N/A")</f>
        <v>#N/A</v>
      </c>
      <c r="E601" s="31" t="str">
        <f>IFERROR(__xludf.DUMMYFUNCTION("""COMPUTED_VALUE"""),"#N/A")</f>
        <v>#N/A</v>
      </c>
      <c r="F601" s="30">
        <f>IFERROR(__xludf.DUMMYFUNCTION("""COMPUTED_VALUE"""),44791.0)</f>
        <v>44791</v>
      </c>
      <c r="G601" s="30">
        <f>IFERROR(__xludf.DUMMYFUNCTION("""COMPUTED_VALUE"""),44886.0)</f>
        <v>44886</v>
      </c>
      <c r="H601" s="12" t="b">
        <f>IFERROR(__xludf.DUMMYFUNCTION("""COMPUTED_VALUE"""),FALSE)</f>
        <v>0</v>
      </c>
      <c r="I601" s="12"/>
    </row>
    <row r="602">
      <c r="A602" s="12" t="str">
        <f>IFERROR(__xludf.DUMMYFUNCTION("""COMPUTED_VALUE"""),"10.1101/2022.09.02.22279474")</f>
        <v>10.1101/2022.09.02.22279474</v>
      </c>
      <c r="B602" s="12"/>
      <c r="C602" s="12"/>
      <c r="D602" s="31" t="str">
        <f>IFERROR(__xludf.DUMMYFUNCTION("""COMPUTED_VALUE"""),"#N/A")</f>
        <v>#N/A</v>
      </c>
      <c r="E602" s="31" t="str">
        <f>IFERROR(__xludf.DUMMYFUNCTION("""COMPUTED_VALUE"""),"#N/A")</f>
        <v>#N/A</v>
      </c>
      <c r="F602" s="30">
        <f>IFERROR(__xludf.DUMMYFUNCTION("""COMPUTED_VALUE"""),44822.0)</f>
        <v>44822</v>
      </c>
      <c r="G602" s="30">
        <f>IFERROR(__xludf.DUMMYFUNCTION("""COMPUTED_VALUE"""),44910.0)</f>
        <v>44910</v>
      </c>
      <c r="H602" s="12" t="b">
        <f>IFERROR(__xludf.DUMMYFUNCTION("""COMPUTED_VALUE"""),FALSE)</f>
        <v>0</v>
      </c>
      <c r="I602" s="12"/>
    </row>
    <row r="603">
      <c r="A603" s="12" t="str">
        <f>IFERROR(__xludf.DUMMYFUNCTION("""COMPUTED_VALUE"""),"10.1101/2022.02.10.479981")</f>
        <v>10.1101/2022.02.10.479981</v>
      </c>
      <c r="B603" s="12"/>
      <c r="C603" s="12"/>
      <c r="D603" s="31" t="str">
        <f>IFERROR(__xludf.DUMMYFUNCTION("""COMPUTED_VALUE"""),"#N/A")</f>
        <v>#N/A</v>
      </c>
      <c r="E603" s="31" t="str">
        <f>IFERROR(__xludf.DUMMYFUNCTION("""COMPUTED_VALUE"""),"#N/A")</f>
        <v>#N/A</v>
      </c>
      <c r="F603" s="30">
        <f>IFERROR(__xludf.DUMMYFUNCTION("""COMPUTED_VALUE"""),44602.0)</f>
        <v>44602</v>
      </c>
      <c r="G603" s="30">
        <f>IFERROR(__xludf.DUMMYFUNCTION("""COMPUTED_VALUE"""),44977.0)</f>
        <v>44977</v>
      </c>
      <c r="H603" s="12" t="b">
        <f>IFERROR(__xludf.DUMMYFUNCTION("""COMPUTED_VALUE"""),FALSE)</f>
        <v>0</v>
      </c>
      <c r="I603" s="12"/>
    </row>
    <row r="604">
      <c r="A604" s="12" t="str">
        <f>IFERROR(__xludf.DUMMYFUNCTION("""COMPUTED_VALUE"""),"10.1101/2022.08.02.502504")</f>
        <v>10.1101/2022.08.02.502504</v>
      </c>
      <c r="B604" s="12"/>
      <c r="C604" s="12"/>
      <c r="D604" s="31" t="str">
        <f>IFERROR(__xludf.DUMMYFUNCTION("""COMPUTED_VALUE"""),"#N/A")</f>
        <v>#N/A</v>
      </c>
      <c r="E604" s="31" t="str">
        <f>IFERROR(__xludf.DUMMYFUNCTION("""COMPUTED_VALUE"""),"#N/A")</f>
        <v>#N/A</v>
      </c>
      <c r="F604" s="30">
        <f>IFERROR(__xludf.DUMMYFUNCTION("""COMPUTED_VALUE"""),44784.0)</f>
        <v>44784</v>
      </c>
      <c r="G604" s="30">
        <f>IFERROR(__xludf.DUMMYFUNCTION("""COMPUTED_VALUE"""),44838.0)</f>
        <v>44838</v>
      </c>
      <c r="H604" s="12" t="b">
        <f>IFERROR(__xludf.DUMMYFUNCTION("""COMPUTED_VALUE"""),FALSE)</f>
        <v>0</v>
      </c>
      <c r="I604" s="12"/>
    </row>
    <row r="605">
      <c r="A605" s="12" t="str">
        <f>IFERROR(__xludf.DUMMYFUNCTION("""COMPUTED_VALUE"""),"10.1101/2022.09.02.506344")</f>
        <v>10.1101/2022.09.02.506344</v>
      </c>
      <c r="B605" s="12"/>
      <c r="C605" s="12"/>
      <c r="D605" s="31" t="str">
        <f>IFERROR(__xludf.DUMMYFUNCTION("""COMPUTED_VALUE"""),"#N/A")</f>
        <v>#N/A</v>
      </c>
      <c r="E605" s="31" t="str">
        <f>IFERROR(__xludf.DUMMYFUNCTION("""COMPUTED_VALUE"""),"#N/A")</f>
        <v>#N/A</v>
      </c>
      <c r="F605" s="30">
        <f>IFERROR(__xludf.DUMMYFUNCTION("""COMPUTED_VALUE"""),44809.0)</f>
        <v>44809</v>
      </c>
      <c r="G605" s="30">
        <f>IFERROR(__xludf.DUMMYFUNCTION("""COMPUTED_VALUE"""),44902.0)</f>
        <v>44902</v>
      </c>
      <c r="H605" s="12" t="b">
        <f>IFERROR(__xludf.DUMMYFUNCTION("""COMPUTED_VALUE"""),FALSE)</f>
        <v>0</v>
      </c>
      <c r="I605" s="12"/>
    </row>
    <row r="606">
      <c r="A606" s="12" t="str">
        <f>IFERROR(__xludf.DUMMYFUNCTION("""COMPUTED_VALUE"""),"10.1101/2022.07.28.501913")</f>
        <v>10.1101/2022.07.28.501913</v>
      </c>
      <c r="B606" s="12"/>
      <c r="C606" s="12"/>
      <c r="D606" s="31" t="str">
        <f>IFERROR(__xludf.DUMMYFUNCTION("""COMPUTED_VALUE"""),"#N/A")</f>
        <v>#N/A</v>
      </c>
      <c r="E606" s="31" t="str">
        <f>IFERROR(__xludf.DUMMYFUNCTION("""COMPUTED_VALUE"""),"#N/A")</f>
        <v>#N/A</v>
      </c>
      <c r="F606" s="30">
        <f>IFERROR(__xludf.DUMMYFUNCTION("""COMPUTED_VALUE"""),44770.0)</f>
        <v>44770</v>
      </c>
      <c r="G606" s="30">
        <f>IFERROR(__xludf.DUMMYFUNCTION("""COMPUTED_VALUE"""),44873.0)</f>
        <v>44873</v>
      </c>
      <c r="H606" s="12" t="b">
        <f>IFERROR(__xludf.DUMMYFUNCTION("""COMPUTED_VALUE"""),FALSE)</f>
        <v>0</v>
      </c>
      <c r="I606" s="12"/>
    </row>
    <row r="607">
      <c r="A607" s="12" t="str">
        <f>IFERROR(__xludf.DUMMYFUNCTION("""COMPUTED_VALUE"""),"10.1101/2021.08.17.456649")</f>
        <v>10.1101/2021.08.17.456649</v>
      </c>
      <c r="B607" s="12"/>
      <c r="C607" s="12"/>
      <c r="D607" s="31" t="str">
        <f>IFERROR(__xludf.DUMMYFUNCTION("""COMPUTED_VALUE"""),"#N/A")</f>
        <v>#N/A</v>
      </c>
      <c r="E607" s="31" t="str">
        <f>IFERROR(__xludf.DUMMYFUNCTION("""COMPUTED_VALUE"""),"#N/A")</f>
        <v>#N/A</v>
      </c>
      <c r="F607" s="30">
        <f>IFERROR(__xludf.DUMMYFUNCTION("""COMPUTED_VALUE"""),44426.0)</f>
        <v>44426</v>
      </c>
      <c r="G607" s="30">
        <f>IFERROR(__xludf.DUMMYFUNCTION("""COMPUTED_VALUE"""),44911.0)</f>
        <v>44911</v>
      </c>
      <c r="H607" s="12" t="b">
        <f>IFERROR(__xludf.DUMMYFUNCTION("""COMPUTED_VALUE"""),FALSE)</f>
        <v>0</v>
      </c>
      <c r="I607" s="12"/>
    </row>
    <row r="608">
      <c r="A608" s="12" t="str">
        <f>IFERROR(__xludf.DUMMYFUNCTION("""COMPUTED_VALUE"""),"10.1101/2022.08.18.504374")</f>
        <v>10.1101/2022.08.18.504374</v>
      </c>
      <c r="B608" s="12"/>
      <c r="C608" s="12"/>
      <c r="D608" s="31" t="str">
        <f>IFERROR(__xludf.DUMMYFUNCTION("""COMPUTED_VALUE"""),"#N/A")</f>
        <v>#N/A</v>
      </c>
      <c r="E608" s="31" t="str">
        <f>IFERROR(__xludf.DUMMYFUNCTION("""COMPUTED_VALUE"""),"#N/A")</f>
        <v>#N/A</v>
      </c>
      <c r="F608" s="30">
        <f>IFERROR(__xludf.DUMMYFUNCTION("""COMPUTED_VALUE"""),44792.0)</f>
        <v>44792</v>
      </c>
      <c r="G608" s="30">
        <f>IFERROR(__xludf.DUMMYFUNCTION("""COMPUTED_VALUE"""),44869.0)</f>
        <v>44869</v>
      </c>
      <c r="H608" s="12" t="b">
        <f>IFERROR(__xludf.DUMMYFUNCTION("""COMPUTED_VALUE"""),FALSE)</f>
        <v>0</v>
      </c>
      <c r="I608" s="12"/>
    </row>
    <row r="609">
      <c r="A609" s="12" t="str">
        <f>IFERROR(__xludf.DUMMYFUNCTION("""COMPUTED_VALUE"""),"10.1101/2022.01.25.477674")</f>
        <v>10.1101/2022.01.25.477674</v>
      </c>
      <c r="B609" s="12"/>
      <c r="C609" s="12"/>
      <c r="D609" s="31" t="str">
        <f>IFERROR(__xludf.DUMMYFUNCTION("""COMPUTED_VALUE"""),"#N/A")</f>
        <v>#N/A</v>
      </c>
      <c r="E609" s="31" t="str">
        <f>IFERROR(__xludf.DUMMYFUNCTION("""COMPUTED_VALUE"""),"#N/A")</f>
        <v>#N/A</v>
      </c>
      <c r="F609" s="30">
        <f>IFERROR(__xludf.DUMMYFUNCTION("""COMPUTED_VALUE"""),44776.0)</f>
        <v>44776</v>
      </c>
      <c r="G609" s="30">
        <f>IFERROR(__xludf.DUMMYFUNCTION("""COMPUTED_VALUE"""),44840.0)</f>
        <v>44840</v>
      </c>
      <c r="H609" s="12" t="b">
        <f>IFERROR(__xludf.DUMMYFUNCTION("""COMPUTED_VALUE"""),FALSE)</f>
        <v>0</v>
      </c>
      <c r="I609" s="12"/>
    </row>
    <row r="610">
      <c r="A610" s="12" t="str">
        <f>IFERROR(__xludf.DUMMYFUNCTION("""COMPUTED_VALUE"""),"10.1101/2022.08.01.502021")</f>
        <v>10.1101/2022.08.01.502021</v>
      </c>
      <c r="B610" s="12"/>
      <c r="C610" s="12"/>
      <c r="D610" s="31" t="str">
        <f>IFERROR(__xludf.DUMMYFUNCTION("""COMPUTED_VALUE"""),"#N/A")</f>
        <v>#N/A</v>
      </c>
      <c r="E610" s="31" t="str">
        <f>IFERROR(__xludf.DUMMYFUNCTION("""COMPUTED_VALUE"""),"#N/A")</f>
        <v>#N/A</v>
      </c>
      <c r="F610" s="30">
        <f>IFERROR(__xludf.DUMMYFUNCTION("""COMPUTED_VALUE"""),44776.0)</f>
        <v>44776</v>
      </c>
      <c r="G610" s="30">
        <f>IFERROR(__xludf.DUMMYFUNCTION("""COMPUTED_VALUE"""),44967.0)</f>
        <v>44967</v>
      </c>
      <c r="H610" s="12" t="b">
        <f>IFERROR(__xludf.DUMMYFUNCTION("""COMPUTED_VALUE"""),FALSE)</f>
        <v>0</v>
      </c>
      <c r="I610" s="12"/>
    </row>
    <row r="611">
      <c r="A611" s="12" t="str">
        <f>IFERROR(__xludf.DUMMYFUNCTION("""COMPUTED_VALUE"""),"10.1101/2022.08.05.502178")</f>
        <v>10.1101/2022.08.05.502178</v>
      </c>
      <c r="B611" s="12"/>
      <c r="C611" s="12"/>
      <c r="D611" s="31" t="str">
        <f>IFERROR(__xludf.DUMMYFUNCTION("""COMPUTED_VALUE"""),"#N/A")</f>
        <v>#N/A</v>
      </c>
      <c r="E611" s="31" t="str">
        <f>IFERROR(__xludf.DUMMYFUNCTION("""COMPUTED_VALUE"""),"#N/A")</f>
        <v>#N/A</v>
      </c>
      <c r="F611" s="30">
        <f>IFERROR(__xludf.DUMMYFUNCTION("""COMPUTED_VALUE"""),44778.0)</f>
        <v>44778</v>
      </c>
      <c r="G611" s="30">
        <f>IFERROR(__xludf.DUMMYFUNCTION("""COMPUTED_VALUE"""),44869.0)</f>
        <v>44869</v>
      </c>
      <c r="H611" s="12" t="b">
        <f>IFERROR(__xludf.DUMMYFUNCTION("""COMPUTED_VALUE"""),FALSE)</f>
        <v>0</v>
      </c>
      <c r="I611" s="12"/>
    </row>
    <row r="612">
      <c r="A612" s="12" t="str">
        <f>IFERROR(__xludf.DUMMYFUNCTION("""COMPUTED_VALUE"""),"10.1101/2022.08.23.505012")</f>
        <v>10.1101/2022.08.23.505012</v>
      </c>
      <c r="B612" s="12"/>
      <c r="C612" s="12"/>
      <c r="D612" s="31" t="str">
        <f>IFERROR(__xludf.DUMMYFUNCTION("""COMPUTED_VALUE"""),"#N/A")</f>
        <v>#N/A</v>
      </c>
      <c r="E612" s="31" t="str">
        <f>IFERROR(__xludf.DUMMYFUNCTION("""COMPUTED_VALUE"""),"#N/A")</f>
        <v>#N/A</v>
      </c>
      <c r="F612" s="30">
        <f>IFERROR(__xludf.DUMMYFUNCTION("""COMPUTED_VALUE"""),44798.0)</f>
        <v>44798</v>
      </c>
      <c r="G612" s="30">
        <f>IFERROR(__xludf.DUMMYFUNCTION("""COMPUTED_VALUE"""),44986.0)</f>
        <v>44986</v>
      </c>
      <c r="H612" s="12" t="b">
        <f>IFERROR(__xludf.DUMMYFUNCTION("""COMPUTED_VALUE"""),FALSE)</f>
        <v>0</v>
      </c>
      <c r="I612" s="12"/>
    </row>
    <row r="613">
      <c r="A613" s="12" t="str">
        <f>IFERROR(__xludf.DUMMYFUNCTION("""COMPUTED_VALUE"""),"10.1101/2022.08.08.503241")</f>
        <v>10.1101/2022.08.08.503241</v>
      </c>
      <c r="B613" s="12"/>
      <c r="C613" s="12"/>
      <c r="D613" s="31" t="str">
        <f>IFERROR(__xludf.DUMMYFUNCTION("""COMPUTED_VALUE"""),"#N/A")</f>
        <v>#N/A</v>
      </c>
      <c r="E613" s="31" t="str">
        <f>IFERROR(__xludf.DUMMYFUNCTION("""COMPUTED_VALUE"""),"#N/A")</f>
        <v>#N/A</v>
      </c>
      <c r="F613" s="30">
        <f>IFERROR(__xludf.DUMMYFUNCTION("""COMPUTED_VALUE"""),44783.0)</f>
        <v>44783</v>
      </c>
      <c r="G613" s="30">
        <f>IFERROR(__xludf.DUMMYFUNCTION("""COMPUTED_VALUE"""),44886.0)</f>
        <v>44886</v>
      </c>
      <c r="H613" s="12" t="b">
        <f>IFERROR(__xludf.DUMMYFUNCTION("""COMPUTED_VALUE"""),FALSE)</f>
        <v>0</v>
      </c>
      <c r="I613" s="12"/>
    </row>
    <row r="614">
      <c r="A614" s="12" t="str">
        <f>IFERROR(__xludf.DUMMYFUNCTION("""COMPUTED_VALUE"""),"10.1101/2022.08.10.22278636")</f>
        <v>10.1101/2022.08.10.22278636</v>
      </c>
      <c r="B614" s="12"/>
      <c r="C614" s="12"/>
      <c r="D614" s="31" t="str">
        <f>IFERROR(__xludf.DUMMYFUNCTION("""COMPUTED_VALUE"""),"#N/A")</f>
        <v>#N/A</v>
      </c>
      <c r="E614" s="31" t="str">
        <f>IFERROR(__xludf.DUMMYFUNCTION("""COMPUTED_VALUE"""),"#N/A")</f>
        <v>#N/A</v>
      </c>
      <c r="F614" s="30">
        <f>IFERROR(__xludf.DUMMYFUNCTION("""COMPUTED_VALUE"""),44784.0)</f>
        <v>44784</v>
      </c>
      <c r="G614" s="30">
        <f>IFERROR(__xludf.DUMMYFUNCTION("""COMPUTED_VALUE"""),44888.0)</f>
        <v>44888</v>
      </c>
      <c r="H614" s="12" t="b">
        <f>IFERROR(__xludf.DUMMYFUNCTION("""COMPUTED_VALUE"""),FALSE)</f>
        <v>0</v>
      </c>
      <c r="I614" s="12"/>
    </row>
    <row r="615">
      <c r="A615" s="12" t="str">
        <f>IFERROR(__xludf.DUMMYFUNCTION("""COMPUTED_VALUE"""),"10.1101/2022.09.23.509204")</f>
        <v>10.1101/2022.09.23.509204</v>
      </c>
      <c r="B615" s="12"/>
      <c r="C615" s="12"/>
      <c r="D615" s="31" t="str">
        <f>IFERROR(__xludf.DUMMYFUNCTION("""COMPUTED_VALUE"""),"#N/A")</f>
        <v>#N/A</v>
      </c>
      <c r="E615" s="31" t="str">
        <f>IFERROR(__xludf.DUMMYFUNCTION("""COMPUTED_VALUE"""),"#N/A")</f>
        <v>#N/A</v>
      </c>
      <c r="F615" s="30">
        <f>IFERROR(__xludf.DUMMYFUNCTION("""COMPUTED_VALUE"""),44829.0)</f>
        <v>44829</v>
      </c>
      <c r="G615" s="30">
        <f>IFERROR(__xludf.DUMMYFUNCTION("""COMPUTED_VALUE"""),44897.0)</f>
        <v>44897</v>
      </c>
      <c r="H615" s="12" t="b">
        <f>IFERROR(__xludf.DUMMYFUNCTION("""COMPUTED_VALUE"""),FALSE)</f>
        <v>0</v>
      </c>
      <c r="I615" s="12"/>
    </row>
    <row r="616">
      <c r="A616" s="12" t="str">
        <f>IFERROR(__xludf.DUMMYFUNCTION("""COMPUTED_VALUE"""),"10.1101/2022.08.26.505369")</f>
        <v>10.1101/2022.08.26.505369</v>
      </c>
      <c r="B616" s="12"/>
      <c r="C616" s="12"/>
      <c r="D616" s="31" t="str">
        <f>IFERROR(__xludf.DUMMYFUNCTION("""COMPUTED_VALUE"""),"#N/A")</f>
        <v>#N/A</v>
      </c>
      <c r="E616" s="31" t="str">
        <f>IFERROR(__xludf.DUMMYFUNCTION("""COMPUTED_VALUE"""),"#N/A")</f>
        <v>#N/A</v>
      </c>
      <c r="F616" s="30">
        <f>IFERROR(__xludf.DUMMYFUNCTION("""COMPUTED_VALUE"""),44802.0)</f>
        <v>44802</v>
      </c>
      <c r="G616" s="30">
        <f>IFERROR(__xludf.DUMMYFUNCTION("""COMPUTED_VALUE"""),44952.0)</f>
        <v>44952</v>
      </c>
      <c r="H616" s="12" t="b">
        <f>IFERROR(__xludf.DUMMYFUNCTION("""COMPUTED_VALUE"""),FALSE)</f>
        <v>0</v>
      </c>
      <c r="I616" s="12"/>
    </row>
    <row r="617">
      <c r="A617" s="12" t="str">
        <f>IFERROR(__xludf.DUMMYFUNCTION("""COMPUTED_VALUE"""),"10.1101/2022.07.14.500157")</f>
        <v>10.1101/2022.07.14.500157</v>
      </c>
      <c r="B617" s="12"/>
      <c r="C617" s="12"/>
      <c r="D617" s="31" t="str">
        <f>IFERROR(__xludf.DUMMYFUNCTION("""COMPUTED_VALUE"""),"#N/A")</f>
        <v>#N/A</v>
      </c>
      <c r="E617" s="31" t="str">
        <f>IFERROR(__xludf.DUMMYFUNCTION("""COMPUTED_VALUE"""),"#N/A")</f>
        <v>#N/A</v>
      </c>
      <c r="F617" s="30">
        <f>IFERROR(__xludf.DUMMYFUNCTION("""COMPUTED_VALUE"""),44780.0)</f>
        <v>44780</v>
      </c>
      <c r="G617" s="30">
        <f>IFERROR(__xludf.DUMMYFUNCTION("""COMPUTED_VALUE"""),44872.0)</f>
        <v>44872</v>
      </c>
      <c r="H617" s="12" t="b">
        <f>IFERROR(__xludf.DUMMYFUNCTION("""COMPUTED_VALUE"""),FALSE)</f>
        <v>0</v>
      </c>
      <c r="I617" s="12"/>
    </row>
    <row r="618">
      <c r="A618" s="12" t="str">
        <f>IFERROR(__xludf.DUMMYFUNCTION("""COMPUTED_VALUE"""),"10.1101/2022.02.28.482307")</f>
        <v>10.1101/2022.02.28.482307</v>
      </c>
      <c r="B618" s="12"/>
      <c r="C618" s="12"/>
      <c r="D618" s="31" t="str">
        <f>IFERROR(__xludf.DUMMYFUNCTION("""COMPUTED_VALUE"""),"#N/A")</f>
        <v>#N/A</v>
      </c>
      <c r="E618" s="31" t="str">
        <f>IFERROR(__xludf.DUMMYFUNCTION("""COMPUTED_VALUE"""),"#N/A")</f>
        <v>#N/A</v>
      </c>
      <c r="F618" s="30">
        <f>IFERROR(__xludf.DUMMYFUNCTION("""COMPUTED_VALUE"""),44782.0)</f>
        <v>44782</v>
      </c>
      <c r="G618" s="30">
        <f>IFERROR(__xludf.DUMMYFUNCTION("""COMPUTED_VALUE"""),44855.0)</f>
        <v>44855</v>
      </c>
      <c r="H618" s="12" t="b">
        <f>IFERROR(__xludf.DUMMYFUNCTION("""COMPUTED_VALUE"""),FALSE)</f>
        <v>0</v>
      </c>
      <c r="I618" s="12"/>
    </row>
    <row r="619">
      <c r="A619" s="12" t="str">
        <f>IFERROR(__xludf.DUMMYFUNCTION("""COMPUTED_VALUE"""),"10.1101/2020.09.21.306464")</f>
        <v>10.1101/2020.09.21.306464</v>
      </c>
      <c r="B619" s="12"/>
      <c r="C619" s="12"/>
      <c r="D619" s="31" t="str">
        <f>IFERROR(__xludf.DUMMYFUNCTION("""COMPUTED_VALUE"""),"#N/A")</f>
        <v>#N/A</v>
      </c>
      <c r="E619" s="31" t="str">
        <f>IFERROR(__xludf.DUMMYFUNCTION("""COMPUTED_VALUE"""),"#N/A")</f>
        <v>#N/A</v>
      </c>
      <c r="F619" s="30">
        <f>IFERROR(__xludf.DUMMYFUNCTION("""COMPUTED_VALUE"""),44776.0)</f>
        <v>44776</v>
      </c>
      <c r="G619" s="30">
        <f>IFERROR(__xludf.DUMMYFUNCTION("""COMPUTED_VALUE"""),44859.0)</f>
        <v>44859</v>
      </c>
      <c r="H619" s="12" t="b">
        <f>IFERROR(__xludf.DUMMYFUNCTION("""COMPUTED_VALUE"""),FALSE)</f>
        <v>0</v>
      </c>
      <c r="I619" s="12"/>
    </row>
    <row r="620">
      <c r="A620" s="12" t="str">
        <f>IFERROR(__xludf.DUMMYFUNCTION("""COMPUTED_VALUE"""),"10.1101/2022.08.26.505422")</f>
        <v>10.1101/2022.08.26.505422</v>
      </c>
      <c r="B620" s="12"/>
      <c r="C620" s="12"/>
      <c r="D620" s="31" t="str">
        <f>IFERROR(__xludf.DUMMYFUNCTION("""COMPUTED_VALUE"""),"#N/A")</f>
        <v>#N/A</v>
      </c>
      <c r="E620" s="31" t="str">
        <f>IFERROR(__xludf.DUMMYFUNCTION("""COMPUTED_VALUE"""),"#N/A")</f>
        <v>#N/A</v>
      </c>
      <c r="F620" s="30">
        <f>IFERROR(__xludf.DUMMYFUNCTION("""COMPUTED_VALUE"""),44799.0)</f>
        <v>44799</v>
      </c>
      <c r="G620" s="30">
        <f>IFERROR(__xludf.DUMMYFUNCTION("""COMPUTED_VALUE"""),44903.0)</f>
        <v>44903</v>
      </c>
      <c r="H620" s="12" t="b">
        <f>IFERROR(__xludf.DUMMYFUNCTION("""COMPUTED_VALUE"""),FALSE)</f>
        <v>0</v>
      </c>
      <c r="I620" s="12"/>
    </row>
    <row r="621">
      <c r="A621" s="12" t="str">
        <f>IFERROR(__xludf.DUMMYFUNCTION("""COMPUTED_VALUE"""),"10.1101/2022.09.12.22279874")</f>
        <v>10.1101/2022.09.12.22279874</v>
      </c>
      <c r="B621" s="12"/>
      <c r="C621" s="12"/>
      <c r="D621" s="31" t="str">
        <f>IFERROR(__xludf.DUMMYFUNCTION("""COMPUTED_VALUE"""),"#N/A")</f>
        <v>#N/A</v>
      </c>
      <c r="E621" s="31" t="str">
        <f>IFERROR(__xludf.DUMMYFUNCTION("""COMPUTED_VALUE"""),"#N/A")</f>
        <v>#N/A</v>
      </c>
      <c r="F621" s="30">
        <f>IFERROR(__xludf.DUMMYFUNCTION("""COMPUTED_VALUE"""),44819.0)</f>
        <v>44819</v>
      </c>
      <c r="G621" s="30">
        <f>IFERROR(__xludf.DUMMYFUNCTION("""COMPUTED_VALUE"""),44864.0)</f>
        <v>44864</v>
      </c>
      <c r="H621" s="12" t="b">
        <f>IFERROR(__xludf.DUMMYFUNCTION("""COMPUTED_VALUE"""),FALSE)</f>
        <v>0</v>
      </c>
      <c r="I621" s="12"/>
    </row>
    <row r="622">
      <c r="A622" s="12" t="str">
        <f>IFERROR(__xludf.DUMMYFUNCTION("""COMPUTED_VALUE"""),"10.1101/2022.08.02.502523")</f>
        <v>10.1101/2022.08.02.502523</v>
      </c>
      <c r="B622" s="12"/>
      <c r="C622" s="12"/>
      <c r="D622" s="31" t="str">
        <f>IFERROR(__xludf.DUMMYFUNCTION("""COMPUTED_VALUE"""),"#N/A")</f>
        <v>#N/A</v>
      </c>
      <c r="E622" s="31" t="str">
        <f>IFERROR(__xludf.DUMMYFUNCTION("""COMPUTED_VALUE"""),"#N/A")</f>
        <v>#N/A</v>
      </c>
      <c r="F622" s="30">
        <f>IFERROR(__xludf.DUMMYFUNCTION("""COMPUTED_VALUE"""),44777.0)</f>
        <v>44777</v>
      </c>
      <c r="G622" s="30">
        <f>IFERROR(__xludf.DUMMYFUNCTION("""COMPUTED_VALUE"""),44847.0)</f>
        <v>44847</v>
      </c>
      <c r="H622" s="12" t="b">
        <f>IFERROR(__xludf.DUMMYFUNCTION("""COMPUTED_VALUE"""),FALSE)</f>
        <v>0</v>
      </c>
      <c r="I622" s="12"/>
    </row>
    <row r="623">
      <c r="A623" s="12" t="str">
        <f>IFERROR(__xludf.DUMMYFUNCTION("""COMPUTED_VALUE"""),"10.1101/2022.09.14.507932")</f>
        <v>10.1101/2022.09.14.507932</v>
      </c>
      <c r="B623" s="12"/>
      <c r="C623" s="12"/>
      <c r="D623" s="31" t="str">
        <f>IFERROR(__xludf.DUMMYFUNCTION("""COMPUTED_VALUE"""),"#N/A")</f>
        <v>#N/A</v>
      </c>
      <c r="E623" s="31" t="str">
        <f>IFERROR(__xludf.DUMMYFUNCTION("""COMPUTED_VALUE"""),"#N/A")</f>
        <v>#N/A</v>
      </c>
      <c r="F623" s="30">
        <f>IFERROR(__xludf.DUMMYFUNCTION("""COMPUTED_VALUE"""),44823.0)</f>
        <v>44823</v>
      </c>
      <c r="G623" s="30">
        <f>IFERROR(__xludf.DUMMYFUNCTION("""COMPUTED_VALUE"""),44931.0)</f>
        <v>44931</v>
      </c>
      <c r="H623" s="12" t="b">
        <f>IFERROR(__xludf.DUMMYFUNCTION("""COMPUTED_VALUE"""),FALSE)</f>
        <v>0</v>
      </c>
      <c r="I623" s="12"/>
    </row>
    <row r="624">
      <c r="A624" s="12" t="str">
        <f>IFERROR(__xludf.DUMMYFUNCTION("""COMPUTED_VALUE"""),"10.1101/2022.08.10.22278617")</f>
        <v>10.1101/2022.08.10.22278617</v>
      </c>
      <c r="B624" s="12"/>
      <c r="C624" s="12"/>
      <c r="D624" s="31" t="str">
        <f>IFERROR(__xludf.DUMMYFUNCTION("""COMPUTED_VALUE"""),"#N/A")</f>
        <v>#N/A</v>
      </c>
      <c r="E624" s="31" t="str">
        <f>IFERROR(__xludf.DUMMYFUNCTION("""COMPUTED_VALUE"""),"#N/A")</f>
        <v>#N/A</v>
      </c>
      <c r="F624" s="30">
        <f>IFERROR(__xludf.DUMMYFUNCTION("""COMPUTED_VALUE"""),44791.0)</f>
        <v>44791</v>
      </c>
      <c r="G624" s="30">
        <f>IFERROR(__xludf.DUMMYFUNCTION("""COMPUTED_VALUE"""),44889.0)</f>
        <v>44889</v>
      </c>
      <c r="H624" s="12" t="b">
        <f>IFERROR(__xludf.DUMMYFUNCTION("""COMPUTED_VALUE"""),FALSE)</f>
        <v>0</v>
      </c>
      <c r="I624" s="12"/>
    </row>
    <row r="625">
      <c r="A625" s="12" t="str">
        <f>IFERROR(__xludf.DUMMYFUNCTION("""COMPUTED_VALUE"""),"10.1101/2021.11.11.21266080")</f>
        <v>10.1101/2021.11.11.21266080</v>
      </c>
      <c r="B625" s="12"/>
      <c r="C625" s="12"/>
      <c r="D625" s="31" t="str">
        <f>IFERROR(__xludf.DUMMYFUNCTION("""COMPUTED_VALUE"""),"#N/A")</f>
        <v>#N/A</v>
      </c>
      <c r="E625" s="31" t="str">
        <f>IFERROR(__xludf.DUMMYFUNCTION("""COMPUTED_VALUE"""),"#N/A")</f>
        <v>#N/A</v>
      </c>
      <c r="F625" s="30">
        <f>IFERROR(__xludf.DUMMYFUNCTION("""COMPUTED_VALUE"""),44786.0)</f>
        <v>44786</v>
      </c>
      <c r="G625" s="30">
        <f>IFERROR(__xludf.DUMMYFUNCTION("""COMPUTED_VALUE"""),44910.0)</f>
        <v>44910</v>
      </c>
      <c r="H625" s="12" t="b">
        <f>IFERROR(__xludf.DUMMYFUNCTION("""COMPUTED_VALUE"""),FALSE)</f>
        <v>0</v>
      </c>
      <c r="I625" s="12"/>
    </row>
    <row r="626">
      <c r="A626" s="12" t="str">
        <f>IFERROR(__xludf.DUMMYFUNCTION("""COMPUTED_VALUE"""),"10.1101/2022.10.27.513992")</f>
        <v>10.1101/2022.10.27.513992</v>
      </c>
      <c r="B626" s="12"/>
      <c r="C626" s="12"/>
      <c r="D626" s="31" t="str">
        <f>IFERROR(__xludf.DUMMYFUNCTION("""COMPUTED_VALUE"""),"#N/A")</f>
        <v>#N/A</v>
      </c>
      <c r="E626" s="31" t="str">
        <f>IFERROR(__xludf.DUMMYFUNCTION("""COMPUTED_VALUE"""),"#N/A")</f>
        <v>#N/A</v>
      </c>
      <c r="F626" s="30">
        <f>IFERROR(__xludf.DUMMYFUNCTION("""COMPUTED_VALUE"""),44862.0)</f>
        <v>44862</v>
      </c>
      <c r="G626" s="30">
        <f>IFERROR(__xludf.DUMMYFUNCTION("""COMPUTED_VALUE"""),44956.0)</f>
        <v>44956</v>
      </c>
      <c r="H626" s="12" t="b">
        <f>IFERROR(__xludf.DUMMYFUNCTION("""COMPUTED_VALUE"""),FALSE)</f>
        <v>0</v>
      </c>
      <c r="I626" s="12"/>
    </row>
    <row r="627">
      <c r="A627" s="12" t="str">
        <f>IFERROR(__xludf.DUMMYFUNCTION("""COMPUTED_VALUE"""),"10.1101/2022.08.07.503064")</f>
        <v>10.1101/2022.08.07.503064</v>
      </c>
      <c r="B627" s="12"/>
      <c r="C627" s="12"/>
      <c r="D627" s="31" t="str">
        <f>IFERROR(__xludf.DUMMYFUNCTION("""COMPUTED_VALUE"""),"#N/A")</f>
        <v>#N/A</v>
      </c>
      <c r="E627" s="31" t="str">
        <f>IFERROR(__xludf.DUMMYFUNCTION("""COMPUTED_VALUE"""),"#N/A")</f>
        <v>#N/A</v>
      </c>
      <c r="F627" s="30">
        <f>IFERROR(__xludf.DUMMYFUNCTION("""COMPUTED_VALUE"""),44780.0)</f>
        <v>44780</v>
      </c>
      <c r="G627" s="30">
        <f>IFERROR(__xludf.DUMMYFUNCTION("""COMPUTED_VALUE"""),44844.0)</f>
        <v>44844</v>
      </c>
      <c r="H627" s="12" t="b">
        <f>IFERROR(__xludf.DUMMYFUNCTION("""COMPUTED_VALUE"""),FALSE)</f>
        <v>0</v>
      </c>
      <c r="I627" s="12"/>
    </row>
    <row r="628">
      <c r="A628" s="12" t="str">
        <f>IFERROR(__xludf.DUMMYFUNCTION("""COMPUTED_VALUE"""),"10.1101/2022.05.25.493518")</f>
        <v>10.1101/2022.05.25.493518</v>
      </c>
      <c r="B628" s="12"/>
      <c r="C628" s="12"/>
      <c r="D628" s="31" t="str">
        <f>IFERROR(__xludf.DUMMYFUNCTION("""COMPUTED_VALUE"""),"#N/A")</f>
        <v>#N/A</v>
      </c>
      <c r="E628" s="31" t="str">
        <f>IFERROR(__xludf.DUMMYFUNCTION("""COMPUTED_VALUE"""),"#N/A")</f>
        <v>#N/A</v>
      </c>
      <c r="F628" s="30">
        <f>IFERROR(__xludf.DUMMYFUNCTION("""COMPUTED_VALUE"""),44709.0)</f>
        <v>44709</v>
      </c>
      <c r="G628" s="30">
        <f>IFERROR(__xludf.DUMMYFUNCTION("""COMPUTED_VALUE"""),44931.0)</f>
        <v>44931</v>
      </c>
      <c r="H628" s="12" t="b">
        <f>IFERROR(__xludf.DUMMYFUNCTION("""COMPUTED_VALUE"""),FALSE)</f>
        <v>0</v>
      </c>
      <c r="I628" s="12"/>
    </row>
    <row r="629">
      <c r="A629" s="12" t="str">
        <f>IFERROR(__xludf.DUMMYFUNCTION("""COMPUTED_VALUE"""),"10.1101/2022.08.26.505406")</f>
        <v>10.1101/2022.08.26.505406</v>
      </c>
      <c r="B629" s="12"/>
      <c r="C629" s="12"/>
      <c r="D629" s="31" t="str">
        <f>IFERROR(__xludf.DUMMYFUNCTION("""COMPUTED_VALUE"""),"#N/A")</f>
        <v>#N/A</v>
      </c>
      <c r="E629" s="31" t="str">
        <f>IFERROR(__xludf.DUMMYFUNCTION("""COMPUTED_VALUE"""),"#N/A")</f>
        <v>#N/A</v>
      </c>
      <c r="F629" s="30">
        <f>IFERROR(__xludf.DUMMYFUNCTION("""COMPUTED_VALUE"""),44801.0)</f>
        <v>44801</v>
      </c>
      <c r="G629" s="30">
        <f>IFERROR(__xludf.DUMMYFUNCTION("""COMPUTED_VALUE"""),44970.0)</f>
        <v>44970</v>
      </c>
      <c r="H629" s="12" t="b">
        <f>IFERROR(__xludf.DUMMYFUNCTION("""COMPUTED_VALUE"""),FALSE)</f>
        <v>0</v>
      </c>
      <c r="I629" s="12"/>
    </row>
    <row r="630">
      <c r="A630" s="12" t="str">
        <f>IFERROR(__xludf.DUMMYFUNCTION("""COMPUTED_VALUE"""),"10.1101/2022.09.17.508382")</f>
        <v>10.1101/2022.09.17.508382</v>
      </c>
      <c r="B630" s="12"/>
      <c r="C630" s="12"/>
      <c r="D630" s="31" t="str">
        <f>IFERROR(__xludf.DUMMYFUNCTION("""COMPUTED_VALUE"""),"#N/A")</f>
        <v>#N/A</v>
      </c>
      <c r="E630" s="31" t="str">
        <f>IFERROR(__xludf.DUMMYFUNCTION("""COMPUTED_VALUE"""),"#N/A")</f>
        <v>#N/A</v>
      </c>
      <c r="F630" s="30">
        <f>IFERROR(__xludf.DUMMYFUNCTION("""COMPUTED_VALUE"""),44824.0)</f>
        <v>44824</v>
      </c>
      <c r="G630" s="30">
        <f>IFERROR(__xludf.DUMMYFUNCTION("""COMPUTED_VALUE"""),44925.0)</f>
        <v>44925</v>
      </c>
      <c r="H630" s="12" t="b">
        <f>IFERROR(__xludf.DUMMYFUNCTION("""COMPUTED_VALUE"""),FALSE)</f>
        <v>0</v>
      </c>
      <c r="I630" s="12"/>
    </row>
    <row r="631">
      <c r="A631" s="12" t="str">
        <f>IFERROR(__xludf.DUMMYFUNCTION("""COMPUTED_VALUE"""),"10.1101/2022.09.11.22279831")</f>
        <v>10.1101/2022.09.11.22279831</v>
      </c>
      <c r="B631" s="12"/>
      <c r="C631" s="12"/>
      <c r="D631" s="31" t="str">
        <f>IFERROR(__xludf.DUMMYFUNCTION("""COMPUTED_VALUE"""),"#N/A")</f>
        <v>#N/A</v>
      </c>
      <c r="E631" s="31" t="str">
        <f>IFERROR(__xludf.DUMMYFUNCTION("""COMPUTED_VALUE"""),"#N/A")</f>
        <v>#N/A</v>
      </c>
      <c r="F631" s="30">
        <f>IFERROR(__xludf.DUMMYFUNCTION("""COMPUTED_VALUE"""),44819.0)</f>
        <v>44819</v>
      </c>
      <c r="G631" s="30">
        <f>IFERROR(__xludf.DUMMYFUNCTION("""COMPUTED_VALUE"""),44986.0)</f>
        <v>44986</v>
      </c>
      <c r="H631" s="12" t="b">
        <f>IFERROR(__xludf.DUMMYFUNCTION("""COMPUTED_VALUE"""),FALSE)</f>
        <v>0</v>
      </c>
      <c r="I631" s="12"/>
    </row>
    <row r="632">
      <c r="A632" s="12" t="str">
        <f>IFERROR(__xludf.DUMMYFUNCTION("""COMPUTED_VALUE"""),"10.1101/2022.08.18.504278")</f>
        <v>10.1101/2022.08.18.504278</v>
      </c>
      <c r="B632" s="12"/>
      <c r="C632" s="12"/>
      <c r="D632" s="31" t="str">
        <f>IFERROR(__xludf.DUMMYFUNCTION("""COMPUTED_VALUE"""),"#N/A")</f>
        <v>#N/A</v>
      </c>
      <c r="E632" s="31" t="str">
        <f>IFERROR(__xludf.DUMMYFUNCTION("""COMPUTED_VALUE"""),"#N/A")</f>
        <v>#N/A</v>
      </c>
      <c r="F632" s="30">
        <f>IFERROR(__xludf.DUMMYFUNCTION("""COMPUTED_VALUE"""),44816.0)</f>
        <v>44816</v>
      </c>
      <c r="G632" s="30">
        <f>IFERROR(__xludf.DUMMYFUNCTION("""COMPUTED_VALUE"""),44873.0)</f>
        <v>44873</v>
      </c>
      <c r="H632" s="12" t="b">
        <f>IFERROR(__xludf.DUMMYFUNCTION("""COMPUTED_VALUE"""),FALSE)</f>
        <v>0</v>
      </c>
      <c r="I632" s="12"/>
    </row>
    <row r="633">
      <c r="A633" s="12" t="str">
        <f>IFERROR(__xludf.DUMMYFUNCTION("""COMPUTED_VALUE"""),"10.1101/2022.02.02.477919")</f>
        <v>10.1101/2022.02.02.477919</v>
      </c>
      <c r="B633" s="12"/>
      <c r="C633" s="12"/>
      <c r="D633" s="31" t="str">
        <f>IFERROR(__xludf.DUMMYFUNCTION("""COMPUTED_VALUE"""),"#N/A")</f>
        <v>#N/A</v>
      </c>
      <c r="E633" s="31" t="str">
        <f>IFERROR(__xludf.DUMMYFUNCTION("""COMPUTED_VALUE"""),"#N/A")</f>
        <v>#N/A</v>
      </c>
      <c r="F633" s="30">
        <f>IFERROR(__xludf.DUMMYFUNCTION("""COMPUTED_VALUE"""),44794.0)</f>
        <v>44794</v>
      </c>
      <c r="G633" s="30">
        <f>IFERROR(__xludf.DUMMYFUNCTION("""COMPUTED_VALUE"""),44942.0)</f>
        <v>44942</v>
      </c>
      <c r="H633" s="12" t="b">
        <f>IFERROR(__xludf.DUMMYFUNCTION("""COMPUTED_VALUE"""),FALSE)</f>
        <v>0</v>
      </c>
      <c r="I633" s="12"/>
    </row>
    <row r="634">
      <c r="A634" s="12" t="str">
        <f>IFERROR(__xludf.DUMMYFUNCTION("""COMPUTED_VALUE"""),"10.1101/2022.06.23.497366")</f>
        <v>10.1101/2022.06.23.497366</v>
      </c>
      <c r="B634" s="12"/>
      <c r="C634" s="12"/>
      <c r="D634" s="31" t="str">
        <f>IFERROR(__xludf.DUMMYFUNCTION("""COMPUTED_VALUE"""),"#N/A")</f>
        <v>#N/A</v>
      </c>
      <c r="E634" s="31" t="str">
        <f>IFERROR(__xludf.DUMMYFUNCTION("""COMPUTED_VALUE"""),"#N/A")</f>
        <v>#N/A</v>
      </c>
      <c r="F634" s="30">
        <f>IFERROR(__xludf.DUMMYFUNCTION("""COMPUTED_VALUE"""),44738.0)</f>
        <v>44738</v>
      </c>
      <c r="G634" s="30">
        <f>IFERROR(__xludf.DUMMYFUNCTION("""COMPUTED_VALUE"""),44964.0)</f>
        <v>44964</v>
      </c>
      <c r="H634" s="12" t="b">
        <f>IFERROR(__xludf.DUMMYFUNCTION("""COMPUTED_VALUE"""),FALSE)</f>
        <v>0</v>
      </c>
      <c r="I634" s="12"/>
    </row>
    <row r="635">
      <c r="A635" s="12" t="str">
        <f>IFERROR(__xludf.DUMMYFUNCTION("""COMPUTED_VALUE"""),"10.1101/2022.09.25.509401")</f>
        <v>10.1101/2022.09.25.509401</v>
      </c>
      <c r="B635" s="12"/>
      <c r="C635" s="12"/>
      <c r="D635" s="31" t="str">
        <f>IFERROR(__xludf.DUMMYFUNCTION("""COMPUTED_VALUE"""),"#N/A")</f>
        <v>#N/A</v>
      </c>
      <c r="E635" s="31" t="str">
        <f>IFERROR(__xludf.DUMMYFUNCTION("""COMPUTED_VALUE"""),"#N/A")</f>
        <v>#N/A</v>
      </c>
      <c r="F635" s="30">
        <f>IFERROR(__xludf.DUMMYFUNCTION("""COMPUTED_VALUE"""),44832.0)</f>
        <v>44832</v>
      </c>
      <c r="G635" s="30">
        <f>IFERROR(__xludf.DUMMYFUNCTION("""COMPUTED_VALUE"""),44937.0)</f>
        <v>44937</v>
      </c>
      <c r="H635" s="12" t="b">
        <f>IFERROR(__xludf.DUMMYFUNCTION("""COMPUTED_VALUE"""),FALSE)</f>
        <v>0</v>
      </c>
      <c r="I635" s="12"/>
    </row>
    <row r="636">
      <c r="A636" s="12" t="str">
        <f>IFERROR(__xludf.DUMMYFUNCTION("""COMPUTED_VALUE"""),"10.1101/2022.09.21.508849")</f>
        <v>10.1101/2022.09.21.508849</v>
      </c>
      <c r="B636" s="12"/>
      <c r="C636" s="12"/>
      <c r="D636" s="31" t="str">
        <f>IFERROR(__xludf.DUMMYFUNCTION("""COMPUTED_VALUE"""),"#N/A")</f>
        <v>#N/A</v>
      </c>
      <c r="E636" s="31" t="str">
        <f>IFERROR(__xludf.DUMMYFUNCTION("""COMPUTED_VALUE"""),"#N/A")</f>
        <v>#N/A</v>
      </c>
      <c r="F636" s="30">
        <f>IFERROR(__xludf.DUMMYFUNCTION("""COMPUTED_VALUE"""),44825.0)</f>
        <v>44825</v>
      </c>
      <c r="G636" s="30">
        <f>IFERROR(__xludf.DUMMYFUNCTION("""COMPUTED_VALUE"""),44967.0)</f>
        <v>44967</v>
      </c>
      <c r="H636" s="12" t="b">
        <f>IFERROR(__xludf.DUMMYFUNCTION("""COMPUTED_VALUE"""),FALSE)</f>
        <v>0</v>
      </c>
      <c r="I636" s="12"/>
    </row>
    <row r="637">
      <c r="A637" s="12" t="str">
        <f>IFERROR(__xludf.DUMMYFUNCTION("""COMPUTED_VALUE"""),"10.1101/2022.09.27.509669")</f>
        <v>10.1101/2022.09.27.509669</v>
      </c>
      <c r="B637" s="12"/>
      <c r="C637" s="12"/>
      <c r="D637" s="31" t="str">
        <f>IFERROR(__xludf.DUMMYFUNCTION("""COMPUTED_VALUE"""),"#N/A")</f>
        <v>#N/A</v>
      </c>
      <c r="E637" s="31" t="str">
        <f>IFERROR(__xludf.DUMMYFUNCTION("""COMPUTED_VALUE"""),"#N/A")</f>
        <v>#N/A</v>
      </c>
      <c r="F637" s="30">
        <f>IFERROR(__xludf.DUMMYFUNCTION("""COMPUTED_VALUE"""),44832.0)</f>
        <v>44832</v>
      </c>
      <c r="G637" s="30">
        <f>IFERROR(__xludf.DUMMYFUNCTION("""COMPUTED_VALUE"""),44908.0)</f>
        <v>44908</v>
      </c>
      <c r="H637" s="12" t="b">
        <f>IFERROR(__xludf.DUMMYFUNCTION("""COMPUTED_VALUE"""),FALSE)</f>
        <v>0</v>
      </c>
      <c r="I637" s="12"/>
    </row>
    <row r="638">
      <c r="A638" s="12" t="str">
        <f>IFERROR(__xludf.DUMMYFUNCTION("""COMPUTED_VALUE"""),"10.1101/2022.08.30.505848")</f>
        <v>10.1101/2022.08.30.505848</v>
      </c>
      <c r="B638" s="12"/>
      <c r="C638" s="12"/>
      <c r="D638" s="31" t="str">
        <f>IFERROR(__xludf.DUMMYFUNCTION("""COMPUTED_VALUE"""),"#N/A")</f>
        <v>#N/A</v>
      </c>
      <c r="E638" s="31" t="str">
        <f>IFERROR(__xludf.DUMMYFUNCTION("""COMPUTED_VALUE"""),"#N/A")</f>
        <v>#N/A</v>
      </c>
      <c r="F638" s="30">
        <f>IFERROR(__xludf.DUMMYFUNCTION("""COMPUTED_VALUE"""),44805.0)</f>
        <v>44805</v>
      </c>
      <c r="G638" s="30">
        <f>IFERROR(__xludf.DUMMYFUNCTION("""COMPUTED_VALUE"""),44896.0)</f>
        <v>44896</v>
      </c>
      <c r="H638" s="12" t="b">
        <f>IFERROR(__xludf.DUMMYFUNCTION("""COMPUTED_VALUE"""),FALSE)</f>
        <v>0</v>
      </c>
      <c r="I638" s="12"/>
    </row>
    <row r="639">
      <c r="A639" s="12" t="str">
        <f>IFERROR(__xludf.DUMMYFUNCTION("""COMPUTED_VALUE"""),"10.1101/2022.08.20.504604")</f>
        <v>10.1101/2022.08.20.504604</v>
      </c>
      <c r="B639" s="12"/>
      <c r="C639" s="12"/>
      <c r="D639" s="31" t="str">
        <f>IFERROR(__xludf.DUMMYFUNCTION("""COMPUTED_VALUE"""),"#N/A")</f>
        <v>#N/A</v>
      </c>
      <c r="E639" s="31" t="str">
        <f>IFERROR(__xludf.DUMMYFUNCTION("""COMPUTED_VALUE"""),"#N/A")</f>
        <v>#N/A</v>
      </c>
      <c r="F639" s="30">
        <f>IFERROR(__xludf.DUMMYFUNCTION("""COMPUTED_VALUE"""),44796.0)</f>
        <v>44796</v>
      </c>
      <c r="G639" s="30">
        <f>IFERROR(__xludf.DUMMYFUNCTION("""COMPUTED_VALUE"""),44873.0)</f>
        <v>44873</v>
      </c>
      <c r="H639" s="12" t="b">
        <f>IFERROR(__xludf.DUMMYFUNCTION("""COMPUTED_VALUE"""),FALSE)</f>
        <v>0</v>
      </c>
      <c r="I639" s="12"/>
    </row>
    <row r="640">
      <c r="A640" s="12" t="str">
        <f>IFERROR(__xludf.DUMMYFUNCTION("""COMPUTED_VALUE"""),"10.1101/2022.12.19.520980")</f>
        <v>10.1101/2022.12.19.520980</v>
      </c>
      <c r="B640" s="12"/>
      <c r="C640" s="12"/>
      <c r="D640" s="31" t="str">
        <f>IFERROR(__xludf.DUMMYFUNCTION("""COMPUTED_VALUE"""),"#N/A")</f>
        <v>#N/A</v>
      </c>
      <c r="E640" s="31" t="str">
        <f>IFERROR(__xludf.DUMMYFUNCTION("""COMPUTED_VALUE"""),"#N/A")</f>
        <v>#N/A</v>
      </c>
      <c r="F640" s="30">
        <f>IFERROR(__xludf.DUMMYFUNCTION("""COMPUTED_VALUE"""),44915.0)</f>
        <v>44915</v>
      </c>
      <c r="G640" s="30">
        <f>IFERROR(__xludf.DUMMYFUNCTION("""COMPUTED_VALUE"""),44948.0)</f>
        <v>44948</v>
      </c>
      <c r="H640" s="12" t="b">
        <f>IFERROR(__xludf.DUMMYFUNCTION("""COMPUTED_VALUE"""),FALSE)</f>
        <v>0</v>
      </c>
      <c r="I640" s="12"/>
    </row>
    <row r="641">
      <c r="A641" s="12" t="str">
        <f>IFERROR(__xludf.DUMMYFUNCTION("""COMPUTED_VALUE"""),"10.1101/2022.09.13.22279899")</f>
        <v>10.1101/2022.09.13.22279899</v>
      </c>
      <c r="B641" s="12"/>
      <c r="C641" s="12"/>
      <c r="D641" s="31" t="str">
        <f>IFERROR(__xludf.DUMMYFUNCTION("""COMPUTED_VALUE"""),"#N/A")</f>
        <v>#N/A</v>
      </c>
      <c r="E641" s="31" t="str">
        <f>IFERROR(__xludf.DUMMYFUNCTION("""COMPUTED_VALUE"""),"#N/A")</f>
        <v>#N/A</v>
      </c>
      <c r="F641" s="30">
        <f>IFERROR(__xludf.DUMMYFUNCTION("""COMPUTED_VALUE"""),44818.0)</f>
        <v>44818</v>
      </c>
      <c r="G641" s="30">
        <f>IFERROR(__xludf.DUMMYFUNCTION("""COMPUTED_VALUE"""),44964.0)</f>
        <v>44964</v>
      </c>
      <c r="H641" s="12" t="b">
        <f>IFERROR(__xludf.DUMMYFUNCTION("""COMPUTED_VALUE"""),FALSE)</f>
        <v>0</v>
      </c>
      <c r="I641" s="12"/>
    </row>
    <row r="642">
      <c r="A642" s="12" t="str">
        <f>IFERROR(__xludf.DUMMYFUNCTION("""COMPUTED_VALUE"""),"10.1101/2022.09.28.509871")</f>
        <v>10.1101/2022.09.28.509871</v>
      </c>
      <c r="B642" s="12"/>
      <c r="C642" s="12"/>
      <c r="D642" s="31" t="str">
        <f>IFERROR(__xludf.DUMMYFUNCTION("""COMPUTED_VALUE"""),"#N/A")</f>
        <v>#N/A</v>
      </c>
      <c r="E642" s="31" t="str">
        <f>IFERROR(__xludf.DUMMYFUNCTION("""COMPUTED_VALUE"""),"#N/A")</f>
        <v>#N/A</v>
      </c>
      <c r="F642" s="30">
        <f>IFERROR(__xludf.DUMMYFUNCTION("""COMPUTED_VALUE"""),44833.0)</f>
        <v>44833</v>
      </c>
      <c r="G642" s="30">
        <f>IFERROR(__xludf.DUMMYFUNCTION("""COMPUTED_VALUE"""),44889.0)</f>
        <v>44889</v>
      </c>
      <c r="H642" s="12" t="b">
        <f>IFERROR(__xludf.DUMMYFUNCTION("""COMPUTED_VALUE"""),FALSE)</f>
        <v>0</v>
      </c>
      <c r="I642" s="12"/>
    </row>
    <row r="643">
      <c r="A643" s="12" t="str">
        <f>IFERROR(__xludf.DUMMYFUNCTION("""COMPUTED_VALUE"""),"10.1101/2022.09.22.509003")</f>
        <v>10.1101/2022.09.22.509003</v>
      </c>
      <c r="B643" s="12"/>
      <c r="C643" s="12"/>
      <c r="D643" s="31" t="str">
        <f>IFERROR(__xludf.DUMMYFUNCTION("""COMPUTED_VALUE"""),"#N/A")</f>
        <v>#N/A</v>
      </c>
      <c r="E643" s="31" t="str">
        <f>IFERROR(__xludf.DUMMYFUNCTION("""COMPUTED_VALUE"""),"#N/A")</f>
        <v>#N/A</v>
      </c>
      <c r="F643" s="30">
        <f>IFERROR(__xludf.DUMMYFUNCTION("""COMPUTED_VALUE"""),44826.0)</f>
        <v>44826</v>
      </c>
      <c r="G643" s="30">
        <f>IFERROR(__xludf.DUMMYFUNCTION("""COMPUTED_VALUE"""),44915.0)</f>
        <v>44915</v>
      </c>
      <c r="H643" s="12" t="b">
        <f>IFERROR(__xludf.DUMMYFUNCTION("""COMPUTED_VALUE"""),FALSE)</f>
        <v>0</v>
      </c>
      <c r="I643" s="12"/>
    </row>
    <row r="644">
      <c r="A644" s="12" t="str">
        <f>IFERROR(__xludf.DUMMYFUNCTION("""COMPUTED_VALUE"""),"10.1101/2022.04.13.488128")</f>
        <v>10.1101/2022.04.13.488128</v>
      </c>
      <c r="B644" s="12"/>
      <c r="C644" s="12"/>
      <c r="D644" s="31" t="str">
        <f>IFERROR(__xludf.DUMMYFUNCTION("""COMPUTED_VALUE"""),"#N/A")</f>
        <v>#N/A</v>
      </c>
      <c r="E644" s="31" t="str">
        <f>IFERROR(__xludf.DUMMYFUNCTION("""COMPUTED_VALUE"""),"#N/A")</f>
        <v>#N/A</v>
      </c>
      <c r="F644" s="30">
        <f>IFERROR(__xludf.DUMMYFUNCTION("""COMPUTED_VALUE"""),44935.0)</f>
        <v>44935</v>
      </c>
      <c r="G644" s="30">
        <f>IFERROR(__xludf.DUMMYFUNCTION("""COMPUTED_VALUE"""),44937.0)</f>
        <v>44937</v>
      </c>
      <c r="H644" s="12" t="b">
        <f>IFERROR(__xludf.DUMMYFUNCTION("""COMPUTED_VALUE"""),FALSE)</f>
        <v>0</v>
      </c>
      <c r="I644" s="12"/>
    </row>
    <row r="645">
      <c r="A645" s="12" t="str">
        <f>IFERROR(__xludf.DUMMYFUNCTION("""COMPUTED_VALUE"""),"10.1101/2022.03.22.485343")</f>
        <v>10.1101/2022.03.22.485343</v>
      </c>
      <c r="B645" s="12"/>
      <c r="C645" s="12"/>
      <c r="D645" s="31" t="str">
        <f>IFERROR(__xludf.DUMMYFUNCTION("""COMPUTED_VALUE"""),"#N/A")</f>
        <v>#N/A</v>
      </c>
      <c r="E645" s="31" t="str">
        <f>IFERROR(__xludf.DUMMYFUNCTION("""COMPUTED_VALUE"""),"#N/A")</f>
        <v>#N/A</v>
      </c>
      <c r="F645" s="30">
        <f>IFERROR(__xludf.DUMMYFUNCTION("""COMPUTED_VALUE"""),44799.0)</f>
        <v>44799</v>
      </c>
      <c r="G645" s="30">
        <f>IFERROR(__xludf.DUMMYFUNCTION("""COMPUTED_VALUE"""),44880.0)</f>
        <v>44880</v>
      </c>
      <c r="H645" s="12" t="b">
        <f>IFERROR(__xludf.DUMMYFUNCTION("""COMPUTED_VALUE"""),FALSE)</f>
        <v>0</v>
      </c>
      <c r="I645" s="12"/>
    </row>
    <row r="646">
      <c r="A646" s="12" t="str">
        <f>IFERROR(__xludf.DUMMYFUNCTION("""COMPUTED_VALUE"""),"10.1101/2022.09.19.508482")</f>
        <v>10.1101/2022.09.19.508482</v>
      </c>
      <c r="B646" s="12"/>
      <c r="C646" s="12"/>
      <c r="D646" s="31" t="str">
        <f>IFERROR(__xludf.DUMMYFUNCTION("""COMPUTED_VALUE"""),"#N/A")</f>
        <v>#N/A</v>
      </c>
      <c r="E646" s="31" t="str">
        <f>IFERROR(__xludf.DUMMYFUNCTION("""COMPUTED_VALUE"""),"#N/A")</f>
        <v>#N/A</v>
      </c>
      <c r="F646" s="30">
        <f>IFERROR(__xludf.DUMMYFUNCTION("""COMPUTED_VALUE"""),44823.0)</f>
        <v>44823</v>
      </c>
      <c r="G646" s="30">
        <f>IFERROR(__xludf.DUMMYFUNCTION("""COMPUTED_VALUE"""),44887.0)</f>
        <v>44887</v>
      </c>
      <c r="H646" s="12" t="b">
        <f>IFERROR(__xludf.DUMMYFUNCTION("""COMPUTED_VALUE"""),FALSE)</f>
        <v>0</v>
      </c>
      <c r="I646" s="12"/>
    </row>
    <row r="647">
      <c r="A647" s="12" t="str">
        <f>IFERROR(__xludf.DUMMYFUNCTION("""COMPUTED_VALUE"""),"10.1101/2022.08.29.505642")</f>
        <v>10.1101/2022.08.29.505642</v>
      </c>
      <c r="B647" s="12"/>
      <c r="C647" s="12"/>
      <c r="D647" s="31" t="str">
        <f>IFERROR(__xludf.DUMMYFUNCTION("""COMPUTED_VALUE"""),"#N/A")</f>
        <v>#N/A</v>
      </c>
      <c r="E647" s="31" t="str">
        <f>IFERROR(__xludf.DUMMYFUNCTION("""COMPUTED_VALUE"""),"#N/A")</f>
        <v>#N/A</v>
      </c>
      <c r="F647" s="30">
        <f>IFERROR(__xludf.DUMMYFUNCTION("""COMPUTED_VALUE"""),44802.0)</f>
        <v>44802</v>
      </c>
      <c r="G647" s="30">
        <f>IFERROR(__xludf.DUMMYFUNCTION("""COMPUTED_VALUE"""),44875.0)</f>
        <v>44875</v>
      </c>
      <c r="H647" s="12" t="b">
        <f>IFERROR(__xludf.DUMMYFUNCTION("""COMPUTED_VALUE"""),FALSE)</f>
        <v>0</v>
      </c>
      <c r="I647" s="12"/>
    </row>
    <row r="648">
      <c r="A648" s="12" t="str">
        <f>IFERROR(__xludf.DUMMYFUNCTION("""COMPUTED_VALUE"""),"10.1101/2022.04.29.490066")</f>
        <v>10.1101/2022.04.29.490066</v>
      </c>
      <c r="B648" s="12"/>
      <c r="C648" s="12"/>
      <c r="D648" s="31" t="str">
        <f>IFERROR(__xludf.DUMMYFUNCTION("""COMPUTED_VALUE"""),"#N/A")</f>
        <v>#N/A</v>
      </c>
      <c r="E648" s="31" t="str">
        <f>IFERROR(__xludf.DUMMYFUNCTION("""COMPUTED_VALUE"""),"#N/A")</f>
        <v>#N/A</v>
      </c>
      <c r="F648" s="30">
        <f>IFERROR(__xludf.DUMMYFUNCTION("""COMPUTED_VALUE"""),44806.0)</f>
        <v>44806</v>
      </c>
      <c r="G648" s="30">
        <f>IFERROR(__xludf.DUMMYFUNCTION("""COMPUTED_VALUE"""),44880.0)</f>
        <v>44880</v>
      </c>
      <c r="H648" s="12" t="b">
        <f>IFERROR(__xludf.DUMMYFUNCTION("""COMPUTED_VALUE"""),FALSE)</f>
        <v>0</v>
      </c>
      <c r="I648" s="12"/>
    </row>
    <row r="649">
      <c r="A649" s="12" t="str">
        <f>IFERROR(__xludf.DUMMYFUNCTION("""COMPUTED_VALUE"""),"10.1101/2022.09.20.508661")</f>
        <v>10.1101/2022.09.20.508661</v>
      </c>
      <c r="B649" s="12"/>
      <c r="C649" s="12"/>
      <c r="D649" s="31" t="str">
        <f>IFERROR(__xludf.DUMMYFUNCTION("""COMPUTED_VALUE"""),"#N/A")</f>
        <v>#N/A</v>
      </c>
      <c r="E649" s="31" t="str">
        <f>IFERROR(__xludf.DUMMYFUNCTION("""COMPUTED_VALUE"""),"#N/A")</f>
        <v>#N/A</v>
      </c>
      <c r="F649" s="30">
        <f>IFERROR(__xludf.DUMMYFUNCTION("""COMPUTED_VALUE"""),44825.0)</f>
        <v>44825</v>
      </c>
      <c r="G649" s="30">
        <f>IFERROR(__xludf.DUMMYFUNCTION("""COMPUTED_VALUE"""),44908.0)</f>
        <v>44908</v>
      </c>
      <c r="H649" s="12" t="b">
        <f>IFERROR(__xludf.DUMMYFUNCTION("""COMPUTED_VALUE"""),FALSE)</f>
        <v>0</v>
      </c>
      <c r="I649" s="12"/>
    </row>
    <row r="650">
      <c r="A650" s="12" t="str">
        <f>IFERROR(__xludf.DUMMYFUNCTION("""COMPUTED_VALUE"""),"10.1101/2022.09.12.507622")</f>
        <v>10.1101/2022.09.12.507622</v>
      </c>
      <c r="B650" s="12"/>
      <c r="C650" s="12"/>
      <c r="D650" s="31" t="str">
        <f>IFERROR(__xludf.DUMMYFUNCTION("""COMPUTED_VALUE"""),"#N/A")</f>
        <v>#N/A</v>
      </c>
      <c r="E650" s="31" t="str">
        <f>IFERROR(__xludf.DUMMYFUNCTION("""COMPUTED_VALUE"""),"#N/A")</f>
        <v>#N/A</v>
      </c>
      <c r="F650" s="30">
        <f>IFERROR(__xludf.DUMMYFUNCTION("""COMPUTED_VALUE"""),44817.0)</f>
        <v>44817</v>
      </c>
      <c r="G650" s="30">
        <f>IFERROR(__xludf.DUMMYFUNCTION("""COMPUTED_VALUE"""),44897.0)</f>
        <v>44897</v>
      </c>
      <c r="H650" s="12" t="b">
        <f>IFERROR(__xludf.DUMMYFUNCTION("""COMPUTED_VALUE"""),FALSE)</f>
        <v>0</v>
      </c>
      <c r="I650" s="12"/>
    </row>
    <row r="651">
      <c r="A651" s="12" t="str">
        <f>IFERROR(__xludf.DUMMYFUNCTION("""COMPUTED_VALUE"""),"10.1101/2022.10.17.512513")</f>
        <v>10.1101/2022.10.17.512513</v>
      </c>
      <c r="B651" s="12"/>
      <c r="C651" s="12"/>
      <c r="D651" s="31" t="str">
        <f>IFERROR(__xludf.DUMMYFUNCTION("""COMPUTED_VALUE"""),"#N/A")</f>
        <v>#N/A</v>
      </c>
      <c r="E651" s="31" t="str">
        <f>IFERROR(__xludf.DUMMYFUNCTION("""COMPUTED_VALUE"""),"#N/A")</f>
        <v>#N/A</v>
      </c>
      <c r="F651" s="30">
        <f>IFERROR(__xludf.DUMMYFUNCTION("""COMPUTED_VALUE"""),44851.0)</f>
        <v>44851</v>
      </c>
      <c r="G651" s="30">
        <f>IFERROR(__xludf.DUMMYFUNCTION("""COMPUTED_VALUE"""),44974.0)</f>
        <v>44974</v>
      </c>
      <c r="H651" s="12" t="b">
        <f>IFERROR(__xludf.DUMMYFUNCTION("""COMPUTED_VALUE"""),FALSE)</f>
        <v>0</v>
      </c>
      <c r="I651" s="12"/>
    </row>
    <row r="652">
      <c r="A652" s="12" t="str">
        <f>IFERROR(__xludf.DUMMYFUNCTION("""COMPUTED_VALUE"""),"10.1101/2022.08.14.503212")</f>
        <v>10.1101/2022.08.14.503212</v>
      </c>
      <c r="B652" s="12"/>
      <c r="C652" s="12"/>
      <c r="D652" s="31" t="str">
        <f>IFERROR(__xludf.DUMMYFUNCTION("""COMPUTED_VALUE"""),"#N/A")</f>
        <v>#N/A</v>
      </c>
      <c r="E652" s="31" t="str">
        <f>IFERROR(__xludf.DUMMYFUNCTION("""COMPUTED_VALUE"""),"#N/A")</f>
        <v>#N/A</v>
      </c>
      <c r="F652" s="30">
        <f>IFERROR(__xludf.DUMMYFUNCTION("""COMPUTED_VALUE"""),44787.0)</f>
        <v>44787</v>
      </c>
      <c r="G652" s="30">
        <f>IFERROR(__xludf.DUMMYFUNCTION("""COMPUTED_VALUE"""),44970.0)</f>
        <v>44970</v>
      </c>
      <c r="H652" s="12" t="b">
        <f>IFERROR(__xludf.DUMMYFUNCTION("""COMPUTED_VALUE"""),FALSE)</f>
        <v>0</v>
      </c>
      <c r="I652" s="12"/>
    </row>
    <row r="653">
      <c r="A653" s="12" t="str">
        <f>IFERROR(__xludf.DUMMYFUNCTION("""COMPUTED_VALUE"""),"10.1101/2022.09.23.22280292")</f>
        <v>10.1101/2022.09.23.22280292</v>
      </c>
      <c r="B653" s="12"/>
      <c r="C653" s="12"/>
      <c r="D653" s="31" t="str">
        <f>IFERROR(__xludf.DUMMYFUNCTION("""COMPUTED_VALUE"""),"#N/A")</f>
        <v>#N/A</v>
      </c>
      <c r="E653" s="31" t="str">
        <f>IFERROR(__xludf.DUMMYFUNCTION("""COMPUTED_VALUE"""),"#N/A")</f>
        <v>#N/A</v>
      </c>
      <c r="F653" s="30">
        <f>IFERROR(__xludf.DUMMYFUNCTION("""COMPUTED_VALUE"""),44830.0)</f>
        <v>44830</v>
      </c>
      <c r="G653" s="30">
        <f>IFERROR(__xludf.DUMMYFUNCTION("""COMPUTED_VALUE"""),44937.0)</f>
        <v>44937</v>
      </c>
      <c r="H653" s="12" t="b">
        <f>IFERROR(__xludf.DUMMYFUNCTION("""COMPUTED_VALUE"""),FALSE)</f>
        <v>0</v>
      </c>
      <c r="I653" s="12"/>
    </row>
    <row r="654">
      <c r="A654" s="12" t="str">
        <f>IFERROR(__xludf.DUMMYFUNCTION("""COMPUTED_VALUE"""),"10.1101/2022.08.24.22279131")</f>
        <v>10.1101/2022.08.24.22279131</v>
      </c>
      <c r="B654" s="12"/>
      <c r="C654" s="12"/>
      <c r="D654" s="31" t="str">
        <f>IFERROR(__xludf.DUMMYFUNCTION("""COMPUTED_VALUE"""),"#N/A")</f>
        <v>#N/A</v>
      </c>
      <c r="E654" s="31" t="str">
        <f>IFERROR(__xludf.DUMMYFUNCTION("""COMPUTED_VALUE"""),"#N/A")</f>
        <v>#N/A</v>
      </c>
      <c r="F654" s="30">
        <f>IFERROR(__xludf.DUMMYFUNCTION("""COMPUTED_VALUE"""),44797.0)</f>
        <v>44797</v>
      </c>
      <c r="G654" s="30">
        <f>IFERROR(__xludf.DUMMYFUNCTION("""COMPUTED_VALUE"""),44942.0)</f>
        <v>44942</v>
      </c>
      <c r="H654" s="12" t="b">
        <f>IFERROR(__xludf.DUMMYFUNCTION("""COMPUTED_VALUE"""),FALSE)</f>
        <v>0</v>
      </c>
      <c r="I654" s="12"/>
    </row>
    <row r="655">
      <c r="A655" s="12" t="str">
        <f>IFERROR(__xludf.DUMMYFUNCTION("""COMPUTED_VALUE"""),"10.1101/2022.09.15.508144")</f>
        <v>10.1101/2022.09.15.508144</v>
      </c>
      <c r="B655" s="12"/>
      <c r="C655" s="12"/>
      <c r="D655" s="31" t="str">
        <f>IFERROR(__xludf.DUMMYFUNCTION("""COMPUTED_VALUE"""),"#N/A")</f>
        <v>#N/A</v>
      </c>
      <c r="E655" s="31" t="str">
        <f>IFERROR(__xludf.DUMMYFUNCTION("""COMPUTED_VALUE"""),"#N/A")</f>
        <v>#N/A</v>
      </c>
      <c r="F655" s="30">
        <f>IFERROR(__xludf.DUMMYFUNCTION("""COMPUTED_VALUE"""),44821.0)</f>
        <v>44821</v>
      </c>
      <c r="G655" s="30">
        <f>IFERROR(__xludf.DUMMYFUNCTION("""COMPUTED_VALUE"""),44928.0)</f>
        <v>44928</v>
      </c>
      <c r="H655" s="12" t="b">
        <f>IFERROR(__xludf.DUMMYFUNCTION("""COMPUTED_VALUE"""),FALSE)</f>
        <v>0</v>
      </c>
      <c r="I655" s="12"/>
    </row>
    <row r="656">
      <c r="A656" s="12" t="str">
        <f>IFERROR(__xludf.DUMMYFUNCTION("""COMPUTED_VALUE"""),"10.1101/2022.02.23.481166")</f>
        <v>10.1101/2022.02.23.481166</v>
      </c>
      <c r="B656" s="12"/>
      <c r="C656" s="12"/>
      <c r="D656" s="31" t="str">
        <f>IFERROR(__xludf.DUMMYFUNCTION("""COMPUTED_VALUE"""),"#N/A")</f>
        <v>#N/A</v>
      </c>
      <c r="E656" s="31" t="str">
        <f>IFERROR(__xludf.DUMMYFUNCTION("""COMPUTED_VALUE"""),"#N/A")</f>
        <v>#N/A</v>
      </c>
      <c r="F656" s="30">
        <f>IFERROR(__xludf.DUMMYFUNCTION("""COMPUTED_VALUE"""),44617.0)</f>
        <v>44617</v>
      </c>
      <c r="G656" s="30">
        <f>IFERROR(__xludf.DUMMYFUNCTION("""COMPUTED_VALUE"""),44960.0)</f>
        <v>44960</v>
      </c>
      <c r="H656" s="12" t="b">
        <f>IFERROR(__xludf.DUMMYFUNCTION("""COMPUTED_VALUE"""),FALSE)</f>
        <v>0</v>
      </c>
      <c r="I656" s="12"/>
    </row>
    <row r="657">
      <c r="A657" s="12" t="str">
        <f>IFERROR(__xludf.DUMMYFUNCTION("""COMPUTED_VALUE"""),"10.1101/2022.08.20.504530")</f>
        <v>10.1101/2022.08.20.504530</v>
      </c>
      <c r="B657" s="12"/>
      <c r="C657" s="12"/>
      <c r="D657" s="31" t="str">
        <f>IFERROR(__xludf.DUMMYFUNCTION("""COMPUTED_VALUE"""),"#N/A")</f>
        <v>#N/A</v>
      </c>
      <c r="E657" s="31" t="str">
        <f>IFERROR(__xludf.DUMMYFUNCTION("""COMPUTED_VALUE"""),"#N/A")</f>
        <v>#N/A</v>
      </c>
      <c r="F657" s="30">
        <f>IFERROR(__xludf.DUMMYFUNCTION("""COMPUTED_VALUE"""),44798.0)</f>
        <v>44798</v>
      </c>
      <c r="G657" s="30">
        <f>IFERROR(__xludf.DUMMYFUNCTION("""COMPUTED_VALUE"""),44937.0)</f>
        <v>44937</v>
      </c>
      <c r="H657" s="12" t="b">
        <f>IFERROR(__xludf.DUMMYFUNCTION("""COMPUTED_VALUE"""),FALSE)</f>
        <v>0</v>
      </c>
      <c r="I657" s="12"/>
    </row>
    <row r="658">
      <c r="A658" s="12" t="str">
        <f>IFERROR(__xludf.DUMMYFUNCTION("""COMPUTED_VALUE"""),"10.1101/2022.08.29.505645")</f>
        <v>10.1101/2022.08.29.505645</v>
      </c>
      <c r="B658" s="12"/>
      <c r="C658" s="12"/>
      <c r="D658" s="31" t="str">
        <f>IFERROR(__xludf.DUMMYFUNCTION("""COMPUTED_VALUE"""),"#N/A")</f>
        <v>#N/A</v>
      </c>
      <c r="E658" s="31" t="str">
        <f>IFERROR(__xludf.DUMMYFUNCTION("""COMPUTED_VALUE"""),"#N/A")</f>
        <v>#N/A</v>
      </c>
      <c r="F658" s="30">
        <f>IFERROR(__xludf.DUMMYFUNCTION("""COMPUTED_VALUE"""),44802.0)</f>
        <v>44802</v>
      </c>
      <c r="G658" s="30">
        <f>IFERROR(__xludf.DUMMYFUNCTION("""COMPUTED_VALUE"""),44964.0)</f>
        <v>44964</v>
      </c>
      <c r="H658" s="12" t="b">
        <f>IFERROR(__xludf.DUMMYFUNCTION("""COMPUTED_VALUE"""),FALSE)</f>
        <v>0</v>
      </c>
      <c r="I658" s="12"/>
    </row>
    <row r="659">
      <c r="A659" s="12" t="str">
        <f>IFERROR(__xludf.DUMMYFUNCTION("""COMPUTED_VALUE"""),"10.1101/2022.09.26.509486")</f>
        <v>10.1101/2022.09.26.509486</v>
      </c>
      <c r="B659" s="12"/>
      <c r="C659" s="12"/>
      <c r="D659" s="31" t="str">
        <f>IFERROR(__xludf.DUMMYFUNCTION("""COMPUTED_VALUE"""),"#N/A")</f>
        <v>#N/A</v>
      </c>
      <c r="E659" s="31" t="str">
        <f>IFERROR(__xludf.DUMMYFUNCTION("""COMPUTED_VALUE"""),"#N/A")</f>
        <v>#N/A</v>
      </c>
      <c r="F659" s="30">
        <f>IFERROR(__xludf.DUMMYFUNCTION("""COMPUTED_VALUE"""),44831.0)</f>
        <v>44831</v>
      </c>
      <c r="G659" s="30">
        <f>IFERROR(__xludf.DUMMYFUNCTION("""COMPUTED_VALUE"""),44890.0)</f>
        <v>44890</v>
      </c>
      <c r="H659" s="12" t="b">
        <f>IFERROR(__xludf.DUMMYFUNCTION("""COMPUTED_VALUE"""),FALSE)</f>
        <v>0</v>
      </c>
      <c r="I659" s="12"/>
    </row>
    <row r="660">
      <c r="A660" s="12" t="str">
        <f>IFERROR(__xludf.DUMMYFUNCTION("""COMPUTED_VALUE"""),"10.1101/2022.09.25.508620")</f>
        <v>10.1101/2022.09.25.508620</v>
      </c>
      <c r="B660" s="12"/>
      <c r="C660" s="12"/>
      <c r="D660" s="31" t="str">
        <f>IFERROR(__xludf.DUMMYFUNCTION("""COMPUTED_VALUE"""),"#N/A")</f>
        <v>#N/A</v>
      </c>
      <c r="E660" s="31" t="str">
        <f>IFERROR(__xludf.DUMMYFUNCTION("""COMPUTED_VALUE"""),"#N/A")</f>
        <v>#N/A</v>
      </c>
      <c r="F660" s="30">
        <f>IFERROR(__xludf.DUMMYFUNCTION("""COMPUTED_VALUE"""),44831.0)</f>
        <v>44831</v>
      </c>
      <c r="G660" s="30">
        <f>IFERROR(__xludf.DUMMYFUNCTION("""COMPUTED_VALUE"""),44936.0)</f>
        <v>44936</v>
      </c>
      <c r="H660" s="12" t="b">
        <f>IFERROR(__xludf.DUMMYFUNCTION("""COMPUTED_VALUE"""),FALSE)</f>
        <v>0</v>
      </c>
      <c r="I660" s="12"/>
    </row>
    <row r="661">
      <c r="A661" s="12" t="str">
        <f>IFERROR(__xludf.DUMMYFUNCTION("""COMPUTED_VALUE"""),"10.1101/2022.08.06.503063")</f>
        <v>10.1101/2022.08.06.503063</v>
      </c>
      <c r="B661" s="12"/>
      <c r="C661" s="12"/>
      <c r="D661" s="31" t="str">
        <f>IFERROR(__xludf.DUMMYFUNCTION("""COMPUTED_VALUE"""),"#N/A")</f>
        <v>#N/A</v>
      </c>
      <c r="E661" s="31" t="str">
        <f>IFERROR(__xludf.DUMMYFUNCTION("""COMPUTED_VALUE"""),"#N/A")</f>
        <v>#N/A</v>
      </c>
      <c r="F661" s="30">
        <f>IFERROR(__xludf.DUMMYFUNCTION("""COMPUTED_VALUE"""),44780.0)</f>
        <v>44780</v>
      </c>
      <c r="G661" s="30">
        <f>IFERROR(__xludf.DUMMYFUNCTION("""COMPUTED_VALUE"""),44925.0)</f>
        <v>44925</v>
      </c>
      <c r="H661" s="12" t="b">
        <f>IFERROR(__xludf.DUMMYFUNCTION("""COMPUTED_VALUE"""),FALSE)</f>
        <v>0</v>
      </c>
      <c r="I661" s="12"/>
    </row>
    <row r="662">
      <c r="A662" s="12" t="str">
        <f>IFERROR(__xludf.DUMMYFUNCTION("""COMPUTED_VALUE"""),"10.1101/2022.09.14.22279917")</f>
        <v>10.1101/2022.09.14.22279917</v>
      </c>
      <c r="B662" s="12"/>
      <c r="C662" s="12"/>
      <c r="D662" s="31" t="str">
        <f>IFERROR(__xludf.DUMMYFUNCTION("""COMPUTED_VALUE"""),"#N/A")</f>
        <v>#N/A</v>
      </c>
      <c r="E662" s="31" t="str">
        <f>IFERROR(__xludf.DUMMYFUNCTION("""COMPUTED_VALUE"""),"#N/A")</f>
        <v>#N/A</v>
      </c>
      <c r="F662" s="30">
        <f>IFERROR(__xludf.DUMMYFUNCTION("""COMPUTED_VALUE"""),44822.0)</f>
        <v>44822</v>
      </c>
      <c r="G662" s="30">
        <f>IFERROR(__xludf.DUMMYFUNCTION("""COMPUTED_VALUE"""),44932.0)</f>
        <v>44932</v>
      </c>
      <c r="H662" s="12" t="b">
        <f>IFERROR(__xludf.DUMMYFUNCTION("""COMPUTED_VALUE"""),FALSE)</f>
        <v>0</v>
      </c>
      <c r="I662" s="12"/>
    </row>
    <row r="663">
      <c r="A663" s="12" t="str">
        <f>IFERROR(__xludf.DUMMYFUNCTION("""COMPUTED_VALUE"""),"10.1101/2022.10.28.514228")</f>
        <v>10.1101/2022.10.28.514228</v>
      </c>
      <c r="B663" s="12"/>
      <c r="C663" s="12"/>
      <c r="D663" s="31" t="str">
        <f>IFERROR(__xludf.DUMMYFUNCTION("""COMPUTED_VALUE"""),"#N/A")</f>
        <v>#N/A</v>
      </c>
      <c r="E663" s="31" t="str">
        <f>IFERROR(__xludf.DUMMYFUNCTION("""COMPUTED_VALUE"""),"#N/A")</f>
        <v>#N/A</v>
      </c>
      <c r="F663" s="30">
        <f>IFERROR(__xludf.DUMMYFUNCTION("""COMPUTED_VALUE"""),44862.0)</f>
        <v>44862</v>
      </c>
      <c r="G663" s="30">
        <f>IFERROR(__xludf.DUMMYFUNCTION("""COMPUTED_VALUE"""),44956.0)</f>
        <v>44956</v>
      </c>
      <c r="H663" s="12" t="b">
        <f>IFERROR(__xludf.DUMMYFUNCTION("""COMPUTED_VALUE"""),FALSE)</f>
        <v>0</v>
      </c>
      <c r="I663" s="12"/>
    </row>
    <row r="664">
      <c r="A664" s="12" t="str">
        <f>IFERROR(__xludf.DUMMYFUNCTION("""COMPUTED_VALUE"""),"10.1101/2022.06.09.494069")</f>
        <v>10.1101/2022.06.09.494069</v>
      </c>
      <c r="B664" s="12"/>
      <c r="C664" s="12"/>
      <c r="D664" s="31" t="str">
        <f>IFERROR(__xludf.DUMMYFUNCTION("""COMPUTED_VALUE"""),"#N/A")</f>
        <v>#N/A</v>
      </c>
      <c r="E664" s="31" t="str">
        <f>IFERROR(__xludf.DUMMYFUNCTION("""COMPUTED_VALUE"""),"#N/A")</f>
        <v>#N/A</v>
      </c>
      <c r="F664" s="30">
        <f>IFERROR(__xludf.DUMMYFUNCTION("""COMPUTED_VALUE"""),44724.0)</f>
        <v>44724</v>
      </c>
      <c r="G664" s="30">
        <f>IFERROR(__xludf.DUMMYFUNCTION("""COMPUTED_VALUE"""),44908.0)</f>
        <v>44908</v>
      </c>
      <c r="H664" s="12" t="b">
        <f>IFERROR(__xludf.DUMMYFUNCTION("""COMPUTED_VALUE"""),FALSE)</f>
        <v>0</v>
      </c>
      <c r="I664" s="12"/>
    </row>
    <row r="665">
      <c r="A665" s="12" t="str">
        <f>IFERROR(__xludf.DUMMYFUNCTION("""COMPUTED_VALUE"""),"10.1101/2022.06.16.495900")</f>
        <v>10.1101/2022.06.16.495900</v>
      </c>
      <c r="B665" s="12"/>
      <c r="C665" s="12"/>
      <c r="D665" s="31" t="str">
        <f>IFERROR(__xludf.DUMMYFUNCTION("""COMPUTED_VALUE"""),"#N/A")</f>
        <v>#N/A</v>
      </c>
      <c r="E665" s="31" t="str">
        <f>IFERROR(__xludf.DUMMYFUNCTION("""COMPUTED_VALUE"""),"#N/A")</f>
        <v>#N/A</v>
      </c>
      <c r="F665" s="30">
        <f>IFERROR(__xludf.DUMMYFUNCTION("""COMPUTED_VALUE"""),44729.0)</f>
        <v>44729</v>
      </c>
      <c r="G665" s="30">
        <f>IFERROR(__xludf.DUMMYFUNCTION("""COMPUTED_VALUE"""),44890.0)</f>
        <v>44890</v>
      </c>
      <c r="H665" s="12" t="b">
        <f>IFERROR(__xludf.DUMMYFUNCTION("""COMPUTED_VALUE"""),FALSE)</f>
        <v>0</v>
      </c>
      <c r="I665" s="12"/>
    </row>
    <row r="666">
      <c r="A666" s="12" t="str">
        <f>IFERROR(__xludf.DUMMYFUNCTION("""COMPUTED_VALUE"""),"10.1101/2022.09.25.509415")</f>
        <v>10.1101/2022.09.25.509415</v>
      </c>
      <c r="B666" s="12"/>
      <c r="C666" s="12"/>
      <c r="D666" s="31" t="str">
        <f>IFERROR(__xludf.DUMMYFUNCTION("""COMPUTED_VALUE"""),"#N/A")</f>
        <v>#N/A</v>
      </c>
      <c r="E666" s="31" t="str">
        <f>IFERROR(__xludf.DUMMYFUNCTION("""COMPUTED_VALUE"""),"#N/A")</f>
        <v>#N/A</v>
      </c>
      <c r="F666" s="30">
        <f>IFERROR(__xludf.DUMMYFUNCTION("""COMPUTED_VALUE"""),44830.0)</f>
        <v>44830</v>
      </c>
      <c r="G666" s="30">
        <f>IFERROR(__xludf.DUMMYFUNCTION("""COMPUTED_VALUE"""),44910.0)</f>
        <v>44910</v>
      </c>
      <c r="H666" s="12" t="b">
        <f>IFERROR(__xludf.DUMMYFUNCTION("""COMPUTED_VALUE"""),FALSE)</f>
        <v>0</v>
      </c>
      <c r="I666" s="12"/>
    </row>
    <row r="667">
      <c r="A667" s="12" t="str">
        <f>IFERROR(__xludf.DUMMYFUNCTION("""COMPUTED_VALUE"""),"10.1101/2022.09.08.507222")</f>
        <v>10.1101/2022.09.08.507222</v>
      </c>
      <c r="B667" s="12"/>
      <c r="C667" s="12"/>
      <c r="D667" s="31" t="str">
        <f>IFERROR(__xludf.DUMMYFUNCTION("""COMPUTED_VALUE"""),"#N/A")</f>
        <v>#N/A</v>
      </c>
      <c r="E667" s="31" t="str">
        <f>IFERROR(__xludf.DUMMYFUNCTION("""COMPUTED_VALUE"""),"#N/A")</f>
        <v>#N/A</v>
      </c>
      <c r="F667" s="30">
        <f>IFERROR(__xludf.DUMMYFUNCTION("""COMPUTED_VALUE"""),44814.0)</f>
        <v>44814</v>
      </c>
      <c r="G667" s="30">
        <f>IFERROR(__xludf.DUMMYFUNCTION("""COMPUTED_VALUE"""),44917.0)</f>
        <v>44917</v>
      </c>
      <c r="H667" s="12" t="b">
        <f>IFERROR(__xludf.DUMMYFUNCTION("""COMPUTED_VALUE"""),FALSE)</f>
        <v>0</v>
      </c>
      <c r="I667" s="12"/>
    </row>
    <row r="668">
      <c r="A668" s="12" t="str">
        <f>IFERROR(__xludf.DUMMYFUNCTION("""COMPUTED_VALUE"""),"10.1101/2022.09.27.509828")</f>
        <v>10.1101/2022.09.27.509828</v>
      </c>
      <c r="B668" s="12"/>
      <c r="C668" s="12"/>
      <c r="D668" s="31" t="str">
        <f>IFERROR(__xludf.DUMMYFUNCTION("""COMPUTED_VALUE"""),"#N/A")</f>
        <v>#N/A</v>
      </c>
      <c r="E668" s="31" t="str">
        <f>IFERROR(__xludf.DUMMYFUNCTION("""COMPUTED_VALUE"""),"#N/A")</f>
        <v>#N/A</v>
      </c>
      <c r="F668" s="30">
        <f>IFERROR(__xludf.DUMMYFUNCTION("""COMPUTED_VALUE"""),44839.0)</f>
        <v>44839</v>
      </c>
      <c r="G668" s="30">
        <f>IFERROR(__xludf.DUMMYFUNCTION("""COMPUTED_VALUE"""),44886.0)</f>
        <v>44886</v>
      </c>
      <c r="H668" s="12" t="b">
        <f>IFERROR(__xludf.DUMMYFUNCTION("""COMPUTED_VALUE"""),FALSE)</f>
        <v>0</v>
      </c>
      <c r="I668" s="12"/>
    </row>
    <row r="669">
      <c r="A669" s="12" t="str">
        <f>IFERROR(__xludf.DUMMYFUNCTION("""COMPUTED_VALUE"""),"10.1101/2022.08.11.503623")</f>
        <v>10.1101/2022.08.11.503623</v>
      </c>
      <c r="B669" s="12"/>
      <c r="C669" s="12"/>
      <c r="D669" s="31" t="str">
        <f>IFERROR(__xludf.DUMMYFUNCTION("""COMPUTED_VALUE"""),"#N/A")</f>
        <v>#N/A</v>
      </c>
      <c r="E669" s="31" t="str">
        <f>IFERROR(__xludf.DUMMYFUNCTION("""COMPUTED_VALUE"""),"#N/A")</f>
        <v>#N/A</v>
      </c>
      <c r="F669" s="30">
        <f>IFERROR(__xludf.DUMMYFUNCTION("""COMPUTED_VALUE"""),44785.0)</f>
        <v>44785</v>
      </c>
      <c r="G669" s="30">
        <f>IFERROR(__xludf.DUMMYFUNCTION("""COMPUTED_VALUE"""),44915.0)</f>
        <v>44915</v>
      </c>
      <c r="H669" s="12" t="b">
        <f>IFERROR(__xludf.DUMMYFUNCTION("""COMPUTED_VALUE"""),FALSE)</f>
        <v>0</v>
      </c>
      <c r="I669" s="12"/>
    </row>
    <row r="670">
      <c r="A670" s="12" t="str">
        <f>IFERROR(__xludf.DUMMYFUNCTION("""COMPUTED_VALUE"""),"10.1101/2022.09.02.506392")</f>
        <v>10.1101/2022.09.02.506392</v>
      </c>
      <c r="B670" s="12"/>
      <c r="C670" s="12"/>
      <c r="D670" s="31" t="str">
        <f>IFERROR(__xludf.DUMMYFUNCTION("""COMPUTED_VALUE"""),"#N/A")</f>
        <v>#N/A</v>
      </c>
      <c r="E670" s="31" t="str">
        <f>IFERROR(__xludf.DUMMYFUNCTION("""COMPUTED_VALUE"""),"#N/A")</f>
        <v>#N/A</v>
      </c>
      <c r="F670" s="30">
        <f>IFERROR(__xludf.DUMMYFUNCTION("""COMPUTED_VALUE"""),44832.0)</f>
        <v>44832</v>
      </c>
      <c r="G670" s="30">
        <f>IFERROR(__xludf.DUMMYFUNCTION("""COMPUTED_VALUE"""),44931.0)</f>
        <v>44931</v>
      </c>
      <c r="H670" s="12" t="b">
        <f>IFERROR(__xludf.DUMMYFUNCTION("""COMPUTED_VALUE"""),FALSE)</f>
        <v>0</v>
      </c>
      <c r="I670" s="12"/>
    </row>
    <row r="671">
      <c r="A671" s="12" t="str">
        <f>IFERROR(__xludf.DUMMYFUNCTION("""COMPUTED_VALUE"""),"10.1101/2022.10.04.510832")</f>
        <v>10.1101/2022.10.04.510832</v>
      </c>
      <c r="B671" s="12"/>
      <c r="C671" s="12"/>
      <c r="D671" s="31" t="str">
        <f>IFERROR(__xludf.DUMMYFUNCTION("""COMPUTED_VALUE"""),"#N/A")</f>
        <v>#N/A</v>
      </c>
      <c r="E671" s="31" t="str">
        <f>IFERROR(__xludf.DUMMYFUNCTION("""COMPUTED_VALUE"""),"#N/A")</f>
        <v>#N/A</v>
      </c>
      <c r="F671" s="30">
        <f>IFERROR(__xludf.DUMMYFUNCTION("""COMPUTED_VALUE"""),44838.0)</f>
        <v>44838</v>
      </c>
      <c r="G671" s="30">
        <f>IFERROR(__xludf.DUMMYFUNCTION("""COMPUTED_VALUE"""),44888.0)</f>
        <v>44888</v>
      </c>
      <c r="H671" s="12" t="b">
        <f>IFERROR(__xludf.DUMMYFUNCTION("""COMPUTED_VALUE"""),FALSE)</f>
        <v>0</v>
      </c>
      <c r="I671" s="12"/>
    </row>
    <row r="672">
      <c r="A672" s="12" t="str">
        <f>IFERROR(__xludf.DUMMYFUNCTION("""COMPUTED_VALUE"""),"10.1101/2022.10.04.510820")</f>
        <v>10.1101/2022.10.04.510820</v>
      </c>
      <c r="B672" s="12"/>
      <c r="C672" s="12"/>
      <c r="D672" s="31" t="str">
        <f>IFERROR(__xludf.DUMMYFUNCTION("""COMPUTED_VALUE"""),"#N/A")</f>
        <v>#N/A</v>
      </c>
      <c r="E672" s="31" t="str">
        <f>IFERROR(__xludf.DUMMYFUNCTION("""COMPUTED_VALUE"""),"#N/A")</f>
        <v>#N/A</v>
      </c>
      <c r="F672" s="30">
        <f>IFERROR(__xludf.DUMMYFUNCTION("""COMPUTED_VALUE"""),44839.0)</f>
        <v>44839</v>
      </c>
      <c r="G672" s="30">
        <f>IFERROR(__xludf.DUMMYFUNCTION("""COMPUTED_VALUE"""),44910.0)</f>
        <v>44910</v>
      </c>
      <c r="H672" s="12" t="b">
        <f>IFERROR(__xludf.DUMMYFUNCTION("""COMPUTED_VALUE"""),FALSE)</f>
        <v>0</v>
      </c>
      <c r="I672" s="12"/>
    </row>
    <row r="673">
      <c r="A673" s="12" t="str">
        <f>IFERROR(__xludf.DUMMYFUNCTION("""COMPUTED_VALUE"""),"10.1101/2022.08.21.504536")</f>
        <v>10.1101/2022.08.21.504536</v>
      </c>
      <c r="B673" s="12"/>
      <c r="C673" s="12"/>
      <c r="D673" s="31" t="str">
        <f>IFERROR(__xludf.DUMMYFUNCTION("""COMPUTED_VALUE"""),"#N/A")</f>
        <v>#N/A</v>
      </c>
      <c r="E673" s="31" t="str">
        <f>IFERROR(__xludf.DUMMYFUNCTION("""COMPUTED_VALUE"""),"#N/A")</f>
        <v>#N/A</v>
      </c>
      <c r="F673" s="30">
        <f>IFERROR(__xludf.DUMMYFUNCTION("""COMPUTED_VALUE"""),44794.0)</f>
        <v>44794</v>
      </c>
      <c r="G673" s="30">
        <f>IFERROR(__xludf.DUMMYFUNCTION("""COMPUTED_VALUE"""),44985.0)</f>
        <v>44985</v>
      </c>
      <c r="H673" s="12" t="b">
        <f>IFERROR(__xludf.DUMMYFUNCTION("""COMPUTED_VALUE"""),FALSE)</f>
        <v>0</v>
      </c>
      <c r="I673" s="12"/>
    </row>
    <row r="674">
      <c r="A674" s="12" t="str">
        <f>IFERROR(__xludf.DUMMYFUNCTION("""COMPUTED_VALUE"""),"10.1101/2022.09.20.508522")</f>
        <v>10.1101/2022.09.20.508522</v>
      </c>
      <c r="B674" s="12"/>
      <c r="C674" s="12"/>
      <c r="D674" s="31" t="str">
        <f>IFERROR(__xludf.DUMMYFUNCTION("""COMPUTED_VALUE"""),"#N/A")</f>
        <v>#N/A</v>
      </c>
      <c r="E674" s="31" t="str">
        <f>IFERROR(__xludf.DUMMYFUNCTION("""COMPUTED_VALUE"""),"#N/A")</f>
        <v>#N/A</v>
      </c>
      <c r="F674" s="30">
        <f>IFERROR(__xludf.DUMMYFUNCTION("""COMPUTED_VALUE"""),44825.0)</f>
        <v>44825</v>
      </c>
      <c r="G674" s="30">
        <f>IFERROR(__xludf.DUMMYFUNCTION("""COMPUTED_VALUE"""),44931.0)</f>
        <v>44931</v>
      </c>
      <c r="H674" s="12" t="b">
        <f>IFERROR(__xludf.DUMMYFUNCTION("""COMPUTED_VALUE"""),FALSE)</f>
        <v>0</v>
      </c>
      <c r="I674" s="12"/>
    </row>
    <row r="675">
      <c r="A675" s="12" t="str">
        <f>IFERROR(__xludf.DUMMYFUNCTION("""COMPUTED_VALUE"""),"10.1101/2022.09.26.509475")</f>
        <v>10.1101/2022.09.26.509475</v>
      </c>
      <c r="B675" s="12"/>
      <c r="C675" s="12"/>
      <c r="D675" s="31" t="str">
        <f>IFERROR(__xludf.DUMMYFUNCTION("""COMPUTED_VALUE"""),"#N/A")</f>
        <v>#N/A</v>
      </c>
      <c r="E675" s="31" t="str">
        <f>IFERROR(__xludf.DUMMYFUNCTION("""COMPUTED_VALUE"""),"#N/A")</f>
        <v>#N/A</v>
      </c>
      <c r="F675" s="30">
        <f>IFERROR(__xludf.DUMMYFUNCTION("""COMPUTED_VALUE"""),44831.0)</f>
        <v>44831</v>
      </c>
      <c r="G675" s="30">
        <f>IFERROR(__xludf.DUMMYFUNCTION("""COMPUTED_VALUE"""),44951.0)</f>
        <v>44951</v>
      </c>
      <c r="H675" s="12" t="b">
        <f>IFERROR(__xludf.DUMMYFUNCTION("""COMPUTED_VALUE"""),FALSE)</f>
        <v>0</v>
      </c>
      <c r="I675" s="12"/>
    </row>
    <row r="676">
      <c r="A676" s="12" t="str">
        <f>IFERROR(__xludf.DUMMYFUNCTION("""COMPUTED_VALUE"""),"10.1101/2022.10.07.511316")</f>
        <v>10.1101/2022.10.07.511316</v>
      </c>
      <c r="B676" s="12"/>
      <c r="C676" s="12"/>
      <c r="D676" s="31" t="str">
        <f>IFERROR(__xludf.DUMMYFUNCTION("""COMPUTED_VALUE"""),"#N/A")</f>
        <v>#N/A</v>
      </c>
      <c r="E676" s="31" t="str">
        <f>IFERROR(__xludf.DUMMYFUNCTION("""COMPUTED_VALUE"""),"#N/A")</f>
        <v>#N/A</v>
      </c>
      <c r="F676" s="30">
        <f>IFERROR(__xludf.DUMMYFUNCTION("""COMPUTED_VALUE"""),44841.0)</f>
        <v>44841</v>
      </c>
      <c r="G676" s="30">
        <f>IFERROR(__xludf.DUMMYFUNCTION("""COMPUTED_VALUE"""),44910.0)</f>
        <v>44910</v>
      </c>
      <c r="H676" s="12" t="b">
        <f>IFERROR(__xludf.DUMMYFUNCTION("""COMPUTED_VALUE"""),FALSE)</f>
        <v>0</v>
      </c>
      <c r="I676" s="12"/>
    </row>
    <row r="677">
      <c r="A677" s="12" t="str">
        <f>IFERROR(__xludf.DUMMYFUNCTION("""COMPUTED_VALUE"""),"10.1101/2022.10.13.512193")</f>
        <v>10.1101/2022.10.13.512193</v>
      </c>
      <c r="B677" s="12"/>
      <c r="C677" s="12"/>
      <c r="D677" s="31" t="str">
        <f>IFERROR(__xludf.DUMMYFUNCTION("""COMPUTED_VALUE"""),"#N/A")</f>
        <v>#N/A</v>
      </c>
      <c r="E677" s="31" t="str">
        <f>IFERROR(__xludf.DUMMYFUNCTION("""COMPUTED_VALUE"""),"#N/A")</f>
        <v>#N/A</v>
      </c>
      <c r="F677" s="30">
        <f>IFERROR(__xludf.DUMMYFUNCTION("""COMPUTED_VALUE"""),44851.0)</f>
        <v>44851</v>
      </c>
      <c r="G677" s="30">
        <f>IFERROR(__xludf.DUMMYFUNCTION("""COMPUTED_VALUE"""),44910.0)</f>
        <v>44910</v>
      </c>
      <c r="H677" s="12" t="b">
        <f>IFERROR(__xludf.DUMMYFUNCTION("""COMPUTED_VALUE"""),FALSE)</f>
        <v>0</v>
      </c>
      <c r="I677" s="12"/>
    </row>
    <row r="678">
      <c r="A678" s="12" t="str">
        <f>IFERROR(__xludf.DUMMYFUNCTION("""COMPUTED_VALUE"""),"10.1101/2022.09.27.509640")</f>
        <v>10.1101/2022.09.27.509640</v>
      </c>
      <c r="B678" s="12"/>
      <c r="C678" s="12"/>
      <c r="D678" s="31" t="str">
        <f>IFERROR(__xludf.DUMMYFUNCTION("""COMPUTED_VALUE"""),"#N/A")</f>
        <v>#N/A</v>
      </c>
      <c r="E678" s="31" t="str">
        <f>IFERROR(__xludf.DUMMYFUNCTION("""COMPUTED_VALUE"""),"#N/A")</f>
        <v>#N/A</v>
      </c>
      <c r="F678" s="30">
        <f>IFERROR(__xludf.DUMMYFUNCTION("""COMPUTED_VALUE"""),44832.0)</f>
        <v>44832</v>
      </c>
      <c r="G678" s="30">
        <f>IFERROR(__xludf.DUMMYFUNCTION("""COMPUTED_VALUE"""),44938.0)</f>
        <v>44938</v>
      </c>
      <c r="H678" s="12" t="b">
        <f>IFERROR(__xludf.DUMMYFUNCTION("""COMPUTED_VALUE"""),FALSE)</f>
        <v>0</v>
      </c>
      <c r="I678" s="12"/>
    </row>
    <row r="679">
      <c r="A679" s="12" t="str">
        <f>IFERROR(__xludf.DUMMYFUNCTION("""COMPUTED_VALUE"""),"10.1101/2022.09.29.510106")</f>
        <v>10.1101/2022.09.29.510106</v>
      </c>
      <c r="B679" s="12"/>
      <c r="C679" s="12"/>
      <c r="D679" s="31" t="str">
        <f>IFERROR(__xludf.DUMMYFUNCTION("""COMPUTED_VALUE"""),"#N/A")</f>
        <v>#N/A</v>
      </c>
      <c r="E679" s="31" t="str">
        <f>IFERROR(__xludf.DUMMYFUNCTION("""COMPUTED_VALUE"""),"#N/A")</f>
        <v>#N/A</v>
      </c>
      <c r="F679" s="30">
        <f>IFERROR(__xludf.DUMMYFUNCTION("""COMPUTED_VALUE"""),44834.0)</f>
        <v>44834</v>
      </c>
      <c r="G679" s="30">
        <f>IFERROR(__xludf.DUMMYFUNCTION("""COMPUTED_VALUE"""),44889.0)</f>
        <v>44889</v>
      </c>
      <c r="H679" s="12" t="b">
        <f>IFERROR(__xludf.DUMMYFUNCTION("""COMPUTED_VALUE"""),FALSE)</f>
        <v>0</v>
      </c>
      <c r="I679" s="12"/>
    </row>
    <row r="680">
      <c r="A680" s="12" t="str">
        <f>IFERROR(__xludf.DUMMYFUNCTION("""COMPUTED_VALUE"""),"10.1101/2022.10.18.512721")</f>
        <v>10.1101/2022.10.18.512721</v>
      </c>
      <c r="B680" s="12"/>
      <c r="C680" s="12"/>
      <c r="D680" s="31" t="str">
        <f>IFERROR(__xludf.DUMMYFUNCTION("""COMPUTED_VALUE"""),"#N/A")</f>
        <v>#N/A</v>
      </c>
      <c r="E680" s="31" t="str">
        <f>IFERROR(__xludf.DUMMYFUNCTION("""COMPUTED_VALUE"""),"#N/A")</f>
        <v>#N/A</v>
      </c>
      <c r="F680" s="30">
        <f>IFERROR(__xludf.DUMMYFUNCTION("""COMPUTED_VALUE"""),44852.0)</f>
        <v>44852</v>
      </c>
      <c r="G680" s="30">
        <f>IFERROR(__xludf.DUMMYFUNCTION("""COMPUTED_VALUE"""),44910.0)</f>
        <v>44910</v>
      </c>
      <c r="H680" s="12" t="b">
        <f>IFERROR(__xludf.DUMMYFUNCTION("""COMPUTED_VALUE"""),FALSE)</f>
        <v>0</v>
      </c>
      <c r="I680" s="12"/>
    </row>
    <row r="681">
      <c r="A681" s="12" t="str">
        <f>IFERROR(__xludf.DUMMYFUNCTION("""COMPUTED_VALUE"""),"10.1101/2022.09.29.510035")</f>
        <v>10.1101/2022.09.29.510035</v>
      </c>
      <c r="B681" s="12"/>
      <c r="C681" s="12"/>
      <c r="D681" s="31" t="str">
        <f>IFERROR(__xludf.DUMMYFUNCTION("""COMPUTED_VALUE"""),"#N/A")</f>
        <v>#N/A</v>
      </c>
      <c r="E681" s="31" t="str">
        <f>IFERROR(__xludf.DUMMYFUNCTION("""COMPUTED_VALUE"""),"#N/A")</f>
        <v>#N/A</v>
      </c>
      <c r="F681" s="30">
        <f>IFERROR(__xludf.DUMMYFUNCTION("""COMPUTED_VALUE"""),44834.0)</f>
        <v>44834</v>
      </c>
      <c r="G681" s="30">
        <f>IFERROR(__xludf.DUMMYFUNCTION("""COMPUTED_VALUE"""),44936.0)</f>
        <v>44936</v>
      </c>
      <c r="H681" s="12" t="b">
        <f>IFERROR(__xludf.DUMMYFUNCTION("""COMPUTED_VALUE"""),FALSE)</f>
        <v>0</v>
      </c>
      <c r="I681" s="12"/>
    </row>
    <row r="682">
      <c r="A682" s="12" t="str">
        <f>IFERROR(__xludf.DUMMYFUNCTION("""COMPUTED_VALUE"""),"10.1101/2022.09.23.509256")</f>
        <v>10.1101/2022.09.23.509256</v>
      </c>
      <c r="B682" s="12"/>
      <c r="C682" s="12"/>
      <c r="D682" s="31" t="str">
        <f>IFERROR(__xludf.DUMMYFUNCTION("""COMPUTED_VALUE"""),"#N/A")</f>
        <v>#N/A</v>
      </c>
      <c r="E682" s="31" t="str">
        <f>IFERROR(__xludf.DUMMYFUNCTION("""COMPUTED_VALUE"""),"#N/A")</f>
        <v>#N/A</v>
      </c>
      <c r="F682" s="30">
        <f>IFERROR(__xludf.DUMMYFUNCTION("""COMPUTED_VALUE"""),44832.0)</f>
        <v>44832</v>
      </c>
      <c r="G682" s="30">
        <f>IFERROR(__xludf.DUMMYFUNCTION("""COMPUTED_VALUE"""),44879.0)</f>
        <v>44879</v>
      </c>
      <c r="H682" s="12" t="b">
        <f>IFERROR(__xludf.DUMMYFUNCTION("""COMPUTED_VALUE"""),FALSE)</f>
        <v>0</v>
      </c>
      <c r="I682" s="12"/>
    </row>
    <row r="683">
      <c r="A683" s="12" t="str">
        <f>IFERROR(__xludf.DUMMYFUNCTION("""COMPUTED_VALUE"""),"10.1101/2022.10.25.513667")</f>
        <v>10.1101/2022.10.25.513667</v>
      </c>
      <c r="B683" s="12"/>
      <c r="C683" s="12"/>
      <c r="D683" s="31" t="str">
        <f>IFERROR(__xludf.DUMMYFUNCTION("""COMPUTED_VALUE"""),"#N/A")</f>
        <v>#N/A</v>
      </c>
      <c r="E683" s="31" t="str">
        <f>IFERROR(__xludf.DUMMYFUNCTION("""COMPUTED_VALUE"""),"#N/A")</f>
        <v>#N/A</v>
      </c>
      <c r="F683" s="30">
        <f>IFERROR(__xludf.DUMMYFUNCTION("""COMPUTED_VALUE"""),44859.0)</f>
        <v>44859</v>
      </c>
      <c r="G683" s="30">
        <f>IFERROR(__xludf.DUMMYFUNCTION("""COMPUTED_VALUE"""),44937.0)</f>
        <v>44937</v>
      </c>
      <c r="H683" s="12" t="b">
        <f>IFERROR(__xludf.DUMMYFUNCTION("""COMPUTED_VALUE"""),FALSE)</f>
        <v>0</v>
      </c>
      <c r="I683" s="12"/>
    </row>
    <row r="684">
      <c r="A684" s="12" t="str">
        <f>IFERROR(__xludf.DUMMYFUNCTION("""COMPUTED_VALUE"""),"10.1101/2021.02.05.429919")</f>
        <v>10.1101/2021.02.05.429919</v>
      </c>
      <c r="B684" s="12"/>
      <c r="C684" s="12"/>
      <c r="D684" s="31" t="str">
        <f>IFERROR(__xludf.DUMMYFUNCTION("""COMPUTED_VALUE"""),"#N/A")</f>
        <v>#N/A</v>
      </c>
      <c r="E684" s="31" t="str">
        <f>IFERROR(__xludf.DUMMYFUNCTION("""COMPUTED_VALUE"""),"#N/A")</f>
        <v>#N/A</v>
      </c>
      <c r="F684" s="30">
        <f>IFERROR(__xludf.DUMMYFUNCTION("""COMPUTED_VALUE"""),44824.0)</f>
        <v>44824</v>
      </c>
      <c r="G684" s="30">
        <f>IFERROR(__xludf.DUMMYFUNCTION("""COMPUTED_VALUE"""),44964.0)</f>
        <v>44964</v>
      </c>
      <c r="H684" s="12" t="b">
        <f>IFERROR(__xludf.DUMMYFUNCTION("""COMPUTED_VALUE"""),FALSE)</f>
        <v>0</v>
      </c>
      <c r="I684" s="12"/>
    </row>
    <row r="685">
      <c r="A685" s="12" t="str">
        <f>IFERROR(__xludf.DUMMYFUNCTION("""COMPUTED_VALUE"""),"10.1101/2022.09.21.22280182")</f>
        <v>10.1101/2022.09.21.22280182</v>
      </c>
      <c r="B685" s="12"/>
      <c r="C685" s="12"/>
      <c r="D685" s="31" t="str">
        <f>IFERROR(__xludf.DUMMYFUNCTION("""COMPUTED_VALUE"""),"#N/A")</f>
        <v>#N/A</v>
      </c>
      <c r="E685" s="31" t="str">
        <f>IFERROR(__xludf.DUMMYFUNCTION("""COMPUTED_VALUE"""),"#N/A")</f>
        <v>#N/A</v>
      </c>
      <c r="F685" s="30">
        <f>IFERROR(__xludf.DUMMYFUNCTION("""COMPUTED_VALUE"""),44825.0)</f>
        <v>44825</v>
      </c>
      <c r="G685" s="30">
        <f>IFERROR(__xludf.DUMMYFUNCTION("""COMPUTED_VALUE"""),44981.0)</f>
        <v>44981</v>
      </c>
      <c r="H685" s="12" t="b">
        <f>IFERROR(__xludf.DUMMYFUNCTION("""COMPUTED_VALUE"""),FALSE)</f>
        <v>0</v>
      </c>
      <c r="I685" s="12"/>
    </row>
    <row r="686">
      <c r="A686" s="12" t="str">
        <f>IFERROR(__xludf.DUMMYFUNCTION("""COMPUTED_VALUE"""),"10.1101/2022.10.25.513738")</f>
        <v>10.1101/2022.10.25.513738</v>
      </c>
      <c r="B686" s="12"/>
      <c r="C686" s="12"/>
      <c r="D686" s="31" t="str">
        <f>IFERROR(__xludf.DUMMYFUNCTION("""COMPUTED_VALUE"""),"#N/A")</f>
        <v>#N/A</v>
      </c>
      <c r="E686" s="31" t="str">
        <f>IFERROR(__xludf.DUMMYFUNCTION("""COMPUTED_VALUE"""),"#N/A")</f>
        <v>#N/A</v>
      </c>
      <c r="F686" s="30">
        <f>IFERROR(__xludf.DUMMYFUNCTION("""COMPUTED_VALUE"""),44861.0)</f>
        <v>44861</v>
      </c>
      <c r="G686" s="30">
        <f>IFERROR(__xludf.DUMMYFUNCTION("""COMPUTED_VALUE"""),44910.0)</f>
        <v>44910</v>
      </c>
      <c r="H686" s="12" t="b">
        <f>IFERROR(__xludf.DUMMYFUNCTION("""COMPUTED_VALUE"""),FALSE)</f>
        <v>0</v>
      </c>
      <c r="I686" s="12"/>
    </row>
    <row r="687">
      <c r="A687" s="12" t="str">
        <f>IFERROR(__xludf.DUMMYFUNCTION("""COMPUTED_VALUE"""),"10.1101/2022.10.27.513985")</f>
        <v>10.1101/2022.10.27.513985</v>
      </c>
      <c r="B687" s="12"/>
      <c r="C687" s="12"/>
      <c r="D687" s="31" t="str">
        <f>IFERROR(__xludf.DUMMYFUNCTION("""COMPUTED_VALUE"""),"#N/A")</f>
        <v>#N/A</v>
      </c>
      <c r="E687" s="31" t="str">
        <f>IFERROR(__xludf.DUMMYFUNCTION("""COMPUTED_VALUE"""),"#N/A")</f>
        <v>#N/A</v>
      </c>
      <c r="F687" s="30">
        <f>IFERROR(__xludf.DUMMYFUNCTION("""COMPUTED_VALUE"""),44864.0)</f>
        <v>44864</v>
      </c>
      <c r="G687" s="30">
        <f>IFERROR(__xludf.DUMMYFUNCTION("""COMPUTED_VALUE"""),44948.0)</f>
        <v>44948</v>
      </c>
      <c r="H687" s="12" t="b">
        <f>IFERROR(__xludf.DUMMYFUNCTION("""COMPUTED_VALUE"""),FALSE)</f>
        <v>0</v>
      </c>
      <c r="I687" s="12"/>
    </row>
    <row r="688">
      <c r="A688" s="12" t="str">
        <f>IFERROR(__xludf.DUMMYFUNCTION("""COMPUTED_VALUE"""),"10.1101/2021.08.11.455980")</f>
        <v>10.1101/2021.08.11.455980</v>
      </c>
      <c r="B688" s="12"/>
      <c r="C688" s="12"/>
      <c r="D688" s="31" t="str">
        <f>IFERROR(__xludf.DUMMYFUNCTION("""COMPUTED_VALUE"""),"#N/A")</f>
        <v>#N/A</v>
      </c>
      <c r="E688" s="31" t="str">
        <f>IFERROR(__xludf.DUMMYFUNCTION("""COMPUTED_VALUE"""),"#N/A")</f>
        <v>#N/A</v>
      </c>
      <c r="F688" s="30">
        <f>IFERROR(__xludf.DUMMYFUNCTION("""COMPUTED_VALUE"""),44835.0)</f>
        <v>44835</v>
      </c>
      <c r="G688" s="30">
        <f>IFERROR(__xludf.DUMMYFUNCTION("""COMPUTED_VALUE"""),44985.0)</f>
        <v>44985</v>
      </c>
      <c r="H688" s="12" t="b">
        <f>IFERROR(__xludf.DUMMYFUNCTION("""COMPUTED_VALUE"""),FALSE)</f>
        <v>0</v>
      </c>
      <c r="I688" s="12"/>
    </row>
    <row r="689">
      <c r="A689" s="12" t="str">
        <f>IFERROR(__xludf.DUMMYFUNCTION("""COMPUTED_VALUE"""),"10.1101/2022.09.21.508959")</f>
        <v>10.1101/2022.09.21.508959</v>
      </c>
      <c r="B689" s="12"/>
      <c r="C689" s="12"/>
      <c r="D689" s="31" t="str">
        <f>IFERROR(__xludf.DUMMYFUNCTION("""COMPUTED_VALUE"""),"#N/A")</f>
        <v>#N/A</v>
      </c>
      <c r="E689" s="31" t="str">
        <f>IFERROR(__xludf.DUMMYFUNCTION("""COMPUTED_VALUE"""),"#N/A")</f>
        <v>#N/A</v>
      </c>
      <c r="F689" s="30">
        <f>IFERROR(__xludf.DUMMYFUNCTION("""COMPUTED_VALUE"""),44829.0)</f>
        <v>44829</v>
      </c>
      <c r="G689" s="30">
        <f>IFERROR(__xludf.DUMMYFUNCTION("""COMPUTED_VALUE"""),44899.0)</f>
        <v>44899</v>
      </c>
      <c r="H689" s="12" t="b">
        <f>IFERROR(__xludf.DUMMYFUNCTION("""COMPUTED_VALUE"""),FALSE)</f>
        <v>0</v>
      </c>
      <c r="I689" s="12"/>
    </row>
    <row r="690">
      <c r="A690" s="12" t="str">
        <f>IFERROR(__xludf.DUMMYFUNCTION("""COMPUTED_VALUE"""),"10.1101/2022.04.18.488626")</f>
        <v>10.1101/2022.04.18.488626</v>
      </c>
      <c r="B690" s="12"/>
      <c r="C690" s="12"/>
      <c r="D690" s="31" t="str">
        <f>IFERROR(__xludf.DUMMYFUNCTION("""COMPUTED_VALUE"""),"#N/A")</f>
        <v>#N/A</v>
      </c>
      <c r="E690" s="31" t="str">
        <f>IFERROR(__xludf.DUMMYFUNCTION("""COMPUTED_VALUE"""),"#N/A")</f>
        <v>#N/A</v>
      </c>
      <c r="F690" s="30">
        <f>IFERROR(__xludf.DUMMYFUNCTION("""COMPUTED_VALUE"""),44827.0)</f>
        <v>44827</v>
      </c>
      <c r="G690" s="30">
        <f>IFERROR(__xludf.DUMMYFUNCTION("""COMPUTED_VALUE"""),44938.0)</f>
        <v>44938</v>
      </c>
      <c r="H690" s="12" t="b">
        <f>IFERROR(__xludf.DUMMYFUNCTION("""COMPUTED_VALUE"""),FALSE)</f>
        <v>0</v>
      </c>
      <c r="I690" s="12"/>
    </row>
    <row r="691">
      <c r="A691" s="12" t="str">
        <f>IFERROR(__xludf.DUMMYFUNCTION("""COMPUTED_VALUE"""),"10.1101/2022.09.14.507888")</f>
        <v>10.1101/2022.09.14.507888</v>
      </c>
      <c r="B691" s="12"/>
      <c r="C691" s="12"/>
      <c r="D691" s="31" t="str">
        <f>IFERROR(__xludf.DUMMYFUNCTION("""COMPUTED_VALUE"""),"#N/A")</f>
        <v>#N/A</v>
      </c>
      <c r="E691" s="31" t="str">
        <f>IFERROR(__xludf.DUMMYFUNCTION("""COMPUTED_VALUE"""),"#N/A")</f>
        <v>#N/A</v>
      </c>
      <c r="F691" s="30">
        <f>IFERROR(__xludf.DUMMYFUNCTION("""COMPUTED_VALUE"""),44818.0)</f>
        <v>44818</v>
      </c>
      <c r="G691" s="30">
        <f>IFERROR(__xludf.DUMMYFUNCTION("""COMPUTED_VALUE"""),44915.0)</f>
        <v>44915</v>
      </c>
      <c r="H691" s="12" t="b">
        <f>IFERROR(__xludf.DUMMYFUNCTION("""COMPUTED_VALUE"""),FALSE)</f>
        <v>0</v>
      </c>
      <c r="I691" s="12"/>
    </row>
    <row r="692">
      <c r="A692" s="12" t="str">
        <f>IFERROR(__xludf.DUMMYFUNCTION("""COMPUTED_VALUE"""),"10.1101/2022.06.02.494559")</f>
        <v>10.1101/2022.06.02.494559</v>
      </c>
      <c r="B692" s="12"/>
      <c r="C692" s="12"/>
      <c r="D692" s="31" t="str">
        <f>IFERROR(__xludf.DUMMYFUNCTION("""COMPUTED_VALUE"""),"#N/A")</f>
        <v>#N/A</v>
      </c>
      <c r="E692" s="31" t="str">
        <f>IFERROR(__xludf.DUMMYFUNCTION("""COMPUTED_VALUE"""),"#N/A")</f>
        <v>#N/A</v>
      </c>
      <c r="F692" s="30">
        <f>IFERROR(__xludf.DUMMYFUNCTION("""COMPUTED_VALUE"""),44827.0)</f>
        <v>44827</v>
      </c>
      <c r="G692" s="30">
        <f>IFERROR(__xludf.DUMMYFUNCTION("""COMPUTED_VALUE"""),44917.0)</f>
        <v>44917</v>
      </c>
      <c r="H692" s="12" t="b">
        <f>IFERROR(__xludf.DUMMYFUNCTION("""COMPUTED_VALUE"""),FALSE)</f>
        <v>0</v>
      </c>
      <c r="I692" s="12"/>
    </row>
    <row r="693">
      <c r="A693" s="12" t="str">
        <f>IFERROR(__xludf.DUMMYFUNCTION("""COMPUTED_VALUE"""),"10.1101/2022.09.23.509234")</f>
        <v>10.1101/2022.09.23.509234</v>
      </c>
      <c r="B693" s="12"/>
      <c r="C693" s="12"/>
      <c r="D693" s="31" t="str">
        <f>IFERROR(__xludf.DUMMYFUNCTION("""COMPUTED_VALUE"""),"#N/A")</f>
        <v>#N/A</v>
      </c>
      <c r="E693" s="31" t="str">
        <f>IFERROR(__xludf.DUMMYFUNCTION("""COMPUTED_VALUE"""),"#N/A")</f>
        <v>#N/A</v>
      </c>
      <c r="F693" s="30">
        <f>IFERROR(__xludf.DUMMYFUNCTION("""COMPUTED_VALUE"""),44830.0)</f>
        <v>44830</v>
      </c>
      <c r="G693" s="30">
        <f>IFERROR(__xludf.DUMMYFUNCTION("""COMPUTED_VALUE"""),44896.0)</f>
        <v>44896</v>
      </c>
      <c r="H693" s="12" t="b">
        <f>IFERROR(__xludf.DUMMYFUNCTION("""COMPUTED_VALUE"""),FALSE)</f>
        <v>0</v>
      </c>
      <c r="I693" s="12"/>
    </row>
    <row r="694">
      <c r="A694" s="12" t="str">
        <f>IFERROR(__xludf.DUMMYFUNCTION("""COMPUTED_VALUE"""),"10.1101/2022.10.24.513491")</f>
        <v>10.1101/2022.10.24.513491</v>
      </c>
      <c r="B694" s="12"/>
      <c r="C694" s="12"/>
      <c r="D694" s="31" t="str">
        <f>IFERROR(__xludf.DUMMYFUNCTION("""COMPUTED_VALUE"""),"#N/A")</f>
        <v>#N/A</v>
      </c>
      <c r="E694" s="31" t="str">
        <f>IFERROR(__xludf.DUMMYFUNCTION("""COMPUTED_VALUE"""),"#N/A")</f>
        <v>#N/A</v>
      </c>
      <c r="F694" s="30">
        <f>IFERROR(__xludf.DUMMYFUNCTION("""COMPUTED_VALUE"""),44859.0)</f>
        <v>44859</v>
      </c>
      <c r="G694" s="30">
        <f>IFERROR(__xludf.DUMMYFUNCTION("""COMPUTED_VALUE"""),44981.0)</f>
        <v>44981</v>
      </c>
      <c r="H694" s="12" t="b">
        <f>IFERROR(__xludf.DUMMYFUNCTION("""COMPUTED_VALUE"""),FALSE)</f>
        <v>0</v>
      </c>
      <c r="I694" s="12"/>
    </row>
    <row r="695">
      <c r="A695" s="12" t="str">
        <f>IFERROR(__xludf.DUMMYFUNCTION("""COMPUTED_VALUE"""),"10.1101/2022.10.24.513522")</f>
        <v>10.1101/2022.10.24.513522</v>
      </c>
      <c r="B695" s="12"/>
      <c r="C695" s="12"/>
      <c r="D695" s="31" t="str">
        <f>IFERROR(__xludf.DUMMYFUNCTION("""COMPUTED_VALUE"""),"#N/A")</f>
        <v>#N/A</v>
      </c>
      <c r="E695" s="31" t="str">
        <f>IFERROR(__xludf.DUMMYFUNCTION("""COMPUTED_VALUE"""),"#N/A")</f>
        <v>#N/A</v>
      </c>
      <c r="F695" s="30">
        <f>IFERROR(__xludf.DUMMYFUNCTION("""COMPUTED_VALUE"""),44859.0)</f>
        <v>44859</v>
      </c>
      <c r="G695" s="30">
        <f>IFERROR(__xludf.DUMMYFUNCTION("""COMPUTED_VALUE"""),44928.0)</f>
        <v>44928</v>
      </c>
      <c r="H695" s="12" t="b">
        <f>IFERROR(__xludf.DUMMYFUNCTION("""COMPUTED_VALUE"""),FALSE)</f>
        <v>0</v>
      </c>
      <c r="I695" s="12"/>
    </row>
    <row r="696">
      <c r="A696" s="12" t="str">
        <f>IFERROR(__xludf.DUMMYFUNCTION("""COMPUTED_VALUE"""),"10.1101/2022.10.18.512687")</f>
        <v>10.1101/2022.10.18.512687</v>
      </c>
      <c r="B696" s="12"/>
      <c r="C696" s="12"/>
      <c r="D696" s="31" t="str">
        <f>IFERROR(__xludf.DUMMYFUNCTION("""COMPUTED_VALUE"""),"#N/A")</f>
        <v>#N/A</v>
      </c>
      <c r="E696" s="31" t="str">
        <f>IFERROR(__xludf.DUMMYFUNCTION("""COMPUTED_VALUE"""),"#N/A")</f>
        <v>#N/A</v>
      </c>
      <c r="F696" s="30">
        <f>IFERROR(__xludf.DUMMYFUNCTION("""COMPUTED_VALUE"""),44855.0)</f>
        <v>44855</v>
      </c>
      <c r="G696" s="30">
        <f>IFERROR(__xludf.DUMMYFUNCTION("""COMPUTED_VALUE"""),44910.0)</f>
        <v>44910</v>
      </c>
      <c r="H696" s="12" t="b">
        <f>IFERROR(__xludf.DUMMYFUNCTION("""COMPUTED_VALUE"""),FALSE)</f>
        <v>0</v>
      </c>
      <c r="I696" s="12"/>
    </row>
    <row r="697">
      <c r="A697" s="12" t="str">
        <f>IFERROR(__xludf.DUMMYFUNCTION("""COMPUTED_VALUE"""),"10.1101/2022.09.27.509707")</f>
        <v>10.1101/2022.09.27.509707</v>
      </c>
      <c r="B697" s="12"/>
      <c r="C697" s="12"/>
      <c r="D697" s="31" t="str">
        <f>IFERROR(__xludf.DUMMYFUNCTION("""COMPUTED_VALUE"""),"#N/A")</f>
        <v>#N/A</v>
      </c>
      <c r="E697" s="31" t="str">
        <f>IFERROR(__xludf.DUMMYFUNCTION("""COMPUTED_VALUE"""),"#N/A")</f>
        <v>#N/A</v>
      </c>
      <c r="F697" s="30">
        <f>IFERROR(__xludf.DUMMYFUNCTION("""COMPUTED_VALUE"""),44832.0)</f>
        <v>44832</v>
      </c>
      <c r="G697" s="30">
        <f>IFERROR(__xludf.DUMMYFUNCTION("""COMPUTED_VALUE"""),44936.0)</f>
        <v>44936</v>
      </c>
      <c r="H697" s="12" t="b">
        <f>IFERROR(__xludf.DUMMYFUNCTION("""COMPUTED_VALUE"""),FALSE)</f>
        <v>0</v>
      </c>
      <c r="I697" s="12"/>
    </row>
    <row r="698">
      <c r="A698" s="12" t="str">
        <f>IFERROR(__xludf.DUMMYFUNCTION("""COMPUTED_VALUE"""),"10.1101/2021.07.05.451213")</f>
        <v>10.1101/2021.07.05.451213</v>
      </c>
      <c r="B698" s="12"/>
      <c r="C698" s="12"/>
      <c r="D698" s="31" t="str">
        <f>IFERROR(__xludf.DUMMYFUNCTION("""COMPUTED_VALUE"""),"#N/A")</f>
        <v>#N/A</v>
      </c>
      <c r="E698" s="31" t="str">
        <f>IFERROR(__xludf.DUMMYFUNCTION("""COMPUTED_VALUE"""),"#N/A")</f>
        <v>#N/A</v>
      </c>
      <c r="F698" s="30">
        <f>IFERROR(__xludf.DUMMYFUNCTION("""COMPUTED_VALUE"""),44832.0)</f>
        <v>44832</v>
      </c>
      <c r="G698" s="30">
        <f>IFERROR(__xludf.DUMMYFUNCTION("""COMPUTED_VALUE"""),44978.0)</f>
        <v>44978</v>
      </c>
      <c r="H698" s="12" t="b">
        <f>IFERROR(__xludf.DUMMYFUNCTION("""COMPUTED_VALUE"""),FALSE)</f>
        <v>0</v>
      </c>
      <c r="I698" s="12"/>
    </row>
    <row r="699">
      <c r="A699" s="12" t="str">
        <f>IFERROR(__xludf.DUMMYFUNCTION("""COMPUTED_VALUE"""),"10.1101/2021.06.16.448655")</f>
        <v>10.1101/2021.06.16.448655</v>
      </c>
      <c r="B699" s="12"/>
      <c r="C699" s="12"/>
      <c r="D699" s="31" t="str">
        <f>IFERROR(__xludf.DUMMYFUNCTION("""COMPUTED_VALUE"""),"#N/A")</f>
        <v>#N/A</v>
      </c>
      <c r="E699" s="31" t="str">
        <f>IFERROR(__xludf.DUMMYFUNCTION("""COMPUTED_VALUE"""),"#N/A")</f>
        <v>#N/A</v>
      </c>
      <c r="F699" s="30">
        <f>IFERROR(__xludf.DUMMYFUNCTION("""COMPUTED_VALUE"""),44834.0)</f>
        <v>44834</v>
      </c>
      <c r="G699" s="30">
        <f>IFERROR(__xludf.DUMMYFUNCTION("""COMPUTED_VALUE"""),44964.0)</f>
        <v>44964</v>
      </c>
      <c r="H699" s="12" t="b">
        <f>IFERROR(__xludf.DUMMYFUNCTION("""COMPUTED_VALUE"""),FALSE)</f>
        <v>0</v>
      </c>
      <c r="I699" s="12"/>
    </row>
    <row r="700">
      <c r="A700" s="12" t="str">
        <f>IFERROR(__xludf.DUMMYFUNCTION("""COMPUTED_VALUE"""),"10.1101/2022.10.20.513010")</f>
        <v>10.1101/2022.10.20.513010</v>
      </c>
      <c r="B700" s="12"/>
      <c r="C700" s="12"/>
      <c r="D700" s="31" t="str">
        <f>IFERROR(__xludf.DUMMYFUNCTION("""COMPUTED_VALUE"""),"#N/A")</f>
        <v>#N/A</v>
      </c>
      <c r="E700" s="31" t="str">
        <f>IFERROR(__xludf.DUMMYFUNCTION("""COMPUTED_VALUE"""),"#N/A")</f>
        <v>#N/A</v>
      </c>
      <c r="F700" s="30">
        <f>IFERROR(__xludf.DUMMYFUNCTION("""COMPUTED_VALUE"""),44855.0)</f>
        <v>44855</v>
      </c>
      <c r="G700" s="30">
        <f>IFERROR(__xludf.DUMMYFUNCTION("""COMPUTED_VALUE"""),44929.0)</f>
        <v>44929</v>
      </c>
      <c r="H700" s="12" t="b">
        <f>IFERROR(__xludf.DUMMYFUNCTION("""COMPUTED_VALUE"""),FALSE)</f>
        <v>0</v>
      </c>
      <c r="I700" s="12"/>
    </row>
    <row r="701">
      <c r="A701" s="12" t="str">
        <f>IFERROR(__xludf.DUMMYFUNCTION("""COMPUTED_VALUE"""),"10.1101/2022.10.17.512485")</f>
        <v>10.1101/2022.10.17.512485</v>
      </c>
      <c r="B701" s="12"/>
      <c r="C701" s="12"/>
      <c r="D701" s="31" t="str">
        <f>IFERROR(__xludf.DUMMYFUNCTION("""COMPUTED_VALUE"""),"#N/A")</f>
        <v>#N/A</v>
      </c>
      <c r="E701" s="31" t="str">
        <f>IFERROR(__xludf.DUMMYFUNCTION("""COMPUTED_VALUE"""),"#N/A")</f>
        <v>#N/A</v>
      </c>
      <c r="F701" s="30">
        <f>IFERROR(__xludf.DUMMYFUNCTION("""COMPUTED_VALUE"""),44851.0)</f>
        <v>44851</v>
      </c>
      <c r="G701" s="30">
        <f>IFERROR(__xludf.DUMMYFUNCTION("""COMPUTED_VALUE"""),44981.0)</f>
        <v>44981</v>
      </c>
      <c r="H701" s="12" t="b">
        <f>IFERROR(__xludf.DUMMYFUNCTION("""COMPUTED_VALUE"""),FALSE)</f>
        <v>0</v>
      </c>
      <c r="I701" s="12"/>
    </row>
    <row r="702">
      <c r="A702" s="12" t="str">
        <f>IFERROR(__xludf.DUMMYFUNCTION("""COMPUTED_VALUE"""),"10.1101/2022.07.14.500032")</f>
        <v>10.1101/2022.07.14.500032</v>
      </c>
      <c r="B702" s="12"/>
      <c r="C702" s="12"/>
      <c r="D702" s="31" t="str">
        <f>IFERROR(__xludf.DUMMYFUNCTION("""COMPUTED_VALUE"""),"#N/A")</f>
        <v>#N/A</v>
      </c>
      <c r="E702" s="31" t="str">
        <f>IFERROR(__xludf.DUMMYFUNCTION("""COMPUTED_VALUE"""),"#N/A")</f>
        <v>#N/A</v>
      </c>
      <c r="F702" s="30">
        <f>IFERROR(__xludf.DUMMYFUNCTION("""COMPUTED_VALUE"""),44758.0)</f>
        <v>44758</v>
      </c>
      <c r="G702" s="30">
        <f>IFERROR(__xludf.DUMMYFUNCTION("""COMPUTED_VALUE"""),44936.0)</f>
        <v>44936</v>
      </c>
      <c r="H702" s="12" t="b">
        <f>IFERROR(__xludf.DUMMYFUNCTION("""COMPUTED_VALUE"""),FALSE)</f>
        <v>0</v>
      </c>
      <c r="I702" s="12"/>
    </row>
    <row r="703">
      <c r="A703" s="12" t="str">
        <f>IFERROR(__xludf.DUMMYFUNCTION("""COMPUTED_VALUE"""),"10.1101/2022.10.23.513401")</f>
        <v>10.1101/2022.10.23.513401</v>
      </c>
      <c r="B703" s="12"/>
      <c r="C703" s="12"/>
      <c r="D703" s="31" t="str">
        <f>IFERROR(__xludf.DUMMYFUNCTION("""COMPUTED_VALUE"""),"#N/A")</f>
        <v>#N/A</v>
      </c>
      <c r="E703" s="31" t="str">
        <f>IFERROR(__xludf.DUMMYFUNCTION("""COMPUTED_VALUE"""),"#N/A")</f>
        <v>#N/A</v>
      </c>
      <c r="F703" s="30">
        <f>IFERROR(__xludf.DUMMYFUNCTION("""COMPUTED_VALUE"""),44858.0)</f>
        <v>44858</v>
      </c>
      <c r="G703" s="30">
        <f>IFERROR(__xludf.DUMMYFUNCTION("""COMPUTED_VALUE"""),44936.0)</f>
        <v>44936</v>
      </c>
      <c r="H703" s="12" t="b">
        <f>IFERROR(__xludf.DUMMYFUNCTION("""COMPUTED_VALUE"""),FALSE)</f>
        <v>0</v>
      </c>
      <c r="I703" s="12"/>
    </row>
    <row r="704">
      <c r="A704" s="12" t="str">
        <f>IFERROR(__xludf.DUMMYFUNCTION("""COMPUTED_VALUE"""),"10.1101/2022.10.24.512971")</f>
        <v>10.1101/2022.10.24.512971</v>
      </c>
      <c r="B704" s="12"/>
      <c r="C704" s="12"/>
      <c r="D704" s="31" t="str">
        <f>IFERROR(__xludf.DUMMYFUNCTION("""COMPUTED_VALUE"""),"#N/A")</f>
        <v>#N/A</v>
      </c>
      <c r="E704" s="31" t="str">
        <f>IFERROR(__xludf.DUMMYFUNCTION("""COMPUTED_VALUE"""),"#N/A")</f>
        <v>#N/A</v>
      </c>
      <c r="F704" s="30">
        <f>IFERROR(__xludf.DUMMYFUNCTION("""COMPUTED_VALUE"""),44859.0)</f>
        <v>44859</v>
      </c>
      <c r="G704" s="30">
        <f>IFERROR(__xludf.DUMMYFUNCTION("""COMPUTED_VALUE"""),44924.0)</f>
        <v>44924</v>
      </c>
      <c r="H704" s="12" t="b">
        <f>IFERROR(__xludf.DUMMYFUNCTION("""COMPUTED_VALUE"""),FALSE)</f>
        <v>0</v>
      </c>
      <c r="I704" s="12"/>
    </row>
    <row r="705">
      <c r="A705" s="12" t="str">
        <f>IFERROR(__xludf.DUMMYFUNCTION("""COMPUTED_VALUE"""),"10.1101/2022.10.03.510647")</f>
        <v>10.1101/2022.10.03.510647</v>
      </c>
      <c r="B705" s="12"/>
      <c r="C705" s="12"/>
      <c r="D705" s="31" t="str">
        <f>IFERROR(__xludf.DUMMYFUNCTION("""COMPUTED_VALUE"""),"#N/A")</f>
        <v>#N/A</v>
      </c>
      <c r="E705" s="31" t="str">
        <f>IFERROR(__xludf.DUMMYFUNCTION("""COMPUTED_VALUE"""),"#N/A")</f>
        <v>#N/A</v>
      </c>
      <c r="F705" s="30">
        <f>IFERROR(__xludf.DUMMYFUNCTION("""COMPUTED_VALUE"""),44843.0)</f>
        <v>44843</v>
      </c>
      <c r="G705" s="30">
        <f>IFERROR(__xludf.DUMMYFUNCTION("""COMPUTED_VALUE"""),44936.0)</f>
        <v>44936</v>
      </c>
      <c r="H705" s="12" t="b">
        <f>IFERROR(__xludf.DUMMYFUNCTION("""COMPUTED_VALUE"""),FALSE)</f>
        <v>0</v>
      </c>
      <c r="I705" s="12"/>
    </row>
    <row r="706">
      <c r="A706" s="12" t="str">
        <f>IFERROR(__xludf.DUMMYFUNCTION("""COMPUTED_VALUE"""),"10.1101/2022.07.29.502084")</f>
        <v>10.1101/2022.07.29.502084</v>
      </c>
      <c r="B706" s="12"/>
      <c r="C706" s="12"/>
      <c r="D706" s="31" t="str">
        <f>IFERROR(__xludf.DUMMYFUNCTION("""COMPUTED_VALUE"""),"#N/A")</f>
        <v>#N/A</v>
      </c>
      <c r="E706" s="31" t="str">
        <f>IFERROR(__xludf.DUMMYFUNCTION("""COMPUTED_VALUE"""),"#N/A")</f>
        <v>#N/A</v>
      </c>
      <c r="F706" s="30">
        <f>IFERROR(__xludf.DUMMYFUNCTION("""COMPUTED_VALUE"""),44789.0)</f>
        <v>44789</v>
      </c>
      <c r="G706" s="30">
        <f>IFERROR(__xludf.DUMMYFUNCTION("""COMPUTED_VALUE"""),44903.0)</f>
        <v>44903</v>
      </c>
      <c r="H706" s="12" t="b">
        <f>IFERROR(__xludf.DUMMYFUNCTION("""COMPUTED_VALUE"""),FALSE)</f>
        <v>0</v>
      </c>
      <c r="I706" s="12"/>
    </row>
    <row r="707">
      <c r="A707" s="12" t="str">
        <f>IFERROR(__xludf.DUMMYFUNCTION("""COMPUTED_VALUE"""),"10.1101/2022.10.25.513732")</f>
        <v>10.1101/2022.10.25.513732</v>
      </c>
      <c r="B707" s="12"/>
      <c r="C707" s="12"/>
      <c r="D707" s="31" t="str">
        <f>IFERROR(__xludf.DUMMYFUNCTION("""COMPUTED_VALUE"""),"#N/A")</f>
        <v>#N/A</v>
      </c>
      <c r="E707" s="31" t="str">
        <f>IFERROR(__xludf.DUMMYFUNCTION("""COMPUTED_VALUE"""),"#N/A")</f>
        <v>#N/A</v>
      </c>
      <c r="F707" s="30">
        <f>IFERROR(__xludf.DUMMYFUNCTION("""COMPUTED_VALUE"""),44861.0)</f>
        <v>44861</v>
      </c>
      <c r="G707" s="30">
        <f>IFERROR(__xludf.DUMMYFUNCTION("""COMPUTED_VALUE"""),44916.0)</f>
        <v>44916</v>
      </c>
      <c r="H707" s="12" t="b">
        <f>IFERROR(__xludf.DUMMYFUNCTION("""COMPUTED_VALUE"""),FALSE)</f>
        <v>0</v>
      </c>
      <c r="I707" s="12"/>
    </row>
    <row r="708">
      <c r="A708" s="12" t="str">
        <f>IFERROR(__xludf.DUMMYFUNCTION("""COMPUTED_VALUE"""),"10.1101/2022.10.25.513731")</f>
        <v>10.1101/2022.10.25.513731</v>
      </c>
      <c r="B708" s="12"/>
      <c r="C708" s="12"/>
      <c r="D708" s="31" t="str">
        <f>IFERROR(__xludf.DUMMYFUNCTION("""COMPUTED_VALUE"""),"#N/A")</f>
        <v>#N/A</v>
      </c>
      <c r="E708" s="31" t="str">
        <f>IFERROR(__xludf.DUMMYFUNCTION("""COMPUTED_VALUE"""),"#N/A")</f>
        <v>#N/A</v>
      </c>
      <c r="F708" s="30">
        <f>IFERROR(__xludf.DUMMYFUNCTION("""COMPUTED_VALUE"""),44861.0)</f>
        <v>44861</v>
      </c>
      <c r="G708" s="30">
        <f>IFERROR(__xludf.DUMMYFUNCTION("""COMPUTED_VALUE"""),44916.0)</f>
        <v>44916</v>
      </c>
      <c r="H708" s="12" t="b">
        <f>IFERROR(__xludf.DUMMYFUNCTION("""COMPUTED_VALUE"""),FALSE)</f>
        <v>0</v>
      </c>
      <c r="I708" s="12"/>
    </row>
    <row r="709">
      <c r="A709" s="12" t="str">
        <f>IFERROR(__xludf.DUMMYFUNCTION("""COMPUTED_VALUE"""),"10.1101/2021.12.17.473205")</f>
        <v>10.1101/2021.12.17.473205</v>
      </c>
      <c r="B709" s="12"/>
      <c r="C709" s="12"/>
      <c r="D709" s="31" t="str">
        <f>IFERROR(__xludf.DUMMYFUNCTION("""COMPUTED_VALUE"""),"#N/A")</f>
        <v>#N/A</v>
      </c>
      <c r="E709" s="31" t="str">
        <f>IFERROR(__xludf.DUMMYFUNCTION("""COMPUTED_VALUE"""),"#N/A")</f>
        <v>#N/A</v>
      </c>
      <c r="F709" s="30">
        <f>IFERROR(__xludf.DUMMYFUNCTION("""COMPUTED_VALUE"""),44838.0)</f>
        <v>44838</v>
      </c>
      <c r="G709" s="30">
        <f>IFERROR(__xludf.DUMMYFUNCTION("""COMPUTED_VALUE"""),44964.0)</f>
        <v>44964</v>
      </c>
      <c r="H709" s="12" t="b">
        <f>IFERROR(__xludf.DUMMYFUNCTION("""COMPUTED_VALUE"""),FALSE)</f>
        <v>0</v>
      </c>
      <c r="I709" s="12"/>
    </row>
    <row r="710">
      <c r="A710" s="12" t="str">
        <f>IFERROR(__xludf.DUMMYFUNCTION("""COMPUTED_VALUE"""),"10.1101/2022.10.19.512860")</f>
        <v>10.1101/2022.10.19.512860</v>
      </c>
      <c r="B710" s="12"/>
      <c r="C710" s="12"/>
      <c r="D710" s="31" t="str">
        <f>IFERROR(__xludf.DUMMYFUNCTION("""COMPUTED_VALUE"""),"#N/A")</f>
        <v>#N/A</v>
      </c>
      <c r="E710" s="31" t="str">
        <f>IFERROR(__xludf.DUMMYFUNCTION("""COMPUTED_VALUE"""),"#N/A")</f>
        <v>#N/A</v>
      </c>
      <c r="F710" s="30">
        <f>IFERROR(__xludf.DUMMYFUNCTION("""COMPUTED_VALUE"""),44853.0)</f>
        <v>44853</v>
      </c>
      <c r="G710" s="30">
        <f>IFERROR(__xludf.DUMMYFUNCTION("""COMPUTED_VALUE"""),44910.0)</f>
        <v>44910</v>
      </c>
      <c r="H710" s="12" t="b">
        <f>IFERROR(__xludf.DUMMYFUNCTION("""COMPUTED_VALUE"""),FALSE)</f>
        <v>0</v>
      </c>
      <c r="I710" s="12"/>
    </row>
    <row r="711">
      <c r="A711" s="12" t="str">
        <f>IFERROR(__xludf.DUMMYFUNCTION("""COMPUTED_VALUE"""),"10.1101/2022.10.25.513647")</f>
        <v>10.1101/2022.10.25.513647</v>
      </c>
      <c r="B711" s="12"/>
      <c r="C711" s="12"/>
      <c r="D711" s="31" t="str">
        <f>IFERROR(__xludf.DUMMYFUNCTION("""COMPUTED_VALUE"""),"#N/A")</f>
        <v>#N/A</v>
      </c>
      <c r="E711" s="31" t="str">
        <f>IFERROR(__xludf.DUMMYFUNCTION("""COMPUTED_VALUE"""),"#N/A")</f>
        <v>#N/A</v>
      </c>
      <c r="F711" s="30">
        <f>IFERROR(__xludf.DUMMYFUNCTION("""COMPUTED_VALUE"""),44860.0)</f>
        <v>44860</v>
      </c>
      <c r="G711" s="30">
        <f>IFERROR(__xludf.DUMMYFUNCTION("""COMPUTED_VALUE"""),44949.0)</f>
        <v>44949</v>
      </c>
      <c r="H711" s="12" t="b">
        <f>IFERROR(__xludf.DUMMYFUNCTION("""COMPUTED_VALUE"""),FALSE)</f>
        <v>0</v>
      </c>
      <c r="I711" s="12"/>
    </row>
    <row r="712">
      <c r="A712" s="12" t="str">
        <f>IFERROR(__xludf.DUMMYFUNCTION("""COMPUTED_VALUE"""),"10.1101/2022.11.03.515011")</f>
        <v>10.1101/2022.11.03.515011</v>
      </c>
      <c r="B712" s="12"/>
      <c r="C712" s="12"/>
      <c r="D712" s="31" t="str">
        <f>IFERROR(__xludf.DUMMYFUNCTION("""COMPUTED_VALUE"""),"#N/A")</f>
        <v>#N/A</v>
      </c>
      <c r="E712" s="31" t="str">
        <f>IFERROR(__xludf.DUMMYFUNCTION("""COMPUTED_VALUE"""),"#N/A")</f>
        <v>#N/A</v>
      </c>
      <c r="F712" s="30">
        <f>IFERROR(__xludf.DUMMYFUNCTION("""COMPUTED_VALUE"""),44869.0)</f>
        <v>44869</v>
      </c>
      <c r="G712" s="30">
        <f>IFERROR(__xludf.DUMMYFUNCTION("""COMPUTED_VALUE"""),44942.0)</f>
        <v>44942</v>
      </c>
      <c r="H712" s="12" t="b">
        <f>IFERROR(__xludf.DUMMYFUNCTION("""COMPUTED_VALUE"""),FALSE)</f>
        <v>0</v>
      </c>
      <c r="I712" s="12"/>
    </row>
    <row r="713">
      <c r="A713" s="12" t="str">
        <f>IFERROR(__xludf.DUMMYFUNCTION("""COMPUTED_VALUE"""),"10.1101/2022.10.07.511262")</f>
        <v>10.1101/2022.10.07.511262</v>
      </c>
      <c r="B713" s="12"/>
      <c r="C713" s="12"/>
      <c r="D713" s="31" t="str">
        <f>IFERROR(__xludf.DUMMYFUNCTION("""COMPUTED_VALUE"""),"#N/A")</f>
        <v>#N/A</v>
      </c>
      <c r="E713" s="31" t="str">
        <f>IFERROR(__xludf.DUMMYFUNCTION("""COMPUTED_VALUE"""),"#N/A")</f>
        <v>#N/A</v>
      </c>
      <c r="F713" s="30">
        <f>IFERROR(__xludf.DUMMYFUNCTION("""COMPUTED_VALUE"""),44841.0)</f>
        <v>44841</v>
      </c>
      <c r="G713" s="30">
        <f>IFERROR(__xludf.DUMMYFUNCTION("""COMPUTED_VALUE"""),44902.0)</f>
        <v>44902</v>
      </c>
      <c r="H713" s="12" t="b">
        <f>IFERROR(__xludf.DUMMYFUNCTION("""COMPUTED_VALUE"""),FALSE)</f>
        <v>0</v>
      </c>
      <c r="I713" s="12"/>
    </row>
    <row r="714">
      <c r="A714" s="12" t="str">
        <f>IFERROR(__xludf.DUMMYFUNCTION("""COMPUTED_VALUE"""),"10.1101/2022.08.30.505882")</f>
        <v>10.1101/2022.08.30.505882</v>
      </c>
      <c r="B714" s="12"/>
      <c r="C714" s="12"/>
      <c r="D714" s="31" t="str">
        <f>IFERROR(__xludf.DUMMYFUNCTION("""COMPUTED_VALUE"""),"#N/A")</f>
        <v>#N/A</v>
      </c>
      <c r="E714" s="31" t="str">
        <f>IFERROR(__xludf.DUMMYFUNCTION("""COMPUTED_VALUE"""),"#N/A")</f>
        <v>#N/A</v>
      </c>
      <c r="F714" s="30">
        <f>IFERROR(__xludf.DUMMYFUNCTION("""COMPUTED_VALUE"""),44803.0)</f>
        <v>44803</v>
      </c>
      <c r="G714" s="30">
        <f>IFERROR(__xludf.DUMMYFUNCTION("""COMPUTED_VALUE"""),44936.0)</f>
        <v>44936</v>
      </c>
      <c r="H714" s="12" t="b">
        <f>IFERROR(__xludf.DUMMYFUNCTION("""COMPUTED_VALUE"""),FALSE)</f>
        <v>0</v>
      </c>
      <c r="I714" s="12"/>
    </row>
    <row r="715">
      <c r="A715" s="12" t="str">
        <f>IFERROR(__xludf.DUMMYFUNCTION("""COMPUTED_VALUE"""),"10.1101/2022.10.06.511224")</f>
        <v>10.1101/2022.10.06.511224</v>
      </c>
      <c r="B715" s="12"/>
      <c r="C715" s="12"/>
      <c r="D715" s="31" t="str">
        <f>IFERROR(__xludf.DUMMYFUNCTION("""COMPUTED_VALUE"""),"#N/A")</f>
        <v>#N/A</v>
      </c>
      <c r="E715" s="31" t="str">
        <f>IFERROR(__xludf.DUMMYFUNCTION("""COMPUTED_VALUE"""),"#N/A")</f>
        <v>#N/A</v>
      </c>
      <c r="F715" s="30">
        <f>IFERROR(__xludf.DUMMYFUNCTION("""COMPUTED_VALUE"""),44841.0)</f>
        <v>44841</v>
      </c>
      <c r="G715" s="30">
        <f>IFERROR(__xludf.DUMMYFUNCTION("""COMPUTED_VALUE"""),44972.0)</f>
        <v>44972</v>
      </c>
      <c r="H715" s="12" t="b">
        <f>IFERROR(__xludf.DUMMYFUNCTION("""COMPUTED_VALUE"""),FALSE)</f>
        <v>0</v>
      </c>
      <c r="I715" s="12"/>
    </row>
    <row r="716">
      <c r="A716" s="12" t="str">
        <f>IFERROR(__xludf.DUMMYFUNCTION("""COMPUTED_VALUE"""),"10.1101/2022.11.01.514745")</f>
        <v>10.1101/2022.11.01.514745</v>
      </c>
      <c r="B716" s="12"/>
      <c r="C716" s="12"/>
      <c r="D716" s="31" t="str">
        <f>IFERROR(__xludf.DUMMYFUNCTION("""COMPUTED_VALUE"""),"#N/A")</f>
        <v>#N/A</v>
      </c>
      <c r="E716" s="31" t="str">
        <f>IFERROR(__xludf.DUMMYFUNCTION("""COMPUTED_VALUE"""),"#N/A")</f>
        <v>#N/A</v>
      </c>
      <c r="F716" s="30">
        <f>IFERROR(__xludf.DUMMYFUNCTION("""COMPUTED_VALUE"""),44867.0)</f>
        <v>44867</v>
      </c>
      <c r="G716" s="30">
        <f>IFERROR(__xludf.DUMMYFUNCTION("""COMPUTED_VALUE"""),44956.0)</f>
        <v>44956</v>
      </c>
      <c r="H716" s="12" t="b">
        <f>IFERROR(__xludf.DUMMYFUNCTION("""COMPUTED_VALUE"""),FALSE)</f>
        <v>0</v>
      </c>
      <c r="I716" s="12"/>
    </row>
    <row r="717">
      <c r="A717" s="12" t="str">
        <f>IFERROR(__xludf.DUMMYFUNCTION("""COMPUTED_VALUE"""),"10.1101/2022.10.04.510817")</f>
        <v>10.1101/2022.10.04.510817</v>
      </c>
      <c r="B717" s="12"/>
      <c r="C717" s="12"/>
      <c r="D717" s="31" t="str">
        <f>IFERROR(__xludf.DUMMYFUNCTION("""COMPUTED_VALUE"""),"#N/A")</f>
        <v>#N/A</v>
      </c>
      <c r="E717" s="31" t="str">
        <f>IFERROR(__xludf.DUMMYFUNCTION("""COMPUTED_VALUE"""),"#N/A")</f>
        <v>#N/A</v>
      </c>
      <c r="F717" s="30">
        <f>IFERROR(__xludf.DUMMYFUNCTION("""COMPUTED_VALUE"""),44838.0)</f>
        <v>44838</v>
      </c>
      <c r="G717" s="30">
        <f>IFERROR(__xludf.DUMMYFUNCTION("""COMPUTED_VALUE"""),44937.0)</f>
        <v>44937</v>
      </c>
      <c r="H717" s="12" t="b">
        <f>IFERROR(__xludf.DUMMYFUNCTION("""COMPUTED_VALUE"""),FALSE)</f>
        <v>0</v>
      </c>
      <c r="I717" s="12"/>
    </row>
    <row r="718">
      <c r="A718" s="12" t="str">
        <f>IFERROR(__xludf.DUMMYFUNCTION("""COMPUTED_VALUE"""),"10.1101/2022.11.01.514746")</f>
        <v>10.1101/2022.11.01.514746</v>
      </c>
      <c r="B718" s="12"/>
      <c r="C718" s="12"/>
      <c r="D718" s="31" t="str">
        <f>IFERROR(__xludf.DUMMYFUNCTION("""COMPUTED_VALUE"""),"#N/A")</f>
        <v>#N/A</v>
      </c>
      <c r="E718" s="31" t="str">
        <f>IFERROR(__xludf.DUMMYFUNCTION("""COMPUTED_VALUE"""),"#N/A")</f>
        <v>#N/A</v>
      </c>
      <c r="F718" s="30">
        <f>IFERROR(__xludf.DUMMYFUNCTION("""COMPUTED_VALUE"""),44868.0)</f>
        <v>44868</v>
      </c>
      <c r="G718" s="30">
        <f>IFERROR(__xludf.DUMMYFUNCTION("""COMPUTED_VALUE"""),44936.0)</f>
        <v>44936</v>
      </c>
      <c r="H718" s="12" t="b">
        <f>IFERROR(__xludf.DUMMYFUNCTION("""COMPUTED_VALUE"""),FALSE)</f>
        <v>0</v>
      </c>
      <c r="I718" s="12"/>
    </row>
    <row r="719">
      <c r="A719" s="12" t="str">
        <f>IFERROR(__xludf.DUMMYFUNCTION("""COMPUTED_VALUE"""),"10.1101/2021.09.24.461751")</f>
        <v>10.1101/2021.09.24.461751</v>
      </c>
      <c r="B719" s="12"/>
      <c r="C719" s="12"/>
      <c r="D719" s="31" t="str">
        <f>IFERROR(__xludf.DUMMYFUNCTION("""COMPUTED_VALUE"""),"#N/A")</f>
        <v>#N/A</v>
      </c>
      <c r="E719" s="31" t="str">
        <f>IFERROR(__xludf.DUMMYFUNCTION("""COMPUTED_VALUE"""),"#N/A")</f>
        <v>#N/A</v>
      </c>
      <c r="F719" s="30">
        <f>IFERROR(__xludf.DUMMYFUNCTION("""COMPUTED_VALUE"""),44844.0)</f>
        <v>44844</v>
      </c>
      <c r="G719" s="30">
        <f>IFERROR(__xludf.DUMMYFUNCTION("""COMPUTED_VALUE"""),44980.0)</f>
        <v>44980</v>
      </c>
      <c r="H719" s="12" t="b">
        <f>IFERROR(__xludf.DUMMYFUNCTION("""COMPUTED_VALUE"""),FALSE)</f>
        <v>0</v>
      </c>
      <c r="I719" s="12"/>
    </row>
    <row r="720">
      <c r="A720" s="12" t="str">
        <f>IFERROR(__xludf.DUMMYFUNCTION("""COMPUTED_VALUE"""),"10.1101/2022.11.10.515983")</f>
        <v>10.1101/2022.11.10.515983</v>
      </c>
      <c r="B720" s="12"/>
      <c r="C720" s="12"/>
      <c r="D720" s="31" t="str">
        <f>IFERROR(__xludf.DUMMYFUNCTION("""COMPUTED_VALUE"""),"#N/A")</f>
        <v>#N/A</v>
      </c>
      <c r="E720" s="31" t="str">
        <f>IFERROR(__xludf.DUMMYFUNCTION("""COMPUTED_VALUE"""),"#N/A")</f>
        <v>#N/A</v>
      </c>
      <c r="F720" s="30">
        <f>IFERROR(__xludf.DUMMYFUNCTION("""COMPUTED_VALUE"""),44876.0)</f>
        <v>44876</v>
      </c>
      <c r="G720" s="30">
        <f>IFERROR(__xludf.DUMMYFUNCTION("""COMPUTED_VALUE"""),44965.0)</f>
        <v>44965</v>
      </c>
      <c r="H720" s="12" t="b">
        <f>IFERROR(__xludf.DUMMYFUNCTION("""COMPUTED_VALUE"""),FALSE)</f>
        <v>0</v>
      </c>
      <c r="I720" s="12"/>
    </row>
    <row r="721">
      <c r="A721" s="12" t="str">
        <f>IFERROR(__xludf.DUMMYFUNCTION("""COMPUTED_VALUE"""),"10.1101/2022.10.23.513400")</f>
        <v>10.1101/2022.10.23.513400</v>
      </c>
      <c r="B721" s="12"/>
      <c r="C721" s="12"/>
      <c r="D721" s="31" t="str">
        <f>IFERROR(__xludf.DUMMYFUNCTION("""COMPUTED_VALUE"""),"#N/A")</f>
        <v>#N/A</v>
      </c>
      <c r="E721" s="31" t="str">
        <f>IFERROR(__xludf.DUMMYFUNCTION("""COMPUTED_VALUE"""),"#N/A")</f>
        <v>#N/A</v>
      </c>
      <c r="F721" s="30">
        <f>IFERROR(__xludf.DUMMYFUNCTION("""COMPUTED_VALUE"""),44858.0)</f>
        <v>44858</v>
      </c>
      <c r="G721" s="30">
        <f>IFERROR(__xludf.DUMMYFUNCTION("""COMPUTED_VALUE"""),44910.0)</f>
        <v>44910</v>
      </c>
      <c r="H721" s="12" t="b">
        <f>IFERROR(__xludf.DUMMYFUNCTION("""COMPUTED_VALUE"""),FALSE)</f>
        <v>0</v>
      </c>
      <c r="I721" s="12"/>
    </row>
    <row r="722">
      <c r="A722" s="12" t="str">
        <f>IFERROR(__xludf.DUMMYFUNCTION("""COMPUTED_VALUE"""),"10.1101/2022.10.25.513681")</f>
        <v>10.1101/2022.10.25.513681</v>
      </c>
      <c r="B722" s="12"/>
      <c r="C722" s="12"/>
      <c r="D722" s="31" t="str">
        <f>IFERROR(__xludf.DUMMYFUNCTION("""COMPUTED_VALUE"""),"#N/A")</f>
        <v>#N/A</v>
      </c>
      <c r="E722" s="31" t="str">
        <f>IFERROR(__xludf.DUMMYFUNCTION("""COMPUTED_VALUE"""),"#N/A")</f>
        <v>#N/A</v>
      </c>
      <c r="F722" s="30">
        <f>IFERROR(__xludf.DUMMYFUNCTION("""COMPUTED_VALUE"""),44860.0)</f>
        <v>44860</v>
      </c>
      <c r="G722" s="30">
        <f>IFERROR(__xludf.DUMMYFUNCTION("""COMPUTED_VALUE"""),44929.0)</f>
        <v>44929</v>
      </c>
      <c r="H722" s="12" t="b">
        <f>IFERROR(__xludf.DUMMYFUNCTION("""COMPUTED_VALUE"""),FALSE)</f>
        <v>0</v>
      </c>
      <c r="I722" s="12"/>
    </row>
    <row r="723">
      <c r="A723" s="12" t="str">
        <f>IFERROR(__xludf.DUMMYFUNCTION("""COMPUTED_VALUE"""),"10.1101/2022.11.03.514990")</f>
        <v>10.1101/2022.11.03.514990</v>
      </c>
      <c r="B723" s="12"/>
      <c r="C723" s="12"/>
      <c r="D723" s="31" t="str">
        <f>IFERROR(__xludf.DUMMYFUNCTION("""COMPUTED_VALUE"""),"#N/A")</f>
        <v>#N/A</v>
      </c>
      <c r="E723" s="31" t="str">
        <f>IFERROR(__xludf.DUMMYFUNCTION("""COMPUTED_VALUE"""),"#N/A")</f>
        <v>#N/A</v>
      </c>
      <c r="F723" s="30">
        <f>IFERROR(__xludf.DUMMYFUNCTION("""COMPUTED_VALUE"""),44869.0)</f>
        <v>44869</v>
      </c>
      <c r="G723" s="30">
        <f>IFERROR(__xludf.DUMMYFUNCTION("""COMPUTED_VALUE"""),44956.0)</f>
        <v>44956</v>
      </c>
      <c r="H723" s="12" t="b">
        <f>IFERROR(__xludf.DUMMYFUNCTION("""COMPUTED_VALUE"""),FALSE)</f>
        <v>0</v>
      </c>
      <c r="I723" s="12"/>
    </row>
    <row r="724">
      <c r="A724" s="12" t="str">
        <f>IFERROR(__xludf.DUMMYFUNCTION("""COMPUTED_VALUE"""),"10.1101/2022.10.25.513730")</f>
        <v>10.1101/2022.10.25.513730</v>
      </c>
      <c r="B724" s="12"/>
      <c r="C724" s="12"/>
      <c r="D724" s="31" t="str">
        <f>IFERROR(__xludf.DUMMYFUNCTION("""COMPUTED_VALUE"""),"#N/A")</f>
        <v>#N/A</v>
      </c>
      <c r="E724" s="31" t="str">
        <f>IFERROR(__xludf.DUMMYFUNCTION("""COMPUTED_VALUE"""),"#N/A")</f>
        <v>#N/A</v>
      </c>
      <c r="F724" s="30">
        <f>IFERROR(__xludf.DUMMYFUNCTION("""COMPUTED_VALUE"""),44861.0)</f>
        <v>44861</v>
      </c>
      <c r="G724" s="30">
        <f>IFERROR(__xludf.DUMMYFUNCTION("""COMPUTED_VALUE"""),44937.0)</f>
        <v>44937</v>
      </c>
      <c r="H724" s="12" t="b">
        <f>IFERROR(__xludf.DUMMYFUNCTION("""COMPUTED_VALUE"""),FALSE)</f>
        <v>0</v>
      </c>
      <c r="I724" s="12"/>
    </row>
    <row r="725">
      <c r="A725" s="12" t="str">
        <f>IFERROR(__xludf.DUMMYFUNCTION("""COMPUTED_VALUE"""),"10.1101/2021.04.28.441732")</f>
        <v>10.1101/2021.04.28.441732</v>
      </c>
      <c r="B725" s="12"/>
      <c r="C725" s="12"/>
      <c r="D725" s="31" t="str">
        <f>IFERROR(__xludf.DUMMYFUNCTION("""COMPUTED_VALUE"""),"#N/A")</f>
        <v>#N/A</v>
      </c>
      <c r="E725" s="31" t="str">
        <f>IFERROR(__xludf.DUMMYFUNCTION("""COMPUTED_VALUE"""),"#N/A")</f>
        <v>#N/A</v>
      </c>
      <c r="F725" s="30">
        <f>IFERROR(__xludf.DUMMYFUNCTION("""COMPUTED_VALUE"""),44848.0)</f>
        <v>44848</v>
      </c>
      <c r="G725" s="30">
        <f>IFERROR(__xludf.DUMMYFUNCTION("""COMPUTED_VALUE"""),44949.0)</f>
        <v>44949</v>
      </c>
      <c r="H725" s="12" t="b">
        <f>IFERROR(__xludf.DUMMYFUNCTION("""COMPUTED_VALUE"""),FALSE)</f>
        <v>0</v>
      </c>
      <c r="I725" s="12"/>
    </row>
    <row r="726">
      <c r="A726" s="12" t="str">
        <f>IFERROR(__xludf.DUMMYFUNCTION("""COMPUTED_VALUE"""),"10.1101/2022.10.03.510303")</f>
        <v>10.1101/2022.10.03.510303</v>
      </c>
      <c r="B726" s="12"/>
      <c r="C726" s="12"/>
      <c r="D726" s="31" t="str">
        <f>IFERROR(__xludf.DUMMYFUNCTION("""COMPUTED_VALUE"""),"#N/A")</f>
        <v>#N/A</v>
      </c>
      <c r="E726" s="31" t="str">
        <f>IFERROR(__xludf.DUMMYFUNCTION("""COMPUTED_VALUE"""),"#N/A")</f>
        <v>#N/A</v>
      </c>
      <c r="F726" s="30">
        <f>IFERROR(__xludf.DUMMYFUNCTION("""COMPUTED_VALUE"""),44842.0)</f>
        <v>44842</v>
      </c>
      <c r="G726" s="30">
        <f>IFERROR(__xludf.DUMMYFUNCTION("""COMPUTED_VALUE"""),44964.0)</f>
        <v>44964</v>
      </c>
      <c r="H726" s="12" t="b">
        <f>IFERROR(__xludf.DUMMYFUNCTION("""COMPUTED_VALUE"""),FALSE)</f>
        <v>0</v>
      </c>
      <c r="I726" s="12"/>
    </row>
    <row r="727">
      <c r="A727" s="12" t="str">
        <f>IFERROR(__xludf.DUMMYFUNCTION("""COMPUTED_VALUE"""),"10.1101/2022.10.25.513802")</f>
        <v>10.1101/2022.10.25.513802</v>
      </c>
      <c r="B727" s="12"/>
      <c r="C727" s="12"/>
      <c r="D727" s="31" t="str">
        <f>IFERROR(__xludf.DUMMYFUNCTION("""COMPUTED_VALUE"""),"#N/A")</f>
        <v>#N/A</v>
      </c>
      <c r="E727" s="31" t="str">
        <f>IFERROR(__xludf.DUMMYFUNCTION("""COMPUTED_VALUE"""),"#N/A")</f>
        <v>#N/A</v>
      </c>
      <c r="F727" s="30">
        <f>IFERROR(__xludf.DUMMYFUNCTION("""COMPUTED_VALUE"""),44861.0)</f>
        <v>44861</v>
      </c>
      <c r="G727" s="30">
        <f>IFERROR(__xludf.DUMMYFUNCTION("""COMPUTED_VALUE"""),44942.0)</f>
        <v>44942</v>
      </c>
      <c r="H727" s="12" t="b">
        <f>IFERROR(__xludf.DUMMYFUNCTION("""COMPUTED_VALUE"""),FALSE)</f>
        <v>0</v>
      </c>
      <c r="I727" s="12"/>
    </row>
    <row r="728">
      <c r="A728" s="12" t="str">
        <f>IFERROR(__xludf.DUMMYFUNCTION("""COMPUTED_VALUE"""),"10.1101/2022.09.20.508789")</f>
        <v>10.1101/2022.09.20.508789</v>
      </c>
      <c r="B728" s="12"/>
      <c r="C728" s="12"/>
      <c r="D728" s="31" t="str">
        <f>IFERROR(__xludf.DUMMYFUNCTION("""COMPUTED_VALUE"""),"#N/A")</f>
        <v>#N/A</v>
      </c>
      <c r="E728" s="31" t="str">
        <f>IFERROR(__xludf.DUMMYFUNCTION("""COMPUTED_VALUE"""),"#N/A")</f>
        <v>#N/A</v>
      </c>
      <c r="F728" s="30">
        <f>IFERROR(__xludf.DUMMYFUNCTION("""COMPUTED_VALUE"""),44825.0)</f>
        <v>44825</v>
      </c>
      <c r="G728" s="30">
        <f>IFERROR(__xludf.DUMMYFUNCTION("""COMPUTED_VALUE"""),44951.0)</f>
        <v>44951</v>
      </c>
      <c r="H728" s="12" t="b">
        <f>IFERROR(__xludf.DUMMYFUNCTION("""COMPUTED_VALUE"""),FALSE)</f>
        <v>0</v>
      </c>
      <c r="I728" s="12"/>
    </row>
    <row r="729">
      <c r="A729" s="12" t="str">
        <f>IFERROR(__xludf.DUMMYFUNCTION("""COMPUTED_VALUE"""),"10.1101/2022.11.01.514717")</f>
        <v>10.1101/2022.11.01.514717</v>
      </c>
      <c r="B729" s="12"/>
      <c r="C729" s="12"/>
      <c r="D729" s="31" t="str">
        <f>IFERROR(__xludf.DUMMYFUNCTION("""COMPUTED_VALUE"""),"#N/A")</f>
        <v>#N/A</v>
      </c>
      <c r="E729" s="31" t="str">
        <f>IFERROR(__xludf.DUMMYFUNCTION("""COMPUTED_VALUE"""),"#N/A")</f>
        <v>#N/A</v>
      </c>
      <c r="F729" s="30">
        <f>IFERROR(__xludf.DUMMYFUNCTION("""COMPUTED_VALUE"""),44866.0)</f>
        <v>44866</v>
      </c>
      <c r="G729" s="30">
        <f>IFERROR(__xludf.DUMMYFUNCTION("""COMPUTED_VALUE"""),44966.0)</f>
        <v>44966</v>
      </c>
      <c r="H729" s="12" t="b">
        <f>IFERROR(__xludf.DUMMYFUNCTION("""COMPUTED_VALUE"""),FALSE)</f>
        <v>0</v>
      </c>
      <c r="I729" s="12"/>
    </row>
    <row r="730">
      <c r="A730" s="12" t="str">
        <f>IFERROR(__xludf.DUMMYFUNCTION("""COMPUTED_VALUE"""),"10.1101/2022.09.30.510381")</f>
        <v>10.1101/2022.09.30.510381</v>
      </c>
      <c r="B730" s="12"/>
      <c r="C730" s="12"/>
      <c r="D730" s="31" t="str">
        <f>IFERROR(__xludf.DUMMYFUNCTION("""COMPUTED_VALUE"""),"#N/A")</f>
        <v>#N/A</v>
      </c>
      <c r="E730" s="31" t="str">
        <f>IFERROR(__xludf.DUMMYFUNCTION("""COMPUTED_VALUE"""),"#N/A")</f>
        <v>#N/A</v>
      </c>
      <c r="F730" s="30">
        <f>IFERROR(__xludf.DUMMYFUNCTION("""COMPUTED_VALUE"""),44882.0)</f>
        <v>44882</v>
      </c>
      <c r="G730" s="30">
        <f>IFERROR(__xludf.DUMMYFUNCTION("""COMPUTED_VALUE"""),44973.0)</f>
        <v>44973</v>
      </c>
      <c r="H730" s="12" t="b">
        <f>IFERROR(__xludf.DUMMYFUNCTION("""COMPUTED_VALUE"""),FALSE)</f>
        <v>0</v>
      </c>
      <c r="I730" s="12"/>
    </row>
    <row r="731">
      <c r="A731" s="12" t="str">
        <f>IFERROR(__xludf.DUMMYFUNCTION("""COMPUTED_VALUE"""),"10.1101/2022.10.17.512253")</f>
        <v>10.1101/2022.10.17.512253</v>
      </c>
      <c r="B731" s="12"/>
      <c r="C731" s="12"/>
      <c r="D731" s="31" t="str">
        <f>IFERROR(__xludf.DUMMYFUNCTION("""COMPUTED_VALUE"""),"#N/A")</f>
        <v>#N/A</v>
      </c>
      <c r="E731" s="31" t="str">
        <f>IFERROR(__xludf.DUMMYFUNCTION("""COMPUTED_VALUE"""),"#N/A")</f>
        <v>#N/A</v>
      </c>
      <c r="F731" s="30">
        <f>IFERROR(__xludf.DUMMYFUNCTION("""COMPUTED_VALUE"""),44851.0)</f>
        <v>44851</v>
      </c>
      <c r="G731" s="30">
        <f>IFERROR(__xludf.DUMMYFUNCTION("""COMPUTED_VALUE"""),44966.0)</f>
        <v>44966</v>
      </c>
      <c r="H731" s="12" t="b">
        <f>IFERROR(__xludf.DUMMYFUNCTION("""COMPUTED_VALUE"""),FALSE)</f>
        <v>0</v>
      </c>
      <c r="I731" s="12"/>
    </row>
    <row r="732">
      <c r="A732" s="12" t="str">
        <f>IFERROR(__xludf.DUMMYFUNCTION("""COMPUTED_VALUE"""),"10.1101/2022.11.01.514675")</f>
        <v>10.1101/2022.11.01.514675</v>
      </c>
      <c r="B732" s="12"/>
      <c r="C732" s="12"/>
      <c r="D732" s="31" t="str">
        <f>IFERROR(__xludf.DUMMYFUNCTION("""COMPUTED_VALUE"""),"#N/A")</f>
        <v>#N/A</v>
      </c>
      <c r="E732" s="31" t="str">
        <f>IFERROR(__xludf.DUMMYFUNCTION("""COMPUTED_VALUE"""),"#N/A")</f>
        <v>#N/A</v>
      </c>
      <c r="F732" s="30">
        <f>IFERROR(__xludf.DUMMYFUNCTION("""COMPUTED_VALUE"""),44866.0)</f>
        <v>44866</v>
      </c>
      <c r="G732" s="30">
        <f>IFERROR(__xludf.DUMMYFUNCTION("""COMPUTED_VALUE"""),44942.0)</f>
        <v>44942</v>
      </c>
      <c r="H732" s="12" t="b">
        <f>IFERROR(__xludf.DUMMYFUNCTION("""COMPUTED_VALUE"""),FALSE)</f>
        <v>0</v>
      </c>
      <c r="I732" s="12"/>
    </row>
    <row r="733">
      <c r="A733" s="12" t="str">
        <f>IFERROR(__xludf.DUMMYFUNCTION("""COMPUTED_VALUE"""),"10.1101/2022.10.31.514355")</f>
        <v>10.1101/2022.10.31.514355</v>
      </c>
      <c r="B733" s="12"/>
      <c r="C733" s="12"/>
      <c r="D733" s="31" t="str">
        <f>IFERROR(__xludf.DUMMYFUNCTION("""COMPUTED_VALUE"""),"#N/A")</f>
        <v>#N/A</v>
      </c>
      <c r="E733" s="31" t="str">
        <f>IFERROR(__xludf.DUMMYFUNCTION("""COMPUTED_VALUE"""),"#N/A")</f>
        <v>#N/A</v>
      </c>
      <c r="F733" s="30">
        <f>IFERROR(__xludf.DUMMYFUNCTION("""COMPUTED_VALUE"""),44866.0)</f>
        <v>44866</v>
      </c>
      <c r="G733" s="30">
        <f>IFERROR(__xludf.DUMMYFUNCTION("""COMPUTED_VALUE"""),44965.0)</f>
        <v>44965</v>
      </c>
      <c r="H733" s="12" t="b">
        <f>IFERROR(__xludf.DUMMYFUNCTION("""COMPUTED_VALUE"""),FALSE)</f>
        <v>0</v>
      </c>
      <c r="I733" s="12"/>
    </row>
    <row r="734">
      <c r="A734" s="12" t="str">
        <f>IFERROR(__xludf.DUMMYFUNCTION("""COMPUTED_VALUE"""),"10.1101/2022.11.10.516056")</f>
        <v>10.1101/2022.11.10.516056</v>
      </c>
      <c r="B734" s="12"/>
      <c r="C734" s="12"/>
      <c r="D734" s="31" t="str">
        <f>IFERROR(__xludf.DUMMYFUNCTION("""COMPUTED_VALUE"""),"#N/A")</f>
        <v>#N/A</v>
      </c>
      <c r="E734" s="31" t="str">
        <f>IFERROR(__xludf.DUMMYFUNCTION("""COMPUTED_VALUE"""),"#N/A")</f>
        <v>#N/A</v>
      </c>
      <c r="F734" s="30">
        <f>IFERROR(__xludf.DUMMYFUNCTION("""COMPUTED_VALUE"""),44878.0)</f>
        <v>44878</v>
      </c>
      <c r="G734" s="30">
        <f>IFERROR(__xludf.DUMMYFUNCTION("""COMPUTED_VALUE"""),44980.0)</f>
        <v>44980</v>
      </c>
      <c r="H734" s="12" t="b">
        <f>IFERROR(__xludf.DUMMYFUNCTION("""COMPUTED_VALUE"""),FALSE)</f>
        <v>0</v>
      </c>
      <c r="I734" s="12"/>
    </row>
    <row r="735">
      <c r="A735" s="12" t="str">
        <f>IFERROR(__xludf.DUMMYFUNCTION("""COMPUTED_VALUE"""),"10.1101/2022.11.01.514662")</f>
        <v>10.1101/2022.11.01.514662</v>
      </c>
      <c r="B735" s="12"/>
      <c r="C735" s="12"/>
      <c r="D735" s="31" t="str">
        <f>IFERROR(__xludf.DUMMYFUNCTION("""COMPUTED_VALUE"""),"#N/A")</f>
        <v>#N/A</v>
      </c>
      <c r="E735" s="31" t="str">
        <f>IFERROR(__xludf.DUMMYFUNCTION("""COMPUTED_VALUE"""),"#N/A")</f>
        <v>#N/A</v>
      </c>
      <c r="F735" s="30">
        <f>IFERROR(__xludf.DUMMYFUNCTION("""COMPUTED_VALUE"""),44866.0)</f>
        <v>44866</v>
      </c>
      <c r="G735" s="30">
        <f>IFERROR(__xludf.DUMMYFUNCTION("""COMPUTED_VALUE"""),44964.0)</f>
        <v>44964</v>
      </c>
      <c r="H735" s="12" t="b">
        <f>IFERROR(__xludf.DUMMYFUNCTION("""COMPUTED_VALUE"""),FALSE)</f>
        <v>0</v>
      </c>
      <c r="I735" s="12"/>
    </row>
    <row r="736">
      <c r="A736" s="12" t="str">
        <f>IFERROR(__xludf.DUMMYFUNCTION("""COMPUTED_VALUE"""),"10.1101/2022.12.01.22282958")</f>
        <v>10.1101/2022.12.01.22282958</v>
      </c>
      <c r="B736" s="12"/>
      <c r="C736" s="12"/>
      <c r="D736" s="31" t="str">
        <f>IFERROR(__xludf.DUMMYFUNCTION("""COMPUTED_VALUE"""),"#N/A")</f>
        <v>#N/A</v>
      </c>
      <c r="E736" s="31" t="str">
        <f>IFERROR(__xludf.DUMMYFUNCTION("""COMPUTED_VALUE"""),"#N/A")</f>
        <v>#N/A</v>
      </c>
      <c r="F736" s="30">
        <f>IFERROR(__xludf.DUMMYFUNCTION("""COMPUTED_VALUE"""),44901.0)</f>
        <v>44901</v>
      </c>
      <c r="G736" s="30">
        <f>IFERROR(__xludf.DUMMYFUNCTION("""COMPUTED_VALUE"""),44979.0)</f>
        <v>44979</v>
      </c>
      <c r="H736" s="12" t="b">
        <f>IFERROR(__xludf.DUMMYFUNCTION("""COMPUTED_VALUE"""),FALSE)</f>
        <v>0</v>
      </c>
      <c r="I736" s="12"/>
    </row>
    <row r="737">
      <c r="A737" s="12" t="str">
        <f>IFERROR(__xludf.DUMMYFUNCTION("""COMPUTED_VALUE"""),"10.1101/2022.11.01.514701")</f>
        <v>10.1101/2022.11.01.514701</v>
      </c>
      <c r="B737" s="12"/>
      <c r="C737" s="12"/>
      <c r="D737" s="31" t="str">
        <f>IFERROR(__xludf.DUMMYFUNCTION("""COMPUTED_VALUE"""),"#N/A")</f>
        <v>#N/A</v>
      </c>
      <c r="E737" s="31" t="str">
        <f>IFERROR(__xludf.DUMMYFUNCTION("""COMPUTED_VALUE"""),"#N/A")</f>
        <v>#N/A</v>
      </c>
      <c r="F737" s="30">
        <f>IFERROR(__xludf.DUMMYFUNCTION("""COMPUTED_VALUE"""),44866.0)</f>
        <v>44866</v>
      </c>
      <c r="G737" s="30">
        <f>IFERROR(__xludf.DUMMYFUNCTION("""COMPUTED_VALUE"""),44937.0)</f>
        <v>44937</v>
      </c>
      <c r="H737" s="12" t="b">
        <f>IFERROR(__xludf.DUMMYFUNCTION("""COMPUTED_VALUE"""),FALSE)</f>
        <v>0</v>
      </c>
      <c r="I737" s="12"/>
    </row>
    <row r="738">
      <c r="A738" s="12" t="str">
        <f>IFERROR(__xludf.DUMMYFUNCTION("""COMPUTED_VALUE"""),"10.1101/2022.10.21.513195")</f>
        <v>10.1101/2022.10.21.513195</v>
      </c>
      <c r="B738" s="12"/>
      <c r="C738" s="12"/>
      <c r="D738" s="31" t="str">
        <f>IFERROR(__xludf.DUMMYFUNCTION("""COMPUTED_VALUE"""),"#N/A")</f>
        <v>#N/A</v>
      </c>
      <c r="E738" s="31" t="str">
        <f>IFERROR(__xludf.DUMMYFUNCTION("""COMPUTED_VALUE"""),"#N/A")</f>
        <v>#N/A</v>
      </c>
      <c r="F738" s="30">
        <f>IFERROR(__xludf.DUMMYFUNCTION("""COMPUTED_VALUE"""),44855.0)</f>
        <v>44855</v>
      </c>
      <c r="G738" s="30">
        <f>IFERROR(__xludf.DUMMYFUNCTION("""COMPUTED_VALUE"""),44980.0)</f>
        <v>44980</v>
      </c>
      <c r="H738" s="12" t="b">
        <f>IFERROR(__xludf.DUMMYFUNCTION("""COMPUTED_VALUE"""),FALSE)</f>
        <v>0</v>
      </c>
      <c r="I738" s="12"/>
    </row>
    <row r="739">
      <c r="A739" s="12" t="str">
        <f>IFERROR(__xludf.DUMMYFUNCTION("""COMPUTED_VALUE"""),"10.1101/2022.10.31.514511")</f>
        <v>10.1101/2022.10.31.514511</v>
      </c>
      <c r="B739" s="12"/>
      <c r="C739" s="12"/>
      <c r="D739" s="31" t="str">
        <f>IFERROR(__xludf.DUMMYFUNCTION("""COMPUTED_VALUE"""),"#N/A")</f>
        <v>#N/A</v>
      </c>
      <c r="E739" s="31" t="str">
        <f>IFERROR(__xludf.DUMMYFUNCTION("""COMPUTED_VALUE"""),"#N/A")</f>
        <v>#N/A</v>
      </c>
      <c r="F739" s="30">
        <f>IFERROR(__xludf.DUMMYFUNCTION("""COMPUTED_VALUE"""),44866.0)</f>
        <v>44866</v>
      </c>
      <c r="G739" s="30">
        <f>IFERROR(__xludf.DUMMYFUNCTION("""COMPUTED_VALUE"""),44910.0)</f>
        <v>44910</v>
      </c>
      <c r="H739" s="12" t="b">
        <f>IFERROR(__xludf.DUMMYFUNCTION("""COMPUTED_VALUE"""),FALSE)</f>
        <v>0</v>
      </c>
      <c r="I739" s="12"/>
    </row>
    <row r="740">
      <c r="A740" s="12" t="str">
        <f>IFERROR(__xludf.DUMMYFUNCTION("""COMPUTED_VALUE"""),"10.1101/2022.11.08.515655")</f>
        <v>10.1101/2022.11.08.515655</v>
      </c>
      <c r="B740" s="12"/>
      <c r="C740" s="12"/>
      <c r="D740" s="31" t="str">
        <f>IFERROR(__xludf.DUMMYFUNCTION("""COMPUTED_VALUE"""),"#N/A")</f>
        <v>#N/A</v>
      </c>
      <c r="E740" s="31" t="str">
        <f>IFERROR(__xludf.DUMMYFUNCTION("""COMPUTED_VALUE"""),"#N/A")</f>
        <v>#N/A</v>
      </c>
      <c r="F740" s="30">
        <f>IFERROR(__xludf.DUMMYFUNCTION("""COMPUTED_VALUE"""),44874.0)</f>
        <v>44874</v>
      </c>
      <c r="G740" s="30">
        <f>IFERROR(__xludf.DUMMYFUNCTION("""COMPUTED_VALUE"""),44937.0)</f>
        <v>44937</v>
      </c>
      <c r="H740" s="12" t="b">
        <f>IFERROR(__xludf.DUMMYFUNCTION("""COMPUTED_VALUE"""),FALSE)</f>
        <v>0</v>
      </c>
      <c r="I740" s="12"/>
    </row>
    <row r="741">
      <c r="A741" s="12" t="str">
        <f>IFERROR(__xludf.DUMMYFUNCTION("""COMPUTED_VALUE"""),"10.1101/2022.11.29.518350")</f>
        <v>10.1101/2022.11.29.518350</v>
      </c>
      <c r="B741" s="12"/>
      <c r="C741" s="12"/>
      <c r="D741" s="31" t="str">
        <f>IFERROR(__xludf.DUMMYFUNCTION("""COMPUTED_VALUE"""),"#N/A")</f>
        <v>#N/A</v>
      </c>
      <c r="E741" s="31" t="str">
        <f>IFERROR(__xludf.DUMMYFUNCTION("""COMPUTED_VALUE"""),"#N/A")</f>
        <v>#N/A</v>
      </c>
      <c r="F741" s="30">
        <f>IFERROR(__xludf.DUMMYFUNCTION("""COMPUTED_VALUE"""),44897.0)</f>
        <v>44897</v>
      </c>
      <c r="G741" s="30">
        <f>IFERROR(__xludf.DUMMYFUNCTION("""COMPUTED_VALUE"""),44976.0)</f>
        <v>44976</v>
      </c>
      <c r="H741" s="12" t="b">
        <f>IFERROR(__xludf.DUMMYFUNCTION("""COMPUTED_VALUE"""),FALSE)</f>
        <v>0</v>
      </c>
      <c r="I741" s="12"/>
    </row>
    <row r="742">
      <c r="A742" s="12" t="str">
        <f>IFERROR(__xludf.DUMMYFUNCTION("""COMPUTED_VALUE"""),"10.1101/2022.11.11.516105")</f>
        <v>10.1101/2022.11.11.516105</v>
      </c>
      <c r="B742" s="12"/>
      <c r="C742" s="12"/>
      <c r="D742" s="31" t="str">
        <f>IFERROR(__xludf.DUMMYFUNCTION("""COMPUTED_VALUE"""),"#N/A")</f>
        <v>#N/A</v>
      </c>
      <c r="E742" s="31" t="str">
        <f>IFERROR(__xludf.DUMMYFUNCTION("""COMPUTED_VALUE"""),"#N/A")</f>
        <v>#N/A</v>
      </c>
      <c r="F742" s="30">
        <f>IFERROR(__xludf.DUMMYFUNCTION("""COMPUTED_VALUE"""),44879.0)</f>
        <v>44879</v>
      </c>
      <c r="G742" s="30">
        <f>IFERROR(__xludf.DUMMYFUNCTION("""COMPUTED_VALUE"""),44984.0)</f>
        <v>44984</v>
      </c>
      <c r="H742" s="12" t="b">
        <f>IFERROR(__xludf.DUMMYFUNCTION("""COMPUTED_VALUE"""),FALSE)</f>
        <v>0</v>
      </c>
      <c r="I742" s="12"/>
    </row>
    <row r="743">
      <c r="A743" s="12" t="str">
        <f>IFERROR(__xludf.DUMMYFUNCTION("""COMPUTED_VALUE"""),"10.1101/2022.10.13.512115")</f>
        <v>10.1101/2022.10.13.512115</v>
      </c>
      <c r="B743" s="12"/>
      <c r="C743" s="12"/>
      <c r="D743" s="31" t="str">
        <f>IFERROR(__xludf.DUMMYFUNCTION("""COMPUTED_VALUE"""),"#N/A")</f>
        <v>#N/A</v>
      </c>
      <c r="E743" s="31" t="str">
        <f>IFERROR(__xludf.DUMMYFUNCTION("""COMPUTED_VALUE"""),"#N/A")</f>
        <v>#N/A</v>
      </c>
      <c r="F743" s="30">
        <f>IFERROR(__xludf.DUMMYFUNCTION("""COMPUTED_VALUE"""),44848.0)</f>
        <v>44848</v>
      </c>
      <c r="G743" s="30">
        <f>IFERROR(__xludf.DUMMYFUNCTION("""COMPUTED_VALUE"""),44937.0)</f>
        <v>44937</v>
      </c>
      <c r="H743" s="12" t="b">
        <f>IFERROR(__xludf.DUMMYFUNCTION("""COMPUTED_VALUE"""),FALSE)</f>
        <v>0</v>
      </c>
      <c r="I743" s="12"/>
    </row>
    <row r="744">
      <c r="A744" s="12" t="str">
        <f>IFERROR(__xludf.DUMMYFUNCTION("""COMPUTED_VALUE"""),"10.1101/2023.01.03.522550")</f>
        <v>10.1101/2023.01.03.522550</v>
      </c>
      <c r="B744" s="12"/>
      <c r="C744" s="12"/>
      <c r="D744" s="31" t="str">
        <f>IFERROR(__xludf.DUMMYFUNCTION("""COMPUTED_VALUE"""),"#N/A")</f>
        <v>#N/A</v>
      </c>
      <c r="E744" s="31" t="str">
        <f>IFERROR(__xludf.DUMMYFUNCTION("""COMPUTED_VALUE"""),"#N/A")</f>
        <v>#N/A</v>
      </c>
      <c r="F744" s="30">
        <f>IFERROR(__xludf.DUMMYFUNCTION("""COMPUTED_VALUE"""),44933.0)</f>
        <v>44933</v>
      </c>
      <c r="G744" s="30">
        <f>IFERROR(__xludf.DUMMYFUNCTION("""COMPUTED_VALUE"""),44980.0)</f>
        <v>44980</v>
      </c>
      <c r="H744" s="12" t="b">
        <f>IFERROR(__xludf.DUMMYFUNCTION("""COMPUTED_VALUE"""),FALSE)</f>
        <v>0</v>
      </c>
      <c r="I744" s="12"/>
    </row>
    <row r="745">
      <c r="A745" s="12" t="str">
        <f>IFERROR(__xludf.DUMMYFUNCTION("""COMPUTED_VALUE"""),"10.1101/2022.11.13.516325")</f>
        <v>10.1101/2022.11.13.516325</v>
      </c>
      <c r="B745" s="12"/>
      <c r="C745" s="12"/>
      <c r="D745" s="31" t="str">
        <f>IFERROR(__xludf.DUMMYFUNCTION("""COMPUTED_VALUE"""),"#N/A")</f>
        <v>#N/A</v>
      </c>
      <c r="E745" s="31" t="str">
        <f>IFERROR(__xludf.DUMMYFUNCTION("""COMPUTED_VALUE"""),"#N/A")</f>
        <v>#N/A</v>
      </c>
      <c r="F745" s="30">
        <f>IFERROR(__xludf.DUMMYFUNCTION("""COMPUTED_VALUE"""),44881.0)</f>
        <v>44881</v>
      </c>
      <c r="G745" s="30">
        <f>IFERROR(__xludf.DUMMYFUNCTION("""COMPUTED_VALUE"""),44966.0)</f>
        <v>44966</v>
      </c>
      <c r="H745" s="12" t="b">
        <f>IFERROR(__xludf.DUMMYFUNCTION("""COMPUTED_VALUE"""),FALSE)</f>
        <v>0</v>
      </c>
      <c r="I745" s="12"/>
    </row>
    <row r="746">
      <c r="A746" s="12" t="str">
        <f>IFERROR(__xludf.DUMMYFUNCTION("""COMPUTED_VALUE"""),"10.1101/2022.11.07.515417")</f>
        <v>10.1101/2022.11.07.515417</v>
      </c>
      <c r="B746" s="12"/>
      <c r="C746" s="12"/>
      <c r="D746" s="31" t="str">
        <f>IFERROR(__xludf.DUMMYFUNCTION("""COMPUTED_VALUE"""),"#N/A")</f>
        <v>#N/A</v>
      </c>
      <c r="E746" s="31" t="str">
        <f>IFERROR(__xludf.DUMMYFUNCTION("""COMPUTED_VALUE"""),"#N/A")</f>
        <v>#N/A</v>
      </c>
      <c r="F746" s="30">
        <f>IFERROR(__xludf.DUMMYFUNCTION("""COMPUTED_VALUE"""),44873.0)</f>
        <v>44873</v>
      </c>
      <c r="G746" s="30">
        <f>IFERROR(__xludf.DUMMYFUNCTION("""COMPUTED_VALUE"""),44910.0)</f>
        <v>44910</v>
      </c>
      <c r="H746" s="12" t="b">
        <f>IFERROR(__xludf.DUMMYFUNCTION("""COMPUTED_VALUE"""),FALSE)</f>
        <v>0</v>
      </c>
      <c r="I746" s="12"/>
    </row>
    <row r="747">
      <c r="A747" s="12" t="str">
        <f>IFERROR(__xludf.DUMMYFUNCTION("""COMPUTED_VALUE"""),"10.1101/2022.07.13.499930")</f>
        <v>10.1101/2022.07.13.499930</v>
      </c>
      <c r="B747" s="12"/>
      <c r="C747" s="12"/>
      <c r="D747" s="31" t="str">
        <f>IFERROR(__xludf.DUMMYFUNCTION("""COMPUTED_VALUE"""),"#N/A")</f>
        <v>#N/A</v>
      </c>
      <c r="E747" s="31" t="str">
        <f>IFERROR(__xludf.DUMMYFUNCTION("""COMPUTED_VALUE"""),"#N/A")</f>
        <v>#N/A</v>
      </c>
      <c r="F747" s="30">
        <f>IFERROR(__xludf.DUMMYFUNCTION("""COMPUTED_VALUE"""),44875.0)</f>
        <v>44875</v>
      </c>
      <c r="G747" s="30">
        <f>IFERROR(__xludf.DUMMYFUNCTION("""COMPUTED_VALUE"""),44967.0)</f>
        <v>44967</v>
      </c>
      <c r="H747" s="12" t="b">
        <f>IFERROR(__xludf.DUMMYFUNCTION("""COMPUTED_VALUE"""),FALSE)</f>
        <v>0</v>
      </c>
      <c r="I747" s="12"/>
    </row>
    <row r="748">
      <c r="A748" s="12" t="str">
        <f>IFERROR(__xludf.DUMMYFUNCTION("""COMPUTED_VALUE"""),"10.1101/2022.10.29.513906")</f>
        <v>10.1101/2022.10.29.513906</v>
      </c>
      <c r="B748" s="12"/>
      <c r="C748" s="12"/>
      <c r="D748" s="31" t="str">
        <f>IFERROR(__xludf.DUMMYFUNCTION("""COMPUTED_VALUE"""),"#N/A")</f>
        <v>#N/A</v>
      </c>
      <c r="E748" s="31" t="str">
        <f>IFERROR(__xludf.DUMMYFUNCTION("""COMPUTED_VALUE"""),"#N/A")</f>
        <v>#N/A</v>
      </c>
      <c r="F748" s="30">
        <f>IFERROR(__xludf.DUMMYFUNCTION("""COMPUTED_VALUE"""),44865.0)</f>
        <v>44865</v>
      </c>
      <c r="G748" s="30">
        <f>IFERROR(__xludf.DUMMYFUNCTION("""COMPUTED_VALUE"""),44967.0)</f>
        <v>44967</v>
      </c>
      <c r="H748" s="12" t="b">
        <f>IFERROR(__xludf.DUMMYFUNCTION("""COMPUTED_VALUE"""),FALSE)</f>
        <v>0</v>
      </c>
      <c r="I748" s="12"/>
    </row>
    <row r="749">
      <c r="A749" s="12" t="str">
        <f>IFERROR(__xludf.DUMMYFUNCTION("""COMPUTED_VALUE"""),"10.1101/2022.10.28.514241")</f>
        <v>10.1101/2022.10.28.514241</v>
      </c>
      <c r="B749" s="12"/>
      <c r="C749" s="12"/>
      <c r="D749" s="31" t="str">
        <f>IFERROR(__xludf.DUMMYFUNCTION("""COMPUTED_VALUE"""),"#N/A")</f>
        <v>#N/A</v>
      </c>
      <c r="E749" s="31" t="str">
        <f>IFERROR(__xludf.DUMMYFUNCTION("""COMPUTED_VALUE"""),"#N/A")</f>
        <v>#N/A</v>
      </c>
      <c r="F749" s="30">
        <f>IFERROR(__xludf.DUMMYFUNCTION("""COMPUTED_VALUE"""),44862.0)</f>
        <v>44862</v>
      </c>
      <c r="G749" s="30">
        <f>IFERROR(__xludf.DUMMYFUNCTION("""COMPUTED_VALUE"""),44958.0)</f>
        <v>44958</v>
      </c>
      <c r="H749" s="12" t="b">
        <f>IFERROR(__xludf.DUMMYFUNCTION("""COMPUTED_VALUE"""),FALSE)</f>
        <v>0</v>
      </c>
      <c r="I749" s="12"/>
    </row>
    <row r="750">
      <c r="A750" s="12" t="str">
        <f>IFERROR(__xludf.DUMMYFUNCTION("""COMPUTED_VALUE"""),"10.1101/2022.07.22.501195")</f>
        <v>10.1101/2022.07.22.501195</v>
      </c>
      <c r="B750" s="12"/>
      <c r="C750" s="12"/>
      <c r="D750" s="31" t="str">
        <f>IFERROR(__xludf.DUMMYFUNCTION("""COMPUTED_VALUE"""),"#N/A")</f>
        <v>#N/A</v>
      </c>
      <c r="E750" s="31" t="str">
        <f>IFERROR(__xludf.DUMMYFUNCTION("""COMPUTED_VALUE"""),"#N/A")</f>
        <v>#N/A</v>
      </c>
      <c r="F750" s="30">
        <f>IFERROR(__xludf.DUMMYFUNCTION("""COMPUTED_VALUE"""),44865.0)</f>
        <v>44865</v>
      </c>
      <c r="G750" s="30">
        <f>IFERROR(__xludf.DUMMYFUNCTION("""COMPUTED_VALUE"""),44959.0)</f>
        <v>44959</v>
      </c>
      <c r="H750" s="12" t="b">
        <f>IFERROR(__xludf.DUMMYFUNCTION("""COMPUTED_VALUE"""),FALSE)</f>
        <v>0</v>
      </c>
      <c r="I750" s="12"/>
    </row>
    <row r="751">
      <c r="A751" s="12" t="str">
        <f>IFERROR(__xludf.DUMMYFUNCTION("""COMPUTED_VALUE"""),"10.1101/2022.11.02.514751")</f>
        <v>10.1101/2022.11.02.514751</v>
      </c>
      <c r="B751" s="12"/>
      <c r="C751" s="12"/>
      <c r="D751" s="31" t="str">
        <f>IFERROR(__xludf.DUMMYFUNCTION("""COMPUTED_VALUE"""),"#N/A")</f>
        <v>#N/A</v>
      </c>
      <c r="E751" s="31" t="str">
        <f>IFERROR(__xludf.DUMMYFUNCTION("""COMPUTED_VALUE"""),"#N/A")</f>
        <v>#N/A</v>
      </c>
      <c r="F751" s="30">
        <f>IFERROR(__xludf.DUMMYFUNCTION("""COMPUTED_VALUE"""),44868.0)</f>
        <v>44868</v>
      </c>
      <c r="G751" s="30">
        <f>IFERROR(__xludf.DUMMYFUNCTION("""COMPUTED_VALUE"""),44957.0)</f>
        <v>44957</v>
      </c>
      <c r="H751" s="12" t="b">
        <f>IFERROR(__xludf.DUMMYFUNCTION("""COMPUTED_VALUE"""),FALSE)</f>
        <v>0</v>
      </c>
      <c r="I751" s="12"/>
    </row>
    <row r="752">
      <c r="A752" s="12" t="str">
        <f>IFERROR(__xludf.DUMMYFUNCTION("""COMPUTED_VALUE"""),"10.1101/2022.11.29.22282906")</f>
        <v>10.1101/2022.11.29.22282906</v>
      </c>
      <c r="B752" s="12"/>
      <c r="C752" s="12"/>
      <c r="D752" s="31" t="str">
        <f>IFERROR(__xludf.DUMMYFUNCTION("""COMPUTED_VALUE"""),"#N/A")</f>
        <v>#N/A</v>
      </c>
      <c r="E752" s="31" t="str">
        <f>IFERROR(__xludf.DUMMYFUNCTION("""COMPUTED_VALUE"""),"#N/A")</f>
        <v>#N/A</v>
      </c>
      <c r="F752" s="30">
        <f>IFERROR(__xludf.DUMMYFUNCTION("""COMPUTED_VALUE"""),44895.0)</f>
        <v>44895</v>
      </c>
      <c r="G752" s="30">
        <f>IFERROR(__xludf.DUMMYFUNCTION("""COMPUTED_VALUE"""),44956.0)</f>
        <v>44956</v>
      </c>
      <c r="H752" s="12" t="b">
        <f>IFERROR(__xludf.DUMMYFUNCTION("""COMPUTED_VALUE"""),FALSE)</f>
        <v>0</v>
      </c>
      <c r="I752" s="12"/>
    </row>
    <row r="753">
      <c r="A753" s="12" t="str">
        <f>IFERROR(__xludf.DUMMYFUNCTION("""COMPUTED_VALUE"""),"10.1101/2022.11.13.516321")</f>
        <v>10.1101/2022.11.13.516321</v>
      </c>
      <c r="B753" s="12"/>
      <c r="C753" s="12"/>
      <c r="D753" s="31" t="str">
        <f>IFERROR(__xludf.DUMMYFUNCTION("""COMPUTED_VALUE"""),"#N/A")</f>
        <v>#N/A</v>
      </c>
      <c r="E753" s="31" t="str">
        <f>IFERROR(__xludf.DUMMYFUNCTION("""COMPUTED_VALUE"""),"#N/A")</f>
        <v>#N/A</v>
      </c>
      <c r="F753" s="30">
        <f>IFERROR(__xludf.DUMMYFUNCTION("""COMPUTED_VALUE"""),44880.0)</f>
        <v>44880</v>
      </c>
      <c r="G753" s="30">
        <f>IFERROR(__xludf.DUMMYFUNCTION("""COMPUTED_VALUE"""),44976.0)</f>
        <v>44976</v>
      </c>
      <c r="H753" s="12" t="b">
        <f>IFERROR(__xludf.DUMMYFUNCTION("""COMPUTED_VALUE"""),FALSE)</f>
        <v>0</v>
      </c>
      <c r="I753" s="12"/>
    </row>
    <row r="754">
      <c r="A754" s="12" t="str">
        <f>IFERROR(__xludf.DUMMYFUNCTION("""COMPUTED_VALUE"""),"10.1101/2022.11.25.517922")</f>
        <v>10.1101/2022.11.25.517922</v>
      </c>
      <c r="B754" s="12"/>
      <c r="C754" s="12"/>
      <c r="D754" s="31" t="str">
        <f>IFERROR(__xludf.DUMMYFUNCTION("""COMPUTED_VALUE"""),"#N/A")</f>
        <v>#N/A</v>
      </c>
      <c r="E754" s="31" t="str">
        <f>IFERROR(__xludf.DUMMYFUNCTION("""COMPUTED_VALUE"""),"#N/A")</f>
        <v>#N/A</v>
      </c>
      <c r="F754" s="30">
        <f>IFERROR(__xludf.DUMMYFUNCTION("""COMPUTED_VALUE"""),44891.0)</f>
        <v>44891</v>
      </c>
      <c r="G754" s="30">
        <f>IFERROR(__xludf.DUMMYFUNCTION("""COMPUTED_VALUE"""),44967.0)</f>
        <v>44967</v>
      </c>
      <c r="H754" s="12" t="b">
        <f>IFERROR(__xludf.DUMMYFUNCTION("""COMPUTED_VALUE"""),FALSE)</f>
        <v>0</v>
      </c>
      <c r="I754" s="12"/>
    </row>
    <row r="755">
      <c r="A755" s="12" t="str">
        <f>IFERROR(__xludf.DUMMYFUNCTION("""COMPUTED_VALUE"""),"10.1101/2022.12.22.22283843")</f>
        <v>10.1101/2022.12.22.22283843</v>
      </c>
      <c r="B755" s="12"/>
      <c r="C755" s="12"/>
      <c r="D755" s="31" t="str">
        <f>IFERROR(__xludf.DUMMYFUNCTION("""COMPUTED_VALUE"""),"#N/A")</f>
        <v>#N/A</v>
      </c>
      <c r="E755" s="31" t="str">
        <f>IFERROR(__xludf.DUMMYFUNCTION("""COMPUTED_VALUE"""),"#N/A")</f>
        <v>#N/A</v>
      </c>
      <c r="F755" s="30">
        <f>IFERROR(__xludf.DUMMYFUNCTION("""COMPUTED_VALUE"""),44917.0)</f>
        <v>44917</v>
      </c>
      <c r="G755" s="30">
        <f>IFERROR(__xludf.DUMMYFUNCTION("""COMPUTED_VALUE"""),44987.0)</f>
        <v>44987</v>
      </c>
      <c r="H755" s="12" t="b">
        <f>IFERROR(__xludf.DUMMYFUNCTION("""COMPUTED_VALUE"""),FALSE)</f>
        <v>0</v>
      </c>
      <c r="I755" s="12"/>
    </row>
    <row r="756">
      <c r="A756" s="12" t="str">
        <f>IFERROR(__xludf.DUMMYFUNCTION("""COMPUTED_VALUE"""),"10.1101/2022.09.29.510116")</f>
        <v>10.1101/2022.09.29.510116</v>
      </c>
      <c r="B756" s="12"/>
      <c r="C756" s="12"/>
      <c r="D756" s="31" t="str">
        <f>IFERROR(__xludf.DUMMYFUNCTION("""COMPUTED_VALUE"""),"#N/A")</f>
        <v>#N/A</v>
      </c>
      <c r="E756" s="31" t="str">
        <f>IFERROR(__xludf.DUMMYFUNCTION("""COMPUTED_VALUE"""),"#N/A")</f>
        <v>#N/A</v>
      </c>
      <c r="F756" s="30">
        <f>IFERROR(__xludf.DUMMYFUNCTION("""COMPUTED_VALUE"""),44833.0)</f>
        <v>44833</v>
      </c>
      <c r="G756" s="30">
        <f>IFERROR(__xludf.DUMMYFUNCTION("""COMPUTED_VALUE"""),44964.0)</f>
        <v>44964</v>
      </c>
      <c r="H756" s="12" t="b">
        <f>IFERROR(__xludf.DUMMYFUNCTION("""COMPUTED_VALUE"""),FALSE)</f>
        <v>0</v>
      </c>
      <c r="I756" s="12"/>
    </row>
    <row r="757">
      <c r="A757" s="12" t="str">
        <f>IFERROR(__xludf.DUMMYFUNCTION("""COMPUTED_VALUE"""),"10.1101/2022.11.24.517802")</f>
        <v>10.1101/2022.11.24.517802</v>
      </c>
      <c r="B757" s="12"/>
      <c r="C757" s="12"/>
      <c r="D757" s="31" t="str">
        <f>IFERROR(__xludf.DUMMYFUNCTION("""COMPUTED_VALUE"""),"#N/A")</f>
        <v>#N/A</v>
      </c>
      <c r="E757" s="31" t="str">
        <f>IFERROR(__xludf.DUMMYFUNCTION("""COMPUTED_VALUE"""),"#N/A")</f>
        <v>#N/A</v>
      </c>
      <c r="F757" s="30">
        <f>IFERROR(__xludf.DUMMYFUNCTION("""COMPUTED_VALUE"""),44890.0)</f>
        <v>44890</v>
      </c>
      <c r="G757" s="30">
        <f>IFERROR(__xludf.DUMMYFUNCTION("""COMPUTED_VALUE"""),44987.0)</f>
        <v>44987</v>
      </c>
      <c r="H757" s="12" t="b">
        <f>IFERROR(__xludf.DUMMYFUNCTION("""COMPUTED_VALUE"""),FALSE)</f>
        <v>0</v>
      </c>
      <c r="I757" s="12"/>
    </row>
    <row r="758">
      <c r="A758" s="12" t="str">
        <f>IFERROR(__xludf.DUMMYFUNCTION("""COMPUTED_VALUE"""),"10.1101/2022.10.24.513629")</f>
        <v>10.1101/2022.10.24.513629</v>
      </c>
      <c r="B758" s="12"/>
      <c r="C758" s="12"/>
      <c r="D758" s="31" t="str">
        <f>IFERROR(__xludf.DUMMYFUNCTION("""COMPUTED_VALUE"""),"#N/A")</f>
        <v>#N/A</v>
      </c>
      <c r="E758" s="31" t="str">
        <f>IFERROR(__xludf.DUMMYFUNCTION("""COMPUTED_VALUE"""),"#N/A")</f>
        <v>#N/A</v>
      </c>
      <c r="F758" s="30">
        <f>IFERROR(__xludf.DUMMYFUNCTION("""COMPUTED_VALUE"""),44865.0)</f>
        <v>44865</v>
      </c>
      <c r="G758" s="30">
        <f>IFERROR(__xludf.DUMMYFUNCTION("""COMPUTED_VALUE"""),44938.0)</f>
        <v>44938</v>
      </c>
      <c r="H758" s="12" t="b">
        <f>IFERROR(__xludf.DUMMYFUNCTION("""COMPUTED_VALUE"""),FALSE)</f>
        <v>0</v>
      </c>
      <c r="I758" s="12"/>
    </row>
    <row r="759">
      <c r="A759" s="12" t="str">
        <f>IFERROR(__xludf.DUMMYFUNCTION("""COMPUTED_VALUE"""),"10.1101/2022.12.20.521336")</f>
        <v>10.1101/2022.12.20.521336</v>
      </c>
      <c r="B759" s="12"/>
      <c r="C759" s="12"/>
      <c r="D759" s="31" t="str">
        <f>IFERROR(__xludf.DUMMYFUNCTION("""COMPUTED_VALUE"""),"#N/A")</f>
        <v>#N/A</v>
      </c>
      <c r="E759" s="31" t="str">
        <f>IFERROR(__xludf.DUMMYFUNCTION("""COMPUTED_VALUE"""),"#N/A")</f>
        <v>#N/A</v>
      </c>
      <c r="F759" s="30">
        <f>IFERROR(__xludf.DUMMYFUNCTION("""COMPUTED_VALUE"""),44916.0)</f>
        <v>44916</v>
      </c>
      <c r="G759" s="30">
        <f>IFERROR(__xludf.DUMMYFUNCTION("""COMPUTED_VALUE"""),44987.0)</f>
        <v>44987</v>
      </c>
      <c r="H759" s="12" t="b">
        <f>IFERROR(__xludf.DUMMYFUNCTION("""COMPUTED_VALUE"""),FALSE)</f>
        <v>0</v>
      </c>
      <c r="I759" s="12"/>
    </row>
    <row r="760">
      <c r="A760" s="12" t="str">
        <f>IFERROR(__xludf.DUMMYFUNCTION("""COMPUTED_VALUE"""),"10.1101/2022.10.30.514301")</f>
        <v>10.1101/2022.10.30.514301</v>
      </c>
      <c r="B760" s="12"/>
      <c r="C760" s="12"/>
      <c r="D760" s="31" t="str">
        <f>IFERROR(__xludf.DUMMYFUNCTION("""COMPUTED_VALUE"""),"#N/A")</f>
        <v>#N/A</v>
      </c>
      <c r="E760" s="31" t="str">
        <f>IFERROR(__xludf.DUMMYFUNCTION("""COMPUTED_VALUE"""),"#N/A")</f>
        <v>#N/A</v>
      </c>
      <c r="F760" s="30">
        <f>IFERROR(__xludf.DUMMYFUNCTION("""COMPUTED_VALUE"""),44865.0)</f>
        <v>44865</v>
      </c>
      <c r="G760" s="30">
        <f>IFERROR(__xludf.DUMMYFUNCTION("""COMPUTED_VALUE"""),44984.0)</f>
        <v>44984</v>
      </c>
      <c r="H760" s="12" t="b">
        <f>IFERROR(__xludf.DUMMYFUNCTION("""COMPUTED_VALUE"""),FALSE)</f>
        <v>0</v>
      </c>
      <c r="I760" s="12"/>
    </row>
    <row r="761">
      <c r="A761" s="12" t="str">
        <f>IFERROR(__xludf.DUMMYFUNCTION("""COMPUTED_VALUE"""),"10.1101/2022.11.23.517628")</f>
        <v>10.1101/2022.11.23.517628</v>
      </c>
      <c r="B761" s="12"/>
      <c r="C761" s="12"/>
      <c r="D761" s="31" t="str">
        <f>IFERROR(__xludf.DUMMYFUNCTION("""COMPUTED_VALUE"""),"#N/A")</f>
        <v>#N/A</v>
      </c>
      <c r="E761" s="31" t="str">
        <f>IFERROR(__xludf.DUMMYFUNCTION("""COMPUTED_VALUE"""),"#N/A")</f>
        <v>#N/A</v>
      </c>
      <c r="F761" s="30">
        <f>IFERROR(__xludf.DUMMYFUNCTION("""COMPUTED_VALUE"""),44888.0)</f>
        <v>44888</v>
      </c>
      <c r="G761" s="30">
        <f>IFERROR(__xludf.DUMMYFUNCTION("""COMPUTED_VALUE"""),44974.0)</f>
        <v>44974</v>
      </c>
      <c r="H761" s="12" t="b">
        <f>IFERROR(__xludf.DUMMYFUNCTION("""COMPUTED_VALUE"""),FALSE)</f>
        <v>0</v>
      </c>
      <c r="I761" s="12"/>
    </row>
    <row r="762">
      <c r="A762" s="12" t="str">
        <f>IFERROR(__xludf.DUMMYFUNCTION("""COMPUTED_VALUE"""),"10.1101/2021.06.21.449261")</f>
        <v>10.1101/2021.06.21.449261</v>
      </c>
      <c r="B762" s="12"/>
      <c r="C762" s="12"/>
      <c r="D762" s="31" t="str">
        <f>IFERROR(__xludf.DUMMYFUNCTION("""COMPUTED_VALUE"""),"#N/A")</f>
        <v>#N/A</v>
      </c>
      <c r="E762" s="31" t="str">
        <f>IFERROR(__xludf.DUMMYFUNCTION("""COMPUTED_VALUE"""),"#N/A")</f>
        <v>#N/A</v>
      </c>
      <c r="F762" s="30">
        <f>IFERROR(__xludf.DUMMYFUNCTION("""COMPUTED_VALUE"""),44875.0)</f>
        <v>44875</v>
      </c>
      <c r="G762" s="30">
        <f>IFERROR(__xludf.DUMMYFUNCTION("""COMPUTED_VALUE"""),44959.0)</f>
        <v>44959</v>
      </c>
      <c r="H762" s="12" t="b">
        <f>IFERROR(__xludf.DUMMYFUNCTION("""COMPUTED_VALUE"""),FALSE)</f>
        <v>0</v>
      </c>
      <c r="I762" s="12"/>
    </row>
    <row r="763">
      <c r="A763" s="12" t="str">
        <f>IFERROR(__xludf.DUMMYFUNCTION("""COMPUTED_VALUE"""),"10.1101/2022.10.29.514266")</f>
        <v>10.1101/2022.10.29.514266</v>
      </c>
      <c r="B763" s="12"/>
      <c r="C763" s="12"/>
      <c r="D763" s="31" t="str">
        <f>IFERROR(__xludf.DUMMYFUNCTION("""COMPUTED_VALUE"""),"#N/A")</f>
        <v>#N/A</v>
      </c>
      <c r="E763" s="31" t="str">
        <f>IFERROR(__xludf.DUMMYFUNCTION("""COMPUTED_VALUE"""),"#N/A")</f>
        <v>#N/A</v>
      </c>
      <c r="F763" s="30">
        <f>IFERROR(__xludf.DUMMYFUNCTION("""COMPUTED_VALUE"""),44865.0)</f>
        <v>44865</v>
      </c>
      <c r="G763" s="30">
        <f>IFERROR(__xludf.DUMMYFUNCTION("""COMPUTED_VALUE"""),44980.0)</f>
        <v>44980</v>
      </c>
      <c r="H763" s="12" t="b">
        <f>IFERROR(__xludf.DUMMYFUNCTION("""COMPUTED_VALUE"""),FALSE)</f>
        <v>0</v>
      </c>
      <c r="I763" s="12"/>
    </row>
    <row r="764">
      <c r="A764" s="12" t="str">
        <f>IFERROR(__xludf.DUMMYFUNCTION("""COMPUTED_VALUE"""),"10.1101/2022.01.27.477569")</f>
        <v>10.1101/2022.01.27.477569</v>
      </c>
      <c r="B764" s="12"/>
      <c r="C764" s="12"/>
      <c r="D764" s="31" t="str">
        <f>IFERROR(__xludf.DUMMYFUNCTION("""COMPUTED_VALUE"""),"#N/A")</f>
        <v>#N/A</v>
      </c>
      <c r="E764" s="31" t="str">
        <f>IFERROR(__xludf.DUMMYFUNCTION("""COMPUTED_VALUE"""),"#N/A")</f>
        <v>#N/A</v>
      </c>
      <c r="F764" s="30">
        <f>IFERROR(__xludf.DUMMYFUNCTION("""COMPUTED_VALUE"""),44876.0)</f>
        <v>44876</v>
      </c>
      <c r="G764" s="30">
        <f>IFERROR(__xludf.DUMMYFUNCTION("""COMPUTED_VALUE"""),44965.0)</f>
        <v>44965</v>
      </c>
      <c r="H764" s="12" t="b">
        <f>IFERROR(__xludf.DUMMYFUNCTION("""COMPUTED_VALUE"""),FALSE)</f>
        <v>0</v>
      </c>
      <c r="I764" s="12"/>
    </row>
    <row r="765">
      <c r="A765" s="12" t="str">
        <f>IFERROR(__xludf.DUMMYFUNCTION("""COMPUTED_VALUE"""),"10.1101/2022.11.02.514904")</f>
        <v>10.1101/2022.11.02.514904</v>
      </c>
      <c r="B765" s="12"/>
      <c r="C765" s="12"/>
      <c r="D765" s="31" t="str">
        <f>IFERROR(__xludf.DUMMYFUNCTION("""COMPUTED_VALUE"""),"#N/A")</f>
        <v>#N/A</v>
      </c>
      <c r="E765" s="31" t="str">
        <f>IFERROR(__xludf.DUMMYFUNCTION("""COMPUTED_VALUE"""),"#N/A")</f>
        <v>#N/A</v>
      </c>
      <c r="F765" s="30">
        <f>IFERROR(__xludf.DUMMYFUNCTION("""COMPUTED_VALUE"""),44867.0)</f>
        <v>44867</v>
      </c>
      <c r="G765" s="30">
        <f>IFERROR(__xludf.DUMMYFUNCTION("""COMPUTED_VALUE"""),44936.0)</f>
        <v>44936</v>
      </c>
      <c r="H765" s="12" t="b">
        <f>IFERROR(__xludf.DUMMYFUNCTION("""COMPUTED_VALUE"""),FALSE)</f>
        <v>0</v>
      </c>
      <c r="I765" s="12"/>
    </row>
    <row r="766">
      <c r="A766" s="12" t="str">
        <f>IFERROR(__xludf.DUMMYFUNCTION("""COMPUTED_VALUE"""),"10.1101/2022.11.21.517356")</f>
        <v>10.1101/2022.11.21.517356</v>
      </c>
      <c r="B766" s="12"/>
      <c r="C766" s="12"/>
      <c r="D766" s="31" t="str">
        <f>IFERROR(__xludf.DUMMYFUNCTION("""COMPUTED_VALUE"""),"#N/A")</f>
        <v>#N/A</v>
      </c>
      <c r="E766" s="31" t="str">
        <f>IFERROR(__xludf.DUMMYFUNCTION("""COMPUTED_VALUE"""),"#N/A")</f>
        <v>#N/A</v>
      </c>
      <c r="F766" s="30">
        <f>IFERROR(__xludf.DUMMYFUNCTION("""COMPUTED_VALUE"""),44886.0)</f>
        <v>44886</v>
      </c>
      <c r="G766" s="30">
        <f>IFERROR(__xludf.DUMMYFUNCTION("""COMPUTED_VALUE"""),44978.0)</f>
        <v>44978</v>
      </c>
      <c r="H766" s="12" t="b">
        <f>IFERROR(__xludf.DUMMYFUNCTION("""COMPUTED_VALUE"""),FALSE)</f>
        <v>0</v>
      </c>
      <c r="I766" s="12"/>
    </row>
    <row r="767">
      <c r="A767" s="12" t="str">
        <f>IFERROR(__xludf.DUMMYFUNCTION("""COMPUTED_VALUE"""),"10.1101/2022.12.01.518662")</f>
        <v>10.1101/2022.12.01.518662</v>
      </c>
      <c r="B767" s="12"/>
      <c r="C767" s="12"/>
      <c r="D767" s="31" t="str">
        <f>IFERROR(__xludf.DUMMYFUNCTION("""COMPUTED_VALUE"""),"#N/A")</f>
        <v>#N/A</v>
      </c>
      <c r="E767" s="31" t="str">
        <f>IFERROR(__xludf.DUMMYFUNCTION("""COMPUTED_VALUE"""),"#N/A")</f>
        <v>#N/A</v>
      </c>
      <c r="F767" s="30">
        <f>IFERROR(__xludf.DUMMYFUNCTION("""COMPUTED_VALUE"""),44896.0)</f>
        <v>44896</v>
      </c>
      <c r="G767" s="30">
        <f>IFERROR(__xludf.DUMMYFUNCTION("""COMPUTED_VALUE"""),44958.0)</f>
        <v>44958</v>
      </c>
      <c r="H767" s="12" t="b">
        <f>IFERROR(__xludf.DUMMYFUNCTION("""COMPUTED_VALUE"""),FALSE)</f>
        <v>0</v>
      </c>
      <c r="I767" s="12"/>
    </row>
    <row r="768">
      <c r="A768" s="12" t="str">
        <f>IFERROR(__xludf.DUMMYFUNCTION("""COMPUTED_VALUE"""),"10.1101/2022.11.15.516539")</f>
        <v>10.1101/2022.11.15.516539</v>
      </c>
      <c r="B768" s="12"/>
      <c r="C768" s="12"/>
      <c r="D768" s="31" t="str">
        <f>IFERROR(__xludf.DUMMYFUNCTION("""COMPUTED_VALUE"""),"#N/A")</f>
        <v>#N/A</v>
      </c>
      <c r="E768" s="31" t="str">
        <f>IFERROR(__xludf.DUMMYFUNCTION("""COMPUTED_VALUE"""),"#N/A")</f>
        <v>#N/A</v>
      </c>
      <c r="F768" s="30">
        <f>IFERROR(__xludf.DUMMYFUNCTION("""COMPUTED_VALUE"""),44882.0)</f>
        <v>44882</v>
      </c>
      <c r="G768" s="30">
        <f>IFERROR(__xludf.DUMMYFUNCTION("""COMPUTED_VALUE"""),44951.0)</f>
        <v>44951</v>
      </c>
      <c r="H768" s="12" t="b">
        <f>IFERROR(__xludf.DUMMYFUNCTION("""COMPUTED_VALUE"""),FALSE)</f>
        <v>0</v>
      </c>
      <c r="I768" s="12"/>
    </row>
    <row r="769">
      <c r="A769" s="12" t="str">
        <f>IFERROR(__xludf.DUMMYFUNCTION("""COMPUTED_VALUE"""),"10.1101/2022.11.20.517261")</f>
        <v>10.1101/2022.11.20.517261</v>
      </c>
      <c r="B769" s="12"/>
      <c r="C769" s="12"/>
      <c r="D769" s="31" t="str">
        <f>IFERROR(__xludf.DUMMYFUNCTION("""COMPUTED_VALUE"""),"#N/A")</f>
        <v>#N/A</v>
      </c>
      <c r="E769" s="31" t="str">
        <f>IFERROR(__xludf.DUMMYFUNCTION("""COMPUTED_VALUE"""),"#N/A")</f>
        <v>#N/A</v>
      </c>
      <c r="F769" s="30">
        <f>IFERROR(__xludf.DUMMYFUNCTION("""COMPUTED_VALUE"""),44886.0)</f>
        <v>44886</v>
      </c>
      <c r="G769" s="30">
        <f>IFERROR(__xludf.DUMMYFUNCTION("""COMPUTED_VALUE"""),44924.0)</f>
        <v>44924</v>
      </c>
      <c r="H769" s="12" t="b">
        <f>IFERROR(__xludf.DUMMYFUNCTION("""COMPUTED_VALUE"""),FALSE)</f>
        <v>0</v>
      </c>
      <c r="I769" s="12"/>
    </row>
    <row r="770">
      <c r="A770" s="12" t="str">
        <f>IFERROR(__xludf.DUMMYFUNCTION("""COMPUTED_VALUE"""),"10.1101/2021.08.01.454687")</f>
        <v>10.1101/2021.08.01.454687</v>
      </c>
      <c r="B770" s="12"/>
      <c r="C770" s="12"/>
      <c r="D770" s="31" t="str">
        <f>IFERROR(__xludf.DUMMYFUNCTION("""COMPUTED_VALUE"""),"#N/A")</f>
        <v>#N/A</v>
      </c>
      <c r="E770" s="31" t="str">
        <f>IFERROR(__xludf.DUMMYFUNCTION("""COMPUTED_VALUE"""),"#N/A")</f>
        <v>#N/A</v>
      </c>
      <c r="F770" s="30">
        <f>IFERROR(__xludf.DUMMYFUNCTION("""COMPUTED_VALUE"""),44882.0)</f>
        <v>44882</v>
      </c>
      <c r="G770" s="30">
        <f>IFERROR(__xludf.DUMMYFUNCTION("""COMPUTED_VALUE"""),44987.0)</f>
        <v>44987</v>
      </c>
      <c r="H770" s="12" t="b">
        <f>IFERROR(__xludf.DUMMYFUNCTION("""COMPUTED_VALUE"""),FALSE)</f>
        <v>0</v>
      </c>
      <c r="I770" s="12"/>
    </row>
    <row r="771">
      <c r="A771" s="12" t="str">
        <f>IFERROR(__xludf.DUMMYFUNCTION("""COMPUTED_VALUE"""),"10.1101/2022.11.24.517859")</f>
        <v>10.1101/2022.11.24.517859</v>
      </c>
      <c r="B771" s="12"/>
      <c r="C771" s="12"/>
      <c r="D771" s="31" t="str">
        <f>IFERROR(__xludf.DUMMYFUNCTION("""COMPUTED_VALUE"""),"#N/A")</f>
        <v>#N/A</v>
      </c>
      <c r="E771" s="31" t="str">
        <f>IFERROR(__xludf.DUMMYFUNCTION("""COMPUTED_VALUE"""),"#N/A")</f>
        <v>#N/A</v>
      </c>
      <c r="F771" s="30">
        <f>IFERROR(__xludf.DUMMYFUNCTION("""COMPUTED_VALUE"""),44889.0)</f>
        <v>44889</v>
      </c>
      <c r="G771" s="30">
        <f>IFERROR(__xludf.DUMMYFUNCTION("""COMPUTED_VALUE"""),44938.0)</f>
        <v>44938</v>
      </c>
      <c r="H771" s="12" t="b">
        <f>IFERROR(__xludf.DUMMYFUNCTION("""COMPUTED_VALUE"""),FALSE)</f>
        <v>0</v>
      </c>
      <c r="I771" s="12"/>
    </row>
    <row r="772">
      <c r="A772" s="12" t="str">
        <f>IFERROR(__xludf.DUMMYFUNCTION("""COMPUTED_VALUE"""),"10.1101/2022.12.07.519455")</f>
        <v>10.1101/2022.12.07.519455</v>
      </c>
      <c r="B772" s="12"/>
      <c r="C772" s="12"/>
      <c r="D772" s="31" t="str">
        <f>IFERROR(__xludf.DUMMYFUNCTION("""COMPUTED_VALUE"""),"#N/A")</f>
        <v>#N/A</v>
      </c>
      <c r="E772" s="31" t="str">
        <f>IFERROR(__xludf.DUMMYFUNCTION("""COMPUTED_VALUE"""),"#N/A")</f>
        <v>#N/A</v>
      </c>
      <c r="F772" s="30">
        <f>IFERROR(__xludf.DUMMYFUNCTION("""COMPUTED_VALUE"""),44902.0)</f>
        <v>44902</v>
      </c>
      <c r="G772" s="30">
        <f>IFERROR(__xludf.DUMMYFUNCTION("""COMPUTED_VALUE"""),44967.0)</f>
        <v>44967</v>
      </c>
      <c r="H772" s="12" t="b">
        <f>IFERROR(__xludf.DUMMYFUNCTION("""COMPUTED_VALUE"""),FALSE)</f>
        <v>0</v>
      </c>
      <c r="I772" s="12"/>
    </row>
    <row r="773">
      <c r="A773" s="12" t="str">
        <f>IFERROR(__xludf.DUMMYFUNCTION("""COMPUTED_VALUE"""),"10.1101/2022.11.14.516460")</f>
        <v>10.1101/2022.11.14.516460</v>
      </c>
      <c r="B773" s="12"/>
      <c r="C773" s="12"/>
      <c r="D773" s="31" t="str">
        <f>IFERROR(__xludf.DUMMYFUNCTION("""COMPUTED_VALUE"""),"#N/A")</f>
        <v>#N/A</v>
      </c>
      <c r="E773" s="31" t="str">
        <f>IFERROR(__xludf.DUMMYFUNCTION("""COMPUTED_VALUE"""),"#N/A")</f>
        <v>#N/A</v>
      </c>
      <c r="F773" s="30">
        <f>IFERROR(__xludf.DUMMYFUNCTION("""COMPUTED_VALUE"""),44880.0)</f>
        <v>44880</v>
      </c>
      <c r="G773" s="30">
        <f>IFERROR(__xludf.DUMMYFUNCTION("""COMPUTED_VALUE"""),44979.0)</f>
        <v>44979</v>
      </c>
      <c r="H773" s="12" t="b">
        <f>IFERROR(__xludf.DUMMYFUNCTION("""COMPUTED_VALUE"""),FALSE)</f>
        <v>0</v>
      </c>
      <c r="I773" s="12"/>
    </row>
    <row r="774">
      <c r="A774" s="12" t="str">
        <f>IFERROR(__xludf.DUMMYFUNCTION("""COMPUTED_VALUE"""),"10.1101/2022.11.29.518338")</f>
        <v>10.1101/2022.11.29.518338</v>
      </c>
      <c r="B774" s="12"/>
      <c r="C774" s="12"/>
      <c r="D774" s="31" t="str">
        <f>IFERROR(__xludf.DUMMYFUNCTION("""COMPUTED_VALUE"""),"#N/A")</f>
        <v>#N/A</v>
      </c>
      <c r="E774" s="31" t="str">
        <f>IFERROR(__xludf.DUMMYFUNCTION("""COMPUTED_VALUE"""),"#N/A")</f>
        <v>#N/A</v>
      </c>
      <c r="F774" s="30">
        <f>IFERROR(__xludf.DUMMYFUNCTION("""COMPUTED_VALUE"""),44895.0)</f>
        <v>44895</v>
      </c>
      <c r="G774" s="30">
        <f>IFERROR(__xludf.DUMMYFUNCTION("""COMPUTED_VALUE"""),44986.0)</f>
        <v>44986</v>
      </c>
      <c r="H774" s="12" t="b">
        <f>IFERROR(__xludf.DUMMYFUNCTION("""COMPUTED_VALUE"""),FALSE)</f>
        <v>0</v>
      </c>
      <c r="I774" s="12"/>
    </row>
    <row r="775">
      <c r="A775" s="12" t="str">
        <f>IFERROR(__xludf.DUMMYFUNCTION("""COMPUTED_VALUE"""),"10.1101/2022.11.08.515698")</f>
        <v>10.1101/2022.11.08.515698</v>
      </c>
      <c r="B775" s="12"/>
      <c r="C775" s="12"/>
      <c r="D775" s="31" t="str">
        <f>IFERROR(__xludf.DUMMYFUNCTION("""COMPUTED_VALUE"""),"#N/A")</f>
        <v>#N/A</v>
      </c>
      <c r="E775" s="31" t="str">
        <f>IFERROR(__xludf.DUMMYFUNCTION("""COMPUTED_VALUE"""),"#N/A")</f>
        <v>#N/A</v>
      </c>
      <c r="F775" s="30">
        <f>IFERROR(__xludf.DUMMYFUNCTION("""COMPUTED_VALUE"""),44887.0)</f>
        <v>44887</v>
      </c>
      <c r="G775" s="30">
        <f>IFERROR(__xludf.DUMMYFUNCTION("""COMPUTED_VALUE"""),44949.0)</f>
        <v>44949</v>
      </c>
      <c r="H775" s="12" t="b">
        <f>IFERROR(__xludf.DUMMYFUNCTION("""COMPUTED_VALUE"""),FALSE)</f>
        <v>0</v>
      </c>
      <c r="I775" s="12"/>
    </row>
    <row r="776">
      <c r="A776" s="12" t="str">
        <f>IFERROR(__xludf.DUMMYFUNCTION("""COMPUTED_VALUE"""),"10.1101/2022.12.06.519259")</f>
        <v>10.1101/2022.12.06.519259</v>
      </c>
      <c r="B776" s="12"/>
      <c r="C776" s="12"/>
      <c r="D776" s="31" t="str">
        <f>IFERROR(__xludf.DUMMYFUNCTION("""COMPUTED_VALUE"""),"#N/A")</f>
        <v>#N/A</v>
      </c>
      <c r="E776" s="31" t="str">
        <f>IFERROR(__xludf.DUMMYFUNCTION("""COMPUTED_VALUE"""),"#N/A")</f>
        <v>#N/A</v>
      </c>
      <c r="F776" s="30">
        <f>IFERROR(__xludf.DUMMYFUNCTION("""COMPUTED_VALUE"""),44904.0)</f>
        <v>44904</v>
      </c>
      <c r="G776" s="30">
        <f>IFERROR(__xludf.DUMMYFUNCTION("""COMPUTED_VALUE"""),44976.0)</f>
        <v>44976</v>
      </c>
      <c r="H776" s="12" t="b">
        <f>IFERROR(__xludf.DUMMYFUNCTION("""COMPUTED_VALUE"""),FALSE)</f>
        <v>0</v>
      </c>
      <c r="I776" s="12"/>
    </row>
    <row r="777">
      <c r="A777" s="12" t="str">
        <f>IFERROR(__xludf.DUMMYFUNCTION("""COMPUTED_VALUE"""),"10.1101/2022.10.07.511280")</f>
        <v>10.1101/2022.10.07.511280</v>
      </c>
      <c r="B777" s="12"/>
      <c r="C777" s="12"/>
      <c r="D777" s="31" t="str">
        <f>IFERROR(__xludf.DUMMYFUNCTION("""COMPUTED_VALUE"""),"#N/A")</f>
        <v>#N/A</v>
      </c>
      <c r="E777" s="31" t="str">
        <f>IFERROR(__xludf.DUMMYFUNCTION("""COMPUTED_VALUE"""),"#N/A")</f>
        <v>#N/A</v>
      </c>
      <c r="F777" s="30">
        <f>IFERROR(__xludf.DUMMYFUNCTION("""COMPUTED_VALUE"""),44888.0)</f>
        <v>44888</v>
      </c>
      <c r="G777" s="30">
        <f>IFERROR(__xludf.DUMMYFUNCTION("""COMPUTED_VALUE"""),44958.0)</f>
        <v>44958</v>
      </c>
      <c r="H777" s="12" t="b">
        <f>IFERROR(__xludf.DUMMYFUNCTION("""COMPUTED_VALUE"""),FALSE)</f>
        <v>0</v>
      </c>
      <c r="I777" s="12"/>
    </row>
    <row r="778">
      <c r="A778" s="12" t="str">
        <f>IFERROR(__xludf.DUMMYFUNCTION("""COMPUTED_VALUE"""),"10.1101/2022.11.29.518379")</f>
        <v>10.1101/2022.11.29.518379</v>
      </c>
      <c r="B778" s="12"/>
      <c r="C778" s="12"/>
      <c r="D778" s="31" t="str">
        <f>IFERROR(__xludf.DUMMYFUNCTION("""COMPUTED_VALUE"""),"#N/A")</f>
        <v>#N/A</v>
      </c>
      <c r="E778" s="31" t="str">
        <f>IFERROR(__xludf.DUMMYFUNCTION("""COMPUTED_VALUE"""),"#N/A")</f>
        <v>#N/A</v>
      </c>
      <c r="F778" s="30">
        <f>IFERROR(__xludf.DUMMYFUNCTION("""COMPUTED_VALUE"""),44897.0)</f>
        <v>44897</v>
      </c>
      <c r="G778" s="30">
        <f>IFERROR(__xludf.DUMMYFUNCTION("""COMPUTED_VALUE"""),44965.0)</f>
        <v>44965</v>
      </c>
      <c r="H778" s="12" t="b">
        <f>IFERROR(__xludf.DUMMYFUNCTION("""COMPUTED_VALUE"""),FALSE)</f>
        <v>0</v>
      </c>
      <c r="I778" s="12"/>
    </row>
    <row r="779">
      <c r="A779" s="12" t="str">
        <f>IFERROR(__xludf.DUMMYFUNCTION("""COMPUTED_VALUE"""),"10.1101/2022.12.05.519141")</f>
        <v>10.1101/2022.12.05.519141</v>
      </c>
      <c r="B779" s="12"/>
      <c r="C779" s="12"/>
      <c r="D779" s="31" t="str">
        <f>IFERROR(__xludf.DUMMYFUNCTION("""COMPUTED_VALUE"""),"#N/A")</f>
        <v>#N/A</v>
      </c>
      <c r="E779" s="31" t="str">
        <f>IFERROR(__xludf.DUMMYFUNCTION("""COMPUTED_VALUE"""),"#N/A")</f>
        <v>#N/A</v>
      </c>
      <c r="F779" s="30">
        <f>IFERROR(__xludf.DUMMYFUNCTION("""COMPUTED_VALUE"""),44902.0)</f>
        <v>44902</v>
      </c>
      <c r="G779" s="30">
        <f>IFERROR(__xludf.DUMMYFUNCTION("""COMPUTED_VALUE"""),44987.0)</f>
        <v>44987</v>
      </c>
      <c r="H779" s="12" t="b">
        <f>IFERROR(__xludf.DUMMYFUNCTION("""COMPUTED_VALUE"""),FALSE)</f>
        <v>0</v>
      </c>
      <c r="I779" s="12"/>
    </row>
    <row r="780">
      <c r="A780" s="12" t="str">
        <f>IFERROR(__xludf.DUMMYFUNCTION("""COMPUTED_VALUE"""),"10.1101/2022.08.03.502602")</f>
        <v>10.1101/2022.08.03.502602</v>
      </c>
      <c r="B780" s="12"/>
      <c r="C780" s="12"/>
      <c r="D780" s="31" t="str">
        <f>IFERROR(__xludf.DUMMYFUNCTION("""COMPUTED_VALUE"""),"#N/A")</f>
        <v>#N/A</v>
      </c>
      <c r="E780" s="31" t="str">
        <f>IFERROR(__xludf.DUMMYFUNCTION("""COMPUTED_VALUE"""),"#N/A")</f>
        <v>#N/A</v>
      </c>
      <c r="F780" s="30">
        <f>IFERROR(__xludf.DUMMYFUNCTION("""COMPUTED_VALUE"""),44872.0)</f>
        <v>44872</v>
      </c>
      <c r="G780" s="30">
        <f>IFERROR(__xludf.DUMMYFUNCTION("""COMPUTED_VALUE"""),44936.0)</f>
        <v>44936</v>
      </c>
      <c r="H780" s="12" t="b">
        <f>IFERROR(__xludf.DUMMYFUNCTION("""COMPUTED_VALUE"""),FALSE)</f>
        <v>0</v>
      </c>
      <c r="I780" s="12"/>
    </row>
    <row r="781">
      <c r="A781" s="12" t="str">
        <f>IFERROR(__xludf.DUMMYFUNCTION("""COMPUTED_VALUE"""),"10.1101/2022.12.08.519602")</f>
        <v>10.1101/2022.12.08.519602</v>
      </c>
      <c r="B781" s="12"/>
      <c r="C781" s="12"/>
      <c r="D781" s="31" t="str">
        <f>IFERROR(__xludf.DUMMYFUNCTION("""COMPUTED_VALUE"""),"#N/A")</f>
        <v>#N/A</v>
      </c>
      <c r="E781" s="31" t="str">
        <f>IFERROR(__xludf.DUMMYFUNCTION("""COMPUTED_VALUE"""),"#N/A")</f>
        <v>#N/A</v>
      </c>
      <c r="F781" s="30">
        <f>IFERROR(__xludf.DUMMYFUNCTION("""COMPUTED_VALUE"""),44907.0)</f>
        <v>44907</v>
      </c>
      <c r="G781" s="30">
        <f>IFERROR(__xludf.DUMMYFUNCTION("""COMPUTED_VALUE"""),44935.0)</f>
        <v>44935</v>
      </c>
      <c r="H781" s="12" t="b">
        <f>IFERROR(__xludf.DUMMYFUNCTION("""COMPUTED_VALUE"""),FALSE)</f>
        <v>0</v>
      </c>
      <c r="I781" s="12"/>
    </row>
    <row r="782">
      <c r="A782" s="12" t="str">
        <f>IFERROR(__xludf.DUMMYFUNCTION("""COMPUTED_VALUE"""),"10.1101/2023.01.25.525483")</f>
        <v>10.1101/2023.01.25.525483</v>
      </c>
      <c r="B782" s="12"/>
      <c r="C782" s="12"/>
      <c r="D782" s="31" t="str">
        <f>IFERROR(__xludf.DUMMYFUNCTION("""COMPUTED_VALUE"""),"#N/A")</f>
        <v>#N/A</v>
      </c>
      <c r="E782" s="31" t="str">
        <f>IFERROR(__xludf.DUMMYFUNCTION("""COMPUTED_VALUE"""),"#N/A")</f>
        <v>#N/A</v>
      </c>
      <c r="F782" s="30">
        <f>IFERROR(__xludf.DUMMYFUNCTION("""COMPUTED_VALUE"""),44951.0)</f>
        <v>44951</v>
      </c>
      <c r="G782" s="30">
        <f>IFERROR(__xludf.DUMMYFUNCTION("""COMPUTED_VALUE"""),44972.0)</f>
        <v>44972</v>
      </c>
      <c r="H782" s="12" t="b">
        <f>IFERROR(__xludf.DUMMYFUNCTION("""COMPUTED_VALUE"""),FALSE)</f>
        <v>0</v>
      </c>
      <c r="I782" s="12"/>
    </row>
    <row r="783">
      <c r="A783" s="12" t="str">
        <f>IFERROR(__xludf.DUMMYFUNCTION("""COMPUTED_VALUE"""),"10.1101/2022.11.23.517677")</f>
        <v>10.1101/2022.11.23.517677</v>
      </c>
      <c r="B783" s="12"/>
      <c r="C783" s="12"/>
      <c r="D783" s="31" t="str">
        <f>IFERROR(__xludf.DUMMYFUNCTION("""COMPUTED_VALUE"""),"#N/A")</f>
        <v>#N/A</v>
      </c>
      <c r="E783" s="31" t="str">
        <f>IFERROR(__xludf.DUMMYFUNCTION("""COMPUTED_VALUE"""),"#N/A")</f>
        <v>#N/A</v>
      </c>
      <c r="F783" s="30">
        <f>IFERROR(__xludf.DUMMYFUNCTION("""COMPUTED_VALUE"""),44897.0)</f>
        <v>44897</v>
      </c>
      <c r="G783" s="30">
        <f>IFERROR(__xludf.DUMMYFUNCTION("""COMPUTED_VALUE"""),44966.0)</f>
        <v>44966</v>
      </c>
      <c r="H783" s="12" t="b">
        <f>IFERROR(__xludf.DUMMYFUNCTION("""COMPUTED_VALUE"""),FALSE)</f>
        <v>0</v>
      </c>
      <c r="I783" s="12"/>
    </row>
    <row r="784">
      <c r="A784" s="12" t="str">
        <f>IFERROR(__xludf.DUMMYFUNCTION("""COMPUTED_VALUE"""),"10.1101/2022.12.20.521179")</f>
        <v>10.1101/2022.12.20.521179</v>
      </c>
      <c r="B784" s="12"/>
      <c r="C784" s="12"/>
      <c r="D784" s="31" t="str">
        <f>IFERROR(__xludf.DUMMYFUNCTION("""COMPUTED_VALUE"""),"#N/A")</f>
        <v>#N/A</v>
      </c>
      <c r="E784" s="31" t="str">
        <f>IFERROR(__xludf.DUMMYFUNCTION("""COMPUTED_VALUE"""),"#N/A")</f>
        <v>#N/A</v>
      </c>
      <c r="F784" s="30">
        <f>IFERROR(__xludf.DUMMYFUNCTION("""COMPUTED_VALUE"""),44916.0)</f>
        <v>44916</v>
      </c>
      <c r="G784" s="30">
        <f>IFERROR(__xludf.DUMMYFUNCTION("""COMPUTED_VALUE"""),44973.0)</f>
        <v>44973</v>
      </c>
      <c r="H784" s="12" t="b">
        <f>IFERROR(__xludf.DUMMYFUNCTION("""COMPUTED_VALUE"""),FALSE)</f>
        <v>0</v>
      </c>
      <c r="I784" s="12"/>
    </row>
    <row r="785">
      <c r="A785" s="12" t="str">
        <f>IFERROR(__xludf.DUMMYFUNCTION("""COMPUTED_VALUE"""),"10.1101/2022.12.28.522095")</f>
        <v>10.1101/2022.12.28.522095</v>
      </c>
      <c r="B785" s="12"/>
      <c r="C785" s="12"/>
      <c r="D785" s="31" t="str">
        <f>IFERROR(__xludf.DUMMYFUNCTION("""COMPUTED_VALUE"""),"#N/A")</f>
        <v>#N/A</v>
      </c>
      <c r="E785" s="31" t="str">
        <f>IFERROR(__xludf.DUMMYFUNCTION("""COMPUTED_VALUE"""),"#N/A")</f>
        <v>#N/A</v>
      </c>
      <c r="F785" s="30">
        <f>IFERROR(__xludf.DUMMYFUNCTION("""COMPUTED_VALUE"""),44925.0)</f>
        <v>44925</v>
      </c>
      <c r="G785" s="30">
        <f>IFERROR(__xludf.DUMMYFUNCTION("""COMPUTED_VALUE"""),44966.0)</f>
        <v>44966</v>
      </c>
      <c r="H785" s="12" t="b">
        <f>IFERROR(__xludf.DUMMYFUNCTION("""COMPUTED_VALUE"""),FALSE)</f>
        <v>0</v>
      </c>
      <c r="I785" s="12"/>
    </row>
    <row r="786">
      <c r="A786" s="12" t="str">
        <f>IFERROR(__xludf.DUMMYFUNCTION("""COMPUTED_VALUE"""),"10.1101/2022.12.05.519163")</f>
        <v>10.1101/2022.12.05.519163</v>
      </c>
      <c r="B786" s="12"/>
      <c r="C786" s="12"/>
      <c r="D786" s="31" t="str">
        <f>IFERROR(__xludf.DUMMYFUNCTION("""COMPUTED_VALUE"""),"#N/A")</f>
        <v>#N/A</v>
      </c>
      <c r="E786" s="31" t="str">
        <f>IFERROR(__xludf.DUMMYFUNCTION("""COMPUTED_VALUE"""),"#N/A")</f>
        <v>#N/A</v>
      </c>
      <c r="F786" s="30">
        <f>IFERROR(__xludf.DUMMYFUNCTION("""COMPUTED_VALUE"""),44902.0)</f>
        <v>44902</v>
      </c>
      <c r="G786" s="30">
        <f>IFERROR(__xludf.DUMMYFUNCTION("""COMPUTED_VALUE"""),44938.0)</f>
        <v>44938</v>
      </c>
      <c r="H786" s="12" t="b">
        <f>IFERROR(__xludf.DUMMYFUNCTION("""COMPUTED_VALUE"""),FALSE)</f>
        <v>0</v>
      </c>
      <c r="I786" s="12"/>
    </row>
    <row r="787">
      <c r="A787" s="12" t="str">
        <f>IFERROR(__xludf.DUMMYFUNCTION("""COMPUTED_VALUE"""),"10.1101/2022.12.18.520925")</f>
        <v>10.1101/2022.12.18.520925</v>
      </c>
      <c r="B787" s="12"/>
      <c r="C787" s="12"/>
      <c r="D787" s="31" t="str">
        <f>IFERROR(__xludf.DUMMYFUNCTION("""COMPUTED_VALUE"""),"#N/A")</f>
        <v>#N/A</v>
      </c>
      <c r="E787" s="31" t="str">
        <f>IFERROR(__xludf.DUMMYFUNCTION("""COMPUTED_VALUE"""),"#N/A")</f>
        <v>#N/A</v>
      </c>
      <c r="F787" s="30">
        <f>IFERROR(__xludf.DUMMYFUNCTION("""COMPUTED_VALUE"""),44929.0)</f>
        <v>44929</v>
      </c>
      <c r="G787" s="30">
        <f>IFERROR(__xludf.DUMMYFUNCTION("""COMPUTED_VALUE"""),44945.0)</f>
        <v>44945</v>
      </c>
      <c r="H787" s="12" t="b">
        <f>IFERROR(__xludf.DUMMYFUNCTION("""COMPUTED_VALUE"""),FALSE)</f>
        <v>0</v>
      </c>
      <c r="I787" s="12"/>
    </row>
    <row r="788">
      <c r="A788" s="12" t="str">
        <f>IFERROR(__xludf.DUMMYFUNCTION("""COMPUTED_VALUE"""),"10.1101/2022.12.10.519861")</f>
        <v>10.1101/2022.12.10.519861</v>
      </c>
      <c r="B788" s="12"/>
      <c r="C788" s="12"/>
      <c r="D788" s="31" t="str">
        <f>IFERROR(__xludf.DUMMYFUNCTION("""COMPUTED_VALUE"""),"#N/A")</f>
        <v>#N/A</v>
      </c>
      <c r="E788" s="31" t="str">
        <f>IFERROR(__xludf.DUMMYFUNCTION("""COMPUTED_VALUE"""),"#N/A")</f>
        <v>#N/A</v>
      </c>
      <c r="F788" s="30">
        <f>IFERROR(__xludf.DUMMYFUNCTION("""COMPUTED_VALUE"""),44907.0)</f>
        <v>44907</v>
      </c>
      <c r="G788" s="30">
        <f>IFERROR(__xludf.DUMMYFUNCTION("""COMPUTED_VALUE"""),44976.0)</f>
        <v>44976</v>
      </c>
      <c r="H788" s="12" t="b">
        <f>IFERROR(__xludf.DUMMYFUNCTION("""COMPUTED_VALUE"""),FALSE)</f>
        <v>0</v>
      </c>
      <c r="I788" s="12"/>
    </row>
    <row r="789">
      <c r="A789" s="12" t="str">
        <f>IFERROR(__xludf.DUMMYFUNCTION("""COMPUTED_VALUE"""),"10.1101/2023.01.18.524445")</f>
        <v>10.1101/2023.01.18.524445</v>
      </c>
      <c r="B789" s="12"/>
      <c r="C789" s="12"/>
      <c r="D789" s="31" t="str">
        <f>IFERROR(__xludf.DUMMYFUNCTION("""COMPUTED_VALUE"""),"#N/A")</f>
        <v>#N/A</v>
      </c>
      <c r="E789" s="31" t="str">
        <f>IFERROR(__xludf.DUMMYFUNCTION("""COMPUTED_VALUE"""),"#N/A")</f>
        <v>#N/A</v>
      </c>
      <c r="F789" s="30">
        <f>IFERROR(__xludf.DUMMYFUNCTION("""COMPUTED_VALUE"""),44945.0)</f>
        <v>44945</v>
      </c>
      <c r="G789" s="30">
        <f>IFERROR(__xludf.DUMMYFUNCTION("""COMPUTED_VALUE"""),44987.0)</f>
        <v>44987</v>
      </c>
      <c r="H789" s="12" t="b">
        <f>IFERROR(__xludf.DUMMYFUNCTION("""COMPUTED_VALUE"""),FALSE)</f>
        <v>0</v>
      </c>
      <c r="I789" s="12"/>
    </row>
    <row r="790">
      <c r="A790" s="12" t="str">
        <f>IFERROR(__xludf.DUMMYFUNCTION("""COMPUTED_VALUE"""),"10.1101/2022.10.17.512434")</f>
        <v>10.1101/2022.10.17.512434</v>
      </c>
      <c r="B790" s="12"/>
      <c r="C790" s="12"/>
      <c r="D790" s="31" t="str">
        <f>IFERROR(__xludf.DUMMYFUNCTION("""COMPUTED_VALUE"""),"#N/A")</f>
        <v>#N/A</v>
      </c>
      <c r="E790" s="31" t="str">
        <f>IFERROR(__xludf.DUMMYFUNCTION("""COMPUTED_VALUE"""),"#N/A")</f>
        <v>#N/A</v>
      </c>
      <c r="F790" s="30">
        <f>IFERROR(__xludf.DUMMYFUNCTION("""COMPUTED_VALUE"""),44936.0)</f>
        <v>44936</v>
      </c>
      <c r="G790" s="30">
        <f>IFERROR(__xludf.DUMMYFUNCTION("""COMPUTED_VALUE"""),44973.0)</f>
        <v>44973</v>
      </c>
      <c r="H790" s="12" t="b">
        <f>IFERROR(__xludf.DUMMYFUNCTION("""COMPUTED_VALUE"""),FALSE)</f>
        <v>0</v>
      </c>
      <c r="I790" s="12"/>
    </row>
    <row r="791">
      <c r="A791" s="12" t="str">
        <f>IFERROR(__xludf.DUMMYFUNCTION("""COMPUTED_VALUE"""),"10.1101/2023.01.19.524765")</f>
        <v>10.1101/2023.01.19.524765</v>
      </c>
      <c r="B791" s="12"/>
      <c r="C791" s="12"/>
      <c r="D791" s="31" t="str">
        <f>IFERROR(__xludf.DUMMYFUNCTION("""COMPUTED_VALUE"""),"#N/A")</f>
        <v>#N/A</v>
      </c>
      <c r="E791" s="31" t="str">
        <f>IFERROR(__xludf.DUMMYFUNCTION("""COMPUTED_VALUE"""),"#N/A")</f>
        <v>#N/A</v>
      </c>
      <c r="F791" s="30">
        <f>IFERROR(__xludf.DUMMYFUNCTION("""COMPUTED_VALUE"""),44946.0)</f>
        <v>44946</v>
      </c>
      <c r="G791" s="30">
        <f>IFERROR(__xludf.DUMMYFUNCTION("""COMPUTED_VALUE"""),44991.0)</f>
        <v>44991</v>
      </c>
      <c r="H791" s="12" t="b">
        <f>IFERROR(__xludf.DUMMYFUNCTION("""COMPUTED_VALUE"""),FALSE)</f>
        <v>0</v>
      </c>
      <c r="I791" s="12"/>
    </row>
    <row r="792">
      <c r="A792" s="12"/>
      <c r="B792" s="12"/>
      <c r="C792" s="12"/>
      <c r="D792" s="12"/>
      <c r="E792" s="12"/>
      <c r="F792" s="12"/>
      <c r="G792" s="12"/>
      <c r="H792" s="12"/>
      <c r="I792" s="12"/>
    </row>
    <row r="793">
      <c r="A793" s="12"/>
      <c r="B793" s="12"/>
      <c r="C793" s="12"/>
      <c r="D793" s="12"/>
      <c r="E793" s="12"/>
      <c r="F793" s="12"/>
      <c r="G793" s="12"/>
      <c r="H793" s="12"/>
      <c r="I793" s="12"/>
    </row>
    <row r="794">
      <c r="A794" s="12"/>
      <c r="B794" s="12"/>
      <c r="C794" s="12"/>
      <c r="D794" s="12"/>
      <c r="E794" s="12"/>
      <c r="F794" s="12"/>
      <c r="G794" s="12"/>
      <c r="H794" s="12"/>
      <c r="I794" s="12"/>
    </row>
    <row r="795">
      <c r="A795" s="12"/>
      <c r="B795" s="12"/>
      <c r="C795" s="12"/>
      <c r="D795" s="12"/>
      <c r="E795" s="12"/>
      <c r="F795" s="12"/>
      <c r="G795" s="12"/>
      <c r="H795" s="12"/>
      <c r="I795" s="12"/>
    </row>
    <row r="796">
      <c r="A796" s="12"/>
      <c r="B796" s="12"/>
      <c r="C796" s="12"/>
      <c r="D796" s="12"/>
      <c r="E796" s="12"/>
      <c r="F796" s="12"/>
      <c r="G796" s="12"/>
      <c r="H796" s="12"/>
      <c r="I796" s="12"/>
    </row>
    <row r="797">
      <c r="A797" s="12"/>
      <c r="B797" s="12"/>
      <c r="C797" s="12"/>
      <c r="D797" s="12"/>
      <c r="E797" s="12"/>
      <c r="F797" s="12"/>
      <c r="G797" s="12"/>
      <c r="H797" s="12"/>
      <c r="I797" s="12"/>
    </row>
    <row r="798">
      <c r="A798" s="12"/>
      <c r="B798" s="12"/>
      <c r="C798" s="12"/>
      <c r="D798" s="12"/>
      <c r="E798" s="12"/>
      <c r="F798" s="12"/>
      <c r="G798" s="12"/>
      <c r="H798" s="12"/>
      <c r="I798" s="12"/>
    </row>
    <row r="799">
      <c r="A799" s="12"/>
      <c r="B799" s="12"/>
      <c r="C799" s="12"/>
      <c r="D799" s="12"/>
      <c r="E799" s="12"/>
      <c r="F799" s="12"/>
      <c r="G799" s="12"/>
      <c r="H799" s="12"/>
      <c r="I799" s="12"/>
    </row>
    <row r="800">
      <c r="A800" s="12"/>
      <c r="B800" s="12"/>
      <c r="C800" s="12"/>
      <c r="D800" s="12"/>
      <c r="E800" s="12"/>
      <c r="F800" s="12"/>
      <c r="G800" s="12"/>
      <c r="H800" s="12"/>
      <c r="I800" s="12"/>
    </row>
    <row r="801">
      <c r="A801" s="12"/>
      <c r="B801" s="12"/>
      <c r="C801" s="12"/>
      <c r="D801" s="12"/>
      <c r="E801" s="12"/>
      <c r="F801" s="12"/>
      <c r="G801" s="12"/>
      <c r="H801" s="12"/>
      <c r="I801" s="12"/>
    </row>
    <row r="802">
      <c r="A802" s="12"/>
      <c r="B802" s="12"/>
      <c r="C802" s="12"/>
      <c r="D802" s="12"/>
      <c r="E802" s="12"/>
      <c r="F802" s="12"/>
      <c r="G802" s="12"/>
      <c r="H802" s="12"/>
      <c r="I802" s="12"/>
    </row>
    <row r="803">
      <c r="A803" s="12"/>
      <c r="B803" s="12"/>
      <c r="C803" s="12"/>
      <c r="D803" s="12"/>
      <c r="E803" s="12"/>
      <c r="F803" s="12"/>
      <c r="G803" s="12"/>
      <c r="H803" s="12"/>
      <c r="I803" s="12"/>
    </row>
    <row r="804">
      <c r="A804" s="12"/>
      <c r="B804" s="12"/>
      <c r="C804" s="12"/>
      <c r="D804" s="12"/>
      <c r="E804" s="12"/>
      <c r="F804" s="12"/>
      <c r="G804" s="12"/>
      <c r="H804" s="12"/>
      <c r="I804" s="12"/>
    </row>
    <row r="805">
      <c r="A805" s="12"/>
      <c r="B805" s="12"/>
      <c r="C805" s="12"/>
      <c r="D805" s="12"/>
      <c r="E805" s="12"/>
      <c r="F805" s="12"/>
      <c r="G805" s="12"/>
      <c r="H805" s="12"/>
      <c r="I805" s="12"/>
    </row>
    <row r="806">
      <c r="A806" s="12"/>
      <c r="B806" s="12"/>
      <c r="C806" s="12"/>
      <c r="D806" s="12"/>
      <c r="E806" s="12"/>
      <c r="F806" s="12"/>
      <c r="G806" s="12"/>
      <c r="H806" s="12"/>
      <c r="I806" s="12"/>
    </row>
    <row r="807">
      <c r="A807" s="12"/>
      <c r="B807" s="12"/>
      <c r="C807" s="12"/>
      <c r="D807" s="12"/>
      <c r="E807" s="12"/>
      <c r="F807" s="12"/>
      <c r="G807" s="12"/>
      <c r="H807" s="12"/>
      <c r="I807" s="12"/>
    </row>
    <row r="808">
      <c r="A808" s="12"/>
      <c r="B808" s="12"/>
      <c r="C808" s="12"/>
      <c r="D808" s="12"/>
      <c r="E808" s="12"/>
      <c r="F808" s="12"/>
      <c r="G808" s="12"/>
      <c r="H808" s="12"/>
      <c r="I808" s="12"/>
    </row>
    <row r="809">
      <c r="A809" s="12"/>
      <c r="B809" s="12"/>
      <c r="C809" s="12"/>
      <c r="D809" s="12"/>
      <c r="E809" s="12"/>
      <c r="F809" s="12"/>
      <c r="G809" s="12"/>
      <c r="H809" s="12"/>
      <c r="I809" s="12"/>
    </row>
    <row r="810">
      <c r="A810" s="12"/>
      <c r="B810" s="12"/>
      <c r="C810" s="12"/>
      <c r="D810" s="12"/>
      <c r="E810" s="12"/>
      <c r="F810" s="12"/>
      <c r="G810" s="12"/>
      <c r="H810" s="12"/>
      <c r="I810" s="12"/>
    </row>
    <row r="811">
      <c r="A811" s="12"/>
      <c r="B811" s="12"/>
      <c r="C811" s="12"/>
      <c r="D811" s="12"/>
      <c r="E811" s="12"/>
      <c r="F811" s="12"/>
      <c r="G811" s="12"/>
      <c r="H811" s="12"/>
      <c r="I811" s="12"/>
    </row>
    <row r="812">
      <c r="A812" s="12"/>
      <c r="B812" s="12"/>
      <c r="C812" s="12"/>
      <c r="D812" s="12"/>
      <c r="E812" s="12"/>
      <c r="F812" s="12"/>
      <c r="G812" s="12"/>
      <c r="H812" s="12"/>
      <c r="I812" s="12"/>
    </row>
    <row r="813">
      <c r="A813" s="12"/>
      <c r="B813" s="12"/>
      <c r="C813" s="12"/>
      <c r="D813" s="12"/>
      <c r="E813" s="12"/>
      <c r="F813" s="12"/>
      <c r="G813" s="12"/>
      <c r="H813" s="12"/>
      <c r="I813" s="12"/>
    </row>
    <row r="814">
      <c r="A814" s="12"/>
      <c r="B814" s="12"/>
      <c r="C814" s="12"/>
      <c r="D814" s="12"/>
      <c r="E814" s="12"/>
      <c r="F814" s="12"/>
      <c r="G814" s="12"/>
      <c r="H814" s="12"/>
      <c r="I814" s="12"/>
    </row>
    <row r="815">
      <c r="A815" s="12"/>
      <c r="B815" s="12"/>
      <c r="C815" s="12"/>
      <c r="D815" s="12"/>
      <c r="E815" s="12"/>
      <c r="F815" s="12"/>
      <c r="G815" s="12"/>
      <c r="H815" s="12"/>
      <c r="I815" s="12"/>
    </row>
    <row r="816">
      <c r="A816" s="12"/>
      <c r="B816" s="12"/>
      <c r="C816" s="12"/>
      <c r="D816" s="12"/>
      <c r="E816" s="12"/>
      <c r="F816" s="12"/>
      <c r="G816" s="12"/>
      <c r="H816" s="12"/>
      <c r="I816" s="12"/>
    </row>
    <row r="817">
      <c r="A817" s="12"/>
      <c r="B817" s="12"/>
      <c r="C817" s="12"/>
      <c r="D817" s="12"/>
      <c r="E817" s="12"/>
      <c r="F817" s="12"/>
      <c r="G817" s="12"/>
      <c r="H817" s="12"/>
      <c r="I817" s="12"/>
    </row>
    <row r="818">
      <c r="A818" s="12"/>
      <c r="B818" s="12"/>
      <c r="C818" s="12"/>
      <c r="D818" s="12"/>
      <c r="E818" s="12"/>
      <c r="F818" s="12"/>
      <c r="G818" s="12"/>
      <c r="H818" s="12"/>
      <c r="I818" s="12"/>
    </row>
    <row r="819">
      <c r="A819" s="12"/>
      <c r="B819" s="12"/>
      <c r="C819" s="12"/>
      <c r="D819" s="12"/>
      <c r="E819" s="12"/>
      <c r="F819" s="12"/>
      <c r="G819" s="12"/>
      <c r="H819" s="12"/>
      <c r="I819" s="12"/>
    </row>
    <row r="820">
      <c r="A820" s="12"/>
      <c r="B820" s="12"/>
      <c r="C820" s="12"/>
      <c r="D820" s="12"/>
      <c r="E820" s="12"/>
      <c r="F820" s="12"/>
      <c r="G820" s="12"/>
      <c r="H820" s="12"/>
      <c r="I820" s="12"/>
    </row>
    <row r="821">
      <c r="A821" s="12"/>
      <c r="B821" s="12"/>
      <c r="C821" s="12"/>
      <c r="D821" s="12"/>
      <c r="E821" s="12"/>
      <c r="F821" s="12"/>
      <c r="G821" s="12"/>
      <c r="H821" s="12"/>
      <c r="I821" s="12"/>
    </row>
    <row r="822">
      <c r="A822" s="12"/>
      <c r="B822" s="12"/>
      <c r="C822" s="12"/>
      <c r="D822" s="12"/>
      <c r="E822" s="12"/>
      <c r="F822" s="12"/>
      <c r="G822" s="12"/>
      <c r="H822" s="12"/>
      <c r="I822" s="12"/>
    </row>
    <row r="823">
      <c r="A823" s="12"/>
      <c r="B823" s="12"/>
      <c r="C823" s="12"/>
      <c r="D823" s="12"/>
      <c r="E823" s="12"/>
      <c r="F823" s="12"/>
      <c r="G823" s="12"/>
      <c r="H823" s="12"/>
      <c r="I823" s="12"/>
    </row>
    <row r="824">
      <c r="A824" s="12"/>
      <c r="B824" s="12"/>
      <c r="C824" s="12"/>
      <c r="D824" s="12"/>
      <c r="E824" s="12"/>
      <c r="F824" s="12"/>
      <c r="G824" s="12"/>
      <c r="H824" s="12"/>
      <c r="I824" s="12"/>
    </row>
    <row r="825">
      <c r="A825" s="12"/>
      <c r="B825" s="12"/>
      <c r="C825" s="12"/>
      <c r="D825" s="12"/>
      <c r="E825" s="12"/>
      <c r="F825" s="12"/>
      <c r="G825" s="12"/>
      <c r="H825" s="12"/>
      <c r="I825" s="12"/>
    </row>
    <row r="826">
      <c r="A826" s="12"/>
      <c r="B826" s="12"/>
      <c r="C826" s="12"/>
      <c r="D826" s="12"/>
      <c r="E826" s="12"/>
      <c r="F826" s="12"/>
      <c r="G826" s="12"/>
      <c r="H826" s="12"/>
      <c r="I826" s="12"/>
    </row>
    <row r="827">
      <c r="A827" s="12"/>
      <c r="B827" s="12"/>
      <c r="C827" s="12"/>
      <c r="D827" s="12"/>
      <c r="E827" s="12"/>
      <c r="F827" s="12"/>
      <c r="G827" s="12"/>
      <c r="H827" s="12"/>
      <c r="I827" s="12"/>
    </row>
    <row r="828">
      <c r="A828" s="12"/>
      <c r="B828" s="12"/>
      <c r="C828" s="12"/>
      <c r="D828" s="12"/>
      <c r="E828" s="12"/>
      <c r="F828" s="12"/>
      <c r="G828" s="12"/>
      <c r="H828" s="12"/>
      <c r="I828" s="12"/>
    </row>
    <row r="829">
      <c r="A829" s="12"/>
      <c r="B829" s="12"/>
      <c r="C829" s="12"/>
      <c r="D829" s="12"/>
      <c r="E829" s="12"/>
      <c r="F829" s="12"/>
      <c r="G829" s="12"/>
      <c r="H829" s="12"/>
      <c r="I829" s="12"/>
    </row>
    <row r="830">
      <c r="A830" s="12"/>
      <c r="B830" s="12"/>
      <c r="C830" s="12"/>
      <c r="D830" s="12"/>
      <c r="E830" s="12"/>
      <c r="F830" s="12"/>
      <c r="G830" s="12"/>
      <c r="H830" s="12"/>
      <c r="I830" s="12"/>
    </row>
    <row r="831">
      <c r="A831" s="12"/>
      <c r="B831" s="12"/>
      <c r="C831" s="12"/>
      <c r="D831" s="12"/>
      <c r="E831" s="12"/>
      <c r="F831" s="12"/>
      <c r="G831" s="12"/>
      <c r="H831" s="12"/>
      <c r="I831" s="12"/>
    </row>
    <row r="832">
      <c r="A832" s="12"/>
      <c r="B832" s="12"/>
      <c r="C832" s="12"/>
      <c r="D832" s="12"/>
      <c r="E832" s="12"/>
      <c r="F832" s="12"/>
      <c r="G832" s="12"/>
      <c r="H832" s="12"/>
      <c r="I832" s="12"/>
    </row>
    <row r="833">
      <c r="A833" s="12"/>
      <c r="B833" s="12"/>
      <c r="C833" s="12"/>
      <c r="D833" s="12"/>
      <c r="E833" s="12"/>
      <c r="F833" s="12"/>
      <c r="G833" s="12"/>
      <c r="H833" s="12"/>
      <c r="I833" s="12"/>
    </row>
    <row r="834">
      <c r="A834" s="12"/>
      <c r="B834" s="12"/>
      <c r="C834" s="12"/>
      <c r="D834" s="12"/>
      <c r="E834" s="12"/>
      <c r="F834" s="12"/>
      <c r="G834" s="12"/>
      <c r="H834" s="12"/>
      <c r="I834" s="12"/>
    </row>
    <row r="835">
      <c r="A835" s="12"/>
      <c r="B835" s="12"/>
      <c r="C835" s="12"/>
      <c r="D835" s="12"/>
      <c r="E835" s="12"/>
      <c r="F835" s="12"/>
      <c r="G835" s="12"/>
      <c r="H835" s="12"/>
      <c r="I835" s="12"/>
    </row>
    <row r="836">
      <c r="A836" s="12"/>
      <c r="B836" s="12"/>
      <c r="C836" s="12"/>
      <c r="D836" s="12"/>
      <c r="E836" s="12"/>
      <c r="F836" s="12"/>
      <c r="G836" s="12"/>
      <c r="H836" s="12"/>
      <c r="I836" s="12"/>
    </row>
    <row r="837">
      <c r="A837" s="12"/>
      <c r="B837" s="12"/>
      <c r="C837" s="12"/>
      <c r="D837" s="12"/>
      <c r="E837" s="12"/>
      <c r="F837" s="12"/>
      <c r="G837" s="12"/>
      <c r="H837" s="12"/>
      <c r="I837" s="12"/>
    </row>
    <row r="838">
      <c r="A838" s="12"/>
      <c r="B838" s="12"/>
      <c r="C838" s="12"/>
      <c r="D838" s="12"/>
      <c r="E838" s="12"/>
      <c r="F838" s="12"/>
      <c r="G838" s="12"/>
      <c r="H838" s="12"/>
      <c r="I838" s="12"/>
    </row>
    <row r="839">
      <c r="A839" s="12"/>
      <c r="B839" s="12"/>
      <c r="C839" s="12"/>
      <c r="D839" s="12"/>
      <c r="E839" s="12"/>
      <c r="F839" s="12"/>
      <c r="G839" s="12"/>
      <c r="H839" s="12"/>
      <c r="I839" s="12"/>
    </row>
    <row r="840">
      <c r="A840" s="12"/>
      <c r="B840" s="12"/>
      <c r="C840" s="12"/>
      <c r="D840" s="12"/>
      <c r="E840" s="12"/>
      <c r="F840" s="12"/>
      <c r="G840" s="12"/>
      <c r="H840" s="12"/>
      <c r="I840" s="12"/>
    </row>
    <row r="841">
      <c r="A841" s="12"/>
      <c r="B841" s="12"/>
      <c r="C841" s="12"/>
      <c r="D841" s="12"/>
      <c r="E841" s="12"/>
      <c r="F841" s="12"/>
      <c r="G841" s="12"/>
      <c r="H841" s="12"/>
      <c r="I841" s="12"/>
    </row>
    <row r="842">
      <c r="A842" s="12"/>
      <c r="B842" s="12"/>
      <c r="C842" s="12"/>
      <c r="D842" s="12"/>
      <c r="E842" s="12"/>
      <c r="F842" s="12"/>
      <c r="G842" s="12"/>
      <c r="H842" s="12"/>
      <c r="I842" s="12"/>
    </row>
    <row r="843">
      <c r="A843" s="12"/>
      <c r="B843" s="12"/>
      <c r="C843" s="12"/>
      <c r="D843" s="12"/>
      <c r="E843" s="12"/>
      <c r="F843" s="12"/>
      <c r="G843" s="12"/>
      <c r="H843" s="12"/>
      <c r="I843" s="12"/>
    </row>
    <row r="844">
      <c r="A844" s="12"/>
      <c r="B844" s="12"/>
      <c r="C844" s="12"/>
      <c r="D844" s="12"/>
      <c r="E844" s="12"/>
      <c r="F844" s="12"/>
      <c r="G844" s="12"/>
      <c r="H844" s="12"/>
      <c r="I844" s="12"/>
    </row>
    <row r="845">
      <c r="A845" s="12"/>
      <c r="B845" s="12"/>
      <c r="C845" s="12"/>
      <c r="D845" s="12"/>
      <c r="E845" s="12"/>
      <c r="F845" s="12"/>
      <c r="G845" s="12"/>
      <c r="H845" s="12"/>
      <c r="I845" s="12"/>
    </row>
    <row r="846">
      <c r="A846" s="12"/>
      <c r="B846" s="12"/>
      <c r="C846" s="12"/>
      <c r="D846" s="12"/>
      <c r="E846" s="12"/>
      <c r="F846" s="12"/>
      <c r="G846" s="12"/>
      <c r="H846" s="12"/>
      <c r="I846" s="12"/>
    </row>
    <row r="847">
      <c r="A847" s="12"/>
      <c r="B847" s="12"/>
      <c r="C847" s="12"/>
      <c r="D847" s="12"/>
      <c r="E847" s="12"/>
      <c r="F847" s="12"/>
      <c r="G847" s="12"/>
      <c r="H847" s="12"/>
      <c r="I847" s="12"/>
    </row>
    <row r="848">
      <c r="A848" s="12"/>
      <c r="B848" s="12"/>
      <c r="C848" s="12"/>
      <c r="D848" s="12"/>
      <c r="E848" s="12"/>
      <c r="F848" s="12"/>
      <c r="G848" s="12"/>
      <c r="H848" s="12"/>
      <c r="I848" s="12"/>
    </row>
    <row r="849">
      <c r="A849" s="12"/>
      <c r="B849" s="12"/>
      <c r="C849" s="12"/>
      <c r="D849" s="12"/>
      <c r="E849" s="12"/>
      <c r="F849" s="12"/>
      <c r="G849" s="12"/>
      <c r="H849" s="12"/>
      <c r="I849" s="12"/>
    </row>
    <row r="850">
      <c r="A850" s="12"/>
      <c r="B850" s="12"/>
      <c r="C850" s="12"/>
      <c r="D850" s="12"/>
      <c r="E850" s="12"/>
      <c r="F850" s="12"/>
      <c r="G850" s="12"/>
      <c r="H850" s="12"/>
      <c r="I850" s="12"/>
    </row>
    <row r="851">
      <c r="A851" s="12"/>
      <c r="B851" s="12"/>
      <c r="C851" s="12"/>
      <c r="D851" s="12"/>
      <c r="E851" s="12"/>
      <c r="F851" s="12"/>
      <c r="G851" s="12"/>
      <c r="H851" s="12"/>
      <c r="I851" s="12"/>
    </row>
    <row r="852">
      <c r="A852" s="12"/>
      <c r="B852" s="12"/>
      <c r="C852" s="12"/>
      <c r="D852" s="12"/>
      <c r="E852" s="12"/>
      <c r="F852" s="12"/>
      <c r="G852" s="12"/>
      <c r="H852" s="12"/>
      <c r="I852" s="12"/>
    </row>
    <row r="853">
      <c r="A853" s="12"/>
      <c r="B853" s="12"/>
      <c r="C853" s="12"/>
      <c r="D853" s="12"/>
      <c r="E853" s="12"/>
      <c r="F853" s="12"/>
      <c r="G853" s="12"/>
      <c r="H853" s="12"/>
      <c r="I853" s="12"/>
    </row>
    <row r="854">
      <c r="A854" s="12"/>
      <c r="B854" s="12"/>
      <c r="C854" s="12"/>
      <c r="D854" s="12"/>
      <c r="E854" s="12"/>
      <c r="F854" s="12"/>
      <c r="G854" s="12"/>
      <c r="H854" s="12"/>
      <c r="I854" s="12"/>
    </row>
    <row r="855">
      <c r="A855" s="12"/>
      <c r="B855" s="12"/>
      <c r="C855" s="12"/>
      <c r="D855" s="12"/>
      <c r="E855" s="12"/>
      <c r="F855" s="12"/>
      <c r="G855" s="12"/>
      <c r="H855" s="12"/>
      <c r="I855" s="12"/>
    </row>
    <row r="856">
      <c r="A856" s="12"/>
      <c r="B856" s="12"/>
      <c r="C856" s="12"/>
      <c r="D856" s="12"/>
      <c r="E856" s="12"/>
      <c r="F856" s="12"/>
      <c r="G856" s="12"/>
      <c r="H856" s="12"/>
      <c r="I856" s="12"/>
    </row>
    <row r="857">
      <c r="A857" s="12"/>
      <c r="B857" s="12"/>
      <c r="C857" s="12"/>
      <c r="D857" s="12"/>
      <c r="E857" s="12"/>
      <c r="F857" s="12"/>
      <c r="G857" s="12"/>
      <c r="H857" s="12"/>
      <c r="I857" s="12"/>
    </row>
    <row r="858">
      <c r="A858" s="12"/>
      <c r="B858" s="12"/>
      <c r="C858" s="12"/>
      <c r="D858" s="12"/>
      <c r="E858" s="12"/>
      <c r="F858" s="12"/>
      <c r="G858" s="12"/>
      <c r="H858" s="12"/>
      <c r="I858" s="12"/>
    </row>
    <row r="859">
      <c r="A859" s="12"/>
      <c r="B859" s="12"/>
      <c r="C859" s="12"/>
      <c r="D859" s="12"/>
      <c r="E859" s="12"/>
      <c r="F859" s="12"/>
      <c r="G859" s="12"/>
      <c r="H859" s="12"/>
      <c r="I859" s="12"/>
    </row>
    <row r="860">
      <c r="A860" s="12"/>
      <c r="B860" s="12"/>
      <c r="C860" s="12"/>
      <c r="D860" s="12"/>
      <c r="E860" s="12"/>
      <c r="F860" s="12"/>
      <c r="G860" s="12"/>
      <c r="H860" s="12"/>
      <c r="I860" s="12"/>
    </row>
    <row r="861">
      <c r="A861" s="12"/>
      <c r="B861" s="12"/>
      <c r="C861" s="12"/>
      <c r="D861" s="12"/>
      <c r="E861" s="12"/>
      <c r="F861" s="12"/>
      <c r="G861" s="12"/>
      <c r="H861" s="12"/>
      <c r="I861" s="12"/>
    </row>
    <row r="862">
      <c r="A862" s="12"/>
      <c r="B862" s="12"/>
      <c r="C862" s="12"/>
      <c r="D862" s="12"/>
      <c r="E862" s="12"/>
      <c r="F862" s="12"/>
      <c r="G862" s="12"/>
      <c r="H862" s="12"/>
      <c r="I862" s="12"/>
    </row>
    <row r="863">
      <c r="A863" s="12"/>
      <c r="B863" s="12"/>
      <c r="C863" s="12"/>
      <c r="D863" s="12"/>
      <c r="E863" s="12"/>
      <c r="F863" s="12"/>
      <c r="G863" s="12"/>
      <c r="H863" s="12"/>
      <c r="I863" s="12"/>
    </row>
    <row r="864">
      <c r="A864" s="12"/>
      <c r="B864" s="12"/>
      <c r="C864" s="12"/>
      <c r="D864" s="12"/>
      <c r="E864" s="12"/>
      <c r="F864" s="12"/>
      <c r="G864" s="12"/>
      <c r="H864" s="12"/>
      <c r="I864" s="12"/>
    </row>
    <row r="865">
      <c r="A865" s="12"/>
      <c r="B865" s="12"/>
      <c r="C865" s="12"/>
      <c r="D865" s="12"/>
      <c r="E865" s="12"/>
      <c r="F865" s="12"/>
      <c r="G865" s="12"/>
      <c r="H865" s="12"/>
      <c r="I865" s="12"/>
    </row>
    <row r="866">
      <c r="A866" s="12"/>
      <c r="B866" s="12"/>
      <c r="C866" s="12"/>
      <c r="D866" s="12"/>
      <c r="E866" s="12"/>
      <c r="F866" s="12"/>
      <c r="G866" s="12"/>
      <c r="H866" s="12"/>
      <c r="I866" s="12"/>
    </row>
    <row r="867">
      <c r="A867" s="12"/>
      <c r="B867" s="12"/>
      <c r="C867" s="12"/>
      <c r="D867" s="12"/>
      <c r="E867" s="12"/>
      <c r="F867" s="12"/>
      <c r="G867" s="12"/>
      <c r="H867" s="12"/>
      <c r="I867" s="12"/>
    </row>
    <row r="868">
      <c r="A868" s="12"/>
      <c r="B868" s="12"/>
      <c r="C868" s="12"/>
      <c r="D868" s="12"/>
      <c r="E868" s="12"/>
      <c r="F868" s="12"/>
      <c r="G868" s="12"/>
      <c r="H868" s="12"/>
      <c r="I868" s="12"/>
    </row>
    <row r="869">
      <c r="A869" s="12"/>
      <c r="B869" s="12"/>
      <c r="C869" s="12"/>
      <c r="D869" s="12"/>
      <c r="E869" s="12"/>
      <c r="F869" s="12"/>
      <c r="G869" s="12"/>
      <c r="H869" s="12"/>
      <c r="I869" s="12"/>
    </row>
    <row r="870">
      <c r="A870" s="12"/>
      <c r="B870" s="12"/>
      <c r="C870" s="12"/>
      <c r="D870" s="12"/>
      <c r="E870" s="12"/>
      <c r="F870" s="12"/>
      <c r="G870" s="12"/>
      <c r="H870" s="12"/>
      <c r="I870" s="12"/>
    </row>
    <row r="871">
      <c r="A871" s="12"/>
      <c r="B871" s="12"/>
      <c r="C871" s="12"/>
      <c r="D871" s="12"/>
      <c r="E871" s="12"/>
      <c r="F871" s="12"/>
      <c r="G871" s="12"/>
      <c r="H871" s="12"/>
      <c r="I871" s="12"/>
    </row>
    <row r="872">
      <c r="A872" s="12"/>
      <c r="B872" s="12"/>
      <c r="C872" s="12"/>
      <c r="D872" s="12"/>
      <c r="E872" s="12"/>
      <c r="F872" s="12"/>
      <c r="G872" s="12"/>
      <c r="H872" s="12"/>
      <c r="I872" s="12"/>
    </row>
    <row r="873">
      <c r="A873" s="12"/>
      <c r="B873" s="12"/>
      <c r="C873" s="12"/>
      <c r="D873" s="12"/>
      <c r="E873" s="12"/>
      <c r="F873" s="12"/>
      <c r="G873" s="12"/>
      <c r="H873" s="12"/>
      <c r="I873" s="12"/>
    </row>
    <row r="874">
      <c r="A874" s="12"/>
      <c r="B874" s="12"/>
      <c r="C874" s="12"/>
      <c r="D874" s="12"/>
      <c r="E874" s="12"/>
      <c r="F874" s="12"/>
      <c r="G874" s="12"/>
      <c r="H874" s="12"/>
      <c r="I874" s="12"/>
    </row>
    <row r="875">
      <c r="A875" s="12"/>
      <c r="B875" s="12"/>
      <c r="C875" s="12"/>
      <c r="D875" s="12"/>
      <c r="E875" s="12"/>
      <c r="F875" s="12"/>
      <c r="G875" s="12"/>
      <c r="H875" s="12"/>
      <c r="I875" s="12"/>
    </row>
    <row r="876">
      <c r="A876" s="12"/>
      <c r="B876" s="12"/>
      <c r="C876" s="12"/>
      <c r="D876" s="12"/>
      <c r="E876" s="12"/>
      <c r="F876" s="12"/>
      <c r="G876" s="12"/>
      <c r="H876" s="12"/>
      <c r="I876" s="12"/>
    </row>
    <row r="877">
      <c r="A877" s="12"/>
      <c r="B877" s="12"/>
      <c r="C877" s="12"/>
      <c r="D877" s="12"/>
      <c r="E877" s="12"/>
      <c r="F877" s="12"/>
      <c r="G877" s="12"/>
      <c r="H877" s="12"/>
      <c r="I877" s="12"/>
    </row>
    <row r="878">
      <c r="A878" s="12"/>
      <c r="B878" s="12"/>
      <c r="C878" s="12"/>
      <c r="D878" s="12"/>
      <c r="E878" s="12"/>
      <c r="F878" s="12"/>
      <c r="G878" s="12"/>
      <c r="H878" s="12"/>
      <c r="I878" s="12"/>
    </row>
    <row r="879">
      <c r="A879" s="12"/>
      <c r="B879" s="12"/>
      <c r="C879" s="12"/>
      <c r="D879" s="12"/>
      <c r="E879" s="12"/>
      <c r="F879" s="12"/>
      <c r="G879" s="12"/>
      <c r="H879" s="12"/>
      <c r="I879" s="12"/>
    </row>
    <row r="880">
      <c r="A880" s="12"/>
      <c r="B880" s="12"/>
      <c r="C880" s="12"/>
      <c r="D880" s="12"/>
      <c r="E880" s="12"/>
      <c r="F880" s="12"/>
      <c r="G880" s="12"/>
      <c r="H880" s="12"/>
      <c r="I880" s="12"/>
    </row>
    <row r="881">
      <c r="A881" s="12"/>
      <c r="B881" s="12"/>
      <c r="C881" s="12"/>
      <c r="D881" s="12"/>
      <c r="E881" s="12"/>
      <c r="F881" s="12"/>
      <c r="G881" s="12"/>
      <c r="H881" s="12"/>
      <c r="I881" s="12"/>
    </row>
    <row r="882">
      <c r="A882" s="12"/>
      <c r="B882" s="12"/>
      <c r="C882" s="12"/>
      <c r="D882" s="12"/>
      <c r="E882" s="12"/>
      <c r="F882" s="12"/>
      <c r="G882" s="12"/>
      <c r="H882" s="12"/>
      <c r="I882" s="12"/>
    </row>
    <row r="883">
      <c r="A883" s="12"/>
      <c r="B883" s="12"/>
      <c r="C883" s="12"/>
      <c r="D883" s="12"/>
      <c r="E883" s="12"/>
      <c r="F883" s="12"/>
      <c r="G883" s="12"/>
      <c r="H883" s="12"/>
      <c r="I883" s="12"/>
    </row>
    <row r="884">
      <c r="A884" s="12"/>
      <c r="B884" s="12"/>
      <c r="C884" s="12"/>
      <c r="D884" s="12"/>
      <c r="E884" s="12"/>
      <c r="F884" s="12"/>
      <c r="G884" s="12"/>
      <c r="H884" s="12"/>
      <c r="I884" s="12"/>
    </row>
    <row r="885">
      <c r="A885" s="12"/>
      <c r="B885" s="12"/>
      <c r="C885" s="12"/>
      <c r="D885" s="12"/>
      <c r="E885" s="12"/>
      <c r="F885" s="12"/>
      <c r="G885" s="12"/>
      <c r="H885" s="12"/>
      <c r="I885" s="12"/>
    </row>
    <row r="886">
      <c r="A886" s="12"/>
      <c r="B886" s="12"/>
      <c r="C886" s="12"/>
      <c r="D886" s="12"/>
      <c r="E886" s="12"/>
      <c r="F886" s="12"/>
      <c r="G886" s="12"/>
      <c r="H886" s="12"/>
      <c r="I886" s="12"/>
    </row>
    <row r="887">
      <c r="A887" s="12"/>
      <c r="B887" s="12"/>
      <c r="C887" s="12"/>
      <c r="D887" s="12"/>
      <c r="E887" s="12"/>
      <c r="F887" s="12"/>
      <c r="G887" s="12"/>
      <c r="H887" s="12"/>
      <c r="I887" s="12"/>
    </row>
    <row r="888">
      <c r="A888" s="12"/>
      <c r="B888" s="12"/>
      <c r="C888" s="12"/>
      <c r="D888" s="12"/>
      <c r="E888" s="12"/>
      <c r="F888" s="12"/>
      <c r="G888" s="12"/>
      <c r="H888" s="12"/>
      <c r="I888" s="12"/>
    </row>
    <row r="889">
      <c r="A889" s="12"/>
      <c r="B889" s="12"/>
      <c r="C889" s="12"/>
      <c r="D889" s="12"/>
      <c r="E889" s="12"/>
      <c r="F889" s="12"/>
      <c r="G889" s="12"/>
      <c r="H889" s="12"/>
      <c r="I889" s="12"/>
    </row>
    <row r="890">
      <c r="A890" s="12"/>
      <c r="B890" s="12"/>
      <c r="C890" s="12"/>
      <c r="D890" s="12"/>
      <c r="E890" s="12"/>
      <c r="F890" s="12"/>
      <c r="G890" s="12"/>
      <c r="H890" s="12"/>
      <c r="I890" s="12"/>
    </row>
    <row r="891">
      <c r="A891" s="12"/>
      <c r="B891" s="12"/>
      <c r="C891" s="12"/>
      <c r="D891" s="12"/>
      <c r="E891" s="12"/>
      <c r="F891" s="12"/>
      <c r="G891" s="12"/>
      <c r="H891" s="12"/>
      <c r="I891" s="12"/>
    </row>
    <row r="892">
      <c r="A892" s="12"/>
      <c r="B892" s="12"/>
      <c r="C892" s="12"/>
      <c r="D892" s="12"/>
      <c r="E892" s="12"/>
      <c r="F892" s="12"/>
      <c r="G892" s="12"/>
      <c r="H892" s="12"/>
      <c r="I892" s="12"/>
    </row>
    <row r="893">
      <c r="A893" s="12"/>
      <c r="B893" s="12"/>
      <c r="C893" s="12"/>
      <c r="D893" s="12"/>
      <c r="E893" s="12"/>
      <c r="F893" s="12"/>
      <c r="G893" s="12"/>
      <c r="H893" s="12"/>
      <c r="I893" s="12"/>
    </row>
    <row r="894">
      <c r="A894" s="12"/>
      <c r="B894" s="12"/>
      <c r="C894" s="12"/>
      <c r="D894" s="12"/>
      <c r="E894" s="12"/>
      <c r="F894" s="12"/>
      <c r="G894" s="12"/>
      <c r="H894" s="12"/>
      <c r="I894" s="12"/>
    </row>
    <row r="895">
      <c r="A895" s="12"/>
      <c r="B895" s="12"/>
      <c r="C895" s="12"/>
      <c r="D895" s="12"/>
      <c r="E895" s="12"/>
      <c r="F895" s="12"/>
      <c r="G895" s="12"/>
      <c r="H895" s="12"/>
      <c r="I895" s="12"/>
    </row>
    <row r="896">
      <c r="A896" s="12"/>
      <c r="B896" s="12"/>
      <c r="C896" s="12"/>
      <c r="D896" s="12"/>
      <c r="E896" s="12"/>
      <c r="F896" s="12"/>
      <c r="G896" s="12"/>
      <c r="H896" s="12"/>
      <c r="I896" s="12"/>
    </row>
    <row r="897">
      <c r="A897" s="12"/>
      <c r="B897" s="12"/>
      <c r="C897" s="12"/>
      <c r="D897" s="12"/>
      <c r="E897" s="12"/>
      <c r="F897" s="12"/>
      <c r="G897" s="12"/>
      <c r="H897" s="12"/>
      <c r="I897" s="12"/>
    </row>
    <row r="898">
      <c r="A898" s="12"/>
      <c r="B898" s="12"/>
      <c r="C898" s="12"/>
      <c r="D898" s="12"/>
      <c r="E898" s="12"/>
      <c r="F898" s="12"/>
      <c r="G898" s="12"/>
      <c r="H898" s="12"/>
      <c r="I898" s="12"/>
    </row>
    <row r="899">
      <c r="A899" s="12"/>
      <c r="B899" s="12"/>
      <c r="C899" s="12"/>
      <c r="D899" s="12"/>
      <c r="E899" s="12"/>
      <c r="F899" s="12"/>
      <c r="G899" s="12"/>
      <c r="H899" s="12"/>
      <c r="I899" s="12"/>
    </row>
    <row r="900">
      <c r="A900" s="12"/>
      <c r="B900" s="12"/>
      <c r="C900" s="12"/>
      <c r="D900" s="12"/>
      <c r="E900" s="12"/>
      <c r="F900" s="12"/>
      <c r="G900" s="12"/>
      <c r="H900" s="12"/>
      <c r="I900" s="12"/>
    </row>
    <row r="901">
      <c r="A901" s="12"/>
      <c r="B901" s="12"/>
      <c r="C901" s="12"/>
      <c r="D901" s="12"/>
      <c r="E901" s="12"/>
      <c r="F901" s="12"/>
      <c r="G901" s="12"/>
      <c r="H901" s="12"/>
      <c r="I901" s="12"/>
    </row>
    <row r="902">
      <c r="A902" s="12"/>
      <c r="B902" s="12"/>
      <c r="C902" s="12"/>
      <c r="D902" s="12"/>
      <c r="E902" s="12"/>
      <c r="F902" s="12"/>
      <c r="G902" s="12"/>
      <c r="H902" s="12"/>
      <c r="I902" s="12"/>
    </row>
    <row r="903">
      <c r="A903" s="12"/>
      <c r="B903" s="12"/>
      <c r="C903" s="12"/>
      <c r="D903" s="12"/>
      <c r="E903" s="12"/>
      <c r="F903" s="12"/>
      <c r="G903" s="12"/>
      <c r="H903" s="12"/>
      <c r="I903" s="12"/>
    </row>
    <row r="904">
      <c r="A904" s="12"/>
      <c r="B904" s="12"/>
      <c r="C904" s="12"/>
      <c r="D904" s="12"/>
      <c r="E904" s="12"/>
      <c r="F904" s="12"/>
      <c r="G904" s="12"/>
      <c r="H904" s="12"/>
      <c r="I904" s="12"/>
    </row>
    <row r="905">
      <c r="A905" s="12"/>
      <c r="B905" s="12"/>
      <c r="C905" s="12"/>
      <c r="D905" s="12"/>
      <c r="E905" s="12"/>
      <c r="F905" s="12"/>
      <c r="G905" s="12"/>
      <c r="H905" s="12"/>
      <c r="I905" s="12"/>
    </row>
    <row r="906">
      <c r="A906" s="12"/>
      <c r="B906" s="12"/>
      <c r="C906" s="12"/>
      <c r="D906" s="12"/>
      <c r="E906" s="12"/>
      <c r="F906" s="12"/>
      <c r="G906" s="12"/>
      <c r="H906" s="12"/>
      <c r="I906" s="12"/>
    </row>
    <row r="907">
      <c r="A907" s="12"/>
      <c r="B907" s="12"/>
      <c r="C907" s="12"/>
      <c r="D907" s="12"/>
      <c r="E907" s="12"/>
      <c r="F907" s="12"/>
      <c r="G907" s="12"/>
      <c r="H907" s="12"/>
      <c r="I907" s="12"/>
    </row>
    <row r="908">
      <c r="A908" s="12"/>
      <c r="B908" s="12"/>
      <c r="C908" s="12"/>
      <c r="D908" s="12"/>
      <c r="E908" s="12"/>
      <c r="F908" s="12"/>
      <c r="G908" s="12"/>
      <c r="H908" s="12"/>
      <c r="I908" s="12"/>
    </row>
    <row r="909">
      <c r="A909" s="12"/>
      <c r="B909" s="12"/>
      <c r="C909" s="12"/>
      <c r="D909" s="12"/>
      <c r="E909" s="12"/>
      <c r="F909" s="12"/>
      <c r="G909" s="12"/>
      <c r="H909" s="12"/>
      <c r="I909" s="12"/>
    </row>
    <row r="910">
      <c r="A910" s="12"/>
      <c r="B910" s="12"/>
      <c r="C910" s="12"/>
      <c r="D910" s="12"/>
      <c r="E910" s="12"/>
      <c r="F910" s="12"/>
      <c r="G910" s="12"/>
      <c r="H910" s="12"/>
      <c r="I910" s="12"/>
    </row>
    <row r="911">
      <c r="A911" s="12"/>
      <c r="B911" s="12"/>
      <c r="C911" s="12"/>
      <c r="D911" s="12"/>
      <c r="E911" s="12"/>
      <c r="F911" s="12"/>
      <c r="G911" s="12"/>
      <c r="H911" s="12"/>
      <c r="I911" s="12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</row>
    <row r="914">
      <c r="A914" s="12"/>
      <c r="B914" s="12"/>
      <c r="C914" s="12"/>
      <c r="D914" s="12"/>
      <c r="E914" s="12"/>
      <c r="F914" s="12"/>
      <c r="G914" s="12"/>
      <c r="H914" s="12"/>
      <c r="I914" s="12"/>
    </row>
    <row r="915">
      <c r="A915" s="12"/>
      <c r="B915" s="12"/>
      <c r="C915" s="12"/>
      <c r="D915" s="12"/>
      <c r="E915" s="12"/>
      <c r="F915" s="12"/>
      <c r="G915" s="12"/>
      <c r="H915" s="12"/>
      <c r="I915" s="12"/>
    </row>
    <row r="916">
      <c r="A916" s="12"/>
      <c r="B916" s="12"/>
      <c r="C916" s="12"/>
      <c r="D916" s="12"/>
      <c r="E916" s="12"/>
      <c r="F916" s="12"/>
      <c r="G916" s="12"/>
      <c r="H916" s="12"/>
      <c r="I916" s="12"/>
    </row>
    <row r="917">
      <c r="A917" s="12"/>
      <c r="B917" s="12"/>
      <c r="C917" s="12"/>
      <c r="D917" s="12"/>
      <c r="E917" s="12"/>
      <c r="F917" s="12"/>
      <c r="G917" s="12"/>
      <c r="H917" s="12"/>
      <c r="I917" s="12"/>
    </row>
    <row r="918">
      <c r="A918" s="12"/>
      <c r="B918" s="12"/>
      <c r="C918" s="12"/>
      <c r="D918" s="12"/>
      <c r="E918" s="12"/>
      <c r="F918" s="12"/>
      <c r="G918" s="12"/>
      <c r="H918" s="12"/>
      <c r="I918" s="12"/>
    </row>
    <row r="919">
      <c r="A919" s="12"/>
      <c r="B919" s="12"/>
      <c r="C919" s="12"/>
      <c r="D919" s="12"/>
      <c r="E919" s="12"/>
      <c r="F919" s="12"/>
      <c r="G919" s="12"/>
      <c r="H919" s="12"/>
      <c r="I919" s="12"/>
    </row>
    <row r="920">
      <c r="A920" s="12"/>
      <c r="B920" s="12"/>
      <c r="C920" s="12"/>
      <c r="D920" s="12"/>
      <c r="E920" s="12"/>
      <c r="F920" s="12"/>
      <c r="G920" s="12"/>
      <c r="H920" s="12"/>
      <c r="I920" s="12"/>
    </row>
    <row r="921">
      <c r="A921" s="12"/>
      <c r="B921" s="12"/>
      <c r="C921" s="12"/>
      <c r="D921" s="12"/>
      <c r="E921" s="12"/>
      <c r="F921" s="12"/>
      <c r="G921" s="12"/>
      <c r="H921" s="12"/>
      <c r="I921" s="12"/>
    </row>
    <row r="922">
      <c r="A922" s="12"/>
      <c r="B922" s="12"/>
      <c r="C922" s="12"/>
      <c r="D922" s="12"/>
      <c r="E922" s="12"/>
      <c r="F922" s="12"/>
      <c r="G922" s="12"/>
      <c r="H922" s="12"/>
      <c r="I922" s="12"/>
    </row>
    <row r="923">
      <c r="A923" s="12"/>
      <c r="B923" s="12"/>
      <c r="C923" s="12"/>
      <c r="D923" s="12"/>
      <c r="E923" s="12"/>
      <c r="F923" s="12"/>
      <c r="G923" s="12"/>
      <c r="H923" s="12"/>
      <c r="I923" s="12"/>
    </row>
    <row r="924">
      <c r="A924" s="12"/>
      <c r="B924" s="12"/>
      <c r="C924" s="12"/>
      <c r="D924" s="12"/>
      <c r="E924" s="12"/>
      <c r="F924" s="12"/>
      <c r="G924" s="12"/>
      <c r="H924" s="12"/>
      <c r="I924" s="12"/>
    </row>
    <row r="925">
      <c r="A925" s="12"/>
      <c r="B925" s="12"/>
      <c r="C925" s="12"/>
      <c r="D925" s="12"/>
      <c r="E925" s="12"/>
      <c r="F925" s="12"/>
      <c r="G925" s="12"/>
      <c r="H925" s="12"/>
      <c r="I925" s="12"/>
    </row>
    <row r="926">
      <c r="A926" s="12"/>
      <c r="B926" s="12"/>
      <c r="C926" s="12"/>
      <c r="D926" s="12"/>
      <c r="E926" s="12"/>
      <c r="F926" s="12"/>
      <c r="G926" s="12"/>
      <c r="H926" s="12"/>
      <c r="I926" s="12"/>
    </row>
    <row r="927">
      <c r="A927" s="12"/>
      <c r="B927" s="12"/>
      <c r="C927" s="12"/>
      <c r="D927" s="12"/>
      <c r="E927" s="12"/>
      <c r="F927" s="12"/>
      <c r="G927" s="12"/>
      <c r="H927" s="12"/>
      <c r="I927" s="12"/>
    </row>
    <row r="928">
      <c r="A928" s="12"/>
      <c r="B928" s="12"/>
      <c r="C928" s="12"/>
      <c r="D928" s="12"/>
      <c r="E928" s="12"/>
      <c r="F928" s="12"/>
      <c r="G928" s="12"/>
      <c r="H928" s="12"/>
      <c r="I928" s="12"/>
    </row>
    <row r="929">
      <c r="A929" s="12"/>
      <c r="B929" s="12"/>
      <c r="C929" s="12"/>
      <c r="D929" s="12"/>
      <c r="E929" s="12"/>
      <c r="F929" s="12"/>
      <c r="G929" s="12"/>
      <c r="H929" s="12"/>
      <c r="I929" s="12"/>
    </row>
    <row r="930">
      <c r="A930" s="12"/>
      <c r="B930" s="12"/>
      <c r="C930" s="12"/>
      <c r="D930" s="12"/>
      <c r="E930" s="12"/>
      <c r="F930" s="12"/>
      <c r="G930" s="12"/>
      <c r="H930" s="12"/>
      <c r="I930" s="12"/>
    </row>
    <row r="931">
      <c r="A931" s="12"/>
      <c r="B931" s="12"/>
      <c r="C931" s="12"/>
      <c r="D931" s="12"/>
      <c r="E931" s="12"/>
      <c r="F931" s="12"/>
      <c r="G931" s="12"/>
      <c r="H931" s="12"/>
      <c r="I931" s="12"/>
    </row>
    <row r="932">
      <c r="A932" s="12"/>
      <c r="B932" s="12"/>
      <c r="C932" s="12"/>
      <c r="D932" s="12"/>
      <c r="E932" s="12"/>
      <c r="F932" s="12"/>
      <c r="G932" s="12"/>
      <c r="H932" s="12"/>
      <c r="I932" s="12"/>
    </row>
    <row r="933">
      <c r="A933" s="12"/>
      <c r="B933" s="12"/>
      <c r="C933" s="12"/>
      <c r="D933" s="12"/>
      <c r="E933" s="12"/>
      <c r="F933" s="12"/>
      <c r="G933" s="12"/>
      <c r="H933" s="12"/>
      <c r="I933" s="12"/>
    </row>
    <row r="934">
      <c r="A934" s="12"/>
      <c r="B934" s="12"/>
      <c r="C934" s="12"/>
      <c r="D934" s="12"/>
      <c r="E934" s="12"/>
      <c r="F934" s="12"/>
      <c r="G934" s="12"/>
      <c r="H934" s="12"/>
      <c r="I934" s="12"/>
    </row>
    <row r="935">
      <c r="A935" s="12"/>
      <c r="B935" s="12"/>
      <c r="C935" s="12"/>
      <c r="D935" s="12"/>
      <c r="E935" s="12"/>
      <c r="F935" s="12"/>
      <c r="G935" s="12"/>
      <c r="H935" s="12"/>
      <c r="I935" s="12"/>
    </row>
    <row r="936">
      <c r="A936" s="12"/>
      <c r="B936" s="12"/>
      <c r="C936" s="12"/>
      <c r="D936" s="12"/>
      <c r="E936" s="12"/>
      <c r="F936" s="12"/>
      <c r="G936" s="12"/>
      <c r="H936" s="12"/>
      <c r="I936" s="12"/>
    </row>
    <row r="937">
      <c r="A937" s="12"/>
      <c r="B937" s="12"/>
      <c r="C937" s="12"/>
      <c r="D937" s="12"/>
      <c r="E937" s="12"/>
      <c r="F937" s="12"/>
      <c r="G937" s="12"/>
      <c r="H937" s="12"/>
      <c r="I937" s="12"/>
    </row>
    <row r="938">
      <c r="A938" s="12"/>
      <c r="B938" s="12"/>
      <c r="C938" s="12"/>
      <c r="D938" s="12"/>
      <c r="E938" s="12"/>
      <c r="F938" s="12"/>
      <c r="G938" s="12"/>
      <c r="H938" s="12"/>
      <c r="I938" s="12"/>
    </row>
    <row r="939">
      <c r="A939" s="12"/>
      <c r="B939" s="12"/>
      <c r="C939" s="12"/>
      <c r="D939" s="12"/>
      <c r="E939" s="12"/>
      <c r="F939" s="12"/>
      <c r="G939" s="12"/>
      <c r="H939" s="12"/>
      <c r="I939" s="12"/>
    </row>
    <row r="940">
      <c r="A940" s="12"/>
      <c r="B940" s="12"/>
      <c r="C940" s="12"/>
      <c r="D940" s="12"/>
      <c r="E940" s="12"/>
      <c r="F940" s="12"/>
      <c r="G940" s="12"/>
      <c r="H940" s="12"/>
      <c r="I940" s="12"/>
    </row>
    <row r="941">
      <c r="A941" s="12"/>
      <c r="B941" s="12"/>
      <c r="C941" s="12"/>
      <c r="D941" s="12"/>
      <c r="E941" s="12"/>
      <c r="F941" s="12"/>
      <c r="G941" s="12"/>
      <c r="H941" s="12"/>
      <c r="I941" s="12"/>
    </row>
    <row r="942">
      <c r="A942" s="12"/>
      <c r="B942" s="12"/>
      <c r="C942" s="12"/>
      <c r="D942" s="12"/>
      <c r="E942" s="12"/>
      <c r="F942" s="12"/>
      <c r="G942" s="12"/>
      <c r="H942" s="12"/>
      <c r="I942" s="12"/>
    </row>
    <row r="943">
      <c r="A943" s="12"/>
      <c r="B943" s="12"/>
      <c r="C943" s="12"/>
      <c r="D943" s="12"/>
      <c r="E943" s="12"/>
      <c r="F943" s="12"/>
      <c r="G943" s="12"/>
      <c r="H943" s="12"/>
      <c r="I943" s="12"/>
    </row>
    <row r="944">
      <c r="A944" s="12"/>
      <c r="B944" s="12"/>
      <c r="C944" s="12"/>
      <c r="D944" s="12"/>
      <c r="E944" s="12"/>
      <c r="F944" s="12"/>
      <c r="G944" s="12"/>
      <c r="H944" s="12"/>
      <c r="I944" s="12"/>
    </row>
    <row r="945">
      <c r="A945" s="12"/>
      <c r="B945" s="12"/>
      <c r="C945" s="12"/>
      <c r="D945" s="12"/>
      <c r="E945" s="12"/>
      <c r="F945" s="12"/>
      <c r="G945" s="12"/>
      <c r="H945" s="12"/>
      <c r="I945" s="12"/>
    </row>
    <row r="946">
      <c r="A946" s="12"/>
      <c r="B946" s="12"/>
      <c r="C946" s="12"/>
      <c r="D946" s="12"/>
      <c r="E946" s="12"/>
      <c r="F946" s="12"/>
      <c r="G946" s="12"/>
      <c r="H946" s="12"/>
      <c r="I946" s="12"/>
    </row>
    <row r="947">
      <c r="A947" s="12"/>
      <c r="B947" s="12"/>
      <c r="C947" s="12"/>
      <c r="D947" s="12"/>
      <c r="E947" s="12"/>
      <c r="F947" s="12"/>
      <c r="G947" s="12"/>
      <c r="H947" s="12"/>
      <c r="I947" s="12"/>
    </row>
    <row r="948">
      <c r="A948" s="12"/>
      <c r="B948" s="12"/>
      <c r="C948" s="12"/>
      <c r="D948" s="12"/>
      <c r="E948" s="12"/>
      <c r="F948" s="12"/>
      <c r="G948" s="12"/>
      <c r="H948" s="12"/>
      <c r="I948" s="12"/>
    </row>
    <row r="949">
      <c r="A949" s="12"/>
      <c r="B949" s="12"/>
      <c r="C949" s="12"/>
      <c r="D949" s="12"/>
      <c r="E949" s="12"/>
      <c r="F949" s="12"/>
      <c r="G949" s="12"/>
      <c r="H949" s="12"/>
      <c r="I949" s="12"/>
    </row>
    <row r="950">
      <c r="A950" s="12"/>
      <c r="B950" s="12"/>
      <c r="C950" s="12"/>
      <c r="D950" s="12"/>
      <c r="E950" s="12"/>
      <c r="F950" s="12"/>
      <c r="G950" s="12"/>
      <c r="H950" s="12"/>
      <c r="I950" s="12"/>
    </row>
    <row r="951">
      <c r="A951" s="12"/>
      <c r="B951" s="12"/>
      <c r="C951" s="12"/>
      <c r="D951" s="12"/>
      <c r="E951" s="12"/>
      <c r="F951" s="12"/>
      <c r="G951" s="12"/>
      <c r="H951" s="12"/>
      <c r="I951" s="12"/>
    </row>
    <row r="952">
      <c r="A952" s="12"/>
      <c r="B952" s="12"/>
      <c r="C952" s="12"/>
      <c r="D952" s="12"/>
      <c r="E952" s="12"/>
      <c r="F952" s="12"/>
      <c r="G952" s="12"/>
      <c r="H952" s="12"/>
      <c r="I952" s="12"/>
    </row>
    <row r="953">
      <c r="A953" s="12"/>
      <c r="B953" s="12"/>
      <c r="C953" s="12"/>
      <c r="D953" s="12"/>
      <c r="E953" s="12"/>
      <c r="F953" s="12"/>
      <c r="G953" s="12"/>
      <c r="H953" s="12"/>
      <c r="I953" s="12"/>
    </row>
    <row r="954">
      <c r="A954" s="12"/>
      <c r="B954" s="12"/>
      <c r="C954" s="12"/>
      <c r="D954" s="12"/>
      <c r="E954" s="12"/>
      <c r="F954" s="12"/>
      <c r="G954" s="12"/>
      <c r="H954" s="12"/>
      <c r="I954" s="12"/>
    </row>
    <row r="955">
      <c r="A955" s="12"/>
      <c r="B955" s="12"/>
      <c r="C955" s="12"/>
      <c r="D955" s="12"/>
      <c r="E955" s="12"/>
      <c r="F955" s="12"/>
      <c r="G955" s="12"/>
      <c r="H955" s="12"/>
      <c r="I955" s="12"/>
    </row>
    <row r="956">
      <c r="A956" s="12"/>
      <c r="B956" s="12"/>
      <c r="C956" s="12"/>
      <c r="D956" s="12"/>
      <c r="E956" s="12"/>
      <c r="F956" s="12"/>
      <c r="G956" s="12"/>
      <c r="H956" s="12"/>
      <c r="I956" s="12"/>
    </row>
    <row r="957">
      <c r="A957" s="12"/>
      <c r="B957" s="12"/>
      <c r="C957" s="12"/>
      <c r="D957" s="12"/>
      <c r="E957" s="12"/>
      <c r="F957" s="12"/>
      <c r="G957" s="12"/>
      <c r="H957" s="12"/>
      <c r="I957" s="12"/>
    </row>
    <row r="958">
      <c r="A958" s="12"/>
      <c r="B958" s="12"/>
      <c r="C958" s="12"/>
      <c r="D958" s="12"/>
      <c r="E958" s="12"/>
      <c r="F958" s="12"/>
      <c r="G958" s="12"/>
      <c r="H958" s="12"/>
      <c r="I958" s="12"/>
    </row>
    <row r="959">
      <c r="A959" s="12"/>
      <c r="B959" s="12"/>
      <c r="C959" s="12"/>
      <c r="D959" s="12"/>
      <c r="E959" s="12"/>
      <c r="F959" s="12"/>
      <c r="G959" s="12"/>
      <c r="H959" s="12"/>
      <c r="I959" s="12"/>
    </row>
    <row r="960">
      <c r="A960" s="12"/>
      <c r="B960" s="12"/>
      <c r="C960" s="12"/>
      <c r="D960" s="12"/>
      <c r="E960" s="12"/>
      <c r="F960" s="12"/>
      <c r="G960" s="12"/>
      <c r="H960" s="12"/>
      <c r="I960" s="12"/>
    </row>
    <row r="961">
      <c r="A961" s="12"/>
      <c r="B961" s="12"/>
      <c r="C961" s="12"/>
      <c r="D961" s="12"/>
      <c r="E961" s="12"/>
      <c r="F961" s="12"/>
      <c r="G961" s="12"/>
      <c r="H961" s="12"/>
      <c r="I961" s="12"/>
    </row>
    <row r="962">
      <c r="A962" s="12"/>
      <c r="B962" s="12"/>
      <c r="C962" s="12"/>
      <c r="D962" s="12"/>
      <c r="E962" s="12"/>
      <c r="F962" s="12"/>
      <c r="G962" s="12"/>
      <c r="H962" s="12"/>
      <c r="I962" s="12"/>
    </row>
    <row r="963">
      <c r="A963" s="12"/>
      <c r="B963" s="12"/>
      <c r="C963" s="12"/>
      <c r="D963" s="12"/>
      <c r="E963" s="12"/>
      <c r="F963" s="12"/>
      <c r="G963" s="12"/>
      <c r="H963" s="12"/>
      <c r="I963" s="12"/>
    </row>
    <row r="964">
      <c r="A964" s="12"/>
      <c r="B964" s="12"/>
      <c r="C964" s="12"/>
      <c r="D964" s="12"/>
      <c r="E964" s="12"/>
      <c r="F964" s="12"/>
      <c r="G964" s="12"/>
      <c r="H964" s="12"/>
      <c r="I964" s="12"/>
    </row>
    <row r="965">
      <c r="A965" s="12"/>
      <c r="B965" s="12"/>
      <c r="C965" s="12"/>
      <c r="D965" s="12"/>
      <c r="E965" s="12"/>
      <c r="F965" s="12"/>
      <c r="G965" s="12"/>
      <c r="H965" s="12"/>
      <c r="I965" s="12"/>
    </row>
    <row r="966">
      <c r="A966" s="12"/>
      <c r="B966" s="12"/>
      <c r="C966" s="12"/>
      <c r="D966" s="12"/>
      <c r="E966" s="12"/>
      <c r="F966" s="12"/>
      <c r="G966" s="12"/>
      <c r="H966" s="12"/>
      <c r="I966" s="12"/>
    </row>
    <row r="967">
      <c r="A967" s="12"/>
      <c r="B967" s="12"/>
      <c r="C967" s="12"/>
      <c r="D967" s="12"/>
      <c r="E967" s="12"/>
      <c r="F967" s="12"/>
      <c r="G967" s="12"/>
      <c r="H967" s="12"/>
      <c r="I967" s="12"/>
    </row>
    <row r="968">
      <c r="A968" s="12"/>
      <c r="B968" s="12"/>
      <c r="C968" s="12"/>
      <c r="D968" s="12"/>
      <c r="E968" s="12"/>
      <c r="F968" s="12"/>
      <c r="G968" s="12"/>
      <c r="H968" s="12"/>
      <c r="I968" s="12"/>
    </row>
    <row r="969">
      <c r="A969" s="12"/>
      <c r="B969" s="12"/>
      <c r="C969" s="12"/>
      <c r="D969" s="12"/>
      <c r="E969" s="12"/>
      <c r="F969" s="12"/>
      <c r="G969" s="12"/>
      <c r="H969" s="12"/>
      <c r="I969" s="12"/>
    </row>
    <row r="970">
      <c r="A970" s="12"/>
      <c r="B970" s="12"/>
      <c r="C970" s="12"/>
      <c r="D970" s="12"/>
      <c r="E970" s="12"/>
      <c r="F970" s="12"/>
      <c r="G970" s="12"/>
      <c r="H970" s="12"/>
      <c r="I970" s="12"/>
    </row>
    <row r="971">
      <c r="A971" s="12"/>
      <c r="B971" s="12"/>
      <c r="C971" s="12"/>
      <c r="D971" s="12"/>
      <c r="E971" s="12"/>
      <c r="F971" s="12"/>
      <c r="G971" s="12"/>
      <c r="H971" s="12"/>
      <c r="I971" s="12"/>
    </row>
    <row r="972">
      <c r="A972" s="12"/>
      <c r="B972" s="12"/>
      <c r="C972" s="12"/>
      <c r="D972" s="12"/>
      <c r="E972" s="12"/>
      <c r="F972" s="12"/>
      <c r="G972" s="12"/>
      <c r="H972" s="12"/>
      <c r="I972" s="12"/>
    </row>
    <row r="973">
      <c r="A973" s="12"/>
      <c r="B973" s="12"/>
      <c r="C973" s="12"/>
      <c r="D973" s="12"/>
      <c r="E973" s="12"/>
      <c r="F973" s="12"/>
      <c r="G973" s="12"/>
      <c r="H973" s="12"/>
      <c r="I973" s="12"/>
    </row>
    <row r="974">
      <c r="A974" s="12"/>
      <c r="B974" s="12"/>
      <c r="C974" s="12"/>
      <c r="D974" s="12"/>
      <c r="E974" s="12"/>
      <c r="F974" s="12"/>
      <c r="G974" s="12"/>
      <c r="H974" s="12"/>
      <c r="I974" s="12"/>
    </row>
    <row r="975">
      <c r="A975" s="12"/>
      <c r="B975" s="12"/>
      <c r="C975" s="12"/>
      <c r="D975" s="12"/>
      <c r="E975" s="12"/>
      <c r="F975" s="12"/>
      <c r="G975" s="12"/>
      <c r="H975" s="12"/>
      <c r="I975" s="12"/>
    </row>
    <row r="976">
      <c r="A976" s="12"/>
      <c r="B976" s="12"/>
      <c r="C976" s="12"/>
      <c r="D976" s="12"/>
      <c r="E976" s="12"/>
      <c r="F976" s="12"/>
      <c r="G976" s="12"/>
      <c r="H976" s="12"/>
      <c r="I976" s="12"/>
    </row>
    <row r="977">
      <c r="A977" s="12"/>
      <c r="B977" s="12"/>
      <c r="C977" s="12"/>
      <c r="D977" s="12"/>
      <c r="E977" s="12"/>
      <c r="F977" s="12"/>
      <c r="G977" s="12"/>
      <c r="H977" s="12"/>
      <c r="I977" s="12"/>
    </row>
    <row r="978">
      <c r="A978" s="12"/>
      <c r="B978" s="12"/>
      <c r="C978" s="12"/>
      <c r="D978" s="12"/>
      <c r="E978" s="12"/>
      <c r="F978" s="12"/>
      <c r="G978" s="12"/>
      <c r="H978" s="12"/>
      <c r="I978" s="12"/>
    </row>
    <row r="979">
      <c r="A979" s="12"/>
      <c r="B979" s="12"/>
      <c r="C979" s="12"/>
      <c r="D979" s="12"/>
      <c r="E979" s="12"/>
      <c r="F979" s="12"/>
      <c r="G979" s="12"/>
      <c r="H979" s="12"/>
      <c r="I979" s="12"/>
    </row>
    <row r="980">
      <c r="A980" s="12"/>
      <c r="B980" s="12"/>
      <c r="C980" s="12"/>
      <c r="D980" s="12"/>
      <c r="E980" s="12"/>
      <c r="F980" s="12"/>
      <c r="G980" s="12"/>
      <c r="H980" s="12"/>
      <c r="I980" s="12"/>
    </row>
    <row r="981">
      <c r="A981" s="12"/>
      <c r="B981" s="12"/>
      <c r="C981" s="12"/>
      <c r="D981" s="12"/>
      <c r="E981" s="12"/>
      <c r="F981" s="12"/>
      <c r="G981" s="12"/>
      <c r="H981" s="12"/>
      <c r="I981" s="12"/>
    </row>
    <row r="982">
      <c r="A982" s="12"/>
      <c r="B982" s="12"/>
      <c r="C982" s="12"/>
      <c r="D982" s="12"/>
      <c r="E982" s="12"/>
      <c r="F982" s="12"/>
      <c r="G982" s="12"/>
      <c r="H982" s="12"/>
      <c r="I982" s="12"/>
    </row>
    <row r="983">
      <c r="A983" s="12"/>
      <c r="B983" s="12"/>
      <c r="C983" s="12"/>
      <c r="D983" s="12"/>
      <c r="E983" s="12"/>
      <c r="F983" s="12"/>
      <c r="G983" s="12"/>
      <c r="H983" s="12"/>
      <c r="I983" s="12"/>
    </row>
    <row r="984">
      <c r="A984" s="12"/>
      <c r="B984" s="12"/>
      <c r="C984" s="12"/>
      <c r="D984" s="12"/>
      <c r="E984" s="12"/>
      <c r="F984" s="12"/>
      <c r="G984" s="12"/>
      <c r="H984" s="12"/>
      <c r="I984" s="12"/>
    </row>
    <row r="985">
      <c r="A985" s="12"/>
      <c r="B985" s="12"/>
      <c r="C985" s="12"/>
      <c r="D985" s="12"/>
      <c r="E985" s="12"/>
      <c r="F985" s="12"/>
      <c r="G985" s="12"/>
      <c r="H985" s="12"/>
      <c r="I985" s="12"/>
    </row>
    <row r="986">
      <c r="A986" s="12"/>
      <c r="B986" s="12"/>
      <c r="C986" s="12"/>
      <c r="D986" s="12"/>
      <c r="E986" s="12"/>
      <c r="F986" s="12"/>
      <c r="G986" s="12"/>
      <c r="H986" s="12"/>
      <c r="I986" s="12"/>
    </row>
    <row r="987">
      <c r="A987" s="12"/>
      <c r="B987" s="12"/>
      <c r="C987" s="12"/>
      <c r="D987" s="12"/>
      <c r="E987" s="12"/>
      <c r="F987" s="12"/>
      <c r="G987" s="12"/>
      <c r="H987" s="12"/>
      <c r="I987" s="12"/>
    </row>
    <row r="988">
      <c r="A988" s="12"/>
      <c r="B988" s="12"/>
      <c r="C988" s="12"/>
      <c r="D988" s="12"/>
      <c r="E988" s="12"/>
      <c r="F988" s="12"/>
      <c r="G988" s="12"/>
      <c r="H988" s="12"/>
      <c r="I988" s="12"/>
    </row>
    <row r="989">
      <c r="A989" s="12"/>
      <c r="B989" s="12"/>
      <c r="C989" s="12"/>
      <c r="D989" s="12"/>
      <c r="E989" s="12"/>
      <c r="F989" s="12"/>
      <c r="G989" s="12"/>
      <c r="H989" s="12"/>
      <c r="I989" s="12"/>
    </row>
    <row r="990">
      <c r="A990" s="12"/>
      <c r="B990" s="12"/>
      <c r="C990" s="12"/>
      <c r="D990" s="12"/>
      <c r="E990" s="12"/>
      <c r="F990" s="12"/>
      <c r="G990" s="12"/>
      <c r="H990" s="12"/>
      <c r="I990" s="12"/>
    </row>
    <row r="991">
      <c r="A991" s="12"/>
      <c r="B991" s="12"/>
      <c r="C991" s="12"/>
      <c r="D991" s="12"/>
      <c r="E991" s="12"/>
      <c r="F991" s="12"/>
      <c r="G991" s="12"/>
      <c r="H991" s="12"/>
      <c r="I991" s="12"/>
    </row>
    <row r="992">
      <c r="A992" s="12"/>
      <c r="B992" s="12"/>
      <c r="C992" s="12"/>
      <c r="D992" s="12"/>
      <c r="E992" s="12"/>
      <c r="F992" s="12"/>
      <c r="G992" s="12"/>
      <c r="H992" s="12"/>
      <c r="I992" s="12"/>
    </row>
    <row r="993">
      <c r="A993" s="12"/>
      <c r="B993" s="12"/>
      <c r="C993" s="12"/>
      <c r="D993" s="12"/>
      <c r="E993" s="12"/>
      <c r="F993" s="12"/>
      <c r="G993" s="12"/>
      <c r="H993" s="12"/>
      <c r="I993" s="12"/>
    </row>
    <row r="994">
      <c r="A994" s="12"/>
      <c r="B994" s="12"/>
      <c r="C994" s="12"/>
      <c r="D994" s="12"/>
      <c r="E994" s="12"/>
      <c r="F994" s="12"/>
      <c r="G994" s="12"/>
      <c r="H994" s="12"/>
      <c r="I994" s="12"/>
    </row>
    <row r="995">
      <c r="A995" s="12"/>
      <c r="B995" s="12"/>
      <c r="C995" s="12"/>
      <c r="D995" s="12"/>
      <c r="E995" s="12"/>
      <c r="F995" s="12"/>
      <c r="G995" s="12"/>
      <c r="H995" s="12"/>
      <c r="I995" s="12"/>
    </row>
    <row r="996">
      <c r="A996" s="12"/>
      <c r="B996" s="12"/>
      <c r="C996" s="12"/>
      <c r="D996" s="12"/>
      <c r="E996" s="12"/>
      <c r="F996" s="12"/>
      <c r="G996" s="12"/>
      <c r="H996" s="12"/>
      <c r="I996" s="12"/>
    </row>
    <row r="997">
      <c r="A997" s="12"/>
      <c r="B997" s="12"/>
      <c r="C997" s="12"/>
      <c r="D997" s="12"/>
      <c r="E997" s="12"/>
      <c r="F997" s="12"/>
      <c r="G997" s="12"/>
      <c r="H997" s="12"/>
      <c r="I997" s="12"/>
    </row>
    <row r="998">
      <c r="A998" s="12"/>
      <c r="B998" s="12"/>
      <c r="C998" s="12"/>
      <c r="D998" s="12"/>
      <c r="E998" s="12"/>
      <c r="F998" s="12"/>
      <c r="G998" s="12"/>
      <c r="H998" s="12"/>
      <c r="I998" s="12"/>
    </row>
    <row r="999">
      <c r="A999" s="12"/>
      <c r="B999" s="12"/>
      <c r="C999" s="12"/>
      <c r="D999" s="12"/>
      <c r="E999" s="12"/>
      <c r="F999" s="12"/>
      <c r="G999" s="12"/>
      <c r="H999" s="12"/>
      <c r="I999" s="12"/>
    </row>
    <row r="1000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>
      <c r="A1088" s="12"/>
      <c r="B1088" s="12"/>
      <c r="C1088" s="12"/>
      <c r="D1088" s="12"/>
      <c r="E1088" s="12"/>
      <c r="F1088" s="12"/>
      <c r="G1088" s="12"/>
      <c r="H1088" s="12"/>
      <c r="I1088" s="12"/>
    </row>
    <row r="1089">
      <c r="A1089" s="12"/>
      <c r="B1089" s="12"/>
      <c r="C1089" s="12"/>
      <c r="D1089" s="12"/>
      <c r="E1089" s="12"/>
      <c r="F1089" s="12"/>
      <c r="G1089" s="12"/>
      <c r="H1089" s="12"/>
      <c r="I1089" s="12"/>
    </row>
    <row r="1090">
      <c r="A1090" s="12"/>
      <c r="B1090" s="12"/>
      <c r="C1090" s="12"/>
      <c r="D1090" s="12"/>
      <c r="E1090" s="12"/>
      <c r="F1090" s="12"/>
      <c r="G1090" s="12"/>
      <c r="H1090" s="12"/>
      <c r="I1090" s="12"/>
    </row>
    <row r="1091">
      <c r="A1091" s="12"/>
      <c r="B1091" s="12"/>
      <c r="C1091" s="12"/>
      <c r="D1091" s="12"/>
      <c r="E1091" s="12"/>
      <c r="F1091" s="12"/>
      <c r="G1091" s="12"/>
      <c r="H1091" s="12"/>
      <c r="I1091" s="12"/>
    </row>
    <row r="1092">
      <c r="A1092" s="12"/>
      <c r="B1092" s="12"/>
      <c r="C1092" s="12"/>
      <c r="D1092" s="12"/>
      <c r="E1092" s="12"/>
      <c r="F1092" s="12"/>
      <c r="G1092" s="12"/>
      <c r="H1092" s="12"/>
      <c r="I1092" s="12"/>
    </row>
    <row r="1093">
      <c r="A1093" s="12"/>
      <c r="B1093" s="12"/>
      <c r="C1093" s="12"/>
      <c r="D1093" s="12"/>
      <c r="E1093" s="12"/>
      <c r="F1093" s="12"/>
      <c r="G1093" s="12"/>
      <c r="H1093" s="12"/>
      <c r="I1093" s="12"/>
    </row>
    <row r="1094">
      <c r="A1094" s="12"/>
      <c r="B1094" s="12"/>
      <c r="C1094" s="12"/>
      <c r="D1094" s="12"/>
      <c r="E1094" s="12"/>
      <c r="F1094" s="12"/>
      <c r="G1094" s="12"/>
      <c r="H1094" s="12"/>
      <c r="I1094" s="12"/>
    </row>
    <row r="1095">
      <c r="A1095" s="12"/>
      <c r="B1095" s="12"/>
      <c r="C1095" s="12"/>
      <c r="D1095" s="12"/>
      <c r="E1095" s="12"/>
      <c r="F1095" s="12"/>
      <c r="G1095" s="12"/>
      <c r="H1095" s="12"/>
      <c r="I1095" s="12"/>
    </row>
    <row r="1096">
      <c r="A1096" s="12"/>
      <c r="B1096" s="12"/>
      <c r="C1096" s="12"/>
      <c r="D1096" s="12"/>
      <c r="E1096" s="12"/>
      <c r="F1096" s="12"/>
      <c r="G1096" s="12"/>
      <c r="H1096" s="12"/>
      <c r="I1096" s="12"/>
    </row>
    <row r="1097">
      <c r="A1097" s="12"/>
      <c r="B1097" s="12"/>
      <c r="C1097" s="12"/>
      <c r="D1097" s="12"/>
      <c r="E1097" s="12"/>
      <c r="F1097" s="12"/>
      <c r="G1097" s="12"/>
      <c r="H1097" s="12"/>
      <c r="I1097" s="12"/>
    </row>
    <row r="1098">
      <c r="A1098" s="12"/>
      <c r="B1098" s="12"/>
      <c r="C1098" s="12"/>
      <c r="D1098" s="12"/>
      <c r="E1098" s="12"/>
      <c r="F1098" s="12"/>
      <c r="G1098" s="12"/>
      <c r="H1098" s="12"/>
      <c r="I1098" s="12"/>
    </row>
    <row r="1099">
      <c r="A1099" s="12"/>
      <c r="B1099" s="12"/>
      <c r="C1099" s="12"/>
      <c r="D1099" s="12"/>
      <c r="E1099" s="12"/>
      <c r="F1099" s="12"/>
      <c r="G1099" s="12"/>
      <c r="H1099" s="12"/>
      <c r="I1099" s="12"/>
    </row>
    <row r="1100">
      <c r="A1100" s="12"/>
      <c r="B1100" s="12"/>
      <c r="C1100" s="12"/>
      <c r="D1100" s="12"/>
      <c r="E1100" s="12"/>
      <c r="F1100" s="12"/>
      <c r="G1100" s="12"/>
      <c r="H1100" s="12"/>
      <c r="I1100" s="12"/>
    </row>
    <row r="1101">
      <c r="A1101" s="12"/>
      <c r="B1101" s="12"/>
      <c r="C1101" s="12"/>
      <c r="D1101" s="12"/>
      <c r="E1101" s="12"/>
      <c r="F1101" s="12"/>
      <c r="G1101" s="12"/>
      <c r="H1101" s="12"/>
      <c r="I1101" s="12"/>
    </row>
    <row r="1102">
      <c r="A1102" s="12"/>
      <c r="B1102" s="12"/>
      <c r="C1102" s="12"/>
      <c r="D1102" s="12"/>
      <c r="E1102" s="12"/>
      <c r="F1102" s="12"/>
      <c r="G1102" s="12"/>
      <c r="H1102" s="12"/>
      <c r="I1102" s="12"/>
    </row>
    <row r="1103">
      <c r="A1103" s="12"/>
      <c r="B1103" s="12"/>
      <c r="C1103" s="12"/>
      <c r="D1103" s="12"/>
      <c r="E1103" s="12"/>
      <c r="F1103" s="12"/>
      <c r="G1103" s="12"/>
      <c r="H1103" s="12"/>
      <c r="I1103" s="12"/>
    </row>
    <row r="1104">
      <c r="A1104" s="12"/>
      <c r="B1104" s="12"/>
      <c r="C1104" s="12"/>
      <c r="D1104" s="12"/>
      <c r="E1104" s="12"/>
      <c r="F1104" s="12"/>
      <c r="G1104" s="12"/>
      <c r="H1104" s="12"/>
      <c r="I1104" s="12"/>
    </row>
    <row r="1105">
      <c r="A1105" s="12"/>
      <c r="B1105" s="12"/>
      <c r="C1105" s="12"/>
      <c r="D1105" s="12"/>
      <c r="E1105" s="12"/>
      <c r="F1105" s="12"/>
      <c r="G1105" s="12"/>
      <c r="H1105" s="12"/>
      <c r="I1105" s="12"/>
    </row>
    <row r="1106">
      <c r="A1106" s="12"/>
      <c r="B1106" s="12"/>
      <c r="C1106" s="12"/>
      <c r="D1106" s="12"/>
      <c r="E1106" s="12"/>
      <c r="F1106" s="12"/>
      <c r="G1106" s="12"/>
      <c r="H1106" s="12"/>
      <c r="I1106" s="12"/>
    </row>
    <row r="1107">
      <c r="A1107" s="12"/>
      <c r="B1107" s="12"/>
      <c r="C1107" s="12"/>
      <c r="D1107" s="12"/>
      <c r="E1107" s="12"/>
      <c r="F1107" s="12"/>
      <c r="G1107" s="12"/>
      <c r="H1107" s="12"/>
      <c r="I1107" s="12"/>
    </row>
    <row r="1108">
      <c r="A1108" s="12"/>
      <c r="B1108" s="12"/>
      <c r="C1108" s="12"/>
      <c r="D1108" s="12"/>
      <c r="E1108" s="12"/>
      <c r="F1108" s="12"/>
      <c r="G1108" s="12"/>
      <c r="H1108" s="12"/>
      <c r="I1108" s="12"/>
    </row>
    <row r="1109">
      <c r="A1109" s="12"/>
      <c r="B1109" s="12"/>
      <c r="C1109" s="12"/>
      <c r="D1109" s="12"/>
      <c r="E1109" s="12"/>
      <c r="F1109" s="12"/>
      <c r="G1109" s="12"/>
      <c r="H1109" s="12"/>
      <c r="I1109" s="12"/>
    </row>
    <row r="1110">
      <c r="A1110" s="12"/>
      <c r="B1110" s="12"/>
      <c r="C1110" s="12"/>
      <c r="D1110" s="12"/>
      <c r="E1110" s="12"/>
      <c r="F1110" s="12"/>
      <c r="G1110" s="12"/>
      <c r="H1110" s="12"/>
      <c r="I1110" s="12"/>
    </row>
    <row r="1111">
      <c r="A1111" s="12"/>
      <c r="B1111" s="12"/>
      <c r="C1111" s="12"/>
      <c r="D1111" s="12"/>
      <c r="E1111" s="12"/>
      <c r="F1111" s="12"/>
      <c r="G1111" s="12"/>
      <c r="H1111" s="12"/>
      <c r="I1111" s="12"/>
    </row>
    <row r="1112">
      <c r="A1112" s="12"/>
      <c r="B1112" s="12"/>
      <c r="C1112" s="12"/>
      <c r="D1112" s="12"/>
      <c r="E1112" s="12"/>
      <c r="F1112" s="12"/>
      <c r="G1112" s="12"/>
      <c r="H1112" s="12"/>
      <c r="I1112" s="12"/>
    </row>
    <row r="1113">
      <c r="A1113" s="12"/>
      <c r="B1113" s="12"/>
      <c r="C1113" s="12"/>
      <c r="D1113" s="12"/>
      <c r="E1113" s="12"/>
      <c r="F1113" s="12"/>
      <c r="G1113" s="12"/>
      <c r="H1113" s="12"/>
      <c r="I1113" s="12"/>
    </row>
    <row r="1114">
      <c r="A1114" s="12"/>
      <c r="B1114" s="12"/>
      <c r="C1114" s="12"/>
      <c r="D1114" s="12"/>
      <c r="E1114" s="12"/>
      <c r="F1114" s="12"/>
      <c r="G1114" s="12"/>
      <c r="H1114" s="12"/>
      <c r="I1114" s="12"/>
    </row>
    <row r="1115">
      <c r="A1115" s="12"/>
      <c r="B1115" s="12"/>
      <c r="C1115" s="12"/>
      <c r="D1115" s="12"/>
      <c r="E1115" s="12"/>
      <c r="F1115" s="12"/>
      <c r="G1115" s="12"/>
      <c r="H1115" s="12"/>
      <c r="I1115" s="12"/>
    </row>
    <row r="1116">
      <c r="A1116" s="12"/>
      <c r="B1116" s="12"/>
      <c r="C1116" s="12"/>
      <c r="D1116" s="12"/>
      <c r="E1116" s="12"/>
      <c r="F1116" s="12"/>
      <c r="G1116" s="12"/>
      <c r="H1116" s="12"/>
      <c r="I1116" s="12"/>
    </row>
    <row r="1117">
      <c r="A1117" s="12"/>
      <c r="B1117" s="12"/>
      <c r="C1117" s="12"/>
      <c r="D1117" s="12"/>
      <c r="E1117" s="12"/>
      <c r="F1117" s="12"/>
      <c r="G1117" s="12"/>
      <c r="H1117" s="12"/>
      <c r="I1117" s="12"/>
    </row>
    <row r="1118">
      <c r="A1118" s="12"/>
      <c r="B1118" s="12"/>
      <c r="C1118" s="12"/>
      <c r="D1118" s="12"/>
      <c r="E1118" s="12"/>
      <c r="F1118" s="12"/>
      <c r="G1118" s="12"/>
      <c r="H1118" s="12"/>
      <c r="I1118" s="12"/>
    </row>
    <row r="1119">
      <c r="A1119" s="12"/>
      <c r="B1119" s="12"/>
      <c r="C1119" s="12"/>
      <c r="D1119" s="12"/>
      <c r="E1119" s="12"/>
      <c r="F1119" s="12"/>
      <c r="G1119" s="12"/>
      <c r="H1119" s="12"/>
      <c r="I1119" s="12"/>
    </row>
    <row r="1120">
      <c r="A1120" s="12"/>
      <c r="B1120" s="12"/>
      <c r="C1120" s="12"/>
      <c r="D1120" s="12"/>
      <c r="E1120" s="12"/>
      <c r="F1120" s="12"/>
      <c r="G1120" s="12"/>
      <c r="H1120" s="12"/>
      <c r="I1120" s="12"/>
    </row>
    <row r="1121">
      <c r="A1121" s="12"/>
      <c r="B1121" s="12"/>
      <c r="C1121" s="12"/>
      <c r="D1121" s="12"/>
      <c r="E1121" s="12"/>
      <c r="F1121" s="12"/>
      <c r="G1121" s="12"/>
      <c r="H1121" s="12"/>
      <c r="I1121" s="12"/>
    </row>
    <row r="1122">
      <c r="A1122" s="12"/>
      <c r="B1122" s="12"/>
      <c r="C1122" s="12"/>
      <c r="D1122" s="12"/>
      <c r="E1122" s="12"/>
      <c r="F1122" s="12"/>
      <c r="G1122" s="12"/>
      <c r="H1122" s="12"/>
      <c r="I1122" s="12"/>
    </row>
    <row r="1123">
      <c r="A1123" s="12"/>
      <c r="B1123" s="12"/>
      <c r="C1123" s="12"/>
      <c r="D1123" s="12"/>
      <c r="E1123" s="12"/>
      <c r="F1123" s="12"/>
      <c r="G1123" s="12"/>
      <c r="H1123" s="12"/>
      <c r="I1123" s="12"/>
    </row>
    <row r="1124">
      <c r="A1124" s="12"/>
      <c r="B1124" s="12"/>
      <c r="C1124" s="12"/>
      <c r="D1124" s="12"/>
      <c r="E1124" s="12"/>
      <c r="F1124" s="12"/>
      <c r="G1124" s="12"/>
      <c r="H1124" s="12"/>
      <c r="I1124" s="12"/>
    </row>
    <row r="1125">
      <c r="A1125" s="12"/>
      <c r="B1125" s="12"/>
      <c r="C1125" s="12"/>
      <c r="D1125" s="12"/>
      <c r="E1125" s="12"/>
      <c r="F1125" s="12"/>
      <c r="G1125" s="12"/>
      <c r="H1125" s="12"/>
      <c r="I1125" s="12"/>
    </row>
    <row r="1126">
      <c r="A1126" s="12"/>
      <c r="B1126" s="12"/>
      <c r="C1126" s="12"/>
      <c r="D1126" s="12"/>
      <c r="E1126" s="12"/>
      <c r="F1126" s="12"/>
      <c r="G1126" s="12"/>
      <c r="H1126" s="12"/>
      <c r="I1126" s="12"/>
    </row>
    <row r="1127">
      <c r="A1127" s="12"/>
      <c r="B1127" s="12"/>
      <c r="C1127" s="12"/>
      <c r="D1127" s="12"/>
      <c r="E1127" s="12"/>
      <c r="F1127" s="12"/>
      <c r="G1127" s="12"/>
      <c r="H1127" s="12"/>
      <c r="I1127" s="12"/>
    </row>
    <row r="1128">
      <c r="A1128" s="12"/>
      <c r="B1128" s="12"/>
      <c r="C1128" s="12"/>
      <c r="D1128" s="12"/>
      <c r="E1128" s="12"/>
      <c r="F1128" s="12"/>
      <c r="G1128" s="12"/>
      <c r="H1128" s="12"/>
      <c r="I1128" s="12"/>
    </row>
    <row r="1129">
      <c r="A1129" s="12"/>
      <c r="B1129" s="12"/>
      <c r="C1129" s="12"/>
      <c r="D1129" s="12"/>
      <c r="E1129" s="12"/>
      <c r="F1129" s="12"/>
      <c r="G1129" s="12"/>
      <c r="H1129" s="12"/>
      <c r="I1129" s="12"/>
    </row>
    <row r="1130">
      <c r="A1130" s="12"/>
      <c r="B1130" s="12"/>
      <c r="C1130" s="12"/>
      <c r="D1130" s="12"/>
      <c r="E1130" s="12"/>
      <c r="F1130" s="12"/>
      <c r="G1130" s="12"/>
      <c r="H1130" s="12"/>
      <c r="I1130" s="12"/>
    </row>
    <row r="1131">
      <c r="A1131" s="12"/>
      <c r="B1131" s="12"/>
      <c r="C1131" s="12"/>
      <c r="D1131" s="12"/>
      <c r="E1131" s="12"/>
      <c r="F1131" s="12"/>
      <c r="G1131" s="12"/>
      <c r="H1131" s="12"/>
      <c r="I1131" s="12"/>
    </row>
    <row r="1132">
      <c r="A1132" s="12"/>
      <c r="B1132" s="12"/>
      <c r="C1132" s="12"/>
      <c r="D1132" s="12"/>
      <c r="E1132" s="12"/>
      <c r="F1132" s="12"/>
      <c r="G1132" s="12"/>
      <c r="H1132" s="12"/>
      <c r="I1132" s="12"/>
    </row>
    <row r="1133">
      <c r="A1133" s="12"/>
      <c r="B1133" s="12"/>
      <c r="C1133" s="12"/>
      <c r="D1133" s="12"/>
      <c r="E1133" s="12"/>
      <c r="F1133" s="12"/>
      <c r="G1133" s="12"/>
      <c r="H1133" s="12"/>
      <c r="I1133" s="12"/>
    </row>
    <row r="1134">
      <c r="A1134" s="12"/>
      <c r="B1134" s="12"/>
      <c r="C1134" s="12"/>
      <c r="D1134" s="12"/>
      <c r="E1134" s="12"/>
      <c r="F1134" s="12"/>
      <c r="G1134" s="12"/>
      <c r="H1134" s="12"/>
      <c r="I1134" s="12"/>
    </row>
    <row r="1135">
      <c r="A1135" s="12"/>
      <c r="B1135" s="12"/>
      <c r="C1135" s="12"/>
      <c r="D1135" s="12"/>
      <c r="E1135" s="12"/>
      <c r="F1135" s="12"/>
      <c r="G1135" s="12"/>
      <c r="H1135" s="12"/>
      <c r="I1135" s="12"/>
    </row>
    <row r="1136">
      <c r="A1136" s="12"/>
      <c r="B1136" s="12"/>
      <c r="C1136" s="12"/>
      <c r="D1136" s="12"/>
      <c r="E1136" s="12"/>
      <c r="F1136" s="12"/>
      <c r="G1136" s="12"/>
      <c r="H1136" s="12"/>
      <c r="I1136" s="12"/>
    </row>
    <row r="1137">
      <c r="A1137" s="12"/>
      <c r="B1137" s="12"/>
      <c r="C1137" s="12"/>
      <c r="D1137" s="12"/>
      <c r="E1137" s="12"/>
      <c r="F1137" s="12"/>
      <c r="G1137" s="12"/>
      <c r="H1137" s="12"/>
      <c r="I1137" s="12"/>
    </row>
    <row r="1138">
      <c r="A1138" s="12"/>
      <c r="B1138" s="12"/>
      <c r="C1138" s="12"/>
      <c r="D1138" s="12"/>
      <c r="E1138" s="12"/>
      <c r="F1138" s="12"/>
      <c r="G1138" s="12"/>
      <c r="H1138" s="12"/>
      <c r="I1138" s="12"/>
    </row>
    <row r="1139">
      <c r="A1139" s="12"/>
      <c r="B1139" s="12"/>
      <c r="C1139" s="12"/>
      <c r="D1139" s="12"/>
      <c r="E1139" s="12"/>
      <c r="F1139" s="12"/>
      <c r="G1139" s="12"/>
      <c r="H1139" s="12"/>
      <c r="I1139" s="12"/>
    </row>
    <row r="1140">
      <c r="A1140" s="12"/>
      <c r="B1140" s="12"/>
      <c r="C1140" s="12"/>
      <c r="D1140" s="12"/>
      <c r="E1140" s="12"/>
      <c r="F1140" s="12"/>
      <c r="G1140" s="12"/>
      <c r="H1140" s="12"/>
      <c r="I1140" s="12"/>
    </row>
    <row r="1141">
      <c r="A1141" s="12"/>
      <c r="B1141" s="12"/>
      <c r="C1141" s="12"/>
      <c r="D1141" s="12"/>
      <c r="E1141" s="12"/>
      <c r="F1141" s="12"/>
      <c r="G1141" s="12"/>
      <c r="H1141" s="12"/>
      <c r="I1141" s="12"/>
    </row>
    <row r="1142">
      <c r="A1142" s="12"/>
      <c r="B1142" s="12"/>
      <c r="C1142" s="12"/>
      <c r="D1142" s="12"/>
      <c r="E1142" s="12"/>
      <c r="F1142" s="12"/>
      <c r="G1142" s="12"/>
      <c r="H1142" s="12"/>
      <c r="I1142" s="12"/>
    </row>
    <row r="1143">
      <c r="A1143" s="12"/>
      <c r="B1143" s="12"/>
      <c r="C1143" s="12"/>
      <c r="D1143" s="12"/>
      <c r="E1143" s="12"/>
      <c r="F1143" s="12"/>
      <c r="G1143" s="12"/>
      <c r="H1143" s="12"/>
      <c r="I1143" s="12"/>
    </row>
    <row r="1144">
      <c r="A1144" s="12"/>
      <c r="B1144" s="12"/>
      <c r="C1144" s="12"/>
      <c r="D1144" s="12"/>
      <c r="E1144" s="12"/>
      <c r="F1144" s="12"/>
      <c r="G1144" s="12"/>
      <c r="H1144" s="12"/>
      <c r="I1144" s="12"/>
    </row>
    <row r="1145">
      <c r="A1145" s="12"/>
      <c r="B1145" s="12"/>
      <c r="C1145" s="12"/>
      <c r="D1145" s="12"/>
      <c r="E1145" s="12"/>
      <c r="F1145" s="12"/>
      <c r="G1145" s="12"/>
      <c r="H1145" s="12"/>
      <c r="I1145" s="12"/>
    </row>
    <row r="1146">
      <c r="A1146" s="12"/>
      <c r="B1146" s="12"/>
      <c r="C1146" s="12"/>
      <c r="D1146" s="12"/>
      <c r="E1146" s="12"/>
      <c r="F1146" s="12"/>
      <c r="G1146" s="12"/>
      <c r="H1146" s="12"/>
      <c r="I1146" s="12"/>
    </row>
    <row r="1147">
      <c r="A1147" s="12"/>
      <c r="B1147" s="12"/>
      <c r="C1147" s="12"/>
      <c r="D1147" s="12"/>
      <c r="E1147" s="12"/>
      <c r="F1147" s="12"/>
      <c r="G1147" s="12"/>
      <c r="H1147" s="12"/>
      <c r="I1147" s="12"/>
    </row>
    <row r="1148">
      <c r="A1148" s="12"/>
      <c r="B1148" s="12"/>
      <c r="C1148" s="12"/>
      <c r="D1148" s="12"/>
      <c r="E1148" s="12"/>
      <c r="F1148" s="12"/>
      <c r="G1148" s="12"/>
      <c r="H1148" s="12"/>
      <c r="I1148" s="12"/>
    </row>
    <row r="1149">
      <c r="A1149" s="12"/>
      <c r="B1149" s="12"/>
      <c r="C1149" s="12"/>
      <c r="D1149" s="12"/>
      <c r="E1149" s="12"/>
      <c r="F1149" s="12"/>
      <c r="G1149" s="12"/>
      <c r="H1149" s="12"/>
      <c r="I1149" s="12"/>
    </row>
    <row r="1150">
      <c r="A1150" s="12"/>
      <c r="B1150" s="12"/>
      <c r="C1150" s="12"/>
      <c r="D1150" s="12"/>
      <c r="E1150" s="12"/>
      <c r="F1150" s="12"/>
      <c r="G1150" s="12"/>
      <c r="H1150" s="12"/>
      <c r="I1150" s="12"/>
    </row>
    <row r="1151">
      <c r="A1151" s="12"/>
      <c r="B1151" s="12"/>
      <c r="C1151" s="12"/>
      <c r="D1151" s="12"/>
      <c r="E1151" s="12"/>
      <c r="F1151" s="12"/>
      <c r="G1151" s="12"/>
      <c r="H1151" s="12"/>
      <c r="I1151" s="12"/>
    </row>
    <row r="1152">
      <c r="A1152" s="12"/>
      <c r="B1152" s="12"/>
      <c r="C1152" s="12"/>
      <c r="D1152" s="12"/>
      <c r="E1152" s="12"/>
      <c r="F1152" s="12"/>
      <c r="G1152" s="12"/>
      <c r="H1152" s="12"/>
      <c r="I1152" s="12"/>
    </row>
    <row r="1153">
      <c r="A1153" s="12"/>
      <c r="B1153" s="12"/>
      <c r="C1153" s="12"/>
      <c r="D1153" s="12"/>
      <c r="E1153" s="12"/>
      <c r="F1153" s="12"/>
      <c r="G1153" s="12"/>
      <c r="H1153" s="12"/>
      <c r="I1153" s="12"/>
    </row>
    <row r="1154">
      <c r="A1154" s="12"/>
      <c r="B1154" s="12"/>
      <c r="C1154" s="12"/>
      <c r="D1154" s="12"/>
      <c r="E1154" s="12"/>
      <c r="F1154" s="12"/>
      <c r="G1154" s="12"/>
      <c r="H1154" s="12"/>
      <c r="I1154" s="12"/>
    </row>
    <row r="1155">
      <c r="A1155" s="12"/>
      <c r="B1155" s="12"/>
      <c r="C1155" s="12"/>
      <c r="D1155" s="12"/>
      <c r="E1155" s="12"/>
      <c r="F1155" s="12"/>
      <c r="G1155" s="12"/>
      <c r="H1155" s="12"/>
      <c r="I1155" s="12"/>
    </row>
    <row r="1156">
      <c r="A1156" s="12"/>
      <c r="B1156" s="12"/>
      <c r="C1156" s="12"/>
      <c r="D1156" s="12"/>
      <c r="E1156" s="12"/>
      <c r="F1156" s="12"/>
      <c r="G1156" s="12"/>
      <c r="H1156" s="12"/>
      <c r="I1156" s="12"/>
    </row>
    <row r="1157">
      <c r="A1157" s="12"/>
      <c r="B1157" s="12"/>
      <c r="C1157" s="12"/>
      <c r="D1157" s="12"/>
      <c r="E1157" s="12"/>
      <c r="F1157" s="12"/>
      <c r="G1157" s="12"/>
      <c r="H1157" s="12"/>
      <c r="I1157" s="12"/>
    </row>
    <row r="1158">
      <c r="A1158" s="12"/>
      <c r="B1158" s="12"/>
      <c r="C1158" s="12"/>
      <c r="D1158" s="12"/>
      <c r="E1158" s="12"/>
      <c r="F1158" s="12"/>
      <c r="G1158" s="12"/>
      <c r="H1158" s="12"/>
      <c r="I1158" s="12"/>
    </row>
    <row r="1159">
      <c r="A1159" s="12"/>
      <c r="B1159" s="12"/>
      <c r="C1159" s="12"/>
      <c r="D1159" s="12"/>
      <c r="E1159" s="12"/>
      <c r="F1159" s="12"/>
      <c r="G1159" s="12"/>
      <c r="H1159" s="12"/>
      <c r="I1159" s="12"/>
    </row>
    <row r="1160">
      <c r="A1160" s="12"/>
      <c r="B1160" s="12"/>
      <c r="C1160" s="12"/>
      <c r="D1160" s="12"/>
      <c r="E1160" s="12"/>
      <c r="F1160" s="12"/>
      <c r="G1160" s="12"/>
      <c r="H1160" s="12"/>
      <c r="I1160" s="12"/>
    </row>
    <row r="1161">
      <c r="A1161" s="12"/>
      <c r="B1161" s="12"/>
      <c r="C1161" s="12"/>
      <c r="D1161" s="12"/>
      <c r="E1161" s="12"/>
      <c r="F1161" s="12"/>
      <c r="G1161" s="12"/>
      <c r="H1161" s="12"/>
      <c r="I1161" s="12"/>
    </row>
    <row r="1162">
      <c r="A1162" s="12"/>
      <c r="B1162" s="12"/>
      <c r="C1162" s="12"/>
      <c r="D1162" s="12"/>
      <c r="E1162" s="12"/>
      <c r="F1162" s="12"/>
      <c r="G1162" s="12"/>
      <c r="H1162" s="12"/>
      <c r="I1162" s="12"/>
    </row>
    <row r="1163">
      <c r="A1163" s="12"/>
      <c r="B1163" s="12"/>
      <c r="C1163" s="12"/>
      <c r="D1163" s="12"/>
      <c r="E1163" s="12"/>
      <c r="F1163" s="12"/>
      <c r="G1163" s="12"/>
      <c r="H1163" s="12"/>
      <c r="I1163" s="12"/>
    </row>
    <row r="1164">
      <c r="A1164" s="12"/>
      <c r="B1164" s="12"/>
      <c r="C1164" s="12"/>
      <c r="D1164" s="12"/>
      <c r="E1164" s="12"/>
      <c r="F1164" s="12"/>
      <c r="G1164" s="12"/>
      <c r="H1164" s="12"/>
      <c r="I1164" s="12"/>
    </row>
    <row r="1165">
      <c r="A1165" s="12"/>
      <c r="B1165" s="12"/>
      <c r="C1165" s="12"/>
      <c r="D1165" s="12"/>
      <c r="E1165" s="12"/>
      <c r="F1165" s="12"/>
      <c r="G1165" s="12"/>
      <c r="H1165" s="12"/>
      <c r="I1165" s="12"/>
    </row>
    <row r="1166">
      <c r="A1166" s="12"/>
      <c r="B1166" s="12"/>
      <c r="C1166" s="12"/>
      <c r="D1166" s="12"/>
      <c r="E1166" s="12"/>
      <c r="F1166" s="12"/>
      <c r="G1166" s="12"/>
      <c r="H1166" s="12"/>
      <c r="I1166" s="12"/>
    </row>
    <row r="1167">
      <c r="A1167" s="12"/>
      <c r="B1167" s="12"/>
      <c r="C1167" s="12"/>
      <c r="D1167" s="12"/>
      <c r="E1167" s="12"/>
      <c r="F1167" s="12"/>
      <c r="G1167" s="12"/>
      <c r="H1167" s="12"/>
      <c r="I1167" s="12"/>
    </row>
    <row r="1168">
      <c r="A1168" s="12"/>
      <c r="B1168" s="12"/>
      <c r="C1168" s="12"/>
      <c r="D1168" s="12"/>
      <c r="E1168" s="12"/>
      <c r="F1168" s="12"/>
      <c r="G1168" s="12"/>
      <c r="H1168" s="12"/>
      <c r="I1168" s="12"/>
    </row>
    <row r="1169">
      <c r="A1169" s="12"/>
      <c r="B1169" s="12"/>
      <c r="C1169" s="12"/>
      <c r="D1169" s="12"/>
      <c r="E1169" s="12"/>
      <c r="F1169" s="12"/>
      <c r="G1169" s="12"/>
      <c r="H1169" s="12"/>
      <c r="I1169" s="12"/>
    </row>
    <row r="1170">
      <c r="A1170" s="12"/>
      <c r="B1170" s="12"/>
      <c r="C1170" s="12"/>
      <c r="D1170" s="12"/>
      <c r="E1170" s="12"/>
      <c r="F1170" s="12"/>
      <c r="G1170" s="12"/>
      <c r="H1170" s="12"/>
      <c r="I1170" s="12"/>
    </row>
    <row r="1171">
      <c r="A1171" s="12"/>
      <c r="B1171" s="12"/>
      <c r="C1171" s="12"/>
      <c r="D1171" s="12"/>
      <c r="E1171" s="12"/>
      <c r="F1171" s="12"/>
      <c r="G1171" s="12"/>
      <c r="H1171" s="12"/>
      <c r="I1171" s="12"/>
    </row>
    <row r="1172">
      <c r="A1172" s="12"/>
      <c r="B1172" s="12"/>
      <c r="C1172" s="12"/>
      <c r="D1172" s="12"/>
      <c r="E1172" s="12"/>
      <c r="F1172" s="12"/>
      <c r="G1172" s="12"/>
      <c r="H1172" s="12"/>
      <c r="I1172" s="12"/>
    </row>
    <row r="1173">
      <c r="A1173" s="12"/>
      <c r="B1173" s="12"/>
      <c r="C1173" s="12"/>
      <c r="D1173" s="12"/>
      <c r="E1173" s="12"/>
      <c r="F1173" s="12"/>
      <c r="G1173" s="12"/>
      <c r="H1173" s="12"/>
      <c r="I1173" s="12"/>
    </row>
    <row r="1174">
      <c r="A1174" s="12"/>
      <c r="B1174" s="12"/>
      <c r="C1174" s="12"/>
      <c r="D1174" s="12"/>
      <c r="E1174" s="12"/>
      <c r="F1174" s="12"/>
      <c r="G1174" s="12"/>
      <c r="H1174" s="12"/>
      <c r="I1174" s="12"/>
    </row>
    <row r="1175">
      <c r="A1175" s="12"/>
      <c r="B1175" s="12"/>
      <c r="C1175" s="12"/>
      <c r="D1175" s="12"/>
      <c r="E1175" s="12"/>
      <c r="F1175" s="12"/>
      <c r="G1175" s="12"/>
      <c r="H1175" s="12"/>
      <c r="I1175" s="12"/>
    </row>
    <row r="1176">
      <c r="A1176" s="12"/>
      <c r="B1176" s="12"/>
      <c r="C1176" s="12"/>
      <c r="D1176" s="12"/>
      <c r="E1176" s="12"/>
      <c r="F1176" s="12"/>
      <c r="G1176" s="12"/>
      <c r="H1176" s="12"/>
      <c r="I1176" s="12"/>
    </row>
    <row r="1177">
      <c r="A1177" s="12"/>
      <c r="B1177" s="12"/>
      <c r="C1177" s="12"/>
      <c r="D1177" s="12"/>
      <c r="E1177" s="12"/>
      <c r="F1177" s="12"/>
      <c r="G1177" s="12"/>
      <c r="H1177" s="12"/>
      <c r="I1177" s="12"/>
    </row>
    <row r="1178">
      <c r="A1178" s="12"/>
      <c r="B1178" s="12"/>
      <c r="C1178" s="12"/>
      <c r="D1178" s="12"/>
      <c r="E1178" s="12"/>
      <c r="F1178" s="12"/>
      <c r="G1178" s="12"/>
      <c r="H1178" s="12"/>
      <c r="I1178" s="12"/>
    </row>
    <row r="1179">
      <c r="A1179" s="12"/>
      <c r="B1179" s="12"/>
      <c r="C1179" s="12"/>
      <c r="D1179" s="12"/>
      <c r="E1179" s="12"/>
      <c r="F1179" s="12"/>
      <c r="G1179" s="12"/>
      <c r="H1179" s="12"/>
      <c r="I1179" s="12"/>
    </row>
    <row r="1180">
      <c r="A1180" s="12"/>
      <c r="B1180" s="12"/>
      <c r="C1180" s="12"/>
      <c r="D1180" s="12"/>
      <c r="E1180" s="12"/>
      <c r="F1180" s="12"/>
      <c r="G1180" s="12"/>
      <c r="H1180" s="12"/>
      <c r="I1180" s="12"/>
    </row>
    <row r="1181">
      <c r="A1181" s="12"/>
      <c r="B1181" s="12"/>
      <c r="C1181" s="12"/>
      <c r="D1181" s="12"/>
      <c r="E1181" s="12"/>
      <c r="F1181" s="12"/>
      <c r="G1181" s="12"/>
      <c r="H1181" s="12"/>
      <c r="I1181" s="12"/>
    </row>
    <row r="1182">
      <c r="A1182" s="12"/>
      <c r="B1182" s="12"/>
      <c r="C1182" s="12"/>
      <c r="D1182" s="12"/>
      <c r="E1182" s="12"/>
      <c r="F1182" s="12"/>
      <c r="G1182" s="12"/>
      <c r="H1182" s="12"/>
      <c r="I1182" s="12"/>
    </row>
    <row r="1183">
      <c r="A1183" s="12"/>
      <c r="B1183" s="12"/>
      <c r="C1183" s="12"/>
      <c r="D1183" s="12"/>
      <c r="E1183" s="12"/>
      <c r="F1183" s="12"/>
      <c r="G1183" s="12"/>
      <c r="H1183" s="12"/>
      <c r="I1183" s="12"/>
    </row>
    <row r="1184">
      <c r="A1184" s="12"/>
      <c r="B1184" s="12"/>
      <c r="C1184" s="12"/>
      <c r="D1184" s="12"/>
      <c r="E1184" s="12"/>
      <c r="F1184" s="12"/>
      <c r="G1184" s="12"/>
      <c r="H1184" s="12"/>
      <c r="I1184" s="12"/>
    </row>
    <row r="1185">
      <c r="A1185" s="12"/>
      <c r="B1185" s="12"/>
      <c r="C1185" s="12"/>
      <c r="D1185" s="12"/>
      <c r="E1185" s="12"/>
      <c r="F1185" s="12"/>
      <c r="G1185" s="12"/>
      <c r="H1185" s="12"/>
      <c r="I1185" s="12"/>
    </row>
    <row r="1186">
      <c r="A1186" s="12"/>
      <c r="B1186" s="12"/>
      <c r="C1186" s="12"/>
      <c r="D1186" s="12"/>
      <c r="E1186" s="12"/>
      <c r="F1186" s="12"/>
      <c r="G1186" s="12"/>
      <c r="H1186" s="12"/>
      <c r="I1186" s="12"/>
    </row>
    <row r="1187">
      <c r="A1187" s="12"/>
      <c r="B1187" s="12"/>
      <c r="C1187" s="12"/>
      <c r="D1187" s="12"/>
      <c r="E1187" s="12"/>
      <c r="F1187" s="12"/>
      <c r="G1187" s="12"/>
      <c r="H1187" s="12"/>
      <c r="I1187" s="12"/>
    </row>
    <row r="1188">
      <c r="A1188" s="12"/>
      <c r="B1188" s="12"/>
      <c r="C1188" s="12"/>
      <c r="D1188" s="12"/>
      <c r="E1188" s="12"/>
      <c r="F1188" s="12"/>
      <c r="G1188" s="12"/>
      <c r="H1188" s="12"/>
      <c r="I1188" s="12"/>
    </row>
    <row r="1189">
      <c r="A1189" s="12"/>
      <c r="B1189" s="12"/>
      <c r="C1189" s="12"/>
      <c r="D1189" s="12"/>
      <c r="E1189" s="12"/>
      <c r="F1189" s="12"/>
      <c r="G1189" s="12"/>
      <c r="H1189" s="12"/>
      <c r="I1189" s="12"/>
    </row>
    <row r="1190">
      <c r="A1190" s="12"/>
      <c r="B1190" s="12"/>
      <c r="C1190" s="12"/>
      <c r="D1190" s="12"/>
      <c r="E1190" s="12"/>
      <c r="F1190" s="12"/>
      <c r="G1190" s="12"/>
      <c r="H1190" s="12"/>
      <c r="I1190" s="12"/>
    </row>
    <row r="1191">
      <c r="A1191" s="12"/>
      <c r="B1191" s="12"/>
      <c r="C1191" s="12"/>
      <c r="D1191" s="12"/>
      <c r="E1191" s="12"/>
      <c r="F1191" s="12"/>
      <c r="G1191" s="12"/>
      <c r="H1191" s="12"/>
      <c r="I1191" s="12"/>
    </row>
    <row r="1192">
      <c r="A1192" s="12"/>
      <c r="B1192" s="12"/>
      <c r="C1192" s="12"/>
      <c r="D1192" s="12"/>
      <c r="E1192" s="12"/>
      <c r="F1192" s="12"/>
      <c r="G1192" s="12"/>
      <c r="H1192" s="12"/>
      <c r="I1192" s="12"/>
    </row>
    <row r="1193">
      <c r="A1193" s="12"/>
      <c r="B1193" s="12"/>
      <c r="C1193" s="12"/>
      <c r="D1193" s="12"/>
      <c r="E1193" s="12"/>
      <c r="F1193" s="12"/>
      <c r="G1193" s="12"/>
      <c r="H1193" s="12"/>
      <c r="I1193" s="12"/>
    </row>
    <row r="1194">
      <c r="A1194" s="12"/>
      <c r="B1194" s="12"/>
      <c r="C1194" s="12"/>
      <c r="D1194" s="12"/>
      <c r="E1194" s="12"/>
      <c r="F1194" s="12"/>
      <c r="G1194" s="12"/>
      <c r="H1194" s="12"/>
      <c r="I1194" s="12"/>
    </row>
    <row r="1195">
      <c r="A1195" s="12"/>
      <c r="B1195" s="12"/>
      <c r="C1195" s="12"/>
      <c r="D1195" s="12"/>
      <c r="E1195" s="12"/>
      <c r="F1195" s="12"/>
      <c r="G1195" s="12"/>
      <c r="H1195" s="12"/>
      <c r="I1195" s="12"/>
    </row>
    <row r="1196">
      <c r="A1196" s="12"/>
      <c r="B1196" s="12"/>
      <c r="C1196" s="12"/>
      <c r="D1196" s="12"/>
      <c r="E1196" s="12"/>
      <c r="F1196" s="12"/>
      <c r="G1196" s="12"/>
      <c r="H1196" s="12"/>
      <c r="I1196" s="12"/>
    </row>
    <row r="1197">
      <c r="A1197" s="12"/>
      <c r="B1197" s="12"/>
      <c r="C1197" s="12"/>
      <c r="D1197" s="12"/>
      <c r="E1197" s="12"/>
      <c r="F1197" s="12"/>
      <c r="G1197" s="12"/>
      <c r="H1197" s="12"/>
      <c r="I1197" s="12"/>
    </row>
    <row r="1198">
      <c r="A1198" s="12"/>
      <c r="B1198" s="12"/>
      <c r="C1198" s="12"/>
      <c r="D1198" s="12"/>
      <c r="E1198" s="12"/>
      <c r="F1198" s="12"/>
      <c r="G1198" s="12"/>
      <c r="H1198" s="12"/>
      <c r="I1198" s="12"/>
    </row>
    <row r="1199">
      <c r="A1199" s="12"/>
      <c r="B1199" s="12"/>
      <c r="C1199" s="12"/>
      <c r="D1199" s="12"/>
      <c r="E1199" s="12"/>
      <c r="F1199" s="12"/>
      <c r="G1199" s="12"/>
      <c r="H1199" s="12"/>
      <c r="I1199" s="12"/>
    </row>
    <row r="1200">
      <c r="A1200" s="12"/>
      <c r="B1200" s="12"/>
      <c r="C1200" s="12"/>
      <c r="D1200" s="12"/>
      <c r="E1200" s="12"/>
      <c r="F1200" s="12"/>
      <c r="G1200" s="12"/>
      <c r="H1200" s="12"/>
      <c r="I1200" s="12"/>
    </row>
    <row r="1201">
      <c r="A1201" s="12"/>
      <c r="B1201" s="12"/>
      <c r="C1201" s="12"/>
      <c r="D1201" s="12"/>
      <c r="E1201" s="12"/>
      <c r="F1201" s="12"/>
      <c r="G1201" s="12"/>
      <c r="H1201" s="12"/>
      <c r="I1201" s="12"/>
    </row>
    <row r="1202">
      <c r="A1202" s="12"/>
      <c r="B1202" s="12"/>
      <c r="C1202" s="12"/>
      <c r="D1202" s="12"/>
      <c r="E1202" s="12"/>
      <c r="F1202" s="12"/>
      <c r="G1202" s="12"/>
      <c r="H1202" s="12"/>
      <c r="I1202" s="12"/>
    </row>
    <row r="1203">
      <c r="A1203" s="12"/>
      <c r="B1203" s="12"/>
      <c r="C1203" s="12"/>
      <c r="D1203" s="12"/>
      <c r="E1203" s="12"/>
      <c r="F1203" s="12"/>
      <c r="G1203" s="12"/>
      <c r="H1203" s="12"/>
      <c r="I1203" s="12"/>
    </row>
    <row r="1204">
      <c r="A1204" s="12"/>
      <c r="B1204" s="12"/>
      <c r="C1204" s="12"/>
      <c r="D1204" s="12"/>
      <c r="E1204" s="12"/>
      <c r="F1204" s="12"/>
      <c r="G1204" s="12"/>
      <c r="H1204" s="12"/>
      <c r="I1204" s="12"/>
    </row>
    <row r="1205">
      <c r="A1205" s="12"/>
      <c r="B1205" s="12"/>
      <c r="C1205" s="12"/>
      <c r="D1205" s="12"/>
      <c r="E1205" s="12"/>
      <c r="F1205" s="12"/>
      <c r="G1205" s="12"/>
      <c r="H1205" s="12"/>
      <c r="I1205" s="12"/>
    </row>
    <row r="1206">
      <c r="A1206" s="12"/>
      <c r="B1206" s="12"/>
      <c r="C1206" s="12"/>
      <c r="D1206" s="12"/>
      <c r="E1206" s="12"/>
      <c r="F1206" s="12"/>
      <c r="G1206" s="12"/>
      <c r="H1206" s="12"/>
      <c r="I1206" s="12"/>
    </row>
    <row r="1207">
      <c r="A1207" s="12"/>
      <c r="B1207" s="12"/>
      <c r="C1207" s="12"/>
      <c r="D1207" s="12"/>
      <c r="E1207" s="12"/>
      <c r="F1207" s="12"/>
      <c r="G1207" s="12"/>
      <c r="H1207" s="12"/>
      <c r="I1207" s="12"/>
    </row>
    <row r="1208">
      <c r="A1208" s="12"/>
      <c r="B1208" s="12"/>
      <c r="C1208" s="12"/>
      <c r="D1208" s="12"/>
      <c r="E1208" s="12"/>
      <c r="F1208" s="12"/>
      <c r="G1208" s="12"/>
      <c r="H1208" s="12"/>
      <c r="I1208" s="12"/>
    </row>
    <row r="1209">
      <c r="A1209" s="12"/>
      <c r="B1209" s="12"/>
      <c r="C1209" s="12"/>
      <c r="D1209" s="12"/>
      <c r="E1209" s="12"/>
      <c r="F1209" s="12"/>
      <c r="G1209" s="12"/>
      <c r="H1209" s="12"/>
      <c r="I1209" s="12"/>
    </row>
    <row r="1210">
      <c r="A1210" s="12"/>
      <c r="B1210" s="12"/>
      <c r="C1210" s="12"/>
      <c r="D1210" s="12"/>
      <c r="E1210" s="12"/>
      <c r="F1210" s="12"/>
      <c r="G1210" s="12"/>
      <c r="H1210" s="12"/>
      <c r="I1210" s="12"/>
    </row>
    <row r="1211">
      <c r="A1211" s="12"/>
      <c r="B1211" s="12"/>
      <c r="C1211" s="12"/>
      <c r="D1211" s="12"/>
      <c r="E1211" s="12"/>
      <c r="F1211" s="12"/>
      <c r="G1211" s="12"/>
      <c r="H1211" s="12"/>
      <c r="I1211" s="12"/>
    </row>
    <row r="1212">
      <c r="A1212" s="12"/>
      <c r="B1212" s="12"/>
      <c r="C1212" s="12"/>
      <c r="D1212" s="12"/>
      <c r="E1212" s="12"/>
      <c r="F1212" s="12"/>
      <c r="G1212" s="12"/>
      <c r="H1212" s="12"/>
      <c r="I1212" s="12"/>
    </row>
    <row r="1213">
      <c r="A1213" s="12"/>
      <c r="B1213" s="12"/>
      <c r="C1213" s="12"/>
      <c r="D1213" s="12"/>
      <c r="E1213" s="12"/>
      <c r="F1213" s="12"/>
      <c r="G1213" s="12"/>
      <c r="H1213" s="12"/>
      <c r="I1213" s="12"/>
    </row>
    <row r="1214">
      <c r="A1214" s="12"/>
      <c r="B1214" s="12"/>
      <c r="C1214" s="12"/>
      <c r="D1214" s="12"/>
      <c r="E1214" s="12"/>
      <c r="F1214" s="12"/>
      <c r="G1214" s="12"/>
      <c r="H1214" s="12"/>
      <c r="I1214" s="12"/>
    </row>
    <row r="1215">
      <c r="A1215" s="12"/>
      <c r="B1215" s="12"/>
      <c r="C1215" s="12"/>
      <c r="D1215" s="12"/>
      <c r="E1215" s="12"/>
      <c r="F1215" s="12"/>
      <c r="G1215" s="12"/>
      <c r="H1215" s="12"/>
      <c r="I1215" s="12"/>
    </row>
    <row r="1216">
      <c r="A1216" s="12"/>
      <c r="B1216" s="12"/>
      <c r="C1216" s="12"/>
      <c r="D1216" s="12"/>
      <c r="E1216" s="12"/>
      <c r="F1216" s="12"/>
      <c r="G1216" s="12"/>
      <c r="H1216" s="12"/>
      <c r="I1216" s="12"/>
    </row>
    <row r="1217">
      <c r="A1217" s="12"/>
      <c r="B1217" s="12"/>
      <c r="C1217" s="12"/>
      <c r="D1217" s="12"/>
      <c r="E1217" s="12"/>
      <c r="F1217" s="12"/>
      <c r="G1217" s="12"/>
      <c r="H1217" s="12"/>
      <c r="I1217" s="12"/>
    </row>
    <row r="1218">
      <c r="A1218" s="12"/>
      <c r="B1218" s="12"/>
      <c r="C1218" s="12"/>
      <c r="D1218" s="12"/>
      <c r="E1218" s="12"/>
      <c r="F1218" s="12"/>
      <c r="G1218" s="12"/>
      <c r="H1218" s="12"/>
      <c r="I1218" s="12"/>
    </row>
    <row r="1219">
      <c r="A1219" s="12"/>
      <c r="B1219" s="12"/>
      <c r="C1219" s="12"/>
      <c r="D1219" s="12"/>
      <c r="E1219" s="12"/>
      <c r="F1219" s="12"/>
      <c r="G1219" s="12"/>
      <c r="H1219" s="12"/>
      <c r="I1219" s="12"/>
    </row>
    <row r="1220">
      <c r="A1220" s="12"/>
      <c r="B1220" s="12"/>
      <c r="C1220" s="12"/>
      <c r="D1220" s="12"/>
      <c r="E1220" s="12"/>
      <c r="F1220" s="12"/>
      <c r="G1220" s="12"/>
      <c r="H1220" s="12"/>
      <c r="I1220" s="12"/>
    </row>
    <row r="1221">
      <c r="A1221" s="12"/>
      <c r="B1221" s="12"/>
      <c r="C1221" s="12"/>
      <c r="D1221" s="12"/>
      <c r="E1221" s="12"/>
      <c r="F1221" s="12"/>
      <c r="G1221" s="12"/>
      <c r="H1221" s="12"/>
      <c r="I1221" s="12"/>
    </row>
    <row r="1222">
      <c r="A1222" s="12"/>
      <c r="B1222" s="12"/>
      <c r="C1222" s="12"/>
      <c r="D1222" s="12"/>
      <c r="E1222" s="12"/>
      <c r="F1222" s="12"/>
      <c r="G1222" s="12"/>
      <c r="H1222" s="12"/>
      <c r="I1222" s="12"/>
    </row>
    <row r="1223">
      <c r="A1223" s="12"/>
      <c r="B1223" s="12"/>
      <c r="C1223" s="12"/>
      <c r="D1223" s="12"/>
      <c r="E1223" s="12"/>
      <c r="F1223" s="12"/>
      <c r="G1223" s="12"/>
      <c r="H1223" s="12"/>
      <c r="I1223" s="12"/>
    </row>
    <row r="1224">
      <c r="A1224" s="12"/>
      <c r="B1224" s="12"/>
      <c r="C1224" s="12"/>
      <c r="D1224" s="12"/>
      <c r="E1224" s="12"/>
      <c r="F1224" s="12"/>
      <c r="G1224" s="12"/>
      <c r="H1224" s="12"/>
      <c r="I1224" s="12"/>
    </row>
    <row r="1225">
      <c r="A1225" s="12"/>
      <c r="B1225" s="12"/>
      <c r="C1225" s="12"/>
      <c r="D1225" s="12"/>
      <c r="E1225" s="12"/>
      <c r="F1225" s="12"/>
      <c r="G1225" s="12"/>
      <c r="H1225" s="12"/>
      <c r="I1225" s="12"/>
    </row>
    <row r="1226">
      <c r="A1226" s="12"/>
      <c r="B1226" s="12"/>
      <c r="C1226" s="12"/>
      <c r="D1226" s="12"/>
      <c r="E1226" s="12"/>
      <c r="F1226" s="12"/>
      <c r="G1226" s="12"/>
      <c r="H1226" s="12"/>
      <c r="I1226" s="12"/>
    </row>
    <row r="1227">
      <c r="A1227" s="12"/>
      <c r="B1227" s="12"/>
      <c r="C1227" s="12"/>
      <c r="D1227" s="12"/>
      <c r="E1227" s="12"/>
      <c r="F1227" s="12"/>
      <c r="G1227" s="12"/>
      <c r="H1227" s="12"/>
      <c r="I1227" s="12"/>
    </row>
    <row r="1228">
      <c r="A1228" s="12"/>
      <c r="B1228" s="12"/>
      <c r="C1228" s="12"/>
      <c r="D1228" s="12"/>
      <c r="E1228" s="12"/>
      <c r="F1228" s="12"/>
      <c r="G1228" s="12"/>
      <c r="H1228" s="12"/>
      <c r="I1228" s="12"/>
    </row>
    <row r="1229">
      <c r="A1229" s="12"/>
      <c r="B1229" s="12"/>
      <c r="C1229" s="12"/>
      <c r="D1229" s="12"/>
      <c r="E1229" s="12"/>
      <c r="F1229" s="12"/>
      <c r="G1229" s="12"/>
      <c r="H1229" s="12"/>
      <c r="I1229" s="12"/>
    </row>
    <row r="1230">
      <c r="A1230" s="12"/>
      <c r="B1230" s="12"/>
      <c r="C1230" s="12"/>
      <c r="D1230" s="12"/>
      <c r="E1230" s="12"/>
      <c r="F1230" s="12"/>
      <c r="G1230" s="12"/>
      <c r="H1230" s="12"/>
      <c r="I1230" s="12"/>
    </row>
    <row r="1231">
      <c r="A1231" s="12"/>
      <c r="B1231" s="12"/>
      <c r="C1231" s="12"/>
      <c r="D1231" s="12"/>
      <c r="E1231" s="12"/>
      <c r="F1231" s="12"/>
      <c r="G1231" s="12"/>
      <c r="H1231" s="12"/>
      <c r="I1231" s="12"/>
    </row>
    <row r="1232">
      <c r="A1232" s="12"/>
      <c r="B1232" s="12"/>
      <c r="C1232" s="12"/>
      <c r="D1232" s="12"/>
      <c r="E1232" s="12"/>
      <c r="F1232" s="12"/>
      <c r="G1232" s="12"/>
      <c r="H1232" s="12"/>
      <c r="I1232" s="12"/>
    </row>
    <row r="1233">
      <c r="A1233" s="12"/>
      <c r="B1233" s="12"/>
      <c r="C1233" s="12"/>
      <c r="D1233" s="12"/>
      <c r="E1233" s="12"/>
      <c r="F1233" s="12"/>
      <c r="G1233" s="12"/>
      <c r="H1233" s="12"/>
      <c r="I1233" s="12"/>
    </row>
    <row r="1234">
      <c r="A1234" s="12"/>
      <c r="B1234" s="12"/>
      <c r="C1234" s="12"/>
      <c r="D1234" s="12"/>
      <c r="E1234" s="12"/>
      <c r="F1234" s="12"/>
      <c r="G1234" s="12"/>
      <c r="H1234" s="12"/>
      <c r="I1234" s="12"/>
    </row>
    <row r="1235">
      <c r="A1235" s="12"/>
      <c r="B1235" s="12"/>
      <c r="C1235" s="12"/>
      <c r="D1235" s="12"/>
      <c r="E1235" s="12"/>
      <c r="F1235" s="12"/>
      <c r="G1235" s="12"/>
      <c r="H1235" s="12"/>
      <c r="I1235" s="12"/>
    </row>
    <row r="1236">
      <c r="A1236" s="12"/>
      <c r="B1236" s="12"/>
      <c r="C1236" s="12"/>
      <c r="D1236" s="12"/>
      <c r="E1236" s="12"/>
      <c r="F1236" s="12"/>
      <c r="G1236" s="12"/>
      <c r="H1236" s="12"/>
      <c r="I1236" s="12"/>
    </row>
    <row r="1237">
      <c r="A1237" s="12"/>
      <c r="B1237" s="12"/>
      <c r="C1237" s="12"/>
      <c r="D1237" s="12"/>
      <c r="E1237" s="12"/>
      <c r="F1237" s="12"/>
      <c r="G1237" s="12"/>
      <c r="H1237" s="12"/>
      <c r="I1237" s="12"/>
    </row>
    <row r="1238">
      <c r="A1238" s="12"/>
      <c r="B1238" s="12"/>
      <c r="C1238" s="12"/>
      <c r="D1238" s="12"/>
      <c r="E1238" s="12"/>
      <c r="F1238" s="12"/>
      <c r="G1238" s="12"/>
      <c r="H1238" s="12"/>
      <c r="I1238" s="12"/>
    </row>
    <row r="1239">
      <c r="A1239" s="12"/>
      <c r="B1239" s="12"/>
      <c r="C1239" s="12"/>
      <c r="D1239" s="12"/>
      <c r="E1239" s="12"/>
      <c r="F1239" s="12"/>
      <c r="G1239" s="12"/>
      <c r="H1239" s="12"/>
      <c r="I1239" s="12"/>
    </row>
    <row r="1240">
      <c r="A1240" s="12"/>
      <c r="B1240" s="12"/>
      <c r="C1240" s="12"/>
      <c r="D1240" s="12"/>
      <c r="E1240" s="12"/>
      <c r="F1240" s="12"/>
      <c r="G1240" s="12"/>
      <c r="H1240" s="12"/>
      <c r="I1240" s="12"/>
    </row>
    <row r="1241">
      <c r="A1241" s="12"/>
      <c r="B1241" s="12"/>
      <c r="C1241" s="12"/>
      <c r="D1241" s="12"/>
      <c r="E1241" s="12"/>
      <c r="F1241" s="12"/>
      <c r="G1241" s="12"/>
      <c r="H1241" s="12"/>
      <c r="I1241" s="12"/>
    </row>
    <row r="1242">
      <c r="A1242" s="12"/>
      <c r="B1242" s="12"/>
      <c r="C1242" s="12"/>
      <c r="D1242" s="12"/>
      <c r="E1242" s="12"/>
      <c r="F1242" s="12"/>
      <c r="G1242" s="12"/>
      <c r="H1242" s="12"/>
      <c r="I1242" s="12"/>
    </row>
    <row r="1243">
      <c r="A1243" s="12"/>
      <c r="B1243" s="12"/>
      <c r="C1243" s="12"/>
      <c r="D1243" s="12"/>
      <c r="E1243" s="12"/>
      <c r="F1243" s="12"/>
      <c r="G1243" s="12"/>
      <c r="H1243" s="12"/>
      <c r="I1243" s="12"/>
    </row>
    <row r="1244">
      <c r="A1244" s="12"/>
      <c r="B1244" s="12"/>
      <c r="C1244" s="12"/>
      <c r="D1244" s="12"/>
      <c r="E1244" s="12"/>
      <c r="F1244" s="12"/>
      <c r="G1244" s="12"/>
      <c r="H1244" s="12"/>
      <c r="I1244" s="12"/>
    </row>
    <row r="1245">
      <c r="A1245" s="12"/>
      <c r="B1245" s="12"/>
      <c r="C1245" s="12"/>
      <c r="D1245" s="12"/>
      <c r="E1245" s="12"/>
      <c r="F1245" s="12"/>
      <c r="G1245" s="12"/>
      <c r="H1245" s="12"/>
      <c r="I1245" s="12"/>
    </row>
    <row r="1246">
      <c r="A1246" s="12"/>
      <c r="B1246" s="12"/>
      <c r="C1246" s="12"/>
      <c r="D1246" s="12"/>
      <c r="E1246" s="12"/>
      <c r="F1246" s="12"/>
      <c r="G1246" s="12"/>
      <c r="H1246" s="12"/>
      <c r="I1246" s="12"/>
    </row>
    <row r="1247">
      <c r="A1247" s="12"/>
      <c r="B1247" s="12"/>
      <c r="C1247" s="12"/>
      <c r="D1247" s="12"/>
      <c r="E1247" s="12"/>
      <c r="F1247" s="12"/>
      <c r="G1247" s="12"/>
      <c r="H1247" s="12"/>
      <c r="I1247" s="12"/>
    </row>
    <row r="1248">
      <c r="A1248" s="12"/>
      <c r="B1248" s="12"/>
      <c r="C1248" s="12"/>
      <c r="D1248" s="12"/>
      <c r="E1248" s="12"/>
      <c r="F1248" s="12"/>
      <c r="G1248" s="12"/>
      <c r="H1248" s="12"/>
      <c r="I1248" s="12"/>
    </row>
    <row r="1249">
      <c r="A1249" s="12"/>
      <c r="B1249" s="12"/>
      <c r="C1249" s="12"/>
      <c r="D1249" s="12"/>
      <c r="E1249" s="12"/>
      <c r="F1249" s="12"/>
      <c r="G1249" s="12"/>
      <c r="H1249" s="12"/>
      <c r="I1249" s="12"/>
    </row>
    <row r="1250">
      <c r="A1250" s="12"/>
      <c r="B1250" s="12"/>
      <c r="C1250" s="12"/>
      <c r="D1250" s="12"/>
      <c r="E1250" s="12"/>
      <c r="F1250" s="12"/>
      <c r="G1250" s="12"/>
      <c r="H1250" s="12"/>
      <c r="I1250" s="12"/>
    </row>
    <row r="1251">
      <c r="A1251" s="12"/>
      <c r="B1251" s="12"/>
      <c r="C1251" s="12"/>
      <c r="D1251" s="12"/>
      <c r="E1251" s="12"/>
      <c r="F1251" s="12"/>
      <c r="G1251" s="12"/>
      <c r="H1251" s="12"/>
      <c r="I1251" s="12"/>
    </row>
    <row r="1252">
      <c r="A1252" s="12"/>
      <c r="B1252" s="12"/>
      <c r="C1252" s="12"/>
      <c r="D1252" s="12"/>
      <c r="E1252" s="12"/>
      <c r="F1252" s="12"/>
      <c r="G1252" s="12"/>
      <c r="H1252" s="12"/>
      <c r="I1252" s="12"/>
    </row>
    <row r="1253">
      <c r="A1253" s="12"/>
      <c r="B1253" s="12"/>
      <c r="C1253" s="12"/>
      <c r="D1253" s="12"/>
      <c r="E1253" s="12"/>
      <c r="F1253" s="12"/>
      <c r="G1253" s="12"/>
      <c r="H1253" s="12"/>
      <c r="I1253" s="12"/>
    </row>
    <row r="1254">
      <c r="A1254" s="12"/>
      <c r="B1254" s="12"/>
      <c r="C1254" s="12"/>
      <c r="D1254" s="12"/>
      <c r="E1254" s="12"/>
      <c r="F1254" s="12"/>
      <c r="G1254" s="12"/>
      <c r="H1254" s="12"/>
      <c r="I1254" s="12"/>
    </row>
    <row r="1255">
      <c r="A1255" s="12"/>
      <c r="B1255" s="12"/>
      <c r="C1255" s="12"/>
      <c r="D1255" s="12"/>
      <c r="E1255" s="12"/>
      <c r="F1255" s="12"/>
      <c r="G1255" s="12"/>
      <c r="H1255" s="12"/>
      <c r="I1255" s="12"/>
    </row>
    <row r="1256">
      <c r="A1256" s="12"/>
      <c r="B1256" s="12"/>
      <c r="C1256" s="12"/>
      <c r="D1256" s="12"/>
      <c r="E1256" s="12"/>
      <c r="F1256" s="12"/>
      <c r="G1256" s="12"/>
      <c r="H1256" s="12"/>
      <c r="I1256" s="12"/>
    </row>
    <row r="1257">
      <c r="A1257" s="12"/>
      <c r="B1257" s="12"/>
      <c r="C1257" s="12"/>
      <c r="D1257" s="12"/>
      <c r="E1257" s="12"/>
      <c r="F1257" s="12"/>
      <c r="G1257" s="12"/>
      <c r="H1257" s="12"/>
      <c r="I1257" s="12"/>
    </row>
    <row r="1258">
      <c r="A1258" s="12"/>
      <c r="B1258" s="12"/>
      <c r="C1258" s="12"/>
      <c r="D1258" s="12"/>
      <c r="E1258" s="12"/>
      <c r="F1258" s="12"/>
      <c r="G1258" s="12"/>
      <c r="H1258" s="12"/>
      <c r="I1258" s="12"/>
    </row>
    <row r="1259">
      <c r="A1259" s="12"/>
      <c r="B1259" s="12"/>
      <c r="C1259" s="12"/>
      <c r="D1259" s="12"/>
      <c r="E1259" s="12"/>
      <c r="F1259" s="12"/>
      <c r="G1259" s="12"/>
      <c r="H1259" s="12"/>
      <c r="I1259" s="12"/>
    </row>
    <row r="1260">
      <c r="A1260" s="12"/>
      <c r="B1260" s="12"/>
      <c r="C1260" s="12"/>
      <c r="D1260" s="12"/>
      <c r="E1260" s="12"/>
      <c r="F1260" s="12"/>
      <c r="G1260" s="12"/>
      <c r="H1260" s="12"/>
      <c r="I1260" s="12"/>
    </row>
    <row r="1261">
      <c r="A1261" s="12"/>
      <c r="B1261" s="12"/>
      <c r="C1261" s="12"/>
      <c r="D1261" s="12"/>
      <c r="E1261" s="12"/>
      <c r="F1261" s="12"/>
      <c r="G1261" s="12"/>
      <c r="H1261" s="12"/>
      <c r="I1261" s="12"/>
    </row>
    <row r="1262">
      <c r="A1262" s="12"/>
      <c r="B1262" s="12"/>
      <c r="C1262" s="12"/>
      <c r="D1262" s="12"/>
      <c r="E1262" s="12"/>
      <c r="F1262" s="12"/>
      <c r="G1262" s="12"/>
      <c r="H1262" s="12"/>
      <c r="I1262" s="12"/>
    </row>
    <row r="1263">
      <c r="A1263" s="12"/>
      <c r="B1263" s="12"/>
      <c r="C1263" s="12"/>
      <c r="D1263" s="12"/>
      <c r="E1263" s="12"/>
      <c r="F1263" s="12"/>
      <c r="G1263" s="12"/>
      <c r="H1263" s="12"/>
      <c r="I1263" s="12"/>
    </row>
    <row r="1264">
      <c r="A1264" s="12"/>
      <c r="B1264" s="12"/>
      <c r="C1264" s="12"/>
      <c r="D1264" s="12"/>
      <c r="E1264" s="12"/>
      <c r="F1264" s="12"/>
      <c r="G1264" s="12"/>
      <c r="H1264" s="12"/>
      <c r="I1264" s="12"/>
    </row>
    <row r="1265">
      <c r="A1265" s="12"/>
      <c r="B1265" s="12"/>
      <c r="C1265" s="12"/>
      <c r="D1265" s="12"/>
      <c r="E1265" s="12"/>
      <c r="F1265" s="12"/>
      <c r="G1265" s="12"/>
      <c r="H1265" s="12"/>
      <c r="I1265" s="12"/>
    </row>
    <row r="1266">
      <c r="A1266" s="12"/>
      <c r="B1266" s="12"/>
      <c r="C1266" s="12"/>
      <c r="D1266" s="12"/>
      <c r="E1266" s="12"/>
      <c r="F1266" s="12"/>
      <c r="G1266" s="12"/>
      <c r="H1266" s="12"/>
      <c r="I1266" s="12"/>
    </row>
    <row r="1267">
      <c r="A1267" s="12"/>
      <c r="B1267" s="12"/>
      <c r="C1267" s="12"/>
      <c r="D1267" s="12"/>
      <c r="E1267" s="12"/>
      <c r="F1267" s="12"/>
      <c r="G1267" s="12"/>
      <c r="H1267" s="12"/>
      <c r="I1267" s="12"/>
    </row>
    <row r="1268">
      <c r="A1268" s="12"/>
      <c r="B1268" s="12"/>
      <c r="C1268" s="12"/>
      <c r="D1268" s="12"/>
      <c r="E1268" s="12"/>
      <c r="F1268" s="12"/>
      <c r="G1268" s="12"/>
      <c r="H1268" s="12"/>
      <c r="I1268" s="12"/>
    </row>
    <row r="1269">
      <c r="A1269" s="12"/>
      <c r="B1269" s="12"/>
      <c r="C1269" s="12"/>
      <c r="D1269" s="12"/>
      <c r="E1269" s="12"/>
      <c r="F1269" s="12"/>
      <c r="G1269" s="12"/>
      <c r="H1269" s="12"/>
      <c r="I1269" s="12"/>
    </row>
    <row r="1270">
      <c r="A1270" s="12"/>
      <c r="B1270" s="12"/>
      <c r="C1270" s="12"/>
      <c r="D1270" s="12"/>
      <c r="E1270" s="12"/>
      <c r="F1270" s="12"/>
      <c r="G1270" s="12"/>
      <c r="H1270" s="12"/>
      <c r="I1270" s="12"/>
    </row>
    <row r="1271">
      <c r="A1271" s="12"/>
      <c r="B1271" s="12"/>
      <c r="C1271" s="12"/>
      <c r="D1271" s="12"/>
      <c r="E1271" s="12"/>
      <c r="F1271" s="12"/>
      <c r="G1271" s="12"/>
      <c r="H1271" s="12"/>
      <c r="I1271" s="12"/>
    </row>
    <row r="1272">
      <c r="A1272" s="12"/>
      <c r="B1272" s="12"/>
      <c r="C1272" s="12"/>
      <c r="D1272" s="12"/>
      <c r="E1272" s="12"/>
      <c r="F1272" s="12"/>
      <c r="G1272" s="12"/>
      <c r="H1272" s="12"/>
      <c r="I1272" s="12"/>
    </row>
    <row r="1273">
      <c r="A1273" s="12"/>
      <c r="B1273" s="12"/>
      <c r="C1273" s="12"/>
      <c r="D1273" s="12"/>
      <c r="E1273" s="12"/>
      <c r="F1273" s="12"/>
      <c r="G1273" s="12"/>
      <c r="H1273" s="12"/>
      <c r="I1273" s="12"/>
    </row>
    <row r="1274">
      <c r="A1274" s="12"/>
      <c r="B1274" s="12"/>
      <c r="C1274" s="12"/>
      <c r="D1274" s="12"/>
      <c r="E1274" s="12"/>
      <c r="F1274" s="12"/>
      <c r="G1274" s="12"/>
      <c r="H1274" s="12"/>
      <c r="I1274" s="12"/>
    </row>
    <row r="1275">
      <c r="A1275" s="12"/>
      <c r="B1275" s="12"/>
      <c r="C1275" s="12"/>
      <c r="D1275" s="12"/>
      <c r="E1275" s="12"/>
      <c r="F1275" s="12"/>
      <c r="G1275" s="12"/>
      <c r="H1275" s="12"/>
      <c r="I1275" s="12"/>
    </row>
    <row r="1276">
      <c r="A1276" s="12"/>
      <c r="B1276" s="12"/>
      <c r="C1276" s="12"/>
      <c r="D1276" s="12"/>
      <c r="E1276" s="12"/>
      <c r="F1276" s="12"/>
      <c r="G1276" s="12"/>
      <c r="H1276" s="12"/>
      <c r="I1276" s="12"/>
    </row>
    <row r="1277">
      <c r="A1277" s="12"/>
      <c r="B1277" s="12"/>
      <c r="C1277" s="12"/>
      <c r="D1277" s="12"/>
      <c r="E1277" s="12"/>
      <c r="F1277" s="12"/>
      <c r="G1277" s="12"/>
      <c r="H1277" s="12"/>
      <c r="I1277" s="12"/>
    </row>
    <row r="1278">
      <c r="A1278" s="12"/>
      <c r="B1278" s="12"/>
      <c r="C1278" s="12"/>
      <c r="D1278" s="12"/>
      <c r="E1278" s="12"/>
      <c r="F1278" s="12"/>
      <c r="G1278" s="12"/>
      <c r="H1278" s="12"/>
      <c r="I1278" s="12"/>
    </row>
    <row r="1279">
      <c r="A1279" s="12"/>
      <c r="B1279" s="12"/>
      <c r="C1279" s="12"/>
      <c r="D1279" s="12"/>
      <c r="E1279" s="12"/>
      <c r="F1279" s="12"/>
      <c r="G1279" s="12"/>
      <c r="H1279" s="12"/>
      <c r="I1279" s="12"/>
    </row>
    <row r="1280">
      <c r="A1280" s="12"/>
      <c r="B1280" s="12"/>
      <c r="C1280" s="12"/>
      <c r="D1280" s="12"/>
      <c r="E1280" s="12"/>
      <c r="F1280" s="12"/>
      <c r="G1280" s="12"/>
      <c r="H1280" s="12"/>
      <c r="I1280" s="12"/>
    </row>
    <row r="1281">
      <c r="A1281" s="12"/>
      <c r="B1281" s="12"/>
      <c r="C1281" s="12"/>
      <c r="D1281" s="12"/>
      <c r="E1281" s="12"/>
      <c r="F1281" s="12"/>
      <c r="G1281" s="12"/>
      <c r="H1281" s="12"/>
      <c r="I1281" s="12"/>
    </row>
    <row r="1282">
      <c r="A1282" s="12"/>
      <c r="B1282" s="12"/>
      <c r="C1282" s="12"/>
      <c r="D1282" s="12"/>
      <c r="E1282" s="12"/>
      <c r="F1282" s="12"/>
      <c r="G1282" s="12"/>
      <c r="H1282" s="12"/>
      <c r="I1282" s="12"/>
    </row>
    <row r="1283">
      <c r="A1283" s="12"/>
      <c r="B1283" s="12"/>
      <c r="C1283" s="12"/>
      <c r="D1283" s="12"/>
      <c r="E1283" s="12"/>
      <c r="F1283" s="12"/>
      <c r="G1283" s="12"/>
      <c r="H1283" s="12"/>
      <c r="I1283" s="12"/>
    </row>
    <row r="1284">
      <c r="A1284" s="12"/>
      <c r="B1284" s="12"/>
      <c r="C1284" s="12"/>
      <c r="D1284" s="12"/>
      <c r="E1284" s="12"/>
      <c r="F1284" s="12"/>
      <c r="G1284" s="12"/>
      <c r="H1284" s="12"/>
      <c r="I1284" s="12"/>
    </row>
    <row r="1285">
      <c r="A1285" s="12"/>
      <c r="B1285" s="12"/>
      <c r="C1285" s="12"/>
      <c r="D1285" s="12"/>
      <c r="E1285" s="12"/>
      <c r="F1285" s="12"/>
      <c r="G1285" s="12"/>
      <c r="H1285" s="12"/>
      <c r="I1285" s="12"/>
    </row>
    <row r="1286">
      <c r="A1286" s="12"/>
      <c r="B1286" s="12"/>
      <c r="C1286" s="12"/>
      <c r="D1286" s="12"/>
      <c r="E1286" s="12"/>
      <c r="F1286" s="12"/>
      <c r="G1286" s="12"/>
      <c r="H1286" s="12"/>
      <c r="I1286" s="12"/>
    </row>
    <row r="1287">
      <c r="A1287" s="12"/>
      <c r="B1287" s="12"/>
      <c r="C1287" s="12"/>
      <c r="D1287" s="12"/>
      <c r="E1287" s="12"/>
      <c r="F1287" s="12"/>
      <c r="G1287" s="12"/>
      <c r="H1287" s="12"/>
      <c r="I1287" s="12"/>
    </row>
    <row r="1288">
      <c r="A1288" s="12"/>
      <c r="B1288" s="12"/>
      <c r="C1288" s="12"/>
      <c r="D1288" s="12"/>
      <c r="E1288" s="12"/>
      <c r="F1288" s="12"/>
      <c r="G1288" s="12"/>
      <c r="H1288" s="12"/>
      <c r="I1288" s="12"/>
    </row>
    <row r="1289">
      <c r="A1289" s="12"/>
      <c r="B1289" s="12"/>
      <c r="C1289" s="12"/>
      <c r="D1289" s="12"/>
      <c r="E1289" s="12"/>
      <c r="F1289" s="12"/>
      <c r="G1289" s="12"/>
      <c r="H1289" s="12"/>
      <c r="I1289" s="12"/>
    </row>
    <row r="1290">
      <c r="A1290" s="12"/>
      <c r="B1290" s="12"/>
      <c r="C1290" s="12"/>
      <c r="D1290" s="12"/>
      <c r="E1290" s="12"/>
      <c r="F1290" s="12"/>
      <c r="G1290" s="12"/>
      <c r="H1290" s="12"/>
      <c r="I1290" s="12"/>
    </row>
    <row r="1291">
      <c r="A1291" s="12"/>
      <c r="B1291" s="12"/>
      <c r="C1291" s="12"/>
      <c r="D1291" s="12"/>
      <c r="E1291" s="12"/>
      <c r="F1291" s="12"/>
      <c r="G1291" s="12"/>
      <c r="H1291" s="12"/>
      <c r="I1291" s="12"/>
    </row>
    <row r="1292">
      <c r="A1292" s="12"/>
      <c r="B1292" s="12"/>
      <c r="C1292" s="12"/>
      <c r="D1292" s="12"/>
      <c r="E1292" s="12"/>
      <c r="F1292" s="12"/>
      <c r="G1292" s="12"/>
      <c r="H1292" s="12"/>
      <c r="I1292" s="12"/>
    </row>
    <row r="1293">
      <c r="A1293" s="12"/>
      <c r="B1293" s="12"/>
      <c r="C1293" s="12"/>
      <c r="D1293" s="12"/>
      <c r="E1293" s="12"/>
      <c r="F1293" s="12"/>
      <c r="G1293" s="12"/>
      <c r="H1293" s="12"/>
      <c r="I1293" s="12"/>
    </row>
    <row r="1294">
      <c r="A1294" s="12"/>
      <c r="B1294" s="12"/>
      <c r="C1294" s="12"/>
      <c r="D1294" s="12"/>
      <c r="E1294" s="12"/>
      <c r="F1294" s="12"/>
      <c r="G1294" s="12"/>
      <c r="H1294" s="12"/>
      <c r="I1294" s="12"/>
    </row>
    <row r="1295">
      <c r="A1295" s="12"/>
      <c r="B1295" s="12"/>
      <c r="C1295" s="12"/>
      <c r="D1295" s="12"/>
      <c r="E1295" s="12"/>
      <c r="F1295" s="12"/>
      <c r="G1295" s="12"/>
      <c r="H1295" s="12"/>
      <c r="I1295" s="12"/>
    </row>
    <row r="1296">
      <c r="A1296" s="12"/>
      <c r="B1296" s="12"/>
      <c r="C1296" s="12"/>
      <c r="D1296" s="12"/>
      <c r="E1296" s="12"/>
      <c r="F1296" s="12"/>
      <c r="G1296" s="12"/>
      <c r="H1296" s="12"/>
      <c r="I1296" s="12"/>
    </row>
    <row r="1297">
      <c r="A1297" s="12"/>
      <c r="B1297" s="12"/>
      <c r="C1297" s="12"/>
      <c r="D1297" s="12"/>
      <c r="E1297" s="12"/>
      <c r="F1297" s="12"/>
      <c r="G1297" s="12"/>
      <c r="H1297" s="12"/>
      <c r="I1297" s="12"/>
    </row>
    <row r="1298">
      <c r="A1298" s="12"/>
      <c r="B1298" s="12"/>
      <c r="C1298" s="12"/>
      <c r="D1298" s="12"/>
      <c r="E1298" s="12"/>
      <c r="F1298" s="12"/>
      <c r="G1298" s="12"/>
      <c r="H1298" s="12"/>
      <c r="I1298" s="12"/>
    </row>
    <row r="1299">
      <c r="A1299" s="12"/>
      <c r="B1299" s="12"/>
      <c r="C1299" s="12"/>
      <c r="D1299" s="12"/>
      <c r="E1299" s="12"/>
      <c r="F1299" s="12"/>
      <c r="G1299" s="12"/>
      <c r="H1299" s="12"/>
      <c r="I1299" s="12"/>
    </row>
    <row r="1300">
      <c r="A1300" s="12"/>
      <c r="B1300" s="12"/>
      <c r="C1300" s="12"/>
      <c r="D1300" s="12"/>
      <c r="E1300" s="12"/>
      <c r="F1300" s="12"/>
      <c r="G1300" s="12"/>
      <c r="H1300" s="12"/>
      <c r="I1300" s="12"/>
    </row>
    <row r="1301">
      <c r="A1301" s="12"/>
      <c r="B1301" s="12"/>
      <c r="C1301" s="12"/>
      <c r="D1301" s="12"/>
      <c r="E1301" s="12"/>
      <c r="F1301" s="12"/>
      <c r="G1301" s="12"/>
      <c r="H1301" s="12"/>
      <c r="I1301" s="12"/>
    </row>
    <row r="1302">
      <c r="A1302" s="12"/>
      <c r="B1302" s="12"/>
      <c r="C1302" s="12"/>
      <c r="D1302" s="12"/>
      <c r="E1302" s="12"/>
      <c r="F1302" s="12"/>
      <c r="G1302" s="12"/>
      <c r="H1302" s="12"/>
      <c r="I1302" s="12"/>
    </row>
    <row r="1303">
      <c r="A1303" s="12"/>
      <c r="B1303" s="12"/>
      <c r="C1303" s="12"/>
      <c r="D1303" s="12"/>
      <c r="E1303" s="12"/>
      <c r="F1303" s="12"/>
      <c r="G1303" s="12"/>
      <c r="H1303" s="12"/>
      <c r="I1303" s="12"/>
    </row>
    <row r="1304">
      <c r="A1304" s="12"/>
      <c r="B1304" s="12"/>
      <c r="C1304" s="12"/>
      <c r="D1304" s="12"/>
      <c r="E1304" s="12"/>
      <c r="F1304" s="12"/>
      <c r="G1304" s="12"/>
      <c r="H1304" s="12"/>
      <c r="I1304" s="12"/>
    </row>
    <row r="1305">
      <c r="A1305" s="12"/>
      <c r="B1305" s="12"/>
      <c r="C1305" s="12"/>
      <c r="D1305" s="12"/>
      <c r="E1305" s="12"/>
      <c r="F1305" s="12"/>
      <c r="G1305" s="12"/>
      <c r="H1305" s="12"/>
      <c r="I1305" s="12"/>
    </row>
    <row r="1306">
      <c r="A1306" s="12"/>
      <c r="B1306" s="12"/>
      <c r="C1306" s="12"/>
      <c r="D1306" s="12"/>
      <c r="E1306" s="12"/>
      <c r="F1306" s="12"/>
      <c r="G1306" s="12"/>
      <c r="H1306" s="12"/>
      <c r="I1306" s="12"/>
    </row>
    <row r="1307">
      <c r="A1307" s="12"/>
      <c r="B1307" s="12"/>
      <c r="C1307" s="12"/>
      <c r="D1307" s="12"/>
      <c r="E1307" s="12"/>
      <c r="F1307" s="12"/>
      <c r="G1307" s="12"/>
      <c r="H1307" s="12"/>
      <c r="I1307" s="12"/>
    </row>
    <row r="1308">
      <c r="A1308" s="12"/>
      <c r="B1308" s="12"/>
      <c r="C1308" s="12"/>
      <c r="D1308" s="12"/>
      <c r="E1308" s="12"/>
      <c r="F1308" s="12"/>
      <c r="G1308" s="12"/>
      <c r="H1308" s="12"/>
      <c r="I1308" s="12"/>
    </row>
    <row r="1309">
      <c r="A1309" s="12"/>
      <c r="B1309" s="12"/>
      <c r="C1309" s="12"/>
      <c r="D1309" s="12"/>
      <c r="E1309" s="12"/>
      <c r="F1309" s="12"/>
      <c r="G1309" s="12"/>
      <c r="H1309" s="12"/>
      <c r="I1309" s="12"/>
    </row>
    <row r="1310">
      <c r="A1310" s="12"/>
      <c r="B1310" s="12"/>
      <c r="C1310" s="12"/>
      <c r="D1310" s="12"/>
      <c r="E1310" s="12"/>
      <c r="F1310" s="12"/>
      <c r="G1310" s="12"/>
      <c r="H1310" s="12"/>
      <c r="I1310" s="12"/>
    </row>
    <row r="1311">
      <c r="A1311" s="12"/>
      <c r="B1311" s="12"/>
      <c r="C1311" s="12"/>
      <c r="D1311" s="12"/>
      <c r="E1311" s="12"/>
      <c r="F1311" s="12"/>
      <c r="G1311" s="12"/>
      <c r="H1311" s="12"/>
      <c r="I1311" s="12"/>
    </row>
    <row r="1312">
      <c r="A1312" s="12"/>
      <c r="B1312" s="12"/>
      <c r="C1312" s="12"/>
      <c r="D1312" s="12"/>
      <c r="E1312" s="12"/>
      <c r="F1312" s="12"/>
      <c r="G1312" s="12"/>
      <c r="H1312" s="12"/>
      <c r="I1312" s="12"/>
    </row>
    <row r="1313">
      <c r="A1313" s="12"/>
      <c r="B1313" s="12"/>
      <c r="C1313" s="12"/>
      <c r="D1313" s="12"/>
      <c r="E1313" s="12"/>
      <c r="F1313" s="12"/>
      <c r="G1313" s="12"/>
      <c r="H1313" s="12"/>
      <c r="I1313" s="12"/>
    </row>
    <row r="1314">
      <c r="A1314" s="12"/>
      <c r="B1314" s="12"/>
      <c r="C1314" s="12"/>
      <c r="D1314" s="12"/>
      <c r="E1314" s="12"/>
      <c r="F1314" s="12"/>
      <c r="G1314" s="12"/>
      <c r="H1314" s="12"/>
      <c r="I1314" s="12"/>
    </row>
    <row r="1315">
      <c r="A1315" s="12"/>
      <c r="B1315" s="12"/>
      <c r="C1315" s="12"/>
      <c r="D1315" s="12"/>
      <c r="E1315" s="12"/>
      <c r="F1315" s="12"/>
      <c r="G1315" s="12"/>
      <c r="H1315" s="12"/>
      <c r="I1315" s="12"/>
    </row>
    <row r="1316">
      <c r="A1316" s="12"/>
      <c r="B1316" s="12"/>
      <c r="C1316" s="12"/>
      <c r="D1316" s="12"/>
      <c r="E1316" s="12"/>
      <c r="F1316" s="12"/>
      <c r="G1316" s="12"/>
      <c r="H1316" s="12"/>
      <c r="I1316" s="12"/>
    </row>
    <row r="1317">
      <c r="A1317" s="12"/>
      <c r="B1317" s="12"/>
      <c r="C1317" s="12"/>
      <c r="D1317" s="12"/>
      <c r="E1317" s="12"/>
      <c r="F1317" s="12"/>
      <c r="G1317" s="12"/>
      <c r="H1317" s="12"/>
      <c r="I1317" s="12"/>
    </row>
    <row r="1318">
      <c r="A1318" s="12"/>
      <c r="B1318" s="12"/>
      <c r="C1318" s="12"/>
      <c r="D1318" s="12"/>
      <c r="E1318" s="12"/>
      <c r="F1318" s="12"/>
      <c r="G1318" s="12"/>
      <c r="H1318" s="12"/>
      <c r="I1318" s="12"/>
    </row>
    <row r="1319">
      <c r="A1319" s="12"/>
      <c r="B1319" s="12"/>
      <c r="C1319" s="12"/>
      <c r="D1319" s="12"/>
      <c r="E1319" s="12"/>
      <c r="F1319" s="12"/>
      <c r="G1319" s="12"/>
      <c r="H1319" s="12"/>
      <c r="I1319" s="12"/>
    </row>
    <row r="1320">
      <c r="A1320" s="12"/>
      <c r="B1320" s="12"/>
      <c r="C1320" s="12"/>
      <c r="D1320" s="12"/>
      <c r="E1320" s="12"/>
      <c r="F1320" s="12"/>
      <c r="G1320" s="12"/>
      <c r="H1320" s="12"/>
      <c r="I1320" s="12"/>
    </row>
    <row r="1321">
      <c r="A1321" s="12"/>
      <c r="B1321" s="12"/>
      <c r="C1321" s="12"/>
      <c r="D1321" s="12"/>
      <c r="E1321" s="12"/>
      <c r="F1321" s="12"/>
      <c r="G1321" s="12"/>
      <c r="H1321" s="12"/>
      <c r="I1321" s="12"/>
    </row>
    <row r="1322">
      <c r="A1322" s="12"/>
      <c r="B1322" s="12"/>
      <c r="C1322" s="12"/>
      <c r="D1322" s="12"/>
      <c r="E1322" s="12"/>
      <c r="F1322" s="12"/>
      <c r="G1322" s="12"/>
      <c r="H1322" s="12"/>
      <c r="I1322" s="12"/>
    </row>
    <row r="1323">
      <c r="A1323" s="12"/>
      <c r="B1323" s="12"/>
      <c r="C1323" s="12"/>
      <c r="D1323" s="12"/>
      <c r="E1323" s="12"/>
      <c r="F1323" s="12"/>
      <c r="G1323" s="12"/>
      <c r="H1323" s="12"/>
      <c r="I1323" s="12"/>
    </row>
    <row r="1324">
      <c r="A1324" s="12"/>
      <c r="B1324" s="12"/>
      <c r="C1324" s="12"/>
      <c r="D1324" s="12"/>
      <c r="E1324" s="12"/>
      <c r="F1324" s="12"/>
      <c r="G1324" s="12"/>
      <c r="H1324" s="12"/>
      <c r="I1324" s="12"/>
    </row>
    <row r="1325">
      <c r="A1325" s="12"/>
      <c r="B1325" s="12"/>
      <c r="C1325" s="12"/>
      <c r="D1325" s="12"/>
      <c r="E1325" s="12"/>
      <c r="F1325" s="12"/>
      <c r="G1325" s="12"/>
      <c r="H1325" s="12"/>
      <c r="I1325" s="12"/>
    </row>
    <row r="1326">
      <c r="A1326" s="12"/>
      <c r="B1326" s="12"/>
      <c r="C1326" s="12"/>
      <c r="D1326" s="12"/>
      <c r="E1326" s="12"/>
      <c r="F1326" s="12"/>
      <c r="G1326" s="12"/>
      <c r="H1326" s="12"/>
      <c r="I1326" s="12"/>
    </row>
    <row r="1327">
      <c r="A1327" s="12"/>
      <c r="B1327" s="12"/>
      <c r="C1327" s="12"/>
      <c r="D1327" s="12"/>
      <c r="E1327" s="12"/>
      <c r="F1327" s="12"/>
      <c r="G1327" s="12"/>
      <c r="H1327" s="12"/>
      <c r="I1327" s="12"/>
    </row>
    <row r="1328">
      <c r="A1328" s="12"/>
      <c r="B1328" s="12"/>
      <c r="C1328" s="12"/>
      <c r="D1328" s="12"/>
      <c r="E1328" s="12"/>
      <c r="F1328" s="12"/>
      <c r="G1328" s="12"/>
      <c r="H1328" s="12"/>
      <c r="I1328" s="12"/>
    </row>
    <row r="1329">
      <c r="A1329" s="12"/>
      <c r="B1329" s="12"/>
      <c r="C1329" s="12"/>
      <c r="D1329" s="12"/>
      <c r="E1329" s="12"/>
      <c r="F1329" s="12"/>
      <c r="G1329" s="12"/>
      <c r="H1329" s="12"/>
      <c r="I1329" s="12"/>
    </row>
    <row r="1330">
      <c r="A1330" s="12"/>
      <c r="B1330" s="12"/>
      <c r="C1330" s="12"/>
      <c r="D1330" s="12"/>
      <c r="E1330" s="12"/>
      <c r="F1330" s="12"/>
      <c r="G1330" s="12"/>
      <c r="H1330" s="12"/>
      <c r="I1330" s="12"/>
    </row>
    <row r="1331">
      <c r="A1331" s="12"/>
      <c r="B1331" s="12"/>
      <c r="C1331" s="12"/>
      <c r="D1331" s="12"/>
      <c r="E1331" s="12"/>
      <c r="F1331" s="12"/>
      <c r="G1331" s="12"/>
      <c r="H1331" s="12"/>
      <c r="I1331" s="12"/>
    </row>
    <row r="1332">
      <c r="A1332" s="12"/>
      <c r="B1332" s="12"/>
      <c r="C1332" s="12"/>
      <c r="D1332" s="12"/>
      <c r="E1332" s="12"/>
      <c r="F1332" s="12"/>
      <c r="G1332" s="12"/>
      <c r="H1332" s="12"/>
      <c r="I1332" s="12"/>
    </row>
    <row r="1333">
      <c r="A1333" s="12"/>
      <c r="B1333" s="12"/>
      <c r="C1333" s="12"/>
      <c r="D1333" s="12"/>
      <c r="E1333" s="12"/>
      <c r="F1333" s="12"/>
      <c r="G1333" s="12"/>
      <c r="H1333" s="12"/>
      <c r="I1333" s="12"/>
    </row>
    <row r="1334">
      <c r="A1334" s="12"/>
      <c r="B1334" s="12"/>
      <c r="C1334" s="12"/>
      <c r="D1334" s="12"/>
      <c r="E1334" s="12"/>
      <c r="F1334" s="12"/>
      <c r="G1334" s="12"/>
      <c r="H1334" s="12"/>
      <c r="I1334" s="12"/>
    </row>
    <row r="1335">
      <c r="A1335" s="12"/>
      <c r="B1335" s="12"/>
      <c r="C1335" s="12"/>
      <c r="D1335" s="12"/>
      <c r="E1335" s="12"/>
      <c r="F1335" s="12"/>
      <c r="G1335" s="12"/>
      <c r="H1335" s="12"/>
      <c r="I1335" s="12"/>
    </row>
    <row r="1336">
      <c r="A1336" s="12"/>
      <c r="B1336" s="12"/>
      <c r="C1336" s="12"/>
      <c r="D1336" s="12"/>
      <c r="E1336" s="12"/>
      <c r="F1336" s="12"/>
      <c r="G1336" s="12"/>
      <c r="H1336" s="12"/>
      <c r="I1336" s="12"/>
    </row>
    <row r="1337">
      <c r="A1337" s="12"/>
      <c r="B1337" s="12"/>
      <c r="C1337" s="12"/>
      <c r="D1337" s="12"/>
      <c r="E1337" s="12"/>
      <c r="F1337" s="12"/>
      <c r="G1337" s="12"/>
      <c r="H1337" s="12"/>
      <c r="I1337" s="12"/>
    </row>
    <row r="1338">
      <c r="A1338" s="12"/>
      <c r="B1338" s="12"/>
      <c r="C1338" s="12"/>
      <c r="D1338" s="12"/>
      <c r="E1338" s="12"/>
      <c r="F1338" s="12"/>
      <c r="G1338" s="12"/>
      <c r="H1338" s="12"/>
      <c r="I1338" s="12"/>
    </row>
    <row r="1339">
      <c r="A1339" s="12"/>
      <c r="B1339" s="12"/>
      <c r="C1339" s="12"/>
      <c r="D1339" s="12"/>
      <c r="E1339" s="12"/>
      <c r="F1339" s="12"/>
      <c r="G1339" s="12"/>
      <c r="H1339" s="12"/>
      <c r="I1339" s="12"/>
    </row>
    <row r="1340">
      <c r="A1340" s="12"/>
      <c r="B1340" s="12"/>
      <c r="C1340" s="12"/>
      <c r="D1340" s="12"/>
      <c r="E1340" s="12"/>
      <c r="F1340" s="12"/>
      <c r="G1340" s="12"/>
      <c r="H1340" s="12"/>
      <c r="I1340" s="12"/>
    </row>
    <row r="1341">
      <c r="A1341" s="12"/>
      <c r="B1341" s="12"/>
      <c r="C1341" s="12"/>
      <c r="D1341" s="12"/>
      <c r="E1341" s="12"/>
      <c r="F1341" s="12"/>
      <c r="G1341" s="12"/>
      <c r="H1341" s="12"/>
      <c r="I1341" s="12"/>
    </row>
    <row r="1342">
      <c r="A1342" s="12"/>
      <c r="B1342" s="12"/>
      <c r="C1342" s="12"/>
      <c r="D1342" s="12"/>
      <c r="E1342" s="12"/>
      <c r="F1342" s="12"/>
      <c r="G1342" s="12"/>
      <c r="H1342" s="12"/>
      <c r="I1342" s="12"/>
    </row>
    <row r="1343">
      <c r="A1343" s="12"/>
      <c r="B1343" s="12"/>
      <c r="C1343" s="12"/>
      <c r="D1343" s="12"/>
      <c r="E1343" s="12"/>
      <c r="F1343" s="12"/>
      <c r="G1343" s="12"/>
      <c r="H1343" s="12"/>
      <c r="I1343" s="12"/>
    </row>
    <row r="1344">
      <c r="A1344" s="12"/>
      <c r="B1344" s="12"/>
      <c r="C1344" s="12"/>
      <c r="D1344" s="12"/>
      <c r="E1344" s="12"/>
      <c r="F1344" s="12"/>
      <c r="G1344" s="12"/>
      <c r="H1344" s="12"/>
      <c r="I1344" s="12"/>
    </row>
    <row r="1345">
      <c r="A1345" s="12"/>
      <c r="B1345" s="12"/>
      <c r="C1345" s="12"/>
      <c r="D1345" s="12"/>
      <c r="E1345" s="12"/>
      <c r="F1345" s="12"/>
      <c r="G1345" s="12"/>
      <c r="H1345" s="12"/>
      <c r="I1345" s="12"/>
    </row>
    <row r="1346">
      <c r="A1346" s="12"/>
      <c r="B1346" s="12"/>
      <c r="C1346" s="12"/>
      <c r="D1346" s="12"/>
      <c r="E1346" s="12"/>
      <c r="F1346" s="12"/>
      <c r="G1346" s="12"/>
      <c r="H1346" s="12"/>
      <c r="I1346" s="12"/>
    </row>
    <row r="1347">
      <c r="A1347" s="12"/>
      <c r="B1347" s="12"/>
      <c r="C1347" s="12"/>
      <c r="D1347" s="12"/>
      <c r="E1347" s="12"/>
      <c r="F1347" s="12"/>
      <c r="G1347" s="12"/>
      <c r="H1347" s="12"/>
      <c r="I1347" s="12"/>
    </row>
    <row r="1348">
      <c r="A1348" s="12"/>
      <c r="B1348" s="12"/>
      <c r="C1348" s="12"/>
      <c r="D1348" s="12"/>
      <c r="E1348" s="12"/>
      <c r="F1348" s="12"/>
      <c r="G1348" s="12"/>
      <c r="H1348" s="12"/>
      <c r="I1348" s="12"/>
    </row>
    <row r="1349">
      <c r="A1349" s="12"/>
      <c r="B1349" s="12"/>
      <c r="C1349" s="12"/>
      <c r="D1349" s="12"/>
      <c r="E1349" s="12"/>
      <c r="F1349" s="12"/>
      <c r="G1349" s="12"/>
      <c r="H1349" s="12"/>
      <c r="I1349" s="12"/>
    </row>
    <row r="1350">
      <c r="A1350" s="12"/>
      <c r="B1350" s="12"/>
      <c r="C1350" s="12"/>
      <c r="D1350" s="12"/>
      <c r="E1350" s="12"/>
      <c r="F1350" s="12"/>
      <c r="G1350" s="12"/>
      <c r="H1350" s="12"/>
      <c r="I1350" s="12"/>
    </row>
    <row r="1351">
      <c r="A1351" s="12"/>
      <c r="B1351" s="12"/>
      <c r="C1351" s="12"/>
      <c r="D1351" s="12"/>
      <c r="E1351" s="12"/>
      <c r="F1351" s="12"/>
      <c r="G1351" s="12"/>
      <c r="H1351" s="12"/>
      <c r="I1351" s="12"/>
    </row>
    <row r="1352">
      <c r="A1352" s="12"/>
      <c r="B1352" s="12"/>
      <c r="C1352" s="12"/>
      <c r="D1352" s="12"/>
      <c r="E1352" s="12"/>
      <c r="F1352" s="12"/>
      <c r="G1352" s="12"/>
      <c r="H1352" s="12"/>
      <c r="I1352" s="12"/>
    </row>
    <row r="1353">
      <c r="A1353" s="12"/>
      <c r="B1353" s="12"/>
      <c r="C1353" s="12"/>
      <c r="D1353" s="12"/>
      <c r="E1353" s="12"/>
      <c r="F1353" s="12"/>
      <c r="G1353" s="12"/>
      <c r="H1353" s="12"/>
      <c r="I1353" s="12"/>
    </row>
    <row r="1354">
      <c r="A1354" s="12"/>
      <c r="B1354" s="12"/>
      <c r="C1354" s="12"/>
      <c r="D1354" s="12"/>
      <c r="E1354" s="12"/>
      <c r="F1354" s="12"/>
      <c r="G1354" s="12"/>
      <c r="H1354" s="12"/>
      <c r="I1354" s="12"/>
    </row>
    <row r="1355">
      <c r="A1355" s="12"/>
      <c r="B1355" s="12"/>
      <c r="C1355" s="12"/>
      <c r="D1355" s="12"/>
      <c r="E1355" s="12"/>
      <c r="F1355" s="12"/>
      <c r="G1355" s="12"/>
      <c r="H1355" s="12"/>
      <c r="I1355" s="12"/>
    </row>
    <row r="1356">
      <c r="A1356" s="12"/>
      <c r="B1356" s="12"/>
      <c r="C1356" s="12"/>
      <c r="D1356" s="12"/>
      <c r="E1356" s="12"/>
      <c r="F1356" s="12"/>
      <c r="G1356" s="12"/>
      <c r="H1356" s="12"/>
      <c r="I1356" s="12"/>
    </row>
    <row r="1357">
      <c r="A1357" s="12"/>
      <c r="B1357" s="12"/>
      <c r="C1357" s="12"/>
      <c r="D1357" s="12"/>
      <c r="E1357" s="12"/>
      <c r="F1357" s="12"/>
      <c r="G1357" s="12"/>
      <c r="H1357" s="12"/>
      <c r="I1357" s="12"/>
    </row>
    <row r="1358">
      <c r="A1358" s="12"/>
      <c r="B1358" s="12"/>
      <c r="C1358" s="12"/>
      <c r="D1358" s="12"/>
      <c r="E1358" s="12"/>
      <c r="F1358" s="12"/>
      <c r="G1358" s="12"/>
      <c r="H1358" s="12"/>
      <c r="I1358" s="12"/>
    </row>
    <row r="1359">
      <c r="A1359" s="12"/>
      <c r="B1359" s="12"/>
      <c r="C1359" s="12"/>
      <c r="D1359" s="12"/>
      <c r="E1359" s="12"/>
      <c r="F1359" s="12"/>
      <c r="G1359" s="12"/>
      <c r="H1359" s="12"/>
      <c r="I1359" s="12"/>
    </row>
    <row r="1360">
      <c r="A1360" s="12"/>
      <c r="B1360" s="12"/>
      <c r="C1360" s="12"/>
      <c r="D1360" s="12"/>
      <c r="E1360" s="12"/>
      <c r="F1360" s="12"/>
      <c r="G1360" s="12"/>
      <c r="H1360" s="12"/>
      <c r="I1360" s="12"/>
    </row>
    <row r="1361">
      <c r="A1361" s="12"/>
      <c r="B1361" s="12"/>
      <c r="C1361" s="12"/>
      <c r="D1361" s="12"/>
      <c r="E1361" s="12"/>
      <c r="F1361" s="12"/>
      <c r="G1361" s="12"/>
      <c r="H1361" s="12"/>
      <c r="I1361" s="12"/>
    </row>
    <row r="1362">
      <c r="A1362" s="12"/>
      <c r="B1362" s="12"/>
      <c r="C1362" s="12"/>
      <c r="D1362" s="12"/>
      <c r="E1362" s="12"/>
      <c r="F1362" s="12"/>
      <c r="G1362" s="12"/>
      <c r="H1362" s="12"/>
      <c r="I1362" s="12"/>
    </row>
    <row r="1363">
      <c r="A1363" s="12"/>
      <c r="B1363" s="12"/>
      <c r="C1363" s="12"/>
      <c r="D1363" s="12"/>
      <c r="E1363" s="12"/>
      <c r="F1363" s="12"/>
      <c r="G1363" s="12"/>
      <c r="H1363" s="12"/>
      <c r="I1363" s="12"/>
    </row>
    <row r="1364">
      <c r="A1364" s="12"/>
      <c r="B1364" s="12"/>
      <c r="C1364" s="12"/>
      <c r="D1364" s="12"/>
      <c r="E1364" s="12"/>
      <c r="F1364" s="12"/>
      <c r="G1364" s="12"/>
      <c r="H1364" s="12"/>
      <c r="I1364" s="12"/>
    </row>
    <row r="1365">
      <c r="A1365" s="12"/>
      <c r="B1365" s="12"/>
      <c r="C1365" s="12"/>
      <c r="D1365" s="12"/>
      <c r="E1365" s="12"/>
      <c r="F1365" s="12"/>
      <c r="G1365" s="12"/>
      <c r="H1365" s="12"/>
      <c r="I1365" s="12"/>
    </row>
    <row r="1366">
      <c r="A1366" s="12"/>
      <c r="B1366" s="12"/>
      <c r="C1366" s="12"/>
      <c r="D1366" s="12"/>
      <c r="E1366" s="12"/>
      <c r="F1366" s="12"/>
      <c r="G1366" s="12"/>
      <c r="H1366" s="12"/>
      <c r="I1366" s="12"/>
    </row>
    <row r="1367">
      <c r="A1367" s="12"/>
      <c r="B1367" s="12"/>
      <c r="C1367" s="12"/>
      <c r="D1367" s="12"/>
      <c r="E1367" s="12"/>
      <c r="F1367" s="12"/>
      <c r="G1367" s="12"/>
      <c r="H1367" s="12"/>
      <c r="I1367" s="12"/>
    </row>
    <row r="1368">
      <c r="A1368" s="12"/>
      <c r="B1368" s="12"/>
      <c r="C1368" s="12"/>
      <c r="D1368" s="12"/>
      <c r="E1368" s="12"/>
      <c r="F1368" s="12"/>
      <c r="G1368" s="12"/>
      <c r="H1368" s="12"/>
      <c r="I1368" s="12"/>
    </row>
    <row r="1369">
      <c r="A1369" s="12"/>
      <c r="B1369" s="12"/>
      <c r="C1369" s="12"/>
      <c r="D1369" s="12"/>
      <c r="E1369" s="12"/>
      <c r="F1369" s="12"/>
      <c r="G1369" s="12"/>
      <c r="H1369" s="12"/>
      <c r="I1369" s="12"/>
    </row>
    <row r="1370">
      <c r="A1370" s="12"/>
      <c r="B1370" s="12"/>
      <c r="C1370" s="12"/>
      <c r="D1370" s="12"/>
      <c r="E1370" s="12"/>
      <c r="F1370" s="12"/>
      <c r="G1370" s="12"/>
      <c r="H1370" s="12"/>
      <c r="I1370" s="12"/>
    </row>
    <row r="1371">
      <c r="A1371" s="12"/>
      <c r="B1371" s="12"/>
      <c r="C1371" s="12"/>
      <c r="D1371" s="12"/>
      <c r="E1371" s="12"/>
      <c r="F1371" s="12"/>
      <c r="G1371" s="12"/>
      <c r="H1371" s="12"/>
      <c r="I1371" s="12"/>
    </row>
    <row r="1372">
      <c r="A1372" s="12"/>
      <c r="B1372" s="12"/>
      <c r="C1372" s="12"/>
      <c r="D1372" s="12"/>
      <c r="E1372" s="12"/>
      <c r="F1372" s="12"/>
      <c r="G1372" s="12"/>
      <c r="H1372" s="12"/>
      <c r="I1372" s="12"/>
    </row>
    <row r="1373">
      <c r="A1373" s="12"/>
      <c r="B1373" s="12"/>
      <c r="C1373" s="12"/>
      <c r="D1373" s="12"/>
      <c r="E1373" s="12"/>
      <c r="F1373" s="12"/>
      <c r="G1373" s="12"/>
      <c r="H1373" s="12"/>
      <c r="I1373" s="12"/>
    </row>
    <row r="1374">
      <c r="A1374" s="12"/>
      <c r="B1374" s="12"/>
      <c r="C1374" s="12"/>
      <c r="D1374" s="12"/>
      <c r="E1374" s="12"/>
      <c r="F1374" s="12"/>
      <c r="G1374" s="12"/>
      <c r="H1374" s="12"/>
      <c r="I1374" s="12"/>
    </row>
    <row r="1375">
      <c r="A1375" s="12"/>
      <c r="B1375" s="12"/>
      <c r="C1375" s="12"/>
      <c r="D1375" s="12"/>
      <c r="E1375" s="12"/>
      <c r="F1375" s="12"/>
      <c r="G1375" s="12"/>
      <c r="H1375" s="12"/>
      <c r="I1375" s="12"/>
    </row>
    <row r="1376">
      <c r="A1376" s="12"/>
      <c r="B1376" s="12"/>
      <c r="C1376" s="12"/>
      <c r="D1376" s="12"/>
      <c r="E1376" s="12"/>
      <c r="F1376" s="12"/>
      <c r="G1376" s="12"/>
      <c r="H1376" s="12"/>
      <c r="I1376" s="12"/>
    </row>
    <row r="1377">
      <c r="A1377" s="12"/>
      <c r="B1377" s="12"/>
      <c r="C1377" s="12"/>
      <c r="D1377" s="12"/>
      <c r="E1377" s="12"/>
      <c r="F1377" s="12"/>
      <c r="G1377" s="12"/>
      <c r="H1377" s="12"/>
      <c r="I1377" s="12"/>
    </row>
    <row r="1378">
      <c r="A1378" s="12"/>
      <c r="B1378" s="12"/>
      <c r="C1378" s="12"/>
      <c r="D1378" s="12"/>
      <c r="E1378" s="12"/>
      <c r="F1378" s="12"/>
      <c r="G1378" s="12"/>
      <c r="H1378" s="12"/>
      <c r="I1378" s="12"/>
    </row>
    <row r="1379">
      <c r="A1379" s="12"/>
      <c r="B1379" s="12"/>
      <c r="C1379" s="12"/>
      <c r="D1379" s="12"/>
      <c r="E1379" s="12"/>
      <c r="F1379" s="12"/>
      <c r="G1379" s="12"/>
      <c r="H1379" s="12"/>
      <c r="I1379" s="12"/>
    </row>
    <row r="1380">
      <c r="A1380" s="12"/>
      <c r="B1380" s="12"/>
      <c r="C1380" s="12"/>
      <c r="D1380" s="12"/>
      <c r="E1380" s="12"/>
      <c r="F1380" s="12"/>
      <c r="G1380" s="12"/>
      <c r="H1380" s="12"/>
      <c r="I1380" s="12"/>
    </row>
    <row r="1381">
      <c r="A1381" s="12"/>
      <c r="B1381" s="12"/>
      <c r="C1381" s="12"/>
      <c r="D1381" s="12"/>
      <c r="E1381" s="12"/>
      <c r="F1381" s="12"/>
      <c r="G1381" s="12"/>
      <c r="H1381" s="12"/>
      <c r="I1381" s="12"/>
    </row>
    <row r="1382">
      <c r="A1382" s="12"/>
      <c r="B1382" s="12"/>
      <c r="C1382" s="12"/>
      <c r="D1382" s="12"/>
      <c r="E1382" s="12"/>
      <c r="F1382" s="12"/>
      <c r="G1382" s="12"/>
      <c r="H1382" s="12"/>
      <c r="I1382" s="12"/>
    </row>
    <row r="1383">
      <c r="A1383" s="12"/>
      <c r="B1383" s="12"/>
      <c r="C1383" s="12"/>
      <c r="D1383" s="12"/>
      <c r="E1383" s="12"/>
      <c r="F1383" s="12"/>
      <c r="G1383" s="12"/>
      <c r="H1383" s="12"/>
      <c r="I1383" s="12"/>
    </row>
    <row r="1384">
      <c r="A1384" s="12"/>
      <c r="B1384" s="12"/>
      <c r="C1384" s="12"/>
      <c r="D1384" s="12"/>
      <c r="E1384" s="12"/>
      <c r="F1384" s="12"/>
      <c r="G1384" s="12"/>
      <c r="H1384" s="12"/>
      <c r="I1384" s="12"/>
    </row>
    <row r="1385">
      <c r="A1385" s="12"/>
      <c r="B1385" s="12"/>
      <c r="C1385" s="12"/>
      <c r="D1385" s="12"/>
      <c r="E1385" s="12"/>
      <c r="F1385" s="12"/>
      <c r="G1385" s="12"/>
      <c r="H1385" s="12"/>
      <c r="I1385" s="12"/>
    </row>
    <row r="1386">
      <c r="A1386" s="12"/>
      <c r="B1386" s="12"/>
      <c r="C1386" s="12"/>
      <c r="D1386" s="12"/>
      <c r="E1386" s="12"/>
      <c r="F1386" s="12"/>
      <c r="G1386" s="12"/>
      <c r="H1386" s="12"/>
      <c r="I1386" s="12"/>
    </row>
    <row r="1387">
      <c r="A1387" s="12"/>
      <c r="B1387" s="12"/>
      <c r="C1387" s="12"/>
      <c r="D1387" s="12"/>
      <c r="E1387" s="12"/>
      <c r="F1387" s="12"/>
      <c r="G1387" s="12"/>
      <c r="H1387" s="12"/>
      <c r="I1387" s="12"/>
    </row>
    <row r="1388">
      <c r="A1388" s="12"/>
      <c r="B1388" s="12"/>
      <c r="C1388" s="12"/>
      <c r="D1388" s="12"/>
      <c r="E1388" s="12"/>
      <c r="F1388" s="12"/>
      <c r="G1388" s="12"/>
      <c r="H1388" s="12"/>
      <c r="I1388" s="12"/>
    </row>
    <row r="1389">
      <c r="A1389" s="12"/>
      <c r="B1389" s="12"/>
      <c r="C1389" s="12"/>
      <c r="D1389" s="12"/>
      <c r="E1389" s="12"/>
      <c r="F1389" s="12"/>
      <c r="G1389" s="12"/>
      <c r="H1389" s="12"/>
      <c r="I1389" s="12"/>
    </row>
    <row r="1390">
      <c r="A1390" s="12"/>
      <c r="B1390" s="12"/>
      <c r="C1390" s="12"/>
      <c r="D1390" s="12"/>
      <c r="E1390" s="12"/>
      <c r="F1390" s="12"/>
      <c r="G1390" s="12"/>
      <c r="H1390" s="12"/>
      <c r="I1390" s="12"/>
    </row>
    <row r="1391">
      <c r="A1391" s="12"/>
      <c r="B1391" s="12"/>
      <c r="C1391" s="12"/>
      <c r="D1391" s="12"/>
      <c r="E1391" s="12"/>
      <c r="F1391" s="12"/>
      <c r="G1391" s="12"/>
      <c r="H1391" s="12"/>
      <c r="I1391" s="12"/>
    </row>
    <row r="1392">
      <c r="A1392" s="12"/>
      <c r="B1392" s="12"/>
      <c r="C1392" s="12"/>
      <c r="D1392" s="12"/>
      <c r="E1392" s="12"/>
      <c r="F1392" s="12"/>
      <c r="G1392" s="12"/>
      <c r="H1392" s="12"/>
      <c r="I1392" s="12"/>
    </row>
    <row r="1393">
      <c r="A1393" s="12"/>
      <c r="B1393" s="12"/>
      <c r="C1393" s="12"/>
      <c r="D1393" s="12"/>
      <c r="E1393" s="12"/>
      <c r="F1393" s="12"/>
      <c r="G1393" s="12"/>
      <c r="H1393" s="12"/>
      <c r="I1393" s="12"/>
    </row>
    <row r="1394">
      <c r="A1394" s="12"/>
      <c r="B1394" s="12"/>
      <c r="C1394" s="12"/>
      <c r="D1394" s="12"/>
      <c r="E1394" s="12"/>
      <c r="F1394" s="12"/>
      <c r="G1394" s="12"/>
      <c r="H1394" s="12"/>
      <c r="I1394" s="12"/>
    </row>
    <row r="1395">
      <c r="A1395" s="12"/>
      <c r="B1395" s="12"/>
      <c r="C1395" s="12"/>
      <c r="D1395" s="12"/>
      <c r="E1395" s="12"/>
      <c r="F1395" s="12"/>
      <c r="G1395" s="12"/>
      <c r="H1395" s="12"/>
      <c r="I1395" s="12"/>
    </row>
    <row r="1396">
      <c r="A1396" s="12"/>
      <c r="B1396" s="12"/>
      <c r="C1396" s="12"/>
      <c r="D1396" s="12"/>
      <c r="E1396" s="12"/>
      <c r="F1396" s="12"/>
      <c r="G1396" s="12"/>
      <c r="H1396" s="12"/>
      <c r="I1396" s="12"/>
    </row>
    <row r="1397">
      <c r="A1397" s="12"/>
      <c r="B1397" s="12"/>
      <c r="C1397" s="12"/>
      <c r="D1397" s="12"/>
      <c r="E1397" s="12"/>
      <c r="F1397" s="12"/>
      <c r="G1397" s="12"/>
      <c r="H1397" s="12"/>
      <c r="I1397" s="12"/>
    </row>
    <row r="1398">
      <c r="A1398" s="12"/>
      <c r="B1398" s="12"/>
      <c r="C1398" s="12"/>
      <c r="D1398" s="12"/>
      <c r="E1398" s="12"/>
      <c r="F1398" s="12"/>
      <c r="G1398" s="12"/>
      <c r="H1398" s="12"/>
      <c r="I1398" s="12"/>
    </row>
    <row r="1399">
      <c r="A1399" s="12"/>
      <c r="B1399" s="12"/>
      <c r="C1399" s="12"/>
      <c r="D1399" s="12"/>
      <c r="E1399" s="12"/>
      <c r="F1399" s="12"/>
      <c r="G1399" s="12"/>
      <c r="H1399" s="12"/>
      <c r="I1399" s="12"/>
    </row>
    <row r="1400">
      <c r="A1400" s="12"/>
      <c r="B1400" s="12"/>
      <c r="C1400" s="12"/>
      <c r="D1400" s="12"/>
      <c r="E1400" s="12"/>
      <c r="F1400" s="12"/>
      <c r="G1400" s="12"/>
      <c r="H1400" s="12"/>
      <c r="I1400" s="12"/>
    </row>
    <row r="1401">
      <c r="A1401" s="12"/>
      <c r="B1401" s="12"/>
      <c r="C1401" s="12"/>
      <c r="D1401" s="12"/>
      <c r="E1401" s="12"/>
      <c r="F1401" s="12"/>
      <c r="G1401" s="12"/>
      <c r="H1401" s="12"/>
      <c r="I1401" s="12"/>
    </row>
    <row r="1402">
      <c r="A1402" s="12"/>
      <c r="B1402" s="12"/>
      <c r="C1402" s="12"/>
      <c r="D1402" s="12"/>
      <c r="E1402" s="12"/>
      <c r="F1402" s="12"/>
      <c r="G1402" s="12"/>
      <c r="H1402" s="12"/>
      <c r="I1402" s="12"/>
    </row>
    <row r="1403">
      <c r="A1403" s="12"/>
      <c r="B1403" s="12"/>
      <c r="C1403" s="12"/>
      <c r="D1403" s="12"/>
      <c r="E1403" s="12"/>
      <c r="F1403" s="12"/>
      <c r="G1403" s="12"/>
      <c r="H1403" s="12"/>
      <c r="I1403" s="12"/>
    </row>
    <row r="1404">
      <c r="A1404" s="12"/>
      <c r="B1404" s="12"/>
      <c r="C1404" s="12"/>
      <c r="D1404" s="12"/>
      <c r="E1404" s="12"/>
      <c r="F1404" s="12"/>
      <c r="G1404" s="12"/>
      <c r="H1404" s="12"/>
      <c r="I1404" s="12"/>
    </row>
    <row r="1405">
      <c r="A1405" s="12"/>
      <c r="B1405" s="12"/>
      <c r="C1405" s="12"/>
      <c r="D1405" s="12"/>
      <c r="E1405" s="12"/>
      <c r="F1405" s="12"/>
      <c r="G1405" s="12"/>
      <c r="H1405" s="12"/>
      <c r="I1405" s="12"/>
    </row>
    <row r="1406">
      <c r="A1406" s="12"/>
      <c r="B1406" s="12"/>
      <c r="C1406" s="12"/>
      <c r="D1406" s="12"/>
      <c r="E1406" s="12"/>
      <c r="F1406" s="12"/>
      <c r="G1406" s="12"/>
      <c r="H1406" s="12"/>
      <c r="I1406" s="12"/>
    </row>
    <row r="1407">
      <c r="A1407" s="12"/>
      <c r="B1407" s="12"/>
      <c r="C1407" s="12"/>
      <c r="D1407" s="12"/>
      <c r="E1407" s="12"/>
      <c r="F1407" s="12"/>
      <c r="G1407" s="12"/>
      <c r="H1407" s="12"/>
      <c r="I1407" s="12"/>
    </row>
    <row r="1408">
      <c r="A1408" s="12"/>
      <c r="B1408" s="12"/>
      <c r="C1408" s="12"/>
      <c r="D1408" s="12"/>
      <c r="E1408" s="12"/>
      <c r="F1408" s="12"/>
      <c r="G1408" s="12"/>
      <c r="H1408" s="12"/>
      <c r="I1408" s="12"/>
    </row>
    <row r="1409">
      <c r="A1409" s="12"/>
      <c r="B1409" s="12"/>
      <c r="C1409" s="12"/>
      <c r="D1409" s="12"/>
      <c r="E1409" s="12"/>
      <c r="F1409" s="12"/>
      <c r="G1409" s="12"/>
      <c r="H1409" s="12"/>
      <c r="I1409" s="12"/>
    </row>
    <row r="1410">
      <c r="A1410" s="12"/>
      <c r="B1410" s="12"/>
      <c r="C1410" s="12"/>
      <c r="D1410" s="12"/>
      <c r="E1410" s="12"/>
      <c r="F1410" s="12"/>
      <c r="G1410" s="12"/>
      <c r="H1410" s="12"/>
      <c r="I1410" s="12"/>
    </row>
    <row r="1411">
      <c r="A1411" s="12"/>
      <c r="B1411" s="12"/>
      <c r="C1411" s="12"/>
      <c r="D1411" s="12"/>
      <c r="E1411" s="12"/>
      <c r="F1411" s="12"/>
      <c r="G1411" s="12"/>
      <c r="H1411" s="12"/>
      <c r="I1411" s="12"/>
    </row>
    <row r="1412">
      <c r="A1412" s="12"/>
      <c r="B1412" s="12"/>
      <c r="C1412" s="12"/>
      <c r="D1412" s="12"/>
      <c r="E1412" s="12"/>
      <c r="F1412" s="12"/>
      <c r="G1412" s="12"/>
      <c r="H1412" s="12"/>
      <c r="I1412" s="12"/>
    </row>
    <row r="1413">
      <c r="A1413" s="12"/>
      <c r="B1413" s="12"/>
      <c r="C1413" s="12"/>
      <c r="D1413" s="12"/>
      <c r="E1413" s="12"/>
      <c r="F1413" s="12"/>
      <c r="G1413" s="12"/>
      <c r="H1413" s="12"/>
      <c r="I1413" s="12"/>
    </row>
    <row r="1414">
      <c r="A1414" s="12"/>
      <c r="B1414" s="12"/>
      <c r="C1414" s="12"/>
      <c r="D1414" s="12"/>
      <c r="E1414" s="12"/>
      <c r="F1414" s="12"/>
      <c r="G1414" s="12"/>
      <c r="H1414" s="12"/>
      <c r="I1414" s="12"/>
    </row>
    <row r="1415">
      <c r="A1415" s="12"/>
      <c r="B1415" s="12"/>
      <c r="C1415" s="12"/>
      <c r="D1415" s="12"/>
      <c r="E1415" s="12"/>
      <c r="F1415" s="12"/>
      <c r="G1415" s="12"/>
      <c r="H1415" s="12"/>
      <c r="I1415" s="12"/>
    </row>
    <row r="1416">
      <c r="A1416" s="12"/>
      <c r="B1416" s="12"/>
      <c r="C1416" s="12"/>
      <c r="D1416" s="12"/>
      <c r="E1416" s="12"/>
      <c r="F1416" s="12"/>
      <c r="G1416" s="12"/>
      <c r="H1416" s="12"/>
      <c r="I1416" s="12"/>
    </row>
    <row r="1417">
      <c r="A1417" s="12"/>
      <c r="B1417" s="12"/>
      <c r="C1417" s="12"/>
      <c r="D1417" s="12"/>
      <c r="E1417" s="12"/>
      <c r="F1417" s="12"/>
      <c r="G1417" s="12"/>
      <c r="H1417" s="12"/>
      <c r="I1417" s="12"/>
    </row>
    <row r="1418">
      <c r="A1418" s="12"/>
      <c r="B1418" s="12"/>
      <c r="C1418" s="12"/>
      <c r="D1418" s="12"/>
      <c r="E1418" s="12"/>
      <c r="F1418" s="12"/>
      <c r="G1418" s="12"/>
      <c r="H1418" s="12"/>
      <c r="I1418" s="12"/>
    </row>
    <row r="1419">
      <c r="A1419" s="12"/>
      <c r="B1419" s="12"/>
      <c r="C1419" s="12"/>
      <c r="D1419" s="12"/>
      <c r="E1419" s="12"/>
      <c r="F1419" s="12"/>
      <c r="G1419" s="12"/>
      <c r="H1419" s="12"/>
      <c r="I1419" s="12"/>
    </row>
    <row r="1420">
      <c r="A1420" s="12"/>
      <c r="B1420" s="12"/>
      <c r="C1420" s="12"/>
      <c r="D1420" s="12"/>
      <c r="E1420" s="12"/>
      <c r="F1420" s="12"/>
      <c r="G1420" s="12"/>
      <c r="H1420" s="12"/>
      <c r="I1420" s="12"/>
    </row>
    <row r="1421">
      <c r="A1421" s="12"/>
      <c r="B1421" s="12"/>
      <c r="C1421" s="12"/>
      <c r="D1421" s="12"/>
      <c r="E1421" s="12"/>
      <c r="F1421" s="12"/>
      <c r="G1421" s="12"/>
      <c r="H1421" s="12"/>
      <c r="I1421" s="12"/>
    </row>
    <row r="1422">
      <c r="A1422" s="12"/>
      <c r="B1422" s="12"/>
      <c r="C1422" s="12"/>
      <c r="D1422" s="12"/>
      <c r="E1422" s="12"/>
      <c r="F1422" s="12"/>
      <c r="G1422" s="12"/>
      <c r="H1422" s="12"/>
      <c r="I1422" s="12"/>
    </row>
    <row r="1423">
      <c r="A1423" s="12"/>
      <c r="B1423" s="12"/>
      <c r="C1423" s="12"/>
      <c r="D1423" s="12"/>
      <c r="E1423" s="12"/>
      <c r="F1423" s="12"/>
      <c r="G1423" s="12"/>
      <c r="H1423" s="12"/>
      <c r="I1423" s="12"/>
    </row>
    <row r="1424">
      <c r="A1424" s="12"/>
      <c r="B1424" s="12"/>
      <c r="C1424" s="12"/>
      <c r="D1424" s="12"/>
      <c r="E1424" s="12"/>
      <c r="F1424" s="12"/>
      <c r="G1424" s="12"/>
      <c r="H1424" s="12"/>
      <c r="I1424" s="12"/>
    </row>
    <row r="1425">
      <c r="A1425" s="12"/>
      <c r="B1425" s="12"/>
      <c r="C1425" s="12"/>
      <c r="D1425" s="12"/>
      <c r="E1425" s="12"/>
      <c r="F1425" s="12"/>
      <c r="G1425" s="12"/>
      <c r="H1425" s="12"/>
      <c r="I1425" s="12"/>
    </row>
    <row r="1426">
      <c r="A1426" s="12"/>
      <c r="B1426" s="12"/>
      <c r="C1426" s="12"/>
      <c r="D1426" s="12"/>
      <c r="E1426" s="12"/>
      <c r="F1426" s="12"/>
      <c r="G1426" s="12"/>
      <c r="H1426" s="12"/>
      <c r="I1426" s="12"/>
    </row>
    <row r="1427">
      <c r="A1427" s="12"/>
      <c r="B1427" s="12"/>
      <c r="C1427" s="12"/>
      <c r="D1427" s="12"/>
      <c r="E1427" s="12"/>
      <c r="F1427" s="12"/>
      <c r="G1427" s="12"/>
      <c r="H1427" s="12"/>
      <c r="I1427" s="12"/>
    </row>
    <row r="1428">
      <c r="A1428" s="12"/>
      <c r="B1428" s="12"/>
      <c r="C1428" s="12"/>
      <c r="D1428" s="12"/>
      <c r="E1428" s="12"/>
      <c r="F1428" s="12"/>
      <c r="G1428" s="12"/>
      <c r="H1428" s="12"/>
      <c r="I1428" s="12"/>
    </row>
    <row r="1429">
      <c r="A1429" s="12"/>
      <c r="B1429" s="12"/>
      <c r="C1429" s="12"/>
      <c r="D1429" s="12"/>
      <c r="E1429" s="12"/>
      <c r="F1429" s="12"/>
      <c r="G1429" s="12"/>
      <c r="H1429" s="12"/>
      <c r="I1429" s="12"/>
    </row>
    <row r="1430">
      <c r="A1430" s="12"/>
      <c r="B1430" s="12"/>
      <c r="C1430" s="12"/>
      <c r="D1430" s="12"/>
      <c r="E1430" s="12"/>
      <c r="F1430" s="12"/>
      <c r="G1430" s="12"/>
      <c r="H1430" s="12"/>
      <c r="I1430" s="12"/>
    </row>
    <row r="1431">
      <c r="A1431" s="12"/>
      <c r="B1431" s="12"/>
      <c r="C1431" s="12"/>
      <c r="D1431" s="12"/>
      <c r="E1431" s="12"/>
      <c r="F1431" s="12"/>
      <c r="G1431" s="12"/>
      <c r="H1431" s="12"/>
      <c r="I1431" s="12"/>
    </row>
    <row r="1432">
      <c r="A1432" s="12"/>
      <c r="B1432" s="12"/>
      <c r="C1432" s="12"/>
      <c r="D1432" s="12"/>
      <c r="E1432" s="12"/>
      <c r="F1432" s="12"/>
      <c r="G1432" s="12"/>
      <c r="H1432" s="12"/>
      <c r="I1432" s="12"/>
    </row>
    <row r="1433">
      <c r="A1433" s="12"/>
      <c r="B1433" s="12"/>
      <c r="C1433" s="12"/>
      <c r="D1433" s="12"/>
      <c r="E1433" s="12"/>
      <c r="F1433" s="12"/>
      <c r="G1433" s="12"/>
      <c r="H1433" s="12"/>
      <c r="I1433" s="12"/>
    </row>
    <row r="1434">
      <c r="A1434" s="12"/>
      <c r="B1434" s="12"/>
      <c r="C1434" s="12"/>
      <c r="D1434" s="12"/>
      <c r="E1434" s="12"/>
      <c r="F1434" s="12"/>
      <c r="G1434" s="12"/>
      <c r="H1434" s="12"/>
      <c r="I1434" s="12"/>
    </row>
    <row r="1435">
      <c r="A1435" s="12"/>
      <c r="B1435" s="12"/>
      <c r="C1435" s="12"/>
      <c r="D1435" s="12"/>
      <c r="E1435" s="12"/>
      <c r="F1435" s="12"/>
      <c r="G1435" s="12"/>
      <c r="H1435" s="12"/>
      <c r="I1435" s="12"/>
    </row>
    <row r="1436">
      <c r="A1436" s="12"/>
      <c r="B1436" s="12"/>
      <c r="C1436" s="12"/>
      <c r="D1436" s="12"/>
      <c r="E1436" s="12"/>
      <c r="F1436" s="12"/>
      <c r="G1436" s="12"/>
      <c r="H1436" s="12"/>
      <c r="I1436" s="12"/>
    </row>
    <row r="1437">
      <c r="A1437" s="12"/>
      <c r="B1437" s="12"/>
      <c r="C1437" s="12"/>
      <c r="D1437" s="12"/>
      <c r="E1437" s="12"/>
      <c r="F1437" s="12"/>
      <c r="G1437" s="12"/>
      <c r="H1437" s="12"/>
      <c r="I1437" s="12"/>
    </row>
    <row r="1438">
      <c r="A1438" s="12"/>
      <c r="B1438" s="12"/>
      <c r="C1438" s="12"/>
      <c r="D1438" s="12"/>
      <c r="E1438" s="12"/>
      <c r="F1438" s="12"/>
      <c r="G1438" s="12"/>
      <c r="H1438" s="12"/>
      <c r="I1438" s="12"/>
    </row>
    <row r="1439">
      <c r="A1439" s="12"/>
      <c r="B1439" s="12"/>
      <c r="C1439" s="12"/>
      <c r="D1439" s="12"/>
      <c r="E1439" s="12"/>
      <c r="F1439" s="12"/>
      <c r="G1439" s="12"/>
      <c r="H1439" s="12"/>
      <c r="I1439" s="12"/>
    </row>
    <row r="1440">
      <c r="A1440" s="12"/>
      <c r="B1440" s="12"/>
      <c r="C1440" s="12"/>
      <c r="D1440" s="12"/>
      <c r="E1440" s="12"/>
      <c r="F1440" s="12"/>
      <c r="G1440" s="12"/>
      <c r="H1440" s="12"/>
      <c r="I1440" s="12"/>
    </row>
    <row r="1441">
      <c r="A1441" s="12"/>
      <c r="B1441" s="12"/>
      <c r="C1441" s="12"/>
      <c r="D1441" s="12"/>
      <c r="E1441" s="12"/>
      <c r="F1441" s="12"/>
      <c r="G1441" s="12"/>
      <c r="H1441" s="12"/>
      <c r="I1441" s="12"/>
    </row>
    <row r="1442">
      <c r="A1442" s="12"/>
      <c r="B1442" s="12"/>
      <c r="C1442" s="12"/>
      <c r="D1442" s="12"/>
      <c r="E1442" s="12"/>
      <c r="F1442" s="12"/>
      <c r="G1442" s="12"/>
      <c r="H1442" s="12"/>
      <c r="I1442" s="12"/>
    </row>
    <row r="1443">
      <c r="A1443" s="12"/>
      <c r="B1443" s="12"/>
      <c r="C1443" s="12"/>
      <c r="D1443" s="12"/>
      <c r="E1443" s="12"/>
      <c r="F1443" s="12"/>
      <c r="G1443" s="12"/>
      <c r="H1443" s="12"/>
      <c r="I1443" s="12"/>
    </row>
    <row r="1444">
      <c r="A1444" s="12"/>
      <c r="B1444" s="12"/>
      <c r="C1444" s="12"/>
      <c r="D1444" s="12"/>
      <c r="E1444" s="12"/>
      <c r="F1444" s="12"/>
      <c r="G1444" s="12"/>
      <c r="H1444" s="12"/>
      <c r="I1444" s="12"/>
    </row>
    <row r="1445">
      <c r="A1445" s="12"/>
      <c r="B1445" s="12"/>
      <c r="C1445" s="12"/>
      <c r="D1445" s="12"/>
      <c r="E1445" s="12"/>
      <c r="F1445" s="12"/>
      <c r="G1445" s="12"/>
      <c r="H1445" s="12"/>
      <c r="I1445" s="12"/>
    </row>
    <row r="1446">
      <c r="A1446" s="12"/>
      <c r="B1446" s="12"/>
      <c r="C1446" s="12"/>
      <c r="D1446" s="12"/>
      <c r="E1446" s="12"/>
      <c r="F1446" s="12"/>
      <c r="G1446" s="12"/>
      <c r="H1446" s="12"/>
      <c r="I1446" s="12"/>
    </row>
    <row r="1447">
      <c r="A1447" s="12"/>
      <c r="B1447" s="12"/>
      <c r="C1447" s="12"/>
      <c r="D1447" s="12"/>
      <c r="E1447" s="12"/>
      <c r="F1447" s="12"/>
      <c r="G1447" s="12"/>
      <c r="H1447" s="12"/>
      <c r="I1447" s="12"/>
    </row>
    <row r="1448">
      <c r="A1448" s="12"/>
      <c r="B1448" s="12"/>
      <c r="C1448" s="12"/>
      <c r="D1448" s="12"/>
      <c r="E1448" s="12"/>
      <c r="F1448" s="12"/>
      <c r="G1448" s="12"/>
      <c r="H1448" s="12"/>
      <c r="I1448" s="12"/>
    </row>
    <row r="1449">
      <c r="A1449" s="12"/>
      <c r="B1449" s="12"/>
      <c r="C1449" s="12"/>
      <c r="D1449" s="12"/>
      <c r="E1449" s="12"/>
      <c r="F1449" s="12"/>
      <c r="G1449" s="12"/>
      <c r="H1449" s="12"/>
      <c r="I1449" s="12"/>
    </row>
    <row r="1450">
      <c r="A1450" s="12"/>
      <c r="B1450" s="12"/>
      <c r="C1450" s="12"/>
      <c r="D1450" s="12"/>
      <c r="E1450" s="12"/>
      <c r="F1450" s="12"/>
      <c r="G1450" s="12"/>
      <c r="H1450" s="12"/>
      <c r="I1450" s="12"/>
    </row>
    <row r="1451">
      <c r="A1451" s="12"/>
      <c r="B1451" s="12"/>
      <c r="C1451" s="12"/>
      <c r="D1451" s="12"/>
      <c r="E1451" s="12"/>
      <c r="F1451" s="12"/>
      <c r="G1451" s="12"/>
      <c r="H1451" s="12"/>
      <c r="I1451" s="12"/>
    </row>
    <row r="1452">
      <c r="A1452" s="12"/>
      <c r="B1452" s="12"/>
      <c r="C1452" s="12"/>
      <c r="D1452" s="12"/>
      <c r="E1452" s="12"/>
      <c r="F1452" s="12"/>
      <c r="G1452" s="12"/>
      <c r="H1452" s="12"/>
      <c r="I1452" s="12"/>
    </row>
    <row r="1453">
      <c r="A1453" s="12"/>
      <c r="B1453" s="12"/>
      <c r="C1453" s="12"/>
      <c r="D1453" s="12"/>
      <c r="E1453" s="12"/>
      <c r="F1453" s="12"/>
      <c r="G1453" s="12"/>
      <c r="H1453" s="12"/>
      <c r="I1453" s="12"/>
    </row>
    <row r="1454">
      <c r="A1454" s="12"/>
      <c r="B1454" s="12"/>
      <c r="C1454" s="12"/>
      <c r="D1454" s="12"/>
      <c r="E1454" s="12"/>
      <c r="F1454" s="12"/>
      <c r="G1454" s="12"/>
      <c r="H1454" s="12"/>
      <c r="I1454" s="12"/>
    </row>
    <row r="1455">
      <c r="A1455" s="12"/>
      <c r="B1455" s="12"/>
      <c r="C1455" s="12"/>
      <c r="D1455" s="12"/>
      <c r="E1455" s="12"/>
      <c r="F1455" s="12"/>
      <c r="G1455" s="12"/>
      <c r="H1455" s="12"/>
      <c r="I1455" s="12"/>
    </row>
    <row r="1456">
      <c r="A1456" s="12"/>
      <c r="B1456" s="12"/>
      <c r="C1456" s="12"/>
      <c r="D1456" s="12"/>
      <c r="E1456" s="12"/>
      <c r="F1456" s="12"/>
      <c r="G1456" s="12"/>
      <c r="H1456" s="12"/>
      <c r="I1456" s="12"/>
    </row>
    <row r="1457">
      <c r="A1457" s="12"/>
      <c r="B1457" s="12"/>
      <c r="C1457" s="12"/>
      <c r="D1457" s="12"/>
      <c r="E1457" s="12"/>
      <c r="F1457" s="12"/>
      <c r="G1457" s="12"/>
      <c r="H1457" s="12"/>
      <c r="I1457" s="12"/>
    </row>
    <row r="1458">
      <c r="A1458" s="12"/>
      <c r="B1458" s="12"/>
      <c r="C1458" s="12"/>
      <c r="D1458" s="12"/>
      <c r="E1458" s="12"/>
      <c r="F1458" s="12"/>
      <c r="G1458" s="12"/>
      <c r="H1458" s="12"/>
      <c r="I1458" s="12"/>
    </row>
    <row r="1459">
      <c r="A1459" s="12"/>
      <c r="B1459" s="12"/>
      <c r="C1459" s="12"/>
      <c r="D1459" s="12"/>
      <c r="E1459" s="12"/>
      <c r="F1459" s="12"/>
      <c r="G1459" s="12"/>
      <c r="H1459" s="12"/>
      <c r="I1459" s="12"/>
    </row>
    <row r="1460">
      <c r="A1460" s="12"/>
      <c r="B1460" s="12"/>
      <c r="C1460" s="12"/>
      <c r="D1460" s="12"/>
      <c r="E1460" s="12"/>
      <c r="F1460" s="12"/>
      <c r="G1460" s="12"/>
      <c r="H1460" s="12"/>
      <c r="I1460" s="12"/>
    </row>
    <row r="1461">
      <c r="A1461" s="12"/>
      <c r="B1461" s="12"/>
      <c r="C1461" s="12"/>
      <c r="D1461" s="12"/>
      <c r="E1461" s="12"/>
      <c r="F1461" s="12"/>
      <c r="G1461" s="12"/>
      <c r="H1461" s="12"/>
      <c r="I1461" s="12"/>
    </row>
    <row r="1462">
      <c r="A1462" s="12"/>
      <c r="B1462" s="12"/>
      <c r="C1462" s="12"/>
      <c r="D1462" s="12"/>
      <c r="E1462" s="12"/>
      <c r="F1462" s="12"/>
      <c r="G1462" s="12"/>
      <c r="H1462" s="12"/>
      <c r="I1462" s="12"/>
    </row>
    <row r="1463">
      <c r="A1463" s="12"/>
      <c r="B1463" s="12"/>
      <c r="C1463" s="12"/>
      <c r="D1463" s="12"/>
      <c r="E1463" s="12"/>
      <c r="F1463" s="12"/>
      <c r="G1463" s="12"/>
      <c r="H1463" s="12"/>
      <c r="I1463" s="12"/>
    </row>
    <row r="1464">
      <c r="A1464" s="12"/>
      <c r="B1464" s="12"/>
      <c r="C1464" s="12"/>
      <c r="D1464" s="12"/>
      <c r="E1464" s="12"/>
      <c r="F1464" s="12"/>
      <c r="G1464" s="12"/>
      <c r="H1464" s="12"/>
      <c r="I1464" s="12"/>
    </row>
    <row r="1465">
      <c r="A1465" s="12"/>
      <c r="B1465" s="12"/>
      <c r="C1465" s="12"/>
      <c r="D1465" s="12"/>
      <c r="E1465" s="12"/>
      <c r="F1465" s="12"/>
      <c r="G1465" s="12"/>
      <c r="H1465" s="12"/>
      <c r="I1465" s="12"/>
    </row>
    <row r="1466">
      <c r="A1466" s="12"/>
      <c r="B1466" s="12"/>
      <c r="C1466" s="12"/>
      <c r="D1466" s="12"/>
      <c r="E1466" s="12"/>
      <c r="F1466" s="12"/>
      <c r="G1466" s="12"/>
      <c r="H1466" s="12"/>
      <c r="I1466" s="12"/>
    </row>
    <row r="1467">
      <c r="A1467" s="12"/>
      <c r="B1467" s="12"/>
      <c r="C1467" s="12"/>
      <c r="D1467" s="12"/>
      <c r="E1467" s="12"/>
      <c r="F1467" s="12"/>
      <c r="G1467" s="12"/>
      <c r="H1467" s="12"/>
      <c r="I1467" s="12"/>
    </row>
    <row r="1468">
      <c r="A1468" s="12"/>
      <c r="B1468" s="12"/>
      <c r="C1468" s="12"/>
      <c r="D1468" s="12"/>
      <c r="E1468" s="12"/>
      <c r="F1468" s="12"/>
      <c r="G1468" s="12"/>
      <c r="H1468" s="12"/>
      <c r="I1468" s="12"/>
    </row>
    <row r="1469">
      <c r="A1469" s="12"/>
      <c r="B1469" s="12"/>
      <c r="C1469" s="12"/>
      <c r="D1469" s="12"/>
      <c r="E1469" s="12"/>
      <c r="F1469" s="12"/>
      <c r="G1469" s="12"/>
      <c r="H1469" s="12"/>
      <c r="I1469" s="12"/>
    </row>
    <row r="1470">
      <c r="A1470" s="12"/>
      <c r="B1470" s="12"/>
      <c r="C1470" s="12"/>
      <c r="D1470" s="12"/>
      <c r="E1470" s="12"/>
      <c r="F1470" s="12"/>
      <c r="G1470" s="12"/>
      <c r="H1470" s="12"/>
      <c r="I1470" s="12"/>
    </row>
    <row r="1471">
      <c r="A1471" s="12"/>
      <c r="B1471" s="12"/>
      <c r="C1471" s="12"/>
      <c r="D1471" s="12"/>
      <c r="E1471" s="12"/>
      <c r="F1471" s="12"/>
      <c r="G1471" s="12"/>
      <c r="H1471" s="12"/>
      <c r="I1471" s="12"/>
    </row>
    <row r="1472">
      <c r="A1472" s="12"/>
      <c r="B1472" s="12"/>
      <c r="C1472" s="12"/>
      <c r="D1472" s="12"/>
      <c r="E1472" s="12"/>
      <c r="F1472" s="12"/>
      <c r="G1472" s="12"/>
      <c r="H1472" s="12"/>
      <c r="I1472" s="12"/>
    </row>
    <row r="1473">
      <c r="A1473" s="12"/>
      <c r="B1473" s="12"/>
      <c r="C1473" s="12"/>
      <c r="D1473" s="12"/>
      <c r="E1473" s="12"/>
      <c r="F1473" s="12"/>
      <c r="G1473" s="12"/>
      <c r="H1473" s="12"/>
      <c r="I1473" s="12"/>
    </row>
    <row r="1474">
      <c r="A1474" s="12"/>
      <c r="B1474" s="12"/>
      <c r="C1474" s="12"/>
      <c r="D1474" s="12"/>
      <c r="E1474" s="12"/>
      <c r="F1474" s="12"/>
      <c r="G1474" s="12"/>
      <c r="H1474" s="12"/>
      <c r="I1474" s="12"/>
    </row>
    <row r="1475">
      <c r="A1475" s="12"/>
      <c r="B1475" s="12"/>
      <c r="C1475" s="12"/>
      <c r="D1475" s="12"/>
      <c r="E1475" s="12"/>
      <c r="F1475" s="12"/>
      <c r="G1475" s="12"/>
      <c r="H1475" s="12"/>
      <c r="I1475" s="12"/>
    </row>
    <row r="1476">
      <c r="A1476" s="12"/>
      <c r="B1476" s="12"/>
      <c r="C1476" s="12"/>
      <c r="D1476" s="12"/>
      <c r="E1476" s="12"/>
      <c r="F1476" s="12"/>
      <c r="G1476" s="12"/>
      <c r="H1476" s="12"/>
      <c r="I1476" s="12"/>
    </row>
    <row r="1477">
      <c r="A1477" s="12"/>
      <c r="B1477" s="12"/>
      <c r="C1477" s="12"/>
      <c r="D1477" s="12"/>
      <c r="E1477" s="12"/>
      <c r="F1477" s="12"/>
      <c r="G1477" s="12"/>
      <c r="H1477" s="12"/>
      <c r="I1477" s="12"/>
    </row>
    <row r="1478">
      <c r="A1478" s="12"/>
      <c r="B1478" s="12"/>
      <c r="C1478" s="12"/>
      <c r="D1478" s="12"/>
      <c r="E1478" s="12"/>
      <c r="F1478" s="12"/>
      <c r="G1478" s="12"/>
      <c r="H1478" s="12"/>
      <c r="I1478" s="12"/>
    </row>
    <row r="1479">
      <c r="A1479" s="12"/>
      <c r="B1479" s="12"/>
      <c r="C1479" s="12"/>
      <c r="D1479" s="12"/>
      <c r="E1479" s="12"/>
      <c r="F1479" s="12"/>
      <c r="G1479" s="12"/>
      <c r="H1479" s="12"/>
      <c r="I1479" s="12"/>
    </row>
    <row r="1480">
      <c r="A1480" s="12"/>
      <c r="B1480" s="12"/>
      <c r="C1480" s="12"/>
      <c r="D1480" s="12"/>
      <c r="E1480" s="12"/>
      <c r="F1480" s="12"/>
      <c r="G1480" s="12"/>
      <c r="H1480" s="12"/>
      <c r="I1480" s="12"/>
    </row>
    <row r="1481">
      <c r="A1481" s="12"/>
      <c r="B1481" s="12"/>
      <c r="C1481" s="12"/>
      <c r="D1481" s="12"/>
      <c r="E1481" s="12"/>
      <c r="F1481" s="12"/>
      <c r="G1481" s="12"/>
      <c r="H1481" s="12"/>
      <c r="I1481" s="12"/>
    </row>
    <row r="1482">
      <c r="A1482" s="12"/>
      <c r="B1482" s="12"/>
      <c r="C1482" s="12"/>
      <c r="D1482" s="12"/>
      <c r="E1482" s="12"/>
      <c r="F1482" s="12"/>
      <c r="G1482" s="12"/>
      <c r="H1482" s="12"/>
      <c r="I1482" s="12"/>
    </row>
    <row r="1483">
      <c r="A1483" s="12"/>
      <c r="B1483" s="12"/>
      <c r="C1483" s="12"/>
      <c r="D1483" s="12"/>
      <c r="E1483" s="12"/>
      <c r="F1483" s="12"/>
      <c r="G1483" s="12"/>
      <c r="H1483" s="12"/>
      <c r="I1483" s="12"/>
    </row>
    <row r="1484">
      <c r="A1484" s="12"/>
      <c r="B1484" s="12"/>
      <c r="C1484" s="12"/>
      <c r="D1484" s="12"/>
      <c r="E1484" s="12"/>
      <c r="F1484" s="12"/>
      <c r="G1484" s="12"/>
      <c r="H1484" s="12"/>
      <c r="I1484" s="12"/>
    </row>
    <row r="1485">
      <c r="A1485" s="12"/>
      <c r="B1485" s="12"/>
      <c r="C1485" s="12"/>
      <c r="D1485" s="12"/>
      <c r="E1485" s="12"/>
      <c r="F1485" s="12"/>
      <c r="G1485" s="12"/>
      <c r="H1485" s="12"/>
      <c r="I1485" s="12"/>
    </row>
    <row r="1486">
      <c r="A1486" s="12"/>
      <c r="B1486" s="12"/>
      <c r="C1486" s="12"/>
      <c r="D1486" s="12"/>
      <c r="E1486" s="12"/>
      <c r="F1486" s="12"/>
      <c r="G1486" s="12"/>
      <c r="H1486" s="12"/>
      <c r="I1486" s="12"/>
    </row>
    <row r="1487">
      <c r="A1487" s="12"/>
      <c r="B1487" s="12"/>
      <c r="C1487" s="12"/>
      <c r="D1487" s="12"/>
      <c r="E1487" s="12"/>
      <c r="F1487" s="12"/>
      <c r="G1487" s="12"/>
      <c r="H1487" s="12"/>
      <c r="I1487" s="12"/>
    </row>
    <row r="1488">
      <c r="A1488" s="12"/>
      <c r="B1488" s="12"/>
      <c r="C1488" s="12"/>
      <c r="D1488" s="12"/>
      <c r="E1488" s="12"/>
      <c r="F1488" s="12"/>
      <c r="G1488" s="12"/>
      <c r="H1488" s="12"/>
      <c r="I1488" s="12"/>
    </row>
    <row r="1489">
      <c r="A1489" s="12"/>
      <c r="B1489" s="12"/>
      <c r="C1489" s="12"/>
      <c r="D1489" s="12"/>
      <c r="E1489" s="12"/>
      <c r="F1489" s="12"/>
      <c r="G1489" s="12"/>
      <c r="H1489" s="12"/>
      <c r="I1489" s="12"/>
    </row>
    <row r="1490">
      <c r="A1490" s="12"/>
      <c r="B1490" s="12"/>
      <c r="C1490" s="12"/>
      <c r="D1490" s="12"/>
      <c r="E1490" s="12"/>
      <c r="F1490" s="12"/>
      <c r="G1490" s="12"/>
      <c r="H1490" s="12"/>
      <c r="I1490" s="12"/>
    </row>
    <row r="1491">
      <c r="A1491" s="12"/>
      <c r="B1491" s="12"/>
      <c r="C1491" s="12"/>
      <c r="D1491" s="12"/>
      <c r="E1491" s="12"/>
      <c r="F1491" s="12"/>
      <c r="G1491" s="12"/>
      <c r="H1491" s="12"/>
      <c r="I1491" s="12"/>
    </row>
    <row r="1492">
      <c r="A1492" s="12"/>
      <c r="B1492" s="12"/>
      <c r="C1492" s="12"/>
      <c r="D1492" s="12"/>
      <c r="E1492" s="12"/>
      <c r="F1492" s="12"/>
      <c r="G1492" s="12"/>
      <c r="H1492" s="12"/>
      <c r="I1492" s="12"/>
    </row>
    <row r="1493">
      <c r="A1493" s="12"/>
      <c r="B1493" s="12"/>
      <c r="C1493" s="12"/>
      <c r="D1493" s="12"/>
      <c r="E1493" s="12"/>
      <c r="F1493" s="12"/>
      <c r="G1493" s="12"/>
      <c r="H1493" s="12"/>
      <c r="I1493" s="12"/>
    </row>
    <row r="1494">
      <c r="A1494" s="12"/>
      <c r="B1494" s="12"/>
      <c r="C1494" s="12"/>
      <c r="D1494" s="12"/>
      <c r="E1494" s="12"/>
      <c r="F1494" s="12"/>
      <c r="G1494" s="12"/>
      <c r="H1494" s="12"/>
      <c r="I1494" s="12"/>
    </row>
    <row r="1495">
      <c r="A1495" s="12"/>
      <c r="B1495" s="12"/>
      <c r="C1495" s="12"/>
      <c r="D1495" s="12"/>
      <c r="E1495" s="12"/>
      <c r="F1495" s="12"/>
      <c r="G1495" s="12"/>
      <c r="H1495" s="12"/>
      <c r="I1495" s="12"/>
    </row>
    <row r="1496">
      <c r="A1496" s="12"/>
      <c r="B1496" s="12"/>
      <c r="C1496" s="12"/>
      <c r="D1496" s="12"/>
      <c r="E1496" s="12"/>
      <c r="F1496" s="12"/>
      <c r="G1496" s="12"/>
      <c r="H1496" s="12"/>
      <c r="I1496" s="12"/>
    </row>
    <row r="1497">
      <c r="A1497" s="12"/>
      <c r="B1497" s="12"/>
      <c r="C1497" s="12"/>
      <c r="D1497" s="12"/>
      <c r="E1497" s="12"/>
      <c r="F1497" s="12"/>
      <c r="G1497" s="12"/>
      <c r="H1497" s="12"/>
      <c r="I1497" s="12"/>
    </row>
    <row r="1498">
      <c r="A1498" s="12"/>
      <c r="B1498" s="12"/>
      <c r="C1498" s="12"/>
      <c r="D1498" s="12"/>
      <c r="E1498" s="12"/>
      <c r="F1498" s="12"/>
      <c r="G1498" s="12"/>
      <c r="H1498" s="12"/>
      <c r="I1498" s="12"/>
    </row>
    <row r="1499">
      <c r="A1499" s="12"/>
      <c r="B1499" s="12"/>
      <c r="C1499" s="12"/>
      <c r="D1499" s="12"/>
      <c r="E1499" s="12"/>
      <c r="F1499" s="12"/>
      <c r="G1499" s="12"/>
      <c r="H1499" s="12"/>
      <c r="I1499" s="12"/>
    </row>
    <row r="1500">
      <c r="A1500" s="12"/>
      <c r="B1500" s="12"/>
      <c r="C1500" s="12"/>
      <c r="D1500" s="12"/>
      <c r="E1500" s="12"/>
      <c r="F1500" s="12"/>
      <c r="G1500" s="12"/>
      <c r="H1500" s="12"/>
      <c r="I1500" s="12"/>
    </row>
    <row r="1501">
      <c r="A1501" s="12"/>
      <c r="B1501" s="12"/>
      <c r="C1501" s="12"/>
      <c r="D1501" s="12"/>
      <c r="E1501" s="12"/>
      <c r="F1501" s="12"/>
      <c r="G1501" s="12"/>
      <c r="H1501" s="12"/>
      <c r="I1501" s="12"/>
    </row>
    <row r="1502">
      <c r="A1502" s="12"/>
      <c r="B1502" s="12"/>
      <c r="C1502" s="12"/>
      <c r="D1502" s="12"/>
      <c r="E1502" s="12"/>
      <c r="F1502" s="12"/>
      <c r="G1502" s="12"/>
      <c r="H1502" s="12"/>
      <c r="I1502" s="12"/>
    </row>
    <row r="1503">
      <c r="A1503" s="12"/>
      <c r="B1503" s="12"/>
      <c r="C1503" s="12"/>
      <c r="D1503" s="12"/>
      <c r="E1503" s="12"/>
      <c r="F1503" s="12"/>
      <c r="G1503" s="12"/>
      <c r="H1503" s="12"/>
      <c r="I1503" s="12"/>
    </row>
    <row r="1504">
      <c r="A1504" s="12"/>
      <c r="B1504" s="12"/>
      <c r="C1504" s="12"/>
      <c r="D1504" s="12"/>
      <c r="E1504" s="12"/>
      <c r="F1504" s="12"/>
      <c r="G1504" s="12"/>
      <c r="H1504" s="12"/>
      <c r="I1504" s="12"/>
    </row>
    <row r="1505">
      <c r="A1505" s="12"/>
      <c r="B1505" s="12"/>
      <c r="C1505" s="12"/>
      <c r="D1505" s="12"/>
      <c r="E1505" s="12"/>
      <c r="F1505" s="12"/>
      <c r="G1505" s="12"/>
      <c r="H1505" s="12"/>
      <c r="I1505" s="12"/>
    </row>
    <row r="1506">
      <c r="A1506" s="12"/>
      <c r="B1506" s="12"/>
      <c r="C1506" s="12"/>
      <c r="D1506" s="12"/>
      <c r="E1506" s="12"/>
      <c r="F1506" s="12"/>
      <c r="G1506" s="12"/>
      <c r="H1506" s="12"/>
      <c r="I1506" s="12"/>
    </row>
    <row r="1507">
      <c r="A1507" s="12"/>
      <c r="B1507" s="12"/>
      <c r="C1507" s="12"/>
      <c r="D1507" s="12"/>
      <c r="E1507" s="12"/>
      <c r="F1507" s="12"/>
      <c r="G1507" s="12"/>
      <c r="H1507" s="12"/>
      <c r="I1507" s="12"/>
    </row>
    <row r="1508">
      <c r="A1508" s="12"/>
      <c r="B1508" s="12"/>
      <c r="C1508" s="12"/>
      <c r="D1508" s="12"/>
      <c r="E1508" s="12"/>
      <c r="F1508" s="12"/>
      <c r="G1508" s="12"/>
      <c r="H1508" s="12"/>
      <c r="I1508" s="12"/>
    </row>
    <row r="1509">
      <c r="A1509" s="12"/>
      <c r="B1509" s="12"/>
      <c r="C1509" s="12"/>
      <c r="D1509" s="12"/>
      <c r="E1509" s="12"/>
      <c r="F1509" s="12"/>
      <c r="G1509" s="12"/>
      <c r="H1509" s="12"/>
      <c r="I1509" s="12"/>
    </row>
    <row r="1510">
      <c r="A1510" s="12"/>
      <c r="B1510" s="12"/>
      <c r="C1510" s="12"/>
      <c r="D1510" s="12"/>
      <c r="E1510" s="12"/>
      <c r="F1510" s="12"/>
      <c r="G1510" s="12"/>
      <c r="H1510" s="12"/>
      <c r="I1510" s="12"/>
    </row>
    <row r="1511">
      <c r="A1511" s="12"/>
      <c r="B1511" s="12"/>
      <c r="C1511" s="12"/>
      <c r="D1511" s="12"/>
      <c r="E1511" s="12"/>
      <c r="F1511" s="12"/>
      <c r="G1511" s="12"/>
      <c r="H1511" s="12"/>
      <c r="I1511" s="12"/>
    </row>
    <row r="1512">
      <c r="A1512" s="12"/>
      <c r="B1512" s="12"/>
      <c r="C1512" s="12"/>
      <c r="D1512" s="12"/>
      <c r="E1512" s="12"/>
      <c r="F1512" s="12"/>
      <c r="G1512" s="12"/>
      <c r="H1512" s="12"/>
      <c r="I1512" s="12"/>
    </row>
    <row r="1513">
      <c r="A1513" s="12"/>
      <c r="B1513" s="12"/>
      <c r="C1513" s="12"/>
      <c r="D1513" s="12"/>
      <c r="E1513" s="12"/>
      <c r="F1513" s="12"/>
      <c r="G1513" s="12"/>
      <c r="H1513" s="12"/>
      <c r="I1513" s="12"/>
    </row>
    <row r="1514">
      <c r="A1514" s="12"/>
      <c r="B1514" s="12"/>
      <c r="C1514" s="12"/>
      <c r="D1514" s="12"/>
      <c r="E1514" s="12"/>
      <c r="F1514" s="12"/>
      <c r="G1514" s="12"/>
      <c r="H1514" s="12"/>
      <c r="I1514" s="12"/>
    </row>
    <row r="1515">
      <c r="A1515" s="12"/>
      <c r="B1515" s="12"/>
      <c r="C1515" s="12"/>
      <c r="D1515" s="12"/>
      <c r="E1515" s="12"/>
      <c r="F1515" s="12"/>
      <c r="G1515" s="12"/>
      <c r="H1515" s="12"/>
      <c r="I1515" s="12"/>
    </row>
    <row r="1516">
      <c r="A1516" s="12"/>
      <c r="B1516" s="12"/>
      <c r="C1516" s="12"/>
      <c r="D1516" s="12"/>
      <c r="E1516" s="12"/>
      <c r="F1516" s="12"/>
      <c r="G1516" s="12"/>
      <c r="H1516" s="12"/>
      <c r="I1516" s="12"/>
    </row>
    <row r="1517">
      <c r="A1517" s="12"/>
      <c r="B1517" s="12"/>
      <c r="C1517" s="12"/>
      <c r="D1517" s="12"/>
      <c r="E1517" s="12"/>
      <c r="F1517" s="12"/>
      <c r="G1517" s="12"/>
      <c r="H1517" s="12"/>
      <c r="I1517" s="12"/>
    </row>
    <row r="1518">
      <c r="A1518" s="12"/>
      <c r="B1518" s="12"/>
      <c r="C1518" s="12"/>
      <c r="D1518" s="12"/>
      <c r="E1518" s="12"/>
      <c r="F1518" s="12"/>
      <c r="G1518" s="12"/>
      <c r="H1518" s="12"/>
      <c r="I1518" s="12"/>
    </row>
    <row r="1519">
      <c r="A1519" s="12"/>
      <c r="B1519" s="12"/>
      <c r="C1519" s="12"/>
      <c r="D1519" s="12"/>
      <c r="E1519" s="12"/>
      <c r="F1519" s="12"/>
      <c r="G1519" s="12"/>
      <c r="H1519" s="12"/>
      <c r="I1519" s="12"/>
    </row>
    <row r="1520">
      <c r="A1520" s="12"/>
      <c r="B1520" s="12"/>
      <c r="C1520" s="12"/>
      <c r="D1520" s="12"/>
      <c r="E1520" s="12"/>
      <c r="F1520" s="12"/>
      <c r="G1520" s="12"/>
      <c r="H1520" s="12"/>
      <c r="I1520" s="12"/>
    </row>
    <row r="1521">
      <c r="A1521" s="12"/>
      <c r="B1521" s="12"/>
      <c r="C1521" s="12"/>
      <c r="D1521" s="12"/>
      <c r="E1521" s="12"/>
      <c r="F1521" s="12"/>
      <c r="G1521" s="12"/>
      <c r="H1521" s="12"/>
      <c r="I1521" s="12"/>
    </row>
    <row r="1522">
      <c r="A1522" s="12"/>
      <c r="B1522" s="12"/>
      <c r="C1522" s="12"/>
      <c r="D1522" s="12"/>
      <c r="E1522" s="12"/>
      <c r="F1522" s="12"/>
      <c r="G1522" s="12"/>
      <c r="H1522" s="12"/>
      <c r="I1522" s="12"/>
    </row>
    <row r="1523">
      <c r="A1523" s="12"/>
      <c r="B1523" s="12"/>
      <c r="C1523" s="12"/>
      <c r="D1523" s="12"/>
      <c r="E1523" s="12"/>
      <c r="F1523" s="12"/>
      <c r="G1523" s="12"/>
      <c r="H1523" s="12"/>
      <c r="I1523" s="12"/>
    </row>
    <row r="1524">
      <c r="A1524" s="12"/>
      <c r="B1524" s="12"/>
      <c r="C1524" s="12"/>
      <c r="D1524" s="12"/>
      <c r="E1524" s="12"/>
      <c r="F1524" s="12"/>
      <c r="G1524" s="12"/>
      <c r="H1524" s="12"/>
      <c r="I1524" s="12"/>
    </row>
    <row r="1525">
      <c r="A1525" s="12"/>
      <c r="B1525" s="12"/>
      <c r="C1525" s="12"/>
      <c r="D1525" s="12"/>
      <c r="E1525" s="12"/>
      <c r="F1525" s="12"/>
      <c r="G1525" s="12"/>
      <c r="H1525" s="12"/>
      <c r="I1525" s="12"/>
    </row>
    <row r="1526">
      <c r="A1526" s="12"/>
      <c r="B1526" s="12"/>
      <c r="C1526" s="12"/>
      <c r="D1526" s="12"/>
      <c r="E1526" s="12"/>
      <c r="F1526" s="12"/>
      <c r="G1526" s="12"/>
      <c r="H1526" s="12"/>
      <c r="I1526" s="12"/>
    </row>
    <row r="1527">
      <c r="A1527" s="12"/>
      <c r="B1527" s="12"/>
      <c r="C1527" s="12"/>
      <c r="D1527" s="12"/>
      <c r="E1527" s="12"/>
      <c r="F1527" s="12"/>
      <c r="G1527" s="12"/>
      <c r="H1527" s="12"/>
      <c r="I1527" s="12"/>
    </row>
    <row r="1528">
      <c r="A1528" s="12"/>
      <c r="B1528" s="12"/>
      <c r="C1528" s="12"/>
      <c r="D1528" s="12"/>
      <c r="E1528" s="12"/>
      <c r="F1528" s="12"/>
      <c r="G1528" s="12"/>
      <c r="H1528" s="12"/>
      <c r="I1528" s="12"/>
    </row>
    <row r="1529">
      <c r="A1529" s="12"/>
      <c r="B1529" s="12"/>
      <c r="C1529" s="12"/>
      <c r="D1529" s="12"/>
      <c r="E1529" s="12"/>
      <c r="F1529" s="12"/>
      <c r="G1529" s="12"/>
      <c r="H1529" s="12"/>
      <c r="I1529" s="12"/>
    </row>
    <row r="1530">
      <c r="A1530" s="12"/>
      <c r="B1530" s="12"/>
      <c r="C1530" s="12"/>
      <c r="D1530" s="12"/>
      <c r="E1530" s="12"/>
      <c r="F1530" s="12"/>
      <c r="G1530" s="12"/>
      <c r="H1530" s="12"/>
      <c r="I1530" s="12"/>
    </row>
    <row r="1531">
      <c r="A1531" s="12"/>
      <c r="B1531" s="12"/>
      <c r="C1531" s="12"/>
      <c r="D1531" s="12"/>
      <c r="E1531" s="12"/>
      <c r="F1531" s="12"/>
      <c r="G1531" s="12"/>
      <c r="H1531" s="12"/>
      <c r="I1531" s="12"/>
    </row>
    <row r="1532">
      <c r="A1532" s="12"/>
      <c r="B1532" s="12"/>
      <c r="C1532" s="12"/>
      <c r="D1532" s="12"/>
      <c r="E1532" s="12"/>
      <c r="F1532" s="12"/>
      <c r="G1532" s="12"/>
      <c r="H1532" s="12"/>
      <c r="I1532" s="12"/>
    </row>
    <row r="1533">
      <c r="A1533" s="12"/>
      <c r="B1533" s="12"/>
      <c r="C1533" s="12"/>
      <c r="D1533" s="12"/>
      <c r="E1533" s="12"/>
      <c r="F1533" s="12"/>
      <c r="G1533" s="12"/>
      <c r="H1533" s="12"/>
      <c r="I1533" s="12"/>
    </row>
    <row r="1534">
      <c r="A1534" s="12"/>
      <c r="B1534" s="12"/>
      <c r="C1534" s="12"/>
      <c r="D1534" s="12"/>
      <c r="E1534" s="12"/>
      <c r="F1534" s="12"/>
      <c r="G1534" s="12"/>
      <c r="H1534" s="12"/>
      <c r="I1534" s="12"/>
    </row>
    <row r="1535">
      <c r="A1535" s="12"/>
      <c r="B1535" s="12"/>
      <c r="C1535" s="12"/>
      <c r="D1535" s="12"/>
      <c r="E1535" s="12"/>
      <c r="F1535" s="12"/>
      <c r="G1535" s="12"/>
      <c r="H1535" s="12"/>
      <c r="I1535" s="12"/>
    </row>
    <row r="1536">
      <c r="A1536" s="12"/>
      <c r="B1536" s="12"/>
      <c r="C1536" s="12"/>
      <c r="D1536" s="12"/>
      <c r="E1536" s="12"/>
      <c r="F1536" s="12"/>
      <c r="G1536" s="12"/>
      <c r="H1536" s="12"/>
      <c r="I1536" s="12"/>
    </row>
    <row r="1537">
      <c r="A1537" s="12"/>
      <c r="B1537" s="12"/>
      <c r="C1537" s="12"/>
      <c r="D1537" s="12"/>
      <c r="E1537" s="12"/>
      <c r="F1537" s="12"/>
      <c r="G1537" s="12"/>
      <c r="H1537" s="12"/>
      <c r="I1537" s="12"/>
    </row>
    <row r="1538">
      <c r="A1538" s="12"/>
      <c r="B1538" s="12"/>
      <c r="C1538" s="12"/>
      <c r="D1538" s="12"/>
      <c r="E1538" s="12"/>
      <c r="F1538" s="12"/>
      <c r="G1538" s="12"/>
      <c r="H1538" s="12"/>
      <c r="I1538" s="12"/>
    </row>
    <row r="1539">
      <c r="A1539" s="12"/>
      <c r="B1539" s="12"/>
      <c r="C1539" s="12"/>
      <c r="D1539" s="12"/>
      <c r="E1539" s="12"/>
      <c r="F1539" s="12"/>
      <c r="G1539" s="12"/>
      <c r="H1539" s="12"/>
      <c r="I1539" s="12"/>
    </row>
    <row r="1540">
      <c r="A1540" s="12"/>
      <c r="B1540" s="12"/>
      <c r="C1540" s="12"/>
      <c r="D1540" s="12"/>
      <c r="E1540" s="12"/>
      <c r="F1540" s="12"/>
      <c r="G1540" s="12"/>
      <c r="H1540" s="12"/>
      <c r="I1540" s="12"/>
    </row>
    <row r="1541">
      <c r="A1541" s="12"/>
      <c r="B1541" s="12"/>
      <c r="C1541" s="12"/>
      <c r="D1541" s="12"/>
      <c r="E1541" s="12"/>
      <c r="F1541" s="12"/>
      <c r="G1541" s="12"/>
      <c r="H1541" s="12"/>
      <c r="I1541" s="12"/>
    </row>
    <row r="1542">
      <c r="A1542" s="12"/>
      <c r="B1542" s="12"/>
      <c r="C1542" s="12"/>
      <c r="D1542" s="12"/>
      <c r="E1542" s="12"/>
      <c r="F1542" s="12"/>
      <c r="G1542" s="12"/>
      <c r="H1542" s="12"/>
      <c r="I1542" s="12"/>
    </row>
    <row r="1543">
      <c r="A1543" s="12"/>
      <c r="B1543" s="12"/>
      <c r="C1543" s="12"/>
      <c r="D1543" s="12"/>
      <c r="E1543" s="12"/>
      <c r="F1543" s="12"/>
      <c r="G1543" s="12"/>
      <c r="H1543" s="12"/>
      <c r="I1543" s="12"/>
    </row>
    <row r="1544">
      <c r="A1544" s="12"/>
      <c r="B1544" s="12"/>
      <c r="C1544" s="12"/>
      <c r="D1544" s="12"/>
      <c r="E1544" s="12"/>
      <c r="F1544" s="12"/>
      <c r="G1544" s="12"/>
      <c r="H1544" s="12"/>
      <c r="I1544" s="12"/>
    </row>
    <row r="1545">
      <c r="A1545" s="12"/>
      <c r="B1545" s="12"/>
      <c r="C1545" s="12"/>
      <c r="D1545" s="12"/>
      <c r="E1545" s="12"/>
      <c r="F1545" s="12"/>
      <c r="G1545" s="12"/>
      <c r="H1545" s="12"/>
      <c r="I1545" s="12"/>
    </row>
    <row r="1546">
      <c r="A1546" s="12"/>
      <c r="B1546" s="12"/>
      <c r="C1546" s="12"/>
      <c r="D1546" s="12"/>
      <c r="E1546" s="12"/>
      <c r="F1546" s="12"/>
      <c r="G1546" s="12"/>
      <c r="H1546" s="12"/>
      <c r="I1546" s="12"/>
    </row>
    <row r="1547">
      <c r="A1547" s="12"/>
      <c r="B1547" s="12"/>
      <c r="C1547" s="12"/>
      <c r="D1547" s="12"/>
      <c r="E1547" s="12"/>
      <c r="F1547" s="12"/>
      <c r="G1547" s="12"/>
      <c r="H1547" s="12"/>
      <c r="I1547" s="12"/>
    </row>
    <row r="1548">
      <c r="A1548" s="12"/>
      <c r="B1548" s="12"/>
      <c r="C1548" s="12"/>
      <c r="D1548" s="12"/>
      <c r="E1548" s="12"/>
      <c r="F1548" s="12"/>
      <c r="G1548" s="12"/>
      <c r="H1548" s="12"/>
      <c r="I1548" s="12"/>
    </row>
    <row r="1549">
      <c r="A1549" s="12"/>
      <c r="B1549" s="12"/>
      <c r="C1549" s="12"/>
      <c r="D1549" s="12"/>
      <c r="E1549" s="12"/>
      <c r="F1549" s="12"/>
      <c r="G1549" s="12"/>
      <c r="H1549" s="12"/>
      <c r="I1549" s="12"/>
    </row>
    <row r="1550">
      <c r="A1550" s="12"/>
      <c r="B1550" s="12"/>
      <c r="C1550" s="12"/>
      <c r="D1550" s="12"/>
      <c r="E1550" s="12"/>
      <c r="F1550" s="12"/>
      <c r="G1550" s="12"/>
      <c r="H1550" s="12"/>
      <c r="I1550" s="12"/>
    </row>
    <row r="1551">
      <c r="A1551" s="12"/>
      <c r="B1551" s="12"/>
      <c r="C1551" s="12"/>
      <c r="D1551" s="12"/>
      <c r="E1551" s="12"/>
      <c r="F1551" s="12"/>
      <c r="G1551" s="12"/>
      <c r="H1551" s="12"/>
      <c r="I1551" s="12"/>
    </row>
    <row r="1552">
      <c r="A1552" s="12"/>
      <c r="B1552" s="12"/>
      <c r="C1552" s="12"/>
      <c r="D1552" s="12"/>
      <c r="E1552" s="12"/>
      <c r="F1552" s="12"/>
      <c r="G1552" s="12"/>
      <c r="H1552" s="12"/>
      <c r="I1552" s="12"/>
    </row>
    <row r="1553">
      <c r="A1553" s="12"/>
      <c r="B1553" s="12"/>
      <c r="C1553" s="12"/>
      <c r="D1553" s="12"/>
      <c r="E1553" s="12"/>
      <c r="F1553" s="12"/>
      <c r="G1553" s="12"/>
      <c r="H1553" s="12"/>
      <c r="I1553" s="12"/>
    </row>
    <row r="1554">
      <c r="A1554" s="12"/>
      <c r="B1554" s="12"/>
      <c r="C1554" s="12"/>
      <c r="D1554" s="12"/>
      <c r="E1554" s="12"/>
      <c r="F1554" s="12"/>
      <c r="G1554" s="12"/>
      <c r="H1554" s="12"/>
      <c r="I1554" s="12"/>
    </row>
    <row r="1555">
      <c r="A1555" s="12"/>
      <c r="B1555" s="12"/>
      <c r="C1555" s="12"/>
      <c r="D1555" s="12"/>
      <c r="E1555" s="12"/>
      <c r="F1555" s="12"/>
      <c r="G1555" s="12"/>
      <c r="H1555" s="12"/>
      <c r="I1555" s="12"/>
    </row>
    <row r="1556">
      <c r="A1556" s="12"/>
      <c r="B1556" s="12"/>
      <c r="C1556" s="12"/>
      <c r="D1556" s="12"/>
      <c r="E1556" s="12"/>
      <c r="F1556" s="12"/>
      <c r="G1556" s="12"/>
      <c r="H1556" s="12"/>
      <c r="I1556" s="12"/>
    </row>
    <row r="1557">
      <c r="A1557" s="12"/>
      <c r="B1557" s="12"/>
      <c r="C1557" s="12"/>
      <c r="D1557" s="12"/>
      <c r="E1557" s="12"/>
      <c r="F1557" s="12"/>
      <c r="G1557" s="12"/>
      <c r="H1557" s="12"/>
      <c r="I1557" s="12"/>
    </row>
    <row r="1558">
      <c r="A1558" s="12"/>
      <c r="B1558" s="12"/>
      <c r="C1558" s="12"/>
      <c r="D1558" s="12"/>
      <c r="E1558" s="12"/>
      <c r="F1558" s="12"/>
      <c r="G1558" s="12"/>
      <c r="H1558" s="12"/>
      <c r="I1558" s="12"/>
    </row>
    <row r="1559">
      <c r="A1559" s="12"/>
      <c r="B1559" s="12"/>
      <c r="C1559" s="12"/>
      <c r="D1559" s="12"/>
      <c r="E1559" s="12"/>
      <c r="F1559" s="12"/>
      <c r="G1559" s="12"/>
      <c r="H1559" s="12"/>
      <c r="I1559" s="12"/>
    </row>
    <row r="1560">
      <c r="A1560" s="12"/>
      <c r="B1560" s="12"/>
      <c r="C1560" s="12"/>
      <c r="D1560" s="12"/>
      <c r="E1560" s="12"/>
      <c r="F1560" s="12"/>
      <c r="G1560" s="12"/>
      <c r="H1560" s="12"/>
      <c r="I1560" s="12"/>
    </row>
    <row r="1561">
      <c r="A1561" s="12"/>
      <c r="B1561" s="12"/>
      <c r="C1561" s="12"/>
      <c r="D1561" s="12"/>
      <c r="E1561" s="12"/>
      <c r="F1561" s="12"/>
      <c r="G1561" s="12"/>
      <c r="H1561" s="12"/>
      <c r="I1561" s="12"/>
    </row>
    <row r="1562">
      <c r="A1562" s="12"/>
      <c r="B1562" s="12"/>
      <c r="C1562" s="12"/>
      <c r="D1562" s="12"/>
      <c r="E1562" s="12"/>
      <c r="F1562" s="12"/>
      <c r="G1562" s="12"/>
      <c r="H1562" s="12"/>
      <c r="I1562" s="12"/>
    </row>
    <row r="1563">
      <c r="A1563" s="12"/>
      <c r="B1563" s="12"/>
      <c r="C1563" s="12"/>
      <c r="D1563" s="12"/>
      <c r="E1563" s="12"/>
      <c r="F1563" s="12"/>
      <c r="G1563" s="12"/>
      <c r="H1563" s="12"/>
      <c r="I1563" s="12"/>
    </row>
    <row r="1564">
      <c r="A1564" s="12"/>
      <c r="B1564" s="12"/>
      <c r="C1564" s="12"/>
      <c r="D1564" s="12"/>
      <c r="E1564" s="12"/>
      <c r="F1564" s="12"/>
      <c r="G1564" s="12"/>
      <c r="H1564" s="12"/>
      <c r="I1564" s="12"/>
    </row>
    <row r="1565">
      <c r="A1565" s="12"/>
      <c r="B1565" s="12"/>
      <c r="C1565" s="12"/>
      <c r="D1565" s="12"/>
      <c r="E1565" s="12"/>
      <c r="F1565" s="12"/>
      <c r="G1565" s="12"/>
      <c r="H1565" s="12"/>
      <c r="I1565" s="12"/>
    </row>
    <row r="1566">
      <c r="A1566" s="12"/>
      <c r="B1566" s="12"/>
      <c r="C1566" s="12"/>
      <c r="D1566" s="12"/>
      <c r="E1566" s="12"/>
      <c r="F1566" s="12"/>
      <c r="G1566" s="12"/>
      <c r="H1566" s="12"/>
      <c r="I1566" s="12"/>
    </row>
    <row r="1567">
      <c r="A1567" s="12"/>
      <c r="B1567" s="12"/>
      <c r="C1567" s="12"/>
      <c r="D1567" s="12"/>
      <c r="E1567" s="12"/>
      <c r="F1567" s="12"/>
      <c r="G1567" s="12"/>
      <c r="H1567" s="12"/>
      <c r="I1567" s="12"/>
    </row>
    <row r="1568">
      <c r="A1568" s="12"/>
      <c r="B1568" s="12"/>
      <c r="C1568" s="12"/>
      <c r="D1568" s="12"/>
      <c r="E1568" s="12"/>
      <c r="F1568" s="12"/>
      <c r="G1568" s="12"/>
      <c r="H1568" s="12"/>
      <c r="I1568" s="12"/>
    </row>
    <row r="1569">
      <c r="A1569" s="12"/>
      <c r="B1569" s="12"/>
      <c r="C1569" s="12"/>
      <c r="D1569" s="12"/>
      <c r="E1569" s="12"/>
      <c r="F1569" s="12"/>
      <c r="G1569" s="12"/>
      <c r="H1569" s="12"/>
      <c r="I1569" s="12"/>
    </row>
    <row r="1570">
      <c r="A1570" s="12"/>
      <c r="B1570" s="12"/>
      <c r="C1570" s="12"/>
      <c r="D1570" s="12"/>
      <c r="E1570" s="12"/>
      <c r="F1570" s="12"/>
      <c r="G1570" s="12"/>
      <c r="H1570" s="12"/>
      <c r="I1570" s="12"/>
    </row>
    <row r="1571">
      <c r="A1571" s="12"/>
      <c r="B1571" s="12"/>
      <c r="C1571" s="12"/>
      <c r="D1571" s="12"/>
      <c r="E1571" s="12"/>
      <c r="F1571" s="12"/>
      <c r="G1571" s="12"/>
      <c r="H1571" s="12"/>
      <c r="I1571" s="12"/>
    </row>
    <row r="1572">
      <c r="A1572" s="12"/>
      <c r="B1572" s="12"/>
      <c r="C1572" s="12"/>
      <c r="D1572" s="12"/>
      <c r="E1572" s="12"/>
      <c r="F1572" s="12"/>
      <c r="G1572" s="12"/>
      <c r="H1572" s="12"/>
      <c r="I1572" s="12"/>
    </row>
    <row r="1573">
      <c r="A1573" s="12"/>
      <c r="B1573" s="12"/>
      <c r="C1573" s="12"/>
      <c r="D1573" s="12"/>
      <c r="E1573" s="12"/>
      <c r="F1573" s="12"/>
      <c r="G1573" s="12"/>
      <c r="H1573" s="12"/>
      <c r="I1573" s="12"/>
    </row>
    <row r="1574">
      <c r="A1574" s="12"/>
      <c r="B1574" s="12"/>
      <c r="C1574" s="12"/>
      <c r="D1574" s="12"/>
      <c r="E1574" s="12"/>
      <c r="F1574" s="12"/>
      <c r="G1574" s="12"/>
      <c r="H1574" s="12"/>
      <c r="I1574" s="12"/>
    </row>
    <row r="1575">
      <c r="A1575" s="12"/>
      <c r="B1575" s="12"/>
      <c r="C1575" s="12"/>
      <c r="D1575" s="12"/>
      <c r="E1575" s="12"/>
      <c r="F1575" s="12"/>
      <c r="G1575" s="12"/>
      <c r="H1575" s="12"/>
      <c r="I1575" s="12"/>
    </row>
    <row r="1576">
      <c r="A1576" s="12"/>
      <c r="B1576" s="12"/>
      <c r="C1576" s="12"/>
      <c r="D1576" s="12"/>
      <c r="E1576" s="12"/>
      <c r="F1576" s="12"/>
      <c r="G1576" s="12"/>
      <c r="H1576" s="12"/>
      <c r="I1576" s="12"/>
    </row>
    <row r="1577">
      <c r="A1577" s="12"/>
      <c r="B1577" s="12"/>
      <c r="C1577" s="12"/>
      <c r="D1577" s="12"/>
      <c r="E1577" s="12"/>
      <c r="F1577" s="12"/>
      <c r="G1577" s="12"/>
      <c r="H1577" s="12"/>
      <c r="I1577" s="12"/>
    </row>
    <row r="1578">
      <c r="A1578" s="12"/>
      <c r="B1578" s="12"/>
      <c r="C1578" s="12"/>
      <c r="D1578" s="12"/>
      <c r="E1578" s="12"/>
      <c r="F1578" s="12"/>
      <c r="G1578" s="12"/>
      <c r="H1578" s="12"/>
      <c r="I1578" s="12"/>
    </row>
    <row r="1579">
      <c r="A1579" s="12"/>
      <c r="B1579" s="12"/>
      <c r="C1579" s="12"/>
      <c r="D1579" s="12"/>
      <c r="E1579" s="12"/>
      <c r="F1579" s="12"/>
      <c r="G1579" s="12"/>
      <c r="H1579" s="12"/>
      <c r="I1579" s="12"/>
    </row>
    <row r="1580">
      <c r="A1580" s="12"/>
      <c r="B1580" s="12"/>
      <c r="C1580" s="12"/>
      <c r="D1580" s="12"/>
      <c r="E1580" s="12"/>
      <c r="F1580" s="12"/>
      <c r="G1580" s="12"/>
      <c r="H1580" s="12"/>
      <c r="I1580" s="12"/>
    </row>
    <row r="1581">
      <c r="A1581" s="12"/>
      <c r="B1581" s="12"/>
      <c r="C1581" s="12"/>
      <c r="D1581" s="12"/>
      <c r="E1581" s="12"/>
      <c r="F1581" s="12"/>
      <c r="G1581" s="12"/>
      <c r="H1581" s="12"/>
      <c r="I1581" s="12"/>
    </row>
    <row r="1582">
      <c r="A1582" s="12"/>
      <c r="B1582" s="12"/>
      <c r="C1582" s="12"/>
      <c r="D1582" s="12"/>
      <c r="E1582" s="12"/>
      <c r="F1582" s="12"/>
      <c r="G1582" s="12"/>
      <c r="H1582" s="12"/>
      <c r="I1582" s="12"/>
    </row>
    <row r="1583">
      <c r="A1583" s="12"/>
      <c r="B1583" s="12"/>
      <c r="C1583" s="12"/>
      <c r="D1583" s="12"/>
      <c r="E1583" s="12"/>
      <c r="F1583" s="12"/>
      <c r="G1583" s="12"/>
      <c r="H1583" s="12"/>
      <c r="I1583" s="12"/>
    </row>
    <row r="1584">
      <c r="A1584" s="12"/>
      <c r="B1584" s="12"/>
      <c r="C1584" s="12"/>
      <c r="D1584" s="12"/>
      <c r="E1584" s="12"/>
      <c r="F1584" s="12"/>
      <c r="G1584" s="12"/>
      <c r="H1584" s="12"/>
      <c r="I1584" s="12"/>
    </row>
    <row r="1585">
      <c r="A1585" s="12"/>
      <c r="B1585" s="12"/>
      <c r="C1585" s="12"/>
      <c r="D1585" s="12"/>
      <c r="E1585" s="12"/>
      <c r="F1585" s="12"/>
      <c r="G1585" s="12"/>
      <c r="H1585" s="12"/>
      <c r="I1585" s="12"/>
    </row>
    <row r="1586">
      <c r="A1586" s="12"/>
      <c r="B1586" s="12"/>
      <c r="C1586" s="12"/>
      <c r="D1586" s="12"/>
      <c r="E1586" s="12"/>
      <c r="F1586" s="12"/>
      <c r="G1586" s="12"/>
      <c r="H1586" s="12"/>
      <c r="I1586" s="12"/>
    </row>
    <row r="1587">
      <c r="A1587" s="12"/>
      <c r="B1587" s="12"/>
      <c r="C1587" s="12"/>
      <c r="D1587" s="12"/>
      <c r="E1587" s="12"/>
      <c r="F1587" s="12"/>
      <c r="G1587" s="12"/>
      <c r="H1587" s="12"/>
      <c r="I1587" s="12"/>
    </row>
    <row r="1588">
      <c r="A1588" s="12"/>
      <c r="B1588" s="12"/>
      <c r="C1588" s="12"/>
      <c r="D1588" s="12"/>
      <c r="E1588" s="12"/>
      <c r="F1588" s="12"/>
      <c r="G1588" s="12"/>
      <c r="H1588" s="12"/>
      <c r="I1588" s="12"/>
    </row>
    <row r="1589">
      <c r="A1589" s="12"/>
      <c r="B1589" s="12"/>
      <c r="C1589" s="12"/>
      <c r="D1589" s="12"/>
      <c r="E1589" s="12"/>
      <c r="F1589" s="12"/>
      <c r="G1589" s="12"/>
      <c r="H1589" s="12"/>
      <c r="I1589" s="12"/>
    </row>
    <row r="1590">
      <c r="A1590" s="12"/>
      <c r="B1590" s="12"/>
      <c r="C1590" s="12"/>
      <c r="D1590" s="12"/>
      <c r="E1590" s="12"/>
      <c r="F1590" s="12"/>
      <c r="G1590" s="12"/>
      <c r="H1590" s="12"/>
      <c r="I1590" s="12"/>
    </row>
    <row r="1591">
      <c r="A1591" s="12"/>
      <c r="B1591" s="12"/>
      <c r="C1591" s="12"/>
      <c r="D1591" s="12"/>
      <c r="E1591" s="12"/>
      <c r="F1591" s="12"/>
      <c r="G1591" s="12"/>
      <c r="H1591" s="12"/>
      <c r="I1591" s="12"/>
    </row>
    <row r="1592">
      <c r="A1592" s="12"/>
      <c r="B1592" s="12"/>
      <c r="C1592" s="12"/>
      <c r="D1592" s="12"/>
      <c r="E1592" s="12"/>
      <c r="F1592" s="12"/>
      <c r="G1592" s="12"/>
      <c r="H1592" s="12"/>
      <c r="I1592" s="12"/>
    </row>
    <row r="1593">
      <c r="A1593" s="12"/>
      <c r="B1593" s="12"/>
      <c r="C1593" s="12"/>
      <c r="D1593" s="12"/>
      <c r="E1593" s="12"/>
      <c r="F1593" s="12"/>
      <c r="G1593" s="12"/>
      <c r="H1593" s="12"/>
      <c r="I1593" s="12"/>
    </row>
    <row r="1594">
      <c r="A1594" s="12"/>
      <c r="B1594" s="12"/>
      <c r="C1594" s="12"/>
      <c r="D1594" s="12"/>
      <c r="E1594" s="12"/>
      <c r="F1594" s="12"/>
      <c r="G1594" s="12"/>
      <c r="H1594" s="12"/>
      <c r="I1594" s="12"/>
    </row>
    <row r="1595">
      <c r="A1595" s="12"/>
      <c r="B1595" s="12"/>
      <c r="C1595" s="12"/>
      <c r="D1595" s="12"/>
      <c r="E1595" s="12"/>
      <c r="F1595" s="12"/>
      <c r="G1595" s="12"/>
      <c r="H1595" s="12"/>
      <c r="I1595" s="12"/>
    </row>
    <row r="1596">
      <c r="A1596" s="12"/>
      <c r="B1596" s="12"/>
      <c r="C1596" s="12"/>
      <c r="D1596" s="12"/>
      <c r="E1596" s="12"/>
      <c r="F1596" s="12"/>
      <c r="G1596" s="12"/>
      <c r="H1596" s="12"/>
      <c r="I1596" s="12"/>
    </row>
    <row r="1597">
      <c r="A1597" s="12"/>
      <c r="B1597" s="12"/>
      <c r="C1597" s="12"/>
      <c r="D1597" s="12"/>
      <c r="E1597" s="12"/>
      <c r="F1597" s="12"/>
      <c r="G1597" s="12"/>
      <c r="H1597" s="12"/>
      <c r="I1597" s="12"/>
    </row>
    <row r="1598">
      <c r="A1598" s="12"/>
      <c r="B1598" s="12"/>
      <c r="C1598" s="12"/>
      <c r="D1598" s="12"/>
      <c r="E1598" s="12"/>
      <c r="F1598" s="12"/>
      <c r="G1598" s="12"/>
      <c r="H1598" s="12"/>
      <c r="I1598" s="12"/>
    </row>
    <row r="1599">
      <c r="A1599" s="12"/>
      <c r="B1599" s="12"/>
      <c r="C1599" s="12"/>
      <c r="D1599" s="12"/>
      <c r="E1599" s="12"/>
      <c r="F1599" s="12"/>
      <c r="G1599" s="12"/>
      <c r="H1599" s="12"/>
      <c r="I1599" s="12"/>
    </row>
    <row r="1600">
      <c r="A1600" s="12"/>
      <c r="B1600" s="12"/>
      <c r="C1600" s="12"/>
      <c r="D1600" s="12"/>
      <c r="E1600" s="12"/>
      <c r="F1600" s="12"/>
      <c r="G1600" s="12"/>
      <c r="H1600" s="12"/>
      <c r="I1600" s="12"/>
    </row>
    <row r="1601">
      <c r="A1601" s="12"/>
      <c r="B1601" s="12"/>
      <c r="C1601" s="12"/>
      <c r="D1601" s="12"/>
      <c r="E1601" s="12"/>
      <c r="F1601" s="12"/>
      <c r="G1601" s="12"/>
      <c r="H1601" s="12"/>
      <c r="I1601" s="12"/>
    </row>
    <row r="1602">
      <c r="A1602" s="12"/>
      <c r="B1602" s="12"/>
      <c r="C1602" s="12"/>
      <c r="D1602" s="12"/>
      <c r="E1602" s="12"/>
      <c r="F1602" s="12"/>
      <c r="G1602" s="12"/>
      <c r="H1602" s="12"/>
      <c r="I1602" s="12"/>
    </row>
    <row r="1603">
      <c r="A1603" s="12"/>
      <c r="B1603" s="12"/>
      <c r="C1603" s="12"/>
      <c r="D1603" s="12"/>
      <c r="E1603" s="12"/>
      <c r="F1603" s="12"/>
      <c r="G1603" s="12"/>
      <c r="H1603" s="12"/>
      <c r="I1603" s="12"/>
    </row>
    <row r="1604">
      <c r="A1604" s="12"/>
      <c r="B1604" s="12"/>
      <c r="C1604" s="12"/>
      <c r="D1604" s="12"/>
      <c r="E1604" s="12"/>
      <c r="F1604" s="12"/>
      <c r="G1604" s="12"/>
      <c r="H1604" s="12"/>
      <c r="I1604" s="12"/>
    </row>
    <row r="1605">
      <c r="A1605" s="12"/>
      <c r="B1605" s="12"/>
      <c r="C1605" s="12"/>
      <c r="D1605" s="12"/>
      <c r="E1605" s="12"/>
      <c r="F1605" s="12"/>
      <c r="G1605" s="12"/>
      <c r="H1605" s="12"/>
      <c r="I1605" s="12"/>
    </row>
    <row r="1606">
      <c r="A1606" s="12"/>
      <c r="B1606" s="12"/>
      <c r="C1606" s="12"/>
      <c r="D1606" s="12"/>
      <c r="E1606" s="12"/>
      <c r="F1606" s="12"/>
      <c r="G1606" s="12"/>
      <c r="H1606" s="12"/>
      <c r="I1606" s="12"/>
    </row>
    <row r="1607">
      <c r="A1607" s="12"/>
      <c r="B1607" s="12"/>
      <c r="C1607" s="12"/>
      <c r="D1607" s="12"/>
      <c r="E1607" s="12"/>
      <c r="F1607" s="12"/>
      <c r="G1607" s="12"/>
      <c r="H1607" s="12"/>
      <c r="I1607" s="12"/>
    </row>
    <row r="1608">
      <c r="A1608" s="12"/>
      <c r="B1608" s="12"/>
      <c r="C1608" s="12"/>
      <c r="D1608" s="12"/>
      <c r="E1608" s="12"/>
      <c r="F1608" s="12"/>
      <c r="G1608" s="12"/>
      <c r="H1608" s="12"/>
      <c r="I1608" s="12"/>
    </row>
    <row r="1609">
      <c r="A1609" s="12"/>
      <c r="B1609" s="12"/>
      <c r="C1609" s="12"/>
      <c r="D1609" s="12"/>
      <c r="E1609" s="12"/>
      <c r="F1609" s="12"/>
      <c r="G1609" s="12"/>
      <c r="H1609" s="12"/>
      <c r="I1609" s="12"/>
    </row>
    <row r="1610">
      <c r="A1610" s="12"/>
      <c r="B1610" s="12"/>
      <c r="C1610" s="12"/>
      <c r="D1610" s="12"/>
      <c r="E1610" s="12"/>
      <c r="F1610" s="12"/>
      <c r="G1610" s="12"/>
      <c r="H1610" s="12"/>
      <c r="I1610" s="12"/>
    </row>
    <row r="1611">
      <c r="A1611" s="12"/>
      <c r="B1611" s="12"/>
      <c r="C1611" s="12"/>
      <c r="D1611" s="12"/>
      <c r="E1611" s="12"/>
      <c r="F1611" s="12"/>
      <c r="G1611" s="12"/>
      <c r="H1611" s="12"/>
      <c r="I1611" s="12"/>
    </row>
    <row r="1612">
      <c r="A1612" s="12"/>
      <c r="B1612" s="12"/>
      <c r="C1612" s="12"/>
      <c r="D1612" s="12"/>
      <c r="E1612" s="12"/>
      <c r="F1612" s="12"/>
      <c r="G1612" s="12"/>
      <c r="H1612" s="12"/>
      <c r="I1612" s="12"/>
    </row>
    <row r="1613">
      <c r="A1613" s="12"/>
      <c r="B1613" s="12"/>
      <c r="C1613" s="12"/>
      <c r="D1613" s="12"/>
      <c r="E1613" s="12"/>
      <c r="F1613" s="12"/>
      <c r="G1613" s="12"/>
      <c r="H1613" s="12"/>
      <c r="I1613" s="12"/>
    </row>
    <row r="1614">
      <c r="A1614" s="12"/>
      <c r="B1614" s="12"/>
      <c r="C1614" s="12"/>
      <c r="D1614" s="12"/>
      <c r="E1614" s="12"/>
      <c r="F1614" s="12"/>
      <c r="G1614" s="12"/>
      <c r="H1614" s="12"/>
      <c r="I1614" s="12"/>
    </row>
    <row r="1615">
      <c r="A1615" s="12"/>
      <c r="B1615" s="12"/>
      <c r="C1615" s="12"/>
      <c r="D1615" s="12"/>
      <c r="E1615" s="12"/>
      <c r="F1615" s="12"/>
      <c r="G1615" s="12"/>
      <c r="H1615" s="12"/>
      <c r="I1615" s="12"/>
    </row>
    <row r="1616">
      <c r="A1616" s="12"/>
      <c r="B1616" s="12"/>
      <c r="C1616" s="12"/>
      <c r="D1616" s="12"/>
      <c r="E1616" s="12"/>
      <c r="F1616" s="12"/>
      <c r="G1616" s="12"/>
      <c r="H1616" s="12"/>
      <c r="I1616" s="12"/>
    </row>
    <row r="1617">
      <c r="A1617" s="12"/>
      <c r="B1617" s="12"/>
      <c r="C1617" s="12"/>
      <c r="D1617" s="12"/>
      <c r="E1617" s="12"/>
      <c r="F1617" s="12"/>
      <c r="G1617" s="12"/>
      <c r="H1617" s="12"/>
      <c r="I1617" s="12"/>
    </row>
    <row r="1618">
      <c r="A1618" s="12"/>
      <c r="B1618" s="12"/>
      <c r="C1618" s="12"/>
      <c r="D1618" s="12"/>
      <c r="E1618" s="12"/>
      <c r="F1618" s="12"/>
      <c r="G1618" s="12"/>
      <c r="H1618" s="12"/>
      <c r="I1618" s="12"/>
    </row>
    <row r="1619">
      <c r="A1619" s="12"/>
      <c r="B1619" s="12"/>
      <c r="C1619" s="12"/>
      <c r="D1619" s="12"/>
      <c r="E1619" s="12"/>
      <c r="F1619" s="12"/>
      <c r="G1619" s="12"/>
      <c r="H1619" s="12"/>
      <c r="I1619" s="12"/>
    </row>
    <row r="1620">
      <c r="A1620" s="12"/>
      <c r="B1620" s="12"/>
      <c r="C1620" s="12"/>
      <c r="D1620" s="12"/>
      <c r="E1620" s="12"/>
      <c r="F1620" s="12"/>
      <c r="G1620" s="12"/>
      <c r="H1620" s="12"/>
      <c r="I1620" s="12"/>
    </row>
    <row r="1621">
      <c r="A1621" s="12"/>
      <c r="B1621" s="12"/>
      <c r="C1621" s="12"/>
      <c r="D1621" s="12"/>
      <c r="E1621" s="12"/>
      <c r="F1621" s="12"/>
      <c r="G1621" s="12"/>
      <c r="H1621" s="12"/>
      <c r="I1621" s="12"/>
    </row>
    <row r="1622">
      <c r="A1622" s="12"/>
      <c r="B1622" s="12"/>
      <c r="C1622" s="12"/>
      <c r="D1622" s="12"/>
      <c r="E1622" s="12"/>
      <c r="F1622" s="12"/>
      <c r="G1622" s="12"/>
      <c r="H1622" s="12"/>
      <c r="I1622" s="12"/>
    </row>
    <row r="1623">
      <c r="A1623" s="12"/>
      <c r="B1623" s="12"/>
      <c r="C1623" s="12"/>
      <c r="D1623" s="12"/>
      <c r="E1623" s="12"/>
      <c r="F1623" s="12"/>
      <c r="G1623" s="12"/>
      <c r="H1623" s="12"/>
      <c r="I1623" s="12"/>
    </row>
    <row r="1624">
      <c r="A1624" s="12"/>
      <c r="B1624" s="12"/>
      <c r="C1624" s="12"/>
      <c r="D1624" s="12"/>
      <c r="E1624" s="12"/>
      <c r="F1624" s="12"/>
      <c r="G1624" s="12"/>
      <c r="H1624" s="12"/>
      <c r="I1624" s="12"/>
    </row>
    <row r="1625">
      <c r="A1625" s="12"/>
      <c r="B1625" s="12"/>
      <c r="C1625" s="12"/>
      <c r="D1625" s="12"/>
      <c r="E1625" s="12"/>
      <c r="F1625" s="12"/>
      <c r="G1625" s="12"/>
      <c r="H1625" s="12"/>
      <c r="I1625" s="12"/>
    </row>
    <row r="1626">
      <c r="A1626" s="12"/>
      <c r="B1626" s="12"/>
      <c r="C1626" s="12"/>
      <c r="D1626" s="12"/>
      <c r="E1626" s="12"/>
      <c r="F1626" s="12"/>
      <c r="G1626" s="12"/>
      <c r="H1626" s="12"/>
      <c r="I1626" s="12"/>
    </row>
    <row r="1627">
      <c r="A1627" s="12"/>
      <c r="B1627" s="12"/>
      <c r="C1627" s="12"/>
      <c r="D1627" s="12"/>
      <c r="E1627" s="12"/>
      <c r="F1627" s="12"/>
      <c r="G1627" s="12"/>
      <c r="H1627" s="12"/>
      <c r="I1627" s="12"/>
    </row>
    <row r="1628">
      <c r="A1628" s="12"/>
      <c r="B1628" s="12"/>
      <c r="C1628" s="12"/>
      <c r="D1628" s="12"/>
      <c r="E1628" s="12"/>
      <c r="F1628" s="12"/>
      <c r="G1628" s="12"/>
      <c r="H1628" s="12"/>
      <c r="I1628" s="12"/>
    </row>
    <row r="1629">
      <c r="A1629" s="12"/>
      <c r="B1629" s="12"/>
      <c r="C1629" s="12"/>
      <c r="D1629" s="12"/>
      <c r="E1629" s="12"/>
      <c r="F1629" s="12"/>
      <c r="G1629" s="12"/>
      <c r="H1629" s="12"/>
      <c r="I1629" s="12"/>
    </row>
    <row r="1630">
      <c r="A1630" s="12"/>
      <c r="B1630" s="12"/>
      <c r="C1630" s="12"/>
      <c r="D1630" s="12"/>
      <c r="E1630" s="12"/>
      <c r="F1630" s="12"/>
      <c r="G1630" s="12"/>
      <c r="H1630" s="12"/>
      <c r="I1630" s="12"/>
    </row>
    <row r="1631">
      <c r="A1631" s="12"/>
      <c r="B1631" s="12"/>
      <c r="C1631" s="12"/>
      <c r="D1631" s="12"/>
      <c r="E1631" s="12"/>
      <c r="F1631" s="12"/>
      <c r="G1631" s="12"/>
      <c r="H1631" s="12"/>
      <c r="I1631" s="12"/>
    </row>
    <row r="1632">
      <c r="A1632" s="12"/>
      <c r="B1632" s="12"/>
      <c r="C1632" s="12"/>
      <c r="D1632" s="12"/>
      <c r="E1632" s="12"/>
      <c r="F1632" s="12"/>
      <c r="G1632" s="12"/>
      <c r="H1632" s="12"/>
      <c r="I1632" s="12"/>
    </row>
    <row r="1633">
      <c r="A1633" s="12"/>
      <c r="B1633" s="12"/>
      <c r="C1633" s="12"/>
      <c r="D1633" s="12"/>
      <c r="E1633" s="12"/>
      <c r="F1633" s="12"/>
      <c r="G1633" s="12"/>
      <c r="H1633" s="12"/>
      <c r="I1633" s="12"/>
    </row>
    <row r="1634">
      <c r="A1634" s="12"/>
      <c r="B1634" s="12"/>
      <c r="C1634" s="12"/>
      <c r="D1634" s="12"/>
      <c r="E1634" s="12"/>
      <c r="F1634" s="12"/>
      <c r="G1634" s="12"/>
      <c r="H1634" s="12"/>
      <c r="I1634" s="12"/>
    </row>
    <row r="1635">
      <c r="A1635" s="12"/>
      <c r="B1635" s="12"/>
      <c r="C1635" s="12"/>
      <c r="D1635" s="12"/>
      <c r="E1635" s="12"/>
      <c r="F1635" s="12"/>
      <c r="G1635" s="12"/>
      <c r="H1635" s="12"/>
      <c r="I1635" s="12"/>
    </row>
    <row r="1636">
      <c r="A1636" s="12"/>
      <c r="B1636" s="12"/>
      <c r="C1636" s="12"/>
      <c r="D1636" s="12"/>
      <c r="E1636" s="12"/>
      <c r="F1636" s="12"/>
      <c r="G1636" s="12"/>
      <c r="H1636" s="12"/>
      <c r="I1636" s="12"/>
    </row>
    <row r="1637">
      <c r="A1637" s="12"/>
      <c r="B1637" s="12"/>
      <c r="C1637" s="12"/>
      <c r="D1637" s="12"/>
      <c r="E1637" s="12"/>
      <c r="F1637" s="12"/>
      <c r="G1637" s="12"/>
      <c r="H1637" s="12"/>
      <c r="I1637" s="12"/>
    </row>
    <row r="1638">
      <c r="A1638" s="12"/>
      <c r="B1638" s="12"/>
      <c r="C1638" s="12"/>
      <c r="D1638" s="12"/>
      <c r="E1638" s="12"/>
      <c r="F1638" s="12"/>
      <c r="G1638" s="12"/>
      <c r="H1638" s="12"/>
      <c r="I1638" s="12"/>
    </row>
    <row r="1639">
      <c r="A1639" s="12"/>
      <c r="B1639" s="12"/>
      <c r="C1639" s="12"/>
      <c r="D1639" s="12"/>
      <c r="E1639" s="12"/>
      <c r="F1639" s="12"/>
      <c r="G1639" s="12"/>
      <c r="H1639" s="12"/>
      <c r="I1639" s="12"/>
    </row>
    <row r="1640">
      <c r="A1640" s="12"/>
      <c r="B1640" s="12"/>
      <c r="C1640" s="12"/>
      <c r="D1640" s="12"/>
      <c r="E1640" s="12"/>
      <c r="F1640" s="12"/>
      <c r="G1640" s="12"/>
      <c r="H1640" s="12"/>
      <c r="I1640" s="12"/>
    </row>
    <row r="1641">
      <c r="A1641" s="12"/>
      <c r="B1641" s="12"/>
      <c r="C1641" s="12"/>
      <c r="D1641" s="12"/>
      <c r="E1641" s="12"/>
      <c r="F1641" s="12"/>
      <c r="G1641" s="12"/>
      <c r="H1641" s="12"/>
      <c r="I1641" s="12"/>
    </row>
    <row r="1642">
      <c r="A1642" s="12"/>
      <c r="B1642" s="12"/>
      <c r="C1642" s="12"/>
      <c r="D1642" s="12"/>
      <c r="E1642" s="12"/>
      <c r="F1642" s="12"/>
      <c r="G1642" s="12"/>
      <c r="H1642" s="12"/>
      <c r="I1642" s="12"/>
    </row>
    <row r="1643">
      <c r="A1643" s="12"/>
      <c r="B1643" s="12"/>
      <c r="C1643" s="12"/>
      <c r="D1643" s="12"/>
      <c r="E1643" s="12"/>
      <c r="F1643" s="12"/>
      <c r="G1643" s="12"/>
      <c r="H1643" s="12"/>
      <c r="I1643" s="12"/>
    </row>
    <row r="1644">
      <c r="A1644" s="12"/>
      <c r="B1644" s="12"/>
      <c r="C1644" s="12"/>
      <c r="D1644" s="12"/>
      <c r="E1644" s="12"/>
      <c r="F1644" s="12"/>
      <c r="G1644" s="12"/>
      <c r="H1644" s="12"/>
      <c r="I1644" s="12"/>
    </row>
    <row r="1645">
      <c r="A1645" s="12"/>
      <c r="B1645" s="12"/>
      <c r="C1645" s="12"/>
      <c r="D1645" s="12"/>
      <c r="E1645" s="12"/>
      <c r="F1645" s="12"/>
      <c r="G1645" s="12"/>
      <c r="H1645" s="12"/>
      <c r="I1645" s="12"/>
    </row>
    <row r="1646">
      <c r="A1646" s="12"/>
      <c r="B1646" s="12"/>
      <c r="C1646" s="12"/>
      <c r="D1646" s="12"/>
      <c r="E1646" s="12"/>
      <c r="F1646" s="12"/>
      <c r="G1646" s="12"/>
      <c r="H1646" s="12"/>
      <c r="I1646" s="12"/>
    </row>
    <row r="1647">
      <c r="A1647" s="12"/>
      <c r="B1647" s="12"/>
      <c r="C1647" s="12"/>
      <c r="D1647" s="12"/>
      <c r="E1647" s="12"/>
      <c r="F1647" s="12"/>
      <c r="G1647" s="12"/>
      <c r="H1647" s="12"/>
      <c r="I1647" s="12"/>
    </row>
    <row r="1648">
      <c r="A1648" s="12"/>
      <c r="B1648" s="12"/>
      <c r="C1648" s="12"/>
      <c r="D1648" s="12"/>
      <c r="E1648" s="12"/>
      <c r="F1648" s="12"/>
      <c r="G1648" s="12"/>
      <c r="H1648" s="12"/>
      <c r="I1648" s="12"/>
    </row>
    <row r="1649">
      <c r="A1649" s="12"/>
      <c r="B1649" s="12"/>
      <c r="C1649" s="12"/>
      <c r="D1649" s="12"/>
      <c r="E1649" s="12"/>
      <c r="F1649" s="12"/>
      <c r="G1649" s="12"/>
      <c r="H1649" s="12"/>
      <c r="I1649" s="12"/>
    </row>
    <row r="1650">
      <c r="A1650" s="12"/>
      <c r="B1650" s="12"/>
      <c r="C1650" s="12"/>
      <c r="D1650" s="12"/>
      <c r="E1650" s="12"/>
      <c r="F1650" s="12"/>
      <c r="G1650" s="12"/>
      <c r="H1650" s="12"/>
      <c r="I1650" s="12"/>
    </row>
    <row r="1651">
      <c r="A1651" s="12"/>
      <c r="B1651" s="12"/>
      <c r="C1651" s="12"/>
      <c r="D1651" s="12"/>
      <c r="E1651" s="12"/>
      <c r="F1651" s="12"/>
      <c r="G1651" s="12"/>
      <c r="H1651" s="12"/>
      <c r="I1651" s="12"/>
    </row>
    <row r="1652">
      <c r="A1652" s="12"/>
      <c r="B1652" s="12"/>
      <c r="C1652" s="12"/>
      <c r="D1652" s="12"/>
      <c r="E1652" s="12"/>
      <c r="F1652" s="12"/>
      <c r="G1652" s="12"/>
      <c r="H1652" s="12"/>
      <c r="I1652" s="12"/>
    </row>
    <row r="1653">
      <c r="A1653" s="12"/>
      <c r="B1653" s="12"/>
      <c r="C1653" s="12"/>
      <c r="D1653" s="12"/>
      <c r="E1653" s="12"/>
      <c r="F1653" s="12"/>
      <c r="G1653" s="12"/>
      <c r="H1653" s="12"/>
      <c r="I1653" s="12"/>
    </row>
    <row r="1654">
      <c r="A1654" s="12"/>
      <c r="B1654" s="12"/>
      <c r="C1654" s="12"/>
      <c r="D1654" s="12"/>
      <c r="E1654" s="12"/>
      <c r="F1654" s="12"/>
      <c r="G1654" s="12"/>
      <c r="H1654" s="12"/>
      <c r="I1654" s="12"/>
    </row>
    <row r="1655">
      <c r="A1655" s="12"/>
      <c r="B1655" s="12"/>
      <c r="C1655" s="12"/>
      <c r="D1655" s="12"/>
      <c r="E1655" s="12"/>
      <c r="F1655" s="12"/>
      <c r="G1655" s="12"/>
      <c r="H1655" s="12"/>
      <c r="I1655" s="12"/>
    </row>
    <row r="1656">
      <c r="A1656" s="12"/>
      <c r="B1656" s="12"/>
      <c r="C1656" s="12"/>
      <c r="D1656" s="12"/>
      <c r="E1656" s="12"/>
      <c r="F1656" s="12"/>
      <c r="G1656" s="12"/>
      <c r="H1656" s="12"/>
      <c r="I1656" s="12"/>
    </row>
    <row r="1657">
      <c r="A1657" s="12"/>
      <c r="B1657" s="12"/>
      <c r="C1657" s="12"/>
      <c r="D1657" s="12"/>
      <c r="E1657" s="12"/>
      <c r="F1657" s="12"/>
      <c r="G1657" s="12"/>
      <c r="H1657" s="12"/>
      <c r="I1657" s="12"/>
    </row>
    <row r="1658">
      <c r="A1658" s="12"/>
      <c r="B1658" s="12"/>
      <c r="C1658" s="12"/>
      <c r="D1658" s="12"/>
      <c r="E1658" s="12"/>
      <c r="F1658" s="12"/>
      <c r="G1658" s="12"/>
      <c r="H1658" s="12"/>
      <c r="I1658" s="12"/>
    </row>
    <row r="1659">
      <c r="A1659" s="12"/>
      <c r="B1659" s="12"/>
      <c r="C1659" s="12"/>
      <c r="D1659" s="12"/>
      <c r="E1659" s="12"/>
      <c r="F1659" s="12"/>
      <c r="G1659" s="12"/>
      <c r="H1659" s="12"/>
      <c r="I1659" s="12"/>
    </row>
    <row r="1660">
      <c r="A1660" s="12"/>
      <c r="B1660" s="12"/>
      <c r="C1660" s="12"/>
      <c r="D1660" s="12"/>
      <c r="E1660" s="12"/>
      <c r="F1660" s="12"/>
      <c r="G1660" s="12"/>
      <c r="H1660" s="12"/>
      <c r="I1660" s="12"/>
    </row>
    <row r="1661">
      <c r="A1661" s="12"/>
      <c r="B1661" s="12"/>
      <c r="C1661" s="12"/>
      <c r="D1661" s="12"/>
      <c r="E1661" s="12"/>
      <c r="F1661" s="12"/>
      <c r="G1661" s="12"/>
      <c r="H1661" s="12"/>
      <c r="I1661" s="12"/>
    </row>
    <row r="1662">
      <c r="A1662" s="12"/>
      <c r="B1662" s="12"/>
      <c r="C1662" s="12"/>
      <c r="D1662" s="12"/>
      <c r="E1662" s="12"/>
      <c r="F1662" s="12"/>
      <c r="G1662" s="12"/>
      <c r="H1662" s="12"/>
      <c r="I1662" s="12"/>
    </row>
    <row r="1663">
      <c r="A1663" s="12"/>
      <c r="B1663" s="12"/>
      <c r="C1663" s="12"/>
      <c r="D1663" s="12"/>
      <c r="E1663" s="12"/>
      <c r="F1663" s="12"/>
      <c r="G1663" s="12"/>
      <c r="H1663" s="12"/>
      <c r="I1663" s="12"/>
    </row>
    <row r="1664">
      <c r="A1664" s="12"/>
      <c r="B1664" s="12"/>
      <c r="C1664" s="12"/>
      <c r="D1664" s="12"/>
      <c r="E1664" s="12"/>
      <c r="F1664" s="12"/>
      <c r="G1664" s="12"/>
      <c r="H1664" s="12"/>
      <c r="I1664" s="12"/>
    </row>
    <row r="1665">
      <c r="A1665" s="12"/>
      <c r="B1665" s="12"/>
      <c r="C1665" s="12"/>
      <c r="D1665" s="12"/>
      <c r="E1665" s="12"/>
      <c r="F1665" s="12"/>
      <c r="G1665" s="12"/>
      <c r="H1665" s="12"/>
      <c r="I1665" s="12"/>
    </row>
    <row r="1666">
      <c r="A1666" s="12"/>
      <c r="B1666" s="12"/>
      <c r="C1666" s="12"/>
      <c r="D1666" s="12"/>
      <c r="E1666" s="12"/>
      <c r="F1666" s="12"/>
      <c r="G1666" s="12"/>
      <c r="H1666" s="12"/>
      <c r="I1666" s="12"/>
    </row>
    <row r="1667">
      <c r="A1667" s="12"/>
      <c r="B1667" s="12"/>
      <c r="C1667" s="12"/>
      <c r="D1667" s="12"/>
      <c r="E1667" s="12"/>
      <c r="F1667" s="12"/>
      <c r="G1667" s="12"/>
      <c r="H1667" s="12"/>
      <c r="I1667" s="12"/>
    </row>
    <row r="1668">
      <c r="A1668" s="12"/>
      <c r="B1668" s="12"/>
      <c r="C1668" s="12"/>
      <c r="D1668" s="12"/>
      <c r="E1668" s="12"/>
      <c r="F1668" s="12"/>
      <c r="G1668" s="12"/>
      <c r="H1668" s="12"/>
      <c r="I1668" s="12"/>
    </row>
    <row r="1669">
      <c r="A1669" s="12"/>
      <c r="B1669" s="12"/>
      <c r="C1669" s="12"/>
      <c r="D1669" s="12"/>
      <c r="E1669" s="12"/>
      <c r="F1669" s="12"/>
      <c r="G1669" s="12"/>
      <c r="H1669" s="12"/>
      <c r="I1669" s="12"/>
    </row>
    <row r="1670">
      <c r="A1670" s="12"/>
      <c r="B1670" s="12"/>
      <c r="C1670" s="12"/>
      <c r="D1670" s="12"/>
      <c r="E1670" s="12"/>
      <c r="F1670" s="12"/>
      <c r="G1670" s="12"/>
      <c r="H1670" s="12"/>
      <c r="I1670" s="12"/>
    </row>
    <row r="1671">
      <c r="A1671" s="12"/>
      <c r="B1671" s="12"/>
      <c r="C1671" s="12"/>
      <c r="D1671" s="12"/>
      <c r="E1671" s="12"/>
      <c r="F1671" s="12"/>
      <c r="G1671" s="12"/>
      <c r="H1671" s="12"/>
      <c r="I1671" s="12"/>
    </row>
    <row r="1672">
      <c r="A1672" s="12"/>
      <c r="B1672" s="12"/>
      <c r="C1672" s="12"/>
      <c r="D1672" s="12"/>
      <c r="E1672" s="12"/>
      <c r="F1672" s="12"/>
      <c r="G1672" s="12"/>
      <c r="H1672" s="12"/>
      <c r="I1672" s="12"/>
    </row>
    <row r="1673">
      <c r="A1673" s="12"/>
      <c r="B1673" s="12"/>
      <c r="C1673" s="12"/>
      <c r="D1673" s="12"/>
      <c r="E1673" s="12"/>
      <c r="F1673" s="12"/>
      <c r="G1673" s="12"/>
      <c r="H1673" s="12"/>
      <c r="I1673" s="12"/>
    </row>
    <row r="1674">
      <c r="A1674" s="12"/>
      <c r="B1674" s="12"/>
      <c r="C1674" s="12"/>
      <c r="D1674" s="12"/>
      <c r="E1674" s="12"/>
      <c r="F1674" s="12"/>
      <c r="G1674" s="12"/>
      <c r="H1674" s="12"/>
      <c r="I1674" s="12"/>
    </row>
    <row r="1675">
      <c r="A1675" s="12"/>
      <c r="B1675" s="12"/>
      <c r="C1675" s="12"/>
      <c r="D1675" s="12"/>
      <c r="E1675" s="12"/>
      <c r="F1675" s="12"/>
      <c r="G1675" s="12"/>
      <c r="H1675" s="12"/>
      <c r="I1675" s="12"/>
    </row>
    <row r="1676">
      <c r="A1676" s="12"/>
      <c r="B1676" s="12"/>
      <c r="C1676" s="12"/>
      <c r="D1676" s="12"/>
      <c r="E1676" s="12"/>
      <c r="F1676" s="12"/>
      <c r="G1676" s="12"/>
      <c r="H1676" s="12"/>
      <c r="I1676" s="12"/>
    </row>
    <row r="1677">
      <c r="A1677" s="12"/>
      <c r="B1677" s="12"/>
      <c r="C1677" s="12"/>
      <c r="D1677" s="12"/>
      <c r="E1677" s="12"/>
      <c r="F1677" s="12"/>
      <c r="G1677" s="12"/>
      <c r="H1677" s="12"/>
      <c r="I1677" s="12"/>
    </row>
    <row r="1678">
      <c r="A1678" s="12"/>
      <c r="B1678" s="12"/>
      <c r="C1678" s="12"/>
      <c r="D1678" s="12"/>
      <c r="E1678" s="12"/>
      <c r="F1678" s="12"/>
      <c r="G1678" s="12"/>
      <c r="H1678" s="12"/>
      <c r="I1678" s="12"/>
    </row>
    <row r="1679">
      <c r="A1679" s="12"/>
      <c r="B1679" s="12"/>
      <c r="C1679" s="12"/>
      <c r="D1679" s="12"/>
      <c r="E1679" s="12"/>
      <c r="F1679" s="12"/>
      <c r="G1679" s="12"/>
      <c r="H1679" s="12"/>
      <c r="I1679" s="12"/>
    </row>
    <row r="1680">
      <c r="A1680" s="12"/>
      <c r="B1680" s="12"/>
      <c r="C1680" s="12"/>
      <c r="D1680" s="12"/>
      <c r="E1680" s="12"/>
      <c r="F1680" s="12"/>
      <c r="G1680" s="12"/>
      <c r="H1680" s="12"/>
      <c r="I1680" s="12"/>
    </row>
    <row r="1681">
      <c r="A1681" s="12"/>
      <c r="B1681" s="12"/>
      <c r="C1681" s="12"/>
      <c r="D1681" s="12"/>
      <c r="E1681" s="12"/>
      <c r="F1681" s="12"/>
      <c r="G1681" s="12"/>
      <c r="H1681" s="12"/>
      <c r="I1681" s="12"/>
    </row>
    <row r="1682">
      <c r="A1682" s="12"/>
      <c r="B1682" s="12"/>
      <c r="C1682" s="12"/>
      <c r="D1682" s="12"/>
      <c r="E1682" s="12"/>
      <c r="F1682" s="12"/>
      <c r="G1682" s="12"/>
      <c r="H1682" s="12"/>
      <c r="I1682" s="12"/>
    </row>
    <row r="1683">
      <c r="A1683" s="12"/>
      <c r="B1683" s="12"/>
      <c r="C1683" s="12"/>
      <c r="D1683" s="12"/>
      <c r="E1683" s="12"/>
      <c r="F1683" s="12"/>
      <c r="G1683" s="12"/>
      <c r="H1683" s="12"/>
      <c r="I1683" s="12"/>
    </row>
    <row r="1684">
      <c r="A1684" s="12"/>
      <c r="B1684" s="12"/>
      <c r="C1684" s="12"/>
      <c r="D1684" s="12"/>
      <c r="E1684" s="12"/>
      <c r="F1684" s="12"/>
      <c r="G1684" s="12"/>
      <c r="H1684" s="12"/>
      <c r="I1684" s="12"/>
    </row>
    <row r="1685">
      <c r="A1685" s="12"/>
      <c r="B1685" s="12"/>
      <c r="C1685" s="12"/>
      <c r="D1685" s="12"/>
      <c r="E1685" s="12"/>
      <c r="F1685" s="12"/>
      <c r="G1685" s="12"/>
      <c r="H1685" s="12"/>
      <c r="I1685" s="12"/>
    </row>
    <row r="1686">
      <c r="A1686" s="12"/>
      <c r="B1686" s="12"/>
      <c r="C1686" s="12"/>
      <c r="D1686" s="12"/>
      <c r="E1686" s="12"/>
      <c r="F1686" s="12"/>
      <c r="G1686" s="12"/>
      <c r="H1686" s="12"/>
      <c r="I1686" s="12"/>
    </row>
    <row r="1687">
      <c r="A1687" s="12"/>
      <c r="B1687" s="12"/>
      <c r="C1687" s="12"/>
      <c r="D1687" s="12"/>
      <c r="E1687" s="12"/>
      <c r="F1687" s="12"/>
      <c r="G1687" s="12"/>
      <c r="H1687" s="12"/>
      <c r="I1687" s="12"/>
    </row>
    <row r="1688">
      <c r="A1688" s="12"/>
      <c r="B1688" s="12"/>
      <c r="C1688" s="12"/>
      <c r="D1688" s="12"/>
      <c r="E1688" s="12"/>
      <c r="F1688" s="12"/>
      <c r="G1688" s="12"/>
      <c r="H1688" s="12"/>
      <c r="I1688" s="12"/>
    </row>
    <row r="1689">
      <c r="A1689" s="12"/>
      <c r="B1689" s="12"/>
      <c r="C1689" s="12"/>
      <c r="D1689" s="12"/>
      <c r="E1689" s="12"/>
      <c r="F1689" s="12"/>
      <c r="G1689" s="12"/>
      <c r="H1689" s="12"/>
      <c r="I1689" s="12"/>
    </row>
    <row r="1690">
      <c r="A1690" s="12"/>
      <c r="B1690" s="12"/>
      <c r="C1690" s="12"/>
      <c r="D1690" s="12"/>
      <c r="E1690" s="12"/>
      <c r="F1690" s="12"/>
      <c r="G1690" s="12"/>
      <c r="H1690" s="12"/>
      <c r="I1690" s="12"/>
    </row>
    <row r="1691">
      <c r="A1691" s="12"/>
      <c r="B1691" s="12"/>
      <c r="C1691" s="12"/>
      <c r="D1691" s="12"/>
      <c r="E1691" s="12"/>
      <c r="F1691" s="12"/>
      <c r="G1691" s="12"/>
      <c r="H1691" s="12"/>
      <c r="I1691" s="12"/>
    </row>
    <row r="1692">
      <c r="A1692" s="12"/>
      <c r="B1692" s="12"/>
      <c r="C1692" s="12"/>
      <c r="D1692" s="12"/>
      <c r="E1692" s="12"/>
      <c r="F1692" s="12"/>
      <c r="G1692" s="12"/>
      <c r="H1692" s="12"/>
      <c r="I1692" s="12"/>
    </row>
    <row r="1693">
      <c r="A1693" s="12"/>
      <c r="B1693" s="12"/>
      <c r="C1693" s="12"/>
      <c r="D1693" s="12"/>
      <c r="E1693" s="12"/>
      <c r="F1693" s="12"/>
      <c r="G1693" s="12"/>
      <c r="H1693" s="12"/>
      <c r="I1693" s="12"/>
    </row>
    <row r="1694">
      <c r="A1694" s="12"/>
      <c r="B1694" s="12"/>
      <c r="C1694" s="12"/>
      <c r="D1694" s="12"/>
      <c r="E1694" s="12"/>
      <c r="F1694" s="12"/>
      <c r="G1694" s="12"/>
      <c r="H1694" s="12"/>
      <c r="I1694" s="12"/>
    </row>
    <row r="1695">
      <c r="A1695" s="12"/>
      <c r="B1695" s="12"/>
      <c r="C1695" s="12"/>
      <c r="D1695" s="12"/>
      <c r="E1695" s="12"/>
      <c r="F1695" s="12"/>
      <c r="G1695" s="12"/>
      <c r="H1695" s="12"/>
      <c r="I1695" s="12"/>
    </row>
    <row r="1696">
      <c r="A1696" s="12"/>
      <c r="B1696" s="12"/>
      <c r="C1696" s="12"/>
      <c r="D1696" s="12"/>
      <c r="E1696" s="12"/>
      <c r="F1696" s="12"/>
      <c r="G1696" s="12"/>
      <c r="H1696" s="12"/>
      <c r="I1696" s="12"/>
    </row>
    <row r="1697">
      <c r="A1697" s="12"/>
      <c r="B1697" s="12"/>
      <c r="C1697" s="12"/>
      <c r="D1697" s="12"/>
      <c r="E1697" s="12"/>
      <c r="F1697" s="12"/>
      <c r="G1697" s="12"/>
      <c r="H1697" s="12"/>
      <c r="I1697" s="12"/>
    </row>
    <row r="1698">
      <c r="A1698" s="12"/>
      <c r="B1698" s="12"/>
      <c r="C1698" s="12"/>
      <c r="D1698" s="12"/>
      <c r="E1698" s="12"/>
      <c r="F1698" s="12"/>
      <c r="G1698" s="12"/>
      <c r="H1698" s="12"/>
      <c r="I1698" s="12"/>
    </row>
    <row r="1699">
      <c r="A1699" s="12"/>
      <c r="B1699" s="12"/>
      <c r="C1699" s="12"/>
      <c r="D1699" s="12"/>
      <c r="E1699" s="12"/>
      <c r="F1699" s="12"/>
      <c r="G1699" s="12"/>
      <c r="H1699" s="12"/>
      <c r="I1699" s="12"/>
    </row>
    <row r="1700">
      <c r="A1700" s="12"/>
      <c r="B1700" s="12"/>
      <c r="C1700" s="12"/>
      <c r="D1700" s="12"/>
      <c r="E1700" s="12"/>
      <c r="F1700" s="12"/>
      <c r="G1700" s="12"/>
      <c r="H1700" s="12"/>
      <c r="I1700" s="12"/>
    </row>
    <row r="1701">
      <c r="A1701" s="12"/>
      <c r="B1701" s="12"/>
      <c r="C1701" s="12"/>
      <c r="D1701" s="12"/>
      <c r="E1701" s="12"/>
      <c r="F1701" s="12"/>
      <c r="G1701" s="12"/>
      <c r="H1701" s="12"/>
      <c r="I1701" s="12"/>
    </row>
    <row r="1702">
      <c r="A1702" s="12"/>
      <c r="B1702" s="12"/>
      <c r="C1702" s="12"/>
      <c r="D1702" s="12"/>
      <c r="E1702" s="12"/>
      <c r="F1702" s="12"/>
      <c r="G1702" s="12"/>
      <c r="H1702" s="12"/>
      <c r="I1702" s="12"/>
    </row>
    <row r="1703">
      <c r="A1703" s="12"/>
      <c r="B1703" s="12"/>
      <c r="C1703" s="12"/>
      <c r="D1703" s="12"/>
      <c r="E1703" s="12"/>
      <c r="F1703" s="12"/>
      <c r="G1703" s="12"/>
      <c r="H1703" s="12"/>
      <c r="I1703" s="12"/>
    </row>
    <row r="1704">
      <c r="A1704" s="12"/>
      <c r="B1704" s="12"/>
      <c r="C1704" s="12"/>
      <c r="D1704" s="12"/>
      <c r="E1704" s="12"/>
      <c r="F1704" s="12"/>
      <c r="G1704" s="12"/>
      <c r="H1704" s="12"/>
      <c r="I1704" s="12"/>
    </row>
    <row r="1705">
      <c r="A1705" s="12"/>
      <c r="B1705" s="12"/>
      <c r="C1705" s="12"/>
      <c r="D1705" s="12"/>
      <c r="E1705" s="12"/>
      <c r="F1705" s="12"/>
      <c r="G1705" s="12"/>
      <c r="H1705" s="12"/>
      <c r="I1705" s="12"/>
    </row>
    <row r="1706">
      <c r="A1706" s="12"/>
      <c r="B1706" s="12"/>
      <c r="C1706" s="12"/>
      <c r="D1706" s="12"/>
      <c r="E1706" s="12"/>
      <c r="F1706" s="12"/>
      <c r="G1706" s="12"/>
      <c r="H1706" s="12"/>
      <c r="I1706" s="12"/>
    </row>
    <row r="1707">
      <c r="A1707" s="12"/>
      <c r="B1707" s="12"/>
      <c r="C1707" s="12"/>
      <c r="D1707" s="12"/>
      <c r="E1707" s="12"/>
      <c r="F1707" s="12"/>
      <c r="G1707" s="12"/>
      <c r="H1707" s="12"/>
      <c r="I1707" s="12"/>
    </row>
    <row r="1708">
      <c r="A1708" s="12"/>
      <c r="B1708" s="12"/>
      <c r="C1708" s="12"/>
      <c r="D1708" s="12"/>
      <c r="E1708" s="12"/>
      <c r="F1708" s="12"/>
      <c r="G1708" s="12"/>
      <c r="H1708" s="12"/>
      <c r="I1708" s="12"/>
    </row>
    <row r="1709">
      <c r="A1709" s="12"/>
      <c r="B1709" s="12"/>
      <c r="C1709" s="12"/>
      <c r="D1709" s="12"/>
      <c r="E1709" s="12"/>
      <c r="F1709" s="12"/>
      <c r="G1709" s="12"/>
      <c r="H1709" s="12"/>
      <c r="I1709" s="12"/>
    </row>
    <row r="1710">
      <c r="A1710" s="12"/>
      <c r="B1710" s="12"/>
      <c r="C1710" s="12"/>
      <c r="D1710" s="12"/>
      <c r="E1710" s="12"/>
      <c r="F1710" s="12"/>
      <c r="G1710" s="12"/>
      <c r="H1710" s="12"/>
      <c r="I1710" s="12"/>
    </row>
    <row r="1711">
      <c r="A1711" s="12"/>
      <c r="B1711" s="12"/>
      <c r="C1711" s="12"/>
      <c r="D1711" s="12"/>
      <c r="E1711" s="12"/>
      <c r="F1711" s="12"/>
      <c r="G1711" s="12"/>
      <c r="H1711" s="12"/>
      <c r="I1711" s="12"/>
    </row>
    <row r="1712">
      <c r="A1712" s="12"/>
      <c r="B1712" s="12"/>
      <c r="C1712" s="12"/>
      <c r="D1712" s="12"/>
      <c r="E1712" s="12"/>
      <c r="F1712" s="12"/>
      <c r="G1712" s="12"/>
      <c r="H1712" s="12"/>
      <c r="I1712" s="12"/>
    </row>
    <row r="1713">
      <c r="A1713" s="12"/>
      <c r="B1713" s="12"/>
      <c r="C1713" s="12"/>
      <c r="D1713" s="12"/>
      <c r="E1713" s="12"/>
      <c r="F1713" s="12"/>
      <c r="G1713" s="12"/>
      <c r="H1713" s="12"/>
      <c r="I1713" s="12"/>
    </row>
    <row r="1714">
      <c r="A1714" s="12"/>
      <c r="B1714" s="12"/>
      <c r="C1714" s="12"/>
      <c r="D1714" s="12"/>
      <c r="E1714" s="12"/>
      <c r="F1714" s="12"/>
      <c r="G1714" s="12"/>
      <c r="H1714" s="12"/>
      <c r="I1714" s="12"/>
    </row>
    <row r="1715">
      <c r="A1715" s="12"/>
      <c r="B1715" s="12"/>
      <c r="C1715" s="12"/>
      <c r="D1715" s="12"/>
      <c r="E1715" s="12"/>
      <c r="F1715" s="12"/>
      <c r="G1715" s="12"/>
      <c r="H1715" s="12"/>
      <c r="I1715" s="12"/>
    </row>
    <row r="1716">
      <c r="A1716" s="12"/>
      <c r="B1716" s="12"/>
      <c r="C1716" s="12"/>
      <c r="D1716" s="12"/>
      <c r="E1716" s="12"/>
      <c r="F1716" s="12"/>
      <c r="G1716" s="12"/>
      <c r="H1716" s="12"/>
      <c r="I1716" s="12"/>
    </row>
    <row r="1717">
      <c r="A1717" s="12"/>
      <c r="B1717" s="12"/>
      <c r="C1717" s="12"/>
      <c r="D1717" s="12"/>
      <c r="E1717" s="12"/>
      <c r="F1717" s="12"/>
      <c r="G1717" s="12"/>
      <c r="H1717" s="12"/>
      <c r="I1717" s="12"/>
    </row>
    <row r="1718">
      <c r="A1718" s="12"/>
      <c r="B1718" s="12"/>
      <c r="C1718" s="12"/>
      <c r="D1718" s="12"/>
      <c r="E1718" s="12"/>
      <c r="F1718" s="12"/>
      <c r="G1718" s="12"/>
      <c r="H1718" s="12"/>
      <c r="I1718" s="12"/>
    </row>
    <row r="1719">
      <c r="A1719" s="12"/>
      <c r="B1719" s="12"/>
      <c r="C1719" s="12"/>
      <c r="D1719" s="12"/>
      <c r="E1719" s="12"/>
      <c r="F1719" s="12"/>
      <c r="G1719" s="12"/>
      <c r="H1719" s="12"/>
      <c r="I1719" s="12"/>
    </row>
    <row r="1720">
      <c r="A1720" s="12"/>
      <c r="B1720" s="12"/>
      <c r="C1720" s="12"/>
      <c r="D1720" s="12"/>
      <c r="E1720" s="12"/>
      <c r="F1720" s="12"/>
      <c r="G1720" s="12"/>
      <c r="H1720" s="12"/>
      <c r="I1720" s="12"/>
    </row>
    <row r="1721">
      <c r="A1721" s="12"/>
      <c r="B1721" s="12"/>
      <c r="C1721" s="12"/>
      <c r="D1721" s="12"/>
      <c r="E1721" s="12"/>
      <c r="F1721" s="12"/>
      <c r="G1721" s="12"/>
      <c r="H1721" s="12"/>
      <c r="I1721" s="12"/>
    </row>
    <row r="1722">
      <c r="A1722" s="12"/>
      <c r="B1722" s="12"/>
      <c r="C1722" s="12"/>
      <c r="D1722" s="12"/>
      <c r="E1722" s="12"/>
      <c r="F1722" s="12"/>
      <c r="G1722" s="12"/>
      <c r="H1722" s="12"/>
      <c r="I1722" s="12"/>
    </row>
    <row r="1723">
      <c r="A1723" s="12"/>
      <c r="B1723" s="12"/>
      <c r="C1723" s="12"/>
      <c r="D1723" s="12"/>
      <c r="E1723" s="12"/>
      <c r="F1723" s="12"/>
      <c r="G1723" s="12"/>
      <c r="H1723" s="12"/>
      <c r="I1723" s="12"/>
    </row>
    <row r="1724">
      <c r="A1724" s="12"/>
      <c r="B1724" s="12"/>
      <c r="C1724" s="12"/>
      <c r="D1724" s="12"/>
      <c r="E1724" s="12"/>
      <c r="F1724" s="12"/>
      <c r="G1724" s="12"/>
      <c r="H1724" s="12"/>
      <c r="I1724" s="12"/>
    </row>
    <row r="1725">
      <c r="A1725" s="12"/>
      <c r="B1725" s="12"/>
      <c r="C1725" s="12"/>
      <c r="D1725" s="12"/>
      <c r="E1725" s="12"/>
      <c r="F1725" s="12"/>
      <c r="G1725" s="12"/>
      <c r="H1725" s="12"/>
      <c r="I1725" s="12"/>
    </row>
    <row r="1726">
      <c r="A1726" s="12"/>
      <c r="B1726" s="12"/>
      <c r="C1726" s="12"/>
      <c r="D1726" s="12"/>
      <c r="E1726" s="12"/>
      <c r="F1726" s="12"/>
      <c r="G1726" s="12"/>
      <c r="H1726" s="12"/>
      <c r="I1726" s="12"/>
    </row>
    <row r="1727">
      <c r="A1727" s="12"/>
      <c r="B1727" s="12"/>
      <c r="C1727" s="12"/>
      <c r="D1727" s="12"/>
      <c r="E1727" s="12"/>
      <c r="F1727" s="12"/>
      <c r="G1727" s="12"/>
      <c r="H1727" s="12"/>
      <c r="I1727" s="12"/>
    </row>
    <row r="1728">
      <c r="A1728" s="12"/>
      <c r="B1728" s="12"/>
      <c r="C1728" s="12"/>
      <c r="D1728" s="12"/>
      <c r="E1728" s="12"/>
      <c r="F1728" s="12"/>
      <c r="G1728" s="12"/>
      <c r="H1728" s="12"/>
      <c r="I1728" s="12"/>
    </row>
    <row r="1729">
      <c r="A1729" s="12"/>
      <c r="B1729" s="12"/>
      <c r="C1729" s="12"/>
      <c r="D1729" s="12"/>
      <c r="E1729" s="12"/>
      <c r="F1729" s="12"/>
      <c r="G1729" s="12"/>
      <c r="H1729" s="12"/>
      <c r="I1729" s="12"/>
    </row>
    <row r="1730">
      <c r="A1730" s="12"/>
      <c r="B1730" s="12"/>
      <c r="C1730" s="12"/>
      <c r="D1730" s="12"/>
      <c r="E1730" s="12"/>
      <c r="F1730" s="12"/>
      <c r="G1730" s="12"/>
      <c r="H1730" s="12"/>
      <c r="I1730" s="12"/>
    </row>
    <row r="1731">
      <c r="A1731" s="12"/>
      <c r="B1731" s="12"/>
      <c r="C1731" s="12"/>
      <c r="D1731" s="12"/>
      <c r="E1731" s="12"/>
      <c r="F1731" s="12"/>
      <c r="G1731" s="12"/>
      <c r="H1731" s="12"/>
      <c r="I1731" s="12"/>
    </row>
    <row r="1732">
      <c r="A1732" s="12"/>
      <c r="B1732" s="12"/>
      <c r="C1732" s="12"/>
      <c r="D1732" s="12"/>
      <c r="E1732" s="12"/>
      <c r="F1732" s="12"/>
      <c r="G1732" s="12"/>
      <c r="H1732" s="12"/>
      <c r="I1732" s="12"/>
    </row>
    <row r="1733">
      <c r="A1733" s="12"/>
      <c r="B1733" s="12"/>
      <c r="C1733" s="12"/>
      <c r="D1733" s="12"/>
      <c r="E1733" s="12"/>
      <c r="F1733" s="12"/>
      <c r="G1733" s="12"/>
      <c r="H1733" s="12"/>
      <c r="I1733" s="12"/>
    </row>
    <row r="1734">
      <c r="A1734" s="12"/>
      <c r="B1734" s="12"/>
      <c r="C1734" s="12"/>
      <c r="D1734" s="12"/>
      <c r="E1734" s="12"/>
      <c r="F1734" s="12"/>
      <c r="G1734" s="12"/>
      <c r="H1734" s="12"/>
      <c r="I1734" s="12"/>
    </row>
    <row r="1735">
      <c r="A1735" s="12"/>
      <c r="B1735" s="12"/>
      <c r="C1735" s="12"/>
      <c r="D1735" s="12"/>
      <c r="E1735" s="12"/>
      <c r="F1735" s="12"/>
      <c r="G1735" s="12"/>
      <c r="H1735" s="12"/>
      <c r="I1735" s="12"/>
    </row>
    <row r="1736">
      <c r="A1736" s="12"/>
      <c r="B1736" s="12"/>
      <c r="C1736" s="12"/>
      <c r="D1736" s="12"/>
      <c r="E1736" s="12"/>
      <c r="F1736" s="12"/>
      <c r="G1736" s="12"/>
      <c r="H1736" s="12"/>
      <c r="I1736" s="12"/>
    </row>
    <row r="1737">
      <c r="A1737" s="12"/>
      <c r="B1737" s="12"/>
      <c r="C1737" s="12"/>
      <c r="D1737" s="12"/>
      <c r="E1737" s="12"/>
      <c r="F1737" s="12"/>
      <c r="G1737" s="12"/>
      <c r="H1737" s="12"/>
      <c r="I1737" s="12"/>
    </row>
    <row r="1738">
      <c r="A1738" s="12"/>
      <c r="B1738" s="12"/>
      <c r="C1738" s="12"/>
      <c r="D1738" s="12"/>
      <c r="E1738" s="12"/>
      <c r="F1738" s="12"/>
      <c r="G1738" s="12"/>
      <c r="H1738" s="12"/>
      <c r="I1738" s="12"/>
    </row>
    <row r="1739">
      <c r="A1739" s="12"/>
      <c r="B1739" s="12"/>
      <c r="C1739" s="12"/>
      <c r="D1739" s="12"/>
      <c r="E1739" s="12"/>
      <c r="F1739" s="12"/>
      <c r="G1739" s="12"/>
      <c r="H1739" s="12"/>
      <c r="I1739" s="12"/>
    </row>
    <row r="1740">
      <c r="A1740" s="12"/>
      <c r="B1740" s="12"/>
      <c r="C1740" s="12"/>
      <c r="D1740" s="12"/>
      <c r="E1740" s="12"/>
      <c r="F1740" s="12"/>
      <c r="G1740" s="12"/>
      <c r="H1740" s="12"/>
      <c r="I1740" s="12"/>
    </row>
    <row r="1741">
      <c r="A1741" s="12"/>
      <c r="B1741" s="12"/>
      <c r="C1741" s="12"/>
      <c r="D1741" s="12"/>
      <c r="E1741" s="12"/>
      <c r="F1741" s="12"/>
      <c r="G1741" s="12"/>
      <c r="H1741" s="12"/>
      <c r="I1741" s="12"/>
    </row>
    <row r="1742">
      <c r="A1742" s="12"/>
      <c r="B1742" s="12"/>
      <c r="C1742" s="12"/>
      <c r="D1742" s="12"/>
      <c r="E1742" s="12"/>
      <c r="F1742" s="12"/>
      <c r="G1742" s="12"/>
      <c r="H1742" s="12"/>
      <c r="I1742" s="12"/>
    </row>
    <row r="1743">
      <c r="A1743" s="12"/>
      <c r="B1743" s="12"/>
      <c r="C1743" s="12"/>
      <c r="D1743" s="12"/>
      <c r="E1743" s="12"/>
      <c r="F1743" s="12"/>
      <c r="G1743" s="12"/>
      <c r="H1743" s="12"/>
      <c r="I1743" s="12"/>
    </row>
    <row r="1744">
      <c r="A1744" s="12"/>
      <c r="B1744" s="12"/>
      <c r="C1744" s="12"/>
      <c r="D1744" s="12"/>
      <c r="E1744" s="12"/>
      <c r="F1744" s="12"/>
      <c r="G1744" s="12"/>
      <c r="H1744" s="12"/>
      <c r="I1744" s="12"/>
    </row>
    <row r="1745">
      <c r="A1745" s="12"/>
      <c r="B1745" s="12"/>
      <c r="C1745" s="12"/>
      <c r="D1745" s="12"/>
      <c r="E1745" s="12"/>
      <c r="F1745" s="12"/>
      <c r="G1745" s="12"/>
      <c r="H1745" s="12"/>
      <c r="I1745" s="12"/>
    </row>
    <row r="1746">
      <c r="A1746" s="12"/>
      <c r="B1746" s="12"/>
      <c r="C1746" s="12"/>
      <c r="D1746" s="12"/>
      <c r="E1746" s="12"/>
      <c r="F1746" s="12"/>
      <c r="G1746" s="12"/>
      <c r="H1746" s="12"/>
      <c r="I1746" s="12"/>
    </row>
    <row r="1747">
      <c r="A1747" s="12"/>
      <c r="B1747" s="12"/>
      <c r="C1747" s="12"/>
      <c r="D1747" s="12"/>
      <c r="E1747" s="12"/>
      <c r="F1747" s="12"/>
      <c r="G1747" s="12"/>
      <c r="H1747" s="12"/>
      <c r="I1747" s="12"/>
    </row>
    <row r="1748">
      <c r="A1748" s="12"/>
      <c r="B1748" s="12"/>
      <c r="C1748" s="12"/>
      <c r="D1748" s="12"/>
      <c r="E1748" s="12"/>
      <c r="F1748" s="12"/>
      <c r="G1748" s="12"/>
      <c r="H1748" s="12"/>
      <c r="I1748" s="12"/>
    </row>
    <row r="1749">
      <c r="A1749" s="12"/>
      <c r="B1749" s="12"/>
      <c r="C1749" s="12"/>
      <c r="D1749" s="12"/>
      <c r="E1749" s="12"/>
      <c r="F1749" s="12"/>
      <c r="G1749" s="12"/>
      <c r="H1749" s="12"/>
      <c r="I1749" s="12"/>
    </row>
    <row r="1750">
      <c r="A1750" s="12"/>
      <c r="B1750" s="12"/>
      <c r="C1750" s="12"/>
      <c r="D1750" s="12"/>
      <c r="E1750" s="12"/>
      <c r="F1750" s="12"/>
      <c r="G1750" s="12"/>
      <c r="H1750" s="12"/>
      <c r="I1750" s="12"/>
    </row>
    <row r="1751">
      <c r="A1751" s="12"/>
      <c r="B1751" s="12"/>
      <c r="C1751" s="12"/>
      <c r="D1751" s="12"/>
      <c r="E1751" s="12"/>
      <c r="F1751" s="12"/>
      <c r="G1751" s="12"/>
      <c r="H1751" s="12"/>
      <c r="I1751" s="12"/>
    </row>
    <row r="1752">
      <c r="A1752" s="12"/>
      <c r="B1752" s="12"/>
      <c r="C1752" s="12"/>
      <c r="D1752" s="12"/>
      <c r="E1752" s="12"/>
      <c r="F1752" s="12"/>
      <c r="G1752" s="12"/>
      <c r="H1752" s="12"/>
      <c r="I1752" s="12"/>
    </row>
    <row r="1753">
      <c r="A1753" s="12"/>
      <c r="B1753" s="12"/>
      <c r="C1753" s="12"/>
      <c r="D1753" s="12"/>
      <c r="E1753" s="12"/>
      <c r="F1753" s="12"/>
      <c r="G1753" s="12"/>
      <c r="H1753" s="12"/>
      <c r="I1753" s="12"/>
    </row>
    <row r="1754">
      <c r="A1754" s="12"/>
      <c r="B1754" s="12"/>
      <c r="C1754" s="12"/>
      <c r="D1754" s="12"/>
      <c r="E1754" s="12"/>
      <c r="F1754" s="12"/>
      <c r="G1754" s="12"/>
      <c r="H1754" s="12"/>
      <c r="I1754" s="12"/>
    </row>
    <row r="1755">
      <c r="A1755" s="12"/>
      <c r="B1755" s="12"/>
      <c r="C1755" s="12"/>
      <c r="D1755" s="12"/>
      <c r="E1755" s="12"/>
      <c r="F1755" s="12"/>
      <c r="G1755" s="12"/>
      <c r="H1755" s="12"/>
      <c r="I1755" s="12"/>
    </row>
    <row r="1756">
      <c r="A1756" s="12"/>
      <c r="B1756" s="12"/>
      <c r="C1756" s="12"/>
      <c r="D1756" s="12"/>
      <c r="E1756" s="12"/>
      <c r="F1756" s="12"/>
      <c r="G1756" s="12"/>
      <c r="H1756" s="12"/>
      <c r="I1756" s="12"/>
    </row>
    <row r="1757">
      <c r="A1757" s="12"/>
      <c r="B1757" s="12"/>
      <c r="C1757" s="12"/>
      <c r="D1757" s="12"/>
      <c r="E1757" s="12"/>
      <c r="F1757" s="12"/>
      <c r="G1757" s="12"/>
      <c r="H1757" s="12"/>
      <c r="I1757" s="12"/>
    </row>
    <row r="1758">
      <c r="A1758" s="12"/>
      <c r="B1758" s="12"/>
      <c r="C1758" s="12"/>
      <c r="D1758" s="12"/>
      <c r="E1758" s="12"/>
      <c r="F1758" s="12"/>
      <c r="G1758" s="12"/>
      <c r="H1758" s="12"/>
      <c r="I1758" s="12"/>
    </row>
    <row r="1759">
      <c r="A1759" s="12"/>
      <c r="B1759" s="12"/>
      <c r="C1759" s="12"/>
      <c r="D1759" s="12"/>
      <c r="E1759" s="12"/>
      <c r="F1759" s="12"/>
      <c r="G1759" s="12"/>
      <c r="H1759" s="12"/>
      <c r="I1759" s="12"/>
    </row>
    <row r="1760">
      <c r="A1760" s="12"/>
      <c r="B1760" s="12"/>
      <c r="C1760" s="12"/>
      <c r="D1760" s="12"/>
      <c r="E1760" s="12"/>
      <c r="F1760" s="12"/>
      <c r="G1760" s="12"/>
      <c r="H1760" s="12"/>
      <c r="I1760" s="12"/>
    </row>
    <row r="1761">
      <c r="A1761" s="12"/>
      <c r="B1761" s="12"/>
      <c r="C1761" s="12"/>
      <c r="D1761" s="12"/>
      <c r="E1761" s="12"/>
      <c r="F1761" s="12"/>
      <c r="G1761" s="12"/>
      <c r="H1761" s="12"/>
      <c r="I1761" s="12"/>
    </row>
    <row r="1762">
      <c r="A1762" s="12"/>
      <c r="B1762" s="12"/>
      <c r="C1762" s="12"/>
      <c r="D1762" s="12"/>
      <c r="E1762" s="12"/>
      <c r="F1762" s="12"/>
      <c r="G1762" s="12"/>
      <c r="H1762" s="12"/>
      <c r="I1762" s="12"/>
    </row>
    <row r="1763">
      <c r="A1763" s="12"/>
      <c r="B1763" s="12"/>
      <c r="C1763" s="12"/>
      <c r="D1763" s="12"/>
      <c r="E1763" s="12"/>
      <c r="F1763" s="12"/>
      <c r="G1763" s="12"/>
      <c r="H1763" s="12"/>
      <c r="I1763" s="12"/>
    </row>
    <row r="1764">
      <c r="A1764" s="12"/>
      <c r="B1764" s="12"/>
      <c r="C1764" s="12"/>
      <c r="D1764" s="12"/>
      <c r="E1764" s="12"/>
      <c r="F1764" s="12"/>
      <c r="G1764" s="12"/>
      <c r="H1764" s="12"/>
      <c r="I1764" s="12"/>
    </row>
    <row r="1765">
      <c r="A1765" s="12"/>
      <c r="B1765" s="12"/>
      <c r="C1765" s="12"/>
      <c r="D1765" s="12"/>
      <c r="E1765" s="12"/>
      <c r="F1765" s="12"/>
      <c r="G1765" s="12"/>
      <c r="H1765" s="12"/>
      <c r="I1765" s="12"/>
    </row>
    <row r="1766">
      <c r="A1766" s="12"/>
      <c r="B1766" s="12"/>
      <c r="C1766" s="12"/>
      <c r="D1766" s="12"/>
      <c r="E1766" s="12"/>
      <c r="F1766" s="12"/>
      <c r="G1766" s="12"/>
      <c r="H1766" s="12"/>
      <c r="I1766" s="12"/>
    </row>
    <row r="1767">
      <c r="A1767" s="12"/>
      <c r="B1767" s="12"/>
      <c r="C1767" s="12"/>
      <c r="D1767" s="12"/>
      <c r="E1767" s="12"/>
      <c r="F1767" s="12"/>
      <c r="G1767" s="12"/>
      <c r="H1767" s="12"/>
      <c r="I1767" s="12"/>
    </row>
    <row r="1768">
      <c r="A1768" s="12"/>
      <c r="B1768" s="12"/>
      <c r="C1768" s="12"/>
      <c r="D1768" s="12"/>
      <c r="E1768" s="12"/>
      <c r="F1768" s="12"/>
      <c r="G1768" s="12"/>
      <c r="H1768" s="12"/>
      <c r="I1768" s="12"/>
    </row>
    <row r="1769">
      <c r="A1769" s="12"/>
      <c r="B1769" s="12"/>
      <c r="C1769" s="12"/>
      <c r="D1769" s="12"/>
      <c r="E1769" s="12"/>
      <c r="F1769" s="12"/>
      <c r="G1769" s="12"/>
      <c r="H1769" s="12"/>
      <c r="I1769" s="12"/>
    </row>
    <row r="1770">
      <c r="A1770" s="12"/>
      <c r="B1770" s="12"/>
      <c r="C1770" s="12"/>
      <c r="D1770" s="12"/>
      <c r="E1770" s="12"/>
      <c r="F1770" s="12"/>
      <c r="G1770" s="12"/>
      <c r="H1770" s="12"/>
      <c r="I1770" s="12"/>
    </row>
    <row r="1771">
      <c r="A1771" s="12"/>
      <c r="B1771" s="12"/>
      <c r="C1771" s="12"/>
      <c r="D1771" s="12"/>
      <c r="E1771" s="12"/>
      <c r="F1771" s="12"/>
      <c r="G1771" s="12"/>
      <c r="H1771" s="12"/>
      <c r="I1771" s="12"/>
    </row>
    <row r="1772">
      <c r="A1772" s="12"/>
      <c r="B1772" s="12"/>
      <c r="C1772" s="12"/>
      <c r="D1772" s="12"/>
      <c r="E1772" s="12"/>
      <c r="F1772" s="12"/>
      <c r="G1772" s="12"/>
      <c r="H1772" s="12"/>
      <c r="I1772" s="12"/>
    </row>
    <row r="1773">
      <c r="A1773" s="12"/>
      <c r="B1773" s="12"/>
      <c r="C1773" s="12"/>
      <c r="D1773" s="12"/>
      <c r="E1773" s="12"/>
      <c r="F1773" s="12"/>
      <c r="G1773" s="12"/>
      <c r="H1773" s="12"/>
      <c r="I1773" s="12"/>
    </row>
    <row r="1774">
      <c r="A1774" s="12"/>
      <c r="B1774" s="12"/>
      <c r="C1774" s="12"/>
      <c r="D1774" s="12"/>
      <c r="E1774" s="12"/>
      <c r="F1774" s="12"/>
      <c r="G1774" s="12"/>
      <c r="H1774" s="12"/>
      <c r="I1774" s="12"/>
    </row>
    <row r="1775">
      <c r="A1775" s="12"/>
      <c r="B1775" s="12"/>
      <c r="C1775" s="12"/>
      <c r="D1775" s="12"/>
      <c r="E1775" s="12"/>
      <c r="F1775" s="12"/>
      <c r="G1775" s="12"/>
      <c r="H1775" s="12"/>
      <c r="I1775" s="12"/>
    </row>
    <row r="1776">
      <c r="A1776" s="12"/>
      <c r="B1776" s="12"/>
      <c r="C1776" s="12"/>
      <c r="D1776" s="12"/>
      <c r="E1776" s="12"/>
      <c r="F1776" s="12"/>
      <c r="G1776" s="12"/>
      <c r="H1776" s="12"/>
      <c r="I1776" s="12"/>
    </row>
    <row r="1777">
      <c r="A1777" s="12"/>
      <c r="B1777" s="12"/>
      <c r="C1777" s="12"/>
      <c r="D1777" s="12"/>
      <c r="E1777" s="12"/>
      <c r="F1777" s="12"/>
      <c r="G1777" s="12"/>
      <c r="H1777" s="12"/>
      <c r="I1777" s="12"/>
    </row>
    <row r="1778">
      <c r="A1778" s="12"/>
      <c r="B1778" s="12"/>
      <c r="C1778" s="12"/>
      <c r="D1778" s="12"/>
      <c r="E1778" s="12"/>
      <c r="F1778" s="12"/>
      <c r="G1778" s="12"/>
      <c r="H1778" s="12"/>
      <c r="I1778" s="12"/>
    </row>
    <row r="1779">
      <c r="A1779" s="12"/>
      <c r="B1779" s="12"/>
      <c r="C1779" s="12"/>
      <c r="D1779" s="12"/>
      <c r="E1779" s="12"/>
      <c r="F1779" s="12"/>
      <c r="G1779" s="12"/>
      <c r="H1779" s="12"/>
      <c r="I1779" s="12"/>
    </row>
    <row r="1780">
      <c r="A1780" s="12"/>
      <c r="B1780" s="12"/>
      <c r="C1780" s="12"/>
      <c r="D1780" s="12"/>
      <c r="E1780" s="12"/>
      <c r="F1780" s="12"/>
      <c r="G1780" s="12"/>
      <c r="H1780" s="12"/>
      <c r="I1780" s="12"/>
    </row>
    <row r="1781">
      <c r="A1781" s="12"/>
      <c r="B1781" s="12"/>
      <c r="C1781" s="12"/>
      <c r="D1781" s="12"/>
      <c r="E1781" s="12"/>
      <c r="F1781" s="12"/>
      <c r="G1781" s="12"/>
      <c r="H1781" s="12"/>
      <c r="I1781" s="12"/>
    </row>
    <row r="1782">
      <c r="A1782" s="12"/>
      <c r="B1782" s="12"/>
      <c r="C1782" s="12"/>
      <c r="D1782" s="12"/>
      <c r="E1782" s="12"/>
      <c r="F1782" s="12"/>
      <c r="G1782" s="12"/>
      <c r="H1782" s="12"/>
      <c r="I1782" s="12"/>
    </row>
    <row r="1783">
      <c r="A1783" s="12"/>
      <c r="B1783" s="12"/>
      <c r="C1783" s="12"/>
      <c r="D1783" s="12"/>
      <c r="E1783" s="12"/>
      <c r="F1783" s="12"/>
      <c r="G1783" s="12"/>
      <c r="H1783" s="12"/>
      <c r="I1783" s="12"/>
    </row>
    <row r="1784">
      <c r="A1784" s="12"/>
      <c r="B1784" s="12"/>
      <c r="C1784" s="12"/>
      <c r="D1784" s="12"/>
      <c r="E1784" s="12"/>
      <c r="F1784" s="12"/>
      <c r="G1784" s="12"/>
      <c r="H1784" s="12"/>
      <c r="I1784" s="12"/>
    </row>
    <row r="1785">
      <c r="A1785" s="12"/>
      <c r="B1785" s="12"/>
      <c r="C1785" s="12"/>
      <c r="D1785" s="12"/>
      <c r="E1785" s="12"/>
      <c r="F1785" s="12"/>
      <c r="G1785" s="12"/>
      <c r="H1785" s="12"/>
      <c r="I1785" s="12"/>
    </row>
    <row r="1786">
      <c r="A1786" s="12"/>
      <c r="B1786" s="12"/>
      <c r="C1786" s="12"/>
      <c r="D1786" s="12"/>
      <c r="E1786" s="12"/>
      <c r="F1786" s="12"/>
      <c r="G1786" s="12"/>
      <c r="H1786" s="12"/>
      <c r="I1786" s="12"/>
    </row>
    <row r="1787">
      <c r="A1787" s="12"/>
      <c r="B1787" s="12"/>
      <c r="C1787" s="12"/>
      <c r="D1787" s="12"/>
      <c r="E1787" s="12"/>
      <c r="F1787" s="12"/>
      <c r="G1787" s="12"/>
      <c r="H1787" s="12"/>
      <c r="I1787" s="12"/>
    </row>
    <row r="1788">
      <c r="A1788" s="12"/>
      <c r="B1788" s="12"/>
      <c r="C1788" s="12"/>
      <c r="D1788" s="12"/>
      <c r="E1788" s="12"/>
      <c r="F1788" s="12"/>
      <c r="G1788" s="12"/>
      <c r="H1788" s="12"/>
      <c r="I1788" s="12"/>
    </row>
    <row r="1789">
      <c r="A1789" s="12"/>
      <c r="B1789" s="12"/>
      <c r="C1789" s="12"/>
      <c r="D1789" s="12"/>
      <c r="E1789" s="12"/>
      <c r="F1789" s="12"/>
      <c r="G1789" s="12"/>
      <c r="H1789" s="12"/>
      <c r="I1789" s="12"/>
    </row>
    <row r="1790">
      <c r="A1790" s="12"/>
      <c r="B1790" s="12"/>
      <c r="C1790" s="12"/>
      <c r="D1790" s="12"/>
      <c r="E1790" s="12"/>
      <c r="F1790" s="12"/>
      <c r="G1790" s="12"/>
      <c r="H1790" s="12"/>
      <c r="I1790" s="12"/>
    </row>
    <row r="1791">
      <c r="A1791" s="12"/>
      <c r="B1791" s="12"/>
      <c r="C1791" s="12"/>
      <c r="D1791" s="12"/>
      <c r="E1791" s="12"/>
      <c r="F1791" s="12"/>
      <c r="G1791" s="12"/>
      <c r="H1791" s="12"/>
      <c r="I1791" s="12"/>
    </row>
    <row r="1792">
      <c r="A1792" s="12"/>
      <c r="B1792" s="12"/>
      <c r="C1792" s="12"/>
      <c r="D1792" s="12"/>
      <c r="E1792" s="12"/>
      <c r="F1792" s="12"/>
      <c r="G1792" s="12"/>
      <c r="H1792" s="12"/>
      <c r="I1792" s="12"/>
    </row>
    <row r="1793">
      <c r="A1793" s="12"/>
      <c r="B1793" s="12"/>
      <c r="C1793" s="12"/>
      <c r="D1793" s="12"/>
      <c r="E1793" s="12"/>
      <c r="F1793" s="12"/>
      <c r="G1793" s="12"/>
      <c r="H1793" s="12"/>
      <c r="I1793" s="12"/>
    </row>
    <row r="1794">
      <c r="A1794" s="12"/>
      <c r="B1794" s="12"/>
      <c r="C1794" s="12"/>
      <c r="D1794" s="12"/>
      <c r="E1794" s="12"/>
      <c r="F1794" s="12"/>
      <c r="G1794" s="12"/>
      <c r="H1794" s="12"/>
      <c r="I1794" s="12"/>
    </row>
    <row r="1795">
      <c r="A1795" s="12"/>
      <c r="B1795" s="12"/>
      <c r="C1795" s="12"/>
      <c r="D1795" s="12"/>
      <c r="E1795" s="12"/>
      <c r="F1795" s="12"/>
      <c r="G1795" s="12"/>
      <c r="H1795" s="12"/>
      <c r="I1795" s="12"/>
    </row>
    <row r="1796">
      <c r="A1796" s="12"/>
      <c r="B1796" s="12"/>
      <c r="C1796" s="12"/>
      <c r="D1796" s="12"/>
      <c r="E1796" s="12"/>
      <c r="F1796" s="12"/>
      <c r="G1796" s="12"/>
      <c r="H1796" s="12"/>
      <c r="I1796" s="12"/>
    </row>
    <row r="1797">
      <c r="A1797" s="12"/>
      <c r="B1797" s="12"/>
      <c r="C1797" s="12"/>
      <c r="D1797" s="12"/>
      <c r="E1797" s="12"/>
      <c r="F1797" s="12"/>
      <c r="G1797" s="12"/>
      <c r="H1797" s="12"/>
      <c r="I1797" s="12"/>
    </row>
    <row r="1798">
      <c r="A1798" s="12"/>
      <c r="B1798" s="12"/>
      <c r="C1798" s="12"/>
      <c r="D1798" s="12"/>
      <c r="E1798" s="12"/>
      <c r="F1798" s="12"/>
      <c r="G1798" s="12"/>
      <c r="H1798" s="12"/>
      <c r="I1798" s="12"/>
    </row>
    <row r="1799">
      <c r="A1799" s="12"/>
      <c r="B1799" s="12"/>
      <c r="C1799" s="12"/>
      <c r="D1799" s="12"/>
      <c r="E1799" s="12"/>
      <c r="F1799" s="12"/>
      <c r="G1799" s="12"/>
      <c r="H1799" s="12"/>
      <c r="I1799" s="12"/>
    </row>
    <row r="1800">
      <c r="A1800" s="12"/>
      <c r="B1800" s="12"/>
      <c r="C1800" s="12"/>
      <c r="D1800" s="12"/>
      <c r="E1800" s="12"/>
      <c r="F1800" s="12"/>
      <c r="G1800" s="12"/>
      <c r="H1800" s="12"/>
      <c r="I1800" s="12"/>
    </row>
    <row r="1801">
      <c r="A1801" s="12"/>
      <c r="B1801" s="12"/>
      <c r="C1801" s="12"/>
      <c r="D1801" s="12"/>
      <c r="E1801" s="12"/>
      <c r="F1801" s="12"/>
      <c r="G1801" s="12"/>
      <c r="H1801" s="12"/>
      <c r="I1801" s="12"/>
    </row>
    <row r="1802">
      <c r="A1802" s="12"/>
      <c r="B1802" s="12"/>
      <c r="C1802" s="12"/>
      <c r="D1802" s="12"/>
      <c r="E1802" s="12"/>
      <c r="F1802" s="12"/>
      <c r="G1802" s="12"/>
      <c r="H1802" s="12"/>
      <c r="I1802" s="12"/>
    </row>
    <row r="1803">
      <c r="A1803" s="12"/>
      <c r="B1803" s="12"/>
      <c r="C1803" s="12"/>
      <c r="D1803" s="12"/>
      <c r="E1803" s="12"/>
      <c r="F1803" s="12"/>
      <c r="G1803" s="12"/>
      <c r="H1803" s="12"/>
      <c r="I1803" s="12"/>
    </row>
    <row r="1804">
      <c r="A1804" s="12"/>
      <c r="B1804" s="12"/>
      <c r="C1804" s="12"/>
      <c r="D1804" s="12"/>
      <c r="E1804" s="12"/>
      <c r="F1804" s="12"/>
      <c r="G1804" s="12"/>
      <c r="H1804" s="12"/>
      <c r="I1804" s="12"/>
    </row>
    <row r="1805">
      <c r="A1805" s="12"/>
      <c r="B1805" s="12"/>
      <c r="C1805" s="12"/>
      <c r="D1805" s="12"/>
      <c r="E1805" s="12"/>
      <c r="F1805" s="12"/>
      <c r="G1805" s="12"/>
      <c r="H1805" s="12"/>
      <c r="I1805" s="12"/>
    </row>
    <row r="1806">
      <c r="A1806" s="12"/>
      <c r="B1806" s="12"/>
      <c r="C1806" s="12"/>
      <c r="D1806" s="12"/>
      <c r="E1806" s="12"/>
      <c r="F1806" s="12"/>
      <c r="G1806" s="12"/>
      <c r="H1806" s="12"/>
      <c r="I1806" s="12"/>
    </row>
    <row r="1807">
      <c r="A1807" s="12"/>
      <c r="B1807" s="12"/>
      <c r="C1807" s="12"/>
      <c r="D1807" s="12"/>
      <c r="E1807" s="12"/>
      <c r="F1807" s="12"/>
      <c r="G1807" s="12"/>
      <c r="H1807" s="12"/>
      <c r="I1807" s="12"/>
    </row>
    <row r="1808">
      <c r="A1808" s="12"/>
      <c r="B1808" s="12"/>
      <c r="C1808" s="12"/>
      <c r="D1808" s="12"/>
      <c r="E1808" s="12"/>
      <c r="F1808" s="12"/>
      <c r="G1808" s="12"/>
      <c r="H1808" s="12"/>
      <c r="I1808" s="12"/>
    </row>
    <row r="1809">
      <c r="A1809" s="12"/>
      <c r="B1809" s="12"/>
      <c r="C1809" s="12"/>
      <c r="D1809" s="12"/>
      <c r="E1809" s="12"/>
      <c r="F1809" s="12"/>
      <c r="G1809" s="12"/>
      <c r="H1809" s="12"/>
      <c r="I1809" s="12"/>
    </row>
    <row r="1810">
      <c r="A1810" s="12"/>
      <c r="B1810" s="12"/>
      <c r="C1810" s="12"/>
      <c r="D1810" s="12"/>
      <c r="E1810" s="12"/>
      <c r="F1810" s="12"/>
      <c r="G1810" s="12"/>
      <c r="H1810" s="12"/>
      <c r="I1810" s="12"/>
    </row>
    <row r="1811">
      <c r="A1811" s="12"/>
      <c r="B1811" s="12"/>
      <c r="C1811" s="12"/>
      <c r="D1811" s="12"/>
      <c r="E1811" s="12"/>
      <c r="F1811" s="12"/>
      <c r="G1811" s="12"/>
      <c r="H1811" s="12"/>
      <c r="I1811" s="12"/>
    </row>
    <row r="1812">
      <c r="A1812" s="12"/>
      <c r="B1812" s="12"/>
      <c r="C1812" s="12"/>
      <c r="D1812" s="12"/>
      <c r="E1812" s="12"/>
      <c r="F1812" s="12"/>
      <c r="G1812" s="12"/>
      <c r="H1812" s="12"/>
      <c r="I1812" s="12"/>
    </row>
    <row r="1813">
      <c r="A1813" s="12"/>
      <c r="B1813" s="12"/>
      <c r="C1813" s="12"/>
      <c r="D1813" s="12"/>
      <c r="E1813" s="12"/>
      <c r="F1813" s="12"/>
      <c r="G1813" s="12"/>
      <c r="H1813" s="12"/>
      <c r="I1813" s="12"/>
    </row>
    <row r="1814">
      <c r="A1814" s="12"/>
      <c r="B1814" s="12"/>
      <c r="C1814" s="12"/>
      <c r="D1814" s="12"/>
      <c r="E1814" s="12"/>
      <c r="F1814" s="12"/>
      <c r="G1814" s="12"/>
      <c r="H1814" s="12"/>
      <c r="I1814" s="12"/>
    </row>
    <row r="1815">
      <c r="A1815" s="12"/>
      <c r="B1815" s="12"/>
      <c r="C1815" s="12"/>
      <c r="D1815" s="12"/>
      <c r="E1815" s="12"/>
      <c r="F1815" s="12"/>
      <c r="G1815" s="12"/>
      <c r="H1815" s="12"/>
      <c r="I1815" s="12"/>
    </row>
    <row r="1816">
      <c r="A1816" s="12"/>
      <c r="B1816" s="12"/>
      <c r="C1816" s="12"/>
      <c r="D1816" s="12"/>
      <c r="E1816" s="12"/>
      <c r="F1816" s="12"/>
      <c r="G1816" s="12"/>
      <c r="H1816" s="12"/>
      <c r="I1816" s="12"/>
    </row>
    <row r="1817">
      <c r="A1817" s="12"/>
      <c r="B1817" s="12"/>
      <c r="C1817" s="12"/>
      <c r="D1817" s="12"/>
      <c r="E1817" s="12"/>
      <c r="F1817" s="12"/>
      <c r="G1817" s="12"/>
      <c r="H1817" s="12"/>
      <c r="I1817" s="12"/>
    </row>
    <row r="1818">
      <c r="A1818" s="12"/>
      <c r="B1818" s="12"/>
      <c r="C1818" s="12"/>
      <c r="D1818" s="12"/>
      <c r="E1818" s="12"/>
      <c r="F1818" s="12"/>
      <c r="G1818" s="12"/>
      <c r="H1818" s="12"/>
      <c r="I1818" s="12"/>
    </row>
    <row r="1819">
      <c r="A1819" s="12"/>
      <c r="B1819" s="12"/>
      <c r="C1819" s="12"/>
      <c r="D1819" s="12"/>
      <c r="E1819" s="12"/>
      <c r="F1819" s="12"/>
      <c r="G1819" s="12"/>
      <c r="H1819" s="12"/>
      <c r="I1819" s="12"/>
    </row>
    <row r="1820">
      <c r="A1820" s="12"/>
      <c r="B1820" s="12"/>
      <c r="C1820" s="12"/>
      <c r="D1820" s="12"/>
      <c r="E1820" s="12"/>
      <c r="F1820" s="12"/>
      <c r="G1820" s="12"/>
      <c r="H1820" s="12"/>
      <c r="I1820" s="12"/>
    </row>
    <row r="1821">
      <c r="A1821" s="12"/>
      <c r="B1821" s="12"/>
      <c r="C1821" s="12"/>
      <c r="D1821" s="12"/>
      <c r="E1821" s="12"/>
      <c r="F1821" s="12"/>
      <c r="G1821" s="12"/>
      <c r="H1821" s="12"/>
      <c r="I1821" s="12"/>
    </row>
    <row r="1822">
      <c r="A1822" s="12"/>
      <c r="B1822" s="12"/>
      <c r="C1822" s="12"/>
      <c r="D1822" s="12"/>
      <c r="E1822" s="12"/>
      <c r="F1822" s="12"/>
      <c r="G1822" s="12"/>
      <c r="H1822" s="12"/>
      <c r="I1822" s="12"/>
    </row>
    <row r="1823">
      <c r="A1823" s="12"/>
      <c r="B1823" s="12"/>
      <c r="C1823" s="12"/>
      <c r="D1823" s="12"/>
      <c r="E1823" s="12"/>
      <c r="F1823" s="12"/>
      <c r="G1823" s="12"/>
      <c r="H1823" s="12"/>
      <c r="I1823" s="12"/>
    </row>
    <row r="1824">
      <c r="A1824" s="12"/>
      <c r="B1824" s="12"/>
      <c r="C1824" s="12"/>
      <c r="D1824" s="12"/>
      <c r="E1824" s="12"/>
      <c r="F1824" s="12"/>
      <c r="G1824" s="12"/>
      <c r="H1824" s="12"/>
      <c r="I1824" s="12"/>
    </row>
    <row r="1825">
      <c r="A1825" s="12"/>
      <c r="B1825" s="12"/>
      <c r="C1825" s="12"/>
      <c r="D1825" s="12"/>
      <c r="E1825" s="12"/>
      <c r="F1825" s="12"/>
      <c r="G1825" s="12"/>
      <c r="H1825" s="12"/>
      <c r="I1825" s="12"/>
    </row>
    <row r="1826">
      <c r="A1826" s="12"/>
      <c r="B1826" s="12"/>
      <c r="C1826" s="12"/>
      <c r="D1826" s="12"/>
      <c r="E1826" s="12"/>
      <c r="F1826" s="12"/>
      <c r="G1826" s="12"/>
      <c r="H1826" s="12"/>
      <c r="I1826" s="12"/>
    </row>
    <row r="1827">
      <c r="A1827" s="12"/>
      <c r="B1827" s="12"/>
      <c r="C1827" s="12"/>
      <c r="D1827" s="12"/>
      <c r="E1827" s="12"/>
      <c r="F1827" s="12"/>
      <c r="G1827" s="12"/>
      <c r="H1827" s="12"/>
      <c r="I1827" s="12"/>
    </row>
    <row r="1828">
      <c r="A1828" s="12"/>
      <c r="B1828" s="12"/>
      <c r="C1828" s="12"/>
      <c r="D1828" s="12"/>
      <c r="E1828" s="12"/>
      <c r="F1828" s="12"/>
      <c r="G1828" s="12"/>
      <c r="H1828" s="12"/>
      <c r="I1828" s="12"/>
    </row>
    <row r="1829">
      <c r="A1829" s="12"/>
      <c r="B1829" s="12"/>
      <c r="C1829" s="12"/>
      <c r="D1829" s="12"/>
      <c r="E1829" s="12"/>
      <c r="F1829" s="12"/>
      <c r="G1829" s="12"/>
      <c r="H1829" s="12"/>
      <c r="I1829" s="12"/>
    </row>
    <row r="1830">
      <c r="A1830" s="12"/>
      <c r="B1830" s="12"/>
      <c r="C1830" s="12"/>
      <c r="D1830" s="12"/>
      <c r="E1830" s="12"/>
      <c r="F1830" s="12"/>
      <c r="G1830" s="12"/>
      <c r="H1830" s="12"/>
      <c r="I1830" s="12"/>
    </row>
    <row r="1831">
      <c r="A1831" s="12"/>
      <c r="B1831" s="12"/>
      <c r="C1831" s="12"/>
      <c r="D1831" s="12"/>
      <c r="E1831" s="12"/>
      <c r="F1831" s="12"/>
      <c r="G1831" s="12"/>
      <c r="H1831" s="12"/>
      <c r="I1831" s="12"/>
    </row>
    <row r="1832">
      <c r="A1832" s="12"/>
      <c r="B1832" s="12"/>
      <c r="C1832" s="12"/>
      <c r="D1832" s="12"/>
      <c r="E1832" s="12"/>
      <c r="F1832" s="12"/>
      <c r="G1832" s="12"/>
      <c r="H1832" s="12"/>
      <c r="I1832" s="12"/>
    </row>
    <row r="1833">
      <c r="A1833" s="12"/>
      <c r="B1833" s="12"/>
      <c r="C1833" s="12"/>
      <c r="D1833" s="12"/>
      <c r="E1833" s="12"/>
      <c r="F1833" s="12"/>
      <c r="G1833" s="12"/>
      <c r="H1833" s="12"/>
      <c r="I1833" s="12"/>
    </row>
    <row r="1834">
      <c r="A1834" s="12"/>
      <c r="B1834" s="12"/>
      <c r="C1834" s="12"/>
      <c r="D1834" s="12"/>
      <c r="E1834" s="12"/>
      <c r="F1834" s="12"/>
      <c r="G1834" s="12"/>
      <c r="H1834" s="12"/>
      <c r="I1834" s="12"/>
    </row>
    <row r="1835">
      <c r="A1835" s="12"/>
      <c r="B1835" s="12"/>
      <c r="C1835" s="12"/>
      <c r="D1835" s="12"/>
      <c r="E1835" s="12"/>
      <c r="F1835" s="12"/>
      <c r="G1835" s="12"/>
      <c r="H1835" s="12"/>
      <c r="I1835" s="12"/>
    </row>
    <row r="1836">
      <c r="A1836" s="12"/>
      <c r="B1836" s="12"/>
      <c r="C1836" s="12"/>
      <c r="D1836" s="12"/>
      <c r="E1836" s="12"/>
      <c r="F1836" s="12"/>
      <c r="G1836" s="12"/>
      <c r="H1836" s="12"/>
      <c r="I1836" s="12"/>
    </row>
    <row r="1837">
      <c r="A1837" s="12"/>
      <c r="B1837" s="12"/>
      <c r="C1837" s="12"/>
      <c r="D1837" s="12"/>
      <c r="E1837" s="12"/>
      <c r="F1837" s="12"/>
      <c r="G1837" s="12"/>
      <c r="H1837" s="12"/>
      <c r="I1837" s="12"/>
    </row>
    <row r="1838">
      <c r="A1838" s="12"/>
      <c r="B1838" s="12"/>
      <c r="C1838" s="12"/>
      <c r="D1838" s="12"/>
      <c r="E1838" s="12"/>
      <c r="F1838" s="12"/>
      <c r="G1838" s="12"/>
      <c r="H1838" s="12"/>
      <c r="I1838" s="12"/>
    </row>
    <row r="1839">
      <c r="A1839" s="12"/>
      <c r="B1839" s="12"/>
      <c r="C1839" s="12"/>
      <c r="D1839" s="12"/>
      <c r="E1839" s="12"/>
      <c r="F1839" s="12"/>
      <c r="G1839" s="12"/>
      <c r="H1839" s="12"/>
      <c r="I1839" s="12"/>
    </row>
    <row r="1840">
      <c r="A1840" s="12"/>
      <c r="B1840" s="12"/>
      <c r="C1840" s="12"/>
      <c r="D1840" s="12"/>
      <c r="E1840" s="12"/>
      <c r="F1840" s="12"/>
      <c r="G1840" s="12"/>
      <c r="H1840" s="12"/>
      <c r="I1840" s="12"/>
    </row>
    <row r="1841">
      <c r="A1841" s="12"/>
      <c r="B1841" s="12"/>
      <c r="C1841" s="12"/>
      <c r="D1841" s="12"/>
      <c r="E1841" s="12"/>
      <c r="F1841" s="12"/>
      <c r="G1841" s="12"/>
      <c r="H1841" s="12"/>
      <c r="I1841" s="12"/>
    </row>
    <row r="1842">
      <c r="A1842" s="12"/>
      <c r="B1842" s="12"/>
      <c r="C1842" s="12"/>
      <c r="D1842" s="12"/>
      <c r="E1842" s="12"/>
      <c r="F1842" s="12"/>
      <c r="G1842" s="12"/>
      <c r="H1842" s="12"/>
      <c r="I1842" s="12"/>
    </row>
    <row r="1843">
      <c r="A1843" s="12"/>
      <c r="B1843" s="12"/>
      <c r="C1843" s="12"/>
      <c r="D1843" s="12"/>
      <c r="E1843" s="12"/>
      <c r="F1843" s="12"/>
      <c r="G1843" s="12"/>
      <c r="H1843" s="12"/>
      <c r="I1843" s="12"/>
    </row>
    <row r="1844">
      <c r="A1844" s="12"/>
      <c r="B1844" s="12"/>
      <c r="C1844" s="12"/>
      <c r="D1844" s="12"/>
      <c r="E1844" s="12"/>
      <c r="F1844" s="12"/>
      <c r="G1844" s="12"/>
      <c r="H1844" s="12"/>
      <c r="I1844" s="12"/>
    </row>
    <row r="1845">
      <c r="A1845" s="12"/>
      <c r="B1845" s="12"/>
      <c r="C1845" s="12"/>
      <c r="D1845" s="12"/>
      <c r="E1845" s="12"/>
      <c r="F1845" s="12"/>
      <c r="G1845" s="12"/>
      <c r="H1845" s="12"/>
      <c r="I1845" s="12"/>
    </row>
    <row r="1846">
      <c r="A1846" s="12"/>
      <c r="B1846" s="12"/>
      <c r="C1846" s="12"/>
      <c r="D1846" s="12"/>
      <c r="E1846" s="12"/>
      <c r="F1846" s="12"/>
      <c r="G1846" s="12"/>
      <c r="H1846" s="12"/>
      <c r="I1846" s="12"/>
    </row>
    <row r="1847">
      <c r="A1847" s="12"/>
      <c r="B1847" s="12"/>
      <c r="C1847" s="12"/>
      <c r="D1847" s="12"/>
      <c r="E1847" s="12"/>
      <c r="F1847" s="12"/>
      <c r="G1847" s="12"/>
      <c r="H1847" s="12"/>
      <c r="I1847" s="12"/>
    </row>
    <row r="1848">
      <c r="A1848" s="12"/>
      <c r="B1848" s="12"/>
      <c r="C1848" s="12"/>
      <c r="D1848" s="12"/>
      <c r="E1848" s="12"/>
      <c r="F1848" s="12"/>
      <c r="G1848" s="12"/>
      <c r="H1848" s="12"/>
      <c r="I1848" s="12"/>
    </row>
    <row r="1849">
      <c r="A1849" s="12"/>
      <c r="B1849" s="12"/>
      <c r="C1849" s="12"/>
      <c r="D1849" s="12"/>
      <c r="E1849" s="12"/>
      <c r="F1849" s="12"/>
      <c r="G1849" s="12"/>
      <c r="H1849" s="12"/>
      <c r="I1849" s="12"/>
    </row>
    <row r="1850">
      <c r="A1850" s="12"/>
      <c r="B1850" s="12"/>
      <c r="C1850" s="12"/>
      <c r="D1850" s="12"/>
      <c r="E1850" s="12"/>
      <c r="F1850" s="12"/>
      <c r="G1850" s="12"/>
      <c r="H1850" s="12"/>
      <c r="I1850" s="12"/>
    </row>
    <row r="1851">
      <c r="A1851" s="12"/>
      <c r="B1851" s="12"/>
      <c r="C1851" s="12"/>
      <c r="D1851" s="12"/>
      <c r="E1851" s="12"/>
      <c r="F1851" s="12"/>
      <c r="G1851" s="12"/>
      <c r="H1851" s="12"/>
      <c r="I1851" s="12"/>
    </row>
    <row r="1852">
      <c r="A1852" s="12"/>
      <c r="B1852" s="12"/>
      <c r="C1852" s="12"/>
      <c r="D1852" s="12"/>
      <c r="E1852" s="12"/>
      <c r="F1852" s="12"/>
      <c r="G1852" s="12"/>
      <c r="H1852" s="12"/>
      <c r="I1852" s="12"/>
    </row>
    <row r="1853">
      <c r="A1853" s="12"/>
      <c r="B1853" s="12"/>
      <c r="C1853" s="12"/>
      <c r="D1853" s="12"/>
      <c r="E1853" s="12"/>
      <c r="F1853" s="12"/>
      <c r="G1853" s="12"/>
      <c r="H1853" s="12"/>
      <c r="I1853" s="12"/>
    </row>
    <row r="1854">
      <c r="A1854" s="12"/>
      <c r="B1854" s="12"/>
      <c r="C1854" s="12"/>
      <c r="D1854" s="12"/>
      <c r="E1854" s="12"/>
      <c r="F1854" s="12"/>
      <c r="G1854" s="12"/>
      <c r="H1854" s="12"/>
      <c r="I1854" s="12"/>
    </row>
    <row r="1855">
      <c r="A1855" s="12"/>
      <c r="B1855" s="12"/>
      <c r="C1855" s="12"/>
      <c r="D1855" s="12"/>
      <c r="E1855" s="12"/>
      <c r="F1855" s="12"/>
      <c r="G1855" s="12"/>
      <c r="H1855" s="12"/>
      <c r="I1855" s="12"/>
    </row>
    <row r="1856">
      <c r="A1856" s="12"/>
      <c r="B1856" s="12"/>
      <c r="C1856" s="12"/>
      <c r="D1856" s="12"/>
      <c r="E1856" s="12"/>
      <c r="F1856" s="12"/>
      <c r="G1856" s="12"/>
      <c r="H1856" s="12"/>
      <c r="I1856" s="12"/>
    </row>
    <row r="1857">
      <c r="A1857" s="12"/>
      <c r="B1857" s="12"/>
      <c r="C1857" s="12"/>
      <c r="D1857" s="12"/>
      <c r="E1857" s="12"/>
      <c r="F1857" s="12"/>
      <c r="G1857" s="12"/>
      <c r="H1857" s="12"/>
      <c r="I1857" s="12"/>
    </row>
    <row r="1858">
      <c r="A1858" s="12"/>
      <c r="B1858" s="12"/>
      <c r="C1858" s="12"/>
      <c r="D1858" s="12"/>
      <c r="E1858" s="12"/>
      <c r="F1858" s="12"/>
      <c r="G1858" s="12"/>
      <c r="H1858" s="12"/>
      <c r="I1858" s="12"/>
    </row>
    <row r="1859">
      <c r="A1859" s="12"/>
      <c r="B1859" s="12"/>
      <c r="C1859" s="12"/>
      <c r="D1859" s="12"/>
      <c r="E1859" s="12"/>
      <c r="F1859" s="12"/>
      <c r="G1859" s="12"/>
      <c r="H1859" s="12"/>
      <c r="I1859" s="12"/>
    </row>
    <row r="1860">
      <c r="A1860" s="12"/>
      <c r="B1860" s="12"/>
      <c r="C1860" s="12"/>
      <c r="D1860" s="12"/>
      <c r="E1860" s="12"/>
      <c r="F1860" s="12"/>
      <c r="G1860" s="12"/>
      <c r="H1860" s="12"/>
      <c r="I1860" s="12"/>
    </row>
    <row r="1861">
      <c r="A1861" s="12"/>
      <c r="B1861" s="12"/>
      <c r="C1861" s="12"/>
      <c r="D1861" s="12"/>
      <c r="E1861" s="12"/>
      <c r="F1861" s="12"/>
      <c r="G1861" s="12"/>
      <c r="H1861" s="12"/>
      <c r="I1861" s="12"/>
    </row>
    <row r="1862">
      <c r="A1862" s="12"/>
      <c r="B1862" s="12"/>
      <c r="C1862" s="12"/>
      <c r="D1862" s="12"/>
      <c r="E1862" s="12"/>
      <c r="F1862" s="12"/>
      <c r="G1862" s="12"/>
      <c r="H1862" s="12"/>
      <c r="I1862" s="12"/>
    </row>
    <row r="1863">
      <c r="A1863" s="12"/>
      <c r="B1863" s="12"/>
      <c r="C1863" s="12"/>
      <c r="D1863" s="12"/>
      <c r="E1863" s="12"/>
      <c r="F1863" s="12"/>
      <c r="G1863" s="12"/>
      <c r="H1863" s="12"/>
      <c r="I1863" s="12"/>
    </row>
    <row r="1864">
      <c r="A1864" s="12"/>
      <c r="B1864" s="12"/>
      <c r="C1864" s="12"/>
      <c r="D1864" s="12"/>
      <c r="E1864" s="12"/>
      <c r="F1864" s="12"/>
      <c r="G1864" s="12"/>
      <c r="H1864" s="12"/>
      <c r="I1864" s="12"/>
    </row>
    <row r="1865">
      <c r="A1865" s="12"/>
      <c r="B1865" s="12"/>
      <c r="C1865" s="12"/>
      <c r="D1865" s="12"/>
      <c r="E1865" s="12"/>
      <c r="F1865" s="12"/>
      <c r="G1865" s="12"/>
      <c r="H1865" s="12"/>
      <c r="I1865" s="12"/>
    </row>
    <row r="1866">
      <c r="A1866" s="12"/>
      <c r="B1866" s="12"/>
      <c r="C1866" s="12"/>
      <c r="D1866" s="12"/>
      <c r="E1866" s="12"/>
      <c r="F1866" s="12"/>
      <c r="G1866" s="12"/>
      <c r="H1866" s="12"/>
      <c r="I1866" s="12"/>
    </row>
    <row r="1867">
      <c r="A1867" s="12"/>
      <c r="B1867" s="12"/>
      <c r="C1867" s="12"/>
      <c r="D1867" s="12"/>
      <c r="E1867" s="12"/>
      <c r="F1867" s="12"/>
      <c r="G1867" s="12"/>
      <c r="H1867" s="12"/>
      <c r="I1867" s="12"/>
    </row>
    <row r="1868">
      <c r="A1868" s="12"/>
      <c r="B1868" s="12"/>
      <c r="C1868" s="12"/>
      <c r="D1868" s="12"/>
      <c r="E1868" s="12"/>
      <c r="F1868" s="12"/>
      <c r="G1868" s="12"/>
      <c r="H1868" s="12"/>
      <c r="I1868" s="12"/>
    </row>
    <row r="1869">
      <c r="A1869" s="12"/>
      <c r="B1869" s="12"/>
      <c r="C1869" s="12"/>
      <c r="D1869" s="12"/>
      <c r="E1869" s="12"/>
      <c r="F1869" s="12"/>
      <c r="G1869" s="12"/>
      <c r="H1869" s="12"/>
      <c r="I1869" s="12"/>
    </row>
    <row r="1870">
      <c r="A1870" s="12"/>
      <c r="B1870" s="12"/>
      <c r="C1870" s="12"/>
      <c r="D1870" s="12"/>
      <c r="E1870" s="12"/>
      <c r="F1870" s="12"/>
      <c r="G1870" s="12"/>
      <c r="H1870" s="12"/>
      <c r="I1870" s="12"/>
    </row>
    <row r="1871">
      <c r="A1871" s="12"/>
      <c r="B1871" s="12"/>
      <c r="C1871" s="12"/>
      <c r="D1871" s="12"/>
      <c r="E1871" s="12"/>
      <c r="F1871" s="12"/>
      <c r="G1871" s="12"/>
      <c r="H1871" s="12"/>
      <c r="I1871" s="12"/>
    </row>
    <row r="1872">
      <c r="A1872" s="12"/>
      <c r="B1872" s="12"/>
      <c r="C1872" s="12"/>
      <c r="D1872" s="12"/>
      <c r="E1872" s="12"/>
      <c r="F1872" s="12"/>
      <c r="G1872" s="12"/>
      <c r="H1872" s="12"/>
      <c r="I1872" s="12"/>
    </row>
    <row r="1873">
      <c r="A1873" s="12"/>
      <c r="B1873" s="12"/>
      <c r="C1873" s="12"/>
      <c r="D1873" s="12"/>
      <c r="E1873" s="12"/>
      <c r="F1873" s="12"/>
      <c r="G1873" s="12"/>
      <c r="H1873" s="12"/>
      <c r="I1873" s="12"/>
    </row>
    <row r="1874">
      <c r="A1874" s="12"/>
      <c r="B1874" s="12"/>
      <c r="C1874" s="12"/>
      <c r="D1874" s="12"/>
      <c r="E1874" s="12"/>
      <c r="F1874" s="12"/>
      <c r="G1874" s="12"/>
      <c r="H1874" s="12"/>
      <c r="I1874" s="12"/>
    </row>
    <row r="1875">
      <c r="A1875" s="12"/>
      <c r="B1875" s="12"/>
      <c r="C1875" s="12"/>
      <c r="D1875" s="12"/>
      <c r="E1875" s="12"/>
      <c r="F1875" s="12"/>
      <c r="G1875" s="12"/>
      <c r="H1875" s="12"/>
      <c r="I1875" s="12"/>
    </row>
    <row r="1876">
      <c r="A1876" s="12"/>
      <c r="B1876" s="12"/>
      <c r="C1876" s="12"/>
      <c r="D1876" s="12"/>
      <c r="E1876" s="12"/>
      <c r="F1876" s="12"/>
      <c r="G1876" s="12"/>
      <c r="H1876" s="12"/>
      <c r="I1876" s="12"/>
    </row>
    <row r="1877">
      <c r="A1877" s="12"/>
      <c r="B1877" s="12"/>
      <c r="C1877" s="12"/>
      <c r="D1877" s="12"/>
      <c r="E1877" s="12"/>
      <c r="F1877" s="12"/>
      <c r="G1877" s="12"/>
      <c r="H1877" s="12"/>
      <c r="I1877" s="12"/>
    </row>
    <row r="1878">
      <c r="A1878" s="12"/>
      <c r="B1878" s="12"/>
      <c r="C1878" s="12"/>
      <c r="D1878" s="12"/>
      <c r="E1878" s="12"/>
      <c r="F1878" s="12"/>
      <c r="G1878" s="12"/>
      <c r="H1878" s="12"/>
      <c r="I1878" s="12"/>
    </row>
    <row r="1879">
      <c r="A1879" s="12"/>
      <c r="B1879" s="12"/>
      <c r="C1879" s="12"/>
      <c r="D1879" s="12"/>
      <c r="E1879" s="12"/>
      <c r="F1879" s="12"/>
      <c r="G1879" s="12"/>
      <c r="H1879" s="12"/>
      <c r="I1879" s="12"/>
    </row>
    <row r="1880">
      <c r="A1880" s="12"/>
      <c r="B1880" s="12"/>
      <c r="C1880" s="12"/>
      <c r="D1880" s="12"/>
      <c r="E1880" s="12"/>
      <c r="F1880" s="12"/>
      <c r="G1880" s="12"/>
      <c r="H1880" s="12"/>
      <c r="I1880" s="12"/>
    </row>
    <row r="1881">
      <c r="A1881" s="12"/>
      <c r="B1881" s="12"/>
      <c r="C1881" s="12"/>
      <c r="D1881" s="12"/>
      <c r="E1881" s="12"/>
      <c r="F1881" s="12"/>
      <c r="G1881" s="12"/>
      <c r="H1881" s="12"/>
      <c r="I1881" s="12"/>
    </row>
    <row r="1882">
      <c r="A1882" s="12"/>
      <c r="B1882" s="12"/>
      <c r="C1882" s="12"/>
      <c r="D1882" s="12"/>
      <c r="E1882" s="12"/>
      <c r="F1882" s="12"/>
      <c r="G1882" s="12"/>
      <c r="H1882" s="12"/>
      <c r="I1882" s="12"/>
    </row>
    <row r="1883">
      <c r="A1883" s="12"/>
      <c r="B1883" s="12"/>
      <c r="C1883" s="12"/>
      <c r="D1883" s="12"/>
      <c r="E1883" s="12"/>
      <c r="F1883" s="12"/>
      <c r="G1883" s="12"/>
      <c r="H1883" s="12"/>
      <c r="I1883" s="12"/>
    </row>
    <row r="1884">
      <c r="A1884" s="12"/>
      <c r="B1884" s="12"/>
      <c r="C1884" s="12"/>
      <c r="D1884" s="12"/>
      <c r="E1884" s="12"/>
      <c r="F1884" s="12"/>
      <c r="G1884" s="12"/>
      <c r="H1884" s="12"/>
      <c r="I1884" s="12"/>
    </row>
    <row r="1885">
      <c r="A1885" s="12"/>
      <c r="B1885" s="12"/>
      <c r="C1885" s="12"/>
      <c r="D1885" s="12"/>
      <c r="E1885" s="12"/>
      <c r="F1885" s="12"/>
      <c r="G1885" s="12"/>
      <c r="H1885" s="12"/>
      <c r="I1885" s="12"/>
    </row>
    <row r="1886">
      <c r="A1886" s="12"/>
      <c r="B1886" s="12"/>
      <c r="C1886" s="12"/>
      <c r="D1886" s="12"/>
      <c r="E1886" s="12"/>
      <c r="F1886" s="12"/>
      <c r="G1886" s="12"/>
      <c r="H1886" s="12"/>
      <c r="I1886" s="12"/>
    </row>
    <row r="1887">
      <c r="A1887" s="12"/>
      <c r="B1887" s="12"/>
      <c r="C1887" s="12"/>
      <c r="D1887" s="12"/>
      <c r="E1887" s="12"/>
      <c r="F1887" s="12"/>
      <c r="G1887" s="12"/>
      <c r="H1887" s="12"/>
      <c r="I1887" s="12"/>
    </row>
    <row r="1888">
      <c r="A1888" s="12"/>
      <c r="B1888" s="12"/>
      <c r="C1888" s="12"/>
      <c r="D1888" s="12"/>
      <c r="E1888" s="12"/>
      <c r="F1888" s="12"/>
      <c r="G1888" s="12"/>
      <c r="H1888" s="12"/>
      <c r="I1888" s="12"/>
    </row>
    <row r="1889">
      <c r="A1889" s="12"/>
      <c r="B1889" s="12"/>
      <c r="C1889" s="12"/>
      <c r="D1889" s="12"/>
      <c r="E1889" s="12"/>
      <c r="F1889" s="12"/>
      <c r="G1889" s="12"/>
      <c r="H1889" s="12"/>
      <c r="I1889" s="12"/>
    </row>
    <row r="1890">
      <c r="A1890" s="12"/>
      <c r="B1890" s="12"/>
      <c r="C1890" s="12"/>
      <c r="D1890" s="12"/>
      <c r="E1890" s="12"/>
      <c r="F1890" s="12"/>
      <c r="G1890" s="12"/>
      <c r="H1890" s="12"/>
      <c r="I1890" s="12"/>
    </row>
    <row r="1891">
      <c r="A1891" s="12"/>
      <c r="B1891" s="12"/>
      <c r="C1891" s="12"/>
      <c r="D1891" s="12"/>
      <c r="E1891" s="12"/>
      <c r="F1891" s="12"/>
      <c r="G1891" s="12"/>
      <c r="H1891" s="12"/>
      <c r="I1891" s="12"/>
    </row>
    <row r="1892">
      <c r="A1892" s="12"/>
      <c r="B1892" s="12"/>
      <c r="C1892" s="12"/>
      <c r="D1892" s="12"/>
      <c r="E1892" s="12"/>
      <c r="F1892" s="12"/>
      <c r="G1892" s="12"/>
      <c r="H1892" s="12"/>
      <c r="I1892" s="12"/>
    </row>
    <row r="1893">
      <c r="A1893" s="12"/>
      <c r="B1893" s="12"/>
      <c r="C1893" s="12"/>
      <c r="D1893" s="12"/>
      <c r="E1893" s="12"/>
      <c r="F1893" s="12"/>
      <c r="G1893" s="12"/>
      <c r="H1893" s="12"/>
      <c r="I1893" s="12"/>
    </row>
    <row r="1894">
      <c r="A1894" s="12"/>
      <c r="B1894" s="12"/>
      <c r="C1894" s="12"/>
      <c r="D1894" s="12"/>
      <c r="E1894" s="12"/>
      <c r="F1894" s="12"/>
      <c r="G1894" s="12"/>
      <c r="H1894" s="12"/>
      <c r="I1894" s="12"/>
    </row>
    <row r="1895">
      <c r="A1895" s="12"/>
      <c r="B1895" s="12"/>
      <c r="C1895" s="12"/>
      <c r="D1895" s="12"/>
      <c r="E1895" s="12"/>
      <c r="F1895" s="12"/>
      <c r="G1895" s="12"/>
      <c r="H1895" s="12"/>
      <c r="I1895" s="12"/>
    </row>
    <row r="1896">
      <c r="A1896" s="12"/>
      <c r="B1896" s="12"/>
      <c r="C1896" s="12"/>
      <c r="D1896" s="12"/>
      <c r="E1896" s="12"/>
      <c r="F1896" s="12"/>
      <c r="G1896" s="12"/>
      <c r="H1896" s="12"/>
      <c r="I1896" s="12"/>
    </row>
    <row r="1897">
      <c r="A1897" s="12"/>
      <c r="B1897" s="12"/>
      <c r="C1897" s="12"/>
      <c r="D1897" s="12"/>
      <c r="E1897" s="12"/>
      <c r="F1897" s="12"/>
      <c r="G1897" s="12"/>
      <c r="H1897" s="12"/>
      <c r="I1897" s="12"/>
    </row>
    <row r="1898">
      <c r="A1898" s="12"/>
      <c r="B1898" s="12"/>
      <c r="C1898" s="12"/>
      <c r="D1898" s="12"/>
      <c r="E1898" s="12"/>
      <c r="F1898" s="12"/>
      <c r="G1898" s="12"/>
      <c r="H1898" s="12"/>
      <c r="I1898" s="12"/>
    </row>
    <row r="1899">
      <c r="A1899" s="12"/>
      <c r="B1899" s="12"/>
      <c r="C1899" s="12"/>
      <c r="D1899" s="12"/>
      <c r="E1899" s="12"/>
      <c r="F1899" s="12"/>
      <c r="G1899" s="12"/>
      <c r="H1899" s="12"/>
      <c r="I1899" s="12"/>
    </row>
    <row r="1900">
      <c r="A1900" s="12"/>
      <c r="B1900" s="12"/>
      <c r="C1900" s="12"/>
      <c r="D1900" s="12"/>
      <c r="E1900" s="12"/>
      <c r="F1900" s="12"/>
      <c r="G1900" s="12"/>
      <c r="H1900" s="12"/>
      <c r="I1900" s="12"/>
    </row>
    <row r="1901">
      <c r="A1901" s="12"/>
      <c r="B1901" s="12"/>
      <c r="C1901" s="12"/>
      <c r="D1901" s="12"/>
      <c r="E1901" s="12"/>
      <c r="F1901" s="12"/>
      <c r="G1901" s="12"/>
      <c r="H1901" s="12"/>
      <c r="I1901" s="12"/>
    </row>
    <row r="1902">
      <c r="A1902" s="12"/>
      <c r="B1902" s="12"/>
      <c r="C1902" s="12"/>
      <c r="D1902" s="12"/>
      <c r="E1902" s="12"/>
      <c r="F1902" s="12"/>
      <c r="G1902" s="12"/>
      <c r="H1902" s="12"/>
      <c r="I1902" s="12"/>
    </row>
    <row r="1903">
      <c r="A1903" s="12"/>
      <c r="B1903" s="12"/>
      <c r="C1903" s="12"/>
      <c r="D1903" s="12"/>
      <c r="E1903" s="12"/>
      <c r="F1903" s="12"/>
      <c r="G1903" s="12"/>
      <c r="H1903" s="12"/>
      <c r="I1903" s="12"/>
    </row>
    <row r="1904">
      <c r="A1904" s="12"/>
      <c r="B1904" s="12"/>
      <c r="C1904" s="12"/>
      <c r="D1904" s="12"/>
      <c r="E1904" s="12"/>
      <c r="F1904" s="12"/>
      <c r="G1904" s="12"/>
      <c r="H1904" s="12"/>
      <c r="I1904" s="12"/>
    </row>
    <row r="1905">
      <c r="A1905" s="12"/>
      <c r="B1905" s="12"/>
      <c r="C1905" s="12"/>
      <c r="D1905" s="12"/>
      <c r="E1905" s="12"/>
      <c r="F1905" s="12"/>
      <c r="G1905" s="12"/>
      <c r="H1905" s="12"/>
      <c r="I1905" s="12"/>
    </row>
    <row r="1906">
      <c r="A1906" s="12"/>
      <c r="B1906" s="12"/>
      <c r="C1906" s="12"/>
      <c r="D1906" s="12"/>
      <c r="E1906" s="12"/>
      <c r="F1906" s="12"/>
      <c r="G1906" s="12"/>
      <c r="H1906" s="12"/>
      <c r="I1906" s="12"/>
    </row>
    <row r="1907">
      <c r="A1907" s="12"/>
      <c r="B1907" s="12"/>
      <c r="C1907" s="12"/>
      <c r="D1907" s="12"/>
      <c r="E1907" s="12"/>
      <c r="F1907" s="12"/>
      <c r="G1907" s="12"/>
      <c r="H1907" s="12"/>
      <c r="I1907" s="12"/>
    </row>
    <row r="1908">
      <c r="A1908" s="12"/>
      <c r="B1908" s="12"/>
      <c r="C1908" s="12"/>
      <c r="D1908" s="12"/>
      <c r="E1908" s="12"/>
      <c r="F1908" s="12"/>
      <c r="G1908" s="12"/>
      <c r="H1908" s="12"/>
      <c r="I1908" s="12"/>
    </row>
    <row r="1909">
      <c r="A1909" s="12"/>
      <c r="B1909" s="12"/>
      <c r="C1909" s="12"/>
      <c r="D1909" s="12"/>
      <c r="E1909" s="12"/>
      <c r="F1909" s="12"/>
      <c r="G1909" s="12"/>
      <c r="H1909" s="12"/>
      <c r="I1909" s="12"/>
    </row>
    <row r="1910">
      <c r="A1910" s="12"/>
      <c r="B1910" s="12"/>
      <c r="C1910" s="12"/>
      <c r="D1910" s="12"/>
      <c r="E1910" s="12"/>
      <c r="F1910" s="12"/>
      <c r="G1910" s="12"/>
      <c r="H1910" s="12"/>
      <c r="I1910" s="12"/>
    </row>
    <row r="1911">
      <c r="A1911" s="12"/>
      <c r="B1911" s="12"/>
      <c r="C1911" s="12"/>
      <c r="D1911" s="12"/>
      <c r="E1911" s="12"/>
      <c r="F1911" s="12"/>
      <c r="G1911" s="12"/>
      <c r="H1911" s="12"/>
      <c r="I1911" s="12"/>
    </row>
    <row r="1912">
      <c r="A1912" s="12"/>
      <c r="B1912" s="12"/>
      <c r="C1912" s="12"/>
      <c r="D1912" s="12"/>
      <c r="E1912" s="12"/>
      <c r="F1912" s="12"/>
      <c r="G1912" s="12"/>
      <c r="H1912" s="12"/>
      <c r="I1912" s="12"/>
    </row>
    <row r="1913">
      <c r="A1913" s="12"/>
      <c r="B1913" s="12"/>
      <c r="C1913" s="12"/>
      <c r="D1913" s="12"/>
      <c r="E1913" s="12"/>
      <c r="F1913" s="12"/>
      <c r="G1913" s="12"/>
      <c r="H1913" s="12"/>
      <c r="I1913" s="12"/>
    </row>
    <row r="1914">
      <c r="A1914" s="12"/>
      <c r="B1914" s="12"/>
      <c r="C1914" s="12"/>
      <c r="D1914" s="12"/>
      <c r="E1914" s="12"/>
      <c r="F1914" s="12"/>
      <c r="G1914" s="12"/>
      <c r="H1914" s="12"/>
      <c r="I1914" s="12"/>
    </row>
    <row r="1915">
      <c r="A1915" s="12"/>
      <c r="B1915" s="12"/>
      <c r="C1915" s="12"/>
      <c r="D1915" s="12"/>
      <c r="E1915" s="12"/>
      <c r="F1915" s="12"/>
      <c r="G1915" s="12"/>
      <c r="H1915" s="12"/>
      <c r="I1915" s="12"/>
    </row>
    <row r="1916">
      <c r="A1916" s="12"/>
      <c r="B1916" s="12"/>
      <c r="C1916" s="12"/>
      <c r="D1916" s="12"/>
      <c r="E1916" s="12"/>
      <c r="F1916" s="12"/>
      <c r="G1916" s="12"/>
      <c r="H1916" s="12"/>
      <c r="I1916" s="12"/>
    </row>
    <row r="1917">
      <c r="A1917" s="12"/>
      <c r="B1917" s="12"/>
      <c r="C1917" s="12"/>
      <c r="D1917" s="12"/>
      <c r="E1917" s="12"/>
      <c r="F1917" s="12"/>
      <c r="G1917" s="12"/>
      <c r="H1917" s="12"/>
      <c r="I1917" s="12"/>
    </row>
    <row r="1918">
      <c r="A1918" s="12"/>
      <c r="B1918" s="12"/>
      <c r="C1918" s="12"/>
      <c r="D1918" s="12"/>
      <c r="E1918" s="12"/>
      <c r="F1918" s="12"/>
      <c r="G1918" s="12"/>
      <c r="H1918" s="12"/>
      <c r="I1918" s="12"/>
    </row>
    <row r="1919">
      <c r="A1919" s="12"/>
      <c r="B1919" s="12"/>
      <c r="C1919" s="12"/>
      <c r="D1919" s="12"/>
      <c r="E1919" s="12"/>
      <c r="F1919" s="12"/>
      <c r="G1919" s="12"/>
      <c r="H1919" s="12"/>
      <c r="I1919" s="12"/>
    </row>
    <row r="1920">
      <c r="A1920" s="12"/>
      <c r="B1920" s="12"/>
      <c r="C1920" s="12"/>
      <c r="D1920" s="12"/>
      <c r="E1920" s="12"/>
      <c r="F1920" s="12"/>
      <c r="G1920" s="12"/>
      <c r="H1920" s="12"/>
      <c r="I1920" s="12"/>
    </row>
    <row r="1921">
      <c r="A1921" s="12"/>
      <c r="B1921" s="12"/>
      <c r="C1921" s="12"/>
      <c r="D1921" s="12"/>
      <c r="E1921" s="12"/>
      <c r="F1921" s="12"/>
      <c r="G1921" s="12"/>
      <c r="H1921" s="12"/>
      <c r="I1921" s="12"/>
    </row>
    <row r="1922">
      <c r="A1922" s="12"/>
      <c r="B1922" s="12"/>
      <c r="C1922" s="12"/>
      <c r="D1922" s="12"/>
      <c r="E1922" s="12"/>
      <c r="F1922" s="12"/>
      <c r="G1922" s="12"/>
      <c r="H1922" s="12"/>
      <c r="I1922" s="12"/>
    </row>
    <row r="1923">
      <c r="A1923" s="12"/>
      <c r="B1923" s="12"/>
      <c r="C1923" s="12"/>
      <c r="D1923" s="12"/>
      <c r="E1923" s="12"/>
      <c r="F1923" s="12"/>
      <c r="G1923" s="12"/>
      <c r="H1923" s="12"/>
      <c r="I1923" s="12"/>
    </row>
    <row r="1924">
      <c r="A1924" s="12"/>
      <c r="B1924" s="12"/>
      <c r="C1924" s="12"/>
      <c r="D1924" s="12"/>
      <c r="E1924" s="12"/>
      <c r="F1924" s="12"/>
      <c r="G1924" s="12"/>
      <c r="H1924" s="12"/>
      <c r="I1924" s="12"/>
    </row>
    <row r="1925">
      <c r="A1925" s="12"/>
      <c r="B1925" s="12"/>
      <c r="C1925" s="12"/>
      <c r="D1925" s="12"/>
      <c r="E1925" s="12"/>
      <c r="F1925" s="12"/>
      <c r="G1925" s="12"/>
      <c r="H1925" s="12"/>
      <c r="I1925" s="12"/>
    </row>
    <row r="1926">
      <c r="A1926" s="12"/>
      <c r="B1926" s="12"/>
      <c r="C1926" s="12"/>
      <c r="D1926" s="12"/>
      <c r="E1926" s="12"/>
      <c r="F1926" s="12"/>
      <c r="G1926" s="12"/>
      <c r="H1926" s="12"/>
      <c r="I1926" s="12"/>
    </row>
    <row r="1927">
      <c r="A1927" s="12"/>
      <c r="B1927" s="12"/>
      <c r="C1927" s="12"/>
      <c r="D1927" s="12"/>
      <c r="E1927" s="12"/>
      <c r="F1927" s="12"/>
      <c r="G1927" s="12"/>
      <c r="H1927" s="12"/>
      <c r="I1927" s="12"/>
    </row>
    <row r="1928">
      <c r="A1928" s="12"/>
      <c r="B1928" s="12"/>
      <c r="C1928" s="12"/>
      <c r="D1928" s="12"/>
      <c r="E1928" s="12"/>
      <c r="F1928" s="12"/>
      <c r="G1928" s="12"/>
      <c r="H1928" s="12"/>
      <c r="I1928" s="12"/>
    </row>
    <row r="1929">
      <c r="A1929" s="12"/>
      <c r="B1929" s="12"/>
      <c r="C1929" s="12"/>
      <c r="D1929" s="12"/>
      <c r="E1929" s="12"/>
      <c r="F1929" s="12"/>
      <c r="G1929" s="12"/>
      <c r="H1929" s="12"/>
      <c r="I1929" s="12"/>
    </row>
    <row r="1930">
      <c r="A1930" s="12"/>
      <c r="B1930" s="12"/>
      <c r="C1930" s="12"/>
      <c r="D1930" s="12"/>
      <c r="E1930" s="12"/>
      <c r="F1930" s="12"/>
      <c r="G1930" s="12"/>
      <c r="H1930" s="12"/>
      <c r="I1930" s="12"/>
    </row>
    <row r="1931">
      <c r="A1931" s="12"/>
      <c r="B1931" s="12"/>
      <c r="C1931" s="12"/>
      <c r="D1931" s="12"/>
      <c r="E1931" s="12"/>
      <c r="F1931" s="12"/>
      <c r="G1931" s="12"/>
      <c r="H1931" s="12"/>
      <c r="I1931" s="12"/>
    </row>
    <row r="1932">
      <c r="A1932" s="12"/>
      <c r="B1932" s="12"/>
      <c r="C1932" s="12"/>
      <c r="D1932" s="12"/>
      <c r="E1932" s="12"/>
      <c r="F1932" s="12"/>
      <c r="G1932" s="12"/>
      <c r="H1932" s="12"/>
      <c r="I1932" s="12"/>
    </row>
    <row r="1933">
      <c r="A1933" s="12"/>
      <c r="B1933" s="12"/>
      <c r="C1933" s="12"/>
      <c r="D1933" s="12"/>
      <c r="E1933" s="12"/>
      <c r="F1933" s="12"/>
      <c r="G1933" s="12"/>
      <c r="H1933" s="12"/>
      <c r="I1933" s="12"/>
    </row>
    <row r="1934">
      <c r="A1934" s="12"/>
      <c r="B1934" s="12"/>
      <c r="C1934" s="12"/>
      <c r="D1934" s="12"/>
      <c r="E1934" s="12"/>
      <c r="F1934" s="12"/>
      <c r="G1934" s="12"/>
      <c r="H1934" s="12"/>
      <c r="I1934" s="12"/>
    </row>
    <row r="1935">
      <c r="A1935" s="12"/>
      <c r="B1935" s="12"/>
      <c r="C1935" s="12"/>
      <c r="D1935" s="12"/>
      <c r="E1935" s="12"/>
      <c r="F1935" s="12"/>
      <c r="G1935" s="12"/>
      <c r="H1935" s="12"/>
      <c r="I1935" s="12"/>
    </row>
    <row r="1936">
      <c r="A1936" s="12"/>
      <c r="B1936" s="12"/>
      <c r="C1936" s="12"/>
      <c r="D1936" s="12"/>
      <c r="E1936" s="12"/>
      <c r="F1936" s="12"/>
      <c r="G1936" s="12"/>
      <c r="H1936" s="12"/>
      <c r="I1936" s="12"/>
    </row>
    <row r="1937">
      <c r="A1937" s="12"/>
      <c r="B1937" s="12"/>
      <c r="C1937" s="12"/>
      <c r="D1937" s="12"/>
      <c r="E1937" s="12"/>
      <c r="F1937" s="12"/>
      <c r="G1937" s="12"/>
      <c r="H1937" s="12"/>
      <c r="I1937" s="12"/>
    </row>
    <row r="1938">
      <c r="A1938" s="12"/>
      <c r="B1938" s="12"/>
      <c r="C1938" s="12"/>
      <c r="D1938" s="12"/>
      <c r="E1938" s="12"/>
      <c r="F1938" s="12"/>
      <c r="G1938" s="12"/>
      <c r="H1938" s="12"/>
      <c r="I1938" s="12"/>
    </row>
    <row r="1939">
      <c r="A1939" s="12"/>
      <c r="B1939" s="12"/>
      <c r="C1939" s="12"/>
      <c r="D1939" s="12"/>
      <c r="E1939" s="12"/>
      <c r="F1939" s="12"/>
      <c r="G1939" s="12"/>
      <c r="H1939" s="12"/>
      <c r="I1939" s="12"/>
    </row>
    <row r="1940">
      <c r="A1940" s="12"/>
      <c r="B1940" s="12"/>
      <c r="C1940" s="12"/>
      <c r="D1940" s="12"/>
      <c r="E1940" s="12"/>
      <c r="F1940" s="12"/>
      <c r="G1940" s="12"/>
      <c r="H1940" s="12"/>
      <c r="I1940" s="12"/>
    </row>
    <row r="1941">
      <c r="A1941" s="12"/>
      <c r="B1941" s="12"/>
      <c r="C1941" s="12"/>
      <c r="D1941" s="12"/>
      <c r="E1941" s="12"/>
      <c r="F1941" s="12"/>
      <c r="G1941" s="12"/>
      <c r="H1941" s="12"/>
      <c r="I1941" s="12"/>
    </row>
    <row r="1942">
      <c r="A1942" s="12"/>
      <c r="B1942" s="12"/>
      <c r="C1942" s="12"/>
      <c r="D1942" s="12"/>
      <c r="E1942" s="12"/>
      <c r="F1942" s="12"/>
      <c r="G1942" s="12"/>
      <c r="H1942" s="12"/>
      <c r="I1942" s="12"/>
    </row>
    <row r="1943">
      <c r="A1943" s="12"/>
      <c r="B1943" s="12"/>
      <c r="C1943" s="12"/>
      <c r="D1943" s="12"/>
      <c r="E1943" s="12"/>
      <c r="F1943" s="12"/>
      <c r="G1943" s="12"/>
      <c r="H1943" s="12"/>
      <c r="I1943" s="12"/>
    </row>
    <row r="1944">
      <c r="A1944" s="12"/>
      <c r="B1944" s="12"/>
      <c r="C1944" s="12"/>
      <c r="D1944" s="12"/>
      <c r="E1944" s="12"/>
      <c r="F1944" s="12"/>
      <c r="G1944" s="12"/>
      <c r="H1944" s="12"/>
      <c r="I1944" s="12"/>
    </row>
    <row r="1945">
      <c r="A1945" s="12"/>
      <c r="B1945" s="12"/>
      <c r="C1945" s="12"/>
      <c r="D1945" s="12"/>
      <c r="E1945" s="12"/>
      <c r="F1945" s="12"/>
      <c r="G1945" s="12"/>
      <c r="H1945" s="12"/>
      <c r="I1945" s="12"/>
    </row>
    <row r="1946">
      <c r="A1946" s="12"/>
      <c r="B1946" s="12"/>
      <c r="C1946" s="12"/>
      <c r="D1946" s="12"/>
      <c r="E1946" s="12"/>
      <c r="F1946" s="12"/>
      <c r="G1946" s="12"/>
      <c r="H1946" s="12"/>
      <c r="I1946" s="12"/>
    </row>
    <row r="1947">
      <c r="A1947" s="12"/>
      <c r="B1947" s="12"/>
      <c r="C1947" s="12"/>
      <c r="D1947" s="12"/>
      <c r="E1947" s="12"/>
      <c r="F1947" s="12"/>
      <c r="G1947" s="12"/>
      <c r="H1947" s="12"/>
      <c r="I1947" s="12"/>
    </row>
    <row r="1948">
      <c r="A1948" s="12"/>
      <c r="B1948" s="12"/>
      <c r="C1948" s="12"/>
      <c r="D1948" s="12"/>
      <c r="E1948" s="12"/>
      <c r="F1948" s="12"/>
      <c r="G1948" s="12"/>
      <c r="H1948" s="12"/>
      <c r="I1948" s="12"/>
    </row>
    <row r="1949">
      <c r="A1949" s="12"/>
      <c r="B1949" s="12"/>
      <c r="C1949" s="12"/>
      <c r="D1949" s="12"/>
      <c r="E1949" s="12"/>
      <c r="F1949" s="12"/>
      <c r="G1949" s="12"/>
      <c r="H1949" s="12"/>
      <c r="I1949" s="12"/>
    </row>
    <row r="1950">
      <c r="A1950" s="12"/>
      <c r="B1950" s="12"/>
      <c r="C1950" s="12"/>
      <c r="D1950" s="12"/>
      <c r="E1950" s="12"/>
      <c r="F1950" s="12"/>
      <c r="G1950" s="12"/>
      <c r="H1950" s="12"/>
      <c r="I1950" s="12"/>
    </row>
    <row r="1951">
      <c r="A1951" s="12"/>
      <c r="B1951" s="12"/>
      <c r="C1951" s="12"/>
      <c r="D1951" s="12"/>
      <c r="E1951" s="12"/>
      <c r="F1951" s="12"/>
      <c r="G1951" s="12"/>
      <c r="H1951" s="12"/>
      <c r="I1951" s="12"/>
    </row>
    <row r="1952">
      <c r="A1952" s="12"/>
      <c r="B1952" s="12"/>
      <c r="C1952" s="12"/>
      <c r="D1952" s="12"/>
      <c r="E1952" s="12"/>
      <c r="F1952" s="12"/>
      <c r="G1952" s="12"/>
      <c r="H1952" s="12"/>
      <c r="I1952" s="12"/>
    </row>
    <row r="1953">
      <c r="A1953" s="12"/>
      <c r="B1953" s="12"/>
      <c r="C1953" s="12"/>
      <c r="D1953" s="12"/>
      <c r="E1953" s="12"/>
      <c r="F1953" s="12"/>
      <c r="G1953" s="12"/>
      <c r="H1953" s="12"/>
      <c r="I1953" s="12"/>
    </row>
    <row r="1954">
      <c r="A1954" s="12"/>
      <c r="B1954" s="12"/>
      <c r="C1954" s="12"/>
      <c r="D1954" s="12"/>
      <c r="E1954" s="12"/>
      <c r="F1954" s="12"/>
      <c r="G1954" s="12"/>
      <c r="H1954" s="12"/>
      <c r="I1954" s="12"/>
    </row>
    <row r="1955">
      <c r="A1955" s="12"/>
      <c r="B1955" s="12"/>
      <c r="C1955" s="12"/>
      <c r="D1955" s="12"/>
      <c r="E1955" s="12"/>
      <c r="F1955" s="12"/>
      <c r="G1955" s="12"/>
      <c r="H1955" s="12"/>
      <c r="I1955" s="12"/>
    </row>
    <row r="1956">
      <c r="A1956" s="12"/>
      <c r="B1956" s="12"/>
      <c r="C1956" s="12"/>
      <c r="D1956" s="12"/>
      <c r="E1956" s="12"/>
      <c r="F1956" s="12"/>
      <c r="G1956" s="12"/>
      <c r="H1956" s="12"/>
      <c r="I1956" s="12"/>
    </row>
    <row r="1957">
      <c r="A1957" s="12"/>
      <c r="B1957" s="12"/>
      <c r="C1957" s="12"/>
      <c r="D1957" s="12"/>
      <c r="E1957" s="12"/>
      <c r="F1957" s="12"/>
      <c r="G1957" s="12"/>
      <c r="H1957" s="12"/>
      <c r="I1957" s="12"/>
    </row>
    <row r="1958">
      <c r="A1958" s="12"/>
      <c r="B1958" s="12"/>
      <c r="C1958" s="12"/>
      <c r="D1958" s="12"/>
      <c r="E1958" s="12"/>
      <c r="F1958" s="12"/>
      <c r="G1958" s="12"/>
      <c r="H1958" s="12"/>
      <c r="I1958" s="12"/>
    </row>
    <row r="1959">
      <c r="A1959" s="12"/>
      <c r="B1959" s="12"/>
      <c r="C1959" s="12"/>
      <c r="D1959" s="12"/>
      <c r="E1959" s="12"/>
      <c r="F1959" s="12"/>
      <c r="G1959" s="12"/>
      <c r="H1959" s="12"/>
      <c r="I1959" s="12"/>
    </row>
    <row r="1960">
      <c r="A1960" s="12"/>
      <c r="B1960" s="12"/>
      <c r="C1960" s="12"/>
      <c r="D1960" s="12"/>
      <c r="E1960" s="12"/>
      <c r="F1960" s="12"/>
      <c r="G1960" s="12"/>
      <c r="H1960" s="12"/>
      <c r="I1960" s="12"/>
    </row>
    <row r="1961">
      <c r="A1961" s="12"/>
      <c r="B1961" s="12"/>
      <c r="C1961" s="12"/>
      <c r="D1961" s="12"/>
      <c r="E1961" s="12"/>
      <c r="F1961" s="12"/>
      <c r="G1961" s="12"/>
      <c r="H1961" s="12"/>
      <c r="I1961" s="12"/>
    </row>
    <row r="1962">
      <c r="A1962" s="12"/>
      <c r="B1962" s="12"/>
      <c r="C1962" s="12"/>
      <c r="D1962" s="12"/>
      <c r="E1962" s="12"/>
      <c r="F1962" s="12"/>
      <c r="G1962" s="12"/>
      <c r="H1962" s="12"/>
      <c r="I1962" s="12"/>
    </row>
    <row r="1963">
      <c r="A1963" s="12"/>
      <c r="B1963" s="12"/>
      <c r="C1963" s="12"/>
      <c r="D1963" s="12"/>
      <c r="E1963" s="12"/>
      <c r="F1963" s="12"/>
      <c r="G1963" s="12"/>
      <c r="H1963" s="12"/>
      <c r="I1963" s="12"/>
    </row>
    <row r="1964">
      <c r="A1964" s="12"/>
      <c r="B1964" s="12"/>
      <c r="C1964" s="12"/>
      <c r="D1964" s="12"/>
      <c r="E1964" s="12"/>
      <c r="F1964" s="12"/>
      <c r="G1964" s="12"/>
      <c r="H1964" s="12"/>
      <c r="I1964" s="12"/>
    </row>
    <row r="1965">
      <c r="A1965" s="12"/>
      <c r="B1965" s="12"/>
      <c r="C1965" s="12"/>
      <c r="D1965" s="12"/>
      <c r="E1965" s="12"/>
      <c r="F1965" s="12"/>
      <c r="G1965" s="12"/>
      <c r="H1965" s="12"/>
      <c r="I1965" s="12"/>
    </row>
    <row r="1966">
      <c r="A1966" s="12"/>
      <c r="B1966" s="12"/>
      <c r="C1966" s="12"/>
      <c r="D1966" s="12"/>
      <c r="E1966" s="12"/>
      <c r="F1966" s="12"/>
      <c r="G1966" s="12"/>
      <c r="H1966" s="12"/>
      <c r="I1966" s="12"/>
    </row>
    <row r="1967">
      <c r="A1967" s="12"/>
      <c r="B1967" s="12"/>
      <c r="C1967" s="12"/>
      <c r="D1967" s="12"/>
      <c r="E1967" s="12"/>
      <c r="F1967" s="12"/>
      <c r="G1967" s="12"/>
      <c r="H1967" s="12"/>
      <c r="I1967" s="12"/>
    </row>
    <row r="1968">
      <c r="A1968" s="12"/>
      <c r="B1968" s="12"/>
      <c r="C1968" s="12"/>
      <c r="D1968" s="12"/>
      <c r="E1968" s="12"/>
      <c r="F1968" s="12"/>
      <c r="G1968" s="12"/>
      <c r="H1968" s="12"/>
      <c r="I1968" s="12"/>
    </row>
    <row r="1969">
      <c r="A1969" s="12"/>
      <c r="B1969" s="12"/>
      <c r="C1969" s="12"/>
      <c r="D1969" s="12"/>
      <c r="E1969" s="12"/>
      <c r="F1969" s="12"/>
      <c r="G1969" s="12"/>
      <c r="H1969" s="12"/>
      <c r="I1969" s="12"/>
    </row>
    <row r="1970">
      <c r="A1970" s="12"/>
      <c r="B1970" s="12"/>
      <c r="C1970" s="12"/>
      <c r="D1970" s="12"/>
      <c r="E1970" s="12"/>
      <c r="F1970" s="12"/>
      <c r="G1970" s="12"/>
      <c r="H1970" s="12"/>
      <c r="I1970" s="12"/>
    </row>
    <row r="1971">
      <c r="A1971" s="12"/>
      <c r="B1971" s="12"/>
      <c r="C1971" s="12"/>
      <c r="D1971" s="12"/>
      <c r="E1971" s="12"/>
      <c r="F1971" s="12"/>
      <c r="G1971" s="12"/>
      <c r="H1971" s="12"/>
      <c r="I1971" s="12"/>
    </row>
    <row r="1972">
      <c r="A1972" s="12"/>
      <c r="B1972" s="12"/>
      <c r="C1972" s="12"/>
      <c r="D1972" s="12"/>
      <c r="E1972" s="12"/>
      <c r="F1972" s="12"/>
      <c r="G1972" s="12"/>
      <c r="H1972" s="12"/>
      <c r="I1972" s="12"/>
    </row>
    <row r="1973">
      <c r="A1973" s="12"/>
      <c r="B1973" s="12"/>
      <c r="C1973" s="12"/>
      <c r="D1973" s="12"/>
      <c r="E1973" s="12"/>
      <c r="F1973" s="12"/>
      <c r="G1973" s="12"/>
      <c r="H1973" s="12"/>
      <c r="I1973" s="12"/>
    </row>
    <row r="1974">
      <c r="A1974" s="12"/>
      <c r="B1974" s="12"/>
      <c r="C1974" s="12"/>
      <c r="D1974" s="12"/>
      <c r="E1974" s="12"/>
      <c r="F1974" s="12"/>
      <c r="G1974" s="12"/>
      <c r="H1974" s="12"/>
      <c r="I1974" s="12"/>
    </row>
    <row r="1975">
      <c r="A1975" s="12"/>
      <c r="B1975" s="12"/>
      <c r="C1975" s="12"/>
      <c r="D1975" s="12"/>
      <c r="E1975" s="12"/>
      <c r="F1975" s="12"/>
      <c r="G1975" s="12"/>
      <c r="H1975" s="12"/>
      <c r="I1975" s="12"/>
    </row>
    <row r="1976">
      <c r="A1976" s="12"/>
      <c r="B1976" s="12"/>
      <c r="C1976" s="12"/>
      <c r="D1976" s="12"/>
      <c r="E1976" s="12"/>
      <c r="F1976" s="12"/>
      <c r="G1976" s="12"/>
      <c r="H1976" s="12"/>
      <c r="I1976" s="12"/>
    </row>
    <row r="1977">
      <c r="A1977" s="12"/>
      <c r="B1977" s="12"/>
      <c r="C1977" s="12"/>
      <c r="D1977" s="12"/>
      <c r="E1977" s="12"/>
      <c r="F1977" s="12"/>
      <c r="G1977" s="12"/>
      <c r="H1977" s="12"/>
      <c r="I1977" s="12"/>
    </row>
    <row r="1978">
      <c r="A1978" s="12"/>
      <c r="B1978" s="12"/>
      <c r="C1978" s="12"/>
      <c r="D1978" s="12"/>
      <c r="E1978" s="12"/>
      <c r="F1978" s="12"/>
      <c r="G1978" s="12"/>
      <c r="H1978" s="12"/>
      <c r="I1978" s="12"/>
    </row>
    <row r="1979">
      <c r="A1979" s="12"/>
      <c r="B1979" s="12"/>
      <c r="C1979" s="12"/>
      <c r="D1979" s="12"/>
      <c r="E1979" s="12"/>
      <c r="F1979" s="12"/>
      <c r="G1979" s="12"/>
      <c r="H1979" s="12"/>
      <c r="I1979" s="12"/>
    </row>
    <row r="1980">
      <c r="A1980" s="12"/>
      <c r="B1980" s="12"/>
      <c r="C1980" s="12"/>
      <c r="D1980" s="12"/>
      <c r="E1980" s="12"/>
      <c r="F1980" s="12"/>
      <c r="G1980" s="12"/>
      <c r="H1980" s="12"/>
      <c r="I1980" s="12"/>
    </row>
    <row r="1981">
      <c r="A1981" s="12"/>
      <c r="B1981" s="12"/>
      <c r="C1981" s="12"/>
      <c r="D1981" s="12"/>
      <c r="E1981" s="12"/>
      <c r="F1981" s="12"/>
      <c r="G1981" s="12"/>
      <c r="H1981" s="12"/>
      <c r="I1981" s="12"/>
    </row>
    <row r="1982">
      <c r="A1982" s="12"/>
      <c r="B1982" s="12"/>
      <c r="C1982" s="12"/>
      <c r="D1982" s="12"/>
      <c r="E1982" s="12"/>
      <c r="F1982" s="12"/>
      <c r="G1982" s="12"/>
      <c r="H1982" s="12"/>
      <c r="I1982" s="12"/>
    </row>
    <row r="1983">
      <c r="A1983" s="12"/>
      <c r="B1983" s="12"/>
      <c r="C1983" s="12"/>
      <c r="D1983" s="12"/>
      <c r="E1983" s="12"/>
      <c r="F1983" s="12"/>
      <c r="G1983" s="12"/>
      <c r="H1983" s="12"/>
      <c r="I1983" s="12"/>
    </row>
    <row r="1984">
      <c r="A1984" s="12"/>
      <c r="B1984" s="12"/>
      <c r="C1984" s="12"/>
      <c r="D1984" s="12"/>
      <c r="E1984" s="12"/>
      <c r="F1984" s="12"/>
      <c r="G1984" s="12"/>
      <c r="H1984" s="12"/>
      <c r="I1984" s="12"/>
    </row>
    <row r="1985">
      <c r="A1985" s="12"/>
      <c r="B1985" s="12"/>
      <c r="C1985" s="12"/>
      <c r="D1985" s="12"/>
      <c r="E1985" s="12"/>
      <c r="F1985" s="12"/>
      <c r="G1985" s="12"/>
      <c r="H1985" s="12"/>
      <c r="I1985" s="12"/>
    </row>
    <row r="1986">
      <c r="A1986" s="12"/>
      <c r="B1986" s="12"/>
      <c r="C1986" s="12"/>
      <c r="D1986" s="12"/>
      <c r="E1986" s="12"/>
      <c r="F1986" s="12"/>
      <c r="G1986" s="12"/>
      <c r="H1986" s="12"/>
      <c r="I1986" s="12"/>
    </row>
    <row r="1987">
      <c r="A1987" s="12"/>
      <c r="B1987" s="12"/>
      <c r="C1987" s="12"/>
      <c r="D1987" s="12"/>
      <c r="E1987" s="12"/>
      <c r="F1987" s="12"/>
      <c r="G1987" s="12"/>
      <c r="H1987" s="12"/>
      <c r="I1987" s="12"/>
    </row>
    <row r="1988">
      <c r="A1988" s="12"/>
      <c r="B1988" s="12"/>
      <c r="C1988" s="12"/>
      <c r="D1988" s="12"/>
      <c r="E1988" s="12"/>
      <c r="F1988" s="12"/>
      <c r="G1988" s="12"/>
      <c r="H1988" s="12"/>
      <c r="I1988" s="12"/>
    </row>
    <row r="1989">
      <c r="A1989" s="12"/>
      <c r="B1989" s="12"/>
      <c r="C1989" s="12"/>
      <c r="D1989" s="12"/>
      <c r="E1989" s="12"/>
      <c r="F1989" s="12"/>
      <c r="G1989" s="12"/>
      <c r="H1989" s="12"/>
      <c r="I1989" s="12"/>
    </row>
    <row r="1990">
      <c r="A1990" s="12"/>
      <c r="B1990" s="12"/>
      <c r="C1990" s="12"/>
      <c r="D1990" s="12"/>
      <c r="E1990" s="12"/>
      <c r="F1990" s="12"/>
      <c r="G1990" s="12"/>
      <c r="H1990" s="12"/>
      <c r="I1990" s="12"/>
    </row>
    <row r="1991">
      <c r="A1991" s="12"/>
      <c r="B1991" s="12"/>
      <c r="C1991" s="12"/>
      <c r="D1991" s="12"/>
      <c r="E1991" s="12"/>
      <c r="F1991" s="12"/>
      <c r="G1991" s="12"/>
      <c r="H1991" s="12"/>
      <c r="I1991" s="12"/>
    </row>
    <row r="1992">
      <c r="A1992" s="12"/>
      <c r="B1992" s="12"/>
      <c r="C1992" s="12"/>
      <c r="D1992" s="12"/>
      <c r="E1992" s="12"/>
      <c r="F1992" s="12"/>
      <c r="G1992" s="12"/>
      <c r="H1992" s="12"/>
      <c r="I1992" s="12"/>
    </row>
    <row r="1993">
      <c r="A1993" s="12"/>
      <c r="B1993" s="12"/>
      <c r="C1993" s="12"/>
      <c r="D1993" s="12"/>
      <c r="E1993" s="12"/>
      <c r="F1993" s="12"/>
      <c r="G1993" s="12"/>
      <c r="H1993" s="12"/>
      <c r="I1993" s="12"/>
    </row>
    <row r="1994">
      <c r="A1994" s="12"/>
      <c r="B1994" s="12"/>
      <c r="C1994" s="12"/>
      <c r="D1994" s="12"/>
      <c r="E1994" s="12"/>
      <c r="F1994" s="12"/>
      <c r="G1994" s="12"/>
      <c r="H1994" s="12"/>
      <c r="I1994" s="12"/>
    </row>
    <row r="1995">
      <c r="A1995" s="12"/>
      <c r="B1995" s="12"/>
      <c r="C1995" s="12"/>
      <c r="D1995" s="12"/>
      <c r="E1995" s="12"/>
      <c r="F1995" s="12"/>
      <c r="G1995" s="12"/>
      <c r="H1995" s="12"/>
      <c r="I1995" s="12"/>
    </row>
    <row r="1996">
      <c r="A1996" s="12"/>
      <c r="B1996" s="12"/>
      <c r="C1996" s="12"/>
      <c r="D1996" s="12"/>
      <c r="E1996" s="12"/>
      <c r="F1996" s="12"/>
      <c r="G1996" s="12"/>
      <c r="H1996" s="12"/>
      <c r="I1996" s="12"/>
    </row>
    <row r="1997">
      <c r="A1997" s="12"/>
      <c r="B1997" s="12"/>
      <c r="C1997" s="12"/>
      <c r="D1997" s="12"/>
      <c r="E1997" s="12"/>
      <c r="F1997" s="12"/>
      <c r="G1997" s="12"/>
      <c r="H1997" s="12"/>
      <c r="I1997" s="12"/>
    </row>
    <row r="1998">
      <c r="A1998" s="12"/>
      <c r="B1998" s="12"/>
      <c r="C1998" s="12"/>
      <c r="D1998" s="12"/>
      <c r="E1998" s="12"/>
      <c r="F1998" s="12"/>
      <c r="G1998" s="12"/>
      <c r="H1998" s="12"/>
      <c r="I1998" s="12"/>
    </row>
    <row r="1999">
      <c r="A1999" s="12"/>
      <c r="B1999" s="12"/>
      <c r="C1999" s="12"/>
      <c r="D1999" s="12"/>
      <c r="E1999" s="12"/>
      <c r="F1999" s="12"/>
      <c r="G1999" s="12"/>
      <c r="H1999" s="12"/>
      <c r="I1999" s="12"/>
    </row>
    <row r="2000">
      <c r="A2000" s="12"/>
      <c r="B2000" s="12"/>
      <c r="C2000" s="12"/>
      <c r="D2000" s="12"/>
      <c r="E2000" s="12"/>
      <c r="F2000" s="12"/>
      <c r="G2000" s="12"/>
      <c r="H2000" s="12"/>
      <c r="I2000" s="12"/>
    </row>
    <row r="2001">
      <c r="A2001" s="12"/>
      <c r="B2001" s="12"/>
      <c r="C2001" s="12"/>
      <c r="D2001" s="12"/>
      <c r="E2001" s="12"/>
      <c r="F2001" s="12"/>
      <c r="G2001" s="12"/>
      <c r="H2001" s="12"/>
      <c r="I2001" s="12"/>
    </row>
    <row r="2002">
      <c r="A2002" s="12"/>
      <c r="B2002" s="12"/>
      <c r="C2002" s="12"/>
      <c r="D2002" s="12"/>
      <c r="E2002" s="12"/>
      <c r="F2002" s="12"/>
      <c r="G2002" s="12"/>
      <c r="H2002" s="12"/>
      <c r="I2002" s="12"/>
    </row>
    <row r="2003">
      <c r="A2003" s="12"/>
      <c r="B2003" s="12"/>
      <c r="C2003" s="12"/>
      <c r="D2003" s="12"/>
      <c r="E2003" s="12"/>
      <c r="F2003" s="12"/>
      <c r="G2003" s="12"/>
      <c r="H2003" s="12"/>
      <c r="I2003" s="12"/>
    </row>
    <row r="2004">
      <c r="A2004" s="12"/>
      <c r="B2004" s="12"/>
      <c r="C2004" s="12"/>
      <c r="D2004" s="12"/>
      <c r="E2004" s="12"/>
      <c r="F2004" s="12"/>
      <c r="G2004" s="12"/>
      <c r="H2004" s="12"/>
      <c r="I2004" s="12"/>
    </row>
    <row r="2005">
      <c r="A2005" s="12"/>
      <c r="B2005" s="12"/>
      <c r="C2005" s="12"/>
      <c r="D2005" s="12"/>
      <c r="E2005" s="12"/>
      <c r="F2005" s="12"/>
      <c r="G2005" s="12"/>
      <c r="H2005" s="12"/>
      <c r="I2005" s="12"/>
    </row>
    <row r="2006">
      <c r="A2006" s="12"/>
      <c r="B2006" s="12"/>
      <c r="C2006" s="12"/>
      <c r="D2006" s="12"/>
      <c r="E2006" s="12"/>
      <c r="F2006" s="12"/>
      <c r="G2006" s="12"/>
      <c r="H2006" s="12"/>
      <c r="I2006" s="12"/>
    </row>
    <row r="2007">
      <c r="A2007" s="12"/>
      <c r="B2007" s="12"/>
      <c r="C2007" s="12"/>
      <c r="D2007" s="12"/>
      <c r="E2007" s="12"/>
      <c r="F2007" s="12"/>
      <c r="G2007" s="12"/>
      <c r="H2007" s="12"/>
      <c r="I2007" s="12"/>
    </row>
    <row r="2008">
      <c r="A2008" s="12"/>
      <c r="B2008" s="12"/>
      <c r="C2008" s="12"/>
      <c r="D2008" s="12"/>
      <c r="E2008" s="12"/>
      <c r="F2008" s="12"/>
      <c r="G2008" s="12"/>
      <c r="H2008" s="12"/>
      <c r="I2008" s="12"/>
    </row>
    <row r="2009">
      <c r="A2009" s="12"/>
      <c r="B2009" s="12"/>
      <c r="C2009" s="12"/>
      <c r="D2009" s="12"/>
      <c r="E2009" s="12"/>
      <c r="F2009" s="12"/>
      <c r="G2009" s="12"/>
      <c r="H2009" s="12"/>
      <c r="I2009" s="12"/>
    </row>
    <row r="2010">
      <c r="A2010" s="12"/>
      <c r="B2010" s="12"/>
      <c r="C2010" s="12"/>
      <c r="D2010" s="12"/>
      <c r="E2010" s="12"/>
      <c r="F2010" s="12"/>
      <c r="G2010" s="12"/>
      <c r="H2010" s="12"/>
      <c r="I2010" s="12"/>
    </row>
    <row r="2011">
      <c r="A2011" s="12"/>
      <c r="B2011" s="12"/>
      <c r="C2011" s="12"/>
      <c r="D2011" s="12"/>
      <c r="E2011" s="12"/>
      <c r="F2011" s="12"/>
      <c r="G2011" s="12"/>
      <c r="H2011" s="12"/>
      <c r="I2011" s="12"/>
    </row>
    <row r="2012">
      <c r="A2012" s="12"/>
      <c r="B2012" s="12"/>
      <c r="C2012" s="12"/>
      <c r="D2012" s="12"/>
      <c r="E2012" s="12"/>
      <c r="F2012" s="12"/>
      <c r="G2012" s="12"/>
      <c r="H2012" s="12"/>
      <c r="I2012" s="12"/>
    </row>
    <row r="2013">
      <c r="A2013" s="12"/>
      <c r="B2013" s="12"/>
      <c r="C2013" s="12"/>
      <c r="D2013" s="12"/>
      <c r="E2013" s="12"/>
      <c r="F2013" s="12"/>
      <c r="G2013" s="12"/>
      <c r="H2013" s="12"/>
      <c r="I2013" s="12"/>
    </row>
    <row r="2014">
      <c r="A2014" s="12"/>
      <c r="B2014" s="12"/>
      <c r="C2014" s="12"/>
      <c r="D2014" s="12"/>
      <c r="E2014" s="12"/>
      <c r="F2014" s="12"/>
      <c r="G2014" s="12"/>
      <c r="H2014" s="12"/>
      <c r="I2014" s="12"/>
    </row>
    <row r="2015">
      <c r="A2015" s="12"/>
      <c r="B2015" s="12"/>
      <c r="C2015" s="12"/>
      <c r="D2015" s="12"/>
      <c r="E2015" s="12"/>
      <c r="F2015" s="12"/>
      <c r="G2015" s="12"/>
      <c r="H2015" s="12"/>
      <c r="I2015" s="12"/>
    </row>
    <row r="2016">
      <c r="A2016" s="12"/>
      <c r="B2016" s="12"/>
      <c r="C2016" s="12"/>
      <c r="D2016" s="12"/>
      <c r="E2016" s="12"/>
      <c r="F2016" s="12"/>
      <c r="G2016" s="12"/>
      <c r="H2016" s="12"/>
      <c r="I2016" s="12"/>
    </row>
    <row r="2017">
      <c r="A2017" s="12"/>
      <c r="B2017" s="12"/>
      <c r="C2017" s="12"/>
      <c r="D2017" s="12"/>
      <c r="E2017" s="12"/>
      <c r="F2017" s="12"/>
      <c r="G2017" s="12"/>
      <c r="H2017" s="12"/>
      <c r="I2017" s="12"/>
    </row>
    <row r="2018">
      <c r="A2018" s="12"/>
      <c r="B2018" s="12"/>
      <c r="C2018" s="12"/>
      <c r="D2018" s="12"/>
      <c r="E2018" s="12"/>
      <c r="F2018" s="12"/>
      <c r="G2018" s="12"/>
      <c r="H2018" s="12"/>
      <c r="I2018" s="12"/>
    </row>
    <row r="2019">
      <c r="A2019" s="12"/>
      <c r="B2019" s="12"/>
      <c r="C2019" s="12"/>
      <c r="D2019" s="12"/>
      <c r="E2019" s="12"/>
      <c r="F2019" s="12"/>
      <c r="G2019" s="12"/>
      <c r="H2019" s="12"/>
      <c r="I2019" s="12"/>
    </row>
    <row r="2020">
      <c r="A2020" s="12"/>
      <c r="B2020" s="12"/>
      <c r="C2020" s="12"/>
      <c r="D2020" s="12"/>
      <c r="E2020" s="12"/>
      <c r="F2020" s="12"/>
      <c r="G2020" s="12"/>
      <c r="H2020" s="12"/>
      <c r="I2020" s="12"/>
    </row>
    <row r="2021">
      <c r="A2021" s="12"/>
      <c r="B2021" s="12"/>
      <c r="C2021" s="12"/>
      <c r="D2021" s="12"/>
      <c r="E2021" s="12"/>
      <c r="F2021" s="12"/>
      <c r="G2021" s="12"/>
      <c r="H2021" s="12"/>
      <c r="I2021" s="12"/>
    </row>
    <row r="2022">
      <c r="A2022" s="12"/>
      <c r="B2022" s="12"/>
      <c r="C2022" s="12"/>
      <c r="D2022" s="12"/>
      <c r="E2022" s="12"/>
      <c r="F2022" s="12"/>
      <c r="G2022" s="12"/>
      <c r="H2022" s="12"/>
      <c r="I2022" s="12"/>
    </row>
    <row r="2023">
      <c r="A2023" s="12"/>
      <c r="B2023" s="12"/>
      <c r="C2023" s="12"/>
      <c r="D2023" s="12"/>
      <c r="E2023" s="12"/>
      <c r="F2023" s="12"/>
      <c r="G2023" s="12"/>
      <c r="H2023" s="12"/>
      <c r="I2023" s="12"/>
    </row>
    <row r="2024">
      <c r="A2024" s="12"/>
      <c r="B2024" s="12"/>
      <c r="C2024" s="12"/>
      <c r="D2024" s="12"/>
      <c r="E2024" s="12"/>
      <c r="F2024" s="12"/>
      <c r="G2024" s="12"/>
      <c r="H2024" s="12"/>
      <c r="I2024" s="12"/>
    </row>
    <row r="2025">
      <c r="A2025" s="12"/>
      <c r="B2025" s="12"/>
      <c r="C2025" s="12"/>
      <c r="D2025" s="12"/>
      <c r="E2025" s="12"/>
      <c r="F2025" s="12"/>
      <c r="G2025" s="12"/>
      <c r="H2025" s="12"/>
      <c r="I2025" s="12"/>
    </row>
    <row r="2026">
      <c r="A2026" s="12"/>
      <c r="B2026" s="12"/>
      <c r="C2026" s="12"/>
      <c r="D2026" s="12"/>
      <c r="E2026" s="12"/>
      <c r="F2026" s="12"/>
      <c r="G2026" s="12"/>
      <c r="H2026" s="12"/>
      <c r="I2026" s="12"/>
    </row>
    <row r="2027">
      <c r="A2027" s="12"/>
      <c r="B2027" s="12"/>
      <c r="C2027" s="12"/>
      <c r="D2027" s="12"/>
      <c r="E2027" s="12"/>
      <c r="F2027" s="12"/>
      <c r="G2027" s="12"/>
      <c r="H2027" s="12"/>
      <c r="I2027" s="12"/>
    </row>
    <row r="2028">
      <c r="A2028" s="12"/>
      <c r="B2028" s="12"/>
      <c r="C2028" s="12"/>
      <c r="D2028" s="12"/>
      <c r="E2028" s="12"/>
      <c r="F2028" s="12"/>
      <c r="G2028" s="12"/>
      <c r="H2028" s="12"/>
      <c r="I2028" s="12"/>
    </row>
    <row r="2029">
      <c r="A2029" s="12"/>
      <c r="B2029" s="12"/>
      <c r="C2029" s="12"/>
      <c r="D2029" s="12"/>
      <c r="E2029" s="12"/>
      <c r="F2029" s="12"/>
      <c r="G2029" s="12"/>
      <c r="H2029" s="12"/>
      <c r="I2029" s="12"/>
    </row>
    <row r="2030">
      <c r="A2030" s="12"/>
      <c r="B2030" s="12"/>
      <c r="C2030" s="12"/>
      <c r="D2030" s="12"/>
      <c r="E2030" s="12"/>
      <c r="F2030" s="12"/>
      <c r="G2030" s="12"/>
      <c r="H2030" s="12"/>
      <c r="I2030" s="12"/>
    </row>
    <row r="2031">
      <c r="A2031" s="12"/>
      <c r="B2031" s="12"/>
      <c r="C2031" s="12"/>
      <c r="D2031" s="12"/>
      <c r="E2031" s="12"/>
      <c r="F2031" s="12"/>
      <c r="G2031" s="12"/>
      <c r="H2031" s="12"/>
      <c r="I2031" s="12"/>
    </row>
    <row r="2032">
      <c r="A2032" s="12"/>
      <c r="B2032" s="12"/>
      <c r="C2032" s="12"/>
      <c r="D2032" s="12"/>
      <c r="E2032" s="12"/>
      <c r="F2032" s="12"/>
      <c r="G2032" s="12"/>
      <c r="H2032" s="12"/>
      <c r="I2032" s="12"/>
    </row>
    <row r="2033">
      <c r="A2033" s="12"/>
      <c r="B2033" s="12"/>
      <c r="C2033" s="12"/>
      <c r="D2033" s="12"/>
      <c r="E2033" s="12"/>
      <c r="F2033" s="12"/>
      <c r="G2033" s="12"/>
      <c r="H2033" s="12"/>
      <c r="I2033" s="12"/>
    </row>
    <row r="2034">
      <c r="A2034" s="12"/>
      <c r="B2034" s="12"/>
      <c r="C2034" s="12"/>
      <c r="D2034" s="12"/>
      <c r="E2034" s="12"/>
      <c r="F2034" s="12"/>
      <c r="G2034" s="12"/>
      <c r="H2034" s="12"/>
      <c r="I2034" s="12"/>
    </row>
    <row r="2035">
      <c r="A2035" s="12"/>
      <c r="B2035" s="12"/>
      <c r="C2035" s="12"/>
      <c r="D2035" s="12"/>
      <c r="E2035" s="12"/>
      <c r="F2035" s="12"/>
      <c r="G2035" s="12"/>
      <c r="H2035" s="12"/>
      <c r="I2035" s="12"/>
    </row>
    <row r="2036">
      <c r="A2036" s="12"/>
      <c r="B2036" s="12"/>
      <c r="C2036" s="12"/>
      <c r="D2036" s="12"/>
      <c r="E2036" s="12"/>
      <c r="F2036" s="12"/>
      <c r="G2036" s="12"/>
      <c r="H2036" s="12"/>
      <c r="I2036" s="12"/>
    </row>
    <row r="2037">
      <c r="A2037" s="12"/>
      <c r="B2037" s="12"/>
      <c r="C2037" s="12"/>
      <c r="D2037" s="12"/>
      <c r="E2037" s="12"/>
      <c r="F2037" s="12"/>
      <c r="G2037" s="12"/>
      <c r="H2037" s="12"/>
      <c r="I2037" s="12"/>
    </row>
    <row r="2038">
      <c r="A2038" s="12"/>
      <c r="B2038" s="12"/>
      <c r="C2038" s="12"/>
      <c r="D2038" s="12"/>
      <c r="E2038" s="12"/>
      <c r="F2038" s="12"/>
      <c r="G2038" s="12"/>
      <c r="H2038" s="12"/>
      <c r="I2038" s="12"/>
    </row>
    <row r="2039">
      <c r="A2039" s="12"/>
      <c r="B2039" s="12"/>
      <c r="C2039" s="12"/>
      <c r="D2039" s="12"/>
      <c r="E2039" s="12"/>
      <c r="F2039" s="12"/>
      <c r="G2039" s="12"/>
      <c r="H2039" s="12"/>
      <c r="I2039" s="12"/>
    </row>
    <row r="2040">
      <c r="A2040" s="12"/>
      <c r="B2040" s="12"/>
      <c r="C2040" s="12"/>
      <c r="D2040" s="12"/>
      <c r="E2040" s="12"/>
      <c r="F2040" s="12"/>
      <c r="G2040" s="12"/>
      <c r="H2040" s="12"/>
      <c r="I2040" s="12"/>
    </row>
    <row r="2041">
      <c r="A2041" s="12"/>
      <c r="B2041" s="12"/>
      <c r="C2041" s="12"/>
      <c r="D2041" s="12"/>
      <c r="E2041" s="12"/>
      <c r="F2041" s="12"/>
      <c r="G2041" s="12"/>
      <c r="H2041" s="12"/>
      <c r="I2041" s="12"/>
    </row>
    <row r="2042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>
      <c r="A2101" s="12"/>
      <c r="B2101" s="12"/>
      <c r="C2101" s="12"/>
      <c r="D2101" s="12"/>
      <c r="E2101" s="12"/>
      <c r="F2101" s="12"/>
      <c r="G2101" s="12"/>
      <c r="H2101" s="12"/>
      <c r="I2101" s="12"/>
    </row>
    <row r="2102">
      <c r="A2102" s="12"/>
      <c r="B2102" s="12"/>
      <c r="C2102" s="12"/>
      <c r="D2102" s="12"/>
      <c r="E2102" s="12"/>
      <c r="F2102" s="12"/>
      <c r="G2102" s="12"/>
      <c r="H2102" s="12"/>
      <c r="I2102" s="12"/>
    </row>
    <row r="2103">
      <c r="A2103" s="12"/>
      <c r="B2103" s="12"/>
      <c r="C2103" s="12"/>
      <c r="D2103" s="12"/>
      <c r="E2103" s="12"/>
      <c r="F2103" s="12"/>
      <c r="G2103" s="12"/>
      <c r="H2103" s="12"/>
      <c r="I2103" s="12"/>
    </row>
    <row r="2104">
      <c r="A2104" s="12"/>
      <c r="B2104" s="12"/>
      <c r="C2104" s="12"/>
      <c r="D2104" s="12"/>
      <c r="E2104" s="12"/>
      <c r="F2104" s="12"/>
      <c r="G2104" s="12"/>
      <c r="H2104" s="12"/>
      <c r="I2104" s="12"/>
    </row>
    <row r="2105">
      <c r="A2105" s="12"/>
      <c r="B2105" s="12"/>
      <c r="C2105" s="12"/>
      <c r="D2105" s="12"/>
      <c r="E2105" s="12"/>
      <c r="F2105" s="12"/>
      <c r="G2105" s="12"/>
      <c r="H2105" s="12"/>
      <c r="I2105" s="12"/>
    </row>
    <row r="2106">
      <c r="A2106" s="12"/>
      <c r="B2106" s="12"/>
      <c r="C2106" s="12"/>
      <c r="D2106" s="12"/>
      <c r="E2106" s="12"/>
      <c r="F2106" s="12"/>
      <c r="G2106" s="12"/>
      <c r="H2106" s="12"/>
      <c r="I2106" s="12"/>
    </row>
    <row r="2107">
      <c r="A2107" s="12"/>
      <c r="B2107" s="12"/>
      <c r="C2107" s="12"/>
      <c r="D2107" s="12"/>
      <c r="E2107" s="12"/>
      <c r="F2107" s="12"/>
      <c r="G2107" s="12"/>
      <c r="H2107" s="12"/>
      <c r="I2107" s="12"/>
    </row>
    <row r="2108">
      <c r="A2108" s="12"/>
      <c r="B2108" s="12"/>
      <c r="C2108" s="12"/>
      <c r="D2108" s="12"/>
      <c r="E2108" s="12"/>
      <c r="F2108" s="12"/>
      <c r="G2108" s="12"/>
      <c r="H2108" s="12"/>
      <c r="I2108" s="12"/>
    </row>
    <row r="2109">
      <c r="A2109" s="12"/>
      <c r="B2109" s="12"/>
      <c r="C2109" s="12"/>
      <c r="D2109" s="12"/>
      <c r="E2109" s="12"/>
      <c r="F2109" s="12"/>
      <c r="G2109" s="12"/>
      <c r="H2109" s="12"/>
      <c r="I2109" s="12"/>
    </row>
    <row r="2110">
      <c r="A2110" s="12"/>
      <c r="B2110" s="12"/>
      <c r="C2110" s="12"/>
      <c r="D2110" s="12"/>
      <c r="E2110" s="12"/>
      <c r="F2110" s="12"/>
      <c r="G2110" s="12"/>
      <c r="H2110" s="12"/>
      <c r="I2110" s="12"/>
    </row>
    <row r="2111">
      <c r="A2111" s="12"/>
      <c r="B2111" s="12"/>
      <c r="C2111" s="12"/>
      <c r="D2111" s="12"/>
      <c r="E2111" s="12"/>
      <c r="F2111" s="12"/>
      <c r="G2111" s="12"/>
      <c r="H2111" s="12"/>
      <c r="I2111" s="12"/>
    </row>
    <row r="2112">
      <c r="A2112" s="12"/>
      <c r="B2112" s="12"/>
      <c r="C2112" s="12"/>
      <c r="D2112" s="12"/>
      <c r="E2112" s="12"/>
      <c r="F2112" s="12"/>
      <c r="G2112" s="12"/>
      <c r="H2112" s="12"/>
      <c r="I2112" s="12"/>
    </row>
    <row r="2113">
      <c r="A2113" s="12"/>
      <c r="B2113" s="12"/>
      <c r="C2113" s="12"/>
      <c r="D2113" s="12"/>
      <c r="E2113" s="12"/>
      <c r="F2113" s="12"/>
      <c r="G2113" s="12"/>
      <c r="H2113" s="12"/>
      <c r="I2113" s="12"/>
    </row>
    <row r="2114">
      <c r="A2114" s="12"/>
      <c r="B2114" s="12"/>
      <c r="C2114" s="12"/>
      <c r="D2114" s="12"/>
      <c r="E2114" s="12"/>
      <c r="F2114" s="12"/>
      <c r="G2114" s="12"/>
      <c r="H2114" s="12"/>
      <c r="I2114" s="12"/>
    </row>
    <row r="2115">
      <c r="A2115" s="12"/>
      <c r="B2115" s="12"/>
      <c r="C2115" s="12"/>
      <c r="D2115" s="12"/>
      <c r="E2115" s="12"/>
      <c r="F2115" s="12"/>
      <c r="G2115" s="12"/>
      <c r="H2115" s="12"/>
      <c r="I2115" s="12"/>
    </row>
    <row r="2116">
      <c r="A2116" s="12"/>
      <c r="B2116" s="12"/>
      <c r="C2116" s="12"/>
      <c r="D2116" s="12"/>
      <c r="E2116" s="12"/>
      <c r="F2116" s="12"/>
      <c r="G2116" s="12"/>
      <c r="H2116" s="12"/>
      <c r="I2116" s="12"/>
    </row>
    <row r="2117">
      <c r="A2117" s="12"/>
      <c r="B2117" s="12"/>
      <c r="C2117" s="12"/>
      <c r="D2117" s="12"/>
      <c r="E2117" s="12"/>
      <c r="F2117" s="12"/>
      <c r="G2117" s="12"/>
      <c r="H2117" s="12"/>
      <c r="I2117" s="12"/>
    </row>
    <row r="2118">
      <c r="A2118" s="12"/>
      <c r="B2118" s="12"/>
      <c r="C2118" s="12"/>
      <c r="D2118" s="12"/>
      <c r="E2118" s="12"/>
      <c r="F2118" s="12"/>
      <c r="G2118" s="12"/>
      <c r="H2118" s="12"/>
      <c r="I2118" s="12"/>
    </row>
    <row r="2119">
      <c r="A2119" s="12"/>
      <c r="B2119" s="12"/>
      <c r="C2119" s="12"/>
      <c r="D2119" s="12"/>
      <c r="E2119" s="12"/>
      <c r="F2119" s="12"/>
      <c r="G2119" s="12"/>
      <c r="H2119" s="12"/>
      <c r="I2119" s="12"/>
    </row>
    <row r="2120">
      <c r="A2120" s="12"/>
      <c r="B2120" s="12"/>
      <c r="C2120" s="12"/>
      <c r="D2120" s="12"/>
      <c r="E2120" s="12"/>
      <c r="F2120" s="12"/>
      <c r="G2120" s="12"/>
      <c r="H2120" s="12"/>
      <c r="I2120" s="12"/>
    </row>
    <row r="2121">
      <c r="A2121" s="12"/>
      <c r="B2121" s="12"/>
      <c r="C2121" s="12"/>
      <c r="D2121" s="12"/>
      <c r="E2121" s="12"/>
      <c r="F2121" s="12"/>
      <c r="G2121" s="12"/>
      <c r="H2121" s="12"/>
      <c r="I2121" s="12"/>
    </row>
    <row r="2122">
      <c r="A2122" s="12"/>
      <c r="B2122" s="12"/>
      <c r="C2122" s="12"/>
      <c r="D2122" s="12"/>
      <c r="E2122" s="12"/>
      <c r="F2122" s="12"/>
      <c r="G2122" s="12"/>
      <c r="H2122" s="12"/>
      <c r="I2122" s="12"/>
    </row>
    <row r="2123">
      <c r="A2123" s="12"/>
      <c r="B2123" s="12"/>
      <c r="C2123" s="12"/>
      <c r="D2123" s="12"/>
      <c r="E2123" s="12"/>
      <c r="F2123" s="12"/>
      <c r="G2123" s="12"/>
      <c r="H2123" s="12"/>
      <c r="I2123" s="12"/>
    </row>
    <row r="2124">
      <c r="A2124" s="12"/>
      <c r="B2124" s="12"/>
      <c r="C2124" s="12"/>
      <c r="D2124" s="12"/>
      <c r="E2124" s="12"/>
      <c r="F2124" s="12"/>
      <c r="G2124" s="12"/>
      <c r="H2124" s="12"/>
      <c r="I2124" s="12"/>
    </row>
    <row r="2125">
      <c r="A2125" s="12"/>
      <c r="B2125" s="12"/>
      <c r="C2125" s="12"/>
      <c r="D2125" s="12"/>
      <c r="E2125" s="12"/>
      <c r="F2125" s="12"/>
      <c r="G2125" s="12"/>
      <c r="H2125" s="12"/>
      <c r="I2125" s="12"/>
    </row>
    <row r="2126">
      <c r="A2126" s="12"/>
      <c r="B2126" s="12"/>
      <c r="C2126" s="12"/>
      <c r="D2126" s="12"/>
      <c r="E2126" s="12"/>
      <c r="F2126" s="12"/>
      <c r="G2126" s="12"/>
      <c r="H2126" s="12"/>
      <c r="I2126" s="12"/>
    </row>
    <row r="2127">
      <c r="A2127" s="12"/>
      <c r="B2127" s="12"/>
      <c r="C2127" s="12"/>
      <c r="D2127" s="12"/>
      <c r="E2127" s="12"/>
      <c r="F2127" s="12"/>
      <c r="G2127" s="12"/>
      <c r="H2127" s="12"/>
      <c r="I2127" s="12"/>
    </row>
    <row r="2128">
      <c r="A2128" s="12"/>
      <c r="B2128" s="12"/>
      <c r="C2128" s="12"/>
      <c r="D2128" s="12"/>
      <c r="E2128" s="12"/>
      <c r="F2128" s="12"/>
      <c r="G2128" s="12"/>
      <c r="H2128" s="12"/>
      <c r="I2128" s="12"/>
    </row>
    <row r="2129">
      <c r="A2129" s="12"/>
      <c r="B2129" s="12"/>
      <c r="C2129" s="12"/>
      <c r="D2129" s="12"/>
      <c r="E2129" s="12"/>
      <c r="F2129" s="12"/>
      <c r="G2129" s="12"/>
      <c r="H2129" s="12"/>
      <c r="I2129" s="12"/>
    </row>
    <row r="2130">
      <c r="A2130" s="12"/>
      <c r="B2130" s="12"/>
      <c r="C2130" s="12"/>
      <c r="D2130" s="12"/>
      <c r="E2130" s="12"/>
      <c r="F2130" s="12"/>
      <c r="G2130" s="12"/>
      <c r="H2130" s="12"/>
      <c r="I2130" s="12"/>
    </row>
    <row r="2131">
      <c r="A2131" s="12"/>
      <c r="B2131" s="12"/>
      <c r="C2131" s="12"/>
      <c r="D2131" s="12"/>
      <c r="E2131" s="12"/>
      <c r="F2131" s="12"/>
      <c r="G2131" s="12"/>
      <c r="H2131" s="12"/>
      <c r="I2131" s="12"/>
    </row>
    <row r="2132">
      <c r="A2132" s="12"/>
      <c r="B2132" s="12"/>
      <c r="C2132" s="12"/>
      <c r="D2132" s="12"/>
      <c r="E2132" s="12"/>
      <c r="F2132" s="12"/>
      <c r="G2132" s="12"/>
      <c r="H2132" s="12"/>
      <c r="I2132" s="12"/>
    </row>
    <row r="2133">
      <c r="A2133" s="12"/>
      <c r="B2133" s="12"/>
      <c r="C2133" s="12"/>
      <c r="D2133" s="12"/>
      <c r="E2133" s="12"/>
      <c r="F2133" s="12"/>
      <c r="G2133" s="12"/>
      <c r="H2133" s="12"/>
      <c r="I2133" s="12"/>
    </row>
    <row r="2134">
      <c r="A2134" s="12"/>
      <c r="B2134" s="12"/>
      <c r="C2134" s="12"/>
      <c r="D2134" s="12"/>
      <c r="E2134" s="12"/>
      <c r="F2134" s="12"/>
      <c r="G2134" s="12"/>
      <c r="H2134" s="12"/>
      <c r="I2134" s="12"/>
    </row>
    <row r="2135">
      <c r="A2135" s="12"/>
      <c r="B2135" s="12"/>
      <c r="C2135" s="12"/>
      <c r="D2135" s="12"/>
      <c r="E2135" s="12"/>
      <c r="F2135" s="12"/>
      <c r="G2135" s="12"/>
      <c r="H2135" s="12"/>
      <c r="I2135" s="12"/>
    </row>
    <row r="2136">
      <c r="A2136" s="12"/>
      <c r="B2136" s="12"/>
      <c r="C2136" s="12"/>
      <c r="D2136" s="12"/>
      <c r="E2136" s="12"/>
      <c r="F2136" s="12"/>
      <c r="G2136" s="12"/>
      <c r="H2136" s="12"/>
      <c r="I2136" s="12"/>
    </row>
    <row r="2137">
      <c r="A2137" s="12"/>
      <c r="B2137" s="12"/>
      <c r="C2137" s="12"/>
      <c r="D2137" s="12"/>
      <c r="E2137" s="12"/>
      <c r="F2137" s="12"/>
      <c r="G2137" s="12"/>
      <c r="H2137" s="12"/>
      <c r="I2137" s="12"/>
    </row>
    <row r="2138">
      <c r="A2138" s="12"/>
      <c r="B2138" s="12"/>
      <c r="C2138" s="12"/>
      <c r="D2138" s="12"/>
      <c r="E2138" s="12"/>
      <c r="F2138" s="12"/>
      <c r="G2138" s="12"/>
      <c r="H2138" s="12"/>
      <c r="I2138" s="12"/>
    </row>
    <row r="2139">
      <c r="A2139" s="12"/>
      <c r="B2139" s="12"/>
      <c r="C2139" s="12"/>
      <c r="D2139" s="12"/>
      <c r="E2139" s="12"/>
      <c r="F2139" s="12"/>
      <c r="G2139" s="12"/>
      <c r="H2139" s="12"/>
      <c r="I2139" s="12"/>
    </row>
    <row r="2140">
      <c r="A2140" s="12"/>
      <c r="B2140" s="12"/>
      <c r="C2140" s="12"/>
      <c r="D2140" s="12"/>
      <c r="E2140" s="12"/>
      <c r="F2140" s="12"/>
      <c r="G2140" s="12"/>
      <c r="H2140" s="12"/>
      <c r="I2140" s="12"/>
    </row>
    <row r="2141">
      <c r="A2141" s="12"/>
      <c r="B2141" s="12"/>
      <c r="C2141" s="12"/>
      <c r="D2141" s="12"/>
      <c r="E2141" s="12"/>
      <c r="F2141" s="12"/>
      <c r="G2141" s="12"/>
      <c r="H2141" s="12"/>
      <c r="I2141" s="12"/>
    </row>
    <row r="2142">
      <c r="A2142" s="12"/>
      <c r="B2142" s="12"/>
      <c r="C2142" s="12"/>
      <c r="D2142" s="12"/>
      <c r="E2142" s="12"/>
      <c r="F2142" s="12"/>
      <c r="G2142" s="12"/>
      <c r="H2142" s="12"/>
      <c r="I2142" s="12"/>
    </row>
    <row r="2143">
      <c r="A2143" s="12"/>
      <c r="B2143" s="12"/>
      <c r="C2143" s="12"/>
      <c r="D2143" s="12"/>
      <c r="E2143" s="12"/>
      <c r="F2143" s="12"/>
      <c r="G2143" s="12"/>
      <c r="H2143" s="12"/>
      <c r="I2143" s="12"/>
    </row>
    <row r="2144">
      <c r="A2144" s="12"/>
      <c r="B2144" s="12"/>
      <c r="C2144" s="12"/>
      <c r="D2144" s="12"/>
      <c r="E2144" s="12"/>
      <c r="F2144" s="12"/>
      <c r="G2144" s="12"/>
      <c r="H2144" s="12"/>
      <c r="I2144" s="12"/>
    </row>
    <row r="2145">
      <c r="A2145" s="12"/>
      <c r="B2145" s="12"/>
      <c r="C2145" s="12"/>
      <c r="D2145" s="12"/>
      <c r="E2145" s="12"/>
      <c r="F2145" s="12"/>
      <c r="G2145" s="12"/>
      <c r="H2145" s="12"/>
      <c r="I2145" s="12"/>
    </row>
    <row r="2146">
      <c r="A2146" s="12"/>
      <c r="B2146" s="12"/>
      <c r="C2146" s="12"/>
      <c r="D2146" s="12"/>
      <c r="E2146" s="12"/>
      <c r="F2146" s="12"/>
      <c r="G2146" s="12"/>
      <c r="H2146" s="12"/>
      <c r="I2146" s="12"/>
    </row>
    <row r="2147">
      <c r="A2147" s="12"/>
      <c r="B2147" s="12"/>
      <c r="C2147" s="12"/>
      <c r="D2147" s="12"/>
      <c r="E2147" s="12"/>
      <c r="F2147" s="12"/>
      <c r="G2147" s="12"/>
      <c r="H2147" s="12"/>
      <c r="I2147" s="12"/>
    </row>
    <row r="2148">
      <c r="A2148" s="12"/>
      <c r="B2148" s="12"/>
      <c r="C2148" s="12"/>
      <c r="D2148" s="12"/>
      <c r="E2148" s="12"/>
      <c r="F2148" s="12"/>
      <c r="G2148" s="12"/>
      <c r="H2148" s="12"/>
      <c r="I2148" s="12"/>
    </row>
    <row r="2149">
      <c r="A2149" s="12"/>
      <c r="B2149" s="12"/>
      <c r="C2149" s="12"/>
      <c r="D2149" s="12"/>
      <c r="E2149" s="12"/>
      <c r="F2149" s="12"/>
      <c r="G2149" s="12"/>
      <c r="H2149" s="12"/>
      <c r="I2149" s="12"/>
    </row>
    <row r="2150">
      <c r="A2150" s="12"/>
      <c r="B2150" s="12"/>
      <c r="C2150" s="12"/>
      <c r="D2150" s="12"/>
      <c r="E2150" s="12"/>
      <c r="F2150" s="12"/>
      <c r="G2150" s="12"/>
      <c r="H2150" s="12"/>
      <c r="I2150" s="12"/>
    </row>
    <row r="2151">
      <c r="A2151" s="12"/>
      <c r="B2151" s="12"/>
      <c r="C2151" s="12"/>
      <c r="D2151" s="12"/>
      <c r="E2151" s="12"/>
      <c r="F2151" s="12"/>
      <c r="G2151" s="12"/>
      <c r="H2151" s="12"/>
      <c r="I2151" s="12"/>
    </row>
    <row r="2152">
      <c r="A2152" s="12"/>
      <c r="B2152" s="12"/>
      <c r="C2152" s="12"/>
      <c r="D2152" s="12"/>
      <c r="E2152" s="12"/>
      <c r="F2152" s="12"/>
      <c r="G2152" s="12"/>
      <c r="H2152" s="12"/>
      <c r="I2152" s="12"/>
    </row>
    <row r="2153">
      <c r="A2153" s="12"/>
      <c r="B2153" s="12"/>
      <c r="C2153" s="12"/>
      <c r="D2153" s="12"/>
      <c r="E2153" s="12"/>
      <c r="F2153" s="12"/>
      <c r="G2153" s="12"/>
      <c r="H2153" s="12"/>
      <c r="I2153" s="12"/>
    </row>
    <row r="2154">
      <c r="A2154" s="12"/>
      <c r="B2154" s="12"/>
      <c r="C2154" s="12"/>
      <c r="D2154" s="12"/>
      <c r="E2154" s="12"/>
      <c r="F2154" s="12"/>
      <c r="G2154" s="12"/>
      <c r="H2154" s="12"/>
      <c r="I2154" s="12"/>
    </row>
    <row r="2155">
      <c r="A2155" s="12"/>
      <c r="B2155" s="12"/>
      <c r="C2155" s="12"/>
      <c r="D2155" s="12"/>
      <c r="E2155" s="12"/>
      <c r="F2155" s="12"/>
      <c r="G2155" s="12"/>
      <c r="H2155" s="12"/>
      <c r="I2155" s="12"/>
    </row>
    <row r="2156">
      <c r="A2156" s="12"/>
      <c r="B2156" s="12"/>
      <c r="C2156" s="12"/>
      <c r="D2156" s="12"/>
      <c r="E2156" s="12"/>
      <c r="F2156" s="12"/>
      <c r="G2156" s="12"/>
      <c r="H2156" s="12"/>
      <c r="I2156" s="12"/>
    </row>
    <row r="2157">
      <c r="A2157" s="12"/>
      <c r="B2157" s="12"/>
      <c r="C2157" s="12"/>
      <c r="D2157" s="12"/>
      <c r="E2157" s="12"/>
      <c r="F2157" s="12"/>
      <c r="G2157" s="12"/>
      <c r="H2157" s="12"/>
      <c r="I2157" s="12"/>
    </row>
    <row r="2158">
      <c r="A2158" s="12"/>
      <c r="B2158" s="12"/>
      <c r="C2158" s="12"/>
      <c r="D2158" s="12"/>
      <c r="E2158" s="12"/>
      <c r="F2158" s="12"/>
      <c r="G2158" s="12"/>
      <c r="H2158" s="12"/>
      <c r="I2158" s="12"/>
    </row>
    <row r="2159">
      <c r="A2159" s="12"/>
      <c r="B2159" s="12"/>
      <c r="C2159" s="12"/>
      <c r="D2159" s="12"/>
      <c r="E2159" s="12"/>
      <c r="F2159" s="12"/>
      <c r="G2159" s="12"/>
      <c r="H2159" s="12"/>
      <c r="I2159" s="12"/>
    </row>
    <row r="2160">
      <c r="A2160" s="12"/>
      <c r="B2160" s="12"/>
      <c r="C2160" s="12"/>
      <c r="D2160" s="12"/>
      <c r="E2160" s="12"/>
      <c r="F2160" s="12"/>
      <c r="G2160" s="12"/>
      <c r="H2160" s="12"/>
      <c r="I2160" s="12"/>
    </row>
    <row r="2161">
      <c r="A2161" s="12"/>
      <c r="B2161" s="12"/>
      <c r="C2161" s="12"/>
      <c r="D2161" s="12"/>
      <c r="E2161" s="12"/>
      <c r="F2161" s="12"/>
      <c r="G2161" s="12"/>
      <c r="H2161" s="12"/>
      <c r="I2161" s="12"/>
    </row>
    <row r="2162">
      <c r="A2162" s="12"/>
      <c r="B2162" s="12"/>
      <c r="C2162" s="12"/>
      <c r="D2162" s="12"/>
      <c r="E2162" s="12"/>
      <c r="F2162" s="12"/>
      <c r="G2162" s="12"/>
      <c r="H2162" s="12"/>
      <c r="I2162" s="12"/>
    </row>
    <row r="2163">
      <c r="A2163" s="12"/>
      <c r="B2163" s="12"/>
      <c r="C2163" s="12"/>
      <c r="D2163" s="12"/>
      <c r="E2163" s="12"/>
      <c r="F2163" s="12"/>
      <c r="G2163" s="12"/>
      <c r="H2163" s="12"/>
      <c r="I2163" s="12"/>
    </row>
    <row r="2164">
      <c r="A2164" s="12"/>
      <c r="B2164" s="12"/>
      <c r="C2164" s="12"/>
      <c r="D2164" s="12"/>
      <c r="E2164" s="12"/>
      <c r="F2164" s="12"/>
      <c r="G2164" s="12"/>
      <c r="H2164" s="12"/>
      <c r="I2164" s="12"/>
    </row>
    <row r="2165">
      <c r="A2165" s="12"/>
      <c r="B2165" s="12"/>
      <c r="C2165" s="12"/>
      <c r="D2165" s="12"/>
      <c r="E2165" s="12"/>
      <c r="F2165" s="12"/>
      <c r="G2165" s="12"/>
      <c r="H2165" s="12"/>
      <c r="I2165" s="12"/>
    </row>
    <row r="2166">
      <c r="A2166" s="12"/>
      <c r="B2166" s="12"/>
      <c r="C2166" s="12"/>
      <c r="D2166" s="12"/>
      <c r="E2166" s="12"/>
      <c r="F2166" s="12"/>
      <c r="G2166" s="12"/>
      <c r="H2166" s="12"/>
      <c r="I2166" s="12"/>
    </row>
    <row r="2167">
      <c r="A2167" s="12"/>
      <c r="B2167" s="12"/>
      <c r="C2167" s="12"/>
      <c r="D2167" s="12"/>
      <c r="E2167" s="12"/>
      <c r="F2167" s="12"/>
      <c r="G2167" s="12"/>
      <c r="H2167" s="12"/>
      <c r="I2167" s="12"/>
    </row>
    <row r="2168">
      <c r="A2168" s="12"/>
      <c r="B2168" s="12"/>
      <c r="C2168" s="12"/>
      <c r="D2168" s="12"/>
      <c r="E2168" s="12"/>
      <c r="F2168" s="12"/>
      <c r="G2168" s="12"/>
      <c r="H2168" s="12"/>
      <c r="I2168" s="12"/>
    </row>
    <row r="2169">
      <c r="A2169" s="12"/>
      <c r="B2169" s="12"/>
      <c r="C2169" s="12"/>
      <c r="D2169" s="12"/>
      <c r="E2169" s="12"/>
      <c r="F2169" s="12"/>
      <c r="G2169" s="12"/>
      <c r="H2169" s="12"/>
      <c r="I2169" s="12"/>
    </row>
    <row r="2170">
      <c r="A2170" s="12"/>
      <c r="B2170" s="12"/>
      <c r="C2170" s="12"/>
      <c r="D2170" s="12"/>
      <c r="E2170" s="12"/>
      <c r="F2170" s="12"/>
      <c r="G2170" s="12"/>
      <c r="H2170" s="12"/>
      <c r="I2170" s="12"/>
    </row>
    <row r="2171">
      <c r="A2171" s="12"/>
      <c r="B2171" s="12"/>
      <c r="C2171" s="12"/>
      <c r="D2171" s="12"/>
      <c r="E2171" s="12"/>
      <c r="F2171" s="12"/>
      <c r="G2171" s="12"/>
      <c r="H2171" s="12"/>
      <c r="I2171" s="12"/>
    </row>
    <row r="2172">
      <c r="A2172" s="12"/>
      <c r="B2172" s="12"/>
      <c r="C2172" s="12"/>
      <c r="D2172" s="12"/>
      <c r="E2172" s="12"/>
      <c r="F2172" s="12"/>
      <c r="G2172" s="12"/>
      <c r="H2172" s="12"/>
      <c r="I2172" s="12"/>
    </row>
    <row r="2173">
      <c r="A2173" s="12"/>
      <c r="B2173" s="12"/>
      <c r="C2173" s="12"/>
      <c r="D2173" s="12"/>
      <c r="E2173" s="12"/>
      <c r="F2173" s="12"/>
      <c r="G2173" s="12"/>
      <c r="H2173" s="12"/>
      <c r="I2173" s="12"/>
    </row>
    <row r="2174">
      <c r="A2174" s="12"/>
      <c r="B2174" s="12"/>
      <c r="C2174" s="12"/>
      <c r="D2174" s="12"/>
      <c r="E2174" s="12"/>
      <c r="F2174" s="12"/>
      <c r="G2174" s="12"/>
      <c r="H2174" s="12"/>
      <c r="I2174" s="12"/>
    </row>
    <row r="2175">
      <c r="A2175" s="12"/>
      <c r="B2175" s="12"/>
      <c r="C2175" s="12"/>
      <c r="D2175" s="12"/>
      <c r="E2175" s="12"/>
      <c r="F2175" s="12"/>
      <c r="G2175" s="12"/>
      <c r="H2175" s="12"/>
      <c r="I2175" s="12"/>
    </row>
    <row r="2176">
      <c r="A2176" s="12"/>
      <c r="B2176" s="12"/>
      <c r="C2176" s="12"/>
      <c r="D2176" s="12"/>
      <c r="E2176" s="12"/>
      <c r="F2176" s="12"/>
      <c r="G2176" s="12"/>
      <c r="H2176" s="12"/>
      <c r="I2176" s="12"/>
    </row>
    <row r="2177">
      <c r="A2177" s="12"/>
      <c r="B2177" s="12"/>
      <c r="C2177" s="12"/>
      <c r="D2177" s="12"/>
      <c r="E2177" s="12"/>
      <c r="F2177" s="12"/>
      <c r="G2177" s="12"/>
      <c r="H2177" s="12"/>
      <c r="I2177" s="12"/>
    </row>
    <row r="2178">
      <c r="A2178" s="12"/>
      <c r="B2178" s="12"/>
      <c r="C2178" s="12"/>
      <c r="D2178" s="12"/>
      <c r="E2178" s="12"/>
      <c r="F2178" s="12"/>
      <c r="G2178" s="12"/>
      <c r="H2178" s="12"/>
      <c r="I2178" s="12"/>
    </row>
    <row r="2179">
      <c r="A2179" s="12"/>
      <c r="B2179" s="12"/>
      <c r="C2179" s="12"/>
      <c r="D2179" s="12"/>
      <c r="E2179" s="12"/>
      <c r="F2179" s="12"/>
      <c r="G2179" s="12"/>
      <c r="H2179" s="12"/>
      <c r="I2179" s="12"/>
    </row>
    <row r="2180">
      <c r="A2180" s="12"/>
      <c r="B2180" s="12"/>
      <c r="C2180" s="12"/>
      <c r="D2180" s="12"/>
      <c r="E2180" s="12"/>
      <c r="F2180" s="12"/>
      <c r="G2180" s="12"/>
      <c r="H2180" s="12"/>
      <c r="I2180" s="12"/>
    </row>
    <row r="2181">
      <c r="A2181" s="12"/>
      <c r="B2181" s="12"/>
      <c r="C2181" s="12"/>
      <c r="D2181" s="12"/>
      <c r="E2181" s="12"/>
      <c r="F2181" s="12"/>
      <c r="G2181" s="12"/>
      <c r="H2181" s="12"/>
      <c r="I2181" s="12"/>
    </row>
    <row r="2182">
      <c r="A2182" s="12"/>
      <c r="B2182" s="12"/>
      <c r="C2182" s="12"/>
      <c r="D2182" s="12"/>
      <c r="E2182" s="12"/>
      <c r="F2182" s="12"/>
      <c r="G2182" s="12"/>
      <c r="H2182" s="12"/>
      <c r="I2182" s="12"/>
    </row>
    <row r="2183">
      <c r="A2183" s="12"/>
      <c r="B2183" s="12"/>
      <c r="C2183" s="12"/>
      <c r="D2183" s="12"/>
      <c r="E2183" s="12"/>
      <c r="F2183" s="12"/>
      <c r="G2183" s="12"/>
      <c r="H2183" s="12"/>
      <c r="I2183" s="12"/>
    </row>
    <row r="2184">
      <c r="A2184" s="12"/>
      <c r="B2184" s="12"/>
      <c r="C2184" s="12"/>
      <c r="D2184" s="12"/>
      <c r="E2184" s="12"/>
      <c r="F2184" s="12"/>
      <c r="G2184" s="12"/>
      <c r="H2184" s="12"/>
      <c r="I2184" s="12"/>
    </row>
    <row r="2185">
      <c r="A2185" s="12"/>
      <c r="B2185" s="12"/>
      <c r="C2185" s="12"/>
      <c r="D2185" s="12"/>
      <c r="E2185" s="12"/>
      <c r="F2185" s="12"/>
      <c r="G2185" s="12"/>
      <c r="H2185" s="12"/>
      <c r="I2185" s="12"/>
    </row>
    <row r="2186">
      <c r="A2186" s="12"/>
      <c r="B2186" s="12"/>
      <c r="C2186" s="12"/>
      <c r="D2186" s="12"/>
      <c r="E2186" s="12"/>
      <c r="F2186" s="12"/>
      <c r="G2186" s="12"/>
      <c r="H2186" s="12"/>
      <c r="I2186" s="12"/>
    </row>
    <row r="2187">
      <c r="A2187" s="12"/>
      <c r="B2187" s="12"/>
      <c r="C2187" s="12"/>
      <c r="D2187" s="12"/>
      <c r="E2187" s="12"/>
      <c r="F2187" s="12"/>
      <c r="G2187" s="12"/>
      <c r="H2187" s="12"/>
      <c r="I2187" s="12"/>
    </row>
    <row r="2188">
      <c r="A2188" s="12"/>
      <c r="B2188" s="12"/>
      <c r="C2188" s="12"/>
      <c r="D2188" s="12"/>
      <c r="E2188" s="12"/>
      <c r="F2188" s="12"/>
      <c r="G2188" s="12"/>
      <c r="H2188" s="12"/>
      <c r="I2188" s="12"/>
    </row>
    <row r="2189">
      <c r="A2189" s="12"/>
      <c r="B2189" s="12"/>
      <c r="C2189" s="12"/>
      <c r="D2189" s="12"/>
      <c r="E2189" s="12"/>
      <c r="F2189" s="12"/>
      <c r="G2189" s="12"/>
      <c r="H2189" s="12"/>
      <c r="I2189" s="12"/>
    </row>
    <row r="2190">
      <c r="A2190" s="12"/>
      <c r="B2190" s="12"/>
      <c r="C2190" s="12"/>
      <c r="D2190" s="12"/>
      <c r="E2190" s="12"/>
      <c r="F2190" s="12"/>
      <c r="G2190" s="12"/>
      <c r="H2190" s="12"/>
      <c r="I2190" s="12"/>
    </row>
    <row r="2191">
      <c r="A2191" s="12"/>
      <c r="B2191" s="12"/>
      <c r="C2191" s="12"/>
      <c r="D2191" s="12"/>
      <c r="E2191" s="12"/>
      <c r="F2191" s="12"/>
      <c r="G2191" s="12"/>
      <c r="H2191" s="12"/>
      <c r="I2191" s="12"/>
    </row>
    <row r="2192">
      <c r="A2192" s="12"/>
      <c r="B2192" s="12"/>
      <c r="C2192" s="12"/>
      <c r="D2192" s="12"/>
      <c r="E2192" s="12"/>
      <c r="F2192" s="12"/>
      <c r="G2192" s="12"/>
      <c r="H2192" s="12"/>
      <c r="I2192" s="12"/>
    </row>
    <row r="2193">
      <c r="A2193" s="12"/>
      <c r="B2193" s="12"/>
      <c r="C2193" s="12"/>
      <c r="D2193" s="12"/>
      <c r="E2193" s="12"/>
      <c r="F2193" s="12"/>
      <c r="G2193" s="12"/>
      <c r="H2193" s="12"/>
      <c r="I2193" s="12"/>
    </row>
    <row r="2194">
      <c r="A2194" s="12"/>
      <c r="B2194" s="12"/>
      <c r="C2194" s="12"/>
      <c r="D2194" s="12"/>
      <c r="E2194" s="12"/>
      <c r="F2194" s="12"/>
      <c r="G2194" s="12"/>
      <c r="H2194" s="12"/>
      <c r="I2194" s="12"/>
    </row>
    <row r="2195">
      <c r="A2195" s="12"/>
      <c r="B2195" s="12"/>
      <c r="C2195" s="12"/>
      <c r="D2195" s="12"/>
      <c r="E2195" s="12"/>
      <c r="F2195" s="12"/>
      <c r="G2195" s="12"/>
      <c r="H2195" s="12"/>
      <c r="I2195" s="12"/>
    </row>
    <row r="2196">
      <c r="A2196" s="12"/>
      <c r="B2196" s="12"/>
      <c r="C2196" s="12"/>
      <c r="D2196" s="12"/>
      <c r="E2196" s="12"/>
      <c r="F2196" s="12"/>
      <c r="G2196" s="12"/>
      <c r="H2196" s="12"/>
      <c r="I2196" s="12"/>
    </row>
    <row r="2197">
      <c r="A2197" s="12"/>
      <c r="B2197" s="12"/>
      <c r="C2197" s="12"/>
      <c r="D2197" s="12"/>
      <c r="E2197" s="12"/>
      <c r="F2197" s="12"/>
      <c r="G2197" s="12"/>
      <c r="H2197" s="12"/>
      <c r="I2197" s="12"/>
    </row>
    <row r="2198">
      <c r="A2198" s="12"/>
      <c r="B2198" s="12"/>
      <c r="C2198" s="12"/>
      <c r="D2198" s="12"/>
      <c r="E2198" s="12"/>
      <c r="F2198" s="12"/>
      <c r="G2198" s="12"/>
      <c r="H2198" s="12"/>
      <c r="I2198" s="12"/>
    </row>
    <row r="2199">
      <c r="A2199" s="12"/>
      <c r="B2199" s="12"/>
      <c r="C2199" s="12"/>
      <c r="D2199" s="12"/>
      <c r="E2199" s="12"/>
      <c r="F2199" s="12"/>
      <c r="G2199" s="12"/>
      <c r="H2199" s="12"/>
      <c r="I2199" s="12"/>
    </row>
    <row r="2200">
      <c r="A2200" s="12"/>
      <c r="B2200" s="12"/>
      <c r="C2200" s="12"/>
      <c r="D2200" s="12"/>
      <c r="E2200" s="12"/>
      <c r="F2200" s="12"/>
      <c r="G2200" s="12"/>
      <c r="H2200" s="12"/>
      <c r="I2200" s="12"/>
    </row>
    <row r="2201">
      <c r="A2201" s="12"/>
      <c r="B2201" s="12"/>
      <c r="C2201" s="12"/>
      <c r="D2201" s="12"/>
      <c r="E2201" s="12"/>
      <c r="F2201" s="12"/>
      <c r="G2201" s="12"/>
      <c r="H2201" s="12"/>
      <c r="I2201" s="12"/>
    </row>
    <row r="2202">
      <c r="A2202" s="12"/>
      <c r="B2202" s="12"/>
      <c r="C2202" s="12"/>
      <c r="D2202" s="12"/>
      <c r="E2202" s="12"/>
      <c r="F2202" s="12"/>
      <c r="G2202" s="12"/>
      <c r="H2202" s="12"/>
      <c r="I2202" s="12"/>
    </row>
    <row r="2203">
      <c r="A2203" s="12"/>
      <c r="B2203" s="12"/>
      <c r="C2203" s="12"/>
      <c r="D2203" s="12"/>
      <c r="E2203" s="12"/>
      <c r="F2203" s="12"/>
      <c r="G2203" s="12"/>
      <c r="H2203" s="12"/>
      <c r="I2203" s="12"/>
    </row>
    <row r="2204">
      <c r="A2204" s="12"/>
      <c r="B2204" s="12"/>
      <c r="C2204" s="12"/>
      <c r="D2204" s="12"/>
      <c r="E2204" s="12"/>
      <c r="F2204" s="12"/>
      <c r="G2204" s="12"/>
      <c r="H2204" s="12"/>
      <c r="I2204" s="12"/>
    </row>
    <row r="2205">
      <c r="A2205" s="12"/>
      <c r="B2205" s="12"/>
      <c r="C2205" s="12"/>
      <c r="D2205" s="12"/>
      <c r="E2205" s="12"/>
      <c r="F2205" s="12"/>
      <c r="G2205" s="12"/>
      <c r="H2205" s="12"/>
      <c r="I2205" s="12"/>
    </row>
    <row r="2206">
      <c r="A2206" s="12"/>
      <c r="B2206" s="12"/>
      <c r="C2206" s="12"/>
      <c r="D2206" s="12"/>
      <c r="E2206" s="12"/>
      <c r="F2206" s="12"/>
      <c r="G2206" s="12"/>
      <c r="H2206" s="12"/>
      <c r="I2206" s="12"/>
    </row>
    <row r="2207">
      <c r="A2207" s="12"/>
      <c r="B2207" s="12"/>
      <c r="C2207" s="12"/>
      <c r="D2207" s="12"/>
      <c r="E2207" s="12"/>
      <c r="F2207" s="12"/>
      <c r="G2207" s="12"/>
      <c r="H2207" s="12"/>
      <c r="I2207" s="12"/>
    </row>
    <row r="2208">
      <c r="A2208" s="12"/>
      <c r="B2208" s="12"/>
      <c r="C2208" s="12"/>
      <c r="D2208" s="12"/>
      <c r="E2208" s="12"/>
      <c r="F2208" s="12"/>
      <c r="G2208" s="12"/>
      <c r="H2208" s="12"/>
      <c r="I2208" s="12"/>
    </row>
    <row r="2209">
      <c r="A2209" s="12"/>
      <c r="B2209" s="12"/>
      <c r="C2209" s="12"/>
      <c r="D2209" s="12"/>
      <c r="E2209" s="12"/>
      <c r="F2209" s="12"/>
      <c r="G2209" s="12"/>
      <c r="H2209" s="12"/>
      <c r="I2209" s="12"/>
    </row>
    <row r="2210">
      <c r="A2210" s="12"/>
      <c r="B2210" s="12"/>
      <c r="C2210" s="12"/>
      <c r="D2210" s="12"/>
      <c r="E2210" s="12"/>
      <c r="F2210" s="12"/>
      <c r="G2210" s="12"/>
      <c r="H2210" s="12"/>
      <c r="I2210" s="12"/>
    </row>
    <row r="2211">
      <c r="A2211" s="12"/>
      <c r="B2211" s="12"/>
      <c r="C2211" s="12"/>
      <c r="D2211" s="12"/>
      <c r="E2211" s="12"/>
      <c r="F2211" s="12"/>
      <c r="G2211" s="12"/>
      <c r="H2211" s="12"/>
      <c r="I2211" s="12"/>
    </row>
    <row r="2212">
      <c r="A2212" s="12"/>
      <c r="B2212" s="12"/>
      <c r="C2212" s="12"/>
      <c r="D2212" s="12"/>
      <c r="E2212" s="12"/>
      <c r="F2212" s="12"/>
      <c r="G2212" s="12"/>
      <c r="H2212" s="12"/>
      <c r="I2212" s="12"/>
    </row>
    <row r="2213">
      <c r="A2213" s="12"/>
      <c r="B2213" s="12"/>
      <c r="C2213" s="12"/>
      <c r="D2213" s="12"/>
      <c r="E2213" s="12"/>
      <c r="F2213" s="12"/>
      <c r="G2213" s="12"/>
      <c r="H2213" s="12"/>
      <c r="I2213" s="12"/>
    </row>
    <row r="2214">
      <c r="A2214" s="12"/>
      <c r="B2214" s="12"/>
      <c r="C2214" s="12"/>
      <c r="D2214" s="12"/>
      <c r="E2214" s="12"/>
      <c r="F2214" s="12"/>
      <c r="G2214" s="12"/>
      <c r="H2214" s="12"/>
      <c r="I2214" s="12"/>
    </row>
    <row r="2215">
      <c r="A2215" s="12"/>
      <c r="B2215" s="12"/>
      <c r="C2215" s="12"/>
      <c r="D2215" s="12"/>
      <c r="E2215" s="12"/>
      <c r="F2215" s="12"/>
      <c r="G2215" s="12"/>
      <c r="H2215" s="12"/>
      <c r="I2215" s="12"/>
    </row>
    <row r="2216">
      <c r="A2216" s="12"/>
      <c r="B2216" s="12"/>
      <c r="C2216" s="12"/>
      <c r="D2216" s="12"/>
      <c r="E2216" s="12"/>
      <c r="F2216" s="12"/>
      <c r="G2216" s="12"/>
      <c r="H2216" s="12"/>
      <c r="I2216" s="12"/>
    </row>
    <row r="2217">
      <c r="A2217" s="12"/>
      <c r="B2217" s="12"/>
      <c r="C2217" s="12"/>
      <c r="D2217" s="12"/>
      <c r="E2217" s="12"/>
      <c r="F2217" s="12"/>
      <c r="G2217" s="12"/>
      <c r="H2217" s="12"/>
      <c r="I2217" s="12"/>
    </row>
    <row r="2218">
      <c r="A2218" s="12"/>
      <c r="B2218" s="12"/>
      <c r="C2218" s="12"/>
      <c r="D2218" s="12"/>
      <c r="E2218" s="12"/>
      <c r="F2218" s="12"/>
      <c r="G2218" s="12"/>
      <c r="H2218" s="12"/>
      <c r="I2218" s="12"/>
    </row>
    <row r="2219">
      <c r="A2219" s="12"/>
      <c r="B2219" s="12"/>
      <c r="C2219" s="12"/>
      <c r="D2219" s="12"/>
      <c r="E2219" s="12"/>
      <c r="F2219" s="12"/>
      <c r="G2219" s="12"/>
      <c r="H2219" s="12"/>
      <c r="I2219" s="12"/>
    </row>
    <row r="2220">
      <c r="A2220" s="12"/>
      <c r="B2220" s="12"/>
      <c r="C2220" s="12"/>
      <c r="D2220" s="12"/>
      <c r="E2220" s="12"/>
      <c r="F2220" s="12"/>
      <c r="G2220" s="12"/>
      <c r="H2220" s="12"/>
      <c r="I2220" s="12"/>
    </row>
    <row r="2221">
      <c r="A2221" s="12"/>
      <c r="B2221" s="12"/>
      <c r="C2221" s="12"/>
      <c r="D2221" s="12"/>
      <c r="E2221" s="12"/>
      <c r="F2221" s="12"/>
      <c r="G2221" s="12"/>
      <c r="H2221" s="12"/>
      <c r="I2221" s="12"/>
    </row>
    <row r="2222">
      <c r="A2222" s="12"/>
      <c r="B2222" s="12"/>
      <c r="C2222" s="12"/>
      <c r="D2222" s="12"/>
      <c r="E2222" s="12"/>
      <c r="F2222" s="12"/>
      <c r="G2222" s="12"/>
      <c r="H2222" s="12"/>
      <c r="I2222" s="12"/>
    </row>
    <row r="2223">
      <c r="A2223" s="12"/>
      <c r="B2223" s="12"/>
      <c r="C2223" s="12"/>
      <c r="D2223" s="12"/>
      <c r="E2223" s="12"/>
      <c r="F2223" s="12"/>
      <c r="G2223" s="12"/>
      <c r="H2223" s="12"/>
      <c r="I2223" s="12"/>
    </row>
    <row r="2224">
      <c r="A2224" s="12"/>
      <c r="B2224" s="12"/>
      <c r="C2224" s="12"/>
      <c r="D2224" s="12"/>
      <c r="E2224" s="12"/>
      <c r="F2224" s="12"/>
      <c r="G2224" s="12"/>
      <c r="H2224" s="12"/>
      <c r="I2224" s="12"/>
    </row>
    <row r="2225">
      <c r="A2225" s="12"/>
      <c r="B2225" s="12"/>
      <c r="C2225" s="12"/>
      <c r="D2225" s="12"/>
      <c r="E2225" s="12"/>
      <c r="F2225" s="12"/>
      <c r="G2225" s="12"/>
      <c r="H2225" s="12"/>
      <c r="I2225" s="12"/>
    </row>
    <row r="2226">
      <c r="A2226" s="12"/>
      <c r="B2226" s="12"/>
      <c r="C2226" s="12"/>
      <c r="D2226" s="12"/>
      <c r="E2226" s="12"/>
      <c r="F2226" s="12"/>
      <c r="G2226" s="12"/>
      <c r="H2226" s="12"/>
      <c r="I2226" s="12"/>
    </row>
    <row r="2227">
      <c r="A2227" s="12"/>
      <c r="B2227" s="12"/>
      <c r="C2227" s="12"/>
      <c r="D2227" s="12"/>
      <c r="E2227" s="12"/>
      <c r="F2227" s="12"/>
      <c r="G2227" s="12"/>
      <c r="H2227" s="12"/>
      <c r="I2227" s="12"/>
    </row>
    <row r="2228">
      <c r="A2228" s="12"/>
      <c r="B2228" s="12"/>
      <c r="C2228" s="12"/>
      <c r="D2228" s="12"/>
      <c r="E2228" s="12"/>
      <c r="F2228" s="12"/>
      <c r="G2228" s="12"/>
      <c r="H2228" s="12"/>
      <c r="I2228" s="12"/>
    </row>
    <row r="2229">
      <c r="A2229" s="12"/>
      <c r="B2229" s="12"/>
      <c r="C2229" s="12"/>
      <c r="D2229" s="12"/>
      <c r="E2229" s="12"/>
      <c r="F2229" s="12"/>
      <c r="G2229" s="12"/>
      <c r="H2229" s="12"/>
      <c r="I2229" s="12"/>
    </row>
    <row r="2230">
      <c r="A2230" s="12"/>
      <c r="B2230" s="12"/>
      <c r="C2230" s="12"/>
      <c r="D2230" s="12"/>
      <c r="E2230" s="12"/>
      <c r="F2230" s="12"/>
      <c r="G2230" s="12"/>
      <c r="H2230" s="12"/>
      <c r="I2230" s="12"/>
    </row>
    <row r="2231">
      <c r="A2231" s="12"/>
      <c r="B2231" s="12"/>
      <c r="C2231" s="12"/>
      <c r="D2231" s="12"/>
      <c r="E2231" s="12"/>
      <c r="F2231" s="12"/>
      <c r="G2231" s="12"/>
      <c r="H2231" s="12"/>
      <c r="I2231" s="12"/>
    </row>
    <row r="2232">
      <c r="A2232" s="12"/>
      <c r="B2232" s="12"/>
      <c r="C2232" s="12"/>
      <c r="D2232" s="12"/>
      <c r="E2232" s="12"/>
      <c r="F2232" s="12"/>
      <c r="G2232" s="12"/>
      <c r="H2232" s="12"/>
      <c r="I2232" s="12"/>
    </row>
    <row r="2233">
      <c r="A2233" s="12"/>
      <c r="B2233" s="12"/>
      <c r="C2233" s="12"/>
      <c r="D2233" s="12"/>
      <c r="E2233" s="12"/>
      <c r="F2233" s="12"/>
      <c r="G2233" s="12"/>
      <c r="H2233" s="12"/>
      <c r="I2233" s="12"/>
    </row>
    <row r="2234">
      <c r="A2234" s="12"/>
      <c r="B2234" s="12"/>
      <c r="C2234" s="12"/>
      <c r="D2234" s="12"/>
      <c r="E2234" s="12"/>
      <c r="F2234" s="12"/>
      <c r="G2234" s="12"/>
      <c r="H2234" s="12"/>
      <c r="I2234" s="12"/>
    </row>
    <row r="2235">
      <c r="A2235" s="12"/>
      <c r="B2235" s="12"/>
      <c r="C2235" s="12"/>
      <c r="D2235" s="12"/>
      <c r="E2235" s="12"/>
      <c r="F2235" s="12"/>
      <c r="G2235" s="12"/>
      <c r="H2235" s="12"/>
      <c r="I2235" s="12"/>
    </row>
    <row r="2236">
      <c r="A2236" s="12"/>
      <c r="B2236" s="12"/>
      <c r="C2236" s="12"/>
      <c r="D2236" s="12"/>
      <c r="E2236" s="12"/>
      <c r="F2236" s="12"/>
      <c r="G2236" s="12"/>
      <c r="H2236" s="12"/>
      <c r="I2236" s="12"/>
    </row>
    <row r="2237">
      <c r="A2237" s="12"/>
      <c r="B2237" s="12"/>
      <c r="C2237" s="12"/>
      <c r="D2237" s="12"/>
      <c r="E2237" s="12"/>
      <c r="F2237" s="12"/>
      <c r="G2237" s="12"/>
      <c r="H2237" s="12"/>
      <c r="I2237" s="12"/>
    </row>
    <row r="2238">
      <c r="A2238" s="12"/>
      <c r="B2238" s="12"/>
      <c r="C2238" s="12"/>
      <c r="D2238" s="12"/>
      <c r="E2238" s="12"/>
      <c r="F2238" s="12"/>
      <c r="G2238" s="12"/>
      <c r="H2238" s="12"/>
      <c r="I2238" s="12"/>
    </row>
    <row r="2239">
      <c r="A2239" s="12"/>
      <c r="B2239" s="12"/>
      <c r="C2239" s="12"/>
      <c r="D2239" s="12"/>
      <c r="E2239" s="12"/>
      <c r="F2239" s="12"/>
      <c r="G2239" s="12"/>
      <c r="H2239" s="12"/>
      <c r="I2239" s="12"/>
    </row>
    <row r="2240">
      <c r="A2240" s="12"/>
      <c r="B2240" s="12"/>
      <c r="C2240" s="12"/>
      <c r="D2240" s="12"/>
      <c r="E2240" s="12"/>
      <c r="F2240" s="12"/>
      <c r="G2240" s="12"/>
      <c r="H2240" s="12"/>
      <c r="I2240" s="12"/>
    </row>
    <row r="2241">
      <c r="A2241" s="12"/>
      <c r="B2241" s="12"/>
      <c r="C2241" s="12"/>
      <c r="D2241" s="12"/>
      <c r="E2241" s="12"/>
      <c r="F2241" s="12"/>
      <c r="G2241" s="12"/>
      <c r="H2241" s="12"/>
      <c r="I2241" s="12"/>
    </row>
    <row r="2242">
      <c r="A2242" s="12"/>
      <c r="B2242" s="12"/>
      <c r="C2242" s="12"/>
      <c r="D2242" s="12"/>
      <c r="E2242" s="12"/>
      <c r="F2242" s="12"/>
      <c r="G2242" s="12"/>
      <c r="H2242" s="12"/>
      <c r="I2242" s="12"/>
    </row>
    <row r="2243">
      <c r="A2243" s="12"/>
      <c r="B2243" s="12"/>
      <c r="C2243" s="12"/>
      <c r="D2243" s="12"/>
      <c r="E2243" s="12"/>
      <c r="F2243" s="12"/>
      <c r="G2243" s="12"/>
      <c r="H2243" s="12"/>
      <c r="I2243" s="12"/>
    </row>
    <row r="2244">
      <c r="A2244" s="12"/>
      <c r="B2244" s="12"/>
      <c r="C2244" s="12"/>
      <c r="D2244" s="12"/>
      <c r="E2244" s="12"/>
      <c r="F2244" s="12"/>
      <c r="G2244" s="12"/>
      <c r="H2244" s="12"/>
      <c r="I2244" s="12"/>
    </row>
    <row r="2245">
      <c r="A2245" s="12"/>
      <c r="B2245" s="12"/>
      <c r="C2245" s="12"/>
      <c r="D2245" s="12"/>
      <c r="E2245" s="12"/>
      <c r="F2245" s="12"/>
      <c r="G2245" s="12"/>
      <c r="H2245" s="12"/>
      <c r="I2245" s="12"/>
    </row>
    <row r="2246">
      <c r="A2246" s="12"/>
      <c r="B2246" s="12"/>
      <c r="C2246" s="12"/>
      <c r="D2246" s="12"/>
      <c r="E2246" s="12"/>
      <c r="F2246" s="12"/>
      <c r="G2246" s="12"/>
      <c r="H2246" s="12"/>
      <c r="I2246" s="12"/>
    </row>
    <row r="2247">
      <c r="A2247" s="12"/>
      <c r="B2247" s="12"/>
      <c r="C2247" s="12"/>
      <c r="D2247" s="12"/>
      <c r="E2247" s="12"/>
      <c r="F2247" s="12"/>
      <c r="G2247" s="12"/>
      <c r="H2247" s="12"/>
      <c r="I2247" s="12"/>
    </row>
    <row r="2248">
      <c r="A2248" s="12"/>
      <c r="B2248" s="12"/>
      <c r="C2248" s="12"/>
      <c r="D2248" s="12"/>
      <c r="E2248" s="12"/>
      <c r="F2248" s="12"/>
      <c r="G2248" s="12"/>
      <c r="H2248" s="12"/>
      <c r="I2248" s="12"/>
    </row>
    <row r="2249">
      <c r="A2249" s="12"/>
      <c r="B2249" s="12"/>
      <c r="C2249" s="12"/>
      <c r="D2249" s="12"/>
      <c r="E2249" s="12"/>
      <c r="F2249" s="12"/>
      <c r="G2249" s="12"/>
      <c r="H2249" s="12"/>
      <c r="I2249" s="12"/>
    </row>
    <row r="2250">
      <c r="A2250" s="12"/>
      <c r="B2250" s="12"/>
      <c r="C2250" s="12"/>
      <c r="D2250" s="12"/>
      <c r="E2250" s="12"/>
      <c r="F2250" s="12"/>
      <c r="G2250" s="12"/>
      <c r="H2250" s="12"/>
      <c r="I2250" s="12"/>
    </row>
    <row r="2251">
      <c r="A2251" s="12"/>
      <c r="B2251" s="12"/>
      <c r="C2251" s="12"/>
      <c r="D2251" s="12"/>
      <c r="E2251" s="12"/>
      <c r="F2251" s="12"/>
      <c r="G2251" s="12"/>
      <c r="H2251" s="12"/>
      <c r="I2251" s="12"/>
    </row>
    <row r="2252">
      <c r="A2252" s="12"/>
      <c r="B2252" s="12"/>
      <c r="C2252" s="12"/>
      <c r="D2252" s="12"/>
      <c r="E2252" s="12"/>
      <c r="F2252" s="12"/>
      <c r="G2252" s="12"/>
      <c r="H2252" s="12"/>
      <c r="I2252" s="12"/>
    </row>
    <row r="2253">
      <c r="A2253" s="12"/>
      <c r="B2253" s="12"/>
      <c r="C2253" s="12"/>
      <c r="D2253" s="12"/>
      <c r="E2253" s="12"/>
      <c r="F2253" s="12"/>
      <c r="G2253" s="12"/>
      <c r="H2253" s="12"/>
      <c r="I2253" s="12"/>
    </row>
    <row r="2254">
      <c r="A2254" s="12"/>
      <c r="B2254" s="12"/>
      <c r="C2254" s="12"/>
      <c r="D2254" s="12"/>
      <c r="E2254" s="12"/>
      <c r="F2254" s="12"/>
      <c r="G2254" s="12"/>
      <c r="H2254" s="12"/>
      <c r="I2254" s="12"/>
    </row>
    <row r="2255">
      <c r="A2255" s="12"/>
      <c r="B2255" s="12"/>
      <c r="C2255" s="12"/>
      <c r="D2255" s="12"/>
      <c r="E2255" s="12"/>
      <c r="F2255" s="12"/>
      <c r="G2255" s="12"/>
      <c r="H2255" s="12"/>
      <c r="I2255" s="12"/>
    </row>
    <row r="2256">
      <c r="A2256" s="12"/>
      <c r="B2256" s="12"/>
      <c r="C2256" s="12"/>
      <c r="D2256" s="12"/>
      <c r="E2256" s="12"/>
      <c r="F2256" s="12"/>
      <c r="G2256" s="12"/>
      <c r="H2256" s="12"/>
      <c r="I2256" s="12"/>
    </row>
    <row r="2257">
      <c r="A2257" s="12"/>
      <c r="B2257" s="12"/>
      <c r="C2257" s="12"/>
      <c r="D2257" s="12"/>
      <c r="E2257" s="12"/>
      <c r="F2257" s="12"/>
      <c r="G2257" s="12"/>
      <c r="H2257" s="12"/>
      <c r="I2257" s="12"/>
    </row>
    <row r="2258">
      <c r="A2258" s="12"/>
      <c r="B2258" s="12"/>
      <c r="C2258" s="12"/>
      <c r="D2258" s="12"/>
      <c r="E2258" s="12"/>
      <c r="F2258" s="12"/>
      <c r="G2258" s="12"/>
      <c r="H2258" s="12"/>
      <c r="I2258" s="12"/>
    </row>
    <row r="2259">
      <c r="A2259" s="12"/>
      <c r="B2259" s="12"/>
      <c r="C2259" s="12"/>
      <c r="D2259" s="12"/>
      <c r="E2259" s="12"/>
      <c r="F2259" s="12"/>
      <c r="G2259" s="12"/>
      <c r="H2259" s="12"/>
      <c r="I2259" s="12"/>
    </row>
    <row r="2260">
      <c r="A2260" s="12"/>
      <c r="B2260" s="12"/>
      <c r="C2260" s="12"/>
      <c r="D2260" s="12"/>
      <c r="E2260" s="12"/>
      <c r="F2260" s="12"/>
      <c r="G2260" s="12"/>
      <c r="H2260" s="12"/>
      <c r="I2260" s="12"/>
    </row>
    <row r="2261">
      <c r="A2261" s="12"/>
      <c r="B2261" s="12"/>
      <c r="C2261" s="12"/>
      <c r="D2261" s="12"/>
      <c r="E2261" s="12"/>
      <c r="F2261" s="12"/>
      <c r="G2261" s="12"/>
      <c r="H2261" s="12"/>
      <c r="I2261" s="12"/>
    </row>
    <row r="2262">
      <c r="A2262" s="12"/>
      <c r="B2262" s="12"/>
      <c r="C2262" s="12"/>
      <c r="D2262" s="12"/>
      <c r="E2262" s="12"/>
      <c r="F2262" s="12"/>
      <c r="G2262" s="12"/>
      <c r="H2262" s="12"/>
      <c r="I2262" s="12"/>
    </row>
    <row r="2263">
      <c r="A2263" s="12"/>
      <c r="B2263" s="12"/>
      <c r="C2263" s="12"/>
      <c r="D2263" s="12"/>
      <c r="E2263" s="12"/>
      <c r="F2263" s="12"/>
      <c r="G2263" s="12"/>
      <c r="H2263" s="12"/>
      <c r="I2263" s="12"/>
    </row>
    <row r="2264">
      <c r="A2264" s="12"/>
      <c r="B2264" s="12"/>
      <c r="C2264" s="12"/>
      <c r="D2264" s="12"/>
      <c r="E2264" s="12"/>
      <c r="F2264" s="12"/>
      <c r="G2264" s="12"/>
      <c r="H2264" s="12"/>
      <c r="I2264" s="12"/>
    </row>
    <row r="2265">
      <c r="A2265" s="12"/>
      <c r="B2265" s="12"/>
      <c r="C2265" s="12"/>
      <c r="D2265" s="12"/>
      <c r="E2265" s="12"/>
      <c r="F2265" s="12"/>
      <c r="G2265" s="12"/>
      <c r="H2265" s="12"/>
      <c r="I2265" s="12"/>
    </row>
    <row r="2266">
      <c r="A2266" s="12"/>
      <c r="B2266" s="12"/>
      <c r="C2266" s="12"/>
      <c r="D2266" s="12"/>
      <c r="E2266" s="12"/>
      <c r="F2266" s="12"/>
      <c r="G2266" s="12"/>
      <c r="H2266" s="12"/>
      <c r="I2266" s="12"/>
    </row>
    <row r="2267">
      <c r="A2267" s="12"/>
      <c r="B2267" s="12"/>
      <c r="C2267" s="12"/>
      <c r="D2267" s="12"/>
      <c r="E2267" s="12"/>
      <c r="F2267" s="12"/>
      <c r="G2267" s="12"/>
      <c r="H2267" s="12"/>
      <c r="I2267" s="12"/>
    </row>
    <row r="2268">
      <c r="A2268" s="12"/>
      <c r="B2268" s="12"/>
      <c r="C2268" s="12"/>
      <c r="D2268" s="12"/>
      <c r="E2268" s="12"/>
      <c r="F2268" s="12"/>
      <c r="G2268" s="12"/>
      <c r="H2268" s="12"/>
      <c r="I2268" s="12"/>
    </row>
    <row r="2269">
      <c r="A2269" s="12"/>
      <c r="B2269" s="12"/>
      <c r="C2269" s="12"/>
      <c r="D2269" s="12"/>
      <c r="E2269" s="12"/>
      <c r="F2269" s="12"/>
      <c r="G2269" s="12"/>
      <c r="H2269" s="12"/>
      <c r="I2269" s="12"/>
    </row>
    <row r="2270">
      <c r="A2270" s="12"/>
      <c r="B2270" s="12"/>
      <c r="C2270" s="12"/>
      <c r="D2270" s="12"/>
      <c r="E2270" s="12"/>
      <c r="F2270" s="12"/>
      <c r="G2270" s="12"/>
      <c r="H2270" s="12"/>
      <c r="I2270" s="12"/>
    </row>
    <row r="2271">
      <c r="A2271" s="12"/>
      <c r="B2271" s="12"/>
      <c r="C2271" s="12"/>
      <c r="D2271" s="12"/>
      <c r="E2271" s="12"/>
      <c r="F2271" s="12"/>
      <c r="G2271" s="12"/>
      <c r="H2271" s="12"/>
      <c r="I2271" s="12"/>
    </row>
    <row r="2272">
      <c r="A2272" s="12"/>
      <c r="B2272" s="12"/>
      <c r="C2272" s="12"/>
      <c r="D2272" s="12"/>
      <c r="E2272" s="12"/>
      <c r="F2272" s="12"/>
      <c r="G2272" s="12"/>
      <c r="H2272" s="12"/>
      <c r="I2272" s="12"/>
    </row>
    <row r="2273">
      <c r="A2273" s="12"/>
      <c r="B2273" s="12"/>
      <c r="C2273" s="12"/>
      <c r="D2273" s="12"/>
      <c r="E2273" s="12"/>
      <c r="F2273" s="12"/>
      <c r="G2273" s="12"/>
      <c r="H2273" s="12"/>
      <c r="I2273" s="12"/>
    </row>
    <row r="2274">
      <c r="A2274" s="12"/>
      <c r="B2274" s="12"/>
      <c r="C2274" s="12"/>
      <c r="D2274" s="12"/>
      <c r="E2274" s="12"/>
      <c r="F2274" s="12"/>
      <c r="G2274" s="12"/>
      <c r="H2274" s="12"/>
      <c r="I2274" s="12"/>
    </row>
    <row r="2275">
      <c r="A2275" s="12"/>
      <c r="B2275" s="12"/>
      <c r="C2275" s="12"/>
      <c r="D2275" s="12"/>
      <c r="E2275" s="12"/>
      <c r="F2275" s="12"/>
      <c r="G2275" s="12"/>
      <c r="H2275" s="12"/>
      <c r="I2275" s="12"/>
    </row>
    <row r="2276">
      <c r="A2276" s="12"/>
      <c r="B2276" s="12"/>
      <c r="C2276" s="12"/>
      <c r="D2276" s="12"/>
      <c r="E2276" s="12"/>
      <c r="F2276" s="12"/>
      <c r="G2276" s="12"/>
      <c r="H2276" s="12"/>
      <c r="I2276" s="12"/>
    </row>
    <row r="2277">
      <c r="A2277" s="12"/>
      <c r="B2277" s="12"/>
      <c r="C2277" s="12"/>
      <c r="D2277" s="12"/>
      <c r="E2277" s="12"/>
      <c r="F2277" s="12"/>
      <c r="G2277" s="12"/>
      <c r="H2277" s="12"/>
      <c r="I2277" s="12"/>
    </row>
    <row r="2278">
      <c r="A2278" s="12"/>
      <c r="B2278" s="12"/>
      <c r="C2278" s="12"/>
      <c r="D2278" s="12"/>
      <c r="E2278" s="12"/>
      <c r="F2278" s="12"/>
      <c r="G2278" s="12"/>
      <c r="H2278" s="12"/>
      <c r="I2278" s="12"/>
    </row>
    <row r="2279">
      <c r="A2279" s="12"/>
      <c r="B2279" s="12"/>
      <c r="C2279" s="12"/>
      <c r="D2279" s="12"/>
      <c r="E2279" s="12"/>
      <c r="F2279" s="12"/>
      <c r="G2279" s="12"/>
      <c r="H2279" s="12"/>
      <c r="I2279" s="12"/>
    </row>
    <row r="2280">
      <c r="A2280" s="12"/>
      <c r="B2280" s="12"/>
      <c r="C2280" s="12"/>
      <c r="D2280" s="12"/>
      <c r="E2280" s="12"/>
      <c r="F2280" s="12"/>
      <c r="G2280" s="12"/>
      <c r="H2280" s="12"/>
      <c r="I2280" s="12"/>
    </row>
    <row r="2281">
      <c r="A2281" s="12"/>
      <c r="B2281" s="12"/>
      <c r="C2281" s="12"/>
      <c r="D2281" s="12"/>
      <c r="E2281" s="12"/>
      <c r="F2281" s="12"/>
      <c r="G2281" s="12"/>
      <c r="H2281" s="12"/>
      <c r="I2281" s="12"/>
    </row>
    <row r="2282">
      <c r="A2282" s="12"/>
      <c r="B2282" s="12"/>
      <c r="C2282" s="12"/>
      <c r="D2282" s="12"/>
      <c r="E2282" s="12"/>
      <c r="F2282" s="12"/>
      <c r="G2282" s="12"/>
      <c r="H2282" s="12"/>
      <c r="I2282" s="12"/>
    </row>
    <row r="2283">
      <c r="A2283" s="12"/>
      <c r="B2283" s="12"/>
      <c r="C2283" s="12"/>
      <c r="D2283" s="12"/>
      <c r="E2283" s="12"/>
      <c r="F2283" s="12"/>
      <c r="G2283" s="12"/>
      <c r="H2283" s="12"/>
      <c r="I2283" s="12"/>
    </row>
    <row r="2284">
      <c r="A2284" s="12"/>
      <c r="B2284" s="12"/>
      <c r="C2284" s="12"/>
      <c r="D2284" s="12"/>
      <c r="E2284" s="12"/>
      <c r="F2284" s="12"/>
      <c r="G2284" s="12"/>
      <c r="H2284" s="12"/>
      <c r="I2284" s="12"/>
    </row>
    <row r="2285">
      <c r="A2285" s="12"/>
      <c r="B2285" s="12"/>
      <c r="C2285" s="12"/>
      <c r="D2285" s="12"/>
      <c r="E2285" s="12"/>
      <c r="F2285" s="12"/>
      <c r="G2285" s="12"/>
      <c r="H2285" s="12"/>
      <c r="I2285" s="12"/>
    </row>
    <row r="2286">
      <c r="A2286" s="12"/>
      <c r="B2286" s="12"/>
      <c r="C2286" s="12"/>
      <c r="D2286" s="12"/>
      <c r="E2286" s="12"/>
      <c r="F2286" s="12"/>
      <c r="G2286" s="12"/>
      <c r="H2286" s="12"/>
      <c r="I2286" s="12"/>
    </row>
    <row r="2287">
      <c r="A2287" s="12"/>
      <c r="B2287" s="12"/>
      <c r="C2287" s="12"/>
      <c r="D2287" s="12"/>
      <c r="E2287" s="12"/>
      <c r="F2287" s="12"/>
      <c r="G2287" s="12"/>
      <c r="H2287" s="12"/>
      <c r="I2287" s="12"/>
    </row>
    <row r="2288">
      <c r="A2288" s="12"/>
      <c r="B2288" s="12"/>
      <c r="C2288" s="12"/>
      <c r="D2288" s="12"/>
      <c r="E2288" s="12"/>
      <c r="F2288" s="12"/>
      <c r="G2288" s="12"/>
      <c r="H2288" s="12"/>
      <c r="I2288" s="12"/>
    </row>
    <row r="2289">
      <c r="A2289" s="12"/>
      <c r="B2289" s="12"/>
      <c r="C2289" s="12"/>
      <c r="D2289" s="12"/>
      <c r="E2289" s="12"/>
      <c r="F2289" s="12"/>
      <c r="G2289" s="12"/>
      <c r="H2289" s="12"/>
      <c r="I2289" s="12"/>
    </row>
    <row r="2290">
      <c r="A2290" s="12"/>
      <c r="B2290" s="12"/>
      <c r="C2290" s="12"/>
      <c r="D2290" s="12"/>
      <c r="E2290" s="12"/>
      <c r="F2290" s="12"/>
      <c r="G2290" s="12"/>
      <c r="H2290" s="12"/>
      <c r="I2290" s="12"/>
    </row>
    <row r="2291">
      <c r="A2291" s="12"/>
      <c r="B2291" s="12"/>
      <c r="C2291" s="12"/>
      <c r="D2291" s="12"/>
      <c r="E2291" s="12"/>
      <c r="F2291" s="12"/>
      <c r="G2291" s="12"/>
      <c r="H2291" s="12"/>
      <c r="I2291" s="12"/>
    </row>
    <row r="2292">
      <c r="A2292" s="12"/>
      <c r="B2292" s="12"/>
      <c r="C2292" s="12"/>
      <c r="D2292" s="12"/>
      <c r="E2292" s="12"/>
      <c r="F2292" s="12"/>
      <c r="G2292" s="12"/>
      <c r="H2292" s="12"/>
      <c r="I2292" s="12"/>
    </row>
    <row r="2293">
      <c r="A2293" s="12"/>
      <c r="B2293" s="12"/>
      <c r="C2293" s="12"/>
      <c r="D2293" s="12"/>
      <c r="E2293" s="12"/>
      <c r="F2293" s="12"/>
      <c r="G2293" s="12"/>
      <c r="H2293" s="12"/>
      <c r="I2293" s="12"/>
    </row>
    <row r="2294">
      <c r="A2294" s="12"/>
      <c r="B2294" s="12"/>
      <c r="C2294" s="12"/>
      <c r="D2294" s="12"/>
      <c r="E2294" s="12"/>
      <c r="F2294" s="12"/>
      <c r="G2294" s="12"/>
      <c r="H2294" s="12"/>
      <c r="I2294" s="12"/>
    </row>
    <row r="2295">
      <c r="A2295" s="12"/>
      <c r="B2295" s="12"/>
      <c r="C2295" s="12"/>
      <c r="D2295" s="12"/>
      <c r="E2295" s="12"/>
      <c r="F2295" s="12"/>
      <c r="G2295" s="12"/>
      <c r="H2295" s="12"/>
      <c r="I2295" s="12"/>
    </row>
    <row r="2296">
      <c r="A2296" s="12"/>
      <c r="B2296" s="12"/>
      <c r="C2296" s="12"/>
      <c r="D2296" s="12"/>
      <c r="E2296" s="12"/>
      <c r="F2296" s="12"/>
      <c r="G2296" s="12"/>
      <c r="H2296" s="12"/>
      <c r="I2296" s="12"/>
    </row>
    <row r="2297">
      <c r="A2297" s="12"/>
      <c r="B2297" s="12"/>
      <c r="C2297" s="12"/>
      <c r="D2297" s="12"/>
      <c r="E2297" s="12"/>
      <c r="F2297" s="12"/>
      <c r="G2297" s="12"/>
      <c r="H2297" s="12"/>
      <c r="I2297" s="12"/>
    </row>
    <row r="2298">
      <c r="A2298" s="12"/>
      <c r="B2298" s="12"/>
      <c r="C2298" s="12"/>
      <c r="D2298" s="12"/>
      <c r="E2298" s="12"/>
      <c r="F2298" s="12"/>
      <c r="G2298" s="12"/>
      <c r="H2298" s="12"/>
      <c r="I2298" s="12"/>
    </row>
    <row r="2299">
      <c r="A2299" s="12"/>
      <c r="B2299" s="12"/>
      <c r="C2299" s="12"/>
      <c r="D2299" s="12"/>
      <c r="E2299" s="12"/>
      <c r="F2299" s="12"/>
      <c r="G2299" s="12"/>
      <c r="H2299" s="12"/>
      <c r="I2299" s="12"/>
    </row>
    <row r="2300">
      <c r="A2300" s="12"/>
      <c r="B2300" s="12"/>
      <c r="C2300" s="12"/>
      <c r="D2300" s="12"/>
      <c r="E2300" s="12"/>
      <c r="F2300" s="12"/>
      <c r="G2300" s="12"/>
      <c r="H2300" s="12"/>
      <c r="I2300" s="12"/>
    </row>
    <row r="2301">
      <c r="A2301" s="12"/>
      <c r="B2301" s="12"/>
      <c r="C2301" s="12"/>
      <c r="D2301" s="12"/>
      <c r="E2301" s="12"/>
      <c r="F2301" s="12"/>
      <c r="G2301" s="12"/>
      <c r="H2301" s="12"/>
      <c r="I2301" s="12"/>
    </row>
    <row r="2302">
      <c r="A2302" s="12"/>
      <c r="B2302" s="12"/>
      <c r="C2302" s="12"/>
      <c r="D2302" s="12"/>
      <c r="E2302" s="12"/>
      <c r="F2302" s="12"/>
      <c r="G2302" s="12"/>
      <c r="H2302" s="12"/>
      <c r="I2302" s="12"/>
    </row>
    <row r="2303">
      <c r="A2303" s="12"/>
      <c r="B2303" s="12"/>
      <c r="C2303" s="12"/>
      <c r="D2303" s="12"/>
      <c r="E2303" s="12"/>
      <c r="F2303" s="12"/>
      <c r="G2303" s="12"/>
      <c r="H2303" s="12"/>
      <c r="I2303" s="12"/>
    </row>
    <row r="2304">
      <c r="A2304" s="12"/>
      <c r="B2304" s="12"/>
      <c r="C2304" s="12"/>
      <c r="D2304" s="12"/>
      <c r="E2304" s="12"/>
      <c r="F2304" s="12"/>
      <c r="G2304" s="12"/>
      <c r="H2304" s="12"/>
      <c r="I2304" s="12"/>
    </row>
    <row r="2305">
      <c r="A2305" s="12"/>
      <c r="B2305" s="12"/>
      <c r="C2305" s="12"/>
      <c r="D2305" s="12"/>
      <c r="E2305" s="12"/>
      <c r="F2305" s="12"/>
      <c r="G2305" s="12"/>
      <c r="H2305" s="12"/>
      <c r="I2305" s="12"/>
    </row>
    <row r="2306">
      <c r="A2306" s="12"/>
      <c r="B2306" s="12"/>
      <c r="C2306" s="12"/>
      <c r="D2306" s="12"/>
      <c r="E2306" s="12"/>
      <c r="F2306" s="12"/>
      <c r="G2306" s="12"/>
      <c r="H2306" s="12"/>
      <c r="I2306" s="12"/>
    </row>
    <row r="2307">
      <c r="A2307" s="12"/>
      <c r="B2307" s="12"/>
      <c r="C2307" s="12"/>
      <c r="D2307" s="12"/>
      <c r="E2307" s="12"/>
      <c r="F2307" s="12"/>
      <c r="G2307" s="12"/>
      <c r="H2307" s="12"/>
      <c r="I2307" s="12"/>
    </row>
    <row r="2308">
      <c r="A2308" s="12"/>
      <c r="B2308" s="12"/>
      <c r="C2308" s="12"/>
      <c r="D2308" s="12"/>
      <c r="E2308" s="12"/>
      <c r="F2308" s="12"/>
      <c r="G2308" s="12"/>
      <c r="H2308" s="12"/>
      <c r="I2308" s="12"/>
    </row>
    <row r="2309">
      <c r="A2309" s="12"/>
      <c r="B2309" s="12"/>
      <c r="C2309" s="12"/>
      <c r="D2309" s="12"/>
      <c r="E2309" s="12"/>
      <c r="F2309" s="12"/>
      <c r="G2309" s="12"/>
      <c r="H2309" s="12"/>
      <c r="I2309" s="12"/>
    </row>
    <row r="2310">
      <c r="A2310" s="12"/>
      <c r="B2310" s="12"/>
      <c r="C2310" s="12"/>
      <c r="D2310" s="12"/>
      <c r="E2310" s="12"/>
      <c r="F2310" s="12"/>
      <c r="G2310" s="12"/>
      <c r="H2310" s="12"/>
      <c r="I2310" s="12"/>
    </row>
    <row r="2311">
      <c r="A2311" s="12"/>
      <c r="B2311" s="12"/>
      <c r="C2311" s="12"/>
      <c r="D2311" s="12"/>
      <c r="E2311" s="12"/>
      <c r="F2311" s="12"/>
      <c r="G2311" s="12"/>
      <c r="H2311" s="12"/>
      <c r="I2311" s="12"/>
    </row>
    <row r="2312">
      <c r="A2312" s="12"/>
      <c r="B2312" s="12"/>
      <c r="C2312" s="12"/>
      <c r="D2312" s="12"/>
      <c r="E2312" s="12"/>
      <c r="F2312" s="12"/>
      <c r="G2312" s="12"/>
      <c r="H2312" s="12"/>
      <c r="I2312" s="12"/>
    </row>
    <row r="2313">
      <c r="A2313" s="12"/>
      <c r="B2313" s="12"/>
      <c r="C2313" s="12"/>
      <c r="D2313" s="12"/>
      <c r="E2313" s="12"/>
      <c r="F2313" s="12"/>
      <c r="G2313" s="12"/>
      <c r="H2313" s="12"/>
      <c r="I2313" s="12"/>
    </row>
    <row r="2314">
      <c r="A2314" s="12"/>
      <c r="B2314" s="12"/>
      <c r="C2314" s="12"/>
      <c r="D2314" s="12"/>
      <c r="E2314" s="12"/>
      <c r="F2314" s="12"/>
      <c r="G2314" s="12"/>
      <c r="H2314" s="12"/>
      <c r="I2314" s="12"/>
    </row>
    <row r="2315">
      <c r="A2315" s="12"/>
      <c r="B2315" s="12"/>
      <c r="C2315" s="12"/>
      <c r="D2315" s="12"/>
      <c r="E2315" s="12"/>
      <c r="F2315" s="12"/>
      <c r="G2315" s="12"/>
      <c r="H2315" s="12"/>
      <c r="I2315" s="12"/>
    </row>
    <row r="2316">
      <c r="A2316" s="12"/>
      <c r="B2316" s="12"/>
      <c r="C2316" s="12"/>
      <c r="D2316" s="12"/>
      <c r="E2316" s="12"/>
      <c r="F2316" s="12"/>
      <c r="G2316" s="12"/>
      <c r="H2316" s="12"/>
      <c r="I2316" s="12"/>
    </row>
    <row r="2317">
      <c r="A2317" s="12"/>
      <c r="B2317" s="12"/>
      <c r="C2317" s="12"/>
      <c r="D2317" s="12"/>
      <c r="E2317" s="12"/>
      <c r="F2317" s="12"/>
      <c r="G2317" s="12"/>
      <c r="H2317" s="12"/>
      <c r="I2317" s="12"/>
    </row>
    <row r="2318">
      <c r="A2318" s="12"/>
      <c r="B2318" s="12"/>
      <c r="C2318" s="12"/>
      <c r="D2318" s="12"/>
      <c r="E2318" s="12"/>
      <c r="F2318" s="12"/>
      <c r="G2318" s="12"/>
      <c r="H2318" s="12"/>
      <c r="I2318" s="12"/>
    </row>
    <row r="2319">
      <c r="A2319" s="12"/>
      <c r="B2319" s="12"/>
      <c r="C2319" s="12"/>
      <c r="D2319" s="12"/>
      <c r="E2319" s="12"/>
      <c r="F2319" s="12"/>
      <c r="G2319" s="12"/>
      <c r="H2319" s="12"/>
      <c r="I2319" s="12"/>
    </row>
    <row r="2320">
      <c r="A2320" s="12"/>
      <c r="B2320" s="12"/>
      <c r="C2320" s="12"/>
      <c r="D2320" s="12"/>
      <c r="E2320" s="12"/>
      <c r="F2320" s="12"/>
      <c r="G2320" s="12"/>
      <c r="H2320" s="12"/>
      <c r="I2320" s="12"/>
    </row>
    <row r="2321">
      <c r="A2321" s="12"/>
      <c r="B2321" s="12"/>
      <c r="C2321" s="12"/>
      <c r="D2321" s="12"/>
      <c r="E2321" s="12"/>
      <c r="F2321" s="12"/>
      <c r="G2321" s="12"/>
      <c r="H2321" s="12"/>
      <c r="I2321" s="12"/>
    </row>
    <row r="2322">
      <c r="A2322" s="12"/>
      <c r="B2322" s="12"/>
      <c r="C2322" s="12"/>
      <c r="D2322" s="12"/>
      <c r="E2322" s="12"/>
      <c r="F2322" s="12"/>
      <c r="G2322" s="12"/>
      <c r="H2322" s="12"/>
      <c r="I2322" s="12"/>
    </row>
    <row r="2323">
      <c r="A2323" s="12"/>
      <c r="B2323" s="12"/>
      <c r="C2323" s="12"/>
      <c r="D2323" s="12"/>
      <c r="E2323" s="12"/>
      <c r="F2323" s="12"/>
      <c r="G2323" s="12"/>
      <c r="H2323" s="12"/>
      <c r="I2323" s="12"/>
    </row>
    <row r="2324">
      <c r="A2324" s="12"/>
      <c r="B2324" s="12"/>
      <c r="C2324" s="12"/>
      <c r="D2324" s="12"/>
      <c r="E2324" s="12"/>
      <c r="F2324" s="12"/>
      <c r="G2324" s="12"/>
      <c r="H2324" s="12"/>
      <c r="I2324" s="12"/>
    </row>
    <row r="2325">
      <c r="A2325" s="12"/>
      <c r="B2325" s="12"/>
      <c r="C2325" s="12"/>
      <c r="D2325" s="12"/>
      <c r="E2325" s="12"/>
      <c r="F2325" s="12"/>
      <c r="G2325" s="12"/>
      <c r="H2325" s="12"/>
      <c r="I2325" s="12"/>
    </row>
    <row r="2326">
      <c r="A2326" s="12"/>
      <c r="B2326" s="12"/>
      <c r="C2326" s="12"/>
      <c r="D2326" s="12"/>
      <c r="E2326" s="12"/>
      <c r="F2326" s="12"/>
      <c r="G2326" s="12"/>
      <c r="H2326" s="12"/>
      <c r="I2326" s="12"/>
    </row>
    <row r="2327">
      <c r="A2327" s="12"/>
      <c r="B2327" s="12"/>
      <c r="C2327" s="12"/>
      <c r="D2327" s="12"/>
      <c r="E2327" s="12"/>
      <c r="F2327" s="12"/>
      <c r="G2327" s="12"/>
      <c r="H2327" s="12"/>
      <c r="I2327" s="12"/>
    </row>
    <row r="2328">
      <c r="A2328" s="12"/>
      <c r="B2328" s="12"/>
      <c r="C2328" s="12"/>
      <c r="D2328" s="12"/>
      <c r="E2328" s="12"/>
      <c r="F2328" s="12"/>
      <c r="G2328" s="12"/>
      <c r="H2328" s="12"/>
      <c r="I2328" s="12"/>
    </row>
    <row r="2329">
      <c r="A2329" s="12"/>
      <c r="B2329" s="12"/>
      <c r="C2329" s="12"/>
      <c r="D2329" s="12"/>
      <c r="E2329" s="12"/>
      <c r="F2329" s="12"/>
      <c r="G2329" s="12"/>
      <c r="H2329" s="12"/>
      <c r="I2329" s="12"/>
    </row>
    <row r="2330">
      <c r="A2330" s="12"/>
      <c r="B2330" s="12"/>
      <c r="C2330" s="12"/>
      <c r="D2330" s="12"/>
      <c r="E2330" s="12"/>
      <c r="F2330" s="12"/>
      <c r="G2330" s="12"/>
      <c r="H2330" s="12"/>
      <c r="I2330" s="12"/>
    </row>
    <row r="2331">
      <c r="A2331" s="12"/>
      <c r="B2331" s="12"/>
      <c r="C2331" s="12"/>
      <c r="D2331" s="12"/>
      <c r="E2331" s="12"/>
      <c r="F2331" s="12"/>
      <c r="G2331" s="12"/>
      <c r="H2331" s="12"/>
      <c r="I2331" s="12"/>
    </row>
    <row r="2332">
      <c r="A2332" s="12"/>
      <c r="B2332" s="12"/>
      <c r="C2332" s="12"/>
      <c r="D2332" s="12"/>
      <c r="E2332" s="12"/>
      <c r="F2332" s="12"/>
      <c r="G2332" s="12"/>
      <c r="H2332" s="12"/>
      <c r="I2332" s="12"/>
    </row>
    <row r="2333">
      <c r="A2333" s="12"/>
      <c r="B2333" s="12"/>
      <c r="C2333" s="12"/>
      <c r="D2333" s="12"/>
      <c r="E2333" s="12"/>
      <c r="F2333" s="12"/>
      <c r="G2333" s="12"/>
      <c r="H2333" s="12"/>
      <c r="I2333" s="12"/>
    </row>
    <row r="2334">
      <c r="A2334" s="12"/>
      <c r="B2334" s="12"/>
      <c r="C2334" s="12"/>
      <c r="D2334" s="12"/>
      <c r="E2334" s="12"/>
      <c r="F2334" s="12"/>
      <c r="G2334" s="12"/>
      <c r="H2334" s="12"/>
      <c r="I2334" s="12"/>
    </row>
    <row r="2335">
      <c r="A2335" s="12"/>
      <c r="B2335" s="12"/>
      <c r="C2335" s="12"/>
      <c r="D2335" s="12"/>
      <c r="E2335" s="12"/>
      <c r="F2335" s="12"/>
      <c r="G2335" s="12"/>
      <c r="H2335" s="12"/>
      <c r="I2335" s="12"/>
    </row>
    <row r="2336">
      <c r="A2336" s="12"/>
      <c r="B2336" s="12"/>
      <c r="C2336" s="12"/>
      <c r="D2336" s="12"/>
      <c r="E2336" s="12"/>
      <c r="F2336" s="12"/>
      <c r="G2336" s="12"/>
      <c r="H2336" s="12"/>
      <c r="I2336" s="12"/>
    </row>
    <row r="2337">
      <c r="A2337" s="12"/>
      <c r="B2337" s="12"/>
      <c r="C2337" s="12"/>
      <c r="D2337" s="12"/>
      <c r="E2337" s="12"/>
      <c r="F2337" s="12"/>
      <c r="G2337" s="12"/>
      <c r="H2337" s="12"/>
      <c r="I2337" s="12"/>
    </row>
    <row r="2338">
      <c r="A2338" s="12"/>
      <c r="B2338" s="12"/>
      <c r="C2338" s="12"/>
      <c r="D2338" s="12"/>
      <c r="E2338" s="12"/>
      <c r="F2338" s="12"/>
      <c r="G2338" s="12"/>
      <c r="H2338" s="12"/>
      <c r="I2338" s="12"/>
    </row>
    <row r="2339">
      <c r="A2339" s="12"/>
      <c r="B2339" s="12"/>
      <c r="C2339" s="12"/>
      <c r="D2339" s="12"/>
      <c r="E2339" s="12"/>
      <c r="F2339" s="12"/>
      <c r="G2339" s="12"/>
      <c r="H2339" s="12"/>
      <c r="I2339" s="12"/>
    </row>
    <row r="2340">
      <c r="A2340" s="12"/>
      <c r="B2340" s="12"/>
      <c r="C2340" s="12"/>
      <c r="D2340" s="12"/>
      <c r="E2340" s="12"/>
      <c r="F2340" s="12"/>
      <c r="G2340" s="12"/>
      <c r="H2340" s="12"/>
      <c r="I2340" s="12"/>
    </row>
    <row r="2341">
      <c r="A2341" s="12"/>
      <c r="B2341" s="12"/>
      <c r="C2341" s="12"/>
      <c r="D2341" s="12"/>
      <c r="E2341" s="12"/>
      <c r="F2341" s="12"/>
      <c r="G2341" s="12"/>
      <c r="H2341" s="12"/>
      <c r="I2341" s="12"/>
    </row>
    <row r="2342">
      <c r="A2342" s="12"/>
      <c r="B2342" s="12"/>
      <c r="C2342" s="12"/>
      <c r="D2342" s="12"/>
      <c r="E2342" s="12"/>
      <c r="F2342" s="12"/>
      <c r="G2342" s="12"/>
      <c r="H2342" s="12"/>
      <c r="I2342" s="12"/>
    </row>
    <row r="2343">
      <c r="A2343" s="12"/>
      <c r="B2343" s="12"/>
      <c r="C2343" s="12"/>
      <c r="D2343" s="12"/>
      <c r="E2343" s="12"/>
      <c r="F2343" s="12"/>
      <c r="G2343" s="12"/>
      <c r="H2343" s="12"/>
      <c r="I2343" s="12"/>
    </row>
    <row r="2344">
      <c r="A2344" s="12"/>
      <c r="B2344" s="12"/>
      <c r="C2344" s="12"/>
      <c r="D2344" s="12"/>
      <c r="E2344" s="12"/>
      <c r="F2344" s="12"/>
      <c r="G2344" s="12"/>
      <c r="H2344" s="12"/>
      <c r="I2344" s="12"/>
    </row>
    <row r="2345">
      <c r="A2345" s="12"/>
      <c r="B2345" s="12"/>
      <c r="C2345" s="12"/>
      <c r="D2345" s="12"/>
      <c r="E2345" s="12"/>
      <c r="F2345" s="12"/>
      <c r="G2345" s="12"/>
      <c r="H2345" s="12"/>
      <c r="I2345" s="12"/>
    </row>
    <row r="2346">
      <c r="A2346" s="12"/>
      <c r="B2346" s="12"/>
      <c r="C2346" s="12"/>
      <c r="D2346" s="12"/>
      <c r="E2346" s="12"/>
      <c r="F2346" s="12"/>
      <c r="G2346" s="12"/>
      <c r="H2346" s="12"/>
      <c r="I2346" s="12"/>
    </row>
    <row r="2347">
      <c r="A2347" s="12"/>
      <c r="B2347" s="12"/>
      <c r="C2347" s="12"/>
      <c r="D2347" s="12"/>
      <c r="E2347" s="12"/>
      <c r="F2347" s="12"/>
      <c r="G2347" s="12"/>
      <c r="H2347" s="12"/>
      <c r="I2347" s="12"/>
    </row>
    <row r="2348">
      <c r="A2348" s="12"/>
      <c r="B2348" s="12"/>
      <c r="C2348" s="12"/>
      <c r="D2348" s="12"/>
      <c r="E2348" s="12"/>
      <c r="F2348" s="12"/>
      <c r="G2348" s="12"/>
      <c r="H2348" s="12"/>
      <c r="I2348" s="12"/>
    </row>
    <row r="2349">
      <c r="A2349" s="12"/>
      <c r="B2349" s="12"/>
      <c r="C2349" s="12"/>
      <c r="D2349" s="12"/>
      <c r="E2349" s="12"/>
      <c r="F2349" s="12"/>
      <c r="G2349" s="12"/>
      <c r="H2349" s="12"/>
      <c r="I2349" s="12"/>
    </row>
    <row r="2350">
      <c r="A2350" s="12"/>
      <c r="B2350" s="12"/>
      <c r="C2350" s="12"/>
      <c r="D2350" s="12"/>
      <c r="E2350" s="12"/>
      <c r="F2350" s="12"/>
      <c r="G2350" s="12"/>
      <c r="H2350" s="12"/>
      <c r="I2350" s="12"/>
    </row>
    <row r="2351">
      <c r="A2351" s="12"/>
      <c r="B2351" s="12"/>
      <c r="C2351" s="12"/>
      <c r="D2351" s="12"/>
      <c r="E2351" s="12"/>
      <c r="F2351" s="12"/>
      <c r="G2351" s="12"/>
      <c r="H2351" s="12"/>
      <c r="I2351" s="12"/>
    </row>
    <row r="2352">
      <c r="A2352" s="12"/>
      <c r="B2352" s="12"/>
      <c r="C2352" s="12"/>
      <c r="D2352" s="12"/>
      <c r="E2352" s="12"/>
      <c r="F2352" s="12"/>
      <c r="G2352" s="12"/>
      <c r="H2352" s="12"/>
      <c r="I2352" s="12"/>
    </row>
    <row r="2353">
      <c r="A2353" s="12"/>
      <c r="B2353" s="12"/>
      <c r="C2353" s="12"/>
      <c r="D2353" s="12"/>
      <c r="E2353" s="12"/>
      <c r="F2353" s="12"/>
      <c r="G2353" s="12"/>
      <c r="H2353" s="12"/>
      <c r="I2353" s="12"/>
    </row>
    <row r="2354">
      <c r="A2354" s="12"/>
      <c r="B2354" s="12"/>
      <c r="C2354" s="12"/>
      <c r="D2354" s="12"/>
      <c r="E2354" s="12"/>
      <c r="F2354" s="12"/>
      <c r="G2354" s="12"/>
      <c r="H2354" s="12"/>
      <c r="I2354" s="12"/>
    </row>
    <row r="2355">
      <c r="A2355" s="12"/>
      <c r="B2355" s="12"/>
      <c r="C2355" s="12"/>
      <c r="D2355" s="12"/>
      <c r="E2355" s="12"/>
      <c r="F2355" s="12"/>
      <c r="G2355" s="12"/>
      <c r="H2355" s="12"/>
      <c r="I2355" s="12"/>
    </row>
    <row r="2356">
      <c r="A2356" s="12"/>
      <c r="B2356" s="12"/>
      <c r="C2356" s="12"/>
      <c r="D2356" s="12"/>
      <c r="E2356" s="12"/>
      <c r="F2356" s="12"/>
      <c r="G2356" s="12"/>
      <c r="H2356" s="12"/>
      <c r="I2356" s="12"/>
    </row>
    <row r="2357">
      <c r="A2357" s="12"/>
      <c r="B2357" s="12"/>
      <c r="C2357" s="12"/>
      <c r="D2357" s="12"/>
      <c r="E2357" s="12"/>
      <c r="F2357" s="12"/>
      <c r="G2357" s="12"/>
      <c r="H2357" s="12"/>
      <c r="I2357" s="12"/>
    </row>
    <row r="2358">
      <c r="A2358" s="12"/>
      <c r="B2358" s="12"/>
      <c r="C2358" s="12"/>
      <c r="D2358" s="12"/>
      <c r="E2358" s="12"/>
      <c r="F2358" s="12"/>
      <c r="G2358" s="12"/>
      <c r="H2358" s="12"/>
      <c r="I2358" s="12"/>
    </row>
    <row r="2359">
      <c r="A2359" s="12"/>
      <c r="B2359" s="12"/>
      <c r="C2359" s="12"/>
      <c r="D2359" s="12"/>
      <c r="E2359" s="12"/>
      <c r="F2359" s="12"/>
      <c r="G2359" s="12"/>
      <c r="H2359" s="12"/>
      <c r="I2359" s="12"/>
    </row>
    <row r="2360">
      <c r="A2360" s="12"/>
      <c r="B2360" s="12"/>
      <c r="C2360" s="12"/>
      <c r="D2360" s="12"/>
      <c r="E2360" s="12"/>
      <c r="F2360" s="12"/>
      <c r="G2360" s="12"/>
      <c r="H2360" s="12"/>
      <c r="I2360" s="12"/>
    </row>
    <row r="2361">
      <c r="A2361" s="12"/>
      <c r="B2361" s="12"/>
      <c r="C2361" s="12"/>
      <c r="D2361" s="12"/>
      <c r="E2361" s="12"/>
      <c r="F2361" s="12"/>
      <c r="G2361" s="12"/>
      <c r="H2361" s="12"/>
      <c r="I2361" s="12"/>
    </row>
    <row r="2362">
      <c r="A2362" s="12"/>
      <c r="B2362" s="12"/>
      <c r="C2362" s="12"/>
      <c r="D2362" s="12"/>
      <c r="E2362" s="12"/>
      <c r="F2362" s="12"/>
      <c r="G2362" s="12"/>
      <c r="H2362" s="12"/>
      <c r="I2362" s="12"/>
    </row>
    <row r="2363">
      <c r="A2363" s="12"/>
      <c r="B2363" s="12"/>
      <c r="C2363" s="12"/>
      <c r="D2363" s="12"/>
      <c r="E2363" s="12"/>
      <c r="F2363" s="12"/>
      <c r="G2363" s="12"/>
      <c r="H2363" s="12"/>
      <c r="I2363" s="12"/>
    </row>
    <row r="2364">
      <c r="A2364" s="12"/>
      <c r="B2364" s="12"/>
      <c r="C2364" s="12"/>
      <c r="D2364" s="12"/>
      <c r="E2364" s="12"/>
      <c r="F2364" s="12"/>
      <c r="G2364" s="12"/>
      <c r="H2364" s="12"/>
      <c r="I2364" s="12"/>
    </row>
    <row r="2365">
      <c r="A2365" s="12"/>
      <c r="B2365" s="12"/>
      <c r="C2365" s="12"/>
      <c r="D2365" s="12"/>
      <c r="E2365" s="12"/>
      <c r="F2365" s="12"/>
      <c r="G2365" s="12"/>
      <c r="H2365" s="12"/>
      <c r="I2365" s="12"/>
    </row>
    <row r="2366">
      <c r="A2366" s="12"/>
      <c r="B2366" s="12"/>
      <c r="C2366" s="12"/>
      <c r="D2366" s="12"/>
      <c r="E2366" s="12"/>
      <c r="F2366" s="12"/>
      <c r="G2366" s="12"/>
      <c r="H2366" s="12"/>
      <c r="I2366" s="12"/>
    </row>
    <row r="2367">
      <c r="A2367" s="12"/>
      <c r="B2367" s="12"/>
      <c r="C2367" s="12"/>
      <c r="D2367" s="12"/>
      <c r="E2367" s="12"/>
      <c r="F2367" s="12"/>
      <c r="G2367" s="12"/>
      <c r="H2367" s="12"/>
      <c r="I2367" s="12"/>
    </row>
    <row r="2368">
      <c r="A2368" s="12"/>
      <c r="B2368" s="12"/>
      <c r="C2368" s="12"/>
      <c r="D2368" s="12"/>
      <c r="E2368" s="12"/>
      <c r="F2368" s="12"/>
      <c r="G2368" s="12"/>
      <c r="H2368" s="12"/>
      <c r="I2368" s="12"/>
    </row>
    <row r="2369">
      <c r="A2369" s="12"/>
      <c r="B2369" s="12"/>
      <c r="C2369" s="12"/>
      <c r="D2369" s="12"/>
      <c r="E2369" s="12"/>
      <c r="F2369" s="12"/>
      <c r="G2369" s="12"/>
      <c r="H2369" s="12"/>
      <c r="I2369" s="12"/>
    </row>
    <row r="2370">
      <c r="A2370" s="12"/>
      <c r="B2370" s="12"/>
      <c r="C2370" s="12"/>
      <c r="D2370" s="12"/>
      <c r="E2370" s="12"/>
      <c r="F2370" s="12"/>
      <c r="G2370" s="12"/>
      <c r="H2370" s="12"/>
      <c r="I2370" s="12"/>
    </row>
    <row r="2371">
      <c r="A2371" s="12"/>
      <c r="B2371" s="12"/>
      <c r="C2371" s="12"/>
      <c r="D2371" s="12"/>
      <c r="E2371" s="12"/>
      <c r="F2371" s="12"/>
      <c r="G2371" s="12"/>
      <c r="H2371" s="12"/>
      <c r="I2371" s="12"/>
    </row>
    <row r="2372">
      <c r="A2372" s="12"/>
      <c r="B2372" s="12"/>
      <c r="C2372" s="12"/>
      <c r="D2372" s="12"/>
      <c r="E2372" s="12"/>
      <c r="F2372" s="12"/>
      <c r="G2372" s="12"/>
      <c r="H2372" s="12"/>
      <c r="I2372" s="12"/>
    </row>
    <row r="2373">
      <c r="A2373" s="12"/>
      <c r="B2373" s="12"/>
      <c r="C2373" s="12"/>
      <c r="D2373" s="12"/>
      <c r="E2373" s="12"/>
      <c r="F2373" s="12"/>
      <c r="G2373" s="12"/>
      <c r="H2373" s="12"/>
      <c r="I2373" s="12"/>
    </row>
    <row r="2374">
      <c r="A2374" s="12"/>
      <c r="B2374" s="12"/>
      <c r="C2374" s="12"/>
      <c r="D2374" s="12"/>
      <c r="E2374" s="12"/>
      <c r="F2374" s="12"/>
      <c r="G2374" s="12"/>
      <c r="H2374" s="12"/>
      <c r="I2374" s="12"/>
    </row>
    <row r="2375">
      <c r="A2375" s="12"/>
      <c r="B2375" s="12"/>
      <c r="C2375" s="12"/>
      <c r="D2375" s="12"/>
      <c r="E2375" s="12"/>
      <c r="F2375" s="12"/>
      <c r="G2375" s="12"/>
      <c r="H2375" s="12"/>
      <c r="I2375" s="12"/>
    </row>
    <row r="2376">
      <c r="A2376" s="12"/>
      <c r="B2376" s="12"/>
      <c r="C2376" s="12"/>
      <c r="D2376" s="12"/>
      <c r="E2376" s="12"/>
      <c r="F2376" s="12"/>
      <c r="G2376" s="12"/>
      <c r="H2376" s="12"/>
      <c r="I2376" s="12"/>
    </row>
    <row r="2377">
      <c r="A2377" s="12"/>
      <c r="B2377" s="12"/>
      <c r="C2377" s="12"/>
      <c r="D2377" s="12"/>
      <c r="E2377" s="12"/>
      <c r="F2377" s="12"/>
      <c r="G2377" s="12"/>
      <c r="H2377" s="12"/>
      <c r="I2377" s="12"/>
    </row>
    <row r="2378">
      <c r="A2378" s="12"/>
      <c r="B2378" s="12"/>
      <c r="C2378" s="12"/>
      <c r="D2378" s="12"/>
      <c r="E2378" s="12"/>
      <c r="F2378" s="12"/>
      <c r="G2378" s="12"/>
      <c r="H2378" s="12"/>
      <c r="I2378" s="12"/>
    </row>
    <row r="2379">
      <c r="A2379" s="12"/>
      <c r="B2379" s="12"/>
      <c r="C2379" s="12"/>
      <c r="D2379" s="12"/>
      <c r="E2379" s="12"/>
      <c r="F2379" s="12"/>
      <c r="G2379" s="12"/>
      <c r="H2379" s="12"/>
      <c r="I2379" s="12"/>
    </row>
    <row r="2380">
      <c r="A2380" s="12"/>
      <c r="B2380" s="12"/>
      <c r="C2380" s="12"/>
      <c r="D2380" s="12"/>
      <c r="E2380" s="12"/>
      <c r="F2380" s="12"/>
      <c r="G2380" s="12"/>
      <c r="H2380" s="12"/>
      <c r="I2380" s="12"/>
    </row>
    <row r="2381">
      <c r="A2381" s="12"/>
      <c r="B2381" s="12"/>
      <c r="C2381" s="12"/>
      <c r="D2381" s="12"/>
      <c r="E2381" s="12"/>
      <c r="F2381" s="12"/>
      <c r="G2381" s="12"/>
      <c r="H2381" s="12"/>
      <c r="I2381" s="12"/>
    </row>
    <row r="2382">
      <c r="A2382" s="12"/>
      <c r="B2382" s="12"/>
      <c r="C2382" s="12"/>
      <c r="D2382" s="12"/>
      <c r="E2382" s="12"/>
      <c r="F2382" s="12"/>
      <c r="G2382" s="12"/>
      <c r="H2382" s="12"/>
      <c r="I2382" s="12"/>
    </row>
    <row r="2383">
      <c r="A2383" s="12"/>
      <c r="B2383" s="12"/>
      <c r="C2383" s="12"/>
      <c r="D2383" s="12"/>
      <c r="E2383" s="12"/>
      <c r="F2383" s="12"/>
      <c r="G2383" s="12"/>
      <c r="H2383" s="12"/>
      <c r="I2383" s="12"/>
    </row>
    <row r="2384">
      <c r="A2384" s="12"/>
      <c r="B2384" s="12"/>
      <c r="C2384" s="12"/>
      <c r="D2384" s="12"/>
      <c r="E2384" s="12"/>
      <c r="F2384" s="12"/>
      <c r="G2384" s="12"/>
      <c r="H2384" s="12"/>
      <c r="I2384" s="12"/>
    </row>
    <row r="2385">
      <c r="A2385" s="12"/>
      <c r="B2385" s="12"/>
      <c r="C2385" s="12"/>
      <c r="D2385" s="12"/>
      <c r="E2385" s="12"/>
      <c r="F2385" s="12"/>
      <c r="G2385" s="12"/>
      <c r="H2385" s="12"/>
      <c r="I2385" s="12"/>
    </row>
    <row r="2386">
      <c r="A2386" s="12"/>
      <c r="B2386" s="12"/>
      <c r="C2386" s="12"/>
      <c r="D2386" s="12"/>
      <c r="E2386" s="12"/>
      <c r="F2386" s="12"/>
      <c r="G2386" s="12"/>
      <c r="H2386" s="12"/>
      <c r="I2386" s="12"/>
    </row>
    <row r="2387">
      <c r="A2387" s="12"/>
      <c r="B2387" s="12"/>
      <c r="C2387" s="12"/>
      <c r="D2387" s="12"/>
      <c r="E2387" s="12"/>
      <c r="F2387" s="12"/>
      <c r="G2387" s="12"/>
      <c r="H2387" s="12"/>
      <c r="I2387" s="12"/>
    </row>
    <row r="2388">
      <c r="A2388" s="12"/>
      <c r="B2388" s="12"/>
      <c r="C2388" s="12"/>
      <c r="D2388" s="12"/>
      <c r="E2388" s="12"/>
      <c r="F2388" s="12"/>
      <c r="G2388" s="12"/>
      <c r="H2388" s="12"/>
      <c r="I2388" s="12"/>
    </row>
    <row r="2389">
      <c r="A2389" s="12"/>
      <c r="B2389" s="12"/>
      <c r="C2389" s="12"/>
      <c r="D2389" s="12"/>
      <c r="E2389" s="12"/>
      <c r="F2389" s="12"/>
      <c r="G2389" s="12"/>
      <c r="H2389" s="12"/>
      <c r="I2389" s="12"/>
    </row>
    <row r="2390">
      <c r="A2390" s="12"/>
      <c r="B2390" s="12"/>
      <c r="C2390" s="12"/>
      <c r="D2390" s="12"/>
      <c r="E2390" s="12"/>
      <c r="F2390" s="12"/>
      <c r="G2390" s="12"/>
      <c r="H2390" s="12"/>
      <c r="I2390" s="12"/>
    </row>
    <row r="2391">
      <c r="A2391" s="12"/>
      <c r="B2391" s="12"/>
      <c r="C2391" s="12"/>
      <c r="D2391" s="12"/>
      <c r="E2391" s="12"/>
      <c r="F2391" s="12"/>
      <c r="G2391" s="12"/>
      <c r="H2391" s="12"/>
      <c r="I2391" s="12"/>
    </row>
    <row r="2392">
      <c r="A2392" s="12"/>
      <c r="B2392" s="12"/>
      <c r="C2392" s="12"/>
      <c r="D2392" s="12"/>
      <c r="E2392" s="12"/>
      <c r="F2392" s="12"/>
      <c r="G2392" s="12"/>
      <c r="H2392" s="12"/>
      <c r="I2392" s="12"/>
    </row>
    <row r="2393">
      <c r="A2393" s="12"/>
      <c r="B2393" s="12"/>
      <c r="C2393" s="12"/>
      <c r="D2393" s="12"/>
      <c r="E2393" s="12"/>
      <c r="F2393" s="12"/>
      <c r="G2393" s="12"/>
      <c r="H2393" s="12"/>
      <c r="I2393" s="12"/>
    </row>
    <row r="2394">
      <c r="A2394" s="12"/>
      <c r="B2394" s="12"/>
      <c r="C2394" s="12"/>
      <c r="D2394" s="12"/>
      <c r="E2394" s="12"/>
      <c r="F2394" s="12"/>
      <c r="G2394" s="12"/>
      <c r="H2394" s="12"/>
      <c r="I2394" s="12"/>
    </row>
    <row r="2395">
      <c r="A2395" s="12"/>
      <c r="B2395" s="12"/>
      <c r="C2395" s="12"/>
      <c r="D2395" s="12"/>
      <c r="E2395" s="12"/>
      <c r="F2395" s="12"/>
      <c r="G2395" s="12"/>
      <c r="H2395" s="12"/>
      <c r="I2395" s="12"/>
    </row>
    <row r="2396">
      <c r="A2396" s="12"/>
      <c r="B2396" s="12"/>
      <c r="C2396" s="12"/>
      <c r="D2396" s="12"/>
      <c r="E2396" s="12"/>
      <c r="F2396" s="12"/>
      <c r="G2396" s="12"/>
      <c r="H2396" s="12"/>
      <c r="I2396" s="12"/>
    </row>
    <row r="2397">
      <c r="A2397" s="12"/>
      <c r="B2397" s="12"/>
      <c r="C2397" s="12"/>
      <c r="D2397" s="12"/>
      <c r="E2397" s="12"/>
      <c r="F2397" s="12"/>
      <c r="G2397" s="12"/>
      <c r="H2397" s="12"/>
      <c r="I2397" s="12"/>
    </row>
    <row r="2398">
      <c r="A2398" s="12"/>
      <c r="B2398" s="12"/>
      <c r="C2398" s="12"/>
      <c r="D2398" s="12"/>
      <c r="E2398" s="12"/>
      <c r="F2398" s="12"/>
      <c r="G2398" s="12"/>
      <c r="H2398" s="12"/>
      <c r="I2398" s="12"/>
    </row>
    <row r="2399">
      <c r="A2399" s="12"/>
      <c r="B2399" s="12"/>
      <c r="C2399" s="12"/>
      <c r="D2399" s="12"/>
      <c r="E2399" s="12"/>
      <c r="F2399" s="12"/>
      <c r="G2399" s="12"/>
      <c r="H2399" s="12"/>
      <c r="I2399" s="12"/>
    </row>
    <row r="2400">
      <c r="A2400" s="12"/>
      <c r="B2400" s="12"/>
      <c r="C2400" s="12"/>
      <c r="D2400" s="12"/>
      <c r="E2400" s="12"/>
      <c r="F2400" s="12"/>
      <c r="G2400" s="12"/>
      <c r="H2400" s="12"/>
      <c r="I2400" s="12"/>
    </row>
    <row r="2401">
      <c r="A2401" s="12"/>
      <c r="B2401" s="12"/>
      <c r="C2401" s="12"/>
      <c r="D2401" s="12"/>
      <c r="E2401" s="12"/>
      <c r="F2401" s="12"/>
      <c r="G2401" s="12"/>
      <c r="H2401" s="12"/>
      <c r="I2401" s="12"/>
    </row>
    <row r="2402">
      <c r="A2402" s="12"/>
      <c r="B2402" s="12"/>
      <c r="C2402" s="12"/>
      <c r="D2402" s="12"/>
      <c r="E2402" s="12"/>
      <c r="F2402" s="12"/>
      <c r="G2402" s="12"/>
      <c r="H2402" s="12"/>
      <c r="I2402" s="12"/>
    </row>
    <row r="2403">
      <c r="A2403" s="12"/>
      <c r="B2403" s="12"/>
      <c r="C2403" s="12"/>
      <c r="D2403" s="12"/>
      <c r="E2403" s="12"/>
      <c r="F2403" s="12"/>
      <c r="G2403" s="12"/>
      <c r="H2403" s="12"/>
      <c r="I2403" s="12"/>
    </row>
    <row r="2404">
      <c r="A2404" s="12"/>
      <c r="B2404" s="12"/>
      <c r="C2404" s="12"/>
      <c r="D2404" s="12"/>
      <c r="E2404" s="12"/>
      <c r="F2404" s="12"/>
      <c r="G2404" s="12"/>
      <c r="H2404" s="12"/>
      <c r="I2404" s="12"/>
    </row>
    <row r="2405">
      <c r="A2405" s="12"/>
      <c r="B2405" s="12"/>
      <c r="C2405" s="12"/>
      <c r="D2405" s="12"/>
      <c r="E2405" s="12"/>
      <c r="F2405" s="12"/>
      <c r="G2405" s="12"/>
      <c r="H2405" s="12"/>
      <c r="I2405" s="12"/>
    </row>
    <row r="2406">
      <c r="A2406" s="12"/>
      <c r="B2406" s="12"/>
      <c r="C2406" s="12"/>
      <c r="D2406" s="12"/>
      <c r="E2406" s="12"/>
      <c r="F2406" s="12"/>
      <c r="G2406" s="12"/>
      <c r="H2406" s="12"/>
      <c r="I2406" s="12"/>
    </row>
    <row r="2407">
      <c r="A2407" s="12"/>
      <c r="B2407" s="12"/>
      <c r="C2407" s="12"/>
      <c r="D2407" s="12"/>
      <c r="E2407" s="12"/>
      <c r="F2407" s="12"/>
      <c r="G2407" s="12"/>
      <c r="H2407" s="12"/>
      <c r="I2407" s="12"/>
    </row>
    <row r="2408">
      <c r="A2408" s="12"/>
      <c r="B2408" s="12"/>
      <c r="C2408" s="12"/>
      <c r="D2408" s="12"/>
      <c r="E2408" s="12"/>
      <c r="F2408" s="12"/>
      <c r="G2408" s="12"/>
      <c r="H2408" s="12"/>
      <c r="I2408" s="12"/>
    </row>
    <row r="2409">
      <c r="A2409" s="12"/>
      <c r="B2409" s="12"/>
      <c r="C2409" s="12"/>
      <c r="D2409" s="12"/>
      <c r="E2409" s="12"/>
      <c r="F2409" s="12"/>
      <c r="G2409" s="12"/>
      <c r="H2409" s="12"/>
      <c r="I2409" s="12"/>
    </row>
    <row r="2410">
      <c r="A2410" s="12"/>
      <c r="B2410" s="12"/>
      <c r="C2410" s="12"/>
      <c r="D2410" s="12"/>
      <c r="E2410" s="12"/>
      <c r="F2410" s="12"/>
      <c r="G2410" s="12"/>
      <c r="H2410" s="12"/>
      <c r="I2410" s="12"/>
    </row>
    <row r="2411">
      <c r="A2411" s="12"/>
      <c r="B2411" s="12"/>
      <c r="C2411" s="12"/>
      <c r="D2411" s="12"/>
      <c r="E2411" s="12"/>
      <c r="F2411" s="12"/>
      <c r="G2411" s="12"/>
      <c r="H2411" s="12"/>
      <c r="I2411" s="12"/>
    </row>
    <row r="2412">
      <c r="A2412" s="12"/>
      <c r="B2412" s="12"/>
      <c r="C2412" s="12"/>
      <c r="D2412" s="12"/>
      <c r="E2412" s="12"/>
      <c r="F2412" s="12"/>
      <c r="G2412" s="12"/>
      <c r="H2412" s="12"/>
      <c r="I2412" s="12"/>
    </row>
    <row r="2413">
      <c r="A2413" s="12"/>
      <c r="B2413" s="12"/>
      <c r="C2413" s="12"/>
      <c r="D2413" s="12"/>
      <c r="E2413" s="12"/>
      <c r="F2413" s="12"/>
      <c r="G2413" s="12"/>
      <c r="H2413" s="12"/>
      <c r="I2413" s="12"/>
    </row>
    <row r="2414">
      <c r="A2414" s="12"/>
      <c r="B2414" s="12"/>
      <c r="C2414" s="12"/>
      <c r="D2414" s="12"/>
      <c r="E2414" s="12"/>
      <c r="F2414" s="12"/>
      <c r="G2414" s="12"/>
      <c r="H2414" s="12"/>
      <c r="I2414" s="12"/>
    </row>
    <row r="2415">
      <c r="A2415" s="12"/>
      <c r="B2415" s="12"/>
      <c r="C2415" s="12"/>
      <c r="D2415" s="12"/>
      <c r="E2415" s="12"/>
      <c r="F2415" s="12"/>
      <c r="G2415" s="12"/>
      <c r="H2415" s="12"/>
      <c r="I2415" s="12"/>
    </row>
    <row r="2416">
      <c r="A2416" s="12"/>
      <c r="B2416" s="12"/>
      <c r="C2416" s="12"/>
      <c r="D2416" s="12"/>
      <c r="E2416" s="12"/>
      <c r="F2416" s="12"/>
      <c r="G2416" s="12"/>
      <c r="H2416" s="12"/>
      <c r="I2416" s="12"/>
    </row>
    <row r="2417">
      <c r="A2417" s="12"/>
      <c r="B2417" s="12"/>
      <c r="C2417" s="12"/>
      <c r="D2417" s="12"/>
      <c r="E2417" s="12"/>
      <c r="F2417" s="12"/>
      <c r="G2417" s="12"/>
      <c r="H2417" s="12"/>
      <c r="I2417" s="12"/>
    </row>
    <row r="2418">
      <c r="A2418" s="12"/>
      <c r="B2418" s="12"/>
      <c r="C2418" s="12"/>
      <c r="D2418" s="12"/>
      <c r="E2418" s="12"/>
      <c r="F2418" s="12"/>
      <c r="G2418" s="12"/>
      <c r="H2418" s="12"/>
      <c r="I2418" s="12"/>
    </row>
    <row r="2419">
      <c r="A2419" s="12"/>
      <c r="B2419" s="12"/>
      <c r="C2419" s="12"/>
      <c r="D2419" s="12"/>
      <c r="E2419" s="12"/>
      <c r="F2419" s="12"/>
      <c r="G2419" s="12"/>
      <c r="H2419" s="12"/>
      <c r="I2419" s="12"/>
    </row>
    <row r="2420">
      <c r="A2420" s="12"/>
      <c r="B2420" s="12"/>
      <c r="C2420" s="12"/>
      <c r="D2420" s="12"/>
      <c r="E2420" s="12"/>
      <c r="F2420" s="12"/>
      <c r="G2420" s="12"/>
      <c r="H2420" s="12"/>
      <c r="I2420" s="12"/>
    </row>
    <row r="2421">
      <c r="A2421" s="12"/>
      <c r="B2421" s="12"/>
      <c r="C2421" s="12"/>
      <c r="D2421" s="12"/>
      <c r="E2421" s="12"/>
      <c r="F2421" s="12"/>
      <c r="G2421" s="12"/>
      <c r="H2421" s="12"/>
      <c r="I2421" s="12"/>
    </row>
    <row r="2422">
      <c r="A2422" s="12"/>
      <c r="B2422" s="12"/>
      <c r="C2422" s="12"/>
      <c r="D2422" s="12"/>
      <c r="E2422" s="12"/>
      <c r="F2422" s="12"/>
      <c r="G2422" s="12"/>
      <c r="H2422" s="12"/>
      <c r="I2422" s="12"/>
    </row>
    <row r="2423">
      <c r="A2423" s="12"/>
      <c r="B2423" s="12"/>
      <c r="C2423" s="12"/>
      <c r="D2423" s="12"/>
      <c r="E2423" s="12"/>
      <c r="F2423" s="12"/>
      <c r="G2423" s="12"/>
      <c r="H2423" s="12"/>
      <c r="I2423" s="12"/>
    </row>
    <row r="2424">
      <c r="A2424" s="12"/>
      <c r="B2424" s="12"/>
      <c r="C2424" s="12"/>
      <c r="D2424" s="12"/>
      <c r="E2424" s="12"/>
      <c r="F2424" s="12"/>
      <c r="G2424" s="12"/>
      <c r="H2424" s="12"/>
      <c r="I2424" s="12"/>
    </row>
    <row r="2425">
      <c r="A2425" s="12"/>
      <c r="B2425" s="12"/>
      <c r="C2425" s="12"/>
      <c r="D2425" s="12"/>
      <c r="E2425" s="12"/>
      <c r="F2425" s="12"/>
      <c r="G2425" s="12"/>
      <c r="H2425" s="12"/>
      <c r="I2425" s="12"/>
    </row>
    <row r="2426">
      <c r="A2426" s="12"/>
      <c r="B2426" s="12"/>
      <c r="C2426" s="12"/>
      <c r="D2426" s="12"/>
      <c r="E2426" s="12"/>
      <c r="F2426" s="12"/>
      <c r="G2426" s="12"/>
      <c r="H2426" s="12"/>
      <c r="I2426" s="12"/>
    </row>
    <row r="2427">
      <c r="A2427" s="12"/>
      <c r="B2427" s="12"/>
      <c r="C2427" s="12"/>
      <c r="D2427" s="12"/>
      <c r="E2427" s="12"/>
      <c r="F2427" s="12"/>
      <c r="G2427" s="12"/>
      <c r="H2427" s="12"/>
      <c r="I2427" s="12"/>
    </row>
    <row r="2428">
      <c r="A2428" s="12"/>
      <c r="B2428" s="12"/>
      <c r="C2428" s="12"/>
      <c r="D2428" s="12"/>
      <c r="E2428" s="12"/>
      <c r="F2428" s="12"/>
      <c r="G2428" s="12"/>
      <c r="H2428" s="12"/>
      <c r="I2428" s="12"/>
    </row>
    <row r="2429">
      <c r="A2429" s="12"/>
      <c r="B2429" s="12"/>
      <c r="C2429" s="12"/>
      <c r="D2429" s="12"/>
      <c r="E2429" s="12"/>
      <c r="F2429" s="12"/>
      <c r="G2429" s="12"/>
      <c r="H2429" s="12"/>
      <c r="I2429" s="12"/>
    </row>
    <row r="2430">
      <c r="A2430" s="12"/>
      <c r="B2430" s="12"/>
      <c r="C2430" s="12"/>
      <c r="D2430" s="12"/>
      <c r="E2430" s="12"/>
      <c r="F2430" s="12"/>
      <c r="G2430" s="12"/>
      <c r="H2430" s="12"/>
      <c r="I2430" s="12"/>
    </row>
    <row r="2431">
      <c r="A2431" s="12"/>
      <c r="B2431" s="12"/>
      <c r="C2431" s="12"/>
      <c r="D2431" s="12"/>
      <c r="E2431" s="12"/>
      <c r="F2431" s="12"/>
      <c r="G2431" s="12"/>
      <c r="H2431" s="12"/>
      <c r="I2431" s="12"/>
    </row>
    <row r="2432">
      <c r="A2432" s="12"/>
      <c r="B2432" s="12"/>
      <c r="C2432" s="12"/>
      <c r="D2432" s="12"/>
      <c r="E2432" s="12"/>
      <c r="F2432" s="12"/>
      <c r="G2432" s="12"/>
      <c r="H2432" s="12"/>
      <c r="I2432" s="12"/>
    </row>
    <row r="2433">
      <c r="A2433" s="12"/>
      <c r="B2433" s="12"/>
      <c r="C2433" s="12"/>
      <c r="D2433" s="12"/>
      <c r="E2433" s="12"/>
      <c r="F2433" s="12"/>
      <c r="G2433" s="12"/>
      <c r="H2433" s="12"/>
      <c r="I2433" s="12"/>
    </row>
    <row r="2434">
      <c r="A2434" s="12"/>
      <c r="B2434" s="12"/>
      <c r="C2434" s="12"/>
      <c r="D2434" s="12"/>
      <c r="E2434" s="12"/>
      <c r="F2434" s="12"/>
      <c r="G2434" s="12"/>
      <c r="H2434" s="12"/>
      <c r="I2434" s="12"/>
    </row>
    <row r="2435">
      <c r="A2435" s="12"/>
      <c r="B2435" s="12"/>
      <c r="C2435" s="12"/>
      <c r="D2435" s="12"/>
      <c r="E2435" s="12"/>
      <c r="F2435" s="12"/>
      <c r="G2435" s="12"/>
      <c r="H2435" s="12"/>
      <c r="I2435" s="12"/>
    </row>
    <row r="2436">
      <c r="A2436" s="12"/>
      <c r="B2436" s="12"/>
      <c r="C2436" s="12"/>
      <c r="D2436" s="12"/>
      <c r="E2436" s="12"/>
      <c r="F2436" s="12"/>
      <c r="G2436" s="12"/>
      <c r="H2436" s="12"/>
      <c r="I2436" s="12"/>
    </row>
    <row r="2437">
      <c r="A2437" s="12"/>
      <c r="B2437" s="12"/>
      <c r="C2437" s="12"/>
      <c r="D2437" s="12"/>
      <c r="E2437" s="12"/>
      <c r="F2437" s="12"/>
      <c r="G2437" s="12"/>
      <c r="H2437" s="12"/>
      <c r="I2437" s="12"/>
    </row>
    <row r="2438">
      <c r="A2438" s="12"/>
      <c r="B2438" s="12"/>
      <c r="C2438" s="12"/>
      <c r="D2438" s="12"/>
      <c r="E2438" s="12"/>
      <c r="F2438" s="12"/>
      <c r="G2438" s="12"/>
      <c r="H2438" s="12"/>
      <c r="I2438" s="12"/>
    </row>
    <row r="2439">
      <c r="A2439" s="12"/>
      <c r="B2439" s="12"/>
      <c r="C2439" s="12"/>
      <c r="D2439" s="12"/>
      <c r="E2439" s="12"/>
      <c r="F2439" s="12"/>
      <c r="G2439" s="12"/>
      <c r="H2439" s="12"/>
      <c r="I2439" s="12"/>
    </row>
    <row r="2440">
      <c r="A2440" s="12"/>
      <c r="B2440" s="12"/>
      <c r="C2440" s="12"/>
      <c r="D2440" s="12"/>
      <c r="E2440" s="12"/>
      <c r="F2440" s="12"/>
      <c r="G2440" s="12"/>
      <c r="H2440" s="12"/>
      <c r="I2440" s="12"/>
    </row>
    <row r="2441">
      <c r="A2441" s="12"/>
      <c r="B2441" s="12"/>
      <c r="C2441" s="12"/>
      <c r="D2441" s="12"/>
      <c r="E2441" s="12"/>
      <c r="F2441" s="12"/>
      <c r="G2441" s="12"/>
      <c r="H2441" s="12"/>
      <c r="I2441" s="12"/>
    </row>
    <row r="2442">
      <c r="A2442" s="12"/>
      <c r="B2442" s="12"/>
      <c r="C2442" s="12"/>
      <c r="D2442" s="12"/>
      <c r="E2442" s="12"/>
      <c r="F2442" s="12"/>
      <c r="G2442" s="12"/>
      <c r="H2442" s="12"/>
      <c r="I2442" s="12"/>
    </row>
    <row r="2443">
      <c r="A2443" s="12"/>
      <c r="B2443" s="12"/>
      <c r="C2443" s="12"/>
      <c r="D2443" s="12"/>
      <c r="E2443" s="12"/>
      <c r="F2443" s="12"/>
      <c r="G2443" s="12"/>
      <c r="H2443" s="12"/>
      <c r="I2443" s="12"/>
    </row>
    <row r="2444">
      <c r="A2444" s="12"/>
      <c r="B2444" s="12"/>
      <c r="C2444" s="12"/>
      <c r="D2444" s="12"/>
      <c r="E2444" s="12"/>
      <c r="F2444" s="12"/>
      <c r="G2444" s="12"/>
      <c r="H2444" s="12"/>
      <c r="I2444" s="12"/>
    </row>
    <row r="2445">
      <c r="A2445" s="12"/>
      <c r="B2445" s="12"/>
      <c r="C2445" s="12"/>
      <c r="D2445" s="12"/>
      <c r="E2445" s="12"/>
      <c r="F2445" s="12"/>
      <c r="G2445" s="12"/>
      <c r="H2445" s="12"/>
      <c r="I2445" s="12"/>
    </row>
    <row r="2446">
      <c r="A2446" s="12"/>
      <c r="B2446" s="12"/>
      <c r="C2446" s="12"/>
      <c r="D2446" s="12"/>
      <c r="E2446" s="12"/>
      <c r="F2446" s="12"/>
      <c r="G2446" s="12"/>
      <c r="H2446" s="12"/>
      <c r="I2446" s="12"/>
    </row>
    <row r="2447">
      <c r="A2447" s="12"/>
      <c r="B2447" s="12"/>
      <c r="C2447" s="12"/>
      <c r="D2447" s="12"/>
      <c r="E2447" s="12"/>
      <c r="F2447" s="12"/>
      <c r="G2447" s="12"/>
      <c r="H2447" s="12"/>
      <c r="I2447" s="12"/>
    </row>
    <row r="2448">
      <c r="A2448" s="12"/>
      <c r="B2448" s="12"/>
      <c r="C2448" s="12"/>
      <c r="D2448" s="12"/>
      <c r="E2448" s="12"/>
      <c r="F2448" s="12"/>
      <c r="G2448" s="12"/>
      <c r="H2448" s="12"/>
      <c r="I2448" s="12"/>
    </row>
    <row r="2449">
      <c r="A2449" s="12"/>
      <c r="B2449" s="12"/>
      <c r="C2449" s="12"/>
      <c r="D2449" s="12"/>
      <c r="E2449" s="12"/>
      <c r="F2449" s="12"/>
      <c r="G2449" s="12"/>
      <c r="H2449" s="12"/>
      <c r="I2449" s="12"/>
    </row>
    <row r="2450">
      <c r="A2450" s="12"/>
      <c r="B2450" s="12"/>
      <c r="C2450" s="12"/>
      <c r="D2450" s="12"/>
      <c r="E2450" s="12"/>
      <c r="F2450" s="12"/>
      <c r="G2450" s="12"/>
      <c r="H2450" s="12"/>
      <c r="I2450" s="12"/>
    </row>
    <row r="2451">
      <c r="A2451" s="12"/>
      <c r="B2451" s="12"/>
      <c r="C2451" s="12"/>
      <c r="D2451" s="12"/>
      <c r="E2451" s="12"/>
      <c r="F2451" s="12"/>
      <c r="G2451" s="12"/>
      <c r="H2451" s="12"/>
      <c r="I2451" s="12"/>
    </row>
    <row r="2452">
      <c r="A2452" s="12"/>
      <c r="B2452" s="12"/>
      <c r="C2452" s="12"/>
      <c r="D2452" s="12"/>
      <c r="E2452" s="12"/>
      <c r="F2452" s="12"/>
      <c r="G2452" s="12"/>
      <c r="H2452" s="12"/>
      <c r="I2452" s="12"/>
    </row>
    <row r="2453">
      <c r="A2453" s="12"/>
      <c r="B2453" s="12"/>
      <c r="C2453" s="12"/>
      <c r="D2453" s="12"/>
      <c r="E2453" s="12"/>
      <c r="F2453" s="12"/>
      <c r="G2453" s="12"/>
      <c r="H2453" s="12"/>
      <c r="I2453" s="12"/>
    </row>
    <row r="2454">
      <c r="A2454" s="12"/>
      <c r="B2454" s="12"/>
      <c r="C2454" s="12"/>
      <c r="D2454" s="12"/>
      <c r="E2454" s="12"/>
      <c r="F2454" s="12"/>
      <c r="G2454" s="12"/>
      <c r="H2454" s="12"/>
      <c r="I2454" s="12"/>
    </row>
    <row r="2455">
      <c r="A2455" s="12"/>
      <c r="B2455" s="12"/>
      <c r="C2455" s="12"/>
      <c r="D2455" s="12"/>
      <c r="E2455" s="12"/>
      <c r="F2455" s="12"/>
      <c r="G2455" s="12"/>
      <c r="H2455" s="12"/>
      <c r="I2455" s="12"/>
    </row>
    <row r="2456">
      <c r="A2456" s="12"/>
      <c r="B2456" s="12"/>
      <c r="C2456" s="12"/>
      <c r="D2456" s="12"/>
      <c r="E2456" s="12"/>
      <c r="F2456" s="12"/>
      <c r="G2456" s="12"/>
      <c r="H2456" s="12"/>
      <c r="I2456" s="12"/>
    </row>
    <row r="2457">
      <c r="A2457" s="12"/>
      <c r="B2457" s="12"/>
      <c r="C2457" s="12"/>
      <c r="D2457" s="12"/>
      <c r="E2457" s="12"/>
      <c r="F2457" s="12"/>
      <c r="G2457" s="12"/>
      <c r="H2457" s="12"/>
      <c r="I2457" s="12"/>
    </row>
    <row r="2458">
      <c r="A2458" s="12"/>
      <c r="B2458" s="12"/>
      <c r="C2458" s="12"/>
      <c r="D2458" s="12"/>
      <c r="E2458" s="12"/>
      <c r="F2458" s="12"/>
      <c r="G2458" s="12"/>
      <c r="H2458" s="12"/>
      <c r="I2458" s="12"/>
    </row>
    <row r="2459">
      <c r="A2459" s="12"/>
      <c r="B2459" s="12"/>
      <c r="C2459" s="12"/>
      <c r="D2459" s="12"/>
      <c r="E2459" s="12"/>
      <c r="F2459" s="12"/>
      <c r="G2459" s="12"/>
      <c r="H2459" s="12"/>
      <c r="I2459" s="12"/>
    </row>
    <row r="2460">
      <c r="A2460" s="12"/>
      <c r="B2460" s="12"/>
      <c r="C2460" s="12"/>
      <c r="D2460" s="12"/>
      <c r="E2460" s="12"/>
      <c r="F2460" s="12"/>
      <c r="G2460" s="12"/>
      <c r="H2460" s="12"/>
      <c r="I2460" s="12"/>
    </row>
    <row r="2461">
      <c r="A2461" s="12"/>
      <c r="B2461" s="12"/>
      <c r="C2461" s="12"/>
      <c r="D2461" s="12"/>
      <c r="E2461" s="12"/>
      <c r="F2461" s="12"/>
      <c r="G2461" s="12"/>
      <c r="H2461" s="12"/>
      <c r="I2461" s="12"/>
    </row>
    <row r="2462">
      <c r="A2462" s="12"/>
      <c r="B2462" s="12"/>
      <c r="C2462" s="12"/>
      <c r="D2462" s="12"/>
      <c r="E2462" s="12"/>
      <c r="F2462" s="12"/>
      <c r="G2462" s="12"/>
      <c r="H2462" s="12"/>
      <c r="I2462" s="12"/>
    </row>
    <row r="2463">
      <c r="A2463" s="12"/>
      <c r="B2463" s="12"/>
      <c r="C2463" s="12"/>
      <c r="D2463" s="12"/>
      <c r="E2463" s="12"/>
      <c r="F2463" s="12"/>
      <c r="G2463" s="12"/>
      <c r="H2463" s="12"/>
      <c r="I2463" s="12"/>
    </row>
    <row r="2464">
      <c r="A2464" s="12"/>
      <c r="B2464" s="12"/>
      <c r="C2464" s="12"/>
      <c r="D2464" s="12"/>
      <c r="E2464" s="12"/>
      <c r="F2464" s="12"/>
      <c r="G2464" s="12"/>
      <c r="H2464" s="12"/>
      <c r="I2464" s="12"/>
    </row>
    <row r="2465">
      <c r="A2465" s="12"/>
      <c r="B2465" s="12"/>
      <c r="C2465" s="12"/>
      <c r="D2465" s="12"/>
      <c r="E2465" s="12"/>
      <c r="F2465" s="12"/>
      <c r="G2465" s="12"/>
      <c r="H2465" s="12"/>
      <c r="I2465" s="12"/>
    </row>
    <row r="2466">
      <c r="A2466" s="12"/>
      <c r="B2466" s="12"/>
      <c r="C2466" s="12"/>
      <c r="D2466" s="12"/>
      <c r="E2466" s="12"/>
      <c r="F2466" s="12"/>
      <c r="G2466" s="12"/>
      <c r="H2466" s="12"/>
      <c r="I2466" s="12"/>
    </row>
    <row r="2467">
      <c r="A2467" s="12"/>
      <c r="B2467" s="12"/>
      <c r="C2467" s="12"/>
      <c r="D2467" s="12"/>
      <c r="E2467" s="12"/>
      <c r="F2467" s="12"/>
      <c r="G2467" s="12"/>
      <c r="H2467" s="12"/>
      <c r="I2467" s="12"/>
    </row>
    <row r="2468">
      <c r="A2468" s="12"/>
      <c r="B2468" s="12"/>
      <c r="C2468" s="12"/>
      <c r="D2468" s="12"/>
      <c r="E2468" s="12"/>
      <c r="F2468" s="12"/>
      <c r="G2468" s="12"/>
      <c r="H2468" s="12"/>
      <c r="I2468" s="12"/>
    </row>
    <row r="2469">
      <c r="A2469" s="12"/>
      <c r="B2469" s="12"/>
      <c r="C2469" s="12"/>
      <c r="D2469" s="12"/>
      <c r="E2469" s="12"/>
      <c r="F2469" s="12"/>
      <c r="G2469" s="12"/>
      <c r="H2469" s="12"/>
      <c r="I2469" s="12"/>
    </row>
    <row r="2470">
      <c r="A2470" s="12"/>
      <c r="B2470" s="12"/>
      <c r="C2470" s="12"/>
      <c r="D2470" s="12"/>
      <c r="E2470" s="12"/>
      <c r="F2470" s="12"/>
      <c r="G2470" s="12"/>
      <c r="H2470" s="12"/>
      <c r="I2470" s="12"/>
    </row>
    <row r="2471">
      <c r="A2471" s="12"/>
      <c r="B2471" s="12"/>
      <c r="C2471" s="12"/>
      <c r="D2471" s="12"/>
      <c r="E2471" s="12"/>
      <c r="F2471" s="12"/>
      <c r="G2471" s="12"/>
      <c r="H2471" s="12"/>
      <c r="I2471" s="12"/>
    </row>
    <row r="2472">
      <c r="A2472" s="12"/>
      <c r="B2472" s="12"/>
      <c r="C2472" s="12"/>
      <c r="D2472" s="12"/>
      <c r="E2472" s="12"/>
      <c r="F2472" s="12"/>
      <c r="G2472" s="12"/>
      <c r="H2472" s="12"/>
      <c r="I2472" s="12"/>
    </row>
    <row r="2473">
      <c r="A2473" s="12"/>
      <c r="B2473" s="12"/>
      <c r="C2473" s="12"/>
      <c r="D2473" s="12"/>
      <c r="E2473" s="12"/>
      <c r="F2473" s="12"/>
      <c r="G2473" s="12"/>
      <c r="H2473" s="12"/>
      <c r="I2473" s="12"/>
    </row>
    <row r="2474">
      <c r="A2474" s="12"/>
      <c r="B2474" s="12"/>
      <c r="C2474" s="12"/>
      <c r="D2474" s="12"/>
      <c r="E2474" s="12"/>
      <c r="F2474" s="12"/>
      <c r="G2474" s="12"/>
      <c r="H2474" s="12"/>
      <c r="I2474" s="12"/>
    </row>
    <row r="2475">
      <c r="A2475" s="12"/>
      <c r="B2475" s="12"/>
      <c r="C2475" s="12"/>
      <c r="D2475" s="12"/>
      <c r="E2475" s="12"/>
      <c r="F2475" s="12"/>
      <c r="G2475" s="12"/>
      <c r="H2475" s="12"/>
      <c r="I2475" s="12"/>
    </row>
    <row r="2476">
      <c r="A2476" s="12"/>
      <c r="B2476" s="12"/>
      <c r="C2476" s="12"/>
      <c r="D2476" s="12"/>
      <c r="E2476" s="12"/>
      <c r="F2476" s="12"/>
      <c r="G2476" s="12"/>
      <c r="H2476" s="12"/>
      <c r="I2476" s="12"/>
    </row>
    <row r="2477">
      <c r="A2477" s="12"/>
      <c r="B2477" s="12"/>
      <c r="C2477" s="12"/>
      <c r="D2477" s="12"/>
      <c r="E2477" s="12"/>
      <c r="F2477" s="12"/>
      <c r="G2477" s="12"/>
      <c r="H2477" s="12"/>
      <c r="I2477" s="12"/>
    </row>
    <row r="2478">
      <c r="A2478" s="12"/>
      <c r="B2478" s="12"/>
      <c r="C2478" s="12"/>
      <c r="D2478" s="12"/>
      <c r="E2478" s="12"/>
      <c r="F2478" s="12"/>
      <c r="G2478" s="12"/>
      <c r="H2478" s="12"/>
      <c r="I2478" s="12"/>
    </row>
    <row r="2479">
      <c r="A2479" s="12"/>
      <c r="B2479" s="12"/>
      <c r="C2479" s="12"/>
      <c r="D2479" s="12"/>
      <c r="E2479" s="12"/>
      <c r="F2479" s="12"/>
      <c r="G2479" s="12"/>
      <c r="H2479" s="12"/>
      <c r="I2479" s="12"/>
    </row>
    <row r="2480">
      <c r="A2480" s="12"/>
      <c r="B2480" s="12"/>
      <c r="C2480" s="12"/>
      <c r="D2480" s="12"/>
      <c r="E2480" s="12"/>
      <c r="F2480" s="12"/>
      <c r="G2480" s="12"/>
      <c r="H2480" s="12"/>
      <c r="I2480" s="12"/>
    </row>
    <row r="2481">
      <c r="A2481" s="12"/>
      <c r="B2481" s="12"/>
      <c r="C2481" s="12"/>
      <c r="D2481" s="12"/>
      <c r="E2481" s="12"/>
      <c r="F2481" s="12"/>
      <c r="G2481" s="12"/>
      <c r="H2481" s="12"/>
      <c r="I2481" s="12"/>
    </row>
    <row r="2482">
      <c r="A2482" s="12"/>
      <c r="B2482" s="12"/>
      <c r="C2482" s="12"/>
      <c r="D2482" s="12"/>
      <c r="E2482" s="12"/>
      <c r="F2482" s="12"/>
      <c r="G2482" s="12"/>
      <c r="H2482" s="12"/>
      <c r="I2482" s="12"/>
    </row>
    <row r="2483">
      <c r="A2483" s="12"/>
      <c r="B2483" s="12"/>
      <c r="C2483" s="12"/>
      <c r="D2483" s="12"/>
      <c r="E2483" s="12"/>
      <c r="F2483" s="12"/>
      <c r="G2483" s="12"/>
      <c r="H2483" s="12"/>
      <c r="I2483" s="12"/>
    </row>
    <row r="2484">
      <c r="A2484" s="12"/>
      <c r="B2484" s="12"/>
      <c r="C2484" s="12"/>
      <c r="D2484" s="12"/>
      <c r="E2484" s="12"/>
      <c r="F2484" s="12"/>
      <c r="G2484" s="12"/>
      <c r="H2484" s="12"/>
      <c r="I2484" s="12"/>
    </row>
    <row r="2485">
      <c r="A2485" s="12"/>
      <c r="B2485" s="12"/>
      <c r="C2485" s="12"/>
      <c r="D2485" s="12"/>
      <c r="E2485" s="12"/>
      <c r="F2485" s="12"/>
      <c r="G2485" s="12"/>
      <c r="H2485" s="12"/>
      <c r="I2485" s="12"/>
    </row>
    <row r="2486">
      <c r="A2486" s="12"/>
      <c r="B2486" s="12"/>
      <c r="C2486" s="12"/>
      <c r="D2486" s="12"/>
      <c r="E2486" s="12"/>
      <c r="F2486" s="12"/>
      <c r="G2486" s="12"/>
      <c r="H2486" s="12"/>
      <c r="I2486" s="12"/>
    </row>
    <row r="2487">
      <c r="A2487" s="12"/>
      <c r="B2487" s="12"/>
      <c r="C2487" s="12"/>
      <c r="D2487" s="12"/>
      <c r="E2487" s="12"/>
      <c r="F2487" s="12"/>
      <c r="G2487" s="12"/>
      <c r="H2487" s="12"/>
      <c r="I2487" s="12"/>
    </row>
    <row r="2488">
      <c r="A2488" s="12"/>
      <c r="B2488" s="12"/>
      <c r="C2488" s="12"/>
      <c r="D2488" s="12"/>
      <c r="E2488" s="12"/>
      <c r="F2488" s="12"/>
      <c r="G2488" s="12"/>
      <c r="H2488" s="12"/>
      <c r="I2488" s="12"/>
    </row>
    <row r="2489">
      <c r="A2489" s="12"/>
      <c r="B2489" s="12"/>
      <c r="C2489" s="12"/>
      <c r="D2489" s="12"/>
      <c r="E2489" s="12"/>
      <c r="F2489" s="12"/>
      <c r="G2489" s="12"/>
      <c r="H2489" s="12"/>
      <c r="I2489" s="12"/>
    </row>
    <row r="2490">
      <c r="A2490" s="12"/>
      <c r="B2490" s="12"/>
      <c r="C2490" s="12"/>
      <c r="D2490" s="12"/>
      <c r="E2490" s="12"/>
      <c r="F2490" s="12"/>
      <c r="G2490" s="12"/>
      <c r="H2490" s="12"/>
      <c r="I2490" s="12"/>
    </row>
    <row r="2491">
      <c r="A2491" s="12"/>
      <c r="B2491" s="12"/>
      <c r="C2491" s="12"/>
      <c r="D2491" s="12"/>
      <c r="E2491" s="12"/>
      <c r="F2491" s="12"/>
      <c r="G2491" s="12"/>
      <c r="H2491" s="12"/>
      <c r="I2491" s="12"/>
    </row>
    <row r="2492">
      <c r="A2492" s="12"/>
      <c r="B2492" s="12"/>
      <c r="C2492" s="12"/>
      <c r="D2492" s="12"/>
      <c r="E2492" s="12"/>
      <c r="F2492" s="12"/>
      <c r="G2492" s="12"/>
      <c r="H2492" s="12"/>
      <c r="I2492" s="12"/>
    </row>
    <row r="2493">
      <c r="A2493" s="12"/>
      <c r="B2493" s="12"/>
      <c r="C2493" s="12"/>
      <c r="D2493" s="12"/>
      <c r="E2493" s="12"/>
      <c r="F2493" s="12"/>
      <c r="G2493" s="12"/>
      <c r="H2493" s="12"/>
      <c r="I2493" s="12"/>
    </row>
    <row r="2494">
      <c r="A2494" s="12"/>
      <c r="B2494" s="12"/>
      <c r="C2494" s="12"/>
      <c r="D2494" s="12"/>
      <c r="E2494" s="12"/>
      <c r="F2494" s="12"/>
      <c r="G2494" s="12"/>
      <c r="H2494" s="12"/>
      <c r="I2494" s="12"/>
    </row>
    <row r="2495">
      <c r="A2495" s="12"/>
      <c r="B2495" s="12"/>
      <c r="C2495" s="12"/>
      <c r="D2495" s="12"/>
      <c r="E2495" s="12"/>
      <c r="F2495" s="12"/>
      <c r="G2495" s="12"/>
      <c r="H2495" s="12"/>
      <c r="I2495" s="12"/>
    </row>
    <row r="2496">
      <c r="A2496" s="12"/>
      <c r="B2496" s="12"/>
      <c r="C2496" s="12"/>
      <c r="D2496" s="12"/>
      <c r="E2496" s="12"/>
      <c r="F2496" s="12"/>
      <c r="G2496" s="12"/>
      <c r="H2496" s="12"/>
      <c r="I2496" s="12"/>
    </row>
    <row r="2497">
      <c r="A2497" s="12"/>
      <c r="B2497" s="12"/>
      <c r="C2497" s="12"/>
      <c r="D2497" s="12"/>
      <c r="E2497" s="12"/>
      <c r="F2497" s="12"/>
      <c r="G2497" s="12"/>
      <c r="H2497" s="12"/>
      <c r="I2497" s="12"/>
    </row>
    <row r="2498">
      <c r="A2498" s="12"/>
      <c r="B2498" s="12"/>
      <c r="C2498" s="12"/>
      <c r="D2498" s="12"/>
      <c r="E2498" s="12"/>
      <c r="F2498" s="12"/>
      <c r="G2498" s="12"/>
      <c r="H2498" s="12"/>
      <c r="I2498" s="12"/>
    </row>
    <row r="2499">
      <c r="A2499" s="12"/>
      <c r="B2499" s="12"/>
      <c r="C2499" s="12"/>
      <c r="D2499" s="12"/>
      <c r="E2499" s="12"/>
      <c r="F2499" s="12"/>
      <c r="G2499" s="12"/>
      <c r="H2499" s="12"/>
      <c r="I2499" s="12"/>
    </row>
    <row r="2500">
      <c r="A2500" s="12"/>
      <c r="B2500" s="12"/>
      <c r="C2500" s="12"/>
      <c r="D2500" s="12"/>
      <c r="E2500" s="12"/>
      <c r="F2500" s="12"/>
      <c r="G2500" s="12"/>
      <c r="H2500" s="12"/>
      <c r="I2500" s="12"/>
    </row>
    <row r="2501">
      <c r="A2501" s="12"/>
      <c r="B2501" s="12"/>
      <c r="C2501" s="12"/>
      <c r="D2501" s="12"/>
      <c r="E2501" s="12"/>
      <c r="F2501" s="12"/>
      <c r="G2501" s="12"/>
      <c r="H2501" s="12"/>
      <c r="I2501" s="12"/>
    </row>
    <row r="2502">
      <c r="A2502" s="12"/>
      <c r="B2502" s="12"/>
      <c r="C2502" s="12"/>
      <c r="D2502" s="12"/>
      <c r="E2502" s="12"/>
      <c r="F2502" s="12"/>
      <c r="G2502" s="12"/>
      <c r="H2502" s="12"/>
      <c r="I2502" s="12"/>
    </row>
    <row r="2503">
      <c r="A2503" s="12"/>
      <c r="B2503" s="12"/>
      <c r="C2503" s="12"/>
      <c r="D2503" s="12"/>
      <c r="E2503" s="12"/>
      <c r="F2503" s="12"/>
      <c r="G2503" s="12"/>
      <c r="H2503" s="12"/>
      <c r="I2503" s="12"/>
    </row>
    <row r="2504">
      <c r="A2504" s="12"/>
      <c r="B2504" s="12"/>
      <c r="C2504" s="12"/>
      <c r="D2504" s="12"/>
      <c r="E2504" s="12"/>
      <c r="F2504" s="12"/>
      <c r="G2504" s="12"/>
      <c r="H2504" s="12"/>
      <c r="I2504" s="12"/>
    </row>
    <row r="2505">
      <c r="A2505" s="12"/>
      <c r="B2505" s="12"/>
      <c r="C2505" s="12"/>
      <c r="D2505" s="12"/>
      <c r="E2505" s="12"/>
      <c r="F2505" s="12"/>
      <c r="G2505" s="12"/>
      <c r="H2505" s="12"/>
      <c r="I2505" s="12"/>
    </row>
    <row r="2506">
      <c r="A2506" s="12"/>
      <c r="B2506" s="12"/>
      <c r="C2506" s="12"/>
      <c r="D2506" s="12"/>
      <c r="E2506" s="12"/>
      <c r="F2506" s="12"/>
      <c r="G2506" s="12"/>
      <c r="H2506" s="12"/>
      <c r="I2506" s="12"/>
    </row>
    <row r="2507">
      <c r="A2507" s="12"/>
      <c r="B2507" s="12"/>
      <c r="C2507" s="12"/>
      <c r="D2507" s="12"/>
      <c r="E2507" s="12"/>
      <c r="F2507" s="12"/>
      <c r="G2507" s="12"/>
      <c r="H2507" s="12"/>
      <c r="I2507" s="12"/>
    </row>
    <row r="2508">
      <c r="A2508" s="12"/>
      <c r="B2508" s="12"/>
      <c r="C2508" s="12"/>
      <c r="D2508" s="12"/>
      <c r="E2508" s="12"/>
      <c r="F2508" s="12"/>
      <c r="G2508" s="12"/>
      <c r="H2508" s="12"/>
      <c r="I2508" s="12"/>
    </row>
    <row r="2509">
      <c r="A2509" s="12"/>
      <c r="B2509" s="12"/>
      <c r="C2509" s="12"/>
      <c r="D2509" s="12"/>
      <c r="E2509" s="12"/>
      <c r="F2509" s="12"/>
      <c r="G2509" s="12"/>
      <c r="H2509" s="12"/>
      <c r="I2509" s="12"/>
    </row>
    <row r="2510">
      <c r="A2510" s="12"/>
      <c r="B2510" s="12"/>
      <c r="C2510" s="12"/>
      <c r="D2510" s="12"/>
      <c r="E2510" s="12"/>
      <c r="F2510" s="12"/>
      <c r="G2510" s="12"/>
      <c r="H2510" s="12"/>
      <c r="I2510" s="12"/>
    </row>
    <row r="2511">
      <c r="A2511" s="12"/>
      <c r="B2511" s="12"/>
      <c r="C2511" s="12"/>
      <c r="D2511" s="12"/>
      <c r="E2511" s="12"/>
      <c r="F2511" s="12"/>
      <c r="G2511" s="12"/>
      <c r="H2511" s="12"/>
      <c r="I2511" s="12"/>
    </row>
    <row r="2512">
      <c r="A2512" s="12"/>
      <c r="B2512" s="12"/>
      <c r="C2512" s="12"/>
      <c r="D2512" s="12"/>
      <c r="E2512" s="12"/>
      <c r="F2512" s="12"/>
      <c r="G2512" s="12"/>
      <c r="H2512" s="12"/>
      <c r="I2512" s="12"/>
    </row>
    <row r="2513">
      <c r="A2513" s="12"/>
      <c r="B2513" s="12"/>
      <c r="C2513" s="12"/>
      <c r="D2513" s="12"/>
      <c r="E2513" s="12"/>
      <c r="F2513" s="12"/>
      <c r="G2513" s="12"/>
      <c r="H2513" s="12"/>
      <c r="I2513" s="12"/>
    </row>
    <row r="2514">
      <c r="A2514" s="12"/>
      <c r="B2514" s="12"/>
      <c r="C2514" s="12"/>
      <c r="D2514" s="12"/>
      <c r="E2514" s="12"/>
      <c r="F2514" s="12"/>
      <c r="G2514" s="12"/>
      <c r="H2514" s="12"/>
      <c r="I2514" s="12"/>
    </row>
    <row r="2515">
      <c r="A2515" s="12"/>
      <c r="B2515" s="12"/>
      <c r="C2515" s="12"/>
      <c r="D2515" s="12"/>
      <c r="E2515" s="12"/>
      <c r="F2515" s="12"/>
      <c r="G2515" s="12"/>
      <c r="H2515" s="12"/>
      <c r="I2515" s="12"/>
    </row>
    <row r="2516">
      <c r="A2516" s="12"/>
      <c r="B2516" s="12"/>
      <c r="C2516" s="12"/>
      <c r="D2516" s="12"/>
      <c r="E2516" s="12"/>
      <c r="F2516" s="12"/>
      <c r="G2516" s="12"/>
      <c r="H2516" s="12"/>
      <c r="I2516" s="12"/>
    </row>
    <row r="2517">
      <c r="A2517" s="12"/>
      <c r="B2517" s="12"/>
      <c r="C2517" s="12"/>
      <c r="D2517" s="12"/>
      <c r="E2517" s="12"/>
      <c r="F2517" s="12"/>
      <c r="G2517" s="12"/>
      <c r="H2517" s="12"/>
      <c r="I2517" s="12"/>
    </row>
    <row r="2518">
      <c r="A2518" s="12"/>
      <c r="B2518" s="12"/>
      <c r="C2518" s="12"/>
      <c r="D2518" s="12"/>
      <c r="E2518" s="12"/>
      <c r="F2518" s="12"/>
      <c r="G2518" s="12"/>
      <c r="H2518" s="12"/>
      <c r="I2518" s="12"/>
    </row>
    <row r="2519">
      <c r="A2519" s="12"/>
      <c r="B2519" s="12"/>
      <c r="C2519" s="12"/>
      <c r="D2519" s="12"/>
      <c r="E2519" s="12"/>
      <c r="F2519" s="12"/>
      <c r="G2519" s="12"/>
      <c r="H2519" s="12"/>
      <c r="I2519" s="12"/>
    </row>
    <row r="2520">
      <c r="A2520" s="12"/>
      <c r="B2520" s="12"/>
      <c r="C2520" s="12"/>
      <c r="D2520" s="12"/>
      <c r="E2520" s="12"/>
      <c r="F2520" s="12"/>
      <c r="G2520" s="12"/>
      <c r="H2520" s="12"/>
      <c r="I2520" s="12"/>
    </row>
    <row r="2521">
      <c r="A2521" s="12"/>
      <c r="B2521" s="12"/>
      <c r="C2521" s="12"/>
      <c r="D2521" s="12"/>
      <c r="E2521" s="12"/>
      <c r="F2521" s="12"/>
      <c r="G2521" s="12"/>
      <c r="H2521" s="12"/>
      <c r="I2521" s="12"/>
    </row>
    <row r="2522">
      <c r="A2522" s="12"/>
      <c r="B2522" s="12"/>
      <c r="C2522" s="12"/>
      <c r="D2522" s="12"/>
      <c r="E2522" s="12"/>
      <c r="F2522" s="12"/>
      <c r="G2522" s="12"/>
      <c r="H2522" s="12"/>
      <c r="I2522" s="12"/>
    </row>
    <row r="2523">
      <c r="A2523" s="12"/>
      <c r="B2523" s="12"/>
      <c r="C2523" s="12"/>
      <c r="D2523" s="12"/>
      <c r="E2523" s="12"/>
      <c r="F2523" s="12"/>
      <c r="G2523" s="12"/>
      <c r="H2523" s="12"/>
      <c r="I2523" s="12"/>
    </row>
    <row r="2524">
      <c r="A2524" s="12"/>
      <c r="B2524" s="12"/>
      <c r="C2524" s="12"/>
      <c r="D2524" s="12"/>
      <c r="E2524" s="12"/>
      <c r="F2524" s="12"/>
      <c r="G2524" s="12"/>
      <c r="H2524" s="12"/>
      <c r="I2524" s="12"/>
    </row>
    <row r="2525">
      <c r="A2525" s="12"/>
      <c r="B2525" s="12"/>
      <c r="C2525" s="12"/>
      <c r="D2525" s="12"/>
      <c r="E2525" s="12"/>
      <c r="F2525" s="12"/>
      <c r="G2525" s="12"/>
      <c r="H2525" s="12"/>
      <c r="I2525" s="12"/>
    </row>
    <row r="2526">
      <c r="A2526" s="12"/>
      <c r="B2526" s="12"/>
      <c r="C2526" s="12"/>
      <c r="D2526" s="12"/>
      <c r="E2526" s="12"/>
      <c r="F2526" s="12"/>
      <c r="G2526" s="12"/>
      <c r="H2526" s="12"/>
      <c r="I2526" s="12"/>
    </row>
    <row r="2527">
      <c r="A2527" s="12"/>
      <c r="B2527" s="12"/>
      <c r="C2527" s="12"/>
      <c r="D2527" s="12"/>
      <c r="E2527" s="12"/>
      <c r="F2527" s="12"/>
      <c r="G2527" s="12"/>
      <c r="H2527" s="12"/>
      <c r="I2527" s="12"/>
    </row>
    <row r="2528">
      <c r="A2528" s="12"/>
      <c r="B2528" s="12"/>
      <c r="C2528" s="12"/>
      <c r="D2528" s="12"/>
      <c r="E2528" s="12"/>
      <c r="F2528" s="12"/>
      <c r="G2528" s="12"/>
      <c r="H2528" s="12"/>
      <c r="I2528" s="12"/>
    </row>
    <row r="2529">
      <c r="A2529" s="12"/>
      <c r="B2529" s="12"/>
      <c r="C2529" s="12"/>
      <c r="D2529" s="12"/>
      <c r="E2529" s="12"/>
      <c r="F2529" s="12"/>
      <c r="G2529" s="12"/>
      <c r="H2529" s="12"/>
      <c r="I2529" s="12"/>
    </row>
    <row r="2530">
      <c r="A2530" s="12"/>
      <c r="B2530" s="12"/>
      <c r="C2530" s="12"/>
      <c r="D2530" s="12"/>
      <c r="E2530" s="12"/>
      <c r="F2530" s="12"/>
      <c r="G2530" s="12"/>
      <c r="H2530" s="12"/>
      <c r="I2530" s="12"/>
    </row>
    <row r="2531">
      <c r="A2531" s="12"/>
      <c r="B2531" s="12"/>
      <c r="C2531" s="12"/>
      <c r="D2531" s="12"/>
      <c r="E2531" s="12"/>
      <c r="F2531" s="12"/>
      <c r="G2531" s="12"/>
      <c r="H2531" s="12"/>
      <c r="I2531" s="12"/>
    </row>
    <row r="2532">
      <c r="A2532" s="12"/>
      <c r="B2532" s="12"/>
      <c r="C2532" s="12"/>
      <c r="D2532" s="12"/>
      <c r="E2532" s="12"/>
      <c r="F2532" s="12"/>
      <c r="G2532" s="12"/>
      <c r="H2532" s="12"/>
      <c r="I2532" s="12"/>
    </row>
    <row r="2533">
      <c r="A2533" s="12"/>
      <c r="B2533" s="12"/>
      <c r="C2533" s="12"/>
      <c r="D2533" s="12"/>
      <c r="E2533" s="12"/>
      <c r="F2533" s="12"/>
      <c r="G2533" s="12"/>
      <c r="H2533" s="12"/>
      <c r="I2533" s="12"/>
    </row>
    <row r="2534">
      <c r="A2534" s="12"/>
      <c r="B2534" s="12"/>
      <c r="C2534" s="12"/>
      <c r="D2534" s="12"/>
      <c r="E2534" s="12"/>
      <c r="F2534" s="12"/>
      <c r="G2534" s="12"/>
      <c r="H2534" s="12"/>
      <c r="I2534" s="12"/>
    </row>
    <row r="2535">
      <c r="A2535" s="12"/>
      <c r="B2535" s="12"/>
      <c r="C2535" s="12"/>
      <c r="D2535" s="12"/>
      <c r="E2535" s="12"/>
      <c r="F2535" s="12"/>
      <c r="G2535" s="12"/>
      <c r="H2535" s="12"/>
      <c r="I2535" s="12"/>
    </row>
    <row r="2536">
      <c r="A2536" s="12"/>
      <c r="B2536" s="12"/>
      <c r="C2536" s="12"/>
      <c r="D2536" s="12"/>
      <c r="E2536" s="12"/>
      <c r="F2536" s="12"/>
      <c r="G2536" s="12"/>
      <c r="H2536" s="12"/>
      <c r="I2536" s="12"/>
    </row>
    <row r="2537">
      <c r="A2537" s="12"/>
      <c r="B2537" s="12"/>
      <c r="C2537" s="12"/>
      <c r="D2537" s="12"/>
      <c r="E2537" s="12"/>
      <c r="F2537" s="12"/>
      <c r="G2537" s="12"/>
      <c r="H2537" s="12"/>
      <c r="I2537" s="12"/>
    </row>
    <row r="2538">
      <c r="A2538" s="12"/>
      <c r="B2538" s="12"/>
      <c r="C2538" s="12"/>
      <c r="D2538" s="12"/>
      <c r="E2538" s="12"/>
      <c r="F2538" s="12"/>
      <c r="G2538" s="12"/>
      <c r="H2538" s="12"/>
      <c r="I2538" s="12"/>
    </row>
    <row r="2539">
      <c r="A2539" s="12"/>
      <c r="B2539" s="12"/>
      <c r="C2539" s="12"/>
      <c r="D2539" s="12"/>
      <c r="E2539" s="12"/>
      <c r="F2539" s="12"/>
      <c r="G2539" s="12"/>
      <c r="H2539" s="12"/>
      <c r="I2539" s="12"/>
    </row>
    <row r="2540">
      <c r="A2540" s="12"/>
      <c r="B2540" s="12"/>
      <c r="C2540" s="12"/>
      <c r="D2540" s="12"/>
      <c r="E2540" s="12"/>
      <c r="F2540" s="12"/>
      <c r="G2540" s="12"/>
      <c r="H2540" s="12"/>
      <c r="I2540" s="12"/>
    </row>
    <row r="2541">
      <c r="A2541" s="12"/>
      <c r="B2541" s="12"/>
      <c r="C2541" s="12"/>
      <c r="D2541" s="12"/>
      <c r="E2541" s="12"/>
      <c r="F2541" s="12"/>
      <c r="G2541" s="12"/>
      <c r="H2541" s="12"/>
      <c r="I2541" s="12"/>
    </row>
    <row r="2542">
      <c r="A2542" s="12"/>
      <c r="B2542" s="12"/>
      <c r="C2542" s="12"/>
      <c r="D2542" s="12"/>
      <c r="E2542" s="12"/>
      <c r="F2542" s="12"/>
      <c r="G2542" s="12"/>
      <c r="H2542" s="12"/>
      <c r="I2542" s="12"/>
    </row>
    <row r="2543">
      <c r="A2543" s="12"/>
      <c r="B2543" s="12"/>
      <c r="C2543" s="12"/>
      <c r="D2543" s="12"/>
      <c r="E2543" s="12"/>
      <c r="F2543" s="12"/>
      <c r="G2543" s="12"/>
      <c r="H2543" s="12"/>
      <c r="I2543" s="12"/>
    </row>
    <row r="2544">
      <c r="A2544" s="12"/>
      <c r="B2544" s="12"/>
      <c r="C2544" s="12"/>
      <c r="D2544" s="12"/>
      <c r="E2544" s="12"/>
      <c r="F2544" s="12"/>
      <c r="G2544" s="12"/>
      <c r="H2544" s="12"/>
      <c r="I2544" s="12"/>
    </row>
    <row r="2545">
      <c r="A2545" s="12"/>
      <c r="B2545" s="12"/>
      <c r="C2545" s="12"/>
      <c r="D2545" s="12"/>
      <c r="E2545" s="12"/>
      <c r="F2545" s="12"/>
      <c r="G2545" s="12"/>
      <c r="H2545" s="12"/>
      <c r="I2545" s="12"/>
    </row>
    <row r="2546">
      <c r="A2546" s="12"/>
      <c r="B2546" s="12"/>
      <c r="C2546" s="12"/>
      <c r="D2546" s="12"/>
      <c r="E2546" s="12"/>
      <c r="F2546" s="12"/>
      <c r="G2546" s="12"/>
      <c r="H2546" s="12"/>
      <c r="I2546" s="12"/>
    </row>
    <row r="2547">
      <c r="A2547" s="12"/>
      <c r="B2547" s="12"/>
      <c r="C2547" s="12"/>
      <c r="D2547" s="12"/>
      <c r="E2547" s="12"/>
      <c r="F2547" s="12"/>
      <c r="G2547" s="12"/>
      <c r="H2547" s="12"/>
      <c r="I2547" s="12"/>
    </row>
    <row r="2548">
      <c r="A2548" s="12"/>
      <c r="B2548" s="12"/>
      <c r="C2548" s="12"/>
      <c r="D2548" s="12"/>
      <c r="E2548" s="12"/>
      <c r="F2548" s="12"/>
      <c r="G2548" s="12"/>
      <c r="H2548" s="12"/>
      <c r="I2548" s="12"/>
    </row>
    <row r="2549">
      <c r="A2549" s="12"/>
      <c r="B2549" s="12"/>
      <c r="C2549" s="12"/>
      <c r="D2549" s="12"/>
      <c r="E2549" s="12"/>
      <c r="F2549" s="12"/>
      <c r="G2549" s="12"/>
      <c r="H2549" s="12"/>
      <c r="I2549" s="12"/>
    </row>
    <row r="2550">
      <c r="A2550" s="12"/>
      <c r="B2550" s="12"/>
      <c r="C2550" s="12"/>
      <c r="D2550" s="12"/>
      <c r="E2550" s="12"/>
      <c r="F2550" s="12"/>
      <c r="G2550" s="12"/>
      <c r="H2550" s="12"/>
      <c r="I2550" s="12"/>
    </row>
    <row r="2551">
      <c r="A2551" s="12"/>
      <c r="B2551" s="12"/>
      <c r="C2551" s="12"/>
      <c r="D2551" s="12"/>
      <c r="E2551" s="12"/>
      <c r="F2551" s="12"/>
      <c r="G2551" s="12"/>
      <c r="H2551" s="12"/>
      <c r="I2551" s="12"/>
    </row>
    <row r="2552">
      <c r="A2552" s="12"/>
      <c r="B2552" s="12"/>
      <c r="C2552" s="12"/>
      <c r="D2552" s="12"/>
      <c r="E2552" s="12"/>
      <c r="F2552" s="12"/>
      <c r="G2552" s="12"/>
      <c r="H2552" s="12"/>
      <c r="I2552" s="12"/>
    </row>
    <row r="2553">
      <c r="A2553" s="12"/>
      <c r="B2553" s="12"/>
      <c r="C2553" s="12"/>
      <c r="D2553" s="12"/>
      <c r="E2553" s="12"/>
      <c r="F2553" s="12"/>
      <c r="G2553" s="12"/>
      <c r="H2553" s="12"/>
      <c r="I2553" s="12"/>
    </row>
    <row r="2554">
      <c r="A2554" s="12"/>
      <c r="B2554" s="12"/>
      <c r="C2554" s="12"/>
      <c r="D2554" s="12"/>
      <c r="E2554" s="12"/>
      <c r="F2554" s="12"/>
      <c r="G2554" s="12"/>
      <c r="H2554" s="12"/>
      <c r="I2554" s="12"/>
    </row>
    <row r="2555">
      <c r="A2555" s="12"/>
      <c r="B2555" s="12"/>
      <c r="C2555" s="12"/>
      <c r="D2555" s="12"/>
      <c r="E2555" s="12"/>
      <c r="F2555" s="12"/>
      <c r="G2555" s="12"/>
      <c r="H2555" s="12"/>
      <c r="I2555" s="12"/>
    </row>
    <row r="2556">
      <c r="A2556" s="12"/>
      <c r="B2556" s="12"/>
      <c r="C2556" s="12"/>
      <c r="D2556" s="12"/>
      <c r="E2556" s="12"/>
      <c r="F2556" s="12"/>
      <c r="G2556" s="12"/>
      <c r="H2556" s="12"/>
      <c r="I2556" s="12"/>
    </row>
    <row r="2557">
      <c r="A2557" s="12"/>
      <c r="B2557" s="12"/>
      <c r="C2557" s="12"/>
      <c r="D2557" s="12"/>
      <c r="E2557" s="12"/>
      <c r="F2557" s="12"/>
      <c r="G2557" s="12"/>
      <c r="H2557" s="12"/>
      <c r="I2557" s="12"/>
    </row>
    <row r="2558">
      <c r="A2558" s="12"/>
      <c r="B2558" s="12"/>
      <c r="C2558" s="12"/>
      <c r="D2558" s="12"/>
      <c r="E2558" s="12"/>
      <c r="F2558" s="12"/>
      <c r="G2558" s="12"/>
      <c r="H2558" s="12"/>
      <c r="I2558" s="12"/>
    </row>
    <row r="2559">
      <c r="A2559" s="12"/>
      <c r="B2559" s="12"/>
      <c r="C2559" s="12"/>
      <c r="D2559" s="12"/>
      <c r="E2559" s="12"/>
      <c r="F2559" s="12"/>
      <c r="G2559" s="12"/>
      <c r="H2559" s="12"/>
      <c r="I2559" s="12"/>
    </row>
    <row r="2560">
      <c r="A2560" s="12"/>
      <c r="B2560" s="12"/>
      <c r="C2560" s="12"/>
      <c r="D2560" s="12"/>
      <c r="E2560" s="12"/>
      <c r="F2560" s="12"/>
      <c r="G2560" s="12"/>
      <c r="H2560" s="12"/>
      <c r="I2560" s="12"/>
    </row>
    <row r="2561">
      <c r="A2561" s="12"/>
      <c r="B2561" s="12"/>
      <c r="C2561" s="12"/>
      <c r="D2561" s="12"/>
      <c r="E2561" s="12"/>
      <c r="F2561" s="12"/>
      <c r="G2561" s="12"/>
      <c r="H2561" s="12"/>
      <c r="I2561" s="12"/>
    </row>
    <row r="2562">
      <c r="A2562" s="12"/>
      <c r="B2562" s="12"/>
      <c r="C2562" s="12"/>
      <c r="D2562" s="12"/>
      <c r="E2562" s="12"/>
      <c r="F2562" s="12"/>
      <c r="G2562" s="12"/>
      <c r="H2562" s="12"/>
      <c r="I2562" s="12"/>
    </row>
    <row r="2563">
      <c r="A2563" s="12"/>
      <c r="B2563" s="12"/>
      <c r="C2563" s="12"/>
      <c r="D2563" s="12"/>
      <c r="E2563" s="12"/>
      <c r="F2563" s="12"/>
      <c r="G2563" s="12"/>
      <c r="H2563" s="12"/>
      <c r="I2563" s="12"/>
    </row>
    <row r="2564">
      <c r="A2564" s="12"/>
      <c r="B2564" s="12"/>
      <c r="C2564" s="12"/>
      <c r="D2564" s="12"/>
      <c r="E2564" s="12"/>
      <c r="F2564" s="12"/>
      <c r="G2564" s="12"/>
      <c r="H2564" s="12"/>
      <c r="I2564" s="12"/>
    </row>
    <row r="2565">
      <c r="A2565" s="12"/>
      <c r="B2565" s="12"/>
      <c r="C2565" s="12"/>
      <c r="D2565" s="12"/>
      <c r="E2565" s="12"/>
      <c r="F2565" s="12"/>
      <c r="G2565" s="12"/>
      <c r="H2565" s="12"/>
      <c r="I2565" s="12"/>
    </row>
    <row r="2566">
      <c r="A2566" s="12"/>
      <c r="B2566" s="12"/>
      <c r="C2566" s="12"/>
      <c r="D2566" s="12"/>
      <c r="E2566" s="12"/>
      <c r="F2566" s="12"/>
      <c r="G2566" s="12"/>
      <c r="H2566" s="12"/>
      <c r="I2566" s="12"/>
    </row>
    <row r="2567">
      <c r="A2567" s="12"/>
      <c r="B2567" s="12"/>
      <c r="C2567" s="12"/>
      <c r="D2567" s="12"/>
      <c r="E2567" s="12"/>
      <c r="F2567" s="12"/>
      <c r="G2567" s="12"/>
      <c r="H2567" s="12"/>
      <c r="I2567" s="12"/>
    </row>
    <row r="2568">
      <c r="A2568" s="12"/>
      <c r="B2568" s="12"/>
      <c r="C2568" s="12"/>
      <c r="D2568" s="12"/>
      <c r="E2568" s="12"/>
      <c r="F2568" s="12"/>
      <c r="G2568" s="12"/>
      <c r="H2568" s="12"/>
      <c r="I2568" s="12"/>
    </row>
    <row r="2569">
      <c r="A2569" s="12"/>
      <c r="B2569" s="12"/>
      <c r="C2569" s="12"/>
      <c r="D2569" s="12"/>
      <c r="E2569" s="12"/>
      <c r="F2569" s="12"/>
      <c r="G2569" s="12"/>
      <c r="H2569" s="12"/>
      <c r="I2569" s="12"/>
    </row>
    <row r="2570">
      <c r="A2570" s="12"/>
      <c r="B2570" s="12"/>
      <c r="C2570" s="12"/>
      <c r="D2570" s="12"/>
      <c r="E2570" s="12"/>
      <c r="F2570" s="12"/>
      <c r="G2570" s="12"/>
      <c r="H2570" s="12"/>
      <c r="I2570" s="12"/>
    </row>
    <row r="2571">
      <c r="A2571" s="12"/>
      <c r="B2571" s="12"/>
      <c r="C2571" s="12"/>
      <c r="D2571" s="12"/>
      <c r="E2571" s="12"/>
      <c r="F2571" s="12"/>
      <c r="G2571" s="12"/>
      <c r="H2571" s="12"/>
      <c r="I2571" s="12"/>
    </row>
    <row r="2572">
      <c r="A2572" s="12"/>
      <c r="B2572" s="12"/>
      <c r="C2572" s="12"/>
      <c r="D2572" s="12"/>
      <c r="E2572" s="12"/>
      <c r="F2572" s="12"/>
      <c r="G2572" s="12"/>
      <c r="H2572" s="12"/>
      <c r="I2572" s="12"/>
    </row>
    <row r="2573">
      <c r="A2573" s="12"/>
      <c r="B2573" s="12"/>
      <c r="C2573" s="12"/>
      <c r="D2573" s="12"/>
      <c r="E2573" s="12"/>
      <c r="F2573" s="12"/>
      <c r="G2573" s="12"/>
      <c r="H2573" s="12"/>
      <c r="I2573" s="12"/>
    </row>
    <row r="2574">
      <c r="A2574" s="12"/>
      <c r="B2574" s="12"/>
      <c r="C2574" s="12"/>
      <c r="D2574" s="12"/>
      <c r="E2574" s="12"/>
      <c r="F2574" s="12"/>
      <c r="G2574" s="12"/>
      <c r="H2574" s="12"/>
      <c r="I2574" s="12"/>
    </row>
    <row r="2575">
      <c r="A2575" s="12"/>
      <c r="B2575" s="12"/>
      <c r="C2575" s="12"/>
      <c r="D2575" s="12"/>
      <c r="E2575" s="12"/>
      <c r="F2575" s="12"/>
      <c r="G2575" s="12"/>
      <c r="H2575" s="12"/>
      <c r="I2575" s="12"/>
    </row>
    <row r="2576">
      <c r="A2576" s="12"/>
      <c r="B2576" s="12"/>
      <c r="C2576" s="12"/>
      <c r="D2576" s="12"/>
      <c r="E2576" s="12"/>
      <c r="F2576" s="12"/>
      <c r="G2576" s="12"/>
      <c r="H2576" s="12"/>
      <c r="I2576" s="12"/>
    </row>
    <row r="2577">
      <c r="A2577" s="12"/>
      <c r="B2577" s="12"/>
      <c r="C2577" s="12"/>
      <c r="D2577" s="12"/>
      <c r="E2577" s="12"/>
      <c r="F2577" s="12"/>
      <c r="G2577" s="12"/>
      <c r="H2577" s="12"/>
      <c r="I2577" s="12"/>
    </row>
    <row r="2578">
      <c r="A2578" s="12"/>
      <c r="B2578" s="12"/>
      <c r="C2578" s="12"/>
      <c r="D2578" s="12"/>
      <c r="E2578" s="12"/>
      <c r="F2578" s="12"/>
      <c r="G2578" s="12"/>
      <c r="H2578" s="12"/>
      <c r="I2578" s="12"/>
    </row>
    <row r="2579">
      <c r="A2579" s="12"/>
      <c r="B2579" s="12"/>
      <c r="C2579" s="12"/>
      <c r="D2579" s="12"/>
      <c r="E2579" s="12"/>
      <c r="F2579" s="12"/>
      <c r="G2579" s="12"/>
      <c r="H2579" s="12"/>
      <c r="I2579" s="12"/>
    </row>
    <row r="2580">
      <c r="A2580" s="12"/>
      <c r="B2580" s="12"/>
      <c r="C2580" s="12"/>
      <c r="D2580" s="12"/>
      <c r="E2580" s="12"/>
      <c r="F2580" s="12"/>
      <c r="G2580" s="12"/>
      <c r="H2580" s="12"/>
      <c r="I2580" s="12"/>
    </row>
    <row r="2581">
      <c r="A2581" s="12"/>
      <c r="B2581" s="12"/>
      <c r="C2581" s="12"/>
      <c r="D2581" s="12"/>
      <c r="E2581" s="12"/>
      <c r="F2581" s="12"/>
      <c r="G2581" s="12"/>
      <c r="H2581" s="12"/>
      <c r="I2581" s="12"/>
    </row>
    <row r="2582">
      <c r="A2582" s="12"/>
      <c r="B2582" s="12"/>
      <c r="C2582" s="12"/>
      <c r="D2582" s="12"/>
      <c r="E2582" s="12"/>
      <c r="F2582" s="12"/>
      <c r="G2582" s="12"/>
      <c r="H2582" s="12"/>
      <c r="I2582" s="12"/>
    </row>
    <row r="2583">
      <c r="A2583" s="12"/>
      <c r="B2583" s="12"/>
      <c r="C2583" s="12"/>
      <c r="D2583" s="12"/>
      <c r="E2583" s="12"/>
      <c r="F2583" s="12"/>
      <c r="G2583" s="12"/>
      <c r="H2583" s="12"/>
      <c r="I2583" s="12"/>
    </row>
    <row r="2584">
      <c r="A2584" s="12"/>
      <c r="B2584" s="12"/>
      <c r="C2584" s="12"/>
      <c r="D2584" s="12"/>
      <c r="E2584" s="12"/>
      <c r="F2584" s="12"/>
      <c r="G2584" s="12"/>
      <c r="H2584" s="12"/>
      <c r="I2584" s="12"/>
    </row>
    <row r="2585">
      <c r="A2585" s="12"/>
      <c r="B2585" s="12"/>
      <c r="C2585" s="12"/>
      <c r="D2585" s="12"/>
      <c r="E2585" s="12"/>
      <c r="F2585" s="12"/>
      <c r="G2585" s="12"/>
      <c r="H2585" s="12"/>
      <c r="I2585" s="12"/>
    </row>
    <row r="2586">
      <c r="A2586" s="12"/>
      <c r="B2586" s="12"/>
      <c r="C2586" s="12"/>
      <c r="D2586" s="12"/>
      <c r="E2586" s="12"/>
      <c r="F2586" s="12"/>
      <c r="G2586" s="12"/>
      <c r="H2586" s="12"/>
      <c r="I2586" s="12"/>
    </row>
    <row r="2587">
      <c r="A2587" s="12"/>
      <c r="B2587" s="12"/>
      <c r="C2587" s="12"/>
      <c r="D2587" s="12"/>
      <c r="E2587" s="12"/>
      <c r="F2587" s="12"/>
      <c r="G2587" s="12"/>
      <c r="H2587" s="12"/>
      <c r="I2587" s="12"/>
    </row>
    <row r="2588">
      <c r="A2588" s="12"/>
      <c r="B2588" s="12"/>
      <c r="C2588" s="12"/>
      <c r="D2588" s="12"/>
      <c r="E2588" s="12"/>
      <c r="F2588" s="12"/>
      <c r="G2588" s="12"/>
      <c r="H2588" s="12"/>
      <c r="I2588" s="12"/>
    </row>
    <row r="2589">
      <c r="A2589" s="12"/>
      <c r="B2589" s="12"/>
      <c r="C2589" s="12"/>
      <c r="D2589" s="12"/>
      <c r="E2589" s="12"/>
      <c r="F2589" s="12"/>
      <c r="G2589" s="12"/>
      <c r="H2589" s="12"/>
      <c r="I2589" s="12"/>
    </row>
    <row r="2590">
      <c r="A2590" s="12"/>
      <c r="B2590" s="12"/>
      <c r="C2590" s="12"/>
      <c r="D2590" s="12"/>
      <c r="E2590" s="12"/>
      <c r="F2590" s="12"/>
      <c r="G2590" s="12"/>
      <c r="H2590" s="12"/>
      <c r="I2590" s="12"/>
    </row>
    <row r="2591">
      <c r="A2591" s="12"/>
      <c r="B2591" s="12"/>
      <c r="C2591" s="12"/>
      <c r="D2591" s="12"/>
      <c r="E2591" s="12"/>
      <c r="F2591" s="12"/>
      <c r="G2591" s="12"/>
      <c r="H2591" s="12"/>
      <c r="I2591" s="12"/>
    </row>
    <row r="2592">
      <c r="A2592" s="12"/>
      <c r="B2592" s="12"/>
      <c r="C2592" s="12"/>
      <c r="D2592" s="12"/>
      <c r="E2592" s="12"/>
      <c r="F2592" s="12"/>
      <c r="G2592" s="12"/>
      <c r="H2592" s="12"/>
      <c r="I2592" s="12"/>
    </row>
    <row r="2593">
      <c r="A2593" s="12"/>
      <c r="B2593" s="12"/>
      <c r="C2593" s="12"/>
      <c r="D2593" s="12"/>
      <c r="E2593" s="12"/>
      <c r="F2593" s="12"/>
      <c r="G2593" s="12"/>
      <c r="H2593" s="12"/>
      <c r="I2593" s="12"/>
    </row>
    <row r="2594">
      <c r="A2594" s="12"/>
      <c r="B2594" s="12"/>
      <c r="C2594" s="12"/>
      <c r="D2594" s="12"/>
      <c r="E2594" s="12"/>
      <c r="F2594" s="12"/>
      <c r="G2594" s="12"/>
      <c r="H2594" s="12"/>
      <c r="I2594" s="12"/>
    </row>
    <row r="2595">
      <c r="A2595" s="12"/>
      <c r="B2595" s="12"/>
      <c r="C2595" s="12"/>
      <c r="D2595" s="12"/>
      <c r="E2595" s="12"/>
      <c r="F2595" s="12"/>
      <c r="G2595" s="12"/>
      <c r="H2595" s="12"/>
      <c r="I2595" s="12"/>
    </row>
    <row r="2596">
      <c r="A2596" s="12"/>
      <c r="B2596" s="12"/>
      <c r="C2596" s="12"/>
      <c r="D2596" s="12"/>
      <c r="E2596" s="12"/>
      <c r="F2596" s="12"/>
      <c r="G2596" s="12"/>
      <c r="H2596" s="12"/>
      <c r="I2596" s="12"/>
    </row>
    <row r="2597">
      <c r="A2597" s="12"/>
      <c r="B2597" s="12"/>
      <c r="C2597" s="12"/>
      <c r="D2597" s="12"/>
      <c r="E2597" s="12"/>
      <c r="F2597" s="12"/>
      <c r="G2597" s="12"/>
      <c r="H2597" s="12"/>
      <c r="I2597" s="12"/>
    </row>
    <row r="2598">
      <c r="A2598" s="12"/>
      <c r="B2598" s="12"/>
      <c r="C2598" s="12"/>
      <c r="D2598" s="12"/>
      <c r="E2598" s="12"/>
      <c r="F2598" s="12"/>
      <c r="G2598" s="12"/>
      <c r="H2598" s="12"/>
      <c r="I2598" s="12"/>
    </row>
    <row r="2599">
      <c r="A2599" s="12"/>
      <c r="B2599" s="12"/>
      <c r="C2599" s="12"/>
      <c r="D2599" s="12"/>
      <c r="E2599" s="12"/>
      <c r="F2599" s="12"/>
      <c r="G2599" s="12"/>
      <c r="H2599" s="12"/>
      <c r="I2599" s="12"/>
    </row>
    <row r="2600">
      <c r="A2600" s="12"/>
      <c r="B2600" s="12"/>
      <c r="C2600" s="12"/>
      <c r="D2600" s="12"/>
      <c r="E2600" s="12"/>
      <c r="F2600" s="12"/>
      <c r="G2600" s="12"/>
      <c r="H2600" s="12"/>
      <c r="I2600" s="12"/>
    </row>
    <row r="2601">
      <c r="A2601" s="12"/>
      <c r="B2601" s="12"/>
      <c r="C2601" s="12"/>
      <c r="D2601" s="12"/>
      <c r="E2601" s="12"/>
      <c r="F2601" s="12"/>
      <c r="G2601" s="12"/>
      <c r="H2601" s="12"/>
      <c r="I2601" s="12"/>
    </row>
    <row r="2602">
      <c r="A2602" s="12"/>
      <c r="B2602" s="12"/>
      <c r="C2602" s="12"/>
      <c r="D2602" s="12"/>
      <c r="E2602" s="12"/>
      <c r="F2602" s="12"/>
      <c r="G2602" s="12"/>
      <c r="H2602" s="12"/>
      <c r="I2602" s="12"/>
    </row>
    <row r="2603">
      <c r="A2603" s="12"/>
      <c r="B2603" s="12"/>
      <c r="C2603" s="12"/>
      <c r="D2603" s="12"/>
      <c r="E2603" s="12"/>
      <c r="F2603" s="12"/>
      <c r="G2603" s="12"/>
      <c r="H2603" s="12"/>
      <c r="I2603" s="12"/>
    </row>
    <row r="2604">
      <c r="A2604" s="12"/>
      <c r="B2604" s="12"/>
      <c r="C2604" s="12"/>
      <c r="D2604" s="12"/>
      <c r="E2604" s="12"/>
      <c r="F2604" s="12"/>
      <c r="G2604" s="12"/>
      <c r="H2604" s="12"/>
      <c r="I2604" s="12"/>
    </row>
    <row r="2605">
      <c r="A2605" s="12"/>
      <c r="B2605" s="12"/>
      <c r="C2605" s="12"/>
      <c r="D2605" s="12"/>
      <c r="E2605" s="12"/>
      <c r="F2605" s="12"/>
      <c r="G2605" s="12"/>
      <c r="H2605" s="12"/>
      <c r="I2605" s="12"/>
    </row>
    <row r="2606">
      <c r="A2606" s="12"/>
      <c r="B2606" s="12"/>
      <c r="C2606" s="12"/>
      <c r="D2606" s="12"/>
      <c r="E2606" s="12"/>
      <c r="F2606" s="12"/>
      <c r="G2606" s="12"/>
      <c r="H2606" s="12"/>
      <c r="I2606" s="12"/>
    </row>
    <row r="2607">
      <c r="A2607" s="12"/>
      <c r="B2607" s="12"/>
      <c r="C2607" s="12"/>
      <c r="D2607" s="12"/>
      <c r="E2607" s="12"/>
      <c r="F2607" s="12"/>
      <c r="G2607" s="12"/>
      <c r="H2607" s="12"/>
      <c r="I2607" s="12"/>
    </row>
    <row r="2608">
      <c r="A2608" s="12"/>
      <c r="B2608" s="12"/>
      <c r="C2608" s="12"/>
      <c r="D2608" s="12"/>
      <c r="E2608" s="12"/>
      <c r="F2608" s="12"/>
      <c r="G2608" s="12"/>
      <c r="H2608" s="12"/>
      <c r="I2608" s="12"/>
    </row>
    <row r="2609">
      <c r="A2609" s="12"/>
      <c r="B2609" s="12"/>
      <c r="C2609" s="12"/>
      <c r="D2609" s="12"/>
      <c r="E2609" s="12"/>
      <c r="F2609" s="12"/>
      <c r="G2609" s="12"/>
      <c r="H2609" s="12"/>
      <c r="I2609" s="12"/>
    </row>
    <row r="2610">
      <c r="A2610" s="12"/>
      <c r="B2610" s="12"/>
      <c r="C2610" s="12"/>
      <c r="D2610" s="12"/>
      <c r="E2610" s="12"/>
      <c r="F2610" s="12"/>
      <c r="G2610" s="12"/>
      <c r="H2610" s="12"/>
      <c r="I2610" s="12"/>
    </row>
    <row r="2611">
      <c r="A2611" s="12"/>
      <c r="B2611" s="12"/>
      <c r="C2611" s="12"/>
      <c r="D2611" s="12"/>
      <c r="E2611" s="12"/>
      <c r="F2611" s="12"/>
      <c r="G2611" s="12"/>
      <c r="H2611" s="12"/>
      <c r="I2611" s="12"/>
    </row>
    <row r="2612">
      <c r="A2612" s="12"/>
      <c r="B2612" s="12"/>
      <c r="C2612" s="12"/>
      <c r="D2612" s="12"/>
      <c r="E2612" s="12"/>
      <c r="F2612" s="12"/>
      <c r="G2612" s="12"/>
      <c r="H2612" s="12"/>
      <c r="I2612" s="12"/>
    </row>
    <row r="2613">
      <c r="A2613" s="12"/>
      <c r="B2613" s="12"/>
      <c r="C2613" s="12"/>
      <c r="D2613" s="12"/>
      <c r="E2613" s="12"/>
      <c r="F2613" s="12"/>
      <c r="G2613" s="12"/>
      <c r="H2613" s="12"/>
      <c r="I2613" s="12"/>
    </row>
    <row r="2614">
      <c r="A2614" s="12"/>
      <c r="B2614" s="12"/>
      <c r="C2614" s="12"/>
      <c r="D2614" s="12"/>
      <c r="E2614" s="12"/>
      <c r="F2614" s="12"/>
      <c r="G2614" s="12"/>
      <c r="H2614" s="12"/>
      <c r="I2614" s="12"/>
    </row>
    <row r="2615">
      <c r="A2615" s="12"/>
      <c r="B2615" s="12"/>
      <c r="C2615" s="12"/>
      <c r="D2615" s="12"/>
      <c r="E2615" s="12"/>
      <c r="F2615" s="12"/>
      <c r="G2615" s="12"/>
      <c r="H2615" s="12"/>
      <c r="I2615" s="12"/>
    </row>
    <row r="2616">
      <c r="A2616" s="12"/>
      <c r="B2616" s="12"/>
      <c r="C2616" s="12"/>
      <c r="D2616" s="12"/>
      <c r="E2616" s="12"/>
      <c r="F2616" s="12"/>
      <c r="G2616" s="12"/>
      <c r="H2616" s="12"/>
      <c r="I2616" s="12"/>
    </row>
    <row r="2617">
      <c r="A2617" s="12"/>
      <c r="B2617" s="12"/>
      <c r="C2617" s="12"/>
      <c r="D2617" s="12"/>
      <c r="E2617" s="12"/>
      <c r="F2617" s="12"/>
      <c r="G2617" s="12"/>
      <c r="H2617" s="12"/>
      <c r="I2617" s="12"/>
    </row>
    <row r="2618">
      <c r="A2618" s="12"/>
      <c r="B2618" s="12"/>
      <c r="C2618" s="12"/>
      <c r="D2618" s="12"/>
      <c r="E2618" s="12"/>
      <c r="F2618" s="12"/>
      <c r="G2618" s="12"/>
      <c r="H2618" s="12"/>
      <c r="I2618" s="12"/>
    </row>
    <row r="2619">
      <c r="A2619" s="12"/>
      <c r="B2619" s="12"/>
      <c r="C2619" s="12"/>
      <c r="D2619" s="12"/>
      <c r="E2619" s="12"/>
      <c r="F2619" s="12"/>
      <c r="G2619" s="12"/>
      <c r="H2619" s="12"/>
      <c r="I2619" s="12"/>
    </row>
    <row r="2620">
      <c r="A2620" s="12"/>
      <c r="B2620" s="12"/>
      <c r="C2620" s="12"/>
      <c r="D2620" s="12"/>
      <c r="E2620" s="12"/>
      <c r="F2620" s="12"/>
      <c r="G2620" s="12"/>
      <c r="H2620" s="12"/>
      <c r="I2620" s="12"/>
    </row>
    <row r="2621">
      <c r="A2621" s="12"/>
      <c r="B2621" s="12"/>
      <c r="C2621" s="12"/>
      <c r="D2621" s="12"/>
      <c r="E2621" s="12"/>
      <c r="F2621" s="12"/>
      <c r="G2621" s="12"/>
      <c r="H2621" s="12"/>
      <c r="I2621" s="12"/>
    </row>
    <row r="2622">
      <c r="A2622" s="12"/>
      <c r="B2622" s="12"/>
      <c r="C2622" s="12"/>
      <c r="D2622" s="12"/>
      <c r="E2622" s="12"/>
      <c r="F2622" s="12"/>
      <c r="G2622" s="12"/>
      <c r="H2622" s="12"/>
      <c r="I2622" s="12"/>
    </row>
    <row r="2623">
      <c r="A2623" s="12"/>
      <c r="B2623" s="12"/>
      <c r="C2623" s="12"/>
      <c r="D2623" s="12"/>
      <c r="E2623" s="12"/>
      <c r="F2623" s="12"/>
      <c r="G2623" s="12"/>
      <c r="H2623" s="12"/>
      <c r="I2623" s="12"/>
    </row>
    <row r="2624">
      <c r="A2624" s="12"/>
      <c r="B2624" s="12"/>
      <c r="C2624" s="12"/>
      <c r="D2624" s="12"/>
      <c r="E2624" s="12"/>
      <c r="F2624" s="12"/>
      <c r="G2624" s="12"/>
      <c r="H2624" s="12"/>
      <c r="I2624" s="12"/>
    </row>
    <row r="2625">
      <c r="A2625" s="12"/>
      <c r="B2625" s="12"/>
      <c r="C2625" s="12"/>
      <c r="D2625" s="12"/>
      <c r="E2625" s="12"/>
      <c r="F2625" s="12"/>
      <c r="G2625" s="12"/>
      <c r="H2625" s="12"/>
      <c r="I2625" s="12"/>
    </row>
    <row r="2626">
      <c r="A2626" s="12"/>
      <c r="B2626" s="12"/>
      <c r="C2626" s="12"/>
      <c r="D2626" s="12"/>
      <c r="E2626" s="12"/>
      <c r="F2626" s="12"/>
      <c r="G2626" s="12"/>
      <c r="H2626" s="12"/>
      <c r="I2626" s="12"/>
    </row>
    <row r="2627">
      <c r="A2627" s="12"/>
      <c r="B2627" s="12"/>
      <c r="C2627" s="12"/>
      <c r="D2627" s="12"/>
      <c r="E2627" s="12"/>
      <c r="F2627" s="12"/>
      <c r="G2627" s="12"/>
      <c r="H2627" s="12"/>
      <c r="I2627" s="12"/>
    </row>
    <row r="2628">
      <c r="A2628" s="12"/>
      <c r="B2628" s="12"/>
      <c r="C2628" s="12"/>
      <c r="D2628" s="12"/>
      <c r="E2628" s="12"/>
      <c r="F2628" s="12"/>
      <c r="G2628" s="12"/>
      <c r="H2628" s="12"/>
      <c r="I2628" s="12"/>
    </row>
    <row r="2629">
      <c r="A2629" s="12"/>
      <c r="B2629" s="12"/>
      <c r="C2629" s="12"/>
      <c r="D2629" s="12"/>
      <c r="E2629" s="12"/>
      <c r="F2629" s="12"/>
      <c r="G2629" s="12"/>
      <c r="H2629" s="12"/>
      <c r="I2629" s="12"/>
    </row>
    <row r="2630">
      <c r="A2630" s="12"/>
      <c r="B2630" s="12"/>
      <c r="C2630" s="12"/>
      <c r="D2630" s="12"/>
      <c r="E2630" s="12"/>
      <c r="F2630" s="12"/>
      <c r="G2630" s="12"/>
      <c r="H2630" s="12"/>
      <c r="I2630" s="12"/>
    </row>
    <row r="2631">
      <c r="A2631" s="12"/>
      <c r="B2631" s="12"/>
      <c r="C2631" s="12"/>
      <c r="D2631" s="12"/>
      <c r="E2631" s="12"/>
      <c r="F2631" s="12"/>
      <c r="G2631" s="12"/>
      <c r="H2631" s="12"/>
      <c r="I2631" s="12"/>
    </row>
    <row r="2632">
      <c r="A2632" s="12"/>
      <c r="B2632" s="12"/>
      <c r="C2632" s="12"/>
      <c r="D2632" s="12"/>
      <c r="E2632" s="12"/>
      <c r="F2632" s="12"/>
      <c r="G2632" s="12"/>
      <c r="H2632" s="12"/>
      <c r="I2632" s="12"/>
    </row>
    <row r="2633">
      <c r="A2633" s="12"/>
      <c r="B2633" s="12"/>
      <c r="C2633" s="12"/>
      <c r="D2633" s="12"/>
      <c r="E2633" s="12"/>
      <c r="F2633" s="12"/>
      <c r="G2633" s="12"/>
      <c r="H2633" s="12"/>
      <c r="I2633" s="12"/>
    </row>
    <row r="2634">
      <c r="A2634" s="12"/>
      <c r="B2634" s="12"/>
      <c r="C2634" s="12"/>
      <c r="D2634" s="12"/>
      <c r="E2634" s="12"/>
      <c r="F2634" s="12"/>
      <c r="G2634" s="12"/>
      <c r="H2634" s="12"/>
      <c r="I2634" s="12"/>
    </row>
    <row r="2635">
      <c r="A2635" s="12"/>
      <c r="B2635" s="12"/>
      <c r="C2635" s="12"/>
      <c r="D2635" s="12"/>
      <c r="E2635" s="12"/>
      <c r="F2635" s="12"/>
      <c r="G2635" s="12"/>
      <c r="H2635" s="12"/>
      <c r="I2635" s="12"/>
    </row>
    <row r="2636">
      <c r="A2636" s="12"/>
      <c r="B2636" s="12"/>
      <c r="C2636" s="12"/>
      <c r="D2636" s="12"/>
      <c r="E2636" s="12"/>
      <c r="F2636" s="12"/>
      <c r="G2636" s="12"/>
      <c r="H2636" s="12"/>
      <c r="I2636" s="12"/>
    </row>
    <row r="2637">
      <c r="A2637" s="12"/>
      <c r="B2637" s="12"/>
      <c r="C2637" s="12"/>
      <c r="D2637" s="12"/>
      <c r="E2637" s="12"/>
      <c r="F2637" s="12"/>
      <c r="G2637" s="12"/>
      <c r="H2637" s="12"/>
      <c r="I2637" s="12"/>
    </row>
    <row r="2638">
      <c r="A2638" s="12"/>
      <c r="B2638" s="12"/>
      <c r="C2638" s="12"/>
      <c r="D2638" s="12"/>
      <c r="E2638" s="12"/>
      <c r="F2638" s="12"/>
      <c r="G2638" s="12"/>
      <c r="H2638" s="12"/>
      <c r="I2638" s="12"/>
    </row>
    <row r="2639">
      <c r="A2639" s="12"/>
      <c r="B2639" s="12"/>
      <c r="C2639" s="12"/>
      <c r="D2639" s="12"/>
      <c r="E2639" s="12"/>
      <c r="F2639" s="12"/>
      <c r="G2639" s="12"/>
      <c r="H2639" s="12"/>
      <c r="I2639" s="12"/>
    </row>
    <row r="2640">
      <c r="A2640" s="12"/>
      <c r="B2640" s="12"/>
      <c r="C2640" s="12"/>
      <c r="D2640" s="12"/>
      <c r="E2640" s="12"/>
      <c r="F2640" s="12"/>
      <c r="G2640" s="12"/>
      <c r="H2640" s="12"/>
      <c r="I2640" s="12"/>
    </row>
    <row r="2641">
      <c r="A2641" s="12"/>
      <c r="B2641" s="12"/>
      <c r="C2641" s="12"/>
      <c r="D2641" s="12"/>
      <c r="E2641" s="12"/>
      <c r="F2641" s="12"/>
      <c r="G2641" s="12"/>
      <c r="H2641" s="12"/>
      <c r="I2641" s="12"/>
    </row>
    <row r="2642">
      <c r="A2642" s="12"/>
      <c r="B2642" s="12"/>
      <c r="C2642" s="12"/>
      <c r="D2642" s="12"/>
      <c r="E2642" s="12"/>
      <c r="F2642" s="12"/>
      <c r="G2642" s="12"/>
      <c r="H2642" s="12"/>
      <c r="I2642" s="12"/>
    </row>
    <row r="2643">
      <c r="A2643" s="12"/>
      <c r="B2643" s="12"/>
      <c r="C2643" s="12"/>
      <c r="D2643" s="12"/>
      <c r="E2643" s="12"/>
      <c r="F2643" s="12"/>
      <c r="G2643" s="12"/>
      <c r="H2643" s="12"/>
      <c r="I2643" s="12"/>
    </row>
    <row r="2644">
      <c r="A2644" s="12"/>
      <c r="B2644" s="12"/>
      <c r="C2644" s="12"/>
      <c r="D2644" s="12"/>
      <c r="E2644" s="12"/>
      <c r="F2644" s="12"/>
      <c r="G2644" s="12"/>
      <c r="H2644" s="12"/>
      <c r="I2644" s="12"/>
    </row>
    <row r="2645">
      <c r="A2645" s="12"/>
      <c r="B2645" s="12"/>
      <c r="C2645" s="12"/>
      <c r="D2645" s="12"/>
      <c r="E2645" s="12"/>
      <c r="F2645" s="12"/>
      <c r="G2645" s="12"/>
      <c r="H2645" s="12"/>
      <c r="I2645" s="12"/>
    </row>
    <row r="2646">
      <c r="A2646" s="12"/>
      <c r="B2646" s="12"/>
      <c r="C2646" s="12"/>
      <c r="D2646" s="12"/>
      <c r="E2646" s="12"/>
      <c r="F2646" s="12"/>
      <c r="G2646" s="12"/>
      <c r="H2646" s="12"/>
      <c r="I2646" s="12"/>
    </row>
    <row r="2647">
      <c r="A2647" s="12"/>
      <c r="B2647" s="12"/>
      <c r="C2647" s="12"/>
      <c r="D2647" s="12"/>
      <c r="E2647" s="12"/>
      <c r="F2647" s="12"/>
      <c r="G2647" s="12"/>
      <c r="H2647" s="12"/>
      <c r="I2647" s="12"/>
    </row>
    <row r="2648">
      <c r="A2648" s="12"/>
      <c r="B2648" s="12"/>
      <c r="C2648" s="12"/>
      <c r="D2648" s="12"/>
      <c r="E2648" s="12"/>
      <c r="F2648" s="12"/>
      <c r="G2648" s="12"/>
      <c r="H2648" s="12"/>
      <c r="I2648" s="12"/>
    </row>
    <row r="2649">
      <c r="A2649" s="12"/>
      <c r="B2649" s="12"/>
      <c r="C2649" s="12"/>
      <c r="D2649" s="12"/>
      <c r="E2649" s="12"/>
      <c r="F2649" s="12"/>
      <c r="G2649" s="12"/>
      <c r="H2649" s="12"/>
      <c r="I2649" s="12"/>
    </row>
    <row r="2650">
      <c r="A2650" s="12"/>
      <c r="B2650" s="12"/>
      <c r="C2650" s="12"/>
      <c r="D2650" s="12"/>
      <c r="E2650" s="12"/>
      <c r="F2650" s="12"/>
      <c r="G2650" s="12"/>
      <c r="H2650" s="12"/>
      <c r="I2650" s="12"/>
    </row>
    <row r="2651">
      <c r="A2651" s="12"/>
      <c r="B2651" s="12"/>
      <c r="C2651" s="12"/>
      <c r="D2651" s="12"/>
      <c r="E2651" s="12"/>
      <c r="F2651" s="12"/>
      <c r="G2651" s="12"/>
      <c r="H2651" s="12"/>
      <c r="I2651" s="12"/>
    </row>
    <row r="2652">
      <c r="A2652" s="12"/>
      <c r="B2652" s="12"/>
      <c r="C2652" s="12"/>
      <c r="D2652" s="12"/>
      <c r="E2652" s="12"/>
      <c r="F2652" s="12"/>
      <c r="G2652" s="12"/>
      <c r="H2652" s="12"/>
      <c r="I2652" s="12"/>
    </row>
    <row r="2653">
      <c r="A2653" s="12"/>
      <c r="B2653" s="12"/>
      <c r="C2653" s="12"/>
      <c r="D2653" s="12"/>
      <c r="E2653" s="12"/>
      <c r="F2653" s="12"/>
      <c r="G2653" s="12"/>
      <c r="H2653" s="12"/>
      <c r="I2653" s="12"/>
    </row>
    <row r="2654">
      <c r="A2654" s="12"/>
      <c r="B2654" s="12"/>
      <c r="C2654" s="12"/>
      <c r="D2654" s="12"/>
      <c r="E2654" s="12"/>
      <c r="F2654" s="12"/>
      <c r="G2654" s="12"/>
      <c r="H2654" s="12"/>
      <c r="I2654" s="12"/>
    </row>
    <row r="2655">
      <c r="A2655" s="12"/>
      <c r="B2655" s="12"/>
      <c r="C2655" s="12"/>
      <c r="D2655" s="12"/>
      <c r="E2655" s="12"/>
      <c r="F2655" s="12"/>
      <c r="G2655" s="12"/>
      <c r="H2655" s="12"/>
      <c r="I2655" s="12"/>
    </row>
    <row r="2656">
      <c r="A2656" s="12"/>
      <c r="B2656" s="12"/>
      <c r="C2656" s="12"/>
      <c r="D2656" s="12"/>
      <c r="E2656" s="12"/>
      <c r="F2656" s="12"/>
      <c r="G2656" s="12"/>
      <c r="H2656" s="12"/>
      <c r="I2656" s="12"/>
    </row>
    <row r="2657">
      <c r="A2657" s="12"/>
      <c r="B2657" s="12"/>
      <c r="C2657" s="12"/>
      <c r="D2657" s="12"/>
      <c r="E2657" s="12"/>
      <c r="F2657" s="12"/>
      <c r="G2657" s="12"/>
      <c r="H2657" s="12"/>
      <c r="I2657" s="12"/>
    </row>
    <row r="2658">
      <c r="A2658" s="12"/>
      <c r="B2658" s="12"/>
      <c r="C2658" s="12"/>
      <c r="D2658" s="12"/>
      <c r="E2658" s="12"/>
      <c r="F2658" s="12"/>
      <c r="G2658" s="12"/>
      <c r="H2658" s="12"/>
      <c r="I2658" s="12"/>
    </row>
    <row r="2659">
      <c r="A2659" s="12"/>
      <c r="B2659" s="12"/>
      <c r="C2659" s="12"/>
      <c r="D2659" s="12"/>
      <c r="E2659" s="12"/>
      <c r="F2659" s="12"/>
      <c r="G2659" s="12"/>
      <c r="H2659" s="12"/>
      <c r="I2659" s="12"/>
    </row>
    <row r="2660">
      <c r="A2660" s="12"/>
      <c r="B2660" s="12"/>
      <c r="C2660" s="12"/>
      <c r="D2660" s="12"/>
      <c r="E2660" s="12"/>
      <c r="F2660" s="12"/>
      <c r="G2660" s="12"/>
      <c r="H2660" s="12"/>
      <c r="I2660" s="12"/>
    </row>
    <row r="2661">
      <c r="A2661" s="12"/>
      <c r="B2661" s="12"/>
      <c r="C2661" s="12"/>
      <c r="D2661" s="12"/>
      <c r="E2661" s="12"/>
      <c r="F2661" s="12"/>
      <c r="G2661" s="12"/>
      <c r="H2661" s="12"/>
      <c r="I2661" s="12"/>
    </row>
    <row r="2662">
      <c r="A2662" s="12"/>
      <c r="B2662" s="12"/>
      <c r="C2662" s="12"/>
      <c r="D2662" s="12"/>
      <c r="E2662" s="12"/>
      <c r="F2662" s="12"/>
      <c r="G2662" s="12"/>
      <c r="H2662" s="12"/>
      <c r="I2662" s="12"/>
    </row>
    <row r="2663">
      <c r="A2663" s="12"/>
      <c r="B2663" s="12"/>
      <c r="C2663" s="12"/>
      <c r="D2663" s="12"/>
      <c r="E2663" s="12"/>
      <c r="F2663" s="12"/>
      <c r="G2663" s="12"/>
      <c r="H2663" s="12"/>
      <c r="I2663" s="12"/>
    </row>
    <row r="2664">
      <c r="A2664" s="12"/>
      <c r="B2664" s="12"/>
      <c r="C2664" s="12"/>
      <c r="D2664" s="12"/>
      <c r="E2664" s="12"/>
      <c r="F2664" s="12"/>
      <c r="G2664" s="12"/>
      <c r="H2664" s="12"/>
      <c r="I2664" s="12"/>
    </row>
    <row r="2665">
      <c r="A2665" s="12"/>
      <c r="B2665" s="12"/>
      <c r="C2665" s="12"/>
      <c r="D2665" s="12"/>
      <c r="E2665" s="12"/>
      <c r="F2665" s="12"/>
      <c r="G2665" s="12"/>
      <c r="H2665" s="12"/>
      <c r="I2665" s="12"/>
    </row>
    <row r="2666">
      <c r="A2666" s="12"/>
      <c r="B2666" s="12"/>
      <c r="C2666" s="12"/>
      <c r="D2666" s="12"/>
      <c r="E2666" s="12"/>
      <c r="F2666" s="12"/>
      <c r="G2666" s="12"/>
      <c r="H2666" s="12"/>
      <c r="I2666" s="12"/>
    </row>
    <row r="2667">
      <c r="A2667" s="12"/>
      <c r="B2667" s="12"/>
      <c r="C2667" s="12"/>
      <c r="D2667" s="12"/>
      <c r="E2667" s="12"/>
      <c r="F2667" s="12"/>
      <c r="G2667" s="12"/>
      <c r="H2667" s="12"/>
      <c r="I2667" s="12"/>
    </row>
    <row r="2668">
      <c r="A2668" s="12"/>
      <c r="B2668" s="12"/>
      <c r="C2668" s="12"/>
      <c r="D2668" s="12"/>
      <c r="E2668" s="12"/>
      <c r="F2668" s="12"/>
      <c r="G2668" s="12"/>
      <c r="H2668" s="12"/>
      <c r="I2668" s="12"/>
    </row>
    <row r="2669">
      <c r="A2669" s="12"/>
      <c r="B2669" s="12"/>
      <c r="C2669" s="12"/>
      <c r="D2669" s="12"/>
      <c r="E2669" s="12"/>
      <c r="F2669" s="12"/>
      <c r="G2669" s="12"/>
      <c r="H2669" s="12"/>
      <c r="I2669" s="12"/>
    </row>
    <row r="2670">
      <c r="A2670" s="12"/>
      <c r="B2670" s="12"/>
      <c r="C2670" s="12"/>
      <c r="D2670" s="12"/>
      <c r="E2670" s="12"/>
      <c r="F2670" s="12"/>
      <c r="G2670" s="12"/>
      <c r="H2670" s="12"/>
      <c r="I2670" s="12"/>
    </row>
    <row r="2671">
      <c r="A2671" s="12"/>
      <c r="B2671" s="12"/>
      <c r="C2671" s="12"/>
      <c r="D2671" s="12"/>
      <c r="E2671" s="12"/>
      <c r="F2671" s="12"/>
      <c r="G2671" s="12"/>
      <c r="H2671" s="12"/>
      <c r="I2671" s="12"/>
    </row>
    <row r="2672">
      <c r="A2672" s="12"/>
      <c r="B2672" s="12"/>
      <c r="C2672" s="12"/>
      <c r="D2672" s="12"/>
      <c r="E2672" s="12"/>
      <c r="F2672" s="12"/>
      <c r="G2672" s="12"/>
      <c r="H2672" s="12"/>
      <c r="I2672" s="12"/>
    </row>
    <row r="2673">
      <c r="A2673" s="12"/>
      <c r="B2673" s="12"/>
      <c r="C2673" s="12"/>
      <c r="D2673" s="12"/>
      <c r="E2673" s="12"/>
      <c r="F2673" s="12"/>
      <c r="G2673" s="12"/>
      <c r="H2673" s="12"/>
      <c r="I2673" s="12"/>
    </row>
    <row r="2674">
      <c r="A2674" s="12"/>
      <c r="B2674" s="12"/>
      <c r="C2674" s="12"/>
      <c r="D2674" s="12"/>
      <c r="E2674" s="12"/>
      <c r="F2674" s="12"/>
      <c r="G2674" s="12"/>
      <c r="H2674" s="12"/>
      <c r="I2674" s="12"/>
    </row>
    <row r="2675">
      <c r="A2675" s="12"/>
      <c r="B2675" s="12"/>
      <c r="C2675" s="12"/>
      <c r="D2675" s="12"/>
      <c r="E2675" s="12"/>
      <c r="F2675" s="12"/>
      <c r="G2675" s="12"/>
      <c r="H2675" s="12"/>
      <c r="I2675" s="12"/>
    </row>
    <row r="2676">
      <c r="A2676" s="12"/>
      <c r="B2676" s="12"/>
      <c r="C2676" s="12"/>
      <c r="D2676" s="12"/>
      <c r="E2676" s="12"/>
      <c r="F2676" s="12"/>
      <c r="G2676" s="12"/>
      <c r="H2676" s="12"/>
      <c r="I2676" s="12"/>
    </row>
    <row r="2677">
      <c r="A2677" s="12"/>
      <c r="B2677" s="12"/>
      <c r="C2677" s="12"/>
      <c r="D2677" s="12"/>
      <c r="E2677" s="12"/>
      <c r="F2677" s="12"/>
      <c r="G2677" s="12"/>
      <c r="H2677" s="12"/>
      <c r="I2677" s="12"/>
    </row>
    <row r="2678">
      <c r="A2678" s="12"/>
      <c r="B2678" s="12"/>
      <c r="C2678" s="12"/>
      <c r="D2678" s="12"/>
      <c r="E2678" s="12"/>
      <c r="F2678" s="12"/>
      <c r="G2678" s="12"/>
      <c r="H2678" s="12"/>
      <c r="I2678" s="12"/>
    </row>
    <row r="2679">
      <c r="A2679" s="12"/>
      <c r="B2679" s="12"/>
      <c r="C2679" s="12"/>
      <c r="D2679" s="12"/>
      <c r="E2679" s="12"/>
      <c r="F2679" s="12"/>
      <c r="G2679" s="12"/>
      <c r="H2679" s="12"/>
      <c r="I2679" s="12"/>
    </row>
    <row r="2680">
      <c r="A2680" s="12"/>
      <c r="B2680" s="12"/>
      <c r="C2680" s="12"/>
      <c r="D2680" s="12"/>
      <c r="E2680" s="12"/>
      <c r="F2680" s="12"/>
      <c r="G2680" s="12"/>
      <c r="H2680" s="12"/>
      <c r="I2680" s="12"/>
    </row>
    <row r="2681">
      <c r="A2681" s="12"/>
      <c r="B2681" s="12"/>
      <c r="C2681" s="12"/>
      <c r="D2681" s="12"/>
      <c r="E2681" s="12"/>
      <c r="F2681" s="12"/>
      <c r="G2681" s="12"/>
      <c r="H2681" s="12"/>
      <c r="I2681" s="12"/>
    </row>
    <row r="2682">
      <c r="A2682" s="12"/>
      <c r="B2682" s="12"/>
      <c r="C2682" s="12"/>
      <c r="D2682" s="12"/>
      <c r="E2682" s="12"/>
      <c r="F2682" s="12"/>
      <c r="G2682" s="12"/>
      <c r="H2682" s="12"/>
      <c r="I2682" s="12"/>
    </row>
    <row r="2683">
      <c r="A2683" s="12"/>
      <c r="B2683" s="12"/>
      <c r="C2683" s="12"/>
      <c r="D2683" s="12"/>
      <c r="E2683" s="12"/>
      <c r="F2683" s="12"/>
      <c r="G2683" s="12"/>
      <c r="H2683" s="12"/>
      <c r="I2683" s="12"/>
    </row>
    <row r="2684">
      <c r="A2684" s="12"/>
      <c r="B2684" s="12"/>
      <c r="C2684" s="12"/>
      <c r="D2684" s="12"/>
      <c r="E2684" s="12"/>
      <c r="F2684" s="12"/>
      <c r="G2684" s="12"/>
      <c r="H2684" s="12"/>
      <c r="I2684" s="12"/>
    </row>
    <row r="2685">
      <c r="A2685" s="12"/>
      <c r="B2685" s="12"/>
      <c r="C2685" s="12"/>
      <c r="D2685" s="12"/>
      <c r="E2685" s="12"/>
      <c r="F2685" s="12"/>
      <c r="G2685" s="12"/>
      <c r="H2685" s="12"/>
      <c r="I2685" s="12"/>
    </row>
    <row r="2686">
      <c r="A2686" s="12"/>
      <c r="B2686" s="12"/>
      <c r="C2686" s="12"/>
      <c r="D2686" s="12"/>
      <c r="E2686" s="12"/>
      <c r="F2686" s="12"/>
      <c r="G2686" s="12"/>
      <c r="H2686" s="12"/>
      <c r="I2686" s="12"/>
    </row>
    <row r="2687">
      <c r="A2687" s="12"/>
      <c r="B2687" s="12"/>
      <c r="C2687" s="12"/>
      <c r="D2687" s="12"/>
      <c r="E2687" s="12"/>
      <c r="F2687" s="12"/>
      <c r="G2687" s="12"/>
      <c r="H2687" s="12"/>
      <c r="I2687" s="12"/>
    </row>
    <row r="2688">
      <c r="A2688" s="12"/>
      <c r="B2688" s="12"/>
      <c r="C2688" s="12"/>
      <c r="D2688" s="12"/>
      <c r="E2688" s="12"/>
      <c r="F2688" s="12"/>
      <c r="G2688" s="12"/>
      <c r="H2688" s="12"/>
      <c r="I2688" s="12"/>
    </row>
    <row r="2689">
      <c r="A2689" s="12"/>
      <c r="B2689" s="12"/>
      <c r="C2689" s="12"/>
      <c r="D2689" s="12"/>
      <c r="E2689" s="12"/>
      <c r="F2689" s="12"/>
      <c r="G2689" s="12"/>
      <c r="H2689" s="12"/>
      <c r="I2689" s="12"/>
    </row>
    <row r="2690">
      <c r="A2690" s="12"/>
      <c r="B2690" s="12"/>
      <c r="C2690" s="12"/>
      <c r="D2690" s="12"/>
      <c r="E2690" s="12"/>
      <c r="F2690" s="12"/>
      <c r="G2690" s="12"/>
      <c r="H2690" s="12"/>
      <c r="I2690" s="12"/>
    </row>
    <row r="2691">
      <c r="A2691" s="12"/>
      <c r="B2691" s="12"/>
      <c r="C2691" s="12"/>
      <c r="D2691" s="12"/>
      <c r="E2691" s="12"/>
      <c r="F2691" s="12"/>
      <c r="G2691" s="12"/>
      <c r="H2691" s="12"/>
      <c r="I2691" s="12"/>
    </row>
    <row r="2692">
      <c r="A2692" s="12"/>
      <c r="B2692" s="12"/>
      <c r="C2692" s="12"/>
      <c r="D2692" s="12"/>
      <c r="E2692" s="12"/>
      <c r="F2692" s="12"/>
      <c r="G2692" s="12"/>
      <c r="H2692" s="12"/>
      <c r="I2692" s="12"/>
    </row>
    <row r="2693">
      <c r="A2693" s="12"/>
      <c r="B2693" s="12"/>
      <c r="C2693" s="12"/>
      <c r="D2693" s="12"/>
      <c r="E2693" s="12"/>
      <c r="F2693" s="12"/>
      <c r="G2693" s="12"/>
      <c r="H2693" s="12"/>
      <c r="I2693" s="12"/>
    </row>
    <row r="2694">
      <c r="A2694" s="12"/>
      <c r="B2694" s="12"/>
      <c r="C2694" s="12"/>
      <c r="D2694" s="12"/>
      <c r="E2694" s="12"/>
      <c r="F2694" s="12"/>
      <c r="G2694" s="12"/>
      <c r="H2694" s="12"/>
      <c r="I2694" s="12"/>
    </row>
    <row r="2695">
      <c r="A2695" s="12"/>
      <c r="B2695" s="12"/>
      <c r="C2695" s="12"/>
      <c r="D2695" s="12"/>
      <c r="E2695" s="12"/>
      <c r="F2695" s="12"/>
      <c r="G2695" s="12"/>
      <c r="H2695" s="12"/>
      <c r="I2695" s="12"/>
    </row>
    <row r="2696">
      <c r="A2696" s="12"/>
      <c r="B2696" s="12"/>
      <c r="C2696" s="12"/>
      <c r="D2696" s="12"/>
      <c r="E2696" s="12"/>
      <c r="F2696" s="12"/>
      <c r="G2696" s="12"/>
      <c r="H2696" s="12"/>
      <c r="I2696" s="12"/>
    </row>
    <row r="2697">
      <c r="A2697" s="12"/>
      <c r="B2697" s="12"/>
      <c r="C2697" s="12"/>
      <c r="D2697" s="12"/>
      <c r="E2697" s="12"/>
      <c r="F2697" s="12"/>
      <c r="G2697" s="12"/>
      <c r="H2697" s="12"/>
      <c r="I2697" s="12"/>
    </row>
    <row r="2698">
      <c r="A2698" s="12"/>
      <c r="B2698" s="12"/>
      <c r="C2698" s="12"/>
      <c r="D2698" s="12"/>
      <c r="E2698" s="12"/>
      <c r="F2698" s="12"/>
      <c r="G2698" s="12"/>
      <c r="H2698" s="12"/>
      <c r="I2698" s="12"/>
    </row>
    <row r="2699">
      <c r="A2699" s="12"/>
      <c r="B2699" s="12"/>
      <c r="C2699" s="12"/>
      <c r="D2699" s="12"/>
      <c r="E2699" s="12"/>
      <c r="F2699" s="12"/>
      <c r="G2699" s="12"/>
      <c r="H2699" s="12"/>
      <c r="I2699" s="12"/>
    </row>
    <row r="2700">
      <c r="A2700" s="12"/>
      <c r="B2700" s="12"/>
      <c r="C2700" s="12"/>
      <c r="D2700" s="12"/>
      <c r="E2700" s="12"/>
      <c r="F2700" s="12"/>
      <c r="G2700" s="12"/>
      <c r="H2700" s="12"/>
      <c r="I2700" s="12"/>
    </row>
    <row r="2701">
      <c r="A2701" s="12"/>
      <c r="B2701" s="12"/>
      <c r="C2701" s="12"/>
      <c r="D2701" s="12"/>
      <c r="E2701" s="12"/>
      <c r="F2701" s="12"/>
      <c r="G2701" s="12"/>
      <c r="H2701" s="12"/>
      <c r="I2701" s="12"/>
    </row>
    <row r="2702">
      <c r="A2702" s="12"/>
      <c r="B2702" s="12"/>
      <c r="C2702" s="12"/>
      <c r="D2702" s="12"/>
      <c r="E2702" s="12"/>
      <c r="F2702" s="12"/>
      <c r="G2702" s="12"/>
      <c r="H2702" s="12"/>
      <c r="I2702" s="12"/>
    </row>
    <row r="2703">
      <c r="A2703" s="12"/>
      <c r="B2703" s="12"/>
      <c r="C2703" s="12"/>
      <c r="D2703" s="12"/>
      <c r="E2703" s="12"/>
      <c r="F2703" s="12"/>
      <c r="G2703" s="12"/>
      <c r="H2703" s="12"/>
      <c r="I2703" s="12"/>
    </row>
    <row r="2704">
      <c r="A2704" s="12"/>
      <c r="B2704" s="12"/>
      <c r="C2704" s="12"/>
      <c r="D2704" s="12"/>
      <c r="E2704" s="12"/>
      <c r="F2704" s="12"/>
      <c r="G2704" s="12"/>
      <c r="H2704" s="12"/>
      <c r="I2704" s="12"/>
    </row>
    <row r="2705">
      <c r="A2705" s="12"/>
      <c r="B2705" s="12"/>
      <c r="C2705" s="12"/>
      <c r="D2705" s="12"/>
      <c r="E2705" s="12"/>
      <c r="F2705" s="12"/>
      <c r="G2705" s="12"/>
      <c r="H2705" s="12"/>
      <c r="I2705" s="12"/>
    </row>
    <row r="2706">
      <c r="A2706" s="12"/>
      <c r="B2706" s="12"/>
      <c r="C2706" s="12"/>
      <c r="D2706" s="12"/>
      <c r="E2706" s="12"/>
      <c r="F2706" s="12"/>
      <c r="G2706" s="12"/>
      <c r="H2706" s="12"/>
      <c r="I2706" s="12"/>
    </row>
    <row r="2707">
      <c r="A2707" s="12"/>
      <c r="B2707" s="12"/>
      <c r="C2707" s="12"/>
      <c r="D2707" s="12"/>
      <c r="E2707" s="12"/>
      <c r="F2707" s="12"/>
      <c r="G2707" s="12"/>
      <c r="H2707" s="12"/>
      <c r="I2707" s="12"/>
    </row>
    <row r="2708">
      <c r="A2708" s="12"/>
      <c r="B2708" s="12"/>
      <c r="C2708" s="12"/>
      <c r="D2708" s="12"/>
      <c r="E2708" s="12"/>
      <c r="F2708" s="12"/>
      <c r="G2708" s="12"/>
      <c r="H2708" s="12"/>
      <c r="I2708" s="12"/>
    </row>
    <row r="2709">
      <c r="A2709" s="12"/>
      <c r="B2709" s="12"/>
      <c r="C2709" s="12"/>
      <c r="D2709" s="12"/>
      <c r="E2709" s="12"/>
      <c r="F2709" s="12"/>
      <c r="G2709" s="12"/>
      <c r="H2709" s="12"/>
      <c r="I2709" s="12"/>
    </row>
    <row r="2710">
      <c r="A2710" s="12"/>
      <c r="B2710" s="12"/>
      <c r="C2710" s="12"/>
      <c r="D2710" s="12"/>
      <c r="E2710" s="12"/>
      <c r="F2710" s="12"/>
      <c r="G2710" s="12"/>
      <c r="H2710" s="12"/>
      <c r="I2710" s="12"/>
    </row>
    <row r="2711">
      <c r="A2711" s="12"/>
      <c r="B2711" s="12"/>
      <c r="C2711" s="12"/>
      <c r="D2711" s="12"/>
      <c r="E2711" s="12"/>
      <c r="F2711" s="12"/>
      <c r="G2711" s="12"/>
      <c r="H2711" s="12"/>
      <c r="I2711" s="12"/>
    </row>
    <row r="2712">
      <c r="A2712" s="12"/>
      <c r="B2712" s="12"/>
      <c r="C2712" s="12"/>
      <c r="D2712" s="12"/>
      <c r="E2712" s="12"/>
      <c r="F2712" s="12"/>
      <c r="G2712" s="12"/>
      <c r="H2712" s="12"/>
      <c r="I2712" s="12"/>
    </row>
    <row r="2713">
      <c r="A2713" s="12"/>
      <c r="B2713" s="12"/>
      <c r="C2713" s="12"/>
      <c r="D2713" s="12"/>
      <c r="E2713" s="12"/>
      <c r="F2713" s="12"/>
      <c r="G2713" s="12"/>
      <c r="H2713" s="12"/>
      <c r="I2713" s="12"/>
    </row>
    <row r="2714">
      <c r="A2714" s="12"/>
      <c r="B2714" s="12"/>
      <c r="C2714" s="12"/>
      <c r="D2714" s="12"/>
      <c r="E2714" s="12"/>
      <c r="F2714" s="12"/>
      <c r="G2714" s="12"/>
      <c r="H2714" s="12"/>
      <c r="I2714" s="12"/>
    </row>
    <row r="2715">
      <c r="A2715" s="12"/>
      <c r="B2715" s="12"/>
      <c r="C2715" s="12"/>
      <c r="D2715" s="12"/>
      <c r="E2715" s="12"/>
      <c r="F2715" s="12"/>
      <c r="G2715" s="12"/>
      <c r="H2715" s="12"/>
      <c r="I2715" s="12"/>
    </row>
    <row r="2716">
      <c r="A2716" s="12"/>
      <c r="B2716" s="12"/>
      <c r="C2716" s="12"/>
      <c r="D2716" s="12"/>
      <c r="E2716" s="12"/>
      <c r="F2716" s="12"/>
      <c r="G2716" s="12"/>
      <c r="H2716" s="12"/>
      <c r="I2716" s="12"/>
    </row>
    <row r="2717">
      <c r="A2717" s="12"/>
      <c r="B2717" s="12"/>
      <c r="C2717" s="12"/>
      <c r="D2717" s="12"/>
      <c r="E2717" s="12"/>
      <c r="F2717" s="12"/>
      <c r="G2717" s="12"/>
      <c r="H2717" s="12"/>
      <c r="I2717" s="12"/>
    </row>
    <row r="2718">
      <c r="A2718" s="12"/>
      <c r="B2718" s="12"/>
      <c r="C2718" s="12"/>
      <c r="D2718" s="12"/>
      <c r="E2718" s="12"/>
      <c r="F2718" s="12"/>
      <c r="G2718" s="12"/>
      <c r="H2718" s="12"/>
      <c r="I2718" s="12"/>
    </row>
    <row r="2719">
      <c r="A2719" s="12"/>
      <c r="B2719" s="12"/>
      <c r="C2719" s="12"/>
      <c r="D2719" s="12"/>
      <c r="E2719" s="12"/>
      <c r="F2719" s="12"/>
      <c r="G2719" s="12"/>
      <c r="H2719" s="12"/>
      <c r="I2719" s="12"/>
    </row>
    <row r="2720">
      <c r="A2720" s="12"/>
      <c r="B2720" s="12"/>
      <c r="C2720" s="12"/>
      <c r="D2720" s="12"/>
      <c r="E2720" s="12"/>
      <c r="F2720" s="12"/>
      <c r="G2720" s="12"/>
      <c r="H2720" s="12"/>
      <c r="I2720" s="12"/>
    </row>
    <row r="2721">
      <c r="A2721" s="12"/>
      <c r="B2721" s="12"/>
      <c r="C2721" s="12"/>
      <c r="D2721" s="12"/>
      <c r="E2721" s="12"/>
      <c r="F2721" s="12"/>
      <c r="G2721" s="12"/>
      <c r="H2721" s="12"/>
      <c r="I2721" s="12"/>
    </row>
    <row r="2722">
      <c r="A2722" s="12"/>
      <c r="B2722" s="12"/>
      <c r="C2722" s="12"/>
      <c r="D2722" s="12"/>
      <c r="E2722" s="12"/>
      <c r="F2722" s="12"/>
      <c r="G2722" s="12"/>
      <c r="H2722" s="12"/>
      <c r="I2722" s="12"/>
    </row>
    <row r="2723">
      <c r="A2723" s="12"/>
      <c r="B2723" s="12"/>
      <c r="C2723" s="12"/>
      <c r="D2723" s="12"/>
      <c r="E2723" s="12"/>
      <c r="F2723" s="12"/>
      <c r="G2723" s="12"/>
      <c r="H2723" s="12"/>
      <c r="I2723" s="12"/>
    </row>
    <row r="2724">
      <c r="A2724" s="12"/>
      <c r="B2724" s="12"/>
      <c r="C2724" s="12"/>
      <c r="D2724" s="12"/>
      <c r="E2724" s="12"/>
      <c r="F2724" s="12"/>
      <c r="G2724" s="12"/>
      <c r="H2724" s="12"/>
      <c r="I2724" s="12"/>
    </row>
    <row r="2725">
      <c r="A2725" s="12"/>
      <c r="B2725" s="12"/>
      <c r="C2725" s="12"/>
      <c r="D2725" s="12"/>
      <c r="E2725" s="12"/>
      <c r="F2725" s="12"/>
      <c r="G2725" s="12"/>
      <c r="H2725" s="12"/>
      <c r="I2725" s="12"/>
    </row>
    <row r="2726">
      <c r="A2726" s="12"/>
      <c r="B2726" s="12"/>
      <c r="C2726" s="12"/>
      <c r="D2726" s="12"/>
      <c r="E2726" s="12"/>
      <c r="F2726" s="12"/>
      <c r="G2726" s="12"/>
      <c r="H2726" s="12"/>
      <c r="I2726" s="12"/>
    </row>
    <row r="2727">
      <c r="A2727" s="12"/>
      <c r="B2727" s="12"/>
      <c r="C2727" s="12"/>
      <c r="D2727" s="12"/>
      <c r="E2727" s="12"/>
      <c r="F2727" s="12"/>
      <c r="G2727" s="12"/>
      <c r="H2727" s="12"/>
      <c r="I2727" s="12"/>
    </row>
    <row r="2728">
      <c r="A2728" s="12"/>
      <c r="B2728" s="12"/>
      <c r="C2728" s="12"/>
      <c r="D2728" s="12"/>
      <c r="E2728" s="12"/>
      <c r="F2728" s="12"/>
      <c r="G2728" s="12"/>
      <c r="H2728" s="12"/>
      <c r="I2728" s="12"/>
    </row>
    <row r="2729">
      <c r="A2729" s="12"/>
      <c r="B2729" s="12"/>
      <c r="C2729" s="12"/>
      <c r="D2729" s="12"/>
      <c r="E2729" s="12"/>
      <c r="F2729" s="12"/>
      <c r="G2729" s="12"/>
      <c r="H2729" s="12"/>
      <c r="I2729" s="12"/>
    </row>
    <row r="2730">
      <c r="A2730" s="12"/>
      <c r="B2730" s="12"/>
      <c r="C2730" s="12"/>
      <c r="D2730" s="12"/>
      <c r="E2730" s="12"/>
      <c r="F2730" s="12"/>
      <c r="G2730" s="12"/>
      <c r="H2730" s="12"/>
      <c r="I2730" s="12"/>
    </row>
    <row r="2731">
      <c r="A2731" s="12"/>
      <c r="B2731" s="12"/>
      <c r="C2731" s="12"/>
      <c r="D2731" s="12"/>
      <c r="E2731" s="12"/>
      <c r="F2731" s="12"/>
      <c r="G2731" s="12"/>
      <c r="H2731" s="12"/>
      <c r="I2731" s="12"/>
    </row>
    <row r="2732">
      <c r="A2732" s="12"/>
      <c r="B2732" s="12"/>
      <c r="C2732" s="12"/>
      <c r="D2732" s="12"/>
      <c r="E2732" s="12"/>
      <c r="F2732" s="12"/>
      <c r="G2732" s="12"/>
      <c r="H2732" s="12"/>
      <c r="I2732" s="12"/>
    </row>
    <row r="2733">
      <c r="A2733" s="12"/>
      <c r="B2733" s="12"/>
      <c r="C2733" s="12"/>
      <c r="D2733" s="12"/>
      <c r="E2733" s="12"/>
      <c r="F2733" s="12"/>
      <c r="G2733" s="12"/>
      <c r="H2733" s="12"/>
      <c r="I2733" s="12"/>
    </row>
    <row r="2734">
      <c r="A2734" s="12"/>
      <c r="B2734" s="12"/>
      <c r="C2734" s="12"/>
      <c r="D2734" s="12"/>
      <c r="E2734" s="12"/>
      <c r="F2734" s="12"/>
      <c r="G2734" s="12"/>
      <c r="H2734" s="12"/>
      <c r="I2734" s="12"/>
    </row>
    <row r="2735">
      <c r="A2735" s="12"/>
      <c r="B2735" s="12"/>
      <c r="C2735" s="12"/>
      <c r="D2735" s="12"/>
      <c r="E2735" s="12"/>
      <c r="F2735" s="12"/>
      <c r="G2735" s="12"/>
      <c r="H2735" s="12"/>
      <c r="I2735" s="12"/>
    </row>
    <row r="2736">
      <c r="A2736" s="12"/>
      <c r="B2736" s="12"/>
      <c r="C2736" s="12"/>
      <c r="D2736" s="12"/>
      <c r="E2736" s="12"/>
      <c r="F2736" s="12"/>
      <c r="G2736" s="12"/>
      <c r="H2736" s="12"/>
      <c r="I2736" s="12"/>
    </row>
    <row r="2737">
      <c r="A2737" s="12"/>
      <c r="B2737" s="12"/>
      <c r="C2737" s="12"/>
      <c r="D2737" s="12"/>
      <c r="E2737" s="12"/>
      <c r="F2737" s="12"/>
      <c r="G2737" s="12"/>
      <c r="H2737" s="12"/>
      <c r="I2737" s="12"/>
    </row>
    <row r="2738">
      <c r="A2738" s="12"/>
      <c r="B2738" s="12"/>
      <c r="C2738" s="12"/>
      <c r="D2738" s="12"/>
      <c r="E2738" s="12"/>
      <c r="F2738" s="12"/>
      <c r="G2738" s="12"/>
      <c r="H2738" s="12"/>
      <c r="I2738" s="12"/>
    </row>
    <row r="2739">
      <c r="A2739" s="12"/>
      <c r="B2739" s="12"/>
      <c r="C2739" s="12"/>
      <c r="D2739" s="12"/>
      <c r="E2739" s="12"/>
      <c r="F2739" s="12"/>
      <c r="G2739" s="12"/>
      <c r="H2739" s="12"/>
      <c r="I2739" s="12"/>
    </row>
    <row r="2740">
      <c r="A2740" s="12"/>
      <c r="B2740" s="12"/>
      <c r="C2740" s="12"/>
      <c r="D2740" s="12"/>
      <c r="E2740" s="12"/>
      <c r="F2740" s="12"/>
      <c r="G2740" s="12"/>
      <c r="H2740" s="12"/>
      <c r="I2740" s="12"/>
    </row>
    <row r="2741">
      <c r="A2741" s="12"/>
      <c r="B2741" s="12"/>
      <c r="C2741" s="12"/>
      <c r="D2741" s="12"/>
      <c r="E2741" s="12"/>
      <c r="F2741" s="12"/>
      <c r="G2741" s="12"/>
      <c r="H2741" s="12"/>
      <c r="I2741" s="12"/>
    </row>
    <row r="2742">
      <c r="A2742" s="12"/>
      <c r="B2742" s="12"/>
      <c r="C2742" s="12"/>
      <c r="D2742" s="12"/>
      <c r="E2742" s="12"/>
      <c r="F2742" s="12"/>
      <c r="G2742" s="12"/>
      <c r="H2742" s="12"/>
      <c r="I2742" s="12"/>
    </row>
    <row r="2743">
      <c r="A2743" s="12"/>
      <c r="B2743" s="12"/>
      <c r="C2743" s="12"/>
      <c r="D2743" s="12"/>
      <c r="E2743" s="12"/>
      <c r="F2743" s="12"/>
      <c r="G2743" s="12"/>
      <c r="H2743" s="12"/>
      <c r="I2743" s="12"/>
    </row>
    <row r="2744">
      <c r="A2744" s="12"/>
      <c r="B2744" s="12"/>
      <c r="C2744" s="12"/>
      <c r="D2744" s="12"/>
      <c r="E2744" s="12"/>
      <c r="F2744" s="12"/>
      <c r="G2744" s="12"/>
      <c r="H2744" s="12"/>
      <c r="I2744" s="12"/>
    </row>
    <row r="2745">
      <c r="A2745" s="12"/>
      <c r="B2745" s="12"/>
      <c r="C2745" s="12"/>
      <c r="D2745" s="12"/>
      <c r="E2745" s="12"/>
      <c r="F2745" s="12"/>
      <c r="G2745" s="12"/>
      <c r="H2745" s="12"/>
      <c r="I2745" s="12"/>
    </row>
    <row r="2746">
      <c r="A2746" s="12"/>
      <c r="B2746" s="12"/>
      <c r="C2746" s="12"/>
      <c r="D2746" s="12"/>
      <c r="E2746" s="12"/>
      <c r="F2746" s="12"/>
      <c r="G2746" s="12"/>
      <c r="H2746" s="12"/>
      <c r="I2746" s="12"/>
    </row>
    <row r="2747">
      <c r="A2747" s="12"/>
      <c r="B2747" s="12"/>
      <c r="C2747" s="12"/>
      <c r="D2747" s="12"/>
      <c r="E2747" s="12"/>
      <c r="F2747" s="12"/>
      <c r="G2747" s="12"/>
      <c r="H2747" s="12"/>
      <c r="I2747" s="12"/>
    </row>
    <row r="2748">
      <c r="A2748" s="12"/>
      <c r="B2748" s="12"/>
      <c r="C2748" s="12"/>
      <c r="D2748" s="12"/>
      <c r="E2748" s="12"/>
      <c r="F2748" s="12"/>
      <c r="G2748" s="12"/>
      <c r="H2748" s="12"/>
      <c r="I2748" s="12"/>
    </row>
    <row r="2749">
      <c r="A2749" s="12"/>
      <c r="B2749" s="12"/>
      <c r="C2749" s="12"/>
      <c r="D2749" s="12"/>
      <c r="E2749" s="12"/>
      <c r="F2749" s="12"/>
      <c r="G2749" s="12"/>
      <c r="H2749" s="12"/>
      <c r="I2749" s="12"/>
    </row>
    <row r="2750">
      <c r="A2750" s="12"/>
      <c r="B2750" s="12"/>
      <c r="C2750" s="12"/>
      <c r="D2750" s="12"/>
      <c r="E2750" s="12"/>
      <c r="F2750" s="12"/>
      <c r="G2750" s="12"/>
      <c r="H2750" s="12"/>
      <c r="I2750" s="12"/>
    </row>
    <row r="2751">
      <c r="A2751" s="12"/>
      <c r="B2751" s="12"/>
      <c r="C2751" s="12"/>
      <c r="D2751" s="12"/>
      <c r="E2751" s="12"/>
      <c r="F2751" s="12"/>
      <c r="G2751" s="12"/>
      <c r="H2751" s="12"/>
      <c r="I2751" s="12"/>
    </row>
    <row r="2752">
      <c r="A2752" s="12"/>
      <c r="B2752" s="12"/>
      <c r="C2752" s="12"/>
      <c r="D2752" s="12"/>
      <c r="E2752" s="12"/>
      <c r="F2752" s="12"/>
      <c r="G2752" s="12"/>
      <c r="H2752" s="12"/>
      <c r="I2752" s="12"/>
    </row>
    <row r="2753">
      <c r="A2753" s="12"/>
      <c r="B2753" s="12"/>
      <c r="C2753" s="12"/>
      <c r="D2753" s="12"/>
      <c r="E2753" s="12"/>
      <c r="F2753" s="12"/>
      <c r="G2753" s="12"/>
      <c r="H2753" s="12"/>
      <c r="I2753" s="12"/>
    </row>
    <row r="2754">
      <c r="A2754" s="12"/>
      <c r="B2754" s="12"/>
      <c r="C2754" s="12"/>
      <c r="D2754" s="12"/>
      <c r="E2754" s="12"/>
      <c r="F2754" s="12"/>
      <c r="G2754" s="12"/>
      <c r="H2754" s="12"/>
      <c r="I2754" s="12"/>
    </row>
    <row r="2755">
      <c r="A2755" s="12"/>
      <c r="B2755" s="12"/>
      <c r="C2755" s="12"/>
      <c r="D2755" s="12"/>
      <c r="E2755" s="12"/>
      <c r="F2755" s="12"/>
      <c r="G2755" s="12"/>
      <c r="H2755" s="12"/>
      <c r="I2755" s="12"/>
    </row>
    <row r="2756">
      <c r="A2756" s="12"/>
      <c r="B2756" s="12"/>
      <c r="C2756" s="12"/>
      <c r="D2756" s="12"/>
      <c r="E2756" s="12"/>
      <c r="F2756" s="12"/>
      <c r="G2756" s="12"/>
      <c r="H2756" s="12"/>
      <c r="I2756" s="12"/>
    </row>
    <row r="2757">
      <c r="A2757" s="12"/>
      <c r="B2757" s="12"/>
      <c r="C2757" s="12"/>
      <c r="D2757" s="12"/>
      <c r="E2757" s="12"/>
      <c r="F2757" s="12"/>
      <c r="G2757" s="12"/>
      <c r="H2757" s="12"/>
      <c r="I2757" s="12"/>
    </row>
    <row r="2758">
      <c r="A2758" s="12"/>
      <c r="B2758" s="12"/>
      <c r="C2758" s="12"/>
      <c r="D2758" s="12"/>
      <c r="E2758" s="12"/>
      <c r="F2758" s="12"/>
      <c r="G2758" s="12"/>
      <c r="H2758" s="12"/>
      <c r="I2758" s="12"/>
    </row>
    <row r="2759">
      <c r="A2759" s="12"/>
      <c r="B2759" s="12"/>
      <c r="C2759" s="12"/>
      <c r="D2759" s="12"/>
      <c r="E2759" s="12"/>
      <c r="F2759" s="12"/>
      <c r="G2759" s="12"/>
      <c r="H2759" s="12"/>
      <c r="I2759" s="12"/>
    </row>
    <row r="2760">
      <c r="A2760" s="12"/>
      <c r="B2760" s="12"/>
      <c r="C2760" s="12"/>
      <c r="D2760" s="12"/>
      <c r="E2760" s="12"/>
      <c r="F2760" s="12"/>
      <c r="G2760" s="12"/>
      <c r="H2760" s="12"/>
      <c r="I2760" s="12"/>
    </row>
    <row r="2761">
      <c r="A2761" s="12"/>
      <c r="B2761" s="12"/>
      <c r="C2761" s="12"/>
      <c r="D2761" s="12"/>
      <c r="E2761" s="12"/>
      <c r="F2761" s="12"/>
      <c r="G2761" s="12"/>
      <c r="H2761" s="12"/>
      <c r="I2761" s="12"/>
    </row>
    <row r="2762">
      <c r="A2762" s="12"/>
      <c r="B2762" s="12"/>
      <c r="C2762" s="12"/>
      <c r="D2762" s="12"/>
      <c r="E2762" s="12"/>
      <c r="F2762" s="12"/>
      <c r="G2762" s="12"/>
      <c r="H2762" s="12"/>
      <c r="I2762" s="12"/>
    </row>
    <row r="2763">
      <c r="A2763" s="12"/>
      <c r="B2763" s="12"/>
      <c r="C2763" s="12"/>
      <c r="D2763" s="12"/>
      <c r="E2763" s="12"/>
      <c r="F2763" s="12"/>
      <c r="G2763" s="12"/>
      <c r="H2763" s="12"/>
      <c r="I2763" s="12"/>
    </row>
    <row r="2764">
      <c r="A2764" s="12"/>
      <c r="B2764" s="12"/>
      <c r="C2764" s="12"/>
      <c r="D2764" s="12"/>
      <c r="E2764" s="12"/>
      <c r="F2764" s="12"/>
      <c r="G2764" s="12"/>
      <c r="H2764" s="12"/>
      <c r="I2764" s="12"/>
    </row>
    <row r="2765">
      <c r="A2765" s="12"/>
      <c r="B2765" s="12"/>
      <c r="C2765" s="12"/>
      <c r="D2765" s="12"/>
      <c r="E2765" s="12"/>
      <c r="F2765" s="12"/>
      <c r="G2765" s="12"/>
      <c r="H2765" s="12"/>
      <c r="I2765" s="12"/>
    </row>
    <row r="2766">
      <c r="A2766" s="12"/>
      <c r="B2766" s="12"/>
      <c r="C2766" s="12"/>
      <c r="D2766" s="12"/>
      <c r="E2766" s="12"/>
      <c r="F2766" s="12"/>
      <c r="G2766" s="12"/>
      <c r="H2766" s="12"/>
      <c r="I2766" s="12"/>
    </row>
    <row r="2767">
      <c r="A2767" s="12"/>
      <c r="B2767" s="12"/>
      <c r="C2767" s="12"/>
      <c r="D2767" s="12"/>
      <c r="E2767" s="12"/>
      <c r="F2767" s="12"/>
      <c r="G2767" s="12"/>
      <c r="H2767" s="12"/>
      <c r="I2767" s="12"/>
    </row>
    <row r="2768">
      <c r="A2768" s="12"/>
      <c r="B2768" s="12"/>
      <c r="C2768" s="12"/>
      <c r="D2768" s="12"/>
      <c r="E2768" s="12"/>
      <c r="F2768" s="12"/>
      <c r="G2768" s="12"/>
      <c r="H2768" s="12"/>
      <c r="I2768" s="12"/>
    </row>
    <row r="2769">
      <c r="A2769" s="12"/>
      <c r="B2769" s="12"/>
      <c r="C2769" s="12"/>
      <c r="D2769" s="12"/>
      <c r="E2769" s="12"/>
      <c r="F2769" s="12"/>
      <c r="G2769" s="12"/>
      <c r="H2769" s="12"/>
      <c r="I2769" s="12"/>
    </row>
    <row r="2770">
      <c r="A2770" s="12"/>
      <c r="B2770" s="12"/>
      <c r="C2770" s="12"/>
      <c r="D2770" s="12"/>
      <c r="E2770" s="12"/>
      <c r="F2770" s="12"/>
      <c r="G2770" s="12"/>
      <c r="H2770" s="12"/>
      <c r="I2770" s="12"/>
    </row>
    <row r="2771">
      <c r="A2771" s="12"/>
      <c r="B2771" s="12"/>
      <c r="C2771" s="12"/>
      <c r="D2771" s="12"/>
      <c r="E2771" s="12"/>
      <c r="F2771" s="12"/>
      <c r="G2771" s="12"/>
      <c r="H2771" s="12"/>
      <c r="I2771" s="12"/>
    </row>
    <row r="2772">
      <c r="A2772" s="12"/>
      <c r="B2772" s="12"/>
      <c r="C2772" s="12"/>
      <c r="D2772" s="12"/>
      <c r="E2772" s="12"/>
      <c r="F2772" s="12"/>
      <c r="G2772" s="12"/>
      <c r="H2772" s="12"/>
      <c r="I2772" s="12"/>
    </row>
    <row r="2773">
      <c r="A2773" s="12"/>
      <c r="B2773" s="12"/>
      <c r="C2773" s="12"/>
      <c r="D2773" s="12"/>
      <c r="E2773" s="12"/>
      <c r="F2773" s="12"/>
      <c r="G2773" s="12"/>
      <c r="H2773" s="12"/>
      <c r="I2773" s="12"/>
    </row>
    <row r="2774">
      <c r="A2774" s="12"/>
      <c r="B2774" s="12"/>
      <c r="C2774" s="12"/>
      <c r="D2774" s="12"/>
      <c r="E2774" s="12"/>
      <c r="F2774" s="12"/>
      <c r="G2774" s="12"/>
      <c r="H2774" s="12"/>
      <c r="I2774" s="12"/>
    </row>
    <row r="2775">
      <c r="A2775" s="12"/>
      <c r="B2775" s="12"/>
      <c r="C2775" s="12"/>
      <c r="D2775" s="12"/>
      <c r="E2775" s="12"/>
      <c r="F2775" s="12"/>
      <c r="G2775" s="12"/>
      <c r="H2775" s="12"/>
      <c r="I2775" s="12"/>
    </row>
    <row r="2776">
      <c r="A2776" s="12"/>
      <c r="B2776" s="12"/>
      <c r="C2776" s="12"/>
      <c r="D2776" s="12"/>
      <c r="E2776" s="12"/>
      <c r="F2776" s="12"/>
      <c r="G2776" s="12"/>
      <c r="H2776" s="12"/>
      <c r="I2776" s="12"/>
    </row>
    <row r="2777">
      <c r="A2777" s="12"/>
      <c r="B2777" s="12"/>
      <c r="C2777" s="12"/>
      <c r="D2777" s="12"/>
      <c r="E2777" s="12"/>
      <c r="F2777" s="12"/>
      <c r="G2777" s="12"/>
      <c r="H2777" s="12"/>
      <c r="I2777" s="12"/>
    </row>
    <row r="2778">
      <c r="A2778" s="12"/>
      <c r="B2778" s="12"/>
      <c r="C2778" s="12"/>
      <c r="D2778" s="12"/>
      <c r="E2778" s="12"/>
      <c r="F2778" s="12"/>
      <c r="G2778" s="12"/>
      <c r="H2778" s="12"/>
      <c r="I2778" s="12"/>
    </row>
    <row r="2779">
      <c r="A2779" s="12"/>
      <c r="B2779" s="12"/>
      <c r="C2779" s="12"/>
      <c r="D2779" s="12"/>
      <c r="E2779" s="12"/>
      <c r="F2779" s="12"/>
      <c r="G2779" s="12"/>
      <c r="H2779" s="12"/>
      <c r="I2779" s="12"/>
    </row>
    <row r="2780">
      <c r="A2780" s="12"/>
      <c r="B2780" s="12"/>
      <c r="C2780" s="12"/>
      <c r="D2780" s="12"/>
      <c r="E2780" s="12"/>
      <c r="F2780" s="12"/>
      <c r="G2780" s="12"/>
      <c r="H2780" s="12"/>
      <c r="I2780" s="12"/>
    </row>
    <row r="2781">
      <c r="A2781" s="12"/>
      <c r="B2781" s="12"/>
      <c r="C2781" s="12"/>
      <c r="D2781" s="12"/>
      <c r="E2781" s="12"/>
      <c r="F2781" s="12"/>
      <c r="G2781" s="12"/>
      <c r="H2781" s="12"/>
      <c r="I2781" s="12"/>
    </row>
    <row r="2782">
      <c r="A2782" s="12"/>
      <c r="B2782" s="12"/>
      <c r="C2782" s="12"/>
      <c r="D2782" s="12"/>
      <c r="E2782" s="12"/>
      <c r="F2782" s="12"/>
      <c r="G2782" s="12"/>
      <c r="H2782" s="12"/>
      <c r="I2782" s="12"/>
    </row>
    <row r="2783">
      <c r="A2783" s="12"/>
      <c r="B2783" s="12"/>
      <c r="C2783" s="12"/>
      <c r="D2783" s="12"/>
      <c r="E2783" s="12"/>
      <c r="F2783" s="12"/>
      <c r="G2783" s="12"/>
      <c r="H2783" s="12"/>
      <c r="I2783" s="12"/>
    </row>
    <row r="2784">
      <c r="A2784" s="12"/>
      <c r="B2784" s="12"/>
      <c r="C2784" s="12"/>
      <c r="D2784" s="12"/>
      <c r="E2784" s="12"/>
      <c r="F2784" s="12"/>
      <c r="G2784" s="12"/>
      <c r="H2784" s="12"/>
      <c r="I2784" s="12"/>
    </row>
    <row r="2785">
      <c r="A2785" s="12"/>
      <c r="B2785" s="12"/>
      <c r="C2785" s="12"/>
      <c r="D2785" s="12"/>
      <c r="E2785" s="12"/>
      <c r="F2785" s="12"/>
      <c r="G2785" s="12"/>
      <c r="H2785" s="12"/>
      <c r="I2785" s="12"/>
    </row>
    <row r="2786">
      <c r="A2786" s="12"/>
      <c r="B2786" s="12"/>
      <c r="C2786" s="12"/>
      <c r="D2786" s="12"/>
      <c r="E2786" s="12"/>
      <c r="F2786" s="12"/>
      <c r="G2786" s="12"/>
      <c r="H2786" s="12"/>
      <c r="I2786" s="12"/>
    </row>
    <row r="2787">
      <c r="A2787" s="12"/>
      <c r="B2787" s="12"/>
      <c r="C2787" s="12"/>
      <c r="D2787" s="12"/>
      <c r="E2787" s="12"/>
      <c r="F2787" s="12"/>
      <c r="G2787" s="12"/>
      <c r="H2787" s="12"/>
      <c r="I2787" s="12"/>
    </row>
    <row r="2788">
      <c r="A2788" s="12"/>
      <c r="B2788" s="12"/>
      <c r="C2788" s="12"/>
      <c r="D2788" s="12"/>
      <c r="E2788" s="12"/>
      <c r="F2788" s="12"/>
      <c r="G2788" s="12"/>
      <c r="H2788" s="12"/>
      <c r="I2788" s="12"/>
    </row>
    <row r="2789">
      <c r="A2789" s="12"/>
      <c r="B2789" s="12"/>
      <c r="C2789" s="12"/>
      <c r="D2789" s="12"/>
      <c r="E2789" s="12"/>
      <c r="F2789" s="12"/>
      <c r="G2789" s="12"/>
      <c r="H2789" s="12"/>
      <c r="I2789" s="12"/>
    </row>
    <row r="2790">
      <c r="A2790" s="12"/>
      <c r="B2790" s="12"/>
      <c r="C2790" s="12"/>
      <c r="D2790" s="12"/>
      <c r="E2790" s="12"/>
      <c r="F2790" s="12"/>
      <c r="G2790" s="12"/>
      <c r="H2790" s="12"/>
      <c r="I2790" s="12"/>
    </row>
    <row r="2791">
      <c r="A2791" s="12"/>
      <c r="B2791" s="12"/>
      <c r="C2791" s="12"/>
      <c r="D2791" s="12"/>
      <c r="E2791" s="12"/>
      <c r="F2791" s="12"/>
      <c r="G2791" s="12"/>
      <c r="H2791" s="12"/>
      <c r="I2791" s="12"/>
    </row>
    <row r="2792">
      <c r="A2792" s="12"/>
      <c r="B2792" s="12"/>
      <c r="C2792" s="12"/>
      <c r="D2792" s="12"/>
      <c r="E2792" s="12"/>
      <c r="F2792" s="12"/>
      <c r="G2792" s="12"/>
      <c r="H2792" s="12"/>
      <c r="I2792" s="12"/>
    </row>
    <row r="2793">
      <c r="A2793" s="12"/>
      <c r="B2793" s="12"/>
      <c r="C2793" s="12"/>
      <c r="D2793" s="12"/>
      <c r="E2793" s="12"/>
      <c r="F2793" s="12"/>
      <c r="G2793" s="12"/>
      <c r="H2793" s="12"/>
      <c r="I2793" s="12"/>
    </row>
    <row r="2794">
      <c r="A2794" s="12"/>
      <c r="B2794" s="12"/>
      <c r="C2794" s="12"/>
      <c r="D2794" s="12"/>
      <c r="E2794" s="12"/>
      <c r="F2794" s="12"/>
      <c r="G2794" s="12"/>
      <c r="H2794" s="12"/>
      <c r="I2794" s="12"/>
    </row>
    <row r="2795">
      <c r="A2795" s="12"/>
      <c r="B2795" s="12"/>
      <c r="C2795" s="12"/>
      <c r="D2795" s="12"/>
      <c r="E2795" s="12"/>
      <c r="F2795" s="12"/>
      <c r="G2795" s="12"/>
      <c r="H2795" s="12"/>
      <c r="I2795" s="12"/>
    </row>
    <row r="2796">
      <c r="A2796" s="12"/>
      <c r="B2796" s="12"/>
      <c r="C2796" s="12"/>
      <c r="D2796" s="12"/>
      <c r="E2796" s="12"/>
      <c r="F2796" s="12"/>
      <c r="G2796" s="12"/>
      <c r="H2796" s="12"/>
      <c r="I2796" s="12"/>
    </row>
    <row r="2797">
      <c r="A2797" s="12"/>
      <c r="B2797" s="12"/>
      <c r="C2797" s="12"/>
      <c r="D2797" s="12"/>
      <c r="E2797" s="12"/>
      <c r="F2797" s="12"/>
      <c r="G2797" s="12"/>
      <c r="H2797" s="12"/>
      <c r="I2797" s="12"/>
    </row>
    <row r="2798">
      <c r="A2798" s="12"/>
      <c r="B2798" s="12"/>
      <c r="C2798" s="12"/>
      <c r="D2798" s="12"/>
      <c r="E2798" s="12"/>
      <c r="F2798" s="12"/>
      <c r="G2798" s="12"/>
      <c r="H2798" s="12"/>
      <c r="I2798" s="12"/>
    </row>
    <row r="2799">
      <c r="A2799" s="12"/>
      <c r="B2799" s="12"/>
      <c r="C2799" s="12"/>
      <c r="D2799" s="12"/>
      <c r="E2799" s="12"/>
      <c r="F2799" s="12"/>
      <c r="G2799" s="12"/>
      <c r="H2799" s="12"/>
      <c r="I2799" s="12"/>
    </row>
    <row r="2800">
      <c r="A2800" s="12"/>
      <c r="B2800" s="12"/>
      <c r="C2800" s="12"/>
      <c r="D2800" s="12"/>
      <c r="E2800" s="12"/>
      <c r="F2800" s="12"/>
      <c r="G2800" s="12"/>
      <c r="H2800" s="12"/>
      <c r="I2800" s="12"/>
    </row>
    <row r="2801">
      <c r="A2801" s="12"/>
      <c r="B2801" s="12"/>
      <c r="C2801" s="12"/>
      <c r="D2801" s="12"/>
      <c r="E2801" s="12"/>
      <c r="F2801" s="12"/>
      <c r="G2801" s="12"/>
      <c r="H2801" s="12"/>
      <c r="I2801" s="12"/>
    </row>
    <row r="2802">
      <c r="A2802" s="12"/>
      <c r="B2802" s="12"/>
      <c r="C2802" s="12"/>
      <c r="D2802" s="12"/>
      <c r="E2802" s="12"/>
      <c r="F2802" s="12"/>
      <c r="G2802" s="12"/>
      <c r="H2802" s="12"/>
      <c r="I2802" s="12"/>
    </row>
    <row r="2803">
      <c r="A2803" s="12"/>
      <c r="B2803" s="12"/>
      <c r="C2803" s="12"/>
      <c r="D2803" s="12"/>
      <c r="E2803" s="12"/>
      <c r="F2803" s="12"/>
      <c r="G2803" s="12"/>
      <c r="H2803" s="12"/>
      <c r="I2803" s="12"/>
    </row>
    <row r="2804">
      <c r="A2804" s="12"/>
      <c r="B2804" s="12"/>
      <c r="C2804" s="12"/>
      <c r="D2804" s="12"/>
      <c r="E2804" s="12"/>
      <c r="F2804" s="12"/>
      <c r="G2804" s="12"/>
      <c r="H2804" s="12"/>
      <c r="I2804" s="12"/>
    </row>
    <row r="2805">
      <c r="A2805" s="12"/>
      <c r="B2805" s="12"/>
      <c r="C2805" s="12"/>
      <c r="D2805" s="12"/>
      <c r="E2805" s="12"/>
      <c r="F2805" s="12"/>
      <c r="G2805" s="12"/>
      <c r="H2805" s="12"/>
      <c r="I2805" s="12"/>
    </row>
    <row r="2806">
      <c r="A2806" s="12"/>
      <c r="B2806" s="12"/>
      <c r="C2806" s="12"/>
      <c r="D2806" s="12"/>
      <c r="E2806" s="12"/>
      <c r="F2806" s="12"/>
      <c r="G2806" s="12"/>
      <c r="H2806" s="12"/>
      <c r="I2806" s="12"/>
    </row>
    <row r="2807">
      <c r="A2807" s="12"/>
      <c r="B2807" s="12"/>
      <c r="C2807" s="12"/>
      <c r="D2807" s="12"/>
      <c r="E2807" s="12"/>
      <c r="F2807" s="12"/>
      <c r="G2807" s="12"/>
      <c r="H2807" s="12"/>
      <c r="I2807" s="12"/>
    </row>
    <row r="2808">
      <c r="A2808" s="12"/>
      <c r="B2808" s="12"/>
      <c r="C2808" s="12"/>
      <c r="D2808" s="12"/>
      <c r="E2808" s="12"/>
      <c r="F2808" s="12"/>
      <c r="G2808" s="12"/>
      <c r="H2808" s="12"/>
      <c r="I2808" s="12"/>
    </row>
    <row r="2809">
      <c r="A2809" s="12"/>
      <c r="B2809" s="12"/>
      <c r="C2809" s="12"/>
      <c r="D2809" s="12"/>
      <c r="E2809" s="12"/>
      <c r="F2809" s="12"/>
      <c r="G2809" s="12"/>
      <c r="H2809" s="12"/>
      <c r="I2809" s="12"/>
    </row>
    <row r="2810">
      <c r="A2810" s="12"/>
      <c r="B2810" s="12"/>
      <c r="C2810" s="12"/>
      <c r="D2810" s="12"/>
      <c r="E2810" s="12"/>
      <c r="F2810" s="12"/>
      <c r="G2810" s="12"/>
      <c r="H2810" s="12"/>
      <c r="I2810" s="12"/>
    </row>
    <row r="2811">
      <c r="A2811" s="12"/>
      <c r="B2811" s="12"/>
      <c r="C2811" s="12"/>
      <c r="D2811" s="12"/>
      <c r="E2811" s="12"/>
      <c r="F2811" s="12"/>
      <c r="G2811" s="12"/>
      <c r="H2811" s="12"/>
      <c r="I2811" s="12"/>
    </row>
    <row r="2812">
      <c r="A2812" s="12"/>
      <c r="B2812" s="12"/>
      <c r="C2812" s="12"/>
      <c r="D2812" s="12"/>
      <c r="E2812" s="12"/>
      <c r="F2812" s="12"/>
      <c r="G2812" s="12"/>
      <c r="H2812" s="12"/>
      <c r="I2812" s="12"/>
    </row>
    <row r="2813">
      <c r="A2813" s="12"/>
      <c r="B2813" s="12"/>
      <c r="C2813" s="12"/>
      <c r="D2813" s="12"/>
      <c r="E2813" s="12"/>
      <c r="F2813" s="12"/>
      <c r="G2813" s="12"/>
      <c r="H2813" s="12"/>
      <c r="I2813" s="12"/>
    </row>
    <row r="2814">
      <c r="A2814" s="12"/>
      <c r="B2814" s="12"/>
      <c r="C2814" s="12"/>
      <c r="D2814" s="12"/>
      <c r="E2814" s="12"/>
      <c r="F2814" s="12"/>
      <c r="G2814" s="12"/>
      <c r="H2814" s="12"/>
      <c r="I2814" s="12"/>
    </row>
    <row r="2815">
      <c r="A2815" s="12"/>
      <c r="B2815" s="12"/>
      <c r="C2815" s="12"/>
      <c r="D2815" s="12"/>
      <c r="E2815" s="12"/>
      <c r="F2815" s="12"/>
      <c r="G2815" s="12"/>
      <c r="H2815" s="12"/>
      <c r="I2815" s="12"/>
    </row>
    <row r="2816">
      <c r="A2816" s="12"/>
      <c r="B2816" s="12"/>
      <c r="C2816" s="12"/>
      <c r="D2816" s="12"/>
      <c r="E2816" s="12"/>
      <c r="F2816" s="12"/>
      <c r="G2816" s="12"/>
      <c r="H2816" s="12"/>
      <c r="I2816" s="12"/>
    </row>
    <row r="2817">
      <c r="A2817" s="12"/>
      <c r="B2817" s="12"/>
      <c r="C2817" s="12"/>
      <c r="D2817" s="12"/>
      <c r="E2817" s="12"/>
      <c r="F2817" s="12"/>
      <c r="G2817" s="12"/>
      <c r="H2817" s="12"/>
      <c r="I2817" s="12"/>
    </row>
    <row r="2818">
      <c r="A2818" s="12"/>
      <c r="B2818" s="12"/>
      <c r="C2818" s="12"/>
      <c r="D2818" s="12"/>
      <c r="E2818" s="12"/>
      <c r="F2818" s="12"/>
      <c r="G2818" s="12"/>
      <c r="H2818" s="12"/>
      <c r="I2818" s="12"/>
    </row>
    <row r="2819">
      <c r="A2819" s="12"/>
      <c r="B2819" s="12"/>
      <c r="C2819" s="12"/>
      <c r="D2819" s="12"/>
      <c r="E2819" s="12"/>
      <c r="F2819" s="12"/>
      <c r="G2819" s="12"/>
      <c r="H2819" s="12"/>
      <c r="I2819" s="12"/>
    </row>
    <row r="2820">
      <c r="A2820" s="12"/>
      <c r="B2820" s="12"/>
      <c r="C2820" s="12"/>
      <c r="D2820" s="12"/>
      <c r="E2820" s="12"/>
      <c r="F2820" s="12"/>
      <c r="G2820" s="12"/>
      <c r="H2820" s="12"/>
      <c r="I2820" s="12"/>
    </row>
    <row r="2821">
      <c r="A2821" s="12"/>
      <c r="B2821" s="12"/>
      <c r="C2821" s="12"/>
      <c r="D2821" s="12"/>
      <c r="E2821" s="12"/>
      <c r="F2821" s="12"/>
      <c r="G2821" s="12"/>
      <c r="H2821" s="12"/>
      <c r="I2821" s="12"/>
    </row>
    <row r="2822">
      <c r="A2822" s="12"/>
      <c r="B2822" s="12"/>
      <c r="C2822" s="12"/>
      <c r="D2822" s="12"/>
      <c r="E2822" s="12"/>
      <c r="F2822" s="12"/>
      <c r="G2822" s="12"/>
      <c r="H2822" s="12"/>
      <c r="I2822" s="12"/>
    </row>
    <row r="2823">
      <c r="A2823" s="12"/>
      <c r="B2823" s="12"/>
      <c r="C2823" s="12"/>
      <c r="D2823" s="12"/>
      <c r="E2823" s="12"/>
      <c r="F2823" s="12"/>
      <c r="G2823" s="12"/>
      <c r="H2823" s="12"/>
      <c r="I2823" s="12"/>
    </row>
    <row r="2824">
      <c r="A2824" s="12"/>
      <c r="B2824" s="12"/>
      <c r="C2824" s="12"/>
      <c r="D2824" s="12"/>
      <c r="E2824" s="12"/>
      <c r="F2824" s="12"/>
      <c r="G2824" s="12"/>
      <c r="H2824" s="12"/>
      <c r="I2824" s="12"/>
    </row>
    <row r="2825">
      <c r="A2825" s="12"/>
      <c r="B2825" s="12"/>
      <c r="C2825" s="12"/>
      <c r="D2825" s="12"/>
      <c r="E2825" s="12"/>
      <c r="F2825" s="12"/>
      <c r="G2825" s="12"/>
      <c r="H2825" s="12"/>
      <c r="I2825" s="12"/>
    </row>
    <row r="2826">
      <c r="A2826" s="12"/>
      <c r="B2826" s="12"/>
      <c r="C2826" s="12"/>
      <c r="D2826" s="12"/>
      <c r="E2826" s="12"/>
      <c r="F2826" s="12"/>
      <c r="G2826" s="12"/>
      <c r="H2826" s="12"/>
      <c r="I2826" s="12"/>
    </row>
    <row r="2827">
      <c r="A2827" s="12"/>
      <c r="B2827" s="12"/>
      <c r="C2827" s="12"/>
      <c r="D2827" s="12"/>
      <c r="E2827" s="12"/>
      <c r="F2827" s="12"/>
      <c r="G2827" s="12"/>
      <c r="H2827" s="12"/>
      <c r="I2827" s="12"/>
    </row>
    <row r="2828">
      <c r="A2828" s="12"/>
      <c r="B2828" s="12"/>
      <c r="C2828" s="12"/>
      <c r="D2828" s="12"/>
      <c r="E2828" s="12"/>
      <c r="F2828" s="12"/>
      <c r="G2828" s="12"/>
      <c r="H2828" s="12"/>
      <c r="I2828" s="12"/>
    </row>
    <row r="2829">
      <c r="A2829" s="12"/>
      <c r="B2829" s="12"/>
      <c r="C2829" s="12"/>
      <c r="D2829" s="12"/>
      <c r="E2829" s="12"/>
      <c r="F2829" s="12"/>
      <c r="G2829" s="12"/>
      <c r="H2829" s="12"/>
      <c r="I2829" s="12"/>
    </row>
    <row r="2830">
      <c r="A2830" s="12"/>
      <c r="B2830" s="12"/>
      <c r="C2830" s="12"/>
      <c r="D2830" s="12"/>
      <c r="E2830" s="12"/>
      <c r="F2830" s="12"/>
      <c r="G2830" s="12"/>
      <c r="H2830" s="12"/>
      <c r="I2830" s="12"/>
    </row>
    <row r="2831">
      <c r="A2831" s="12"/>
      <c r="B2831" s="12"/>
      <c r="C2831" s="12"/>
      <c r="D2831" s="12"/>
      <c r="E2831" s="12"/>
      <c r="F2831" s="12"/>
      <c r="G2831" s="12"/>
      <c r="H2831" s="12"/>
      <c r="I2831" s="12"/>
    </row>
    <row r="2832">
      <c r="A2832" s="12"/>
      <c r="B2832" s="12"/>
      <c r="C2832" s="12"/>
      <c r="D2832" s="12"/>
      <c r="E2832" s="12"/>
      <c r="F2832" s="12"/>
      <c r="G2832" s="12"/>
      <c r="H2832" s="12"/>
      <c r="I2832" s="12"/>
    </row>
    <row r="2833">
      <c r="A2833" s="12"/>
      <c r="B2833" s="12"/>
      <c r="C2833" s="12"/>
      <c r="D2833" s="12"/>
      <c r="E2833" s="12"/>
      <c r="F2833" s="12"/>
      <c r="G2833" s="12"/>
      <c r="H2833" s="12"/>
      <c r="I2833" s="12"/>
    </row>
    <row r="2834">
      <c r="A2834" s="12"/>
      <c r="B2834" s="12"/>
      <c r="C2834" s="12"/>
      <c r="D2834" s="12"/>
      <c r="E2834" s="12"/>
      <c r="F2834" s="12"/>
      <c r="G2834" s="12"/>
      <c r="H2834" s="12"/>
      <c r="I2834" s="12"/>
    </row>
    <row r="2835">
      <c r="A2835" s="12"/>
      <c r="B2835" s="12"/>
      <c r="C2835" s="12"/>
      <c r="D2835" s="12"/>
      <c r="E2835" s="12"/>
      <c r="F2835" s="12"/>
      <c r="G2835" s="12"/>
      <c r="H2835" s="12"/>
      <c r="I2835" s="12"/>
    </row>
    <row r="2836">
      <c r="A2836" s="12"/>
      <c r="B2836" s="12"/>
      <c r="C2836" s="12"/>
      <c r="D2836" s="12"/>
      <c r="E2836" s="12"/>
      <c r="F2836" s="12"/>
      <c r="G2836" s="12"/>
      <c r="H2836" s="12"/>
      <c r="I2836" s="12"/>
    </row>
    <row r="2837">
      <c r="A2837" s="12"/>
      <c r="B2837" s="12"/>
      <c r="C2837" s="12"/>
      <c r="D2837" s="12"/>
      <c r="E2837" s="12"/>
      <c r="F2837" s="12"/>
      <c r="G2837" s="12"/>
      <c r="H2837" s="12"/>
      <c r="I2837" s="12"/>
    </row>
    <row r="2838">
      <c r="A2838" s="12"/>
      <c r="B2838" s="12"/>
      <c r="C2838" s="12"/>
      <c r="D2838" s="12"/>
      <c r="E2838" s="12"/>
      <c r="F2838" s="12"/>
      <c r="G2838" s="12"/>
      <c r="H2838" s="12"/>
      <c r="I2838" s="12"/>
    </row>
    <row r="2839">
      <c r="A2839" s="12"/>
      <c r="B2839" s="12"/>
      <c r="C2839" s="12"/>
      <c r="D2839" s="12"/>
      <c r="E2839" s="12"/>
      <c r="F2839" s="12"/>
      <c r="G2839" s="12"/>
      <c r="H2839" s="12"/>
      <c r="I2839" s="12"/>
    </row>
    <row r="2840">
      <c r="A2840" s="12"/>
      <c r="B2840" s="12"/>
      <c r="C2840" s="12"/>
      <c r="D2840" s="12"/>
      <c r="E2840" s="12"/>
      <c r="F2840" s="12"/>
      <c r="G2840" s="12"/>
      <c r="H2840" s="12"/>
      <c r="I2840" s="12"/>
    </row>
    <row r="2841">
      <c r="A2841" s="12"/>
      <c r="B2841" s="12"/>
      <c r="C2841" s="12"/>
      <c r="D2841" s="12"/>
      <c r="E2841" s="12"/>
      <c r="F2841" s="12"/>
      <c r="G2841" s="12"/>
      <c r="H2841" s="12"/>
      <c r="I2841" s="12"/>
    </row>
    <row r="2842">
      <c r="A2842" s="12"/>
      <c r="B2842" s="12"/>
      <c r="C2842" s="12"/>
      <c r="D2842" s="12"/>
      <c r="E2842" s="12"/>
      <c r="F2842" s="12"/>
      <c r="G2842" s="12"/>
      <c r="H2842" s="12"/>
      <c r="I2842" s="12"/>
    </row>
    <row r="2843">
      <c r="A2843" s="12"/>
      <c r="B2843" s="12"/>
      <c r="C2843" s="12"/>
      <c r="D2843" s="12"/>
      <c r="E2843" s="12"/>
      <c r="F2843" s="12"/>
      <c r="G2843" s="12"/>
      <c r="H2843" s="12"/>
      <c r="I2843" s="12"/>
    </row>
    <row r="2844">
      <c r="A2844" s="12"/>
      <c r="B2844" s="12"/>
      <c r="C2844" s="12"/>
      <c r="D2844" s="12"/>
      <c r="E2844" s="12"/>
      <c r="F2844" s="12"/>
      <c r="G2844" s="12"/>
      <c r="H2844" s="12"/>
      <c r="I2844" s="12"/>
    </row>
    <row r="2845">
      <c r="A2845" s="12"/>
      <c r="B2845" s="12"/>
      <c r="C2845" s="12"/>
      <c r="D2845" s="12"/>
      <c r="E2845" s="12"/>
      <c r="F2845" s="12"/>
      <c r="G2845" s="12"/>
      <c r="H2845" s="12"/>
      <c r="I2845" s="12"/>
    </row>
    <row r="2846">
      <c r="A2846" s="12"/>
      <c r="B2846" s="12"/>
      <c r="C2846" s="12"/>
      <c r="D2846" s="12"/>
      <c r="E2846" s="12"/>
      <c r="F2846" s="12"/>
      <c r="G2846" s="12"/>
      <c r="H2846" s="12"/>
      <c r="I2846" s="12"/>
    </row>
    <row r="2847">
      <c r="A2847" s="12"/>
      <c r="B2847" s="12"/>
      <c r="C2847" s="12"/>
      <c r="D2847" s="12"/>
      <c r="E2847" s="12"/>
      <c r="F2847" s="12"/>
      <c r="G2847" s="12"/>
      <c r="H2847" s="12"/>
      <c r="I2847" s="12"/>
    </row>
    <row r="2848">
      <c r="A2848" s="12"/>
      <c r="B2848" s="12"/>
      <c r="C2848" s="12"/>
      <c r="D2848" s="12"/>
      <c r="E2848" s="12"/>
      <c r="F2848" s="12"/>
      <c r="G2848" s="12"/>
      <c r="H2848" s="12"/>
      <c r="I2848" s="12"/>
    </row>
    <row r="2849">
      <c r="A2849" s="12"/>
      <c r="B2849" s="12"/>
      <c r="C2849" s="12"/>
      <c r="D2849" s="12"/>
      <c r="E2849" s="12"/>
      <c r="F2849" s="12"/>
      <c r="G2849" s="12"/>
      <c r="H2849" s="12"/>
      <c r="I2849" s="12"/>
    </row>
    <row r="2850">
      <c r="A2850" s="12"/>
      <c r="B2850" s="12"/>
      <c r="C2850" s="12"/>
      <c r="D2850" s="12"/>
      <c r="E2850" s="12"/>
      <c r="F2850" s="12"/>
      <c r="G2850" s="12"/>
      <c r="H2850" s="12"/>
      <c r="I2850" s="12"/>
    </row>
    <row r="2851">
      <c r="A2851" s="12"/>
      <c r="B2851" s="12"/>
      <c r="C2851" s="12"/>
      <c r="D2851" s="12"/>
      <c r="E2851" s="12"/>
      <c r="F2851" s="12"/>
      <c r="G2851" s="12"/>
      <c r="H2851" s="12"/>
      <c r="I2851" s="12"/>
    </row>
    <row r="2852">
      <c r="A2852" s="12"/>
      <c r="B2852" s="12"/>
      <c r="C2852" s="12"/>
      <c r="D2852" s="12"/>
      <c r="E2852" s="12"/>
      <c r="F2852" s="12"/>
      <c r="G2852" s="12"/>
      <c r="H2852" s="12"/>
      <c r="I2852" s="12"/>
    </row>
    <row r="2853">
      <c r="A2853" s="12"/>
      <c r="B2853" s="12"/>
      <c r="C2853" s="12"/>
      <c r="D2853" s="12"/>
      <c r="E2853" s="12"/>
      <c r="F2853" s="12"/>
      <c r="G2853" s="12"/>
      <c r="H2853" s="12"/>
      <c r="I2853" s="12"/>
    </row>
    <row r="2854">
      <c r="A2854" s="12"/>
      <c r="B2854" s="12"/>
      <c r="C2854" s="12"/>
      <c r="D2854" s="12"/>
      <c r="E2854" s="12"/>
      <c r="F2854" s="12"/>
      <c r="G2854" s="12"/>
      <c r="H2854" s="12"/>
      <c r="I2854" s="12"/>
    </row>
    <row r="2855">
      <c r="A2855" s="12"/>
      <c r="B2855" s="12"/>
      <c r="C2855" s="12"/>
      <c r="D2855" s="12"/>
      <c r="E2855" s="12"/>
      <c r="F2855" s="12"/>
      <c r="G2855" s="12"/>
      <c r="H2855" s="12"/>
      <c r="I2855" s="12"/>
    </row>
    <row r="2856">
      <c r="A2856" s="12"/>
      <c r="B2856" s="12"/>
      <c r="C2856" s="12"/>
      <c r="D2856" s="12"/>
      <c r="E2856" s="12"/>
      <c r="F2856" s="12"/>
      <c r="G2856" s="12"/>
      <c r="H2856" s="12"/>
      <c r="I2856" s="12"/>
    </row>
    <row r="2857">
      <c r="A2857" s="12"/>
      <c r="B2857" s="12"/>
      <c r="C2857" s="12"/>
      <c r="D2857" s="12"/>
      <c r="E2857" s="12"/>
      <c r="F2857" s="12"/>
      <c r="G2857" s="12"/>
      <c r="H2857" s="12"/>
      <c r="I2857" s="12"/>
    </row>
    <row r="2858">
      <c r="A2858" s="12"/>
      <c r="B2858" s="12"/>
      <c r="C2858" s="12"/>
      <c r="D2858" s="12"/>
      <c r="E2858" s="12"/>
      <c r="F2858" s="12"/>
      <c r="G2858" s="12"/>
      <c r="H2858" s="12"/>
      <c r="I2858" s="12"/>
    </row>
    <row r="2859">
      <c r="A2859" s="12"/>
      <c r="B2859" s="12"/>
      <c r="C2859" s="12"/>
      <c r="D2859" s="12"/>
      <c r="E2859" s="12"/>
      <c r="F2859" s="12"/>
      <c r="G2859" s="12"/>
      <c r="H2859" s="12"/>
      <c r="I2859" s="12"/>
    </row>
    <row r="2860">
      <c r="A2860" s="12"/>
      <c r="B2860" s="12"/>
      <c r="C2860" s="12"/>
      <c r="D2860" s="12"/>
      <c r="E2860" s="12"/>
      <c r="F2860" s="12"/>
      <c r="G2860" s="12"/>
      <c r="H2860" s="12"/>
      <c r="I2860" s="12"/>
    </row>
    <row r="2861">
      <c r="A2861" s="12"/>
      <c r="B2861" s="12"/>
      <c r="C2861" s="12"/>
      <c r="D2861" s="12"/>
      <c r="E2861" s="12"/>
      <c r="F2861" s="12"/>
      <c r="G2861" s="12"/>
      <c r="H2861" s="12"/>
      <c r="I2861" s="12"/>
    </row>
    <row r="2862">
      <c r="A2862" s="12"/>
      <c r="B2862" s="12"/>
      <c r="C2862" s="12"/>
      <c r="D2862" s="12"/>
      <c r="E2862" s="12"/>
      <c r="F2862" s="12"/>
      <c r="G2862" s="12"/>
      <c r="H2862" s="12"/>
      <c r="I2862" s="12"/>
    </row>
    <row r="2863">
      <c r="A2863" s="12"/>
      <c r="B2863" s="12"/>
      <c r="C2863" s="12"/>
      <c r="D2863" s="12"/>
      <c r="E2863" s="12"/>
      <c r="F2863" s="12"/>
      <c r="G2863" s="12"/>
      <c r="H2863" s="12"/>
      <c r="I2863" s="12"/>
    </row>
    <row r="2864">
      <c r="A2864" s="12"/>
      <c r="B2864" s="12"/>
      <c r="C2864" s="12"/>
      <c r="D2864" s="12"/>
      <c r="E2864" s="12"/>
      <c r="F2864" s="12"/>
      <c r="G2864" s="12"/>
      <c r="H2864" s="12"/>
      <c r="I2864" s="12"/>
    </row>
    <row r="2865">
      <c r="A2865" s="12"/>
      <c r="B2865" s="12"/>
      <c r="C2865" s="12"/>
      <c r="D2865" s="12"/>
      <c r="E2865" s="12"/>
      <c r="F2865" s="12"/>
      <c r="G2865" s="12"/>
      <c r="H2865" s="12"/>
      <c r="I2865" s="12"/>
    </row>
    <row r="2866">
      <c r="A2866" s="12"/>
      <c r="B2866" s="12"/>
      <c r="C2866" s="12"/>
      <c r="D2866" s="12"/>
      <c r="E2866" s="12"/>
      <c r="F2866" s="12"/>
      <c r="G2866" s="12"/>
      <c r="H2866" s="12"/>
      <c r="I2866" s="12"/>
    </row>
    <row r="2867">
      <c r="A2867" s="12"/>
      <c r="B2867" s="12"/>
      <c r="C2867" s="12"/>
      <c r="D2867" s="12"/>
      <c r="E2867" s="12"/>
      <c r="F2867" s="12"/>
      <c r="G2867" s="12"/>
      <c r="H2867" s="12"/>
      <c r="I2867" s="12"/>
    </row>
    <row r="2868">
      <c r="A2868" s="12"/>
      <c r="B2868" s="12"/>
      <c r="C2868" s="12"/>
      <c r="D2868" s="12"/>
      <c r="E2868" s="12"/>
      <c r="F2868" s="12"/>
      <c r="G2868" s="12"/>
      <c r="H2868" s="12"/>
      <c r="I2868" s="12"/>
    </row>
    <row r="2869">
      <c r="A2869" s="12"/>
      <c r="B2869" s="12"/>
      <c r="C2869" s="12"/>
      <c r="D2869" s="12"/>
      <c r="E2869" s="12"/>
      <c r="F2869" s="12"/>
      <c r="G2869" s="12"/>
      <c r="H2869" s="12"/>
      <c r="I2869" s="12"/>
    </row>
    <row r="2870">
      <c r="A2870" s="12"/>
      <c r="B2870" s="12"/>
      <c r="C2870" s="12"/>
      <c r="D2870" s="12"/>
      <c r="E2870" s="12"/>
      <c r="F2870" s="12"/>
      <c r="G2870" s="12"/>
      <c r="H2870" s="12"/>
      <c r="I2870" s="12"/>
    </row>
    <row r="2871">
      <c r="A2871" s="12"/>
      <c r="B2871" s="12"/>
      <c r="C2871" s="12"/>
      <c r="D2871" s="12"/>
      <c r="E2871" s="12"/>
      <c r="F2871" s="12"/>
      <c r="G2871" s="12"/>
      <c r="H2871" s="12"/>
      <c r="I2871" s="12"/>
    </row>
    <row r="2872">
      <c r="A2872" s="12"/>
      <c r="B2872" s="12"/>
      <c r="C2872" s="12"/>
      <c r="D2872" s="12"/>
      <c r="E2872" s="12"/>
      <c r="F2872" s="12"/>
      <c r="G2872" s="12"/>
      <c r="H2872" s="12"/>
      <c r="I2872" s="12"/>
    </row>
    <row r="2873">
      <c r="A2873" s="12"/>
      <c r="B2873" s="12"/>
      <c r="C2873" s="12"/>
      <c r="D2873" s="12"/>
      <c r="E2873" s="12"/>
      <c r="F2873" s="12"/>
      <c r="G2873" s="12"/>
      <c r="H2873" s="12"/>
      <c r="I2873" s="12"/>
    </row>
    <row r="2874">
      <c r="A2874" s="12"/>
      <c r="B2874" s="12"/>
      <c r="C2874" s="12"/>
      <c r="D2874" s="12"/>
      <c r="E2874" s="12"/>
      <c r="F2874" s="12"/>
      <c r="G2874" s="12"/>
      <c r="H2874" s="12"/>
      <c r="I2874" s="12"/>
    </row>
    <row r="2875">
      <c r="A2875" s="12"/>
      <c r="B2875" s="12"/>
      <c r="C2875" s="12"/>
      <c r="D2875" s="12"/>
      <c r="E2875" s="12"/>
      <c r="F2875" s="12"/>
      <c r="G2875" s="12"/>
      <c r="H2875" s="12"/>
      <c r="I2875" s="12"/>
    </row>
    <row r="2876">
      <c r="A2876" s="12"/>
      <c r="B2876" s="12"/>
      <c r="C2876" s="12"/>
      <c r="D2876" s="12"/>
      <c r="E2876" s="12"/>
      <c r="F2876" s="12"/>
      <c r="G2876" s="12"/>
      <c r="H2876" s="12"/>
      <c r="I2876" s="12"/>
    </row>
    <row r="2877">
      <c r="A2877" s="12"/>
      <c r="B2877" s="12"/>
      <c r="C2877" s="12"/>
      <c r="D2877" s="12"/>
      <c r="E2877" s="12"/>
      <c r="F2877" s="12"/>
      <c r="G2877" s="12"/>
      <c r="H2877" s="12"/>
      <c r="I2877" s="12"/>
    </row>
    <row r="2878">
      <c r="A2878" s="12"/>
      <c r="B2878" s="12"/>
      <c r="C2878" s="12"/>
      <c r="D2878" s="12"/>
      <c r="E2878" s="12"/>
      <c r="F2878" s="12"/>
      <c r="G2878" s="12"/>
      <c r="H2878" s="12"/>
      <c r="I2878" s="12"/>
    </row>
    <row r="2879">
      <c r="A2879" s="12"/>
      <c r="B2879" s="12"/>
      <c r="C2879" s="12"/>
      <c r="D2879" s="12"/>
      <c r="E2879" s="12"/>
      <c r="F2879" s="12"/>
      <c r="G2879" s="12"/>
      <c r="H2879" s="12"/>
      <c r="I2879" s="12"/>
    </row>
    <row r="2880">
      <c r="A2880" s="12"/>
      <c r="B2880" s="12"/>
      <c r="C2880" s="12"/>
      <c r="D2880" s="12"/>
      <c r="E2880" s="12"/>
      <c r="F2880" s="12"/>
      <c r="G2880" s="12"/>
      <c r="H2880" s="12"/>
      <c r="I2880" s="12"/>
    </row>
    <row r="2881">
      <c r="A2881" s="12"/>
      <c r="B2881" s="12"/>
      <c r="C2881" s="12"/>
      <c r="D2881" s="12"/>
      <c r="E2881" s="12"/>
      <c r="F2881" s="12"/>
      <c r="G2881" s="12"/>
      <c r="H2881" s="12"/>
      <c r="I2881" s="12"/>
    </row>
    <row r="2882">
      <c r="A2882" s="12"/>
      <c r="B2882" s="12"/>
      <c r="C2882" s="12"/>
      <c r="D2882" s="12"/>
      <c r="E2882" s="12"/>
      <c r="F2882" s="12"/>
      <c r="G2882" s="12"/>
      <c r="H2882" s="12"/>
      <c r="I2882" s="12"/>
    </row>
    <row r="2883">
      <c r="A2883" s="12"/>
      <c r="B2883" s="12"/>
      <c r="C2883" s="12"/>
      <c r="D2883" s="12"/>
      <c r="E2883" s="12"/>
      <c r="F2883" s="12"/>
      <c r="G2883" s="12"/>
      <c r="H2883" s="12"/>
      <c r="I2883" s="12"/>
    </row>
    <row r="2884">
      <c r="A2884" s="12"/>
      <c r="B2884" s="12"/>
      <c r="C2884" s="12"/>
      <c r="D2884" s="12"/>
      <c r="E2884" s="12"/>
      <c r="F2884" s="12"/>
      <c r="G2884" s="12"/>
      <c r="H2884" s="12"/>
      <c r="I2884" s="12"/>
    </row>
    <row r="2885">
      <c r="A2885" s="12"/>
      <c r="B2885" s="12"/>
      <c r="C2885" s="12"/>
      <c r="D2885" s="12"/>
      <c r="E2885" s="12"/>
      <c r="F2885" s="12"/>
      <c r="G2885" s="12"/>
      <c r="H2885" s="12"/>
      <c r="I2885" s="12"/>
    </row>
    <row r="2886">
      <c r="A2886" s="12"/>
      <c r="B2886" s="12"/>
      <c r="C2886" s="12"/>
      <c r="D2886" s="12"/>
      <c r="E2886" s="12"/>
      <c r="F2886" s="12"/>
      <c r="G2886" s="12"/>
      <c r="H2886" s="12"/>
      <c r="I2886" s="12"/>
    </row>
    <row r="2887">
      <c r="A2887" s="12"/>
      <c r="B2887" s="12"/>
      <c r="C2887" s="12"/>
      <c r="D2887" s="12"/>
      <c r="E2887" s="12"/>
      <c r="F2887" s="12"/>
      <c r="G2887" s="12"/>
      <c r="H2887" s="12"/>
      <c r="I2887" s="12"/>
    </row>
    <row r="2888">
      <c r="A2888" s="12"/>
      <c r="B2888" s="12"/>
      <c r="C2888" s="12"/>
      <c r="D2888" s="12"/>
      <c r="E2888" s="12"/>
      <c r="F2888" s="12"/>
      <c r="G2888" s="12"/>
      <c r="H2888" s="12"/>
      <c r="I2888" s="12"/>
    </row>
    <row r="2889">
      <c r="A2889" s="12"/>
      <c r="B2889" s="12"/>
      <c r="C2889" s="12"/>
      <c r="D2889" s="12"/>
      <c r="E2889" s="12"/>
      <c r="F2889" s="12"/>
      <c r="G2889" s="12"/>
      <c r="H2889" s="12"/>
      <c r="I2889" s="12"/>
    </row>
    <row r="2890">
      <c r="A2890" s="12"/>
      <c r="B2890" s="12"/>
      <c r="C2890" s="12"/>
      <c r="D2890" s="12"/>
      <c r="E2890" s="12"/>
      <c r="F2890" s="12"/>
      <c r="G2890" s="12"/>
      <c r="H2890" s="12"/>
      <c r="I2890" s="12"/>
    </row>
    <row r="2891">
      <c r="A2891" s="12"/>
      <c r="B2891" s="12"/>
      <c r="C2891" s="12"/>
      <c r="D2891" s="12"/>
      <c r="E2891" s="12"/>
      <c r="F2891" s="12"/>
      <c r="G2891" s="12"/>
      <c r="H2891" s="12"/>
      <c r="I2891" s="12"/>
    </row>
    <row r="2892">
      <c r="A2892" s="12"/>
      <c r="B2892" s="12"/>
      <c r="C2892" s="12"/>
      <c r="D2892" s="12"/>
      <c r="E2892" s="12"/>
      <c r="F2892" s="12"/>
      <c r="G2892" s="12"/>
      <c r="H2892" s="12"/>
      <c r="I2892" s="12"/>
    </row>
    <row r="2893">
      <c r="A2893" s="12"/>
      <c r="B2893" s="12"/>
      <c r="C2893" s="12"/>
      <c r="D2893" s="12"/>
      <c r="E2893" s="12"/>
      <c r="F2893" s="12"/>
      <c r="G2893" s="12"/>
      <c r="H2893" s="12"/>
      <c r="I2893" s="12"/>
    </row>
    <row r="2894">
      <c r="A2894" s="12"/>
      <c r="B2894" s="12"/>
      <c r="C2894" s="12"/>
      <c r="D2894" s="12"/>
      <c r="E2894" s="12"/>
      <c r="F2894" s="12"/>
      <c r="G2894" s="12"/>
      <c r="H2894" s="12"/>
      <c r="I2894" s="12"/>
    </row>
    <row r="2895">
      <c r="A2895" s="12"/>
      <c r="B2895" s="12"/>
      <c r="C2895" s="12"/>
      <c r="D2895" s="12"/>
      <c r="E2895" s="12"/>
      <c r="F2895" s="12"/>
      <c r="G2895" s="12"/>
      <c r="H2895" s="12"/>
      <c r="I2895" s="12"/>
    </row>
    <row r="2896">
      <c r="A2896" s="12"/>
      <c r="B2896" s="12"/>
      <c r="C2896" s="12"/>
      <c r="D2896" s="12"/>
      <c r="E2896" s="12"/>
      <c r="F2896" s="12"/>
      <c r="G2896" s="12"/>
      <c r="H2896" s="12"/>
      <c r="I2896" s="12"/>
    </row>
    <row r="2897">
      <c r="A2897" s="12"/>
      <c r="B2897" s="12"/>
      <c r="C2897" s="12"/>
      <c r="D2897" s="12"/>
      <c r="E2897" s="12"/>
      <c r="F2897" s="12"/>
      <c r="G2897" s="12"/>
      <c r="H2897" s="12"/>
      <c r="I2897" s="12"/>
    </row>
    <row r="2898">
      <c r="A2898" s="12"/>
      <c r="B2898" s="12"/>
      <c r="C2898" s="12"/>
      <c r="D2898" s="12"/>
      <c r="E2898" s="12"/>
      <c r="F2898" s="12"/>
      <c r="G2898" s="12"/>
      <c r="H2898" s="12"/>
      <c r="I2898" s="12"/>
    </row>
    <row r="2899">
      <c r="A2899" s="12"/>
      <c r="B2899" s="12"/>
      <c r="C2899" s="12"/>
      <c r="D2899" s="12"/>
      <c r="E2899" s="12"/>
      <c r="F2899" s="12"/>
      <c r="G2899" s="12"/>
      <c r="H2899" s="12"/>
      <c r="I2899" s="12"/>
    </row>
    <row r="2900">
      <c r="A2900" s="12"/>
      <c r="B2900" s="12"/>
      <c r="C2900" s="12"/>
      <c r="D2900" s="12"/>
      <c r="E2900" s="12"/>
      <c r="F2900" s="12"/>
      <c r="G2900" s="12"/>
      <c r="H2900" s="12"/>
      <c r="I2900" s="12"/>
    </row>
    <row r="2901">
      <c r="A2901" s="12"/>
      <c r="B2901" s="12"/>
      <c r="C2901" s="12"/>
      <c r="D2901" s="12"/>
      <c r="E2901" s="12"/>
      <c r="F2901" s="12"/>
      <c r="G2901" s="12"/>
      <c r="H2901" s="12"/>
      <c r="I2901" s="12"/>
    </row>
    <row r="2902">
      <c r="A2902" s="12"/>
      <c r="B2902" s="12"/>
      <c r="C2902" s="12"/>
      <c r="D2902" s="12"/>
      <c r="E2902" s="12"/>
      <c r="F2902" s="12"/>
      <c r="G2902" s="12"/>
      <c r="H2902" s="12"/>
      <c r="I2902" s="12"/>
    </row>
    <row r="2903">
      <c r="A2903" s="12"/>
      <c r="B2903" s="12"/>
      <c r="C2903" s="12"/>
      <c r="D2903" s="12"/>
      <c r="E2903" s="12"/>
      <c r="F2903" s="12"/>
      <c r="G2903" s="12"/>
      <c r="H2903" s="12"/>
      <c r="I2903" s="12"/>
    </row>
    <row r="2904">
      <c r="A2904" s="12"/>
      <c r="B2904" s="12"/>
      <c r="C2904" s="12"/>
      <c r="D2904" s="12"/>
      <c r="E2904" s="12"/>
      <c r="F2904" s="12"/>
      <c r="G2904" s="12"/>
      <c r="H2904" s="12"/>
      <c r="I2904" s="12"/>
    </row>
    <row r="2905">
      <c r="A2905" s="12"/>
      <c r="B2905" s="12"/>
      <c r="C2905" s="12"/>
      <c r="D2905" s="12"/>
      <c r="E2905" s="12"/>
      <c r="F2905" s="12"/>
      <c r="G2905" s="12"/>
      <c r="H2905" s="12"/>
      <c r="I2905" s="12"/>
    </row>
    <row r="2906">
      <c r="A2906" s="12"/>
      <c r="B2906" s="12"/>
      <c r="C2906" s="12"/>
      <c r="D2906" s="12"/>
      <c r="E2906" s="12"/>
      <c r="F2906" s="12"/>
      <c r="G2906" s="12"/>
      <c r="H2906" s="12"/>
      <c r="I2906" s="12"/>
    </row>
    <row r="2907">
      <c r="A2907" s="12"/>
      <c r="B2907" s="12"/>
      <c r="C2907" s="12"/>
      <c r="D2907" s="12"/>
      <c r="E2907" s="12"/>
      <c r="F2907" s="12"/>
      <c r="G2907" s="12"/>
      <c r="H2907" s="12"/>
      <c r="I2907" s="12"/>
    </row>
    <row r="2908">
      <c r="A2908" s="12"/>
      <c r="B2908" s="12"/>
      <c r="C2908" s="12"/>
      <c r="D2908" s="12"/>
      <c r="E2908" s="12"/>
      <c r="F2908" s="12"/>
      <c r="G2908" s="12"/>
      <c r="H2908" s="12"/>
      <c r="I2908" s="12"/>
    </row>
    <row r="2909">
      <c r="A2909" s="12"/>
      <c r="B2909" s="12"/>
      <c r="C2909" s="12"/>
      <c r="D2909" s="12"/>
      <c r="E2909" s="12"/>
      <c r="F2909" s="12"/>
      <c r="G2909" s="12"/>
      <c r="H2909" s="12"/>
      <c r="I2909" s="12"/>
    </row>
    <row r="2910">
      <c r="A2910" s="12"/>
      <c r="B2910" s="12"/>
      <c r="C2910" s="12"/>
      <c r="D2910" s="12"/>
      <c r="E2910" s="12"/>
      <c r="F2910" s="12"/>
      <c r="G2910" s="12"/>
      <c r="H2910" s="12"/>
      <c r="I2910" s="12"/>
    </row>
    <row r="2911">
      <c r="A2911" s="12"/>
      <c r="B2911" s="12"/>
      <c r="C2911" s="12"/>
      <c r="D2911" s="12"/>
      <c r="E2911" s="12"/>
      <c r="F2911" s="12"/>
      <c r="G2911" s="12"/>
      <c r="H2911" s="12"/>
      <c r="I2911" s="12"/>
    </row>
    <row r="2912">
      <c r="A2912" s="12"/>
      <c r="B2912" s="12"/>
      <c r="C2912" s="12"/>
      <c r="D2912" s="12"/>
      <c r="E2912" s="12"/>
      <c r="F2912" s="12"/>
      <c r="G2912" s="12"/>
      <c r="H2912" s="12"/>
      <c r="I2912" s="12"/>
    </row>
    <row r="2913">
      <c r="A2913" s="12"/>
      <c r="B2913" s="12"/>
      <c r="C2913" s="12"/>
      <c r="D2913" s="12"/>
      <c r="E2913" s="12"/>
      <c r="F2913" s="12"/>
      <c r="G2913" s="12"/>
      <c r="H2913" s="12"/>
      <c r="I2913" s="12"/>
    </row>
    <row r="2914">
      <c r="A2914" s="12"/>
      <c r="B2914" s="12"/>
      <c r="C2914" s="12"/>
      <c r="D2914" s="12"/>
      <c r="E2914" s="12"/>
      <c r="F2914" s="12"/>
      <c r="G2914" s="12"/>
      <c r="H2914" s="12"/>
      <c r="I2914" s="12"/>
    </row>
    <row r="2915">
      <c r="A2915" s="12"/>
      <c r="B2915" s="12"/>
      <c r="C2915" s="12"/>
      <c r="D2915" s="12"/>
      <c r="E2915" s="12"/>
      <c r="F2915" s="12"/>
      <c r="G2915" s="12"/>
      <c r="H2915" s="12"/>
      <c r="I2915" s="12"/>
    </row>
    <row r="2916">
      <c r="A2916" s="12"/>
      <c r="B2916" s="12"/>
      <c r="C2916" s="12"/>
      <c r="D2916" s="12"/>
      <c r="E2916" s="12"/>
      <c r="F2916" s="12"/>
      <c r="G2916" s="12"/>
      <c r="H2916" s="12"/>
      <c r="I2916" s="12"/>
    </row>
    <row r="2917">
      <c r="A2917" s="12"/>
      <c r="B2917" s="12"/>
      <c r="C2917" s="12"/>
      <c r="D2917" s="12"/>
      <c r="E2917" s="12"/>
      <c r="F2917" s="12"/>
      <c r="G2917" s="12"/>
      <c r="H2917" s="12"/>
      <c r="I2917" s="12"/>
    </row>
    <row r="2918">
      <c r="A2918" s="12"/>
      <c r="B2918" s="12"/>
      <c r="C2918" s="12"/>
      <c r="D2918" s="12"/>
      <c r="E2918" s="12"/>
      <c r="F2918" s="12"/>
      <c r="G2918" s="12"/>
      <c r="H2918" s="12"/>
      <c r="I2918" s="12"/>
    </row>
    <row r="2919">
      <c r="A2919" s="12"/>
      <c r="B2919" s="12"/>
      <c r="C2919" s="12"/>
      <c r="D2919" s="12"/>
      <c r="E2919" s="12"/>
      <c r="F2919" s="12"/>
      <c r="G2919" s="12"/>
      <c r="H2919" s="12"/>
      <c r="I2919" s="12"/>
    </row>
    <row r="2920">
      <c r="A2920" s="12"/>
      <c r="B2920" s="12"/>
      <c r="C2920" s="12"/>
      <c r="D2920" s="12"/>
      <c r="E2920" s="12"/>
      <c r="F2920" s="12"/>
      <c r="G2920" s="12"/>
      <c r="H2920" s="12"/>
      <c r="I2920" s="12"/>
    </row>
    <row r="2921">
      <c r="A2921" s="12"/>
      <c r="B2921" s="12"/>
      <c r="C2921" s="12"/>
      <c r="D2921" s="12"/>
      <c r="E2921" s="12"/>
      <c r="F2921" s="12"/>
      <c r="G2921" s="12"/>
      <c r="H2921" s="12"/>
      <c r="I2921" s="12"/>
    </row>
    <row r="2922">
      <c r="A2922" s="12"/>
      <c r="B2922" s="12"/>
      <c r="C2922" s="12"/>
      <c r="D2922" s="12"/>
      <c r="E2922" s="12"/>
      <c r="F2922" s="12"/>
      <c r="G2922" s="12"/>
      <c r="H2922" s="12"/>
      <c r="I2922" s="12"/>
    </row>
    <row r="2923">
      <c r="A2923" s="12"/>
      <c r="B2923" s="12"/>
      <c r="C2923" s="12"/>
      <c r="D2923" s="12"/>
      <c r="E2923" s="12"/>
      <c r="F2923" s="12"/>
      <c r="G2923" s="12"/>
      <c r="H2923" s="12"/>
      <c r="I2923" s="12"/>
    </row>
    <row r="2924">
      <c r="A2924" s="12"/>
      <c r="B2924" s="12"/>
      <c r="C2924" s="12"/>
      <c r="D2924" s="12"/>
      <c r="E2924" s="12"/>
      <c r="F2924" s="12"/>
      <c r="G2924" s="12"/>
      <c r="H2924" s="12"/>
      <c r="I2924" s="12"/>
    </row>
    <row r="2925">
      <c r="A2925" s="12"/>
      <c r="B2925" s="12"/>
      <c r="C2925" s="12"/>
      <c r="D2925" s="12"/>
      <c r="E2925" s="12"/>
      <c r="F2925" s="12"/>
      <c r="G2925" s="12"/>
      <c r="H2925" s="12"/>
      <c r="I2925" s="12"/>
    </row>
    <row r="2926">
      <c r="A2926" s="12"/>
      <c r="B2926" s="12"/>
      <c r="C2926" s="12"/>
      <c r="D2926" s="12"/>
      <c r="E2926" s="12"/>
      <c r="F2926" s="12"/>
      <c r="G2926" s="12"/>
      <c r="H2926" s="12"/>
      <c r="I2926" s="12"/>
    </row>
    <row r="2927">
      <c r="A2927" s="12"/>
      <c r="B2927" s="12"/>
      <c r="C2927" s="12"/>
      <c r="D2927" s="12"/>
      <c r="E2927" s="12"/>
      <c r="F2927" s="12"/>
      <c r="G2927" s="12"/>
      <c r="H2927" s="12"/>
      <c r="I2927" s="12"/>
    </row>
    <row r="2928">
      <c r="A2928" s="12"/>
      <c r="B2928" s="12"/>
      <c r="C2928" s="12"/>
      <c r="D2928" s="12"/>
      <c r="E2928" s="12"/>
      <c r="F2928" s="12"/>
      <c r="G2928" s="12"/>
      <c r="H2928" s="12"/>
      <c r="I2928" s="12"/>
    </row>
    <row r="2929">
      <c r="A2929" s="12"/>
      <c r="B2929" s="12"/>
      <c r="C2929" s="12"/>
      <c r="D2929" s="12"/>
      <c r="E2929" s="12"/>
      <c r="F2929" s="12"/>
      <c r="G2929" s="12"/>
      <c r="H2929" s="12"/>
      <c r="I2929" s="12"/>
    </row>
    <row r="2930">
      <c r="A2930" s="12"/>
      <c r="B2930" s="12"/>
      <c r="C2930" s="12"/>
      <c r="D2930" s="12"/>
      <c r="E2930" s="12"/>
      <c r="F2930" s="12"/>
      <c r="G2930" s="12"/>
      <c r="H2930" s="12"/>
      <c r="I2930" s="12"/>
    </row>
    <row r="2931">
      <c r="A2931" s="12"/>
      <c r="B2931" s="12"/>
      <c r="C2931" s="12"/>
      <c r="D2931" s="12"/>
      <c r="E2931" s="12"/>
      <c r="F2931" s="12"/>
      <c r="G2931" s="12"/>
      <c r="H2931" s="12"/>
      <c r="I2931" s="12"/>
    </row>
    <row r="2932">
      <c r="A2932" s="12"/>
      <c r="B2932" s="12"/>
      <c r="C2932" s="12"/>
      <c r="D2932" s="12"/>
      <c r="E2932" s="12"/>
      <c r="F2932" s="12"/>
      <c r="G2932" s="12"/>
      <c r="H2932" s="12"/>
      <c r="I2932" s="12"/>
    </row>
    <row r="2933">
      <c r="A2933" s="12"/>
      <c r="B2933" s="12"/>
      <c r="C2933" s="12"/>
      <c r="D2933" s="12"/>
      <c r="E2933" s="12"/>
      <c r="F2933" s="12"/>
      <c r="G2933" s="12"/>
      <c r="H2933" s="12"/>
      <c r="I2933" s="12"/>
    </row>
    <row r="2934">
      <c r="A2934" s="12"/>
      <c r="B2934" s="12"/>
      <c r="C2934" s="12"/>
      <c r="D2934" s="12"/>
      <c r="E2934" s="12"/>
      <c r="F2934" s="12"/>
      <c r="G2934" s="12"/>
      <c r="H2934" s="12"/>
      <c r="I2934" s="12"/>
    </row>
    <row r="2935">
      <c r="A2935" s="12"/>
      <c r="B2935" s="12"/>
      <c r="C2935" s="12"/>
      <c r="D2935" s="12"/>
      <c r="E2935" s="12"/>
      <c r="F2935" s="12"/>
      <c r="G2935" s="12"/>
      <c r="H2935" s="12"/>
      <c r="I2935" s="12"/>
    </row>
    <row r="2936">
      <c r="A2936" s="12"/>
      <c r="B2936" s="12"/>
      <c r="C2936" s="12"/>
      <c r="D2936" s="12"/>
      <c r="E2936" s="12"/>
      <c r="F2936" s="12"/>
      <c r="G2936" s="12"/>
      <c r="H2936" s="12"/>
      <c r="I2936" s="12"/>
    </row>
    <row r="2937">
      <c r="A2937" s="12"/>
      <c r="B2937" s="12"/>
      <c r="C2937" s="12"/>
      <c r="D2937" s="12"/>
      <c r="E2937" s="12"/>
      <c r="F2937" s="12"/>
      <c r="G2937" s="12"/>
      <c r="H2937" s="12"/>
      <c r="I2937" s="12"/>
    </row>
    <row r="2938">
      <c r="A2938" s="12"/>
      <c r="B2938" s="12"/>
      <c r="C2938" s="12"/>
      <c r="D2938" s="12"/>
      <c r="E2938" s="12"/>
      <c r="F2938" s="12"/>
      <c r="G2938" s="12"/>
      <c r="H2938" s="12"/>
      <c r="I2938" s="12"/>
    </row>
    <row r="2939">
      <c r="A2939" s="12"/>
      <c r="B2939" s="12"/>
      <c r="C2939" s="12"/>
      <c r="D2939" s="12"/>
      <c r="E2939" s="12"/>
      <c r="F2939" s="12"/>
      <c r="G2939" s="12"/>
      <c r="H2939" s="12"/>
      <c r="I2939" s="12"/>
    </row>
    <row r="2940">
      <c r="A2940" s="12"/>
      <c r="B2940" s="12"/>
      <c r="C2940" s="12"/>
      <c r="D2940" s="12"/>
      <c r="E2940" s="12"/>
      <c r="F2940" s="12"/>
      <c r="G2940" s="12"/>
      <c r="H2940" s="12"/>
      <c r="I2940" s="12"/>
    </row>
    <row r="2941">
      <c r="A2941" s="12"/>
      <c r="B2941" s="12"/>
      <c r="C2941" s="12"/>
      <c r="D2941" s="12"/>
      <c r="E2941" s="12"/>
      <c r="F2941" s="12"/>
      <c r="G2941" s="12"/>
      <c r="H2941" s="12"/>
      <c r="I2941" s="12"/>
    </row>
    <row r="2942">
      <c r="A2942" s="12"/>
      <c r="B2942" s="12"/>
      <c r="C2942" s="12"/>
      <c r="D2942" s="12"/>
      <c r="E2942" s="12"/>
      <c r="F2942" s="12"/>
      <c r="G2942" s="12"/>
      <c r="H2942" s="12"/>
      <c r="I2942" s="12"/>
    </row>
    <row r="2943">
      <c r="A2943" s="12"/>
      <c r="B2943" s="12"/>
      <c r="C2943" s="12"/>
      <c r="D2943" s="12"/>
      <c r="E2943" s="12"/>
      <c r="F2943" s="12"/>
      <c r="G2943" s="12"/>
      <c r="H2943" s="12"/>
      <c r="I2943" s="12"/>
    </row>
    <row r="2944">
      <c r="A2944" s="12"/>
      <c r="B2944" s="12"/>
      <c r="C2944" s="12"/>
      <c r="D2944" s="12"/>
      <c r="E2944" s="12"/>
      <c r="F2944" s="12"/>
      <c r="G2944" s="12"/>
      <c r="H2944" s="12"/>
      <c r="I2944" s="12"/>
    </row>
    <row r="2945">
      <c r="A2945" s="12"/>
      <c r="B2945" s="12"/>
      <c r="C2945" s="12"/>
      <c r="D2945" s="12"/>
      <c r="E2945" s="12"/>
      <c r="F2945" s="12"/>
      <c r="G2945" s="12"/>
      <c r="H2945" s="12"/>
      <c r="I2945" s="12"/>
    </row>
    <row r="2946">
      <c r="A2946" s="12"/>
      <c r="B2946" s="12"/>
      <c r="C2946" s="12"/>
      <c r="D2946" s="12"/>
      <c r="E2946" s="12"/>
      <c r="F2946" s="12"/>
      <c r="G2946" s="12"/>
      <c r="H2946" s="12"/>
      <c r="I2946" s="12"/>
    </row>
    <row r="2947">
      <c r="A2947" s="12"/>
      <c r="B2947" s="12"/>
      <c r="C2947" s="12"/>
      <c r="D2947" s="12"/>
      <c r="E2947" s="12"/>
      <c r="F2947" s="12"/>
      <c r="G2947" s="12"/>
      <c r="H2947" s="12"/>
      <c r="I2947" s="12"/>
    </row>
    <row r="2948">
      <c r="A2948" s="12"/>
      <c r="B2948" s="12"/>
      <c r="C2948" s="12"/>
      <c r="D2948" s="12"/>
      <c r="E2948" s="12"/>
      <c r="F2948" s="12"/>
      <c r="G2948" s="12"/>
      <c r="H2948" s="12"/>
      <c r="I2948" s="12"/>
    </row>
    <row r="2949">
      <c r="A2949" s="12"/>
      <c r="B2949" s="12"/>
      <c r="C2949" s="12"/>
      <c r="D2949" s="12"/>
      <c r="E2949" s="12"/>
      <c r="F2949" s="12"/>
      <c r="G2949" s="12"/>
      <c r="H2949" s="12"/>
      <c r="I2949" s="12"/>
    </row>
    <row r="2950">
      <c r="A2950" s="12"/>
      <c r="B2950" s="12"/>
      <c r="C2950" s="12"/>
      <c r="D2950" s="12"/>
      <c r="E2950" s="12"/>
      <c r="F2950" s="12"/>
      <c r="G2950" s="12"/>
      <c r="H2950" s="12"/>
      <c r="I2950" s="12"/>
    </row>
    <row r="2951">
      <c r="A2951" s="12"/>
      <c r="B2951" s="12"/>
      <c r="C2951" s="12"/>
      <c r="D2951" s="12"/>
      <c r="E2951" s="12"/>
      <c r="F2951" s="12"/>
      <c r="G2951" s="12"/>
      <c r="H2951" s="12"/>
      <c r="I2951" s="12"/>
    </row>
    <row r="2952">
      <c r="A2952" s="12"/>
      <c r="B2952" s="12"/>
      <c r="C2952" s="12"/>
      <c r="D2952" s="12"/>
      <c r="E2952" s="12"/>
      <c r="F2952" s="12"/>
      <c r="G2952" s="12"/>
      <c r="H2952" s="12"/>
      <c r="I2952" s="12"/>
    </row>
    <row r="2953">
      <c r="A2953" s="12"/>
      <c r="B2953" s="12"/>
      <c r="C2953" s="12"/>
      <c r="D2953" s="12"/>
      <c r="E2953" s="12"/>
      <c r="F2953" s="12"/>
      <c r="G2953" s="12"/>
      <c r="H2953" s="12"/>
      <c r="I2953" s="12"/>
    </row>
    <row r="2954">
      <c r="A2954" s="12"/>
      <c r="B2954" s="12"/>
      <c r="C2954" s="12"/>
      <c r="D2954" s="12"/>
      <c r="E2954" s="12"/>
      <c r="F2954" s="12"/>
      <c r="G2954" s="12"/>
      <c r="H2954" s="12"/>
      <c r="I2954" s="12"/>
    </row>
    <row r="2955">
      <c r="A2955" s="12"/>
      <c r="B2955" s="12"/>
      <c r="C2955" s="12"/>
      <c r="D2955" s="12"/>
      <c r="E2955" s="12"/>
      <c r="F2955" s="12"/>
      <c r="G2955" s="12"/>
      <c r="H2955" s="12"/>
      <c r="I2955" s="12"/>
    </row>
    <row r="2956">
      <c r="A2956" s="12"/>
      <c r="B2956" s="12"/>
      <c r="C2956" s="12"/>
      <c r="D2956" s="12"/>
      <c r="E2956" s="12"/>
      <c r="F2956" s="12"/>
      <c r="G2956" s="12"/>
      <c r="H2956" s="12"/>
      <c r="I2956" s="12"/>
    </row>
    <row r="2957">
      <c r="A2957" s="12"/>
      <c r="B2957" s="12"/>
      <c r="C2957" s="12"/>
      <c r="D2957" s="12"/>
      <c r="E2957" s="12"/>
      <c r="F2957" s="12"/>
      <c r="G2957" s="12"/>
      <c r="H2957" s="12"/>
      <c r="I2957" s="12"/>
    </row>
    <row r="2958">
      <c r="A2958" s="12"/>
      <c r="B2958" s="12"/>
      <c r="C2958" s="12"/>
      <c r="D2958" s="12"/>
      <c r="E2958" s="12"/>
      <c r="F2958" s="12"/>
      <c r="G2958" s="12"/>
      <c r="H2958" s="12"/>
      <c r="I2958" s="12"/>
    </row>
    <row r="2959">
      <c r="A2959" s="12"/>
      <c r="B2959" s="12"/>
      <c r="C2959" s="12"/>
      <c r="D2959" s="12"/>
      <c r="E2959" s="12"/>
      <c r="F2959" s="12"/>
      <c r="G2959" s="12"/>
      <c r="H2959" s="12"/>
      <c r="I2959" s="12"/>
    </row>
    <row r="2960">
      <c r="A2960" s="12"/>
      <c r="B2960" s="12"/>
      <c r="C2960" s="12"/>
      <c r="D2960" s="12"/>
      <c r="E2960" s="12"/>
      <c r="F2960" s="12"/>
      <c r="G2960" s="12"/>
      <c r="H2960" s="12"/>
      <c r="I2960" s="12"/>
    </row>
    <row r="2961">
      <c r="A2961" s="12"/>
      <c r="B2961" s="12"/>
      <c r="C2961" s="12"/>
      <c r="D2961" s="12"/>
      <c r="E2961" s="12"/>
      <c r="F2961" s="12"/>
      <c r="G2961" s="12"/>
      <c r="H2961" s="12"/>
      <c r="I2961" s="12"/>
    </row>
    <row r="2962">
      <c r="A2962" s="12"/>
      <c r="B2962" s="12"/>
      <c r="C2962" s="12"/>
      <c r="D2962" s="12"/>
      <c r="E2962" s="12"/>
      <c r="F2962" s="12"/>
      <c r="G2962" s="12"/>
      <c r="H2962" s="12"/>
      <c r="I2962" s="12"/>
    </row>
    <row r="2963">
      <c r="A2963" s="12"/>
      <c r="B2963" s="12"/>
      <c r="C2963" s="12"/>
      <c r="D2963" s="12"/>
      <c r="E2963" s="12"/>
      <c r="F2963" s="12"/>
      <c r="G2963" s="12"/>
      <c r="H2963" s="12"/>
      <c r="I2963" s="12"/>
    </row>
    <row r="2964">
      <c r="A2964" s="12"/>
      <c r="B2964" s="12"/>
      <c r="C2964" s="12"/>
      <c r="D2964" s="12"/>
      <c r="E2964" s="12"/>
      <c r="F2964" s="12"/>
      <c r="G2964" s="12"/>
      <c r="H2964" s="12"/>
      <c r="I2964" s="12"/>
    </row>
    <row r="2965">
      <c r="A2965" s="12"/>
      <c r="B2965" s="12"/>
      <c r="C2965" s="12"/>
      <c r="D2965" s="12"/>
      <c r="E2965" s="12"/>
      <c r="F2965" s="12"/>
      <c r="G2965" s="12"/>
      <c r="H2965" s="12"/>
      <c r="I2965" s="12"/>
    </row>
    <row r="2966">
      <c r="A2966" s="12"/>
      <c r="B2966" s="12"/>
      <c r="C2966" s="12"/>
      <c r="D2966" s="12"/>
      <c r="E2966" s="12"/>
      <c r="F2966" s="12"/>
      <c r="G2966" s="12"/>
      <c r="H2966" s="12"/>
      <c r="I2966" s="12"/>
    </row>
    <row r="2967">
      <c r="A2967" s="12"/>
      <c r="B2967" s="12"/>
      <c r="C2967" s="12"/>
      <c r="D2967" s="12"/>
      <c r="E2967" s="12"/>
      <c r="F2967" s="12"/>
      <c r="G2967" s="12"/>
      <c r="H2967" s="12"/>
      <c r="I2967" s="12"/>
    </row>
    <row r="2968">
      <c r="A2968" s="12"/>
      <c r="B2968" s="12"/>
      <c r="C2968" s="12"/>
      <c r="D2968" s="12"/>
      <c r="E2968" s="12"/>
      <c r="F2968" s="12"/>
      <c r="G2968" s="12"/>
      <c r="H2968" s="12"/>
      <c r="I2968" s="12"/>
    </row>
    <row r="2969">
      <c r="A2969" s="12"/>
      <c r="B2969" s="12"/>
      <c r="C2969" s="12"/>
      <c r="D2969" s="12"/>
      <c r="E2969" s="12"/>
      <c r="F2969" s="12"/>
      <c r="G2969" s="12"/>
      <c r="H2969" s="12"/>
      <c r="I2969" s="12"/>
    </row>
    <row r="2970">
      <c r="A2970" s="12"/>
      <c r="B2970" s="12"/>
      <c r="C2970" s="12"/>
      <c r="D2970" s="12"/>
      <c r="E2970" s="12"/>
      <c r="F2970" s="12"/>
      <c r="G2970" s="12"/>
      <c r="H2970" s="12"/>
      <c r="I2970" s="12"/>
    </row>
    <row r="2971">
      <c r="A2971" s="12"/>
      <c r="B2971" s="12"/>
      <c r="C2971" s="12"/>
      <c r="D2971" s="12"/>
      <c r="E2971" s="12"/>
      <c r="F2971" s="12"/>
      <c r="G2971" s="12"/>
      <c r="H2971" s="12"/>
      <c r="I2971" s="12"/>
    </row>
    <row r="2972">
      <c r="A2972" s="12"/>
      <c r="B2972" s="12"/>
      <c r="C2972" s="12"/>
      <c r="D2972" s="12"/>
      <c r="E2972" s="12"/>
      <c r="F2972" s="12"/>
      <c r="G2972" s="12"/>
      <c r="H2972" s="12"/>
      <c r="I2972" s="12"/>
    </row>
    <row r="2973">
      <c r="A2973" s="12"/>
      <c r="B2973" s="12"/>
      <c r="C2973" s="12"/>
      <c r="D2973" s="12"/>
      <c r="E2973" s="12"/>
      <c r="F2973" s="12"/>
      <c r="G2973" s="12"/>
      <c r="H2973" s="12"/>
      <c r="I2973" s="12"/>
    </row>
    <row r="2974">
      <c r="A2974" s="12"/>
      <c r="B2974" s="12"/>
      <c r="C2974" s="12"/>
      <c r="D2974" s="12"/>
      <c r="E2974" s="12"/>
      <c r="F2974" s="12"/>
      <c r="G2974" s="12"/>
      <c r="H2974" s="12"/>
      <c r="I2974" s="12"/>
    </row>
    <row r="2975">
      <c r="A2975" s="12"/>
      <c r="B2975" s="12"/>
      <c r="C2975" s="12"/>
      <c r="D2975" s="12"/>
      <c r="E2975" s="12"/>
      <c r="F2975" s="12"/>
      <c r="G2975" s="12"/>
      <c r="H2975" s="12"/>
      <c r="I2975" s="12"/>
    </row>
    <row r="2976">
      <c r="A2976" s="12"/>
      <c r="B2976" s="12"/>
      <c r="C2976" s="12"/>
      <c r="D2976" s="12"/>
      <c r="E2976" s="12"/>
      <c r="F2976" s="12"/>
      <c r="G2976" s="12"/>
      <c r="H2976" s="12"/>
      <c r="I2976" s="12"/>
    </row>
    <row r="2977">
      <c r="A2977" s="12"/>
      <c r="B2977" s="12"/>
      <c r="C2977" s="12"/>
      <c r="D2977" s="12"/>
      <c r="E2977" s="12"/>
      <c r="F2977" s="12"/>
      <c r="G2977" s="12"/>
      <c r="H2977" s="12"/>
      <c r="I2977" s="12"/>
    </row>
    <row r="2978">
      <c r="A2978" s="12"/>
      <c r="B2978" s="12"/>
      <c r="C2978" s="12"/>
      <c r="D2978" s="12"/>
      <c r="E2978" s="12"/>
      <c r="F2978" s="12"/>
      <c r="G2978" s="12"/>
      <c r="H2978" s="12"/>
      <c r="I2978" s="12"/>
    </row>
    <row r="2979">
      <c r="A2979" s="12"/>
      <c r="B2979" s="12"/>
      <c r="C2979" s="12"/>
      <c r="D2979" s="12"/>
      <c r="E2979" s="12"/>
      <c r="F2979" s="12"/>
      <c r="G2979" s="12"/>
      <c r="H2979" s="12"/>
      <c r="I2979" s="12"/>
    </row>
    <row r="2980">
      <c r="A2980" s="12"/>
      <c r="B2980" s="12"/>
      <c r="C2980" s="12"/>
      <c r="D2980" s="12"/>
      <c r="E2980" s="12"/>
      <c r="F2980" s="12"/>
      <c r="G2980" s="12"/>
      <c r="H2980" s="12"/>
      <c r="I2980" s="12"/>
    </row>
    <row r="2981">
      <c r="A2981" s="12"/>
      <c r="B2981" s="12"/>
      <c r="C2981" s="12"/>
      <c r="D2981" s="12"/>
      <c r="E2981" s="12"/>
      <c r="F2981" s="12"/>
      <c r="G2981" s="12"/>
      <c r="H2981" s="12"/>
      <c r="I2981" s="12"/>
    </row>
    <row r="2982">
      <c r="A2982" s="12"/>
      <c r="B2982" s="12"/>
      <c r="C2982" s="12"/>
      <c r="D2982" s="12"/>
      <c r="E2982" s="12"/>
      <c r="F2982" s="12"/>
      <c r="G2982" s="12"/>
      <c r="H2982" s="12"/>
      <c r="I2982" s="12"/>
    </row>
    <row r="2983">
      <c r="A2983" s="12"/>
      <c r="B2983" s="12"/>
      <c r="C2983" s="12"/>
      <c r="D2983" s="12"/>
      <c r="E2983" s="12"/>
      <c r="F2983" s="12"/>
      <c r="G2983" s="12"/>
      <c r="H2983" s="12"/>
      <c r="I2983" s="12"/>
    </row>
    <row r="2984">
      <c r="A2984" s="12"/>
      <c r="B2984" s="12"/>
      <c r="C2984" s="12"/>
      <c r="D2984" s="12"/>
      <c r="E2984" s="12"/>
      <c r="F2984" s="12"/>
      <c r="G2984" s="12"/>
      <c r="H2984" s="12"/>
      <c r="I2984" s="12"/>
    </row>
    <row r="2985">
      <c r="A2985" s="12"/>
      <c r="B2985" s="12"/>
      <c r="C2985" s="12"/>
      <c r="D2985" s="12"/>
      <c r="E2985" s="12"/>
      <c r="F2985" s="12"/>
      <c r="G2985" s="12"/>
      <c r="H2985" s="12"/>
      <c r="I2985" s="12"/>
    </row>
    <row r="2986">
      <c r="A2986" s="12"/>
      <c r="B2986" s="12"/>
      <c r="C2986" s="12"/>
      <c r="D2986" s="12"/>
      <c r="E2986" s="12"/>
      <c r="F2986" s="12"/>
      <c r="G2986" s="12"/>
      <c r="H2986" s="12"/>
      <c r="I2986" s="12"/>
    </row>
    <row r="2987">
      <c r="A2987" s="12"/>
      <c r="B2987" s="12"/>
      <c r="C2987" s="12"/>
      <c r="D2987" s="12"/>
      <c r="E2987" s="12"/>
      <c r="F2987" s="12"/>
      <c r="G2987" s="12"/>
      <c r="H2987" s="12"/>
      <c r="I2987" s="12"/>
    </row>
    <row r="2988">
      <c r="A2988" s="12"/>
      <c r="B2988" s="12"/>
      <c r="C2988" s="12"/>
      <c r="D2988" s="12"/>
      <c r="E2988" s="12"/>
      <c r="F2988" s="12"/>
      <c r="G2988" s="12"/>
      <c r="H2988" s="12"/>
      <c r="I2988" s="12"/>
    </row>
    <row r="2989">
      <c r="A2989" s="12"/>
      <c r="B2989" s="12"/>
      <c r="C2989" s="12"/>
      <c r="D2989" s="12"/>
      <c r="E2989" s="12"/>
      <c r="F2989" s="12"/>
      <c r="G2989" s="12"/>
      <c r="H2989" s="12"/>
      <c r="I2989" s="12"/>
    </row>
    <row r="2990">
      <c r="A2990" s="12"/>
      <c r="B2990" s="12"/>
      <c r="C2990" s="12"/>
      <c r="D2990" s="12"/>
      <c r="E2990" s="12"/>
      <c r="F2990" s="12"/>
      <c r="G2990" s="12"/>
      <c r="H2990" s="12"/>
      <c r="I2990" s="12"/>
    </row>
    <row r="2991">
      <c r="A2991" s="12"/>
      <c r="B2991" s="12"/>
      <c r="C2991" s="12"/>
      <c r="D2991" s="12"/>
      <c r="E2991" s="12"/>
      <c r="F2991" s="12"/>
      <c r="G2991" s="12"/>
      <c r="H2991" s="12"/>
      <c r="I2991" s="12"/>
    </row>
    <row r="2992">
      <c r="A2992" s="12"/>
      <c r="B2992" s="12"/>
      <c r="C2992" s="12"/>
      <c r="D2992" s="12"/>
      <c r="E2992" s="12"/>
      <c r="F2992" s="12"/>
      <c r="G2992" s="12"/>
      <c r="H2992" s="12"/>
      <c r="I2992" s="12"/>
    </row>
    <row r="2993">
      <c r="A2993" s="12"/>
      <c r="B2993" s="12"/>
      <c r="C2993" s="12"/>
      <c r="D2993" s="12"/>
      <c r="E2993" s="12"/>
      <c r="F2993" s="12"/>
      <c r="G2993" s="12"/>
      <c r="H2993" s="12"/>
      <c r="I2993" s="12"/>
    </row>
    <row r="2994">
      <c r="A2994" s="12"/>
      <c r="B2994" s="12"/>
      <c r="C2994" s="12"/>
      <c r="D2994" s="12"/>
      <c r="E2994" s="12"/>
      <c r="F2994" s="12"/>
      <c r="G2994" s="12"/>
      <c r="H2994" s="12"/>
      <c r="I2994" s="12"/>
    </row>
    <row r="2995">
      <c r="A2995" s="12"/>
      <c r="B2995" s="12"/>
      <c r="C2995" s="12"/>
      <c r="D2995" s="12"/>
      <c r="E2995" s="12"/>
      <c r="F2995" s="12"/>
      <c r="G2995" s="12"/>
      <c r="H2995" s="12"/>
      <c r="I2995" s="12"/>
    </row>
    <row r="2996">
      <c r="A2996" s="12"/>
      <c r="B2996" s="12"/>
      <c r="C2996" s="12"/>
      <c r="D2996" s="12"/>
      <c r="E2996" s="12"/>
      <c r="F2996" s="12"/>
      <c r="G2996" s="12"/>
      <c r="H2996" s="12"/>
      <c r="I2996" s="12"/>
    </row>
    <row r="2997">
      <c r="A2997" s="12"/>
      <c r="B2997" s="12"/>
      <c r="C2997" s="12"/>
      <c r="D2997" s="12"/>
      <c r="E2997" s="12"/>
      <c r="F2997" s="12"/>
      <c r="G2997" s="12"/>
      <c r="H2997" s="12"/>
      <c r="I2997" s="12"/>
    </row>
    <row r="2998">
      <c r="A2998" s="12"/>
      <c r="B2998" s="12"/>
      <c r="C2998" s="12"/>
      <c r="D2998" s="12"/>
      <c r="E2998" s="12"/>
      <c r="F2998" s="12"/>
      <c r="G2998" s="12"/>
      <c r="H2998" s="12"/>
      <c r="I2998" s="12"/>
    </row>
    <row r="2999">
      <c r="A2999" s="12"/>
      <c r="B2999" s="12"/>
      <c r="C2999" s="12"/>
      <c r="D2999" s="12"/>
      <c r="E2999" s="12"/>
      <c r="F2999" s="12"/>
      <c r="G2999" s="12"/>
      <c r="H2999" s="12"/>
      <c r="I2999" s="12"/>
    </row>
    <row r="3000">
      <c r="A3000" s="12"/>
      <c r="B3000" s="12"/>
      <c r="C3000" s="12"/>
      <c r="D3000" s="12"/>
      <c r="E3000" s="12"/>
      <c r="F3000" s="12"/>
      <c r="G3000" s="12"/>
      <c r="H3000" s="12"/>
      <c r="I3000" s="12"/>
    </row>
    <row r="3001">
      <c r="A3001" s="12"/>
      <c r="B3001" s="12"/>
      <c r="C3001" s="12"/>
      <c r="D3001" s="12"/>
      <c r="E3001" s="12"/>
      <c r="F3001" s="12"/>
      <c r="G3001" s="12"/>
      <c r="H3001" s="12"/>
      <c r="I3001" s="12"/>
    </row>
    <row r="3002">
      <c r="A3002" s="12"/>
      <c r="B3002" s="12"/>
      <c r="C3002" s="12"/>
      <c r="D3002" s="12"/>
      <c r="E3002" s="12"/>
      <c r="F3002" s="12"/>
      <c r="G3002" s="12"/>
      <c r="H3002" s="12"/>
      <c r="I3002" s="12"/>
    </row>
    <row r="3003">
      <c r="A3003" s="12"/>
      <c r="B3003" s="12"/>
      <c r="C3003" s="12"/>
      <c r="D3003" s="12"/>
      <c r="E3003" s="12"/>
      <c r="F3003" s="12"/>
      <c r="G3003" s="12"/>
      <c r="H3003" s="12"/>
      <c r="I3003" s="12"/>
    </row>
    <row r="3004">
      <c r="A3004" s="12"/>
      <c r="B3004" s="12"/>
      <c r="C3004" s="12"/>
      <c r="D3004" s="12"/>
      <c r="E3004" s="12"/>
      <c r="F3004" s="12"/>
      <c r="G3004" s="12"/>
      <c r="H3004" s="12"/>
      <c r="I3004" s="12"/>
    </row>
    <row r="3005">
      <c r="A3005" s="12"/>
      <c r="B3005" s="12"/>
      <c r="C3005" s="12"/>
      <c r="D3005" s="12"/>
      <c r="E3005" s="12"/>
      <c r="F3005" s="12"/>
      <c r="G3005" s="12"/>
      <c r="H3005" s="12"/>
      <c r="I3005" s="12"/>
    </row>
    <row r="3006">
      <c r="A3006" s="12"/>
      <c r="B3006" s="12"/>
      <c r="C3006" s="12"/>
      <c r="D3006" s="12"/>
      <c r="E3006" s="12"/>
      <c r="F3006" s="12"/>
      <c r="G3006" s="12"/>
      <c r="H3006" s="12"/>
      <c r="I3006" s="12"/>
    </row>
    <row r="3007">
      <c r="A3007" s="12"/>
      <c r="B3007" s="12"/>
      <c r="C3007" s="12"/>
      <c r="D3007" s="12"/>
      <c r="E3007" s="12"/>
      <c r="F3007" s="12"/>
      <c r="G3007" s="12"/>
      <c r="H3007" s="12"/>
      <c r="I3007" s="12"/>
    </row>
    <row r="3008">
      <c r="A3008" s="12"/>
      <c r="B3008" s="12"/>
      <c r="C3008" s="12"/>
      <c r="D3008" s="12"/>
      <c r="E3008" s="12"/>
      <c r="F3008" s="12"/>
      <c r="G3008" s="12"/>
      <c r="H3008" s="12"/>
      <c r="I3008" s="12"/>
    </row>
    <row r="3009">
      <c r="A3009" s="12"/>
      <c r="B3009" s="12"/>
      <c r="C3009" s="12"/>
      <c r="D3009" s="12"/>
      <c r="E3009" s="12"/>
      <c r="F3009" s="12"/>
      <c r="G3009" s="12"/>
      <c r="H3009" s="12"/>
      <c r="I3009" s="12"/>
    </row>
    <row r="3010">
      <c r="A3010" s="12"/>
      <c r="B3010" s="12"/>
      <c r="C3010" s="12"/>
      <c r="D3010" s="12"/>
      <c r="E3010" s="12"/>
      <c r="F3010" s="12"/>
      <c r="G3010" s="12"/>
      <c r="H3010" s="12"/>
      <c r="I3010" s="12"/>
    </row>
    <row r="3011">
      <c r="A3011" s="12"/>
      <c r="B3011" s="12"/>
      <c r="C3011" s="12"/>
      <c r="D3011" s="12"/>
      <c r="E3011" s="12"/>
      <c r="F3011" s="12"/>
      <c r="G3011" s="12"/>
      <c r="H3011" s="12"/>
      <c r="I3011" s="12"/>
    </row>
    <row r="3012">
      <c r="A3012" s="12"/>
      <c r="B3012" s="12"/>
      <c r="C3012" s="12"/>
      <c r="D3012" s="12"/>
      <c r="E3012" s="12"/>
      <c r="F3012" s="12"/>
      <c r="G3012" s="12"/>
      <c r="H3012" s="12"/>
      <c r="I3012" s="12"/>
    </row>
    <row r="3013">
      <c r="A3013" s="12"/>
      <c r="B3013" s="12"/>
      <c r="C3013" s="12"/>
      <c r="D3013" s="12"/>
      <c r="E3013" s="12"/>
      <c r="F3013" s="12"/>
      <c r="G3013" s="12"/>
      <c r="H3013" s="12"/>
      <c r="I3013" s="12"/>
    </row>
    <row r="3014">
      <c r="A3014" s="12"/>
      <c r="B3014" s="12"/>
      <c r="C3014" s="12"/>
      <c r="D3014" s="12"/>
      <c r="E3014" s="12"/>
      <c r="F3014" s="12"/>
      <c r="G3014" s="12"/>
      <c r="H3014" s="12"/>
      <c r="I3014" s="12"/>
    </row>
    <row r="3015">
      <c r="A3015" s="12"/>
      <c r="B3015" s="12"/>
      <c r="C3015" s="12"/>
      <c r="D3015" s="12"/>
      <c r="E3015" s="12"/>
      <c r="F3015" s="12"/>
      <c r="G3015" s="12"/>
      <c r="H3015" s="12"/>
      <c r="I3015" s="12"/>
    </row>
    <row r="3016">
      <c r="A3016" s="12"/>
      <c r="B3016" s="12"/>
      <c r="C3016" s="12"/>
      <c r="D3016" s="12"/>
      <c r="E3016" s="12"/>
      <c r="F3016" s="12"/>
      <c r="G3016" s="12"/>
      <c r="H3016" s="12"/>
      <c r="I3016" s="12"/>
    </row>
    <row r="3017">
      <c r="A3017" s="12"/>
      <c r="B3017" s="12"/>
      <c r="C3017" s="12"/>
      <c r="D3017" s="12"/>
      <c r="E3017" s="12"/>
      <c r="F3017" s="12"/>
      <c r="G3017" s="12"/>
      <c r="H3017" s="12"/>
      <c r="I3017" s="12"/>
    </row>
    <row r="3018">
      <c r="A3018" s="12"/>
      <c r="B3018" s="12"/>
      <c r="C3018" s="12"/>
      <c r="D3018" s="12"/>
      <c r="E3018" s="12"/>
      <c r="F3018" s="12"/>
      <c r="G3018" s="12"/>
      <c r="H3018" s="12"/>
      <c r="I3018" s="12"/>
    </row>
    <row r="3019">
      <c r="A3019" s="12"/>
      <c r="B3019" s="12"/>
      <c r="C3019" s="12"/>
      <c r="D3019" s="12"/>
      <c r="E3019" s="12"/>
      <c r="F3019" s="12"/>
      <c r="G3019" s="12"/>
      <c r="H3019" s="12"/>
      <c r="I3019" s="12"/>
    </row>
    <row r="3020">
      <c r="A3020" s="12"/>
      <c r="B3020" s="12"/>
      <c r="C3020" s="12"/>
      <c r="D3020" s="12"/>
      <c r="E3020" s="12"/>
      <c r="F3020" s="12"/>
      <c r="G3020" s="12"/>
      <c r="H3020" s="12"/>
      <c r="I3020" s="12"/>
    </row>
    <row r="3021">
      <c r="A3021" s="12"/>
      <c r="B3021" s="12"/>
      <c r="C3021" s="12"/>
      <c r="D3021" s="12"/>
      <c r="E3021" s="12"/>
      <c r="F3021" s="12"/>
      <c r="G3021" s="12"/>
      <c r="H3021" s="12"/>
      <c r="I3021" s="12"/>
    </row>
    <row r="3022">
      <c r="A3022" s="12"/>
      <c r="B3022" s="12"/>
      <c r="C3022" s="12"/>
      <c r="D3022" s="12"/>
      <c r="E3022" s="12"/>
      <c r="F3022" s="12"/>
      <c r="G3022" s="12"/>
      <c r="H3022" s="12"/>
      <c r="I3022" s="12"/>
    </row>
    <row r="3023">
      <c r="A3023" s="12"/>
      <c r="B3023" s="12"/>
      <c r="C3023" s="12"/>
      <c r="D3023" s="12"/>
      <c r="E3023" s="12"/>
      <c r="F3023" s="12"/>
      <c r="G3023" s="12"/>
      <c r="H3023" s="12"/>
      <c r="I3023" s="12"/>
    </row>
    <row r="3024">
      <c r="A3024" s="12"/>
      <c r="B3024" s="12"/>
      <c r="C3024" s="12"/>
      <c r="D3024" s="12"/>
      <c r="E3024" s="12"/>
      <c r="F3024" s="12"/>
      <c r="G3024" s="12"/>
      <c r="H3024" s="12"/>
      <c r="I3024" s="12"/>
    </row>
    <row r="3025">
      <c r="A3025" s="12"/>
      <c r="B3025" s="12"/>
      <c r="C3025" s="12"/>
      <c r="D3025" s="12"/>
      <c r="E3025" s="12"/>
      <c r="F3025" s="12"/>
      <c r="G3025" s="12"/>
      <c r="H3025" s="12"/>
      <c r="I3025" s="12"/>
    </row>
    <row r="3026">
      <c r="A3026" s="12"/>
      <c r="B3026" s="12"/>
      <c r="C3026" s="12"/>
      <c r="D3026" s="12"/>
      <c r="E3026" s="12"/>
      <c r="F3026" s="12"/>
      <c r="G3026" s="12"/>
      <c r="H3026" s="12"/>
      <c r="I3026" s="12"/>
    </row>
    <row r="3027">
      <c r="A3027" s="12"/>
      <c r="B3027" s="12"/>
      <c r="C3027" s="12"/>
      <c r="D3027" s="12"/>
      <c r="E3027" s="12"/>
      <c r="F3027" s="12"/>
      <c r="G3027" s="12"/>
      <c r="H3027" s="12"/>
      <c r="I3027" s="12"/>
    </row>
    <row r="3028">
      <c r="A3028" s="12"/>
      <c r="B3028" s="12"/>
      <c r="C3028" s="12"/>
      <c r="D3028" s="12"/>
      <c r="E3028" s="12"/>
      <c r="F3028" s="12"/>
      <c r="G3028" s="12"/>
      <c r="H3028" s="12"/>
      <c r="I3028" s="12"/>
    </row>
    <row r="3029">
      <c r="A3029" s="12"/>
      <c r="B3029" s="12"/>
      <c r="C3029" s="12"/>
      <c r="D3029" s="12"/>
      <c r="E3029" s="12"/>
      <c r="F3029" s="12"/>
      <c r="G3029" s="12"/>
      <c r="H3029" s="12"/>
      <c r="I3029" s="12"/>
    </row>
    <row r="3030">
      <c r="A3030" s="12"/>
      <c r="B3030" s="12"/>
      <c r="C3030" s="12"/>
      <c r="D3030" s="12"/>
      <c r="E3030" s="12"/>
      <c r="F3030" s="12"/>
      <c r="G3030" s="12"/>
      <c r="H3030" s="12"/>
      <c r="I3030" s="12"/>
    </row>
    <row r="3031">
      <c r="A3031" s="12"/>
      <c r="B3031" s="12"/>
      <c r="C3031" s="12"/>
      <c r="D3031" s="12"/>
      <c r="E3031" s="12"/>
      <c r="F3031" s="12"/>
      <c r="G3031" s="12"/>
      <c r="H3031" s="12"/>
      <c r="I3031" s="12"/>
    </row>
    <row r="3032">
      <c r="A3032" s="12"/>
      <c r="B3032" s="12"/>
      <c r="C3032" s="12"/>
      <c r="D3032" s="12"/>
      <c r="E3032" s="12"/>
      <c r="F3032" s="12"/>
      <c r="G3032" s="12"/>
      <c r="H3032" s="12"/>
      <c r="I3032" s="12"/>
    </row>
    <row r="3033">
      <c r="A3033" s="12"/>
      <c r="B3033" s="12"/>
      <c r="C3033" s="12"/>
      <c r="D3033" s="12"/>
      <c r="E3033" s="12"/>
      <c r="F3033" s="12"/>
      <c r="G3033" s="12"/>
      <c r="H3033" s="12"/>
      <c r="I3033" s="12"/>
    </row>
    <row r="3034">
      <c r="A3034" s="12"/>
      <c r="B3034" s="12"/>
      <c r="C3034" s="12"/>
      <c r="D3034" s="12"/>
      <c r="E3034" s="12"/>
      <c r="F3034" s="12"/>
      <c r="G3034" s="12"/>
      <c r="H3034" s="12"/>
      <c r="I3034" s="12"/>
    </row>
    <row r="3035">
      <c r="A3035" s="12"/>
      <c r="B3035" s="12"/>
      <c r="C3035" s="12"/>
      <c r="D3035" s="12"/>
      <c r="E3035" s="12"/>
      <c r="F3035" s="12"/>
      <c r="G3035" s="12"/>
      <c r="H3035" s="12"/>
      <c r="I3035" s="12"/>
    </row>
    <row r="3036">
      <c r="A3036" s="12"/>
      <c r="B3036" s="12"/>
      <c r="C3036" s="12"/>
      <c r="D3036" s="12"/>
      <c r="E3036" s="12"/>
      <c r="F3036" s="12"/>
      <c r="G3036" s="12"/>
      <c r="H3036" s="12"/>
      <c r="I3036" s="12"/>
    </row>
    <row r="3037">
      <c r="A3037" s="12"/>
      <c r="B3037" s="12"/>
      <c r="C3037" s="12"/>
      <c r="D3037" s="12"/>
      <c r="E3037" s="12"/>
      <c r="F3037" s="12"/>
      <c r="G3037" s="12"/>
      <c r="H3037" s="12"/>
      <c r="I3037" s="12"/>
    </row>
    <row r="3038">
      <c r="A3038" s="12"/>
      <c r="B3038" s="12"/>
      <c r="C3038" s="12"/>
      <c r="D3038" s="12"/>
      <c r="E3038" s="12"/>
      <c r="F3038" s="12"/>
      <c r="G3038" s="12"/>
      <c r="H3038" s="12"/>
      <c r="I3038" s="12"/>
    </row>
    <row r="3039">
      <c r="A3039" s="12"/>
      <c r="B3039" s="12"/>
      <c r="C3039" s="12"/>
      <c r="D3039" s="12"/>
      <c r="E3039" s="12"/>
      <c r="F3039" s="12"/>
      <c r="G3039" s="12"/>
      <c r="H3039" s="12"/>
      <c r="I3039" s="12"/>
    </row>
    <row r="3040">
      <c r="A3040" s="12"/>
      <c r="B3040" s="12"/>
      <c r="C3040" s="12"/>
      <c r="D3040" s="12"/>
      <c r="E3040" s="12"/>
      <c r="F3040" s="12"/>
      <c r="G3040" s="12"/>
      <c r="H3040" s="12"/>
      <c r="I3040" s="12"/>
    </row>
    <row r="3041">
      <c r="A3041" s="12"/>
      <c r="B3041" s="12"/>
      <c r="C3041" s="12"/>
      <c r="D3041" s="12"/>
      <c r="E3041" s="12"/>
      <c r="F3041" s="12"/>
      <c r="G3041" s="12"/>
      <c r="H3041" s="12"/>
      <c r="I3041" s="12"/>
    </row>
    <row r="3042">
      <c r="A3042" s="12"/>
      <c r="B3042" s="12"/>
      <c r="C3042" s="12"/>
      <c r="D3042" s="12"/>
      <c r="E3042" s="12"/>
      <c r="F3042" s="12"/>
      <c r="G3042" s="12"/>
      <c r="H3042" s="12"/>
      <c r="I3042" s="12"/>
    </row>
    <row r="3043">
      <c r="A3043" s="12"/>
      <c r="B3043" s="12"/>
      <c r="C3043" s="12"/>
      <c r="D3043" s="12"/>
      <c r="E3043" s="12"/>
      <c r="F3043" s="12"/>
      <c r="G3043" s="12"/>
      <c r="H3043" s="12"/>
      <c r="I3043" s="12"/>
    </row>
    <row r="3044">
      <c r="A3044" s="12"/>
      <c r="B3044" s="12"/>
      <c r="C3044" s="12"/>
      <c r="D3044" s="12"/>
      <c r="E3044" s="12"/>
      <c r="F3044" s="12"/>
      <c r="G3044" s="12"/>
      <c r="H3044" s="12"/>
      <c r="I3044" s="12"/>
    </row>
    <row r="3045">
      <c r="A3045" s="12"/>
      <c r="B3045" s="12"/>
      <c r="C3045" s="12"/>
      <c r="D3045" s="12"/>
      <c r="E3045" s="12"/>
      <c r="F3045" s="12"/>
      <c r="G3045" s="12"/>
      <c r="H3045" s="12"/>
      <c r="I3045" s="12"/>
    </row>
    <row r="3046">
      <c r="A3046" s="12"/>
      <c r="B3046" s="12"/>
      <c r="C3046" s="12"/>
      <c r="D3046" s="12"/>
      <c r="E3046" s="12"/>
      <c r="F3046" s="12"/>
      <c r="G3046" s="12"/>
      <c r="H3046" s="12"/>
      <c r="I3046" s="12"/>
    </row>
    <row r="3047">
      <c r="A3047" s="12"/>
      <c r="B3047" s="12"/>
      <c r="C3047" s="12"/>
      <c r="D3047" s="12"/>
      <c r="E3047" s="12"/>
      <c r="F3047" s="12"/>
      <c r="G3047" s="12"/>
      <c r="H3047" s="12"/>
      <c r="I3047" s="12"/>
    </row>
    <row r="3048">
      <c r="A3048" s="12"/>
      <c r="B3048" s="12"/>
      <c r="C3048" s="12"/>
      <c r="D3048" s="12"/>
      <c r="E3048" s="12"/>
      <c r="F3048" s="12"/>
      <c r="G3048" s="12"/>
      <c r="H3048" s="12"/>
      <c r="I3048" s="12"/>
    </row>
    <row r="3049">
      <c r="A3049" s="12"/>
      <c r="B3049" s="12"/>
      <c r="C3049" s="12"/>
      <c r="D3049" s="12"/>
      <c r="E3049" s="12"/>
      <c r="F3049" s="12"/>
      <c r="G3049" s="12"/>
      <c r="H3049" s="12"/>
      <c r="I3049" s="12"/>
    </row>
    <row r="3050">
      <c r="A3050" s="12"/>
      <c r="B3050" s="12"/>
      <c r="C3050" s="12"/>
      <c r="D3050" s="12"/>
      <c r="E3050" s="12"/>
      <c r="F3050" s="12"/>
      <c r="G3050" s="12"/>
      <c r="H3050" s="12"/>
      <c r="I3050" s="12"/>
    </row>
    <row r="3051">
      <c r="A3051" s="12"/>
      <c r="B3051" s="12"/>
      <c r="C3051" s="12"/>
      <c r="D3051" s="12"/>
      <c r="E3051" s="12"/>
      <c r="F3051" s="12"/>
      <c r="G3051" s="12"/>
      <c r="H3051" s="12"/>
      <c r="I3051" s="12"/>
    </row>
    <row r="3052">
      <c r="A3052" s="12"/>
      <c r="B3052" s="12"/>
      <c r="C3052" s="12"/>
      <c r="D3052" s="12"/>
      <c r="E3052" s="12"/>
      <c r="F3052" s="12"/>
      <c r="G3052" s="12"/>
      <c r="H3052" s="12"/>
      <c r="I3052" s="12"/>
    </row>
    <row r="3053">
      <c r="A3053" s="12"/>
      <c r="B3053" s="12"/>
      <c r="C3053" s="12"/>
      <c r="D3053" s="12"/>
      <c r="E3053" s="12"/>
      <c r="F3053" s="12"/>
      <c r="G3053" s="12"/>
      <c r="H3053" s="12"/>
      <c r="I3053" s="12"/>
    </row>
    <row r="3054">
      <c r="A3054" s="12"/>
      <c r="B3054" s="12"/>
      <c r="C3054" s="12"/>
      <c r="D3054" s="12"/>
      <c r="E3054" s="12"/>
      <c r="F3054" s="12"/>
      <c r="G3054" s="12"/>
      <c r="H3054" s="12"/>
      <c r="I3054" s="12"/>
    </row>
    <row r="3055">
      <c r="A3055" s="12"/>
      <c r="B3055" s="12"/>
      <c r="C3055" s="12"/>
      <c r="D3055" s="12"/>
      <c r="E3055" s="12"/>
      <c r="F3055" s="12"/>
      <c r="G3055" s="12"/>
      <c r="H3055" s="12"/>
      <c r="I3055" s="12"/>
    </row>
    <row r="3056">
      <c r="A3056" s="12"/>
      <c r="B3056" s="12"/>
      <c r="C3056" s="12"/>
      <c r="D3056" s="12"/>
      <c r="E3056" s="12"/>
      <c r="F3056" s="12"/>
      <c r="G3056" s="12"/>
      <c r="H3056" s="12"/>
      <c r="I3056" s="12"/>
    </row>
    <row r="3057">
      <c r="A3057" s="12"/>
      <c r="B3057" s="12"/>
      <c r="C3057" s="12"/>
      <c r="D3057" s="12"/>
      <c r="E3057" s="12"/>
      <c r="F3057" s="12"/>
      <c r="G3057" s="12"/>
      <c r="H3057" s="12"/>
      <c r="I3057" s="12"/>
    </row>
    <row r="3058">
      <c r="A3058" s="12"/>
      <c r="B3058" s="12"/>
      <c r="C3058" s="12"/>
      <c r="D3058" s="12"/>
      <c r="E3058" s="12"/>
      <c r="F3058" s="12"/>
      <c r="G3058" s="12"/>
      <c r="H3058" s="12"/>
      <c r="I3058" s="12"/>
    </row>
    <row r="3059">
      <c r="A3059" s="12"/>
      <c r="B3059" s="12"/>
      <c r="C3059" s="12"/>
      <c r="D3059" s="12"/>
      <c r="E3059" s="12"/>
      <c r="F3059" s="12"/>
      <c r="G3059" s="12"/>
      <c r="H3059" s="12"/>
      <c r="I3059" s="12"/>
    </row>
    <row r="3060">
      <c r="A3060" s="12"/>
      <c r="B3060" s="12"/>
      <c r="C3060" s="12"/>
      <c r="D3060" s="12"/>
      <c r="E3060" s="12"/>
      <c r="F3060" s="12"/>
      <c r="G3060" s="12"/>
      <c r="H3060" s="12"/>
      <c r="I3060" s="12"/>
    </row>
    <row r="3061">
      <c r="A3061" s="12"/>
      <c r="B3061" s="12"/>
      <c r="C3061" s="12"/>
      <c r="D3061" s="12"/>
      <c r="E3061" s="12"/>
      <c r="F3061" s="12"/>
      <c r="G3061" s="12"/>
      <c r="H3061" s="12"/>
      <c r="I3061" s="12"/>
    </row>
    <row r="3062">
      <c r="A3062" s="12"/>
      <c r="B3062" s="12"/>
      <c r="C3062" s="12"/>
      <c r="D3062" s="12"/>
      <c r="E3062" s="12"/>
      <c r="F3062" s="12"/>
      <c r="G3062" s="12"/>
      <c r="H3062" s="12"/>
      <c r="I3062" s="12"/>
    </row>
    <row r="3063">
      <c r="A3063" s="12"/>
      <c r="B3063" s="12"/>
      <c r="C3063" s="12"/>
      <c r="D3063" s="12"/>
      <c r="E3063" s="12"/>
      <c r="F3063" s="12"/>
      <c r="G3063" s="12"/>
      <c r="H3063" s="12"/>
      <c r="I3063" s="12"/>
    </row>
    <row r="3064">
      <c r="A3064" s="12"/>
      <c r="B3064" s="12"/>
      <c r="C3064" s="12"/>
      <c r="D3064" s="12"/>
      <c r="E3064" s="12"/>
      <c r="F3064" s="12"/>
      <c r="G3064" s="12"/>
      <c r="H3064" s="12"/>
      <c r="I3064" s="12"/>
    </row>
    <row r="3065">
      <c r="A3065" s="12"/>
      <c r="B3065" s="12"/>
      <c r="C3065" s="12"/>
      <c r="D3065" s="12"/>
      <c r="E3065" s="12"/>
      <c r="F3065" s="12"/>
      <c r="G3065" s="12"/>
      <c r="H3065" s="12"/>
      <c r="I3065" s="12"/>
    </row>
    <row r="3066">
      <c r="A3066" s="12"/>
      <c r="B3066" s="12"/>
      <c r="C3066" s="12"/>
      <c r="D3066" s="12"/>
      <c r="E3066" s="12"/>
      <c r="F3066" s="12"/>
      <c r="G3066" s="12"/>
      <c r="H3066" s="12"/>
      <c r="I3066" s="12"/>
    </row>
    <row r="3067">
      <c r="A3067" s="12"/>
      <c r="B3067" s="12"/>
      <c r="C3067" s="12"/>
      <c r="D3067" s="12"/>
      <c r="E3067" s="12"/>
      <c r="F3067" s="12"/>
      <c r="G3067" s="12"/>
      <c r="H3067" s="12"/>
      <c r="I3067" s="12"/>
    </row>
    <row r="3068">
      <c r="A3068" s="12"/>
      <c r="B3068" s="12"/>
      <c r="C3068" s="12"/>
      <c r="D3068" s="12"/>
      <c r="E3068" s="12"/>
      <c r="F3068" s="12"/>
      <c r="G3068" s="12"/>
      <c r="H3068" s="12"/>
      <c r="I3068" s="12"/>
    </row>
    <row r="3069">
      <c r="A3069" s="12"/>
      <c r="B3069" s="12"/>
      <c r="C3069" s="12"/>
      <c r="D3069" s="12"/>
      <c r="E3069" s="12"/>
      <c r="F3069" s="12"/>
      <c r="G3069" s="12"/>
      <c r="H3069" s="12"/>
      <c r="I3069" s="12"/>
    </row>
    <row r="3070">
      <c r="A3070" s="12"/>
      <c r="B3070" s="12"/>
      <c r="C3070" s="12"/>
      <c r="D3070" s="12"/>
      <c r="E3070" s="12"/>
      <c r="F3070" s="12"/>
      <c r="G3070" s="12"/>
      <c r="H3070" s="12"/>
      <c r="I3070" s="12"/>
    </row>
    <row r="3071">
      <c r="A3071" s="12"/>
      <c r="B3071" s="12"/>
      <c r="C3071" s="12"/>
      <c r="D3071" s="12"/>
      <c r="E3071" s="12"/>
      <c r="F3071" s="12"/>
      <c r="G3071" s="12"/>
      <c r="H3071" s="12"/>
      <c r="I3071" s="12"/>
    </row>
    <row r="3072">
      <c r="A3072" s="12"/>
      <c r="B3072" s="12"/>
      <c r="C3072" s="12"/>
      <c r="D3072" s="12"/>
      <c r="E3072" s="12"/>
      <c r="F3072" s="12"/>
      <c r="G3072" s="12"/>
      <c r="H3072" s="12"/>
      <c r="I3072" s="12"/>
    </row>
    <row r="3073">
      <c r="A3073" s="12"/>
      <c r="B3073" s="12"/>
      <c r="C3073" s="12"/>
      <c r="D3073" s="12"/>
      <c r="E3073" s="12"/>
      <c r="F3073" s="12"/>
      <c r="G3073" s="12"/>
      <c r="H3073" s="12"/>
      <c r="I3073" s="12"/>
    </row>
    <row r="3074">
      <c r="A3074" s="12"/>
      <c r="B3074" s="12"/>
      <c r="C3074" s="12"/>
      <c r="D3074" s="12"/>
      <c r="E3074" s="12"/>
      <c r="F3074" s="12"/>
      <c r="G3074" s="12"/>
      <c r="H3074" s="12"/>
      <c r="I3074" s="12"/>
    </row>
    <row r="3075">
      <c r="A3075" s="12"/>
      <c r="B3075" s="12"/>
      <c r="C3075" s="12"/>
      <c r="D3075" s="12"/>
      <c r="E3075" s="12"/>
      <c r="F3075" s="12"/>
      <c r="G3075" s="12"/>
      <c r="H3075" s="12"/>
      <c r="I3075" s="12"/>
    </row>
    <row r="3076">
      <c r="A3076" s="12"/>
      <c r="B3076" s="12"/>
      <c r="C3076" s="12"/>
      <c r="D3076" s="12"/>
      <c r="E3076" s="12"/>
      <c r="F3076" s="12"/>
      <c r="G3076" s="12"/>
      <c r="H3076" s="12"/>
      <c r="I3076" s="12"/>
    </row>
    <row r="3077">
      <c r="A3077" s="12"/>
      <c r="B3077" s="12"/>
      <c r="C3077" s="12"/>
      <c r="D3077" s="12"/>
      <c r="E3077" s="12"/>
      <c r="F3077" s="12"/>
      <c r="G3077" s="12"/>
      <c r="H3077" s="12"/>
      <c r="I3077" s="12"/>
    </row>
    <row r="3078">
      <c r="A3078" s="12"/>
      <c r="B3078" s="12"/>
      <c r="C3078" s="12"/>
      <c r="D3078" s="12"/>
      <c r="E3078" s="12"/>
      <c r="F3078" s="12"/>
      <c r="G3078" s="12"/>
      <c r="H3078" s="12"/>
      <c r="I3078" s="12"/>
    </row>
    <row r="3079">
      <c r="A3079" s="12"/>
      <c r="B3079" s="12"/>
      <c r="C3079" s="12"/>
      <c r="D3079" s="12"/>
      <c r="E3079" s="12"/>
      <c r="F3079" s="12"/>
      <c r="G3079" s="12"/>
      <c r="H3079" s="12"/>
      <c r="I3079" s="12"/>
    </row>
    <row r="3080">
      <c r="A3080" s="12"/>
      <c r="B3080" s="12"/>
      <c r="C3080" s="12"/>
      <c r="D3080" s="12"/>
      <c r="E3080" s="12"/>
      <c r="F3080" s="12"/>
      <c r="G3080" s="12"/>
      <c r="H3080" s="12"/>
      <c r="I3080" s="12"/>
    </row>
    <row r="3081">
      <c r="A3081" s="12"/>
      <c r="B3081" s="12"/>
      <c r="C3081" s="12"/>
      <c r="D3081" s="12"/>
      <c r="E3081" s="12"/>
      <c r="F3081" s="12"/>
      <c r="G3081" s="12"/>
      <c r="H3081" s="12"/>
      <c r="I3081" s="12"/>
    </row>
    <row r="3082">
      <c r="A3082" s="12"/>
      <c r="B3082" s="12"/>
      <c r="C3082" s="12"/>
      <c r="D3082" s="12"/>
      <c r="E3082" s="12"/>
      <c r="F3082" s="12"/>
      <c r="G3082" s="12"/>
      <c r="H3082" s="12"/>
      <c r="I3082" s="12"/>
    </row>
    <row r="3083">
      <c r="A3083" s="12"/>
      <c r="B3083" s="12"/>
      <c r="C3083" s="12"/>
      <c r="D3083" s="12"/>
      <c r="E3083" s="12"/>
      <c r="F3083" s="12"/>
      <c r="G3083" s="12"/>
      <c r="H3083" s="12"/>
      <c r="I3083" s="12"/>
    </row>
    <row r="3084">
      <c r="A3084" s="12"/>
      <c r="B3084" s="12"/>
      <c r="C3084" s="12"/>
      <c r="D3084" s="12"/>
      <c r="E3084" s="12"/>
      <c r="F3084" s="12"/>
      <c r="G3084" s="12"/>
      <c r="H3084" s="12"/>
      <c r="I3084" s="12"/>
    </row>
    <row r="3085">
      <c r="A3085" s="12"/>
      <c r="B3085" s="12"/>
      <c r="C3085" s="12"/>
      <c r="D3085" s="12"/>
      <c r="E3085" s="12"/>
      <c r="F3085" s="12"/>
      <c r="G3085" s="12"/>
      <c r="H3085" s="12"/>
      <c r="I3085" s="12"/>
    </row>
    <row r="3086">
      <c r="A3086" s="12"/>
      <c r="B3086" s="12"/>
      <c r="C3086" s="12"/>
      <c r="D3086" s="12"/>
      <c r="E3086" s="12"/>
      <c r="F3086" s="12"/>
      <c r="G3086" s="12"/>
      <c r="H3086" s="12"/>
      <c r="I3086" s="12"/>
    </row>
    <row r="3087">
      <c r="A3087" s="12"/>
      <c r="B3087" s="12"/>
      <c r="C3087" s="12"/>
      <c r="D3087" s="12"/>
      <c r="E3087" s="12"/>
      <c r="F3087" s="12"/>
      <c r="G3087" s="12"/>
      <c r="H3087" s="12"/>
      <c r="I3087" s="12"/>
    </row>
    <row r="3088">
      <c r="A3088" s="12"/>
      <c r="B3088" s="12"/>
      <c r="C3088" s="12"/>
      <c r="D3088" s="12"/>
      <c r="E3088" s="12"/>
      <c r="F3088" s="12"/>
      <c r="G3088" s="12"/>
      <c r="H3088" s="12"/>
      <c r="I3088" s="12"/>
    </row>
    <row r="3089">
      <c r="A3089" s="12"/>
      <c r="B3089" s="12"/>
      <c r="C3089" s="12"/>
      <c r="D3089" s="12"/>
      <c r="E3089" s="12"/>
      <c r="F3089" s="12"/>
      <c r="G3089" s="12"/>
      <c r="H3089" s="12"/>
      <c r="I3089" s="12"/>
    </row>
    <row r="3090">
      <c r="A3090" s="12"/>
      <c r="B3090" s="12"/>
      <c r="C3090" s="12"/>
      <c r="D3090" s="12"/>
      <c r="E3090" s="12"/>
      <c r="F3090" s="12"/>
      <c r="G3090" s="12"/>
      <c r="H3090" s="12"/>
      <c r="I3090" s="12"/>
    </row>
    <row r="3091">
      <c r="A3091" s="12"/>
      <c r="B3091" s="12"/>
      <c r="C3091" s="12"/>
      <c r="D3091" s="12"/>
      <c r="E3091" s="12"/>
      <c r="F3091" s="12"/>
      <c r="G3091" s="12"/>
      <c r="H3091" s="12"/>
      <c r="I3091" s="12"/>
    </row>
    <row r="3092">
      <c r="A3092" s="12"/>
      <c r="B3092" s="12"/>
      <c r="C3092" s="12"/>
      <c r="D3092" s="12"/>
      <c r="E3092" s="12"/>
      <c r="F3092" s="12"/>
      <c r="G3092" s="12"/>
      <c r="H3092" s="12"/>
      <c r="I3092" s="12"/>
    </row>
    <row r="3093">
      <c r="A3093" s="12"/>
      <c r="B3093" s="12"/>
      <c r="C3093" s="12"/>
      <c r="D3093" s="12"/>
      <c r="E3093" s="12"/>
      <c r="F3093" s="12"/>
      <c r="G3093" s="12"/>
      <c r="H3093" s="12"/>
      <c r="I3093" s="12"/>
    </row>
    <row r="3094">
      <c r="A3094" s="12"/>
      <c r="B3094" s="12"/>
      <c r="C3094" s="12"/>
      <c r="D3094" s="12"/>
      <c r="E3094" s="12"/>
      <c r="F3094" s="12"/>
      <c r="G3094" s="12"/>
      <c r="H3094" s="12"/>
      <c r="I3094" s="12"/>
    </row>
    <row r="3095">
      <c r="A3095" s="12"/>
      <c r="B3095" s="12"/>
      <c r="C3095" s="12"/>
      <c r="D3095" s="12"/>
      <c r="E3095" s="12"/>
      <c r="F3095" s="12"/>
      <c r="G3095" s="12"/>
      <c r="H3095" s="12"/>
      <c r="I3095" s="12"/>
    </row>
    <row r="3096">
      <c r="A3096" s="12"/>
      <c r="B3096" s="12"/>
      <c r="C3096" s="12"/>
      <c r="D3096" s="12"/>
      <c r="E3096" s="12"/>
      <c r="F3096" s="12"/>
      <c r="G3096" s="12"/>
      <c r="H3096" s="12"/>
      <c r="I3096" s="12"/>
    </row>
    <row r="3097">
      <c r="A3097" s="12"/>
      <c r="B3097" s="12"/>
      <c r="C3097" s="12"/>
      <c r="D3097" s="12"/>
      <c r="E3097" s="12"/>
      <c r="F3097" s="12"/>
      <c r="G3097" s="12"/>
      <c r="H3097" s="12"/>
      <c r="I3097" s="12"/>
    </row>
    <row r="3098">
      <c r="A3098" s="12"/>
      <c r="B3098" s="12"/>
      <c r="C3098" s="12"/>
      <c r="D3098" s="12"/>
      <c r="E3098" s="12"/>
      <c r="F3098" s="12"/>
      <c r="G3098" s="12"/>
      <c r="H3098" s="12"/>
      <c r="I3098" s="12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0.88"/>
    <col customWidth="1" min="8" max="8" width="39.38"/>
  </cols>
  <sheetData>
    <row r="1">
      <c r="B1" s="9" t="s">
        <v>5949</v>
      </c>
      <c r="C1" s="9" t="s">
        <v>5950</v>
      </c>
      <c r="D1" s="9" t="s">
        <v>5951</v>
      </c>
      <c r="E1" s="9" t="s">
        <v>5952</v>
      </c>
      <c r="F1" s="9" t="s">
        <v>5953</v>
      </c>
      <c r="G1" s="9" t="s">
        <v>5954</v>
      </c>
      <c r="H1" s="9" t="s">
        <v>5955</v>
      </c>
    </row>
    <row r="2">
      <c r="C2" s="32">
        <v>43720.0</v>
      </c>
      <c r="D2" s="9" t="s">
        <v>67</v>
      </c>
      <c r="E2" s="32">
        <v>43560.0</v>
      </c>
      <c r="F2" s="32">
        <v>43720.0</v>
      </c>
      <c r="G2" s="9" t="s">
        <v>5956</v>
      </c>
      <c r="H2" s="9" t="s">
        <v>5957</v>
      </c>
    </row>
    <row r="3">
      <c r="B3" s="32">
        <v>43691.0</v>
      </c>
      <c r="C3" s="32">
        <v>43717.0</v>
      </c>
      <c r="D3" s="9" t="s">
        <v>63</v>
      </c>
      <c r="E3" s="32">
        <v>43577.0</v>
      </c>
      <c r="F3" s="32">
        <v>43720.0</v>
      </c>
      <c r="G3" s="9" t="s">
        <v>5958</v>
      </c>
      <c r="H3" s="9" t="s">
        <v>5957</v>
      </c>
    </row>
    <row r="4">
      <c r="B4" s="32">
        <v>43685.0</v>
      </c>
      <c r="C4" s="32">
        <v>43698.0</v>
      </c>
      <c r="D4" s="9" t="s">
        <v>59</v>
      </c>
      <c r="E4" s="32">
        <v>43602.0</v>
      </c>
      <c r="F4" s="32">
        <v>43720.0</v>
      </c>
      <c r="G4" s="9" t="s">
        <v>5959</v>
      </c>
      <c r="H4" s="9" t="s">
        <v>5957</v>
      </c>
    </row>
    <row r="5">
      <c r="B5" s="32">
        <v>43711.0</v>
      </c>
      <c r="C5" s="32">
        <v>43749.0</v>
      </c>
      <c r="D5" s="9" t="s">
        <v>61</v>
      </c>
      <c r="E5" s="32">
        <v>43594.0</v>
      </c>
      <c r="F5" s="32">
        <v>43720.0</v>
      </c>
      <c r="G5" s="9" t="s">
        <v>5960</v>
      </c>
      <c r="H5" s="9" t="s">
        <v>5957</v>
      </c>
    </row>
    <row r="6">
      <c r="D6" s="9" t="s">
        <v>345</v>
      </c>
      <c r="E6" s="32">
        <v>43626.0</v>
      </c>
      <c r="F6" s="32">
        <v>43944.0</v>
      </c>
      <c r="G6" s="9" t="s">
        <v>5961</v>
      </c>
      <c r="H6" s="9" t="s">
        <v>5962</v>
      </c>
    </row>
    <row r="7">
      <c r="D7" s="9" t="s">
        <v>5963</v>
      </c>
      <c r="E7" s="32">
        <v>43629.0</v>
      </c>
      <c r="F7" s="32">
        <v>44266.0</v>
      </c>
      <c r="G7" s="9" t="s">
        <v>5964</v>
      </c>
      <c r="H7" s="9" t="s">
        <v>5965</v>
      </c>
    </row>
    <row r="8">
      <c r="D8" s="9" t="s">
        <v>5963</v>
      </c>
      <c r="E8" s="32">
        <v>43629.0</v>
      </c>
      <c r="F8" s="32">
        <v>44266.0</v>
      </c>
      <c r="G8" s="9" t="s">
        <v>5966</v>
      </c>
      <c r="H8" s="9" t="s">
        <v>5967</v>
      </c>
    </row>
    <row r="9">
      <c r="D9" s="9" t="s">
        <v>5963</v>
      </c>
      <c r="E9" s="32">
        <v>43629.0</v>
      </c>
      <c r="F9" s="32">
        <v>44266.0</v>
      </c>
      <c r="G9" s="9" t="s">
        <v>5968</v>
      </c>
      <c r="H9" s="9" t="s">
        <v>5969</v>
      </c>
    </row>
    <row r="10">
      <c r="D10" s="9" t="s">
        <v>5963</v>
      </c>
      <c r="E10" s="32">
        <v>43629.0</v>
      </c>
      <c r="F10" s="32">
        <v>44266.0</v>
      </c>
      <c r="G10" s="9" t="s">
        <v>5970</v>
      </c>
      <c r="H10" s="9" t="s">
        <v>5971</v>
      </c>
    </row>
    <row r="11">
      <c r="D11" s="9" t="s">
        <v>335</v>
      </c>
      <c r="E11" s="32">
        <v>44004.0</v>
      </c>
      <c r="F11" s="32">
        <v>44005.0</v>
      </c>
      <c r="G11" s="9" t="s">
        <v>5972</v>
      </c>
      <c r="H11" s="9" t="s">
        <v>5962</v>
      </c>
    </row>
    <row r="12">
      <c r="D12" s="9" t="s">
        <v>347</v>
      </c>
      <c r="E12" s="32">
        <v>43751.0</v>
      </c>
      <c r="F12" s="32">
        <v>44243.0</v>
      </c>
      <c r="G12" s="9" t="s">
        <v>5973</v>
      </c>
      <c r="H12" s="9" t="s">
        <v>5965</v>
      </c>
    </row>
    <row r="13">
      <c r="D13" s="9" t="s">
        <v>347</v>
      </c>
      <c r="E13" s="32">
        <v>43751.0</v>
      </c>
      <c r="F13" s="32">
        <v>44243.0</v>
      </c>
      <c r="G13" s="9" t="s">
        <v>5974</v>
      </c>
      <c r="H13" s="9" t="s">
        <v>5967</v>
      </c>
    </row>
    <row r="14">
      <c r="D14" s="9" t="s">
        <v>313</v>
      </c>
      <c r="E14" s="32">
        <v>44510.0</v>
      </c>
      <c r="F14" s="32">
        <v>44512.0</v>
      </c>
      <c r="G14" s="9" t="s">
        <v>5975</v>
      </c>
      <c r="H14" s="9" t="s">
        <v>5976</v>
      </c>
    </row>
    <row r="15">
      <c r="D15" s="9" t="s">
        <v>313</v>
      </c>
      <c r="E15" s="32">
        <v>44510.0</v>
      </c>
      <c r="F15" s="32">
        <v>44512.0</v>
      </c>
      <c r="G15" s="9" t="s">
        <v>5977</v>
      </c>
      <c r="H15" s="9" t="s">
        <v>5978</v>
      </c>
    </row>
    <row r="16">
      <c r="D16" s="9" t="s">
        <v>313</v>
      </c>
      <c r="E16" s="32">
        <v>44510.0</v>
      </c>
      <c r="F16" s="32">
        <v>44512.0</v>
      </c>
      <c r="G16" s="9" t="s">
        <v>5979</v>
      </c>
      <c r="H16" s="9" t="s">
        <v>5980</v>
      </c>
    </row>
    <row r="17">
      <c r="D17" s="9" t="s">
        <v>5701</v>
      </c>
      <c r="E17" s="32">
        <v>44003.0</v>
      </c>
      <c r="F17" s="32">
        <v>44004.0</v>
      </c>
      <c r="G17" s="9" t="s">
        <v>5981</v>
      </c>
      <c r="H17" s="9" t="s">
        <v>5962</v>
      </c>
    </row>
    <row r="18">
      <c r="D18" s="9" t="s">
        <v>309</v>
      </c>
      <c r="E18" s="32">
        <v>44243.0</v>
      </c>
      <c r="F18" s="32">
        <v>44292.0</v>
      </c>
      <c r="G18" s="9" t="s">
        <v>5982</v>
      </c>
      <c r="H18" s="9" t="s">
        <v>5965</v>
      </c>
    </row>
    <row r="19">
      <c r="D19" s="9" t="s">
        <v>309</v>
      </c>
      <c r="E19" s="32">
        <v>44243.0</v>
      </c>
      <c r="F19" s="32">
        <v>44292.0</v>
      </c>
      <c r="G19" s="9" t="s">
        <v>5983</v>
      </c>
      <c r="H19" s="9" t="s">
        <v>5984</v>
      </c>
    </row>
    <row r="20">
      <c r="D20" s="9" t="s">
        <v>309</v>
      </c>
      <c r="E20" s="32">
        <v>44243.0</v>
      </c>
      <c r="F20" s="32">
        <v>44292.0</v>
      </c>
      <c r="G20" s="9" t="s">
        <v>5985</v>
      </c>
      <c r="H20" s="9" t="s">
        <v>5986</v>
      </c>
    </row>
    <row r="21">
      <c r="D21" s="9" t="s">
        <v>309</v>
      </c>
      <c r="E21" s="32">
        <v>44243.0</v>
      </c>
      <c r="F21" s="32">
        <v>44292.0</v>
      </c>
      <c r="G21" s="9" t="s">
        <v>5987</v>
      </c>
      <c r="H21" s="9" t="s">
        <v>5988</v>
      </c>
    </row>
    <row r="22">
      <c r="D22" s="9" t="s">
        <v>5989</v>
      </c>
      <c r="E22" s="32">
        <v>43787.0</v>
      </c>
      <c r="F22" s="32">
        <v>43881.0</v>
      </c>
      <c r="G22" s="9" t="s">
        <v>5990</v>
      </c>
      <c r="H22" s="9" t="s">
        <v>5957</v>
      </c>
    </row>
    <row r="23">
      <c r="D23" s="9" t="s">
        <v>5989</v>
      </c>
      <c r="E23" s="32">
        <v>43787.0</v>
      </c>
      <c r="F23" s="32">
        <v>43881.0</v>
      </c>
      <c r="G23" s="9" t="s">
        <v>5991</v>
      </c>
      <c r="H23" s="9" t="s">
        <v>5957</v>
      </c>
    </row>
    <row r="24">
      <c r="D24" s="9" t="s">
        <v>5989</v>
      </c>
      <c r="E24" s="32">
        <v>43787.0</v>
      </c>
      <c r="F24" s="32">
        <v>43881.0</v>
      </c>
      <c r="G24" s="9" t="s">
        <v>5992</v>
      </c>
      <c r="H24" s="9" t="s">
        <v>5957</v>
      </c>
    </row>
    <row r="25">
      <c r="C25" s="32">
        <v>44026.0</v>
      </c>
      <c r="D25" s="9" t="s">
        <v>353</v>
      </c>
      <c r="E25" s="32">
        <v>43761.0</v>
      </c>
      <c r="F25" s="32">
        <v>43906.0</v>
      </c>
      <c r="G25" s="9" t="s">
        <v>5993</v>
      </c>
      <c r="H25" s="9" t="s">
        <v>5957</v>
      </c>
    </row>
    <row r="26">
      <c r="C26" s="32">
        <v>44026.0</v>
      </c>
      <c r="D26" s="9" t="s">
        <v>353</v>
      </c>
      <c r="E26" s="32">
        <v>43761.0</v>
      </c>
      <c r="F26" s="32">
        <v>43906.0</v>
      </c>
      <c r="G26" s="9" t="s">
        <v>5994</v>
      </c>
      <c r="H26" s="9" t="s">
        <v>5957</v>
      </c>
    </row>
    <row r="27">
      <c r="C27" s="32">
        <v>44026.0</v>
      </c>
      <c r="D27" s="9" t="s">
        <v>353</v>
      </c>
      <c r="E27" s="32">
        <v>43761.0</v>
      </c>
      <c r="F27" s="32">
        <v>43906.0</v>
      </c>
      <c r="G27" s="9" t="s">
        <v>5995</v>
      </c>
      <c r="H27" s="9" t="s">
        <v>5957</v>
      </c>
    </row>
    <row r="28">
      <c r="C28" s="32">
        <v>44026.0</v>
      </c>
      <c r="D28" s="9" t="s">
        <v>353</v>
      </c>
      <c r="E28" s="32">
        <v>43761.0</v>
      </c>
      <c r="F28" s="32">
        <v>43906.0</v>
      </c>
      <c r="G28" s="9" t="s">
        <v>5996</v>
      </c>
      <c r="H28" s="9" t="s">
        <v>5957</v>
      </c>
    </row>
    <row r="29">
      <c r="B29" s="32">
        <v>44008.0</v>
      </c>
      <c r="C29" s="32">
        <v>44028.0</v>
      </c>
      <c r="D29" s="9" t="s">
        <v>295</v>
      </c>
      <c r="E29" s="32">
        <v>43796.0</v>
      </c>
      <c r="F29" s="32">
        <v>43894.0</v>
      </c>
      <c r="G29" s="9" t="s">
        <v>5997</v>
      </c>
      <c r="H29" s="9" t="s">
        <v>5957</v>
      </c>
    </row>
    <row r="30">
      <c r="B30" s="32">
        <v>44008.0</v>
      </c>
      <c r="C30" s="32">
        <v>44028.0</v>
      </c>
      <c r="D30" s="9" t="s">
        <v>295</v>
      </c>
      <c r="E30" s="32">
        <v>43796.0</v>
      </c>
      <c r="F30" s="32">
        <v>43894.0</v>
      </c>
      <c r="G30" s="9" t="s">
        <v>5998</v>
      </c>
      <c r="H30" s="9" t="s">
        <v>5957</v>
      </c>
    </row>
    <row r="31">
      <c r="B31" s="32">
        <v>44008.0</v>
      </c>
      <c r="C31" s="32">
        <v>44028.0</v>
      </c>
      <c r="D31" s="9" t="s">
        <v>295</v>
      </c>
      <c r="E31" s="32">
        <v>43796.0</v>
      </c>
      <c r="F31" s="32">
        <v>43894.0</v>
      </c>
      <c r="G31" s="9" t="s">
        <v>5999</v>
      </c>
      <c r="H31" s="9" t="s">
        <v>5957</v>
      </c>
    </row>
    <row r="32">
      <c r="B32" s="32">
        <v>44008.0</v>
      </c>
      <c r="C32" s="32">
        <v>44028.0</v>
      </c>
      <c r="D32" s="9" t="s">
        <v>295</v>
      </c>
      <c r="E32" s="32">
        <v>43796.0</v>
      </c>
      <c r="F32" s="32">
        <v>43894.0</v>
      </c>
      <c r="G32" s="9" t="s">
        <v>6000</v>
      </c>
      <c r="H32" s="9" t="s">
        <v>5957</v>
      </c>
    </row>
    <row r="33">
      <c r="D33" s="9" t="s">
        <v>6001</v>
      </c>
      <c r="E33" s="32">
        <v>43796.0</v>
      </c>
      <c r="F33" s="32">
        <v>43881.0</v>
      </c>
      <c r="G33" s="9" t="s">
        <v>6002</v>
      </c>
      <c r="H33" s="9" t="s">
        <v>5957</v>
      </c>
    </row>
    <row r="34">
      <c r="D34" s="9" t="s">
        <v>6001</v>
      </c>
      <c r="E34" s="32">
        <v>43796.0</v>
      </c>
      <c r="F34" s="32">
        <v>43881.0</v>
      </c>
      <c r="G34" s="9" t="s">
        <v>6003</v>
      </c>
      <c r="H34" s="9" t="s">
        <v>5957</v>
      </c>
    </row>
    <row r="35">
      <c r="D35" s="9" t="s">
        <v>6001</v>
      </c>
      <c r="E35" s="32">
        <v>43796.0</v>
      </c>
      <c r="F35" s="32">
        <v>43881.0</v>
      </c>
      <c r="G35" s="9" t="s">
        <v>6004</v>
      </c>
      <c r="H35" s="9" t="s">
        <v>5957</v>
      </c>
    </row>
    <row r="36">
      <c r="D36" s="9" t="s">
        <v>6001</v>
      </c>
      <c r="E36" s="32">
        <v>43796.0</v>
      </c>
      <c r="F36" s="32">
        <v>43881.0</v>
      </c>
      <c r="G36" s="9" t="s">
        <v>6005</v>
      </c>
      <c r="H36" s="9" t="s">
        <v>5957</v>
      </c>
    </row>
    <row r="37">
      <c r="D37" s="9" t="s">
        <v>6001</v>
      </c>
      <c r="E37" s="32">
        <v>43796.0</v>
      </c>
      <c r="F37" s="32">
        <v>43906.0</v>
      </c>
      <c r="G37" s="9" t="s">
        <v>6006</v>
      </c>
      <c r="H37" s="9" t="s">
        <v>6007</v>
      </c>
    </row>
    <row r="38">
      <c r="D38" s="9" t="s">
        <v>359</v>
      </c>
      <c r="E38" s="32">
        <v>44329.0</v>
      </c>
      <c r="F38" s="32">
        <v>44365.0</v>
      </c>
      <c r="G38" s="9" t="s">
        <v>6008</v>
      </c>
      <c r="H38" s="9" t="s">
        <v>5976</v>
      </c>
    </row>
    <row r="39">
      <c r="D39" s="9" t="s">
        <v>359</v>
      </c>
      <c r="E39" s="32">
        <v>44329.0</v>
      </c>
      <c r="F39" s="32">
        <v>44365.0</v>
      </c>
      <c r="G39" s="9" t="s">
        <v>6009</v>
      </c>
      <c r="H39" s="9" t="s">
        <v>5976</v>
      </c>
    </row>
    <row r="40">
      <c r="D40" s="9" t="s">
        <v>359</v>
      </c>
      <c r="E40" s="32">
        <v>44329.0</v>
      </c>
      <c r="F40" s="32">
        <v>44365.0</v>
      </c>
      <c r="G40" s="9" t="s">
        <v>6010</v>
      </c>
      <c r="H40" s="9" t="s">
        <v>5978</v>
      </c>
    </row>
    <row r="41">
      <c r="D41" s="9" t="s">
        <v>359</v>
      </c>
      <c r="E41" s="32">
        <v>44329.0</v>
      </c>
      <c r="F41" s="32">
        <v>44365.0</v>
      </c>
      <c r="G41" s="9" t="s">
        <v>6011</v>
      </c>
      <c r="H41" s="9" t="s">
        <v>5980</v>
      </c>
    </row>
    <row r="42">
      <c r="D42" s="9" t="s">
        <v>6012</v>
      </c>
      <c r="E42" s="32">
        <v>43809.0</v>
      </c>
      <c r="F42" s="32">
        <v>43881.0</v>
      </c>
      <c r="G42" s="9" t="s">
        <v>6013</v>
      </c>
      <c r="H42" s="9" t="s">
        <v>5957</v>
      </c>
    </row>
    <row r="43">
      <c r="D43" s="9" t="s">
        <v>6012</v>
      </c>
      <c r="E43" s="32">
        <v>43809.0</v>
      </c>
      <c r="F43" s="32">
        <v>43881.0</v>
      </c>
      <c r="G43" s="9" t="s">
        <v>6014</v>
      </c>
      <c r="H43" s="9" t="s">
        <v>5957</v>
      </c>
    </row>
    <row r="44">
      <c r="D44" s="9" t="s">
        <v>6012</v>
      </c>
      <c r="E44" s="32">
        <v>43809.0</v>
      </c>
      <c r="F44" s="32">
        <v>43881.0</v>
      </c>
      <c r="G44" s="9" t="s">
        <v>6015</v>
      </c>
      <c r="H44" s="9" t="s">
        <v>5957</v>
      </c>
    </row>
    <row r="45">
      <c r="D45" s="9" t="s">
        <v>6012</v>
      </c>
      <c r="E45" s="32">
        <v>43809.0</v>
      </c>
      <c r="F45" s="32">
        <v>43881.0</v>
      </c>
      <c r="G45" s="9" t="s">
        <v>6016</v>
      </c>
      <c r="H45" s="9" t="s">
        <v>5957</v>
      </c>
    </row>
    <row r="46">
      <c r="D46" s="9" t="s">
        <v>6012</v>
      </c>
      <c r="E46" s="32">
        <v>43809.0</v>
      </c>
      <c r="F46" s="32">
        <v>43903.0</v>
      </c>
      <c r="G46" s="9" t="s">
        <v>6017</v>
      </c>
      <c r="H46" s="9" t="s">
        <v>6007</v>
      </c>
    </row>
    <row r="47">
      <c r="D47" s="9" t="s">
        <v>6018</v>
      </c>
      <c r="E47" s="32">
        <v>43789.0</v>
      </c>
      <c r="F47" s="32">
        <v>44501.0</v>
      </c>
      <c r="G47" s="9" t="s">
        <v>6019</v>
      </c>
      <c r="H47" s="9" t="s">
        <v>5976</v>
      </c>
    </row>
    <row r="48">
      <c r="D48" s="9" t="s">
        <v>6018</v>
      </c>
      <c r="E48" s="32">
        <v>43789.0</v>
      </c>
      <c r="F48" s="32">
        <v>44501.0</v>
      </c>
      <c r="G48" s="9" t="s">
        <v>6020</v>
      </c>
      <c r="H48" s="9" t="s">
        <v>5976</v>
      </c>
    </row>
    <row r="49">
      <c r="D49" s="9" t="s">
        <v>6018</v>
      </c>
      <c r="E49" s="32">
        <v>43789.0</v>
      </c>
      <c r="F49" s="32">
        <v>44501.0</v>
      </c>
      <c r="G49" s="9" t="s">
        <v>6021</v>
      </c>
      <c r="H49" s="9" t="s">
        <v>5978</v>
      </c>
    </row>
    <row r="50">
      <c r="D50" s="9" t="s">
        <v>6018</v>
      </c>
      <c r="E50" s="32">
        <v>43789.0</v>
      </c>
      <c r="F50" s="32">
        <v>44501.0</v>
      </c>
      <c r="G50" s="9" t="s">
        <v>6022</v>
      </c>
      <c r="H50" s="9" t="s">
        <v>5980</v>
      </c>
    </row>
    <row r="51">
      <c r="D51" s="9" t="s">
        <v>6023</v>
      </c>
      <c r="E51" s="32">
        <v>43767.0</v>
      </c>
      <c r="F51" s="32">
        <v>43922.0</v>
      </c>
      <c r="G51" s="9" t="s">
        <v>6024</v>
      </c>
      <c r="H51" s="9" t="s">
        <v>5957</v>
      </c>
    </row>
    <row r="52">
      <c r="D52" s="9" t="s">
        <v>6023</v>
      </c>
      <c r="E52" s="32">
        <v>43767.0</v>
      </c>
      <c r="F52" s="32">
        <v>43922.0</v>
      </c>
      <c r="G52" s="9" t="s">
        <v>6025</v>
      </c>
      <c r="H52" s="9" t="s">
        <v>5957</v>
      </c>
    </row>
    <row r="53">
      <c r="D53" s="9" t="s">
        <v>6023</v>
      </c>
      <c r="E53" s="32">
        <v>43767.0</v>
      </c>
      <c r="F53" s="32">
        <v>43922.0</v>
      </c>
      <c r="G53" s="9" t="s">
        <v>6026</v>
      </c>
      <c r="H53" s="9" t="s">
        <v>5957</v>
      </c>
    </row>
    <row r="54">
      <c r="D54" s="9" t="s">
        <v>6023</v>
      </c>
      <c r="E54" s="32">
        <v>43767.0</v>
      </c>
      <c r="F54" s="32">
        <v>43922.0</v>
      </c>
      <c r="G54" s="9" t="s">
        <v>6027</v>
      </c>
      <c r="H54" s="9" t="s">
        <v>5957</v>
      </c>
    </row>
    <row r="55">
      <c r="C55" s="32">
        <v>44193.0</v>
      </c>
      <c r="D55" s="9" t="s">
        <v>293</v>
      </c>
      <c r="E55" s="32">
        <v>43798.0</v>
      </c>
      <c r="F55" s="32">
        <v>43935.0</v>
      </c>
      <c r="G55" s="9" t="s">
        <v>6028</v>
      </c>
      <c r="H55" s="9" t="s">
        <v>5962</v>
      </c>
    </row>
    <row r="56">
      <c r="C56" s="32">
        <v>44025.0</v>
      </c>
      <c r="D56" s="9" t="s">
        <v>5937</v>
      </c>
      <c r="E56" s="32">
        <v>43857.0</v>
      </c>
      <c r="F56" s="32">
        <v>43980.0</v>
      </c>
      <c r="G56" s="9" t="s">
        <v>6029</v>
      </c>
      <c r="H56" s="9" t="s">
        <v>5962</v>
      </c>
    </row>
    <row r="57">
      <c r="B57" s="32">
        <v>44095.0</v>
      </c>
      <c r="C57" s="32">
        <v>44106.0</v>
      </c>
      <c r="D57" s="9" t="s">
        <v>5849</v>
      </c>
      <c r="E57" s="32">
        <v>43949.0</v>
      </c>
      <c r="F57" s="32">
        <v>43950.0</v>
      </c>
      <c r="G57" s="9" t="s">
        <v>6030</v>
      </c>
      <c r="H57" s="9" t="s">
        <v>5962</v>
      </c>
    </row>
    <row r="58">
      <c r="B58" s="32">
        <v>44032.0</v>
      </c>
      <c r="C58" s="32">
        <v>44039.0</v>
      </c>
      <c r="D58" s="9" t="s">
        <v>5803</v>
      </c>
      <c r="E58" s="32">
        <v>43971.0</v>
      </c>
      <c r="F58" s="32">
        <v>43971.0</v>
      </c>
      <c r="G58" s="9" t="s">
        <v>6031</v>
      </c>
      <c r="H58" s="9" t="s">
        <v>5962</v>
      </c>
    </row>
    <row r="59">
      <c r="B59" s="32">
        <v>44032.0</v>
      </c>
      <c r="C59" s="32">
        <v>44039.0</v>
      </c>
      <c r="D59" s="9" t="s">
        <v>5803</v>
      </c>
      <c r="E59" s="32">
        <v>43971.0</v>
      </c>
      <c r="F59" s="32">
        <v>43971.0</v>
      </c>
      <c r="G59" s="9" t="s">
        <v>6032</v>
      </c>
      <c r="H59" s="9" t="s">
        <v>5962</v>
      </c>
    </row>
    <row r="60">
      <c r="B60" s="32">
        <v>44032.0</v>
      </c>
      <c r="C60" s="32">
        <v>44039.0</v>
      </c>
      <c r="D60" s="9" t="s">
        <v>5803</v>
      </c>
      <c r="E60" s="32">
        <v>43971.0</v>
      </c>
      <c r="F60" s="32">
        <v>43971.0</v>
      </c>
      <c r="G60" s="9" t="s">
        <v>6033</v>
      </c>
      <c r="H60" s="9" t="s">
        <v>5962</v>
      </c>
    </row>
    <row r="61">
      <c r="C61" s="32">
        <v>44103.0</v>
      </c>
      <c r="D61" s="9" t="s">
        <v>5947</v>
      </c>
      <c r="E61" s="32">
        <v>43859.0</v>
      </c>
      <c r="F61" s="32">
        <v>43937.0</v>
      </c>
      <c r="G61" s="9" t="s">
        <v>6034</v>
      </c>
      <c r="H61" s="9" t="s">
        <v>5962</v>
      </c>
    </row>
    <row r="62">
      <c r="C62" s="32">
        <v>44103.0</v>
      </c>
      <c r="D62" s="9" t="s">
        <v>5947</v>
      </c>
      <c r="E62" s="32">
        <v>43859.0</v>
      </c>
      <c r="F62" s="32">
        <v>43937.0</v>
      </c>
      <c r="G62" s="9" t="s">
        <v>6035</v>
      </c>
      <c r="H62" s="9" t="s">
        <v>5962</v>
      </c>
    </row>
    <row r="63">
      <c r="C63" s="32">
        <v>44103.0</v>
      </c>
      <c r="D63" s="9" t="s">
        <v>5947</v>
      </c>
      <c r="E63" s="32">
        <v>43859.0</v>
      </c>
      <c r="F63" s="32">
        <v>43937.0</v>
      </c>
      <c r="G63" s="9" t="s">
        <v>6036</v>
      </c>
      <c r="H63" s="9" t="s">
        <v>5962</v>
      </c>
    </row>
    <row r="64">
      <c r="C64" s="32">
        <v>44103.0</v>
      </c>
      <c r="D64" s="9" t="s">
        <v>5947</v>
      </c>
      <c r="E64" s="32">
        <v>43859.0</v>
      </c>
      <c r="F64" s="32">
        <v>43937.0</v>
      </c>
      <c r="G64" s="9" t="s">
        <v>6037</v>
      </c>
      <c r="H64" s="9" t="s">
        <v>5962</v>
      </c>
    </row>
    <row r="65">
      <c r="B65" s="32">
        <v>44355.0</v>
      </c>
      <c r="C65" s="32">
        <v>44368.0</v>
      </c>
      <c r="D65" s="9" t="s">
        <v>5891</v>
      </c>
      <c r="E65" s="32">
        <v>43910.0</v>
      </c>
      <c r="F65" s="32">
        <v>43998.0</v>
      </c>
      <c r="G65" s="9" t="s">
        <v>6038</v>
      </c>
      <c r="H65" s="9" t="s">
        <v>5962</v>
      </c>
    </row>
    <row r="66">
      <c r="B66" s="32">
        <v>44355.0</v>
      </c>
      <c r="C66" s="32">
        <v>44368.0</v>
      </c>
      <c r="D66" s="9" t="s">
        <v>5891</v>
      </c>
      <c r="E66" s="32">
        <v>43910.0</v>
      </c>
      <c r="F66" s="32">
        <v>43998.0</v>
      </c>
      <c r="G66" s="9" t="s">
        <v>6039</v>
      </c>
      <c r="H66" s="9" t="s">
        <v>5962</v>
      </c>
    </row>
    <row r="67">
      <c r="B67" s="32">
        <v>44355.0</v>
      </c>
      <c r="C67" s="32">
        <v>44368.0</v>
      </c>
      <c r="D67" s="9" t="s">
        <v>5891</v>
      </c>
      <c r="E67" s="32">
        <v>43910.0</v>
      </c>
      <c r="F67" s="32">
        <v>43998.0</v>
      </c>
      <c r="G67" s="9" t="s">
        <v>6040</v>
      </c>
      <c r="H67" s="9" t="s">
        <v>5962</v>
      </c>
    </row>
    <row r="68">
      <c r="B68" s="32">
        <v>44067.0</v>
      </c>
      <c r="C68" s="32">
        <v>44091.0</v>
      </c>
      <c r="D68" s="9" t="s">
        <v>5839</v>
      </c>
      <c r="E68" s="32">
        <v>43953.0</v>
      </c>
      <c r="F68" s="32">
        <v>43955.0</v>
      </c>
      <c r="G68" s="9" t="s">
        <v>6041</v>
      </c>
      <c r="H68" s="9" t="s">
        <v>5962</v>
      </c>
    </row>
    <row r="69">
      <c r="B69" s="32">
        <v>44035.0</v>
      </c>
      <c r="C69" s="32">
        <v>44078.0</v>
      </c>
      <c r="D69" s="9" t="s">
        <v>5873</v>
      </c>
      <c r="E69" s="32">
        <v>43935.0</v>
      </c>
      <c r="F69" s="32">
        <v>43936.0</v>
      </c>
      <c r="G69" s="9" t="s">
        <v>6042</v>
      </c>
      <c r="H69" s="9" t="s">
        <v>5962</v>
      </c>
    </row>
    <row r="70">
      <c r="B70" s="32">
        <v>44102.0</v>
      </c>
      <c r="C70" s="32">
        <v>44118.0</v>
      </c>
      <c r="D70" s="9" t="s">
        <v>5881</v>
      </c>
      <c r="E70" s="32">
        <v>43925.0</v>
      </c>
      <c r="F70" s="32">
        <v>43928.0</v>
      </c>
      <c r="G70" s="9" t="s">
        <v>6043</v>
      </c>
      <c r="H70" s="9" t="s">
        <v>5962</v>
      </c>
    </row>
    <row r="71">
      <c r="B71" s="32">
        <v>44102.0</v>
      </c>
      <c r="C71" s="32">
        <v>44118.0</v>
      </c>
      <c r="D71" s="9" t="s">
        <v>5881</v>
      </c>
      <c r="E71" s="32">
        <v>43925.0</v>
      </c>
      <c r="F71" s="32">
        <v>43928.0</v>
      </c>
      <c r="G71" s="9" t="s">
        <v>6044</v>
      </c>
      <c r="H71" s="9" t="s">
        <v>5962</v>
      </c>
    </row>
    <row r="72">
      <c r="B72" s="32">
        <v>44102.0</v>
      </c>
      <c r="C72" s="32">
        <v>44118.0</v>
      </c>
      <c r="D72" s="9" t="s">
        <v>5881</v>
      </c>
      <c r="E72" s="32">
        <v>43925.0</v>
      </c>
      <c r="F72" s="32">
        <v>43928.0</v>
      </c>
      <c r="G72" s="9" t="s">
        <v>6045</v>
      </c>
      <c r="H72" s="9" t="s">
        <v>5962</v>
      </c>
    </row>
    <row r="73">
      <c r="D73" s="9" t="s">
        <v>5905</v>
      </c>
      <c r="E73" s="32">
        <v>44235.0</v>
      </c>
      <c r="F73" s="32">
        <v>44287.0</v>
      </c>
      <c r="G73" s="9" t="s">
        <v>6046</v>
      </c>
      <c r="H73" s="9" t="s">
        <v>5965</v>
      </c>
    </row>
    <row r="74">
      <c r="D74" s="9" t="s">
        <v>5905</v>
      </c>
      <c r="E74" s="32">
        <v>44235.0</v>
      </c>
      <c r="F74" s="32">
        <v>44287.0</v>
      </c>
      <c r="G74" s="9" t="s">
        <v>6047</v>
      </c>
      <c r="H74" s="9" t="s">
        <v>5967</v>
      </c>
    </row>
    <row r="75">
      <c r="D75" s="9" t="s">
        <v>5905</v>
      </c>
      <c r="E75" s="32">
        <v>44235.0</v>
      </c>
      <c r="F75" s="32">
        <v>44287.0</v>
      </c>
      <c r="G75" s="9" t="s">
        <v>6048</v>
      </c>
      <c r="H75" s="9" t="s">
        <v>5969</v>
      </c>
    </row>
    <row r="76">
      <c r="D76" s="9" t="s">
        <v>5905</v>
      </c>
      <c r="E76" s="32">
        <v>44235.0</v>
      </c>
      <c r="F76" s="32">
        <v>44287.0</v>
      </c>
      <c r="G76" s="9" t="s">
        <v>6049</v>
      </c>
      <c r="H76" s="9" t="s">
        <v>5971</v>
      </c>
    </row>
    <row r="77">
      <c r="B77" s="32">
        <v>44173.0</v>
      </c>
      <c r="C77" s="32">
        <v>44182.0</v>
      </c>
      <c r="D77" s="9" t="s">
        <v>5893</v>
      </c>
      <c r="E77" s="32">
        <v>43908.0</v>
      </c>
      <c r="F77" s="32">
        <v>43930.0</v>
      </c>
      <c r="G77" s="9" t="s">
        <v>6050</v>
      </c>
      <c r="H77" s="9" t="s">
        <v>5962</v>
      </c>
    </row>
    <row r="78">
      <c r="B78" s="32">
        <v>44175.0</v>
      </c>
      <c r="C78" s="32">
        <v>44186.0</v>
      </c>
      <c r="D78" s="9" t="s">
        <v>5829</v>
      </c>
      <c r="E78" s="32">
        <v>43956.0</v>
      </c>
      <c r="F78" s="32">
        <v>43957.0</v>
      </c>
      <c r="G78" s="9" t="s">
        <v>6051</v>
      </c>
      <c r="H78" s="9" t="s">
        <v>5962</v>
      </c>
    </row>
    <row r="79">
      <c r="B79" s="32">
        <v>44120.0</v>
      </c>
      <c r="C79" s="32">
        <v>44144.0</v>
      </c>
      <c r="D79" s="9" t="s">
        <v>5919</v>
      </c>
      <c r="E79" s="32">
        <v>43881.0</v>
      </c>
      <c r="F79" s="32">
        <v>43970.0</v>
      </c>
      <c r="G79" s="9" t="s">
        <v>6052</v>
      </c>
      <c r="H79" s="9" t="s">
        <v>5962</v>
      </c>
    </row>
    <row r="80">
      <c r="B80" s="32">
        <v>44208.0</v>
      </c>
      <c r="C80" s="32">
        <v>44224.0</v>
      </c>
      <c r="D80" s="9" t="s">
        <v>355</v>
      </c>
      <c r="E80" s="32">
        <v>43563.0</v>
      </c>
      <c r="F80" s="32">
        <v>43957.0</v>
      </c>
      <c r="G80" s="9" t="s">
        <v>6053</v>
      </c>
      <c r="H80" s="9" t="s">
        <v>5962</v>
      </c>
    </row>
    <row r="81">
      <c r="B81" s="32">
        <v>44208.0</v>
      </c>
      <c r="C81" s="32">
        <v>44224.0</v>
      </c>
      <c r="D81" s="9" t="s">
        <v>355</v>
      </c>
      <c r="E81" s="32">
        <v>43563.0</v>
      </c>
      <c r="F81" s="32">
        <v>43957.0</v>
      </c>
      <c r="G81" s="9" t="s">
        <v>6054</v>
      </c>
      <c r="H81" s="9" t="s">
        <v>5962</v>
      </c>
    </row>
    <row r="82">
      <c r="B82" s="32">
        <v>44208.0</v>
      </c>
      <c r="C82" s="32">
        <v>44224.0</v>
      </c>
      <c r="D82" s="9" t="s">
        <v>355</v>
      </c>
      <c r="E82" s="32">
        <v>43563.0</v>
      </c>
      <c r="F82" s="32">
        <v>43957.0</v>
      </c>
      <c r="G82" s="9" t="s">
        <v>6055</v>
      </c>
      <c r="H82" s="9" t="s">
        <v>5962</v>
      </c>
    </row>
    <row r="83">
      <c r="B83" s="32">
        <v>44208.0</v>
      </c>
      <c r="C83" s="32">
        <v>44224.0</v>
      </c>
      <c r="D83" s="9" t="s">
        <v>355</v>
      </c>
      <c r="E83" s="32">
        <v>43563.0</v>
      </c>
      <c r="F83" s="32">
        <v>43957.0</v>
      </c>
      <c r="G83" s="9" t="s">
        <v>6056</v>
      </c>
      <c r="H83" s="9" t="s">
        <v>5962</v>
      </c>
    </row>
    <row r="84">
      <c r="B84" s="32">
        <v>44047.0</v>
      </c>
      <c r="C84" s="32">
        <v>44060.0</v>
      </c>
      <c r="D84" s="9" t="s">
        <v>5865</v>
      </c>
      <c r="E84" s="32">
        <v>43942.0</v>
      </c>
      <c r="F84" s="32">
        <v>43942.0</v>
      </c>
      <c r="G84" s="9" t="s">
        <v>6057</v>
      </c>
      <c r="H84" s="9" t="s">
        <v>5962</v>
      </c>
    </row>
    <row r="85">
      <c r="D85" s="9" t="s">
        <v>6058</v>
      </c>
      <c r="E85" s="32">
        <v>43899.0</v>
      </c>
      <c r="F85" s="32">
        <v>43970.0</v>
      </c>
      <c r="G85" s="9" t="s">
        <v>6059</v>
      </c>
      <c r="H85" s="9" t="s">
        <v>5957</v>
      </c>
    </row>
    <row r="86">
      <c r="D86" s="9" t="s">
        <v>6058</v>
      </c>
      <c r="E86" s="32">
        <v>43899.0</v>
      </c>
      <c r="F86" s="32">
        <v>43970.0</v>
      </c>
      <c r="G86" s="9" t="s">
        <v>6060</v>
      </c>
      <c r="H86" s="9" t="s">
        <v>5957</v>
      </c>
    </row>
    <row r="87">
      <c r="D87" s="9" t="s">
        <v>6058</v>
      </c>
      <c r="E87" s="32">
        <v>43899.0</v>
      </c>
      <c r="F87" s="32">
        <v>43970.0</v>
      </c>
      <c r="G87" s="9" t="s">
        <v>6061</v>
      </c>
      <c r="H87" s="9" t="s">
        <v>5957</v>
      </c>
    </row>
    <row r="88">
      <c r="D88" s="9" t="s">
        <v>6058</v>
      </c>
      <c r="E88" s="32">
        <v>43899.0</v>
      </c>
      <c r="F88" s="32">
        <v>43970.0</v>
      </c>
      <c r="G88" s="9" t="s">
        <v>6062</v>
      </c>
      <c r="H88" s="9" t="s">
        <v>5957</v>
      </c>
    </row>
    <row r="89">
      <c r="D89" s="9" t="s">
        <v>6058</v>
      </c>
      <c r="E89" s="32">
        <v>43899.0</v>
      </c>
      <c r="F89" s="32">
        <v>43970.0</v>
      </c>
      <c r="G89" s="9" t="s">
        <v>6063</v>
      </c>
      <c r="H89" s="9" t="s">
        <v>5957</v>
      </c>
    </row>
    <row r="90">
      <c r="D90" s="9" t="s">
        <v>6064</v>
      </c>
      <c r="E90" s="32">
        <v>43611.0</v>
      </c>
      <c r="F90" s="32">
        <v>44481.0</v>
      </c>
      <c r="G90" s="9" t="s">
        <v>6065</v>
      </c>
      <c r="H90" s="9" t="s">
        <v>6066</v>
      </c>
    </row>
    <row r="91">
      <c r="B91" s="32">
        <v>44067.0</v>
      </c>
      <c r="C91" s="32">
        <v>44077.0</v>
      </c>
      <c r="D91" s="9" t="s">
        <v>345</v>
      </c>
      <c r="E91" s="32">
        <v>43626.0</v>
      </c>
      <c r="F91" s="32">
        <v>43944.0</v>
      </c>
      <c r="G91" s="9" t="s">
        <v>5961</v>
      </c>
      <c r="H91" s="9" t="s">
        <v>5962</v>
      </c>
    </row>
    <row r="92">
      <c r="B92" s="32">
        <v>44069.0</v>
      </c>
      <c r="C92" s="32">
        <v>44091.0</v>
      </c>
      <c r="D92" s="9" t="s">
        <v>6067</v>
      </c>
      <c r="E92" s="32">
        <v>43895.0</v>
      </c>
      <c r="F92" s="32">
        <v>43957.0</v>
      </c>
      <c r="G92" s="9" t="s">
        <v>6068</v>
      </c>
      <c r="H92" s="9" t="s">
        <v>5962</v>
      </c>
    </row>
    <row r="93">
      <c r="B93" s="32">
        <v>44041.0</v>
      </c>
      <c r="C93" s="32">
        <v>44050.0</v>
      </c>
      <c r="D93" s="9" t="s">
        <v>5843</v>
      </c>
      <c r="E93" s="32">
        <v>43952.0</v>
      </c>
      <c r="F93" s="32">
        <v>43955.0</v>
      </c>
      <c r="G93" s="9" t="s">
        <v>6069</v>
      </c>
      <c r="H93" s="9" t="s">
        <v>5962</v>
      </c>
    </row>
    <row r="94">
      <c r="B94" s="32">
        <v>44076.0</v>
      </c>
      <c r="C94" s="32">
        <v>44095.0</v>
      </c>
      <c r="D94" s="9" t="s">
        <v>5753</v>
      </c>
      <c r="E94" s="32">
        <v>43983.0</v>
      </c>
      <c r="F94" s="32">
        <v>43984.0</v>
      </c>
      <c r="G94" s="9" t="s">
        <v>6070</v>
      </c>
      <c r="H94" s="9" t="s">
        <v>5962</v>
      </c>
    </row>
    <row r="95">
      <c r="B95" s="32">
        <v>44036.0</v>
      </c>
      <c r="C95" s="32">
        <v>44053.0</v>
      </c>
      <c r="D95" s="9" t="s">
        <v>5879</v>
      </c>
      <c r="E95" s="32">
        <v>43924.0</v>
      </c>
      <c r="F95" s="32">
        <v>43951.0</v>
      </c>
      <c r="G95" s="9" t="s">
        <v>6071</v>
      </c>
      <c r="H95" s="9" t="s">
        <v>5962</v>
      </c>
    </row>
    <row r="96">
      <c r="B96" s="32">
        <v>44036.0</v>
      </c>
      <c r="C96" s="32">
        <v>44053.0</v>
      </c>
      <c r="D96" s="9" t="s">
        <v>5879</v>
      </c>
      <c r="E96" s="32">
        <v>43924.0</v>
      </c>
      <c r="F96" s="32">
        <v>43951.0</v>
      </c>
      <c r="G96" s="9" t="s">
        <v>6072</v>
      </c>
      <c r="H96" s="9" t="s">
        <v>5962</v>
      </c>
    </row>
    <row r="97">
      <c r="B97" s="32">
        <v>44036.0</v>
      </c>
      <c r="C97" s="32">
        <v>44053.0</v>
      </c>
      <c r="D97" s="9" t="s">
        <v>5879</v>
      </c>
      <c r="E97" s="32">
        <v>43924.0</v>
      </c>
      <c r="F97" s="32">
        <v>43951.0</v>
      </c>
      <c r="G97" s="9" t="s">
        <v>6073</v>
      </c>
      <c r="H97" s="9" t="s">
        <v>5962</v>
      </c>
    </row>
    <row r="98">
      <c r="B98" s="32">
        <v>44036.0</v>
      </c>
      <c r="C98" s="32">
        <v>44053.0</v>
      </c>
      <c r="D98" s="9" t="s">
        <v>5879</v>
      </c>
      <c r="E98" s="32">
        <v>43924.0</v>
      </c>
      <c r="F98" s="32">
        <v>43951.0</v>
      </c>
      <c r="G98" s="9" t="s">
        <v>6074</v>
      </c>
      <c r="H98" s="9" t="s">
        <v>5962</v>
      </c>
    </row>
    <row r="99">
      <c r="D99" s="9" t="s">
        <v>6075</v>
      </c>
      <c r="E99" s="32">
        <v>43923.0</v>
      </c>
      <c r="F99" s="32">
        <v>43977.0</v>
      </c>
      <c r="G99" s="9" t="s">
        <v>6076</v>
      </c>
      <c r="H99" s="9" t="s">
        <v>5962</v>
      </c>
    </row>
    <row r="100">
      <c r="D100" s="9" t="s">
        <v>6077</v>
      </c>
      <c r="E100" s="32">
        <v>43916.0</v>
      </c>
      <c r="F100" s="32">
        <v>43977.0</v>
      </c>
      <c r="G100" s="9" t="s">
        <v>6078</v>
      </c>
      <c r="H100" s="9" t="s">
        <v>5957</v>
      </c>
    </row>
    <row r="101">
      <c r="D101" s="9" t="s">
        <v>6077</v>
      </c>
      <c r="E101" s="32">
        <v>43916.0</v>
      </c>
      <c r="F101" s="32">
        <v>43977.0</v>
      </c>
      <c r="G101" s="9" t="s">
        <v>6079</v>
      </c>
      <c r="H101" s="9" t="s">
        <v>5957</v>
      </c>
    </row>
    <row r="102">
      <c r="D102" s="9" t="s">
        <v>6077</v>
      </c>
      <c r="E102" s="32">
        <v>43916.0</v>
      </c>
      <c r="F102" s="32">
        <v>43977.0</v>
      </c>
      <c r="G102" s="9" t="s">
        <v>6080</v>
      </c>
      <c r="H102" s="9" t="s">
        <v>5957</v>
      </c>
    </row>
    <row r="103">
      <c r="D103" s="9" t="s">
        <v>6077</v>
      </c>
      <c r="E103" s="32">
        <v>43916.0</v>
      </c>
      <c r="F103" s="32">
        <v>43977.0</v>
      </c>
      <c r="G103" s="9" t="s">
        <v>6081</v>
      </c>
      <c r="H103" s="9" t="s">
        <v>5957</v>
      </c>
    </row>
    <row r="104">
      <c r="B104" s="32">
        <v>44398.0</v>
      </c>
      <c r="C104" s="32">
        <v>44411.0</v>
      </c>
      <c r="D104" s="9" t="s">
        <v>5743</v>
      </c>
      <c r="E104" s="32">
        <v>43986.0</v>
      </c>
      <c r="F104" s="32">
        <v>43987.0</v>
      </c>
      <c r="G104" s="9" t="s">
        <v>6082</v>
      </c>
      <c r="H104" s="9" t="s">
        <v>5962</v>
      </c>
    </row>
    <row r="105">
      <c r="B105" s="32">
        <v>44398.0</v>
      </c>
      <c r="C105" s="32">
        <v>44411.0</v>
      </c>
      <c r="D105" s="9" t="s">
        <v>5743</v>
      </c>
      <c r="E105" s="32">
        <v>43986.0</v>
      </c>
      <c r="F105" s="32">
        <v>43987.0</v>
      </c>
      <c r="G105" s="9" t="s">
        <v>6083</v>
      </c>
      <c r="H105" s="9" t="s">
        <v>5962</v>
      </c>
    </row>
    <row r="106">
      <c r="B106" s="32">
        <v>44398.0</v>
      </c>
      <c r="C106" s="32">
        <v>44411.0</v>
      </c>
      <c r="D106" s="9" t="s">
        <v>5743</v>
      </c>
      <c r="E106" s="32">
        <v>43986.0</v>
      </c>
      <c r="F106" s="32">
        <v>43987.0</v>
      </c>
      <c r="G106" s="9" t="s">
        <v>6084</v>
      </c>
      <c r="H106" s="9" t="s">
        <v>5962</v>
      </c>
    </row>
    <row r="107">
      <c r="D107" s="9" t="s">
        <v>6085</v>
      </c>
      <c r="E107" s="32">
        <v>43915.0</v>
      </c>
      <c r="F107" s="32">
        <v>43983.0</v>
      </c>
      <c r="G107" s="9" t="s">
        <v>6086</v>
      </c>
      <c r="H107" s="9" t="s">
        <v>5957</v>
      </c>
    </row>
    <row r="108">
      <c r="D108" s="9" t="s">
        <v>6085</v>
      </c>
      <c r="E108" s="32">
        <v>43915.0</v>
      </c>
      <c r="F108" s="32">
        <v>43983.0</v>
      </c>
      <c r="G108" s="9" t="s">
        <v>6087</v>
      </c>
      <c r="H108" s="9" t="s">
        <v>5957</v>
      </c>
    </row>
    <row r="109">
      <c r="D109" s="9" t="s">
        <v>6085</v>
      </c>
      <c r="E109" s="32">
        <v>43915.0</v>
      </c>
      <c r="F109" s="32">
        <v>43983.0</v>
      </c>
      <c r="G109" s="9" t="s">
        <v>6088</v>
      </c>
      <c r="H109" s="9" t="s">
        <v>5957</v>
      </c>
    </row>
    <row r="110">
      <c r="D110" s="9" t="s">
        <v>6085</v>
      </c>
      <c r="E110" s="32">
        <v>43915.0</v>
      </c>
      <c r="F110" s="32">
        <v>43983.0</v>
      </c>
      <c r="G110" s="9" t="s">
        <v>6089</v>
      </c>
      <c r="H110" s="9" t="s">
        <v>5957</v>
      </c>
    </row>
    <row r="111">
      <c r="D111" s="9" t="s">
        <v>6085</v>
      </c>
      <c r="E111" s="32">
        <v>43915.0</v>
      </c>
      <c r="F111" s="32">
        <v>44259.0</v>
      </c>
      <c r="G111" s="9" t="s">
        <v>6090</v>
      </c>
      <c r="H111" s="9" t="s">
        <v>5980</v>
      </c>
    </row>
    <row r="112">
      <c r="B112" s="32">
        <v>44110.0</v>
      </c>
      <c r="C112" s="32">
        <v>44120.0</v>
      </c>
      <c r="D112" s="9" t="s">
        <v>5811</v>
      </c>
      <c r="E112" s="32">
        <v>43966.0</v>
      </c>
      <c r="F112" s="32">
        <v>43969.0</v>
      </c>
      <c r="G112" s="9" t="s">
        <v>6091</v>
      </c>
      <c r="H112" s="9" t="s">
        <v>5962</v>
      </c>
    </row>
    <row r="113">
      <c r="B113" s="32">
        <v>44477.0</v>
      </c>
      <c r="C113" s="32">
        <v>44498.0</v>
      </c>
      <c r="D113" s="9" t="s">
        <v>5819</v>
      </c>
      <c r="E113" s="32">
        <v>43965.0</v>
      </c>
      <c r="F113" s="32">
        <v>43966.0</v>
      </c>
      <c r="G113" s="9" t="s">
        <v>6092</v>
      </c>
      <c r="H113" s="9" t="s">
        <v>5962</v>
      </c>
    </row>
    <row r="114">
      <c r="B114" s="32">
        <v>44855.0</v>
      </c>
      <c r="C114" s="32">
        <v>44882.0</v>
      </c>
      <c r="D114" s="9" t="s">
        <v>331</v>
      </c>
      <c r="E114" s="32">
        <v>43851.0</v>
      </c>
      <c r="F114" s="32">
        <v>43948.0</v>
      </c>
      <c r="G114" s="9" t="s">
        <v>6093</v>
      </c>
      <c r="H114" s="9" t="s">
        <v>5962</v>
      </c>
    </row>
    <row r="115">
      <c r="D115" s="9" t="s">
        <v>6094</v>
      </c>
      <c r="E115" s="32">
        <v>43963.0</v>
      </c>
      <c r="F115" s="32">
        <v>44078.0</v>
      </c>
      <c r="G115" s="9" t="s">
        <v>6095</v>
      </c>
      <c r="H115" s="9" t="s">
        <v>5957</v>
      </c>
    </row>
    <row r="116">
      <c r="D116" s="9" t="s">
        <v>6094</v>
      </c>
      <c r="E116" s="32">
        <v>43963.0</v>
      </c>
      <c r="F116" s="32">
        <v>44078.0</v>
      </c>
      <c r="G116" s="9" t="s">
        <v>6096</v>
      </c>
      <c r="H116" s="9" t="s">
        <v>5957</v>
      </c>
    </row>
    <row r="117">
      <c r="D117" s="9" t="s">
        <v>6094</v>
      </c>
      <c r="E117" s="32">
        <v>43963.0</v>
      </c>
      <c r="F117" s="32">
        <v>44078.0</v>
      </c>
      <c r="G117" s="9" t="s">
        <v>6097</v>
      </c>
      <c r="H117" s="9" t="s">
        <v>5957</v>
      </c>
    </row>
    <row r="118">
      <c r="D118" s="9" t="s">
        <v>6094</v>
      </c>
      <c r="E118" s="32">
        <v>43963.0</v>
      </c>
      <c r="F118" s="32">
        <v>44078.0</v>
      </c>
      <c r="G118" s="9" t="s">
        <v>6098</v>
      </c>
      <c r="H118" s="9" t="s">
        <v>5957</v>
      </c>
    </row>
    <row r="119">
      <c r="B119" s="32">
        <v>44271.0</v>
      </c>
      <c r="C119" s="32">
        <v>44286.0</v>
      </c>
      <c r="D119" s="9" t="s">
        <v>5915</v>
      </c>
      <c r="E119" s="32">
        <v>43920.0</v>
      </c>
      <c r="F119" s="32">
        <v>44018.0</v>
      </c>
      <c r="G119" s="9" t="s">
        <v>6099</v>
      </c>
      <c r="H119" s="9" t="s">
        <v>5957</v>
      </c>
    </row>
    <row r="120">
      <c r="B120" s="32">
        <v>44271.0</v>
      </c>
      <c r="C120" s="32">
        <v>44286.0</v>
      </c>
      <c r="D120" s="9" t="s">
        <v>5915</v>
      </c>
      <c r="E120" s="32">
        <v>43920.0</v>
      </c>
      <c r="F120" s="32">
        <v>44018.0</v>
      </c>
      <c r="G120" s="9" t="s">
        <v>6100</v>
      </c>
      <c r="H120" s="9" t="s">
        <v>5957</v>
      </c>
    </row>
    <row r="121">
      <c r="B121" s="32">
        <v>44271.0</v>
      </c>
      <c r="C121" s="32">
        <v>44286.0</v>
      </c>
      <c r="D121" s="9" t="s">
        <v>5915</v>
      </c>
      <c r="E121" s="32">
        <v>43920.0</v>
      </c>
      <c r="F121" s="32">
        <v>44018.0</v>
      </c>
      <c r="G121" s="9" t="s">
        <v>6101</v>
      </c>
      <c r="H121" s="9" t="s">
        <v>5957</v>
      </c>
    </row>
    <row r="122">
      <c r="B122" s="32">
        <v>44271.0</v>
      </c>
      <c r="C122" s="32">
        <v>44286.0</v>
      </c>
      <c r="D122" s="9" t="s">
        <v>5915</v>
      </c>
      <c r="E122" s="32">
        <v>43920.0</v>
      </c>
      <c r="F122" s="32">
        <v>44018.0</v>
      </c>
      <c r="G122" s="9" t="s">
        <v>6102</v>
      </c>
      <c r="H122" s="9" t="s">
        <v>5957</v>
      </c>
    </row>
    <row r="123">
      <c r="B123" s="32">
        <v>44105.0</v>
      </c>
      <c r="C123" s="32">
        <v>44134.0</v>
      </c>
      <c r="D123" s="9" t="s">
        <v>5861</v>
      </c>
      <c r="E123" s="32">
        <v>43941.0</v>
      </c>
      <c r="F123" s="32">
        <v>43942.0</v>
      </c>
      <c r="G123" s="9" t="s">
        <v>6103</v>
      </c>
      <c r="H123" s="9" t="s">
        <v>5962</v>
      </c>
    </row>
    <row r="124">
      <c r="D124" s="9" t="s">
        <v>6104</v>
      </c>
      <c r="E124" s="32">
        <v>43937.0</v>
      </c>
      <c r="F124" s="32">
        <v>44000.0</v>
      </c>
      <c r="G124" s="9" t="s">
        <v>6105</v>
      </c>
      <c r="H124" s="9" t="s">
        <v>5957</v>
      </c>
    </row>
    <row r="125">
      <c r="D125" s="9" t="s">
        <v>6104</v>
      </c>
      <c r="E125" s="32">
        <v>43937.0</v>
      </c>
      <c r="F125" s="32">
        <v>44000.0</v>
      </c>
      <c r="G125" s="9" t="s">
        <v>6106</v>
      </c>
      <c r="H125" s="9" t="s">
        <v>5957</v>
      </c>
    </row>
    <row r="126">
      <c r="D126" s="9" t="s">
        <v>6104</v>
      </c>
      <c r="E126" s="32">
        <v>43937.0</v>
      </c>
      <c r="F126" s="32">
        <v>44000.0</v>
      </c>
      <c r="G126" s="9" t="s">
        <v>6107</v>
      </c>
      <c r="H126" s="9" t="s">
        <v>5957</v>
      </c>
    </row>
    <row r="127">
      <c r="D127" s="9" t="s">
        <v>6104</v>
      </c>
      <c r="E127" s="32">
        <v>43937.0</v>
      </c>
      <c r="F127" s="32">
        <v>44000.0</v>
      </c>
      <c r="G127" s="9" t="s">
        <v>6108</v>
      </c>
      <c r="H127" s="9" t="s">
        <v>5957</v>
      </c>
    </row>
    <row r="128">
      <c r="D128" s="9" t="s">
        <v>6104</v>
      </c>
      <c r="E128" s="32">
        <v>43937.0</v>
      </c>
      <c r="F128" s="32">
        <v>44001.0</v>
      </c>
      <c r="G128" s="9" t="s">
        <v>6109</v>
      </c>
      <c r="H128" s="9" t="s">
        <v>5957</v>
      </c>
    </row>
    <row r="129">
      <c r="B129" s="32">
        <v>44187.0</v>
      </c>
      <c r="C129" s="32">
        <v>44195.0</v>
      </c>
      <c r="D129" s="9" t="s">
        <v>5869</v>
      </c>
      <c r="E129" s="32">
        <v>43953.0</v>
      </c>
      <c r="F129" s="32">
        <v>43977.0</v>
      </c>
      <c r="G129" s="9" t="s">
        <v>6110</v>
      </c>
      <c r="H129" s="9" t="s">
        <v>5962</v>
      </c>
    </row>
    <row r="130">
      <c r="D130" s="9" t="s">
        <v>6111</v>
      </c>
      <c r="E130" s="32">
        <v>43942.0</v>
      </c>
      <c r="F130" s="32">
        <v>44012.0</v>
      </c>
      <c r="G130" s="9" t="s">
        <v>6112</v>
      </c>
      <c r="H130" s="9" t="s">
        <v>5957</v>
      </c>
    </row>
    <row r="131">
      <c r="D131" s="9" t="s">
        <v>6111</v>
      </c>
      <c r="E131" s="32">
        <v>43942.0</v>
      </c>
      <c r="F131" s="32">
        <v>44012.0</v>
      </c>
      <c r="G131" s="9" t="s">
        <v>6113</v>
      </c>
      <c r="H131" s="9" t="s">
        <v>5957</v>
      </c>
    </row>
    <row r="132">
      <c r="D132" s="9" t="s">
        <v>6111</v>
      </c>
      <c r="E132" s="32">
        <v>43942.0</v>
      </c>
      <c r="F132" s="32">
        <v>44012.0</v>
      </c>
      <c r="G132" s="9" t="s">
        <v>6114</v>
      </c>
      <c r="H132" s="9" t="s">
        <v>5957</v>
      </c>
    </row>
    <row r="133">
      <c r="D133" s="9" t="s">
        <v>6111</v>
      </c>
      <c r="E133" s="32">
        <v>43942.0</v>
      </c>
      <c r="F133" s="32">
        <v>44012.0</v>
      </c>
      <c r="G133" s="9" t="s">
        <v>6115</v>
      </c>
      <c r="H133" s="9" t="s">
        <v>5957</v>
      </c>
    </row>
    <row r="134">
      <c r="C134" s="32">
        <v>44383.0</v>
      </c>
      <c r="D134" s="9" t="s">
        <v>5807</v>
      </c>
      <c r="E134" s="32">
        <v>43972.0</v>
      </c>
      <c r="F134" s="32">
        <v>44232.0</v>
      </c>
      <c r="G134" s="9" t="s">
        <v>6116</v>
      </c>
      <c r="H134" s="9" t="s">
        <v>6117</v>
      </c>
    </row>
    <row r="135">
      <c r="B135" s="32">
        <v>44123.0</v>
      </c>
      <c r="C135" s="32">
        <v>44141.0</v>
      </c>
      <c r="D135" s="9" t="s">
        <v>5693</v>
      </c>
      <c r="E135" s="32">
        <v>44002.0</v>
      </c>
      <c r="F135" s="32">
        <v>44004.0</v>
      </c>
      <c r="G135" s="9" t="s">
        <v>6118</v>
      </c>
      <c r="H135" s="9" t="s">
        <v>5962</v>
      </c>
    </row>
    <row r="136">
      <c r="B136" s="32">
        <v>44043.0</v>
      </c>
      <c r="C136" s="32">
        <v>44061.0</v>
      </c>
      <c r="D136" s="9" t="s">
        <v>5701</v>
      </c>
      <c r="E136" s="32">
        <v>44003.0</v>
      </c>
      <c r="F136" s="32">
        <v>44004.0</v>
      </c>
      <c r="G136" s="9" t="s">
        <v>5981</v>
      </c>
      <c r="H136" s="9" t="s">
        <v>5962</v>
      </c>
    </row>
    <row r="137">
      <c r="C137" s="32">
        <v>44433.0</v>
      </c>
      <c r="D137" s="9" t="s">
        <v>5687</v>
      </c>
      <c r="E137" s="32">
        <v>44005.0</v>
      </c>
      <c r="F137" s="32">
        <v>44006.0</v>
      </c>
      <c r="G137" s="9" t="s">
        <v>6119</v>
      </c>
      <c r="H137" s="9" t="s">
        <v>5962</v>
      </c>
    </row>
    <row r="138">
      <c r="D138" s="9" t="s">
        <v>6120</v>
      </c>
      <c r="E138" s="32">
        <v>43941.0</v>
      </c>
      <c r="F138" s="32">
        <v>44014.0</v>
      </c>
      <c r="G138" s="9" t="s">
        <v>6121</v>
      </c>
      <c r="H138" s="9" t="s">
        <v>5957</v>
      </c>
    </row>
    <row r="139">
      <c r="D139" s="9" t="s">
        <v>6120</v>
      </c>
      <c r="E139" s="32">
        <v>43941.0</v>
      </c>
      <c r="F139" s="32">
        <v>44014.0</v>
      </c>
      <c r="G139" s="9" t="s">
        <v>6122</v>
      </c>
      <c r="H139" s="9" t="s">
        <v>5957</v>
      </c>
    </row>
    <row r="140">
      <c r="D140" s="9" t="s">
        <v>6120</v>
      </c>
      <c r="E140" s="32">
        <v>43941.0</v>
      </c>
      <c r="F140" s="32">
        <v>44014.0</v>
      </c>
      <c r="G140" s="9" t="s">
        <v>6123</v>
      </c>
      <c r="H140" s="9" t="s">
        <v>5957</v>
      </c>
    </row>
    <row r="141">
      <c r="D141" s="9" t="s">
        <v>6120</v>
      </c>
      <c r="E141" s="32">
        <v>43941.0</v>
      </c>
      <c r="F141" s="32">
        <v>44014.0</v>
      </c>
      <c r="G141" s="9" t="s">
        <v>6124</v>
      </c>
      <c r="H141" s="9" t="s">
        <v>5957</v>
      </c>
    </row>
    <row r="142">
      <c r="B142" s="32">
        <v>44253.0</v>
      </c>
      <c r="C142" s="32">
        <v>44284.0</v>
      </c>
      <c r="D142" s="9" t="s">
        <v>6125</v>
      </c>
      <c r="E142" s="32">
        <v>43951.0</v>
      </c>
      <c r="F142" s="32">
        <v>44078.0</v>
      </c>
      <c r="G142" s="9" t="s">
        <v>6126</v>
      </c>
      <c r="H142" s="9" t="s">
        <v>5957</v>
      </c>
    </row>
    <row r="143">
      <c r="B143" s="32">
        <v>44253.0</v>
      </c>
      <c r="C143" s="32">
        <v>44284.0</v>
      </c>
      <c r="D143" s="9" t="s">
        <v>6125</v>
      </c>
      <c r="E143" s="32">
        <v>43951.0</v>
      </c>
      <c r="F143" s="32">
        <v>44078.0</v>
      </c>
      <c r="G143" s="9" t="s">
        <v>6127</v>
      </c>
      <c r="H143" s="9" t="s">
        <v>5957</v>
      </c>
    </row>
    <row r="144">
      <c r="B144" s="32">
        <v>44253.0</v>
      </c>
      <c r="C144" s="32">
        <v>44284.0</v>
      </c>
      <c r="D144" s="9" t="s">
        <v>6125</v>
      </c>
      <c r="E144" s="32">
        <v>43951.0</v>
      </c>
      <c r="F144" s="32">
        <v>44078.0</v>
      </c>
      <c r="G144" s="9" t="s">
        <v>6128</v>
      </c>
      <c r="H144" s="9" t="s">
        <v>5957</v>
      </c>
    </row>
    <row r="145">
      <c r="B145" s="32">
        <v>44253.0</v>
      </c>
      <c r="C145" s="32">
        <v>44284.0</v>
      </c>
      <c r="D145" s="9" t="s">
        <v>6125</v>
      </c>
      <c r="E145" s="32">
        <v>43951.0</v>
      </c>
      <c r="F145" s="32">
        <v>44078.0</v>
      </c>
      <c r="G145" s="9" t="s">
        <v>6129</v>
      </c>
      <c r="H145" s="9" t="s">
        <v>5957</v>
      </c>
    </row>
    <row r="146">
      <c r="B146" s="32">
        <v>44189.0</v>
      </c>
      <c r="C146" s="32">
        <v>44200.0</v>
      </c>
      <c r="D146" s="9" t="s">
        <v>5841</v>
      </c>
      <c r="E146" s="32">
        <v>43953.0</v>
      </c>
      <c r="F146" s="32">
        <v>44006.0</v>
      </c>
      <c r="G146" s="9" t="s">
        <v>6130</v>
      </c>
      <c r="H146" s="9" t="s">
        <v>5962</v>
      </c>
    </row>
    <row r="147">
      <c r="B147" s="32">
        <v>44126.0</v>
      </c>
      <c r="C147" s="32">
        <v>44139.0</v>
      </c>
      <c r="D147" s="9" t="s">
        <v>5717</v>
      </c>
      <c r="E147" s="32">
        <v>43997.0</v>
      </c>
      <c r="F147" s="32">
        <v>43998.0</v>
      </c>
      <c r="G147" s="9" t="s">
        <v>6131</v>
      </c>
      <c r="H147" s="9" t="s">
        <v>5962</v>
      </c>
    </row>
    <row r="148">
      <c r="C148" s="32">
        <v>44145.0</v>
      </c>
      <c r="D148" s="9" t="s">
        <v>5741</v>
      </c>
      <c r="E148" s="32">
        <v>43989.0</v>
      </c>
      <c r="F148" s="32">
        <v>44020.0</v>
      </c>
      <c r="G148" s="9" t="s">
        <v>6132</v>
      </c>
      <c r="H148" s="9" t="s">
        <v>5962</v>
      </c>
    </row>
    <row r="149">
      <c r="C149" s="32">
        <v>44145.0</v>
      </c>
      <c r="D149" s="9" t="s">
        <v>5741</v>
      </c>
      <c r="E149" s="32">
        <v>43989.0</v>
      </c>
      <c r="F149" s="32">
        <v>44020.0</v>
      </c>
      <c r="G149" s="9" t="s">
        <v>6133</v>
      </c>
      <c r="H149" s="9" t="s">
        <v>5962</v>
      </c>
    </row>
    <row r="150">
      <c r="C150" s="32">
        <v>44145.0</v>
      </c>
      <c r="D150" s="9" t="s">
        <v>5741</v>
      </c>
      <c r="E150" s="32">
        <v>43989.0</v>
      </c>
      <c r="F150" s="32">
        <v>44020.0</v>
      </c>
      <c r="G150" s="9" t="s">
        <v>6134</v>
      </c>
      <c r="H150" s="9" t="s">
        <v>5962</v>
      </c>
    </row>
    <row r="151">
      <c r="B151" s="32">
        <v>44020.0</v>
      </c>
      <c r="C151" s="32">
        <v>44053.0</v>
      </c>
      <c r="D151" s="9" t="s">
        <v>5855</v>
      </c>
      <c r="E151" s="32">
        <v>43950.0</v>
      </c>
      <c r="F151" s="32">
        <v>43987.0</v>
      </c>
      <c r="G151" s="9" t="s">
        <v>6135</v>
      </c>
      <c r="H151" s="9" t="s">
        <v>5962</v>
      </c>
    </row>
    <row r="152">
      <c r="D152" s="9" t="s">
        <v>6136</v>
      </c>
      <c r="E152" s="32">
        <v>43963.0</v>
      </c>
      <c r="F152" s="32">
        <v>44026.0</v>
      </c>
      <c r="G152" s="9" t="s">
        <v>6137</v>
      </c>
      <c r="H152" s="9" t="s">
        <v>5957</v>
      </c>
    </row>
    <row r="153">
      <c r="D153" s="9" t="s">
        <v>6136</v>
      </c>
      <c r="E153" s="32">
        <v>43963.0</v>
      </c>
      <c r="F153" s="32">
        <v>44026.0</v>
      </c>
      <c r="G153" s="9" t="s">
        <v>6138</v>
      </c>
      <c r="H153" s="9" t="s">
        <v>5957</v>
      </c>
    </row>
    <row r="154">
      <c r="D154" s="9" t="s">
        <v>6136</v>
      </c>
      <c r="E154" s="32">
        <v>43963.0</v>
      </c>
      <c r="F154" s="32">
        <v>44026.0</v>
      </c>
      <c r="G154" s="9" t="s">
        <v>6139</v>
      </c>
      <c r="H154" s="9" t="s">
        <v>5957</v>
      </c>
    </row>
    <row r="155">
      <c r="D155" s="9" t="s">
        <v>6136</v>
      </c>
      <c r="E155" s="32">
        <v>43963.0</v>
      </c>
      <c r="F155" s="32">
        <v>44026.0</v>
      </c>
      <c r="G155" s="9" t="s">
        <v>6140</v>
      </c>
      <c r="H155" s="9" t="s">
        <v>5957</v>
      </c>
    </row>
    <row r="156">
      <c r="B156" s="32">
        <v>44356.0</v>
      </c>
      <c r="C156" s="32">
        <v>44361.0</v>
      </c>
      <c r="D156" s="9" t="s">
        <v>5799</v>
      </c>
      <c r="E156" s="32">
        <v>43972.0</v>
      </c>
      <c r="F156" s="32">
        <v>44033.0</v>
      </c>
      <c r="G156" s="9" t="s">
        <v>6141</v>
      </c>
      <c r="H156" s="9" t="s">
        <v>5962</v>
      </c>
    </row>
    <row r="157">
      <c r="B157" s="32">
        <v>44356.0</v>
      </c>
      <c r="C157" s="32">
        <v>44361.0</v>
      </c>
      <c r="D157" s="9" t="s">
        <v>5799</v>
      </c>
      <c r="E157" s="32">
        <v>43972.0</v>
      </c>
      <c r="F157" s="32">
        <v>44033.0</v>
      </c>
      <c r="G157" s="9" t="s">
        <v>6142</v>
      </c>
      <c r="H157" s="9" t="s">
        <v>5962</v>
      </c>
    </row>
    <row r="158">
      <c r="B158" s="32">
        <v>44356.0</v>
      </c>
      <c r="C158" s="32">
        <v>44361.0</v>
      </c>
      <c r="D158" s="9" t="s">
        <v>5799</v>
      </c>
      <c r="E158" s="32">
        <v>43972.0</v>
      </c>
      <c r="F158" s="32">
        <v>44033.0</v>
      </c>
      <c r="G158" s="9" t="s">
        <v>6143</v>
      </c>
      <c r="H158" s="9" t="s">
        <v>5962</v>
      </c>
    </row>
    <row r="159">
      <c r="B159" s="32">
        <v>44356.0</v>
      </c>
      <c r="C159" s="32">
        <v>44361.0</v>
      </c>
      <c r="D159" s="9" t="s">
        <v>5799</v>
      </c>
      <c r="E159" s="32">
        <v>43972.0</v>
      </c>
      <c r="F159" s="32">
        <v>44033.0</v>
      </c>
      <c r="G159" s="9" t="s">
        <v>6144</v>
      </c>
      <c r="H159" s="9" t="s">
        <v>5962</v>
      </c>
    </row>
    <row r="160">
      <c r="B160" s="32">
        <v>44229.0</v>
      </c>
      <c r="C160" s="32">
        <v>44239.0</v>
      </c>
      <c r="D160" s="9" t="s">
        <v>335</v>
      </c>
      <c r="E160" s="32">
        <v>44004.0</v>
      </c>
      <c r="F160" s="32">
        <v>44005.0</v>
      </c>
      <c r="G160" s="9" t="s">
        <v>5972</v>
      </c>
      <c r="H160" s="9" t="s">
        <v>5962</v>
      </c>
    </row>
    <row r="161">
      <c r="B161" s="32">
        <v>44097.0</v>
      </c>
      <c r="C161" s="32">
        <v>44120.0</v>
      </c>
      <c r="D161" s="9" t="s">
        <v>5895</v>
      </c>
      <c r="E161" s="32">
        <v>43961.0</v>
      </c>
      <c r="F161" s="32">
        <v>44046.0</v>
      </c>
      <c r="G161" s="9" t="s">
        <v>6145</v>
      </c>
      <c r="H161" s="9" t="s">
        <v>5957</v>
      </c>
    </row>
    <row r="162">
      <c r="B162" s="32">
        <v>44097.0</v>
      </c>
      <c r="C162" s="32">
        <v>44120.0</v>
      </c>
      <c r="D162" s="9" t="s">
        <v>5895</v>
      </c>
      <c r="E162" s="32">
        <v>43961.0</v>
      </c>
      <c r="F162" s="32">
        <v>44046.0</v>
      </c>
      <c r="G162" s="9" t="s">
        <v>6146</v>
      </c>
      <c r="H162" s="9" t="s">
        <v>5957</v>
      </c>
    </row>
    <row r="163">
      <c r="B163" s="32">
        <v>44097.0</v>
      </c>
      <c r="C163" s="32">
        <v>44120.0</v>
      </c>
      <c r="D163" s="9" t="s">
        <v>5895</v>
      </c>
      <c r="E163" s="32">
        <v>43961.0</v>
      </c>
      <c r="F163" s="32">
        <v>44046.0</v>
      </c>
      <c r="G163" s="9" t="s">
        <v>6147</v>
      </c>
      <c r="H163" s="9" t="s">
        <v>5957</v>
      </c>
    </row>
    <row r="164">
      <c r="B164" s="32">
        <v>44097.0</v>
      </c>
      <c r="C164" s="32">
        <v>44120.0</v>
      </c>
      <c r="D164" s="9" t="s">
        <v>5895</v>
      </c>
      <c r="E164" s="32">
        <v>43961.0</v>
      </c>
      <c r="F164" s="32">
        <v>44046.0</v>
      </c>
      <c r="G164" s="9" t="s">
        <v>6148</v>
      </c>
      <c r="H164" s="9" t="s">
        <v>5957</v>
      </c>
    </row>
    <row r="165">
      <c r="C165" s="32">
        <v>44299.0</v>
      </c>
      <c r="D165" s="9" t="s">
        <v>5821</v>
      </c>
      <c r="E165" s="32">
        <v>43961.0</v>
      </c>
      <c r="F165" s="32">
        <v>44070.0</v>
      </c>
      <c r="G165" s="9" t="s">
        <v>6149</v>
      </c>
      <c r="H165" s="9" t="s">
        <v>5957</v>
      </c>
    </row>
    <row r="166">
      <c r="C166" s="32">
        <v>44299.0</v>
      </c>
      <c r="D166" s="9" t="s">
        <v>5821</v>
      </c>
      <c r="E166" s="32">
        <v>43961.0</v>
      </c>
      <c r="F166" s="32">
        <v>44070.0</v>
      </c>
      <c r="G166" s="9" t="s">
        <v>6150</v>
      </c>
      <c r="H166" s="9" t="s">
        <v>5957</v>
      </c>
    </row>
    <row r="167">
      <c r="C167" s="32">
        <v>44299.0</v>
      </c>
      <c r="D167" s="9" t="s">
        <v>5821</v>
      </c>
      <c r="E167" s="32">
        <v>43961.0</v>
      </c>
      <c r="F167" s="32">
        <v>44070.0</v>
      </c>
      <c r="G167" s="9" t="s">
        <v>6151</v>
      </c>
      <c r="H167" s="9" t="s">
        <v>5957</v>
      </c>
    </row>
    <row r="168">
      <c r="C168" s="32">
        <v>44299.0</v>
      </c>
      <c r="D168" s="9" t="s">
        <v>5821</v>
      </c>
      <c r="E168" s="32">
        <v>43961.0</v>
      </c>
      <c r="F168" s="32">
        <v>44070.0</v>
      </c>
      <c r="G168" s="9" t="s">
        <v>6152</v>
      </c>
      <c r="H168" s="9" t="s">
        <v>5957</v>
      </c>
    </row>
    <row r="169">
      <c r="D169" s="9" t="s">
        <v>5813</v>
      </c>
      <c r="E169" s="32">
        <v>44204.0</v>
      </c>
      <c r="F169" s="32">
        <v>44266.0</v>
      </c>
      <c r="G169" s="9" t="s">
        <v>6153</v>
      </c>
      <c r="H169" s="9" t="s">
        <v>5965</v>
      </c>
    </row>
    <row r="170">
      <c r="D170" s="9" t="s">
        <v>5813</v>
      </c>
      <c r="E170" s="32">
        <v>44204.0</v>
      </c>
      <c r="F170" s="32">
        <v>44266.0</v>
      </c>
      <c r="G170" s="9" t="s">
        <v>6154</v>
      </c>
      <c r="H170" s="9" t="s">
        <v>5967</v>
      </c>
    </row>
    <row r="171">
      <c r="D171" s="9" t="s">
        <v>5813</v>
      </c>
      <c r="E171" s="32">
        <v>44204.0</v>
      </c>
      <c r="F171" s="32">
        <v>44266.0</v>
      </c>
      <c r="G171" s="9" t="s">
        <v>6155</v>
      </c>
      <c r="H171" s="9" t="s">
        <v>5969</v>
      </c>
    </row>
    <row r="172">
      <c r="D172" s="9" t="s">
        <v>5813</v>
      </c>
      <c r="E172" s="32">
        <v>44204.0</v>
      </c>
      <c r="F172" s="32">
        <v>44266.0</v>
      </c>
      <c r="G172" s="9" t="s">
        <v>6156</v>
      </c>
      <c r="H172" s="9" t="s">
        <v>5971</v>
      </c>
    </row>
    <row r="173">
      <c r="D173" s="9" t="s">
        <v>5813</v>
      </c>
      <c r="E173" s="32">
        <v>44204.0</v>
      </c>
      <c r="F173" s="32">
        <v>44266.0</v>
      </c>
      <c r="G173" s="9" t="s">
        <v>6157</v>
      </c>
      <c r="H173" s="9" t="s">
        <v>5980</v>
      </c>
    </row>
    <row r="174">
      <c r="B174" s="32">
        <v>44358.0</v>
      </c>
      <c r="C174" s="32">
        <v>44371.0</v>
      </c>
      <c r="D174" s="9" t="s">
        <v>5815</v>
      </c>
      <c r="E174" s="32">
        <v>43966.0</v>
      </c>
      <c r="F174" s="32">
        <v>44014.0</v>
      </c>
      <c r="G174" s="9" t="s">
        <v>6158</v>
      </c>
      <c r="H174" s="9" t="s">
        <v>5962</v>
      </c>
    </row>
    <row r="175">
      <c r="C175" s="32">
        <v>44180.0</v>
      </c>
      <c r="D175" s="9" t="s">
        <v>5867</v>
      </c>
      <c r="E175" s="32">
        <v>43939.0</v>
      </c>
      <c r="F175" s="32">
        <v>44117.0</v>
      </c>
      <c r="G175" s="9" t="s">
        <v>6159</v>
      </c>
      <c r="H175" s="9" t="s">
        <v>5957</v>
      </c>
    </row>
    <row r="176">
      <c r="C176" s="32">
        <v>44180.0</v>
      </c>
      <c r="D176" s="9" t="s">
        <v>5867</v>
      </c>
      <c r="E176" s="32">
        <v>43939.0</v>
      </c>
      <c r="F176" s="32">
        <v>44117.0</v>
      </c>
      <c r="G176" s="9" t="s">
        <v>6160</v>
      </c>
      <c r="H176" s="9" t="s">
        <v>5957</v>
      </c>
    </row>
    <row r="177">
      <c r="C177" s="32">
        <v>44180.0</v>
      </c>
      <c r="D177" s="9" t="s">
        <v>5867</v>
      </c>
      <c r="E177" s="32">
        <v>43939.0</v>
      </c>
      <c r="F177" s="32">
        <v>44117.0</v>
      </c>
      <c r="G177" s="9" t="s">
        <v>6161</v>
      </c>
      <c r="H177" s="9" t="s">
        <v>5957</v>
      </c>
    </row>
    <row r="178">
      <c r="D178" s="9" t="s">
        <v>6162</v>
      </c>
      <c r="E178" s="32">
        <v>43964.0</v>
      </c>
      <c r="F178" s="32">
        <v>44060.0</v>
      </c>
      <c r="G178" s="9" t="s">
        <v>6163</v>
      </c>
      <c r="H178" s="9" t="s">
        <v>5957</v>
      </c>
    </row>
    <row r="179">
      <c r="D179" s="9" t="s">
        <v>6162</v>
      </c>
      <c r="E179" s="32">
        <v>43964.0</v>
      </c>
      <c r="F179" s="32">
        <v>44060.0</v>
      </c>
      <c r="G179" s="9" t="s">
        <v>6164</v>
      </c>
      <c r="H179" s="9" t="s">
        <v>5957</v>
      </c>
    </row>
    <row r="180">
      <c r="D180" s="9" t="s">
        <v>6162</v>
      </c>
      <c r="E180" s="32">
        <v>43964.0</v>
      </c>
      <c r="F180" s="32">
        <v>44060.0</v>
      </c>
      <c r="G180" s="9" t="s">
        <v>6165</v>
      </c>
      <c r="H180" s="9" t="s">
        <v>5957</v>
      </c>
    </row>
    <row r="181">
      <c r="D181" s="9" t="s">
        <v>6162</v>
      </c>
      <c r="E181" s="32">
        <v>43964.0</v>
      </c>
      <c r="F181" s="32">
        <v>44060.0</v>
      </c>
      <c r="G181" s="9" t="s">
        <v>6166</v>
      </c>
      <c r="H181" s="9" t="s">
        <v>5957</v>
      </c>
    </row>
    <row r="182">
      <c r="D182" s="9" t="s">
        <v>6167</v>
      </c>
      <c r="E182" s="32">
        <v>43929.0</v>
      </c>
      <c r="F182" s="32">
        <v>44042.0</v>
      </c>
      <c r="G182" s="9" t="s">
        <v>6168</v>
      </c>
      <c r="H182" s="9" t="s">
        <v>5957</v>
      </c>
    </row>
    <row r="183">
      <c r="D183" s="9" t="s">
        <v>6167</v>
      </c>
      <c r="E183" s="32">
        <v>43929.0</v>
      </c>
      <c r="F183" s="32">
        <v>44042.0</v>
      </c>
      <c r="G183" s="9" t="s">
        <v>6169</v>
      </c>
      <c r="H183" s="9" t="s">
        <v>5957</v>
      </c>
    </row>
    <row r="184">
      <c r="D184" s="9" t="s">
        <v>6167</v>
      </c>
      <c r="E184" s="32">
        <v>43929.0</v>
      </c>
      <c r="F184" s="32">
        <v>44042.0</v>
      </c>
      <c r="G184" s="9" t="s">
        <v>6170</v>
      </c>
      <c r="H184" s="9" t="s">
        <v>5957</v>
      </c>
    </row>
    <row r="185">
      <c r="D185" s="9" t="s">
        <v>6167</v>
      </c>
      <c r="E185" s="32">
        <v>43929.0</v>
      </c>
      <c r="F185" s="32">
        <v>44042.0</v>
      </c>
      <c r="G185" s="9" t="s">
        <v>6171</v>
      </c>
      <c r="H185" s="9" t="s">
        <v>5957</v>
      </c>
    </row>
    <row r="186">
      <c r="D186" s="9" t="s">
        <v>6172</v>
      </c>
      <c r="E186" s="32">
        <v>43966.0</v>
      </c>
      <c r="F186" s="32">
        <v>44127.0</v>
      </c>
      <c r="G186" s="9" t="s">
        <v>6173</v>
      </c>
      <c r="H186" s="9" t="s">
        <v>5957</v>
      </c>
    </row>
    <row r="187">
      <c r="D187" s="9" t="s">
        <v>6172</v>
      </c>
      <c r="E187" s="32">
        <v>43966.0</v>
      </c>
      <c r="F187" s="32">
        <v>44127.0</v>
      </c>
      <c r="G187" s="9" t="s">
        <v>6174</v>
      </c>
      <c r="H187" s="9" t="s">
        <v>5957</v>
      </c>
    </row>
    <row r="188">
      <c r="D188" s="9" t="s">
        <v>6172</v>
      </c>
      <c r="E188" s="32">
        <v>43966.0</v>
      </c>
      <c r="F188" s="32">
        <v>44127.0</v>
      </c>
      <c r="G188" s="9" t="s">
        <v>6175</v>
      </c>
      <c r="H188" s="9" t="s">
        <v>5957</v>
      </c>
    </row>
    <row r="189">
      <c r="D189" s="9" t="s">
        <v>6176</v>
      </c>
      <c r="E189" s="32">
        <v>43953.0</v>
      </c>
      <c r="F189" s="32">
        <v>44043.0</v>
      </c>
      <c r="G189" s="9" t="s">
        <v>6177</v>
      </c>
      <c r="H189" s="9" t="s">
        <v>5957</v>
      </c>
    </row>
    <row r="190">
      <c r="D190" s="9" t="s">
        <v>6176</v>
      </c>
      <c r="E190" s="32">
        <v>43953.0</v>
      </c>
      <c r="F190" s="32">
        <v>44043.0</v>
      </c>
      <c r="G190" s="9" t="s">
        <v>6178</v>
      </c>
      <c r="H190" s="9" t="s">
        <v>5957</v>
      </c>
    </row>
    <row r="191">
      <c r="D191" s="9" t="s">
        <v>6176</v>
      </c>
      <c r="E191" s="32">
        <v>43953.0</v>
      </c>
      <c r="F191" s="32">
        <v>44043.0</v>
      </c>
      <c r="G191" s="9" t="s">
        <v>6179</v>
      </c>
      <c r="H191" s="9" t="s">
        <v>5957</v>
      </c>
    </row>
    <row r="192">
      <c r="D192" s="9" t="s">
        <v>6176</v>
      </c>
      <c r="E192" s="32">
        <v>43953.0</v>
      </c>
      <c r="F192" s="32">
        <v>44043.0</v>
      </c>
      <c r="G192" s="9" t="s">
        <v>6180</v>
      </c>
      <c r="H192" s="9" t="s">
        <v>5957</v>
      </c>
    </row>
    <row r="193">
      <c r="D193" s="9" t="s">
        <v>5927</v>
      </c>
      <c r="E193" s="32">
        <v>43861.0</v>
      </c>
      <c r="F193" s="32">
        <v>44390.0</v>
      </c>
      <c r="G193" s="9" t="s">
        <v>6181</v>
      </c>
      <c r="H193" s="9" t="s">
        <v>5976</v>
      </c>
    </row>
    <row r="194">
      <c r="D194" s="9" t="s">
        <v>5927</v>
      </c>
      <c r="E194" s="32">
        <v>43861.0</v>
      </c>
      <c r="F194" s="32">
        <v>44390.0</v>
      </c>
      <c r="G194" s="9" t="s">
        <v>6182</v>
      </c>
      <c r="H194" s="9" t="s">
        <v>5976</v>
      </c>
    </row>
    <row r="195">
      <c r="D195" s="9" t="s">
        <v>5927</v>
      </c>
      <c r="E195" s="32">
        <v>43861.0</v>
      </c>
      <c r="F195" s="32">
        <v>44390.0</v>
      </c>
      <c r="G195" s="9" t="s">
        <v>6183</v>
      </c>
      <c r="H195" s="9" t="s">
        <v>5976</v>
      </c>
    </row>
    <row r="196">
      <c r="D196" s="9" t="s">
        <v>5927</v>
      </c>
      <c r="E196" s="32">
        <v>43861.0</v>
      </c>
      <c r="F196" s="32">
        <v>44390.0</v>
      </c>
      <c r="G196" s="9" t="s">
        <v>6184</v>
      </c>
      <c r="H196" s="9" t="s">
        <v>5978</v>
      </c>
    </row>
    <row r="197">
      <c r="D197" s="9" t="s">
        <v>5927</v>
      </c>
      <c r="E197" s="32">
        <v>43861.0</v>
      </c>
      <c r="F197" s="32">
        <v>44390.0</v>
      </c>
      <c r="G197" s="9" t="s">
        <v>6185</v>
      </c>
      <c r="H197" s="9" t="s">
        <v>5980</v>
      </c>
    </row>
    <row r="198">
      <c r="D198" s="9" t="s">
        <v>6186</v>
      </c>
      <c r="E198" s="32">
        <v>43966.0</v>
      </c>
      <c r="F198" s="32">
        <v>44033.0</v>
      </c>
      <c r="G198" s="9" t="s">
        <v>6187</v>
      </c>
      <c r="H198" s="9" t="s">
        <v>5957</v>
      </c>
    </row>
    <row r="199">
      <c r="D199" s="9" t="s">
        <v>6186</v>
      </c>
      <c r="E199" s="32">
        <v>43966.0</v>
      </c>
      <c r="F199" s="32">
        <v>44033.0</v>
      </c>
      <c r="G199" s="9" t="s">
        <v>6188</v>
      </c>
      <c r="H199" s="9" t="s">
        <v>5957</v>
      </c>
    </row>
    <row r="200">
      <c r="D200" s="9" t="s">
        <v>6186</v>
      </c>
      <c r="E200" s="32">
        <v>43966.0</v>
      </c>
      <c r="F200" s="32">
        <v>44033.0</v>
      </c>
      <c r="G200" s="9" t="s">
        <v>6189</v>
      </c>
      <c r="H200" s="9" t="s">
        <v>5957</v>
      </c>
    </row>
    <row r="201">
      <c r="D201" s="9" t="s">
        <v>6186</v>
      </c>
      <c r="E201" s="32">
        <v>43966.0</v>
      </c>
      <c r="F201" s="32">
        <v>44033.0</v>
      </c>
      <c r="G201" s="9" t="s">
        <v>6190</v>
      </c>
      <c r="H201" s="9" t="s">
        <v>5957</v>
      </c>
    </row>
    <row r="202">
      <c r="D202" s="9" t="s">
        <v>6186</v>
      </c>
      <c r="E202" s="32">
        <v>43966.0</v>
      </c>
      <c r="F202" s="32">
        <v>44033.0</v>
      </c>
      <c r="G202" s="9" t="s">
        <v>6191</v>
      </c>
      <c r="H202" s="9" t="s">
        <v>5957</v>
      </c>
    </row>
    <row r="203">
      <c r="D203" s="9" t="s">
        <v>6192</v>
      </c>
      <c r="E203" s="32">
        <v>43951.0</v>
      </c>
      <c r="F203" s="32">
        <v>44141.0</v>
      </c>
      <c r="G203" s="9" t="s">
        <v>6193</v>
      </c>
      <c r="H203" s="9" t="s">
        <v>5965</v>
      </c>
    </row>
    <row r="204">
      <c r="D204" s="9" t="s">
        <v>6192</v>
      </c>
      <c r="E204" s="32">
        <v>43951.0</v>
      </c>
      <c r="F204" s="32">
        <v>44144.0</v>
      </c>
      <c r="G204" s="9" t="s">
        <v>6194</v>
      </c>
      <c r="H204" s="9" t="s">
        <v>6195</v>
      </c>
    </row>
    <row r="205">
      <c r="D205" s="9" t="s">
        <v>6192</v>
      </c>
      <c r="E205" s="32">
        <v>43951.0</v>
      </c>
      <c r="F205" s="32">
        <v>44144.0</v>
      </c>
      <c r="G205" s="9" t="s">
        <v>6196</v>
      </c>
      <c r="H205" s="9" t="s">
        <v>6197</v>
      </c>
    </row>
    <row r="206">
      <c r="D206" s="9" t="s">
        <v>6192</v>
      </c>
      <c r="E206" s="32">
        <v>43951.0</v>
      </c>
      <c r="F206" s="32">
        <v>44144.0</v>
      </c>
      <c r="G206" s="9" t="s">
        <v>6198</v>
      </c>
      <c r="H206" s="9" t="s">
        <v>6199</v>
      </c>
    </row>
    <row r="207">
      <c r="D207" s="9" t="s">
        <v>6200</v>
      </c>
      <c r="E207" s="32">
        <v>43957.0</v>
      </c>
      <c r="F207" s="32">
        <v>44032.0</v>
      </c>
      <c r="G207" s="9" t="s">
        <v>6201</v>
      </c>
      <c r="H207" s="9" t="s">
        <v>5957</v>
      </c>
    </row>
    <row r="208">
      <c r="D208" s="9" t="s">
        <v>6200</v>
      </c>
      <c r="E208" s="32">
        <v>43957.0</v>
      </c>
      <c r="F208" s="32">
        <v>44032.0</v>
      </c>
      <c r="G208" s="9" t="s">
        <v>6202</v>
      </c>
      <c r="H208" s="9" t="s">
        <v>5957</v>
      </c>
    </row>
    <row r="209">
      <c r="D209" s="9" t="s">
        <v>6200</v>
      </c>
      <c r="E209" s="32">
        <v>43957.0</v>
      </c>
      <c r="F209" s="32">
        <v>44032.0</v>
      </c>
      <c r="G209" s="9" t="s">
        <v>6203</v>
      </c>
      <c r="H209" s="9" t="s">
        <v>5957</v>
      </c>
    </row>
    <row r="210">
      <c r="D210" s="9" t="s">
        <v>6200</v>
      </c>
      <c r="E210" s="32">
        <v>43957.0</v>
      </c>
      <c r="F210" s="32">
        <v>44032.0</v>
      </c>
      <c r="G210" s="9" t="s">
        <v>6204</v>
      </c>
      <c r="H210" s="9" t="s">
        <v>5957</v>
      </c>
    </row>
    <row r="211">
      <c r="D211" s="9" t="s">
        <v>6205</v>
      </c>
      <c r="E211" s="32">
        <v>43967.0</v>
      </c>
      <c r="F211" s="32">
        <v>44075.0</v>
      </c>
      <c r="G211" s="9" t="s">
        <v>6206</v>
      </c>
      <c r="H211" s="9" t="s">
        <v>5957</v>
      </c>
    </row>
    <row r="212">
      <c r="D212" s="9" t="s">
        <v>6205</v>
      </c>
      <c r="E212" s="32">
        <v>43967.0</v>
      </c>
      <c r="F212" s="32">
        <v>44075.0</v>
      </c>
      <c r="G212" s="9" t="s">
        <v>6207</v>
      </c>
      <c r="H212" s="9" t="s">
        <v>5957</v>
      </c>
    </row>
    <row r="213">
      <c r="D213" s="9" t="s">
        <v>6205</v>
      </c>
      <c r="E213" s="32">
        <v>43967.0</v>
      </c>
      <c r="F213" s="32">
        <v>44075.0</v>
      </c>
      <c r="G213" s="9" t="s">
        <v>6208</v>
      </c>
      <c r="H213" s="9" t="s">
        <v>5957</v>
      </c>
    </row>
    <row r="214">
      <c r="D214" s="9" t="s">
        <v>6205</v>
      </c>
      <c r="E214" s="32">
        <v>43967.0</v>
      </c>
      <c r="F214" s="32">
        <v>44075.0</v>
      </c>
      <c r="G214" s="9" t="s">
        <v>6209</v>
      </c>
      <c r="H214" s="9" t="s">
        <v>5957</v>
      </c>
    </row>
    <row r="215">
      <c r="D215" s="9" t="s">
        <v>6210</v>
      </c>
      <c r="E215" s="32">
        <v>43966.0</v>
      </c>
      <c r="F215" s="32">
        <v>44075.0</v>
      </c>
      <c r="G215" s="9" t="s">
        <v>6211</v>
      </c>
      <c r="H215" s="9" t="s">
        <v>5957</v>
      </c>
    </row>
    <row r="216">
      <c r="D216" s="9" t="s">
        <v>6210</v>
      </c>
      <c r="E216" s="32">
        <v>43966.0</v>
      </c>
      <c r="F216" s="32">
        <v>44075.0</v>
      </c>
      <c r="G216" s="9" t="s">
        <v>6212</v>
      </c>
      <c r="H216" s="9" t="s">
        <v>5957</v>
      </c>
    </row>
    <row r="217">
      <c r="D217" s="9" t="s">
        <v>6210</v>
      </c>
      <c r="E217" s="32">
        <v>43966.0</v>
      </c>
      <c r="F217" s="32">
        <v>44075.0</v>
      </c>
      <c r="G217" s="9" t="s">
        <v>6213</v>
      </c>
      <c r="H217" s="9" t="s">
        <v>5957</v>
      </c>
    </row>
    <row r="218">
      <c r="B218" s="32">
        <v>44123.0</v>
      </c>
      <c r="C218" s="32">
        <v>44133.0</v>
      </c>
      <c r="D218" s="9" t="s">
        <v>5809</v>
      </c>
      <c r="E218" s="32">
        <v>43968.0</v>
      </c>
      <c r="F218" s="32">
        <v>44039.0</v>
      </c>
      <c r="G218" s="9" t="s">
        <v>6214</v>
      </c>
      <c r="H218" s="9" t="s">
        <v>5957</v>
      </c>
    </row>
    <row r="219">
      <c r="B219" s="32">
        <v>44123.0</v>
      </c>
      <c r="C219" s="32">
        <v>44133.0</v>
      </c>
      <c r="D219" s="9" t="s">
        <v>5809</v>
      </c>
      <c r="E219" s="32">
        <v>43968.0</v>
      </c>
      <c r="F219" s="32">
        <v>44039.0</v>
      </c>
      <c r="G219" s="9" t="s">
        <v>6215</v>
      </c>
      <c r="H219" s="9" t="s">
        <v>5957</v>
      </c>
    </row>
    <row r="220">
      <c r="B220" s="32">
        <v>44123.0</v>
      </c>
      <c r="C220" s="32">
        <v>44133.0</v>
      </c>
      <c r="D220" s="9" t="s">
        <v>5809</v>
      </c>
      <c r="E220" s="32">
        <v>43968.0</v>
      </c>
      <c r="F220" s="32">
        <v>44039.0</v>
      </c>
      <c r="G220" s="9" t="s">
        <v>6216</v>
      </c>
      <c r="H220" s="9" t="s">
        <v>5957</v>
      </c>
    </row>
    <row r="221">
      <c r="B221" s="32">
        <v>44123.0</v>
      </c>
      <c r="C221" s="32">
        <v>44133.0</v>
      </c>
      <c r="D221" s="9" t="s">
        <v>5809</v>
      </c>
      <c r="E221" s="32">
        <v>43968.0</v>
      </c>
      <c r="F221" s="32">
        <v>44039.0</v>
      </c>
      <c r="G221" s="9" t="s">
        <v>6217</v>
      </c>
      <c r="H221" s="9" t="s">
        <v>5957</v>
      </c>
    </row>
    <row r="222">
      <c r="B222" s="32">
        <v>44123.0</v>
      </c>
      <c r="C222" s="32">
        <v>44133.0</v>
      </c>
      <c r="D222" s="9" t="s">
        <v>5809</v>
      </c>
      <c r="E222" s="32">
        <v>43968.0</v>
      </c>
      <c r="F222" s="32">
        <v>44039.0</v>
      </c>
      <c r="G222" s="9" t="s">
        <v>6218</v>
      </c>
      <c r="H222" s="9" t="s">
        <v>5957</v>
      </c>
    </row>
    <row r="223">
      <c r="B223" s="32">
        <v>44132.0</v>
      </c>
      <c r="C223" s="32">
        <v>44155.0</v>
      </c>
      <c r="D223" s="9" t="s">
        <v>5817</v>
      </c>
      <c r="E223" s="32">
        <v>43966.0</v>
      </c>
      <c r="F223" s="32">
        <v>44026.0</v>
      </c>
      <c r="G223" s="9" t="s">
        <v>6219</v>
      </c>
      <c r="H223" s="9" t="s">
        <v>5957</v>
      </c>
    </row>
    <row r="224">
      <c r="B224" s="32">
        <v>44132.0</v>
      </c>
      <c r="C224" s="32">
        <v>44155.0</v>
      </c>
      <c r="D224" s="9" t="s">
        <v>5817</v>
      </c>
      <c r="E224" s="32">
        <v>43966.0</v>
      </c>
      <c r="F224" s="32">
        <v>44026.0</v>
      </c>
      <c r="G224" s="9" t="s">
        <v>6220</v>
      </c>
      <c r="H224" s="9" t="s">
        <v>5957</v>
      </c>
    </row>
    <row r="225">
      <c r="B225" s="32">
        <v>44132.0</v>
      </c>
      <c r="C225" s="32">
        <v>44155.0</v>
      </c>
      <c r="D225" s="9" t="s">
        <v>5817</v>
      </c>
      <c r="E225" s="32">
        <v>43966.0</v>
      </c>
      <c r="F225" s="32">
        <v>44026.0</v>
      </c>
      <c r="G225" s="9" t="s">
        <v>6221</v>
      </c>
      <c r="H225" s="9" t="s">
        <v>5957</v>
      </c>
    </row>
    <row r="226">
      <c r="B226" s="32">
        <v>44132.0</v>
      </c>
      <c r="C226" s="32">
        <v>44155.0</v>
      </c>
      <c r="D226" s="9" t="s">
        <v>5817</v>
      </c>
      <c r="E226" s="32">
        <v>43966.0</v>
      </c>
      <c r="F226" s="32">
        <v>44026.0</v>
      </c>
      <c r="G226" s="9" t="s">
        <v>6222</v>
      </c>
      <c r="H226" s="9" t="s">
        <v>5957</v>
      </c>
    </row>
    <row r="227">
      <c r="B227" s="32">
        <v>44148.0</v>
      </c>
      <c r="C227" s="32">
        <v>44180.0</v>
      </c>
      <c r="D227" s="9" t="s">
        <v>5767</v>
      </c>
      <c r="E227" s="32">
        <v>43981.0</v>
      </c>
      <c r="F227" s="32">
        <v>44032.0</v>
      </c>
      <c r="G227" s="9" t="s">
        <v>6223</v>
      </c>
      <c r="H227" s="9" t="s">
        <v>5962</v>
      </c>
    </row>
    <row r="228">
      <c r="D228" s="9" t="s">
        <v>6224</v>
      </c>
      <c r="E228" s="32">
        <v>43946.0</v>
      </c>
      <c r="F228" s="32">
        <v>44036.0</v>
      </c>
      <c r="G228" s="9" t="s">
        <v>6225</v>
      </c>
      <c r="H228" s="9" t="s">
        <v>5957</v>
      </c>
    </row>
    <row r="229">
      <c r="D229" s="9" t="s">
        <v>6224</v>
      </c>
      <c r="E229" s="32">
        <v>43946.0</v>
      </c>
      <c r="F229" s="32">
        <v>44036.0</v>
      </c>
      <c r="G229" s="9" t="s">
        <v>6226</v>
      </c>
      <c r="H229" s="9" t="s">
        <v>5957</v>
      </c>
    </row>
    <row r="230">
      <c r="D230" s="9" t="s">
        <v>6224</v>
      </c>
      <c r="E230" s="32">
        <v>43946.0</v>
      </c>
      <c r="F230" s="32">
        <v>44036.0</v>
      </c>
      <c r="G230" s="9" t="s">
        <v>6227</v>
      </c>
      <c r="H230" s="9" t="s">
        <v>5957</v>
      </c>
    </row>
    <row r="231">
      <c r="D231" s="9" t="s">
        <v>6224</v>
      </c>
      <c r="E231" s="32">
        <v>43946.0</v>
      </c>
      <c r="F231" s="32">
        <v>44036.0</v>
      </c>
      <c r="G231" s="9" t="s">
        <v>6228</v>
      </c>
      <c r="H231" s="9" t="s">
        <v>5957</v>
      </c>
    </row>
    <row r="232">
      <c r="D232" s="9" t="s">
        <v>6224</v>
      </c>
      <c r="E232" s="32">
        <v>43946.0</v>
      </c>
      <c r="F232" s="32">
        <v>44132.0</v>
      </c>
      <c r="G232" s="9" t="s">
        <v>6229</v>
      </c>
      <c r="H232" s="9" t="s">
        <v>6007</v>
      </c>
    </row>
    <row r="233">
      <c r="B233" s="32">
        <v>44286.0</v>
      </c>
      <c r="C233" s="32">
        <v>44306.0</v>
      </c>
      <c r="D233" s="9" t="s">
        <v>5797</v>
      </c>
      <c r="E233" s="32">
        <v>43975.0</v>
      </c>
      <c r="F233" s="32">
        <v>44154.0</v>
      </c>
      <c r="G233" s="9" t="s">
        <v>6230</v>
      </c>
      <c r="H233" s="9" t="s">
        <v>6117</v>
      </c>
    </row>
    <row r="234">
      <c r="B234" s="32">
        <v>44062.0</v>
      </c>
      <c r="C234" s="32">
        <v>44076.0</v>
      </c>
      <c r="D234" s="9" t="s">
        <v>5715</v>
      </c>
      <c r="E234" s="32">
        <v>43997.0</v>
      </c>
      <c r="F234" s="32">
        <v>43998.0</v>
      </c>
      <c r="G234" s="9" t="s">
        <v>6231</v>
      </c>
      <c r="H234" s="9" t="s">
        <v>5962</v>
      </c>
    </row>
    <row r="235">
      <c r="B235" s="32">
        <v>44068.0</v>
      </c>
      <c r="C235" s="32">
        <v>44095.0</v>
      </c>
      <c r="D235" s="9" t="s">
        <v>5801</v>
      </c>
      <c r="E235" s="32">
        <v>43972.0</v>
      </c>
      <c r="F235" s="32">
        <v>44043.0</v>
      </c>
      <c r="G235" s="9" t="s">
        <v>6232</v>
      </c>
      <c r="H235" s="9" t="s">
        <v>5957</v>
      </c>
    </row>
    <row r="236">
      <c r="B236" s="32">
        <v>44068.0</v>
      </c>
      <c r="C236" s="32">
        <v>44095.0</v>
      </c>
      <c r="D236" s="9" t="s">
        <v>5801</v>
      </c>
      <c r="E236" s="32">
        <v>43972.0</v>
      </c>
      <c r="F236" s="32">
        <v>44043.0</v>
      </c>
      <c r="G236" s="9" t="s">
        <v>6233</v>
      </c>
      <c r="H236" s="9" t="s">
        <v>5957</v>
      </c>
    </row>
    <row r="237">
      <c r="B237" s="32">
        <v>44068.0</v>
      </c>
      <c r="C237" s="32">
        <v>44095.0</v>
      </c>
      <c r="D237" s="9" t="s">
        <v>5801</v>
      </c>
      <c r="E237" s="32">
        <v>43972.0</v>
      </c>
      <c r="F237" s="32">
        <v>44043.0</v>
      </c>
      <c r="G237" s="9" t="s">
        <v>6234</v>
      </c>
      <c r="H237" s="9" t="s">
        <v>5957</v>
      </c>
    </row>
    <row r="238">
      <c r="B238" s="32">
        <v>44068.0</v>
      </c>
      <c r="C238" s="32">
        <v>44095.0</v>
      </c>
      <c r="D238" s="9" t="s">
        <v>5801</v>
      </c>
      <c r="E238" s="32">
        <v>43972.0</v>
      </c>
      <c r="F238" s="32">
        <v>44043.0</v>
      </c>
      <c r="G238" s="9" t="s">
        <v>6235</v>
      </c>
      <c r="H238" s="9" t="s">
        <v>5957</v>
      </c>
    </row>
    <row r="239">
      <c r="D239" s="9" t="s">
        <v>6236</v>
      </c>
      <c r="E239" s="32">
        <v>43973.0</v>
      </c>
      <c r="F239" s="32">
        <v>44036.0</v>
      </c>
      <c r="G239" s="9" t="s">
        <v>6237</v>
      </c>
      <c r="H239" s="9" t="s">
        <v>5957</v>
      </c>
    </row>
    <row r="240">
      <c r="D240" s="9" t="s">
        <v>6236</v>
      </c>
      <c r="E240" s="32">
        <v>43973.0</v>
      </c>
      <c r="F240" s="32">
        <v>44036.0</v>
      </c>
      <c r="G240" s="9" t="s">
        <v>6238</v>
      </c>
      <c r="H240" s="9" t="s">
        <v>5957</v>
      </c>
    </row>
    <row r="241">
      <c r="D241" s="9" t="s">
        <v>6236</v>
      </c>
      <c r="E241" s="32">
        <v>43973.0</v>
      </c>
      <c r="F241" s="32">
        <v>44036.0</v>
      </c>
      <c r="G241" s="9" t="s">
        <v>6239</v>
      </c>
      <c r="H241" s="9" t="s">
        <v>5957</v>
      </c>
    </row>
    <row r="242">
      <c r="D242" s="9" t="s">
        <v>6236</v>
      </c>
      <c r="E242" s="32">
        <v>43973.0</v>
      </c>
      <c r="F242" s="32">
        <v>44036.0</v>
      </c>
      <c r="G242" s="9" t="s">
        <v>6240</v>
      </c>
      <c r="H242" s="9" t="s">
        <v>5957</v>
      </c>
    </row>
    <row r="243">
      <c r="D243" s="9" t="s">
        <v>6241</v>
      </c>
      <c r="E243" s="32">
        <v>43973.0</v>
      </c>
      <c r="F243" s="32">
        <v>44043.0</v>
      </c>
      <c r="G243" s="9" t="s">
        <v>6242</v>
      </c>
      <c r="H243" s="9" t="s">
        <v>5957</v>
      </c>
    </row>
    <row r="244">
      <c r="D244" s="9" t="s">
        <v>6241</v>
      </c>
      <c r="E244" s="32">
        <v>43973.0</v>
      </c>
      <c r="F244" s="32">
        <v>44043.0</v>
      </c>
      <c r="G244" s="9" t="s">
        <v>6243</v>
      </c>
      <c r="H244" s="9" t="s">
        <v>5957</v>
      </c>
    </row>
    <row r="245">
      <c r="D245" s="9" t="s">
        <v>6241</v>
      </c>
      <c r="E245" s="32">
        <v>43973.0</v>
      </c>
      <c r="F245" s="32">
        <v>44043.0</v>
      </c>
      <c r="G245" s="9" t="s">
        <v>6244</v>
      </c>
      <c r="H245" s="9" t="s">
        <v>5957</v>
      </c>
    </row>
    <row r="246">
      <c r="D246" s="9" t="s">
        <v>6241</v>
      </c>
      <c r="E246" s="32">
        <v>43973.0</v>
      </c>
      <c r="F246" s="32">
        <v>44043.0</v>
      </c>
      <c r="G246" s="9" t="s">
        <v>6245</v>
      </c>
      <c r="H246" s="9" t="s">
        <v>5957</v>
      </c>
    </row>
    <row r="247">
      <c r="D247" s="9" t="s">
        <v>6246</v>
      </c>
      <c r="E247" s="32">
        <v>43973.0</v>
      </c>
      <c r="F247" s="32">
        <v>44042.0</v>
      </c>
      <c r="G247" s="9" t="s">
        <v>6247</v>
      </c>
      <c r="H247" s="9" t="s">
        <v>5957</v>
      </c>
    </row>
    <row r="248">
      <c r="D248" s="9" t="s">
        <v>6246</v>
      </c>
      <c r="E248" s="32">
        <v>43973.0</v>
      </c>
      <c r="F248" s="32">
        <v>44042.0</v>
      </c>
      <c r="G248" s="9" t="s">
        <v>6248</v>
      </c>
      <c r="H248" s="9" t="s">
        <v>5957</v>
      </c>
    </row>
    <row r="249">
      <c r="D249" s="9" t="s">
        <v>6246</v>
      </c>
      <c r="E249" s="32">
        <v>43973.0</v>
      </c>
      <c r="F249" s="32">
        <v>44042.0</v>
      </c>
      <c r="G249" s="9" t="s">
        <v>6249</v>
      </c>
      <c r="H249" s="9" t="s">
        <v>5957</v>
      </c>
    </row>
    <row r="250">
      <c r="D250" s="9" t="s">
        <v>6246</v>
      </c>
      <c r="E250" s="32">
        <v>43973.0</v>
      </c>
      <c r="F250" s="32">
        <v>44042.0</v>
      </c>
      <c r="G250" s="9" t="s">
        <v>6250</v>
      </c>
      <c r="H250" s="9" t="s">
        <v>5957</v>
      </c>
    </row>
    <row r="251">
      <c r="B251" s="32">
        <v>44216.0</v>
      </c>
      <c r="C251" s="32">
        <v>44235.0</v>
      </c>
      <c r="D251" s="9" t="s">
        <v>5793</v>
      </c>
      <c r="E251" s="32">
        <v>43975.0</v>
      </c>
      <c r="F251" s="32">
        <v>44069.0</v>
      </c>
      <c r="G251" s="9" t="s">
        <v>6251</v>
      </c>
      <c r="H251" s="9" t="s">
        <v>5957</v>
      </c>
    </row>
    <row r="252">
      <c r="B252" s="32">
        <v>44216.0</v>
      </c>
      <c r="C252" s="32">
        <v>44235.0</v>
      </c>
      <c r="D252" s="9" t="s">
        <v>5793</v>
      </c>
      <c r="E252" s="32">
        <v>43975.0</v>
      </c>
      <c r="F252" s="32">
        <v>44069.0</v>
      </c>
      <c r="G252" s="9" t="s">
        <v>6252</v>
      </c>
      <c r="H252" s="9" t="s">
        <v>5957</v>
      </c>
    </row>
    <row r="253">
      <c r="B253" s="32">
        <v>44216.0</v>
      </c>
      <c r="C253" s="32">
        <v>44235.0</v>
      </c>
      <c r="D253" s="9" t="s">
        <v>5793</v>
      </c>
      <c r="E253" s="32">
        <v>43975.0</v>
      </c>
      <c r="F253" s="32">
        <v>44069.0</v>
      </c>
      <c r="G253" s="9" t="s">
        <v>6253</v>
      </c>
      <c r="H253" s="9" t="s">
        <v>5957</v>
      </c>
    </row>
    <row r="254">
      <c r="B254" s="32">
        <v>44216.0</v>
      </c>
      <c r="C254" s="32">
        <v>44235.0</v>
      </c>
      <c r="D254" s="9" t="s">
        <v>5793</v>
      </c>
      <c r="E254" s="32">
        <v>43975.0</v>
      </c>
      <c r="F254" s="32">
        <v>44069.0</v>
      </c>
      <c r="G254" s="9" t="s">
        <v>6254</v>
      </c>
      <c r="H254" s="9" t="s">
        <v>5957</v>
      </c>
    </row>
    <row r="255">
      <c r="C255" s="32">
        <v>44180.0</v>
      </c>
      <c r="D255" s="9" t="s">
        <v>5785</v>
      </c>
      <c r="E255" s="32">
        <v>43983.0</v>
      </c>
      <c r="F255" s="32">
        <v>44117.0</v>
      </c>
      <c r="G255" s="9" t="s">
        <v>6255</v>
      </c>
      <c r="H255" s="9" t="s">
        <v>5957</v>
      </c>
    </row>
    <row r="256">
      <c r="C256" s="32">
        <v>44180.0</v>
      </c>
      <c r="D256" s="9" t="s">
        <v>5785</v>
      </c>
      <c r="E256" s="32">
        <v>43983.0</v>
      </c>
      <c r="F256" s="32">
        <v>44117.0</v>
      </c>
      <c r="G256" s="9" t="s">
        <v>6256</v>
      </c>
      <c r="H256" s="9" t="s">
        <v>5957</v>
      </c>
    </row>
    <row r="257">
      <c r="C257" s="32">
        <v>44180.0</v>
      </c>
      <c r="D257" s="9" t="s">
        <v>5785</v>
      </c>
      <c r="E257" s="32">
        <v>43983.0</v>
      </c>
      <c r="F257" s="32">
        <v>44117.0</v>
      </c>
      <c r="G257" s="9" t="s">
        <v>6257</v>
      </c>
      <c r="H257" s="9" t="s">
        <v>5957</v>
      </c>
    </row>
    <row r="258">
      <c r="C258" s="32">
        <v>44180.0</v>
      </c>
      <c r="D258" s="9" t="s">
        <v>5785</v>
      </c>
      <c r="E258" s="32">
        <v>43983.0</v>
      </c>
      <c r="F258" s="32">
        <v>44117.0</v>
      </c>
      <c r="G258" s="9" t="s">
        <v>6258</v>
      </c>
      <c r="H258" s="9" t="s">
        <v>5957</v>
      </c>
    </row>
    <row r="259">
      <c r="B259" s="32">
        <v>44379.0</v>
      </c>
      <c r="C259" s="32">
        <v>44411.0</v>
      </c>
      <c r="D259" s="9" t="s">
        <v>5751</v>
      </c>
      <c r="E259" s="32">
        <v>43985.0</v>
      </c>
      <c r="F259" s="32">
        <v>44046.0</v>
      </c>
      <c r="G259" s="9" t="s">
        <v>6259</v>
      </c>
      <c r="H259" s="9" t="s">
        <v>5962</v>
      </c>
    </row>
    <row r="260">
      <c r="D260" s="9" t="s">
        <v>5773</v>
      </c>
      <c r="E260" s="32">
        <v>43980.0</v>
      </c>
      <c r="F260" s="32">
        <v>44043.0</v>
      </c>
      <c r="G260" s="9" t="s">
        <v>6260</v>
      </c>
      <c r="H260" s="9" t="s">
        <v>5957</v>
      </c>
    </row>
    <row r="261">
      <c r="D261" s="9" t="s">
        <v>5773</v>
      </c>
      <c r="E261" s="32">
        <v>43980.0</v>
      </c>
      <c r="F261" s="32">
        <v>44043.0</v>
      </c>
      <c r="G261" s="9" t="s">
        <v>6261</v>
      </c>
      <c r="H261" s="9" t="s">
        <v>5957</v>
      </c>
    </row>
    <row r="262">
      <c r="D262" s="9" t="s">
        <v>5773</v>
      </c>
      <c r="E262" s="32">
        <v>43980.0</v>
      </c>
      <c r="F262" s="32">
        <v>44043.0</v>
      </c>
      <c r="G262" s="9" t="s">
        <v>6262</v>
      </c>
      <c r="H262" s="9" t="s">
        <v>5957</v>
      </c>
    </row>
    <row r="263">
      <c r="D263" s="9" t="s">
        <v>5773</v>
      </c>
      <c r="E263" s="32">
        <v>43980.0</v>
      </c>
      <c r="F263" s="32">
        <v>44043.0</v>
      </c>
      <c r="G263" s="9" t="s">
        <v>6263</v>
      </c>
      <c r="H263" s="9" t="s">
        <v>5957</v>
      </c>
    </row>
    <row r="264">
      <c r="D264" s="9" t="s">
        <v>5773</v>
      </c>
      <c r="E264" s="32">
        <v>43980.0</v>
      </c>
      <c r="F264" s="32">
        <v>44358.0</v>
      </c>
      <c r="G264" s="9" t="s">
        <v>6264</v>
      </c>
      <c r="H264" s="9" t="s">
        <v>5976</v>
      </c>
    </row>
    <row r="265">
      <c r="D265" s="9" t="s">
        <v>5773</v>
      </c>
      <c r="E265" s="32">
        <v>43980.0</v>
      </c>
      <c r="F265" s="32">
        <v>44358.0</v>
      </c>
      <c r="G265" s="9" t="s">
        <v>6265</v>
      </c>
      <c r="H265" s="9" t="s">
        <v>5976</v>
      </c>
    </row>
    <row r="266">
      <c r="D266" s="9" t="s">
        <v>5773</v>
      </c>
      <c r="E266" s="32">
        <v>43980.0</v>
      </c>
      <c r="F266" s="32">
        <v>44358.0</v>
      </c>
      <c r="G266" s="9" t="s">
        <v>6266</v>
      </c>
      <c r="H266" s="9" t="s">
        <v>5978</v>
      </c>
    </row>
    <row r="267">
      <c r="B267" s="32">
        <v>44662.0</v>
      </c>
      <c r="C267" s="32">
        <v>44673.0</v>
      </c>
      <c r="D267" s="9" t="s">
        <v>5791</v>
      </c>
      <c r="E267" s="32">
        <v>43975.0</v>
      </c>
      <c r="F267" s="32">
        <v>44043.0</v>
      </c>
      <c r="G267" s="9" t="s">
        <v>6267</v>
      </c>
      <c r="H267" s="9" t="s">
        <v>5957</v>
      </c>
    </row>
    <row r="268">
      <c r="B268" s="32">
        <v>44662.0</v>
      </c>
      <c r="C268" s="32">
        <v>44673.0</v>
      </c>
      <c r="D268" s="9" t="s">
        <v>5791</v>
      </c>
      <c r="E268" s="32">
        <v>43975.0</v>
      </c>
      <c r="F268" s="32">
        <v>44043.0</v>
      </c>
      <c r="G268" s="9" t="s">
        <v>6268</v>
      </c>
      <c r="H268" s="9" t="s">
        <v>5957</v>
      </c>
    </row>
    <row r="269">
      <c r="B269" s="32">
        <v>44662.0</v>
      </c>
      <c r="C269" s="32">
        <v>44673.0</v>
      </c>
      <c r="D269" s="9" t="s">
        <v>5791</v>
      </c>
      <c r="E269" s="32">
        <v>43975.0</v>
      </c>
      <c r="F269" s="32">
        <v>44043.0</v>
      </c>
      <c r="G269" s="9" t="s">
        <v>6269</v>
      </c>
      <c r="H269" s="9" t="s">
        <v>5957</v>
      </c>
    </row>
    <row r="270">
      <c r="B270" s="32">
        <v>44662.0</v>
      </c>
      <c r="C270" s="32">
        <v>44673.0</v>
      </c>
      <c r="D270" s="9" t="s">
        <v>5791</v>
      </c>
      <c r="E270" s="32">
        <v>43975.0</v>
      </c>
      <c r="F270" s="32">
        <v>44043.0</v>
      </c>
      <c r="G270" s="9" t="s">
        <v>6270</v>
      </c>
      <c r="H270" s="9" t="s">
        <v>5957</v>
      </c>
    </row>
    <row r="271">
      <c r="D271" s="9" t="s">
        <v>6271</v>
      </c>
      <c r="E271" s="32">
        <v>43979.0</v>
      </c>
      <c r="F271" s="32">
        <v>44036.0</v>
      </c>
      <c r="G271" s="9" t="s">
        <v>6272</v>
      </c>
      <c r="H271" s="9" t="s">
        <v>5957</v>
      </c>
    </row>
    <row r="272">
      <c r="D272" s="9" t="s">
        <v>6271</v>
      </c>
      <c r="E272" s="32">
        <v>43979.0</v>
      </c>
      <c r="F272" s="32">
        <v>44036.0</v>
      </c>
      <c r="G272" s="9" t="s">
        <v>6273</v>
      </c>
      <c r="H272" s="9" t="s">
        <v>5957</v>
      </c>
    </row>
    <row r="273">
      <c r="D273" s="9" t="s">
        <v>6271</v>
      </c>
      <c r="E273" s="32">
        <v>43979.0</v>
      </c>
      <c r="F273" s="32">
        <v>44036.0</v>
      </c>
      <c r="G273" s="9" t="s">
        <v>6274</v>
      </c>
      <c r="H273" s="9" t="s">
        <v>5957</v>
      </c>
    </row>
    <row r="274">
      <c r="D274" s="9" t="s">
        <v>6271</v>
      </c>
      <c r="E274" s="32">
        <v>43979.0</v>
      </c>
      <c r="F274" s="32">
        <v>44036.0</v>
      </c>
      <c r="G274" s="9" t="s">
        <v>6275</v>
      </c>
      <c r="H274" s="9" t="s">
        <v>5957</v>
      </c>
    </row>
    <row r="275">
      <c r="B275" s="32">
        <v>44172.0</v>
      </c>
      <c r="C275" s="32">
        <v>44194.0</v>
      </c>
      <c r="D275" s="9" t="s">
        <v>5771</v>
      </c>
      <c r="E275" s="32">
        <v>43978.0</v>
      </c>
      <c r="F275" s="32">
        <v>44075.0</v>
      </c>
      <c r="G275" s="9" t="s">
        <v>6276</v>
      </c>
      <c r="H275" s="9" t="s">
        <v>5957</v>
      </c>
    </row>
    <row r="276">
      <c r="B276" s="32">
        <v>44172.0</v>
      </c>
      <c r="C276" s="32">
        <v>44194.0</v>
      </c>
      <c r="D276" s="9" t="s">
        <v>5771</v>
      </c>
      <c r="E276" s="32">
        <v>43978.0</v>
      </c>
      <c r="F276" s="32">
        <v>44075.0</v>
      </c>
      <c r="G276" s="9" t="s">
        <v>6277</v>
      </c>
      <c r="H276" s="9" t="s">
        <v>5957</v>
      </c>
    </row>
    <row r="277">
      <c r="B277" s="32">
        <v>44172.0</v>
      </c>
      <c r="C277" s="32">
        <v>44194.0</v>
      </c>
      <c r="D277" s="9" t="s">
        <v>5771</v>
      </c>
      <c r="E277" s="32">
        <v>43978.0</v>
      </c>
      <c r="F277" s="32">
        <v>44075.0</v>
      </c>
      <c r="G277" s="9" t="s">
        <v>6278</v>
      </c>
      <c r="H277" s="9" t="s">
        <v>5957</v>
      </c>
    </row>
    <row r="278">
      <c r="B278" s="32">
        <v>44167.0</v>
      </c>
      <c r="C278" s="32">
        <v>44179.0</v>
      </c>
      <c r="D278" s="9" t="s">
        <v>5795</v>
      </c>
      <c r="E278" s="32">
        <v>43973.0</v>
      </c>
      <c r="F278" s="32">
        <v>44046.0</v>
      </c>
      <c r="G278" s="9" t="s">
        <v>6279</v>
      </c>
      <c r="H278" s="9" t="s">
        <v>5957</v>
      </c>
    </row>
    <row r="279">
      <c r="B279" s="32">
        <v>44167.0</v>
      </c>
      <c r="C279" s="32">
        <v>44179.0</v>
      </c>
      <c r="D279" s="9" t="s">
        <v>5795</v>
      </c>
      <c r="E279" s="32">
        <v>43973.0</v>
      </c>
      <c r="F279" s="32">
        <v>44046.0</v>
      </c>
      <c r="G279" s="9" t="s">
        <v>6280</v>
      </c>
      <c r="H279" s="9" t="s">
        <v>5957</v>
      </c>
    </row>
    <row r="280">
      <c r="B280" s="32">
        <v>44167.0</v>
      </c>
      <c r="C280" s="32">
        <v>44179.0</v>
      </c>
      <c r="D280" s="9" t="s">
        <v>5795</v>
      </c>
      <c r="E280" s="32">
        <v>43973.0</v>
      </c>
      <c r="F280" s="32">
        <v>44046.0</v>
      </c>
      <c r="G280" s="9" t="s">
        <v>6281</v>
      </c>
      <c r="H280" s="9" t="s">
        <v>5957</v>
      </c>
    </row>
    <row r="281">
      <c r="B281" s="32">
        <v>44167.0</v>
      </c>
      <c r="C281" s="32">
        <v>44179.0</v>
      </c>
      <c r="D281" s="9" t="s">
        <v>5795</v>
      </c>
      <c r="E281" s="32">
        <v>43973.0</v>
      </c>
      <c r="F281" s="32">
        <v>44046.0</v>
      </c>
      <c r="G281" s="9" t="s">
        <v>6282</v>
      </c>
      <c r="H281" s="9" t="s">
        <v>5957</v>
      </c>
    </row>
    <row r="282">
      <c r="B282" s="32">
        <v>44181.0</v>
      </c>
      <c r="C282" s="32">
        <v>44194.0</v>
      </c>
      <c r="D282" s="9" t="s">
        <v>5775</v>
      </c>
      <c r="E282" s="32">
        <v>43979.0</v>
      </c>
      <c r="F282" s="32">
        <v>44068.0</v>
      </c>
      <c r="G282" s="9" t="s">
        <v>6283</v>
      </c>
      <c r="H282" s="9" t="s">
        <v>5957</v>
      </c>
    </row>
    <row r="283">
      <c r="B283" s="32">
        <v>44181.0</v>
      </c>
      <c r="C283" s="32">
        <v>44194.0</v>
      </c>
      <c r="D283" s="9" t="s">
        <v>5775</v>
      </c>
      <c r="E283" s="32">
        <v>43979.0</v>
      </c>
      <c r="F283" s="32">
        <v>44068.0</v>
      </c>
      <c r="G283" s="9" t="s">
        <v>6284</v>
      </c>
      <c r="H283" s="9" t="s">
        <v>5957</v>
      </c>
    </row>
    <row r="284">
      <c r="B284" s="32">
        <v>44181.0</v>
      </c>
      <c r="C284" s="32">
        <v>44194.0</v>
      </c>
      <c r="D284" s="9" t="s">
        <v>5775</v>
      </c>
      <c r="E284" s="32">
        <v>43979.0</v>
      </c>
      <c r="F284" s="32">
        <v>44068.0</v>
      </c>
      <c r="G284" s="9" t="s">
        <v>6285</v>
      </c>
      <c r="H284" s="9" t="s">
        <v>5957</v>
      </c>
    </row>
    <row r="285">
      <c r="B285" s="32">
        <v>44181.0</v>
      </c>
      <c r="C285" s="32">
        <v>44194.0</v>
      </c>
      <c r="D285" s="9" t="s">
        <v>5775</v>
      </c>
      <c r="E285" s="32">
        <v>43979.0</v>
      </c>
      <c r="F285" s="32">
        <v>44068.0</v>
      </c>
      <c r="G285" s="9" t="s">
        <v>6286</v>
      </c>
      <c r="H285" s="9" t="s">
        <v>5957</v>
      </c>
    </row>
    <row r="286">
      <c r="D286" s="9" t="s">
        <v>6287</v>
      </c>
      <c r="E286" s="32">
        <v>43979.0</v>
      </c>
      <c r="F286" s="32">
        <v>44064.0</v>
      </c>
      <c r="G286" s="9" t="s">
        <v>6288</v>
      </c>
      <c r="H286" s="9" t="s">
        <v>5957</v>
      </c>
    </row>
    <row r="287">
      <c r="D287" s="9" t="s">
        <v>6287</v>
      </c>
      <c r="E287" s="32">
        <v>43979.0</v>
      </c>
      <c r="F287" s="32">
        <v>44064.0</v>
      </c>
      <c r="G287" s="9" t="s">
        <v>6289</v>
      </c>
      <c r="H287" s="9" t="s">
        <v>5957</v>
      </c>
    </row>
    <row r="288">
      <c r="D288" s="9" t="s">
        <v>6287</v>
      </c>
      <c r="E288" s="32">
        <v>43979.0</v>
      </c>
      <c r="F288" s="32">
        <v>44064.0</v>
      </c>
      <c r="G288" s="9" t="s">
        <v>6290</v>
      </c>
      <c r="H288" s="9" t="s">
        <v>5957</v>
      </c>
    </row>
    <row r="289">
      <c r="D289" s="9" t="s">
        <v>6287</v>
      </c>
      <c r="E289" s="32">
        <v>43979.0</v>
      </c>
      <c r="F289" s="32">
        <v>44064.0</v>
      </c>
      <c r="G289" s="9" t="s">
        <v>6291</v>
      </c>
      <c r="H289" s="9" t="s">
        <v>5957</v>
      </c>
    </row>
    <row r="290">
      <c r="D290" s="9" t="s">
        <v>6287</v>
      </c>
      <c r="E290" s="32">
        <v>43979.0</v>
      </c>
      <c r="F290" s="32">
        <v>44294.0</v>
      </c>
      <c r="G290" s="9" t="s">
        <v>6292</v>
      </c>
      <c r="H290" s="9" t="s">
        <v>5965</v>
      </c>
    </row>
    <row r="291">
      <c r="D291" s="9" t="s">
        <v>6287</v>
      </c>
      <c r="E291" s="32">
        <v>43979.0</v>
      </c>
      <c r="F291" s="32">
        <v>44294.0</v>
      </c>
      <c r="G291" s="9" t="s">
        <v>6293</v>
      </c>
      <c r="H291" s="9" t="s">
        <v>5984</v>
      </c>
    </row>
    <row r="292">
      <c r="D292" s="9" t="s">
        <v>6287</v>
      </c>
      <c r="E292" s="32">
        <v>43979.0</v>
      </c>
      <c r="F292" s="32">
        <v>44294.0</v>
      </c>
      <c r="G292" s="9" t="s">
        <v>6294</v>
      </c>
      <c r="H292" s="9" t="s">
        <v>5986</v>
      </c>
    </row>
    <row r="293">
      <c r="D293" s="9" t="s">
        <v>6287</v>
      </c>
      <c r="E293" s="32">
        <v>43979.0</v>
      </c>
      <c r="F293" s="32">
        <v>44294.0</v>
      </c>
      <c r="G293" s="9" t="s">
        <v>6295</v>
      </c>
      <c r="H293" s="9" t="s">
        <v>5980</v>
      </c>
    </row>
    <row r="294">
      <c r="D294" s="9" t="s">
        <v>6287</v>
      </c>
      <c r="E294" s="32">
        <v>43979.0</v>
      </c>
      <c r="F294" s="32">
        <v>44403.0</v>
      </c>
      <c r="G294" s="9" t="s">
        <v>6296</v>
      </c>
      <c r="H294" s="9" t="s">
        <v>5980</v>
      </c>
    </row>
    <row r="295">
      <c r="D295" s="9" t="s">
        <v>6297</v>
      </c>
      <c r="E295" s="32">
        <v>43979.0</v>
      </c>
      <c r="F295" s="32">
        <v>44042.0</v>
      </c>
      <c r="G295" s="9" t="s">
        <v>6298</v>
      </c>
      <c r="H295" s="9" t="s">
        <v>5957</v>
      </c>
    </row>
    <row r="296">
      <c r="D296" s="9" t="s">
        <v>6297</v>
      </c>
      <c r="E296" s="32">
        <v>43979.0</v>
      </c>
      <c r="F296" s="32">
        <v>44042.0</v>
      </c>
      <c r="G296" s="9" t="s">
        <v>6299</v>
      </c>
      <c r="H296" s="9" t="s">
        <v>5957</v>
      </c>
    </row>
    <row r="297">
      <c r="D297" s="9" t="s">
        <v>6297</v>
      </c>
      <c r="E297" s="32">
        <v>43979.0</v>
      </c>
      <c r="F297" s="32">
        <v>44042.0</v>
      </c>
      <c r="G297" s="9" t="s">
        <v>6300</v>
      </c>
      <c r="H297" s="9" t="s">
        <v>5957</v>
      </c>
    </row>
    <row r="298">
      <c r="D298" s="9" t="s">
        <v>6297</v>
      </c>
      <c r="E298" s="32">
        <v>43979.0</v>
      </c>
      <c r="F298" s="32">
        <v>44042.0</v>
      </c>
      <c r="G298" s="9" t="s">
        <v>6301</v>
      </c>
      <c r="H298" s="9" t="s">
        <v>5957</v>
      </c>
    </row>
    <row r="299">
      <c r="B299" s="32">
        <v>44088.0</v>
      </c>
      <c r="C299" s="32">
        <v>44102.0</v>
      </c>
      <c r="D299" s="9" t="s">
        <v>5567</v>
      </c>
      <c r="E299" s="32">
        <v>44063.0</v>
      </c>
      <c r="F299" s="32">
        <v>44064.0</v>
      </c>
      <c r="G299" s="9" t="s">
        <v>6302</v>
      </c>
      <c r="H299" s="9" t="s">
        <v>5962</v>
      </c>
    </row>
    <row r="300">
      <c r="B300" s="32">
        <v>44326.0</v>
      </c>
      <c r="C300" s="32">
        <v>44344.0</v>
      </c>
      <c r="D300" s="9" t="s">
        <v>5759</v>
      </c>
      <c r="E300" s="32">
        <v>43981.0</v>
      </c>
      <c r="F300" s="32">
        <v>44078.0</v>
      </c>
      <c r="G300" s="9" t="s">
        <v>6303</v>
      </c>
      <c r="H300" s="9" t="s">
        <v>5957</v>
      </c>
    </row>
    <row r="301">
      <c r="B301" s="32">
        <v>44326.0</v>
      </c>
      <c r="C301" s="32">
        <v>44344.0</v>
      </c>
      <c r="D301" s="9" t="s">
        <v>5759</v>
      </c>
      <c r="E301" s="32">
        <v>43981.0</v>
      </c>
      <c r="F301" s="32">
        <v>44078.0</v>
      </c>
      <c r="G301" s="9" t="s">
        <v>6304</v>
      </c>
      <c r="H301" s="9" t="s">
        <v>5957</v>
      </c>
    </row>
    <row r="302">
      <c r="B302" s="32">
        <v>44326.0</v>
      </c>
      <c r="C302" s="32">
        <v>44344.0</v>
      </c>
      <c r="D302" s="9" t="s">
        <v>5759</v>
      </c>
      <c r="E302" s="32">
        <v>43981.0</v>
      </c>
      <c r="F302" s="32">
        <v>44078.0</v>
      </c>
      <c r="G302" s="9" t="s">
        <v>6305</v>
      </c>
      <c r="H302" s="9" t="s">
        <v>5957</v>
      </c>
    </row>
    <row r="303">
      <c r="B303" s="32">
        <v>44326.0</v>
      </c>
      <c r="C303" s="32">
        <v>44344.0</v>
      </c>
      <c r="D303" s="9" t="s">
        <v>5759</v>
      </c>
      <c r="E303" s="32">
        <v>43981.0</v>
      </c>
      <c r="F303" s="32">
        <v>44078.0</v>
      </c>
      <c r="G303" s="9" t="s">
        <v>6306</v>
      </c>
      <c r="H303" s="9" t="s">
        <v>5957</v>
      </c>
    </row>
    <row r="304">
      <c r="D304" s="9" t="s">
        <v>6307</v>
      </c>
      <c r="E304" s="32">
        <v>43983.0</v>
      </c>
      <c r="F304" s="32">
        <v>44043.0</v>
      </c>
      <c r="G304" s="9" t="s">
        <v>6308</v>
      </c>
      <c r="H304" s="9" t="s">
        <v>5957</v>
      </c>
    </row>
    <row r="305">
      <c r="D305" s="9" t="s">
        <v>6307</v>
      </c>
      <c r="E305" s="32">
        <v>43983.0</v>
      </c>
      <c r="F305" s="32">
        <v>44043.0</v>
      </c>
      <c r="G305" s="9" t="s">
        <v>6309</v>
      </c>
      <c r="H305" s="9" t="s">
        <v>5957</v>
      </c>
    </row>
    <row r="306">
      <c r="D306" s="9" t="s">
        <v>6307</v>
      </c>
      <c r="E306" s="32">
        <v>43983.0</v>
      </c>
      <c r="F306" s="32">
        <v>44043.0</v>
      </c>
      <c r="G306" s="9" t="s">
        <v>6310</v>
      </c>
      <c r="H306" s="9" t="s">
        <v>5957</v>
      </c>
    </row>
    <row r="307">
      <c r="D307" s="9" t="s">
        <v>6307</v>
      </c>
      <c r="E307" s="32">
        <v>43983.0</v>
      </c>
      <c r="F307" s="32">
        <v>44043.0</v>
      </c>
      <c r="G307" s="9" t="s">
        <v>6311</v>
      </c>
      <c r="H307" s="9" t="s">
        <v>5957</v>
      </c>
    </row>
    <row r="308">
      <c r="D308" s="9" t="s">
        <v>6307</v>
      </c>
      <c r="E308" s="32">
        <v>43983.0</v>
      </c>
      <c r="F308" s="32">
        <v>44083.0</v>
      </c>
      <c r="G308" s="9" t="s">
        <v>6312</v>
      </c>
      <c r="H308" s="9" t="s">
        <v>6007</v>
      </c>
    </row>
    <row r="309">
      <c r="C309" s="32">
        <v>44188.0</v>
      </c>
      <c r="D309" s="9" t="s">
        <v>5765</v>
      </c>
      <c r="E309" s="32">
        <v>43983.0</v>
      </c>
      <c r="F309" s="32">
        <v>44039.0</v>
      </c>
      <c r="G309" s="9" t="s">
        <v>6313</v>
      </c>
      <c r="H309" s="9" t="s">
        <v>5957</v>
      </c>
    </row>
    <row r="310">
      <c r="C310" s="32">
        <v>44188.0</v>
      </c>
      <c r="D310" s="9" t="s">
        <v>5765</v>
      </c>
      <c r="E310" s="32">
        <v>43983.0</v>
      </c>
      <c r="F310" s="32">
        <v>44039.0</v>
      </c>
      <c r="G310" s="9" t="s">
        <v>6314</v>
      </c>
      <c r="H310" s="9" t="s">
        <v>5957</v>
      </c>
    </row>
    <row r="311">
      <c r="C311" s="32">
        <v>44188.0</v>
      </c>
      <c r="D311" s="9" t="s">
        <v>5765</v>
      </c>
      <c r="E311" s="32">
        <v>43983.0</v>
      </c>
      <c r="F311" s="32">
        <v>44039.0</v>
      </c>
      <c r="G311" s="9" t="s">
        <v>6315</v>
      </c>
      <c r="H311" s="9" t="s">
        <v>5957</v>
      </c>
    </row>
    <row r="312">
      <c r="C312" s="32">
        <v>44188.0</v>
      </c>
      <c r="D312" s="9" t="s">
        <v>5765</v>
      </c>
      <c r="E312" s="32">
        <v>43983.0</v>
      </c>
      <c r="F312" s="32">
        <v>44039.0</v>
      </c>
      <c r="G312" s="9" t="s">
        <v>6316</v>
      </c>
      <c r="H312" s="9" t="s">
        <v>5957</v>
      </c>
    </row>
    <row r="313">
      <c r="D313" s="9" t="s">
        <v>6317</v>
      </c>
      <c r="E313" s="32">
        <v>43953.0</v>
      </c>
      <c r="F313" s="32">
        <v>44043.0</v>
      </c>
      <c r="G313" s="9" t="s">
        <v>6318</v>
      </c>
      <c r="H313" s="9" t="s">
        <v>5957</v>
      </c>
    </row>
    <row r="314">
      <c r="D314" s="9" t="s">
        <v>6317</v>
      </c>
      <c r="E314" s="32">
        <v>43953.0</v>
      </c>
      <c r="F314" s="32">
        <v>44043.0</v>
      </c>
      <c r="G314" s="9" t="s">
        <v>6319</v>
      </c>
      <c r="H314" s="9" t="s">
        <v>5957</v>
      </c>
    </row>
    <row r="315">
      <c r="D315" s="9" t="s">
        <v>6317</v>
      </c>
      <c r="E315" s="32">
        <v>43953.0</v>
      </c>
      <c r="F315" s="32">
        <v>44043.0</v>
      </c>
      <c r="G315" s="9" t="s">
        <v>6320</v>
      </c>
      <c r="H315" s="9" t="s">
        <v>5957</v>
      </c>
    </row>
    <row r="316">
      <c r="D316" s="9" t="s">
        <v>6317</v>
      </c>
      <c r="E316" s="32">
        <v>43953.0</v>
      </c>
      <c r="F316" s="32">
        <v>44043.0</v>
      </c>
      <c r="G316" s="9" t="s">
        <v>6321</v>
      </c>
      <c r="H316" s="9" t="s">
        <v>5957</v>
      </c>
    </row>
    <row r="317">
      <c r="D317" s="9" t="s">
        <v>6322</v>
      </c>
      <c r="E317" s="32">
        <v>43983.0</v>
      </c>
      <c r="F317" s="32">
        <v>44043.0</v>
      </c>
      <c r="G317" s="9" t="s">
        <v>6323</v>
      </c>
      <c r="H317" s="9" t="s">
        <v>5957</v>
      </c>
    </row>
    <row r="318">
      <c r="D318" s="9" t="s">
        <v>6322</v>
      </c>
      <c r="E318" s="32">
        <v>43983.0</v>
      </c>
      <c r="F318" s="32">
        <v>44043.0</v>
      </c>
      <c r="G318" s="9" t="s">
        <v>6324</v>
      </c>
      <c r="H318" s="9" t="s">
        <v>5957</v>
      </c>
    </row>
    <row r="319">
      <c r="D319" s="9" t="s">
        <v>6322</v>
      </c>
      <c r="E319" s="32">
        <v>43983.0</v>
      </c>
      <c r="F319" s="32">
        <v>44043.0</v>
      </c>
      <c r="G319" s="9" t="s">
        <v>6325</v>
      </c>
      <c r="H319" s="9" t="s">
        <v>5957</v>
      </c>
    </row>
    <row r="320">
      <c r="D320" s="9" t="s">
        <v>6322</v>
      </c>
      <c r="E320" s="32">
        <v>43983.0</v>
      </c>
      <c r="F320" s="32">
        <v>44043.0</v>
      </c>
      <c r="G320" s="9" t="s">
        <v>6326</v>
      </c>
      <c r="H320" s="9" t="s">
        <v>5957</v>
      </c>
    </row>
    <row r="321">
      <c r="D321" s="9" t="s">
        <v>6322</v>
      </c>
      <c r="E321" s="32">
        <v>43983.0</v>
      </c>
      <c r="F321" s="32">
        <v>44043.0</v>
      </c>
      <c r="G321" s="9" t="s">
        <v>6327</v>
      </c>
      <c r="H321" s="9" t="s">
        <v>5957</v>
      </c>
    </row>
    <row r="322">
      <c r="D322" s="9" t="s">
        <v>6328</v>
      </c>
      <c r="E322" s="32">
        <v>43984.0</v>
      </c>
      <c r="F322" s="32">
        <v>44043.0</v>
      </c>
      <c r="G322" s="9" t="s">
        <v>6329</v>
      </c>
      <c r="H322" s="9" t="s">
        <v>5957</v>
      </c>
    </row>
    <row r="323">
      <c r="D323" s="9" t="s">
        <v>6328</v>
      </c>
      <c r="E323" s="32">
        <v>43984.0</v>
      </c>
      <c r="F323" s="32">
        <v>44043.0</v>
      </c>
      <c r="G323" s="9" t="s">
        <v>6330</v>
      </c>
      <c r="H323" s="9" t="s">
        <v>5957</v>
      </c>
    </row>
    <row r="324">
      <c r="D324" s="9" t="s">
        <v>6328</v>
      </c>
      <c r="E324" s="32">
        <v>43984.0</v>
      </c>
      <c r="F324" s="32">
        <v>44043.0</v>
      </c>
      <c r="G324" s="9" t="s">
        <v>6331</v>
      </c>
      <c r="H324" s="9" t="s">
        <v>5957</v>
      </c>
    </row>
    <row r="325">
      <c r="D325" s="9" t="s">
        <v>6328</v>
      </c>
      <c r="E325" s="32">
        <v>43984.0</v>
      </c>
      <c r="F325" s="32">
        <v>44043.0</v>
      </c>
      <c r="G325" s="9" t="s">
        <v>6332</v>
      </c>
      <c r="H325" s="9" t="s">
        <v>5957</v>
      </c>
    </row>
    <row r="326">
      <c r="D326" s="9" t="s">
        <v>6333</v>
      </c>
      <c r="E326" s="32">
        <v>43915.0</v>
      </c>
      <c r="F326" s="32">
        <v>44060.0</v>
      </c>
      <c r="G326" s="9" t="s">
        <v>6334</v>
      </c>
      <c r="H326" s="9" t="s">
        <v>5957</v>
      </c>
    </row>
    <row r="327">
      <c r="D327" s="9" t="s">
        <v>6333</v>
      </c>
      <c r="E327" s="32">
        <v>43915.0</v>
      </c>
      <c r="F327" s="32">
        <v>44060.0</v>
      </c>
      <c r="G327" s="9" t="s">
        <v>6335</v>
      </c>
      <c r="H327" s="9" t="s">
        <v>5957</v>
      </c>
    </row>
    <row r="328">
      <c r="D328" s="9" t="s">
        <v>6333</v>
      </c>
      <c r="E328" s="32">
        <v>43915.0</v>
      </c>
      <c r="F328" s="32">
        <v>44060.0</v>
      </c>
      <c r="G328" s="9" t="s">
        <v>6336</v>
      </c>
      <c r="H328" s="9" t="s">
        <v>5957</v>
      </c>
    </row>
    <row r="329">
      <c r="D329" s="9" t="s">
        <v>6333</v>
      </c>
      <c r="E329" s="32">
        <v>43915.0</v>
      </c>
      <c r="F329" s="32">
        <v>44060.0</v>
      </c>
      <c r="G329" s="9" t="s">
        <v>6337</v>
      </c>
      <c r="H329" s="9" t="s">
        <v>5957</v>
      </c>
    </row>
    <row r="330">
      <c r="B330" s="32">
        <v>44173.0</v>
      </c>
      <c r="C330" s="32">
        <v>44181.0</v>
      </c>
      <c r="D330" s="9" t="s">
        <v>5749</v>
      </c>
      <c r="E330" s="32">
        <v>44115.0</v>
      </c>
      <c r="F330" s="32">
        <v>44116.0</v>
      </c>
      <c r="G330" s="9" t="s">
        <v>6338</v>
      </c>
      <c r="H330" s="9" t="s">
        <v>5962</v>
      </c>
    </row>
    <row r="331">
      <c r="B331" s="32">
        <v>44207.0</v>
      </c>
      <c r="C331" s="32">
        <v>44238.0</v>
      </c>
      <c r="D331" s="9" t="s">
        <v>5747</v>
      </c>
      <c r="E331" s="32">
        <v>43987.0</v>
      </c>
      <c r="F331" s="32">
        <v>44046.0</v>
      </c>
      <c r="G331" s="9" t="s">
        <v>6339</v>
      </c>
      <c r="H331" s="9" t="s">
        <v>5962</v>
      </c>
    </row>
    <row r="332">
      <c r="B332" s="32">
        <v>44081.0</v>
      </c>
      <c r="C332" s="32">
        <v>44092.0</v>
      </c>
      <c r="D332" s="9" t="s">
        <v>5823</v>
      </c>
      <c r="E332" s="32">
        <v>43984.0</v>
      </c>
      <c r="F332" s="32">
        <v>44064.0</v>
      </c>
      <c r="G332" s="9" t="s">
        <v>6340</v>
      </c>
      <c r="H332" s="9" t="s">
        <v>5957</v>
      </c>
    </row>
    <row r="333">
      <c r="B333" s="32">
        <v>44081.0</v>
      </c>
      <c r="C333" s="32">
        <v>44092.0</v>
      </c>
      <c r="D333" s="9" t="s">
        <v>5823</v>
      </c>
      <c r="E333" s="32">
        <v>43984.0</v>
      </c>
      <c r="F333" s="32">
        <v>44064.0</v>
      </c>
      <c r="G333" s="9" t="s">
        <v>6341</v>
      </c>
      <c r="H333" s="9" t="s">
        <v>5957</v>
      </c>
    </row>
    <row r="334">
      <c r="B334" s="32">
        <v>44081.0</v>
      </c>
      <c r="C334" s="32">
        <v>44092.0</v>
      </c>
      <c r="D334" s="9" t="s">
        <v>5823</v>
      </c>
      <c r="E334" s="32">
        <v>43984.0</v>
      </c>
      <c r="F334" s="32">
        <v>44064.0</v>
      </c>
      <c r="G334" s="9" t="s">
        <v>6342</v>
      </c>
      <c r="H334" s="9" t="s">
        <v>5957</v>
      </c>
    </row>
    <row r="335">
      <c r="B335" s="32">
        <v>44081.0</v>
      </c>
      <c r="C335" s="32">
        <v>44092.0</v>
      </c>
      <c r="D335" s="9" t="s">
        <v>5823</v>
      </c>
      <c r="E335" s="32">
        <v>43984.0</v>
      </c>
      <c r="F335" s="32">
        <v>44064.0</v>
      </c>
      <c r="G335" s="9" t="s">
        <v>6343</v>
      </c>
      <c r="H335" s="9" t="s">
        <v>5957</v>
      </c>
    </row>
    <row r="336">
      <c r="B336" s="32">
        <v>44081.0</v>
      </c>
      <c r="C336" s="32">
        <v>44092.0</v>
      </c>
      <c r="D336" s="9" t="s">
        <v>5823</v>
      </c>
      <c r="E336" s="32">
        <v>43984.0</v>
      </c>
      <c r="F336" s="32">
        <v>44064.0</v>
      </c>
      <c r="G336" s="9" t="s">
        <v>6344</v>
      </c>
      <c r="H336" s="9" t="s">
        <v>5957</v>
      </c>
    </row>
    <row r="337">
      <c r="D337" s="9" t="s">
        <v>6345</v>
      </c>
      <c r="E337" s="32">
        <v>43990.0</v>
      </c>
      <c r="F337" s="32">
        <v>44085.0</v>
      </c>
      <c r="G337" s="9" t="s">
        <v>6346</v>
      </c>
      <c r="H337" s="9" t="s">
        <v>5957</v>
      </c>
    </row>
    <row r="338">
      <c r="D338" s="9" t="s">
        <v>6345</v>
      </c>
      <c r="E338" s="32">
        <v>43990.0</v>
      </c>
      <c r="F338" s="32">
        <v>44085.0</v>
      </c>
      <c r="G338" s="9" t="s">
        <v>6347</v>
      </c>
      <c r="H338" s="9" t="s">
        <v>5957</v>
      </c>
    </row>
    <row r="339">
      <c r="D339" s="9" t="s">
        <v>6345</v>
      </c>
      <c r="E339" s="32">
        <v>43990.0</v>
      </c>
      <c r="F339" s="32">
        <v>44085.0</v>
      </c>
      <c r="G339" s="9" t="s">
        <v>6348</v>
      </c>
      <c r="H339" s="9" t="s">
        <v>5957</v>
      </c>
    </row>
    <row r="340">
      <c r="C340" s="32">
        <v>44204.0</v>
      </c>
      <c r="D340" s="9" t="s">
        <v>5745</v>
      </c>
      <c r="E340" s="32">
        <v>44002.0</v>
      </c>
      <c r="F340" s="32">
        <v>44063.0</v>
      </c>
      <c r="G340" s="9" t="s">
        <v>6349</v>
      </c>
      <c r="H340" s="9" t="s">
        <v>5962</v>
      </c>
    </row>
    <row r="341">
      <c r="C341" s="32">
        <v>44204.0</v>
      </c>
      <c r="D341" s="9" t="s">
        <v>5745</v>
      </c>
      <c r="E341" s="32">
        <v>44002.0</v>
      </c>
      <c r="F341" s="32">
        <v>44085.0</v>
      </c>
      <c r="G341" s="9" t="s">
        <v>6350</v>
      </c>
      <c r="H341" s="9" t="s">
        <v>5957</v>
      </c>
    </row>
    <row r="342">
      <c r="C342" s="32">
        <v>44204.0</v>
      </c>
      <c r="D342" s="9" t="s">
        <v>5745</v>
      </c>
      <c r="E342" s="32">
        <v>44002.0</v>
      </c>
      <c r="F342" s="32">
        <v>44085.0</v>
      </c>
      <c r="G342" s="9" t="s">
        <v>6351</v>
      </c>
      <c r="H342" s="9" t="s">
        <v>5957</v>
      </c>
    </row>
    <row r="343">
      <c r="C343" s="32">
        <v>44204.0</v>
      </c>
      <c r="D343" s="9" t="s">
        <v>5745</v>
      </c>
      <c r="E343" s="32">
        <v>44002.0</v>
      </c>
      <c r="F343" s="32">
        <v>44085.0</v>
      </c>
      <c r="G343" s="9" t="s">
        <v>6352</v>
      </c>
      <c r="H343" s="9" t="s">
        <v>5957</v>
      </c>
    </row>
    <row r="344">
      <c r="B344" s="32">
        <v>44279.0</v>
      </c>
      <c r="C344" s="32">
        <v>44292.0</v>
      </c>
      <c r="D344" s="9" t="s">
        <v>5731</v>
      </c>
      <c r="E344" s="32">
        <v>43993.0</v>
      </c>
      <c r="F344" s="32">
        <v>44061.0</v>
      </c>
      <c r="G344" s="9" t="s">
        <v>6353</v>
      </c>
      <c r="H344" s="9" t="s">
        <v>5962</v>
      </c>
    </row>
    <row r="345">
      <c r="C345" s="32">
        <v>44312.0</v>
      </c>
      <c r="D345" s="9" t="s">
        <v>5887</v>
      </c>
      <c r="E345" s="32">
        <v>43986.0</v>
      </c>
      <c r="F345" s="32">
        <v>44144.0</v>
      </c>
      <c r="G345" s="9" t="s">
        <v>6354</v>
      </c>
      <c r="H345" s="9" t="s">
        <v>6355</v>
      </c>
    </row>
    <row r="346">
      <c r="C346" s="32">
        <v>44312.0</v>
      </c>
      <c r="D346" s="9" t="s">
        <v>5887</v>
      </c>
      <c r="E346" s="32">
        <v>43986.0</v>
      </c>
      <c r="F346" s="32">
        <v>44151.0</v>
      </c>
      <c r="G346" s="9" t="s">
        <v>6356</v>
      </c>
      <c r="H346" s="9" t="s">
        <v>5980</v>
      </c>
    </row>
    <row r="347">
      <c r="B347" s="32">
        <v>44126.0</v>
      </c>
      <c r="C347" s="32">
        <v>44172.0</v>
      </c>
      <c r="D347" s="9" t="s">
        <v>5871</v>
      </c>
      <c r="E347" s="32">
        <v>43986.0</v>
      </c>
      <c r="F347" s="32">
        <v>44056.0</v>
      </c>
      <c r="G347" s="9" t="s">
        <v>6357</v>
      </c>
      <c r="H347" s="9" t="s">
        <v>5957</v>
      </c>
    </row>
    <row r="348">
      <c r="B348" s="32">
        <v>44126.0</v>
      </c>
      <c r="C348" s="32">
        <v>44172.0</v>
      </c>
      <c r="D348" s="9" t="s">
        <v>5871</v>
      </c>
      <c r="E348" s="32">
        <v>43986.0</v>
      </c>
      <c r="F348" s="32">
        <v>44056.0</v>
      </c>
      <c r="G348" s="9" t="s">
        <v>6358</v>
      </c>
      <c r="H348" s="9" t="s">
        <v>5957</v>
      </c>
    </row>
    <row r="349">
      <c r="B349" s="32">
        <v>44126.0</v>
      </c>
      <c r="C349" s="32">
        <v>44172.0</v>
      </c>
      <c r="D349" s="9" t="s">
        <v>5871</v>
      </c>
      <c r="E349" s="32">
        <v>43986.0</v>
      </c>
      <c r="F349" s="32">
        <v>44056.0</v>
      </c>
      <c r="G349" s="9" t="s">
        <v>6359</v>
      </c>
      <c r="H349" s="9" t="s">
        <v>5957</v>
      </c>
    </row>
    <row r="350">
      <c r="B350" s="32">
        <v>44126.0</v>
      </c>
      <c r="C350" s="32">
        <v>44172.0</v>
      </c>
      <c r="D350" s="9" t="s">
        <v>5871</v>
      </c>
      <c r="E350" s="32">
        <v>43986.0</v>
      </c>
      <c r="F350" s="32">
        <v>44056.0</v>
      </c>
      <c r="G350" s="9" t="s">
        <v>6360</v>
      </c>
      <c r="H350" s="9" t="s">
        <v>5957</v>
      </c>
    </row>
    <row r="351">
      <c r="D351" s="9" t="s">
        <v>6361</v>
      </c>
      <c r="E351" s="32">
        <v>43989.0</v>
      </c>
      <c r="F351" s="32">
        <v>44063.0</v>
      </c>
      <c r="G351" s="9" t="s">
        <v>6362</v>
      </c>
      <c r="H351" s="9" t="s">
        <v>5957</v>
      </c>
    </row>
    <row r="352">
      <c r="D352" s="9" t="s">
        <v>6361</v>
      </c>
      <c r="E352" s="32">
        <v>43989.0</v>
      </c>
      <c r="F352" s="32">
        <v>44063.0</v>
      </c>
      <c r="G352" s="9" t="s">
        <v>6363</v>
      </c>
      <c r="H352" s="9" t="s">
        <v>5957</v>
      </c>
    </row>
    <row r="353">
      <c r="D353" s="9" t="s">
        <v>6361</v>
      </c>
      <c r="E353" s="32">
        <v>43989.0</v>
      </c>
      <c r="F353" s="32">
        <v>44063.0</v>
      </c>
      <c r="G353" s="9" t="s">
        <v>6364</v>
      </c>
      <c r="H353" s="9" t="s">
        <v>5957</v>
      </c>
    </row>
    <row r="354">
      <c r="D354" s="9" t="s">
        <v>6361</v>
      </c>
      <c r="E354" s="32">
        <v>43989.0</v>
      </c>
      <c r="F354" s="32">
        <v>44063.0</v>
      </c>
      <c r="G354" s="9" t="s">
        <v>6365</v>
      </c>
      <c r="H354" s="9" t="s">
        <v>5957</v>
      </c>
    </row>
    <row r="355">
      <c r="D355" s="9" t="s">
        <v>6366</v>
      </c>
      <c r="E355" s="32">
        <v>43988.0</v>
      </c>
      <c r="F355" s="32">
        <v>44043.0</v>
      </c>
      <c r="G355" s="9" t="s">
        <v>6367</v>
      </c>
      <c r="H355" s="9" t="s">
        <v>5957</v>
      </c>
    </row>
    <row r="356">
      <c r="D356" s="9" t="s">
        <v>6366</v>
      </c>
      <c r="E356" s="32">
        <v>43988.0</v>
      </c>
      <c r="F356" s="32">
        <v>44043.0</v>
      </c>
      <c r="G356" s="9" t="s">
        <v>6368</v>
      </c>
      <c r="H356" s="9" t="s">
        <v>5957</v>
      </c>
    </row>
    <row r="357">
      <c r="D357" s="9" t="s">
        <v>6366</v>
      </c>
      <c r="E357" s="32">
        <v>43988.0</v>
      </c>
      <c r="F357" s="32">
        <v>44043.0</v>
      </c>
      <c r="G357" s="9" t="s">
        <v>6369</v>
      </c>
      <c r="H357" s="9" t="s">
        <v>5957</v>
      </c>
    </row>
    <row r="358">
      <c r="D358" s="9" t="s">
        <v>6366</v>
      </c>
      <c r="E358" s="32">
        <v>43988.0</v>
      </c>
      <c r="F358" s="32">
        <v>44043.0</v>
      </c>
      <c r="G358" s="9" t="s">
        <v>6370</v>
      </c>
      <c r="H358" s="9" t="s">
        <v>5957</v>
      </c>
    </row>
    <row r="359">
      <c r="D359" s="9" t="s">
        <v>6371</v>
      </c>
      <c r="E359" s="32">
        <v>43979.0</v>
      </c>
      <c r="F359" s="32">
        <v>44014.0</v>
      </c>
      <c r="G359" s="9" t="s">
        <v>6372</v>
      </c>
      <c r="H359" s="9" t="s">
        <v>5957</v>
      </c>
    </row>
    <row r="360">
      <c r="D360" s="9" t="s">
        <v>6371</v>
      </c>
      <c r="E360" s="32">
        <v>43979.0</v>
      </c>
      <c r="F360" s="32">
        <v>44014.0</v>
      </c>
      <c r="G360" s="9" t="s">
        <v>6373</v>
      </c>
      <c r="H360" s="9" t="s">
        <v>5957</v>
      </c>
    </row>
    <row r="361">
      <c r="D361" s="9" t="s">
        <v>6371</v>
      </c>
      <c r="E361" s="32">
        <v>43979.0</v>
      </c>
      <c r="F361" s="32">
        <v>44014.0</v>
      </c>
      <c r="G361" s="9" t="s">
        <v>6374</v>
      </c>
      <c r="H361" s="9" t="s">
        <v>5957</v>
      </c>
    </row>
    <row r="362">
      <c r="D362" s="9" t="s">
        <v>6375</v>
      </c>
      <c r="E362" s="32">
        <v>43990.0</v>
      </c>
      <c r="F362" s="32">
        <v>44056.0</v>
      </c>
      <c r="G362" s="9" t="s">
        <v>6376</v>
      </c>
      <c r="H362" s="9" t="s">
        <v>5957</v>
      </c>
    </row>
    <row r="363">
      <c r="D363" s="9" t="s">
        <v>6375</v>
      </c>
      <c r="E363" s="32">
        <v>43990.0</v>
      </c>
      <c r="F363" s="32">
        <v>44056.0</v>
      </c>
      <c r="G363" s="9" t="s">
        <v>6377</v>
      </c>
      <c r="H363" s="9" t="s">
        <v>5957</v>
      </c>
    </row>
    <row r="364">
      <c r="D364" s="9" t="s">
        <v>6375</v>
      </c>
      <c r="E364" s="32">
        <v>43990.0</v>
      </c>
      <c r="F364" s="32">
        <v>44056.0</v>
      </c>
      <c r="G364" s="9" t="s">
        <v>6378</v>
      </c>
      <c r="H364" s="9" t="s">
        <v>5957</v>
      </c>
    </row>
    <row r="365">
      <c r="D365" s="9" t="s">
        <v>6375</v>
      </c>
      <c r="E365" s="32">
        <v>43990.0</v>
      </c>
      <c r="F365" s="32">
        <v>44056.0</v>
      </c>
      <c r="G365" s="9" t="s">
        <v>6379</v>
      </c>
      <c r="H365" s="9" t="s">
        <v>5957</v>
      </c>
    </row>
    <row r="366">
      <c r="D366" s="9" t="s">
        <v>6375</v>
      </c>
      <c r="E366" s="32">
        <v>43990.0</v>
      </c>
      <c r="F366" s="32">
        <v>44056.0</v>
      </c>
      <c r="G366" s="9" t="s">
        <v>6380</v>
      </c>
      <c r="H366" s="9" t="s">
        <v>5957</v>
      </c>
    </row>
    <row r="367">
      <c r="C367" s="32">
        <v>44299.0</v>
      </c>
      <c r="D367" s="9" t="s">
        <v>5733</v>
      </c>
      <c r="E367" s="32">
        <v>43992.0</v>
      </c>
      <c r="F367" s="32">
        <v>44046.0</v>
      </c>
      <c r="G367" s="9" t="s">
        <v>6381</v>
      </c>
      <c r="H367" s="9" t="s">
        <v>5957</v>
      </c>
    </row>
    <row r="368">
      <c r="C368" s="32">
        <v>44299.0</v>
      </c>
      <c r="D368" s="9" t="s">
        <v>5733</v>
      </c>
      <c r="E368" s="32">
        <v>43992.0</v>
      </c>
      <c r="F368" s="32">
        <v>44046.0</v>
      </c>
      <c r="G368" s="9" t="s">
        <v>6382</v>
      </c>
      <c r="H368" s="9" t="s">
        <v>5957</v>
      </c>
    </row>
    <row r="369">
      <c r="C369" s="32">
        <v>44299.0</v>
      </c>
      <c r="D369" s="9" t="s">
        <v>5733</v>
      </c>
      <c r="E369" s="32">
        <v>43992.0</v>
      </c>
      <c r="F369" s="32">
        <v>44046.0</v>
      </c>
      <c r="G369" s="9" t="s">
        <v>6383</v>
      </c>
      <c r="H369" s="9" t="s">
        <v>5957</v>
      </c>
    </row>
    <row r="370">
      <c r="C370" s="32">
        <v>44299.0</v>
      </c>
      <c r="D370" s="9" t="s">
        <v>5733</v>
      </c>
      <c r="E370" s="32">
        <v>43992.0</v>
      </c>
      <c r="F370" s="32">
        <v>44046.0</v>
      </c>
      <c r="G370" s="9" t="s">
        <v>6384</v>
      </c>
      <c r="H370" s="9" t="s">
        <v>5957</v>
      </c>
    </row>
    <row r="371">
      <c r="D371" s="9" t="s">
        <v>5847</v>
      </c>
      <c r="E371" s="32">
        <v>43949.0</v>
      </c>
      <c r="F371" s="32">
        <v>44085.0</v>
      </c>
      <c r="G371" s="9" t="s">
        <v>6385</v>
      </c>
      <c r="H371" s="9" t="s">
        <v>5957</v>
      </c>
    </row>
    <row r="372">
      <c r="D372" s="9" t="s">
        <v>5847</v>
      </c>
      <c r="E372" s="32">
        <v>43949.0</v>
      </c>
      <c r="F372" s="32">
        <v>44085.0</v>
      </c>
      <c r="G372" s="9" t="s">
        <v>6386</v>
      </c>
      <c r="H372" s="9" t="s">
        <v>5957</v>
      </c>
    </row>
    <row r="373">
      <c r="D373" s="9" t="s">
        <v>5847</v>
      </c>
      <c r="E373" s="32">
        <v>43949.0</v>
      </c>
      <c r="F373" s="32">
        <v>44085.0</v>
      </c>
      <c r="G373" s="9" t="s">
        <v>6387</v>
      </c>
      <c r="H373" s="9" t="s">
        <v>5957</v>
      </c>
    </row>
    <row r="374">
      <c r="D374" s="9" t="s">
        <v>5847</v>
      </c>
      <c r="E374" s="32">
        <v>43949.0</v>
      </c>
      <c r="F374" s="32">
        <v>44085.0</v>
      </c>
      <c r="G374" s="9" t="s">
        <v>6388</v>
      </c>
      <c r="H374" s="9" t="s">
        <v>5957</v>
      </c>
    </row>
    <row r="375">
      <c r="B375" s="32">
        <v>44125.0</v>
      </c>
      <c r="C375" s="32">
        <v>44168.0</v>
      </c>
      <c r="D375" s="9" t="s">
        <v>5763</v>
      </c>
      <c r="E375" s="32">
        <v>44003.0</v>
      </c>
      <c r="F375" s="32">
        <v>44043.0</v>
      </c>
      <c r="G375" s="9" t="s">
        <v>6389</v>
      </c>
      <c r="H375" s="9" t="s">
        <v>5957</v>
      </c>
    </row>
    <row r="376">
      <c r="B376" s="32">
        <v>44125.0</v>
      </c>
      <c r="C376" s="32">
        <v>44168.0</v>
      </c>
      <c r="D376" s="9" t="s">
        <v>5763</v>
      </c>
      <c r="E376" s="32">
        <v>44003.0</v>
      </c>
      <c r="F376" s="32">
        <v>44043.0</v>
      </c>
      <c r="G376" s="9" t="s">
        <v>6390</v>
      </c>
      <c r="H376" s="9" t="s">
        <v>5957</v>
      </c>
    </row>
    <row r="377">
      <c r="B377" s="32">
        <v>44125.0</v>
      </c>
      <c r="C377" s="32">
        <v>44168.0</v>
      </c>
      <c r="D377" s="9" t="s">
        <v>5763</v>
      </c>
      <c r="E377" s="32">
        <v>44003.0</v>
      </c>
      <c r="F377" s="32">
        <v>44043.0</v>
      </c>
      <c r="G377" s="9" t="s">
        <v>6391</v>
      </c>
      <c r="H377" s="9" t="s">
        <v>5957</v>
      </c>
    </row>
    <row r="378">
      <c r="B378" s="32">
        <v>44125.0</v>
      </c>
      <c r="C378" s="32">
        <v>44168.0</v>
      </c>
      <c r="D378" s="9" t="s">
        <v>5763</v>
      </c>
      <c r="E378" s="32">
        <v>44003.0</v>
      </c>
      <c r="F378" s="32">
        <v>44043.0</v>
      </c>
      <c r="G378" s="9" t="s">
        <v>6392</v>
      </c>
      <c r="H378" s="9" t="s">
        <v>5957</v>
      </c>
    </row>
    <row r="379">
      <c r="B379" s="32">
        <v>44200.0</v>
      </c>
      <c r="C379" s="32">
        <v>44215.0</v>
      </c>
      <c r="D379" s="9" t="s">
        <v>5917</v>
      </c>
      <c r="E379" s="32">
        <v>43993.0</v>
      </c>
      <c r="F379" s="32">
        <v>44076.0</v>
      </c>
      <c r="G379" s="9" t="s">
        <v>6393</v>
      </c>
      <c r="H379" s="9" t="s">
        <v>5957</v>
      </c>
    </row>
    <row r="380">
      <c r="B380" s="32">
        <v>44200.0</v>
      </c>
      <c r="C380" s="32">
        <v>44215.0</v>
      </c>
      <c r="D380" s="9" t="s">
        <v>5917</v>
      </c>
      <c r="E380" s="32">
        <v>43993.0</v>
      </c>
      <c r="F380" s="32">
        <v>44076.0</v>
      </c>
      <c r="G380" s="9" t="s">
        <v>6394</v>
      </c>
      <c r="H380" s="9" t="s">
        <v>5957</v>
      </c>
    </row>
    <row r="381">
      <c r="B381" s="32">
        <v>44200.0</v>
      </c>
      <c r="C381" s="32">
        <v>44215.0</v>
      </c>
      <c r="D381" s="9" t="s">
        <v>5917</v>
      </c>
      <c r="E381" s="32">
        <v>43993.0</v>
      </c>
      <c r="F381" s="32">
        <v>44076.0</v>
      </c>
      <c r="G381" s="9" t="s">
        <v>6395</v>
      </c>
      <c r="H381" s="9" t="s">
        <v>5957</v>
      </c>
    </row>
    <row r="382">
      <c r="B382" s="32">
        <v>44200.0</v>
      </c>
      <c r="C382" s="32">
        <v>44215.0</v>
      </c>
      <c r="D382" s="9" t="s">
        <v>5917</v>
      </c>
      <c r="E382" s="32">
        <v>43993.0</v>
      </c>
      <c r="F382" s="32">
        <v>44076.0</v>
      </c>
      <c r="G382" s="9" t="s">
        <v>6396</v>
      </c>
      <c r="H382" s="9" t="s">
        <v>5957</v>
      </c>
    </row>
    <row r="383">
      <c r="B383" s="32">
        <v>44125.0</v>
      </c>
      <c r="C383" s="32">
        <v>44140.0</v>
      </c>
      <c r="D383" s="9" t="s">
        <v>5727</v>
      </c>
      <c r="E383" s="32">
        <v>43994.0</v>
      </c>
      <c r="F383" s="32">
        <v>44099.0</v>
      </c>
      <c r="G383" s="9" t="s">
        <v>6397</v>
      </c>
      <c r="H383" s="9" t="s">
        <v>5957</v>
      </c>
    </row>
    <row r="384">
      <c r="B384" s="32">
        <v>44125.0</v>
      </c>
      <c r="C384" s="32">
        <v>44140.0</v>
      </c>
      <c r="D384" s="9" t="s">
        <v>5727</v>
      </c>
      <c r="E384" s="32">
        <v>43994.0</v>
      </c>
      <c r="F384" s="32">
        <v>44099.0</v>
      </c>
      <c r="G384" s="9" t="s">
        <v>6398</v>
      </c>
      <c r="H384" s="9" t="s">
        <v>5957</v>
      </c>
    </row>
    <row r="385">
      <c r="B385" s="32">
        <v>44125.0</v>
      </c>
      <c r="C385" s="32">
        <v>44140.0</v>
      </c>
      <c r="D385" s="9" t="s">
        <v>5727</v>
      </c>
      <c r="E385" s="32">
        <v>43994.0</v>
      </c>
      <c r="F385" s="32">
        <v>44099.0</v>
      </c>
      <c r="G385" s="9" t="s">
        <v>6399</v>
      </c>
      <c r="H385" s="9" t="s">
        <v>5957</v>
      </c>
    </row>
    <row r="386">
      <c r="B386" s="32">
        <v>44125.0</v>
      </c>
      <c r="C386" s="32">
        <v>44140.0</v>
      </c>
      <c r="D386" s="9" t="s">
        <v>5727</v>
      </c>
      <c r="E386" s="32">
        <v>43994.0</v>
      </c>
      <c r="F386" s="32">
        <v>44099.0</v>
      </c>
      <c r="G386" s="9" t="s">
        <v>6400</v>
      </c>
      <c r="H386" s="9" t="s">
        <v>5957</v>
      </c>
    </row>
    <row r="387">
      <c r="D387" s="9" t="s">
        <v>6401</v>
      </c>
      <c r="E387" s="32">
        <v>43993.0</v>
      </c>
      <c r="F387" s="32">
        <v>44067.0</v>
      </c>
      <c r="G387" s="9" t="s">
        <v>6402</v>
      </c>
      <c r="H387" s="9" t="s">
        <v>5957</v>
      </c>
    </row>
    <row r="388">
      <c r="D388" s="9" t="s">
        <v>6401</v>
      </c>
      <c r="E388" s="32">
        <v>43993.0</v>
      </c>
      <c r="F388" s="32">
        <v>44067.0</v>
      </c>
      <c r="G388" s="9" t="s">
        <v>6403</v>
      </c>
      <c r="H388" s="9" t="s">
        <v>5957</v>
      </c>
    </row>
    <row r="389">
      <c r="D389" s="9" t="s">
        <v>6401</v>
      </c>
      <c r="E389" s="32">
        <v>43993.0</v>
      </c>
      <c r="F389" s="32">
        <v>44067.0</v>
      </c>
      <c r="G389" s="9" t="s">
        <v>6404</v>
      </c>
      <c r="H389" s="9" t="s">
        <v>5957</v>
      </c>
    </row>
    <row r="390">
      <c r="D390" s="9" t="s">
        <v>6401</v>
      </c>
      <c r="E390" s="32">
        <v>43993.0</v>
      </c>
      <c r="F390" s="32">
        <v>44067.0</v>
      </c>
      <c r="G390" s="9" t="s">
        <v>6405</v>
      </c>
      <c r="H390" s="9" t="s">
        <v>5957</v>
      </c>
    </row>
    <row r="391">
      <c r="D391" s="9" t="s">
        <v>6406</v>
      </c>
      <c r="E391" s="32">
        <v>44008.0</v>
      </c>
      <c r="F391" s="32">
        <v>44078.0</v>
      </c>
      <c r="G391" s="9" t="s">
        <v>6407</v>
      </c>
      <c r="H391" s="9" t="s">
        <v>5957</v>
      </c>
    </row>
    <row r="392">
      <c r="D392" s="9" t="s">
        <v>6406</v>
      </c>
      <c r="E392" s="32">
        <v>44008.0</v>
      </c>
      <c r="F392" s="32">
        <v>44078.0</v>
      </c>
      <c r="G392" s="9" t="s">
        <v>6408</v>
      </c>
      <c r="H392" s="9" t="s">
        <v>5957</v>
      </c>
    </row>
    <row r="393">
      <c r="D393" s="9" t="s">
        <v>6406</v>
      </c>
      <c r="E393" s="32">
        <v>44008.0</v>
      </c>
      <c r="F393" s="32">
        <v>44078.0</v>
      </c>
      <c r="G393" s="9" t="s">
        <v>6409</v>
      </c>
      <c r="H393" s="9" t="s">
        <v>5957</v>
      </c>
    </row>
    <row r="394">
      <c r="D394" s="9" t="s">
        <v>6406</v>
      </c>
      <c r="E394" s="32">
        <v>44008.0</v>
      </c>
      <c r="F394" s="32">
        <v>44078.0</v>
      </c>
      <c r="G394" s="9" t="s">
        <v>6410</v>
      </c>
      <c r="H394" s="9" t="s">
        <v>5957</v>
      </c>
    </row>
    <row r="395">
      <c r="D395" s="9" t="s">
        <v>6411</v>
      </c>
      <c r="E395" s="32">
        <v>43993.0</v>
      </c>
      <c r="F395" s="32">
        <v>44060.0</v>
      </c>
      <c r="G395" s="9" t="s">
        <v>6412</v>
      </c>
      <c r="H395" s="9" t="s">
        <v>5957</v>
      </c>
    </row>
    <row r="396">
      <c r="D396" s="9" t="s">
        <v>6411</v>
      </c>
      <c r="E396" s="32">
        <v>43993.0</v>
      </c>
      <c r="F396" s="32">
        <v>44060.0</v>
      </c>
      <c r="G396" s="9" t="s">
        <v>6413</v>
      </c>
      <c r="H396" s="9" t="s">
        <v>5957</v>
      </c>
    </row>
    <row r="397">
      <c r="D397" s="9" t="s">
        <v>6411</v>
      </c>
      <c r="E397" s="32">
        <v>43993.0</v>
      </c>
      <c r="F397" s="32">
        <v>44060.0</v>
      </c>
      <c r="G397" s="9" t="s">
        <v>6414</v>
      </c>
      <c r="H397" s="9" t="s">
        <v>5957</v>
      </c>
    </row>
    <row r="398">
      <c r="D398" s="9" t="s">
        <v>6411</v>
      </c>
      <c r="E398" s="32">
        <v>43993.0</v>
      </c>
      <c r="F398" s="32">
        <v>44060.0</v>
      </c>
      <c r="G398" s="9" t="s">
        <v>6415</v>
      </c>
      <c r="H398" s="9" t="s">
        <v>5957</v>
      </c>
    </row>
    <row r="399">
      <c r="B399" s="32">
        <v>44144.0</v>
      </c>
      <c r="C399" s="32">
        <v>44175.0</v>
      </c>
      <c r="D399" s="9" t="s">
        <v>5729</v>
      </c>
      <c r="E399" s="32">
        <v>43993.0</v>
      </c>
      <c r="F399" s="32">
        <v>44103.0</v>
      </c>
      <c r="G399" s="9" t="s">
        <v>6416</v>
      </c>
      <c r="H399" s="9" t="s">
        <v>5957</v>
      </c>
    </row>
    <row r="400">
      <c r="B400" s="32">
        <v>44144.0</v>
      </c>
      <c r="C400" s="32">
        <v>44175.0</v>
      </c>
      <c r="D400" s="9" t="s">
        <v>5729</v>
      </c>
      <c r="E400" s="32">
        <v>43993.0</v>
      </c>
      <c r="F400" s="32">
        <v>44103.0</v>
      </c>
      <c r="G400" s="9" t="s">
        <v>6417</v>
      </c>
      <c r="H400" s="9" t="s">
        <v>5957</v>
      </c>
    </row>
    <row r="401">
      <c r="B401" s="32">
        <v>44144.0</v>
      </c>
      <c r="C401" s="32">
        <v>44175.0</v>
      </c>
      <c r="D401" s="9" t="s">
        <v>5729</v>
      </c>
      <c r="E401" s="32">
        <v>43993.0</v>
      </c>
      <c r="F401" s="32">
        <v>44103.0</v>
      </c>
      <c r="G401" s="9" t="s">
        <v>6418</v>
      </c>
      <c r="H401" s="9" t="s">
        <v>5957</v>
      </c>
    </row>
    <row r="402">
      <c r="B402" s="32">
        <v>44131.0</v>
      </c>
      <c r="C402" s="32">
        <v>44147.0</v>
      </c>
      <c r="D402" s="9" t="s">
        <v>5689</v>
      </c>
      <c r="E402" s="32">
        <v>44026.0</v>
      </c>
      <c r="F402" s="32">
        <v>44026.0</v>
      </c>
      <c r="G402" s="9" t="s">
        <v>6419</v>
      </c>
      <c r="H402" s="9" t="s">
        <v>5962</v>
      </c>
    </row>
    <row r="403">
      <c r="D403" s="9" t="s">
        <v>6420</v>
      </c>
      <c r="E403" s="32">
        <v>44001.0</v>
      </c>
      <c r="F403" s="32">
        <v>44064.0</v>
      </c>
      <c r="G403" s="9" t="s">
        <v>6421</v>
      </c>
      <c r="H403" s="9" t="s">
        <v>5957</v>
      </c>
    </row>
    <row r="404">
      <c r="D404" s="9" t="s">
        <v>6420</v>
      </c>
      <c r="E404" s="32">
        <v>44001.0</v>
      </c>
      <c r="F404" s="32">
        <v>44064.0</v>
      </c>
      <c r="G404" s="9" t="s">
        <v>6422</v>
      </c>
      <c r="H404" s="9" t="s">
        <v>5957</v>
      </c>
    </row>
    <row r="405">
      <c r="D405" s="9" t="s">
        <v>6420</v>
      </c>
      <c r="E405" s="32">
        <v>44001.0</v>
      </c>
      <c r="F405" s="32">
        <v>44064.0</v>
      </c>
      <c r="G405" s="9" t="s">
        <v>6423</v>
      </c>
      <c r="H405" s="9" t="s">
        <v>5957</v>
      </c>
    </row>
    <row r="406">
      <c r="D406" s="9" t="s">
        <v>6420</v>
      </c>
      <c r="E406" s="32">
        <v>44001.0</v>
      </c>
      <c r="F406" s="32">
        <v>44064.0</v>
      </c>
      <c r="G406" s="9" t="s">
        <v>6424</v>
      </c>
      <c r="H406" s="9" t="s">
        <v>5957</v>
      </c>
    </row>
    <row r="407">
      <c r="D407" s="9" t="s">
        <v>6425</v>
      </c>
      <c r="E407" s="32">
        <v>43997.0</v>
      </c>
      <c r="F407" s="32">
        <v>44076.0</v>
      </c>
      <c r="G407" s="9" t="s">
        <v>6426</v>
      </c>
      <c r="H407" s="9" t="s">
        <v>5957</v>
      </c>
    </row>
    <row r="408">
      <c r="D408" s="9" t="s">
        <v>6425</v>
      </c>
      <c r="E408" s="32">
        <v>43997.0</v>
      </c>
      <c r="F408" s="32">
        <v>44076.0</v>
      </c>
      <c r="G408" s="9" t="s">
        <v>6427</v>
      </c>
      <c r="H408" s="9" t="s">
        <v>5957</v>
      </c>
    </row>
    <row r="409">
      <c r="D409" s="9" t="s">
        <v>6425</v>
      </c>
      <c r="E409" s="32">
        <v>43997.0</v>
      </c>
      <c r="F409" s="32">
        <v>44076.0</v>
      </c>
      <c r="G409" s="9" t="s">
        <v>6428</v>
      </c>
      <c r="H409" s="9" t="s">
        <v>5957</v>
      </c>
    </row>
    <row r="410">
      <c r="D410" s="9" t="s">
        <v>6425</v>
      </c>
      <c r="E410" s="32">
        <v>43997.0</v>
      </c>
      <c r="F410" s="32">
        <v>44076.0</v>
      </c>
      <c r="G410" s="9" t="s">
        <v>6429</v>
      </c>
      <c r="H410" s="9" t="s">
        <v>5957</v>
      </c>
    </row>
    <row r="411">
      <c r="D411" s="9" t="s">
        <v>6430</v>
      </c>
      <c r="E411" s="32">
        <v>43994.0</v>
      </c>
      <c r="F411" s="32">
        <v>44057.0</v>
      </c>
      <c r="G411" s="9" t="s">
        <v>6431</v>
      </c>
      <c r="H411" s="9" t="s">
        <v>5957</v>
      </c>
    </row>
    <row r="412">
      <c r="D412" s="9" t="s">
        <v>6430</v>
      </c>
      <c r="E412" s="32">
        <v>43994.0</v>
      </c>
      <c r="F412" s="32">
        <v>44057.0</v>
      </c>
      <c r="G412" s="9" t="s">
        <v>6432</v>
      </c>
      <c r="H412" s="9" t="s">
        <v>5957</v>
      </c>
    </row>
    <row r="413">
      <c r="D413" s="9" t="s">
        <v>6430</v>
      </c>
      <c r="E413" s="32">
        <v>43994.0</v>
      </c>
      <c r="F413" s="32">
        <v>44057.0</v>
      </c>
      <c r="G413" s="9" t="s">
        <v>6433</v>
      </c>
      <c r="H413" s="9" t="s">
        <v>5957</v>
      </c>
    </row>
    <row r="414">
      <c r="B414" s="32">
        <v>44482.0</v>
      </c>
      <c r="C414" s="32">
        <v>44550.0</v>
      </c>
      <c r="D414" s="9" t="s">
        <v>5931</v>
      </c>
      <c r="E414" s="32">
        <v>43992.0</v>
      </c>
      <c r="F414" s="32">
        <v>44109.0</v>
      </c>
      <c r="G414" s="9" t="s">
        <v>6434</v>
      </c>
      <c r="H414" s="9" t="s">
        <v>5957</v>
      </c>
    </row>
    <row r="415">
      <c r="B415" s="32">
        <v>44482.0</v>
      </c>
      <c r="C415" s="32">
        <v>44550.0</v>
      </c>
      <c r="D415" s="9" t="s">
        <v>5931</v>
      </c>
      <c r="E415" s="32">
        <v>43992.0</v>
      </c>
      <c r="F415" s="32">
        <v>44109.0</v>
      </c>
      <c r="G415" s="9" t="s">
        <v>6435</v>
      </c>
      <c r="H415" s="9" t="s">
        <v>5957</v>
      </c>
    </row>
    <row r="416">
      <c r="B416" s="32">
        <v>44482.0</v>
      </c>
      <c r="C416" s="32">
        <v>44550.0</v>
      </c>
      <c r="D416" s="9" t="s">
        <v>5931</v>
      </c>
      <c r="E416" s="32">
        <v>43992.0</v>
      </c>
      <c r="F416" s="32">
        <v>44109.0</v>
      </c>
      <c r="G416" s="9" t="s">
        <v>6436</v>
      </c>
      <c r="H416" s="9" t="s">
        <v>5957</v>
      </c>
    </row>
    <row r="417">
      <c r="B417" s="32">
        <v>44482.0</v>
      </c>
      <c r="C417" s="32">
        <v>44550.0</v>
      </c>
      <c r="D417" s="9" t="s">
        <v>5931</v>
      </c>
      <c r="E417" s="32">
        <v>43992.0</v>
      </c>
      <c r="F417" s="32">
        <v>44109.0</v>
      </c>
      <c r="G417" s="9" t="s">
        <v>6437</v>
      </c>
      <c r="H417" s="9" t="s">
        <v>5957</v>
      </c>
    </row>
    <row r="418">
      <c r="C418" s="32">
        <v>44103.0</v>
      </c>
      <c r="D418" s="9" t="s">
        <v>5725</v>
      </c>
      <c r="E418" s="32">
        <v>43999.0</v>
      </c>
      <c r="F418" s="32">
        <v>44056.0</v>
      </c>
      <c r="G418" s="9" t="s">
        <v>6438</v>
      </c>
      <c r="H418" s="9" t="s">
        <v>5962</v>
      </c>
    </row>
    <row r="419">
      <c r="C419" s="32">
        <v>44141.0</v>
      </c>
      <c r="D419" s="9" t="s">
        <v>5889</v>
      </c>
      <c r="E419" s="32">
        <v>43912.0</v>
      </c>
      <c r="F419" s="32">
        <v>44063.0</v>
      </c>
      <c r="G419" s="9" t="s">
        <v>6439</v>
      </c>
      <c r="H419" s="9" t="s">
        <v>5957</v>
      </c>
    </row>
    <row r="420">
      <c r="C420" s="32">
        <v>44141.0</v>
      </c>
      <c r="D420" s="9" t="s">
        <v>5889</v>
      </c>
      <c r="E420" s="32">
        <v>43912.0</v>
      </c>
      <c r="F420" s="32">
        <v>44063.0</v>
      </c>
      <c r="G420" s="9" t="s">
        <v>6440</v>
      </c>
      <c r="H420" s="9" t="s">
        <v>5957</v>
      </c>
    </row>
    <row r="421">
      <c r="C421" s="32">
        <v>44141.0</v>
      </c>
      <c r="D421" s="9" t="s">
        <v>5889</v>
      </c>
      <c r="E421" s="32">
        <v>43912.0</v>
      </c>
      <c r="F421" s="32">
        <v>44063.0</v>
      </c>
      <c r="G421" s="9" t="s">
        <v>6441</v>
      </c>
      <c r="H421" s="9" t="s">
        <v>5957</v>
      </c>
    </row>
    <row r="422">
      <c r="C422" s="32">
        <v>44141.0</v>
      </c>
      <c r="D422" s="9" t="s">
        <v>5889</v>
      </c>
      <c r="E422" s="32">
        <v>43912.0</v>
      </c>
      <c r="F422" s="32">
        <v>44063.0</v>
      </c>
      <c r="G422" s="9" t="s">
        <v>6442</v>
      </c>
      <c r="H422" s="9" t="s">
        <v>5957</v>
      </c>
    </row>
    <row r="423">
      <c r="D423" s="9" t="s">
        <v>6443</v>
      </c>
      <c r="E423" s="32">
        <v>43994.0</v>
      </c>
      <c r="F423" s="32">
        <v>44090.0</v>
      </c>
      <c r="G423" s="9" t="s">
        <v>6444</v>
      </c>
      <c r="H423" s="9" t="s">
        <v>5957</v>
      </c>
    </row>
    <row r="424">
      <c r="D424" s="9" t="s">
        <v>6443</v>
      </c>
      <c r="E424" s="32">
        <v>43994.0</v>
      </c>
      <c r="F424" s="32">
        <v>44090.0</v>
      </c>
      <c r="G424" s="9" t="s">
        <v>6445</v>
      </c>
      <c r="H424" s="9" t="s">
        <v>5957</v>
      </c>
    </row>
    <row r="425">
      <c r="D425" s="9" t="s">
        <v>6443</v>
      </c>
      <c r="E425" s="32">
        <v>43994.0</v>
      </c>
      <c r="F425" s="32">
        <v>44090.0</v>
      </c>
      <c r="G425" s="9" t="s">
        <v>6446</v>
      </c>
      <c r="H425" s="9" t="s">
        <v>5957</v>
      </c>
    </row>
    <row r="426">
      <c r="D426" s="9" t="s">
        <v>6443</v>
      </c>
      <c r="E426" s="32">
        <v>43994.0</v>
      </c>
      <c r="F426" s="32">
        <v>44090.0</v>
      </c>
      <c r="G426" s="9" t="s">
        <v>6447</v>
      </c>
      <c r="H426" s="9" t="s">
        <v>5957</v>
      </c>
    </row>
    <row r="427">
      <c r="D427" s="9" t="s">
        <v>6448</v>
      </c>
      <c r="E427" s="32">
        <v>44068.0</v>
      </c>
      <c r="F427" s="32">
        <v>44069.0</v>
      </c>
      <c r="G427" s="9" t="s">
        <v>6449</v>
      </c>
      <c r="H427" s="9" t="s">
        <v>5962</v>
      </c>
    </row>
    <row r="428">
      <c r="B428" s="32">
        <v>44224.0</v>
      </c>
      <c r="C428" s="32">
        <v>44235.0</v>
      </c>
      <c r="D428" s="9" t="s">
        <v>5709</v>
      </c>
      <c r="E428" s="32">
        <v>43999.0</v>
      </c>
      <c r="F428" s="32">
        <v>44077.0</v>
      </c>
      <c r="G428" s="9" t="s">
        <v>6450</v>
      </c>
      <c r="H428" s="9" t="s">
        <v>5957</v>
      </c>
    </row>
    <row r="429">
      <c r="B429" s="32">
        <v>44224.0</v>
      </c>
      <c r="C429" s="32">
        <v>44235.0</v>
      </c>
      <c r="D429" s="9" t="s">
        <v>5709</v>
      </c>
      <c r="E429" s="32">
        <v>43999.0</v>
      </c>
      <c r="F429" s="32">
        <v>44077.0</v>
      </c>
      <c r="G429" s="9" t="s">
        <v>6451</v>
      </c>
      <c r="H429" s="9" t="s">
        <v>5957</v>
      </c>
    </row>
    <row r="430">
      <c r="B430" s="32">
        <v>44224.0</v>
      </c>
      <c r="C430" s="32">
        <v>44235.0</v>
      </c>
      <c r="D430" s="9" t="s">
        <v>5709</v>
      </c>
      <c r="E430" s="32">
        <v>43999.0</v>
      </c>
      <c r="F430" s="32">
        <v>44077.0</v>
      </c>
      <c r="G430" s="9" t="s">
        <v>6452</v>
      </c>
      <c r="H430" s="9" t="s">
        <v>5957</v>
      </c>
    </row>
    <row r="431">
      <c r="B431" s="32">
        <v>44224.0</v>
      </c>
      <c r="C431" s="32">
        <v>44235.0</v>
      </c>
      <c r="D431" s="9" t="s">
        <v>5709</v>
      </c>
      <c r="E431" s="32">
        <v>43999.0</v>
      </c>
      <c r="F431" s="32">
        <v>44077.0</v>
      </c>
      <c r="G431" s="9" t="s">
        <v>6453</v>
      </c>
      <c r="H431" s="9" t="s">
        <v>5957</v>
      </c>
    </row>
    <row r="432">
      <c r="B432" s="32">
        <v>44238.0</v>
      </c>
      <c r="C432" s="32">
        <v>44253.0</v>
      </c>
      <c r="D432" s="9" t="s">
        <v>5705</v>
      </c>
      <c r="E432" s="32">
        <v>43999.0</v>
      </c>
      <c r="F432" s="32">
        <v>44076.0</v>
      </c>
      <c r="G432" s="9" t="s">
        <v>6454</v>
      </c>
      <c r="H432" s="9" t="s">
        <v>5957</v>
      </c>
    </row>
    <row r="433">
      <c r="B433" s="32">
        <v>44238.0</v>
      </c>
      <c r="C433" s="32">
        <v>44253.0</v>
      </c>
      <c r="D433" s="9" t="s">
        <v>5705</v>
      </c>
      <c r="E433" s="32">
        <v>43999.0</v>
      </c>
      <c r="F433" s="32">
        <v>44076.0</v>
      </c>
      <c r="G433" s="9" t="s">
        <v>6455</v>
      </c>
      <c r="H433" s="9" t="s">
        <v>5957</v>
      </c>
    </row>
    <row r="434">
      <c r="B434" s="32">
        <v>44238.0</v>
      </c>
      <c r="C434" s="32">
        <v>44253.0</v>
      </c>
      <c r="D434" s="9" t="s">
        <v>5705</v>
      </c>
      <c r="E434" s="32">
        <v>43999.0</v>
      </c>
      <c r="F434" s="32">
        <v>44076.0</v>
      </c>
      <c r="G434" s="9" t="s">
        <v>6456</v>
      </c>
      <c r="H434" s="9" t="s">
        <v>5957</v>
      </c>
    </row>
    <row r="435">
      <c r="B435" s="32">
        <v>44238.0</v>
      </c>
      <c r="C435" s="32">
        <v>44253.0</v>
      </c>
      <c r="D435" s="9" t="s">
        <v>5705</v>
      </c>
      <c r="E435" s="32">
        <v>43999.0</v>
      </c>
      <c r="F435" s="32">
        <v>44076.0</v>
      </c>
      <c r="G435" s="9" t="s">
        <v>6457</v>
      </c>
      <c r="H435" s="9" t="s">
        <v>5957</v>
      </c>
    </row>
    <row r="436">
      <c r="B436" s="32">
        <v>44090.0</v>
      </c>
      <c r="C436" s="32">
        <v>44098.0</v>
      </c>
      <c r="D436" s="9" t="s">
        <v>5575</v>
      </c>
      <c r="E436" s="32">
        <v>44062.0</v>
      </c>
      <c r="F436" s="32">
        <v>44063.0</v>
      </c>
      <c r="G436" s="9" t="s">
        <v>6458</v>
      </c>
      <c r="H436" s="9" t="s">
        <v>5962</v>
      </c>
    </row>
    <row r="437">
      <c r="D437" s="9" t="s">
        <v>6459</v>
      </c>
      <c r="E437" s="32">
        <v>44002.0</v>
      </c>
      <c r="F437" s="32">
        <v>44089.0</v>
      </c>
      <c r="G437" s="9" t="s">
        <v>6460</v>
      </c>
      <c r="H437" s="9" t="s">
        <v>5957</v>
      </c>
    </row>
    <row r="438">
      <c r="D438" s="9" t="s">
        <v>6459</v>
      </c>
      <c r="E438" s="32">
        <v>44002.0</v>
      </c>
      <c r="F438" s="32">
        <v>44089.0</v>
      </c>
      <c r="G438" s="9" t="s">
        <v>6461</v>
      </c>
      <c r="H438" s="9" t="s">
        <v>5957</v>
      </c>
    </row>
    <row r="439">
      <c r="D439" s="9" t="s">
        <v>6459</v>
      </c>
      <c r="E439" s="32">
        <v>44002.0</v>
      </c>
      <c r="F439" s="32">
        <v>44089.0</v>
      </c>
      <c r="G439" s="9" t="s">
        <v>6462</v>
      </c>
      <c r="H439" s="9" t="s">
        <v>5957</v>
      </c>
    </row>
    <row r="440">
      <c r="D440" s="9" t="s">
        <v>6459</v>
      </c>
      <c r="E440" s="32">
        <v>44002.0</v>
      </c>
      <c r="F440" s="32">
        <v>44089.0</v>
      </c>
      <c r="G440" s="9" t="s">
        <v>6463</v>
      </c>
      <c r="H440" s="9" t="s">
        <v>5957</v>
      </c>
    </row>
    <row r="441">
      <c r="B441" s="32">
        <v>44160.0</v>
      </c>
      <c r="C441" s="32">
        <v>44169.0</v>
      </c>
      <c r="D441" s="9" t="s">
        <v>5695</v>
      </c>
      <c r="E441" s="32">
        <v>44016.0</v>
      </c>
      <c r="F441" s="32">
        <v>44091.0</v>
      </c>
      <c r="G441" s="9" t="s">
        <v>6464</v>
      </c>
      <c r="H441" s="9" t="s">
        <v>5957</v>
      </c>
    </row>
    <row r="442">
      <c r="B442" s="32">
        <v>44160.0</v>
      </c>
      <c r="C442" s="32">
        <v>44169.0</v>
      </c>
      <c r="D442" s="9" t="s">
        <v>5695</v>
      </c>
      <c r="E442" s="32">
        <v>44016.0</v>
      </c>
      <c r="F442" s="32">
        <v>44091.0</v>
      </c>
      <c r="G442" s="9" t="s">
        <v>6465</v>
      </c>
      <c r="H442" s="9" t="s">
        <v>5957</v>
      </c>
    </row>
    <row r="443">
      <c r="B443" s="32">
        <v>44160.0</v>
      </c>
      <c r="C443" s="32">
        <v>44169.0</v>
      </c>
      <c r="D443" s="9" t="s">
        <v>5695</v>
      </c>
      <c r="E443" s="32">
        <v>44016.0</v>
      </c>
      <c r="F443" s="32">
        <v>44091.0</v>
      </c>
      <c r="G443" s="9" t="s">
        <v>6466</v>
      </c>
      <c r="H443" s="9" t="s">
        <v>5957</v>
      </c>
    </row>
    <row r="444">
      <c r="B444" s="32">
        <v>44160.0</v>
      </c>
      <c r="C444" s="32">
        <v>44169.0</v>
      </c>
      <c r="D444" s="9" t="s">
        <v>5695</v>
      </c>
      <c r="E444" s="32">
        <v>44016.0</v>
      </c>
      <c r="F444" s="32">
        <v>44091.0</v>
      </c>
      <c r="G444" s="9" t="s">
        <v>6467</v>
      </c>
      <c r="H444" s="9" t="s">
        <v>5957</v>
      </c>
    </row>
    <row r="445">
      <c r="D445" s="9" t="s">
        <v>6468</v>
      </c>
      <c r="E445" s="32">
        <v>43971.0</v>
      </c>
      <c r="F445" s="32">
        <v>44085.0</v>
      </c>
      <c r="G445" s="9" t="s">
        <v>6469</v>
      </c>
      <c r="H445" s="9" t="s">
        <v>5957</v>
      </c>
    </row>
    <row r="446">
      <c r="D446" s="9" t="s">
        <v>6468</v>
      </c>
      <c r="E446" s="32">
        <v>43971.0</v>
      </c>
      <c r="F446" s="32">
        <v>44085.0</v>
      </c>
      <c r="G446" s="9" t="s">
        <v>6470</v>
      </c>
      <c r="H446" s="9" t="s">
        <v>5957</v>
      </c>
    </row>
    <row r="447">
      <c r="D447" s="9" t="s">
        <v>6468</v>
      </c>
      <c r="E447" s="32">
        <v>43971.0</v>
      </c>
      <c r="F447" s="32">
        <v>44085.0</v>
      </c>
      <c r="G447" s="9" t="s">
        <v>6471</v>
      </c>
      <c r="H447" s="9" t="s">
        <v>5957</v>
      </c>
    </row>
    <row r="448">
      <c r="D448" s="9" t="s">
        <v>6468</v>
      </c>
      <c r="E448" s="32">
        <v>43971.0</v>
      </c>
      <c r="F448" s="32">
        <v>44085.0</v>
      </c>
      <c r="G448" s="9" t="s">
        <v>6472</v>
      </c>
      <c r="H448" s="9" t="s">
        <v>5957</v>
      </c>
    </row>
    <row r="449">
      <c r="D449" s="9" t="s">
        <v>6473</v>
      </c>
      <c r="E449" s="32">
        <v>44001.0</v>
      </c>
      <c r="F449" s="32">
        <v>44104.0</v>
      </c>
      <c r="G449" s="9" t="s">
        <v>6474</v>
      </c>
      <c r="H449" s="9" t="s">
        <v>5957</v>
      </c>
    </row>
    <row r="450">
      <c r="D450" s="9" t="s">
        <v>6473</v>
      </c>
      <c r="E450" s="32">
        <v>44001.0</v>
      </c>
      <c r="F450" s="32">
        <v>44104.0</v>
      </c>
      <c r="G450" s="9" t="s">
        <v>6475</v>
      </c>
      <c r="H450" s="9" t="s">
        <v>5957</v>
      </c>
    </row>
    <row r="451">
      <c r="D451" s="9" t="s">
        <v>6473</v>
      </c>
      <c r="E451" s="32">
        <v>44001.0</v>
      </c>
      <c r="F451" s="32">
        <v>44104.0</v>
      </c>
      <c r="G451" s="9" t="s">
        <v>6476</v>
      </c>
      <c r="H451" s="9" t="s">
        <v>5957</v>
      </c>
    </row>
    <row r="452">
      <c r="D452" s="9" t="s">
        <v>6473</v>
      </c>
      <c r="E452" s="32">
        <v>44001.0</v>
      </c>
      <c r="F452" s="32">
        <v>44104.0</v>
      </c>
      <c r="G452" s="9" t="s">
        <v>6477</v>
      </c>
      <c r="H452" s="9" t="s">
        <v>5957</v>
      </c>
    </row>
    <row r="453">
      <c r="B453" s="32">
        <v>44314.0</v>
      </c>
      <c r="C453" s="32">
        <v>44327.0</v>
      </c>
      <c r="D453" s="9" t="s">
        <v>5691</v>
      </c>
      <c r="E453" s="32">
        <v>44003.0</v>
      </c>
      <c r="F453" s="32">
        <v>44063.0</v>
      </c>
      <c r="G453" s="9" t="s">
        <v>6478</v>
      </c>
      <c r="H453" s="9" t="s">
        <v>5957</v>
      </c>
    </row>
    <row r="454">
      <c r="B454" s="32">
        <v>44314.0</v>
      </c>
      <c r="C454" s="32">
        <v>44327.0</v>
      </c>
      <c r="D454" s="9" t="s">
        <v>5691</v>
      </c>
      <c r="E454" s="32">
        <v>44003.0</v>
      </c>
      <c r="F454" s="32">
        <v>44063.0</v>
      </c>
      <c r="G454" s="9" t="s">
        <v>6479</v>
      </c>
      <c r="H454" s="9" t="s">
        <v>5957</v>
      </c>
    </row>
    <row r="455">
      <c r="B455" s="32">
        <v>44314.0</v>
      </c>
      <c r="C455" s="32">
        <v>44327.0</v>
      </c>
      <c r="D455" s="9" t="s">
        <v>5691</v>
      </c>
      <c r="E455" s="32">
        <v>44003.0</v>
      </c>
      <c r="F455" s="32">
        <v>44063.0</v>
      </c>
      <c r="G455" s="9" t="s">
        <v>6480</v>
      </c>
      <c r="H455" s="9" t="s">
        <v>5957</v>
      </c>
    </row>
    <row r="456">
      <c r="B456" s="32">
        <v>44314.0</v>
      </c>
      <c r="C456" s="32">
        <v>44327.0</v>
      </c>
      <c r="D456" s="9" t="s">
        <v>5691</v>
      </c>
      <c r="E456" s="32">
        <v>44003.0</v>
      </c>
      <c r="F456" s="32">
        <v>44063.0</v>
      </c>
      <c r="G456" s="9" t="s">
        <v>6481</v>
      </c>
      <c r="H456" s="9" t="s">
        <v>5957</v>
      </c>
    </row>
    <row r="457">
      <c r="B457" s="32">
        <v>44314.0</v>
      </c>
      <c r="C457" s="32">
        <v>44327.0</v>
      </c>
      <c r="D457" s="9" t="s">
        <v>5691</v>
      </c>
      <c r="E457" s="32">
        <v>44003.0</v>
      </c>
      <c r="F457" s="32">
        <v>44067.0</v>
      </c>
      <c r="G457" s="9" t="s">
        <v>6482</v>
      </c>
      <c r="H457" s="9" t="s">
        <v>5957</v>
      </c>
    </row>
    <row r="458">
      <c r="D458" s="9" t="s">
        <v>6483</v>
      </c>
      <c r="E458" s="32">
        <v>44001.0</v>
      </c>
      <c r="F458" s="32">
        <v>44076.0</v>
      </c>
      <c r="G458" s="9" t="s">
        <v>6484</v>
      </c>
      <c r="H458" s="9" t="s">
        <v>5957</v>
      </c>
    </row>
    <row r="459">
      <c r="D459" s="9" t="s">
        <v>6483</v>
      </c>
      <c r="E459" s="32">
        <v>44001.0</v>
      </c>
      <c r="F459" s="32">
        <v>44076.0</v>
      </c>
      <c r="G459" s="9" t="s">
        <v>6485</v>
      </c>
      <c r="H459" s="9" t="s">
        <v>5957</v>
      </c>
    </row>
    <row r="460">
      <c r="D460" s="9" t="s">
        <v>6483</v>
      </c>
      <c r="E460" s="32">
        <v>44001.0</v>
      </c>
      <c r="F460" s="32">
        <v>44076.0</v>
      </c>
      <c r="G460" s="9" t="s">
        <v>6486</v>
      </c>
      <c r="H460" s="9" t="s">
        <v>5957</v>
      </c>
    </row>
    <row r="461">
      <c r="D461" s="9" t="s">
        <v>6483</v>
      </c>
      <c r="E461" s="32">
        <v>44001.0</v>
      </c>
      <c r="F461" s="32">
        <v>44076.0</v>
      </c>
      <c r="G461" s="9" t="s">
        <v>6487</v>
      </c>
      <c r="H461" s="9" t="s">
        <v>5957</v>
      </c>
    </row>
    <row r="462">
      <c r="D462" s="9" t="s">
        <v>6488</v>
      </c>
      <c r="E462" s="32">
        <v>44005.0</v>
      </c>
      <c r="F462" s="32">
        <v>44064.0</v>
      </c>
      <c r="G462" s="9" t="s">
        <v>6489</v>
      </c>
      <c r="H462" s="9" t="s">
        <v>5957</v>
      </c>
    </row>
    <row r="463">
      <c r="D463" s="9" t="s">
        <v>6488</v>
      </c>
      <c r="E463" s="32">
        <v>44005.0</v>
      </c>
      <c r="F463" s="32">
        <v>44064.0</v>
      </c>
      <c r="G463" s="9" t="s">
        <v>6490</v>
      </c>
      <c r="H463" s="9" t="s">
        <v>5957</v>
      </c>
    </row>
    <row r="464">
      <c r="D464" s="9" t="s">
        <v>6488</v>
      </c>
      <c r="E464" s="32">
        <v>44005.0</v>
      </c>
      <c r="F464" s="32">
        <v>44064.0</v>
      </c>
      <c r="G464" s="9" t="s">
        <v>6491</v>
      </c>
      <c r="H464" s="9" t="s">
        <v>5957</v>
      </c>
    </row>
    <row r="465">
      <c r="D465" s="9" t="s">
        <v>6488</v>
      </c>
      <c r="E465" s="32">
        <v>44005.0</v>
      </c>
      <c r="F465" s="32">
        <v>44064.0</v>
      </c>
      <c r="G465" s="9" t="s">
        <v>6492</v>
      </c>
      <c r="H465" s="9" t="s">
        <v>5957</v>
      </c>
    </row>
    <row r="466">
      <c r="D466" s="9" t="s">
        <v>6488</v>
      </c>
      <c r="E466" s="32">
        <v>44005.0</v>
      </c>
      <c r="F466" s="32">
        <v>44228.0</v>
      </c>
      <c r="G466" s="9" t="s">
        <v>6493</v>
      </c>
      <c r="H466" s="9" t="s">
        <v>5980</v>
      </c>
    </row>
    <row r="467">
      <c r="D467" s="9" t="s">
        <v>6494</v>
      </c>
      <c r="E467" s="32">
        <v>44001.0</v>
      </c>
      <c r="F467" s="32">
        <v>44082.0</v>
      </c>
      <c r="G467" s="9" t="s">
        <v>6495</v>
      </c>
      <c r="H467" s="9" t="s">
        <v>5957</v>
      </c>
    </row>
    <row r="468">
      <c r="D468" s="9" t="s">
        <v>6494</v>
      </c>
      <c r="E468" s="32">
        <v>44001.0</v>
      </c>
      <c r="F468" s="32">
        <v>44082.0</v>
      </c>
      <c r="G468" s="9" t="s">
        <v>6496</v>
      </c>
      <c r="H468" s="9" t="s">
        <v>5957</v>
      </c>
    </row>
    <row r="469">
      <c r="D469" s="9" t="s">
        <v>6494</v>
      </c>
      <c r="E469" s="32">
        <v>44001.0</v>
      </c>
      <c r="F469" s="32">
        <v>44082.0</v>
      </c>
      <c r="G469" s="9" t="s">
        <v>6497</v>
      </c>
      <c r="H469" s="9" t="s">
        <v>5957</v>
      </c>
    </row>
    <row r="470">
      <c r="D470" s="9" t="s">
        <v>6494</v>
      </c>
      <c r="E470" s="32">
        <v>44001.0</v>
      </c>
      <c r="F470" s="32">
        <v>44082.0</v>
      </c>
      <c r="G470" s="9" t="s">
        <v>6498</v>
      </c>
      <c r="H470" s="9" t="s">
        <v>5957</v>
      </c>
    </row>
    <row r="471">
      <c r="D471" s="9" t="s">
        <v>6499</v>
      </c>
      <c r="E471" s="32">
        <v>43983.0</v>
      </c>
      <c r="F471" s="32">
        <v>44127.0</v>
      </c>
      <c r="G471" s="9" t="s">
        <v>6500</v>
      </c>
      <c r="H471" s="9" t="s">
        <v>5957</v>
      </c>
    </row>
    <row r="472">
      <c r="D472" s="9" t="s">
        <v>6499</v>
      </c>
      <c r="E472" s="32">
        <v>43983.0</v>
      </c>
      <c r="F472" s="32">
        <v>44127.0</v>
      </c>
      <c r="G472" s="9" t="s">
        <v>6501</v>
      </c>
      <c r="H472" s="9" t="s">
        <v>5957</v>
      </c>
    </row>
    <row r="473">
      <c r="D473" s="9" t="s">
        <v>6499</v>
      </c>
      <c r="E473" s="32">
        <v>43983.0</v>
      </c>
      <c r="F473" s="32">
        <v>44127.0</v>
      </c>
      <c r="G473" s="9" t="s">
        <v>6502</v>
      </c>
      <c r="H473" s="9" t="s">
        <v>5957</v>
      </c>
    </row>
    <row r="474">
      <c r="D474" s="9" t="s">
        <v>6499</v>
      </c>
      <c r="E474" s="32">
        <v>43983.0</v>
      </c>
      <c r="F474" s="32">
        <v>44127.0</v>
      </c>
      <c r="G474" s="9" t="s">
        <v>6503</v>
      </c>
      <c r="H474" s="9" t="s">
        <v>5957</v>
      </c>
    </row>
    <row r="475">
      <c r="D475" s="9" t="s">
        <v>6504</v>
      </c>
      <c r="E475" s="32">
        <v>43992.0</v>
      </c>
      <c r="F475" s="32">
        <v>44075.0</v>
      </c>
      <c r="G475" s="9" t="s">
        <v>6505</v>
      </c>
      <c r="H475" s="9" t="s">
        <v>5957</v>
      </c>
    </row>
    <row r="476">
      <c r="D476" s="9" t="s">
        <v>6504</v>
      </c>
      <c r="E476" s="32">
        <v>43992.0</v>
      </c>
      <c r="F476" s="32">
        <v>44075.0</v>
      </c>
      <c r="G476" s="9" t="s">
        <v>6506</v>
      </c>
      <c r="H476" s="9" t="s">
        <v>5957</v>
      </c>
    </row>
    <row r="477">
      <c r="D477" s="9" t="s">
        <v>6504</v>
      </c>
      <c r="E477" s="32">
        <v>43992.0</v>
      </c>
      <c r="F477" s="32">
        <v>44075.0</v>
      </c>
      <c r="G477" s="9" t="s">
        <v>6507</v>
      </c>
      <c r="H477" s="9" t="s">
        <v>5957</v>
      </c>
    </row>
    <row r="478">
      <c r="D478" s="9" t="s">
        <v>6504</v>
      </c>
      <c r="E478" s="32">
        <v>43992.0</v>
      </c>
      <c r="F478" s="32">
        <v>44075.0</v>
      </c>
      <c r="G478" s="9" t="s">
        <v>6508</v>
      </c>
      <c r="H478" s="9" t="s">
        <v>5957</v>
      </c>
    </row>
    <row r="479">
      <c r="D479" s="9" t="s">
        <v>6509</v>
      </c>
      <c r="E479" s="32">
        <v>44006.0</v>
      </c>
      <c r="F479" s="32">
        <v>44064.0</v>
      </c>
      <c r="G479" s="9" t="s">
        <v>6510</v>
      </c>
      <c r="H479" s="9" t="s">
        <v>5957</v>
      </c>
    </row>
    <row r="480">
      <c r="D480" s="9" t="s">
        <v>6509</v>
      </c>
      <c r="E480" s="32">
        <v>44006.0</v>
      </c>
      <c r="F480" s="32">
        <v>44064.0</v>
      </c>
      <c r="G480" s="9" t="s">
        <v>6511</v>
      </c>
      <c r="H480" s="9" t="s">
        <v>5957</v>
      </c>
    </row>
    <row r="481">
      <c r="D481" s="9" t="s">
        <v>6509</v>
      </c>
      <c r="E481" s="32">
        <v>44006.0</v>
      </c>
      <c r="F481" s="32">
        <v>44064.0</v>
      </c>
      <c r="G481" s="9" t="s">
        <v>6512</v>
      </c>
      <c r="H481" s="9" t="s">
        <v>5957</v>
      </c>
    </row>
    <row r="482">
      <c r="D482" s="9" t="s">
        <v>6509</v>
      </c>
      <c r="E482" s="32">
        <v>44006.0</v>
      </c>
      <c r="F482" s="32">
        <v>44064.0</v>
      </c>
      <c r="G482" s="9" t="s">
        <v>6513</v>
      </c>
      <c r="H482" s="9" t="s">
        <v>5957</v>
      </c>
    </row>
    <row r="483">
      <c r="B483" s="32">
        <v>44169.0</v>
      </c>
      <c r="C483" s="32">
        <v>44182.0</v>
      </c>
      <c r="D483" s="9" t="s">
        <v>5833</v>
      </c>
      <c r="E483" s="32">
        <v>44003.0</v>
      </c>
      <c r="F483" s="32">
        <v>44109.0</v>
      </c>
      <c r="G483" s="9" t="s">
        <v>6514</v>
      </c>
      <c r="H483" s="9" t="s">
        <v>5957</v>
      </c>
    </row>
    <row r="484">
      <c r="B484" s="32">
        <v>44169.0</v>
      </c>
      <c r="C484" s="32">
        <v>44182.0</v>
      </c>
      <c r="D484" s="9" t="s">
        <v>5833</v>
      </c>
      <c r="E484" s="32">
        <v>44003.0</v>
      </c>
      <c r="F484" s="32">
        <v>44109.0</v>
      </c>
      <c r="G484" s="9" t="s">
        <v>6515</v>
      </c>
      <c r="H484" s="9" t="s">
        <v>5957</v>
      </c>
    </row>
    <row r="485">
      <c r="B485" s="32">
        <v>44169.0</v>
      </c>
      <c r="C485" s="32">
        <v>44182.0</v>
      </c>
      <c r="D485" s="9" t="s">
        <v>5833</v>
      </c>
      <c r="E485" s="32">
        <v>44003.0</v>
      </c>
      <c r="F485" s="32">
        <v>44109.0</v>
      </c>
      <c r="G485" s="9" t="s">
        <v>6516</v>
      </c>
      <c r="H485" s="9" t="s">
        <v>5957</v>
      </c>
    </row>
    <row r="486">
      <c r="D486" s="9" t="s">
        <v>6517</v>
      </c>
      <c r="E486" s="32">
        <v>44014.0</v>
      </c>
      <c r="F486" s="32">
        <v>44099.0</v>
      </c>
      <c r="G486" s="9" t="s">
        <v>6518</v>
      </c>
      <c r="H486" s="9" t="s">
        <v>5957</v>
      </c>
    </row>
    <row r="487">
      <c r="D487" s="9" t="s">
        <v>6517</v>
      </c>
      <c r="E487" s="32">
        <v>44014.0</v>
      </c>
      <c r="F487" s="32">
        <v>44099.0</v>
      </c>
      <c r="G487" s="9" t="s">
        <v>6519</v>
      </c>
      <c r="H487" s="9" t="s">
        <v>5957</v>
      </c>
    </row>
    <row r="488">
      <c r="D488" s="9" t="s">
        <v>6517</v>
      </c>
      <c r="E488" s="32">
        <v>44014.0</v>
      </c>
      <c r="F488" s="32">
        <v>44099.0</v>
      </c>
      <c r="G488" s="9" t="s">
        <v>6520</v>
      </c>
      <c r="H488" s="9" t="s">
        <v>5957</v>
      </c>
    </row>
    <row r="489">
      <c r="D489" s="9" t="s">
        <v>6517</v>
      </c>
      <c r="E489" s="32">
        <v>44014.0</v>
      </c>
      <c r="F489" s="32">
        <v>44099.0</v>
      </c>
      <c r="G489" s="9" t="s">
        <v>6521</v>
      </c>
      <c r="H489" s="9" t="s">
        <v>5957</v>
      </c>
    </row>
    <row r="490">
      <c r="D490" s="9" t="s">
        <v>6517</v>
      </c>
      <c r="E490" s="32">
        <v>44014.0</v>
      </c>
      <c r="F490" s="32">
        <v>44231.0</v>
      </c>
      <c r="G490" s="9" t="s">
        <v>6522</v>
      </c>
      <c r="H490" s="9" t="s">
        <v>5980</v>
      </c>
    </row>
    <row r="491">
      <c r="B491" s="32">
        <v>44194.0</v>
      </c>
      <c r="C491" s="32">
        <v>44210.0</v>
      </c>
      <c r="D491" s="9" t="s">
        <v>6523</v>
      </c>
      <c r="E491" s="32">
        <v>43676.0</v>
      </c>
      <c r="F491" s="32">
        <v>44065.0</v>
      </c>
      <c r="G491" s="9" t="s">
        <v>6524</v>
      </c>
      <c r="H491" s="9" t="s">
        <v>5962</v>
      </c>
    </row>
    <row r="492">
      <c r="B492" s="32">
        <v>44459.0</v>
      </c>
      <c r="C492" s="32">
        <v>44467.0</v>
      </c>
      <c r="D492" s="9" t="s">
        <v>5683</v>
      </c>
      <c r="E492" s="32">
        <v>44006.0</v>
      </c>
      <c r="F492" s="32">
        <v>44071.0</v>
      </c>
      <c r="G492" s="9" t="s">
        <v>6525</v>
      </c>
      <c r="H492" s="9" t="s">
        <v>5962</v>
      </c>
    </row>
    <row r="493">
      <c r="B493" s="32">
        <v>44459.0</v>
      </c>
      <c r="C493" s="32">
        <v>44467.0</v>
      </c>
      <c r="D493" s="9" t="s">
        <v>5683</v>
      </c>
      <c r="E493" s="32">
        <v>44006.0</v>
      </c>
      <c r="F493" s="32">
        <v>44102.0</v>
      </c>
      <c r="G493" s="9" t="s">
        <v>6526</v>
      </c>
      <c r="H493" s="9" t="s">
        <v>5957</v>
      </c>
    </row>
    <row r="494">
      <c r="B494" s="32">
        <v>44459.0</v>
      </c>
      <c r="C494" s="32">
        <v>44467.0</v>
      </c>
      <c r="D494" s="9" t="s">
        <v>5683</v>
      </c>
      <c r="E494" s="32">
        <v>44006.0</v>
      </c>
      <c r="F494" s="32">
        <v>44102.0</v>
      </c>
      <c r="G494" s="9" t="s">
        <v>6527</v>
      </c>
      <c r="H494" s="9" t="s">
        <v>5957</v>
      </c>
    </row>
    <row r="495">
      <c r="B495" s="32">
        <v>44459.0</v>
      </c>
      <c r="C495" s="32">
        <v>44467.0</v>
      </c>
      <c r="D495" s="9" t="s">
        <v>5683</v>
      </c>
      <c r="E495" s="32">
        <v>44006.0</v>
      </c>
      <c r="F495" s="32">
        <v>44102.0</v>
      </c>
      <c r="G495" s="9" t="s">
        <v>6528</v>
      </c>
      <c r="H495" s="9" t="s">
        <v>5957</v>
      </c>
    </row>
    <row r="496">
      <c r="B496" s="32">
        <v>44459.0</v>
      </c>
      <c r="C496" s="32">
        <v>44467.0</v>
      </c>
      <c r="D496" s="9" t="s">
        <v>5683</v>
      </c>
      <c r="E496" s="32">
        <v>44006.0</v>
      </c>
      <c r="F496" s="32">
        <v>44102.0</v>
      </c>
      <c r="G496" s="9" t="s">
        <v>6529</v>
      </c>
      <c r="H496" s="9" t="s">
        <v>5957</v>
      </c>
    </row>
    <row r="497">
      <c r="B497" s="32">
        <v>44189.0</v>
      </c>
      <c r="C497" s="32">
        <v>44214.0</v>
      </c>
      <c r="D497" s="9" t="s">
        <v>5787</v>
      </c>
      <c r="E497" s="32">
        <v>43975.0</v>
      </c>
      <c r="F497" s="32">
        <v>44091.0</v>
      </c>
      <c r="G497" s="9" t="s">
        <v>6530</v>
      </c>
      <c r="H497" s="9" t="s">
        <v>5957</v>
      </c>
    </row>
    <row r="498">
      <c r="B498" s="32">
        <v>44189.0</v>
      </c>
      <c r="C498" s="32">
        <v>44214.0</v>
      </c>
      <c r="D498" s="9" t="s">
        <v>5787</v>
      </c>
      <c r="E498" s="32">
        <v>43975.0</v>
      </c>
      <c r="F498" s="32">
        <v>44091.0</v>
      </c>
      <c r="G498" s="9" t="s">
        <v>6531</v>
      </c>
      <c r="H498" s="9" t="s">
        <v>5957</v>
      </c>
    </row>
    <row r="499">
      <c r="B499" s="32">
        <v>44189.0</v>
      </c>
      <c r="C499" s="32">
        <v>44214.0</v>
      </c>
      <c r="D499" s="9" t="s">
        <v>5787</v>
      </c>
      <c r="E499" s="32">
        <v>43975.0</v>
      </c>
      <c r="F499" s="32">
        <v>44091.0</v>
      </c>
      <c r="G499" s="9" t="s">
        <v>6532</v>
      </c>
      <c r="H499" s="9" t="s">
        <v>5957</v>
      </c>
    </row>
    <row r="500">
      <c r="B500" s="32">
        <v>44189.0</v>
      </c>
      <c r="C500" s="32">
        <v>44214.0</v>
      </c>
      <c r="D500" s="9" t="s">
        <v>5787</v>
      </c>
      <c r="E500" s="32">
        <v>43975.0</v>
      </c>
      <c r="F500" s="32">
        <v>44091.0</v>
      </c>
      <c r="G500" s="9" t="s">
        <v>6533</v>
      </c>
      <c r="H500" s="9" t="s">
        <v>5957</v>
      </c>
    </row>
    <row r="501">
      <c r="D501" s="9" t="s">
        <v>6534</v>
      </c>
      <c r="E501" s="32">
        <v>44020.0</v>
      </c>
      <c r="F501" s="32">
        <v>44091.0</v>
      </c>
      <c r="G501" s="9" t="s">
        <v>6535</v>
      </c>
      <c r="H501" s="9" t="s">
        <v>5957</v>
      </c>
    </row>
    <row r="502">
      <c r="D502" s="9" t="s">
        <v>6534</v>
      </c>
      <c r="E502" s="32">
        <v>44020.0</v>
      </c>
      <c r="F502" s="32">
        <v>44091.0</v>
      </c>
      <c r="G502" s="9" t="s">
        <v>6536</v>
      </c>
      <c r="H502" s="9" t="s">
        <v>5957</v>
      </c>
    </row>
    <row r="503">
      <c r="D503" s="9" t="s">
        <v>6534</v>
      </c>
      <c r="E503" s="32">
        <v>44020.0</v>
      </c>
      <c r="F503" s="32">
        <v>44091.0</v>
      </c>
      <c r="G503" s="9" t="s">
        <v>6537</v>
      </c>
      <c r="H503" s="9" t="s">
        <v>5957</v>
      </c>
    </row>
    <row r="504">
      <c r="D504" s="9" t="s">
        <v>6534</v>
      </c>
      <c r="E504" s="32">
        <v>44020.0</v>
      </c>
      <c r="F504" s="32">
        <v>44091.0</v>
      </c>
      <c r="G504" s="9" t="s">
        <v>6538</v>
      </c>
      <c r="H504" s="9" t="s">
        <v>5957</v>
      </c>
    </row>
    <row r="505">
      <c r="D505" s="9" t="s">
        <v>6534</v>
      </c>
      <c r="E505" s="32">
        <v>44020.0</v>
      </c>
      <c r="F505" s="32">
        <v>44091.0</v>
      </c>
      <c r="G505" s="9" t="s">
        <v>6539</v>
      </c>
      <c r="H505" s="9" t="s">
        <v>6007</v>
      </c>
    </row>
    <row r="506">
      <c r="B506" s="32">
        <v>44105.0</v>
      </c>
      <c r="C506" s="32">
        <v>44134.0</v>
      </c>
      <c r="D506" s="9" t="s">
        <v>5581</v>
      </c>
      <c r="E506" s="32">
        <v>44053.0</v>
      </c>
      <c r="F506" s="32">
        <v>44054.0</v>
      </c>
      <c r="G506" s="9" t="s">
        <v>6540</v>
      </c>
      <c r="H506" s="9" t="s">
        <v>5962</v>
      </c>
    </row>
    <row r="507">
      <c r="B507" s="32">
        <v>44231.0</v>
      </c>
      <c r="C507" s="32">
        <v>44244.0</v>
      </c>
      <c r="D507" s="9" t="s">
        <v>5673</v>
      </c>
      <c r="E507" s="32">
        <v>44009.0</v>
      </c>
      <c r="F507" s="32">
        <v>44068.0</v>
      </c>
      <c r="G507" s="9" t="s">
        <v>6541</v>
      </c>
      <c r="H507" s="9" t="s">
        <v>5957</v>
      </c>
    </row>
    <row r="508">
      <c r="B508" s="32">
        <v>44231.0</v>
      </c>
      <c r="C508" s="32">
        <v>44244.0</v>
      </c>
      <c r="D508" s="9" t="s">
        <v>5673</v>
      </c>
      <c r="E508" s="32">
        <v>44009.0</v>
      </c>
      <c r="F508" s="32">
        <v>44068.0</v>
      </c>
      <c r="G508" s="9" t="s">
        <v>6542</v>
      </c>
      <c r="H508" s="9" t="s">
        <v>5957</v>
      </c>
    </row>
    <row r="509">
      <c r="B509" s="32">
        <v>44231.0</v>
      </c>
      <c r="C509" s="32">
        <v>44244.0</v>
      </c>
      <c r="D509" s="9" t="s">
        <v>5673</v>
      </c>
      <c r="E509" s="32">
        <v>44009.0</v>
      </c>
      <c r="F509" s="32">
        <v>44068.0</v>
      </c>
      <c r="G509" s="9" t="s">
        <v>6543</v>
      </c>
      <c r="H509" s="9" t="s">
        <v>5957</v>
      </c>
    </row>
    <row r="510">
      <c r="B510" s="32">
        <v>44231.0</v>
      </c>
      <c r="C510" s="32">
        <v>44244.0</v>
      </c>
      <c r="D510" s="9" t="s">
        <v>5673</v>
      </c>
      <c r="E510" s="32">
        <v>44009.0</v>
      </c>
      <c r="F510" s="32">
        <v>44068.0</v>
      </c>
      <c r="G510" s="9" t="s">
        <v>6544</v>
      </c>
      <c r="H510" s="9" t="s">
        <v>5957</v>
      </c>
    </row>
    <row r="511">
      <c r="D511" s="9" t="s">
        <v>6545</v>
      </c>
      <c r="E511" s="32">
        <v>44007.0</v>
      </c>
      <c r="F511" s="32">
        <v>44103.0</v>
      </c>
      <c r="G511" s="9" t="s">
        <v>6546</v>
      </c>
      <c r="H511" s="9" t="s">
        <v>5957</v>
      </c>
    </row>
    <row r="512">
      <c r="D512" s="9" t="s">
        <v>6545</v>
      </c>
      <c r="E512" s="32">
        <v>44007.0</v>
      </c>
      <c r="F512" s="32">
        <v>44103.0</v>
      </c>
      <c r="G512" s="9" t="s">
        <v>6547</v>
      </c>
      <c r="H512" s="9" t="s">
        <v>5957</v>
      </c>
    </row>
    <row r="513">
      <c r="D513" s="9" t="s">
        <v>6545</v>
      </c>
      <c r="E513" s="32">
        <v>44007.0</v>
      </c>
      <c r="F513" s="32">
        <v>44103.0</v>
      </c>
      <c r="G513" s="9" t="s">
        <v>6548</v>
      </c>
      <c r="H513" s="9" t="s">
        <v>5957</v>
      </c>
    </row>
    <row r="514">
      <c r="D514" s="9" t="s">
        <v>6545</v>
      </c>
      <c r="E514" s="32">
        <v>44007.0</v>
      </c>
      <c r="F514" s="32">
        <v>44103.0</v>
      </c>
      <c r="G514" s="9" t="s">
        <v>6549</v>
      </c>
      <c r="H514" s="9" t="s">
        <v>5957</v>
      </c>
    </row>
    <row r="515">
      <c r="D515" s="9" t="s">
        <v>6545</v>
      </c>
      <c r="E515" s="32">
        <v>44007.0</v>
      </c>
      <c r="F515" s="32">
        <v>44103.0</v>
      </c>
      <c r="G515" s="9" t="s">
        <v>6550</v>
      </c>
      <c r="H515" s="9" t="s">
        <v>6007</v>
      </c>
    </row>
    <row r="516">
      <c r="D516" s="9" t="s">
        <v>6551</v>
      </c>
      <c r="E516" s="32">
        <v>44008.0</v>
      </c>
      <c r="F516" s="32">
        <v>44064.0</v>
      </c>
      <c r="G516" s="9" t="s">
        <v>6552</v>
      </c>
      <c r="H516" s="9" t="s">
        <v>5957</v>
      </c>
    </row>
    <row r="517">
      <c r="D517" s="9" t="s">
        <v>6551</v>
      </c>
      <c r="E517" s="32">
        <v>44008.0</v>
      </c>
      <c r="F517" s="32">
        <v>44064.0</v>
      </c>
      <c r="G517" s="9" t="s">
        <v>6553</v>
      </c>
      <c r="H517" s="9" t="s">
        <v>5957</v>
      </c>
    </row>
    <row r="518">
      <c r="D518" s="9" t="s">
        <v>6551</v>
      </c>
      <c r="E518" s="32">
        <v>44008.0</v>
      </c>
      <c r="F518" s="32">
        <v>44064.0</v>
      </c>
      <c r="G518" s="9" t="s">
        <v>6554</v>
      </c>
      <c r="H518" s="9" t="s">
        <v>5957</v>
      </c>
    </row>
    <row r="519">
      <c r="D519" s="9" t="s">
        <v>6551</v>
      </c>
      <c r="E519" s="32">
        <v>44008.0</v>
      </c>
      <c r="F519" s="32">
        <v>44064.0</v>
      </c>
      <c r="G519" s="9" t="s">
        <v>6555</v>
      </c>
      <c r="H519" s="9" t="s">
        <v>5957</v>
      </c>
    </row>
    <row r="520">
      <c r="D520" s="9" t="s">
        <v>6556</v>
      </c>
      <c r="E520" s="32">
        <v>43977.0</v>
      </c>
      <c r="F520" s="32">
        <v>44076.0</v>
      </c>
      <c r="G520" s="9" t="s">
        <v>6557</v>
      </c>
      <c r="H520" s="9" t="s">
        <v>5957</v>
      </c>
    </row>
    <row r="521">
      <c r="D521" s="9" t="s">
        <v>6556</v>
      </c>
      <c r="E521" s="32">
        <v>43977.0</v>
      </c>
      <c r="F521" s="32">
        <v>44076.0</v>
      </c>
      <c r="G521" s="9" t="s">
        <v>6558</v>
      </c>
      <c r="H521" s="9" t="s">
        <v>5957</v>
      </c>
    </row>
    <row r="522">
      <c r="D522" s="9" t="s">
        <v>6556</v>
      </c>
      <c r="E522" s="32">
        <v>43977.0</v>
      </c>
      <c r="F522" s="32">
        <v>44076.0</v>
      </c>
      <c r="G522" s="9" t="s">
        <v>6559</v>
      </c>
      <c r="H522" s="9" t="s">
        <v>5957</v>
      </c>
    </row>
    <row r="523">
      <c r="D523" s="9" t="s">
        <v>6556</v>
      </c>
      <c r="E523" s="32">
        <v>43977.0</v>
      </c>
      <c r="F523" s="32">
        <v>44076.0</v>
      </c>
      <c r="G523" s="9" t="s">
        <v>6560</v>
      </c>
      <c r="H523" s="9" t="s">
        <v>5957</v>
      </c>
    </row>
    <row r="524">
      <c r="D524" s="9" t="s">
        <v>6561</v>
      </c>
      <c r="E524" s="32">
        <v>44008.0</v>
      </c>
      <c r="F524" s="32">
        <v>44075.0</v>
      </c>
      <c r="G524" s="9" t="s">
        <v>6562</v>
      </c>
      <c r="H524" s="9" t="s">
        <v>5957</v>
      </c>
    </row>
    <row r="525">
      <c r="D525" s="9" t="s">
        <v>6561</v>
      </c>
      <c r="E525" s="32">
        <v>44008.0</v>
      </c>
      <c r="F525" s="32">
        <v>44075.0</v>
      </c>
      <c r="G525" s="9" t="s">
        <v>6563</v>
      </c>
      <c r="H525" s="9" t="s">
        <v>5957</v>
      </c>
    </row>
    <row r="526">
      <c r="D526" s="9" t="s">
        <v>6561</v>
      </c>
      <c r="E526" s="32">
        <v>44008.0</v>
      </c>
      <c r="F526" s="32">
        <v>44075.0</v>
      </c>
      <c r="G526" s="9" t="s">
        <v>6564</v>
      </c>
      <c r="H526" s="9" t="s">
        <v>5957</v>
      </c>
    </row>
    <row r="527">
      <c r="D527" s="9" t="s">
        <v>6561</v>
      </c>
      <c r="E527" s="32">
        <v>44008.0</v>
      </c>
      <c r="F527" s="32">
        <v>44075.0</v>
      </c>
      <c r="G527" s="9" t="s">
        <v>6565</v>
      </c>
      <c r="H527" s="9" t="s">
        <v>5957</v>
      </c>
    </row>
    <row r="528">
      <c r="D528" s="9" t="s">
        <v>6566</v>
      </c>
      <c r="E528" s="32">
        <v>44006.0</v>
      </c>
      <c r="F528" s="32">
        <v>44099.0</v>
      </c>
      <c r="G528" s="9" t="s">
        <v>6567</v>
      </c>
      <c r="H528" s="9" t="s">
        <v>5957</v>
      </c>
    </row>
    <row r="529">
      <c r="D529" s="9" t="s">
        <v>6566</v>
      </c>
      <c r="E529" s="32">
        <v>44006.0</v>
      </c>
      <c r="F529" s="32">
        <v>44099.0</v>
      </c>
      <c r="G529" s="9" t="s">
        <v>6568</v>
      </c>
      <c r="H529" s="9" t="s">
        <v>5957</v>
      </c>
    </row>
    <row r="530">
      <c r="D530" s="9" t="s">
        <v>6566</v>
      </c>
      <c r="E530" s="32">
        <v>44006.0</v>
      </c>
      <c r="F530" s="32">
        <v>44099.0</v>
      </c>
      <c r="G530" s="9" t="s">
        <v>6569</v>
      </c>
      <c r="H530" s="9" t="s">
        <v>5957</v>
      </c>
    </row>
    <row r="531">
      <c r="D531" s="9" t="s">
        <v>6566</v>
      </c>
      <c r="E531" s="32">
        <v>44006.0</v>
      </c>
      <c r="F531" s="32">
        <v>44166.0</v>
      </c>
      <c r="G531" s="9" t="s">
        <v>6570</v>
      </c>
      <c r="H531" s="9" t="s">
        <v>5980</v>
      </c>
    </row>
    <row r="532">
      <c r="B532" s="32">
        <v>44294.0</v>
      </c>
      <c r="C532" s="32">
        <v>44307.0</v>
      </c>
      <c r="D532" s="9" t="s">
        <v>5669</v>
      </c>
      <c r="E532" s="32">
        <v>44093.0</v>
      </c>
      <c r="F532" s="32">
        <v>44138.0</v>
      </c>
      <c r="G532" s="9" t="s">
        <v>6571</v>
      </c>
      <c r="H532" s="9" t="s">
        <v>5957</v>
      </c>
    </row>
    <row r="533">
      <c r="B533" s="32">
        <v>44294.0</v>
      </c>
      <c r="C533" s="32">
        <v>44307.0</v>
      </c>
      <c r="D533" s="9" t="s">
        <v>5669</v>
      </c>
      <c r="E533" s="32">
        <v>44093.0</v>
      </c>
      <c r="F533" s="32">
        <v>44138.0</v>
      </c>
      <c r="G533" s="9" t="s">
        <v>6572</v>
      </c>
      <c r="H533" s="9" t="s">
        <v>5957</v>
      </c>
    </row>
    <row r="534">
      <c r="B534" s="32">
        <v>44294.0</v>
      </c>
      <c r="C534" s="32">
        <v>44307.0</v>
      </c>
      <c r="D534" s="9" t="s">
        <v>5669</v>
      </c>
      <c r="E534" s="32">
        <v>44093.0</v>
      </c>
      <c r="F534" s="32">
        <v>44138.0</v>
      </c>
      <c r="G534" s="9" t="s">
        <v>6573</v>
      </c>
      <c r="H534" s="9" t="s">
        <v>5957</v>
      </c>
    </row>
    <row r="535">
      <c r="B535" s="32">
        <v>44294.0</v>
      </c>
      <c r="C535" s="32">
        <v>44307.0</v>
      </c>
      <c r="D535" s="9" t="s">
        <v>5669</v>
      </c>
      <c r="E535" s="32">
        <v>44093.0</v>
      </c>
      <c r="F535" s="32">
        <v>44138.0</v>
      </c>
      <c r="G535" s="9" t="s">
        <v>6574</v>
      </c>
      <c r="H535" s="9" t="s">
        <v>5957</v>
      </c>
    </row>
    <row r="536">
      <c r="B536" s="32">
        <v>44232.0</v>
      </c>
      <c r="C536" s="32">
        <v>44256.0</v>
      </c>
      <c r="D536" s="9" t="s">
        <v>5699</v>
      </c>
      <c r="E536" s="32">
        <v>44001.0</v>
      </c>
      <c r="F536" s="32">
        <v>44069.0</v>
      </c>
      <c r="G536" s="9" t="s">
        <v>6575</v>
      </c>
      <c r="H536" s="9" t="s">
        <v>5962</v>
      </c>
    </row>
    <row r="537">
      <c r="B537" s="32">
        <v>44232.0</v>
      </c>
      <c r="C537" s="32">
        <v>44256.0</v>
      </c>
      <c r="D537" s="9" t="s">
        <v>5699</v>
      </c>
      <c r="E537" s="32">
        <v>44001.0</v>
      </c>
      <c r="F537" s="32">
        <v>44096.0</v>
      </c>
      <c r="G537" s="9" t="s">
        <v>6576</v>
      </c>
      <c r="H537" s="9" t="s">
        <v>5957</v>
      </c>
    </row>
    <row r="538">
      <c r="B538" s="32">
        <v>44232.0</v>
      </c>
      <c r="C538" s="32">
        <v>44256.0</v>
      </c>
      <c r="D538" s="9" t="s">
        <v>5699</v>
      </c>
      <c r="E538" s="32">
        <v>44001.0</v>
      </c>
      <c r="F538" s="32">
        <v>44096.0</v>
      </c>
      <c r="G538" s="9" t="s">
        <v>6577</v>
      </c>
      <c r="H538" s="9" t="s">
        <v>5957</v>
      </c>
    </row>
    <row r="539">
      <c r="B539" s="32">
        <v>44232.0</v>
      </c>
      <c r="C539" s="32">
        <v>44256.0</v>
      </c>
      <c r="D539" s="9" t="s">
        <v>5699</v>
      </c>
      <c r="E539" s="32">
        <v>44001.0</v>
      </c>
      <c r="F539" s="32">
        <v>44096.0</v>
      </c>
      <c r="G539" s="9" t="s">
        <v>6578</v>
      </c>
      <c r="H539" s="9" t="s">
        <v>5957</v>
      </c>
    </row>
    <row r="540">
      <c r="B540" s="32">
        <v>44232.0</v>
      </c>
      <c r="C540" s="32">
        <v>44256.0</v>
      </c>
      <c r="D540" s="9" t="s">
        <v>5699</v>
      </c>
      <c r="E540" s="32">
        <v>44001.0</v>
      </c>
      <c r="F540" s="32">
        <v>44096.0</v>
      </c>
      <c r="G540" s="9" t="s">
        <v>6579</v>
      </c>
      <c r="H540" s="9" t="s">
        <v>5957</v>
      </c>
    </row>
    <row r="541">
      <c r="B541" s="32">
        <v>44127.0</v>
      </c>
      <c r="C541" s="32">
        <v>44152.0</v>
      </c>
      <c r="D541" s="9" t="s">
        <v>5697</v>
      </c>
      <c r="E541" s="32">
        <v>44002.0</v>
      </c>
      <c r="F541" s="32">
        <v>44089.0</v>
      </c>
      <c r="G541" s="9" t="s">
        <v>6580</v>
      </c>
      <c r="H541" s="9" t="s">
        <v>5957</v>
      </c>
    </row>
    <row r="542">
      <c r="B542" s="32">
        <v>44127.0</v>
      </c>
      <c r="C542" s="32">
        <v>44152.0</v>
      </c>
      <c r="D542" s="9" t="s">
        <v>5697</v>
      </c>
      <c r="E542" s="32">
        <v>44002.0</v>
      </c>
      <c r="F542" s="32">
        <v>44089.0</v>
      </c>
      <c r="G542" s="9" t="s">
        <v>6581</v>
      </c>
      <c r="H542" s="9" t="s">
        <v>5957</v>
      </c>
    </row>
    <row r="543">
      <c r="B543" s="32">
        <v>44127.0</v>
      </c>
      <c r="C543" s="32">
        <v>44152.0</v>
      </c>
      <c r="D543" s="9" t="s">
        <v>5697</v>
      </c>
      <c r="E543" s="32">
        <v>44002.0</v>
      </c>
      <c r="F543" s="32">
        <v>44089.0</v>
      </c>
      <c r="G543" s="9" t="s">
        <v>6582</v>
      </c>
      <c r="H543" s="9" t="s">
        <v>5957</v>
      </c>
    </row>
    <row r="544">
      <c r="B544" s="32">
        <v>44127.0</v>
      </c>
      <c r="C544" s="32">
        <v>44152.0</v>
      </c>
      <c r="D544" s="9" t="s">
        <v>5697</v>
      </c>
      <c r="E544" s="32">
        <v>44002.0</v>
      </c>
      <c r="F544" s="32">
        <v>44089.0</v>
      </c>
      <c r="G544" s="9" t="s">
        <v>6583</v>
      </c>
      <c r="H544" s="9" t="s">
        <v>5957</v>
      </c>
    </row>
    <row r="545">
      <c r="B545" s="32">
        <v>44127.0</v>
      </c>
      <c r="C545" s="32">
        <v>44152.0</v>
      </c>
      <c r="D545" s="9" t="s">
        <v>5697</v>
      </c>
      <c r="E545" s="32">
        <v>44002.0</v>
      </c>
      <c r="F545" s="32">
        <v>44089.0</v>
      </c>
      <c r="G545" s="9" t="s">
        <v>6584</v>
      </c>
      <c r="H545" s="9" t="s">
        <v>5957</v>
      </c>
    </row>
    <row r="546">
      <c r="B546" s="32">
        <v>44167.0</v>
      </c>
      <c r="C546" s="32">
        <v>44211.0</v>
      </c>
      <c r="D546" s="9" t="s">
        <v>5681</v>
      </c>
      <c r="E546" s="32">
        <v>44011.0</v>
      </c>
      <c r="F546" s="32">
        <v>44082.0</v>
      </c>
      <c r="G546" s="9" t="s">
        <v>6585</v>
      </c>
      <c r="H546" s="9" t="s">
        <v>5957</v>
      </c>
    </row>
    <row r="547">
      <c r="B547" s="32">
        <v>44167.0</v>
      </c>
      <c r="C547" s="32">
        <v>44211.0</v>
      </c>
      <c r="D547" s="9" t="s">
        <v>5681</v>
      </c>
      <c r="E547" s="32">
        <v>44011.0</v>
      </c>
      <c r="F547" s="32">
        <v>44082.0</v>
      </c>
      <c r="G547" s="9" t="s">
        <v>6586</v>
      </c>
      <c r="H547" s="9" t="s">
        <v>5957</v>
      </c>
    </row>
    <row r="548">
      <c r="B548" s="32">
        <v>44167.0</v>
      </c>
      <c r="C548" s="32">
        <v>44211.0</v>
      </c>
      <c r="D548" s="9" t="s">
        <v>5681</v>
      </c>
      <c r="E548" s="32">
        <v>44011.0</v>
      </c>
      <c r="F548" s="32">
        <v>44082.0</v>
      </c>
      <c r="G548" s="9" t="s">
        <v>6587</v>
      </c>
      <c r="H548" s="9" t="s">
        <v>5957</v>
      </c>
    </row>
    <row r="549">
      <c r="B549" s="32">
        <v>44167.0</v>
      </c>
      <c r="C549" s="32">
        <v>44211.0</v>
      </c>
      <c r="D549" s="9" t="s">
        <v>5681</v>
      </c>
      <c r="E549" s="32">
        <v>44011.0</v>
      </c>
      <c r="F549" s="32">
        <v>44082.0</v>
      </c>
      <c r="G549" s="9" t="s">
        <v>6588</v>
      </c>
      <c r="H549" s="9" t="s">
        <v>5957</v>
      </c>
    </row>
    <row r="550">
      <c r="D550" s="9" t="s">
        <v>6589</v>
      </c>
      <c r="E550" s="32">
        <v>44005.0</v>
      </c>
      <c r="F550" s="32">
        <v>44075.0</v>
      </c>
      <c r="G550" s="9" t="s">
        <v>6590</v>
      </c>
      <c r="H550" s="9" t="s">
        <v>5957</v>
      </c>
    </row>
    <row r="551">
      <c r="D551" s="9" t="s">
        <v>6589</v>
      </c>
      <c r="E551" s="32">
        <v>44005.0</v>
      </c>
      <c r="F551" s="32">
        <v>44075.0</v>
      </c>
      <c r="G551" s="9" t="s">
        <v>6591</v>
      </c>
      <c r="H551" s="9" t="s">
        <v>5957</v>
      </c>
    </row>
    <row r="552">
      <c r="D552" s="9" t="s">
        <v>6589</v>
      </c>
      <c r="E552" s="32">
        <v>44005.0</v>
      </c>
      <c r="F552" s="32">
        <v>44075.0</v>
      </c>
      <c r="G552" s="9" t="s">
        <v>6592</v>
      </c>
      <c r="H552" s="9" t="s">
        <v>5957</v>
      </c>
    </row>
    <row r="553">
      <c r="D553" s="9" t="s">
        <v>6589</v>
      </c>
      <c r="E553" s="32">
        <v>44005.0</v>
      </c>
      <c r="F553" s="32">
        <v>44075.0</v>
      </c>
      <c r="G553" s="9" t="s">
        <v>6593</v>
      </c>
      <c r="H553" s="9" t="s">
        <v>5957</v>
      </c>
    </row>
    <row r="554">
      <c r="B554" s="32">
        <v>44365.0</v>
      </c>
      <c r="C554" s="32">
        <v>44377.0</v>
      </c>
      <c r="D554" s="9" t="s">
        <v>5769</v>
      </c>
      <c r="E554" s="32">
        <v>43992.0</v>
      </c>
      <c r="F554" s="32">
        <v>44103.0</v>
      </c>
      <c r="G554" s="9" t="s">
        <v>6594</v>
      </c>
      <c r="H554" s="9" t="s">
        <v>5957</v>
      </c>
    </row>
    <row r="555">
      <c r="B555" s="32">
        <v>44365.0</v>
      </c>
      <c r="C555" s="32">
        <v>44377.0</v>
      </c>
      <c r="D555" s="9" t="s">
        <v>5769</v>
      </c>
      <c r="E555" s="32">
        <v>43992.0</v>
      </c>
      <c r="F555" s="32">
        <v>44103.0</v>
      </c>
      <c r="G555" s="9" t="s">
        <v>6595</v>
      </c>
      <c r="H555" s="9" t="s">
        <v>5957</v>
      </c>
    </row>
    <row r="556">
      <c r="B556" s="32">
        <v>44365.0</v>
      </c>
      <c r="C556" s="32">
        <v>44377.0</v>
      </c>
      <c r="D556" s="9" t="s">
        <v>5769</v>
      </c>
      <c r="E556" s="32">
        <v>43992.0</v>
      </c>
      <c r="F556" s="32">
        <v>44103.0</v>
      </c>
      <c r="G556" s="9" t="s">
        <v>6596</v>
      </c>
      <c r="H556" s="9" t="s">
        <v>5957</v>
      </c>
    </row>
    <row r="557">
      <c r="B557" s="32">
        <v>44365.0</v>
      </c>
      <c r="C557" s="32">
        <v>44377.0</v>
      </c>
      <c r="D557" s="9" t="s">
        <v>5769</v>
      </c>
      <c r="E557" s="32">
        <v>43992.0</v>
      </c>
      <c r="F557" s="32">
        <v>44103.0</v>
      </c>
      <c r="G557" s="9" t="s">
        <v>6597</v>
      </c>
      <c r="H557" s="9" t="s">
        <v>5957</v>
      </c>
    </row>
    <row r="558">
      <c r="B558" s="32">
        <v>44139.0</v>
      </c>
      <c r="C558" s="32">
        <v>44152.0</v>
      </c>
      <c r="D558" s="9" t="s">
        <v>5723</v>
      </c>
      <c r="E558" s="32">
        <v>43995.0</v>
      </c>
      <c r="F558" s="32">
        <v>44104.0</v>
      </c>
      <c r="G558" s="9" t="s">
        <v>6598</v>
      </c>
      <c r="H558" s="9" t="s">
        <v>5957</v>
      </c>
    </row>
    <row r="559">
      <c r="B559" s="32">
        <v>44139.0</v>
      </c>
      <c r="C559" s="32">
        <v>44152.0</v>
      </c>
      <c r="D559" s="9" t="s">
        <v>5723</v>
      </c>
      <c r="E559" s="32">
        <v>43995.0</v>
      </c>
      <c r="F559" s="32">
        <v>44104.0</v>
      </c>
      <c r="G559" s="9" t="s">
        <v>6599</v>
      </c>
      <c r="H559" s="9" t="s">
        <v>5957</v>
      </c>
    </row>
    <row r="560">
      <c r="B560" s="32">
        <v>44139.0</v>
      </c>
      <c r="C560" s="32">
        <v>44152.0</v>
      </c>
      <c r="D560" s="9" t="s">
        <v>5723</v>
      </c>
      <c r="E560" s="32">
        <v>43995.0</v>
      </c>
      <c r="F560" s="32">
        <v>44104.0</v>
      </c>
      <c r="G560" s="9" t="s">
        <v>6600</v>
      </c>
      <c r="H560" s="9" t="s">
        <v>5957</v>
      </c>
    </row>
    <row r="561">
      <c r="B561" s="32">
        <v>44139.0</v>
      </c>
      <c r="C561" s="32">
        <v>44152.0</v>
      </c>
      <c r="D561" s="9" t="s">
        <v>5723</v>
      </c>
      <c r="E561" s="32">
        <v>43995.0</v>
      </c>
      <c r="F561" s="32">
        <v>44104.0</v>
      </c>
      <c r="G561" s="9" t="s">
        <v>6601</v>
      </c>
      <c r="H561" s="9" t="s">
        <v>5957</v>
      </c>
    </row>
    <row r="562">
      <c r="D562" s="9" t="s">
        <v>5661</v>
      </c>
      <c r="E562" s="32">
        <v>44014.0</v>
      </c>
      <c r="F562" s="32">
        <v>44110.0</v>
      </c>
      <c r="G562" s="9" t="s">
        <v>6602</v>
      </c>
      <c r="H562" s="9" t="s">
        <v>5957</v>
      </c>
    </row>
    <row r="563">
      <c r="D563" s="9" t="s">
        <v>5661</v>
      </c>
      <c r="E563" s="32">
        <v>44014.0</v>
      </c>
      <c r="F563" s="32">
        <v>44110.0</v>
      </c>
      <c r="G563" s="9" t="s">
        <v>6603</v>
      </c>
      <c r="H563" s="9" t="s">
        <v>5957</v>
      </c>
    </row>
    <row r="564">
      <c r="D564" s="9" t="s">
        <v>5661</v>
      </c>
      <c r="E564" s="32">
        <v>44014.0</v>
      </c>
      <c r="F564" s="32">
        <v>44110.0</v>
      </c>
      <c r="G564" s="9" t="s">
        <v>6604</v>
      </c>
      <c r="H564" s="9" t="s">
        <v>5957</v>
      </c>
    </row>
    <row r="565">
      <c r="D565" s="9" t="s">
        <v>5661</v>
      </c>
      <c r="E565" s="32">
        <v>44014.0</v>
      </c>
      <c r="F565" s="32">
        <v>44483.0</v>
      </c>
      <c r="G565" s="9" t="s">
        <v>6605</v>
      </c>
      <c r="H565" s="9" t="s">
        <v>5980</v>
      </c>
    </row>
    <row r="566">
      <c r="D566" s="9" t="s">
        <v>6606</v>
      </c>
      <c r="E566" s="32">
        <v>44013.0</v>
      </c>
      <c r="F566" s="32">
        <v>44076.0</v>
      </c>
      <c r="G566" s="9" t="s">
        <v>6607</v>
      </c>
      <c r="H566" s="9" t="s">
        <v>5957</v>
      </c>
    </row>
    <row r="567">
      <c r="D567" s="9" t="s">
        <v>6606</v>
      </c>
      <c r="E567" s="32">
        <v>44013.0</v>
      </c>
      <c r="F567" s="32">
        <v>44076.0</v>
      </c>
      <c r="G567" s="9" t="s">
        <v>6608</v>
      </c>
      <c r="H567" s="9" t="s">
        <v>5957</v>
      </c>
    </row>
    <row r="568">
      <c r="D568" s="9" t="s">
        <v>6606</v>
      </c>
      <c r="E568" s="32">
        <v>44013.0</v>
      </c>
      <c r="F568" s="32">
        <v>44076.0</v>
      </c>
      <c r="G568" s="9" t="s">
        <v>6609</v>
      </c>
      <c r="H568" s="9" t="s">
        <v>5957</v>
      </c>
    </row>
    <row r="569">
      <c r="D569" s="9" t="s">
        <v>6606</v>
      </c>
      <c r="E569" s="32">
        <v>44013.0</v>
      </c>
      <c r="F569" s="32">
        <v>44076.0</v>
      </c>
      <c r="G569" s="9" t="s">
        <v>6610</v>
      </c>
      <c r="H569" s="9" t="s">
        <v>5957</v>
      </c>
    </row>
    <row r="570">
      <c r="D570" s="9" t="s">
        <v>6611</v>
      </c>
      <c r="E570" s="32">
        <v>44027.0</v>
      </c>
      <c r="F570" s="32">
        <v>44098.0</v>
      </c>
      <c r="G570" s="9" t="s">
        <v>6612</v>
      </c>
      <c r="H570" s="9" t="s">
        <v>5957</v>
      </c>
    </row>
    <row r="571">
      <c r="D571" s="9" t="s">
        <v>6611</v>
      </c>
      <c r="E571" s="32">
        <v>44027.0</v>
      </c>
      <c r="F571" s="32">
        <v>44098.0</v>
      </c>
      <c r="G571" s="9" t="s">
        <v>6613</v>
      </c>
      <c r="H571" s="9" t="s">
        <v>5957</v>
      </c>
    </row>
    <row r="572">
      <c r="D572" s="9" t="s">
        <v>6611</v>
      </c>
      <c r="E572" s="32">
        <v>44027.0</v>
      </c>
      <c r="F572" s="32">
        <v>44098.0</v>
      </c>
      <c r="G572" s="9" t="s">
        <v>6614</v>
      </c>
      <c r="H572" s="9" t="s">
        <v>5957</v>
      </c>
    </row>
    <row r="573">
      <c r="D573" s="9" t="s">
        <v>6611</v>
      </c>
      <c r="E573" s="32">
        <v>44027.0</v>
      </c>
      <c r="F573" s="32">
        <v>44098.0</v>
      </c>
      <c r="G573" s="9" t="s">
        <v>6615</v>
      </c>
      <c r="H573" s="9" t="s">
        <v>5957</v>
      </c>
    </row>
    <row r="574">
      <c r="D574" s="9" t="s">
        <v>6611</v>
      </c>
      <c r="E574" s="32">
        <v>44027.0</v>
      </c>
      <c r="F574" s="32">
        <v>44098.0</v>
      </c>
      <c r="G574" s="9" t="s">
        <v>6616</v>
      </c>
      <c r="H574" s="9" t="s">
        <v>6007</v>
      </c>
    </row>
    <row r="575">
      <c r="C575" s="32">
        <v>44159.0</v>
      </c>
      <c r="D575" s="9" t="s">
        <v>5707</v>
      </c>
      <c r="E575" s="32">
        <v>44079.0</v>
      </c>
      <c r="F575" s="32">
        <v>44081.0</v>
      </c>
      <c r="G575" s="9" t="s">
        <v>6617</v>
      </c>
      <c r="H575" s="9" t="s">
        <v>5962</v>
      </c>
    </row>
    <row r="576">
      <c r="D576" s="9" t="s">
        <v>6618</v>
      </c>
      <c r="E576" s="32">
        <v>44017.0</v>
      </c>
      <c r="F576" s="32">
        <v>44078.0</v>
      </c>
      <c r="G576" s="9" t="s">
        <v>6619</v>
      </c>
      <c r="H576" s="9" t="s">
        <v>5957</v>
      </c>
    </row>
    <row r="577">
      <c r="D577" s="9" t="s">
        <v>6618</v>
      </c>
      <c r="E577" s="32">
        <v>44017.0</v>
      </c>
      <c r="F577" s="32">
        <v>44078.0</v>
      </c>
      <c r="G577" s="9" t="s">
        <v>6620</v>
      </c>
      <c r="H577" s="9" t="s">
        <v>5957</v>
      </c>
    </row>
    <row r="578">
      <c r="D578" s="9" t="s">
        <v>6618</v>
      </c>
      <c r="E578" s="32">
        <v>44017.0</v>
      </c>
      <c r="F578" s="32">
        <v>44078.0</v>
      </c>
      <c r="G578" s="9" t="s">
        <v>6621</v>
      </c>
      <c r="H578" s="9" t="s">
        <v>5957</v>
      </c>
    </row>
    <row r="579">
      <c r="D579" s="9" t="s">
        <v>6618</v>
      </c>
      <c r="E579" s="32">
        <v>44017.0</v>
      </c>
      <c r="F579" s="32">
        <v>44078.0</v>
      </c>
      <c r="G579" s="9" t="s">
        <v>6622</v>
      </c>
      <c r="H579" s="9" t="s">
        <v>5957</v>
      </c>
    </row>
    <row r="580">
      <c r="D580" s="9" t="s">
        <v>6623</v>
      </c>
      <c r="E580" s="32">
        <v>44018.0</v>
      </c>
      <c r="F580" s="32">
        <v>44075.0</v>
      </c>
      <c r="G580" s="9" t="s">
        <v>6624</v>
      </c>
      <c r="H580" s="9" t="s">
        <v>5957</v>
      </c>
    </row>
    <row r="581">
      <c r="D581" s="9" t="s">
        <v>6623</v>
      </c>
      <c r="E581" s="32">
        <v>44018.0</v>
      </c>
      <c r="F581" s="32">
        <v>44075.0</v>
      </c>
      <c r="G581" s="9" t="s">
        <v>6625</v>
      </c>
      <c r="H581" s="9" t="s">
        <v>5957</v>
      </c>
    </row>
    <row r="582">
      <c r="D582" s="9" t="s">
        <v>6623</v>
      </c>
      <c r="E582" s="32">
        <v>44018.0</v>
      </c>
      <c r="F582" s="32">
        <v>44075.0</v>
      </c>
      <c r="G582" s="9" t="s">
        <v>6626</v>
      </c>
      <c r="H582" s="9" t="s">
        <v>5957</v>
      </c>
    </row>
    <row r="583">
      <c r="D583" s="9" t="s">
        <v>6623</v>
      </c>
      <c r="E583" s="32">
        <v>44018.0</v>
      </c>
      <c r="F583" s="32">
        <v>44075.0</v>
      </c>
      <c r="G583" s="9" t="s">
        <v>6627</v>
      </c>
      <c r="H583" s="9" t="s">
        <v>5957</v>
      </c>
    </row>
    <row r="584">
      <c r="D584" s="9" t="s">
        <v>6628</v>
      </c>
      <c r="E584" s="32">
        <v>44021.0</v>
      </c>
      <c r="F584" s="32">
        <v>44089.0</v>
      </c>
      <c r="G584" s="9" t="s">
        <v>6629</v>
      </c>
      <c r="H584" s="9" t="s">
        <v>5957</v>
      </c>
    </row>
    <row r="585">
      <c r="D585" s="9" t="s">
        <v>6628</v>
      </c>
      <c r="E585" s="32">
        <v>44021.0</v>
      </c>
      <c r="F585" s="32">
        <v>44089.0</v>
      </c>
      <c r="G585" s="9" t="s">
        <v>6630</v>
      </c>
      <c r="H585" s="9" t="s">
        <v>5957</v>
      </c>
    </row>
    <row r="586">
      <c r="D586" s="9" t="s">
        <v>6628</v>
      </c>
      <c r="E586" s="32">
        <v>44021.0</v>
      </c>
      <c r="F586" s="32">
        <v>44089.0</v>
      </c>
      <c r="G586" s="9" t="s">
        <v>6631</v>
      </c>
      <c r="H586" s="9" t="s">
        <v>5957</v>
      </c>
    </row>
    <row r="587">
      <c r="D587" s="9" t="s">
        <v>6628</v>
      </c>
      <c r="E587" s="32">
        <v>44021.0</v>
      </c>
      <c r="F587" s="32">
        <v>44089.0</v>
      </c>
      <c r="G587" s="9" t="s">
        <v>6632</v>
      </c>
      <c r="H587" s="9" t="s">
        <v>5957</v>
      </c>
    </row>
    <row r="588">
      <c r="D588" s="9" t="s">
        <v>6633</v>
      </c>
      <c r="E588" s="32">
        <v>44022.0</v>
      </c>
      <c r="F588" s="32">
        <v>44090.0</v>
      </c>
      <c r="G588" s="9" t="s">
        <v>6634</v>
      </c>
      <c r="H588" s="9" t="s">
        <v>5957</v>
      </c>
    </row>
    <row r="589">
      <c r="D589" s="9" t="s">
        <v>6633</v>
      </c>
      <c r="E589" s="32">
        <v>44022.0</v>
      </c>
      <c r="F589" s="32">
        <v>44090.0</v>
      </c>
      <c r="G589" s="9" t="s">
        <v>6635</v>
      </c>
      <c r="H589" s="9" t="s">
        <v>5957</v>
      </c>
    </row>
    <row r="590">
      <c r="D590" s="9" t="s">
        <v>6633</v>
      </c>
      <c r="E590" s="32">
        <v>44022.0</v>
      </c>
      <c r="F590" s="32">
        <v>44090.0</v>
      </c>
      <c r="G590" s="9" t="s">
        <v>6636</v>
      </c>
      <c r="H590" s="9" t="s">
        <v>5957</v>
      </c>
    </row>
    <row r="591">
      <c r="D591" s="9" t="s">
        <v>6633</v>
      </c>
      <c r="E591" s="32">
        <v>44022.0</v>
      </c>
      <c r="F591" s="32">
        <v>44090.0</v>
      </c>
      <c r="G591" s="9" t="s">
        <v>6637</v>
      </c>
      <c r="H591" s="9" t="s">
        <v>5957</v>
      </c>
    </row>
    <row r="592">
      <c r="C592" s="32">
        <v>44131.0</v>
      </c>
      <c r="D592" s="9" t="s">
        <v>5659</v>
      </c>
      <c r="E592" s="32">
        <v>44016.0</v>
      </c>
      <c r="F592" s="32">
        <v>44076.0</v>
      </c>
      <c r="G592" s="9" t="s">
        <v>6638</v>
      </c>
      <c r="H592" s="9" t="s">
        <v>5957</v>
      </c>
    </row>
    <row r="593">
      <c r="C593" s="32">
        <v>44131.0</v>
      </c>
      <c r="D593" s="9" t="s">
        <v>5659</v>
      </c>
      <c r="E593" s="32">
        <v>44016.0</v>
      </c>
      <c r="F593" s="32">
        <v>44076.0</v>
      </c>
      <c r="G593" s="9" t="s">
        <v>6639</v>
      </c>
      <c r="H593" s="9" t="s">
        <v>5957</v>
      </c>
    </row>
    <row r="594">
      <c r="C594" s="32">
        <v>44131.0</v>
      </c>
      <c r="D594" s="9" t="s">
        <v>5659</v>
      </c>
      <c r="E594" s="32">
        <v>44016.0</v>
      </c>
      <c r="F594" s="32">
        <v>44076.0</v>
      </c>
      <c r="G594" s="9" t="s">
        <v>6640</v>
      </c>
      <c r="H594" s="9" t="s">
        <v>5957</v>
      </c>
    </row>
    <row r="595">
      <c r="C595" s="32">
        <v>44131.0</v>
      </c>
      <c r="D595" s="9" t="s">
        <v>5659</v>
      </c>
      <c r="E595" s="32">
        <v>44016.0</v>
      </c>
      <c r="F595" s="32">
        <v>44076.0</v>
      </c>
      <c r="G595" s="9" t="s">
        <v>6641</v>
      </c>
      <c r="H595" s="9" t="s">
        <v>5957</v>
      </c>
    </row>
    <row r="596">
      <c r="D596" s="9" t="s">
        <v>6642</v>
      </c>
      <c r="E596" s="32">
        <v>44022.0</v>
      </c>
      <c r="F596" s="32">
        <v>44076.0</v>
      </c>
      <c r="G596" s="9" t="s">
        <v>6643</v>
      </c>
      <c r="H596" s="9" t="s">
        <v>5957</v>
      </c>
    </row>
    <row r="597">
      <c r="D597" s="9" t="s">
        <v>6642</v>
      </c>
      <c r="E597" s="32">
        <v>44022.0</v>
      </c>
      <c r="F597" s="32">
        <v>44076.0</v>
      </c>
      <c r="G597" s="9" t="s">
        <v>6644</v>
      </c>
      <c r="H597" s="9" t="s">
        <v>5957</v>
      </c>
    </row>
    <row r="598">
      <c r="D598" s="9" t="s">
        <v>6642</v>
      </c>
      <c r="E598" s="32">
        <v>44022.0</v>
      </c>
      <c r="F598" s="32">
        <v>44076.0</v>
      </c>
      <c r="G598" s="9" t="s">
        <v>6645</v>
      </c>
      <c r="H598" s="9" t="s">
        <v>5957</v>
      </c>
    </row>
    <row r="599">
      <c r="D599" s="9" t="s">
        <v>6642</v>
      </c>
      <c r="E599" s="32">
        <v>44022.0</v>
      </c>
      <c r="F599" s="32">
        <v>44076.0</v>
      </c>
      <c r="G599" s="9" t="s">
        <v>6646</v>
      </c>
      <c r="H599" s="9" t="s">
        <v>5957</v>
      </c>
    </row>
    <row r="600">
      <c r="D600" s="9" t="s">
        <v>6647</v>
      </c>
      <c r="E600" s="32">
        <v>44023.0</v>
      </c>
      <c r="F600" s="32">
        <v>44104.0</v>
      </c>
      <c r="G600" s="9" t="s">
        <v>6648</v>
      </c>
      <c r="H600" s="9" t="s">
        <v>5957</v>
      </c>
    </row>
    <row r="601">
      <c r="D601" s="9" t="s">
        <v>6647</v>
      </c>
      <c r="E601" s="32">
        <v>44023.0</v>
      </c>
      <c r="F601" s="32">
        <v>44104.0</v>
      </c>
      <c r="G601" s="9" t="s">
        <v>6649</v>
      </c>
      <c r="H601" s="9" t="s">
        <v>5957</v>
      </c>
    </row>
    <row r="602">
      <c r="D602" s="9" t="s">
        <v>6647</v>
      </c>
      <c r="E602" s="32">
        <v>44023.0</v>
      </c>
      <c r="F602" s="32">
        <v>44104.0</v>
      </c>
      <c r="G602" s="9" t="s">
        <v>6650</v>
      </c>
      <c r="H602" s="9" t="s">
        <v>5957</v>
      </c>
    </row>
    <row r="603">
      <c r="D603" s="9" t="s">
        <v>6651</v>
      </c>
      <c r="E603" s="32">
        <v>44024.0</v>
      </c>
      <c r="F603" s="32">
        <v>44104.0</v>
      </c>
      <c r="G603" s="9" t="s">
        <v>6652</v>
      </c>
      <c r="H603" s="9" t="s">
        <v>5957</v>
      </c>
    </row>
    <row r="604">
      <c r="D604" s="9" t="s">
        <v>6651</v>
      </c>
      <c r="E604" s="32">
        <v>44024.0</v>
      </c>
      <c r="F604" s="32">
        <v>44104.0</v>
      </c>
      <c r="G604" s="9" t="s">
        <v>6653</v>
      </c>
      <c r="H604" s="9" t="s">
        <v>5957</v>
      </c>
    </row>
    <row r="605">
      <c r="D605" s="9" t="s">
        <v>6651</v>
      </c>
      <c r="E605" s="32">
        <v>44024.0</v>
      </c>
      <c r="F605" s="32">
        <v>44104.0</v>
      </c>
      <c r="G605" s="9" t="s">
        <v>6654</v>
      </c>
      <c r="H605" s="9" t="s">
        <v>5957</v>
      </c>
    </row>
    <row r="606">
      <c r="D606" s="9" t="s">
        <v>6651</v>
      </c>
      <c r="E606" s="32">
        <v>44024.0</v>
      </c>
      <c r="F606" s="32">
        <v>44104.0</v>
      </c>
      <c r="G606" s="9" t="s">
        <v>6655</v>
      </c>
      <c r="H606" s="9" t="s">
        <v>5957</v>
      </c>
    </row>
    <row r="607">
      <c r="D607" s="9" t="s">
        <v>6656</v>
      </c>
      <c r="E607" s="32">
        <v>44017.0</v>
      </c>
      <c r="F607" s="32">
        <v>44078.0</v>
      </c>
      <c r="G607" s="9" t="s">
        <v>6657</v>
      </c>
      <c r="H607" s="9" t="s">
        <v>5957</v>
      </c>
    </row>
    <row r="608">
      <c r="D608" s="9" t="s">
        <v>6656</v>
      </c>
      <c r="E608" s="32">
        <v>44017.0</v>
      </c>
      <c r="F608" s="32">
        <v>44078.0</v>
      </c>
      <c r="G608" s="9" t="s">
        <v>6658</v>
      </c>
      <c r="H608" s="9" t="s">
        <v>5957</v>
      </c>
    </row>
    <row r="609">
      <c r="D609" s="9" t="s">
        <v>6656</v>
      </c>
      <c r="E609" s="32">
        <v>44017.0</v>
      </c>
      <c r="F609" s="32">
        <v>44078.0</v>
      </c>
      <c r="G609" s="9" t="s">
        <v>6659</v>
      </c>
      <c r="H609" s="9" t="s">
        <v>5957</v>
      </c>
    </row>
    <row r="610">
      <c r="D610" s="9" t="s">
        <v>5641</v>
      </c>
      <c r="E610" s="32">
        <v>44218.0</v>
      </c>
      <c r="F610" s="32">
        <v>44258.0</v>
      </c>
      <c r="G610" s="9" t="s">
        <v>6660</v>
      </c>
      <c r="H610" s="9" t="s">
        <v>5965</v>
      </c>
    </row>
    <row r="611">
      <c r="D611" s="9" t="s">
        <v>5641</v>
      </c>
      <c r="E611" s="32">
        <v>44218.0</v>
      </c>
      <c r="F611" s="32">
        <v>44258.0</v>
      </c>
      <c r="G611" s="9" t="s">
        <v>6661</v>
      </c>
      <c r="H611" s="9" t="s">
        <v>5969</v>
      </c>
    </row>
    <row r="612">
      <c r="B612" s="32">
        <v>44211.0</v>
      </c>
      <c r="C612" s="32">
        <v>44246.0</v>
      </c>
      <c r="D612" s="9" t="s">
        <v>5675</v>
      </c>
      <c r="E612" s="32">
        <v>44010.0</v>
      </c>
      <c r="F612" s="32">
        <v>44068.0</v>
      </c>
      <c r="G612" s="9" t="s">
        <v>6662</v>
      </c>
      <c r="H612" s="9" t="s">
        <v>5962</v>
      </c>
    </row>
    <row r="613">
      <c r="C613" s="32">
        <v>44162.0</v>
      </c>
      <c r="D613" s="9" t="s">
        <v>6663</v>
      </c>
      <c r="E613" s="32">
        <v>44029.0</v>
      </c>
      <c r="F613" s="32">
        <v>44060.0</v>
      </c>
      <c r="G613" s="9" t="s">
        <v>6664</v>
      </c>
      <c r="H613" s="9" t="s">
        <v>5962</v>
      </c>
    </row>
    <row r="614">
      <c r="B614" s="32">
        <v>44302.0</v>
      </c>
      <c r="C614" s="32">
        <v>44337.0</v>
      </c>
      <c r="D614" s="9" t="s">
        <v>5643</v>
      </c>
      <c r="E614" s="32">
        <v>44037.0</v>
      </c>
      <c r="F614" s="32">
        <v>44071.0</v>
      </c>
      <c r="G614" s="9" t="s">
        <v>6665</v>
      </c>
      <c r="H614" s="9" t="s">
        <v>5962</v>
      </c>
    </row>
    <row r="615">
      <c r="B615" s="32">
        <v>44393.0</v>
      </c>
      <c r="C615" s="32">
        <v>44404.0</v>
      </c>
      <c r="D615" s="9" t="s">
        <v>5647</v>
      </c>
      <c r="E615" s="32">
        <v>44026.0</v>
      </c>
      <c r="F615" s="32">
        <v>44103.0</v>
      </c>
      <c r="G615" s="9" t="s">
        <v>6666</v>
      </c>
      <c r="H615" s="9" t="s">
        <v>5957</v>
      </c>
    </row>
    <row r="616">
      <c r="B616" s="32">
        <v>44393.0</v>
      </c>
      <c r="C616" s="32">
        <v>44404.0</v>
      </c>
      <c r="D616" s="9" t="s">
        <v>5647</v>
      </c>
      <c r="E616" s="32">
        <v>44026.0</v>
      </c>
      <c r="F616" s="32">
        <v>44103.0</v>
      </c>
      <c r="G616" s="9" t="s">
        <v>6667</v>
      </c>
      <c r="H616" s="9" t="s">
        <v>5957</v>
      </c>
    </row>
    <row r="617">
      <c r="B617" s="32">
        <v>44393.0</v>
      </c>
      <c r="C617" s="32">
        <v>44404.0</v>
      </c>
      <c r="D617" s="9" t="s">
        <v>5647</v>
      </c>
      <c r="E617" s="32">
        <v>44026.0</v>
      </c>
      <c r="F617" s="32">
        <v>44103.0</v>
      </c>
      <c r="G617" s="9" t="s">
        <v>6668</v>
      </c>
      <c r="H617" s="9" t="s">
        <v>5957</v>
      </c>
    </row>
    <row r="618">
      <c r="B618" s="32">
        <v>44393.0</v>
      </c>
      <c r="C618" s="32">
        <v>44404.0</v>
      </c>
      <c r="D618" s="9" t="s">
        <v>5647</v>
      </c>
      <c r="E618" s="32">
        <v>44026.0</v>
      </c>
      <c r="F618" s="32">
        <v>44103.0</v>
      </c>
      <c r="G618" s="9" t="s">
        <v>6669</v>
      </c>
      <c r="H618" s="9" t="s">
        <v>5957</v>
      </c>
    </row>
    <row r="619">
      <c r="B619" s="32">
        <v>44393.0</v>
      </c>
      <c r="C619" s="32">
        <v>44404.0</v>
      </c>
      <c r="D619" s="9" t="s">
        <v>5647</v>
      </c>
      <c r="E619" s="32">
        <v>44026.0</v>
      </c>
      <c r="F619" s="32">
        <v>44103.0</v>
      </c>
      <c r="G619" s="9" t="s">
        <v>6670</v>
      </c>
      <c r="H619" s="9" t="s">
        <v>5962</v>
      </c>
    </row>
    <row r="620">
      <c r="C620" s="32">
        <v>44260.0</v>
      </c>
      <c r="D620" s="9" t="s">
        <v>5621</v>
      </c>
      <c r="E620" s="32">
        <v>44039.0</v>
      </c>
      <c r="F620" s="32">
        <v>44090.0</v>
      </c>
      <c r="G620" s="9" t="s">
        <v>6671</v>
      </c>
      <c r="H620" s="9" t="s">
        <v>5962</v>
      </c>
    </row>
    <row r="621">
      <c r="C621" s="32">
        <v>44260.0</v>
      </c>
      <c r="D621" s="9" t="s">
        <v>5621</v>
      </c>
      <c r="E621" s="32">
        <v>44039.0</v>
      </c>
      <c r="F621" s="32">
        <v>44090.0</v>
      </c>
      <c r="G621" s="9" t="s">
        <v>6672</v>
      </c>
      <c r="H621" s="9" t="s">
        <v>5962</v>
      </c>
    </row>
    <row r="622">
      <c r="C622" s="32">
        <v>44260.0</v>
      </c>
      <c r="D622" s="9" t="s">
        <v>5621</v>
      </c>
      <c r="E622" s="32">
        <v>44039.0</v>
      </c>
      <c r="F622" s="32">
        <v>44090.0</v>
      </c>
      <c r="G622" s="9" t="s">
        <v>6673</v>
      </c>
      <c r="H622" s="9" t="s">
        <v>5962</v>
      </c>
    </row>
    <row r="623">
      <c r="C623" s="32">
        <v>44260.0</v>
      </c>
      <c r="D623" s="9" t="s">
        <v>5621</v>
      </c>
      <c r="E623" s="32">
        <v>44039.0</v>
      </c>
      <c r="F623" s="32">
        <v>44090.0</v>
      </c>
      <c r="G623" s="9" t="s">
        <v>6674</v>
      </c>
      <c r="H623" s="9" t="s">
        <v>5962</v>
      </c>
    </row>
    <row r="624">
      <c r="D624" s="9" t="s">
        <v>6675</v>
      </c>
      <c r="E624" s="32">
        <v>44041.0</v>
      </c>
      <c r="F624" s="32">
        <v>44099.0</v>
      </c>
      <c r="G624" s="9" t="s">
        <v>6676</v>
      </c>
      <c r="H624" s="9" t="s">
        <v>5957</v>
      </c>
    </row>
    <row r="625">
      <c r="D625" s="9" t="s">
        <v>6675</v>
      </c>
      <c r="E625" s="32">
        <v>44041.0</v>
      </c>
      <c r="F625" s="32">
        <v>44099.0</v>
      </c>
      <c r="G625" s="9" t="s">
        <v>6677</v>
      </c>
      <c r="H625" s="9" t="s">
        <v>5957</v>
      </c>
    </row>
    <row r="626">
      <c r="D626" s="9" t="s">
        <v>6675</v>
      </c>
      <c r="E626" s="32">
        <v>44041.0</v>
      </c>
      <c r="F626" s="32">
        <v>44099.0</v>
      </c>
      <c r="G626" s="9" t="s">
        <v>6678</v>
      </c>
      <c r="H626" s="9" t="s">
        <v>5957</v>
      </c>
    </row>
    <row r="627">
      <c r="D627" s="9" t="s">
        <v>6675</v>
      </c>
      <c r="E627" s="32">
        <v>44041.0</v>
      </c>
      <c r="F627" s="32">
        <v>44099.0</v>
      </c>
      <c r="G627" s="9" t="s">
        <v>6679</v>
      </c>
      <c r="H627" s="9" t="s">
        <v>5957</v>
      </c>
    </row>
    <row r="628">
      <c r="D628" s="9" t="s">
        <v>6680</v>
      </c>
      <c r="E628" s="32">
        <v>43957.0</v>
      </c>
      <c r="F628" s="32">
        <v>44085.0</v>
      </c>
      <c r="G628" s="9" t="s">
        <v>6681</v>
      </c>
      <c r="H628" s="9" t="s">
        <v>5957</v>
      </c>
    </row>
    <row r="629">
      <c r="D629" s="9" t="s">
        <v>6680</v>
      </c>
      <c r="E629" s="32">
        <v>43957.0</v>
      </c>
      <c r="F629" s="32">
        <v>44085.0</v>
      </c>
      <c r="G629" s="9" t="s">
        <v>6682</v>
      </c>
      <c r="H629" s="9" t="s">
        <v>5957</v>
      </c>
    </row>
    <row r="630">
      <c r="D630" s="9" t="s">
        <v>6680</v>
      </c>
      <c r="E630" s="32">
        <v>43957.0</v>
      </c>
      <c r="F630" s="32">
        <v>44085.0</v>
      </c>
      <c r="G630" s="9" t="s">
        <v>6683</v>
      </c>
      <c r="H630" s="9" t="s">
        <v>5957</v>
      </c>
    </row>
    <row r="631">
      <c r="D631" s="9" t="s">
        <v>5637</v>
      </c>
      <c r="E631" s="32">
        <v>44029.0</v>
      </c>
      <c r="F631" s="32">
        <v>44099.0</v>
      </c>
      <c r="G631" s="9" t="s">
        <v>6684</v>
      </c>
      <c r="H631" s="9" t="s">
        <v>5957</v>
      </c>
    </row>
    <row r="632">
      <c r="D632" s="9" t="s">
        <v>5637</v>
      </c>
      <c r="E632" s="32">
        <v>44029.0</v>
      </c>
      <c r="F632" s="32">
        <v>44099.0</v>
      </c>
      <c r="G632" s="9" t="s">
        <v>6685</v>
      </c>
      <c r="H632" s="9" t="s">
        <v>5957</v>
      </c>
    </row>
    <row r="633">
      <c r="D633" s="9" t="s">
        <v>5637</v>
      </c>
      <c r="E633" s="32">
        <v>44029.0</v>
      </c>
      <c r="F633" s="32">
        <v>44099.0</v>
      </c>
      <c r="G633" s="9" t="s">
        <v>6686</v>
      </c>
      <c r="H633" s="9" t="s">
        <v>5957</v>
      </c>
    </row>
    <row r="634">
      <c r="D634" s="9" t="s">
        <v>5637</v>
      </c>
      <c r="E634" s="32">
        <v>44029.0</v>
      </c>
      <c r="F634" s="32">
        <v>44099.0</v>
      </c>
      <c r="G634" s="9" t="s">
        <v>6687</v>
      </c>
      <c r="H634" s="9" t="s">
        <v>5957</v>
      </c>
    </row>
    <row r="635">
      <c r="D635" s="9" t="s">
        <v>5637</v>
      </c>
      <c r="E635" s="32">
        <v>44029.0</v>
      </c>
      <c r="F635" s="32">
        <v>44301.0</v>
      </c>
      <c r="G635" s="9" t="s">
        <v>6688</v>
      </c>
      <c r="H635" s="9" t="s">
        <v>5980</v>
      </c>
    </row>
    <row r="636">
      <c r="D636" s="9" t="s">
        <v>6689</v>
      </c>
      <c r="E636" s="32">
        <v>44036.0</v>
      </c>
      <c r="F636" s="32">
        <v>44148.0</v>
      </c>
      <c r="G636" s="9" t="s">
        <v>6690</v>
      </c>
      <c r="H636" s="9" t="s">
        <v>6691</v>
      </c>
    </row>
    <row r="637">
      <c r="D637" s="9" t="s">
        <v>6689</v>
      </c>
      <c r="E637" s="32">
        <v>44036.0</v>
      </c>
      <c r="F637" s="32">
        <v>44148.0</v>
      </c>
      <c r="G637" s="9" t="s">
        <v>6692</v>
      </c>
      <c r="H637" s="9" t="s">
        <v>6693</v>
      </c>
    </row>
    <row r="638">
      <c r="D638" s="9" t="s">
        <v>6689</v>
      </c>
      <c r="E638" s="32">
        <v>44036.0</v>
      </c>
      <c r="F638" s="32">
        <v>44148.0</v>
      </c>
      <c r="G638" s="9" t="s">
        <v>6694</v>
      </c>
      <c r="H638" s="9" t="s">
        <v>6695</v>
      </c>
    </row>
    <row r="639">
      <c r="D639" s="9" t="s">
        <v>6689</v>
      </c>
      <c r="E639" s="32">
        <v>44036.0</v>
      </c>
      <c r="F639" s="32">
        <v>44148.0</v>
      </c>
      <c r="G639" s="9" t="s">
        <v>6696</v>
      </c>
      <c r="H639" s="9" t="s">
        <v>5980</v>
      </c>
    </row>
    <row r="640">
      <c r="D640" s="9" t="s">
        <v>6697</v>
      </c>
      <c r="E640" s="32">
        <v>44043.0</v>
      </c>
      <c r="F640" s="32">
        <v>44099.0</v>
      </c>
      <c r="G640" s="9" t="s">
        <v>6698</v>
      </c>
      <c r="H640" s="9" t="s">
        <v>5957</v>
      </c>
    </row>
    <row r="641">
      <c r="D641" s="9" t="s">
        <v>6697</v>
      </c>
      <c r="E641" s="32">
        <v>44043.0</v>
      </c>
      <c r="F641" s="32">
        <v>44099.0</v>
      </c>
      <c r="G641" s="9" t="s">
        <v>6699</v>
      </c>
      <c r="H641" s="9" t="s">
        <v>5957</v>
      </c>
    </row>
    <row r="642">
      <c r="D642" s="9" t="s">
        <v>6697</v>
      </c>
      <c r="E642" s="32">
        <v>44043.0</v>
      </c>
      <c r="F642" s="32">
        <v>44099.0</v>
      </c>
      <c r="G642" s="9" t="s">
        <v>6700</v>
      </c>
      <c r="H642" s="9" t="s">
        <v>5957</v>
      </c>
    </row>
    <row r="643">
      <c r="B643" s="32">
        <v>44172.0</v>
      </c>
      <c r="C643" s="32">
        <v>44218.0</v>
      </c>
      <c r="D643" s="9" t="s">
        <v>5635</v>
      </c>
      <c r="E643" s="32">
        <v>44028.0</v>
      </c>
      <c r="F643" s="32">
        <v>44067.0</v>
      </c>
      <c r="G643" s="9" t="s">
        <v>6701</v>
      </c>
      <c r="H643" s="9" t="s">
        <v>5962</v>
      </c>
    </row>
    <row r="644">
      <c r="C644" s="32">
        <v>44358.0</v>
      </c>
      <c r="D644" s="9" t="s">
        <v>5653</v>
      </c>
      <c r="E644" s="32">
        <v>44022.0</v>
      </c>
      <c r="F644" s="32">
        <v>44120.0</v>
      </c>
      <c r="G644" s="9" t="s">
        <v>6702</v>
      </c>
      <c r="H644" s="9" t="s">
        <v>5957</v>
      </c>
    </row>
    <row r="645">
      <c r="C645" s="32">
        <v>44358.0</v>
      </c>
      <c r="D645" s="9" t="s">
        <v>5653</v>
      </c>
      <c r="E645" s="32">
        <v>44022.0</v>
      </c>
      <c r="F645" s="32">
        <v>44120.0</v>
      </c>
      <c r="G645" s="9" t="s">
        <v>6703</v>
      </c>
      <c r="H645" s="9" t="s">
        <v>5957</v>
      </c>
    </row>
    <row r="646">
      <c r="C646" s="32">
        <v>44358.0</v>
      </c>
      <c r="D646" s="9" t="s">
        <v>5653</v>
      </c>
      <c r="E646" s="32">
        <v>44022.0</v>
      </c>
      <c r="F646" s="32">
        <v>44120.0</v>
      </c>
      <c r="G646" s="9" t="s">
        <v>6704</v>
      </c>
      <c r="H646" s="9" t="s">
        <v>5957</v>
      </c>
    </row>
    <row r="647">
      <c r="D647" s="9" t="s">
        <v>6705</v>
      </c>
      <c r="E647" s="32">
        <v>44029.0</v>
      </c>
      <c r="F647" s="32">
        <v>44089.0</v>
      </c>
      <c r="G647" s="9" t="s">
        <v>6706</v>
      </c>
      <c r="H647" s="9" t="s">
        <v>5957</v>
      </c>
    </row>
    <row r="648">
      <c r="D648" s="9" t="s">
        <v>6705</v>
      </c>
      <c r="E648" s="32">
        <v>44029.0</v>
      </c>
      <c r="F648" s="32">
        <v>44089.0</v>
      </c>
      <c r="G648" s="9" t="s">
        <v>6707</v>
      </c>
      <c r="H648" s="9" t="s">
        <v>5957</v>
      </c>
    </row>
    <row r="649">
      <c r="D649" s="9" t="s">
        <v>6705</v>
      </c>
      <c r="E649" s="32">
        <v>44029.0</v>
      </c>
      <c r="F649" s="32">
        <v>44089.0</v>
      </c>
      <c r="G649" s="9" t="s">
        <v>6708</v>
      </c>
      <c r="H649" s="9" t="s">
        <v>5957</v>
      </c>
    </row>
    <row r="650">
      <c r="D650" s="9" t="s">
        <v>6705</v>
      </c>
      <c r="E650" s="32">
        <v>44029.0</v>
      </c>
      <c r="F650" s="32">
        <v>44089.0</v>
      </c>
      <c r="G650" s="9" t="s">
        <v>6709</v>
      </c>
      <c r="H650" s="9" t="s">
        <v>5957</v>
      </c>
    </row>
    <row r="651">
      <c r="D651" s="9" t="s">
        <v>6710</v>
      </c>
      <c r="E651" s="32">
        <v>44028.0</v>
      </c>
      <c r="F651" s="32">
        <v>44099.0</v>
      </c>
      <c r="G651" s="9" t="s">
        <v>6711</v>
      </c>
      <c r="H651" s="9" t="s">
        <v>5957</v>
      </c>
    </row>
    <row r="652">
      <c r="D652" s="9" t="s">
        <v>6710</v>
      </c>
      <c r="E652" s="32">
        <v>44028.0</v>
      </c>
      <c r="F652" s="32">
        <v>44099.0</v>
      </c>
      <c r="G652" s="9" t="s">
        <v>6712</v>
      </c>
      <c r="H652" s="9" t="s">
        <v>5957</v>
      </c>
    </row>
    <row r="653">
      <c r="D653" s="9" t="s">
        <v>6710</v>
      </c>
      <c r="E653" s="32">
        <v>44028.0</v>
      </c>
      <c r="F653" s="32">
        <v>44099.0</v>
      </c>
      <c r="G653" s="9" t="s">
        <v>6713</v>
      </c>
      <c r="H653" s="9" t="s">
        <v>5957</v>
      </c>
    </row>
    <row r="654">
      <c r="D654" s="9" t="s">
        <v>6710</v>
      </c>
      <c r="E654" s="32">
        <v>44028.0</v>
      </c>
      <c r="F654" s="32">
        <v>44099.0</v>
      </c>
      <c r="G654" s="9" t="s">
        <v>6714</v>
      </c>
      <c r="H654" s="9" t="s">
        <v>5957</v>
      </c>
    </row>
    <row r="655">
      <c r="D655" s="9" t="s">
        <v>6715</v>
      </c>
      <c r="E655" s="32">
        <v>44037.0</v>
      </c>
      <c r="F655" s="32">
        <v>44130.0</v>
      </c>
      <c r="G655" s="9" t="s">
        <v>6716</v>
      </c>
      <c r="H655" s="9" t="s">
        <v>5957</v>
      </c>
    </row>
    <row r="656">
      <c r="D656" s="9" t="s">
        <v>6715</v>
      </c>
      <c r="E656" s="32">
        <v>44037.0</v>
      </c>
      <c r="F656" s="32">
        <v>44130.0</v>
      </c>
      <c r="G656" s="9" t="s">
        <v>6717</v>
      </c>
      <c r="H656" s="9" t="s">
        <v>5957</v>
      </c>
    </row>
    <row r="657">
      <c r="D657" s="9" t="s">
        <v>6715</v>
      </c>
      <c r="E657" s="32">
        <v>44037.0</v>
      </c>
      <c r="F657" s="32">
        <v>44130.0</v>
      </c>
      <c r="G657" s="9" t="s">
        <v>6718</v>
      </c>
      <c r="H657" s="9" t="s">
        <v>5957</v>
      </c>
    </row>
    <row r="658">
      <c r="D658" s="9" t="s">
        <v>6715</v>
      </c>
      <c r="E658" s="32">
        <v>44037.0</v>
      </c>
      <c r="F658" s="32">
        <v>44130.0</v>
      </c>
      <c r="G658" s="9" t="s">
        <v>6719</v>
      </c>
      <c r="H658" s="9" t="s">
        <v>5957</v>
      </c>
    </row>
    <row r="659">
      <c r="D659" s="9" t="s">
        <v>6720</v>
      </c>
      <c r="E659" s="32">
        <v>44029.0</v>
      </c>
      <c r="F659" s="32">
        <v>44099.0</v>
      </c>
      <c r="G659" s="9" t="s">
        <v>6721</v>
      </c>
      <c r="H659" s="9" t="s">
        <v>5957</v>
      </c>
    </row>
    <row r="660">
      <c r="D660" s="9" t="s">
        <v>6720</v>
      </c>
      <c r="E660" s="32">
        <v>44029.0</v>
      </c>
      <c r="F660" s="32">
        <v>44099.0</v>
      </c>
      <c r="G660" s="9" t="s">
        <v>6722</v>
      </c>
      <c r="H660" s="9" t="s">
        <v>5957</v>
      </c>
    </row>
    <row r="661">
      <c r="D661" s="9" t="s">
        <v>6720</v>
      </c>
      <c r="E661" s="32">
        <v>44029.0</v>
      </c>
      <c r="F661" s="32">
        <v>44099.0</v>
      </c>
      <c r="G661" s="9" t="s">
        <v>6723</v>
      </c>
      <c r="H661" s="9" t="s">
        <v>5957</v>
      </c>
    </row>
    <row r="662">
      <c r="B662" s="32">
        <v>44228.0</v>
      </c>
      <c r="C662" s="32">
        <v>44264.0</v>
      </c>
      <c r="D662" s="9" t="s">
        <v>5713</v>
      </c>
      <c r="E662" s="32">
        <v>44033.0</v>
      </c>
      <c r="F662" s="32">
        <v>44104.0</v>
      </c>
      <c r="G662" s="9" t="s">
        <v>6724</v>
      </c>
      <c r="H662" s="9" t="s">
        <v>5957</v>
      </c>
    </row>
    <row r="663">
      <c r="B663" s="32">
        <v>44228.0</v>
      </c>
      <c r="C663" s="32">
        <v>44264.0</v>
      </c>
      <c r="D663" s="9" t="s">
        <v>5713</v>
      </c>
      <c r="E663" s="32">
        <v>44033.0</v>
      </c>
      <c r="F663" s="32">
        <v>44104.0</v>
      </c>
      <c r="G663" s="9" t="s">
        <v>6725</v>
      </c>
      <c r="H663" s="9" t="s">
        <v>5957</v>
      </c>
    </row>
    <row r="664">
      <c r="B664" s="32">
        <v>44228.0</v>
      </c>
      <c r="C664" s="32">
        <v>44264.0</v>
      </c>
      <c r="D664" s="9" t="s">
        <v>5713</v>
      </c>
      <c r="E664" s="32">
        <v>44033.0</v>
      </c>
      <c r="F664" s="32">
        <v>44104.0</v>
      </c>
      <c r="G664" s="9" t="s">
        <v>6726</v>
      </c>
      <c r="H664" s="9" t="s">
        <v>5957</v>
      </c>
    </row>
    <row r="665">
      <c r="B665" s="32">
        <v>44228.0</v>
      </c>
      <c r="C665" s="32">
        <v>44264.0</v>
      </c>
      <c r="D665" s="9" t="s">
        <v>5713</v>
      </c>
      <c r="E665" s="32">
        <v>44033.0</v>
      </c>
      <c r="F665" s="32">
        <v>44104.0</v>
      </c>
      <c r="G665" s="9" t="s">
        <v>6727</v>
      </c>
      <c r="H665" s="9" t="s">
        <v>5957</v>
      </c>
    </row>
    <row r="666">
      <c r="B666" s="32">
        <v>44292.0</v>
      </c>
      <c r="C666" s="32">
        <v>44302.0</v>
      </c>
      <c r="D666" s="9" t="s">
        <v>279</v>
      </c>
      <c r="E666" s="32">
        <v>44005.0</v>
      </c>
      <c r="F666" s="32">
        <v>44302.0</v>
      </c>
      <c r="G666" s="9" t="s">
        <v>6728</v>
      </c>
      <c r="H666" s="9" t="s">
        <v>6066</v>
      </c>
    </row>
    <row r="667">
      <c r="B667" s="32">
        <v>44167.0</v>
      </c>
      <c r="C667" s="32">
        <v>44239.0</v>
      </c>
      <c r="D667" s="9" t="s">
        <v>5677</v>
      </c>
      <c r="E667" s="32">
        <v>44023.0</v>
      </c>
      <c r="F667" s="32">
        <v>44123.0</v>
      </c>
      <c r="G667" s="9" t="s">
        <v>6729</v>
      </c>
      <c r="H667" s="9" t="s">
        <v>5957</v>
      </c>
    </row>
    <row r="668">
      <c r="B668" s="32">
        <v>44167.0</v>
      </c>
      <c r="C668" s="32">
        <v>44239.0</v>
      </c>
      <c r="D668" s="9" t="s">
        <v>5677</v>
      </c>
      <c r="E668" s="32">
        <v>44023.0</v>
      </c>
      <c r="F668" s="32">
        <v>44123.0</v>
      </c>
      <c r="G668" s="9" t="s">
        <v>6730</v>
      </c>
      <c r="H668" s="9" t="s">
        <v>5957</v>
      </c>
    </row>
    <row r="669">
      <c r="B669" s="32">
        <v>44167.0</v>
      </c>
      <c r="C669" s="32">
        <v>44239.0</v>
      </c>
      <c r="D669" s="9" t="s">
        <v>5677</v>
      </c>
      <c r="E669" s="32">
        <v>44023.0</v>
      </c>
      <c r="F669" s="32">
        <v>44123.0</v>
      </c>
      <c r="G669" s="9" t="s">
        <v>6731</v>
      </c>
      <c r="H669" s="9" t="s">
        <v>5957</v>
      </c>
    </row>
    <row r="670">
      <c r="B670" s="32">
        <v>44167.0</v>
      </c>
      <c r="C670" s="32">
        <v>44239.0</v>
      </c>
      <c r="D670" s="9" t="s">
        <v>5677</v>
      </c>
      <c r="E670" s="32">
        <v>44023.0</v>
      </c>
      <c r="F670" s="32">
        <v>44123.0</v>
      </c>
      <c r="G670" s="9" t="s">
        <v>6732</v>
      </c>
      <c r="H670" s="9" t="s">
        <v>5957</v>
      </c>
    </row>
    <row r="671">
      <c r="D671" s="9" t="s">
        <v>6733</v>
      </c>
      <c r="E671" s="32">
        <v>44030.0</v>
      </c>
      <c r="F671" s="32">
        <v>44104.0</v>
      </c>
      <c r="G671" s="9" t="s">
        <v>6734</v>
      </c>
      <c r="H671" s="9" t="s">
        <v>5957</v>
      </c>
    </row>
    <row r="672">
      <c r="D672" s="9" t="s">
        <v>6733</v>
      </c>
      <c r="E672" s="32">
        <v>44030.0</v>
      </c>
      <c r="F672" s="32">
        <v>44104.0</v>
      </c>
      <c r="G672" s="9" t="s">
        <v>6735</v>
      </c>
      <c r="H672" s="9" t="s">
        <v>5957</v>
      </c>
    </row>
    <row r="673">
      <c r="D673" s="9" t="s">
        <v>6733</v>
      </c>
      <c r="E673" s="32">
        <v>44030.0</v>
      </c>
      <c r="F673" s="32">
        <v>44104.0</v>
      </c>
      <c r="G673" s="9" t="s">
        <v>6736</v>
      </c>
      <c r="H673" s="9" t="s">
        <v>5957</v>
      </c>
    </row>
    <row r="674">
      <c r="D674" s="9" t="s">
        <v>6733</v>
      </c>
      <c r="E674" s="32">
        <v>44030.0</v>
      </c>
      <c r="F674" s="32">
        <v>44104.0</v>
      </c>
      <c r="G674" s="9" t="s">
        <v>6737</v>
      </c>
      <c r="H674" s="9" t="s">
        <v>5957</v>
      </c>
    </row>
    <row r="675">
      <c r="B675" s="32">
        <v>44158.0</v>
      </c>
      <c r="C675" s="32">
        <v>44187.0</v>
      </c>
      <c r="D675" s="9" t="s">
        <v>5781</v>
      </c>
      <c r="E675" s="32">
        <v>44028.0</v>
      </c>
      <c r="F675" s="32">
        <v>44109.0</v>
      </c>
      <c r="G675" s="9" t="s">
        <v>6738</v>
      </c>
      <c r="H675" s="9" t="s">
        <v>5957</v>
      </c>
    </row>
    <row r="676">
      <c r="B676" s="32">
        <v>44158.0</v>
      </c>
      <c r="C676" s="32">
        <v>44187.0</v>
      </c>
      <c r="D676" s="9" t="s">
        <v>5781</v>
      </c>
      <c r="E676" s="32">
        <v>44028.0</v>
      </c>
      <c r="F676" s="32">
        <v>44109.0</v>
      </c>
      <c r="G676" s="9" t="s">
        <v>6739</v>
      </c>
      <c r="H676" s="9" t="s">
        <v>5957</v>
      </c>
    </row>
    <row r="677">
      <c r="B677" s="32">
        <v>44158.0</v>
      </c>
      <c r="C677" s="32">
        <v>44187.0</v>
      </c>
      <c r="D677" s="9" t="s">
        <v>5781</v>
      </c>
      <c r="E677" s="32">
        <v>44028.0</v>
      </c>
      <c r="F677" s="32">
        <v>44109.0</v>
      </c>
      <c r="G677" s="9" t="s">
        <v>6740</v>
      </c>
      <c r="H677" s="9" t="s">
        <v>5957</v>
      </c>
    </row>
    <row r="678">
      <c r="B678" s="32">
        <v>44158.0</v>
      </c>
      <c r="C678" s="32">
        <v>44187.0</v>
      </c>
      <c r="D678" s="9" t="s">
        <v>5781</v>
      </c>
      <c r="E678" s="32">
        <v>44028.0</v>
      </c>
      <c r="F678" s="32">
        <v>44109.0</v>
      </c>
      <c r="G678" s="9" t="s">
        <v>6741</v>
      </c>
      <c r="H678" s="9" t="s">
        <v>5957</v>
      </c>
    </row>
    <row r="679">
      <c r="B679" s="32">
        <v>44158.0</v>
      </c>
      <c r="C679" s="32">
        <v>44187.0</v>
      </c>
      <c r="D679" s="9" t="s">
        <v>5781</v>
      </c>
      <c r="E679" s="32">
        <v>44028.0</v>
      </c>
      <c r="F679" s="32">
        <v>44109.0</v>
      </c>
      <c r="G679" s="9" t="s">
        <v>6742</v>
      </c>
      <c r="H679" s="9" t="s">
        <v>5957</v>
      </c>
    </row>
    <row r="680">
      <c r="B680" s="32">
        <v>44295.0</v>
      </c>
      <c r="C680" s="32">
        <v>44340.0</v>
      </c>
      <c r="D680" s="9" t="s">
        <v>5835</v>
      </c>
      <c r="E680" s="32">
        <v>43954.0</v>
      </c>
      <c r="F680" s="32">
        <v>44216.0</v>
      </c>
      <c r="G680" s="9" t="s">
        <v>6743</v>
      </c>
      <c r="H680" s="9" t="s">
        <v>5967</v>
      </c>
    </row>
    <row r="681">
      <c r="B681" s="32">
        <v>44295.0</v>
      </c>
      <c r="C681" s="32">
        <v>44340.0</v>
      </c>
      <c r="D681" s="9" t="s">
        <v>5835</v>
      </c>
      <c r="E681" s="32">
        <v>43954.0</v>
      </c>
      <c r="F681" s="32">
        <v>44216.0</v>
      </c>
      <c r="G681" s="9" t="s">
        <v>6744</v>
      </c>
      <c r="H681" s="9" t="s">
        <v>5969</v>
      </c>
    </row>
    <row r="682">
      <c r="B682" s="32">
        <v>44146.0</v>
      </c>
      <c r="C682" s="32">
        <v>44167.0</v>
      </c>
      <c r="D682" s="9" t="s">
        <v>5875</v>
      </c>
      <c r="E682" s="32">
        <v>44032.0</v>
      </c>
      <c r="F682" s="32">
        <v>44089.0</v>
      </c>
      <c r="G682" s="9" t="s">
        <v>6745</v>
      </c>
      <c r="H682" s="9" t="s">
        <v>5957</v>
      </c>
    </row>
    <row r="683">
      <c r="B683" s="32">
        <v>44146.0</v>
      </c>
      <c r="C683" s="32">
        <v>44167.0</v>
      </c>
      <c r="D683" s="9" t="s">
        <v>5875</v>
      </c>
      <c r="E683" s="32">
        <v>44032.0</v>
      </c>
      <c r="F683" s="32">
        <v>44089.0</v>
      </c>
      <c r="G683" s="9" t="s">
        <v>6746</v>
      </c>
      <c r="H683" s="9" t="s">
        <v>5957</v>
      </c>
    </row>
    <row r="684">
      <c r="B684" s="32">
        <v>44146.0</v>
      </c>
      <c r="C684" s="32">
        <v>44167.0</v>
      </c>
      <c r="D684" s="9" t="s">
        <v>5875</v>
      </c>
      <c r="E684" s="32">
        <v>44032.0</v>
      </c>
      <c r="F684" s="32">
        <v>44089.0</v>
      </c>
      <c r="G684" s="9" t="s">
        <v>6747</v>
      </c>
      <c r="H684" s="9" t="s">
        <v>5957</v>
      </c>
    </row>
    <row r="685">
      <c r="B685" s="32">
        <v>44146.0</v>
      </c>
      <c r="C685" s="32">
        <v>44167.0</v>
      </c>
      <c r="D685" s="9" t="s">
        <v>5875</v>
      </c>
      <c r="E685" s="32">
        <v>44032.0</v>
      </c>
      <c r="F685" s="32">
        <v>44089.0</v>
      </c>
      <c r="G685" s="9" t="s">
        <v>6748</v>
      </c>
      <c r="H685" s="9" t="s">
        <v>5957</v>
      </c>
    </row>
    <row r="686">
      <c r="B686" s="32">
        <v>44146.0</v>
      </c>
      <c r="C686" s="32">
        <v>44167.0</v>
      </c>
      <c r="D686" s="9" t="s">
        <v>5875</v>
      </c>
      <c r="E686" s="32">
        <v>44032.0</v>
      </c>
      <c r="F686" s="32">
        <v>44133.0</v>
      </c>
      <c r="G686" s="9" t="s">
        <v>6749</v>
      </c>
      <c r="H686" s="9" t="s">
        <v>6007</v>
      </c>
    </row>
    <row r="687">
      <c r="D687" s="9" t="s">
        <v>6750</v>
      </c>
      <c r="E687" s="32">
        <v>44035.0</v>
      </c>
      <c r="F687" s="32">
        <v>44099.0</v>
      </c>
      <c r="G687" s="9" t="s">
        <v>6751</v>
      </c>
      <c r="H687" s="9" t="s">
        <v>5957</v>
      </c>
    </row>
    <row r="688">
      <c r="D688" s="9" t="s">
        <v>6750</v>
      </c>
      <c r="E688" s="32">
        <v>44035.0</v>
      </c>
      <c r="F688" s="32">
        <v>44099.0</v>
      </c>
      <c r="G688" s="9" t="s">
        <v>6752</v>
      </c>
      <c r="H688" s="9" t="s">
        <v>5957</v>
      </c>
    </row>
    <row r="689">
      <c r="D689" s="9" t="s">
        <v>6750</v>
      </c>
      <c r="E689" s="32">
        <v>44035.0</v>
      </c>
      <c r="F689" s="32">
        <v>44099.0</v>
      </c>
      <c r="G689" s="9" t="s">
        <v>6753</v>
      </c>
      <c r="H689" s="9" t="s">
        <v>5957</v>
      </c>
    </row>
    <row r="690">
      <c r="D690" s="9" t="s">
        <v>6754</v>
      </c>
      <c r="E690" s="32">
        <v>44030.0</v>
      </c>
      <c r="F690" s="32">
        <v>44099.0</v>
      </c>
      <c r="G690" s="9" t="s">
        <v>6755</v>
      </c>
      <c r="H690" s="9" t="s">
        <v>5957</v>
      </c>
    </row>
    <row r="691">
      <c r="D691" s="9" t="s">
        <v>6754</v>
      </c>
      <c r="E691" s="32">
        <v>44030.0</v>
      </c>
      <c r="F691" s="32">
        <v>44099.0</v>
      </c>
      <c r="G691" s="9" t="s">
        <v>6756</v>
      </c>
      <c r="H691" s="9" t="s">
        <v>5957</v>
      </c>
    </row>
    <row r="692">
      <c r="D692" s="9" t="s">
        <v>6754</v>
      </c>
      <c r="E692" s="32">
        <v>44030.0</v>
      </c>
      <c r="F692" s="32">
        <v>44099.0</v>
      </c>
      <c r="G692" s="9" t="s">
        <v>6757</v>
      </c>
      <c r="H692" s="9" t="s">
        <v>5957</v>
      </c>
    </row>
    <row r="693">
      <c r="D693" s="9" t="s">
        <v>6754</v>
      </c>
      <c r="E693" s="32">
        <v>44030.0</v>
      </c>
      <c r="F693" s="32">
        <v>44099.0</v>
      </c>
      <c r="G693" s="9" t="s">
        <v>6758</v>
      </c>
      <c r="H693" s="9" t="s">
        <v>5957</v>
      </c>
    </row>
    <row r="694">
      <c r="D694" s="9" t="s">
        <v>6754</v>
      </c>
      <c r="E694" s="32">
        <v>44030.0</v>
      </c>
      <c r="F694" s="32">
        <v>44099.0</v>
      </c>
      <c r="G694" s="9" t="s">
        <v>6759</v>
      </c>
      <c r="H694" s="9" t="s">
        <v>6007</v>
      </c>
    </row>
    <row r="695">
      <c r="D695" s="9" t="s">
        <v>6760</v>
      </c>
      <c r="E695" s="32">
        <v>44034.0</v>
      </c>
      <c r="F695" s="32">
        <v>44103.0</v>
      </c>
      <c r="G695" s="9" t="s">
        <v>6761</v>
      </c>
      <c r="H695" s="9" t="s">
        <v>5957</v>
      </c>
    </row>
    <row r="696">
      <c r="D696" s="9" t="s">
        <v>6760</v>
      </c>
      <c r="E696" s="32">
        <v>44034.0</v>
      </c>
      <c r="F696" s="32">
        <v>44103.0</v>
      </c>
      <c r="G696" s="9" t="s">
        <v>6762</v>
      </c>
      <c r="H696" s="9" t="s">
        <v>5957</v>
      </c>
    </row>
    <row r="697">
      <c r="D697" s="9" t="s">
        <v>6760</v>
      </c>
      <c r="E697" s="32">
        <v>44034.0</v>
      </c>
      <c r="F697" s="32">
        <v>44103.0</v>
      </c>
      <c r="G697" s="9" t="s">
        <v>6763</v>
      </c>
      <c r="H697" s="9" t="s">
        <v>5957</v>
      </c>
    </row>
    <row r="698">
      <c r="C698" s="32">
        <v>44574.0</v>
      </c>
      <c r="D698" s="9" t="s">
        <v>5627</v>
      </c>
      <c r="E698" s="32">
        <v>44040.0</v>
      </c>
      <c r="F698" s="32">
        <v>44084.0</v>
      </c>
      <c r="G698" s="9" t="s">
        <v>6764</v>
      </c>
      <c r="H698" s="9" t="s">
        <v>5957</v>
      </c>
    </row>
    <row r="699">
      <c r="C699" s="32">
        <v>44574.0</v>
      </c>
      <c r="D699" s="9" t="s">
        <v>5627</v>
      </c>
      <c r="E699" s="32">
        <v>44040.0</v>
      </c>
      <c r="F699" s="32">
        <v>44084.0</v>
      </c>
      <c r="G699" s="9" t="s">
        <v>6765</v>
      </c>
      <c r="H699" s="9" t="s">
        <v>5957</v>
      </c>
    </row>
    <row r="700">
      <c r="C700" s="32">
        <v>44574.0</v>
      </c>
      <c r="D700" s="9" t="s">
        <v>5627</v>
      </c>
      <c r="E700" s="32">
        <v>44040.0</v>
      </c>
      <c r="F700" s="32">
        <v>44084.0</v>
      </c>
      <c r="G700" s="9" t="s">
        <v>6766</v>
      </c>
      <c r="H700" s="9" t="s">
        <v>5957</v>
      </c>
    </row>
    <row r="701">
      <c r="C701" s="32">
        <v>44574.0</v>
      </c>
      <c r="D701" s="9" t="s">
        <v>5627</v>
      </c>
      <c r="E701" s="32">
        <v>44040.0</v>
      </c>
      <c r="F701" s="32">
        <v>44084.0</v>
      </c>
      <c r="G701" s="9" t="s">
        <v>6767</v>
      </c>
      <c r="H701" s="9" t="s">
        <v>5957</v>
      </c>
    </row>
    <row r="702">
      <c r="B702" s="32">
        <v>44238.0</v>
      </c>
      <c r="C702" s="32">
        <v>44280.0</v>
      </c>
      <c r="D702" s="9" t="s">
        <v>5885</v>
      </c>
      <c r="E702" s="32">
        <v>44035.0</v>
      </c>
      <c r="F702" s="32">
        <v>44130.0</v>
      </c>
      <c r="G702" s="9" t="s">
        <v>6768</v>
      </c>
      <c r="H702" s="9" t="s">
        <v>5957</v>
      </c>
    </row>
    <row r="703">
      <c r="B703" s="32">
        <v>44238.0</v>
      </c>
      <c r="C703" s="32">
        <v>44280.0</v>
      </c>
      <c r="D703" s="9" t="s">
        <v>5885</v>
      </c>
      <c r="E703" s="32">
        <v>44035.0</v>
      </c>
      <c r="F703" s="32">
        <v>44130.0</v>
      </c>
      <c r="G703" s="9" t="s">
        <v>6769</v>
      </c>
      <c r="H703" s="9" t="s">
        <v>5957</v>
      </c>
    </row>
    <row r="704">
      <c r="B704" s="32">
        <v>44238.0</v>
      </c>
      <c r="C704" s="32">
        <v>44280.0</v>
      </c>
      <c r="D704" s="9" t="s">
        <v>5885</v>
      </c>
      <c r="E704" s="32">
        <v>44035.0</v>
      </c>
      <c r="F704" s="32">
        <v>44130.0</v>
      </c>
      <c r="G704" s="9" t="s">
        <v>6770</v>
      </c>
      <c r="H704" s="9" t="s">
        <v>5957</v>
      </c>
    </row>
    <row r="705">
      <c r="D705" s="9" t="s">
        <v>6771</v>
      </c>
      <c r="E705" s="32">
        <v>44035.0</v>
      </c>
      <c r="F705" s="32">
        <v>44106.0</v>
      </c>
      <c r="G705" s="9" t="s">
        <v>6772</v>
      </c>
      <c r="H705" s="9" t="s">
        <v>5957</v>
      </c>
    </row>
    <row r="706">
      <c r="D706" s="9" t="s">
        <v>6771</v>
      </c>
      <c r="E706" s="32">
        <v>44035.0</v>
      </c>
      <c r="F706" s="32">
        <v>44106.0</v>
      </c>
      <c r="G706" s="9" t="s">
        <v>6773</v>
      </c>
      <c r="H706" s="9" t="s">
        <v>5957</v>
      </c>
    </row>
    <row r="707">
      <c r="D707" s="9" t="s">
        <v>6771</v>
      </c>
      <c r="E707" s="32">
        <v>44035.0</v>
      </c>
      <c r="F707" s="32">
        <v>44106.0</v>
      </c>
      <c r="G707" s="9" t="s">
        <v>6774</v>
      </c>
      <c r="H707" s="9" t="s">
        <v>5957</v>
      </c>
    </row>
    <row r="708">
      <c r="D708" s="9" t="s">
        <v>6771</v>
      </c>
      <c r="E708" s="32">
        <v>44035.0</v>
      </c>
      <c r="F708" s="32">
        <v>44106.0</v>
      </c>
      <c r="G708" s="9" t="s">
        <v>6775</v>
      </c>
      <c r="H708" s="9" t="s">
        <v>5957</v>
      </c>
    </row>
    <row r="709">
      <c r="D709" s="9" t="s">
        <v>6771</v>
      </c>
      <c r="E709" s="32">
        <v>44035.0</v>
      </c>
      <c r="F709" s="32">
        <v>44106.0</v>
      </c>
      <c r="G709" s="9" t="s">
        <v>6776</v>
      </c>
      <c r="H709" s="9" t="s">
        <v>6007</v>
      </c>
    </row>
    <row r="710">
      <c r="D710" s="9" t="s">
        <v>6777</v>
      </c>
      <c r="E710" s="32">
        <v>44026.0</v>
      </c>
      <c r="F710" s="32">
        <v>44130.0</v>
      </c>
      <c r="G710" s="9" t="s">
        <v>6778</v>
      </c>
      <c r="H710" s="9" t="s">
        <v>5957</v>
      </c>
    </row>
    <row r="711">
      <c r="D711" s="9" t="s">
        <v>6777</v>
      </c>
      <c r="E711" s="32">
        <v>44026.0</v>
      </c>
      <c r="F711" s="32">
        <v>44130.0</v>
      </c>
      <c r="G711" s="9" t="s">
        <v>6779</v>
      </c>
      <c r="H711" s="9" t="s">
        <v>5957</v>
      </c>
    </row>
    <row r="712">
      <c r="D712" s="9" t="s">
        <v>6777</v>
      </c>
      <c r="E712" s="32">
        <v>44026.0</v>
      </c>
      <c r="F712" s="32">
        <v>44130.0</v>
      </c>
      <c r="G712" s="9" t="s">
        <v>6780</v>
      </c>
      <c r="H712" s="9" t="s">
        <v>5957</v>
      </c>
    </row>
    <row r="713">
      <c r="D713" s="9" t="s">
        <v>6777</v>
      </c>
      <c r="E713" s="32">
        <v>44026.0</v>
      </c>
      <c r="F713" s="32">
        <v>44130.0</v>
      </c>
      <c r="G713" s="9" t="s">
        <v>6781</v>
      </c>
      <c r="H713" s="9" t="s">
        <v>5957</v>
      </c>
    </row>
    <row r="714">
      <c r="B714" s="32">
        <v>44342.0</v>
      </c>
      <c r="C714" s="32">
        <v>44357.0</v>
      </c>
      <c r="D714" s="9" t="s">
        <v>5623</v>
      </c>
      <c r="E714" s="32">
        <v>44036.0</v>
      </c>
      <c r="F714" s="32">
        <v>44109.0</v>
      </c>
      <c r="G714" s="9" t="s">
        <v>6782</v>
      </c>
      <c r="H714" s="9" t="s">
        <v>5962</v>
      </c>
    </row>
    <row r="715">
      <c r="B715" s="32">
        <v>44342.0</v>
      </c>
      <c r="C715" s="32">
        <v>44357.0</v>
      </c>
      <c r="D715" s="9" t="s">
        <v>5623</v>
      </c>
      <c r="E715" s="32">
        <v>44036.0</v>
      </c>
      <c r="F715" s="32">
        <v>44130.0</v>
      </c>
      <c r="G715" s="9" t="s">
        <v>6783</v>
      </c>
      <c r="H715" s="9" t="s">
        <v>5957</v>
      </c>
    </row>
    <row r="716">
      <c r="B716" s="32">
        <v>44342.0</v>
      </c>
      <c r="C716" s="32">
        <v>44357.0</v>
      </c>
      <c r="D716" s="9" t="s">
        <v>5623</v>
      </c>
      <c r="E716" s="32">
        <v>44036.0</v>
      </c>
      <c r="F716" s="32">
        <v>44130.0</v>
      </c>
      <c r="G716" s="9" t="s">
        <v>6784</v>
      </c>
      <c r="H716" s="9" t="s">
        <v>5957</v>
      </c>
    </row>
    <row r="717">
      <c r="B717" s="32">
        <v>44342.0</v>
      </c>
      <c r="C717" s="32">
        <v>44357.0</v>
      </c>
      <c r="D717" s="9" t="s">
        <v>5623</v>
      </c>
      <c r="E717" s="32">
        <v>44036.0</v>
      </c>
      <c r="F717" s="32">
        <v>44130.0</v>
      </c>
      <c r="G717" s="9" t="s">
        <v>6785</v>
      </c>
      <c r="H717" s="9" t="s">
        <v>5957</v>
      </c>
    </row>
    <row r="718">
      <c r="B718" s="32">
        <v>44342.0</v>
      </c>
      <c r="C718" s="32">
        <v>44357.0</v>
      </c>
      <c r="D718" s="9" t="s">
        <v>5623</v>
      </c>
      <c r="E718" s="32">
        <v>44036.0</v>
      </c>
      <c r="F718" s="32">
        <v>44130.0</v>
      </c>
      <c r="G718" s="9" t="s">
        <v>6786</v>
      </c>
      <c r="H718" s="9" t="s">
        <v>5957</v>
      </c>
    </row>
    <row r="719">
      <c r="D719" s="9" t="s">
        <v>6787</v>
      </c>
      <c r="E719" s="32">
        <v>44026.0</v>
      </c>
      <c r="F719" s="32">
        <v>44134.0</v>
      </c>
      <c r="G719" s="9" t="s">
        <v>6788</v>
      </c>
      <c r="H719" s="9" t="s">
        <v>5957</v>
      </c>
    </row>
    <row r="720">
      <c r="D720" s="9" t="s">
        <v>6787</v>
      </c>
      <c r="E720" s="32">
        <v>44026.0</v>
      </c>
      <c r="F720" s="32">
        <v>44134.0</v>
      </c>
      <c r="G720" s="9" t="s">
        <v>6789</v>
      </c>
      <c r="H720" s="9" t="s">
        <v>5957</v>
      </c>
    </row>
    <row r="721">
      <c r="D721" s="9" t="s">
        <v>6787</v>
      </c>
      <c r="E721" s="32">
        <v>44026.0</v>
      </c>
      <c r="F721" s="32">
        <v>44134.0</v>
      </c>
      <c r="G721" s="9" t="s">
        <v>6790</v>
      </c>
      <c r="H721" s="9" t="s">
        <v>5957</v>
      </c>
    </row>
    <row r="722">
      <c r="D722" s="9" t="s">
        <v>6787</v>
      </c>
      <c r="E722" s="32">
        <v>44026.0</v>
      </c>
      <c r="F722" s="32">
        <v>44134.0</v>
      </c>
      <c r="G722" s="9" t="s">
        <v>6791</v>
      </c>
      <c r="H722" s="9" t="s">
        <v>5957</v>
      </c>
    </row>
    <row r="723">
      <c r="D723" s="9" t="s">
        <v>6792</v>
      </c>
      <c r="E723" s="32">
        <v>44112.0</v>
      </c>
      <c r="F723" s="32">
        <v>44113.0</v>
      </c>
      <c r="G723" s="9" t="s">
        <v>6793</v>
      </c>
      <c r="H723" s="9" t="s">
        <v>5957</v>
      </c>
    </row>
    <row r="724">
      <c r="D724" s="9" t="s">
        <v>6792</v>
      </c>
      <c r="E724" s="32">
        <v>44112.0</v>
      </c>
      <c r="F724" s="32">
        <v>44113.0</v>
      </c>
      <c r="G724" s="9" t="s">
        <v>6794</v>
      </c>
      <c r="H724" s="9" t="s">
        <v>5957</v>
      </c>
    </row>
    <row r="725">
      <c r="D725" s="9" t="s">
        <v>6792</v>
      </c>
      <c r="E725" s="32">
        <v>44112.0</v>
      </c>
      <c r="F725" s="32">
        <v>44113.0</v>
      </c>
      <c r="G725" s="9" t="s">
        <v>6795</v>
      </c>
      <c r="H725" s="9" t="s">
        <v>5957</v>
      </c>
    </row>
    <row r="726">
      <c r="D726" s="9" t="s">
        <v>6792</v>
      </c>
      <c r="E726" s="32">
        <v>44112.0</v>
      </c>
      <c r="F726" s="32">
        <v>44113.0</v>
      </c>
      <c r="G726" s="9" t="s">
        <v>6796</v>
      </c>
      <c r="H726" s="9" t="s">
        <v>5957</v>
      </c>
    </row>
    <row r="727">
      <c r="D727" s="9" t="s">
        <v>6792</v>
      </c>
      <c r="E727" s="32">
        <v>44112.0</v>
      </c>
      <c r="F727" s="32">
        <v>44113.0</v>
      </c>
      <c r="G727" s="9" t="s">
        <v>6797</v>
      </c>
      <c r="H727" s="9" t="s">
        <v>6007</v>
      </c>
    </row>
    <row r="728">
      <c r="C728" s="32">
        <v>44215.0</v>
      </c>
      <c r="D728" s="9" t="s">
        <v>5923</v>
      </c>
      <c r="E728" s="32">
        <v>44037.0</v>
      </c>
      <c r="F728" s="32">
        <v>44146.0</v>
      </c>
      <c r="G728" s="9" t="s">
        <v>6798</v>
      </c>
      <c r="H728" s="9" t="s">
        <v>6799</v>
      </c>
    </row>
    <row r="729">
      <c r="C729" s="32">
        <v>44215.0</v>
      </c>
      <c r="D729" s="9" t="s">
        <v>5923</v>
      </c>
      <c r="E729" s="32">
        <v>44037.0</v>
      </c>
      <c r="F729" s="32">
        <v>44146.0</v>
      </c>
      <c r="G729" s="9" t="s">
        <v>6800</v>
      </c>
      <c r="H729" s="9" t="s">
        <v>6693</v>
      </c>
    </row>
    <row r="730">
      <c r="C730" s="32">
        <v>44215.0</v>
      </c>
      <c r="D730" s="9" t="s">
        <v>5923</v>
      </c>
      <c r="E730" s="32">
        <v>44037.0</v>
      </c>
      <c r="F730" s="32">
        <v>44146.0</v>
      </c>
      <c r="G730" s="9" t="s">
        <v>6801</v>
      </c>
      <c r="H730" s="9" t="s">
        <v>6802</v>
      </c>
    </row>
    <row r="731">
      <c r="C731" s="32">
        <v>44215.0</v>
      </c>
      <c r="D731" s="9" t="s">
        <v>5923</v>
      </c>
      <c r="E731" s="32">
        <v>44037.0</v>
      </c>
      <c r="F731" s="32">
        <v>44155.0</v>
      </c>
      <c r="G731" s="9" t="s">
        <v>6803</v>
      </c>
      <c r="H731" s="9" t="s">
        <v>5980</v>
      </c>
    </row>
    <row r="732">
      <c r="D732" s="9" t="s">
        <v>6804</v>
      </c>
      <c r="E732" s="32">
        <v>44039.0</v>
      </c>
      <c r="F732" s="32">
        <v>44134.0</v>
      </c>
      <c r="G732" s="9" t="s">
        <v>6805</v>
      </c>
      <c r="H732" s="9" t="s">
        <v>5957</v>
      </c>
    </row>
    <row r="733">
      <c r="D733" s="9" t="s">
        <v>6804</v>
      </c>
      <c r="E733" s="32">
        <v>44039.0</v>
      </c>
      <c r="F733" s="32">
        <v>44134.0</v>
      </c>
      <c r="G733" s="9" t="s">
        <v>6806</v>
      </c>
      <c r="H733" s="9" t="s">
        <v>5957</v>
      </c>
    </row>
    <row r="734">
      <c r="D734" s="9" t="s">
        <v>6804</v>
      </c>
      <c r="E734" s="32">
        <v>44039.0</v>
      </c>
      <c r="F734" s="32">
        <v>44134.0</v>
      </c>
      <c r="G734" s="9" t="s">
        <v>6807</v>
      </c>
      <c r="H734" s="9" t="s">
        <v>5957</v>
      </c>
    </row>
    <row r="735">
      <c r="D735" s="9" t="s">
        <v>6804</v>
      </c>
      <c r="E735" s="32">
        <v>44039.0</v>
      </c>
      <c r="F735" s="32">
        <v>44134.0</v>
      </c>
      <c r="G735" s="9" t="s">
        <v>6808</v>
      </c>
      <c r="H735" s="9" t="s">
        <v>5957</v>
      </c>
    </row>
    <row r="736">
      <c r="D736" s="9" t="s">
        <v>6809</v>
      </c>
      <c r="E736" s="32">
        <v>44061.0</v>
      </c>
      <c r="F736" s="32">
        <v>44132.0</v>
      </c>
      <c r="G736" s="9" t="s">
        <v>6810</v>
      </c>
      <c r="H736" s="9" t="s">
        <v>5957</v>
      </c>
    </row>
    <row r="737">
      <c r="D737" s="9" t="s">
        <v>6809</v>
      </c>
      <c r="E737" s="32">
        <v>44061.0</v>
      </c>
      <c r="F737" s="32">
        <v>44132.0</v>
      </c>
      <c r="G737" s="9" t="s">
        <v>6811</v>
      </c>
      <c r="H737" s="9" t="s">
        <v>5957</v>
      </c>
    </row>
    <row r="738">
      <c r="D738" s="9" t="s">
        <v>6809</v>
      </c>
      <c r="E738" s="32">
        <v>44061.0</v>
      </c>
      <c r="F738" s="32">
        <v>44132.0</v>
      </c>
      <c r="G738" s="9" t="s">
        <v>6812</v>
      </c>
      <c r="H738" s="9" t="s">
        <v>5957</v>
      </c>
    </row>
    <row r="739">
      <c r="D739" s="9" t="s">
        <v>6809</v>
      </c>
      <c r="E739" s="32">
        <v>44061.0</v>
      </c>
      <c r="F739" s="32">
        <v>44132.0</v>
      </c>
      <c r="G739" s="9" t="s">
        <v>6813</v>
      </c>
      <c r="H739" s="9" t="s">
        <v>5957</v>
      </c>
    </row>
    <row r="740">
      <c r="B740" s="32">
        <v>44202.0</v>
      </c>
      <c r="C740" s="32">
        <v>44218.0</v>
      </c>
      <c r="D740" s="9" t="s">
        <v>5649</v>
      </c>
      <c r="E740" s="32">
        <v>44022.0</v>
      </c>
      <c r="F740" s="32">
        <v>44084.0</v>
      </c>
      <c r="G740" s="9" t="s">
        <v>6814</v>
      </c>
      <c r="H740" s="9" t="s">
        <v>5962</v>
      </c>
    </row>
    <row r="741">
      <c r="D741" s="9" t="s">
        <v>6815</v>
      </c>
      <c r="E741" s="32">
        <v>44042.0</v>
      </c>
      <c r="F741" s="32">
        <v>44120.0</v>
      </c>
      <c r="G741" s="9" t="s">
        <v>6816</v>
      </c>
      <c r="H741" s="9" t="s">
        <v>5957</v>
      </c>
    </row>
    <row r="742">
      <c r="D742" s="9" t="s">
        <v>6815</v>
      </c>
      <c r="E742" s="32">
        <v>44042.0</v>
      </c>
      <c r="F742" s="32">
        <v>44120.0</v>
      </c>
      <c r="G742" s="9" t="s">
        <v>6817</v>
      </c>
      <c r="H742" s="9" t="s">
        <v>5957</v>
      </c>
    </row>
    <row r="743">
      <c r="D743" s="9" t="s">
        <v>6815</v>
      </c>
      <c r="E743" s="32">
        <v>44042.0</v>
      </c>
      <c r="F743" s="32">
        <v>44120.0</v>
      </c>
      <c r="G743" s="9" t="s">
        <v>6818</v>
      </c>
      <c r="H743" s="9" t="s">
        <v>5957</v>
      </c>
    </row>
    <row r="744">
      <c r="D744" s="9" t="s">
        <v>6815</v>
      </c>
      <c r="E744" s="32">
        <v>44042.0</v>
      </c>
      <c r="F744" s="32">
        <v>44120.0</v>
      </c>
      <c r="G744" s="9" t="s">
        <v>6819</v>
      </c>
      <c r="H744" s="9" t="s">
        <v>5957</v>
      </c>
    </row>
    <row r="745">
      <c r="D745" s="9" t="s">
        <v>6820</v>
      </c>
      <c r="E745" s="32">
        <v>44032.0</v>
      </c>
      <c r="F745" s="32">
        <v>44141.0</v>
      </c>
      <c r="G745" s="9" t="s">
        <v>6821</v>
      </c>
      <c r="H745" s="9" t="s">
        <v>5965</v>
      </c>
    </row>
    <row r="746">
      <c r="D746" s="9" t="s">
        <v>6820</v>
      </c>
      <c r="E746" s="32">
        <v>44032.0</v>
      </c>
      <c r="F746" s="32">
        <v>44144.0</v>
      </c>
      <c r="G746" s="9" t="s">
        <v>6822</v>
      </c>
      <c r="H746" s="9" t="s">
        <v>6195</v>
      </c>
    </row>
    <row r="747">
      <c r="D747" s="9" t="s">
        <v>6820</v>
      </c>
      <c r="E747" s="32">
        <v>44032.0</v>
      </c>
      <c r="F747" s="32">
        <v>44144.0</v>
      </c>
      <c r="G747" s="9" t="s">
        <v>6823</v>
      </c>
      <c r="H747" s="9" t="s">
        <v>6197</v>
      </c>
    </row>
    <row r="748">
      <c r="B748" s="32">
        <v>44384.0</v>
      </c>
      <c r="C748" s="32">
        <v>44396.0</v>
      </c>
      <c r="D748" s="9" t="s">
        <v>5611</v>
      </c>
      <c r="E748" s="32">
        <v>44090.0</v>
      </c>
      <c r="F748" s="32">
        <v>44189.0</v>
      </c>
      <c r="G748" s="9" t="s">
        <v>6824</v>
      </c>
      <c r="H748" s="9" t="s">
        <v>5965</v>
      </c>
    </row>
    <row r="749">
      <c r="B749" s="32">
        <v>44384.0</v>
      </c>
      <c r="C749" s="32">
        <v>44396.0</v>
      </c>
      <c r="D749" s="9" t="s">
        <v>5611</v>
      </c>
      <c r="E749" s="32">
        <v>44090.0</v>
      </c>
      <c r="F749" s="32">
        <v>44189.0</v>
      </c>
      <c r="G749" s="9" t="s">
        <v>6825</v>
      </c>
      <c r="H749" s="9" t="s">
        <v>5967</v>
      </c>
    </row>
    <row r="750">
      <c r="B750" s="32">
        <v>44384.0</v>
      </c>
      <c r="C750" s="32">
        <v>44396.0</v>
      </c>
      <c r="D750" s="9" t="s">
        <v>5611</v>
      </c>
      <c r="E750" s="32">
        <v>44090.0</v>
      </c>
      <c r="F750" s="32">
        <v>44189.0</v>
      </c>
      <c r="G750" s="9" t="s">
        <v>6826</v>
      </c>
      <c r="H750" s="9" t="s">
        <v>5969</v>
      </c>
    </row>
    <row r="751">
      <c r="B751" s="32">
        <v>44384.0</v>
      </c>
      <c r="C751" s="32">
        <v>44396.0</v>
      </c>
      <c r="D751" s="9" t="s">
        <v>5611</v>
      </c>
      <c r="E751" s="32">
        <v>44090.0</v>
      </c>
      <c r="F751" s="32">
        <v>44189.0</v>
      </c>
      <c r="G751" s="9" t="s">
        <v>6827</v>
      </c>
      <c r="H751" s="9" t="s">
        <v>5971</v>
      </c>
    </row>
    <row r="752">
      <c r="B752" s="32">
        <v>44320.0</v>
      </c>
      <c r="C752" s="32">
        <v>44336.0</v>
      </c>
      <c r="D752" s="9" t="s">
        <v>5605</v>
      </c>
      <c r="E752" s="32">
        <v>44042.0</v>
      </c>
      <c r="F752" s="32">
        <v>44173.0</v>
      </c>
      <c r="G752" s="9" t="s">
        <v>6828</v>
      </c>
      <c r="H752" s="9" t="s">
        <v>5965</v>
      </c>
    </row>
    <row r="753">
      <c r="B753" s="32">
        <v>44320.0</v>
      </c>
      <c r="C753" s="32">
        <v>44336.0</v>
      </c>
      <c r="D753" s="9" t="s">
        <v>5605</v>
      </c>
      <c r="E753" s="32">
        <v>44042.0</v>
      </c>
      <c r="F753" s="32">
        <v>44173.0</v>
      </c>
      <c r="G753" s="9" t="s">
        <v>6829</v>
      </c>
      <c r="H753" s="9" t="s">
        <v>5967</v>
      </c>
    </row>
    <row r="754">
      <c r="B754" s="32">
        <v>44320.0</v>
      </c>
      <c r="C754" s="32">
        <v>44336.0</v>
      </c>
      <c r="D754" s="9" t="s">
        <v>5605</v>
      </c>
      <c r="E754" s="32">
        <v>44042.0</v>
      </c>
      <c r="F754" s="32">
        <v>44173.0</v>
      </c>
      <c r="G754" s="9" t="s">
        <v>6830</v>
      </c>
      <c r="H754" s="9" t="s">
        <v>5969</v>
      </c>
    </row>
    <row r="755">
      <c r="B755" s="32">
        <v>44320.0</v>
      </c>
      <c r="C755" s="32">
        <v>44336.0</v>
      </c>
      <c r="D755" s="9" t="s">
        <v>5605</v>
      </c>
      <c r="E755" s="32">
        <v>44042.0</v>
      </c>
      <c r="F755" s="32">
        <v>44173.0</v>
      </c>
      <c r="G755" s="9" t="s">
        <v>6831</v>
      </c>
      <c r="H755" s="9" t="s">
        <v>5971</v>
      </c>
    </row>
    <row r="756">
      <c r="D756" s="9" t="s">
        <v>6832</v>
      </c>
      <c r="E756" s="32">
        <v>44077.0</v>
      </c>
      <c r="F756" s="32">
        <v>44148.0</v>
      </c>
      <c r="G756" s="9" t="s">
        <v>6833</v>
      </c>
      <c r="H756" s="9" t="s">
        <v>6691</v>
      </c>
    </row>
    <row r="757">
      <c r="D757" s="9" t="s">
        <v>6832</v>
      </c>
      <c r="E757" s="32">
        <v>44077.0</v>
      </c>
      <c r="F757" s="32">
        <v>44148.0</v>
      </c>
      <c r="G757" s="9" t="s">
        <v>6834</v>
      </c>
      <c r="H757" s="9" t="s">
        <v>6693</v>
      </c>
    </row>
    <row r="758">
      <c r="D758" s="9" t="s">
        <v>6832</v>
      </c>
      <c r="E758" s="32">
        <v>44077.0</v>
      </c>
      <c r="F758" s="32">
        <v>44148.0</v>
      </c>
      <c r="G758" s="9" t="s">
        <v>6835</v>
      </c>
      <c r="H758" s="9" t="s">
        <v>6695</v>
      </c>
    </row>
    <row r="759">
      <c r="D759" s="9" t="s">
        <v>6832</v>
      </c>
      <c r="E759" s="32">
        <v>44077.0</v>
      </c>
      <c r="F759" s="32">
        <v>44148.0</v>
      </c>
      <c r="G759" s="9" t="s">
        <v>6836</v>
      </c>
      <c r="H759" s="9" t="s">
        <v>6837</v>
      </c>
    </row>
    <row r="760">
      <c r="C760" s="32">
        <v>44256.0</v>
      </c>
      <c r="D760" s="9" t="s">
        <v>5615</v>
      </c>
      <c r="E760" s="32">
        <v>44041.0</v>
      </c>
      <c r="F760" s="32">
        <v>44120.0</v>
      </c>
      <c r="G760" s="9" t="s">
        <v>6838</v>
      </c>
      <c r="H760" s="9" t="s">
        <v>5957</v>
      </c>
    </row>
    <row r="761">
      <c r="C761" s="32">
        <v>44256.0</v>
      </c>
      <c r="D761" s="9" t="s">
        <v>5615</v>
      </c>
      <c r="E761" s="32">
        <v>44041.0</v>
      </c>
      <c r="F761" s="32">
        <v>44120.0</v>
      </c>
      <c r="G761" s="9" t="s">
        <v>6839</v>
      </c>
      <c r="H761" s="9" t="s">
        <v>5957</v>
      </c>
    </row>
    <row r="762">
      <c r="C762" s="32">
        <v>44256.0</v>
      </c>
      <c r="D762" s="9" t="s">
        <v>5615</v>
      </c>
      <c r="E762" s="32">
        <v>44041.0</v>
      </c>
      <c r="F762" s="32">
        <v>44120.0</v>
      </c>
      <c r="G762" s="9" t="s">
        <v>6840</v>
      </c>
      <c r="H762" s="9" t="s">
        <v>5957</v>
      </c>
    </row>
    <row r="763">
      <c r="C763" s="32">
        <v>44256.0</v>
      </c>
      <c r="D763" s="9" t="s">
        <v>5615</v>
      </c>
      <c r="E763" s="32">
        <v>44041.0</v>
      </c>
      <c r="F763" s="32">
        <v>44120.0</v>
      </c>
      <c r="G763" s="9" t="s">
        <v>6841</v>
      </c>
      <c r="H763" s="9" t="s">
        <v>5957</v>
      </c>
    </row>
    <row r="764">
      <c r="B764" s="32">
        <v>44466.0</v>
      </c>
      <c r="C764" s="32">
        <v>44481.0</v>
      </c>
      <c r="D764" s="9" t="s">
        <v>5651</v>
      </c>
      <c r="E764" s="32">
        <v>44027.0</v>
      </c>
      <c r="F764" s="32">
        <v>44154.0</v>
      </c>
      <c r="G764" s="9" t="s">
        <v>6842</v>
      </c>
      <c r="H764" s="9" t="s">
        <v>5965</v>
      </c>
    </row>
    <row r="765">
      <c r="B765" s="32">
        <v>44466.0</v>
      </c>
      <c r="C765" s="32">
        <v>44481.0</v>
      </c>
      <c r="D765" s="9" t="s">
        <v>5651</v>
      </c>
      <c r="E765" s="32">
        <v>44027.0</v>
      </c>
      <c r="F765" s="32">
        <v>44154.0</v>
      </c>
      <c r="G765" s="9" t="s">
        <v>6843</v>
      </c>
      <c r="H765" s="9" t="s">
        <v>5967</v>
      </c>
    </row>
    <row r="766">
      <c r="B766" s="32">
        <v>44466.0</v>
      </c>
      <c r="C766" s="32">
        <v>44481.0</v>
      </c>
      <c r="D766" s="9" t="s">
        <v>5651</v>
      </c>
      <c r="E766" s="32">
        <v>44027.0</v>
      </c>
      <c r="F766" s="32">
        <v>44154.0</v>
      </c>
      <c r="G766" s="9" t="s">
        <v>6844</v>
      </c>
      <c r="H766" s="9" t="s">
        <v>5969</v>
      </c>
    </row>
    <row r="767">
      <c r="D767" s="9" t="s">
        <v>6845</v>
      </c>
      <c r="E767" s="32">
        <v>44042.0</v>
      </c>
      <c r="F767" s="32">
        <v>44131.0</v>
      </c>
      <c r="G767" s="9" t="s">
        <v>6846</v>
      </c>
      <c r="H767" s="9" t="s">
        <v>5957</v>
      </c>
    </row>
    <row r="768">
      <c r="D768" s="9" t="s">
        <v>6845</v>
      </c>
      <c r="E768" s="32">
        <v>44042.0</v>
      </c>
      <c r="F768" s="32">
        <v>44131.0</v>
      </c>
      <c r="G768" s="9" t="s">
        <v>6847</v>
      </c>
      <c r="H768" s="9" t="s">
        <v>5957</v>
      </c>
    </row>
    <row r="769">
      <c r="D769" s="9" t="s">
        <v>6845</v>
      </c>
      <c r="E769" s="32">
        <v>44042.0</v>
      </c>
      <c r="F769" s="32">
        <v>44131.0</v>
      </c>
      <c r="G769" s="9" t="s">
        <v>6848</v>
      </c>
      <c r="H769" s="9" t="s">
        <v>5957</v>
      </c>
    </row>
    <row r="770">
      <c r="D770" s="9" t="s">
        <v>6845</v>
      </c>
      <c r="E770" s="32">
        <v>44042.0</v>
      </c>
      <c r="F770" s="32">
        <v>44131.0</v>
      </c>
      <c r="G770" s="9" t="s">
        <v>6849</v>
      </c>
      <c r="H770" s="9" t="s">
        <v>5957</v>
      </c>
    </row>
    <row r="771">
      <c r="D771" s="9" t="s">
        <v>6845</v>
      </c>
      <c r="E771" s="32">
        <v>44042.0</v>
      </c>
      <c r="F771" s="32">
        <v>44131.0</v>
      </c>
      <c r="G771" s="9" t="s">
        <v>6850</v>
      </c>
      <c r="H771" s="9" t="s">
        <v>6007</v>
      </c>
    </row>
    <row r="772">
      <c r="D772" s="9" t="s">
        <v>6851</v>
      </c>
      <c r="E772" s="32">
        <v>44043.0</v>
      </c>
      <c r="F772" s="32">
        <v>44158.0</v>
      </c>
      <c r="G772" s="9" t="s">
        <v>6852</v>
      </c>
      <c r="H772" s="9" t="s">
        <v>5965</v>
      </c>
    </row>
    <row r="773">
      <c r="D773" s="9" t="s">
        <v>6851</v>
      </c>
      <c r="E773" s="32">
        <v>44043.0</v>
      </c>
      <c r="F773" s="32">
        <v>44158.0</v>
      </c>
      <c r="G773" s="9" t="s">
        <v>6853</v>
      </c>
      <c r="H773" s="9" t="s">
        <v>5984</v>
      </c>
    </row>
    <row r="774">
      <c r="D774" s="9" t="s">
        <v>6851</v>
      </c>
      <c r="E774" s="32">
        <v>44043.0</v>
      </c>
      <c r="F774" s="32">
        <v>44158.0</v>
      </c>
      <c r="G774" s="9" t="s">
        <v>6854</v>
      </c>
      <c r="H774" s="9" t="s">
        <v>5986</v>
      </c>
    </row>
    <row r="775">
      <c r="D775" s="9" t="s">
        <v>6855</v>
      </c>
      <c r="E775" s="32">
        <v>44045.0</v>
      </c>
      <c r="F775" s="32">
        <v>44132.0</v>
      </c>
      <c r="G775" s="9" t="s">
        <v>6856</v>
      </c>
      <c r="H775" s="9" t="s">
        <v>5957</v>
      </c>
    </row>
    <row r="776">
      <c r="D776" s="9" t="s">
        <v>6855</v>
      </c>
      <c r="E776" s="32">
        <v>44045.0</v>
      </c>
      <c r="F776" s="32">
        <v>44132.0</v>
      </c>
      <c r="G776" s="9" t="s">
        <v>6857</v>
      </c>
      <c r="H776" s="9" t="s">
        <v>5957</v>
      </c>
    </row>
    <row r="777">
      <c r="D777" s="9" t="s">
        <v>6855</v>
      </c>
      <c r="E777" s="32">
        <v>44045.0</v>
      </c>
      <c r="F777" s="32">
        <v>44132.0</v>
      </c>
      <c r="G777" s="9" t="s">
        <v>6858</v>
      </c>
      <c r="H777" s="9" t="s">
        <v>5957</v>
      </c>
    </row>
    <row r="778">
      <c r="D778" s="9" t="s">
        <v>6855</v>
      </c>
      <c r="E778" s="32">
        <v>44045.0</v>
      </c>
      <c r="F778" s="32">
        <v>44132.0</v>
      </c>
      <c r="G778" s="9" t="s">
        <v>6859</v>
      </c>
      <c r="H778" s="9" t="s">
        <v>5957</v>
      </c>
    </row>
    <row r="779">
      <c r="C779" s="32">
        <v>44418.0</v>
      </c>
      <c r="D779" s="9" t="s">
        <v>5595</v>
      </c>
      <c r="E779" s="32">
        <v>44046.0</v>
      </c>
      <c r="F779" s="32">
        <v>44131.0</v>
      </c>
      <c r="G779" s="9" t="s">
        <v>6860</v>
      </c>
      <c r="H779" s="9" t="s">
        <v>5957</v>
      </c>
    </row>
    <row r="780">
      <c r="C780" s="32">
        <v>44418.0</v>
      </c>
      <c r="D780" s="9" t="s">
        <v>5595</v>
      </c>
      <c r="E780" s="32">
        <v>44046.0</v>
      </c>
      <c r="F780" s="32">
        <v>44131.0</v>
      </c>
      <c r="G780" s="9" t="s">
        <v>6861</v>
      </c>
      <c r="H780" s="9" t="s">
        <v>5957</v>
      </c>
    </row>
    <row r="781">
      <c r="C781" s="32">
        <v>44418.0</v>
      </c>
      <c r="D781" s="9" t="s">
        <v>5595</v>
      </c>
      <c r="E781" s="32">
        <v>44046.0</v>
      </c>
      <c r="F781" s="32">
        <v>44131.0</v>
      </c>
      <c r="G781" s="9" t="s">
        <v>6862</v>
      </c>
      <c r="H781" s="9" t="s">
        <v>5957</v>
      </c>
    </row>
    <row r="782">
      <c r="C782" s="32">
        <v>44418.0</v>
      </c>
      <c r="D782" s="9" t="s">
        <v>5595</v>
      </c>
      <c r="E782" s="32">
        <v>44046.0</v>
      </c>
      <c r="F782" s="32">
        <v>44131.0</v>
      </c>
      <c r="G782" s="9" t="s">
        <v>6863</v>
      </c>
      <c r="H782" s="9" t="s">
        <v>5957</v>
      </c>
    </row>
    <row r="783">
      <c r="D783" s="9" t="s">
        <v>6864</v>
      </c>
      <c r="E783" s="32">
        <v>44040.0</v>
      </c>
      <c r="F783" s="32">
        <v>44130.0</v>
      </c>
      <c r="G783" s="9" t="s">
        <v>6865</v>
      </c>
      <c r="H783" s="9" t="s">
        <v>5957</v>
      </c>
    </row>
    <row r="784">
      <c r="D784" s="9" t="s">
        <v>6864</v>
      </c>
      <c r="E784" s="32">
        <v>44040.0</v>
      </c>
      <c r="F784" s="32">
        <v>44130.0</v>
      </c>
      <c r="G784" s="9" t="s">
        <v>6866</v>
      </c>
      <c r="H784" s="9" t="s">
        <v>5957</v>
      </c>
    </row>
    <row r="785">
      <c r="D785" s="9" t="s">
        <v>6864</v>
      </c>
      <c r="E785" s="32">
        <v>44040.0</v>
      </c>
      <c r="F785" s="32">
        <v>44130.0</v>
      </c>
      <c r="G785" s="9" t="s">
        <v>6867</v>
      </c>
      <c r="H785" s="9" t="s">
        <v>5957</v>
      </c>
    </row>
    <row r="786">
      <c r="D786" s="9" t="s">
        <v>6864</v>
      </c>
      <c r="E786" s="32">
        <v>44040.0</v>
      </c>
      <c r="F786" s="32">
        <v>44130.0</v>
      </c>
      <c r="G786" s="9" t="s">
        <v>6868</v>
      </c>
      <c r="H786" s="9" t="s">
        <v>5957</v>
      </c>
    </row>
    <row r="787">
      <c r="D787" s="9" t="s">
        <v>6869</v>
      </c>
      <c r="E787" s="32">
        <v>44043.0</v>
      </c>
      <c r="F787" s="32">
        <v>44148.0</v>
      </c>
      <c r="G787" s="9" t="s">
        <v>6870</v>
      </c>
      <c r="H787" s="9" t="s">
        <v>6691</v>
      </c>
    </row>
    <row r="788">
      <c r="D788" s="9" t="s">
        <v>6869</v>
      </c>
      <c r="E788" s="32">
        <v>44043.0</v>
      </c>
      <c r="F788" s="32">
        <v>44148.0</v>
      </c>
      <c r="G788" s="9" t="s">
        <v>6871</v>
      </c>
      <c r="H788" s="9" t="s">
        <v>6693</v>
      </c>
    </row>
    <row r="789">
      <c r="D789" s="9" t="s">
        <v>6869</v>
      </c>
      <c r="E789" s="32">
        <v>44043.0</v>
      </c>
      <c r="F789" s="32">
        <v>44148.0</v>
      </c>
      <c r="G789" s="9" t="s">
        <v>6872</v>
      </c>
      <c r="H789" s="9" t="s">
        <v>6695</v>
      </c>
    </row>
    <row r="790">
      <c r="D790" s="9" t="s">
        <v>6873</v>
      </c>
      <c r="E790" s="32">
        <v>44035.0</v>
      </c>
      <c r="F790" s="32">
        <v>44106.0</v>
      </c>
      <c r="G790" s="9" t="s">
        <v>6874</v>
      </c>
      <c r="H790" s="9" t="s">
        <v>5957</v>
      </c>
    </row>
    <row r="791">
      <c r="D791" s="9" t="s">
        <v>6873</v>
      </c>
      <c r="E791" s="32">
        <v>44035.0</v>
      </c>
      <c r="F791" s="32">
        <v>44106.0</v>
      </c>
      <c r="G791" s="9" t="s">
        <v>6875</v>
      </c>
      <c r="H791" s="9" t="s">
        <v>5957</v>
      </c>
    </row>
    <row r="792">
      <c r="D792" s="9" t="s">
        <v>6873</v>
      </c>
      <c r="E792" s="32">
        <v>44035.0</v>
      </c>
      <c r="F792" s="32">
        <v>44106.0</v>
      </c>
      <c r="G792" s="9" t="s">
        <v>6876</v>
      </c>
      <c r="H792" s="9" t="s">
        <v>5957</v>
      </c>
    </row>
    <row r="793">
      <c r="D793" s="9" t="s">
        <v>6873</v>
      </c>
      <c r="E793" s="32">
        <v>44035.0</v>
      </c>
      <c r="F793" s="32">
        <v>44106.0</v>
      </c>
      <c r="G793" s="9" t="s">
        <v>6877</v>
      </c>
      <c r="H793" s="9" t="s">
        <v>5957</v>
      </c>
    </row>
    <row r="794">
      <c r="D794" s="9" t="s">
        <v>6878</v>
      </c>
      <c r="E794" s="32">
        <v>44049.0</v>
      </c>
      <c r="F794" s="32">
        <v>44104.0</v>
      </c>
      <c r="G794" s="9" t="s">
        <v>6879</v>
      </c>
      <c r="H794" s="9" t="s">
        <v>5957</v>
      </c>
    </row>
    <row r="795">
      <c r="D795" s="9" t="s">
        <v>6878</v>
      </c>
      <c r="E795" s="32">
        <v>44049.0</v>
      </c>
      <c r="F795" s="32">
        <v>44104.0</v>
      </c>
      <c r="G795" s="9" t="s">
        <v>6880</v>
      </c>
      <c r="H795" s="9" t="s">
        <v>5957</v>
      </c>
    </row>
    <row r="796">
      <c r="D796" s="9" t="s">
        <v>6878</v>
      </c>
      <c r="E796" s="32">
        <v>44049.0</v>
      </c>
      <c r="F796" s="32">
        <v>44104.0</v>
      </c>
      <c r="G796" s="9" t="s">
        <v>6881</v>
      </c>
      <c r="H796" s="9" t="s">
        <v>5957</v>
      </c>
    </row>
    <row r="797">
      <c r="D797" s="9" t="s">
        <v>6878</v>
      </c>
      <c r="E797" s="32">
        <v>44049.0</v>
      </c>
      <c r="F797" s="32">
        <v>44104.0</v>
      </c>
      <c r="G797" s="9" t="s">
        <v>6882</v>
      </c>
      <c r="H797" s="9" t="s">
        <v>5957</v>
      </c>
    </row>
    <row r="798">
      <c r="D798" s="9" t="s">
        <v>6883</v>
      </c>
      <c r="E798" s="32">
        <v>44053.0</v>
      </c>
      <c r="F798" s="32">
        <v>44146.0</v>
      </c>
      <c r="G798" s="9" t="s">
        <v>6884</v>
      </c>
      <c r="H798" s="9" t="s">
        <v>6799</v>
      </c>
    </row>
    <row r="799">
      <c r="D799" s="9" t="s">
        <v>6883</v>
      </c>
      <c r="E799" s="32">
        <v>44053.0</v>
      </c>
      <c r="F799" s="32">
        <v>44146.0</v>
      </c>
      <c r="G799" s="9" t="s">
        <v>6885</v>
      </c>
      <c r="H799" s="9" t="s">
        <v>6693</v>
      </c>
    </row>
    <row r="800">
      <c r="D800" s="9" t="s">
        <v>6883</v>
      </c>
      <c r="E800" s="32">
        <v>44053.0</v>
      </c>
      <c r="F800" s="32">
        <v>44146.0</v>
      </c>
      <c r="G800" s="9" t="s">
        <v>6886</v>
      </c>
      <c r="H800" s="9" t="s">
        <v>6695</v>
      </c>
    </row>
    <row r="801">
      <c r="D801" s="9" t="s">
        <v>6883</v>
      </c>
      <c r="E801" s="32">
        <v>44053.0</v>
      </c>
      <c r="F801" s="32">
        <v>44146.0</v>
      </c>
      <c r="G801" s="9" t="s">
        <v>6887</v>
      </c>
      <c r="H801" s="9" t="s">
        <v>6888</v>
      </c>
    </row>
    <row r="802">
      <c r="B802" s="32">
        <v>44173.0</v>
      </c>
      <c r="C802" s="32">
        <v>44200.0</v>
      </c>
      <c r="D802" s="9" t="s">
        <v>5593</v>
      </c>
      <c r="E802" s="32">
        <v>44048.0</v>
      </c>
      <c r="F802" s="32">
        <v>44104.0</v>
      </c>
      <c r="G802" s="9" t="s">
        <v>6889</v>
      </c>
      <c r="H802" s="9" t="s">
        <v>5957</v>
      </c>
    </row>
    <row r="803">
      <c r="B803" s="32">
        <v>44173.0</v>
      </c>
      <c r="C803" s="32">
        <v>44200.0</v>
      </c>
      <c r="D803" s="9" t="s">
        <v>5593</v>
      </c>
      <c r="E803" s="32">
        <v>44048.0</v>
      </c>
      <c r="F803" s="32">
        <v>44104.0</v>
      </c>
      <c r="G803" s="9" t="s">
        <v>6890</v>
      </c>
      <c r="H803" s="9" t="s">
        <v>5957</v>
      </c>
    </row>
    <row r="804">
      <c r="B804" s="32">
        <v>44173.0</v>
      </c>
      <c r="C804" s="32">
        <v>44200.0</v>
      </c>
      <c r="D804" s="9" t="s">
        <v>5593</v>
      </c>
      <c r="E804" s="32">
        <v>44048.0</v>
      </c>
      <c r="F804" s="32">
        <v>44104.0</v>
      </c>
      <c r="G804" s="9" t="s">
        <v>6891</v>
      </c>
      <c r="H804" s="9" t="s">
        <v>5957</v>
      </c>
    </row>
    <row r="805">
      <c r="B805" s="32">
        <v>44173.0</v>
      </c>
      <c r="C805" s="32">
        <v>44200.0</v>
      </c>
      <c r="D805" s="9" t="s">
        <v>5593</v>
      </c>
      <c r="E805" s="32">
        <v>44048.0</v>
      </c>
      <c r="F805" s="32">
        <v>44104.0</v>
      </c>
      <c r="G805" s="9" t="s">
        <v>6892</v>
      </c>
      <c r="H805" s="9" t="s">
        <v>5957</v>
      </c>
    </row>
    <row r="806">
      <c r="D806" s="9" t="s">
        <v>5599</v>
      </c>
      <c r="E806" s="32">
        <v>44043.0</v>
      </c>
      <c r="F806" s="32">
        <v>44308.0</v>
      </c>
      <c r="G806" s="9" t="s">
        <v>6893</v>
      </c>
      <c r="H806" s="9" t="s">
        <v>5965</v>
      </c>
    </row>
    <row r="807">
      <c r="D807" s="9" t="s">
        <v>5599</v>
      </c>
      <c r="E807" s="32">
        <v>44043.0</v>
      </c>
      <c r="F807" s="32">
        <v>44308.0</v>
      </c>
      <c r="G807" s="9" t="s">
        <v>6894</v>
      </c>
      <c r="H807" s="9" t="s">
        <v>5967</v>
      </c>
    </row>
    <row r="808">
      <c r="D808" s="9" t="s">
        <v>5599</v>
      </c>
      <c r="E808" s="32">
        <v>44043.0</v>
      </c>
      <c r="F808" s="32">
        <v>44308.0</v>
      </c>
      <c r="G808" s="9" t="s">
        <v>6895</v>
      </c>
      <c r="H808" s="9" t="s">
        <v>5969</v>
      </c>
    </row>
    <row r="809">
      <c r="D809" s="9" t="s">
        <v>6896</v>
      </c>
      <c r="E809" s="32">
        <v>44050.0</v>
      </c>
      <c r="F809" s="32">
        <v>44158.0</v>
      </c>
      <c r="G809" s="9" t="s">
        <v>6897</v>
      </c>
      <c r="H809" s="9" t="s">
        <v>5965</v>
      </c>
    </row>
    <row r="810">
      <c r="D810" s="9" t="s">
        <v>6896</v>
      </c>
      <c r="E810" s="32">
        <v>44050.0</v>
      </c>
      <c r="F810" s="32">
        <v>44158.0</v>
      </c>
      <c r="G810" s="9" t="s">
        <v>6898</v>
      </c>
      <c r="H810" s="9" t="s">
        <v>5967</v>
      </c>
    </row>
    <row r="811">
      <c r="D811" s="9" t="s">
        <v>6896</v>
      </c>
      <c r="E811" s="32">
        <v>44050.0</v>
      </c>
      <c r="F811" s="32">
        <v>44158.0</v>
      </c>
      <c r="G811" s="9" t="s">
        <v>6899</v>
      </c>
      <c r="H811" s="9" t="s">
        <v>5969</v>
      </c>
    </row>
    <row r="812">
      <c r="D812" s="9" t="s">
        <v>6896</v>
      </c>
      <c r="E812" s="32">
        <v>44050.0</v>
      </c>
      <c r="F812" s="32">
        <v>44158.0</v>
      </c>
      <c r="G812" s="9" t="s">
        <v>6900</v>
      </c>
      <c r="H812" s="9" t="s">
        <v>5971</v>
      </c>
    </row>
    <row r="813">
      <c r="D813" s="9" t="s">
        <v>6896</v>
      </c>
      <c r="E813" s="32">
        <v>44050.0</v>
      </c>
      <c r="F813" s="32">
        <v>44160.0</v>
      </c>
      <c r="G813" s="9" t="s">
        <v>6901</v>
      </c>
      <c r="H813" s="9" t="s">
        <v>5980</v>
      </c>
    </row>
    <row r="814">
      <c r="B814" s="32">
        <v>44242.0</v>
      </c>
      <c r="C814" s="32">
        <v>44259.0</v>
      </c>
      <c r="D814" s="9" t="s">
        <v>5591</v>
      </c>
      <c r="E814" s="32">
        <v>44049.0</v>
      </c>
      <c r="F814" s="32">
        <v>44173.0</v>
      </c>
      <c r="G814" s="9" t="s">
        <v>6902</v>
      </c>
    </row>
    <row r="815">
      <c r="B815" s="32">
        <v>44242.0</v>
      </c>
      <c r="C815" s="32">
        <v>44259.0</v>
      </c>
      <c r="D815" s="9" t="s">
        <v>5591</v>
      </c>
      <c r="E815" s="32">
        <v>44049.0</v>
      </c>
      <c r="F815" s="32">
        <v>44173.0</v>
      </c>
      <c r="G815" s="9" t="s">
        <v>6903</v>
      </c>
      <c r="H815" s="9" t="s">
        <v>5984</v>
      </c>
    </row>
    <row r="816">
      <c r="B816" s="32">
        <v>44242.0</v>
      </c>
      <c r="C816" s="32">
        <v>44259.0</v>
      </c>
      <c r="D816" s="9" t="s">
        <v>5591</v>
      </c>
      <c r="E816" s="32">
        <v>44049.0</v>
      </c>
      <c r="F816" s="32">
        <v>44173.0</v>
      </c>
      <c r="G816" s="9" t="s">
        <v>6904</v>
      </c>
      <c r="H816" s="9" t="s">
        <v>5986</v>
      </c>
    </row>
    <row r="817">
      <c r="B817" s="32">
        <v>44242.0</v>
      </c>
      <c r="C817" s="32">
        <v>44259.0</v>
      </c>
      <c r="D817" s="9" t="s">
        <v>5591</v>
      </c>
      <c r="E817" s="32">
        <v>44049.0</v>
      </c>
      <c r="F817" s="32">
        <v>44173.0</v>
      </c>
      <c r="G817" s="9" t="s">
        <v>6905</v>
      </c>
      <c r="H817" s="9" t="s">
        <v>5988</v>
      </c>
    </row>
    <row r="818">
      <c r="B818" s="32">
        <v>44242.0</v>
      </c>
      <c r="C818" s="32">
        <v>44259.0</v>
      </c>
      <c r="D818" s="9" t="s">
        <v>5591</v>
      </c>
      <c r="E818" s="32">
        <v>44049.0</v>
      </c>
      <c r="F818" s="32">
        <v>44179.0</v>
      </c>
      <c r="G818" s="9" t="s">
        <v>6906</v>
      </c>
      <c r="H818" s="9" t="s">
        <v>5980</v>
      </c>
    </row>
    <row r="819">
      <c r="C819" s="32">
        <v>44302.0</v>
      </c>
      <c r="D819" s="9" t="s">
        <v>5711</v>
      </c>
      <c r="E819" s="32">
        <v>43998.0</v>
      </c>
      <c r="F819" s="32">
        <v>44208.0</v>
      </c>
      <c r="G819" s="9" t="s">
        <v>6907</v>
      </c>
      <c r="H819" s="9" t="s">
        <v>5967</v>
      </c>
    </row>
    <row r="820">
      <c r="C820" s="32">
        <v>44302.0</v>
      </c>
      <c r="D820" s="9" t="s">
        <v>5711</v>
      </c>
      <c r="E820" s="32">
        <v>43998.0</v>
      </c>
      <c r="F820" s="32">
        <v>44208.0</v>
      </c>
      <c r="G820" s="9" t="s">
        <v>6908</v>
      </c>
      <c r="H820" s="9" t="s">
        <v>5969</v>
      </c>
    </row>
    <row r="821">
      <c r="C821" s="32">
        <v>44302.0</v>
      </c>
      <c r="D821" s="9" t="s">
        <v>5711</v>
      </c>
      <c r="E821" s="32">
        <v>43998.0</v>
      </c>
      <c r="F821" s="32">
        <v>44270.0</v>
      </c>
      <c r="G821" s="9" t="s">
        <v>6909</v>
      </c>
      <c r="H821" s="9" t="s">
        <v>5980</v>
      </c>
    </row>
    <row r="822">
      <c r="D822" s="9" t="s">
        <v>6910</v>
      </c>
      <c r="E822" s="32">
        <v>44036.0</v>
      </c>
      <c r="F822" s="32">
        <v>44137.0</v>
      </c>
      <c r="G822" s="9" t="s">
        <v>6911</v>
      </c>
      <c r="H822" s="9" t="s">
        <v>5957</v>
      </c>
    </row>
    <row r="823">
      <c r="D823" s="9" t="s">
        <v>6910</v>
      </c>
      <c r="E823" s="32">
        <v>44036.0</v>
      </c>
      <c r="F823" s="32">
        <v>44137.0</v>
      </c>
      <c r="G823" s="9" t="s">
        <v>6912</v>
      </c>
      <c r="H823" s="9" t="s">
        <v>5957</v>
      </c>
    </row>
    <row r="824">
      <c r="D824" s="9" t="s">
        <v>6910</v>
      </c>
      <c r="E824" s="32">
        <v>44036.0</v>
      </c>
      <c r="F824" s="32">
        <v>44137.0</v>
      </c>
      <c r="G824" s="9" t="s">
        <v>6913</v>
      </c>
      <c r="H824" s="9" t="s">
        <v>5957</v>
      </c>
    </row>
    <row r="825">
      <c r="D825" s="9" t="s">
        <v>6910</v>
      </c>
      <c r="E825" s="32">
        <v>44036.0</v>
      </c>
      <c r="F825" s="32">
        <v>44137.0</v>
      </c>
      <c r="G825" s="9" t="s">
        <v>6914</v>
      </c>
      <c r="H825" s="9" t="s">
        <v>5957</v>
      </c>
    </row>
    <row r="826">
      <c r="D826" s="9" t="s">
        <v>6910</v>
      </c>
      <c r="E826" s="32">
        <v>44036.0</v>
      </c>
      <c r="F826" s="32">
        <v>44137.0</v>
      </c>
      <c r="G826" s="9" t="s">
        <v>6915</v>
      </c>
      <c r="H826" s="9" t="s">
        <v>6007</v>
      </c>
    </row>
    <row r="827">
      <c r="D827" s="9" t="s">
        <v>6916</v>
      </c>
      <c r="E827" s="32">
        <v>44065.0</v>
      </c>
      <c r="F827" s="32">
        <v>44148.0</v>
      </c>
      <c r="G827" s="9" t="s">
        <v>6917</v>
      </c>
      <c r="H827" s="9" t="s">
        <v>6691</v>
      </c>
    </row>
    <row r="828">
      <c r="D828" s="9" t="s">
        <v>6916</v>
      </c>
      <c r="E828" s="32">
        <v>44065.0</v>
      </c>
      <c r="F828" s="32">
        <v>44148.0</v>
      </c>
      <c r="G828" s="9" t="s">
        <v>6918</v>
      </c>
      <c r="H828" s="9" t="s">
        <v>6919</v>
      </c>
    </row>
    <row r="829">
      <c r="D829" s="9" t="s">
        <v>6916</v>
      </c>
      <c r="E829" s="32">
        <v>44065.0</v>
      </c>
      <c r="F829" s="32">
        <v>44148.0</v>
      </c>
      <c r="G829" s="9" t="s">
        <v>6920</v>
      </c>
      <c r="H829" s="9" t="s">
        <v>6802</v>
      </c>
    </row>
    <row r="830">
      <c r="C830" s="32">
        <v>44509.0</v>
      </c>
      <c r="D830" s="9" t="s">
        <v>5371</v>
      </c>
      <c r="E830" s="32">
        <v>44145.0</v>
      </c>
      <c r="F830" s="32">
        <v>44147.0</v>
      </c>
      <c r="G830" s="9" t="s">
        <v>6921</v>
      </c>
      <c r="H830" s="9" t="s">
        <v>6117</v>
      </c>
    </row>
    <row r="831">
      <c r="B831" s="32">
        <v>44424.0</v>
      </c>
      <c r="C831" s="32">
        <v>44456.0</v>
      </c>
      <c r="D831" s="9" t="s">
        <v>5943</v>
      </c>
      <c r="E831" s="32">
        <v>44055.0</v>
      </c>
      <c r="F831" s="32">
        <v>44138.0</v>
      </c>
      <c r="G831" s="9" t="s">
        <v>6922</v>
      </c>
      <c r="H831" s="9" t="s">
        <v>5957</v>
      </c>
    </row>
    <row r="832">
      <c r="B832" s="32">
        <v>44424.0</v>
      </c>
      <c r="C832" s="32">
        <v>44456.0</v>
      </c>
      <c r="D832" s="9" t="s">
        <v>5943</v>
      </c>
      <c r="E832" s="32">
        <v>44055.0</v>
      </c>
      <c r="F832" s="32">
        <v>44138.0</v>
      </c>
      <c r="G832" s="9" t="s">
        <v>6923</v>
      </c>
      <c r="H832" s="9" t="s">
        <v>5957</v>
      </c>
    </row>
    <row r="833">
      <c r="B833" s="32">
        <v>44424.0</v>
      </c>
      <c r="C833" s="32">
        <v>44456.0</v>
      </c>
      <c r="D833" s="9" t="s">
        <v>5943</v>
      </c>
      <c r="E833" s="32">
        <v>44055.0</v>
      </c>
      <c r="F833" s="32">
        <v>44138.0</v>
      </c>
      <c r="G833" s="9" t="s">
        <v>6924</v>
      </c>
      <c r="H833" s="9" t="s">
        <v>5957</v>
      </c>
    </row>
    <row r="834">
      <c r="D834" s="9" t="s">
        <v>6925</v>
      </c>
      <c r="E834" s="32">
        <v>44058.0</v>
      </c>
      <c r="F834" s="32">
        <v>44134.0</v>
      </c>
      <c r="G834" s="9" t="s">
        <v>6926</v>
      </c>
      <c r="H834" s="9" t="s">
        <v>5957</v>
      </c>
    </row>
    <row r="835">
      <c r="D835" s="9" t="s">
        <v>6925</v>
      </c>
      <c r="E835" s="32">
        <v>44058.0</v>
      </c>
      <c r="F835" s="32">
        <v>44134.0</v>
      </c>
      <c r="G835" s="9" t="s">
        <v>6927</v>
      </c>
      <c r="H835" s="9" t="s">
        <v>5957</v>
      </c>
    </row>
    <row r="836">
      <c r="D836" s="9" t="s">
        <v>6925</v>
      </c>
      <c r="E836" s="32">
        <v>44058.0</v>
      </c>
      <c r="F836" s="32">
        <v>44134.0</v>
      </c>
      <c r="G836" s="9" t="s">
        <v>6928</v>
      </c>
      <c r="H836" s="9" t="s">
        <v>5957</v>
      </c>
    </row>
    <row r="837">
      <c r="D837" s="9" t="s">
        <v>6925</v>
      </c>
      <c r="E837" s="32">
        <v>44058.0</v>
      </c>
      <c r="F837" s="32">
        <v>44134.0</v>
      </c>
      <c r="G837" s="9" t="s">
        <v>6929</v>
      </c>
      <c r="H837" s="9" t="s">
        <v>5957</v>
      </c>
    </row>
    <row r="838">
      <c r="B838" s="32">
        <v>44406.0</v>
      </c>
      <c r="C838" s="32">
        <v>44441.0</v>
      </c>
      <c r="D838" s="9" t="s">
        <v>5583</v>
      </c>
      <c r="E838" s="32">
        <v>44053.0</v>
      </c>
      <c r="F838" s="32">
        <v>44123.0</v>
      </c>
      <c r="G838" s="9" t="s">
        <v>6930</v>
      </c>
      <c r="H838" s="9" t="s">
        <v>5957</v>
      </c>
    </row>
    <row r="839">
      <c r="B839" s="32">
        <v>44406.0</v>
      </c>
      <c r="C839" s="32">
        <v>44441.0</v>
      </c>
      <c r="D839" s="9" t="s">
        <v>5583</v>
      </c>
      <c r="E839" s="32">
        <v>44053.0</v>
      </c>
      <c r="F839" s="32">
        <v>44123.0</v>
      </c>
      <c r="G839" s="9" t="s">
        <v>6931</v>
      </c>
      <c r="H839" s="9" t="s">
        <v>5957</v>
      </c>
    </row>
    <row r="840">
      <c r="B840" s="32">
        <v>44406.0</v>
      </c>
      <c r="C840" s="32">
        <v>44441.0</v>
      </c>
      <c r="D840" s="9" t="s">
        <v>5583</v>
      </c>
      <c r="E840" s="32">
        <v>44053.0</v>
      </c>
      <c r="F840" s="32">
        <v>44123.0</v>
      </c>
      <c r="G840" s="9" t="s">
        <v>6932</v>
      </c>
      <c r="H840" s="9" t="s">
        <v>5957</v>
      </c>
    </row>
    <row r="841">
      <c r="B841" s="32">
        <v>44406.0</v>
      </c>
      <c r="C841" s="32">
        <v>44441.0</v>
      </c>
      <c r="D841" s="9" t="s">
        <v>5583</v>
      </c>
      <c r="E841" s="32">
        <v>44053.0</v>
      </c>
      <c r="F841" s="32">
        <v>44123.0</v>
      </c>
      <c r="G841" s="9" t="s">
        <v>6933</v>
      </c>
      <c r="H841" s="9" t="s">
        <v>5957</v>
      </c>
    </row>
    <row r="842">
      <c r="D842" s="9" t="s">
        <v>6934</v>
      </c>
      <c r="E842" s="32">
        <v>44061.0</v>
      </c>
      <c r="F842" s="32">
        <v>44137.0</v>
      </c>
      <c r="G842" s="9" t="s">
        <v>6935</v>
      </c>
      <c r="H842" s="9" t="s">
        <v>5957</v>
      </c>
    </row>
    <row r="843">
      <c r="D843" s="9" t="s">
        <v>6934</v>
      </c>
      <c r="E843" s="32">
        <v>44061.0</v>
      </c>
      <c r="F843" s="32">
        <v>44137.0</v>
      </c>
      <c r="G843" s="9" t="s">
        <v>6936</v>
      </c>
      <c r="H843" s="9" t="s">
        <v>5957</v>
      </c>
    </row>
    <row r="844">
      <c r="D844" s="9" t="s">
        <v>6934</v>
      </c>
      <c r="E844" s="32">
        <v>44061.0</v>
      </c>
      <c r="F844" s="32">
        <v>44137.0</v>
      </c>
      <c r="G844" s="9" t="s">
        <v>6937</v>
      </c>
      <c r="H844" s="9" t="s">
        <v>5957</v>
      </c>
    </row>
    <row r="845">
      <c r="D845" s="9" t="s">
        <v>6934</v>
      </c>
      <c r="E845" s="32">
        <v>44061.0</v>
      </c>
      <c r="F845" s="32">
        <v>44137.0</v>
      </c>
      <c r="G845" s="9" t="s">
        <v>6938</v>
      </c>
      <c r="H845" s="9" t="s">
        <v>5957</v>
      </c>
    </row>
    <row r="846">
      <c r="B846" s="32">
        <v>44362.0</v>
      </c>
      <c r="C846" s="32">
        <v>44376.0</v>
      </c>
      <c r="D846" s="9" t="s">
        <v>6939</v>
      </c>
      <c r="E846" s="32">
        <v>44032.0</v>
      </c>
      <c r="F846" s="32">
        <v>44138.0</v>
      </c>
      <c r="G846" s="9" t="s">
        <v>6940</v>
      </c>
      <c r="H846" s="9" t="s">
        <v>5957</v>
      </c>
    </row>
    <row r="847">
      <c r="B847" s="32">
        <v>44362.0</v>
      </c>
      <c r="C847" s="32">
        <v>44376.0</v>
      </c>
      <c r="D847" s="9" t="s">
        <v>6939</v>
      </c>
      <c r="E847" s="32">
        <v>44032.0</v>
      </c>
      <c r="F847" s="32">
        <v>44138.0</v>
      </c>
      <c r="G847" s="9" t="s">
        <v>6941</v>
      </c>
      <c r="H847" s="9" t="s">
        <v>5957</v>
      </c>
    </row>
    <row r="848">
      <c r="B848" s="32">
        <v>44362.0</v>
      </c>
      <c r="C848" s="32">
        <v>44376.0</v>
      </c>
      <c r="D848" s="9" t="s">
        <v>6939</v>
      </c>
      <c r="E848" s="32">
        <v>44032.0</v>
      </c>
      <c r="F848" s="32">
        <v>44138.0</v>
      </c>
      <c r="G848" s="9" t="s">
        <v>6942</v>
      </c>
      <c r="H848" s="9" t="s">
        <v>5957</v>
      </c>
    </row>
    <row r="849">
      <c r="B849" s="32">
        <v>44362.0</v>
      </c>
      <c r="C849" s="32">
        <v>44376.0</v>
      </c>
      <c r="D849" s="9" t="s">
        <v>6939</v>
      </c>
      <c r="E849" s="32">
        <v>44032.0</v>
      </c>
      <c r="F849" s="32">
        <v>44138.0</v>
      </c>
      <c r="G849" s="9" t="s">
        <v>6943</v>
      </c>
      <c r="H849" s="9" t="s">
        <v>5957</v>
      </c>
    </row>
    <row r="850">
      <c r="D850" s="9" t="s">
        <v>6944</v>
      </c>
      <c r="E850" s="32">
        <v>44054.0</v>
      </c>
      <c r="F850" s="32">
        <v>44127.0</v>
      </c>
      <c r="G850" s="9" t="s">
        <v>6945</v>
      </c>
      <c r="H850" s="9" t="s">
        <v>5957</v>
      </c>
    </row>
    <row r="851">
      <c r="D851" s="9" t="s">
        <v>6944</v>
      </c>
      <c r="E851" s="32">
        <v>44054.0</v>
      </c>
      <c r="F851" s="32">
        <v>44127.0</v>
      </c>
      <c r="G851" s="9" t="s">
        <v>6946</v>
      </c>
      <c r="H851" s="9" t="s">
        <v>5957</v>
      </c>
    </row>
    <row r="852">
      <c r="D852" s="9" t="s">
        <v>6944</v>
      </c>
      <c r="E852" s="32">
        <v>44054.0</v>
      </c>
      <c r="F852" s="32">
        <v>44127.0</v>
      </c>
      <c r="G852" s="9" t="s">
        <v>6947</v>
      </c>
      <c r="H852" s="9" t="s">
        <v>5957</v>
      </c>
    </row>
    <row r="853">
      <c r="D853" s="9" t="s">
        <v>6944</v>
      </c>
      <c r="E853" s="32">
        <v>44054.0</v>
      </c>
      <c r="F853" s="32">
        <v>44127.0</v>
      </c>
      <c r="G853" s="9" t="s">
        <v>6948</v>
      </c>
      <c r="H853" s="9" t="s">
        <v>5957</v>
      </c>
    </row>
    <row r="854">
      <c r="D854" s="9" t="s">
        <v>6949</v>
      </c>
      <c r="E854" s="32">
        <v>44054.0</v>
      </c>
      <c r="F854" s="32">
        <v>44126.0</v>
      </c>
      <c r="G854" s="9" t="s">
        <v>6950</v>
      </c>
      <c r="H854" s="9" t="s">
        <v>5957</v>
      </c>
    </row>
    <row r="855">
      <c r="D855" s="9" t="s">
        <v>6949</v>
      </c>
      <c r="E855" s="32">
        <v>44054.0</v>
      </c>
      <c r="F855" s="32">
        <v>44126.0</v>
      </c>
      <c r="G855" s="9" t="s">
        <v>6951</v>
      </c>
      <c r="H855" s="9" t="s">
        <v>5957</v>
      </c>
    </row>
    <row r="856">
      <c r="D856" s="9" t="s">
        <v>6949</v>
      </c>
      <c r="E856" s="32">
        <v>44054.0</v>
      </c>
      <c r="F856" s="32">
        <v>44126.0</v>
      </c>
      <c r="G856" s="9" t="s">
        <v>6952</v>
      </c>
      <c r="H856" s="9" t="s">
        <v>5957</v>
      </c>
    </row>
    <row r="857">
      <c r="D857" s="9" t="s">
        <v>6949</v>
      </c>
      <c r="E857" s="32">
        <v>44054.0</v>
      </c>
      <c r="F857" s="32">
        <v>44126.0</v>
      </c>
      <c r="G857" s="9" t="s">
        <v>6953</v>
      </c>
      <c r="H857" s="9" t="s">
        <v>5957</v>
      </c>
    </row>
    <row r="858">
      <c r="D858" s="9" t="s">
        <v>6954</v>
      </c>
      <c r="E858" s="32">
        <v>43994.0</v>
      </c>
      <c r="F858" s="32">
        <v>44148.0</v>
      </c>
      <c r="G858" s="9" t="s">
        <v>6955</v>
      </c>
      <c r="H858" s="9" t="s">
        <v>6691</v>
      </c>
    </row>
    <row r="859">
      <c r="D859" s="9" t="s">
        <v>6954</v>
      </c>
      <c r="E859" s="32">
        <v>43994.0</v>
      </c>
      <c r="F859" s="32">
        <v>44148.0</v>
      </c>
      <c r="G859" s="9" t="s">
        <v>6956</v>
      </c>
      <c r="H859" s="9" t="s">
        <v>6919</v>
      </c>
    </row>
    <row r="860">
      <c r="D860" s="9" t="s">
        <v>6954</v>
      </c>
      <c r="E860" s="32">
        <v>43994.0</v>
      </c>
      <c r="F860" s="32">
        <v>44148.0</v>
      </c>
      <c r="G860" s="9" t="s">
        <v>6957</v>
      </c>
      <c r="H860" s="9" t="s">
        <v>6802</v>
      </c>
    </row>
    <row r="861">
      <c r="D861" s="9" t="s">
        <v>6954</v>
      </c>
      <c r="E861" s="32">
        <v>43994.0</v>
      </c>
      <c r="F861" s="32">
        <v>44148.0</v>
      </c>
      <c r="G861" s="9" t="s">
        <v>6958</v>
      </c>
      <c r="H861" s="9" t="s">
        <v>6959</v>
      </c>
    </row>
    <row r="862">
      <c r="D862" s="9" t="s">
        <v>6960</v>
      </c>
      <c r="E862" s="32">
        <v>44055.0</v>
      </c>
      <c r="F862" s="32">
        <v>44154.0</v>
      </c>
      <c r="G862" s="9" t="s">
        <v>6961</v>
      </c>
      <c r="H862" s="9" t="s">
        <v>5965</v>
      </c>
    </row>
    <row r="863">
      <c r="D863" s="9" t="s">
        <v>6960</v>
      </c>
      <c r="E863" s="32">
        <v>44055.0</v>
      </c>
      <c r="F863" s="32">
        <v>44154.0</v>
      </c>
      <c r="G863" s="9" t="s">
        <v>6962</v>
      </c>
      <c r="H863" s="9" t="s">
        <v>5984</v>
      </c>
    </row>
    <row r="864">
      <c r="D864" s="9" t="s">
        <v>6960</v>
      </c>
      <c r="E864" s="32">
        <v>44055.0</v>
      </c>
      <c r="F864" s="32">
        <v>44154.0</v>
      </c>
      <c r="G864" s="9" t="s">
        <v>6963</v>
      </c>
      <c r="H864" s="9" t="s">
        <v>5969</v>
      </c>
    </row>
    <row r="865">
      <c r="D865" s="9" t="s">
        <v>6960</v>
      </c>
      <c r="E865" s="32">
        <v>44055.0</v>
      </c>
      <c r="F865" s="32">
        <v>44154.0</v>
      </c>
      <c r="G865" s="9" t="s">
        <v>6964</v>
      </c>
      <c r="H865" s="9" t="s">
        <v>5988</v>
      </c>
    </row>
    <row r="866">
      <c r="B866" s="32">
        <v>44872.0</v>
      </c>
      <c r="C866" s="32">
        <v>44883.0</v>
      </c>
      <c r="D866" s="9" t="s">
        <v>5579</v>
      </c>
      <c r="E866" s="32">
        <v>44055.0</v>
      </c>
      <c r="F866" s="32">
        <v>44102.0</v>
      </c>
      <c r="G866" s="9" t="s">
        <v>6965</v>
      </c>
      <c r="H866" s="9" t="s">
        <v>5962</v>
      </c>
    </row>
    <row r="867">
      <c r="B867" s="32">
        <v>44872.0</v>
      </c>
      <c r="C867" s="32">
        <v>44883.0</v>
      </c>
      <c r="D867" s="9" t="s">
        <v>5579</v>
      </c>
      <c r="E867" s="32">
        <v>44055.0</v>
      </c>
      <c r="F867" s="32">
        <v>44123.0</v>
      </c>
      <c r="G867" s="9" t="s">
        <v>6966</v>
      </c>
      <c r="H867" s="9" t="s">
        <v>5957</v>
      </c>
    </row>
    <row r="868">
      <c r="B868" s="32">
        <v>44872.0</v>
      </c>
      <c r="C868" s="32">
        <v>44883.0</v>
      </c>
      <c r="D868" s="9" t="s">
        <v>5579</v>
      </c>
      <c r="E868" s="32">
        <v>44055.0</v>
      </c>
      <c r="F868" s="32">
        <v>44123.0</v>
      </c>
      <c r="G868" s="9" t="s">
        <v>6967</v>
      </c>
      <c r="H868" s="9" t="s">
        <v>5957</v>
      </c>
    </row>
    <row r="869">
      <c r="B869" s="32">
        <v>44872.0</v>
      </c>
      <c r="C869" s="32">
        <v>44883.0</v>
      </c>
      <c r="D869" s="9" t="s">
        <v>5579</v>
      </c>
      <c r="E869" s="32">
        <v>44055.0</v>
      </c>
      <c r="F869" s="32">
        <v>44123.0</v>
      </c>
      <c r="G869" s="9" t="s">
        <v>6968</v>
      </c>
      <c r="H869" s="9" t="s">
        <v>5957</v>
      </c>
    </row>
    <row r="870">
      <c r="B870" s="32">
        <v>44872.0</v>
      </c>
      <c r="C870" s="32">
        <v>44883.0</v>
      </c>
      <c r="D870" s="9" t="s">
        <v>5579</v>
      </c>
      <c r="E870" s="32">
        <v>44055.0</v>
      </c>
      <c r="F870" s="32">
        <v>44123.0</v>
      </c>
      <c r="G870" s="9" t="s">
        <v>6969</v>
      </c>
      <c r="H870" s="9" t="s">
        <v>5957</v>
      </c>
    </row>
    <row r="871">
      <c r="D871" s="9" t="s">
        <v>6970</v>
      </c>
      <c r="E871" s="32">
        <v>44055.0</v>
      </c>
      <c r="F871" s="32">
        <v>44123.0</v>
      </c>
      <c r="G871" s="9" t="s">
        <v>6971</v>
      </c>
      <c r="H871" s="9" t="s">
        <v>5957</v>
      </c>
    </row>
    <row r="872">
      <c r="D872" s="9" t="s">
        <v>6970</v>
      </c>
      <c r="E872" s="32">
        <v>44055.0</v>
      </c>
      <c r="F872" s="32">
        <v>44123.0</v>
      </c>
      <c r="G872" s="9" t="s">
        <v>6972</v>
      </c>
      <c r="H872" s="9" t="s">
        <v>5957</v>
      </c>
    </row>
    <row r="873">
      <c r="D873" s="9" t="s">
        <v>6970</v>
      </c>
      <c r="E873" s="32">
        <v>44055.0</v>
      </c>
      <c r="F873" s="32">
        <v>44123.0</v>
      </c>
      <c r="G873" s="9" t="s">
        <v>6973</v>
      </c>
      <c r="H873" s="9" t="s">
        <v>5957</v>
      </c>
    </row>
    <row r="874">
      <c r="D874" s="9" t="s">
        <v>6970</v>
      </c>
      <c r="E874" s="32">
        <v>44055.0</v>
      </c>
      <c r="F874" s="32">
        <v>44123.0</v>
      </c>
      <c r="G874" s="9" t="s">
        <v>6974</v>
      </c>
      <c r="H874" s="9" t="s">
        <v>5957</v>
      </c>
    </row>
    <row r="875">
      <c r="D875" s="9" t="s">
        <v>6970</v>
      </c>
      <c r="E875" s="32">
        <v>44055.0</v>
      </c>
      <c r="F875" s="32">
        <v>44126.0</v>
      </c>
      <c r="G875" s="9" t="s">
        <v>6975</v>
      </c>
      <c r="H875" s="9" t="s">
        <v>6007</v>
      </c>
    </row>
    <row r="876">
      <c r="B876" s="32">
        <v>44397.0</v>
      </c>
      <c r="C876" s="32">
        <v>44404.0</v>
      </c>
      <c r="D876" s="9" t="s">
        <v>6976</v>
      </c>
      <c r="E876" s="32">
        <v>44056.0</v>
      </c>
      <c r="F876" s="32">
        <v>44148.0</v>
      </c>
      <c r="G876" s="9" t="s">
        <v>6977</v>
      </c>
      <c r="H876" s="9" t="s">
        <v>6919</v>
      </c>
    </row>
    <row r="877">
      <c r="B877" s="32">
        <v>44397.0</v>
      </c>
      <c r="C877" s="32">
        <v>44404.0</v>
      </c>
      <c r="D877" s="9" t="s">
        <v>6976</v>
      </c>
      <c r="E877" s="32">
        <v>44056.0</v>
      </c>
      <c r="F877" s="32">
        <v>44148.0</v>
      </c>
      <c r="G877" s="9" t="s">
        <v>6978</v>
      </c>
      <c r="H877" s="9" t="s">
        <v>6802</v>
      </c>
    </row>
    <row r="878">
      <c r="B878" s="32">
        <v>44397.0</v>
      </c>
      <c r="C878" s="32">
        <v>44404.0</v>
      </c>
      <c r="D878" s="9" t="s">
        <v>6976</v>
      </c>
      <c r="E878" s="32">
        <v>44056.0</v>
      </c>
      <c r="F878" s="32">
        <v>44148.0</v>
      </c>
      <c r="G878" s="9" t="s">
        <v>6979</v>
      </c>
      <c r="H878" s="9" t="s">
        <v>6888</v>
      </c>
    </row>
    <row r="879">
      <c r="D879" s="9" t="s">
        <v>6980</v>
      </c>
      <c r="E879" s="32">
        <v>44058.0</v>
      </c>
      <c r="F879" s="32">
        <v>44130.0</v>
      </c>
      <c r="G879" s="9" t="s">
        <v>6981</v>
      </c>
      <c r="H879" s="9" t="s">
        <v>5957</v>
      </c>
    </row>
    <row r="880">
      <c r="D880" s="9" t="s">
        <v>6980</v>
      </c>
      <c r="E880" s="32">
        <v>44058.0</v>
      </c>
      <c r="F880" s="32">
        <v>44130.0</v>
      </c>
      <c r="G880" s="9" t="s">
        <v>6982</v>
      </c>
      <c r="H880" s="9" t="s">
        <v>5957</v>
      </c>
    </row>
    <row r="881">
      <c r="D881" s="9" t="s">
        <v>6980</v>
      </c>
      <c r="E881" s="32">
        <v>44058.0</v>
      </c>
      <c r="F881" s="32">
        <v>44130.0</v>
      </c>
      <c r="G881" s="9" t="s">
        <v>6983</v>
      </c>
      <c r="H881" s="9" t="s">
        <v>5957</v>
      </c>
    </row>
    <row r="882">
      <c r="D882" s="9" t="s">
        <v>6984</v>
      </c>
      <c r="E882" s="32">
        <v>44059.0</v>
      </c>
      <c r="F882" s="32">
        <v>44120.0</v>
      </c>
      <c r="G882" s="9" t="s">
        <v>6985</v>
      </c>
      <c r="H882" s="9" t="s">
        <v>5957</v>
      </c>
    </row>
    <row r="883">
      <c r="D883" s="9" t="s">
        <v>6984</v>
      </c>
      <c r="E883" s="32">
        <v>44059.0</v>
      </c>
      <c r="F883" s="32">
        <v>44120.0</v>
      </c>
      <c r="G883" s="9" t="s">
        <v>6986</v>
      </c>
      <c r="H883" s="9" t="s">
        <v>5957</v>
      </c>
    </row>
    <row r="884">
      <c r="D884" s="9" t="s">
        <v>6984</v>
      </c>
      <c r="E884" s="32">
        <v>44059.0</v>
      </c>
      <c r="F884" s="32">
        <v>44120.0</v>
      </c>
      <c r="G884" s="9" t="s">
        <v>6987</v>
      </c>
      <c r="H884" s="9" t="s">
        <v>5957</v>
      </c>
    </row>
    <row r="885">
      <c r="D885" s="9" t="s">
        <v>6984</v>
      </c>
      <c r="E885" s="32">
        <v>44059.0</v>
      </c>
      <c r="F885" s="32">
        <v>44120.0</v>
      </c>
      <c r="G885" s="9" t="s">
        <v>6988</v>
      </c>
      <c r="H885" s="9" t="s">
        <v>5957</v>
      </c>
    </row>
    <row r="886">
      <c r="D886" s="9" t="s">
        <v>6984</v>
      </c>
      <c r="E886" s="32">
        <v>44059.0</v>
      </c>
      <c r="F886" s="32">
        <v>44120.0</v>
      </c>
      <c r="G886" s="9" t="s">
        <v>6989</v>
      </c>
      <c r="H886" s="9" t="s">
        <v>6007</v>
      </c>
    </row>
    <row r="887">
      <c r="D887" s="9" t="s">
        <v>6990</v>
      </c>
      <c r="E887" s="32">
        <v>44058.0</v>
      </c>
      <c r="F887" s="32">
        <v>44138.0</v>
      </c>
      <c r="G887" s="9" t="s">
        <v>6991</v>
      </c>
      <c r="H887" s="9" t="s">
        <v>5957</v>
      </c>
    </row>
    <row r="888">
      <c r="D888" s="9" t="s">
        <v>6990</v>
      </c>
      <c r="E888" s="32">
        <v>44058.0</v>
      </c>
      <c r="F888" s="32">
        <v>44138.0</v>
      </c>
      <c r="G888" s="9" t="s">
        <v>6992</v>
      </c>
      <c r="H888" s="9" t="s">
        <v>5957</v>
      </c>
    </row>
    <row r="889">
      <c r="D889" s="9" t="s">
        <v>6990</v>
      </c>
      <c r="E889" s="32">
        <v>44058.0</v>
      </c>
      <c r="F889" s="32">
        <v>44138.0</v>
      </c>
      <c r="G889" s="9" t="s">
        <v>6993</v>
      </c>
      <c r="H889" s="9" t="s">
        <v>5957</v>
      </c>
    </row>
    <row r="890">
      <c r="D890" s="9" t="s">
        <v>6990</v>
      </c>
      <c r="E890" s="32">
        <v>44058.0</v>
      </c>
      <c r="F890" s="32">
        <v>44138.0</v>
      </c>
      <c r="G890" s="9" t="s">
        <v>6994</v>
      </c>
      <c r="H890" s="9" t="s">
        <v>5957</v>
      </c>
    </row>
    <row r="891">
      <c r="B891" s="32">
        <v>44202.0</v>
      </c>
      <c r="C891" s="32">
        <v>44225.0</v>
      </c>
      <c r="D891" s="9" t="s">
        <v>5577</v>
      </c>
      <c r="E891" s="32">
        <v>44057.0</v>
      </c>
      <c r="F891" s="32">
        <v>44126.0</v>
      </c>
      <c r="G891" s="9" t="s">
        <v>6995</v>
      </c>
      <c r="H891" s="9" t="s">
        <v>5957</v>
      </c>
    </row>
    <row r="892">
      <c r="B892" s="32">
        <v>44202.0</v>
      </c>
      <c r="C892" s="32">
        <v>44225.0</v>
      </c>
      <c r="D892" s="9" t="s">
        <v>5577</v>
      </c>
      <c r="E892" s="32">
        <v>44057.0</v>
      </c>
      <c r="F892" s="32">
        <v>44126.0</v>
      </c>
      <c r="G892" s="9" t="s">
        <v>6996</v>
      </c>
      <c r="H892" s="9" t="s">
        <v>5957</v>
      </c>
    </row>
    <row r="893">
      <c r="B893" s="32">
        <v>44202.0</v>
      </c>
      <c r="C893" s="32">
        <v>44225.0</v>
      </c>
      <c r="D893" s="9" t="s">
        <v>5577</v>
      </c>
      <c r="E893" s="32">
        <v>44057.0</v>
      </c>
      <c r="F893" s="32">
        <v>44126.0</v>
      </c>
      <c r="G893" s="9" t="s">
        <v>6997</v>
      </c>
      <c r="H893" s="9" t="s">
        <v>5957</v>
      </c>
    </row>
    <row r="894">
      <c r="B894" s="32">
        <v>44202.0</v>
      </c>
      <c r="C894" s="32">
        <v>44225.0</v>
      </c>
      <c r="D894" s="9" t="s">
        <v>5577</v>
      </c>
      <c r="E894" s="32">
        <v>44057.0</v>
      </c>
      <c r="F894" s="32">
        <v>44126.0</v>
      </c>
      <c r="G894" s="9" t="s">
        <v>6998</v>
      </c>
      <c r="H894" s="9" t="s">
        <v>5957</v>
      </c>
    </row>
    <row r="895">
      <c r="B895" s="32">
        <v>44194.0</v>
      </c>
      <c r="C895" s="32">
        <v>44243.0</v>
      </c>
      <c r="D895" s="9" t="s">
        <v>339</v>
      </c>
      <c r="E895" s="32">
        <v>44060.0</v>
      </c>
      <c r="F895" s="32">
        <v>44173.0</v>
      </c>
      <c r="G895" s="9" t="s">
        <v>6999</v>
      </c>
      <c r="H895" s="9" t="s">
        <v>5965</v>
      </c>
    </row>
    <row r="896">
      <c r="B896" s="32">
        <v>44194.0</v>
      </c>
      <c r="C896" s="32">
        <v>44243.0</v>
      </c>
      <c r="D896" s="9" t="s">
        <v>339</v>
      </c>
      <c r="E896" s="32">
        <v>44060.0</v>
      </c>
      <c r="F896" s="32">
        <v>44173.0</v>
      </c>
      <c r="G896" s="9" t="s">
        <v>7000</v>
      </c>
      <c r="H896" s="9" t="s">
        <v>5967</v>
      </c>
    </row>
    <row r="897">
      <c r="B897" s="32">
        <v>44194.0</v>
      </c>
      <c r="C897" s="32">
        <v>44243.0</v>
      </c>
      <c r="D897" s="9" t="s">
        <v>339</v>
      </c>
      <c r="E897" s="32">
        <v>44060.0</v>
      </c>
      <c r="F897" s="32">
        <v>44173.0</v>
      </c>
      <c r="G897" s="9" t="s">
        <v>7001</v>
      </c>
      <c r="H897" s="9" t="s">
        <v>5969</v>
      </c>
    </row>
    <row r="898">
      <c r="B898" s="32">
        <v>44194.0</v>
      </c>
      <c r="C898" s="32">
        <v>44243.0</v>
      </c>
      <c r="D898" s="9" t="s">
        <v>339</v>
      </c>
      <c r="E898" s="32">
        <v>44060.0</v>
      </c>
      <c r="F898" s="32">
        <v>44173.0</v>
      </c>
      <c r="G898" s="9" t="s">
        <v>7002</v>
      </c>
      <c r="H898" s="9" t="s">
        <v>5971</v>
      </c>
    </row>
    <row r="899">
      <c r="B899" s="32">
        <v>44235.0</v>
      </c>
      <c r="C899" s="32">
        <v>44244.0</v>
      </c>
      <c r="D899" s="9" t="s">
        <v>5633</v>
      </c>
      <c r="E899" s="32">
        <v>44029.0</v>
      </c>
      <c r="F899" s="32">
        <v>44144.0</v>
      </c>
      <c r="G899" s="9" t="s">
        <v>7003</v>
      </c>
      <c r="H899" s="9" t="s">
        <v>6355</v>
      </c>
    </row>
    <row r="900">
      <c r="C900" s="32">
        <v>44141.0</v>
      </c>
      <c r="D900" s="9" t="s">
        <v>5565</v>
      </c>
      <c r="E900" s="32">
        <v>44072.0</v>
      </c>
      <c r="F900" s="32">
        <v>44126.0</v>
      </c>
      <c r="G900" s="9" t="s">
        <v>7004</v>
      </c>
      <c r="H900" s="9" t="s">
        <v>5957</v>
      </c>
    </row>
    <row r="901">
      <c r="C901" s="32">
        <v>44141.0</v>
      </c>
      <c r="D901" s="9" t="s">
        <v>5565</v>
      </c>
      <c r="E901" s="32">
        <v>44072.0</v>
      </c>
      <c r="F901" s="32">
        <v>44126.0</v>
      </c>
      <c r="G901" s="9" t="s">
        <v>7005</v>
      </c>
      <c r="H901" s="9" t="s">
        <v>5957</v>
      </c>
    </row>
    <row r="902">
      <c r="C902" s="32">
        <v>44141.0</v>
      </c>
      <c r="D902" s="9" t="s">
        <v>5565</v>
      </c>
      <c r="E902" s="32">
        <v>44072.0</v>
      </c>
      <c r="F902" s="32">
        <v>44126.0</v>
      </c>
      <c r="G902" s="9" t="s">
        <v>7006</v>
      </c>
      <c r="H902" s="9" t="s">
        <v>5957</v>
      </c>
    </row>
    <row r="903">
      <c r="C903" s="32">
        <v>44141.0</v>
      </c>
      <c r="D903" s="9" t="s">
        <v>5565</v>
      </c>
      <c r="E903" s="32">
        <v>44072.0</v>
      </c>
      <c r="F903" s="32">
        <v>44126.0</v>
      </c>
      <c r="G903" s="9" t="s">
        <v>7007</v>
      </c>
      <c r="H903" s="9" t="s">
        <v>5957</v>
      </c>
    </row>
    <row r="904">
      <c r="C904" s="32">
        <v>44141.0</v>
      </c>
      <c r="D904" s="9" t="s">
        <v>5565</v>
      </c>
      <c r="E904" s="32">
        <v>44072.0</v>
      </c>
      <c r="F904" s="32">
        <v>44131.0</v>
      </c>
      <c r="G904" s="9" t="s">
        <v>7008</v>
      </c>
      <c r="H904" s="9" t="s">
        <v>6007</v>
      </c>
    </row>
    <row r="905">
      <c r="D905" s="9" t="s">
        <v>7009</v>
      </c>
      <c r="E905" s="32">
        <v>44064.0</v>
      </c>
      <c r="F905" s="32">
        <v>44141.0</v>
      </c>
      <c r="G905" s="9" t="s">
        <v>7010</v>
      </c>
      <c r="H905" s="9" t="s">
        <v>5965</v>
      </c>
    </row>
    <row r="906">
      <c r="D906" s="9" t="s">
        <v>7009</v>
      </c>
      <c r="E906" s="32">
        <v>44064.0</v>
      </c>
      <c r="F906" s="32">
        <v>44144.0</v>
      </c>
      <c r="G906" s="9" t="s">
        <v>7011</v>
      </c>
      <c r="H906" s="9" t="s">
        <v>6195</v>
      </c>
    </row>
    <row r="907">
      <c r="D907" s="9" t="s">
        <v>7009</v>
      </c>
      <c r="E907" s="32">
        <v>44064.0</v>
      </c>
      <c r="F907" s="32">
        <v>44144.0</v>
      </c>
      <c r="G907" s="9" t="s">
        <v>7012</v>
      </c>
      <c r="H907" s="9" t="s">
        <v>6197</v>
      </c>
    </row>
    <row r="908">
      <c r="D908" s="9" t="s">
        <v>7009</v>
      </c>
      <c r="E908" s="32">
        <v>44064.0</v>
      </c>
      <c r="F908" s="32">
        <v>44386.0</v>
      </c>
      <c r="G908" s="9" t="s">
        <v>7013</v>
      </c>
      <c r="H908" s="9" t="s">
        <v>5980</v>
      </c>
    </row>
    <row r="909">
      <c r="B909" s="32">
        <v>44244.0</v>
      </c>
      <c r="C909" s="32">
        <v>44265.0</v>
      </c>
      <c r="D909" s="9" t="s">
        <v>5563</v>
      </c>
      <c r="E909" s="32">
        <v>44063.0</v>
      </c>
      <c r="F909" s="32">
        <v>44141.0</v>
      </c>
      <c r="G909" s="9" t="s">
        <v>7014</v>
      </c>
      <c r="H909" s="9" t="s">
        <v>5965</v>
      </c>
    </row>
    <row r="910">
      <c r="B910" s="32">
        <v>44244.0</v>
      </c>
      <c r="C910" s="32">
        <v>44265.0</v>
      </c>
      <c r="D910" s="9" t="s">
        <v>5563</v>
      </c>
      <c r="E910" s="32">
        <v>44063.0</v>
      </c>
      <c r="F910" s="32">
        <v>44144.0</v>
      </c>
      <c r="G910" s="9" t="s">
        <v>7015</v>
      </c>
      <c r="H910" s="9" t="s">
        <v>6195</v>
      </c>
    </row>
    <row r="911">
      <c r="B911" s="32">
        <v>44244.0</v>
      </c>
      <c r="C911" s="32">
        <v>44265.0</v>
      </c>
      <c r="D911" s="9" t="s">
        <v>5563</v>
      </c>
      <c r="E911" s="32">
        <v>44063.0</v>
      </c>
      <c r="F911" s="32">
        <v>44144.0</v>
      </c>
      <c r="G911" s="9" t="s">
        <v>7016</v>
      </c>
      <c r="H911" s="9" t="s">
        <v>6197</v>
      </c>
    </row>
    <row r="912">
      <c r="B912" s="32">
        <v>44244.0</v>
      </c>
      <c r="C912" s="32">
        <v>44265.0</v>
      </c>
      <c r="D912" s="9" t="s">
        <v>5563</v>
      </c>
      <c r="E912" s="32">
        <v>44063.0</v>
      </c>
      <c r="F912" s="32">
        <v>44144.0</v>
      </c>
      <c r="G912" s="9" t="s">
        <v>7017</v>
      </c>
      <c r="H912" s="9" t="s">
        <v>6199</v>
      </c>
    </row>
    <row r="913">
      <c r="D913" s="9" t="s">
        <v>5555</v>
      </c>
      <c r="E913" s="32">
        <v>44089.0</v>
      </c>
      <c r="F913" s="32">
        <v>44183.0</v>
      </c>
      <c r="G913" s="9" t="s">
        <v>7018</v>
      </c>
      <c r="H913" s="9" t="s">
        <v>5967</v>
      </c>
    </row>
    <row r="914">
      <c r="D914" s="9" t="s">
        <v>5555</v>
      </c>
      <c r="E914" s="32">
        <v>44089.0</v>
      </c>
      <c r="F914" s="32">
        <v>44183.0</v>
      </c>
      <c r="G914" s="9" t="s">
        <v>7019</v>
      </c>
      <c r="H914" s="9" t="s">
        <v>5969</v>
      </c>
    </row>
    <row r="915">
      <c r="D915" s="9" t="s">
        <v>5555</v>
      </c>
      <c r="E915" s="32">
        <v>44089.0</v>
      </c>
      <c r="F915" s="32">
        <v>44183.0</v>
      </c>
      <c r="G915" s="9" t="s">
        <v>7020</v>
      </c>
      <c r="H915" s="9" t="s">
        <v>5971</v>
      </c>
    </row>
    <row r="916">
      <c r="D916" s="9" t="s">
        <v>5555</v>
      </c>
      <c r="E916" s="32">
        <v>44089.0</v>
      </c>
      <c r="F916" s="32">
        <v>44183.0</v>
      </c>
      <c r="G916" s="9" t="s">
        <v>7021</v>
      </c>
      <c r="H916" s="9" t="s">
        <v>7022</v>
      </c>
    </row>
    <row r="917">
      <c r="D917" s="9" t="s">
        <v>7023</v>
      </c>
      <c r="E917" s="32">
        <v>44025.0</v>
      </c>
      <c r="F917" s="32">
        <v>44182.0</v>
      </c>
      <c r="G917" s="9" t="s">
        <v>7024</v>
      </c>
      <c r="H917" s="9" t="s">
        <v>5965</v>
      </c>
    </row>
    <row r="918">
      <c r="D918" s="9" t="s">
        <v>7023</v>
      </c>
      <c r="E918" s="32">
        <v>44025.0</v>
      </c>
      <c r="F918" s="32">
        <v>44182.0</v>
      </c>
      <c r="G918" s="9" t="s">
        <v>7025</v>
      </c>
      <c r="H918" s="9" t="s">
        <v>5967</v>
      </c>
    </row>
    <row r="919">
      <c r="D919" s="9" t="s">
        <v>7023</v>
      </c>
      <c r="E919" s="32">
        <v>44025.0</v>
      </c>
      <c r="F919" s="32">
        <v>44182.0</v>
      </c>
      <c r="G919" s="9" t="s">
        <v>7026</v>
      </c>
      <c r="H919" s="9" t="s">
        <v>5969</v>
      </c>
    </row>
    <row r="920">
      <c r="D920" s="9" t="s">
        <v>7023</v>
      </c>
      <c r="E920" s="32">
        <v>44025.0</v>
      </c>
      <c r="F920" s="32">
        <v>44182.0</v>
      </c>
      <c r="G920" s="9" t="s">
        <v>7027</v>
      </c>
      <c r="H920" s="9" t="s">
        <v>5971</v>
      </c>
    </row>
    <row r="921">
      <c r="B921" s="32">
        <v>44158.0</v>
      </c>
      <c r="C921" s="32">
        <v>44172.0</v>
      </c>
      <c r="D921" s="9" t="s">
        <v>5589</v>
      </c>
      <c r="E921" s="32">
        <v>44048.0</v>
      </c>
      <c r="F921" s="32">
        <v>44138.0</v>
      </c>
      <c r="G921" s="9" t="s">
        <v>7028</v>
      </c>
      <c r="H921" s="9" t="s">
        <v>5957</v>
      </c>
    </row>
    <row r="922">
      <c r="B922" s="32">
        <v>44158.0</v>
      </c>
      <c r="C922" s="32">
        <v>44172.0</v>
      </c>
      <c r="D922" s="9" t="s">
        <v>5589</v>
      </c>
      <c r="E922" s="32">
        <v>44048.0</v>
      </c>
      <c r="F922" s="32">
        <v>44138.0</v>
      </c>
      <c r="G922" s="9" t="s">
        <v>7029</v>
      </c>
      <c r="H922" s="9" t="s">
        <v>5957</v>
      </c>
    </row>
    <row r="923">
      <c r="B923" s="32">
        <v>44158.0</v>
      </c>
      <c r="C923" s="32">
        <v>44172.0</v>
      </c>
      <c r="D923" s="9" t="s">
        <v>5589</v>
      </c>
      <c r="E923" s="32">
        <v>44048.0</v>
      </c>
      <c r="F923" s="32">
        <v>44138.0</v>
      </c>
      <c r="G923" s="9" t="s">
        <v>7030</v>
      </c>
      <c r="H923" s="9" t="s">
        <v>5957</v>
      </c>
    </row>
    <row r="924">
      <c r="B924" s="32">
        <v>44158.0</v>
      </c>
      <c r="C924" s="32">
        <v>44172.0</v>
      </c>
      <c r="D924" s="9" t="s">
        <v>5589</v>
      </c>
      <c r="E924" s="32">
        <v>44048.0</v>
      </c>
      <c r="F924" s="32">
        <v>44138.0</v>
      </c>
      <c r="G924" s="9" t="s">
        <v>7031</v>
      </c>
      <c r="H924" s="9" t="s">
        <v>5957</v>
      </c>
    </row>
    <row r="925">
      <c r="D925" s="9" t="s">
        <v>7032</v>
      </c>
      <c r="E925" s="32">
        <v>44062.0</v>
      </c>
      <c r="F925" s="32">
        <v>44153.0</v>
      </c>
      <c r="G925" s="9" t="s">
        <v>7033</v>
      </c>
      <c r="H925" s="9" t="s">
        <v>5965</v>
      </c>
    </row>
    <row r="926">
      <c r="D926" s="9" t="s">
        <v>7032</v>
      </c>
      <c r="E926" s="32">
        <v>44062.0</v>
      </c>
      <c r="F926" s="32">
        <v>44153.0</v>
      </c>
      <c r="G926" s="9" t="s">
        <v>7034</v>
      </c>
      <c r="H926" s="9" t="s">
        <v>5967</v>
      </c>
    </row>
    <row r="927">
      <c r="D927" s="9" t="s">
        <v>7032</v>
      </c>
      <c r="E927" s="32">
        <v>44062.0</v>
      </c>
      <c r="F927" s="32">
        <v>44153.0</v>
      </c>
      <c r="G927" s="9" t="s">
        <v>7035</v>
      </c>
      <c r="H927" s="9" t="s">
        <v>5969</v>
      </c>
    </row>
    <row r="928">
      <c r="D928" s="9" t="s">
        <v>7032</v>
      </c>
      <c r="E928" s="32">
        <v>44062.0</v>
      </c>
      <c r="F928" s="32">
        <v>44153.0</v>
      </c>
      <c r="G928" s="9" t="s">
        <v>7036</v>
      </c>
      <c r="H928" s="9" t="s">
        <v>5971</v>
      </c>
    </row>
    <row r="929">
      <c r="D929" s="9" t="s">
        <v>7037</v>
      </c>
      <c r="E929" s="32">
        <v>44069.0</v>
      </c>
      <c r="F929" s="32">
        <v>44134.0</v>
      </c>
      <c r="G929" s="9" t="s">
        <v>7038</v>
      </c>
      <c r="H929" s="9" t="s">
        <v>5957</v>
      </c>
    </row>
    <row r="930">
      <c r="D930" s="9" t="s">
        <v>7037</v>
      </c>
      <c r="E930" s="32">
        <v>44069.0</v>
      </c>
      <c r="F930" s="32">
        <v>44134.0</v>
      </c>
      <c r="G930" s="9" t="s">
        <v>7039</v>
      </c>
      <c r="H930" s="9" t="s">
        <v>5957</v>
      </c>
    </row>
    <row r="931">
      <c r="D931" s="9" t="s">
        <v>7037</v>
      </c>
      <c r="E931" s="32">
        <v>44069.0</v>
      </c>
      <c r="F931" s="32">
        <v>44134.0</v>
      </c>
      <c r="G931" s="9" t="s">
        <v>7040</v>
      </c>
      <c r="H931" s="9" t="s">
        <v>5957</v>
      </c>
    </row>
    <row r="932">
      <c r="D932" s="9" t="s">
        <v>7037</v>
      </c>
      <c r="E932" s="32">
        <v>44069.0</v>
      </c>
      <c r="F932" s="32">
        <v>44134.0</v>
      </c>
      <c r="G932" s="9" t="s">
        <v>7041</v>
      </c>
      <c r="H932" s="9" t="s">
        <v>5957</v>
      </c>
    </row>
    <row r="933">
      <c r="C933" s="32">
        <v>44214.0</v>
      </c>
      <c r="D933" s="9" t="s">
        <v>5631</v>
      </c>
      <c r="E933" s="32">
        <v>44030.0</v>
      </c>
      <c r="F933" s="32">
        <v>44130.0</v>
      </c>
      <c r="G933" s="9" t="s">
        <v>7042</v>
      </c>
      <c r="H933" s="9" t="s">
        <v>5957</v>
      </c>
    </row>
    <row r="934">
      <c r="C934" s="32">
        <v>44214.0</v>
      </c>
      <c r="D934" s="9" t="s">
        <v>5631</v>
      </c>
      <c r="E934" s="32">
        <v>44030.0</v>
      </c>
      <c r="F934" s="32">
        <v>44130.0</v>
      </c>
      <c r="G934" s="9" t="s">
        <v>7043</v>
      </c>
      <c r="H934" s="9" t="s">
        <v>5957</v>
      </c>
    </row>
    <row r="935">
      <c r="C935" s="32">
        <v>44214.0</v>
      </c>
      <c r="D935" s="9" t="s">
        <v>5631</v>
      </c>
      <c r="E935" s="32">
        <v>44030.0</v>
      </c>
      <c r="F935" s="32">
        <v>44130.0</v>
      </c>
      <c r="G935" s="9" t="s">
        <v>7044</v>
      </c>
      <c r="H935" s="9" t="s">
        <v>5957</v>
      </c>
    </row>
    <row r="936">
      <c r="C936" s="32">
        <v>44214.0</v>
      </c>
      <c r="D936" s="9" t="s">
        <v>5631</v>
      </c>
      <c r="E936" s="32">
        <v>44030.0</v>
      </c>
      <c r="F936" s="32">
        <v>44130.0</v>
      </c>
      <c r="G936" s="9" t="s">
        <v>7045</v>
      </c>
      <c r="H936" s="9" t="s">
        <v>5957</v>
      </c>
    </row>
    <row r="937">
      <c r="C937" s="32">
        <v>44214.0</v>
      </c>
      <c r="D937" s="9" t="s">
        <v>5631</v>
      </c>
      <c r="E937" s="32">
        <v>44030.0</v>
      </c>
      <c r="F937" s="32">
        <v>44130.0</v>
      </c>
      <c r="G937" s="9" t="s">
        <v>7046</v>
      </c>
      <c r="H937" s="9" t="s">
        <v>5957</v>
      </c>
    </row>
    <row r="938">
      <c r="B938" s="32">
        <v>44215.0</v>
      </c>
      <c r="C938" s="32">
        <v>44225.0</v>
      </c>
      <c r="D938" s="9" t="s">
        <v>5545</v>
      </c>
      <c r="E938" s="32">
        <v>44068.0</v>
      </c>
      <c r="F938" s="32">
        <v>44130.0</v>
      </c>
      <c r="G938" s="9" t="s">
        <v>7047</v>
      </c>
      <c r="H938" s="9" t="s">
        <v>5957</v>
      </c>
    </row>
    <row r="939">
      <c r="B939" s="32">
        <v>44215.0</v>
      </c>
      <c r="C939" s="32">
        <v>44225.0</v>
      </c>
      <c r="D939" s="9" t="s">
        <v>5545</v>
      </c>
      <c r="E939" s="32">
        <v>44068.0</v>
      </c>
      <c r="F939" s="32">
        <v>44130.0</v>
      </c>
      <c r="G939" s="9" t="s">
        <v>7048</v>
      </c>
      <c r="H939" s="9" t="s">
        <v>5957</v>
      </c>
    </row>
    <row r="940">
      <c r="B940" s="32">
        <v>44215.0</v>
      </c>
      <c r="C940" s="32">
        <v>44225.0</v>
      </c>
      <c r="D940" s="9" t="s">
        <v>5545</v>
      </c>
      <c r="E940" s="32">
        <v>44068.0</v>
      </c>
      <c r="F940" s="32">
        <v>44130.0</v>
      </c>
      <c r="G940" s="9" t="s">
        <v>7049</v>
      </c>
      <c r="H940" s="9" t="s">
        <v>5957</v>
      </c>
    </row>
    <row r="941">
      <c r="B941" s="32">
        <v>44215.0</v>
      </c>
      <c r="C941" s="32">
        <v>44225.0</v>
      </c>
      <c r="D941" s="9" t="s">
        <v>5545</v>
      </c>
      <c r="E941" s="32">
        <v>44068.0</v>
      </c>
      <c r="F941" s="32">
        <v>44130.0</v>
      </c>
      <c r="G941" s="9" t="s">
        <v>7050</v>
      </c>
      <c r="H941" s="9" t="s">
        <v>5957</v>
      </c>
    </row>
    <row r="942">
      <c r="D942" s="9" t="s">
        <v>7051</v>
      </c>
      <c r="E942" s="32">
        <v>44067.0</v>
      </c>
      <c r="F942" s="32">
        <v>44188.0</v>
      </c>
      <c r="G942" s="9" t="s">
        <v>7052</v>
      </c>
      <c r="H942" s="9" t="s">
        <v>5965</v>
      </c>
    </row>
    <row r="943">
      <c r="D943" s="9" t="s">
        <v>7051</v>
      </c>
      <c r="E943" s="32">
        <v>44067.0</v>
      </c>
      <c r="F943" s="32">
        <v>44188.0</v>
      </c>
      <c r="G943" s="9" t="s">
        <v>7053</v>
      </c>
      <c r="H943" s="9" t="s">
        <v>5967</v>
      </c>
    </row>
    <row r="944">
      <c r="D944" s="9" t="s">
        <v>7051</v>
      </c>
      <c r="E944" s="32">
        <v>44067.0</v>
      </c>
      <c r="F944" s="32">
        <v>44188.0</v>
      </c>
      <c r="G944" s="9" t="s">
        <v>7054</v>
      </c>
      <c r="H944" s="9" t="s">
        <v>5969</v>
      </c>
    </row>
    <row r="945">
      <c r="B945" s="32">
        <v>44487.0</v>
      </c>
      <c r="C945" s="32">
        <v>44517.0</v>
      </c>
      <c r="D945" s="9" t="s">
        <v>325</v>
      </c>
      <c r="E945" s="32">
        <v>44068.0</v>
      </c>
      <c r="F945" s="32">
        <v>44148.0</v>
      </c>
      <c r="G945" s="9" t="s">
        <v>7055</v>
      </c>
      <c r="H945" s="9" t="s">
        <v>6693</v>
      </c>
    </row>
    <row r="946">
      <c r="B946" s="32">
        <v>44487.0</v>
      </c>
      <c r="C946" s="32">
        <v>44517.0</v>
      </c>
      <c r="D946" s="9" t="s">
        <v>325</v>
      </c>
      <c r="E946" s="32">
        <v>44068.0</v>
      </c>
      <c r="F946" s="32">
        <v>44148.0</v>
      </c>
      <c r="G946" s="9" t="s">
        <v>7056</v>
      </c>
      <c r="H946" s="9" t="s">
        <v>6695</v>
      </c>
    </row>
    <row r="947">
      <c r="B947" s="32">
        <v>44487.0</v>
      </c>
      <c r="C947" s="32">
        <v>44517.0</v>
      </c>
      <c r="D947" s="9" t="s">
        <v>325</v>
      </c>
      <c r="E947" s="32">
        <v>44068.0</v>
      </c>
      <c r="F947" s="32">
        <v>44148.0</v>
      </c>
      <c r="G947" s="9" t="s">
        <v>7057</v>
      </c>
      <c r="H947" s="9" t="s">
        <v>6888</v>
      </c>
    </row>
    <row r="948">
      <c r="B948" s="32">
        <v>44253.0</v>
      </c>
      <c r="C948" s="32">
        <v>44292.0</v>
      </c>
      <c r="D948" s="9" t="s">
        <v>5585</v>
      </c>
      <c r="E948" s="32">
        <v>44088.0</v>
      </c>
      <c r="F948" s="32">
        <v>44155.0</v>
      </c>
      <c r="G948" s="9" t="s">
        <v>7058</v>
      </c>
      <c r="H948" s="9" t="s">
        <v>5965</v>
      </c>
    </row>
    <row r="949">
      <c r="B949" s="32">
        <v>44253.0</v>
      </c>
      <c r="C949" s="32">
        <v>44292.0</v>
      </c>
      <c r="D949" s="9" t="s">
        <v>5585</v>
      </c>
      <c r="E949" s="32">
        <v>44088.0</v>
      </c>
      <c r="F949" s="32">
        <v>44155.0</v>
      </c>
      <c r="G949" s="9" t="s">
        <v>7059</v>
      </c>
      <c r="H949" s="9" t="s">
        <v>5967</v>
      </c>
    </row>
    <row r="950">
      <c r="B950" s="32">
        <v>44253.0</v>
      </c>
      <c r="C950" s="32">
        <v>44292.0</v>
      </c>
      <c r="D950" s="9" t="s">
        <v>5585</v>
      </c>
      <c r="E950" s="32">
        <v>44088.0</v>
      </c>
      <c r="F950" s="32">
        <v>44155.0</v>
      </c>
      <c r="G950" s="9" t="s">
        <v>7060</v>
      </c>
      <c r="H950" s="9" t="s">
        <v>5969</v>
      </c>
    </row>
    <row r="951">
      <c r="B951" s="32">
        <v>44253.0</v>
      </c>
      <c r="C951" s="32">
        <v>44292.0</v>
      </c>
      <c r="D951" s="9" t="s">
        <v>5585</v>
      </c>
      <c r="E951" s="32">
        <v>44088.0</v>
      </c>
      <c r="F951" s="32">
        <v>44155.0</v>
      </c>
      <c r="G951" s="9" t="s">
        <v>7061</v>
      </c>
      <c r="H951" s="9" t="s">
        <v>5971</v>
      </c>
    </row>
    <row r="952">
      <c r="D952" s="9" t="s">
        <v>7062</v>
      </c>
      <c r="E952" s="32">
        <v>44070.0</v>
      </c>
      <c r="F952" s="32">
        <v>44140.0</v>
      </c>
      <c r="G952" s="9" t="s">
        <v>7063</v>
      </c>
      <c r="H952" s="9" t="s">
        <v>6355</v>
      </c>
    </row>
    <row r="953">
      <c r="D953" s="9" t="s">
        <v>7062</v>
      </c>
      <c r="E953" s="32">
        <v>44070.0</v>
      </c>
      <c r="F953" s="32">
        <v>44140.0</v>
      </c>
      <c r="G953" s="9" t="s">
        <v>7064</v>
      </c>
      <c r="H953" s="9" t="s">
        <v>5980</v>
      </c>
    </row>
    <row r="954">
      <c r="D954" s="9" t="s">
        <v>7065</v>
      </c>
      <c r="E954" s="32">
        <v>44068.0</v>
      </c>
      <c r="F954" s="32">
        <v>44169.0</v>
      </c>
      <c r="G954" s="9" t="s">
        <v>7066</v>
      </c>
      <c r="H954" s="9" t="s">
        <v>5965</v>
      </c>
    </row>
    <row r="955">
      <c r="D955" s="9" t="s">
        <v>7065</v>
      </c>
      <c r="E955" s="32">
        <v>44068.0</v>
      </c>
      <c r="F955" s="32">
        <v>44169.0</v>
      </c>
      <c r="G955" s="9" t="s">
        <v>7067</v>
      </c>
      <c r="H955" s="9" t="s">
        <v>5967</v>
      </c>
    </row>
    <row r="956">
      <c r="D956" s="9" t="s">
        <v>7065</v>
      </c>
      <c r="E956" s="32">
        <v>44068.0</v>
      </c>
      <c r="F956" s="32">
        <v>44169.0</v>
      </c>
      <c r="G956" s="9" t="s">
        <v>7068</v>
      </c>
      <c r="H956" s="9" t="s">
        <v>5969</v>
      </c>
    </row>
    <row r="957">
      <c r="D957" s="9" t="s">
        <v>7065</v>
      </c>
      <c r="E957" s="32">
        <v>44068.0</v>
      </c>
      <c r="F957" s="32">
        <v>44169.0</v>
      </c>
      <c r="G957" s="9" t="s">
        <v>7069</v>
      </c>
      <c r="H957" s="9" t="s">
        <v>5971</v>
      </c>
    </row>
    <row r="958">
      <c r="D958" s="9" t="s">
        <v>7070</v>
      </c>
      <c r="E958" s="32">
        <v>44082.0</v>
      </c>
      <c r="F958" s="32">
        <v>44152.0</v>
      </c>
      <c r="G958" s="9" t="s">
        <v>7071</v>
      </c>
      <c r="H958" s="9" t="s">
        <v>5965</v>
      </c>
    </row>
    <row r="959">
      <c r="D959" s="9" t="s">
        <v>7070</v>
      </c>
      <c r="E959" s="32">
        <v>44082.0</v>
      </c>
      <c r="F959" s="32">
        <v>44152.0</v>
      </c>
      <c r="G959" s="9" t="s">
        <v>7072</v>
      </c>
      <c r="H959" s="9" t="s">
        <v>6693</v>
      </c>
    </row>
    <row r="960">
      <c r="D960" s="9" t="s">
        <v>7070</v>
      </c>
      <c r="E960" s="32">
        <v>44082.0</v>
      </c>
      <c r="F960" s="32">
        <v>44152.0</v>
      </c>
      <c r="G960" s="9" t="s">
        <v>7073</v>
      </c>
      <c r="H960" s="9" t="s">
        <v>6695</v>
      </c>
    </row>
    <row r="961">
      <c r="D961" s="9" t="s">
        <v>7070</v>
      </c>
      <c r="E961" s="32">
        <v>44082.0</v>
      </c>
      <c r="F961" s="32">
        <v>44152.0</v>
      </c>
      <c r="G961" s="9" t="s">
        <v>7074</v>
      </c>
      <c r="H961" s="9" t="s">
        <v>6888</v>
      </c>
    </row>
    <row r="962">
      <c r="B962" s="32">
        <v>44316.0</v>
      </c>
      <c r="C962" s="32">
        <v>44343.0</v>
      </c>
      <c r="D962" s="9" t="s">
        <v>5527</v>
      </c>
      <c r="E962" s="32">
        <v>44075.0</v>
      </c>
      <c r="F962" s="32">
        <v>44172.0</v>
      </c>
      <c r="G962" s="9" t="s">
        <v>7075</v>
      </c>
      <c r="H962" s="9" t="s">
        <v>6066</v>
      </c>
    </row>
    <row r="963">
      <c r="D963" s="9" t="s">
        <v>5543</v>
      </c>
      <c r="E963" s="32">
        <v>44068.0</v>
      </c>
      <c r="F963" s="32">
        <v>44138.0</v>
      </c>
      <c r="G963" s="9" t="s">
        <v>7076</v>
      </c>
      <c r="H963" s="9" t="s">
        <v>5957</v>
      </c>
    </row>
    <row r="964">
      <c r="D964" s="9" t="s">
        <v>5543</v>
      </c>
      <c r="E964" s="32">
        <v>44068.0</v>
      </c>
      <c r="F964" s="32">
        <v>44138.0</v>
      </c>
      <c r="G964" s="9" t="s">
        <v>7077</v>
      </c>
      <c r="H964" s="9" t="s">
        <v>5957</v>
      </c>
    </row>
    <row r="965">
      <c r="D965" s="9" t="s">
        <v>5543</v>
      </c>
      <c r="E965" s="32">
        <v>44068.0</v>
      </c>
      <c r="F965" s="32">
        <v>44138.0</v>
      </c>
      <c r="G965" s="9" t="s">
        <v>7078</v>
      </c>
      <c r="H965" s="9" t="s">
        <v>5957</v>
      </c>
    </row>
    <row r="966">
      <c r="D966" s="9" t="s">
        <v>5543</v>
      </c>
      <c r="E966" s="32">
        <v>44068.0</v>
      </c>
      <c r="F966" s="32">
        <v>44138.0</v>
      </c>
      <c r="G966" s="9" t="s">
        <v>7079</v>
      </c>
      <c r="H966" s="9" t="s">
        <v>5957</v>
      </c>
    </row>
    <row r="967">
      <c r="D967" s="9" t="s">
        <v>7080</v>
      </c>
      <c r="E967" s="32">
        <v>44054.0</v>
      </c>
      <c r="F967" s="32">
        <v>44148.0</v>
      </c>
      <c r="G967" s="9" t="s">
        <v>7081</v>
      </c>
      <c r="H967" s="9" t="s">
        <v>6066</v>
      </c>
    </row>
    <row r="968">
      <c r="B968" s="32">
        <v>44372.0</v>
      </c>
      <c r="C968" s="32">
        <v>44385.0</v>
      </c>
      <c r="D968" s="9" t="s">
        <v>5941</v>
      </c>
      <c r="E968" s="32">
        <v>44088.0</v>
      </c>
      <c r="F968" s="32">
        <v>44168.0</v>
      </c>
      <c r="G968" s="9" t="s">
        <v>7082</v>
      </c>
      <c r="H968" s="9" t="s">
        <v>7083</v>
      </c>
    </row>
    <row r="969">
      <c r="B969" s="32">
        <v>44372.0</v>
      </c>
      <c r="C969" s="32">
        <v>44385.0</v>
      </c>
      <c r="D969" s="9" t="s">
        <v>5941</v>
      </c>
      <c r="E969" s="32">
        <v>44088.0</v>
      </c>
      <c r="F969" s="32">
        <v>44168.0</v>
      </c>
      <c r="G969" s="9" t="s">
        <v>7084</v>
      </c>
      <c r="H969" s="9" t="s">
        <v>5969</v>
      </c>
    </row>
    <row r="970">
      <c r="B970" s="32">
        <v>44372.0</v>
      </c>
      <c r="C970" s="32">
        <v>44385.0</v>
      </c>
      <c r="D970" s="9" t="s">
        <v>5941</v>
      </c>
      <c r="E970" s="32">
        <v>44088.0</v>
      </c>
      <c r="F970" s="32">
        <v>44168.0</v>
      </c>
      <c r="G970" s="9" t="s">
        <v>7085</v>
      </c>
      <c r="H970" s="9" t="s">
        <v>5971</v>
      </c>
    </row>
    <row r="971">
      <c r="D971" s="9" t="s">
        <v>7086</v>
      </c>
      <c r="E971" s="32">
        <v>44072.0</v>
      </c>
      <c r="F971" s="32">
        <v>44165.0</v>
      </c>
      <c r="G971" s="9" t="s">
        <v>7087</v>
      </c>
      <c r="H971" s="9" t="s">
        <v>5965</v>
      </c>
    </row>
    <row r="972">
      <c r="D972" s="9" t="s">
        <v>7086</v>
      </c>
      <c r="E972" s="32">
        <v>44072.0</v>
      </c>
      <c r="F972" s="32">
        <v>44165.0</v>
      </c>
      <c r="G972" s="9" t="s">
        <v>7088</v>
      </c>
      <c r="H972" s="9" t="s">
        <v>5967</v>
      </c>
    </row>
    <row r="973">
      <c r="D973" s="9" t="s">
        <v>7086</v>
      </c>
      <c r="E973" s="32">
        <v>44072.0</v>
      </c>
      <c r="F973" s="32">
        <v>44165.0</v>
      </c>
      <c r="G973" s="9" t="s">
        <v>7089</v>
      </c>
      <c r="H973" s="9" t="s">
        <v>5969</v>
      </c>
    </row>
    <row r="974">
      <c r="D974" s="9" t="s">
        <v>7086</v>
      </c>
      <c r="E974" s="32">
        <v>44072.0</v>
      </c>
      <c r="F974" s="32">
        <v>44165.0</v>
      </c>
      <c r="G974" s="9" t="s">
        <v>7090</v>
      </c>
      <c r="H974" s="9" t="s">
        <v>5971</v>
      </c>
    </row>
    <row r="975">
      <c r="B975" s="32">
        <v>44673.0</v>
      </c>
      <c r="C975" s="32">
        <v>44686.0</v>
      </c>
      <c r="D975" s="9" t="s">
        <v>7091</v>
      </c>
      <c r="E975" s="32">
        <v>44098.0</v>
      </c>
      <c r="F975" s="32">
        <v>44110.0</v>
      </c>
      <c r="G975" s="9" t="s">
        <v>7092</v>
      </c>
      <c r="H975" s="9" t="s">
        <v>5962</v>
      </c>
    </row>
    <row r="976">
      <c r="B976" s="32">
        <v>44460.0</v>
      </c>
      <c r="C976" s="32">
        <v>44488.0</v>
      </c>
      <c r="D976" s="9" t="s">
        <v>5465</v>
      </c>
      <c r="E976" s="32">
        <v>44110.0</v>
      </c>
      <c r="F976" s="32">
        <v>44215.0</v>
      </c>
      <c r="G976" s="9" t="s">
        <v>7093</v>
      </c>
      <c r="H976" s="9" t="s">
        <v>6066</v>
      </c>
    </row>
    <row r="977">
      <c r="D977" s="9" t="s">
        <v>7094</v>
      </c>
      <c r="E977" s="32">
        <v>44074.0</v>
      </c>
      <c r="F977" s="32">
        <v>44153.0</v>
      </c>
      <c r="G977" s="9" t="s">
        <v>7095</v>
      </c>
      <c r="H977" s="9" t="s">
        <v>5965</v>
      </c>
    </row>
    <row r="978">
      <c r="D978" s="9" t="s">
        <v>7094</v>
      </c>
      <c r="E978" s="32">
        <v>44074.0</v>
      </c>
      <c r="F978" s="32">
        <v>44153.0</v>
      </c>
      <c r="G978" s="9" t="s">
        <v>7096</v>
      </c>
      <c r="H978" s="9" t="s">
        <v>5967</v>
      </c>
    </row>
    <row r="979">
      <c r="D979" s="9" t="s">
        <v>7094</v>
      </c>
      <c r="E979" s="32">
        <v>44074.0</v>
      </c>
      <c r="F979" s="32">
        <v>44153.0</v>
      </c>
      <c r="G979" s="9" t="s">
        <v>7097</v>
      </c>
      <c r="H979" s="9" t="s">
        <v>5969</v>
      </c>
    </row>
    <row r="980">
      <c r="D980" s="9" t="s">
        <v>7094</v>
      </c>
      <c r="E980" s="32">
        <v>44074.0</v>
      </c>
      <c r="F980" s="32">
        <v>44153.0</v>
      </c>
      <c r="G980" s="9" t="s">
        <v>7098</v>
      </c>
      <c r="H980" s="9" t="s">
        <v>5971</v>
      </c>
    </row>
    <row r="981">
      <c r="C981" s="32">
        <v>44454.0</v>
      </c>
      <c r="D981" s="9" t="s">
        <v>5667</v>
      </c>
      <c r="E981" s="32">
        <v>44015.0</v>
      </c>
      <c r="F981" s="32">
        <v>44134.0</v>
      </c>
      <c r="G981" s="9" t="s">
        <v>7099</v>
      </c>
      <c r="H981" s="9" t="s">
        <v>5957</v>
      </c>
    </row>
    <row r="982">
      <c r="C982" s="32">
        <v>44454.0</v>
      </c>
      <c r="D982" s="9" t="s">
        <v>5667</v>
      </c>
      <c r="E982" s="32">
        <v>44015.0</v>
      </c>
      <c r="F982" s="32">
        <v>44134.0</v>
      </c>
      <c r="G982" s="9" t="s">
        <v>7100</v>
      </c>
      <c r="H982" s="9" t="s">
        <v>5957</v>
      </c>
    </row>
    <row r="983">
      <c r="C983" s="32">
        <v>44454.0</v>
      </c>
      <c r="D983" s="9" t="s">
        <v>5667</v>
      </c>
      <c r="E983" s="32">
        <v>44015.0</v>
      </c>
      <c r="F983" s="32">
        <v>44134.0</v>
      </c>
      <c r="G983" s="9" t="s">
        <v>7101</v>
      </c>
      <c r="H983" s="9" t="s">
        <v>5957</v>
      </c>
    </row>
    <row r="984">
      <c r="C984" s="32">
        <v>44454.0</v>
      </c>
      <c r="D984" s="9" t="s">
        <v>5667</v>
      </c>
      <c r="E984" s="32">
        <v>44015.0</v>
      </c>
      <c r="F984" s="32">
        <v>44134.0</v>
      </c>
      <c r="G984" s="9" t="s">
        <v>7102</v>
      </c>
      <c r="H984" s="9" t="s">
        <v>5957</v>
      </c>
    </row>
    <row r="985">
      <c r="C985" s="32">
        <v>44252.0</v>
      </c>
      <c r="D985" s="9" t="s">
        <v>5531</v>
      </c>
      <c r="E985" s="32">
        <v>44075.0</v>
      </c>
      <c r="F985" s="32">
        <v>44153.0</v>
      </c>
      <c r="G985" s="9" t="s">
        <v>7103</v>
      </c>
      <c r="H985" s="9" t="s">
        <v>5965</v>
      </c>
    </row>
    <row r="986">
      <c r="C986" s="32">
        <v>44252.0</v>
      </c>
      <c r="D986" s="9" t="s">
        <v>5531</v>
      </c>
      <c r="E986" s="32">
        <v>44075.0</v>
      </c>
      <c r="F986" s="32">
        <v>44153.0</v>
      </c>
      <c r="G986" s="9" t="s">
        <v>7104</v>
      </c>
      <c r="H986" s="9" t="s">
        <v>6693</v>
      </c>
    </row>
    <row r="987">
      <c r="C987" s="32">
        <v>44252.0</v>
      </c>
      <c r="D987" s="9" t="s">
        <v>5531</v>
      </c>
      <c r="E987" s="32">
        <v>44075.0</v>
      </c>
      <c r="F987" s="32">
        <v>44153.0</v>
      </c>
      <c r="G987" s="9" t="s">
        <v>7105</v>
      </c>
      <c r="H987" s="9" t="s">
        <v>6695</v>
      </c>
    </row>
    <row r="988">
      <c r="C988" s="32">
        <v>44252.0</v>
      </c>
      <c r="D988" s="9" t="s">
        <v>5531</v>
      </c>
      <c r="E988" s="32">
        <v>44075.0</v>
      </c>
      <c r="F988" s="32">
        <v>44153.0</v>
      </c>
      <c r="G988" s="9" t="s">
        <v>7106</v>
      </c>
      <c r="H988" s="9" t="s">
        <v>6888</v>
      </c>
    </row>
    <row r="989">
      <c r="B989" s="32">
        <v>44685.0</v>
      </c>
      <c r="C989" s="32">
        <v>44774.0</v>
      </c>
      <c r="D989" s="9" t="s">
        <v>5853</v>
      </c>
      <c r="E989" s="32">
        <v>44076.0</v>
      </c>
      <c r="F989" s="32">
        <v>44158.0</v>
      </c>
      <c r="G989" s="9" t="s">
        <v>7107</v>
      </c>
      <c r="H989" s="9" t="s">
        <v>5965</v>
      </c>
    </row>
    <row r="990">
      <c r="B990" s="32">
        <v>44685.0</v>
      </c>
      <c r="C990" s="32">
        <v>44774.0</v>
      </c>
      <c r="D990" s="9" t="s">
        <v>5853</v>
      </c>
      <c r="E990" s="32">
        <v>44076.0</v>
      </c>
      <c r="F990" s="32">
        <v>44158.0</v>
      </c>
      <c r="G990" s="9" t="s">
        <v>7108</v>
      </c>
      <c r="H990" s="9" t="s">
        <v>5967</v>
      </c>
    </row>
    <row r="991">
      <c r="B991" s="32">
        <v>44685.0</v>
      </c>
      <c r="C991" s="32">
        <v>44774.0</v>
      </c>
      <c r="D991" s="9" t="s">
        <v>5853</v>
      </c>
      <c r="E991" s="32">
        <v>44076.0</v>
      </c>
      <c r="F991" s="32">
        <v>44158.0</v>
      </c>
      <c r="G991" s="9" t="s">
        <v>7109</v>
      </c>
      <c r="H991" s="9" t="s">
        <v>5969</v>
      </c>
    </row>
    <row r="992">
      <c r="B992" s="32">
        <v>44685.0</v>
      </c>
      <c r="C992" s="32">
        <v>44774.0</v>
      </c>
      <c r="D992" s="9" t="s">
        <v>5853</v>
      </c>
      <c r="E992" s="32">
        <v>44076.0</v>
      </c>
      <c r="F992" s="32">
        <v>44158.0</v>
      </c>
      <c r="G992" s="9" t="s">
        <v>7110</v>
      </c>
      <c r="H992" s="9" t="s">
        <v>5971</v>
      </c>
    </row>
    <row r="993">
      <c r="C993" s="32">
        <v>44644.0</v>
      </c>
      <c r="D993" s="9" t="s">
        <v>7111</v>
      </c>
      <c r="E993" s="32">
        <v>44077.0</v>
      </c>
      <c r="F993" s="32">
        <v>44154.0</v>
      </c>
      <c r="G993" s="9" t="s">
        <v>7112</v>
      </c>
      <c r="H993" s="9" t="s">
        <v>5965</v>
      </c>
    </row>
    <row r="994">
      <c r="C994" s="32">
        <v>44644.0</v>
      </c>
      <c r="D994" s="9" t="s">
        <v>7111</v>
      </c>
      <c r="E994" s="32">
        <v>44077.0</v>
      </c>
      <c r="F994" s="32">
        <v>44154.0</v>
      </c>
      <c r="G994" s="9" t="s">
        <v>7113</v>
      </c>
      <c r="H994" s="9" t="s">
        <v>5967</v>
      </c>
    </row>
    <row r="995">
      <c r="C995" s="32">
        <v>44644.0</v>
      </c>
      <c r="D995" s="9" t="s">
        <v>7111</v>
      </c>
      <c r="E995" s="32">
        <v>44077.0</v>
      </c>
      <c r="F995" s="32">
        <v>44154.0</v>
      </c>
      <c r="G995" s="9" t="s">
        <v>7114</v>
      </c>
      <c r="H995" s="9" t="s">
        <v>5969</v>
      </c>
    </row>
    <row r="996">
      <c r="C996" s="32">
        <v>44644.0</v>
      </c>
      <c r="D996" s="9" t="s">
        <v>7111</v>
      </c>
      <c r="E996" s="32">
        <v>44077.0</v>
      </c>
      <c r="F996" s="32">
        <v>44154.0</v>
      </c>
      <c r="G996" s="9" t="s">
        <v>7115</v>
      </c>
      <c r="H996" s="9" t="s">
        <v>5971</v>
      </c>
    </row>
    <row r="997">
      <c r="B997" s="32">
        <v>44298.0</v>
      </c>
      <c r="C997" s="32">
        <v>44328.0</v>
      </c>
      <c r="D997" s="9" t="s">
        <v>5569</v>
      </c>
      <c r="E997" s="32">
        <v>44062.0</v>
      </c>
      <c r="F997" s="32">
        <v>44137.0</v>
      </c>
      <c r="G997" s="9" t="s">
        <v>7116</v>
      </c>
      <c r="H997" s="9" t="s">
        <v>5962</v>
      </c>
    </row>
    <row r="998">
      <c r="B998" s="32">
        <v>44292.0</v>
      </c>
      <c r="C998" s="32">
        <v>44308.0</v>
      </c>
      <c r="D998" s="9" t="s">
        <v>5859</v>
      </c>
      <c r="E998" s="32">
        <v>44077.0</v>
      </c>
      <c r="F998" s="32">
        <v>44222.0</v>
      </c>
      <c r="G998" s="9" t="s">
        <v>7117</v>
      </c>
      <c r="H998" s="9" t="s">
        <v>5965</v>
      </c>
    </row>
    <row r="999">
      <c r="B999" s="32">
        <v>44292.0</v>
      </c>
      <c r="C999" s="32">
        <v>44308.0</v>
      </c>
      <c r="D999" s="9" t="s">
        <v>5859</v>
      </c>
      <c r="E999" s="32">
        <v>44077.0</v>
      </c>
      <c r="F999" s="32">
        <v>44222.0</v>
      </c>
      <c r="G999" s="9" t="s">
        <v>7118</v>
      </c>
      <c r="H999" s="9" t="s">
        <v>5967</v>
      </c>
    </row>
    <row r="1000">
      <c r="B1000" s="32">
        <v>44292.0</v>
      </c>
      <c r="C1000" s="32">
        <v>44308.0</v>
      </c>
      <c r="D1000" s="9" t="s">
        <v>5859</v>
      </c>
      <c r="E1000" s="32">
        <v>44077.0</v>
      </c>
      <c r="F1000" s="32">
        <v>44222.0</v>
      </c>
      <c r="G1000" s="9" t="s">
        <v>7119</v>
      </c>
      <c r="H1000" s="9" t="s">
        <v>5969</v>
      </c>
    </row>
    <row r="1001">
      <c r="B1001" s="32">
        <v>44292.0</v>
      </c>
      <c r="C1001" s="32">
        <v>44308.0</v>
      </c>
      <c r="D1001" s="9" t="s">
        <v>5859</v>
      </c>
      <c r="E1001" s="32">
        <v>44077.0</v>
      </c>
      <c r="F1001" s="32">
        <v>44222.0</v>
      </c>
      <c r="G1001" s="9" t="s">
        <v>7120</v>
      </c>
      <c r="H1001" s="9" t="s">
        <v>5971</v>
      </c>
    </row>
    <row r="1002">
      <c r="B1002" s="32">
        <v>44235.0</v>
      </c>
      <c r="C1002" s="32">
        <v>44272.0</v>
      </c>
      <c r="D1002" s="9" t="s">
        <v>5517</v>
      </c>
      <c r="E1002" s="32">
        <v>44081.0</v>
      </c>
      <c r="F1002" s="32">
        <v>44140.0</v>
      </c>
      <c r="G1002" s="9" t="s">
        <v>7121</v>
      </c>
      <c r="H1002" s="9" t="s">
        <v>6355</v>
      </c>
    </row>
    <row r="1003">
      <c r="B1003" s="32">
        <v>44186.0</v>
      </c>
      <c r="C1003" s="32">
        <v>44216.0</v>
      </c>
      <c r="D1003" s="9" t="s">
        <v>5539</v>
      </c>
      <c r="E1003" s="32">
        <v>44071.0</v>
      </c>
      <c r="F1003" s="32">
        <v>44161.0</v>
      </c>
      <c r="G1003" s="9" t="s">
        <v>7122</v>
      </c>
      <c r="H1003" s="9" t="s">
        <v>5965</v>
      </c>
    </row>
    <row r="1004">
      <c r="B1004" s="32">
        <v>44186.0</v>
      </c>
      <c r="C1004" s="32">
        <v>44216.0</v>
      </c>
      <c r="D1004" s="9" t="s">
        <v>5539</v>
      </c>
      <c r="E1004" s="32">
        <v>44071.0</v>
      </c>
      <c r="F1004" s="32">
        <v>44161.0</v>
      </c>
      <c r="G1004" s="9" t="s">
        <v>7123</v>
      </c>
      <c r="H1004" s="9" t="s">
        <v>5967</v>
      </c>
    </row>
    <row r="1005">
      <c r="B1005" s="32">
        <v>44186.0</v>
      </c>
      <c r="C1005" s="32">
        <v>44216.0</v>
      </c>
      <c r="D1005" s="9" t="s">
        <v>5539</v>
      </c>
      <c r="E1005" s="32">
        <v>44071.0</v>
      </c>
      <c r="F1005" s="32">
        <v>44161.0</v>
      </c>
      <c r="G1005" s="9" t="s">
        <v>7124</v>
      </c>
      <c r="H1005" s="9" t="s">
        <v>5969</v>
      </c>
    </row>
    <row r="1006">
      <c r="B1006" s="32">
        <v>44186.0</v>
      </c>
      <c r="C1006" s="32">
        <v>44216.0</v>
      </c>
      <c r="D1006" s="9" t="s">
        <v>5539</v>
      </c>
      <c r="E1006" s="32">
        <v>44071.0</v>
      </c>
      <c r="F1006" s="32">
        <v>44189.0</v>
      </c>
      <c r="G1006" s="9" t="s">
        <v>7125</v>
      </c>
      <c r="H1006" s="9" t="s">
        <v>5980</v>
      </c>
    </row>
    <row r="1007">
      <c r="D1007" s="9" t="s">
        <v>7126</v>
      </c>
      <c r="E1007" s="32">
        <v>44078.0</v>
      </c>
      <c r="F1007" s="32">
        <v>44161.0</v>
      </c>
      <c r="G1007" s="9" t="s">
        <v>7127</v>
      </c>
      <c r="H1007" s="9" t="s">
        <v>5965</v>
      </c>
    </row>
    <row r="1008">
      <c r="D1008" s="9" t="s">
        <v>7126</v>
      </c>
      <c r="E1008" s="32">
        <v>44078.0</v>
      </c>
      <c r="F1008" s="32">
        <v>44161.0</v>
      </c>
      <c r="G1008" s="9" t="s">
        <v>7128</v>
      </c>
      <c r="H1008" s="9" t="s">
        <v>5967</v>
      </c>
    </row>
    <row r="1009">
      <c r="D1009" s="9" t="s">
        <v>7126</v>
      </c>
      <c r="E1009" s="32">
        <v>44078.0</v>
      </c>
      <c r="F1009" s="32">
        <v>44161.0</v>
      </c>
      <c r="G1009" s="9" t="s">
        <v>7129</v>
      </c>
      <c r="H1009" s="9" t="s">
        <v>5969</v>
      </c>
    </row>
    <row r="1010">
      <c r="C1010" s="32">
        <v>44351.0</v>
      </c>
      <c r="D1010" s="9" t="s">
        <v>5319</v>
      </c>
      <c r="E1010" s="32">
        <v>44162.0</v>
      </c>
      <c r="F1010" s="32">
        <v>44165.0</v>
      </c>
      <c r="G1010" s="9" t="s">
        <v>7130</v>
      </c>
      <c r="H1010" s="9" t="s">
        <v>6117</v>
      </c>
    </row>
    <row r="1011">
      <c r="B1011" s="32">
        <v>44369.0</v>
      </c>
      <c r="C1011" s="32">
        <v>44382.0</v>
      </c>
      <c r="D1011" s="9" t="s">
        <v>5137</v>
      </c>
      <c r="E1011" s="32">
        <v>44208.0</v>
      </c>
      <c r="F1011" s="32">
        <v>44209.0</v>
      </c>
      <c r="G1011" s="9" t="s">
        <v>7131</v>
      </c>
      <c r="H1011" s="9" t="s">
        <v>6117</v>
      </c>
    </row>
    <row r="1012">
      <c r="D1012" s="9" t="s">
        <v>7132</v>
      </c>
      <c r="E1012" s="32">
        <v>44082.0</v>
      </c>
      <c r="F1012" s="32">
        <v>44187.0</v>
      </c>
      <c r="G1012" s="9" t="s">
        <v>7133</v>
      </c>
      <c r="H1012" s="9" t="s">
        <v>5965</v>
      </c>
    </row>
    <row r="1013">
      <c r="D1013" s="9" t="s">
        <v>7132</v>
      </c>
      <c r="E1013" s="32">
        <v>44082.0</v>
      </c>
      <c r="F1013" s="32">
        <v>44187.0</v>
      </c>
      <c r="G1013" s="9" t="s">
        <v>7134</v>
      </c>
      <c r="H1013" s="9" t="s">
        <v>5967</v>
      </c>
    </row>
    <row r="1014">
      <c r="D1014" s="9" t="s">
        <v>7132</v>
      </c>
      <c r="E1014" s="32">
        <v>44082.0</v>
      </c>
      <c r="F1014" s="32">
        <v>44187.0</v>
      </c>
      <c r="G1014" s="9" t="s">
        <v>7135</v>
      </c>
      <c r="H1014" s="9" t="s">
        <v>5969</v>
      </c>
    </row>
    <row r="1015">
      <c r="D1015" s="9" t="s">
        <v>7136</v>
      </c>
      <c r="E1015" s="32">
        <v>44083.0</v>
      </c>
      <c r="F1015" s="32">
        <v>44179.0</v>
      </c>
      <c r="G1015" s="9" t="s">
        <v>7137</v>
      </c>
      <c r="H1015" s="9" t="s">
        <v>5965</v>
      </c>
    </row>
    <row r="1016">
      <c r="D1016" s="9" t="s">
        <v>7136</v>
      </c>
      <c r="E1016" s="32">
        <v>44083.0</v>
      </c>
      <c r="F1016" s="32">
        <v>44179.0</v>
      </c>
      <c r="G1016" s="9" t="s">
        <v>7138</v>
      </c>
      <c r="H1016" s="9" t="s">
        <v>5967</v>
      </c>
    </row>
    <row r="1017">
      <c r="D1017" s="9" t="s">
        <v>7136</v>
      </c>
      <c r="E1017" s="32">
        <v>44083.0</v>
      </c>
      <c r="F1017" s="32">
        <v>44179.0</v>
      </c>
      <c r="G1017" s="9" t="s">
        <v>7139</v>
      </c>
      <c r="H1017" s="9" t="s">
        <v>5969</v>
      </c>
    </row>
    <row r="1018">
      <c r="D1018" s="9" t="s">
        <v>7136</v>
      </c>
      <c r="E1018" s="32">
        <v>44083.0</v>
      </c>
      <c r="F1018" s="32">
        <v>44179.0</v>
      </c>
      <c r="G1018" s="9" t="s">
        <v>7140</v>
      </c>
      <c r="H1018" s="9" t="s">
        <v>5971</v>
      </c>
    </row>
    <row r="1019">
      <c r="B1019" s="32">
        <v>44245.0</v>
      </c>
      <c r="C1019" s="32">
        <v>44253.0</v>
      </c>
      <c r="D1019" s="9" t="s">
        <v>5899</v>
      </c>
      <c r="E1019" s="32">
        <v>44082.0</v>
      </c>
      <c r="F1019" s="32">
        <v>44154.0</v>
      </c>
      <c r="G1019" s="9" t="s">
        <v>7141</v>
      </c>
      <c r="H1019" s="9" t="s">
        <v>5965</v>
      </c>
    </row>
    <row r="1020">
      <c r="B1020" s="32">
        <v>44245.0</v>
      </c>
      <c r="C1020" s="32">
        <v>44253.0</v>
      </c>
      <c r="D1020" s="9" t="s">
        <v>5899</v>
      </c>
      <c r="E1020" s="32">
        <v>44082.0</v>
      </c>
      <c r="F1020" s="32">
        <v>44154.0</v>
      </c>
      <c r="G1020" s="9" t="s">
        <v>7142</v>
      </c>
      <c r="H1020" s="9" t="s">
        <v>5967</v>
      </c>
    </row>
    <row r="1021">
      <c r="B1021" s="32">
        <v>44245.0</v>
      </c>
      <c r="C1021" s="32">
        <v>44253.0</v>
      </c>
      <c r="D1021" s="9" t="s">
        <v>5899</v>
      </c>
      <c r="E1021" s="32">
        <v>44082.0</v>
      </c>
      <c r="F1021" s="32">
        <v>44154.0</v>
      </c>
      <c r="G1021" s="9" t="s">
        <v>7143</v>
      </c>
      <c r="H1021" s="9" t="s">
        <v>5969</v>
      </c>
    </row>
    <row r="1022">
      <c r="B1022" s="32">
        <v>44245.0</v>
      </c>
      <c r="C1022" s="32">
        <v>44253.0</v>
      </c>
      <c r="D1022" s="9" t="s">
        <v>5899</v>
      </c>
      <c r="E1022" s="32">
        <v>44082.0</v>
      </c>
      <c r="F1022" s="32">
        <v>44154.0</v>
      </c>
      <c r="G1022" s="9" t="s">
        <v>7144</v>
      </c>
      <c r="H1022" s="9" t="s">
        <v>5971</v>
      </c>
    </row>
    <row r="1023">
      <c r="D1023" s="9" t="s">
        <v>7145</v>
      </c>
      <c r="E1023" s="32">
        <v>44084.0</v>
      </c>
      <c r="F1023" s="32">
        <v>44167.0</v>
      </c>
      <c r="G1023" s="9" t="s">
        <v>7146</v>
      </c>
      <c r="H1023" s="9" t="s">
        <v>5965</v>
      </c>
    </row>
    <row r="1024">
      <c r="D1024" s="9" t="s">
        <v>7145</v>
      </c>
      <c r="E1024" s="32">
        <v>44084.0</v>
      </c>
      <c r="F1024" s="32">
        <v>44167.0</v>
      </c>
      <c r="G1024" s="9" t="s">
        <v>7147</v>
      </c>
      <c r="H1024" s="9" t="s">
        <v>5967</v>
      </c>
    </row>
    <row r="1025">
      <c r="D1025" s="9" t="s">
        <v>7145</v>
      </c>
      <c r="E1025" s="32">
        <v>44084.0</v>
      </c>
      <c r="F1025" s="32">
        <v>44167.0</v>
      </c>
      <c r="G1025" s="9" t="s">
        <v>7148</v>
      </c>
      <c r="H1025" s="9" t="s">
        <v>5969</v>
      </c>
    </row>
    <row r="1026">
      <c r="D1026" s="9" t="s">
        <v>7145</v>
      </c>
      <c r="E1026" s="32">
        <v>44084.0</v>
      </c>
      <c r="F1026" s="32">
        <v>44189.0</v>
      </c>
      <c r="G1026" s="9" t="s">
        <v>7149</v>
      </c>
      <c r="H1026" s="9" t="s">
        <v>5980</v>
      </c>
    </row>
    <row r="1027">
      <c r="C1027" s="32">
        <v>44285.0</v>
      </c>
      <c r="D1027" s="9" t="s">
        <v>5519</v>
      </c>
      <c r="E1027" s="32">
        <v>44078.0</v>
      </c>
      <c r="F1027" s="32">
        <v>44154.0</v>
      </c>
      <c r="G1027" s="9" t="s">
        <v>7150</v>
      </c>
      <c r="H1027" s="9" t="s">
        <v>5965</v>
      </c>
    </row>
    <row r="1028">
      <c r="C1028" s="32">
        <v>44285.0</v>
      </c>
      <c r="D1028" s="9" t="s">
        <v>5519</v>
      </c>
      <c r="E1028" s="32">
        <v>44078.0</v>
      </c>
      <c r="F1028" s="32">
        <v>44154.0</v>
      </c>
      <c r="G1028" s="9" t="s">
        <v>7151</v>
      </c>
      <c r="H1028" s="9" t="s">
        <v>5967</v>
      </c>
    </row>
    <row r="1029">
      <c r="C1029" s="32">
        <v>44285.0</v>
      </c>
      <c r="D1029" s="9" t="s">
        <v>5519</v>
      </c>
      <c r="E1029" s="32">
        <v>44078.0</v>
      </c>
      <c r="F1029" s="32">
        <v>44154.0</v>
      </c>
      <c r="G1029" s="9" t="s">
        <v>7152</v>
      </c>
      <c r="H1029" s="9" t="s">
        <v>5969</v>
      </c>
    </row>
    <row r="1030">
      <c r="C1030" s="32">
        <v>44285.0</v>
      </c>
      <c r="D1030" s="9" t="s">
        <v>5519</v>
      </c>
      <c r="E1030" s="32">
        <v>44078.0</v>
      </c>
      <c r="F1030" s="32">
        <v>44154.0</v>
      </c>
      <c r="G1030" s="9" t="s">
        <v>7153</v>
      </c>
      <c r="H1030" s="9" t="s">
        <v>5971</v>
      </c>
    </row>
    <row r="1031">
      <c r="D1031" s="9" t="s">
        <v>7154</v>
      </c>
      <c r="E1031" s="32">
        <v>44084.0</v>
      </c>
      <c r="F1031" s="32">
        <v>44180.0</v>
      </c>
      <c r="G1031" s="9" t="s">
        <v>7155</v>
      </c>
      <c r="H1031" s="9" t="s">
        <v>5965</v>
      </c>
    </row>
    <row r="1032">
      <c r="D1032" s="9" t="s">
        <v>7154</v>
      </c>
      <c r="E1032" s="32">
        <v>44084.0</v>
      </c>
      <c r="F1032" s="32">
        <v>44180.0</v>
      </c>
      <c r="G1032" s="9" t="s">
        <v>7156</v>
      </c>
      <c r="H1032" s="9" t="s">
        <v>5967</v>
      </c>
    </row>
    <row r="1033">
      <c r="D1033" s="9" t="s">
        <v>7154</v>
      </c>
      <c r="E1033" s="32">
        <v>44084.0</v>
      </c>
      <c r="F1033" s="32">
        <v>44180.0</v>
      </c>
      <c r="G1033" s="9" t="s">
        <v>7157</v>
      </c>
      <c r="H1033" s="9" t="s">
        <v>5969</v>
      </c>
    </row>
    <row r="1034">
      <c r="D1034" s="9" t="s">
        <v>7154</v>
      </c>
      <c r="E1034" s="32">
        <v>44084.0</v>
      </c>
      <c r="F1034" s="32">
        <v>44180.0</v>
      </c>
      <c r="G1034" s="9" t="s">
        <v>7158</v>
      </c>
      <c r="H1034" s="9" t="s">
        <v>5971</v>
      </c>
    </row>
    <row r="1035">
      <c r="B1035" s="32">
        <v>44223.0</v>
      </c>
      <c r="C1035" s="32">
        <v>44239.0</v>
      </c>
      <c r="D1035" s="9" t="s">
        <v>5511</v>
      </c>
      <c r="E1035" s="32">
        <v>44102.0</v>
      </c>
      <c r="F1035" s="32">
        <v>44167.0</v>
      </c>
      <c r="G1035" s="9" t="s">
        <v>7159</v>
      </c>
      <c r="H1035" s="9" t="s">
        <v>5965</v>
      </c>
    </row>
    <row r="1036">
      <c r="B1036" s="32">
        <v>44223.0</v>
      </c>
      <c r="C1036" s="32">
        <v>44239.0</v>
      </c>
      <c r="D1036" s="9" t="s">
        <v>5511</v>
      </c>
      <c r="E1036" s="32">
        <v>44102.0</v>
      </c>
      <c r="F1036" s="32">
        <v>44167.0</v>
      </c>
      <c r="G1036" s="9" t="s">
        <v>7160</v>
      </c>
      <c r="H1036" s="9" t="s">
        <v>5967</v>
      </c>
    </row>
    <row r="1037">
      <c r="B1037" s="32">
        <v>44223.0</v>
      </c>
      <c r="C1037" s="32">
        <v>44239.0</v>
      </c>
      <c r="D1037" s="9" t="s">
        <v>5511</v>
      </c>
      <c r="E1037" s="32">
        <v>44102.0</v>
      </c>
      <c r="F1037" s="32">
        <v>44167.0</v>
      </c>
      <c r="G1037" s="9" t="s">
        <v>7161</v>
      </c>
      <c r="H1037" s="9" t="s">
        <v>5969</v>
      </c>
    </row>
    <row r="1038">
      <c r="D1038" s="9" t="s">
        <v>7162</v>
      </c>
      <c r="E1038" s="32">
        <v>44083.0</v>
      </c>
      <c r="F1038" s="32">
        <v>44183.0</v>
      </c>
      <c r="G1038" s="9" t="s">
        <v>7163</v>
      </c>
      <c r="H1038" s="9" t="s">
        <v>5965</v>
      </c>
    </row>
    <row r="1039">
      <c r="D1039" s="9" t="s">
        <v>7162</v>
      </c>
      <c r="E1039" s="32">
        <v>44083.0</v>
      </c>
      <c r="F1039" s="32">
        <v>44183.0</v>
      </c>
      <c r="G1039" s="9" t="s">
        <v>7164</v>
      </c>
      <c r="H1039" s="9" t="s">
        <v>5967</v>
      </c>
    </row>
    <row r="1040">
      <c r="D1040" s="9" t="s">
        <v>7162</v>
      </c>
      <c r="E1040" s="32">
        <v>44083.0</v>
      </c>
      <c r="F1040" s="32">
        <v>44183.0</v>
      </c>
      <c r="G1040" s="9" t="s">
        <v>7165</v>
      </c>
      <c r="H1040" s="9" t="s">
        <v>5969</v>
      </c>
    </row>
    <row r="1041">
      <c r="D1041" s="9" t="s">
        <v>7162</v>
      </c>
      <c r="E1041" s="32">
        <v>44083.0</v>
      </c>
      <c r="F1041" s="32">
        <v>44183.0</v>
      </c>
      <c r="G1041" s="9" t="s">
        <v>7166</v>
      </c>
      <c r="H1041" s="9" t="s">
        <v>5971</v>
      </c>
    </row>
    <row r="1042">
      <c r="D1042" s="9" t="s">
        <v>7167</v>
      </c>
      <c r="E1042" s="32">
        <v>44098.0</v>
      </c>
      <c r="F1042" s="32">
        <v>44204.0</v>
      </c>
      <c r="G1042" s="9" t="s">
        <v>7168</v>
      </c>
      <c r="H1042" s="9" t="s">
        <v>5967</v>
      </c>
    </row>
    <row r="1043">
      <c r="D1043" s="9" t="s">
        <v>7167</v>
      </c>
      <c r="E1043" s="32">
        <v>44098.0</v>
      </c>
      <c r="F1043" s="32">
        <v>44204.0</v>
      </c>
      <c r="G1043" s="9" t="s">
        <v>7169</v>
      </c>
      <c r="H1043" s="9" t="s">
        <v>5969</v>
      </c>
    </row>
    <row r="1044">
      <c r="D1044" s="9" t="s">
        <v>7167</v>
      </c>
      <c r="E1044" s="32">
        <v>44098.0</v>
      </c>
      <c r="F1044" s="32">
        <v>44281.0</v>
      </c>
      <c r="G1044" s="9" t="s">
        <v>7170</v>
      </c>
      <c r="H1044" s="9" t="s">
        <v>5980</v>
      </c>
    </row>
    <row r="1045">
      <c r="D1045" s="9" t="s">
        <v>7171</v>
      </c>
      <c r="E1045" s="32">
        <v>44089.0</v>
      </c>
      <c r="F1045" s="32">
        <v>44183.0</v>
      </c>
      <c r="G1045" s="9" t="s">
        <v>7172</v>
      </c>
      <c r="H1045" s="9" t="s">
        <v>5965</v>
      </c>
    </row>
    <row r="1046">
      <c r="D1046" s="9" t="s">
        <v>7171</v>
      </c>
      <c r="E1046" s="32">
        <v>44089.0</v>
      </c>
      <c r="F1046" s="32">
        <v>44183.0</v>
      </c>
      <c r="G1046" s="9" t="s">
        <v>7173</v>
      </c>
      <c r="H1046" s="9" t="s">
        <v>5984</v>
      </c>
    </row>
    <row r="1047">
      <c r="D1047" s="9" t="s">
        <v>7171</v>
      </c>
      <c r="E1047" s="32">
        <v>44089.0</v>
      </c>
      <c r="F1047" s="32">
        <v>44183.0</v>
      </c>
      <c r="G1047" s="9" t="s">
        <v>7174</v>
      </c>
      <c r="H1047" s="9" t="s">
        <v>5986</v>
      </c>
    </row>
    <row r="1048">
      <c r="D1048" s="9" t="s">
        <v>7175</v>
      </c>
      <c r="E1048" s="32">
        <v>44088.0</v>
      </c>
      <c r="F1048" s="32">
        <v>44148.0</v>
      </c>
      <c r="G1048" s="9" t="s">
        <v>7176</v>
      </c>
      <c r="H1048" s="9" t="s">
        <v>6691</v>
      </c>
    </row>
    <row r="1049">
      <c r="D1049" s="9" t="s">
        <v>7175</v>
      </c>
      <c r="E1049" s="32">
        <v>44088.0</v>
      </c>
      <c r="F1049" s="32">
        <v>44148.0</v>
      </c>
      <c r="G1049" s="9" t="s">
        <v>7177</v>
      </c>
      <c r="H1049" s="9" t="s">
        <v>6693</v>
      </c>
    </row>
    <row r="1050">
      <c r="D1050" s="9" t="s">
        <v>7175</v>
      </c>
      <c r="E1050" s="32">
        <v>44088.0</v>
      </c>
      <c r="F1050" s="32">
        <v>44148.0</v>
      </c>
      <c r="G1050" s="9" t="s">
        <v>7178</v>
      </c>
      <c r="H1050" s="9" t="s">
        <v>6695</v>
      </c>
    </row>
    <row r="1051">
      <c r="D1051" s="9" t="s">
        <v>7175</v>
      </c>
      <c r="E1051" s="32">
        <v>44088.0</v>
      </c>
      <c r="F1051" s="32">
        <v>44148.0</v>
      </c>
      <c r="G1051" s="9" t="s">
        <v>7179</v>
      </c>
      <c r="H1051" s="9" t="s">
        <v>6888</v>
      </c>
    </row>
    <row r="1052">
      <c r="B1052" s="32">
        <v>44245.0</v>
      </c>
      <c r="C1052" s="32">
        <v>44270.0</v>
      </c>
      <c r="D1052" s="9" t="s">
        <v>5507</v>
      </c>
      <c r="E1052" s="32">
        <v>44090.0</v>
      </c>
      <c r="F1052" s="32">
        <v>44201.0</v>
      </c>
      <c r="G1052" s="9" t="s">
        <v>7180</v>
      </c>
      <c r="H1052" s="9" t="s">
        <v>5965</v>
      </c>
    </row>
    <row r="1053">
      <c r="B1053" s="32">
        <v>44245.0</v>
      </c>
      <c r="C1053" s="32">
        <v>44270.0</v>
      </c>
      <c r="D1053" s="9" t="s">
        <v>5507</v>
      </c>
      <c r="E1053" s="32">
        <v>44090.0</v>
      </c>
      <c r="F1053" s="32">
        <v>44201.0</v>
      </c>
      <c r="G1053" s="9" t="s">
        <v>7181</v>
      </c>
      <c r="H1053" s="9" t="s">
        <v>5967</v>
      </c>
    </row>
    <row r="1054">
      <c r="B1054" s="32">
        <v>44245.0</v>
      </c>
      <c r="C1054" s="32">
        <v>44270.0</v>
      </c>
      <c r="D1054" s="9" t="s">
        <v>5507</v>
      </c>
      <c r="E1054" s="32">
        <v>44090.0</v>
      </c>
      <c r="F1054" s="32">
        <v>44201.0</v>
      </c>
      <c r="G1054" s="9" t="s">
        <v>7182</v>
      </c>
      <c r="H1054" s="9" t="s">
        <v>5969</v>
      </c>
    </row>
    <row r="1055">
      <c r="B1055" s="32">
        <v>44245.0</v>
      </c>
      <c r="C1055" s="32">
        <v>44270.0</v>
      </c>
      <c r="D1055" s="9" t="s">
        <v>5507</v>
      </c>
      <c r="E1055" s="32">
        <v>44090.0</v>
      </c>
      <c r="F1055" s="32">
        <v>44201.0</v>
      </c>
      <c r="G1055" s="9" t="s">
        <v>7183</v>
      </c>
      <c r="H1055" s="9" t="s">
        <v>5971</v>
      </c>
    </row>
    <row r="1056">
      <c r="B1056" s="32">
        <v>44487.0</v>
      </c>
      <c r="C1056" s="32">
        <v>44508.0</v>
      </c>
      <c r="D1056" s="9" t="s">
        <v>4845</v>
      </c>
      <c r="E1056" s="32">
        <v>44258.0</v>
      </c>
      <c r="F1056" s="32">
        <v>44259.0</v>
      </c>
      <c r="G1056" s="9" t="s">
        <v>7184</v>
      </c>
      <c r="H1056" s="9" t="s">
        <v>6117</v>
      </c>
    </row>
    <row r="1057">
      <c r="B1057" s="32">
        <v>44232.0</v>
      </c>
      <c r="C1057" s="32">
        <v>44263.0</v>
      </c>
      <c r="D1057" s="9" t="s">
        <v>5505</v>
      </c>
      <c r="E1057" s="32">
        <v>44090.0</v>
      </c>
      <c r="F1057" s="32">
        <v>44165.0</v>
      </c>
      <c r="G1057" s="9" t="s">
        <v>7185</v>
      </c>
      <c r="H1057" s="9" t="s">
        <v>5965</v>
      </c>
    </row>
    <row r="1058">
      <c r="B1058" s="32">
        <v>44232.0</v>
      </c>
      <c r="C1058" s="32">
        <v>44263.0</v>
      </c>
      <c r="D1058" s="9" t="s">
        <v>5505</v>
      </c>
      <c r="E1058" s="32">
        <v>44090.0</v>
      </c>
      <c r="F1058" s="32">
        <v>44165.0</v>
      </c>
      <c r="G1058" s="9" t="s">
        <v>7186</v>
      </c>
      <c r="H1058" s="9" t="s">
        <v>5967</v>
      </c>
    </row>
    <row r="1059">
      <c r="B1059" s="32">
        <v>44232.0</v>
      </c>
      <c r="C1059" s="32">
        <v>44263.0</v>
      </c>
      <c r="D1059" s="9" t="s">
        <v>5505</v>
      </c>
      <c r="E1059" s="32">
        <v>44090.0</v>
      </c>
      <c r="F1059" s="32">
        <v>44165.0</v>
      </c>
      <c r="G1059" s="9" t="s">
        <v>7187</v>
      </c>
      <c r="H1059" s="9" t="s">
        <v>5969</v>
      </c>
    </row>
    <row r="1060">
      <c r="B1060" s="32">
        <v>44232.0</v>
      </c>
      <c r="C1060" s="32">
        <v>44263.0</v>
      </c>
      <c r="D1060" s="9" t="s">
        <v>5505</v>
      </c>
      <c r="E1060" s="32">
        <v>44090.0</v>
      </c>
      <c r="F1060" s="32">
        <v>44165.0</v>
      </c>
      <c r="G1060" s="9" t="s">
        <v>7188</v>
      </c>
      <c r="H1060" s="9" t="s">
        <v>5971</v>
      </c>
    </row>
    <row r="1061">
      <c r="C1061" s="32">
        <v>44503.0</v>
      </c>
      <c r="D1061" s="9" t="s">
        <v>5475</v>
      </c>
      <c r="E1061" s="32">
        <v>44106.0</v>
      </c>
      <c r="F1061" s="32">
        <v>44159.0</v>
      </c>
      <c r="G1061" s="9" t="s">
        <v>7189</v>
      </c>
      <c r="H1061" s="9" t="s">
        <v>6117</v>
      </c>
    </row>
    <row r="1062">
      <c r="C1062" s="32">
        <v>44372.0</v>
      </c>
      <c r="D1062" s="9" t="s">
        <v>5309</v>
      </c>
      <c r="E1062" s="32">
        <v>44167.0</v>
      </c>
      <c r="F1062" s="32">
        <v>44169.0</v>
      </c>
      <c r="G1062" s="9" t="s">
        <v>7190</v>
      </c>
      <c r="H1062" s="9" t="s">
        <v>6066</v>
      </c>
    </row>
    <row r="1063">
      <c r="B1063" s="32">
        <v>44312.0</v>
      </c>
      <c r="C1063" s="32">
        <v>44333.0</v>
      </c>
      <c r="D1063" s="9" t="s">
        <v>301</v>
      </c>
      <c r="E1063" s="32">
        <v>44092.0</v>
      </c>
      <c r="F1063" s="32">
        <v>44173.0</v>
      </c>
      <c r="G1063" s="9" t="s">
        <v>7191</v>
      </c>
      <c r="H1063" s="9" t="s">
        <v>5962</v>
      </c>
    </row>
    <row r="1064">
      <c r="B1064" s="32">
        <v>44312.0</v>
      </c>
      <c r="C1064" s="32">
        <v>44333.0</v>
      </c>
      <c r="D1064" s="9" t="s">
        <v>301</v>
      </c>
      <c r="E1064" s="32">
        <v>44092.0</v>
      </c>
      <c r="F1064" s="32">
        <v>44201.0</v>
      </c>
      <c r="G1064" s="9" t="s">
        <v>7192</v>
      </c>
      <c r="H1064" s="9" t="s">
        <v>5965</v>
      </c>
    </row>
    <row r="1065">
      <c r="B1065" s="32">
        <v>44312.0</v>
      </c>
      <c r="C1065" s="32">
        <v>44333.0</v>
      </c>
      <c r="D1065" s="9" t="s">
        <v>301</v>
      </c>
      <c r="E1065" s="32">
        <v>44092.0</v>
      </c>
      <c r="F1065" s="32">
        <v>44201.0</v>
      </c>
      <c r="G1065" s="9" t="s">
        <v>7193</v>
      </c>
      <c r="H1065" s="9" t="s">
        <v>5984</v>
      </c>
    </row>
    <row r="1066">
      <c r="B1066" s="32">
        <v>44312.0</v>
      </c>
      <c r="C1066" s="32">
        <v>44333.0</v>
      </c>
      <c r="D1066" s="9" t="s">
        <v>301</v>
      </c>
      <c r="E1066" s="32">
        <v>44092.0</v>
      </c>
      <c r="F1066" s="32">
        <v>44201.0</v>
      </c>
      <c r="G1066" s="9" t="s">
        <v>7194</v>
      </c>
      <c r="H1066" s="9" t="s">
        <v>5986</v>
      </c>
    </row>
    <row r="1067">
      <c r="B1067" s="32">
        <v>44312.0</v>
      </c>
      <c r="C1067" s="32">
        <v>44333.0</v>
      </c>
      <c r="D1067" s="9" t="s">
        <v>301</v>
      </c>
      <c r="E1067" s="32">
        <v>44092.0</v>
      </c>
      <c r="F1067" s="32">
        <v>44201.0</v>
      </c>
      <c r="G1067" s="9" t="s">
        <v>7195</v>
      </c>
      <c r="H1067" s="9" t="s">
        <v>5988</v>
      </c>
    </row>
    <row r="1068">
      <c r="D1068" s="9" t="s">
        <v>7196</v>
      </c>
      <c r="E1068" s="32">
        <v>44078.0</v>
      </c>
      <c r="F1068" s="32">
        <v>44159.0</v>
      </c>
      <c r="G1068" s="9" t="s">
        <v>7197</v>
      </c>
      <c r="H1068" s="9" t="s">
        <v>5965</v>
      </c>
    </row>
    <row r="1069">
      <c r="D1069" s="9" t="s">
        <v>7196</v>
      </c>
      <c r="E1069" s="32">
        <v>44078.0</v>
      </c>
      <c r="F1069" s="32">
        <v>44159.0</v>
      </c>
      <c r="G1069" s="9" t="s">
        <v>7198</v>
      </c>
      <c r="H1069" s="9" t="s">
        <v>5967</v>
      </c>
    </row>
    <row r="1070">
      <c r="D1070" s="9" t="s">
        <v>7196</v>
      </c>
      <c r="E1070" s="32">
        <v>44078.0</v>
      </c>
      <c r="F1070" s="32">
        <v>44159.0</v>
      </c>
      <c r="G1070" s="9" t="s">
        <v>7199</v>
      </c>
      <c r="H1070" s="9" t="s">
        <v>5969</v>
      </c>
    </row>
    <row r="1071">
      <c r="D1071" s="9" t="s">
        <v>7196</v>
      </c>
      <c r="E1071" s="32">
        <v>44078.0</v>
      </c>
      <c r="F1071" s="32">
        <v>44159.0</v>
      </c>
      <c r="G1071" s="9" t="s">
        <v>7200</v>
      </c>
      <c r="H1071" s="9" t="s">
        <v>5971</v>
      </c>
    </row>
    <row r="1072">
      <c r="C1072" s="32">
        <v>44334.0</v>
      </c>
      <c r="D1072" s="9" t="s">
        <v>5571</v>
      </c>
      <c r="E1072" s="32">
        <v>44093.0</v>
      </c>
      <c r="F1072" s="32">
        <v>44201.0</v>
      </c>
      <c r="G1072" s="9" t="s">
        <v>7201</v>
      </c>
      <c r="H1072" s="9" t="s">
        <v>5965</v>
      </c>
    </row>
    <row r="1073">
      <c r="C1073" s="32">
        <v>44334.0</v>
      </c>
      <c r="D1073" s="9" t="s">
        <v>5571</v>
      </c>
      <c r="E1073" s="32">
        <v>44093.0</v>
      </c>
      <c r="F1073" s="32">
        <v>44201.0</v>
      </c>
      <c r="G1073" s="9" t="s">
        <v>7202</v>
      </c>
      <c r="H1073" s="9" t="s">
        <v>5967</v>
      </c>
    </row>
    <row r="1074">
      <c r="C1074" s="32">
        <v>44334.0</v>
      </c>
      <c r="D1074" s="9" t="s">
        <v>5571</v>
      </c>
      <c r="E1074" s="32">
        <v>44093.0</v>
      </c>
      <c r="F1074" s="32">
        <v>44201.0</v>
      </c>
      <c r="G1074" s="9" t="s">
        <v>7203</v>
      </c>
      <c r="H1074" s="9" t="s">
        <v>5969</v>
      </c>
    </row>
    <row r="1075">
      <c r="C1075" s="32">
        <v>44334.0</v>
      </c>
      <c r="D1075" s="9" t="s">
        <v>5571</v>
      </c>
      <c r="E1075" s="32">
        <v>44093.0</v>
      </c>
      <c r="F1075" s="32">
        <v>44201.0</v>
      </c>
      <c r="G1075" s="9" t="s">
        <v>7204</v>
      </c>
      <c r="H1075" s="9" t="s">
        <v>5971</v>
      </c>
    </row>
    <row r="1076">
      <c r="C1076" s="32">
        <v>44334.0</v>
      </c>
      <c r="D1076" s="9" t="s">
        <v>5573</v>
      </c>
      <c r="E1076" s="32">
        <v>44093.0</v>
      </c>
      <c r="F1076" s="32">
        <v>44201.0</v>
      </c>
      <c r="G1076" s="9" t="s">
        <v>7205</v>
      </c>
      <c r="H1076" s="9" t="s">
        <v>5965</v>
      </c>
    </row>
    <row r="1077">
      <c r="C1077" s="32">
        <v>44334.0</v>
      </c>
      <c r="D1077" s="9" t="s">
        <v>5573</v>
      </c>
      <c r="E1077" s="32">
        <v>44093.0</v>
      </c>
      <c r="F1077" s="32">
        <v>44201.0</v>
      </c>
      <c r="G1077" s="9" t="s">
        <v>7206</v>
      </c>
      <c r="H1077" s="9" t="s">
        <v>5967</v>
      </c>
    </row>
    <row r="1078">
      <c r="C1078" s="32">
        <v>44334.0</v>
      </c>
      <c r="D1078" s="9" t="s">
        <v>5573</v>
      </c>
      <c r="E1078" s="32">
        <v>44093.0</v>
      </c>
      <c r="F1078" s="32">
        <v>44201.0</v>
      </c>
      <c r="G1078" s="9" t="s">
        <v>7207</v>
      </c>
      <c r="H1078" s="9" t="s">
        <v>5969</v>
      </c>
    </row>
    <row r="1079">
      <c r="C1079" s="32">
        <v>44334.0</v>
      </c>
      <c r="D1079" s="9" t="s">
        <v>5573</v>
      </c>
      <c r="E1079" s="32">
        <v>44093.0</v>
      </c>
      <c r="F1079" s="32">
        <v>44201.0</v>
      </c>
      <c r="G1079" s="9" t="s">
        <v>7208</v>
      </c>
      <c r="H1079" s="9" t="s">
        <v>5971</v>
      </c>
    </row>
    <row r="1080">
      <c r="D1080" s="9" t="s">
        <v>7209</v>
      </c>
      <c r="E1080" s="32">
        <v>44110.0</v>
      </c>
      <c r="F1080" s="32">
        <v>44201.0</v>
      </c>
      <c r="G1080" s="9" t="s">
        <v>7210</v>
      </c>
      <c r="H1080" s="9" t="s">
        <v>5965</v>
      </c>
    </row>
    <row r="1081">
      <c r="D1081" s="9" t="s">
        <v>7209</v>
      </c>
      <c r="E1081" s="32">
        <v>44110.0</v>
      </c>
      <c r="F1081" s="32">
        <v>44201.0</v>
      </c>
      <c r="G1081" s="9" t="s">
        <v>7211</v>
      </c>
      <c r="H1081" s="9" t="s">
        <v>5967</v>
      </c>
    </row>
    <row r="1082">
      <c r="D1082" s="9" t="s">
        <v>7209</v>
      </c>
      <c r="E1082" s="32">
        <v>44110.0</v>
      </c>
      <c r="F1082" s="32">
        <v>44201.0</v>
      </c>
      <c r="G1082" s="9" t="s">
        <v>7212</v>
      </c>
      <c r="H1082" s="9" t="s">
        <v>5969</v>
      </c>
    </row>
    <row r="1083">
      <c r="D1083" s="9" t="s">
        <v>7213</v>
      </c>
      <c r="E1083" s="32">
        <v>44102.0</v>
      </c>
      <c r="F1083" s="32">
        <v>44158.0</v>
      </c>
      <c r="G1083" s="9" t="s">
        <v>7214</v>
      </c>
      <c r="H1083" s="9" t="s">
        <v>5965</v>
      </c>
    </row>
    <row r="1084">
      <c r="D1084" s="9" t="s">
        <v>7213</v>
      </c>
      <c r="E1084" s="32">
        <v>44102.0</v>
      </c>
      <c r="F1084" s="32">
        <v>44158.0</v>
      </c>
      <c r="G1084" s="9" t="s">
        <v>7215</v>
      </c>
      <c r="H1084" s="9" t="s">
        <v>5984</v>
      </c>
    </row>
    <row r="1085">
      <c r="D1085" s="9" t="s">
        <v>7213</v>
      </c>
      <c r="E1085" s="32">
        <v>44102.0</v>
      </c>
      <c r="F1085" s="32">
        <v>44158.0</v>
      </c>
      <c r="G1085" s="9" t="s">
        <v>7216</v>
      </c>
      <c r="H1085" s="9" t="s">
        <v>5986</v>
      </c>
    </row>
    <row r="1086">
      <c r="D1086" s="9" t="s">
        <v>7213</v>
      </c>
      <c r="E1086" s="32">
        <v>44102.0</v>
      </c>
      <c r="F1086" s="32">
        <v>44158.0</v>
      </c>
      <c r="G1086" s="9" t="s">
        <v>7217</v>
      </c>
      <c r="H1086" s="9" t="s">
        <v>5988</v>
      </c>
    </row>
    <row r="1087">
      <c r="B1087" s="32">
        <v>44299.0</v>
      </c>
      <c r="C1087" s="32">
        <v>44321.0</v>
      </c>
      <c r="D1087" s="9" t="s">
        <v>5493</v>
      </c>
      <c r="E1087" s="32">
        <v>44097.0</v>
      </c>
      <c r="F1087" s="32">
        <v>44147.0</v>
      </c>
      <c r="G1087" s="9" t="s">
        <v>7218</v>
      </c>
      <c r="H1087" s="9" t="s">
        <v>6117</v>
      </c>
    </row>
    <row r="1088">
      <c r="B1088" s="32">
        <v>44334.0</v>
      </c>
      <c r="C1088" s="32">
        <v>44342.0</v>
      </c>
      <c r="D1088" s="9" t="s">
        <v>5499</v>
      </c>
      <c r="E1088" s="32">
        <v>44100.0</v>
      </c>
      <c r="F1088" s="32">
        <v>44158.0</v>
      </c>
      <c r="G1088" s="9" t="s">
        <v>7219</v>
      </c>
      <c r="H1088" s="9" t="s">
        <v>5965</v>
      </c>
    </row>
    <row r="1089">
      <c r="B1089" s="32">
        <v>44334.0</v>
      </c>
      <c r="C1089" s="32">
        <v>44342.0</v>
      </c>
      <c r="D1089" s="9" t="s">
        <v>5499</v>
      </c>
      <c r="E1089" s="32">
        <v>44100.0</v>
      </c>
      <c r="F1089" s="32">
        <v>44158.0</v>
      </c>
      <c r="G1089" s="9" t="s">
        <v>7220</v>
      </c>
      <c r="H1089" s="9" t="s">
        <v>5967</v>
      </c>
    </row>
    <row r="1090">
      <c r="B1090" s="32">
        <v>44334.0</v>
      </c>
      <c r="C1090" s="32">
        <v>44342.0</v>
      </c>
      <c r="D1090" s="9" t="s">
        <v>5499</v>
      </c>
      <c r="E1090" s="32">
        <v>44100.0</v>
      </c>
      <c r="F1090" s="32">
        <v>44158.0</v>
      </c>
      <c r="G1090" s="9" t="s">
        <v>7221</v>
      </c>
      <c r="H1090" s="9" t="s">
        <v>5969</v>
      </c>
    </row>
    <row r="1091">
      <c r="B1091" s="32">
        <v>44334.0</v>
      </c>
      <c r="C1091" s="32">
        <v>44342.0</v>
      </c>
      <c r="D1091" s="9" t="s">
        <v>5499</v>
      </c>
      <c r="E1091" s="32">
        <v>44100.0</v>
      </c>
      <c r="F1091" s="32">
        <v>44158.0</v>
      </c>
      <c r="G1091" s="9" t="s">
        <v>7222</v>
      </c>
      <c r="H1091" s="9" t="s">
        <v>5971</v>
      </c>
    </row>
    <row r="1092">
      <c r="C1092" s="32">
        <v>44610.0</v>
      </c>
      <c r="D1092" s="9" t="s">
        <v>5495</v>
      </c>
      <c r="E1092" s="32">
        <v>44118.0</v>
      </c>
      <c r="F1092" s="32">
        <v>44202.0</v>
      </c>
      <c r="G1092" s="9" t="s">
        <v>7223</v>
      </c>
      <c r="H1092" s="9" t="s">
        <v>5965</v>
      </c>
    </row>
    <row r="1093">
      <c r="C1093" s="32">
        <v>44610.0</v>
      </c>
      <c r="D1093" s="9" t="s">
        <v>5495</v>
      </c>
      <c r="E1093" s="32">
        <v>44118.0</v>
      </c>
      <c r="F1093" s="32">
        <v>44202.0</v>
      </c>
      <c r="G1093" s="9" t="s">
        <v>7224</v>
      </c>
      <c r="H1093" s="9" t="s">
        <v>5967</v>
      </c>
    </row>
    <row r="1094">
      <c r="C1094" s="32">
        <v>44610.0</v>
      </c>
      <c r="D1094" s="9" t="s">
        <v>5495</v>
      </c>
      <c r="E1094" s="32">
        <v>44118.0</v>
      </c>
      <c r="F1094" s="32">
        <v>44202.0</v>
      </c>
      <c r="G1094" s="9" t="s">
        <v>7225</v>
      </c>
      <c r="H1094" s="9" t="s">
        <v>5969</v>
      </c>
    </row>
    <row r="1095">
      <c r="C1095" s="32">
        <v>44610.0</v>
      </c>
      <c r="D1095" s="9" t="s">
        <v>5495</v>
      </c>
      <c r="E1095" s="32">
        <v>44118.0</v>
      </c>
      <c r="F1095" s="32">
        <v>44202.0</v>
      </c>
      <c r="G1095" s="9" t="s">
        <v>7226</v>
      </c>
      <c r="H1095" s="9" t="s">
        <v>5971</v>
      </c>
    </row>
    <row r="1096">
      <c r="B1096" s="32">
        <v>44246.0</v>
      </c>
      <c r="C1096" s="32">
        <v>44263.0</v>
      </c>
      <c r="D1096" s="9" t="s">
        <v>5483</v>
      </c>
      <c r="E1096" s="32">
        <v>44099.0</v>
      </c>
      <c r="F1096" s="32">
        <v>44168.0</v>
      </c>
      <c r="G1096" s="9" t="s">
        <v>7227</v>
      </c>
      <c r="H1096" s="9" t="s">
        <v>5965</v>
      </c>
    </row>
    <row r="1097">
      <c r="B1097" s="32">
        <v>44246.0</v>
      </c>
      <c r="C1097" s="32">
        <v>44263.0</v>
      </c>
      <c r="D1097" s="9" t="s">
        <v>5483</v>
      </c>
      <c r="E1097" s="32">
        <v>44099.0</v>
      </c>
      <c r="F1097" s="32">
        <v>44168.0</v>
      </c>
      <c r="G1097" s="9" t="s">
        <v>7228</v>
      </c>
      <c r="H1097" s="9" t="s">
        <v>5967</v>
      </c>
    </row>
    <row r="1098">
      <c r="B1098" s="32">
        <v>44246.0</v>
      </c>
      <c r="C1098" s="32">
        <v>44263.0</v>
      </c>
      <c r="D1098" s="9" t="s">
        <v>5483</v>
      </c>
      <c r="E1098" s="32">
        <v>44099.0</v>
      </c>
      <c r="F1098" s="32">
        <v>44168.0</v>
      </c>
      <c r="G1098" s="9" t="s">
        <v>7229</v>
      </c>
      <c r="H1098" s="9" t="s">
        <v>5969</v>
      </c>
    </row>
    <row r="1099">
      <c r="B1099" s="32">
        <v>44246.0</v>
      </c>
      <c r="C1099" s="32">
        <v>44263.0</v>
      </c>
      <c r="D1099" s="9" t="s">
        <v>5483</v>
      </c>
      <c r="E1099" s="32">
        <v>44099.0</v>
      </c>
      <c r="F1099" s="32">
        <v>44168.0</v>
      </c>
      <c r="G1099" s="9" t="s">
        <v>7230</v>
      </c>
      <c r="H1099" s="9" t="s">
        <v>5971</v>
      </c>
    </row>
    <row r="1100">
      <c r="B1100" s="32">
        <v>44389.0</v>
      </c>
      <c r="C1100" s="32">
        <v>44461.0</v>
      </c>
      <c r="D1100" s="9" t="s">
        <v>5051</v>
      </c>
      <c r="E1100" s="32">
        <v>44222.0</v>
      </c>
      <c r="F1100" s="32">
        <v>44223.0</v>
      </c>
      <c r="G1100" s="9" t="s">
        <v>7231</v>
      </c>
      <c r="H1100" s="9" t="s">
        <v>6117</v>
      </c>
    </row>
    <row r="1101">
      <c r="D1101" s="9" t="s">
        <v>7232</v>
      </c>
      <c r="E1101" s="32">
        <v>44101.0</v>
      </c>
      <c r="F1101" s="32">
        <v>44169.0</v>
      </c>
      <c r="G1101" s="9" t="s">
        <v>7233</v>
      </c>
      <c r="H1101" s="9" t="s">
        <v>5967</v>
      </c>
    </row>
    <row r="1102">
      <c r="D1102" s="9" t="s">
        <v>7232</v>
      </c>
      <c r="E1102" s="32">
        <v>44101.0</v>
      </c>
      <c r="F1102" s="32">
        <v>44169.0</v>
      </c>
      <c r="G1102" s="9" t="s">
        <v>7234</v>
      </c>
      <c r="H1102" s="9" t="s">
        <v>5969</v>
      </c>
    </row>
    <row r="1103">
      <c r="D1103" s="9" t="s">
        <v>7232</v>
      </c>
      <c r="E1103" s="32">
        <v>44101.0</v>
      </c>
      <c r="F1103" s="32">
        <v>44169.0</v>
      </c>
      <c r="G1103" s="9" t="s">
        <v>7235</v>
      </c>
      <c r="H1103" s="9" t="s">
        <v>5971</v>
      </c>
    </row>
    <row r="1104">
      <c r="B1104" s="32">
        <v>44336.0</v>
      </c>
      <c r="C1104" s="32">
        <v>44365.0</v>
      </c>
      <c r="D1104" s="9" t="s">
        <v>5559</v>
      </c>
      <c r="E1104" s="32">
        <v>44098.0</v>
      </c>
      <c r="F1104" s="32">
        <v>44228.0</v>
      </c>
      <c r="G1104" s="9" t="s">
        <v>7236</v>
      </c>
      <c r="H1104" s="9" t="s">
        <v>5965</v>
      </c>
    </row>
    <row r="1105">
      <c r="B1105" s="32">
        <v>44336.0</v>
      </c>
      <c r="C1105" s="32">
        <v>44365.0</v>
      </c>
      <c r="D1105" s="9" t="s">
        <v>5559</v>
      </c>
      <c r="E1105" s="32">
        <v>44098.0</v>
      </c>
      <c r="F1105" s="32">
        <v>44228.0</v>
      </c>
      <c r="G1105" s="9" t="s">
        <v>7237</v>
      </c>
      <c r="H1105" s="9" t="s">
        <v>5967</v>
      </c>
    </row>
    <row r="1106">
      <c r="B1106" s="32">
        <v>44336.0</v>
      </c>
      <c r="C1106" s="32">
        <v>44365.0</v>
      </c>
      <c r="D1106" s="9" t="s">
        <v>5559</v>
      </c>
      <c r="E1106" s="32">
        <v>44098.0</v>
      </c>
      <c r="F1106" s="32">
        <v>44228.0</v>
      </c>
      <c r="G1106" s="9" t="s">
        <v>7238</v>
      </c>
      <c r="H1106" s="9" t="s">
        <v>5969</v>
      </c>
    </row>
    <row r="1107">
      <c r="B1107" s="32">
        <v>44257.0</v>
      </c>
      <c r="C1107" s="32">
        <v>44265.0</v>
      </c>
      <c r="D1107" s="9" t="s">
        <v>5663</v>
      </c>
      <c r="E1107" s="32">
        <v>44103.0</v>
      </c>
      <c r="F1107" s="32">
        <v>44208.0</v>
      </c>
      <c r="G1107" s="9" t="s">
        <v>7239</v>
      </c>
      <c r="H1107" s="9" t="s">
        <v>5965</v>
      </c>
    </row>
    <row r="1108">
      <c r="B1108" s="32">
        <v>44257.0</v>
      </c>
      <c r="C1108" s="32">
        <v>44265.0</v>
      </c>
      <c r="D1108" s="9" t="s">
        <v>5663</v>
      </c>
      <c r="E1108" s="32">
        <v>44103.0</v>
      </c>
      <c r="F1108" s="32">
        <v>44208.0</v>
      </c>
      <c r="G1108" s="9" t="s">
        <v>7240</v>
      </c>
      <c r="H1108" s="9" t="s">
        <v>5967</v>
      </c>
    </row>
    <row r="1109">
      <c r="B1109" s="32">
        <v>44257.0</v>
      </c>
      <c r="C1109" s="32">
        <v>44265.0</v>
      </c>
      <c r="D1109" s="9" t="s">
        <v>5663</v>
      </c>
      <c r="E1109" s="32">
        <v>44103.0</v>
      </c>
      <c r="F1109" s="32">
        <v>44208.0</v>
      </c>
      <c r="G1109" s="9" t="s">
        <v>7241</v>
      </c>
      <c r="H1109" s="9" t="s">
        <v>7242</v>
      </c>
    </row>
    <row r="1110">
      <c r="B1110" s="32">
        <v>44235.0</v>
      </c>
      <c r="C1110" s="32">
        <v>44259.0</v>
      </c>
      <c r="D1110" s="9" t="s">
        <v>5445</v>
      </c>
      <c r="E1110" s="32">
        <v>44120.0</v>
      </c>
      <c r="F1110" s="32">
        <v>44161.0</v>
      </c>
      <c r="G1110" s="9" t="s">
        <v>7243</v>
      </c>
      <c r="H1110" s="9" t="s">
        <v>5965</v>
      </c>
    </row>
    <row r="1111">
      <c r="B1111" s="32">
        <v>44235.0</v>
      </c>
      <c r="C1111" s="32">
        <v>44259.0</v>
      </c>
      <c r="D1111" s="9" t="s">
        <v>5445</v>
      </c>
      <c r="E1111" s="32">
        <v>44120.0</v>
      </c>
      <c r="F1111" s="32">
        <v>44161.0</v>
      </c>
      <c r="G1111" s="9" t="s">
        <v>7244</v>
      </c>
      <c r="H1111" s="9" t="s">
        <v>5967</v>
      </c>
    </row>
    <row r="1112">
      <c r="B1112" s="32">
        <v>44235.0</v>
      </c>
      <c r="C1112" s="32">
        <v>44259.0</v>
      </c>
      <c r="D1112" s="9" t="s">
        <v>5445</v>
      </c>
      <c r="E1112" s="32">
        <v>44120.0</v>
      </c>
      <c r="F1112" s="32">
        <v>44161.0</v>
      </c>
      <c r="G1112" s="9" t="s">
        <v>7245</v>
      </c>
      <c r="H1112" s="9" t="s">
        <v>5969</v>
      </c>
    </row>
    <row r="1113">
      <c r="B1113" s="32">
        <v>44235.0</v>
      </c>
      <c r="C1113" s="32">
        <v>44259.0</v>
      </c>
      <c r="D1113" s="9" t="s">
        <v>5445</v>
      </c>
      <c r="E1113" s="32">
        <v>44120.0</v>
      </c>
      <c r="F1113" s="32">
        <v>44161.0</v>
      </c>
      <c r="G1113" s="9" t="s">
        <v>7246</v>
      </c>
      <c r="H1113" s="9" t="s">
        <v>5971</v>
      </c>
    </row>
    <row r="1114">
      <c r="D1114" s="9" t="s">
        <v>7247</v>
      </c>
      <c r="E1114" s="32">
        <v>44055.0</v>
      </c>
      <c r="F1114" s="32">
        <v>44173.0</v>
      </c>
      <c r="G1114" s="9" t="s">
        <v>7248</v>
      </c>
      <c r="H1114" s="9" t="s">
        <v>5967</v>
      </c>
    </row>
    <row r="1115">
      <c r="D1115" s="9" t="s">
        <v>7247</v>
      </c>
      <c r="E1115" s="32">
        <v>44055.0</v>
      </c>
      <c r="F1115" s="32">
        <v>44173.0</v>
      </c>
      <c r="G1115" s="9" t="s">
        <v>7249</v>
      </c>
      <c r="H1115" s="9" t="s">
        <v>5969</v>
      </c>
    </row>
    <row r="1116">
      <c r="D1116" s="9" t="s">
        <v>7247</v>
      </c>
      <c r="E1116" s="32">
        <v>44055.0</v>
      </c>
      <c r="F1116" s="32">
        <v>44173.0</v>
      </c>
      <c r="G1116" s="9" t="s">
        <v>7250</v>
      </c>
      <c r="H1116" s="9" t="s">
        <v>5971</v>
      </c>
    </row>
    <row r="1117">
      <c r="C1117" s="32">
        <v>44231.0</v>
      </c>
      <c r="D1117" s="9" t="s">
        <v>303</v>
      </c>
      <c r="E1117" s="32">
        <v>44114.0</v>
      </c>
      <c r="F1117" s="32">
        <v>44207.0</v>
      </c>
      <c r="G1117" s="9" t="s">
        <v>7251</v>
      </c>
      <c r="H1117" s="9" t="s">
        <v>5965</v>
      </c>
    </row>
    <row r="1118">
      <c r="C1118" s="32">
        <v>44231.0</v>
      </c>
      <c r="D1118" s="9" t="s">
        <v>303</v>
      </c>
      <c r="E1118" s="32">
        <v>44114.0</v>
      </c>
      <c r="F1118" s="32">
        <v>44207.0</v>
      </c>
      <c r="G1118" s="9" t="s">
        <v>7252</v>
      </c>
      <c r="H1118" s="9" t="s">
        <v>5967</v>
      </c>
    </row>
    <row r="1119">
      <c r="C1119" s="32">
        <v>44231.0</v>
      </c>
      <c r="D1119" s="9" t="s">
        <v>303</v>
      </c>
      <c r="E1119" s="32">
        <v>44114.0</v>
      </c>
      <c r="F1119" s="32">
        <v>44207.0</v>
      </c>
      <c r="G1119" s="9" t="s">
        <v>7253</v>
      </c>
      <c r="H1119" s="9" t="s">
        <v>5969</v>
      </c>
    </row>
    <row r="1120">
      <c r="B1120" s="32">
        <v>44237.0</v>
      </c>
      <c r="C1120" s="32">
        <v>44244.0</v>
      </c>
      <c r="D1120" s="9" t="s">
        <v>5703</v>
      </c>
      <c r="E1120" s="32">
        <v>44004.0</v>
      </c>
      <c r="F1120" s="32">
        <v>44201.0</v>
      </c>
      <c r="G1120" s="9" t="s">
        <v>7254</v>
      </c>
      <c r="H1120" s="9" t="s">
        <v>5965</v>
      </c>
    </row>
    <row r="1121">
      <c r="B1121" s="32">
        <v>44237.0</v>
      </c>
      <c r="C1121" s="32">
        <v>44244.0</v>
      </c>
      <c r="D1121" s="9" t="s">
        <v>5703</v>
      </c>
      <c r="E1121" s="32">
        <v>44004.0</v>
      </c>
      <c r="F1121" s="32">
        <v>44201.0</v>
      </c>
      <c r="G1121" s="9" t="s">
        <v>7255</v>
      </c>
      <c r="H1121" s="9" t="s">
        <v>5984</v>
      </c>
    </row>
    <row r="1122">
      <c r="B1122" s="32">
        <v>44237.0</v>
      </c>
      <c r="C1122" s="32">
        <v>44244.0</v>
      </c>
      <c r="D1122" s="9" t="s">
        <v>5703</v>
      </c>
      <c r="E1122" s="32">
        <v>44004.0</v>
      </c>
      <c r="F1122" s="32">
        <v>44201.0</v>
      </c>
      <c r="G1122" s="9" t="s">
        <v>7256</v>
      </c>
      <c r="H1122" s="9" t="s">
        <v>5986</v>
      </c>
    </row>
    <row r="1123">
      <c r="B1123" s="32">
        <v>44251.0</v>
      </c>
      <c r="C1123" s="32">
        <v>44263.0</v>
      </c>
      <c r="D1123" s="9" t="s">
        <v>5491</v>
      </c>
      <c r="E1123" s="32">
        <v>44109.0</v>
      </c>
      <c r="F1123" s="32">
        <v>44183.0</v>
      </c>
      <c r="G1123" s="9" t="s">
        <v>7257</v>
      </c>
      <c r="H1123" s="9" t="s">
        <v>5965</v>
      </c>
    </row>
    <row r="1124">
      <c r="B1124" s="32">
        <v>44251.0</v>
      </c>
      <c r="C1124" s="32">
        <v>44263.0</v>
      </c>
      <c r="D1124" s="9" t="s">
        <v>5491</v>
      </c>
      <c r="E1124" s="32">
        <v>44109.0</v>
      </c>
      <c r="F1124" s="32">
        <v>44183.0</v>
      </c>
      <c r="G1124" s="9" t="s">
        <v>7258</v>
      </c>
      <c r="H1124" s="9" t="s">
        <v>5984</v>
      </c>
    </row>
    <row r="1125">
      <c r="B1125" s="32">
        <v>44251.0</v>
      </c>
      <c r="C1125" s="32">
        <v>44263.0</v>
      </c>
      <c r="D1125" s="9" t="s">
        <v>5491</v>
      </c>
      <c r="E1125" s="32">
        <v>44109.0</v>
      </c>
      <c r="F1125" s="32">
        <v>44183.0</v>
      </c>
      <c r="G1125" s="9" t="s">
        <v>7259</v>
      </c>
      <c r="H1125" s="9" t="s">
        <v>5986</v>
      </c>
    </row>
    <row r="1126">
      <c r="B1126" s="32">
        <v>44251.0</v>
      </c>
      <c r="C1126" s="32">
        <v>44263.0</v>
      </c>
      <c r="D1126" s="9" t="s">
        <v>5491</v>
      </c>
      <c r="E1126" s="32">
        <v>44109.0</v>
      </c>
      <c r="F1126" s="32">
        <v>44183.0</v>
      </c>
      <c r="G1126" s="9" t="s">
        <v>7260</v>
      </c>
      <c r="H1126" s="9" t="s">
        <v>5988</v>
      </c>
    </row>
    <row r="1127">
      <c r="B1127" s="32">
        <v>44264.0</v>
      </c>
      <c r="C1127" s="32">
        <v>44299.0</v>
      </c>
      <c r="D1127" s="9" t="s">
        <v>5609</v>
      </c>
      <c r="E1127" s="32">
        <v>44102.0</v>
      </c>
      <c r="F1127" s="32">
        <v>44239.0</v>
      </c>
      <c r="G1127" s="9" t="s">
        <v>7261</v>
      </c>
      <c r="H1127" s="9" t="s">
        <v>5967</v>
      </c>
    </row>
    <row r="1128">
      <c r="B1128" s="32">
        <v>44264.0</v>
      </c>
      <c r="C1128" s="32">
        <v>44299.0</v>
      </c>
      <c r="D1128" s="9" t="s">
        <v>5609</v>
      </c>
      <c r="E1128" s="32">
        <v>44102.0</v>
      </c>
      <c r="F1128" s="32">
        <v>44239.0</v>
      </c>
      <c r="G1128" s="9" t="s">
        <v>7262</v>
      </c>
      <c r="H1128" s="9" t="s">
        <v>5969</v>
      </c>
    </row>
    <row r="1129">
      <c r="B1129" s="32">
        <v>44264.0</v>
      </c>
      <c r="C1129" s="32">
        <v>44299.0</v>
      </c>
      <c r="D1129" s="9" t="s">
        <v>5609</v>
      </c>
      <c r="E1129" s="32">
        <v>44102.0</v>
      </c>
      <c r="F1129" s="32">
        <v>44239.0</v>
      </c>
      <c r="G1129" s="9" t="s">
        <v>7263</v>
      </c>
      <c r="H1129" s="9" t="s">
        <v>5971</v>
      </c>
    </row>
    <row r="1130">
      <c r="B1130" s="32">
        <v>44264.0</v>
      </c>
      <c r="C1130" s="32">
        <v>44299.0</v>
      </c>
      <c r="D1130" s="9" t="s">
        <v>5609</v>
      </c>
      <c r="E1130" s="32">
        <v>44102.0</v>
      </c>
      <c r="F1130" s="32">
        <v>44239.0</v>
      </c>
      <c r="G1130" s="9" t="s">
        <v>7264</v>
      </c>
      <c r="H1130" s="9" t="s">
        <v>7022</v>
      </c>
    </row>
    <row r="1131">
      <c r="C1131" s="32">
        <v>44607.0</v>
      </c>
      <c r="D1131" s="9" t="s">
        <v>5479</v>
      </c>
      <c r="E1131" s="32">
        <v>44104.0</v>
      </c>
      <c r="F1131" s="32">
        <v>44188.0</v>
      </c>
      <c r="G1131" s="9" t="s">
        <v>7265</v>
      </c>
      <c r="H1131" s="9" t="s">
        <v>5965</v>
      </c>
    </row>
    <row r="1132">
      <c r="C1132" s="32">
        <v>44607.0</v>
      </c>
      <c r="D1132" s="9" t="s">
        <v>5479</v>
      </c>
      <c r="E1132" s="32">
        <v>44104.0</v>
      </c>
      <c r="F1132" s="32">
        <v>44188.0</v>
      </c>
      <c r="G1132" s="9" t="s">
        <v>7266</v>
      </c>
      <c r="H1132" s="9" t="s">
        <v>5967</v>
      </c>
    </row>
    <row r="1133">
      <c r="C1133" s="32">
        <v>44607.0</v>
      </c>
      <c r="D1133" s="9" t="s">
        <v>5479</v>
      </c>
      <c r="E1133" s="32">
        <v>44104.0</v>
      </c>
      <c r="F1133" s="32">
        <v>44188.0</v>
      </c>
      <c r="G1133" s="9" t="s">
        <v>7267</v>
      </c>
      <c r="H1133" s="9" t="s">
        <v>5969</v>
      </c>
    </row>
    <row r="1134">
      <c r="C1134" s="32">
        <v>44607.0</v>
      </c>
      <c r="D1134" s="9" t="s">
        <v>5479</v>
      </c>
      <c r="E1134" s="32">
        <v>44104.0</v>
      </c>
      <c r="F1134" s="32">
        <v>44188.0</v>
      </c>
      <c r="G1134" s="9" t="s">
        <v>7268</v>
      </c>
      <c r="H1134" s="9" t="s">
        <v>5971</v>
      </c>
    </row>
    <row r="1135">
      <c r="B1135" s="32">
        <v>44313.0</v>
      </c>
      <c r="C1135" s="32">
        <v>44322.0</v>
      </c>
      <c r="D1135" s="9" t="s">
        <v>5503</v>
      </c>
      <c r="E1135" s="32">
        <v>44108.0</v>
      </c>
      <c r="F1135" s="32">
        <v>44180.0</v>
      </c>
      <c r="G1135" s="9" t="s">
        <v>7269</v>
      </c>
      <c r="H1135" s="9" t="s">
        <v>5965</v>
      </c>
    </row>
    <row r="1136">
      <c r="B1136" s="32">
        <v>44313.0</v>
      </c>
      <c r="C1136" s="32">
        <v>44322.0</v>
      </c>
      <c r="D1136" s="9" t="s">
        <v>5503</v>
      </c>
      <c r="E1136" s="32">
        <v>44108.0</v>
      </c>
      <c r="F1136" s="32">
        <v>44180.0</v>
      </c>
      <c r="G1136" s="9" t="s">
        <v>7270</v>
      </c>
      <c r="H1136" s="9" t="s">
        <v>5967</v>
      </c>
    </row>
    <row r="1137">
      <c r="B1137" s="32">
        <v>44313.0</v>
      </c>
      <c r="C1137" s="32">
        <v>44322.0</v>
      </c>
      <c r="D1137" s="9" t="s">
        <v>5503</v>
      </c>
      <c r="E1137" s="32">
        <v>44108.0</v>
      </c>
      <c r="F1137" s="32">
        <v>44180.0</v>
      </c>
      <c r="G1137" s="9" t="s">
        <v>7271</v>
      </c>
      <c r="H1137" s="9" t="s">
        <v>5986</v>
      </c>
    </row>
    <row r="1138">
      <c r="B1138" s="32">
        <v>44313.0</v>
      </c>
      <c r="C1138" s="32">
        <v>44322.0</v>
      </c>
      <c r="D1138" s="9" t="s">
        <v>5503</v>
      </c>
      <c r="E1138" s="32">
        <v>44108.0</v>
      </c>
      <c r="F1138" s="32">
        <v>44180.0</v>
      </c>
      <c r="G1138" s="9" t="s">
        <v>7272</v>
      </c>
      <c r="H1138" s="9" t="s">
        <v>5988</v>
      </c>
    </row>
    <row r="1139">
      <c r="B1139" s="32">
        <v>44711.0</v>
      </c>
      <c r="C1139" s="32">
        <v>44727.0</v>
      </c>
      <c r="D1139" s="9" t="s">
        <v>5561</v>
      </c>
      <c r="E1139" s="32">
        <v>44110.0</v>
      </c>
      <c r="F1139" s="32">
        <v>44223.0</v>
      </c>
      <c r="G1139" s="9" t="s">
        <v>7273</v>
      </c>
      <c r="H1139" s="9" t="s">
        <v>5965</v>
      </c>
    </row>
    <row r="1140">
      <c r="B1140" s="32">
        <v>44711.0</v>
      </c>
      <c r="C1140" s="32">
        <v>44727.0</v>
      </c>
      <c r="D1140" s="9" t="s">
        <v>5561</v>
      </c>
      <c r="E1140" s="32">
        <v>44110.0</v>
      </c>
      <c r="F1140" s="32">
        <v>44223.0</v>
      </c>
      <c r="G1140" s="9" t="s">
        <v>7274</v>
      </c>
      <c r="H1140" s="9" t="s">
        <v>5967</v>
      </c>
    </row>
    <row r="1141">
      <c r="B1141" s="32">
        <v>44711.0</v>
      </c>
      <c r="C1141" s="32">
        <v>44727.0</v>
      </c>
      <c r="D1141" s="9" t="s">
        <v>5561</v>
      </c>
      <c r="E1141" s="32">
        <v>44110.0</v>
      </c>
      <c r="F1141" s="32">
        <v>44223.0</v>
      </c>
      <c r="G1141" s="9" t="s">
        <v>7275</v>
      </c>
      <c r="H1141" s="9" t="s">
        <v>5969</v>
      </c>
    </row>
    <row r="1142">
      <c r="B1142" s="32">
        <v>44525.0</v>
      </c>
      <c r="C1142" s="32">
        <v>44545.0</v>
      </c>
      <c r="D1142" s="9" t="s">
        <v>5485</v>
      </c>
      <c r="E1142" s="32">
        <v>44119.0</v>
      </c>
      <c r="F1142" s="32">
        <v>44215.0</v>
      </c>
      <c r="G1142" s="9" t="s">
        <v>7276</v>
      </c>
      <c r="H1142" s="9" t="s">
        <v>5965</v>
      </c>
    </row>
    <row r="1143">
      <c r="B1143" s="32">
        <v>44525.0</v>
      </c>
      <c r="C1143" s="32">
        <v>44545.0</v>
      </c>
      <c r="D1143" s="9" t="s">
        <v>5485</v>
      </c>
      <c r="E1143" s="32">
        <v>44119.0</v>
      </c>
      <c r="F1143" s="32">
        <v>44215.0</v>
      </c>
      <c r="G1143" s="9" t="s">
        <v>7277</v>
      </c>
      <c r="H1143" s="9" t="s">
        <v>5967</v>
      </c>
    </row>
    <row r="1144">
      <c r="B1144" s="32">
        <v>44525.0</v>
      </c>
      <c r="C1144" s="32">
        <v>44545.0</v>
      </c>
      <c r="D1144" s="9" t="s">
        <v>5485</v>
      </c>
      <c r="E1144" s="32">
        <v>44119.0</v>
      </c>
      <c r="F1144" s="32">
        <v>44215.0</v>
      </c>
      <c r="G1144" s="9" t="s">
        <v>7278</v>
      </c>
      <c r="H1144" s="9" t="s">
        <v>5969</v>
      </c>
    </row>
    <row r="1145">
      <c r="B1145" s="32">
        <v>44525.0</v>
      </c>
      <c r="C1145" s="32">
        <v>44545.0</v>
      </c>
      <c r="D1145" s="9" t="s">
        <v>5485</v>
      </c>
      <c r="E1145" s="32">
        <v>44119.0</v>
      </c>
      <c r="F1145" s="32">
        <v>44215.0</v>
      </c>
      <c r="G1145" s="9" t="s">
        <v>7279</v>
      </c>
      <c r="H1145" s="9" t="s">
        <v>5971</v>
      </c>
    </row>
    <row r="1146">
      <c r="B1146" s="32">
        <v>44285.0</v>
      </c>
      <c r="C1146" s="32">
        <v>44299.0</v>
      </c>
      <c r="D1146" s="9" t="s">
        <v>5435</v>
      </c>
      <c r="E1146" s="32">
        <v>44123.0</v>
      </c>
      <c r="F1146" s="32">
        <v>44207.0</v>
      </c>
      <c r="G1146" s="9" t="s">
        <v>7280</v>
      </c>
      <c r="H1146" s="9" t="s">
        <v>6066</v>
      </c>
    </row>
    <row r="1147">
      <c r="B1147" s="32">
        <v>44369.0</v>
      </c>
      <c r="C1147" s="32">
        <v>44376.0</v>
      </c>
      <c r="D1147" s="9" t="s">
        <v>5457</v>
      </c>
      <c r="E1147" s="32">
        <v>44113.0</v>
      </c>
      <c r="F1147" s="32">
        <v>44204.0</v>
      </c>
      <c r="G1147" s="9" t="s">
        <v>7281</v>
      </c>
      <c r="H1147" s="9" t="s">
        <v>5965</v>
      </c>
    </row>
    <row r="1148">
      <c r="B1148" s="32">
        <v>44369.0</v>
      </c>
      <c r="C1148" s="32">
        <v>44376.0</v>
      </c>
      <c r="D1148" s="9" t="s">
        <v>5457</v>
      </c>
      <c r="E1148" s="32">
        <v>44113.0</v>
      </c>
      <c r="F1148" s="32">
        <v>44204.0</v>
      </c>
      <c r="G1148" s="9" t="s">
        <v>7282</v>
      </c>
      <c r="H1148" s="9" t="s">
        <v>5967</v>
      </c>
    </row>
    <row r="1149">
      <c r="B1149" s="32">
        <v>44369.0</v>
      </c>
      <c r="C1149" s="32">
        <v>44376.0</v>
      </c>
      <c r="D1149" s="9" t="s">
        <v>5457</v>
      </c>
      <c r="E1149" s="32">
        <v>44113.0</v>
      </c>
      <c r="F1149" s="32">
        <v>44204.0</v>
      </c>
      <c r="G1149" s="9" t="s">
        <v>7283</v>
      </c>
      <c r="H1149" s="9" t="s">
        <v>5969</v>
      </c>
    </row>
    <row r="1150">
      <c r="B1150" s="32">
        <v>44369.0</v>
      </c>
      <c r="C1150" s="32">
        <v>44376.0</v>
      </c>
      <c r="D1150" s="9" t="s">
        <v>5457</v>
      </c>
      <c r="E1150" s="32">
        <v>44113.0</v>
      </c>
      <c r="F1150" s="32">
        <v>44204.0</v>
      </c>
      <c r="G1150" s="9" t="s">
        <v>7284</v>
      </c>
      <c r="H1150" s="9" t="s">
        <v>5971</v>
      </c>
    </row>
    <row r="1151">
      <c r="D1151" s="9" t="s">
        <v>7285</v>
      </c>
      <c r="E1151" s="32">
        <v>44096.0</v>
      </c>
      <c r="F1151" s="32">
        <v>44201.0</v>
      </c>
      <c r="G1151" s="9" t="s">
        <v>7286</v>
      </c>
      <c r="H1151" s="9" t="s">
        <v>5965</v>
      </c>
    </row>
    <row r="1152">
      <c r="D1152" s="9" t="s">
        <v>7285</v>
      </c>
      <c r="E1152" s="32">
        <v>44096.0</v>
      </c>
      <c r="F1152" s="32">
        <v>44201.0</v>
      </c>
      <c r="G1152" s="9" t="s">
        <v>7287</v>
      </c>
      <c r="H1152" s="9" t="s">
        <v>5967</v>
      </c>
    </row>
    <row r="1153">
      <c r="D1153" s="9" t="s">
        <v>7285</v>
      </c>
      <c r="E1153" s="32">
        <v>44096.0</v>
      </c>
      <c r="F1153" s="32">
        <v>44201.0</v>
      </c>
      <c r="G1153" s="9" t="s">
        <v>7288</v>
      </c>
      <c r="H1153" s="9" t="s">
        <v>5969</v>
      </c>
    </row>
    <row r="1154">
      <c r="D1154" s="9" t="s">
        <v>7285</v>
      </c>
      <c r="E1154" s="32">
        <v>44096.0</v>
      </c>
      <c r="F1154" s="32">
        <v>44201.0</v>
      </c>
      <c r="G1154" s="9" t="s">
        <v>7289</v>
      </c>
      <c r="H1154" s="9" t="s">
        <v>5971</v>
      </c>
    </row>
    <row r="1155">
      <c r="B1155" s="32">
        <v>44326.0</v>
      </c>
      <c r="C1155" s="32">
        <v>44344.0</v>
      </c>
      <c r="D1155" s="9" t="s">
        <v>5399</v>
      </c>
      <c r="E1155" s="32">
        <v>44134.0</v>
      </c>
      <c r="F1155" s="32">
        <v>44167.0</v>
      </c>
      <c r="G1155" s="9" t="s">
        <v>7290</v>
      </c>
      <c r="H1155" s="9" t="s">
        <v>6117</v>
      </c>
    </row>
    <row r="1156">
      <c r="B1156" s="32">
        <v>44263.0</v>
      </c>
      <c r="C1156" s="32">
        <v>44280.0</v>
      </c>
      <c r="D1156" s="9" t="s">
        <v>5739</v>
      </c>
      <c r="E1156" s="32">
        <v>44118.0</v>
      </c>
      <c r="F1156" s="32">
        <v>44201.0</v>
      </c>
      <c r="G1156" s="9" t="s">
        <v>7291</v>
      </c>
      <c r="H1156" s="9" t="s">
        <v>5965</v>
      </c>
    </row>
    <row r="1157">
      <c r="B1157" s="32">
        <v>44263.0</v>
      </c>
      <c r="C1157" s="32">
        <v>44280.0</v>
      </c>
      <c r="D1157" s="9" t="s">
        <v>5739</v>
      </c>
      <c r="E1157" s="32">
        <v>44118.0</v>
      </c>
      <c r="F1157" s="32">
        <v>44201.0</v>
      </c>
      <c r="G1157" s="9" t="s">
        <v>7292</v>
      </c>
      <c r="H1157" s="9" t="s">
        <v>5967</v>
      </c>
    </row>
    <row r="1158">
      <c r="B1158" s="32">
        <v>44263.0</v>
      </c>
      <c r="C1158" s="32">
        <v>44280.0</v>
      </c>
      <c r="D1158" s="9" t="s">
        <v>5739</v>
      </c>
      <c r="E1158" s="32">
        <v>44118.0</v>
      </c>
      <c r="F1158" s="32">
        <v>44201.0</v>
      </c>
      <c r="G1158" s="9" t="s">
        <v>7293</v>
      </c>
      <c r="H1158" s="9" t="s">
        <v>5969</v>
      </c>
    </row>
    <row r="1159">
      <c r="B1159" s="32">
        <v>44263.0</v>
      </c>
      <c r="C1159" s="32">
        <v>44280.0</v>
      </c>
      <c r="D1159" s="9" t="s">
        <v>5739</v>
      </c>
      <c r="E1159" s="32">
        <v>44118.0</v>
      </c>
      <c r="F1159" s="32">
        <v>44201.0</v>
      </c>
      <c r="G1159" s="9" t="s">
        <v>7294</v>
      </c>
      <c r="H1159" s="9" t="s">
        <v>5971</v>
      </c>
    </row>
    <row r="1160">
      <c r="B1160" s="32">
        <v>44239.0</v>
      </c>
      <c r="C1160" s="32">
        <v>44272.0</v>
      </c>
      <c r="D1160" s="9" t="s">
        <v>5779</v>
      </c>
      <c r="E1160" s="32">
        <v>43977.0</v>
      </c>
      <c r="F1160" s="32">
        <v>44167.0</v>
      </c>
      <c r="G1160" s="9" t="s">
        <v>7295</v>
      </c>
      <c r="H1160" s="9" t="s">
        <v>7296</v>
      </c>
    </row>
    <row r="1161">
      <c r="B1161" s="32">
        <v>44239.0</v>
      </c>
      <c r="C1161" s="32">
        <v>44272.0</v>
      </c>
      <c r="D1161" s="9" t="s">
        <v>5779</v>
      </c>
      <c r="E1161" s="32">
        <v>43977.0</v>
      </c>
      <c r="F1161" s="32">
        <v>44167.0</v>
      </c>
      <c r="G1161" s="9" t="s">
        <v>7297</v>
      </c>
      <c r="H1161" s="9" t="s">
        <v>5969</v>
      </c>
    </row>
    <row r="1162">
      <c r="B1162" s="32">
        <v>44239.0</v>
      </c>
      <c r="C1162" s="32">
        <v>44272.0</v>
      </c>
      <c r="D1162" s="9" t="s">
        <v>5779</v>
      </c>
      <c r="E1162" s="32">
        <v>43977.0</v>
      </c>
      <c r="F1162" s="32">
        <v>44167.0</v>
      </c>
      <c r="G1162" s="9" t="s">
        <v>7298</v>
      </c>
      <c r="H1162" s="9" t="s">
        <v>5971</v>
      </c>
    </row>
    <row r="1163">
      <c r="D1163" s="9" t="s">
        <v>5455</v>
      </c>
      <c r="E1163" s="32">
        <v>44113.0</v>
      </c>
      <c r="F1163" s="32">
        <v>44215.0</v>
      </c>
      <c r="G1163" s="9" t="s">
        <v>7299</v>
      </c>
      <c r="H1163" s="9" t="s">
        <v>5984</v>
      </c>
    </row>
    <row r="1164">
      <c r="D1164" s="9" t="s">
        <v>5455</v>
      </c>
      <c r="E1164" s="32">
        <v>44113.0</v>
      </c>
      <c r="F1164" s="32">
        <v>44215.0</v>
      </c>
      <c r="G1164" s="9" t="s">
        <v>7300</v>
      </c>
      <c r="H1164" s="9" t="s">
        <v>5969</v>
      </c>
    </row>
    <row r="1165">
      <c r="C1165" s="32">
        <v>44407.0</v>
      </c>
      <c r="D1165" s="9" t="s">
        <v>5429</v>
      </c>
      <c r="E1165" s="32">
        <v>44121.0</v>
      </c>
      <c r="F1165" s="32">
        <v>44202.0</v>
      </c>
      <c r="G1165" s="9" t="s">
        <v>7301</v>
      </c>
      <c r="H1165" s="9" t="s">
        <v>5965</v>
      </c>
    </row>
    <row r="1166">
      <c r="C1166" s="32">
        <v>44407.0</v>
      </c>
      <c r="D1166" s="9" t="s">
        <v>5429</v>
      </c>
      <c r="E1166" s="32">
        <v>44121.0</v>
      </c>
      <c r="F1166" s="32">
        <v>44202.0</v>
      </c>
      <c r="G1166" s="9" t="s">
        <v>7302</v>
      </c>
      <c r="H1166" s="9" t="s">
        <v>5984</v>
      </c>
    </row>
    <row r="1167">
      <c r="C1167" s="32">
        <v>44407.0</v>
      </c>
      <c r="D1167" s="9" t="s">
        <v>5429</v>
      </c>
      <c r="E1167" s="32">
        <v>44121.0</v>
      </c>
      <c r="F1167" s="32">
        <v>44202.0</v>
      </c>
      <c r="G1167" s="9" t="s">
        <v>7303</v>
      </c>
      <c r="H1167" s="9" t="s">
        <v>5986</v>
      </c>
    </row>
    <row r="1168">
      <c r="C1168" s="32">
        <v>44407.0</v>
      </c>
      <c r="D1168" s="9" t="s">
        <v>5429</v>
      </c>
      <c r="E1168" s="32">
        <v>44121.0</v>
      </c>
      <c r="F1168" s="32">
        <v>44202.0</v>
      </c>
      <c r="G1168" s="9" t="s">
        <v>7304</v>
      </c>
      <c r="H1168" s="9" t="s">
        <v>5988</v>
      </c>
    </row>
    <row r="1169">
      <c r="D1169" s="9" t="s">
        <v>7305</v>
      </c>
      <c r="E1169" s="32">
        <v>44121.0</v>
      </c>
      <c r="F1169" s="32">
        <v>44239.0</v>
      </c>
      <c r="G1169" s="9" t="s">
        <v>7306</v>
      </c>
      <c r="H1169" s="9" t="s">
        <v>5965</v>
      </c>
    </row>
    <row r="1170">
      <c r="D1170" s="9" t="s">
        <v>7305</v>
      </c>
      <c r="E1170" s="32">
        <v>44121.0</v>
      </c>
      <c r="F1170" s="32">
        <v>44239.0</v>
      </c>
      <c r="G1170" s="9" t="s">
        <v>7307</v>
      </c>
      <c r="H1170" s="9" t="s">
        <v>5967</v>
      </c>
    </row>
    <row r="1171">
      <c r="D1171" s="9" t="s">
        <v>7305</v>
      </c>
      <c r="E1171" s="32">
        <v>44121.0</v>
      </c>
      <c r="F1171" s="32">
        <v>44239.0</v>
      </c>
      <c r="G1171" s="9" t="s">
        <v>7308</v>
      </c>
      <c r="H1171" s="9" t="s">
        <v>5969</v>
      </c>
    </row>
    <row r="1172">
      <c r="D1172" s="9" t="s">
        <v>7305</v>
      </c>
      <c r="E1172" s="32">
        <v>44121.0</v>
      </c>
      <c r="F1172" s="32">
        <v>44239.0</v>
      </c>
      <c r="G1172" s="9" t="s">
        <v>7309</v>
      </c>
      <c r="H1172" s="9" t="s">
        <v>5971</v>
      </c>
    </row>
    <row r="1173">
      <c r="C1173" s="32">
        <v>44363.0</v>
      </c>
      <c r="D1173" s="9" t="s">
        <v>5439</v>
      </c>
      <c r="E1173" s="32">
        <v>44120.0</v>
      </c>
      <c r="F1173" s="32">
        <v>44201.0</v>
      </c>
      <c r="G1173" s="9" t="s">
        <v>7310</v>
      </c>
      <c r="H1173" s="9" t="s">
        <v>5965</v>
      </c>
    </row>
    <row r="1174">
      <c r="C1174" s="32">
        <v>44363.0</v>
      </c>
      <c r="D1174" s="9" t="s">
        <v>5439</v>
      </c>
      <c r="E1174" s="32">
        <v>44120.0</v>
      </c>
      <c r="F1174" s="32">
        <v>44201.0</v>
      </c>
      <c r="G1174" s="9" t="s">
        <v>7311</v>
      </c>
      <c r="H1174" s="9" t="s">
        <v>5967</v>
      </c>
    </row>
    <row r="1175">
      <c r="C1175" s="32">
        <v>44363.0</v>
      </c>
      <c r="D1175" s="9" t="s">
        <v>5439</v>
      </c>
      <c r="E1175" s="32">
        <v>44120.0</v>
      </c>
      <c r="F1175" s="32">
        <v>44201.0</v>
      </c>
      <c r="G1175" s="9" t="s">
        <v>7312</v>
      </c>
      <c r="H1175" s="9" t="s">
        <v>5986</v>
      </c>
    </row>
    <row r="1176">
      <c r="C1176" s="32">
        <v>44363.0</v>
      </c>
      <c r="D1176" s="9" t="s">
        <v>5439</v>
      </c>
      <c r="E1176" s="32">
        <v>44120.0</v>
      </c>
      <c r="F1176" s="32">
        <v>44201.0</v>
      </c>
      <c r="G1176" s="9" t="s">
        <v>7313</v>
      </c>
      <c r="H1176" s="9" t="s">
        <v>5971</v>
      </c>
    </row>
    <row r="1177">
      <c r="C1177" s="32">
        <v>44403.0</v>
      </c>
      <c r="D1177" s="9" t="s">
        <v>5421</v>
      </c>
      <c r="E1177" s="32">
        <v>44125.0</v>
      </c>
      <c r="F1177" s="32">
        <v>44369.0</v>
      </c>
      <c r="G1177" s="9" t="s">
        <v>7314</v>
      </c>
      <c r="H1177" s="9" t="s">
        <v>5976</v>
      </c>
    </row>
    <row r="1178">
      <c r="C1178" s="32">
        <v>44403.0</v>
      </c>
      <c r="D1178" s="9" t="s">
        <v>5421</v>
      </c>
      <c r="E1178" s="32">
        <v>44125.0</v>
      </c>
      <c r="F1178" s="32">
        <v>44369.0</v>
      </c>
      <c r="G1178" s="9" t="s">
        <v>7315</v>
      </c>
      <c r="H1178" s="9" t="s">
        <v>5976</v>
      </c>
    </row>
    <row r="1179">
      <c r="C1179" s="32">
        <v>44403.0</v>
      </c>
      <c r="D1179" s="9" t="s">
        <v>5421</v>
      </c>
      <c r="E1179" s="32">
        <v>44125.0</v>
      </c>
      <c r="F1179" s="32">
        <v>44369.0</v>
      </c>
      <c r="G1179" s="9" t="s">
        <v>7316</v>
      </c>
      <c r="H1179" s="9" t="s">
        <v>5978</v>
      </c>
    </row>
    <row r="1180">
      <c r="C1180" s="32">
        <v>44403.0</v>
      </c>
      <c r="D1180" s="9" t="s">
        <v>5421</v>
      </c>
      <c r="E1180" s="32">
        <v>44125.0</v>
      </c>
      <c r="F1180" s="32">
        <v>44369.0</v>
      </c>
      <c r="G1180" s="9" t="s">
        <v>7317</v>
      </c>
      <c r="H1180" s="9" t="s">
        <v>5980</v>
      </c>
    </row>
    <row r="1181">
      <c r="B1181" s="32">
        <v>44308.0</v>
      </c>
      <c r="C1181" s="32">
        <v>44327.0</v>
      </c>
      <c r="D1181" s="9" t="s">
        <v>5529</v>
      </c>
      <c r="E1181" s="32">
        <v>44120.0</v>
      </c>
      <c r="F1181" s="32">
        <v>44224.0</v>
      </c>
      <c r="G1181" s="9" t="s">
        <v>7318</v>
      </c>
      <c r="H1181" s="9" t="s">
        <v>6117</v>
      </c>
    </row>
    <row r="1182">
      <c r="B1182" s="32">
        <v>44308.0</v>
      </c>
      <c r="C1182" s="32">
        <v>44327.0</v>
      </c>
      <c r="D1182" s="9" t="s">
        <v>5529</v>
      </c>
      <c r="E1182" s="32">
        <v>44120.0</v>
      </c>
      <c r="F1182" s="32">
        <v>44246.0</v>
      </c>
      <c r="G1182" s="9" t="s">
        <v>7319</v>
      </c>
      <c r="H1182" s="9" t="s">
        <v>5967</v>
      </c>
    </row>
    <row r="1183">
      <c r="B1183" s="32">
        <v>44308.0</v>
      </c>
      <c r="C1183" s="32">
        <v>44327.0</v>
      </c>
      <c r="D1183" s="9" t="s">
        <v>5529</v>
      </c>
      <c r="E1183" s="32">
        <v>44120.0</v>
      </c>
      <c r="F1183" s="32">
        <v>44246.0</v>
      </c>
      <c r="G1183" s="9" t="s">
        <v>7320</v>
      </c>
      <c r="H1183" s="9" t="s">
        <v>5969</v>
      </c>
    </row>
    <row r="1184">
      <c r="B1184" s="32">
        <v>44308.0</v>
      </c>
      <c r="C1184" s="32">
        <v>44327.0</v>
      </c>
      <c r="D1184" s="9" t="s">
        <v>5529</v>
      </c>
      <c r="E1184" s="32">
        <v>44120.0</v>
      </c>
      <c r="F1184" s="32">
        <v>44249.0</v>
      </c>
      <c r="G1184" s="9" t="s">
        <v>7321</v>
      </c>
      <c r="H1184" s="9" t="s">
        <v>5965</v>
      </c>
    </row>
    <row r="1185">
      <c r="C1185" s="32">
        <v>44385.0</v>
      </c>
      <c r="D1185" s="9" t="s">
        <v>5437</v>
      </c>
      <c r="E1185" s="32">
        <v>44121.0</v>
      </c>
      <c r="F1185" s="32">
        <v>44223.0</v>
      </c>
      <c r="G1185" s="9" t="s">
        <v>7322</v>
      </c>
      <c r="H1185" s="9" t="s">
        <v>5965</v>
      </c>
    </row>
    <row r="1186">
      <c r="C1186" s="32">
        <v>44385.0</v>
      </c>
      <c r="D1186" s="9" t="s">
        <v>5437</v>
      </c>
      <c r="E1186" s="32">
        <v>44121.0</v>
      </c>
      <c r="F1186" s="32">
        <v>44223.0</v>
      </c>
      <c r="G1186" s="9" t="s">
        <v>7323</v>
      </c>
      <c r="H1186" s="9" t="s">
        <v>5984</v>
      </c>
    </row>
    <row r="1187">
      <c r="C1187" s="32">
        <v>44385.0</v>
      </c>
      <c r="D1187" s="9" t="s">
        <v>5437</v>
      </c>
      <c r="E1187" s="32">
        <v>44121.0</v>
      </c>
      <c r="F1187" s="32">
        <v>44223.0</v>
      </c>
      <c r="G1187" s="9" t="s">
        <v>7324</v>
      </c>
      <c r="H1187" s="9" t="s">
        <v>5986</v>
      </c>
    </row>
    <row r="1188">
      <c r="C1188" s="32">
        <v>44385.0</v>
      </c>
      <c r="D1188" s="9" t="s">
        <v>5437</v>
      </c>
      <c r="E1188" s="32">
        <v>44121.0</v>
      </c>
      <c r="F1188" s="32">
        <v>44223.0</v>
      </c>
      <c r="G1188" s="9" t="s">
        <v>7325</v>
      </c>
      <c r="H1188" s="9" t="s">
        <v>5988</v>
      </c>
    </row>
    <row r="1189">
      <c r="C1189" s="32">
        <v>44385.0</v>
      </c>
      <c r="D1189" s="9" t="s">
        <v>5437</v>
      </c>
      <c r="E1189" s="32">
        <v>44121.0</v>
      </c>
      <c r="F1189" s="32">
        <v>44223.0</v>
      </c>
      <c r="G1189" s="9" t="s">
        <v>7326</v>
      </c>
      <c r="H1189" s="9" t="s">
        <v>5980</v>
      </c>
    </row>
    <row r="1190">
      <c r="D1190" s="9" t="s">
        <v>7327</v>
      </c>
      <c r="E1190" s="32">
        <v>44125.0</v>
      </c>
      <c r="F1190" s="32">
        <v>44180.0</v>
      </c>
      <c r="G1190" s="9" t="s">
        <v>7328</v>
      </c>
      <c r="H1190" s="9" t="s">
        <v>5965</v>
      </c>
    </row>
    <row r="1191">
      <c r="D1191" s="9" t="s">
        <v>7327</v>
      </c>
      <c r="E1191" s="32">
        <v>44125.0</v>
      </c>
      <c r="F1191" s="32">
        <v>44180.0</v>
      </c>
      <c r="G1191" s="9" t="s">
        <v>7329</v>
      </c>
      <c r="H1191" s="9" t="s">
        <v>5984</v>
      </c>
    </row>
    <row r="1192">
      <c r="D1192" s="9" t="s">
        <v>7327</v>
      </c>
      <c r="E1192" s="32">
        <v>44125.0</v>
      </c>
      <c r="F1192" s="32">
        <v>44180.0</v>
      </c>
      <c r="G1192" s="9" t="s">
        <v>7330</v>
      </c>
      <c r="H1192" s="9" t="s">
        <v>5986</v>
      </c>
    </row>
    <row r="1193">
      <c r="D1193" s="9" t="s">
        <v>7327</v>
      </c>
      <c r="E1193" s="32">
        <v>44125.0</v>
      </c>
      <c r="F1193" s="32">
        <v>44180.0</v>
      </c>
      <c r="G1193" s="9" t="s">
        <v>7331</v>
      </c>
      <c r="H1193" s="9" t="s">
        <v>5988</v>
      </c>
    </row>
    <row r="1194">
      <c r="D1194" s="9" t="s">
        <v>7332</v>
      </c>
      <c r="E1194" s="32">
        <v>44125.0</v>
      </c>
      <c r="F1194" s="32">
        <v>44187.0</v>
      </c>
      <c r="G1194" s="9" t="s">
        <v>7333</v>
      </c>
      <c r="H1194" s="9" t="s">
        <v>5965</v>
      </c>
    </row>
    <row r="1195">
      <c r="D1195" s="9" t="s">
        <v>7332</v>
      </c>
      <c r="E1195" s="32">
        <v>44125.0</v>
      </c>
      <c r="F1195" s="32">
        <v>44187.0</v>
      </c>
      <c r="G1195" s="9" t="s">
        <v>7334</v>
      </c>
      <c r="H1195" s="9" t="s">
        <v>5967</v>
      </c>
    </row>
    <row r="1196">
      <c r="D1196" s="9" t="s">
        <v>7332</v>
      </c>
      <c r="E1196" s="32">
        <v>44125.0</v>
      </c>
      <c r="F1196" s="32">
        <v>44187.0</v>
      </c>
      <c r="G1196" s="9" t="s">
        <v>7335</v>
      </c>
      <c r="H1196" s="9" t="s">
        <v>5969</v>
      </c>
    </row>
    <row r="1197">
      <c r="D1197" s="9" t="s">
        <v>7332</v>
      </c>
      <c r="E1197" s="32">
        <v>44125.0</v>
      </c>
      <c r="F1197" s="32">
        <v>44187.0</v>
      </c>
      <c r="G1197" s="9" t="s">
        <v>7336</v>
      </c>
      <c r="H1197" s="9" t="s">
        <v>5971</v>
      </c>
    </row>
    <row r="1198">
      <c r="D1198" s="9" t="s">
        <v>6077</v>
      </c>
      <c r="E1198" s="32">
        <v>43916.0</v>
      </c>
      <c r="F1198" s="32">
        <v>43977.0</v>
      </c>
      <c r="G1198" s="9" t="s">
        <v>6078</v>
      </c>
      <c r="H1198" s="9" t="s">
        <v>5957</v>
      </c>
    </row>
    <row r="1199">
      <c r="D1199" s="9" t="s">
        <v>6077</v>
      </c>
      <c r="E1199" s="32">
        <v>43916.0</v>
      </c>
      <c r="F1199" s="32">
        <v>43977.0</v>
      </c>
      <c r="G1199" s="9" t="s">
        <v>6079</v>
      </c>
      <c r="H1199" s="9" t="s">
        <v>5957</v>
      </c>
    </row>
    <row r="1200">
      <c r="D1200" s="9" t="s">
        <v>6077</v>
      </c>
      <c r="E1200" s="32">
        <v>43916.0</v>
      </c>
      <c r="F1200" s="32">
        <v>43977.0</v>
      </c>
      <c r="G1200" s="9" t="s">
        <v>6080</v>
      </c>
      <c r="H1200" s="9" t="s">
        <v>5957</v>
      </c>
    </row>
    <row r="1201">
      <c r="D1201" s="9" t="s">
        <v>6077</v>
      </c>
      <c r="E1201" s="32">
        <v>43916.0</v>
      </c>
      <c r="F1201" s="32">
        <v>43977.0</v>
      </c>
      <c r="G1201" s="9" t="s">
        <v>6081</v>
      </c>
      <c r="H1201" s="9" t="s">
        <v>5957</v>
      </c>
    </row>
    <row r="1202">
      <c r="B1202" s="32">
        <v>44386.0</v>
      </c>
      <c r="C1202" s="32">
        <v>44417.0</v>
      </c>
      <c r="D1202" s="9" t="s">
        <v>5415</v>
      </c>
      <c r="E1202" s="32">
        <v>44127.0</v>
      </c>
      <c r="F1202" s="32">
        <v>44207.0</v>
      </c>
      <c r="G1202" s="9" t="s">
        <v>7337</v>
      </c>
      <c r="H1202" s="9" t="s">
        <v>5965</v>
      </c>
    </row>
    <row r="1203">
      <c r="B1203" s="32">
        <v>44386.0</v>
      </c>
      <c r="C1203" s="32">
        <v>44417.0</v>
      </c>
      <c r="D1203" s="9" t="s">
        <v>5415</v>
      </c>
      <c r="E1203" s="32">
        <v>44127.0</v>
      </c>
      <c r="F1203" s="32">
        <v>44207.0</v>
      </c>
      <c r="G1203" s="9" t="s">
        <v>7338</v>
      </c>
      <c r="H1203" s="9" t="s">
        <v>5984</v>
      </c>
    </row>
    <row r="1204">
      <c r="B1204" s="32">
        <v>44386.0</v>
      </c>
      <c r="C1204" s="32">
        <v>44417.0</v>
      </c>
      <c r="D1204" s="9" t="s">
        <v>5415</v>
      </c>
      <c r="E1204" s="32">
        <v>44127.0</v>
      </c>
      <c r="F1204" s="32">
        <v>44207.0</v>
      </c>
      <c r="G1204" s="9" t="s">
        <v>7339</v>
      </c>
      <c r="H1204" s="9" t="s">
        <v>5986</v>
      </c>
    </row>
    <row r="1205">
      <c r="B1205" s="32">
        <v>44386.0</v>
      </c>
      <c r="C1205" s="32">
        <v>44417.0</v>
      </c>
      <c r="D1205" s="9" t="s">
        <v>5415</v>
      </c>
      <c r="E1205" s="32">
        <v>44127.0</v>
      </c>
      <c r="F1205" s="32">
        <v>44207.0</v>
      </c>
      <c r="G1205" s="9" t="s">
        <v>7340</v>
      </c>
      <c r="H1205" s="9" t="s">
        <v>5971</v>
      </c>
    </row>
    <row r="1206">
      <c r="D1206" s="9" t="s">
        <v>7341</v>
      </c>
      <c r="E1206" s="32">
        <v>44120.0</v>
      </c>
      <c r="F1206" s="32">
        <v>44183.0</v>
      </c>
      <c r="G1206" s="9" t="s">
        <v>7342</v>
      </c>
      <c r="H1206" s="9" t="s">
        <v>5965</v>
      </c>
    </row>
    <row r="1207">
      <c r="D1207" s="9" t="s">
        <v>7341</v>
      </c>
      <c r="E1207" s="32">
        <v>44120.0</v>
      </c>
      <c r="F1207" s="32">
        <v>44183.0</v>
      </c>
      <c r="G1207" s="9" t="s">
        <v>7343</v>
      </c>
      <c r="H1207" s="9" t="s">
        <v>5984</v>
      </c>
    </row>
    <row r="1208">
      <c r="D1208" s="9" t="s">
        <v>7341</v>
      </c>
      <c r="E1208" s="32">
        <v>44120.0</v>
      </c>
      <c r="F1208" s="32">
        <v>44183.0</v>
      </c>
      <c r="G1208" s="9" t="s">
        <v>7344</v>
      </c>
      <c r="H1208" s="9" t="s">
        <v>5986</v>
      </c>
    </row>
    <row r="1209">
      <c r="D1209" s="9" t="s">
        <v>7341</v>
      </c>
      <c r="E1209" s="32">
        <v>44120.0</v>
      </c>
      <c r="F1209" s="32">
        <v>44183.0</v>
      </c>
      <c r="G1209" s="9" t="s">
        <v>7345</v>
      </c>
      <c r="H1209" s="9" t="s">
        <v>5988</v>
      </c>
    </row>
    <row r="1210">
      <c r="B1210" s="32">
        <v>44498.0</v>
      </c>
      <c r="C1210" s="32">
        <v>44515.0</v>
      </c>
      <c r="D1210" s="9" t="s">
        <v>5473</v>
      </c>
      <c r="E1210" s="32">
        <v>44130.0</v>
      </c>
      <c r="F1210" s="32">
        <v>44466.0</v>
      </c>
      <c r="G1210" s="9" t="s">
        <v>7346</v>
      </c>
      <c r="H1210" s="9" t="s">
        <v>5976</v>
      </c>
    </row>
    <row r="1211">
      <c r="B1211" s="32">
        <v>44498.0</v>
      </c>
      <c r="C1211" s="32">
        <v>44515.0</v>
      </c>
      <c r="D1211" s="9" t="s">
        <v>5473</v>
      </c>
      <c r="E1211" s="32">
        <v>44130.0</v>
      </c>
      <c r="F1211" s="32">
        <v>44466.0</v>
      </c>
      <c r="G1211" s="9" t="s">
        <v>7347</v>
      </c>
      <c r="H1211" s="9" t="s">
        <v>5976</v>
      </c>
    </row>
    <row r="1212">
      <c r="B1212" s="32">
        <v>44498.0</v>
      </c>
      <c r="C1212" s="32">
        <v>44515.0</v>
      </c>
      <c r="D1212" s="9" t="s">
        <v>5473</v>
      </c>
      <c r="E1212" s="32">
        <v>44130.0</v>
      </c>
      <c r="F1212" s="32">
        <v>44466.0</v>
      </c>
      <c r="G1212" s="9" t="s">
        <v>7348</v>
      </c>
      <c r="H1212" s="9" t="s">
        <v>5976</v>
      </c>
    </row>
    <row r="1213">
      <c r="B1213" s="32">
        <v>44498.0</v>
      </c>
      <c r="C1213" s="32">
        <v>44515.0</v>
      </c>
      <c r="D1213" s="9" t="s">
        <v>5473</v>
      </c>
      <c r="E1213" s="32">
        <v>44130.0</v>
      </c>
      <c r="F1213" s="32">
        <v>44466.0</v>
      </c>
      <c r="G1213" s="9" t="s">
        <v>7349</v>
      </c>
      <c r="H1213" s="9" t="s">
        <v>5978</v>
      </c>
    </row>
    <row r="1214">
      <c r="B1214" s="32">
        <v>44498.0</v>
      </c>
      <c r="C1214" s="32">
        <v>44515.0</v>
      </c>
      <c r="D1214" s="9" t="s">
        <v>5473</v>
      </c>
      <c r="E1214" s="32">
        <v>44130.0</v>
      </c>
      <c r="F1214" s="32">
        <v>44466.0</v>
      </c>
      <c r="G1214" s="9" t="s">
        <v>7350</v>
      </c>
      <c r="H1214" s="9" t="s">
        <v>5980</v>
      </c>
    </row>
    <row r="1215">
      <c r="B1215" s="32">
        <v>44284.0</v>
      </c>
      <c r="C1215" s="32">
        <v>44294.0</v>
      </c>
      <c r="D1215" s="9" t="s">
        <v>5407</v>
      </c>
      <c r="E1215" s="32">
        <v>44130.0</v>
      </c>
      <c r="F1215" s="32">
        <v>44202.0</v>
      </c>
      <c r="G1215" s="9" t="s">
        <v>7351</v>
      </c>
      <c r="H1215" s="9" t="s">
        <v>5965</v>
      </c>
    </row>
    <row r="1216">
      <c r="B1216" s="32">
        <v>44284.0</v>
      </c>
      <c r="C1216" s="32">
        <v>44294.0</v>
      </c>
      <c r="D1216" s="9" t="s">
        <v>5407</v>
      </c>
      <c r="E1216" s="32">
        <v>44130.0</v>
      </c>
      <c r="F1216" s="32">
        <v>44202.0</v>
      </c>
      <c r="G1216" s="9" t="s">
        <v>7352</v>
      </c>
      <c r="H1216" s="9" t="s">
        <v>5967</v>
      </c>
    </row>
    <row r="1217">
      <c r="B1217" s="32">
        <v>44284.0</v>
      </c>
      <c r="C1217" s="32">
        <v>44294.0</v>
      </c>
      <c r="D1217" s="9" t="s">
        <v>5407</v>
      </c>
      <c r="E1217" s="32">
        <v>44130.0</v>
      </c>
      <c r="F1217" s="32">
        <v>44202.0</v>
      </c>
      <c r="G1217" s="9" t="s">
        <v>7353</v>
      </c>
      <c r="H1217" s="9" t="s">
        <v>5969</v>
      </c>
    </row>
    <row r="1218">
      <c r="B1218" s="32">
        <v>44284.0</v>
      </c>
      <c r="C1218" s="32">
        <v>44294.0</v>
      </c>
      <c r="D1218" s="9" t="s">
        <v>5407</v>
      </c>
      <c r="E1218" s="32">
        <v>44130.0</v>
      </c>
      <c r="F1218" s="32">
        <v>44202.0</v>
      </c>
      <c r="G1218" s="9" t="s">
        <v>7354</v>
      </c>
      <c r="H1218" s="9" t="s">
        <v>5971</v>
      </c>
    </row>
    <row r="1219">
      <c r="B1219" s="32">
        <v>44355.0</v>
      </c>
      <c r="C1219" s="32">
        <v>44398.0</v>
      </c>
      <c r="D1219" s="9" t="s">
        <v>5533</v>
      </c>
      <c r="E1219" s="32">
        <v>44074.0</v>
      </c>
      <c r="F1219" s="32">
        <v>44293.0</v>
      </c>
      <c r="G1219" s="9" t="s">
        <v>7355</v>
      </c>
      <c r="H1219" s="9" t="s">
        <v>5965</v>
      </c>
    </row>
    <row r="1220">
      <c r="B1220" s="32">
        <v>44355.0</v>
      </c>
      <c r="C1220" s="32">
        <v>44398.0</v>
      </c>
      <c r="D1220" s="9" t="s">
        <v>5533</v>
      </c>
      <c r="E1220" s="32">
        <v>44074.0</v>
      </c>
      <c r="F1220" s="32">
        <v>44293.0</v>
      </c>
      <c r="G1220" s="9" t="s">
        <v>7356</v>
      </c>
      <c r="H1220" s="9" t="s">
        <v>5967</v>
      </c>
    </row>
    <row r="1221">
      <c r="B1221" s="32">
        <v>44259.0</v>
      </c>
      <c r="C1221" s="32">
        <v>44264.0</v>
      </c>
      <c r="D1221" s="9" t="s">
        <v>5469</v>
      </c>
      <c r="E1221" s="32">
        <v>44105.0</v>
      </c>
      <c r="F1221" s="32">
        <v>44155.0</v>
      </c>
      <c r="G1221" s="9" t="s">
        <v>7357</v>
      </c>
      <c r="H1221" s="9" t="s">
        <v>6117</v>
      </c>
    </row>
    <row r="1222">
      <c r="B1222" s="32">
        <v>44694.0</v>
      </c>
      <c r="C1222" s="32">
        <v>44727.0</v>
      </c>
      <c r="D1222" s="9" t="s">
        <v>7358</v>
      </c>
      <c r="E1222" s="32">
        <v>44132.0</v>
      </c>
      <c r="F1222" s="32">
        <v>44273.0</v>
      </c>
      <c r="G1222" s="9" t="s">
        <v>7359</v>
      </c>
      <c r="H1222" s="9" t="s">
        <v>5965</v>
      </c>
    </row>
    <row r="1223">
      <c r="B1223" s="32">
        <v>44694.0</v>
      </c>
      <c r="C1223" s="32">
        <v>44727.0</v>
      </c>
      <c r="D1223" s="9" t="s">
        <v>7358</v>
      </c>
      <c r="E1223" s="32">
        <v>44132.0</v>
      </c>
      <c r="F1223" s="32">
        <v>44273.0</v>
      </c>
      <c r="G1223" s="9" t="s">
        <v>7360</v>
      </c>
      <c r="H1223" s="9" t="s">
        <v>5967</v>
      </c>
    </row>
    <row r="1224">
      <c r="B1224" s="32">
        <v>44694.0</v>
      </c>
      <c r="C1224" s="32">
        <v>44727.0</v>
      </c>
      <c r="D1224" s="9" t="s">
        <v>7358</v>
      </c>
      <c r="E1224" s="32">
        <v>44132.0</v>
      </c>
      <c r="F1224" s="32">
        <v>44273.0</v>
      </c>
      <c r="G1224" s="9" t="s">
        <v>7361</v>
      </c>
      <c r="H1224" s="9" t="s">
        <v>5969</v>
      </c>
    </row>
    <row r="1225">
      <c r="B1225" s="32">
        <v>44407.0</v>
      </c>
      <c r="C1225" s="32">
        <v>44427.0</v>
      </c>
      <c r="D1225" s="9" t="s">
        <v>7362</v>
      </c>
      <c r="E1225" s="32">
        <v>44132.0</v>
      </c>
      <c r="F1225" s="32">
        <v>44203.0</v>
      </c>
      <c r="G1225" s="9" t="s">
        <v>7363</v>
      </c>
      <c r="H1225" s="9" t="s">
        <v>5965</v>
      </c>
    </row>
    <row r="1226">
      <c r="B1226" s="32">
        <v>44407.0</v>
      </c>
      <c r="C1226" s="32">
        <v>44427.0</v>
      </c>
      <c r="D1226" s="9" t="s">
        <v>7362</v>
      </c>
      <c r="E1226" s="32">
        <v>44132.0</v>
      </c>
      <c r="F1226" s="32">
        <v>44203.0</v>
      </c>
      <c r="G1226" s="9" t="s">
        <v>7364</v>
      </c>
      <c r="H1226" s="9" t="s">
        <v>5984</v>
      </c>
    </row>
    <row r="1227">
      <c r="B1227" s="32">
        <v>44407.0</v>
      </c>
      <c r="C1227" s="32">
        <v>44427.0</v>
      </c>
      <c r="D1227" s="9" t="s">
        <v>7362</v>
      </c>
      <c r="E1227" s="32">
        <v>44132.0</v>
      </c>
      <c r="F1227" s="32">
        <v>44203.0</v>
      </c>
      <c r="G1227" s="9" t="s">
        <v>7365</v>
      </c>
      <c r="H1227" s="9" t="s">
        <v>5986</v>
      </c>
    </row>
    <row r="1228">
      <c r="B1228" s="32">
        <v>44407.0</v>
      </c>
      <c r="C1228" s="32">
        <v>44427.0</v>
      </c>
      <c r="D1228" s="9" t="s">
        <v>7362</v>
      </c>
      <c r="E1228" s="32">
        <v>44132.0</v>
      </c>
      <c r="F1228" s="32">
        <v>44203.0</v>
      </c>
      <c r="G1228" s="9" t="s">
        <v>7366</v>
      </c>
      <c r="H1228" s="9" t="s">
        <v>5988</v>
      </c>
    </row>
    <row r="1229">
      <c r="D1229" s="9" t="s">
        <v>7367</v>
      </c>
      <c r="E1229" s="32">
        <v>44145.0</v>
      </c>
      <c r="F1229" s="32">
        <v>44257.0</v>
      </c>
      <c r="G1229" s="9" t="s">
        <v>7368</v>
      </c>
      <c r="H1229" s="9" t="s">
        <v>5965</v>
      </c>
    </row>
    <row r="1230">
      <c r="D1230" s="9" t="s">
        <v>7367</v>
      </c>
      <c r="E1230" s="32">
        <v>44145.0</v>
      </c>
      <c r="F1230" s="32">
        <v>44257.0</v>
      </c>
      <c r="G1230" s="9" t="s">
        <v>7369</v>
      </c>
      <c r="H1230" s="9" t="s">
        <v>5967</v>
      </c>
    </row>
    <row r="1231">
      <c r="D1231" s="9" t="s">
        <v>7367</v>
      </c>
      <c r="E1231" s="32">
        <v>44145.0</v>
      </c>
      <c r="F1231" s="32">
        <v>44257.0</v>
      </c>
      <c r="G1231" s="9" t="s">
        <v>7370</v>
      </c>
      <c r="H1231" s="9" t="s">
        <v>5969</v>
      </c>
    </row>
    <row r="1232">
      <c r="B1232" s="32">
        <v>44358.0</v>
      </c>
      <c r="C1232" s="32">
        <v>44375.0</v>
      </c>
      <c r="D1232" s="9" t="s">
        <v>7371</v>
      </c>
      <c r="E1232" s="32">
        <v>44136.0</v>
      </c>
      <c r="F1232" s="32">
        <v>44215.0</v>
      </c>
      <c r="G1232" s="9" t="s">
        <v>7372</v>
      </c>
      <c r="H1232" s="9" t="s">
        <v>5965</v>
      </c>
    </row>
    <row r="1233">
      <c r="B1233" s="32">
        <v>44358.0</v>
      </c>
      <c r="C1233" s="32">
        <v>44375.0</v>
      </c>
      <c r="D1233" s="9" t="s">
        <v>7371</v>
      </c>
      <c r="E1233" s="32">
        <v>44136.0</v>
      </c>
      <c r="F1233" s="32">
        <v>44215.0</v>
      </c>
      <c r="G1233" s="9" t="s">
        <v>7373</v>
      </c>
      <c r="H1233" s="9" t="s">
        <v>5984</v>
      </c>
    </row>
    <row r="1234">
      <c r="B1234" s="32">
        <v>44358.0</v>
      </c>
      <c r="C1234" s="32">
        <v>44375.0</v>
      </c>
      <c r="D1234" s="9" t="s">
        <v>7371</v>
      </c>
      <c r="E1234" s="32">
        <v>44136.0</v>
      </c>
      <c r="F1234" s="32">
        <v>44215.0</v>
      </c>
      <c r="G1234" s="9" t="s">
        <v>7374</v>
      </c>
      <c r="H1234" s="9" t="s">
        <v>5986</v>
      </c>
    </row>
    <row r="1235">
      <c r="B1235" s="32">
        <v>44358.0</v>
      </c>
      <c r="C1235" s="32">
        <v>44375.0</v>
      </c>
      <c r="D1235" s="9" t="s">
        <v>7371</v>
      </c>
      <c r="E1235" s="32">
        <v>44136.0</v>
      </c>
      <c r="F1235" s="32">
        <v>44215.0</v>
      </c>
      <c r="G1235" s="9" t="s">
        <v>7375</v>
      </c>
      <c r="H1235" s="9" t="s">
        <v>5971</v>
      </c>
    </row>
    <row r="1236">
      <c r="B1236" s="32">
        <v>44274.0</v>
      </c>
      <c r="C1236" s="32">
        <v>44294.0</v>
      </c>
      <c r="D1236" s="9" t="s">
        <v>5237</v>
      </c>
      <c r="E1236" s="32">
        <v>44181.0</v>
      </c>
      <c r="F1236" s="32">
        <v>44183.0</v>
      </c>
      <c r="G1236" s="9" t="s">
        <v>7376</v>
      </c>
      <c r="H1236" s="9" t="s">
        <v>6117</v>
      </c>
    </row>
    <row r="1237">
      <c r="B1237" s="32">
        <v>44414.0</v>
      </c>
      <c r="C1237" s="32">
        <v>44440.0</v>
      </c>
      <c r="D1237" s="9" t="s">
        <v>5391</v>
      </c>
      <c r="E1237" s="32">
        <v>44142.0</v>
      </c>
      <c r="F1237" s="32">
        <v>44217.0</v>
      </c>
      <c r="G1237" s="9" t="s">
        <v>7377</v>
      </c>
      <c r="H1237" s="9" t="s">
        <v>6117</v>
      </c>
    </row>
    <row r="1238">
      <c r="B1238" s="32">
        <v>44414.0</v>
      </c>
      <c r="C1238" s="32">
        <v>44440.0</v>
      </c>
      <c r="D1238" s="9" t="s">
        <v>5391</v>
      </c>
      <c r="E1238" s="32">
        <v>44142.0</v>
      </c>
      <c r="F1238" s="32">
        <v>44217.0</v>
      </c>
      <c r="G1238" s="9" t="s">
        <v>7378</v>
      </c>
      <c r="H1238" s="9" t="s">
        <v>5967</v>
      </c>
    </row>
    <row r="1239">
      <c r="B1239" s="32">
        <v>44414.0</v>
      </c>
      <c r="C1239" s="32">
        <v>44440.0</v>
      </c>
      <c r="D1239" s="9" t="s">
        <v>5391</v>
      </c>
      <c r="E1239" s="32">
        <v>44142.0</v>
      </c>
      <c r="F1239" s="32">
        <v>44217.0</v>
      </c>
      <c r="G1239" s="9" t="s">
        <v>7379</v>
      </c>
      <c r="H1239" s="9" t="s">
        <v>5969</v>
      </c>
    </row>
    <row r="1240">
      <c r="B1240" s="32">
        <v>44414.0</v>
      </c>
      <c r="C1240" s="32">
        <v>44440.0</v>
      </c>
      <c r="D1240" s="9" t="s">
        <v>5391</v>
      </c>
      <c r="E1240" s="32">
        <v>44142.0</v>
      </c>
      <c r="F1240" s="32">
        <v>44217.0</v>
      </c>
      <c r="G1240" s="9" t="s">
        <v>7380</v>
      </c>
      <c r="H1240" s="9" t="s">
        <v>5971</v>
      </c>
    </row>
    <row r="1241">
      <c r="B1241" s="32">
        <v>44474.0</v>
      </c>
      <c r="C1241" s="32">
        <v>44509.0</v>
      </c>
      <c r="D1241" s="9" t="s">
        <v>5385</v>
      </c>
      <c r="E1241" s="32">
        <v>44141.0</v>
      </c>
      <c r="F1241" s="32">
        <v>44405.0</v>
      </c>
      <c r="G1241" s="9" t="s">
        <v>7381</v>
      </c>
      <c r="H1241" s="9" t="s">
        <v>5976</v>
      </c>
    </row>
    <row r="1242">
      <c r="B1242" s="32">
        <v>44474.0</v>
      </c>
      <c r="C1242" s="32">
        <v>44509.0</v>
      </c>
      <c r="D1242" s="9" t="s">
        <v>5385</v>
      </c>
      <c r="E1242" s="32">
        <v>44141.0</v>
      </c>
      <c r="F1242" s="32">
        <v>44405.0</v>
      </c>
      <c r="G1242" s="9" t="s">
        <v>7382</v>
      </c>
      <c r="H1242" s="9" t="s">
        <v>5976</v>
      </c>
    </row>
    <row r="1243">
      <c r="B1243" s="32">
        <v>44474.0</v>
      </c>
      <c r="C1243" s="32">
        <v>44509.0</v>
      </c>
      <c r="D1243" s="9" t="s">
        <v>5385</v>
      </c>
      <c r="E1243" s="32">
        <v>44141.0</v>
      </c>
      <c r="F1243" s="32">
        <v>44405.0</v>
      </c>
      <c r="G1243" s="9" t="s">
        <v>7383</v>
      </c>
      <c r="H1243" s="9" t="s">
        <v>5976</v>
      </c>
    </row>
    <row r="1244">
      <c r="B1244" s="32">
        <v>44474.0</v>
      </c>
      <c r="C1244" s="32">
        <v>44509.0</v>
      </c>
      <c r="D1244" s="9" t="s">
        <v>5385</v>
      </c>
      <c r="E1244" s="32">
        <v>44141.0</v>
      </c>
      <c r="F1244" s="32">
        <v>44405.0</v>
      </c>
      <c r="G1244" s="9" t="s">
        <v>7384</v>
      </c>
      <c r="H1244" s="9" t="s">
        <v>5978</v>
      </c>
    </row>
    <row r="1245">
      <c r="B1245" s="32">
        <v>44474.0</v>
      </c>
      <c r="C1245" s="32">
        <v>44509.0</v>
      </c>
      <c r="D1245" s="9" t="s">
        <v>5385</v>
      </c>
      <c r="E1245" s="32">
        <v>44141.0</v>
      </c>
      <c r="F1245" s="32">
        <v>44405.0</v>
      </c>
      <c r="G1245" s="9" t="s">
        <v>7385</v>
      </c>
      <c r="H1245" s="9" t="s">
        <v>5980</v>
      </c>
    </row>
    <row r="1246">
      <c r="B1246" s="32">
        <v>44313.0</v>
      </c>
      <c r="C1246" s="32">
        <v>44323.0</v>
      </c>
      <c r="D1246" s="9" t="s">
        <v>5461</v>
      </c>
      <c r="E1246" s="32">
        <v>44110.0</v>
      </c>
      <c r="F1246" s="32">
        <v>44232.0</v>
      </c>
      <c r="G1246" s="9" t="s">
        <v>7386</v>
      </c>
      <c r="H1246" s="9" t="s">
        <v>5965</v>
      </c>
    </row>
    <row r="1247">
      <c r="B1247" s="32">
        <v>44313.0</v>
      </c>
      <c r="C1247" s="32">
        <v>44323.0</v>
      </c>
      <c r="D1247" s="9" t="s">
        <v>5461</v>
      </c>
      <c r="E1247" s="32">
        <v>44110.0</v>
      </c>
      <c r="F1247" s="32">
        <v>44232.0</v>
      </c>
      <c r="G1247" s="9" t="s">
        <v>7387</v>
      </c>
      <c r="H1247" s="9" t="s">
        <v>5967</v>
      </c>
    </row>
    <row r="1248">
      <c r="B1248" s="32">
        <v>44313.0</v>
      </c>
      <c r="C1248" s="32">
        <v>44323.0</v>
      </c>
      <c r="D1248" s="9" t="s">
        <v>5461</v>
      </c>
      <c r="E1248" s="32">
        <v>44110.0</v>
      </c>
      <c r="F1248" s="32">
        <v>44232.0</v>
      </c>
      <c r="G1248" s="9" t="s">
        <v>7388</v>
      </c>
      <c r="H1248" s="9" t="s">
        <v>5969</v>
      </c>
    </row>
    <row r="1249">
      <c r="B1249" s="32">
        <v>44313.0</v>
      </c>
      <c r="C1249" s="32">
        <v>44323.0</v>
      </c>
      <c r="D1249" s="9" t="s">
        <v>5461</v>
      </c>
      <c r="E1249" s="32">
        <v>44110.0</v>
      </c>
      <c r="F1249" s="32">
        <v>44232.0</v>
      </c>
      <c r="G1249" s="9" t="s">
        <v>7389</v>
      </c>
      <c r="H1249" s="9" t="s">
        <v>5971</v>
      </c>
    </row>
    <row r="1250">
      <c r="B1250" s="32">
        <v>44418.0</v>
      </c>
      <c r="C1250" s="32">
        <v>44421.0</v>
      </c>
      <c r="D1250" s="9" t="s">
        <v>5389</v>
      </c>
      <c r="E1250" s="32">
        <v>44153.0</v>
      </c>
      <c r="F1250" s="32">
        <v>44231.0</v>
      </c>
      <c r="G1250" s="9" t="s">
        <v>7390</v>
      </c>
      <c r="H1250" s="9" t="s">
        <v>5984</v>
      </c>
    </row>
    <row r="1251">
      <c r="B1251" s="32">
        <v>44418.0</v>
      </c>
      <c r="C1251" s="32">
        <v>44421.0</v>
      </c>
      <c r="D1251" s="9" t="s">
        <v>5389</v>
      </c>
      <c r="E1251" s="32">
        <v>44153.0</v>
      </c>
      <c r="F1251" s="32">
        <v>44231.0</v>
      </c>
      <c r="G1251" s="9" t="s">
        <v>7391</v>
      </c>
      <c r="H1251" s="9" t="s">
        <v>5969</v>
      </c>
    </row>
    <row r="1252">
      <c r="B1252" s="32">
        <v>44418.0</v>
      </c>
      <c r="C1252" s="32">
        <v>44421.0</v>
      </c>
      <c r="D1252" s="9" t="s">
        <v>5389</v>
      </c>
      <c r="E1252" s="32">
        <v>44153.0</v>
      </c>
      <c r="F1252" s="32">
        <v>44231.0</v>
      </c>
      <c r="G1252" s="9" t="s">
        <v>7392</v>
      </c>
      <c r="H1252" s="9" t="s">
        <v>5971</v>
      </c>
    </row>
    <row r="1253">
      <c r="B1253" s="32">
        <v>44413.0</v>
      </c>
      <c r="C1253" s="32">
        <v>44425.0</v>
      </c>
      <c r="D1253" s="9" t="s">
        <v>5601</v>
      </c>
      <c r="E1253" s="32">
        <v>44139.0</v>
      </c>
      <c r="F1253" s="32">
        <v>44342.0</v>
      </c>
      <c r="G1253" s="9" t="s">
        <v>7393</v>
      </c>
      <c r="H1253" s="9" t="s">
        <v>5965</v>
      </c>
    </row>
    <row r="1254">
      <c r="B1254" s="32">
        <v>44413.0</v>
      </c>
      <c r="C1254" s="32">
        <v>44425.0</v>
      </c>
      <c r="D1254" s="9" t="s">
        <v>5601</v>
      </c>
      <c r="E1254" s="32">
        <v>44139.0</v>
      </c>
      <c r="F1254" s="32">
        <v>44342.0</v>
      </c>
      <c r="G1254" s="9" t="s">
        <v>7394</v>
      </c>
      <c r="H1254" s="9" t="s">
        <v>5984</v>
      </c>
    </row>
    <row r="1255">
      <c r="B1255" s="32">
        <v>44413.0</v>
      </c>
      <c r="C1255" s="32">
        <v>44425.0</v>
      </c>
      <c r="D1255" s="9" t="s">
        <v>5601</v>
      </c>
      <c r="E1255" s="32">
        <v>44139.0</v>
      </c>
      <c r="F1255" s="32">
        <v>44342.0</v>
      </c>
      <c r="G1255" s="9" t="s">
        <v>7395</v>
      </c>
      <c r="H1255" s="9" t="s">
        <v>5986</v>
      </c>
    </row>
    <row r="1256">
      <c r="B1256" s="32">
        <v>44413.0</v>
      </c>
      <c r="C1256" s="32">
        <v>44425.0</v>
      </c>
      <c r="D1256" s="9" t="s">
        <v>5601</v>
      </c>
      <c r="E1256" s="32">
        <v>44139.0</v>
      </c>
      <c r="F1256" s="32">
        <v>44342.0</v>
      </c>
      <c r="G1256" s="9" t="s">
        <v>7396</v>
      </c>
      <c r="H1256" s="9" t="s">
        <v>5988</v>
      </c>
    </row>
    <row r="1257">
      <c r="B1257" s="32">
        <v>44413.0</v>
      </c>
      <c r="C1257" s="32">
        <v>44425.0</v>
      </c>
      <c r="D1257" s="9" t="s">
        <v>5601</v>
      </c>
      <c r="E1257" s="32">
        <v>44139.0</v>
      </c>
      <c r="F1257" s="32">
        <v>44342.0</v>
      </c>
      <c r="G1257" s="9" t="s">
        <v>7397</v>
      </c>
      <c r="H1257" s="9" t="s">
        <v>5980</v>
      </c>
    </row>
    <row r="1258">
      <c r="B1258" s="32">
        <v>44389.0</v>
      </c>
      <c r="C1258" s="32">
        <v>44392.0</v>
      </c>
      <c r="D1258" s="9" t="s">
        <v>5409</v>
      </c>
      <c r="E1258" s="32">
        <v>44131.0</v>
      </c>
      <c r="F1258" s="32">
        <v>44280.0</v>
      </c>
      <c r="G1258" s="9" t="s">
        <v>7398</v>
      </c>
      <c r="H1258" s="9" t="s">
        <v>5965</v>
      </c>
    </row>
    <row r="1259">
      <c r="B1259" s="32">
        <v>44389.0</v>
      </c>
      <c r="C1259" s="32">
        <v>44392.0</v>
      </c>
      <c r="D1259" s="9" t="s">
        <v>5409</v>
      </c>
      <c r="E1259" s="32">
        <v>44131.0</v>
      </c>
      <c r="F1259" s="32">
        <v>44280.0</v>
      </c>
      <c r="G1259" s="9" t="s">
        <v>7399</v>
      </c>
      <c r="H1259" s="9" t="s">
        <v>5967</v>
      </c>
    </row>
    <row r="1260">
      <c r="B1260" s="32">
        <v>44389.0</v>
      </c>
      <c r="C1260" s="32">
        <v>44392.0</v>
      </c>
      <c r="D1260" s="9" t="s">
        <v>5409</v>
      </c>
      <c r="E1260" s="32">
        <v>44131.0</v>
      </c>
      <c r="F1260" s="32">
        <v>44280.0</v>
      </c>
      <c r="G1260" s="9" t="s">
        <v>7400</v>
      </c>
      <c r="H1260" s="9" t="s">
        <v>5980</v>
      </c>
    </row>
    <row r="1261">
      <c r="B1261" s="32">
        <v>44243.0</v>
      </c>
      <c r="C1261" s="32">
        <v>44257.0</v>
      </c>
      <c r="D1261" s="9" t="s">
        <v>5395</v>
      </c>
      <c r="E1261" s="32">
        <v>44137.0</v>
      </c>
      <c r="F1261" s="32">
        <v>44204.0</v>
      </c>
      <c r="G1261" s="9" t="s">
        <v>7401</v>
      </c>
      <c r="H1261" s="9" t="s">
        <v>6355</v>
      </c>
    </row>
    <row r="1262">
      <c r="B1262" s="32">
        <v>44286.0</v>
      </c>
      <c r="C1262" s="32">
        <v>44316.0</v>
      </c>
      <c r="D1262" s="9" t="s">
        <v>5685</v>
      </c>
      <c r="E1262" s="32">
        <v>44152.0</v>
      </c>
      <c r="F1262" s="32">
        <v>44215.0</v>
      </c>
      <c r="G1262" s="9" t="s">
        <v>7402</v>
      </c>
      <c r="H1262" s="9" t="s">
        <v>5965</v>
      </c>
    </row>
    <row r="1263">
      <c r="B1263" s="32">
        <v>44286.0</v>
      </c>
      <c r="C1263" s="32">
        <v>44316.0</v>
      </c>
      <c r="D1263" s="9" t="s">
        <v>5685</v>
      </c>
      <c r="E1263" s="32">
        <v>44152.0</v>
      </c>
      <c r="F1263" s="32">
        <v>44215.0</v>
      </c>
      <c r="G1263" s="9" t="s">
        <v>7403</v>
      </c>
      <c r="H1263" s="9" t="s">
        <v>5967</v>
      </c>
    </row>
    <row r="1264">
      <c r="B1264" s="32">
        <v>44286.0</v>
      </c>
      <c r="C1264" s="32">
        <v>44316.0</v>
      </c>
      <c r="D1264" s="9" t="s">
        <v>5685</v>
      </c>
      <c r="E1264" s="32">
        <v>44152.0</v>
      </c>
      <c r="F1264" s="32">
        <v>44215.0</v>
      </c>
      <c r="G1264" s="9" t="s">
        <v>7404</v>
      </c>
      <c r="H1264" s="9" t="s">
        <v>5969</v>
      </c>
    </row>
    <row r="1265">
      <c r="B1265" s="32">
        <v>44286.0</v>
      </c>
      <c r="C1265" s="32">
        <v>44316.0</v>
      </c>
      <c r="D1265" s="9" t="s">
        <v>5685</v>
      </c>
      <c r="E1265" s="32">
        <v>44152.0</v>
      </c>
      <c r="F1265" s="32">
        <v>44215.0</v>
      </c>
      <c r="G1265" s="9" t="s">
        <v>7405</v>
      </c>
      <c r="H1265" s="9" t="s">
        <v>5971</v>
      </c>
    </row>
    <row r="1266">
      <c r="B1266" s="32">
        <v>44501.0</v>
      </c>
      <c r="C1266" s="32">
        <v>44518.0</v>
      </c>
      <c r="D1266" s="9" t="s">
        <v>5335</v>
      </c>
      <c r="E1266" s="32">
        <v>44158.0</v>
      </c>
      <c r="F1266" s="32">
        <v>44201.0</v>
      </c>
      <c r="G1266" s="9" t="s">
        <v>7406</v>
      </c>
      <c r="H1266" s="9" t="s">
        <v>6066</v>
      </c>
    </row>
    <row r="1267">
      <c r="B1267" s="32">
        <v>44302.0</v>
      </c>
      <c r="C1267" s="32">
        <v>44313.0</v>
      </c>
      <c r="D1267" s="9" t="s">
        <v>5379</v>
      </c>
      <c r="E1267" s="32">
        <v>44144.0</v>
      </c>
      <c r="F1267" s="32">
        <v>44223.0</v>
      </c>
      <c r="G1267" s="9" t="s">
        <v>7407</v>
      </c>
      <c r="H1267" s="9" t="s">
        <v>5965</v>
      </c>
    </row>
    <row r="1268">
      <c r="B1268" s="32">
        <v>44302.0</v>
      </c>
      <c r="C1268" s="32">
        <v>44313.0</v>
      </c>
      <c r="D1268" s="9" t="s">
        <v>5379</v>
      </c>
      <c r="E1268" s="32">
        <v>44144.0</v>
      </c>
      <c r="F1268" s="32">
        <v>44223.0</v>
      </c>
      <c r="G1268" s="9" t="s">
        <v>7408</v>
      </c>
      <c r="H1268" s="9" t="s">
        <v>5967</v>
      </c>
    </row>
    <row r="1269">
      <c r="B1269" s="32">
        <v>44302.0</v>
      </c>
      <c r="C1269" s="32">
        <v>44313.0</v>
      </c>
      <c r="D1269" s="9" t="s">
        <v>5379</v>
      </c>
      <c r="E1269" s="32">
        <v>44144.0</v>
      </c>
      <c r="F1269" s="32">
        <v>44223.0</v>
      </c>
      <c r="G1269" s="9" t="s">
        <v>7409</v>
      </c>
      <c r="H1269" s="9" t="s">
        <v>5969</v>
      </c>
    </row>
    <row r="1270">
      <c r="B1270" s="32">
        <v>44302.0</v>
      </c>
      <c r="C1270" s="32">
        <v>44313.0</v>
      </c>
      <c r="D1270" s="9" t="s">
        <v>5379</v>
      </c>
      <c r="E1270" s="32">
        <v>44144.0</v>
      </c>
      <c r="F1270" s="32">
        <v>44223.0</v>
      </c>
      <c r="G1270" s="9" t="s">
        <v>7410</v>
      </c>
      <c r="H1270" s="9" t="s">
        <v>5971</v>
      </c>
    </row>
    <row r="1271">
      <c r="D1271" s="9" t="s">
        <v>7411</v>
      </c>
      <c r="E1271" s="32">
        <v>44203.0</v>
      </c>
      <c r="F1271" s="32">
        <v>44204.0</v>
      </c>
      <c r="G1271" s="9" t="s">
        <v>7412</v>
      </c>
      <c r="H1271" s="9" t="s">
        <v>6117</v>
      </c>
    </row>
    <row r="1272">
      <c r="B1272" s="32">
        <v>44284.0</v>
      </c>
      <c r="C1272" s="32">
        <v>44306.0</v>
      </c>
      <c r="D1272" s="9" t="s">
        <v>5721</v>
      </c>
      <c r="E1272" s="32">
        <v>44144.0</v>
      </c>
      <c r="F1272" s="32">
        <v>44274.0</v>
      </c>
      <c r="G1272" s="9" t="s">
        <v>7413</v>
      </c>
      <c r="H1272" s="9" t="s">
        <v>5965</v>
      </c>
    </row>
    <row r="1273">
      <c r="B1273" s="32">
        <v>44284.0</v>
      </c>
      <c r="C1273" s="32">
        <v>44306.0</v>
      </c>
      <c r="D1273" s="9" t="s">
        <v>5721</v>
      </c>
      <c r="E1273" s="32">
        <v>44144.0</v>
      </c>
      <c r="F1273" s="32">
        <v>44274.0</v>
      </c>
      <c r="G1273" s="9" t="s">
        <v>7414</v>
      </c>
      <c r="H1273" s="9" t="s">
        <v>5967</v>
      </c>
    </row>
    <row r="1274">
      <c r="B1274" s="32">
        <v>44284.0</v>
      </c>
      <c r="C1274" s="32">
        <v>44306.0</v>
      </c>
      <c r="D1274" s="9" t="s">
        <v>5721</v>
      </c>
      <c r="E1274" s="32">
        <v>44144.0</v>
      </c>
      <c r="F1274" s="32">
        <v>44274.0</v>
      </c>
      <c r="G1274" s="9" t="s">
        <v>7415</v>
      </c>
      <c r="H1274" s="9" t="s">
        <v>5969</v>
      </c>
    </row>
    <row r="1275">
      <c r="B1275" s="32">
        <v>44284.0</v>
      </c>
      <c r="C1275" s="32">
        <v>44306.0</v>
      </c>
      <c r="D1275" s="9" t="s">
        <v>5721</v>
      </c>
      <c r="E1275" s="32">
        <v>44144.0</v>
      </c>
      <c r="F1275" s="32">
        <v>44274.0</v>
      </c>
      <c r="G1275" s="9" t="s">
        <v>7416</v>
      </c>
      <c r="H1275" s="9" t="s">
        <v>5971</v>
      </c>
    </row>
    <row r="1276">
      <c r="B1276" s="32">
        <v>44284.0</v>
      </c>
      <c r="C1276" s="32">
        <v>44306.0</v>
      </c>
      <c r="D1276" s="9" t="s">
        <v>5721</v>
      </c>
      <c r="E1276" s="32">
        <v>44144.0</v>
      </c>
      <c r="F1276" s="32">
        <v>44274.0</v>
      </c>
      <c r="G1276" s="9" t="s">
        <v>7417</v>
      </c>
      <c r="H1276" s="9" t="s">
        <v>5980</v>
      </c>
    </row>
    <row r="1277">
      <c r="D1277" s="9" t="s">
        <v>7418</v>
      </c>
      <c r="E1277" s="32">
        <v>44133.0</v>
      </c>
      <c r="F1277" s="32">
        <v>44229.0</v>
      </c>
      <c r="G1277" s="9" t="s">
        <v>7419</v>
      </c>
      <c r="H1277" s="9" t="s">
        <v>6355</v>
      </c>
    </row>
    <row r="1278">
      <c r="B1278" s="32">
        <v>44313.0</v>
      </c>
      <c r="C1278" s="32">
        <v>44348.0</v>
      </c>
      <c r="D1278" s="9" t="s">
        <v>5359</v>
      </c>
      <c r="E1278" s="32">
        <v>44149.0</v>
      </c>
      <c r="F1278" s="32">
        <v>44284.0</v>
      </c>
      <c r="G1278" s="9" t="s">
        <v>7420</v>
      </c>
      <c r="H1278" s="9" t="s">
        <v>5965</v>
      </c>
    </row>
    <row r="1279">
      <c r="B1279" s="32">
        <v>44313.0</v>
      </c>
      <c r="C1279" s="32">
        <v>44348.0</v>
      </c>
      <c r="D1279" s="9" t="s">
        <v>5359</v>
      </c>
      <c r="E1279" s="32">
        <v>44149.0</v>
      </c>
      <c r="F1279" s="32">
        <v>44284.0</v>
      </c>
      <c r="G1279" s="9" t="s">
        <v>7421</v>
      </c>
      <c r="H1279" s="9" t="s">
        <v>5967</v>
      </c>
    </row>
    <row r="1280">
      <c r="B1280" s="32">
        <v>44313.0</v>
      </c>
      <c r="C1280" s="32">
        <v>44348.0</v>
      </c>
      <c r="D1280" s="9" t="s">
        <v>5359</v>
      </c>
      <c r="E1280" s="32">
        <v>44149.0</v>
      </c>
      <c r="F1280" s="32">
        <v>44284.0</v>
      </c>
      <c r="G1280" s="9" t="s">
        <v>7422</v>
      </c>
      <c r="H1280" s="9" t="s">
        <v>5969</v>
      </c>
    </row>
    <row r="1281">
      <c r="B1281" s="32">
        <v>44313.0</v>
      </c>
      <c r="C1281" s="32">
        <v>44348.0</v>
      </c>
      <c r="D1281" s="9" t="s">
        <v>5359</v>
      </c>
      <c r="E1281" s="32">
        <v>44149.0</v>
      </c>
      <c r="F1281" s="32">
        <v>44284.0</v>
      </c>
      <c r="G1281" s="9" t="s">
        <v>7423</v>
      </c>
      <c r="H1281" s="9" t="s">
        <v>5971</v>
      </c>
    </row>
    <row r="1282">
      <c r="C1282" s="32">
        <v>44369.0</v>
      </c>
      <c r="D1282" s="9" t="s">
        <v>5259</v>
      </c>
      <c r="E1282" s="32">
        <v>44179.0</v>
      </c>
      <c r="F1282" s="32">
        <v>44326.0</v>
      </c>
      <c r="G1282" s="9" t="s">
        <v>7424</v>
      </c>
      <c r="H1282" s="9" t="s">
        <v>5965</v>
      </c>
    </row>
    <row r="1283">
      <c r="C1283" s="32">
        <v>44369.0</v>
      </c>
      <c r="D1283" s="9" t="s">
        <v>5259</v>
      </c>
      <c r="E1283" s="32">
        <v>44179.0</v>
      </c>
      <c r="F1283" s="32">
        <v>44326.0</v>
      </c>
      <c r="G1283" s="9" t="s">
        <v>7425</v>
      </c>
      <c r="H1283" s="9" t="s">
        <v>5967</v>
      </c>
    </row>
    <row r="1284">
      <c r="C1284" s="32">
        <v>44369.0</v>
      </c>
      <c r="D1284" s="9" t="s">
        <v>5259</v>
      </c>
      <c r="E1284" s="32">
        <v>44179.0</v>
      </c>
      <c r="F1284" s="32">
        <v>44326.0</v>
      </c>
      <c r="G1284" s="9" t="s">
        <v>7426</v>
      </c>
      <c r="H1284" s="9" t="s">
        <v>5969</v>
      </c>
    </row>
    <row r="1285">
      <c r="C1285" s="32">
        <v>44369.0</v>
      </c>
      <c r="D1285" s="9" t="s">
        <v>5259</v>
      </c>
      <c r="E1285" s="32">
        <v>44179.0</v>
      </c>
      <c r="F1285" s="32">
        <v>44326.0</v>
      </c>
      <c r="G1285" s="9" t="s">
        <v>7427</v>
      </c>
      <c r="H1285" s="9" t="s">
        <v>5980</v>
      </c>
    </row>
    <row r="1286">
      <c r="B1286" s="32">
        <v>44497.0</v>
      </c>
      <c r="C1286" s="32">
        <v>44545.0</v>
      </c>
      <c r="D1286" s="9" t="s">
        <v>5411</v>
      </c>
      <c r="E1286" s="32">
        <v>44145.0</v>
      </c>
      <c r="F1286" s="32">
        <v>44229.0</v>
      </c>
      <c r="G1286" s="9" t="s">
        <v>7428</v>
      </c>
      <c r="H1286" s="9" t="s">
        <v>5965</v>
      </c>
    </row>
    <row r="1287">
      <c r="B1287" s="32">
        <v>44497.0</v>
      </c>
      <c r="C1287" s="32">
        <v>44545.0</v>
      </c>
      <c r="D1287" s="9" t="s">
        <v>5411</v>
      </c>
      <c r="E1287" s="32">
        <v>44145.0</v>
      </c>
      <c r="F1287" s="32">
        <v>44229.0</v>
      </c>
      <c r="G1287" s="9" t="s">
        <v>7429</v>
      </c>
      <c r="H1287" s="9" t="s">
        <v>5967</v>
      </c>
    </row>
    <row r="1288">
      <c r="B1288" s="32">
        <v>44497.0</v>
      </c>
      <c r="C1288" s="32">
        <v>44545.0</v>
      </c>
      <c r="D1288" s="9" t="s">
        <v>5411</v>
      </c>
      <c r="E1288" s="32">
        <v>44145.0</v>
      </c>
      <c r="F1288" s="32">
        <v>44229.0</v>
      </c>
      <c r="G1288" s="9" t="s">
        <v>7430</v>
      </c>
      <c r="H1288" s="9" t="s">
        <v>5969</v>
      </c>
    </row>
    <row r="1289">
      <c r="C1289" s="32">
        <v>44363.0</v>
      </c>
      <c r="D1289" s="9" t="s">
        <v>5373</v>
      </c>
      <c r="E1289" s="32">
        <v>44144.0</v>
      </c>
      <c r="F1289" s="32">
        <v>44266.0</v>
      </c>
      <c r="G1289" s="9" t="s">
        <v>7431</v>
      </c>
      <c r="H1289" s="9" t="s">
        <v>5965</v>
      </c>
    </row>
    <row r="1290">
      <c r="C1290" s="32">
        <v>44363.0</v>
      </c>
      <c r="D1290" s="9" t="s">
        <v>5373</v>
      </c>
      <c r="E1290" s="32">
        <v>44144.0</v>
      </c>
      <c r="F1290" s="32">
        <v>44266.0</v>
      </c>
      <c r="G1290" s="9" t="s">
        <v>7432</v>
      </c>
      <c r="H1290" s="9" t="s">
        <v>5984</v>
      </c>
    </row>
    <row r="1291">
      <c r="C1291" s="32">
        <v>44363.0</v>
      </c>
      <c r="D1291" s="9" t="s">
        <v>5373</v>
      </c>
      <c r="E1291" s="32">
        <v>44144.0</v>
      </c>
      <c r="F1291" s="32">
        <v>44266.0</v>
      </c>
      <c r="G1291" s="9" t="s">
        <v>7433</v>
      </c>
      <c r="H1291" s="9" t="s">
        <v>5986</v>
      </c>
    </row>
    <row r="1292">
      <c r="B1292" s="32">
        <v>44279.0</v>
      </c>
      <c r="C1292" s="32">
        <v>44286.0</v>
      </c>
      <c r="D1292" s="9" t="s">
        <v>7434</v>
      </c>
      <c r="E1292" s="32">
        <v>44209.0</v>
      </c>
      <c r="F1292" s="32">
        <v>44280.0</v>
      </c>
      <c r="G1292" s="9" t="s">
        <v>7435</v>
      </c>
      <c r="H1292" s="9" t="s">
        <v>5965</v>
      </c>
    </row>
    <row r="1293">
      <c r="B1293" s="32">
        <v>44279.0</v>
      </c>
      <c r="C1293" s="32">
        <v>44286.0</v>
      </c>
      <c r="D1293" s="9" t="s">
        <v>7434</v>
      </c>
      <c r="E1293" s="32">
        <v>44209.0</v>
      </c>
      <c r="F1293" s="32">
        <v>44280.0</v>
      </c>
      <c r="G1293" s="9" t="s">
        <v>7436</v>
      </c>
      <c r="H1293" s="9" t="s">
        <v>5967</v>
      </c>
    </row>
    <row r="1294">
      <c r="B1294" s="32">
        <v>44937.0</v>
      </c>
      <c r="D1294" s="9" t="s">
        <v>5777</v>
      </c>
      <c r="E1294" s="32">
        <v>44146.0</v>
      </c>
      <c r="F1294" s="32">
        <v>44928.0</v>
      </c>
      <c r="G1294" s="9" t="s">
        <v>7437</v>
      </c>
      <c r="H1294" s="9" t="s">
        <v>7438</v>
      </c>
    </row>
    <row r="1295">
      <c r="B1295" s="32">
        <v>44937.0</v>
      </c>
      <c r="D1295" s="9" t="s">
        <v>5777</v>
      </c>
      <c r="E1295" s="32">
        <v>44146.0</v>
      </c>
      <c r="F1295" s="32">
        <v>44928.0</v>
      </c>
      <c r="G1295" s="9" t="s">
        <v>7439</v>
      </c>
      <c r="H1295" s="9" t="s">
        <v>7440</v>
      </c>
    </row>
    <row r="1296">
      <c r="B1296" s="32">
        <v>44937.0</v>
      </c>
      <c r="D1296" s="9" t="s">
        <v>5777</v>
      </c>
      <c r="E1296" s="32">
        <v>44146.0</v>
      </c>
      <c r="F1296" s="32">
        <v>44928.0</v>
      </c>
      <c r="G1296" s="9" t="s">
        <v>7441</v>
      </c>
      <c r="H1296" s="9" t="s">
        <v>7442</v>
      </c>
    </row>
    <row r="1297">
      <c r="B1297" s="32">
        <v>44937.0</v>
      </c>
      <c r="D1297" s="9" t="s">
        <v>5777</v>
      </c>
      <c r="E1297" s="32">
        <v>44146.0</v>
      </c>
      <c r="F1297" s="32">
        <v>44928.0</v>
      </c>
      <c r="G1297" s="9" t="s">
        <v>7443</v>
      </c>
      <c r="H1297" s="9" t="s">
        <v>7444</v>
      </c>
    </row>
    <row r="1298">
      <c r="B1298" s="32">
        <v>44937.0</v>
      </c>
      <c r="D1298" s="9" t="s">
        <v>5777</v>
      </c>
      <c r="E1298" s="32">
        <v>44146.0</v>
      </c>
      <c r="F1298" s="32">
        <v>44928.0</v>
      </c>
      <c r="G1298" s="9" t="s">
        <v>7445</v>
      </c>
      <c r="H1298" s="9" t="s">
        <v>7446</v>
      </c>
    </row>
    <row r="1299">
      <c r="C1299" s="32">
        <v>44441.0</v>
      </c>
      <c r="D1299" s="9" t="s">
        <v>7447</v>
      </c>
      <c r="E1299" s="32">
        <v>44147.0</v>
      </c>
      <c r="F1299" s="32">
        <v>44225.0</v>
      </c>
      <c r="G1299" s="9" t="s">
        <v>7448</v>
      </c>
      <c r="H1299" s="9" t="s">
        <v>5965</v>
      </c>
    </row>
    <row r="1300">
      <c r="C1300" s="32">
        <v>44441.0</v>
      </c>
      <c r="D1300" s="9" t="s">
        <v>7447</v>
      </c>
      <c r="E1300" s="32">
        <v>44147.0</v>
      </c>
      <c r="F1300" s="32">
        <v>44225.0</v>
      </c>
      <c r="G1300" s="9" t="s">
        <v>7449</v>
      </c>
      <c r="H1300" s="9" t="s">
        <v>5967</v>
      </c>
    </row>
    <row r="1301">
      <c r="C1301" s="32">
        <v>44441.0</v>
      </c>
      <c r="D1301" s="9" t="s">
        <v>7447</v>
      </c>
      <c r="E1301" s="32">
        <v>44147.0</v>
      </c>
      <c r="F1301" s="32">
        <v>44225.0</v>
      </c>
      <c r="G1301" s="9" t="s">
        <v>7450</v>
      </c>
      <c r="H1301" s="9" t="s">
        <v>5969</v>
      </c>
    </row>
    <row r="1302">
      <c r="C1302" s="32">
        <v>44441.0</v>
      </c>
      <c r="D1302" s="9" t="s">
        <v>7447</v>
      </c>
      <c r="E1302" s="32">
        <v>44147.0</v>
      </c>
      <c r="F1302" s="32">
        <v>44225.0</v>
      </c>
      <c r="G1302" s="9" t="s">
        <v>7451</v>
      </c>
      <c r="H1302" s="9" t="s">
        <v>5971</v>
      </c>
    </row>
    <row r="1303">
      <c r="C1303" s="32">
        <v>44615.0</v>
      </c>
      <c r="D1303" s="9" t="s">
        <v>4867</v>
      </c>
      <c r="E1303" s="32">
        <v>44253.0</v>
      </c>
      <c r="F1303" s="32">
        <v>44257.0</v>
      </c>
      <c r="G1303" s="9" t="s">
        <v>7452</v>
      </c>
      <c r="H1303" s="9" t="s">
        <v>6066</v>
      </c>
    </row>
    <row r="1304">
      <c r="B1304" s="32">
        <v>44355.0</v>
      </c>
      <c r="C1304" s="32">
        <v>44364.0</v>
      </c>
      <c r="D1304" s="9" t="s">
        <v>5301</v>
      </c>
      <c r="E1304" s="32">
        <v>44168.0</v>
      </c>
      <c r="F1304" s="32">
        <v>44326.0</v>
      </c>
      <c r="G1304" s="9" t="s">
        <v>7453</v>
      </c>
      <c r="H1304" s="9" t="s">
        <v>5965</v>
      </c>
    </row>
    <row r="1305">
      <c r="B1305" s="32">
        <v>44355.0</v>
      </c>
      <c r="C1305" s="32">
        <v>44364.0</v>
      </c>
      <c r="D1305" s="9" t="s">
        <v>5301</v>
      </c>
      <c r="E1305" s="32">
        <v>44168.0</v>
      </c>
      <c r="F1305" s="32">
        <v>44326.0</v>
      </c>
      <c r="G1305" s="9" t="s">
        <v>7454</v>
      </c>
      <c r="H1305" s="9" t="s">
        <v>5984</v>
      </c>
    </row>
    <row r="1306">
      <c r="B1306" s="32">
        <v>44355.0</v>
      </c>
      <c r="C1306" s="32">
        <v>44364.0</v>
      </c>
      <c r="D1306" s="9" t="s">
        <v>5301</v>
      </c>
      <c r="E1306" s="32">
        <v>44168.0</v>
      </c>
      <c r="F1306" s="32">
        <v>44326.0</v>
      </c>
      <c r="G1306" s="9" t="s">
        <v>7455</v>
      </c>
      <c r="H1306" s="9" t="s">
        <v>5986</v>
      </c>
    </row>
    <row r="1307">
      <c r="B1307" s="32">
        <v>44355.0</v>
      </c>
      <c r="C1307" s="32">
        <v>44364.0</v>
      </c>
      <c r="D1307" s="9" t="s">
        <v>5301</v>
      </c>
      <c r="E1307" s="32">
        <v>44168.0</v>
      </c>
      <c r="F1307" s="32">
        <v>44326.0</v>
      </c>
      <c r="G1307" s="9" t="s">
        <v>7456</v>
      </c>
      <c r="H1307" s="9" t="s">
        <v>5980</v>
      </c>
    </row>
    <row r="1308">
      <c r="C1308" s="32">
        <v>44446.0</v>
      </c>
      <c r="D1308" s="9" t="s">
        <v>5119</v>
      </c>
      <c r="E1308" s="32">
        <v>44213.0</v>
      </c>
      <c r="F1308" s="32">
        <v>44214.0</v>
      </c>
      <c r="G1308" s="9" t="s">
        <v>7457</v>
      </c>
      <c r="H1308" s="9" t="s">
        <v>5965</v>
      </c>
    </row>
    <row r="1309">
      <c r="C1309" s="32">
        <v>44446.0</v>
      </c>
      <c r="D1309" s="9" t="s">
        <v>5119</v>
      </c>
      <c r="E1309" s="32">
        <v>44213.0</v>
      </c>
      <c r="F1309" s="32">
        <v>44214.0</v>
      </c>
      <c r="G1309" s="9" t="s">
        <v>7458</v>
      </c>
      <c r="H1309" s="9" t="s">
        <v>5967</v>
      </c>
    </row>
    <row r="1310">
      <c r="C1310" s="32">
        <v>44446.0</v>
      </c>
      <c r="D1310" s="9" t="s">
        <v>5119</v>
      </c>
      <c r="E1310" s="32">
        <v>44213.0</v>
      </c>
      <c r="F1310" s="32">
        <v>44214.0</v>
      </c>
      <c r="G1310" s="9" t="s">
        <v>7459</v>
      </c>
      <c r="H1310" s="9" t="s">
        <v>5969</v>
      </c>
    </row>
    <row r="1311">
      <c r="C1311" s="32">
        <v>44446.0</v>
      </c>
      <c r="D1311" s="9" t="s">
        <v>5119</v>
      </c>
      <c r="E1311" s="32">
        <v>44213.0</v>
      </c>
      <c r="F1311" s="32">
        <v>44375.0</v>
      </c>
      <c r="G1311" s="9" t="s">
        <v>7460</v>
      </c>
      <c r="H1311" s="9" t="s">
        <v>5980</v>
      </c>
    </row>
    <row r="1312">
      <c r="B1312" s="32">
        <v>44308.0</v>
      </c>
      <c r="C1312" s="32">
        <v>44348.0</v>
      </c>
      <c r="D1312" s="9" t="s">
        <v>5441</v>
      </c>
      <c r="E1312" s="32">
        <v>44176.0</v>
      </c>
      <c r="F1312" s="32">
        <v>44224.0</v>
      </c>
      <c r="G1312" s="9" t="s">
        <v>7461</v>
      </c>
      <c r="H1312" s="9" t="s">
        <v>5965</v>
      </c>
    </row>
    <row r="1313">
      <c r="B1313" s="32">
        <v>44308.0</v>
      </c>
      <c r="C1313" s="32">
        <v>44348.0</v>
      </c>
      <c r="D1313" s="9" t="s">
        <v>5441</v>
      </c>
      <c r="E1313" s="32">
        <v>44176.0</v>
      </c>
      <c r="F1313" s="32">
        <v>44224.0</v>
      </c>
      <c r="G1313" s="9" t="s">
        <v>7462</v>
      </c>
      <c r="H1313" s="9" t="s">
        <v>5967</v>
      </c>
    </row>
    <row r="1314">
      <c r="B1314" s="32">
        <v>44308.0</v>
      </c>
      <c r="C1314" s="32">
        <v>44348.0</v>
      </c>
      <c r="D1314" s="9" t="s">
        <v>5441</v>
      </c>
      <c r="E1314" s="32">
        <v>44176.0</v>
      </c>
      <c r="F1314" s="32">
        <v>44224.0</v>
      </c>
      <c r="G1314" s="9" t="s">
        <v>7463</v>
      </c>
      <c r="H1314" s="9" t="s">
        <v>5969</v>
      </c>
    </row>
    <row r="1315">
      <c r="B1315" s="32">
        <v>44308.0</v>
      </c>
      <c r="C1315" s="32">
        <v>44348.0</v>
      </c>
      <c r="D1315" s="9" t="s">
        <v>5441</v>
      </c>
      <c r="E1315" s="32">
        <v>44176.0</v>
      </c>
      <c r="F1315" s="32">
        <v>44224.0</v>
      </c>
      <c r="G1315" s="9" t="s">
        <v>7464</v>
      </c>
      <c r="H1315" s="9" t="s">
        <v>5971</v>
      </c>
    </row>
    <row r="1316">
      <c r="B1316" s="32">
        <v>44308.0</v>
      </c>
      <c r="C1316" s="32">
        <v>44348.0</v>
      </c>
      <c r="D1316" s="9" t="s">
        <v>5441</v>
      </c>
      <c r="E1316" s="32">
        <v>44176.0</v>
      </c>
      <c r="F1316" s="32">
        <v>44302.0</v>
      </c>
      <c r="G1316" s="9" t="s">
        <v>7465</v>
      </c>
      <c r="H1316" s="9" t="s">
        <v>5980</v>
      </c>
    </row>
    <row r="1317">
      <c r="C1317" s="32">
        <v>44488.0</v>
      </c>
      <c r="D1317" s="9" t="s">
        <v>315</v>
      </c>
      <c r="E1317" s="32">
        <v>44128.0</v>
      </c>
      <c r="F1317" s="32">
        <v>44243.0</v>
      </c>
      <c r="G1317" s="9" t="s">
        <v>7466</v>
      </c>
      <c r="H1317" s="9" t="s">
        <v>5965</v>
      </c>
    </row>
    <row r="1318">
      <c r="C1318" s="32">
        <v>44488.0</v>
      </c>
      <c r="D1318" s="9" t="s">
        <v>315</v>
      </c>
      <c r="E1318" s="32">
        <v>44128.0</v>
      </c>
      <c r="F1318" s="32">
        <v>44243.0</v>
      </c>
      <c r="G1318" s="9" t="s">
        <v>7467</v>
      </c>
      <c r="H1318" s="9" t="s">
        <v>5967</v>
      </c>
    </row>
    <row r="1319">
      <c r="C1319" s="32">
        <v>44488.0</v>
      </c>
      <c r="D1319" s="9" t="s">
        <v>315</v>
      </c>
      <c r="E1319" s="32">
        <v>44128.0</v>
      </c>
      <c r="F1319" s="32">
        <v>44243.0</v>
      </c>
      <c r="G1319" s="9" t="s">
        <v>7468</v>
      </c>
      <c r="H1319" s="9" t="s">
        <v>5969</v>
      </c>
    </row>
    <row r="1320">
      <c r="C1320" s="32">
        <v>44488.0</v>
      </c>
      <c r="D1320" s="9" t="s">
        <v>315</v>
      </c>
      <c r="E1320" s="32">
        <v>44128.0</v>
      </c>
      <c r="F1320" s="32">
        <v>44243.0</v>
      </c>
      <c r="G1320" s="9" t="s">
        <v>7469</v>
      </c>
      <c r="H1320" s="9" t="s">
        <v>5971</v>
      </c>
    </row>
    <row r="1321">
      <c r="C1321" s="32">
        <v>44312.0</v>
      </c>
      <c r="D1321" s="9" t="s">
        <v>5355</v>
      </c>
      <c r="E1321" s="32">
        <v>44151.0</v>
      </c>
      <c r="F1321" s="32">
        <v>44223.0</v>
      </c>
      <c r="G1321" s="9" t="s">
        <v>7470</v>
      </c>
      <c r="H1321" s="9" t="s">
        <v>5965</v>
      </c>
    </row>
    <row r="1322">
      <c r="C1322" s="32">
        <v>44312.0</v>
      </c>
      <c r="D1322" s="9" t="s">
        <v>5355</v>
      </c>
      <c r="E1322" s="32">
        <v>44151.0</v>
      </c>
      <c r="F1322" s="32">
        <v>44223.0</v>
      </c>
      <c r="G1322" s="9" t="s">
        <v>7471</v>
      </c>
      <c r="H1322" s="9" t="s">
        <v>5984</v>
      </c>
    </row>
    <row r="1323">
      <c r="C1323" s="32">
        <v>44312.0</v>
      </c>
      <c r="D1323" s="9" t="s">
        <v>5355</v>
      </c>
      <c r="E1323" s="32">
        <v>44151.0</v>
      </c>
      <c r="F1323" s="32">
        <v>44223.0</v>
      </c>
      <c r="G1323" s="9" t="s">
        <v>7472</v>
      </c>
      <c r="H1323" s="9" t="s">
        <v>5986</v>
      </c>
    </row>
    <row r="1324">
      <c r="C1324" s="32">
        <v>44312.0</v>
      </c>
      <c r="D1324" s="9" t="s">
        <v>5355</v>
      </c>
      <c r="E1324" s="32">
        <v>44151.0</v>
      </c>
      <c r="F1324" s="32">
        <v>44223.0</v>
      </c>
      <c r="G1324" s="9" t="s">
        <v>7473</v>
      </c>
      <c r="H1324" s="9" t="s">
        <v>5988</v>
      </c>
    </row>
    <row r="1325">
      <c r="B1325" s="32">
        <v>44610.0</v>
      </c>
      <c r="C1325" s="32">
        <v>44694.0</v>
      </c>
      <c r="D1325" s="9" t="s">
        <v>5901</v>
      </c>
      <c r="E1325" s="32">
        <v>44153.0</v>
      </c>
      <c r="F1325" s="32">
        <v>44285.0</v>
      </c>
      <c r="G1325" s="9" t="s">
        <v>7474</v>
      </c>
      <c r="H1325" s="9" t="s">
        <v>5965</v>
      </c>
    </row>
    <row r="1326">
      <c r="B1326" s="32">
        <v>44610.0</v>
      </c>
      <c r="C1326" s="32">
        <v>44694.0</v>
      </c>
      <c r="D1326" s="9" t="s">
        <v>5901</v>
      </c>
      <c r="E1326" s="32">
        <v>44153.0</v>
      </c>
      <c r="F1326" s="32">
        <v>44285.0</v>
      </c>
      <c r="G1326" s="9" t="s">
        <v>7475</v>
      </c>
      <c r="H1326" s="9" t="s">
        <v>5967</v>
      </c>
    </row>
    <row r="1327">
      <c r="B1327" s="32">
        <v>44610.0</v>
      </c>
      <c r="C1327" s="32">
        <v>44694.0</v>
      </c>
      <c r="D1327" s="9" t="s">
        <v>5901</v>
      </c>
      <c r="E1327" s="32">
        <v>44153.0</v>
      </c>
      <c r="F1327" s="32">
        <v>44285.0</v>
      </c>
      <c r="G1327" s="9" t="s">
        <v>7476</v>
      </c>
      <c r="H1327" s="9" t="s">
        <v>5969</v>
      </c>
    </row>
    <row r="1328">
      <c r="B1328" s="32">
        <v>44610.0</v>
      </c>
      <c r="C1328" s="32">
        <v>44694.0</v>
      </c>
      <c r="D1328" s="9" t="s">
        <v>5901</v>
      </c>
      <c r="E1328" s="32">
        <v>44153.0</v>
      </c>
      <c r="F1328" s="32">
        <v>44285.0</v>
      </c>
      <c r="G1328" s="9" t="s">
        <v>7477</v>
      </c>
      <c r="H1328" s="9" t="s">
        <v>5971</v>
      </c>
    </row>
    <row r="1329">
      <c r="B1329" s="32">
        <v>44610.0</v>
      </c>
      <c r="C1329" s="32">
        <v>44694.0</v>
      </c>
      <c r="D1329" s="9" t="s">
        <v>5901</v>
      </c>
      <c r="E1329" s="32">
        <v>44153.0</v>
      </c>
      <c r="F1329" s="32">
        <v>44285.0</v>
      </c>
      <c r="G1329" s="9" t="s">
        <v>7478</v>
      </c>
      <c r="H1329" s="9" t="s">
        <v>7022</v>
      </c>
    </row>
    <row r="1330">
      <c r="B1330" s="32">
        <v>44225.0</v>
      </c>
      <c r="C1330" s="32">
        <v>44266.0</v>
      </c>
      <c r="D1330" s="9" t="s">
        <v>5513</v>
      </c>
      <c r="E1330" s="32">
        <v>44084.0</v>
      </c>
      <c r="F1330" s="32">
        <v>44223.0</v>
      </c>
      <c r="G1330" s="9" t="s">
        <v>7479</v>
      </c>
      <c r="H1330" s="9" t="s">
        <v>5967</v>
      </c>
    </row>
    <row r="1331">
      <c r="B1331" s="32">
        <v>44225.0</v>
      </c>
      <c r="C1331" s="32">
        <v>44266.0</v>
      </c>
      <c r="D1331" s="9" t="s">
        <v>5513</v>
      </c>
      <c r="E1331" s="32">
        <v>44084.0</v>
      </c>
      <c r="F1331" s="32">
        <v>44223.0</v>
      </c>
      <c r="G1331" s="9" t="s">
        <v>7480</v>
      </c>
      <c r="H1331" s="9" t="s">
        <v>5969</v>
      </c>
    </row>
    <row r="1332">
      <c r="B1332" s="32">
        <v>44225.0</v>
      </c>
      <c r="C1332" s="32">
        <v>44266.0</v>
      </c>
      <c r="D1332" s="9" t="s">
        <v>5513</v>
      </c>
      <c r="E1332" s="32">
        <v>44084.0</v>
      </c>
      <c r="F1332" s="32">
        <v>44223.0</v>
      </c>
      <c r="G1332" s="9" t="s">
        <v>7481</v>
      </c>
      <c r="H1332" s="9" t="s">
        <v>5971</v>
      </c>
    </row>
    <row r="1333">
      <c r="D1333" s="9" t="s">
        <v>7482</v>
      </c>
      <c r="E1333" s="32">
        <v>44150.0</v>
      </c>
      <c r="F1333" s="32">
        <v>44235.0</v>
      </c>
      <c r="G1333" s="9" t="s">
        <v>7483</v>
      </c>
      <c r="H1333" s="9" t="s">
        <v>5965</v>
      </c>
    </row>
    <row r="1334">
      <c r="D1334" s="9" t="s">
        <v>7482</v>
      </c>
      <c r="E1334" s="32">
        <v>44150.0</v>
      </c>
      <c r="F1334" s="32">
        <v>44235.0</v>
      </c>
      <c r="G1334" s="9" t="s">
        <v>7484</v>
      </c>
      <c r="H1334" s="9" t="s">
        <v>5967</v>
      </c>
    </row>
    <row r="1335">
      <c r="D1335" s="9" t="s">
        <v>7482</v>
      </c>
      <c r="E1335" s="32">
        <v>44150.0</v>
      </c>
      <c r="F1335" s="32">
        <v>44235.0</v>
      </c>
      <c r="G1335" s="9" t="s">
        <v>7485</v>
      </c>
      <c r="H1335" s="9" t="s">
        <v>5969</v>
      </c>
    </row>
    <row r="1336">
      <c r="D1336" s="9" t="s">
        <v>7482</v>
      </c>
      <c r="E1336" s="32">
        <v>44150.0</v>
      </c>
      <c r="F1336" s="32">
        <v>44235.0</v>
      </c>
      <c r="G1336" s="9" t="s">
        <v>7486</v>
      </c>
      <c r="H1336" s="9" t="s">
        <v>5971</v>
      </c>
    </row>
    <row r="1337">
      <c r="D1337" s="9" t="s">
        <v>5347</v>
      </c>
      <c r="E1337" s="32">
        <v>44235.0</v>
      </c>
      <c r="F1337" s="32">
        <v>44518.0</v>
      </c>
      <c r="G1337" s="9" t="s">
        <v>7487</v>
      </c>
      <c r="H1337" s="9" t="s">
        <v>5976</v>
      </c>
    </row>
    <row r="1338">
      <c r="D1338" s="9" t="s">
        <v>5347</v>
      </c>
      <c r="E1338" s="32">
        <v>44235.0</v>
      </c>
      <c r="F1338" s="32">
        <v>44518.0</v>
      </c>
      <c r="G1338" s="9" t="s">
        <v>7488</v>
      </c>
      <c r="H1338" s="9" t="s">
        <v>5976</v>
      </c>
    </row>
    <row r="1339">
      <c r="D1339" s="9" t="s">
        <v>5347</v>
      </c>
      <c r="E1339" s="32">
        <v>44235.0</v>
      </c>
      <c r="F1339" s="32">
        <v>44518.0</v>
      </c>
      <c r="G1339" s="9" t="s">
        <v>7489</v>
      </c>
      <c r="H1339" s="9" t="s">
        <v>5978</v>
      </c>
    </row>
    <row r="1340">
      <c r="D1340" s="9" t="s">
        <v>5347</v>
      </c>
      <c r="E1340" s="32">
        <v>44235.0</v>
      </c>
      <c r="F1340" s="32">
        <v>44518.0</v>
      </c>
      <c r="G1340" s="9" t="s">
        <v>7490</v>
      </c>
      <c r="H1340" s="9" t="s">
        <v>5980</v>
      </c>
    </row>
    <row r="1341">
      <c r="B1341" s="32">
        <v>44537.0</v>
      </c>
      <c r="C1341" s="32">
        <v>44582.0</v>
      </c>
      <c r="D1341" s="9" t="s">
        <v>5339</v>
      </c>
      <c r="E1341" s="32">
        <v>44157.0</v>
      </c>
      <c r="F1341" s="32">
        <v>44417.0</v>
      </c>
      <c r="G1341" s="9" t="s">
        <v>7491</v>
      </c>
      <c r="H1341" s="9" t="s">
        <v>5976</v>
      </c>
    </row>
    <row r="1342">
      <c r="B1342" s="32">
        <v>44537.0</v>
      </c>
      <c r="C1342" s="32">
        <v>44582.0</v>
      </c>
      <c r="D1342" s="9" t="s">
        <v>5339</v>
      </c>
      <c r="E1342" s="32">
        <v>44157.0</v>
      </c>
      <c r="F1342" s="32">
        <v>44417.0</v>
      </c>
      <c r="G1342" s="9" t="s">
        <v>7492</v>
      </c>
      <c r="H1342" s="9" t="s">
        <v>5976</v>
      </c>
    </row>
    <row r="1343">
      <c r="B1343" s="32">
        <v>44537.0</v>
      </c>
      <c r="C1343" s="32">
        <v>44582.0</v>
      </c>
      <c r="D1343" s="9" t="s">
        <v>5339</v>
      </c>
      <c r="E1343" s="32">
        <v>44157.0</v>
      </c>
      <c r="F1343" s="32">
        <v>44417.0</v>
      </c>
      <c r="G1343" s="9" t="s">
        <v>7493</v>
      </c>
      <c r="H1343" s="9" t="s">
        <v>5976</v>
      </c>
    </row>
    <row r="1344">
      <c r="B1344" s="32">
        <v>44537.0</v>
      </c>
      <c r="C1344" s="32">
        <v>44582.0</v>
      </c>
      <c r="D1344" s="9" t="s">
        <v>5339</v>
      </c>
      <c r="E1344" s="32">
        <v>44157.0</v>
      </c>
      <c r="F1344" s="32">
        <v>44417.0</v>
      </c>
      <c r="G1344" s="9" t="s">
        <v>7494</v>
      </c>
      <c r="H1344" s="9" t="s">
        <v>5978</v>
      </c>
    </row>
    <row r="1345">
      <c r="B1345" s="32">
        <v>44537.0</v>
      </c>
      <c r="C1345" s="32">
        <v>44582.0</v>
      </c>
      <c r="D1345" s="9" t="s">
        <v>5339</v>
      </c>
      <c r="E1345" s="32">
        <v>44157.0</v>
      </c>
      <c r="F1345" s="32">
        <v>44417.0</v>
      </c>
      <c r="G1345" s="9" t="s">
        <v>7495</v>
      </c>
      <c r="H1345" s="9" t="s">
        <v>5980</v>
      </c>
    </row>
    <row r="1346">
      <c r="B1346" s="32">
        <v>44320.0</v>
      </c>
      <c r="C1346" s="32">
        <v>44344.0</v>
      </c>
      <c r="D1346" s="9" t="s">
        <v>5375</v>
      </c>
      <c r="E1346" s="32">
        <v>44156.0</v>
      </c>
      <c r="F1346" s="32">
        <v>44266.0</v>
      </c>
      <c r="G1346" s="9" t="s">
        <v>7496</v>
      </c>
      <c r="H1346" s="9" t="s">
        <v>5965</v>
      </c>
    </row>
    <row r="1347">
      <c r="B1347" s="32">
        <v>44320.0</v>
      </c>
      <c r="C1347" s="32">
        <v>44344.0</v>
      </c>
      <c r="D1347" s="9" t="s">
        <v>5375</v>
      </c>
      <c r="E1347" s="32">
        <v>44156.0</v>
      </c>
      <c r="F1347" s="32">
        <v>44266.0</v>
      </c>
      <c r="G1347" s="9" t="s">
        <v>7497</v>
      </c>
      <c r="H1347" s="9" t="s">
        <v>5984</v>
      </c>
    </row>
    <row r="1348">
      <c r="B1348" s="32">
        <v>44320.0</v>
      </c>
      <c r="C1348" s="32">
        <v>44344.0</v>
      </c>
      <c r="D1348" s="9" t="s">
        <v>5375</v>
      </c>
      <c r="E1348" s="32">
        <v>44156.0</v>
      </c>
      <c r="F1348" s="32">
        <v>44266.0</v>
      </c>
      <c r="G1348" s="9" t="s">
        <v>7498</v>
      </c>
      <c r="H1348" s="9" t="s">
        <v>5986</v>
      </c>
    </row>
    <row r="1349">
      <c r="B1349" s="32">
        <v>44320.0</v>
      </c>
      <c r="C1349" s="32">
        <v>44344.0</v>
      </c>
      <c r="D1349" s="9" t="s">
        <v>5375</v>
      </c>
      <c r="E1349" s="32">
        <v>44156.0</v>
      </c>
      <c r="F1349" s="32">
        <v>44266.0</v>
      </c>
      <c r="G1349" s="9" t="s">
        <v>7499</v>
      </c>
      <c r="H1349" s="9" t="s">
        <v>5988</v>
      </c>
    </row>
    <row r="1350">
      <c r="B1350" s="32">
        <v>44313.0</v>
      </c>
      <c r="C1350" s="32">
        <v>44321.0</v>
      </c>
      <c r="D1350" s="9" t="s">
        <v>5121</v>
      </c>
      <c r="E1350" s="32">
        <v>44211.0</v>
      </c>
      <c r="F1350" s="32">
        <v>44214.0</v>
      </c>
      <c r="G1350" s="9" t="s">
        <v>7500</v>
      </c>
      <c r="H1350" s="9" t="s">
        <v>6066</v>
      </c>
    </row>
    <row r="1351">
      <c r="B1351" s="32">
        <v>44502.0</v>
      </c>
      <c r="C1351" s="32">
        <v>44517.0</v>
      </c>
      <c r="D1351" s="9" t="s">
        <v>5337</v>
      </c>
      <c r="E1351" s="32">
        <v>44158.0</v>
      </c>
      <c r="F1351" s="32">
        <v>44211.0</v>
      </c>
      <c r="G1351" s="9" t="s">
        <v>7501</v>
      </c>
      <c r="H1351" s="9" t="s">
        <v>6117</v>
      </c>
    </row>
    <row r="1352">
      <c r="B1352" s="32">
        <v>44508.0</v>
      </c>
      <c r="C1352" s="32">
        <v>44517.0</v>
      </c>
      <c r="D1352" s="9" t="s">
        <v>7502</v>
      </c>
      <c r="E1352" s="32">
        <v>44055.0</v>
      </c>
      <c r="F1352" s="32">
        <v>44211.0</v>
      </c>
      <c r="G1352" s="9" t="s">
        <v>7503</v>
      </c>
      <c r="H1352" s="9" t="s">
        <v>6117</v>
      </c>
    </row>
    <row r="1353">
      <c r="B1353" s="32">
        <v>44599.0</v>
      </c>
      <c r="C1353" s="32">
        <v>44617.0</v>
      </c>
      <c r="D1353" s="9" t="s">
        <v>5557</v>
      </c>
      <c r="E1353" s="32">
        <v>44064.0</v>
      </c>
      <c r="F1353" s="32">
        <v>44588.0</v>
      </c>
      <c r="G1353" s="9" t="s">
        <v>7504</v>
      </c>
      <c r="H1353" s="9" t="s">
        <v>5976</v>
      </c>
    </row>
    <row r="1354">
      <c r="B1354" s="32">
        <v>44599.0</v>
      </c>
      <c r="C1354" s="32">
        <v>44617.0</v>
      </c>
      <c r="D1354" s="9" t="s">
        <v>5557</v>
      </c>
      <c r="E1354" s="32">
        <v>44064.0</v>
      </c>
      <c r="F1354" s="32">
        <v>44588.0</v>
      </c>
      <c r="G1354" s="9" t="s">
        <v>7505</v>
      </c>
      <c r="H1354" s="9" t="s">
        <v>5976</v>
      </c>
    </row>
    <row r="1355">
      <c r="B1355" s="32">
        <v>44599.0</v>
      </c>
      <c r="C1355" s="32">
        <v>44617.0</v>
      </c>
      <c r="D1355" s="9" t="s">
        <v>5557</v>
      </c>
      <c r="E1355" s="32">
        <v>44064.0</v>
      </c>
      <c r="F1355" s="32">
        <v>44588.0</v>
      </c>
      <c r="G1355" s="9" t="s">
        <v>7506</v>
      </c>
      <c r="H1355" s="9" t="s">
        <v>5978</v>
      </c>
    </row>
    <row r="1356">
      <c r="B1356" s="32">
        <v>44599.0</v>
      </c>
      <c r="C1356" s="32">
        <v>44617.0</v>
      </c>
      <c r="D1356" s="9" t="s">
        <v>5557</v>
      </c>
      <c r="E1356" s="32">
        <v>44064.0</v>
      </c>
      <c r="F1356" s="32">
        <v>44588.0</v>
      </c>
      <c r="G1356" s="9" t="s">
        <v>7507</v>
      </c>
      <c r="H1356" s="9" t="s">
        <v>5980</v>
      </c>
    </row>
    <row r="1357">
      <c r="C1357" s="32">
        <v>44351.0</v>
      </c>
      <c r="D1357" s="9" t="s">
        <v>5207</v>
      </c>
      <c r="E1357" s="32">
        <v>44187.0</v>
      </c>
      <c r="F1357" s="32">
        <v>44322.0</v>
      </c>
      <c r="G1357" s="9" t="s">
        <v>7508</v>
      </c>
      <c r="H1357" s="9" t="s">
        <v>5965</v>
      </c>
    </row>
    <row r="1358">
      <c r="C1358" s="32">
        <v>44351.0</v>
      </c>
      <c r="D1358" s="9" t="s">
        <v>5207</v>
      </c>
      <c r="E1358" s="32">
        <v>44187.0</v>
      </c>
      <c r="F1358" s="32">
        <v>44322.0</v>
      </c>
      <c r="G1358" s="9" t="s">
        <v>7509</v>
      </c>
      <c r="H1358" s="9" t="s">
        <v>5967</v>
      </c>
    </row>
    <row r="1359">
      <c r="C1359" s="32">
        <v>44351.0</v>
      </c>
      <c r="D1359" s="9" t="s">
        <v>5207</v>
      </c>
      <c r="E1359" s="32">
        <v>44187.0</v>
      </c>
      <c r="F1359" s="32">
        <v>44322.0</v>
      </c>
      <c r="G1359" s="9" t="s">
        <v>7510</v>
      </c>
      <c r="H1359" s="9" t="s">
        <v>5969</v>
      </c>
    </row>
    <row r="1360">
      <c r="C1360" s="32">
        <v>44351.0</v>
      </c>
      <c r="D1360" s="9" t="s">
        <v>5207</v>
      </c>
      <c r="E1360" s="32">
        <v>44187.0</v>
      </c>
      <c r="F1360" s="32">
        <v>44322.0</v>
      </c>
      <c r="G1360" s="9" t="s">
        <v>7511</v>
      </c>
      <c r="H1360" s="9" t="s">
        <v>5971</v>
      </c>
    </row>
    <row r="1361">
      <c r="C1361" s="32">
        <v>44351.0</v>
      </c>
      <c r="D1361" s="9" t="s">
        <v>5207</v>
      </c>
      <c r="E1361" s="32">
        <v>44187.0</v>
      </c>
      <c r="F1361" s="32">
        <v>44322.0</v>
      </c>
      <c r="G1361" s="9" t="s">
        <v>7512</v>
      </c>
      <c r="H1361" s="9" t="s">
        <v>5980</v>
      </c>
    </row>
    <row r="1362">
      <c r="B1362" s="32">
        <v>44404.0</v>
      </c>
      <c r="C1362" s="32">
        <v>44427.0</v>
      </c>
      <c r="D1362" s="9" t="s">
        <v>7513</v>
      </c>
      <c r="E1362" s="32">
        <v>44029.0</v>
      </c>
      <c r="F1362" s="32">
        <v>44228.0</v>
      </c>
      <c r="G1362" s="9" t="s">
        <v>7514</v>
      </c>
      <c r="H1362" s="9" t="s">
        <v>5965</v>
      </c>
    </row>
    <row r="1363">
      <c r="B1363" s="32">
        <v>44404.0</v>
      </c>
      <c r="C1363" s="32">
        <v>44427.0</v>
      </c>
      <c r="D1363" s="9" t="s">
        <v>7513</v>
      </c>
      <c r="E1363" s="32">
        <v>44029.0</v>
      </c>
      <c r="F1363" s="32">
        <v>44228.0</v>
      </c>
      <c r="G1363" s="9" t="s">
        <v>7515</v>
      </c>
      <c r="H1363" s="9" t="s">
        <v>5967</v>
      </c>
    </row>
    <row r="1364">
      <c r="B1364" s="32">
        <v>44404.0</v>
      </c>
      <c r="C1364" s="32">
        <v>44427.0</v>
      </c>
      <c r="D1364" s="9" t="s">
        <v>7513</v>
      </c>
      <c r="E1364" s="32">
        <v>44029.0</v>
      </c>
      <c r="F1364" s="32">
        <v>44228.0</v>
      </c>
      <c r="G1364" s="9" t="s">
        <v>7516</v>
      </c>
      <c r="H1364" s="9" t="s">
        <v>5969</v>
      </c>
    </row>
    <row r="1365">
      <c r="B1365" s="32">
        <v>44404.0</v>
      </c>
      <c r="C1365" s="32">
        <v>44427.0</v>
      </c>
      <c r="D1365" s="9" t="s">
        <v>7513</v>
      </c>
      <c r="E1365" s="32">
        <v>44029.0</v>
      </c>
      <c r="F1365" s="32">
        <v>44228.0</v>
      </c>
      <c r="G1365" s="9" t="s">
        <v>7517</v>
      </c>
      <c r="H1365" s="9" t="s">
        <v>5971</v>
      </c>
    </row>
    <row r="1366">
      <c r="B1366" s="32">
        <v>44404.0</v>
      </c>
      <c r="C1366" s="32">
        <v>44427.0</v>
      </c>
      <c r="D1366" s="9" t="s">
        <v>7513</v>
      </c>
      <c r="E1366" s="32">
        <v>44029.0</v>
      </c>
      <c r="F1366" s="32">
        <v>44228.0</v>
      </c>
      <c r="G1366" s="9" t="s">
        <v>7518</v>
      </c>
      <c r="H1366" s="9" t="s">
        <v>7022</v>
      </c>
    </row>
    <row r="1367">
      <c r="B1367" s="32">
        <v>44216.0</v>
      </c>
      <c r="C1367" s="32">
        <v>44222.0</v>
      </c>
      <c r="D1367" s="9" t="s">
        <v>5645</v>
      </c>
      <c r="E1367" s="32">
        <v>44159.0</v>
      </c>
      <c r="F1367" s="32">
        <v>44214.0</v>
      </c>
      <c r="G1367" s="9" t="s">
        <v>7519</v>
      </c>
      <c r="H1367" s="9" t="s">
        <v>6066</v>
      </c>
    </row>
    <row r="1368">
      <c r="B1368" s="32">
        <v>44382.0</v>
      </c>
      <c r="C1368" s="32">
        <v>44397.0</v>
      </c>
      <c r="D1368" s="9" t="s">
        <v>5289</v>
      </c>
      <c r="E1368" s="32">
        <v>44169.0</v>
      </c>
      <c r="F1368" s="32">
        <v>44293.0</v>
      </c>
      <c r="G1368" s="9" t="s">
        <v>7520</v>
      </c>
      <c r="H1368" s="9" t="s">
        <v>5965</v>
      </c>
    </row>
    <row r="1369">
      <c r="B1369" s="32">
        <v>44382.0</v>
      </c>
      <c r="C1369" s="32">
        <v>44397.0</v>
      </c>
      <c r="D1369" s="9" t="s">
        <v>5289</v>
      </c>
      <c r="E1369" s="32">
        <v>44169.0</v>
      </c>
      <c r="F1369" s="32">
        <v>44293.0</v>
      </c>
      <c r="G1369" s="9" t="s">
        <v>7521</v>
      </c>
      <c r="H1369" s="9" t="s">
        <v>5967</v>
      </c>
    </row>
    <row r="1370">
      <c r="B1370" s="32">
        <v>44382.0</v>
      </c>
      <c r="C1370" s="32">
        <v>44397.0</v>
      </c>
      <c r="D1370" s="9" t="s">
        <v>5289</v>
      </c>
      <c r="E1370" s="32">
        <v>44169.0</v>
      </c>
      <c r="F1370" s="32">
        <v>44293.0</v>
      </c>
      <c r="G1370" s="9" t="s">
        <v>7522</v>
      </c>
      <c r="H1370" s="9" t="s">
        <v>5969</v>
      </c>
    </row>
    <row r="1371">
      <c r="B1371" s="32">
        <v>44295.0</v>
      </c>
      <c r="C1371" s="32">
        <v>44305.0</v>
      </c>
      <c r="D1371" s="9" t="s">
        <v>5315</v>
      </c>
      <c r="E1371" s="32">
        <v>44165.0</v>
      </c>
      <c r="F1371" s="32">
        <v>44231.0</v>
      </c>
      <c r="G1371" s="9" t="s">
        <v>7523</v>
      </c>
      <c r="H1371" s="9" t="s">
        <v>5965</v>
      </c>
    </row>
    <row r="1372">
      <c r="B1372" s="32">
        <v>44295.0</v>
      </c>
      <c r="C1372" s="32">
        <v>44305.0</v>
      </c>
      <c r="D1372" s="9" t="s">
        <v>5315</v>
      </c>
      <c r="E1372" s="32">
        <v>44165.0</v>
      </c>
      <c r="F1372" s="32">
        <v>44231.0</v>
      </c>
      <c r="G1372" s="9" t="s">
        <v>7524</v>
      </c>
      <c r="H1372" s="9" t="s">
        <v>5967</v>
      </c>
    </row>
    <row r="1373">
      <c r="D1373" s="9" t="s">
        <v>7525</v>
      </c>
      <c r="E1373" s="32">
        <v>44146.0</v>
      </c>
      <c r="F1373" s="32">
        <v>44249.0</v>
      </c>
      <c r="G1373" s="9" t="s">
        <v>7526</v>
      </c>
      <c r="H1373" s="9" t="s">
        <v>5965</v>
      </c>
    </row>
    <row r="1374">
      <c r="D1374" s="9" t="s">
        <v>7525</v>
      </c>
      <c r="E1374" s="32">
        <v>44146.0</v>
      </c>
      <c r="F1374" s="32">
        <v>44249.0</v>
      </c>
      <c r="G1374" s="9" t="s">
        <v>7527</v>
      </c>
      <c r="H1374" s="9" t="s">
        <v>5967</v>
      </c>
    </row>
    <row r="1375">
      <c r="D1375" s="9" t="s">
        <v>7525</v>
      </c>
      <c r="E1375" s="32">
        <v>44146.0</v>
      </c>
      <c r="F1375" s="32">
        <v>44249.0</v>
      </c>
      <c r="G1375" s="9" t="s">
        <v>7528</v>
      </c>
      <c r="H1375" s="9" t="s">
        <v>5969</v>
      </c>
    </row>
    <row r="1376">
      <c r="C1376" s="32">
        <v>44327.0</v>
      </c>
      <c r="D1376" s="9" t="s">
        <v>5293</v>
      </c>
      <c r="E1376" s="32">
        <v>44169.0</v>
      </c>
      <c r="F1376" s="32">
        <v>44204.0</v>
      </c>
      <c r="G1376" s="9" t="s">
        <v>7529</v>
      </c>
      <c r="H1376" s="9" t="s">
        <v>6066</v>
      </c>
    </row>
    <row r="1377">
      <c r="C1377" s="32">
        <v>44462.0</v>
      </c>
      <c r="D1377" s="9" t="s">
        <v>5323</v>
      </c>
      <c r="E1377" s="32">
        <v>44162.0</v>
      </c>
      <c r="F1377" s="32">
        <v>44428.0</v>
      </c>
      <c r="G1377" s="9" t="s">
        <v>7530</v>
      </c>
      <c r="H1377" s="9" t="s">
        <v>5976</v>
      </c>
    </row>
    <row r="1378">
      <c r="C1378" s="32">
        <v>44462.0</v>
      </c>
      <c r="D1378" s="9" t="s">
        <v>5323</v>
      </c>
      <c r="E1378" s="32">
        <v>44162.0</v>
      </c>
      <c r="F1378" s="32">
        <v>44428.0</v>
      </c>
      <c r="G1378" s="9" t="s">
        <v>7531</v>
      </c>
      <c r="H1378" s="9" t="s">
        <v>5976</v>
      </c>
    </row>
    <row r="1379">
      <c r="C1379" s="32">
        <v>44462.0</v>
      </c>
      <c r="D1379" s="9" t="s">
        <v>5323</v>
      </c>
      <c r="E1379" s="32">
        <v>44162.0</v>
      </c>
      <c r="F1379" s="32">
        <v>44428.0</v>
      </c>
      <c r="G1379" s="9" t="s">
        <v>7532</v>
      </c>
      <c r="H1379" s="9" t="s">
        <v>5976</v>
      </c>
    </row>
    <row r="1380">
      <c r="C1380" s="32">
        <v>44462.0</v>
      </c>
      <c r="D1380" s="9" t="s">
        <v>5323</v>
      </c>
      <c r="E1380" s="32">
        <v>44162.0</v>
      </c>
      <c r="F1380" s="32">
        <v>44428.0</v>
      </c>
      <c r="G1380" s="9" t="s">
        <v>7533</v>
      </c>
      <c r="H1380" s="9" t="s">
        <v>5978</v>
      </c>
    </row>
    <row r="1381">
      <c r="C1381" s="32">
        <v>44462.0</v>
      </c>
      <c r="D1381" s="9" t="s">
        <v>5323</v>
      </c>
      <c r="E1381" s="32">
        <v>44162.0</v>
      </c>
      <c r="F1381" s="32">
        <v>44428.0</v>
      </c>
      <c r="G1381" s="9" t="s">
        <v>7534</v>
      </c>
      <c r="H1381" s="9" t="s">
        <v>5980</v>
      </c>
    </row>
    <row r="1382">
      <c r="D1382" s="9" t="s">
        <v>7535</v>
      </c>
      <c r="E1382" s="32">
        <v>44162.0</v>
      </c>
      <c r="F1382" s="32">
        <v>44242.0</v>
      </c>
      <c r="G1382" s="9" t="s">
        <v>7536</v>
      </c>
      <c r="H1382" s="9" t="s">
        <v>5967</v>
      </c>
    </row>
    <row r="1383">
      <c r="D1383" s="9" t="s">
        <v>7535</v>
      </c>
      <c r="E1383" s="32">
        <v>44162.0</v>
      </c>
      <c r="F1383" s="32">
        <v>44242.0</v>
      </c>
      <c r="G1383" s="9" t="s">
        <v>7537</v>
      </c>
      <c r="H1383" s="9" t="s">
        <v>5969</v>
      </c>
    </row>
    <row r="1384">
      <c r="D1384" s="9" t="s">
        <v>7535</v>
      </c>
      <c r="E1384" s="32">
        <v>44162.0</v>
      </c>
      <c r="F1384" s="32">
        <v>44242.0</v>
      </c>
      <c r="G1384" s="9" t="s">
        <v>7538</v>
      </c>
      <c r="H1384" s="9" t="s">
        <v>5971</v>
      </c>
    </row>
    <row r="1385">
      <c r="C1385" s="32">
        <v>44483.0</v>
      </c>
      <c r="D1385" s="9" t="s">
        <v>5313</v>
      </c>
      <c r="E1385" s="32">
        <v>44166.0</v>
      </c>
      <c r="F1385" s="32">
        <v>44435.0</v>
      </c>
      <c r="G1385" s="9" t="s">
        <v>7539</v>
      </c>
      <c r="H1385" s="9" t="s">
        <v>5976</v>
      </c>
    </row>
    <row r="1386">
      <c r="C1386" s="32">
        <v>44483.0</v>
      </c>
      <c r="D1386" s="9" t="s">
        <v>5313</v>
      </c>
      <c r="E1386" s="32">
        <v>44166.0</v>
      </c>
      <c r="F1386" s="32">
        <v>44435.0</v>
      </c>
      <c r="G1386" s="9" t="s">
        <v>7540</v>
      </c>
      <c r="H1386" s="9" t="s">
        <v>5976</v>
      </c>
    </row>
    <row r="1387">
      <c r="C1387" s="32">
        <v>44483.0</v>
      </c>
      <c r="D1387" s="9" t="s">
        <v>5313</v>
      </c>
      <c r="E1387" s="32">
        <v>44166.0</v>
      </c>
      <c r="F1387" s="32">
        <v>44435.0</v>
      </c>
      <c r="G1387" s="9" t="s">
        <v>7541</v>
      </c>
      <c r="H1387" s="9" t="s">
        <v>5976</v>
      </c>
    </row>
    <row r="1388">
      <c r="C1388" s="32">
        <v>44483.0</v>
      </c>
      <c r="D1388" s="9" t="s">
        <v>5313</v>
      </c>
      <c r="E1388" s="32">
        <v>44166.0</v>
      </c>
      <c r="F1388" s="32">
        <v>44435.0</v>
      </c>
      <c r="G1388" s="9" t="s">
        <v>7542</v>
      </c>
      <c r="H1388" s="9" t="s">
        <v>5978</v>
      </c>
    </row>
    <row r="1389">
      <c r="C1389" s="32">
        <v>44483.0</v>
      </c>
      <c r="D1389" s="9" t="s">
        <v>5313</v>
      </c>
      <c r="E1389" s="32">
        <v>44166.0</v>
      </c>
      <c r="F1389" s="32">
        <v>44435.0</v>
      </c>
      <c r="G1389" s="9" t="s">
        <v>7543</v>
      </c>
      <c r="H1389" s="9" t="s">
        <v>5980</v>
      </c>
    </row>
    <row r="1390">
      <c r="C1390" s="32">
        <v>44638.0</v>
      </c>
      <c r="D1390" s="9" t="s">
        <v>5387</v>
      </c>
      <c r="E1390" s="32">
        <v>44140.0</v>
      </c>
      <c r="F1390" s="32">
        <v>44603.0</v>
      </c>
      <c r="G1390" s="9" t="s">
        <v>7544</v>
      </c>
      <c r="H1390" s="9" t="s">
        <v>5976</v>
      </c>
    </row>
    <row r="1391">
      <c r="C1391" s="32">
        <v>44638.0</v>
      </c>
      <c r="D1391" s="9" t="s">
        <v>5387</v>
      </c>
      <c r="E1391" s="32">
        <v>44140.0</v>
      </c>
      <c r="F1391" s="32">
        <v>44603.0</v>
      </c>
      <c r="G1391" s="9" t="s">
        <v>7545</v>
      </c>
      <c r="H1391" s="9" t="s">
        <v>5976</v>
      </c>
    </row>
    <row r="1392">
      <c r="C1392" s="32">
        <v>44638.0</v>
      </c>
      <c r="D1392" s="9" t="s">
        <v>5387</v>
      </c>
      <c r="E1392" s="32">
        <v>44140.0</v>
      </c>
      <c r="F1392" s="32">
        <v>44603.0</v>
      </c>
      <c r="G1392" s="9" t="s">
        <v>7546</v>
      </c>
      <c r="H1392" s="9" t="s">
        <v>5976</v>
      </c>
    </row>
    <row r="1393">
      <c r="C1393" s="32">
        <v>44638.0</v>
      </c>
      <c r="D1393" s="9" t="s">
        <v>5387</v>
      </c>
      <c r="E1393" s="32">
        <v>44140.0</v>
      </c>
      <c r="F1393" s="32">
        <v>44603.0</v>
      </c>
      <c r="G1393" s="9" t="s">
        <v>7547</v>
      </c>
      <c r="H1393" s="9" t="s">
        <v>5978</v>
      </c>
    </row>
    <row r="1394">
      <c r="C1394" s="32">
        <v>44638.0</v>
      </c>
      <c r="D1394" s="9" t="s">
        <v>5387</v>
      </c>
      <c r="E1394" s="32">
        <v>44140.0</v>
      </c>
      <c r="F1394" s="32">
        <v>44603.0</v>
      </c>
      <c r="G1394" s="9" t="s">
        <v>7548</v>
      </c>
      <c r="H1394" s="9" t="s">
        <v>5980</v>
      </c>
    </row>
    <row r="1395">
      <c r="D1395" s="9" t="s">
        <v>5351</v>
      </c>
      <c r="E1395" s="32">
        <v>44195.0</v>
      </c>
      <c r="F1395" s="32">
        <v>44292.0</v>
      </c>
      <c r="G1395" s="9" t="s">
        <v>7549</v>
      </c>
      <c r="H1395" s="9" t="s">
        <v>5965</v>
      </c>
    </row>
    <row r="1396">
      <c r="D1396" s="9" t="s">
        <v>5351</v>
      </c>
      <c r="E1396" s="32">
        <v>44195.0</v>
      </c>
      <c r="F1396" s="32">
        <v>44292.0</v>
      </c>
      <c r="G1396" s="9" t="s">
        <v>7550</v>
      </c>
      <c r="H1396" s="9" t="s">
        <v>5967</v>
      </c>
    </row>
    <row r="1397">
      <c r="D1397" s="9" t="s">
        <v>5351</v>
      </c>
      <c r="E1397" s="32">
        <v>44195.0</v>
      </c>
      <c r="F1397" s="32">
        <v>44292.0</v>
      </c>
      <c r="G1397" s="9" t="s">
        <v>7551</v>
      </c>
      <c r="H1397" s="9" t="s">
        <v>5969</v>
      </c>
    </row>
    <row r="1398">
      <c r="D1398" s="9" t="s">
        <v>5351</v>
      </c>
      <c r="E1398" s="32">
        <v>44195.0</v>
      </c>
      <c r="F1398" s="32">
        <v>44292.0</v>
      </c>
      <c r="G1398" s="9" t="s">
        <v>7552</v>
      </c>
      <c r="H1398" s="9" t="s">
        <v>5971</v>
      </c>
    </row>
    <row r="1399">
      <c r="C1399" s="32">
        <v>44384.0</v>
      </c>
      <c r="D1399" s="9" t="s">
        <v>5305</v>
      </c>
      <c r="E1399" s="32">
        <v>44167.0</v>
      </c>
      <c r="F1399" s="32">
        <v>44228.0</v>
      </c>
      <c r="G1399" s="9" t="s">
        <v>7553</v>
      </c>
      <c r="H1399" s="9" t="s">
        <v>5965</v>
      </c>
    </row>
    <row r="1400">
      <c r="C1400" s="32">
        <v>44384.0</v>
      </c>
      <c r="D1400" s="9" t="s">
        <v>5305</v>
      </c>
      <c r="E1400" s="32">
        <v>44167.0</v>
      </c>
      <c r="F1400" s="32">
        <v>44228.0</v>
      </c>
      <c r="G1400" s="9" t="s">
        <v>7554</v>
      </c>
      <c r="H1400" s="9" t="s">
        <v>5967</v>
      </c>
    </row>
    <row r="1401">
      <c r="C1401" s="32">
        <v>44384.0</v>
      </c>
      <c r="D1401" s="9" t="s">
        <v>5305</v>
      </c>
      <c r="E1401" s="32">
        <v>44167.0</v>
      </c>
      <c r="F1401" s="32">
        <v>44228.0</v>
      </c>
      <c r="G1401" s="9" t="s">
        <v>7555</v>
      </c>
      <c r="H1401" s="9" t="s">
        <v>5969</v>
      </c>
    </row>
    <row r="1402">
      <c r="C1402" s="32">
        <v>44384.0</v>
      </c>
      <c r="D1402" s="9" t="s">
        <v>5305</v>
      </c>
      <c r="E1402" s="32">
        <v>44167.0</v>
      </c>
      <c r="F1402" s="32">
        <v>44228.0</v>
      </c>
      <c r="G1402" s="9" t="s">
        <v>7556</v>
      </c>
      <c r="H1402" s="9" t="s">
        <v>5971</v>
      </c>
    </row>
    <row r="1403">
      <c r="C1403" s="32">
        <v>44384.0</v>
      </c>
      <c r="D1403" s="9" t="s">
        <v>5305</v>
      </c>
      <c r="E1403" s="32">
        <v>44167.0</v>
      </c>
      <c r="F1403" s="32">
        <v>44342.0</v>
      </c>
      <c r="G1403" s="9" t="s">
        <v>7557</v>
      </c>
      <c r="H1403" s="9" t="s">
        <v>5980</v>
      </c>
    </row>
    <row r="1404">
      <c r="B1404" s="32">
        <v>44228.0</v>
      </c>
      <c r="C1404" s="32">
        <v>44236.0</v>
      </c>
      <c r="D1404" s="9" t="s">
        <v>5265</v>
      </c>
      <c r="E1404" s="32">
        <v>44176.0</v>
      </c>
      <c r="F1404" s="32">
        <v>44215.0</v>
      </c>
      <c r="G1404" s="9" t="s">
        <v>7558</v>
      </c>
      <c r="H1404" s="9" t="s">
        <v>6066</v>
      </c>
    </row>
    <row r="1405">
      <c r="D1405" s="9" t="s">
        <v>7559</v>
      </c>
      <c r="E1405" s="32">
        <v>44176.0</v>
      </c>
      <c r="F1405" s="32">
        <v>44536.0</v>
      </c>
      <c r="G1405" s="9" t="s">
        <v>7560</v>
      </c>
      <c r="H1405" s="9" t="s">
        <v>5976</v>
      </c>
    </row>
    <row r="1406">
      <c r="D1406" s="9" t="s">
        <v>7559</v>
      </c>
      <c r="E1406" s="32">
        <v>44176.0</v>
      </c>
      <c r="F1406" s="32">
        <v>44536.0</v>
      </c>
      <c r="G1406" s="9" t="s">
        <v>7561</v>
      </c>
      <c r="H1406" s="9" t="s">
        <v>5976</v>
      </c>
    </row>
    <row r="1407">
      <c r="D1407" s="9" t="s">
        <v>7559</v>
      </c>
      <c r="E1407" s="32">
        <v>44176.0</v>
      </c>
      <c r="F1407" s="32">
        <v>44536.0</v>
      </c>
      <c r="G1407" s="9" t="s">
        <v>7562</v>
      </c>
      <c r="H1407" s="9" t="s">
        <v>5978</v>
      </c>
    </row>
    <row r="1408">
      <c r="B1408" s="32">
        <v>44398.0</v>
      </c>
      <c r="C1408" s="32">
        <v>44425.0</v>
      </c>
      <c r="D1408" s="9" t="s">
        <v>65</v>
      </c>
      <c r="E1408" s="32">
        <v>44180.0</v>
      </c>
      <c r="F1408" s="32">
        <v>44398.0</v>
      </c>
      <c r="G1408" s="9" t="s">
        <v>7563</v>
      </c>
      <c r="H1408" s="9" t="s">
        <v>5976</v>
      </c>
    </row>
    <row r="1409">
      <c r="B1409" s="32">
        <v>44398.0</v>
      </c>
      <c r="C1409" s="32">
        <v>44425.0</v>
      </c>
      <c r="D1409" s="9" t="s">
        <v>65</v>
      </c>
      <c r="E1409" s="32">
        <v>44180.0</v>
      </c>
      <c r="F1409" s="32">
        <v>44398.0</v>
      </c>
      <c r="G1409" s="9" t="s">
        <v>7564</v>
      </c>
      <c r="H1409" s="9" t="s">
        <v>5976</v>
      </c>
    </row>
    <row r="1410">
      <c r="B1410" s="32">
        <v>44398.0</v>
      </c>
      <c r="C1410" s="32">
        <v>44425.0</v>
      </c>
      <c r="D1410" s="9" t="s">
        <v>65</v>
      </c>
      <c r="E1410" s="32">
        <v>44180.0</v>
      </c>
      <c r="F1410" s="32">
        <v>44398.0</v>
      </c>
      <c r="G1410" s="9" t="s">
        <v>7565</v>
      </c>
      <c r="H1410" s="9" t="s">
        <v>5978</v>
      </c>
    </row>
    <row r="1411">
      <c r="B1411" s="32">
        <v>44398.0</v>
      </c>
      <c r="C1411" s="32">
        <v>44425.0</v>
      </c>
      <c r="D1411" s="9" t="s">
        <v>65</v>
      </c>
      <c r="E1411" s="32">
        <v>44180.0</v>
      </c>
      <c r="F1411" s="32">
        <v>44398.0</v>
      </c>
      <c r="G1411" s="9" t="s">
        <v>7566</v>
      </c>
      <c r="H1411" s="9" t="s">
        <v>5980</v>
      </c>
    </row>
    <row r="1412">
      <c r="B1412" s="32">
        <v>44432.0</v>
      </c>
      <c r="C1412" s="32">
        <v>44461.0</v>
      </c>
      <c r="D1412" s="9" t="s">
        <v>7567</v>
      </c>
      <c r="E1412" s="32">
        <v>44166.0</v>
      </c>
      <c r="F1412" s="32">
        <v>44421.0</v>
      </c>
      <c r="G1412" s="9" t="s">
        <v>7568</v>
      </c>
      <c r="H1412" s="9" t="s">
        <v>5976</v>
      </c>
    </row>
    <row r="1413">
      <c r="B1413" s="32">
        <v>44432.0</v>
      </c>
      <c r="C1413" s="32">
        <v>44461.0</v>
      </c>
      <c r="D1413" s="9" t="s">
        <v>7567</v>
      </c>
      <c r="E1413" s="32">
        <v>44166.0</v>
      </c>
      <c r="F1413" s="32">
        <v>44421.0</v>
      </c>
      <c r="G1413" s="9" t="s">
        <v>7569</v>
      </c>
      <c r="H1413" s="9" t="s">
        <v>5976</v>
      </c>
    </row>
    <row r="1414">
      <c r="B1414" s="32">
        <v>44432.0</v>
      </c>
      <c r="C1414" s="32">
        <v>44461.0</v>
      </c>
      <c r="D1414" s="9" t="s">
        <v>7567</v>
      </c>
      <c r="E1414" s="32">
        <v>44166.0</v>
      </c>
      <c r="F1414" s="32">
        <v>44421.0</v>
      </c>
      <c r="G1414" s="9" t="s">
        <v>7570</v>
      </c>
      <c r="H1414" s="9" t="s">
        <v>5978</v>
      </c>
    </row>
    <row r="1415">
      <c r="B1415" s="32">
        <v>44432.0</v>
      </c>
      <c r="C1415" s="32">
        <v>44461.0</v>
      </c>
      <c r="D1415" s="9" t="s">
        <v>7567</v>
      </c>
      <c r="E1415" s="32">
        <v>44166.0</v>
      </c>
      <c r="F1415" s="32">
        <v>44421.0</v>
      </c>
      <c r="G1415" s="9" t="s">
        <v>7571</v>
      </c>
      <c r="H1415" s="9" t="s">
        <v>5980</v>
      </c>
    </row>
    <row r="1416">
      <c r="B1416" s="32">
        <v>44427.0</v>
      </c>
      <c r="C1416" s="32">
        <v>44460.0</v>
      </c>
      <c r="D1416" s="9" t="s">
        <v>343</v>
      </c>
      <c r="E1416" s="32">
        <v>43644.0</v>
      </c>
      <c r="F1416" s="32">
        <v>44412.0</v>
      </c>
      <c r="G1416" s="9" t="s">
        <v>7572</v>
      </c>
      <c r="H1416" s="9" t="s">
        <v>5976</v>
      </c>
    </row>
    <row r="1417">
      <c r="B1417" s="32">
        <v>44427.0</v>
      </c>
      <c r="C1417" s="32">
        <v>44460.0</v>
      </c>
      <c r="D1417" s="9" t="s">
        <v>343</v>
      </c>
      <c r="E1417" s="32">
        <v>43644.0</v>
      </c>
      <c r="F1417" s="32">
        <v>44412.0</v>
      </c>
      <c r="G1417" s="9" t="s">
        <v>7573</v>
      </c>
      <c r="H1417" s="9" t="s">
        <v>5976</v>
      </c>
    </row>
    <row r="1418">
      <c r="B1418" s="32">
        <v>44427.0</v>
      </c>
      <c r="C1418" s="32">
        <v>44460.0</v>
      </c>
      <c r="D1418" s="9" t="s">
        <v>343</v>
      </c>
      <c r="E1418" s="32">
        <v>43644.0</v>
      </c>
      <c r="F1418" s="32">
        <v>44412.0</v>
      </c>
      <c r="G1418" s="9" t="s">
        <v>7574</v>
      </c>
      <c r="H1418" s="9" t="s">
        <v>5976</v>
      </c>
    </row>
    <row r="1419">
      <c r="B1419" s="32">
        <v>44427.0</v>
      </c>
      <c r="C1419" s="32">
        <v>44460.0</v>
      </c>
      <c r="D1419" s="9" t="s">
        <v>343</v>
      </c>
      <c r="E1419" s="32">
        <v>43644.0</v>
      </c>
      <c r="F1419" s="32">
        <v>44412.0</v>
      </c>
      <c r="G1419" s="9" t="s">
        <v>7575</v>
      </c>
      <c r="H1419" s="9" t="s">
        <v>5978</v>
      </c>
    </row>
    <row r="1420">
      <c r="B1420" s="32">
        <v>44427.0</v>
      </c>
      <c r="C1420" s="32">
        <v>44460.0</v>
      </c>
      <c r="D1420" s="9" t="s">
        <v>343</v>
      </c>
      <c r="E1420" s="32">
        <v>43644.0</v>
      </c>
      <c r="F1420" s="32">
        <v>44412.0</v>
      </c>
      <c r="G1420" s="9" t="s">
        <v>7576</v>
      </c>
      <c r="H1420" s="9" t="s">
        <v>5980</v>
      </c>
    </row>
    <row r="1421">
      <c r="B1421" s="32">
        <v>44390.0</v>
      </c>
      <c r="C1421" s="32">
        <v>44397.0</v>
      </c>
      <c r="D1421" s="9" t="s">
        <v>5273</v>
      </c>
      <c r="E1421" s="32">
        <v>44174.0</v>
      </c>
      <c r="F1421" s="32">
        <v>44287.0</v>
      </c>
      <c r="G1421" s="9" t="s">
        <v>7577</v>
      </c>
      <c r="H1421" s="9" t="s">
        <v>5965</v>
      </c>
    </row>
    <row r="1422">
      <c r="B1422" s="32">
        <v>44390.0</v>
      </c>
      <c r="C1422" s="32">
        <v>44397.0</v>
      </c>
      <c r="D1422" s="9" t="s">
        <v>5273</v>
      </c>
      <c r="E1422" s="32">
        <v>44174.0</v>
      </c>
      <c r="F1422" s="32">
        <v>44287.0</v>
      </c>
      <c r="G1422" s="9" t="s">
        <v>7578</v>
      </c>
      <c r="H1422" s="9" t="s">
        <v>5984</v>
      </c>
    </row>
    <row r="1423">
      <c r="B1423" s="32">
        <v>44390.0</v>
      </c>
      <c r="C1423" s="32">
        <v>44397.0</v>
      </c>
      <c r="D1423" s="9" t="s">
        <v>5273</v>
      </c>
      <c r="E1423" s="32">
        <v>44174.0</v>
      </c>
      <c r="F1423" s="32">
        <v>44287.0</v>
      </c>
      <c r="G1423" s="9" t="s">
        <v>7579</v>
      </c>
      <c r="H1423" s="9" t="s">
        <v>5986</v>
      </c>
    </row>
    <row r="1424">
      <c r="B1424" s="32">
        <v>44390.0</v>
      </c>
      <c r="C1424" s="32">
        <v>44397.0</v>
      </c>
      <c r="D1424" s="9" t="s">
        <v>5273</v>
      </c>
      <c r="E1424" s="32">
        <v>44174.0</v>
      </c>
      <c r="F1424" s="32">
        <v>44287.0</v>
      </c>
      <c r="G1424" s="9" t="s">
        <v>7580</v>
      </c>
      <c r="H1424" s="9" t="s">
        <v>5988</v>
      </c>
    </row>
    <row r="1425">
      <c r="B1425" s="32">
        <v>44572.0</v>
      </c>
      <c r="C1425" s="32">
        <v>44634.0</v>
      </c>
      <c r="D1425" s="9" t="s">
        <v>5307</v>
      </c>
      <c r="E1425" s="32">
        <v>44201.0</v>
      </c>
      <c r="F1425" s="32">
        <v>44475.0</v>
      </c>
      <c r="G1425" s="9" t="s">
        <v>7581</v>
      </c>
      <c r="H1425" s="9" t="s">
        <v>5976</v>
      </c>
    </row>
    <row r="1426">
      <c r="B1426" s="32">
        <v>44572.0</v>
      </c>
      <c r="C1426" s="32">
        <v>44634.0</v>
      </c>
      <c r="D1426" s="9" t="s">
        <v>5307</v>
      </c>
      <c r="E1426" s="32">
        <v>44201.0</v>
      </c>
      <c r="F1426" s="32">
        <v>44475.0</v>
      </c>
      <c r="G1426" s="9" t="s">
        <v>7582</v>
      </c>
      <c r="H1426" s="9" t="s">
        <v>5976</v>
      </c>
    </row>
    <row r="1427">
      <c r="B1427" s="32">
        <v>44572.0</v>
      </c>
      <c r="C1427" s="32">
        <v>44634.0</v>
      </c>
      <c r="D1427" s="9" t="s">
        <v>5307</v>
      </c>
      <c r="E1427" s="32">
        <v>44201.0</v>
      </c>
      <c r="F1427" s="32">
        <v>44475.0</v>
      </c>
      <c r="G1427" s="9" t="s">
        <v>7583</v>
      </c>
      <c r="H1427" s="9" t="s">
        <v>5976</v>
      </c>
    </row>
    <row r="1428">
      <c r="B1428" s="32">
        <v>44572.0</v>
      </c>
      <c r="C1428" s="32">
        <v>44634.0</v>
      </c>
      <c r="D1428" s="9" t="s">
        <v>5307</v>
      </c>
      <c r="E1428" s="32">
        <v>44201.0</v>
      </c>
      <c r="F1428" s="32">
        <v>44475.0</v>
      </c>
      <c r="G1428" s="9" t="s">
        <v>7584</v>
      </c>
      <c r="H1428" s="9" t="s">
        <v>5978</v>
      </c>
    </row>
    <row r="1429">
      <c r="B1429" s="32">
        <v>44572.0</v>
      </c>
      <c r="C1429" s="32">
        <v>44634.0</v>
      </c>
      <c r="D1429" s="9" t="s">
        <v>5307</v>
      </c>
      <c r="E1429" s="32">
        <v>44201.0</v>
      </c>
      <c r="F1429" s="32">
        <v>44475.0</v>
      </c>
      <c r="G1429" s="9" t="s">
        <v>7585</v>
      </c>
      <c r="H1429" s="9" t="s">
        <v>5980</v>
      </c>
    </row>
    <row r="1430">
      <c r="B1430" s="32">
        <v>44281.0</v>
      </c>
      <c r="C1430" s="32">
        <v>44326.0</v>
      </c>
      <c r="D1430" s="9" t="s">
        <v>5261</v>
      </c>
      <c r="E1430" s="32">
        <v>44176.0</v>
      </c>
      <c r="F1430" s="32">
        <v>44224.0</v>
      </c>
      <c r="G1430" s="9" t="s">
        <v>7586</v>
      </c>
      <c r="H1430" s="9" t="s">
        <v>5965</v>
      </c>
    </row>
    <row r="1431">
      <c r="B1431" s="32">
        <v>44281.0</v>
      </c>
      <c r="C1431" s="32">
        <v>44326.0</v>
      </c>
      <c r="D1431" s="9" t="s">
        <v>5261</v>
      </c>
      <c r="E1431" s="32">
        <v>44176.0</v>
      </c>
      <c r="F1431" s="32">
        <v>44224.0</v>
      </c>
      <c r="G1431" s="9" t="s">
        <v>7587</v>
      </c>
      <c r="H1431" s="9" t="s">
        <v>5967</v>
      </c>
    </row>
    <row r="1432">
      <c r="B1432" s="32">
        <v>44281.0</v>
      </c>
      <c r="C1432" s="32">
        <v>44326.0</v>
      </c>
      <c r="D1432" s="9" t="s">
        <v>5261</v>
      </c>
      <c r="E1432" s="32">
        <v>44176.0</v>
      </c>
      <c r="F1432" s="32">
        <v>44224.0</v>
      </c>
      <c r="G1432" s="9" t="s">
        <v>7588</v>
      </c>
      <c r="H1432" s="9" t="s">
        <v>5969</v>
      </c>
    </row>
    <row r="1433">
      <c r="B1433" s="32">
        <v>44281.0</v>
      </c>
      <c r="C1433" s="32">
        <v>44326.0</v>
      </c>
      <c r="D1433" s="9" t="s">
        <v>5261</v>
      </c>
      <c r="E1433" s="32">
        <v>44176.0</v>
      </c>
      <c r="F1433" s="32">
        <v>44224.0</v>
      </c>
      <c r="G1433" s="9" t="s">
        <v>7589</v>
      </c>
      <c r="H1433" s="9" t="s">
        <v>5971</v>
      </c>
    </row>
    <row r="1434">
      <c r="B1434" s="32">
        <v>44466.0</v>
      </c>
      <c r="C1434" s="32">
        <v>44509.0</v>
      </c>
      <c r="D1434" s="9" t="s">
        <v>5425</v>
      </c>
      <c r="E1434" s="32">
        <v>44168.0</v>
      </c>
      <c r="F1434" s="32">
        <v>44256.0</v>
      </c>
      <c r="G1434" s="9" t="s">
        <v>7590</v>
      </c>
      <c r="H1434" s="9" t="s">
        <v>5965</v>
      </c>
    </row>
    <row r="1435">
      <c r="B1435" s="32">
        <v>44466.0</v>
      </c>
      <c r="C1435" s="32">
        <v>44509.0</v>
      </c>
      <c r="D1435" s="9" t="s">
        <v>5425</v>
      </c>
      <c r="E1435" s="32">
        <v>44168.0</v>
      </c>
      <c r="F1435" s="32">
        <v>44256.0</v>
      </c>
      <c r="G1435" s="9" t="s">
        <v>7591</v>
      </c>
      <c r="H1435" s="9" t="s">
        <v>5967</v>
      </c>
    </row>
    <row r="1436">
      <c r="B1436" s="32">
        <v>44466.0</v>
      </c>
      <c r="C1436" s="32">
        <v>44509.0</v>
      </c>
      <c r="D1436" s="9" t="s">
        <v>5425</v>
      </c>
      <c r="E1436" s="32">
        <v>44168.0</v>
      </c>
      <c r="F1436" s="32">
        <v>44256.0</v>
      </c>
      <c r="G1436" s="9" t="s">
        <v>7592</v>
      </c>
      <c r="H1436" s="9" t="s">
        <v>5969</v>
      </c>
    </row>
    <row r="1437">
      <c r="B1437" s="32">
        <v>44466.0</v>
      </c>
      <c r="C1437" s="32">
        <v>44509.0</v>
      </c>
      <c r="D1437" s="9" t="s">
        <v>5425</v>
      </c>
      <c r="E1437" s="32">
        <v>44168.0</v>
      </c>
      <c r="F1437" s="32">
        <v>44256.0</v>
      </c>
      <c r="G1437" s="9" t="s">
        <v>7593</v>
      </c>
      <c r="H1437" s="9" t="s">
        <v>5971</v>
      </c>
    </row>
    <row r="1438">
      <c r="B1438" s="32">
        <v>44466.0</v>
      </c>
      <c r="C1438" s="32">
        <v>44509.0</v>
      </c>
      <c r="D1438" s="9" t="s">
        <v>5425</v>
      </c>
      <c r="E1438" s="32">
        <v>44168.0</v>
      </c>
      <c r="F1438" s="32">
        <v>44256.0</v>
      </c>
      <c r="G1438" s="9" t="s">
        <v>7594</v>
      </c>
      <c r="H1438" s="9" t="s">
        <v>5980</v>
      </c>
    </row>
    <row r="1439">
      <c r="C1439" s="32">
        <v>44285.0</v>
      </c>
      <c r="D1439" s="9" t="s">
        <v>5277</v>
      </c>
      <c r="E1439" s="32">
        <v>44174.0</v>
      </c>
      <c r="F1439" s="32">
        <v>44228.0</v>
      </c>
      <c r="G1439" s="9" t="s">
        <v>7595</v>
      </c>
      <c r="H1439" s="9" t="s">
        <v>5965</v>
      </c>
    </row>
    <row r="1440">
      <c r="C1440" s="32">
        <v>44285.0</v>
      </c>
      <c r="D1440" s="9" t="s">
        <v>5277</v>
      </c>
      <c r="E1440" s="32">
        <v>44174.0</v>
      </c>
      <c r="F1440" s="32">
        <v>44228.0</v>
      </c>
      <c r="G1440" s="9" t="s">
        <v>7596</v>
      </c>
      <c r="H1440" s="9" t="s">
        <v>5967</v>
      </c>
    </row>
    <row r="1441">
      <c r="C1441" s="32">
        <v>44285.0</v>
      </c>
      <c r="D1441" s="9" t="s">
        <v>5277</v>
      </c>
      <c r="E1441" s="32">
        <v>44174.0</v>
      </c>
      <c r="F1441" s="32">
        <v>44228.0</v>
      </c>
      <c r="G1441" s="9" t="s">
        <v>7597</v>
      </c>
      <c r="H1441" s="9" t="s">
        <v>5969</v>
      </c>
    </row>
    <row r="1442">
      <c r="C1442" s="32">
        <v>44285.0</v>
      </c>
      <c r="D1442" s="9" t="s">
        <v>5277</v>
      </c>
      <c r="E1442" s="32">
        <v>44174.0</v>
      </c>
      <c r="F1442" s="32">
        <v>44228.0</v>
      </c>
      <c r="G1442" s="9" t="s">
        <v>7598</v>
      </c>
      <c r="H1442" s="9" t="s">
        <v>5971</v>
      </c>
    </row>
    <row r="1443">
      <c r="C1443" s="32">
        <v>44285.0</v>
      </c>
      <c r="D1443" s="9" t="s">
        <v>5277</v>
      </c>
      <c r="E1443" s="32">
        <v>44174.0</v>
      </c>
      <c r="F1443" s="32">
        <v>44265.0</v>
      </c>
      <c r="G1443" s="9" t="s">
        <v>7599</v>
      </c>
      <c r="H1443" s="9" t="s">
        <v>5980</v>
      </c>
    </row>
    <row r="1444">
      <c r="C1444" s="32">
        <v>44285.0</v>
      </c>
      <c r="D1444" s="9" t="s">
        <v>5277</v>
      </c>
      <c r="E1444" s="32">
        <v>44174.0</v>
      </c>
      <c r="F1444" s="32">
        <v>44265.0</v>
      </c>
      <c r="G1444" s="9" t="s">
        <v>7600</v>
      </c>
      <c r="H1444" s="9" t="s">
        <v>5980</v>
      </c>
    </row>
    <row r="1445">
      <c r="C1445" s="32">
        <v>44285.0</v>
      </c>
      <c r="D1445" s="9" t="s">
        <v>5277</v>
      </c>
      <c r="E1445" s="32">
        <v>44174.0</v>
      </c>
      <c r="F1445" s="32">
        <v>44265.0</v>
      </c>
      <c r="G1445" s="9" t="s">
        <v>7601</v>
      </c>
      <c r="H1445" s="9" t="s">
        <v>5980</v>
      </c>
    </row>
    <row r="1446">
      <c r="B1446" s="32">
        <v>44308.0</v>
      </c>
      <c r="C1446" s="32">
        <v>44328.0</v>
      </c>
      <c r="D1446" s="9" t="s">
        <v>5093</v>
      </c>
      <c r="E1446" s="32">
        <v>44217.0</v>
      </c>
      <c r="F1446" s="32">
        <v>44264.0</v>
      </c>
      <c r="G1446" s="9" t="s">
        <v>7602</v>
      </c>
      <c r="H1446" s="9" t="s">
        <v>5965</v>
      </c>
    </row>
    <row r="1447">
      <c r="B1447" s="32">
        <v>44308.0</v>
      </c>
      <c r="C1447" s="32">
        <v>44328.0</v>
      </c>
      <c r="D1447" s="9" t="s">
        <v>5093</v>
      </c>
      <c r="E1447" s="32">
        <v>44217.0</v>
      </c>
      <c r="F1447" s="32">
        <v>44264.0</v>
      </c>
      <c r="G1447" s="9" t="s">
        <v>7603</v>
      </c>
      <c r="H1447" s="9" t="s">
        <v>5967</v>
      </c>
    </row>
    <row r="1448">
      <c r="B1448" s="32">
        <v>44308.0</v>
      </c>
      <c r="C1448" s="32">
        <v>44328.0</v>
      </c>
      <c r="D1448" s="9" t="s">
        <v>5093</v>
      </c>
      <c r="E1448" s="32">
        <v>44217.0</v>
      </c>
      <c r="F1448" s="32">
        <v>44264.0</v>
      </c>
      <c r="G1448" s="9" t="s">
        <v>7604</v>
      </c>
      <c r="H1448" s="9" t="s">
        <v>5969</v>
      </c>
    </row>
    <row r="1449">
      <c r="B1449" s="32">
        <v>44308.0</v>
      </c>
      <c r="C1449" s="32">
        <v>44328.0</v>
      </c>
      <c r="D1449" s="9" t="s">
        <v>5093</v>
      </c>
      <c r="E1449" s="32">
        <v>44217.0</v>
      </c>
      <c r="F1449" s="32">
        <v>44264.0</v>
      </c>
      <c r="G1449" s="9" t="s">
        <v>7605</v>
      </c>
      <c r="H1449" s="9" t="s">
        <v>5971</v>
      </c>
    </row>
    <row r="1450">
      <c r="B1450" s="32">
        <v>44308.0</v>
      </c>
      <c r="C1450" s="32">
        <v>44328.0</v>
      </c>
      <c r="D1450" s="9" t="s">
        <v>5093</v>
      </c>
      <c r="E1450" s="32">
        <v>44217.0</v>
      </c>
      <c r="F1450" s="32">
        <v>44292.0</v>
      </c>
      <c r="G1450" s="9" t="s">
        <v>7606</v>
      </c>
      <c r="H1450" s="9" t="s">
        <v>5980</v>
      </c>
    </row>
    <row r="1451">
      <c r="C1451" s="32">
        <v>44389.0</v>
      </c>
      <c r="D1451" s="9" t="s">
        <v>5177</v>
      </c>
      <c r="E1451" s="32">
        <v>44197.0</v>
      </c>
      <c r="F1451" s="32">
        <v>44307.0</v>
      </c>
      <c r="G1451" s="9" t="s">
        <v>7607</v>
      </c>
      <c r="H1451" s="9" t="s">
        <v>5965</v>
      </c>
    </row>
    <row r="1452">
      <c r="C1452" s="32">
        <v>44389.0</v>
      </c>
      <c r="D1452" s="9" t="s">
        <v>5177</v>
      </c>
      <c r="E1452" s="32">
        <v>44197.0</v>
      </c>
      <c r="F1452" s="32">
        <v>44307.0</v>
      </c>
      <c r="G1452" s="9" t="s">
        <v>7608</v>
      </c>
      <c r="H1452" s="9" t="s">
        <v>5967</v>
      </c>
    </row>
    <row r="1453">
      <c r="C1453" s="32">
        <v>44389.0</v>
      </c>
      <c r="D1453" s="9" t="s">
        <v>5177</v>
      </c>
      <c r="E1453" s="32">
        <v>44197.0</v>
      </c>
      <c r="F1453" s="32">
        <v>44307.0</v>
      </c>
      <c r="G1453" s="9" t="s">
        <v>7609</v>
      </c>
      <c r="H1453" s="9" t="s">
        <v>5969</v>
      </c>
    </row>
    <row r="1454">
      <c r="C1454" s="32">
        <v>44389.0</v>
      </c>
      <c r="D1454" s="9" t="s">
        <v>5177</v>
      </c>
      <c r="E1454" s="32">
        <v>44197.0</v>
      </c>
      <c r="F1454" s="32">
        <v>44307.0</v>
      </c>
      <c r="G1454" s="9" t="s">
        <v>7610</v>
      </c>
      <c r="H1454" s="9" t="s">
        <v>5971</v>
      </c>
    </row>
    <row r="1455">
      <c r="C1455" s="32">
        <v>44389.0</v>
      </c>
      <c r="D1455" s="9" t="s">
        <v>5177</v>
      </c>
      <c r="E1455" s="32">
        <v>44197.0</v>
      </c>
      <c r="F1455" s="32">
        <v>44307.0</v>
      </c>
      <c r="G1455" s="9" t="s">
        <v>7611</v>
      </c>
      <c r="H1455" s="9" t="s">
        <v>5980</v>
      </c>
    </row>
    <row r="1456">
      <c r="B1456" s="32">
        <v>44488.0</v>
      </c>
      <c r="C1456" s="32">
        <v>44494.0</v>
      </c>
      <c r="D1456" s="9" t="s">
        <v>5303</v>
      </c>
      <c r="E1456" s="32">
        <v>44168.0</v>
      </c>
      <c r="F1456" s="32">
        <v>44476.0</v>
      </c>
      <c r="G1456" s="9" t="s">
        <v>7612</v>
      </c>
      <c r="H1456" s="9" t="s">
        <v>5976</v>
      </c>
    </row>
    <row r="1457">
      <c r="B1457" s="32">
        <v>44488.0</v>
      </c>
      <c r="C1457" s="32">
        <v>44494.0</v>
      </c>
      <c r="D1457" s="9" t="s">
        <v>5303</v>
      </c>
      <c r="E1457" s="32">
        <v>44168.0</v>
      </c>
      <c r="F1457" s="32">
        <v>44476.0</v>
      </c>
      <c r="G1457" s="9" t="s">
        <v>7613</v>
      </c>
      <c r="H1457" s="9" t="s">
        <v>5976</v>
      </c>
    </row>
    <row r="1458">
      <c r="B1458" s="32">
        <v>44488.0</v>
      </c>
      <c r="C1458" s="32">
        <v>44494.0</v>
      </c>
      <c r="D1458" s="9" t="s">
        <v>5303</v>
      </c>
      <c r="E1458" s="32">
        <v>44168.0</v>
      </c>
      <c r="F1458" s="32">
        <v>44476.0</v>
      </c>
      <c r="G1458" s="9" t="s">
        <v>7614</v>
      </c>
      <c r="H1458" s="9" t="s">
        <v>5976</v>
      </c>
    </row>
    <row r="1459">
      <c r="B1459" s="32">
        <v>44488.0</v>
      </c>
      <c r="C1459" s="32">
        <v>44494.0</v>
      </c>
      <c r="D1459" s="9" t="s">
        <v>5303</v>
      </c>
      <c r="E1459" s="32">
        <v>44168.0</v>
      </c>
      <c r="F1459" s="32">
        <v>44476.0</v>
      </c>
      <c r="G1459" s="9" t="s">
        <v>7615</v>
      </c>
      <c r="H1459" s="9" t="s">
        <v>5978</v>
      </c>
    </row>
    <row r="1460">
      <c r="B1460" s="32">
        <v>44412.0</v>
      </c>
      <c r="C1460" s="32">
        <v>44419.0</v>
      </c>
      <c r="D1460" s="9" t="s">
        <v>5291</v>
      </c>
      <c r="E1460" s="32">
        <v>44169.0</v>
      </c>
      <c r="F1460" s="32">
        <v>44221.0</v>
      </c>
      <c r="G1460" s="9" t="s">
        <v>7616</v>
      </c>
      <c r="H1460" s="9" t="s">
        <v>5965</v>
      </c>
    </row>
    <row r="1461">
      <c r="B1461" s="32">
        <v>44412.0</v>
      </c>
      <c r="C1461" s="32">
        <v>44419.0</v>
      </c>
      <c r="D1461" s="9" t="s">
        <v>5291</v>
      </c>
      <c r="E1461" s="32">
        <v>44169.0</v>
      </c>
      <c r="F1461" s="32">
        <v>44221.0</v>
      </c>
      <c r="G1461" s="9" t="s">
        <v>7617</v>
      </c>
      <c r="H1461" s="9" t="s">
        <v>5967</v>
      </c>
    </row>
    <row r="1462">
      <c r="B1462" s="32">
        <v>44412.0</v>
      </c>
      <c r="C1462" s="32">
        <v>44419.0</v>
      </c>
      <c r="D1462" s="9" t="s">
        <v>5291</v>
      </c>
      <c r="E1462" s="32">
        <v>44169.0</v>
      </c>
      <c r="F1462" s="32">
        <v>44221.0</v>
      </c>
      <c r="G1462" s="9" t="s">
        <v>7618</v>
      </c>
      <c r="H1462" s="9" t="s">
        <v>5969</v>
      </c>
    </row>
    <row r="1463">
      <c r="B1463" s="32">
        <v>44412.0</v>
      </c>
      <c r="C1463" s="32">
        <v>44419.0</v>
      </c>
      <c r="D1463" s="9" t="s">
        <v>5291</v>
      </c>
      <c r="E1463" s="32">
        <v>44169.0</v>
      </c>
      <c r="F1463" s="32">
        <v>44221.0</v>
      </c>
      <c r="G1463" s="9" t="s">
        <v>7619</v>
      </c>
      <c r="H1463" s="9" t="s">
        <v>5971</v>
      </c>
    </row>
    <row r="1464">
      <c r="C1464" s="32">
        <v>44278.0</v>
      </c>
      <c r="D1464" s="9" t="s">
        <v>5185</v>
      </c>
      <c r="E1464" s="32">
        <v>44195.0</v>
      </c>
      <c r="F1464" s="32">
        <v>44235.0</v>
      </c>
      <c r="G1464" s="9" t="s">
        <v>7620</v>
      </c>
      <c r="H1464" s="9" t="s">
        <v>5965</v>
      </c>
    </row>
    <row r="1465">
      <c r="C1465" s="32">
        <v>44278.0</v>
      </c>
      <c r="D1465" s="9" t="s">
        <v>5185</v>
      </c>
      <c r="E1465" s="32">
        <v>44195.0</v>
      </c>
      <c r="F1465" s="32">
        <v>44235.0</v>
      </c>
      <c r="G1465" s="9" t="s">
        <v>7621</v>
      </c>
      <c r="H1465" s="9" t="s">
        <v>5967</v>
      </c>
    </row>
    <row r="1466">
      <c r="C1466" s="32">
        <v>44278.0</v>
      </c>
      <c r="D1466" s="9" t="s">
        <v>5185</v>
      </c>
      <c r="E1466" s="32">
        <v>44195.0</v>
      </c>
      <c r="F1466" s="32">
        <v>44235.0</v>
      </c>
      <c r="G1466" s="9" t="s">
        <v>7622</v>
      </c>
      <c r="H1466" s="9" t="s">
        <v>5969</v>
      </c>
    </row>
    <row r="1467">
      <c r="C1467" s="32">
        <v>44278.0</v>
      </c>
      <c r="D1467" s="9" t="s">
        <v>5185</v>
      </c>
      <c r="E1467" s="32">
        <v>44195.0</v>
      </c>
      <c r="F1467" s="32">
        <v>44235.0</v>
      </c>
      <c r="G1467" s="9" t="s">
        <v>7623</v>
      </c>
      <c r="H1467" s="9" t="s">
        <v>5971</v>
      </c>
    </row>
    <row r="1468">
      <c r="C1468" s="32">
        <v>44832.0</v>
      </c>
      <c r="D1468" s="9" t="s">
        <v>5345</v>
      </c>
      <c r="E1468" s="32">
        <v>44206.0</v>
      </c>
      <c r="F1468" s="32">
        <v>44789.0</v>
      </c>
      <c r="G1468" s="9" t="s">
        <v>7624</v>
      </c>
      <c r="H1468" s="9" t="s">
        <v>7438</v>
      </c>
    </row>
    <row r="1469">
      <c r="C1469" s="32">
        <v>44832.0</v>
      </c>
      <c r="D1469" s="9" t="s">
        <v>5345</v>
      </c>
      <c r="E1469" s="32">
        <v>44206.0</v>
      </c>
      <c r="F1469" s="32">
        <v>44789.0</v>
      </c>
      <c r="G1469" s="9" t="s">
        <v>7625</v>
      </c>
    </row>
    <row r="1470">
      <c r="C1470" s="32">
        <v>44832.0</v>
      </c>
      <c r="D1470" s="9" t="s">
        <v>5345</v>
      </c>
      <c r="E1470" s="32">
        <v>44206.0</v>
      </c>
      <c r="F1470" s="32">
        <v>44789.0</v>
      </c>
      <c r="G1470" s="9" t="s">
        <v>7626</v>
      </c>
      <c r="H1470" s="9" t="s">
        <v>7442</v>
      </c>
    </row>
    <row r="1471">
      <c r="C1471" s="32">
        <v>44832.0</v>
      </c>
      <c r="D1471" s="9" t="s">
        <v>5345</v>
      </c>
      <c r="E1471" s="32">
        <v>44206.0</v>
      </c>
      <c r="F1471" s="32">
        <v>44789.0</v>
      </c>
      <c r="G1471" s="9" t="s">
        <v>7627</v>
      </c>
      <c r="H1471" s="9" t="s">
        <v>7444</v>
      </c>
    </row>
    <row r="1472">
      <c r="B1472" s="32">
        <v>44518.0</v>
      </c>
      <c r="C1472" s="32">
        <v>44526.0</v>
      </c>
      <c r="D1472" s="9" t="s">
        <v>5241</v>
      </c>
      <c r="E1472" s="32">
        <v>44180.0</v>
      </c>
      <c r="F1472" s="32">
        <v>44421.0</v>
      </c>
      <c r="G1472" s="9" t="s">
        <v>7628</v>
      </c>
      <c r="H1472" s="9" t="s">
        <v>5976</v>
      </c>
    </row>
    <row r="1473">
      <c r="B1473" s="32">
        <v>44518.0</v>
      </c>
      <c r="C1473" s="32">
        <v>44526.0</v>
      </c>
      <c r="D1473" s="9" t="s">
        <v>5241</v>
      </c>
      <c r="E1473" s="32">
        <v>44180.0</v>
      </c>
      <c r="F1473" s="32">
        <v>44421.0</v>
      </c>
      <c r="G1473" s="9" t="s">
        <v>7629</v>
      </c>
      <c r="H1473" s="9" t="s">
        <v>5976</v>
      </c>
    </row>
    <row r="1474">
      <c r="B1474" s="32">
        <v>44518.0</v>
      </c>
      <c r="C1474" s="32">
        <v>44526.0</v>
      </c>
      <c r="D1474" s="9" t="s">
        <v>5241</v>
      </c>
      <c r="E1474" s="32">
        <v>44180.0</v>
      </c>
      <c r="F1474" s="32">
        <v>44421.0</v>
      </c>
      <c r="G1474" s="9" t="s">
        <v>7630</v>
      </c>
      <c r="H1474" s="9" t="s">
        <v>5976</v>
      </c>
    </row>
    <row r="1475">
      <c r="B1475" s="32">
        <v>44518.0</v>
      </c>
      <c r="C1475" s="32">
        <v>44526.0</v>
      </c>
      <c r="D1475" s="9" t="s">
        <v>5241</v>
      </c>
      <c r="E1475" s="32">
        <v>44180.0</v>
      </c>
      <c r="F1475" s="32">
        <v>44421.0</v>
      </c>
      <c r="G1475" s="9" t="s">
        <v>7631</v>
      </c>
      <c r="H1475" s="9" t="s">
        <v>5978</v>
      </c>
    </row>
    <row r="1476">
      <c r="B1476" s="32">
        <v>44518.0</v>
      </c>
      <c r="C1476" s="32">
        <v>44526.0</v>
      </c>
      <c r="D1476" s="9" t="s">
        <v>5241</v>
      </c>
      <c r="E1476" s="32">
        <v>44180.0</v>
      </c>
      <c r="F1476" s="32">
        <v>44421.0</v>
      </c>
      <c r="G1476" s="9" t="s">
        <v>7632</v>
      </c>
      <c r="H1476" s="9" t="s">
        <v>5980</v>
      </c>
    </row>
    <row r="1477">
      <c r="C1477" s="32">
        <v>44271.0</v>
      </c>
      <c r="D1477" s="9" t="s">
        <v>5287</v>
      </c>
      <c r="E1477" s="32">
        <v>44172.0</v>
      </c>
      <c r="F1477" s="32">
        <v>44244.0</v>
      </c>
      <c r="G1477" s="9" t="s">
        <v>7633</v>
      </c>
      <c r="H1477" s="9" t="s">
        <v>5965</v>
      </c>
    </row>
    <row r="1478">
      <c r="C1478" s="32">
        <v>44271.0</v>
      </c>
      <c r="D1478" s="9" t="s">
        <v>5287</v>
      </c>
      <c r="E1478" s="32">
        <v>44172.0</v>
      </c>
      <c r="F1478" s="32">
        <v>44244.0</v>
      </c>
      <c r="G1478" s="9" t="s">
        <v>7634</v>
      </c>
      <c r="H1478" s="9" t="s">
        <v>5967</v>
      </c>
    </row>
    <row r="1479">
      <c r="C1479" s="32">
        <v>44271.0</v>
      </c>
      <c r="D1479" s="9" t="s">
        <v>5287</v>
      </c>
      <c r="E1479" s="32">
        <v>44172.0</v>
      </c>
      <c r="F1479" s="32">
        <v>44244.0</v>
      </c>
      <c r="G1479" s="9" t="s">
        <v>7635</v>
      </c>
      <c r="H1479" s="9" t="s">
        <v>5969</v>
      </c>
    </row>
    <row r="1480">
      <c r="C1480" s="32">
        <v>44271.0</v>
      </c>
      <c r="D1480" s="9" t="s">
        <v>5287</v>
      </c>
      <c r="E1480" s="32">
        <v>44172.0</v>
      </c>
      <c r="F1480" s="32">
        <v>44258.0</v>
      </c>
      <c r="G1480" s="9" t="s">
        <v>7636</v>
      </c>
      <c r="H1480" s="9" t="s">
        <v>5980</v>
      </c>
    </row>
    <row r="1481">
      <c r="D1481" s="9" t="s">
        <v>7637</v>
      </c>
      <c r="E1481" s="32">
        <v>44171.0</v>
      </c>
      <c r="F1481" s="32">
        <v>44258.0</v>
      </c>
      <c r="G1481" s="9" t="s">
        <v>7638</v>
      </c>
      <c r="H1481" s="9" t="s">
        <v>5965</v>
      </c>
    </row>
    <row r="1482">
      <c r="D1482" s="9" t="s">
        <v>7637</v>
      </c>
      <c r="E1482" s="32">
        <v>44171.0</v>
      </c>
      <c r="F1482" s="32">
        <v>44258.0</v>
      </c>
      <c r="G1482" s="9" t="s">
        <v>7639</v>
      </c>
      <c r="H1482" s="9" t="s">
        <v>5967</v>
      </c>
    </row>
    <row r="1483">
      <c r="D1483" s="9" t="s">
        <v>7637</v>
      </c>
      <c r="E1483" s="32">
        <v>44171.0</v>
      </c>
      <c r="F1483" s="32">
        <v>44258.0</v>
      </c>
      <c r="G1483" s="9" t="s">
        <v>7640</v>
      </c>
      <c r="H1483" s="9" t="s">
        <v>5969</v>
      </c>
    </row>
    <row r="1484">
      <c r="B1484" s="32">
        <v>44488.0</v>
      </c>
      <c r="C1484" s="32">
        <v>44512.0</v>
      </c>
      <c r="D1484" s="9" t="s">
        <v>5245</v>
      </c>
      <c r="E1484" s="32">
        <v>44180.0</v>
      </c>
      <c r="F1484" s="32">
        <v>44223.0</v>
      </c>
      <c r="G1484" s="9" t="s">
        <v>7641</v>
      </c>
      <c r="H1484" s="9" t="s">
        <v>5965</v>
      </c>
    </row>
    <row r="1485">
      <c r="B1485" s="32">
        <v>44488.0</v>
      </c>
      <c r="C1485" s="32">
        <v>44512.0</v>
      </c>
      <c r="D1485" s="9" t="s">
        <v>5245</v>
      </c>
      <c r="E1485" s="32">
        <v>44180.0</v>
      </c>
      <c r="F1485" s="32">
        <v>44223.0</v>
      </c>
      <c r="G1485" s="9" t="s">
        <v>7642</v>
      </c>
      <c r="H1485" s="9" t="s">
        <v>5967</v>
      </c>
    </row>
    <row r="1486">
      <c r="B1486" s="32">
        <v>44488.0</v>
      </c>
      <c r="C1486" s="32">
        <v>44512.0</v>
      </c>
      <c r="D1486" s="9" t="s">
        <v>5245</v>
      </c>
      <c r="E1486" s="32">
        <v>44180.0</v>
      </c>
      <c r="F1486" s="32">
        <v>44223.0</v>
      </c>
      <c r="G1486" s="9" t="s">
        <v>7643</v>
      </c>
      <c r="H1486" s="9" t="s">
        <v>5969</v>
      </c>
    </row>
    <row r="1487">
      <c r="B1487" s="32">
        <v>44488.0</v>
      </c>
      <c r="C1487" s="32">
        <v>44512.0</v>
      </c>
      <c r="D1487" s="9" t="s">
        <v>5245</v>
      </c>
      <c r="E1487" s="32">
        <v>44180.0</v>
      </c>
      <c r="F1487" s="32">
        <v>44223.0</v>
      </c>
      <c r="G1487" s="9" t="s">
        <v>7644</v>
      </c>
      <c r="H1487" s="9" t="s">
        <v>5971</v>
      </c>
    </row>
    <row r="1488">
      <c r="B1488" s="32">
        <v>44363.0</v>
      </c>
      <c r="C1488" s="32">
        <v>44385.0</v>
      </c>
      <c r="D1488" s="9" t="s">
        <v>5295</v>
      </c>
      <c r="E1488" s="32">
        <v>44171.0</v>
      </c>
      <c r="F1488" s="32">
        <v>44312.0</v>
      </c>
      <c r="G1488" s="9" t="s">
        <v>7645</v>
      </c>
      <c r="H1488" s="9" t="s">
        <v>5965</v>
      </c>
    </row>
    <row r="1489">
      <c r="B1489" s="32">
        <v>44363.0</v>
      </c>
      <c r="C1489" s="32">
        <v>44385.0</v>
      </c>
      <c r="D1489" s="9" t="s">
        <v>5295</v>
      </c>
      <c r="E1489" s="32">
        <v>44171.0</v>
      </c>
      <c r="F1489" s="32">
        <v>44312.0</v>
      </c>
      <c r="G1489" s="9" t="s">
        <v>7646</v>
      </c>
      <c r="H1489" s="9" t="s">
        <v>5984</v>
      </c>
    </row>
    <row r="1490">
      <c r="B1490" s="32">
        <v>44363.0</v>
      </c>
      <c r="C1490" s="32">
        <v>44385.0</v>
      </c>
      <c r="D1490" s="9" t="s">
        <v>5295</v>
      </c>
      <c r="E1490" s="32">
        <v>44171.0</v>
      </c>
      <c r="F1490" s="32">
        <v>44312.0</v>
      </c>
      <c r="G1490" s="9" t="s">
        <v>7647</v>
      </c>
      <c r="H1490" s="9" t="s">
        <v>5986</v>
      </c>
    </row>
    <row r="1491">
      <c r="B1491" s="32">
        <v>44363.0</v>
      </c>
      <c r="C1491" s="32">
        <v>44385.0</v>
      </c>
      <c r="D1491" s="9" t="s">
        <v>5295</v>
      </c>
      <c r="E1491" s="32">
        <v>44171.0</v>
      </c>
      <c r="F1491" s="32">
        <v>44312.0</v>
      </c>
      <c r="G1491" s="9" t="s">
        <v>7648</v>
      </c>
      <c r="H1491" s="9" t="s">
        <v>5988</v>
      </c>
    </row>
    <row r="1492">
      <c r="C1492" s="32">
        <v>44817.0</v>
      </c>
      <c r="D1492" s="9" t="s">
        <v>5281</v>
      </c>
      <c r="E1492" s="32">
        <v>44172.0</v>
      </c>
      <c r="F1492" s="32">
        <v>44392.0</v>
      </c>
      <c r="G1492" s="9" t="s">
        <v>7649</v>
      </c>
      <c r="H1492" s="9" t="s">
        <v>5976</v>
      </c>
    </row>
    <row r="1493">
      <c r="C1493" s="32">
        <v>44817.0</v>
      </c>
      <c r="D1493" s="9" t="s">
        <v>5281</v>
      </c>
      <c r="E1493" s="32">
        <v>44172.0</v>
      </c>
      <c r="F1493" s="32">
        <v>44392.0</v>
      </c>
      <c r="G1493" s="9" t="s">
        <v>7650</v>
      </c>
      <c r="H1493" s="9" t="s">
        <v>5976</v>
      </c>
    </row>
    <row r="1494">
      <c r="C1494" s="32">
        <v>44817.0</v>
      </c>
      <c r="D1494" s="9" t="s">
        <v>5281</v>
      </c>
      <c r="E1494" s="32">
        <v>44172.0</v>
      </c>
      <c r="F1494" s="32">
        <v>44392.0</v>
      </c>
      <c r="G1494" s="9" t="s">
        <v>7651</v>
      </c>
      <c r="H1494" s="9" t="s">
        <v>5978</v>
      </c>
    </row>
    <row r="1495">
      <c r="C1495" s="32">
        <v>44817.0</v>
      </c>
      <c r="D1495" s="9" t="s">
        <v>5281</v>
      </c>
      <c r="E1495" s="32">
        <v>44172.0</v>
      </c>
      <c r="F1495" s="32">
        <v>44392.0</v>
      </c>
      <c r="G1495" s="9" t="s">
        <v>7652</v>
      </c>
      <c r="H1495" s="9" t="s">
        <v>5980</v>
      </c>
    </row>
    <row r="1496">
      <c r="B1496" s="32">
        <v>44313.0</v>
      </c>
      <c r="C1496" s="32">
        <v>44328.0</v>
      </c>
      <c r="D1496" s="9" t="s">
        <v>5243</v>
      </c>
      <c r="E1496" s="32">
        <v>44180.0</v>
      </c>
      <c r="F1496" s="32">
        <v>44221.0</v>
      </c>
      <c r="G1496" s="9" t="s">
        <v>7653</v>
      </c>
      <c r="H1496" s="9" t="s">
        <v>5965</v>
      </c>
    </row>
    <row r="1497">
      <c r="B1497" s="32">
        <v>44313.0</v>
      </c>
      <c r="C1497" s="32">
        <v>44328.0</v>
      </c>
      <c r="D1497" s="9" t="s">
        <v>5243</v>
      </c>
      <c r="E1497" s="32">
        <v>44180.0</v>
      </c>
      <c r="F1497" s="32">
        <v>44221.0</v>
      </c>
      <c r="G1497" s="9" t="s">
        <v>7654</v>
      </c>
      <c r="H1497" s="9" t="s">
        <v>5967</v>
      </c>
    </row>
    <row r="1498">
      <c r="B1498" s="32">
        <v>44313.0</v>
      </c>
      <c r="C1498" s="32">
        <v>44328.0</v>
      </c>
      <c r="D1498" s="9" t="s">
        <v>5243</v>
      </c>
      <c r="E1498" s="32">
        <v>44180.0</v>
      </c>
      <c r="F1498" s="32">
        <v>44221.0</v>
      </c>
      <c r="G1498" s="9" t="s">
        <v>7655</v>
      </c>
      <c r="H1498" s="9" t="s">
        <v>5969</v>
      </c>
    </row>
    <row r="1499">
      <c r="B1499" s="32">
        <v>44313.0</v>
      </c>
      <c r="C1499" s="32">
        <v>44328.0</v>
      </c>
      <c r="D1499" s="9" t="s">
        <v>5243</v>
      </c>
      <c r="E1499" s="32">
        <v>44180.0</v>
      </c>
      <c r="F1499" s="32">
        <v>44221.0</v>
      </c>
      <c r="G1499" s="9" t="s">
        <v>7656</v>
      </c>
      <c r="H1499" s="9" t="s">
        <v>5971</v>
      </c>
    </row>
    <row r="1500">
      <c r="B1500" s="32">
        <v>44313.0</v>
      </c>
      <c r="C1500" s="32">
        <v>44328.0</v>
      </c>
      <c r="D1500" s="9" t="s">
        <v>5243</v>
      </c>
      <c r="E1500" s="32">
        <v>44180.0</v>
      </c>
      <c r="F1500" s="32">
        <v>44274.0</v>
      </c>
      <c r="G1500" s="9" t="s">
        <v>7657</v>
      </c>
      <c r="H1500" s="9" t="s">
        <v>5980</v>
      </c>
    </row>
    <row r="1501">
      <c r="D1501" s="9" t="s">
        <v>7658</v>
      </c>
      <c r="E1501" s="32">
        <v>44092.0</v>
      </c>
      <c r="F1501" s="32">
        <v>44431.0</v>
      </c>
      <c r="G1501" s="9" t="s">
        <v>7659</v>
      </c>
      <c r="H1501" s="9" t="s">
        <v>5976</v>
      </c>
    </row>
    <row r="1502">
      <c r="D1502" s="9" t="s">
        <v>7658</v>
      </c>
      <c r="E1502" s="32">
        <v>44092.0</v>
      </c>
      <c r="F1502" s="32">
        <v>44431.0</v>
      </c>
      <c r="G1502" s="9" t="s">
        <v>7660</v>
      </c>
      <c r="H1502" s="9" t="s">
        <v>5976</v>
      </c>
    </row>
    <row r="1503">
      <c r="D1503" s="9" t="s">
        <v>7658</v>
      </c>
      <c r="E1503" s="32">
        <v>44092.0</v>
      </c>
      <c r="F1503" s="32">
        <v>44431.0</v>
      </c>
      <c r="G1503" s="9" t="s">
        <v>7661</v>
      </c>
      <c r="H1503" s="9" t="s">
        <v>5976</v>
      </c>
    </row>
    <row r="1504">
      <c r="D1504" s="9" t="s">
        <v>7658</v>
      </c>
      <c r="E1504" s="32">
        <v>44092.0</v>
      </c>
      <c r="F1504" s="32">
        <v>44431.0</v>
      </c>
      <c r="G1504" s="9" t="s">
        <v>7662</v>
      </c>
      <c r="H1504" s="9" t="s">
        <v>5978</v>
      </c>
    </row>
    <row r="1505">
      <c r="D1505" s="9" t="s">
        <v>7658</v>
      </c>
      <c r="E1505" s="32">
        <v>44092.0</v>
      </c>
      <c r="F1505" s="32">
        <v>44431.0</v>
      </c>
      <c r="G1505" s="9" t="s">
        <v>7663</v>
      </c>
      <c r="H1505" s="9" t="s">
        <v>5980</v>
      </c>
    </row>
    <row r="1506">
      <c r="B1506" s="32">
        <v>44239.0</v>
      </c>
      <c r="C1506" s="32">
        <v>44259.0</v>
      </c>
      <c r="D1506" s="9" t="s">
        <v>5253</v>
      </c>
      <c r="E1506" s="32">
        <v>44179.0</v>
      </c>
      <c r="F1506" s="32">
        <v>44232.0</v>
      </c>
      <c r="G1506" s="9" t="s">
        <v>7664</v>
      </c>
      <c r="H1506" s="9" t="s">
        <v>5965</v>
      </c>
    </row>
    <row r="1507">
      <c r="B1507" s="32">
        <v>44239.0</v>
      </c>
      <c r="C1507" s="32">
        <v>44259.0</v>
      </c>
      <c r="D1507" s="9" t="s">
        <v>5253</v>
      </c>
      <c r="E1507" s="32">
        <v>44179.0</v>
      </c>
      <c r="F1507" s="32">
        <v>44232.0</v>
      </c>
      <c r="G1507" s="9" t="s">
        <v>7665</v>
      </c>
      <c r="H1507" s="9" t="s">
        <v>5967</v>
      </c>
    </row>
    <row r="1508">
      <c r="B1508" s="32">
        <v>44239.0</v>
      </c>
      <c r="C1508" s="32">
        <v>44259.0</v>
      </c>
      <c r="D1508" s="9" t="s">
        <v>5253</v>
      </c>
      <c r="E1508" s="32">
        <v>44179.0</v>
      </c>
      <c r="F1508" s="32">
        <v>44232.0</v>
      </c>
      <c r="G1508" s="9" t="s">
        <v>7666</v>
      </c>
      <c r="H1508" s="9" t="s">
        <v>5969</v>
      </c>
    </row>
    <row r="1509">
      <c r="B1509" s="32">
        <v>44239.0</v>
      </c>
      <c r="C1509" s="32">
        <v>44259.0</v>
      </c>
      <c r="D1509" s="9" t="s">
        <v>5253</v>
      </c>
      <c r="E1509" s="32">
        <v>44179.0</v>
      </c>
      <c r="F1509" s="32">
        <v>44232.0</v>
      </c>
      <c r="G1509" s="9" t="s">
        <v>7667</v>
      </c>
      <c r="H1509" s="9" t="s">
        <v>5971</v>
      </c>
    </row>
    <row r="1510">
      <c r="B1510" s="32">
        <v>44239.0</v>
      </c>
      <c r="C1510" s="32">
        <v>44259.0</v>
      </c>
      <c r="D1510" s="9" t="s">
        <v>5253</v>
      </c>
      <c r="E1510" s="32">
        <v>44179.0</v>
      </c>
      <c r="F1510" s="32">
        <v>44258.0</v>
      </c>
      <c r="G1510" s="9" t="s">
        <v>7668</v>
      </c>
      <c r="H1510" s="9" t="s">
        <v>5980</v>
      </c>
    </row>
    <row r="1511">
      <c r="B1511" s="32">
        <v>44239.0</v>
      </c>
      <c r="C1511" s="32">
        <v>44259.0</v>
      </c>
      <c r="D1511" s="9" t="s">
        <v>5253</v>
      </c>
      <c r="E1511" s="32">
        <v>44179.0</v>
      </c>
      <c r="F1511" s="32">
        <v>44258.0</v>
      </c>
      <c r="G1511" s="9" t="s">
        <v>7669</v>
      </c>
      <c r="H1511" s="9" t="s">
        <v>5980</v>
      </c>
    </row>
    <row r="1512">
      <c r="B1512" s="32">
        <v>44239.0</v>
      </c>
      <c r="C1512" s="32">
        <v>44259.0</v>
      </c>
      <c r="D1512" s="9" t="s">
        <v>5253</v>
      </c>
      <c r="E1512" s="32">
        <v>44179.0</v>
      </c>
      <c r="F1512" s="32">
        <v>44258.0</v>
      </c>
      <c r="G1512" s="9" t="s">
        <v>7670</v>
      </c>
      <c r="H1512" s="9" t="s">
        <v>5980</v>
      </c>
    </row>
    <row r="1513">
      <c r="B1513" s="32">
        <v>44824.0</v>
      </c>
      <c r="C1513" s="32">
        <v>44830.0</v>
      </c>
      <c r="D1513" s="9" t="s">
        <v>5279</v>
      </c>
      <c r="E1513" s="32">
        <v>44174.0</v>
      </c>
      <c r="F1513" s="32">
        <v>44257.0</v>
      </c>
      <c r="G1513" s="9" t="s">
        <v>7671</v>
      </c>
      <c r="H1513" s="9" t="s">
        <v>5965</v>
      </c>
    </row>
    <row r="1514">
      <c r="B1514" s="32">
        <v>44824.0</v>
      </c>
      <c r="C1514" s="32">
        <v>44830.0</v>
      </c>
      <c r="D1514" s="9" t="s">
        <v>5279</v>
      </c>
      <c r="E1514" s="32">
        <v>44174.0</v>
      </c>
      <c r="F1514" s="32">
        <v>44257.0</v>
      </c>
      <c r="G1514" s="9" t="s">
        <v>7672</v>
      </c>
      <c r="H1514" s="9" t="s">
        <v>5986</v>
      </c>
    </row>
    <row r="1515">
      <c r="B1515" s="32">
        <v>44824.0</v>
      </c>
      <c r="C1515" s="32">
        <v>44830.0</v>
      </c>
      <c r="D1515" s="9" t="s">
        <v>5279</v>
      </c>
      <c r="E1515" s="32">
        <v>44174.0</v>
      </c>
      <c r="F1515" s="32">
        <v>44257.0</v>
      </c>
      <c r="G1515" s="9" t="s">
        <v>7673</v>
      </c>
      <c r="H1515" s="9" t="s">
        <v>5984</v>
      </c>
    </row>
    <row r="1516">
      <c r="B1516" s="32">
        <v>44824.0</v>
      </c>
      <c r="C1516" s="32">
        <v>44830.0</v>
      </c>
      <c r="D1516" s="9" t="s">
        <v>5279</v>
      </c>
      <c r="E1516" s="32">
        <v>44174.0</v>
      </c>
      <c r="F1516" s="32">
        <v>44782.0</v>
      </c>
      <c r="G1516" s="9" t="s">
        <v>7674</v>
      </c>
      <c r="H1516" s="9" t="s">
        <v>5980</v>
      </c>
    </row>
    <row r="1517">
      <c r="C1517" s="32">
        <v>44518.0</v>
      </c>
      <c r="D1517" s="9" t="s">
        <v>5471</v>
      </c>
      <c r="E1517" s="32">
        <v>44105.0</v>
      </c>
      <c r="F1517" s="32">
        <v>44266.0</v>
      </c>
      <c r="G1517" s="9" t="s">
        <v>7675</v>
      </c>
      <c r="H1517" s="9" t="s">
        <v>5965</v>
      </c>
    </row>
    <row r="1518">
      <c r="C1518" s="32">
        <v>44518.0</v>
      </c>
      <c r="D1518" s="9" t="s">
        <v>5471</v>
      </c>
      <c r="E1518" s="32">
        <v>44105.0</v>
      </c>
      <c r="F1518" s="32">
        <v>44266.0</v>
      </c>
      <c r="G1518" s="9" t="s">
        <v>7676</v>
      </c>
      <c r="H1518" s="9" t="s">
        <v>5984</v>
      </c>
    </row>
    <row r="1519">
      <c r="C1519" s="32">
        <v>44518.0</v>
      </c>
      <c r="D1519" s="9" t="s">
        <v>5471</v>
      </c>
      <c r="E1519" s="32">
        <v>44105.0</v>
      </c>
      <c r="F1519" s="32">
        <v>44266.0</v>
      </c>
      <c r="G1519" s="9" t="s">
        <v>7677</v>
      </c>
      <c r="H1519" s="9" t="s">
        <v>5986</v>
      </c>
    </row>
    <row r="1520">
      <c r="C1520" s="32">
        <v>44518.0</v>
      </c>
      <c r="D1520" s="9" t="s">
        <v>5471</v>
      </c>
      <c r="E1520" s="32">
        <v>44105.0</v>
      </c>
      <c r="F1520" s="32">
        <v>44461.0</v>
      </c>
      <c r="G1520" s="9" t="s">
        <v>7678</v>
      </c>
      <c r="H1520" s="9" t="s">
        <v>5980</v>
      </c>
    </row>
    <row r="1521">
      <c r="B1521" s="32">
        <v>44425.0</v>
      </c>
      <c r="C1521" s="32">
        <v>44440.0</v>
      </c>
      <c r="D1521" s="9" t="s">
        <v>5203</v>
      </c>
      <c r="E1521" s="32">
        <v>44188.0</v>
      </c>
      <c r="F1521" s="32">
        <v>44231.0</v>
      </c>
      <c r="G1521" s="9" t="s">
        <v>7679</v>
      </c>
      <c r="H1521" s="9" t="s">
        <v>5965</v>
      </c>
    </row>
    <row r="1522">
      <c r="B1522" s="32">
        <v>44425.0</v>
      </c>
      <c r="C1522" s="32">
        <v>44440.0</v>
      </c>
      <c r="D1522" s="9" t="s">
        <v>5203</v>
      </c>
      <c r="E1522" s="32">
        <v>44188.0</v>
      </c>
      <c r="F1522" s="32">
        <v>44231.0</v>
      </c>
      <c r="G1522" s="9" t="s">
        <v>7680</v>
      </c>
      <c r="H1522" s="9" t="s">
        <v>5967</v>
      </c>
    </row>
    <row r="1523">
      <c r="B1523" s="32">
        <v>44425.0</v>
      </c>
      <c r="C1523" s="32">
        <v>44440.0</v>
      </c>
      <c r="D1523" s="9" t="s">
        <v>5203</v>
      </c>
      <c r="E1523" s="32">
        <v>44188.0</v>
      </c>
      <c r="F1523" s="32">
        <v>44231.0</v>
      </c>
      <c r="G1523" s="9" t="s">
        <v>7681</v>
      </c>
      <c r="H1523" s="9" t="s">
        <v>5969</v>
      </c>
    </row>
    <row r="1524">
      <c r="B1524" s="32">
        <v>44425.0</v>
      </c>
      <c r="C1524" s="32">
        <v>44440.0</v>
      </c>
      <c r="D1524" s="9" t="s">
        <v>5203</v>
      </c>
      <c r="E1524" s="32">
        <v>44188.0</v>
      </c>
      <c r="F1524" s="32">
        <v>44231.0</v>
      </c>
      <c r="G1524" s="9" t="s">
        <v>7682</v>
      </c>
      <c r="H1524" s="9" t="s">
        <v>5971</v>
      </c>
    </row>
    <row r="1525">
      <c r="B1525" s="32">
        <v>44257.0</v>
      </c>
      <c r="C1525" s="32">
        <v>44279.0</v>
      </c>
      <c r="D1525" s="9" t="s">
        <v>5271</v>
      </c>
      <c r="E1525" s="32">
        <v>44174.0</v>
      </c>
      <c r="F1525" s="32">
        <v>44223.0</v>
      </c>
      <c r="G1525" s="9" t="s">
        <v>7683</v>
      </c>
      <c r="H1525" s="9" t="s">
        <v>5965</v>
      </c>
    </row>
    <row r="1526">
      <c r="B1526" s="32">
        <v>44257.0</v>
      </c>
      <c r="C1526" s="32">
        <v>44279.0</v>
      </c>
      <c r="D1526" s="9" t="s">
        <v>5271</v>
      </c>
      <c r="E1526" s="32">
        <v>44174.0</v>
      </c>
      <c r="F1526" s="32">
        <v>44223.0</v>
      </c>
      <c r="G1526" s="9" t="s">
        <v>7684</v>
      </c>
      <c r="H1526" s="9" t="s">
        <v>5967</v>
      </c>
    </row>
    <row r="1527">
      <c r="B1527" s="32">
        <v>44257.0</v>
      </c>
      <c r="C1527" s="32">
        <v>44279.0</v>
      </c>
      <c r="D1527" s="9" t="s">
        <v>5271</v>
      </c>
      <c r="E1527" s="32">
        <v>44174.0</v>
      </c>
      <c r="F1527" s="32">
        <v>44223.0</v>
      </c>
      <c r="G1527" s="9" t="s">
        <v>7685</v>
      </c>
      <c r="H1527" s="9" t="s">
        <v>5969</v>
      </c>
    </row>
    <row r="1528">
      <c r="B1528" s="32">
        <v>44257.0</v>
      </c>
      <c r="C1528" s="32">
        <v>44279.0</v>
      </c>
      <c r="D1528" s="9" t="s">
        <v>5271</v>
      </c>
      <c r="E1528" s="32">
        <v>44174.0</v>
      </c>
      <c r="F1528" s="32">
        <v>44258.0</v>
      </c>
      <c r="G1528" s="9" t="s">
        <v>7686</v>
      </c>
      <c r="H1528" s="9" t="s">
        <v>5980</v>
      </c>
    </row>
    <row r="1529">
      <c r="B1529" s="32">
        <v>44257.0</v>
      </c>
      <c r="C1529" s="32">
        <v>44279.0</v>
      </c>
      <c r="D1529" s="9" t="s">
        <v>5271</v>
      </c>
      <c r="E1529" s="32">
        <v>44174.0</v>
      </c>
      <c r="F1529" s="32">
        <v>44258.0</v>
      </c>
      <c r="G1529" s="9" t="s">
        <v>7687</v>
      </c>
      <c r="H1529" s="9" t="s">
        <v>5980</v>
      </c>
    </row>
    <row r="1530">
      <c r="B1530" s="32">
        <v>44391.0</v>
      </c>
      <c r="C1530" s="32">
        <v>44410.0</v>
      </c>
      <c r="D1530" s="9" t="s">
        <v>263</v>
      </c>
      <c r="E1530" s="32">
        <v>44203.0</v>
      </c>
      <c r="F1530" s="32">
        <v>44396.0</v>
      </c>
      <c r="G1530" s="9" t="s">
        <v>7688</v>
      </c>
      <c r="H1530" s="9" t="s">
        <v>5976</v>
      </c>
    </row>
    <row r="1531">
      <c r="B1531" s="32">
        <v>44391.0</v>
      </c>
      <c r="C1531" s="32">
        <v>44410.0</v>
      </c>
      <c r="D1531" s="9" t="s">
        <v>263</v>
      </c>
      <c r="E1531" s="32">
        <v>44203.0</v>
      </c>
      <c r="F1531" s="32">
        <v>44396.0</v>
      </c>
      <c r="G1531" s="9" t="s">
        <v>7689</v>
      </c>
      <c r="H1531" s="9" t="s">
        <v>5976</v>
      </c>
    </row>
    <row r="1532">
      <c r="B1532" s="32">
        <v>44391.0</v>
      </c>
      <c r="C1532" s="32">
        <v>44410.0</v>
      </c>
      <c r="D1532" s="9" t="s">
        <v>263</v>
      </c>
      <c r="E1532" s="32">
        <v>44203.0</v>
      </c>
      <c r="F1532" s="32">
        <v>44396.0</v>
      </c>
      <c r="G1532" s="9" t="s">
        <v>7690</v>
      </c>
      <c r="H1532" s="9" t="s">
        <v>5976</v>
      </c>
    </row>
    <row r="1533">
      <c r="B1533" s="32">
        <v>44391.0</v>
      </c>
      <c r="C1533" s="32">
        <v>44410.0</v>
      </c>
      <c r="D1533" s="9" t="s">
        <v>263</v>
      </c>
      <c r="E1533" s="32">
        <v>44203.0</v>
      </c>
      <c r="F1533" s="32">
        <v>44396.0</v>
      </c>
      <c r="G1533" s="9" t="s">
        <v>7691</v>
      </c>
      <c r="H1533" s="9" t="s">
        <v>5978</v>
      </c>
    </row>
    <row r="1534">
      <c r="B1534" s="32">
        <v>44411.0</v>
      </c>
      <c r="C1534" s="32">
        <v>44459.0</v>
      </c>
      <c r="D1534" s="9" t="s">
        <v>5299</v>
      </c>
      <c r="E1534" s="32">
        <v>44169.0</v>
      </c>
      <c r="F1534" s="32">
        <v>44237.0</v>
      </c>
      <c r="G1534" s="9" t="s">
        <v>7692</v>
      </c>
      <c r="H1534" s="9" t="s">
        <v>5965</v>
      </c>
    </row>
    <row r="1535">
      <c r="B1535" s="32">
        <v>44411.0</v>
      </c>
      <c r="C1535" s="32">
        <v>44459.0</v>
      </c>
      <c r="D1535" s="9" t="s">
        <v>5299</v>
      </c>
      <c r="E1535" s="32">
        <v>44169.0</v>
      </c>
      <c r="F1535" s="32">
        <v>44237.0</v>
      </c>
      <c r="G1535" s="9" t="s">
        <v>7693</v>
      </c>
      <c r="H1535" s="9" t="s">
        <v>5967</v>
      </c>
    </row>
    <row r="1536">
      <c r="B1536" s="32">
        <v>44411.0</v>
      </c>
      <c r="C1536" s="32">
        <v>44459.0</v>
      </c>
      <c r="D1536" s="9" t="s">
        <v>5299</v>
      </c>
      <c r="E1536" s="32">
        <v>44169.0</v>
      </c>
      <c r="F1536" s="32">
        <v>44237.0</v>
      </c>
      <c r="G1536" s="9" t="s">
        <v>7694</v>
      </c>
      <c r="H1536" s="9" t="s">
        <v>5969</v>
      </c>
    </row>
    <row r="1537">
      <c r="B1537" s="32">
        <v>44411.0</v>
      </c>
      <c r="C1537" s="32">
        <v>44459.0</v>
      </c>
      <c r="D1537" s="9" t="s">
        <v>5299</v>
      </c>
      <c r="E1537" s="32">
        <v>44169.0</v>
      </c>
      <c r="F1537" s="32">
        <v>44237.0</v>
      </c>
      <c r="G1537" s="9" t="s">
        <v>7695</v>
      </c>
      <c r="H1537" s="9" t="s">
        <v>5971</v>
      </c>
    </row>
    <row r="1538">
      <c r="B1538" s="32">
        <v>44411.0</v>
      </c>
      <c r="C1538" s="32">
        <v>44459.0</v>
      </c>
      <c r="D1538" s="9" t="s">
        <v>5299</v>
      </c>
      <c r="E1538" s="32">
        <v>44169.0</v>
      </c>
      <c r="F1538" s="32">
        <v>44375.0</v>
      </c>
      <c r="G1538" s="9" t="s">
        <v>7696</v>
      </c>
      <c r="H1538" s="9" t="s">
        <v>5980</v>
      </c>
    </row>
    <row r="1539">
      <c r="B1539" s="32">
        <v>44330.0</v>
      </c>
      <c r="C1539" s="32">
        <v>44343.0</v>
      </c>
      <c r="D1539" s="9" t="s">
        <v>5149</v>
      </c>
      <c r="E1539" s="32">
        <v>44205.0</v>
      </c>
      <c r="F1539" s="32">
        <v>44260.0</v>
      </c>
      <c r="G1539" s="9" t="s">
        <v>7697</v>
      </c>
      <c r="H1539" s="9" t="s">
        <v>5965</v>
      </c>
    </row>
    <row r="1540">
      <c r="B1540" s="32">
        <v>44330.0</v>
      </c>
      <c r="C1540" s="32">
        <v>44343.0</v>
      </c>
      <c r="D1540" s="9" t="s">
        <v>5149</v>
      </c>
      <c r="E1540" s="32">
        <v>44205.0</v>
      </c>
      <c r="F1540" s="32">
        <v>44260.0</v>
      </c>
      <c r="G1540" s="9" t="s">
        <v>7698</v>
      </c>
      <c r="H1540" s="9" t="s">
        <v>5984</v>
      </c>
    </row>
    <row r="1541">
      <c r="B1541" s="32">
        <v>44330.0</v>
      </c>
      <c r="C1541" s="32">
        <v>44343.0</v>
      </c>
      <c r="D1541" s="9" t="s">
        <v>5149</v>
      </c>
      <c r="E1541" s="32">
        <v>44205.0</v>
      </c>
      <c r="F1541" s="32">
        <v>44260.0</v>
      </c>
      <c r="G1541" s="9" t="s">
        <v>7699</v>
      </c>
      <c r="H1541" s="9" t="s">
        <v>5986</v>
      </c>
    </row>
    <row r="1542">
      <c r="B1542" s="32">
        <v>44330.0</v>
      </c>
      <c r="C1542" s="32">
        <v>44343.0</v>
      </c>
      <c r="D1542" s="9" t="s">
        <v>5149</v>
      </c>
      <c r="E1542" s="32">
        <v>44205.0</v>
      </c>
      <c r="F1542" s="32">
        <v>44260.0</v>
      </c>
      <c r="G1542" s="9" t="s">
        <v>7700</v>
      </c>
      <c r="H1542" s="9" t="s">
        <v>5971</v>
      </c>
    </row>
    <row r="1543">
      <c r="B1543" s="32">
        <v>44330.0</v>
      </c>
      <c r="C1543" s="32">
        <v>44343.0</v>
      </c>
      <c r="D1543" s="9" t="s">
        <v>5149</v>
      </c>
      <c r="E1543" s="32">
        <v>44205.0</v>
      </c>
      <c r="F1543" s="32">
        <v>44304.0</v>
      </c>
      <c r="G1543" s="9" t="s">
        <v>7701</v>
      </c>
      <c r="H1543" s="9" t="s">
        <v>5980</v>
      </c>
    </row>
    <row r="1544">
      <c r="B1544" s="32">
        <v>44316.0</v>
      </c>
      <c r="C1544" s="32">
        <v>44330.0</v>
      </c>
      <c r="D1544" s="9" t="s">
        <v>5143</v>
      </c>
      <c r="E1544" s="32">
        <v>44207.0</v>
      </c>
      <c r="F1544" s="32">
        <v>44249.0</v>
      </c>
      <c r="G1544" s="9" t="s">
        <v>7702</v>
      </c>
      <c r="H1544" s="9" t="s">
        <v>5965</v>
      </c>
    </row>
    <row r="1545">
      <c r="B1545" s="32">
        <v>44316.0</v>
      </c>
      <c r="C1545" s="32">
        <v>44330.0</v>
      </c>
      <c r="D1545" s="9" t="s">
        <v>5143</v>
      </c>
      <c r="E1545" s="32">
        <v>44207.0</v>
      </c>
      <c r="F1545" s="32">
        <v>44249.0</v>
      </c>
      <c r="G1545" s="9" t="s">
        <v>7703</v>
      </c>
      <c r="H1545" s="9" t="s">
        <v>5984</v>
      </c>
    </row>
    <row r="1546">
      <c r="B1546" s="32">
        <v>44316.0</v>
      </c>
      <c r="C1546" s="32">
        <v>44330.0</v>
      </c>
      <c r="D1546" s="9" t="s">
        <v>5143</v>
      </c>
      <c r="E1546" s="32">
        <v>44207.0</v>
      </c>
      <c r="F1546" s="32">
        <v>44249.0</v>
      </c>
      <c r="G1546" s="9" t="s">
        <v>7704</v>
      </c>
      <c r="H1546" s="9" t="s">
        <v>5986</v>
      </c>
    </row>
    <row r="1547">
      <c r="B1547" s="32">
        <v>44316.0</v>
      </c>
      <c r="C1547" s="32">
        <v>44330.0</v>
      </c>
      <c r="D1547" s="9" t="s">
        <v>5143</v>
      </c>
      <c r="E1547" s="32">
        <v>44207.0</v>
      </c>
      <c r="F1547" s="32">
        <v>44249.0</v>
      </c>
      <c r="G1547" s="9" t="s">
        <v>7705</v>
      </c>
      <c r="H1547" s="9" t="s">
        <v>5988</v>
      </c>
    </row>
    <row r="1548">
      <c r="B1548" s="32">
        <v>44403.0</v>
      </c>
      <c r="C1548" s="32">
        <v>44420.0</v>
      </c>
      <c r="D1548" s="9" t="s">
        <v>5267</v>
      </c>
      <c r="E1548" s="32">
        <v>44176.0</v>
      </c>
      <c r="F1548" s="32">
        <v>44215.0</v>
      </c>
      <c r="G1548" s="9" t="s">
        <v>7706</v>
      </c>
      <c r="H1548" s="9" t="s">
        <v>5965</v>
      </c>
    </row>
    <row r="1549">
      <c r="B1549" s="32">
        <v>44403.0</v>
      </c>
      <c r="C1549" s="32">
        <v>44420.0</v>
      </c>
      <c r="D1549" s="9" t="s">
        <v>5267</v>
      </c>
      <c r="E1549" s="32">
        <v>44176.0</v>
      </c>
      <c r="F1549" s="32">
        <v>44215.0</v>
      </c>
      <c r="G1549" s="9" t="s">
        <v>7707</v>
      </c>
      <c r="H1549" s="9" t="s">
        <v>5967</v>
      </c>
    </row>
    <row r="1550">
      <c r="B1550" s="32">
        <v>44403.0</v>
      </c>
      <c r="C1550" s="32">
        <v>44420.0</v>
      </c>
      <c r="D1550" s="9" t="s">
        <v>5267</v>
      </c>
      <c r="E1550" s="32">
        <v>44176.0</v>
      </c>
      <c r="F1550" s="32">
        <v>44215.0</v>
      </c>
      <c r="G1550" s="9" t="s">
        <v>7708</v>
      </c>
      <c r="H1550" s="9" t="s">
        <v>5969</v>
      </c>
    </row>
    <row r="1551">
      <c r="B1551" s="32">
        <v>44403.0</v>
      </c>
      <c r="C1551" s="32">
        <v>44420.0</v>
      </c>
      <c r="D1551" s="9" t="s">
        <v>5267</v>
      </c>
      <c r="E1551" s="32">
        <v>44176.0</v>
      </c>
      <c r="F1551" s="32">
        <v>44215.0</v>
      </c>
      <c r="G1551" s="9" t="s">
        <v>7709</v>
      </c>
      <c r="H1551" s="9" t="s">
        <v>5971</v>
      </c>
    </row>
    <row r="1552">
      <c r="B1552" s="32">
        <v>44403.0</v>
      </c>
      <c r="C1552" s="32">
        <v>44420.0</v>
      </c>
      <c r="D1552" s="9" t="s">
        <v>5267</v>
      </c>
      <c r="E1552" s="32">
        <v>44176.0</v>
      </c>
      <c r="F1552" s="32">
        <v>44350.0</v>
      </c>
      <c r="G1552" s="9" t="s">
        <v>7710</v>
      </c>
      <c r="H1552" s="9" t="s">
        <v>5980</v>
      </c>
    </row>
    <row r="1553">
      <c r="C1553" s="32">
        <v>44442.0</v>
      </c>
      <c r="D1553" s="9" t="s">
        <v>5183</v>
      </c>
      <c r="E1553" s="32">
        <v>44194.0</v>
      </c>
      <c r="F1553" s="32">
        <v>44235.0</v>
      </c>
      <c r="G1553" s="9" t="s">
        <v>7711</v>
      </c>
      <c r="H1553" s="9" t="s">
        <v>5965</v>
      </c>
    </row>
    <row r="1554">
      <c r="C1554" s="32">
        <v>44442.0</v>
      </c>
      <c r="D1554" s="9" t="s">
        <v>5183</v>
      </c>
      <c r="E1554" s="32">
        <v>44194.0</v>
      </c>
      <c r="F1554" s="32">
        <v>44235.0</v>
      </c>
      <c r="G1554" s="9" t="s">
        <v>7712</v>
      </c>
      <c r="H1554" s="9" t="s">
        <v>5967</v>
      </c>
    </row>
    <row r="1555">
      <c r="C1555" s="32">
        <v>44442.0</v>
      </c>
      <c r="D1555" s="9" t="s">
        <v>5183</v>
      </c>
      <c r="E1555" s="32">
        <v>44194.0</v>
      </c>
      <c r="F1555" s="32">
        <v>44235.0</v>
      </c>
      <c r="G1555" s="9" t="s">
        <v>7713</v>
      </c>
      <c r="H1555" s="9" t="s">
        <v>5969</v>
      </c>
    </row>
    <row r="1556">
      <c r="C1556" s="32">
        <v>44442.0</v>
      </c>
      <c r="D1556" s="9" t="s">
        <v>5183</v>
      </c>
      <c r="E1556" s="32">
        <v>44194.0</v>
      </c>
      <c r="F1556" s="32">
        <v>44235.0</v>
      </c>
      <c r="G1556" s="9" t="s">
        <v>7714</v>
      </c>
      <c r="H1556" s="9" t="s">
        <v>5971</v>
      </c>
    </row>
    <row r="1557">
      <c r="C1557" s="32">
        <v>44442.0</v>
      </c>
      <c r="D1557" s="9" t="s">
        <v>5183</v>
      </c>
      <c r="E1557" s="32">
        <v>44194.0</v>
      </c>
      <c r="F1557" s="32">
        <v>44424.0</v>
      </c>
      <c r="G1557" s="9" t="s">
        <v>7715</v>
      </c>
      <c r="H1557" s="9" t="s">
        <v>5980</v>
      </c>
    </row>
    <row r="1558">
      <c r="B1558" s="32">
        <v>44348.0</v>
      </c>
      <c r="C1558" s="32">
        <v>44363.0</v>
      </c>
      <c r="D1558" s="9" t="s">
        <v>5599</v>
      </c>
      <c r="E1558" s="32">
        <v>44043.0</v>
      </c>
      <c r="F1558" s="32">
        <v>44308.0</v>
      </c>
      <c r="G1558" s="9" t="s">
        <v>6893</v>
      </c>
      <c r="H1558" s="9" t="s">
        <v>5965</v>
      </c>
    </row>
    <row r="1559">
      <c r="B1559" s="32">
        <v>44348.0</v>
      </c>
      <c r="C1559" s="32">
        <v>44363.0</v>
      </c>
      <c r="D1559" s="9" t="s">
        <v>5599</v>
      </c>
      <c r="E1559" s="32">
        <v>44043.0</v>
      </c>
      <c r="F1559" s="32">
        <v>44308.0</v>
      </c>
      <c r="G1559" s="9" t="s">
        <v>6894</v>
      </c>
      <c r="H1559" s="9" t="s">
        <v>5967</v>
      </c>
    </row>
    <row r="1560">
      <c r="B1560" s="32">
        <v>44348.0</v>
      </c>
      <c r="C1560" s="32">
        <v>44363.0</v>
      </c>
      <c r="D1560" s="9" t="s">
        <v>5599</v>
      </c>
      <c r="E1560" s="32">
        <v>44043.0</v>
      </c>
      <c r="F1560" s="32">
        <v>44308.0</v>
      </c>
      <c r="G1560" s="9" t="s">
        <v>6895</v>
      </c>
      <c r="H1560" s="9" t="s">
        <v>5969</v>
      </c>
    </row>
    <row r="1561">
      <c r="B1561" s="32">
        <v>44398.0</v>
      </c>
      <c r="C1561" s="32">
        <v>44419.0</v>
      </c>
      <c r="D1561" s="9" t="s">
        <v>5057</v>
      </c>
      <c r="E1561" s="32">
        <v>44221.0</v>
      </c>
      <c r="F1561" s="32">
        <v>44265.0</v>
      </c>
      <c r="G1561" s="9" t="s">
        <v>7716</v>
      </c>
      <c r="H1561" s="9" t="s">
        <v>5965</v>
      </c>
    </row>
    <row r="1562">
      <c r="B1562" s="32">
        <v>44398.0</v>
      </c>
      <c r="C1562" s="32">
        <v>44419.0</v>
      </c>
      <c r="D1562" s="9" t="s">
        <v>5057</v>
      </c>
      <c r="E1562" s="32">
        <v>44221.0</v>
      </c>
      <c r="F1562" s="32">
        <v>44265.0</v>
      </c>
      <c r="G1562" s="9" t="s">
        <v>7717</v>
      </c>
      <c r="H1562" s="9" t="s">
        <v>5984</v>
      </c>
    </row>
    <row r="1563">
      <c r="B1563" s="32">
        <v>44398.0</v>
      </c>
      <c r="C1563" s="32">
        <v>44419.0</v>
      </c>
      <c r="D1563" s="9" t="s">
        <v>5057</v>
      </c>
      <c r="E1563" s="32">
        <v>44221.0</v>
      </c>
      <c r="F1563" s="32">
        <v>44265.0</v>
      </c>
      <c r="G1563" s="9" t="s">
        <v>7718</v>
      </c>
      <c r="H1563" s="9" t="s">
        <v>5986</v>
      </c>
    </row>
    <row r="1564">
      <c r="C1564" s="32">
        <v>44419.0</v>
      </c>
      <c r="D1564" s="9" t="s">
        <v>5217</v>
      </c>
      <c r="E1564" s="32">
        <v>44186.0</v>
      </c>
      <c r="F1564" s="32">
        <v>44340.0</v>
      </c>
      <c r="G1564" s="9" t="s">
        <v>7719</v>
      </c>
      <c r="H1564" s="9" t="s">
        <v>5965</v>
      </c>
    </row>
    <row r="1565">
      <c r="C1565" s="32">
        <v>44419.0</v>
      </c>
      <c r="D1565" s="9" t="s">
        <v>5217</v>
      </c>
      <c r="E1565" s="32">
        <v>44186.0</v>
      </c>
      <c r="F1565" s="32">
        <v>44340.0</v>
      </c>
      <c r="G1565" s="9" t="s">
        <v>7720</v>
      </c>
      <c r="H1565" s="9" t="s">
        <v>5967</v>
      </c>
    </row>
    <row r="1566">
      <c r="C1566" s="32">
        <v>44419.0</v>
      </c>
      <c r="D1566" s="9" t="s">
        <v>5217</v>
      </c>
      <c r="E1566" s="32">
        <v>44186.0</v>
      </c>
      <c r="F1566" s="32">
        <v>44340.0</v>
      </c>
      <c r="G1566" s="9" t="s">
        <v>7721</v>
      </c>
      <c r="H1566" s="9" t="s">
        <v>5969</v>
      </c>
    </row>
    <row r="1567">
      <c r="C1567" s="32">
        <v>44419.0</v>
      </c>
      <c r="D1567" s="9" t="s">
        <v>5217</v>
      </c>
      <c r="E1567" s="32">
        <v>44186.0</v>
      </c>
      <c r="F1567" s="32">
        <v>44340.0</v>
      </c>
      <c r="G1567" s="9" t="s">
        <v>7722</v>
      </c>
      <c r="H1567" s="9" t="s">
        <v>5971</v>
      </c>
    </row>
    <row r="1568">
      <c r="C1568" s="32">
        <v>44419.0</v>
      </c>
      <c r="D1568" s="9" t="s">
        <v>5217</v>
      </c>
      <c r="E1568" s="32">
        <v>44186.0</v>
      </c>
      <c r="F1568" s="32">
        <v>44340.0</v>
      </c>
      <c r="G1568" s="9" t="s">
        <v>7723</v>
      </c>
      <c r="H1568" s="9" t="s">
        <v>5980</v>
      </c>
    </row>
    <row r="1569">
      <c r="B1569" s="32">
        <v>44313.0</v>
      </c>
      <c r="C1569" s="32">
        <v>44340.0</v>
      </c>
      <c r="D1569" s="9" t="s">
        <v>5025</v>
      </c>
      <c r="E1569" s="32">
        <v>44226.0</v>
      </c>
      <c r="F1569" s="32">
        <v>44270.0</v>
      </c>
      <c r="G1569" s="9" t="s">
        <v>7724</v>
      </c>
      <c r="H1569" s="9" t="s">
        <v>5965</v>
      </c>
    </row>
    <row r="1570">
      <c r="B1570" s="32">
        <v>44313.0</v>
      </c>
      <c r="C1570" s="32">
        <v>44340.0</v>
      </c>
      <c r="D1570" s="9" t="s">
        <v>5025</v>
      </c>
      <c r="E1570" s="32">
        <v>44226.0</v>
      </c>
      <c r="F1570" s="32">
        <v>44270.0</v>
      </c>
      <c r="G1570" s="9" t="s">
        <v>7725</v>
      </c>
      <c r="H1570" s="9" t="s">
        <v>5984</v>
      </c>
    </row>
    <row r="1571">
      <c r="B1571" s="32">
        <v>44313.0</v>
      </c>
      <c r="C1571" s="32">
        <v>44340.0</v>
      </c>
      <c r="D1571" s="9" t="s">
        <v>5025</v>
      </c>
      <c r="E1571" s="32">
        <v>44226.0</v>
      </c>
      <c r="F1571" s="32">
        <v>44270.0</v>
      </c>
      <c r="G1571" s="9" t="s">
        <v>7726</v>
      </c>
      <c r="H1571" s="9" t="s">
        <v>5986</v>
      </c>
    </row>
    <row r="1572">
      <c r="C1572" s="32">
        <v>44812.0</v>
      </c>
      <c r="D1572" s="9" t="s">
        <v>5463</v>
      </c>
      <c r="E1572" s="32">
        <v>44216.0</v>
      </c>
      <c r="F1572" s="32">
        <v>44301.0</v>
      </c>
      <c r="G1572" s="9" t="s">
        <v>7727</v>
      </c>
      <c r="H1572" s="9" t="s">
        <v>5965</v>
      </c>
    </row>
    <row r="1573">
      <c r="C1573" s="32">
        <v>44812.0</v>
      </c>
      <c r="D1573" s="9" t="s">
        <v>5463</v>
      </c>
      <c r="E1573" s="32">
        <v>44216.0</v>
      </c>
      <c r="F1573" s="32">
        <v>44301.0</v>
      </c>
      <c r="G1573" s="9" t="s">
        <v>7728</v>
      </c>
      <c r="H1573" s="9" t="s">
        <v>5984</v>
      </c>
    </row>
    <row r="1574">
      <c r="C1574" s="32">
        <v>44812.0</v>
      </c>
      <c r="D1574" s="9" t="s">
        <v>5463</v>
      </c>
      <c r="E1574" s="32">
        <v>44216.0</v>
      </c>
      <c r="F1574" s="32">
        <v>44301.0</v>
      </c>
      <c r="G1574" s="9" t="s">
        <v>7729</v>
      </c>
      <c r="H1574" s="9" t="s">
        <v>5986</v>
      </c>
    </row>
    <row r="1575">
      <c r="C1575" s="32">
        <v>44812.0</v>
      </c>
      <c r="D1575" s="9" t="s">
        <v>5463</v>
      </c>
      <c r="E1575" s="32">
        <v>44216.0</v>
      </c>
      <c r="F1575" s="32">
        <v>44301.0</v>
      </c>
      <c r="G1575" s="9" t="s">
        <v>7730</v>
      </c>
      <c r="H1575" s="9" t="s">
        <v>5988</v>
      </c>
    </row>
    <row r="1576">
      <c r="C1576" s="32">
        <v>44490.0</v>
      </c>
      <c r="D1576" s="9" t="s">
        <v>5115</v>
      </c>
      <c r="E1576" s="32">
        <v>44212.0</v>
      </c>
      <c r="F1576" s="32">
        <v>44258.0</v>
      </c>
      <c r="G1576" s="9" t="s">
        <v>7731</v>
      </c>
      <c r="H1576" s="9" t="s">
        <v>5965</v>
      </c>
    </row>
    <row r="1577">
      <c r="C1577" s="32">
        <v>44490.0</v>
      </c>
      <c r="D1577" s="9" t="s">
        <v>5115</v>
      </c>
      <c r="E1577" s="32">
        <v>44212.0</v>
      </c>
      <c r="F1577" s="32">
        <v>44258.0</v>
      </c>
      <c r="G1577" s="9" t="s">
        <v>7732</v>
      </c>
      <c r="H1577" s="9" t="s">
        <v>5984</v>
      </c>
    </row>
    <row r="1578">
      <c r="C1578" s="32">
        <v>44490.0</v>
      </c>
      <c r="D1578" s="9" t="s">
        <v>5115</v>
      </c>
      <c r="E1578" s="32">
        <v>44212.0</v>
      </c>
      <c r="F1578" s="32">
        <v>44258.0</v>
      </c>
      <c r="G1578" s="9" t="s">
        <v>7733</v>
      </c>
      <c r="H1578" s="9" t="s">
        <v>5986</v>
      </c>
    </row>
    <row r="1579">
      <c r="C1579" s="32">
        <v>44490.0</v>
      </c>
      <c r="D1579" s="9" t="s">
        <v>5115</v>
      </c>
      <c r="E1579" s="32">
        <v>44212.0</v>
      </c>
      <c r="F1579" s="32">
        <v>44258.0</v>
      </c>
      <c r="G1579" s="9" t="s">
        <v>7734</v>
      </c>
      <c r="H1579" s="9" t="s">
        <v>5988</v>
      </c>
    </row>
    <row r="1580">
      <c r="B1580" s="32">
        <v>44330.0</v>
      </c>
      <c r="C1580" s="32">
        <v>44342.0</v>
      </c>
      <c r="D1580" s="9" t="s">
        <v>5257</v>
      </c>
      <c r="E1580" s="32">
        <v>44176.0</v>
      </c>
      <c r="F1580" s="32">
        <v>44322.0</v>
      </c>
      <c r="G1580" s="9" t="s">
        <v>7735</v>
      </c>
      <c r="H1580" s="9" t="s">
        <v>5965</v>
      </c>
    </row>
    <row r="1581">
      <c r="B1581" s="32">
        <v>44330.0</v>
      </c>
      <c r="C1581" s="32">
        <v>44342.0</v>
      </c>
      <c r="D1581" s="9" t="s">
        <v>5257</v>
      </c>
      <c r="E1581" s="32">
        <v>44176.0</v>
      </c>
      <c r="F1581" s="32">
        <v>44322.0</v>
      </c>
      <c r="G1581" s="9" t="s">
        <v>7736</v>
      </c>
      <c r="H1581" s="9" t="s">
        <v>5984</v>
      </c>
    </row>
    <row r="1582">
      <c r="B1582" s="32">
        <v>44330.0</v>
      </c>
      <c r="C1582" s="32">
        <v>44342.0</v>
      </c>
      <c r="D1582" s="9" t="s">
        <v>5257</v>
      </c>
      <c r="E1582" s="32">
        <v>44176.0</v>
      </c>
      <c r="F1582" s="32">
        <v>44322.0</v>
      </c>
      <c r="G1582" s="9" t="s">
        <v>7737</v>
      </c>
      <c r="H1582" s="9" t="s">
        <v>5986</v>
      </c>
    </row>
    <row r="1583">
      <c r="B1583" s="32">
        <v>44330.0</v>
      </c>
      <c r="C1583" s="32">
        <v>44342.0</v>
      </c>
      <c r="D1583" s="9" t="s">
        <v>5257</v>
      </c>
      <c r="E1583" s="32">
        <v>44176.0</v>
      </c>
      <c r="F1583" s="32">
        <v>44322.0</v>
      </c>
      <c r="G1583" s="9" t="s">
        <v>7738</v>
      </c>
      <c r="H1583" s="9" t="s">
        <v>5988</v>
      </c>
    </row>
    <row r="1584">
      <c r="B1584" s="32">
        <v>44330.0</v>
      </c>
      <c r="C1584" s="32">
        <v>44342.0</v>
      </c>
      <c r="D1584" s="9" t="s">
        <v>5257</v>
      </c>
      <c r="E1584" s="32">
        <v>44176.0</v>
      </c>
      <c r="F1584" s="32">
        <v>44322.0</v>
      </c>
      <c r="G1584" s="9" t="s">
        <v>7739</v>
      </c>
      <c r="H1584" s="9" t="s">
        <v>5980</v>
      </c>
    </row>
    <row r="1585">
      <c r="C1585" s="32">
        <v>44313.0</v>
      </c>
      <c r="D1585" s="9" t="s">
        <v>5201</v>
      </c>
      <c r="E1585" s="32">
        <v>44189.0</v>
      </c>
      <c r="F1585" s="32">
        <v>44236.0</v>
      </c>
      <c r="G1585" s="9" t="s">
        <v>7740</v>
      </c>
      <c r="H1585" s="9" t="s">
        <v>5965</v>
      </c>
    </row>
    <row r="1586">
      <c r="C1586" s="32">
        <v>44313.0</v>
      </c>
      <c r="D1586" s="9" t="s">
        <v>5201</v>
      </c>
      <c r="E1586" s="32">
        <v>44189.0</v>
      </c>
      <c r="F1586" s="32">
        <v>44236.0</v>
      </c>
      <c r="G1586" s="9" t="s">
        <v>7741</v>
      </c>
      <c r="H1586" s="9" t="s">
        <v>5967</v>
      </c>
    </row>
    <row r="1587">
      <c r="C1587" s="32">
        <v>44313.0</v>
      </c>
      <c r="D1587" s="9" t="s">
        <v>5201</v>
      </c>
      <c r="E1587" s="32">
        <v>44189.0</v>
      </c>
      <c r="F1587" s="32">
        <v>44236.0</v>
      </c>
      <c r="G1587" s="9" t="s">
        <v>7742</v>
      </c>
      <c r="H1587" s="9" t="s">
        <v>5969</v>
      </c>
    </row>
    <row r="1588">
      <c r="C1588" s="32">
        <v>44313.0</v>
      </c>
      <c r="D1588" s="9" t="s">
        <v>5201</v>
      </c>
      <c r="E1588" s="32">
        <v>44189.0</v>
      </c>
      <c r="F1588" s="32">
        <v>44236.0</v>
      </c>
      <c r="G1588" s="9" t="s">
        <v>7743</v>
      </c>
      <c r="H1588" s="9" t="s">
        <v>5971</v>
      </c>
    </row>
    <row r="1589">
      <c r="C1589" s="32">
        <v>44313.0</v>
      </c>
      <c r="D1589" s="9" t="s">
        <v>5201</v>
      </c>
      <c r="E1589" s="32">
        <v>44189.0</v>
      </c>
      <c r="F1589" s="32">
        <v>44266.0</v>
      </c>
      <c r="G1589" s="9" t="s">
        <v>7744</v>
      </c>
      <c r="H1589" s="9" t="s">
        <v>5980</v>
      </c>
    </row>
    <row r="1590">
      <c r="B1590" s="32">
        <v>44286.0</v>
      </c>
      <c r="C1590" s="32">
        <v>44299.0</v>
      </c>
      <c r="D1590" s="9" t="s">
        <v>5159</v>
      </c>
      <c r="E1590" s="32">
        <v>44200.0</v>
      </c>
      <c r="F1590" s="32">
        <v>44249.0</v>
      </c>
      <c r="G1590" s="9" t="s">
        <v>7745</v>
      </c>
      <c r="H1590" s="9" t="s">
        <v>5965</v>
      </c>
    </row>
    <row r="1591">
      <c r="B1591" s="32">
        <v>44286.0</v>
      </c>
      <c r="C1591" s="32">
        <v>44299.0</v>
      </c>
      <c r="D1591" s="9" t="s">
        <v>5159</v>
      </c>
      <c r="E1591" s="32">
        <v>44200.0</v>
      </c>
      <c r="F1591" s="32">
        <v>44249.0</v>
      </c>
      <c r="G1591" s="9" t="s">
        <v>7746</v>
      </c>
      <c r="H1591" s="9" t="s">
        <v>5984</v>
      </c>
    </row>
    <row r="1592">
      <c r="B1592" s="32">
        <v>44286.0</v>
      </c>
      <c r="C1592" s="32">
        <v>44299.0</v>
      </c>
      <c r="D1592" s="9" t="s">
        <v>5159</v>
      </c>
      <c r="E1592" s="32">
        <v>44200.0</v>
      </c>
      <c r="F1592" s="32">
        <v>44249.0</v>
      </c>
      <c r="G1592" s="9" t="s">
        <v>7747</v>
      </c>
      <c r="H1592" s="9" t="s">
        <v>5986</v>
      </c>
    </row>
    <row r="1593">
      <c r="B1593" s="32">
        <v>44286.0</v>
      </c>
      <c r="C1593" s="32">
        <v>44299.0</v>
      </c>
      <c r="D1593" s="9" t="s">
        <v>5159</v>
      </c>
      <c r="E1593" s="32">
        <v>44200.0</v>
      </c>
      <c r="F1593" s="32">
        <v>44271.0</v>
      </c>
      <c r="G1593" s="9" t="s">
        <v>7748</v>
      </c>
      <c r="H1593" s="9" t="s">
        <v>5980</v>
      </c>
    </row>
    <row r="1594">
      <c r="B1594" s="32">
        <v>44286.0</v>
      </c>
      <c r="C1594" s="32">
        <v>44299.0</v>
      </c>
      <c r="D1594" s="9" t="s">
        <v>5159</v>
      </c>
      <c r="E1594" s="32">
        <v>44200.0</v>
      </c>
      <c r="F1594" s="32">
        <v>44271.0</v>
      </c>
      <c r="G1594" s="9" t="s">
        <v>7749</v>
      </c>
      <c r="H1594" s="9" t="s">
        <v>5980</v>
      </c>
    </row>
    <row r="1595">
      <c r="B1595" s="32">
        <v>44259.0</v>
      </c>
      <c r="C1595" s="32">
        <v>44273.0</v>
      </c>
      <c r="D1595" s="9" t="s">
        <v>291</v>
      </c>
      <c r="E1595" s="32">
        <v>44181.0</v>
      </c>
      <c r="F1595" s="32">
        <v>44245.0</v>
      </c>
      <c r="G1595" s="9" t="s">
        <v>7750</v>
      </c>
      <c r="H1595" s="9" t="s">
        <v>5965</v>
      </c>
    </row>
    <row r="1596">
      <c r="B1596" s="32">
        <v>44259.0</v>
      </c>
      <c r="C1596" s="32">
        <v>44273.0</v>
      </c>
      <c r="D1596" s="9" t="s">
        <v>291</v>
      </c>
      <c r="E1596" s="32">
        <v>44181.0</v>
      </c>
      <c r="F1596" s="32">
        <v>44245.0</v>
      </c>
      <c r="G1596" s="9" t="s">
        <v>7751</v>
      </c>
      <c r="H1596" s="9" t="s">
        <v>5967</v>
      </c>
    </row>
    <row r="1597">
      <c r="B1597" s="32">
        <v>44259.0</v>
      </c>
      <c r="C1597" s="32">
        <v>44273.0</v>
      </c>
      <c r="D1597" s="9" t="s">
        <v>291</v>
      </c>
      <c r="E1597" s="32">
        <v>44181.0</v>
      </c>
      <c r="F1597" s="32">
        <v>44245.0</v>
      </c>
      <c r="G1597" s="9" t="s">
        <v>7752</v>
      </c>
      <c r="H1597" s="9" t="s">
        <v>5969</v>
      </c>
    </row>
    <row r="1598">
      <c r="B1598" s="32">
        <v>44259.0</v>
      </c>
      <c r="C1598" s="32">
        <v>44273.0</v>
      </c>
      <c r="D1598" s="9" t="s">
        <v>291</v>
      </c>
      <c r="E1598" s="32">
        <v>44181.0</v>
      </c>
      <c r="F1598" s="32">
        <v>44245.0</v>
      </c>
      <c r="G1598" s="9" t="s">
        <v>7753</v>
      </c>
      <c r="H1598" s="9" t="s">
        <v>5971</v>
      </c>
    </row>
    <row r="1599">
      <c r="B1599" s="32">
        <v>44259.0</v>
      </c>
      <c r="C1599" s="32">
        <v>44273.0</v>
      </c>
      <c r="D1599" s="9" t="s">
        <v>291</v>
      </c>
      <c r="E1599" s="32">
        <v>44181.0</v>
      </c>
      <c r="F1599" s="32">
        <v>44258.0</v>
      </c>
      <c r="G1599" s="9" t="s">
        <v>7754</v>
      </c>
      <c r="H1599" s="9" t="s">
        <v>5980</v>
      </c>
    </row>
    <row r="1600">
      <c r="B1600" s="32">
        <v>44259.0</v>
      </c>
      <c r="C1600" s="32">
        <v>44273.0</v>
      </c>
      <c r="D1600" s="9" t="s">
        <v>291</v>
      </c>
      <c r="E1600" s="32">
        <v>44181.0</v>
      </c>
      <c r="F1600" s="32">
        <v>44258.0</v>
      </c>
      <c r="G1600" s="9" t="s">
        <v>7755</v>
      </c>
      <c r="H1600" s="9" t="s">
        <v>5980</v>
      </c>
    </row>
    <row r="1601">
      <c r="B1601" s="32">
        <v>44259.0</v>
      </c>
      <c r="C1601" s="32">
        <v>44273.0</v>
      </c>
      <c r="D1601" s="9" t="s">
        <v>291</v>
      </c>
      <c r="E1601" s="32">
        <v>44181.0</v>
      </c>
      <c r="F1601" s="32">
        <v>44258.0</v>
      </c>
      <c r="G1601" s="9" t="s">
        <v>7756</v>
      </c>
      <c r="H1601" s="9" t="s">
        <v>5980</v>
      </c>
    </row>
    <row r="1602">
      <c r="B1602" s="32">
        <v>44316.0</v>
      </c>
      <c r="C1602" s="32">
        <v>44354.0</v>
      </c>
      <c r="D1602" s="9" t="s">
        <v>5157</v>
      </c>
      <c r="E1602" s="32">
        <v>44201.0</v>
      </c>
      <c r="F1602" s="32">
        <v>44304.0</v>
      </c>
      <c r="G1602" s="9" t="s">
        <v>7757</v>
      </c>
      <c r="H1602" s="9" t="s">
        <v>5965</v>
      </c>
    </row>
    <row r="1603">
      <c r="B1603" s="32">
        <v>44316.0</v>
      </c>
      <c r="C1603" s="32">
        <v>44354.0</v>
      </c>
      <c r="D1603" s="9" t="s">
        <v>5157</v>
      </c>
      <c r="E1603" s="32">
        <v>44201.0</v>
      </c>
      <c r="F1603" s="32">
        <v>44304.0</v>
      </c>
      <c r="G1603" s="9" t="s">
        <v>7758</v>
      </c>
      <c r="H1603" s="9" t="s">
        <v>5967</v>
      </c>
    </row>
    <row r="1604">
      <c r="B1604" s="32">
        <v>44316.0</v>
      </c>
      <c r="C1604" s="32">
        <v>44354.0</v>
      </c>
      <c r="D1604" s="9" t="s">
        <v>5157</v>
      </c>
      <c r="E1604" s="32">
        <v>44201.0</v>
      </c>
      <c r="F1604" s="32">
        <v>44304.0</v>
      </c>
      <c r="G1604" s="9" t="s">
        <v>7759</v>
      </c>
      <c r="H1604" s="9" t="s">
        <v>5969</v>
      </c>
    </row>
    <row r="1605">
      <c r="B1605" s="32">
        <v>44316.0</v>
      </c>
      <c r="C1605" s="32">
        <v>44354.0</v>
      </c>
      <c r="D1605" s="9" t="s">
        <v>5157</v>
      </c>
      <c r="E1605" s="32">
        <v>44201.0</v>
      </c>
      <c r="F1605" s="32">
        <v>44304.0</v>
      </c>
      <c r="G1605" s="9" t="s">
        <v>7760</v>
      </c>
      <c r="H1605" s="9" t="s">
        <v>5971</v>
      </c>
    </row>
    <row r="1606">
      <c r="B1606" s="32">
        <v>44316.0</v>
      </c>
      <c r="C1606" s="32">
        <v>44354.0</v>
      </c>
      <c r="D1606" s="9" t="s">
        <v>5157</v>
      </c>
      <c r="E1606" s="32">
        <v>44201.0</v>
      </c>
      <c r="F1606" s="32">
        <v>44304.0</v>
      </c>
      <c r="G1606" s="9" t="s">
        <v>7761</v>
      </c>
      <c r="H1606" s="9" t="s">
        <v>5980</v>
      </c>
    </row>
    <row r="1607">
      <c r="B1607" s="32">
        <v>44256.0</v>
      </c>
      <c r="C1607" s="32">
        <v>44267.0</v>
      </c>
      <c r="D1607" s="9" t="s">
        <v>4959</v>
      </c>
      <c r="E1607" s="32">
        <v>44239.0</v>
      </c>
      <c r="F1607" s="32">
        <v>44242.0</v>
      </c>
      <c r="G1607" s="9" t="s">
        <v>7762</v>
      </c>
      <c r="H1607" s="9" t="s">
        <v>5965</v>
      </c>
    </row>
    <row r="1608">
      <c r="B1608" s="32">
        <v>44256.0</v>
      </c>
      <c r="C1608" s="32">
        <v>44267.0</v>
      </c>
      <c r="D1608" s="9" t="s">
        <v>4959</v>
      </c>
      <c r="E1608" s="32">
        <v>44239.0</v>
      </c>
      <c r="F1608" s="32">
        <v>44242.0</v>
      </c>
      <c r="G1608" s="9" t="s">
        <v>7763</v>
      </c>
      <c r="H1608" s="9" t="s">
        <v>5967</v>
      </c>
    </row>
    <row r="1609">
      <c r="B1609" s="32">
        <v>44256.0</v>
      </c>
      <c r="C1609" s="32">
        <v>44267.0</v>
      </c>
      <c r="D1609" s="9" t="s">
        <v>4959</v>
      </c>
      <c r="E1609" s="32">
        <v>44239.0</v>
      </c>
      <c r="F1609" s="32">
        <v>44242.0</v>
      </c>
      <c r="G1609" s="9" t="s">
        <v>7764</v>
      </c>
      <c r="H1609" s="9" t="s">
        <v>5969</v>
      </c>
    </row>
    <row r="1610">
      <c r="B1610" s="32">
        <v>44256.0</v>
      </c>
      <c r="C1610" s="32">
        <v>44267.0</v>
      </c>
      <c r="D1610" s="9" t="s">
        <v>4959</v>
      </c>
      <c r="E1610" s="32">
        <v>44239.0</v>
      </c>
      <c r="F1610" s="32">
        <v>44242.0</v>
      </c>
      <c r="G1610" s="9" t="s">
        <v>7765</v>
      </c>
      <c r="H1610" s="9" t="s">
        <v>5971</v>
      </c>
    </row>
    <row r="1611">
      <c r="B1611" s="32">
        <v>44256.0</v>
      </c>
      <c r="C1611" s="32">
        <v>44267.0</v>
      </c>
      <c r="D1611" s="9" t="s">
        <v>4959</v>
      </c>
      <c r="E1611" s="32">
        <v>44239.0</v>
      </c>
      <c r="F1611" s="32">
        <v>44258.0</v>
      </c>
      <c r="G1611" s="9" t="s">
        <v>7766</v>
      </c>
      <c r="H1611" s="9" t="s">
        <v>5980</v>
      </c>
    </row>
    <row r="1612">
      <c r="B1612" s="32">
        <v>44256.0</v>
      </c>
      <c r="C1612" s="32">
        <v>44267.0</v>
      </c>
      <c r="D1612" s="9" t="s">
        <v>4959</v>
      </c>
      <c r="E1612" s="32">
        <v>44239.0</v>
      </c>
      <c r="F1612" s="32">
        <v>44258.0</v>
      </c>
      <c r="G1612" s="9" t="s">
        <v>7767</v>
      </c>
      <c r="H1612" s="9" t="s">
        <v>5980</v>
      </c>
    </row>
    <row r="1613">
      <c r="B1613" s="32">
        <v>44256.0</v>
      </c>
      <c r="C1613" s="32">
        <v>44267.0</v>
      </c>
      <c r="D1613" s="9" t="s">
        <v>4959</v>
      </c>
      <c r="E1613" s="32">
        <v>44239.0</v>
      </c>
      <c r="F1613" s="32">
        <v>44258.0</v>
      </c>
      <c r="G1613" s="9" t="s">
        <v>7768</v>
      </c>
      <c r="H1613" s="9" t="s">
        <v>5980</v>
      </c>
    </row>
    <row r="1614">
      <c r="B1614" s="32">
        <v>44270.0</v>
      </c>
      <c r="C1614" s="32">
        <v>44287.0</v>
      </c>
      <c r="D1614" s="9" t="s">
        <v>5205</v>
      </c>
      <c r="E1614" s="32">
        <v>44187.0</v>
      </c>
      <c r="F1614" s="32">
        <v>44264.0</v>
      </c>
      <c r="G1614" s="9" t="s">
        <v>7769</v>
      </c>
    </row>
    <row r="1615">
      <c r="B1615" s="32">
        <v>44270.0</v>
      </c>
      <c r="C1615" s="32">
        <v>44287.0</v>
      </c>
      <c r="D1615" s="9" t="s">
        <v>5205</v>
      </c>
      <c r="E1615" s="32">
        <v>44187.0</v>
      </c>
      <c r="F1615" s="32">
        <v>44264.0</v>
      </c>
      <c r="G1615" s="9" t="s">
        <v>7770</v>
      </c>
      <c r="H1615" s="9" t="s">
        <v>5967</v>
      </c>
    </row>
    <row r="1616">
      <c r="B1616" s="32">
        <v>44270.0</v>
      </c>
      <c r="C1616" s="32">
        <v>44287.0</v>
      </c>
      <c r="D1616" s="9" t="s">
        <v>5205</v>
      </c>
      <c r="E1616" s="32">
        <v>44187.0</v>
      </c>
      <c r="F1616" s="32">
        <v>44264.0</v>
      </c>
      <c r="G1616" s="9" t="s">
        <v>7771</v>
      </c>
      <c r="H1616" s="9" t="s">
        <v>5969</v>
      </c>
    </row>
    <row r="1617">
      <c r="B1617" s="32">
        <v>44270.0</v>
      </c>
      <c r="C1617" s="32">
        <v>44287.0</v>
      </c>
      <c r="D1617" s="9" t="s">
        <v>5205</v>
      </c>
      <c r="E1617" s="32">
        <v>44187.0</v>
      </c>
      <c r="F1617" s="32">
        <v>44264.0</v>
      </c>
      <c r="G1617" s="9" t="s">
        <v>7772</v>
      </c>
      <c r="H1617" s="9" t="s">
        <v>5971</v>
      </c>
    </row>
    <row r="1618">
      <c r="B1618" s="32">
        <v>44270.0</v>
      </c>
      <c r="C1618" s="32">
        <v>44287.0</v>
      </c>
      <c r="D1618" s="9" t="s">
        <v>5205</v>
      </c>
      <c r="E1618" s="32">
        <v>44187.0</v>
      </c>
      <c r="F1618" s="32">
        <v>44264.0</v>
      </c>
      <c r="G1618" s="9" t="s">
        <v>7773</v>
      </c>
      <c r="H1618" s="9" t="s">
        <v>5980</v>
      </c>
    </row>
    <row r="1619">
      <c r="B1619" s="32">
        <v>44270.0</v>
      </c>
      <c r="C1619" s="32">
        <v>44287.0</v>
      </c>
      <c r="D1619" s="9" t="s">
        <v>5205</v>
      </c>
      <c r="E1619" s="32">
        <v>44187.0</v>
      </c>
      <c r="F1619" s="32">
        <v>44264.0</v>
      </c>
      <c r="G1619" s="9" t="s">
        <v>7774</v>
      </c>
      <c r="H1619" s="9" t="s">
        <v>5980</v>
      </c>
    </row>
    <row r="1620">
      <c r="C1620" s="32">
        <v>44363.0</v>
      </c>
      <c r="D1620" s="9" t="s">
        <v>4589</v>
      </c>
      <c r="E1620" s="32">
        <v>44302.0</v>
      </c>
      <c r="F1620" s="32">
        <v>44305.0</v>
      </c>
      <c r="G1620" s="9" t="s">
        <v>7775</v>
      </c>
      <c r="H1620" s="9" t="s">
        <v>5965</v>
      </c>
    </row>
    <row r="1621">
      <c r="C1621" s="32">
        <v>44363.0</v>
      </c>
      <c r="D1621" s="9" t="s">
        <v>4589</v>
      </c>
      <c r="E1621" s="32">
        <v>44302.0</v>
      </c>
      <c r="F1621" s="32">
        <v>44305.0</v>
      </c>
      <c r="G1621" s="9" t="s">
        <v>7776</v>
      </c>
      <c r="H1621" s="9" t="s">
        <v>5967</v>
      </c>
    </row>
    <row r="1622">
      <c r="C1622" s="32">
        <v>44363.0</v>
      </c>
      <c r="D1622" s="9" t="s">
        <v>4589</v>
      </c>
      <c r="E1622" s="32">
        <v>44302.0</v>
      </c>
      <c r="F1622" s="32">
        <v>44305.0</v>
      </c>
      <c r="G1622" s="9" t="s">
        <v>7777</v>
      </c>
      <c r="H1622" s="9" t="s">
        <v>5969</v>
      </c>
    </row>
    <row r="1623">
      <c r="C1623" s="32">
        <v>44363.0</v>
      </c>
      <c r="D1623" s="9" t="s">
        <v>4589</v>
      </c>
      <c r="E1623" s="32">
        <v>44302.0</v>
      </c>
      <c r="F1623" s="32">
        <v>44332.0</v>
      </c>
      <c r="G1623" s="9" t="s">
        <v>7778</v>
      </c>
      <c r="H1623" s="9" t="s">
        <v>5980</v>
      </c>
    </row>
    <row r="1624">
      <c r="C1624" s="32">
        <v>44351.0</v>
      </c>
      <c r="D1624" s="9" t="s">
        <v>5417</v>
      </c>
      <c r="E1624" s="32">
        <v>44176.0</v>
      </c>
      <c r="F1624" s="32">
        <v>44256.0</v>
      </c>
      <c r="G1624" s="9" t="s">
        <v>7779</v>
      </c>
      <c r="H1624" s="9" t="s">
        <v>5965</v>
      </c>
    </row>
    <row r="1625">
      <c r="C1625" s="32">
        <v>44351.0</v>
      </c>
      <c r="D1625" s="9" t="s">
        <v>5417</v>
      </c>
      <c r="E1625" s="32">
        <v>44176.0</v>
      </c>
      <c r="F1625" s="32">
        <v>44256.0</v>
      </c>
      <c r="G1625" s="9" t="s">
        <v>7780</v>
      </c>
      <c r="H1625" s="9" t="s">
        <v>5984</v>
      </c>
    </row>
    <row r="1626">
      <c r="C1626" s="32">
        <v>44351.0</v>
      </c>
      <c r="D1626" s="9" t="s">
        <v>5417</v>
      </c>
      <c r="E1626" s="32">
        <v>44176.0</v>
      </c>
      <c r="F1626" s="32">
        <v>44256.0</v>
      </c>
      <c r="G1626" s="9" t="s">
        <v>7781</v>
      </c>
      <c r="H1626" s="9" t="s">
        <v>5986</v>
      </c>
    </row>
    <row r="1627">
      <c r="C1627" s="32">
        <v>44351.0</v>
      </c>
      <c r="D1627" s="9" t="s">
        <v>5417</v>
      </c>
      <c r="E1627" s="32">
        <v>44176.0</v>
      </c>
      <c r="F1627" s="32">
        <v>44256.0</v>
      </c>
      <c r="G1627" s="9" t="s">
        <v>7782</v>
      </c>
      <c r="H1627" s="9" t="s">
        <v>5988</v>
      </c>
    </row>
    <row r="1628">
      <c r="B1628" s="32">
        <v>44274.0</v>
      </c>
      <c r="C1628" s="32">
        <v>44313.0</v>
      </c>
      <c r="D1628" s="9" t="s">
        <v>5913</v>
      </c>
      <c r="E1628" s="32">
        <v>44176.0</v>
      </c>
      <c r="F1628" s="32">
        <v>44260.0</v>
      </c>
      <c r="G1628" s="9" t="s">
        <v>7783</v>
      </c>
      <c r="H1628" s="9" t="s">
        <v>5965</v>
      </c>
    </row>
    <row r="1629">
      <c r="B1629" s="32">
        <v>44274.0</v>
      </c>
      <c r="C1629" s="32">
        <v>44313.0</v>
      </c>
      <c r="D1629" s="9" t="s">
        <v>5913</v>
      </c>
      <c r="E1629" s="32">
        <v>44176.0</v>
      </c>
      <c r="F1629" s="32">
        <v>44260.0</v>
      </c>
      <c r="G1629" s="9" t="s">
        <v>7784</v>
      </c>
      <c r="H1629" s="9" t="s">
        <v>5967</v>
      </c>
    </row>
    <row r="1630">
      <c r="B1630" s="32">
        <v>44274.0</v>
      </c>
      <c r="C1630" s="32">
        <v>44313.0</v>
      </c>
      <c r="D1630" s="9" t="s">
        <v>5913</v>
      </c>
      <c r="E1630" s="32">
        <v>44176.0</v>
      </c>
      <c r="F1630" s="32">
        <v>44260.0</v>
      </c>
      <c r="G1630" s="9" t="s">
        <v>7785</v>
      </c>
      <c r="H1630" s="9" t="s">
        <v>5969</v>
      </c>
    </row>
    <row r="1631">
      <c r="B1631" s="32">
        <v>44274.0</v>
      </c>
      <c r="C1631" s="32">
        <v>44313.0</v>
      </c>
      <c r="D1631" s="9" t="s">
        <v>5913</v>
      </c>
      <c r="E1631" s="32">
        <v>44176.0</v>
      </c>
      <c r="F1631" s="32">
        <v>44266.0</v>
      </c>
      <c r="G1631" s="9" t="s">
        <v>7786</v>
      </c>
      <c r="H1631" s="9" t="s">
        <v>5980</v>
      </c>
    </row>
    <row r="1632">
      <c r="B1632" s="32">
        <v>44274.0</v>
      </c>
      <c r="C1632" s="32">
        <v>44313.0</v>
      </c>
      <c r="D1632" s="9" t="s">
        <v>5913</v>
      </c>
      <c r="E1632" s="32">
        <v>44176.0</v>
      </c>
      <c r="F1632" s="32">
        <v>44266.0</v>
      </c>
      <c r="G1632" s="9" t="s">
        <v>7787</v>
      </c>
      <c r="H1632" s="9" t="s">
        <v>5980</v>
      </c>
    </row>
    <row r="1633">
      <c r="C1633" s="32">
        <v>44425.0</v>
      </c>
      <c r="D1633" s="9" t="s">
        <v>5005</v>
      </c>
      <c r="E1633" s="32">
        <v>44229.0</v>
      </c>
      <c r="F1633" s="32">
        <v>44229.0</v>
      </c>
      <c r="G1633" s="9" t="s">
        <v>7788</v>
      </c>
      <c r="H1633" s="9" t="s">
        <v>5965</v>
      </c>
    </row>
    <row r="1634">
      <c r="C1634" s="32">
        <v>44425.0</v>
      </c>
      <c r="D1634" s="9" t="s">
        <v>5005</v>
      </c>
      <c r="E1634" s="32">
        <v>44229.0</v>
      </c>
      <c r="F1634" s="32">
        <v>44229.0</v>
      </c>
      <c r="G1634" s="9" t="s">
        <v>7789</v>
      </c>
      <c r="H1634" s="9" t="s">
        <v>5967</v>
      </c>
    </row>
    <row r="1635">
      <c r="C1635" s="32">
        <v>44496.0</v>
      </c>
      <c r="D1635" s="9" t="s">
        <v>4973</v>
      </c>
      <c r="E1635" s="32">
        <v>44237.0</v>
      </c>
      <c r="F1635" s="32">
        <v>44238.0</v>
      </c>
      <c r="G1635" s="9" t="s">
        <v>7790</v>
      </c>
      <c r="H1635" s="9" t="s">
        <v>5965</v>
      </c>
    </row>
    <row r="1636">
      <c r="C1636" s="32">
        <v>44496.0</v>
      </c>
      <c r="D1636" s="9" t="s">
        <v>4973</v>
      </c>
      <c r="E1636" s="32">
        <v>44237.0</v>
      </c>
      <c r="F1636" s="32">
        <v>44238.0</v>
      </c>
      <c r="G1636" s="9" t="s">
        <v>7791</v>
      </c>
      <c r="H1636" s="9" t="s">
        <v>5967</v>
      </c>
    </row>
    <row r="1637">
      <c r="C1637" s="32">
        <v>44496.0</v>
      </c>
      <c r="D1637" s="9" t="s">
        <v>4973</v>
      </c>
      <c r="E1637" s="32">
        <v>44237.0</v>
      </c>
      <c r="F1637" s="32">
        <v>44238.0</v>
      </c>
      <c r="G1637" s="9" t="s">
        <v>7792</v>
      </c>
      <c r="H1637" s="9" t="s">
        <v>5969</v>
      </c>
    </row>
    <row r="1638">
      <c r="C1638" s="32">
        <v>44496.0</v>
      </c>
      <c r="D1638" s="9" t="s">
        <v>4973</v>
      </c>
      <c r="E1638" s="32">
        <v>44237.0</v>
      </c>
      <c r="F1638" s="32">
        <v>44238.0</v>
      </c>
      <c r="G1638" s="9" t="s">
        <v>7793</v>
      </c>
      <c r="H1638" s="9" t="s">
        <v>5971</v>
      </c>
    </row>
    <row r="1639">
      <c r="B1639" s="32">
        <v>44298.0</v>
      </c>
      <c r="C1639" s="32">
        <v>44323.0</v>
      </c>
      <c r="D1639" s="9" t="s">
        <v>5597</v>
      </c>
      <c r="E1639" s="32">
        <v>44176.0</v>
      </c>
      <c r="F1639" s="32">
        <v>44229.0</v>
      </c>
      <c r="G1639" s="9" t="s">
        <v>7794</v>
      </c>
      <c r="H1639" s="9" t="s">
        <v>5965</v>
      </c>
    </row>
    <row r="1640">
      <c r="B1640" s="32">
        <v>44298.0</v>
      </c>
      <c r="C1640" s="32">
        <v>44323.0</v>
      </c>
      <c r="D1640" s="9" t="s">
        <v>5597</v>
      </c>
      <c r="E1640" s="32">
        <v>44176.0</v>
      </c>
      <c r="F1640" s="32">
        <v>44229.0</v>
      </c>
      <c r="G1640" s="9" t="s">
        <v>7795</v>
      </c>
      <c r="H1640" s="9" t="s">
        <v>5967</v>
      </c>
    </row>
    <row r="1641">
      <c r="B1641" s="32">
        <v>44298.0</v>
      </c>
      <c r="C1641" s="32">
        <v>44323.0</v>
      </c>
      <c r="D1641" s="9" t="s">
        <v>5597</v>
      </c>
      <c r="E1641" s="32">
        <v>44176.0</v>
      </c>
      <c r="F1641" s="32">
        <v>44229.0</v>
      </c>
      <c r="G1641" s="9" t="s">
        <v>7796</v>
      </c>
      <c r="H1641" s="9" t="s">
        <v>5969</v>
      </c>
    </row>
    <row r="1642">
      <c r="C1642" s="32">
        <v>44344.0</v>
      </c>
      <c r="D1642" s="9" t="s">
        <v>5219</v>
      </c>
      <c r="E1642" s="32">
        <v>44188.0</v>
      </c>
      <c r="F1642" s="32">
        <v>44249.0</v>
      </c>
      <c r="G1642" s="9" t="s">
        <v>7797</v>
      </c>
      <c r="H1642" s="9" t="s">
        <v>5965</v>
      </c>
    </row>
    <row r="1643">
      <c r="C1643" s="32">
        <v>44344.0</v>
      </c>
      <c r="D1643" s="9" t="s">
        <v>5219</v>
      </c>
      <c r="E1643" s="32">
        <v>44188.0</v>
      </c>
      <c r="F1643" s="32">
        <v>44249.0</v>
      </c>
      <c r="G1643" s="9" t="s">
        <v>7798</v>
      </c>
      <c r="H1643" s="9" t="s">
        <v>5967</v>
      </c>
    </row>
    <row r="1644">
      <c r="C1644" s="32">
        <v>44344.0</v>
      </c>
      <c r="D1644" s="9" t="s">
        <v>5219</v>
      </c>
      <c r="E1644" s="32">
        <v>44188.0</v>
      </c>
      <c r="F1644" s="32">
        <v>44249.0</v>
      </c>
      <c r="G1644" s="9" t="s">
        <v>7799</v>
      </c>
      <c r="H1644" s="9" t="s">
        <v>5986</v>
      </c>
    </row>
    <row r="1645">
      <c r="C1645" s="32">
        <v>44344.0</v>
      </c>
      <c r="D1645" s="9" t="s">
        <v>5219</v>
      </c>
      <c r="E1645" s="32">
        <v>44188.0</v>
      </c>
      <c r="F1645" s="32">
        <v>44249.0</v>
      </c>
      <c r="G1645" s="9" t="s">
        <v>7800</v>
      </c>
      <c r="H1645" s="9" t="s">
        <v>5971</v>
      </c>
    </row>
    <row r="1646">
      <c r="C1646" s="32">
        <v>44344.0</v>
      </c>
      <c r="D1646" s="9" t="s">
        <v>5219</v>
      </c>
      <c r="E1646" s="32">
        <v>44188.0</v>
      </c>
      <c r="F1646" s="32">
        <v>44304.0</v>
      </c>
      <c r="G1646" s="9" t="s">
        <v>7801</v>
      </c>
      <c r="H1646" s="9" t="s">
        <v>5980</v>
      </c>
    </row>
    <row r="1647">
      <c r="C1647" s="32">
        <v>44434.0</v>
      </c>
      <c r="D1647" s="9" t="s">
        <v>267</v>
      </c>
      <c r="E1647" s="32">
        <v>44186.0</v>
      </c>
      <c r="F1647" s="32">
        <v>44502.0</v>
      </c>
      <c r="G1647" s="9" t="s">
        <v>7802</v>
      </c>
      <c r="H1647" s="9" t="s">
        <v>5976</v>
      </c>
    </row>
    <row r="1648">
      <c r="C1648" s="32">
        <v>44434.0</v>
      </c>
      <c r="D1648" s="9" t="s">
        <v>267</v>
      </c>
      <c r="E1648" s="32">
        <v>44186.0</v>
      </c>
      <c r="F1648" s="32">
        <v>44502.0</v>
      </c>
      <c r="G1648" s="9" t="s">
        <v>7803</v>
      </c>
      <c r="H1648" s="9" t="s">
        <v>5976</v>
      </c>
    </row>
    <row r="1649">
      <c r="C1649" s="32">
        <v>44434.0</v>
      </c>
      <c r="D1649" s="9" t="s">
        <v>267</v>
      </c>
      <c r="E1649" s="32">
        <v>44186.0</v>
      </c>
      <c r="F1649" s="32">
        <v>44502.0</v>
      </c>
      <c r="G1649" s="9" t="s">
        <v>7804</v>
      </c>
      <c r="H1649" s="9" t="s">
        <v>5978</v>
      </c>
    </row>
    <row r="1650">
      <c r="C1650" s="32">
        <v>44434.0</v>
      </c>
      <c r="D1650" s="9" t="s">
        <v>267</v>
      </c>
      <c r="E1650" s="32">
        <v>44186.0</v>
      </c>
      <c r="F1650" s="32">
        <v>44503.0</v>
      </c>
      <c r="G1650" s="9" t="s">
        <v>7805</v>
      </c>
      <c r="H1650" s="9" t="s">
        <v>5980</v>
      </c>
    </row>
    <row r="1651">
      <c r="C1651" s="32">
        <v>44334.0</v>
      </c>
      <c r="D1651" s="9" t="s">
        <v>4899</v>
      </c>
      <c r="E1651" s="32">
        <v>44247.0</v>
      </c>
      <c r="F1651" s="32">
        <v>44273.0</v>
      </c>
      <c r="G1651" s="9" t="s">
        <v>7806</v>
      </c>
      <c r="H1651" s="9" t="s">
        <v>5965</v>
      </c>
    </row>
    <row r="1652">
      <c r="C1652" s="32">
        <v>44334.0</v>
      </c>
      <c r="D1652" s="9" t="s">
        <v>4899</v>
      </c>
      <c r="E1652" s="32">
        <v>44247.0</v>
      </c>
      <c r="F1652" s="32">
        <v>44273.0</v>
      </c>
      <c r="G1652" s="9" t="s">
        <v>7807</v>
      </c>
      <c r="H1652" s="9" t="s">
        <v>5967</v>
      </c>
    </row>
    <row r="1653">
      <c r="C1653" s="32">
        <v>44334.0</v>
      </c>
      <c r="D1653" s="9" t="s">
        <v>4899</v>
      </c>
      <c r="E1653" s="32">
        <v>44247.0</v>
      </c>
      <c r="F1653" s="32">
        <v>44273.0</v>
      </c>
      <c r="G1653" s="9" t="s">
        <v>7808</v>
      </c>
      <c r="H1653" s="9" t="s">
        <v>5969</v>
      </c>
    </row>
    <row r="1654">
      <c r="C1654" s="32">
        <v>44334.0</v>
      </c>
      <c r="D1654" s="9" t="s">
        <v>4899</v>
      </c>
      <c r="E1654" s="32">
        <v>44247.0</v>
      </c>
      <c r="F1654" s="32">
        <v>44273.0</v>
      </c>
      <c r="G1654" s="9" t="s">
        <v>7809</v>
      </c>
      <c r="H1654" s="9" t="s">
        <v>5971</v>
      </c>
    </row>
    <row r="1655">
      <c r="B1655" s="32">
        <v>44263.0</v>
      </c>
      <c r="C1655" s="32">
        <v>44286.0</v>
      </c>
      <c r="D1655" s="9" t="s">
        <v>5229</v>
      </c>
      <c r="E1655" s="32">
        <v>44183.0</v>
      </c>
      <c r="F1655" s="32">
        <v>44260.0</v>
      </c>
      <c r="G1655" s="9" t="s">
        <v>7810</v>
      </c>
      <c r="H1655" s="9" t="s">
        <v>5965</v>
      </c>
    </row>
    <row r="1656">
      <c r="B1656" s="32">
        <v>44263.0</v>
      </c>
      <c r="C1656" s="32">
        <v>44286.0</v>
      </c>
      <c r="D1656" s="9" t="s">
        <v>5229</v>
      </c>
      <c r="E1656" s="32">
        <v>44183.0</v>
      </c>
      <c r="F1656" s="32">
        <v>44260.0</v>
      </c>
      <c r="G1656" s="9" t="s">
        <v>7811</v>
      </c>
      <c r="H1656" s="9" t="s">
        <v>5967</v>
      </c>
    </row>
    <row r="1657">
      <c r="B1657" s="32">
        <v>44263.0</v>
      </c>
      <c r="C1657" s="32">
        <v>44286.0</v>
      </c>
      <c r="D1657" s="9" t="s">
        <v>5229</v>
      </c>
      <c r="E1657" s="32">
        <v>44183.0</v>
      </c>
      <c r="F1657" s="32">
        <v>44260.0</v>
      </c>
      <c r="G1657" s="9" t="s">
        <v>7812</v>
      </c>
      <c r="H1657" s="9" t="s">
        <v>5980</v>
      </c>
    </row>
    <row r="1658">
      <c r="B1658" s="32">
        <v>44263.0</v>
      </c>
      <c r="C1658" s="32">
        <v>44286.0</v>
      </c>
      <c r="D1658" s="9" t="s">
        <v>5229</v>
      </c>
      <c r="E1658" s="32">
        <v>44183.0</v>
      </c>
      <c r="F1658" s="32">
        <v>44260.0</v>
      </c>
      <c r="G1658" s="9" t="s">
        <v>7813</v>
      </c>
      <c r="H1658" s="9" t="s">
        <v>5969</v>
      </c>
    </row>
    <row r="1659">
      <c r="B1659" s="32">
        <v>44263.0</v>
      </c>
      <c r="C1659" s="32">
        <v>44286.0</v>
      </c>
      <c r="D1659" s="9" t="s">
        <v>5229</v>
      </c>
      <c r="E1659" s="32">
        <v>44183.0</v>
      </c>
      <c r="F1659" s="32">
        <v>44260.0</v>
      </c>
      <c r="G1659" s="9" t="s">
        <v>7814</v>
      </c>
      <c r="H1659" s="9" t="s">
        <v>5971</v>
      </c>
    </row>
    <row r="1660">
      <c r="B1660" s="32">
        <v>44650.0</v>
      </c>
      <c r="C1660" s="32">
        <v>44672.0</v>
      </c>
      <c r="D1660" s="9" t="s">
        <v>5165</v>
      </c>
      <c r="E1660" s="32">
        <v>44200.0</v>
      </c>
      <c r="F1660" s="32">
        <v>44626.0</v>
      </c>
      <c r="G1660" s="9" t="s">
        <v>7815</v>
      </c>
      <c r="H1660" s="9" t="s">
        <v>5976</v>
      </c>
    </row>
    <row r="1661">
      <c r="B1661" s="32">
        <v>44650.0</v>
      </c>
      <c r="C1661" s="32">
        <v>44672.0</v>
      </c>
      <c r="D1661" s="9" t="s">
        <v>5165</v>
      </c>
      <c r="E1661" s="32">
        <v>44200.0</v>
      </c>
      <c r="F1661" s="32">
        <v>44626.0</v>
      </c>
      <c r="G1661" s="9" t="s">
        <v>7816</v>
      </c>
      <c r="H1661" s="9" t="s">
        <v>5976</v>
      </c>
    </row>
    <row r="1662">
      <c r="B1662" s="32">
        <v>44650.0</v>
      </c>
      <c r="C1662" s="32">
        <v>44672.0</v>
      </c>
      <c r="D1662" s="9" t="s">
        <v>5165</v>
      </c>
      <c r="E1662" s="32">
        <v>44200.0</v>
      </c>
      <c r="F1662" s="32">
        <v>44626.0</v>
      </c>
      <c r="G1662" s="9" t="s">
        <v>7817</v>
      </c>
      <c r="H1662" s="9" t="s">
        <v>5976</v>
      </c>
    </row>
    <row r="1663">
      <c r="B1663" s="32">
        <v>44650.0</v>
      </c>
      <c r="C1663" s="32">
        <v>44672.0</v>
      </c>
      <c r="D1663" s="9" t="s">
        <v>5165</v>
      </c>
      <c r="E1663" s="32">
        <v>44200.0</v>
      </c>
      <c r="F1663" s="32">
        <v>44626.0</v>
      </c>
      <c r="G1663" s="9" t="s">
        <v>7818</v>
      </c>
      <c r="H1663" s="9" t="s">
        <v>5978</v>
      </c>
    </row>
    <row r="1664">
      <c r="B1664" s="32">
        <v>44335.0</v>
      </c>
      <c r="C1664" s="32">
        <v>44354.0</v>
      </c>
      <c r="D1664" s="9" t="s">
        <v>5215</v>
      </c>
      <c r="E1664" s="32">
        <v>44193.0</v>
      </c>
      <c r="F1664" s="32">
        <v>44237.0</v>
      </c>
      <c r="G1664" s="9" t="s">
        <v>7819</v>
      </c>
      <c r="H1664" s="9" t="s">
        <v>5965</v>
      </c>
    </row>
    <row r="1665">
      <c r="B1665" s="32">
        <v>44335.0</v>
      </c>
      <c r="C1665" s="32">
        <v>44354.0</v>
      </c>
      <c r="D1665" s="9" t="s">
        <v>5215</v>
      </c>
      <c r="E1665" s="32">
        <v>44193.0</v>
      </c>
      <c r="F1665" s="32">
        <v>44237.0</v>
      </c>
      <c r="G1665" s="9" t="s">
        <v>7820</v>
      </c>
      <c r="H1665" s="9" t="s">
        <v>5967</v>
      </c>
    </row>
    <row r="1666">
      <c r="B1666" s="32">
        <v>44335.0</v>
      </c>
      <c r="C1666" s="32">
        <v>44354.0</v>
      </c>
      <c r="D1666" s="9" t="s">
        <v>5215</v>
      </c>
      <c r="E1666" s="32">
        <v>44193.0</v>
      </c>
      <c r="F1666" s="32">
        <v>44237.0</v>
      </c>
      <c r="G1666" s="9" t="s">
        <v>7821</v>
      </c>
      <c r="H1666" s="9" t="s">
        <v>5969</v>
      </c>
    </row>
    <row r="1667">
      <c r="B1667" s="32">
        <v>44335.0</v>
      </c>
      <c r="C1667" s="32">
        <v>44354.0</v>
      </c>
      <c r="D1667" s="9" t="s">
        <v>5215</v>
      </c>
      <c r="E1667" s="32">
        <v>44193.0</v>
      </c>
      <c r="F1667" s="32">
        <v>44237.0</v>
      </c>
      <c r="G1667" s="9" t="s">
        <v>7822</v>
      </c>
      <c r="H1667" s="9" t="s">
        <v>5971</v>
      </c>
    </row>
    <row r="1668">
      <c r="B1668" s="32">
        <v>44376.0</v>
      </c>
      <c r="C1668" s="32">
        <v>44393.0</v>
      </c>
      <c r="D1668" s="9" t="s">
        <v>5367</v>
      </c>
      <c r="E1668" s="32">
        <v>44150.0</v>
      </c>
      <c r="F1668" s="32">
        <v>44305.0</v>
      </c>
      <c r="G1668" s="9" t="s">
        <v>7823</v>
      </c>
      <c r="H1668" s="9" t="s">
        <v>5965</v>
      </c>
    </row>
    <row r="1669">
      <c r="B1669" s="32">
        <v>44376.0</v>
      </c>
      <c r="C1669" s="32">
        <v>44393.0</v>
      </c>
      <c r="D1669" s="9" t="s">
        <v>5367</v>
      </c>
      <c r="E1669" s="32">
        <v>44150.0</v>
      </c>
      <c r="F1669" s="32">
        <v>44305.0</v>
      </c>
      <c r="G1669" s="9" t="s">
        <v>7824</v>
      </c>
      <c r="H1669" s="9" t="s">
        <v>5967</v>
      </c>
    </row>
    <row r="1670">
      <c r="B1670" s="32">
        <v>44376.0</v>
      </c>
      <c r="C1670" s="32">
        <v>44393.0</v>
      </c>
      <c r="D1670" s="9" t="s">
        <v>5367</v>
      </c>
      <c r="E1670" s="32">
        <v>44150.0</v>
      </c>
      <c r="F1670" s="32">
        <v>44305.0</v>
      </c>
      <c r="G1670" s="9" t="s">
        <v>7825</v>
      </c>
      <c r="H1670" s="9" t="s">
        <v>5969</v>
      </c>
    </row>
    <row r="1671">
      <c r="B1671" s="32">
        <v>44376.0</v>
      </c>
      <c r="C1671" s="32">
        <v>44393.0</v>
      </c>
      <c r="D1671" s="9" t="s">
        <v>5367</v>
      </c>
      <c r="E1671" s="32">
        <v>44150.0</v>
      </c>
      <c r="F1671" s="32">
        <v>44305.0</v>
      </c>
      <c r="G1671" s="9" t="s">
        <v>7826</v>
      </c>
      <c r="H1671" s="9" t="s">
        <v>5980</v>
      </c>
    </row>
    <row r="1672">
      <c r="B1672" s="32">
        <v>44292.0</v>
      </c>
      <c r="C1672" s="32">
        <v>44320.0</v>
      </c>
      <c r="D1672" s="9" t="s">
        <v>367</v>
      </c>
      <c r="E1672" s="32">
        <v>44181.0</v>
      </c>
      <c r="F1672" s="32">
        <v>44258.0</v>
      </c>
      <c r="G1672" s="9" t="s">
        <v>7827</v>
      </c>
      <c r="H1672" s="9" t="s">
        <v>6066</v>
      </c>
    </row>
    <row r="1673">
      <c r="B1673" s="32">
        <v>44273.0</v>
      </c>
      <c r="C1673" s="32">
        <v>44308.0</v>
      </c>
      <c r="D1673" s="9" t="s">
        <v>5547</v>
      </c>
      <c r="E1673" s="32">
        <v>44180.0</v>
      </c>
      <c r="F1673" s="32">
        <v>44270.0</v>
      </c>
      <c r="G1673" s="9" t="s">
        <v>7828</v>
      </c>
      <c r="H1673" s="9" t="s">
        <v>5965</v>
      </c>
    </row>
    <row r="1674">
      <c r="B1674" s="32">
        <v>44273.0</v>
      </c>
      <c r="C1674" s="32">
        <v>44308.0</v>
      </c>
      <c r="D1674" s="9" t="s">
        <v>5547</v>
      </c>
      <c r="E1674" s="32">
        <v>44180.0</v>
      </c>
      <c r="F1674" s="32">
        <v>44270.0</v>
      </c>
      <c r="G1674" s="9" t="s">
        <v>7829</v>
      </c>
      <c r="H1674" s="9" t="s">
        <v>5967</v>
      </c>
    </row>
    <row r="1675">
      <c r="B1675" s="32">
        <v>44273.0</v>
      </c>
      <c r="C1675" s="32">
        <v>44308.0</v>
      </c>
      <c r="D1675" s="9" t="s">
        <v>5547</v>
      </c>
      <c r="E1675" s="32">
        <v>44180.0</v>
      </c>
      <c r="F1675" s="32">
        <v>44270.0</v>
      </c>
      <c r="G1675" s="9" t="s">
        <v>7830</v>
      </c>
      <c r="H1675" s="9" t="s">
        <v>5969</v>
      </c>
    </row>
    <row r="1676">
      <c r="B1676" s="32">
        <v>44273.0</v>
      </c>
      <c r="C1676" s="32">
        <v>44308.0</v>
      </c>
      <c r="D1676" s="9" t="s">
        <v>5547</v>
      </c>
      <c r="E1676" s="32">
        <v>44180.0</v>
      </c>
      <c r="F1676" s="32">
        <v>44270.0</v>
      </c>
      <c r="G1676" s="9" t="s">
        <v>7831</v>
      </c>
      <c r="H1676" s="9" t="s">
        <v>5971</v>
      </c>
    </row>
    <row r="1677">
      <c r="B1677" s="32">
        <v>44273.0</v>
      </c>
      <c r="C1677" s="32">
        <v>44308.0</v>
      </c>
      <c r="D1677" s="9" t="s">
        <v>5547</v>
      </c>
      <c r="E1677" s="32">
        <v>44180.0</v>
      </c>
      <c r="F1677" s="32">
        <v>44270.0</v>
      </c>
      <c r="G1677" s="9" t="s">
        <v>7832</v>
      </c>
      <c r="H1677" s="9" t="s">
        <v>5980</v>
      </c>
    </row>
    <row r="1678">
      <c r="B1678" s="32">
        <v>44335.0</v>
      </c>
      <c r="C1678" s="32">
        <v>44351.0</v>
      </c>
      <c r="D1678" s="9" t="s">
        <v>5223</v>
      </c>
      <c r="E1678" s="32">
        <v>44187.0</v>
      </c>
      <c r="F1678" s="32">
        <v>44306.0</v>
      </c>
      <c r="G1678" s="9" t="s">
        <v>7833</v>
      </c>
      <c r="H1678" s="9" t="s">
        <v>5965</v>
      </c>
    </row>
    <row r="1679">
      <c r="B1679" s="32">
        <v>44335.0</v>
      </c>
      <c r="C1679" s="32">
        <v>44351.0</v>
      </c>
      <c r="D1679" s="9" t="s">
        <v>5223</v>
      </c>
      <c r="E1679" s="32">
        <v>44187.0</v>
      </c>
      <c r="F1679" s="32">
        <v>44306.0</v>
      </c>
      <c r="G1679" s="9" t="s">
        <v>7834</v>
      </c>
      <c r="H1679" s="9" t="s">
        <v>5967</v>
      </c>
    </row>
    <row r="1680">
      <c r="B1680" s="32">
        <v>44335.0</v>
      </c>
      <c r="C1680" s="32">
        <v>44351.0</v>
      </c>
      <c r="D1680" s="9" t="s">
        <v>5223</v>
      </c>
      <c r="E1680" s="32">
        <v>44187.0</v>
      </c>
      <c r="F1680" s="32">
        <v>44306.0</v>
      </c>
      <c r="G1680" s="9" t="s">
        <v>7835</v>
      </c>
      <c r="H1680" s="9" t="s">
        <v>5969</v>
      </c>
    </row>
    <row r="1681">
      <c r="B1681" s="32">
        <v>44335.0</v>
      </c>
      <c r="C1681" s="32">
        <v>44351.0</v>
      </c>
      <c r="D1681" s="9" t="s">
        <v>5223</v>
      </c>
      <c r="E1681" s="32">
        <v>44187.0</v>
      </c>
      <c r="F1681" s="32">
        <v>44306.0</v>
      </c>
      <c r="G1681" s="9" t="s">
        <v>7836</v>
      </c>
      <c r="H1681" s="9" t="s">
        <v>5971</v>
      </c>
    </row>
    <row r="1682">
      <c r="B1682" s="32">
        <v>44335.0</v>
      </c>
      <c r="C1682" s="32">
        <v>44351.0</v>
      </c>
      <c r="D1682" s="9" t="s">
        <v>5223</v>
      </c>
      <c r="E1682" s="32">
        <v>44187.0</v>
      </c>
      <c r="F1682" s="32">
        <v>44306.0</v>
      </c>
      <c r="G1682" s="9" t="s">
        <v>7837</v>
      </c>
      <c r="H1682" s="9" t="s">
        <v>5980</v>
      </c>
    </row>
    <row r="1683">
      <c r="D1683" s="9" t="s">
        <v>5657</v>
      </c>
      <c r="E1683" s="32">
        <v>44018.0</v>
      </c>
      <c r="F1683" s="32">
        <v>44372.0</v>
      </c>
      <c r="G1683" s="9" t="s">
        <v>7838</v>
      </c>
      <c r="H1683" s="9" t="s">
        <v>5976</v>
      </c>
    </row>
    <row r="1684">
      <c r="D1684" s="9" t="s">
        <v>5657</v>
      </c>
      <c r="E1684" s="32">
        <v>44018.0</v>
      </c>
      <c r="F1684" s="32">
        <v>44372.0</v>
      </c>
      <c r="G1684" s="9" t="s">
        <v>7839</v>
      </c>
      <c r="H1684" s="9" t="s">
        <v>5976</v>
      </c>
    </row>
    <row r="1685">
      <c r="D1685" s="9" t="s">
        <v>5657</v>
      </c>
      <c r="E1685" s="32">
        <v>44018.0</v>
      </c>
      <c r="F1685" s="32">
        <v>44372.0</v>
      </c>
      <c r="G1685" s="9" t="s">
        <v>7840</v>
      </c>
      <c r="H1685" s="9" t="s">
        <v>5976</v>
      </c>
    </row>
    <row r="1686">
      <c r="D1686" s="9" t="s">
        <v>5657</v>
      </c>
      <c r="E1686" s="32">
        <v>44018.0</v>
      </c>
      <c r="F1686" s="32">
        <v>44372.0</v>
      </c>
      <c r="G1686" s="9" t="s">
        <v>7841</v>
      </c>
      <c r="H1686" s="9" t="s">
        <v>5978</v>
      </c>
    </row>
    <row r="1687">
      <c r="D1687" s="9" t="s">
        <v>5657</v>
      </c>
      <c r="E1687" s="32">
        <v>44018.0</v>
      </c>
      <c r="F1687" s="32">
        <v>44372.0</v>
      </c>
      <c r="G1687" s="9" t="s">
        <v>7842</v>
      </c>
      <c r="H1687" s="9" t="s">
        <v>5980</v>
      </c>
    </row>
    <row r="1688">
      <c r="C1688" s="32">
        <v>44433.0</v>
      </c>
      <c r="D1688" s="9" t="s">
        <v>5151</v>
      </c>
      <c r="E1688" s="32">
        <v>44204.0</v>
      </c>
      <c r="F1688" s="32">
        <v>44421.0</v>
      </c>
      <c r="G1688" s="9" t="s">
        <v>7843</v>
      </c>
      <c r="H1688" s="9" t="s">
        <v>5976</v>
      </c>
    </row>
    <row r="1689">
      <c r="C1689" s="32">
        <v>44433.0</v>
      </c>
      <c r="D1689" s="9" t="s">
        <v>5151</v>
      </c>
      <c r="E1689" s="32">
        <v>44204.0</v>
      </c>
      <c r="F1689" s="32">
        <v>44421.0</v>
      </c>
      <c r="G1689" s="9" t="s">
        <v>7844</v>
      </c>
      <c r="H1689" s="9" t="s">
        <v>5976</v>
      </c>
    </row>
    <row r="1690">
      <c r="C1690" s="32">
        <v>44433.0</v>
      </c>
      <c r="D1690" s="9" t="s">
        <v>5151</v>
      </c>
      <c r="E1690" s="32">
        <v>44204.0</v>
      </c>
      <c r="F1690" s="32">
        <v>44421.0</v>
      </c>
      <c r="G1690" s="9" t="s">
        <v>7845</v>
      </c>
      <c r="H1690" s="9" t="s">
        <v>5976</v>
      </c>
    </row>
    <row r="1691">
      <c r="C1691" s="32">
        <v>44433.0</v>
      </c>
      <c r="D1691" s="9" t="s">
        <v>5151</v>
      </c>
      <c r="E1691" s="32">
        <v>44204.0</v>
      </c>
      <c r="F1691" s="32">
        <v>44421.0</v>
      </c>
      <c r="G1691" s="9" t="s">
        <v>7846</v>
      </c>
      <c r="H1691" s="9" t="s">
        <v>5978</v>
      </c>
    </row>
    <row r="1692">
      <c r="C1692" s="32">
        <v>44433.0</v>
      </c>
      <c r="D1692" s="9" t="s">
        <v>5151</v>
      </c>
      <c r="E1692" s="32">
        <v>44204.0</v>
      </c>
      <c r="F1692" s="32">
        <v>44421.0</v>
      </c>
      <c r="G1692" s="9" t="s">
        <v>7847</v>
      </c>
      <c r="H1692" s="9" t="s">
        <v>5980</v>
      </c>
    </row>
    <row r="1693">
      <c r="B1693" s="32">
        <v>44439.0</v>
      </c>
      <c r="C1693" s="32">
        <v>44454.0</v>
      </c>
      <c r="D1693" s="9" t="s">
        <v>5377</v>
      </c>
      <c r="E1693" s="32">
        <v>44197.0</v>
      </c>
      <c r="F1693" s="32">
        <v>44405.0</v>
      </c>
      <c r="G1693" s="9" t="s">
        <v>7848</v>
      </c>
      <c r="H1693" s="9" t="s">
        <v>5976</v>
      </c>
    </row>
    <row r="1694">
      <c r="B1694" s="32">
        <v>44439.0</v>
      </c>
      <c r="C1694" s="32">
        <v>44454.0</v>
      </c>
      <c r="D1694" s="9" t="s">
        <v>5377</v>
      </c>
      <c r="E1694" s="32">
        <v>44197.0</v>
      </c>
      <c r="F1694" s="32">
        <v>44405.0</v>
      </c>
      <c r="G1694" s="9" t="s">
        <v>7849</v>
      </c>
      <c r="H1694" s="9" t="s">
        <v>5976</v>
      </c>
    </row>
    <row r="1695">
      <c r="B1695" s="32">
        <v>44439.0</v>
      </c>
      <c r="C1695" s="32">
        <v>44454.0</v>
      </c>
      <c r="D1695" s="9" t="s">
        <v>5377</v>
      </c>
      <c r="E1695" s="32">
        <v>44197.0</v>
      </c>
      <c r="F1695" s="32">
        <v>44405.0</v>
      </c>
      <c r="G1695" s="9" t="s">
        <v>7850</v>
      </c>
      <c r="H1695" s="9" t="s">
        <v>5978</v>
      </c>
    </row>
    <row r="1696">
      <c r="B1696" s="32">
        <v>44439.0</v>
      </c>
      <c r="C1696" s="32">
        <v>44454.0</v>
      </c>
      <c r="D1696" s="9" t="s">
        <v>5377</v>
      </c>
      <c r="E1696" s="32">
        <v>44197.0</v>
      </c>
      <c r="F1696" s="32">
        <v>44405.0</v>
      </c>
      <c r="G1696" s="9" t="s">
        <v>7851</v>
      </c>
      <c r="H1696" s="9" t="s">
        <v>5980</v>
      </c>
    </row>
    <row r="1697">
      <c r="C1697" s="32">
        <v>44294.0</v>
      </c>
      <c r="D1697" s="9" t="s">
        <v>5255</v>
      </c>
      <c r="E1697" s="32">
        <v>44182.0</v>
      </c>
      <c r="F1697" s="32">
        <v>44267.0</v>
      </c>
      <c r="G1697" s="9" t="s">
        <v>7852</v>
      </c>
      <c r="H1697" s="9" t="s">
        <v>5965</v>
      </c>
    </row>
    <row r="1698">
      <c r="C1698" s="32">
        <v>44294.0</v>
      </c>
      <c r="D1698" s="9" t="s">
        <v>5255</v>
      </c>
      <c r="E1698" s="32">
        <v>44182.0</v>
      </c>
      <c r="F1698" s="32">
        <v>44267.0</v>
      </c>
      <c r="G1698" s="9" t="s">
        <v>7853</v>
      </c>
      <c r="H1698" s="9" t="s">
        <v>5967</v>
      </c>
    </row>
    <row r="1699">
      <c r="C1699" s="32">
        <v>44294.0</v>
      </c>
      <c r="D1699" s="9" t="s">
        <v>5255</v>
      </c>
      <c r="E1699" s="32">
        <v>44182.0</v>
      </c>
      <c r="F1699" s="32">
        <v>44267.0</v>
      </c>
      <c r="G1699" s="9" t="s">
        <v>7854</v>
      </c>
      <c r="H1699" s="9" t="s">
        <v>5969</v>
      </c>
    </row>
    <row r="1700">
      <c r="C1700" s="32">
        <v>44294.0</v>
      </c>
      <c r="D1700" s="9" t="s">
        <v>5255</v>
      </c>
      <c r="E1700" s="32">
        <v>44182.0</v>
      </c>
      <c r="F1700" s="32">
        <v>44267.0</v>
      </c>
      <c r="G1700" s="9" t="s">
        <v>7855</v>
      </c>
      <c r="H1700" s="9" t="s">
        <v>5971</v>
      </c>
    </row>
    <row r="1701">
      <c r="B1701" s="32">
        <v>44333.0</v>
      </c>
      <c r="C1701" s="32">
        <v>44349.0</v>
      </c>
      <c r="D1701" s="9" t="s">
        <v>5169</v>
      </c>
      <c r="E1701" s="32">
        <v>44198.0</v>
      </c>
      <c r="F1701" s="32">
        <v>44332.0</v>
      </c>
      <c r="G1701" s="9" t="s">
        <v>7856</v>
      </c>
      <c r="H1701" s="9" t="s">
        <v>5965</v>
      </c>
    </row>
    <row r="1702">
      <c r="B1702" s="32">
        <v>44333.0</v>
      </c>
      <c r="C1702" s="32">
        <v>44349.0</v>
      </c>
      <c r="D1702" s="9" t="s">
        <v>5169</v>
      </c>
      <c r="E1702" s="32">
        <v>44198.0</v>
      </c>
      <c r="F1702" s="32">
        <v>44332.0</v>
      </c>
      <c r="G1702" s="9" t="s">
        <v>7857</v>
      </c>
      <c r="H1702" s="9" t="s">
        <v>5967</v>
      </c>
    </row>
    <row r="1703">
      <c r="B1703" s="32">
        <v>44333.0</v>
      </c>
      <c r="C1703" s="32">
        <v>44349.0</v>
      </c>
      <c r="D1703" s="9" t="s">
        <v>5169</v>
      </c>
      <c r="E1703" s="32">
        <v>44198.0</v>
      </c>
      <c r="F1703" s="32">
        <v>44332.0</v>
      </c>
      <c r="G1703" s="9" t="s">
        <v>7858</v>
      </c>
      <c r="H1703" s="9" t="s">
        <v>5969</v>
      </c>
    </row>
    <row r="1704">
      <c r="B1704" s="32">
        <v>44333.0</v>
      </c>
      <c r="C1704" s="32">
        <v>44349.0</v>
      </c>
      <c r="D1704" s="9" t="s">
        <v>5169</v>
      </c>
      <c r="E1704" s="32">
        <v>44198.0</v>
      </c>
      <c r="F1704" s="32">
        <v>44332.0</v>
      </c>
      <c r="G1704" s="9" t="s">
        <v>7859</v>
      </c>
      <c r="H1704" s="9" t="s">
        <v>5980</v>
      </c>
    </row>
    <row r="1705">
      <c r="C1705" s="32">
        <v>44406.0</v>
      </c>
      <c r="D1705" s="9" t="s">
        <v>7860</v>
      </c>
      <c r="E1705" s="32">
        <v>44041.0</v>
      </c>
      <c r="F1705" s="32">
        <v>44316.0</v>
      </c>
      <c r="G1705" s="9" t="s">
        <v>7861</v>
      </c>
      <c r="H1705" s="9" t="s">
        <v>5965</v>
      </c>
    </row>
    <row r="1706">
      <c r="C1706" s="32">
        <v>44406.0</v>
      </c>
      <c r="D1706" s="9" t="s">
        <v>7860</v>
      </c>
      <c r="E1706" s="32">
        <v>44041.0</v>
      </c>
      <c r="F1706" s="32">
        <v>44316.0</v>
      </c>
      <c r="G1706" s="9" t="s">
        <v>7862</v>
      </c>
      <c r="H1706" s="9" t="s">
        <v>5984</v>
      </c>
    </row>
    <row r="1707">
      <c r="C1707" s="32">
        <v>44406.0</v>
      </c>
      <c r="D1707" s="9" t="s">
        <v>7860</v>
      </c>
      <c r="E1707" s="32">
        <v>44041.0</v>
      </c>
      <c r="F1707" s="32">
        <v>44316.0</v>
      </c>
      <c r="G1707" s="9" t="s">
        <v>7863</v>
      </c>
      <c r="H1707" s="9" t="s">
        <v>5986</v>
      </c>
    </row>
    <row r="1708">
      <c r="C1708" s="32">
        <v>44406.0</v>
      </c>
      <c r="D1708" s="9" t="s">
        <v>7860</v>
      </c>
      <c r="E1708" s="32">
        <v>44041.0</v>
      </c>
      <c r="F1708" s="32">
        <v>44316.0</v>
      </c>
      <c r="G1708" s="9" t="s">
        <v>7864</v>
      </c>
      <c r="H1708" s="9" t="s">
        <v>5988</v>
      </c>
    </row>
    <row r="1709">
      <c r="C1709" s="32">
        <v>44406.0</v>
      </c>
      <c r="D1709" s="9" t="s">
        <v>7860</v>
      </c>
      <c r="E1709" s="32">
        <v>44041.0</v>
      </c>
      <c r="F1709" s="32">
        <v>44316.0</v>
      </c>
      <c r="G1709" s="9" t="s">
        <v>7865</v>
      </c>
      <c r="H1709" s="9" t="s">
        <v>5980</v>
      </c>
    </row>
    <row r="1710">
      <c r="C1710" s="32">
        <v>44368.0</v>
      </c>
      <c r="D1710" s="9" t="s">
        <v>5047</v>
      </c>
      <c r="E1710" s="32">
        <v>44224.0</v>
      </c>
      <c r="F1710" s="32">
        <v>44264.0</v>
      </c>
      <c r="G1710" s="9" t="s">
        <v>7866</v>
      </c>
      <c r="H1710" s="9" t="s">
        <v>5965</v>
      </c>
    </row>
    <row r="1711">
      <c r="C1711" s="32">
        <v>44368.0</v>
      </c>
      <c r="D1711" s="9" t="s">
        <v>5047</v>
      </c>
      <c r="E1711" s="32">
        <v>44224.0</v>
      </c>
      <c r="F1711" s="32">
        <v>44264.0</v>
      </c>
      <c r="G1711" s="9" t="s">
        <v>7867</v>
      </c>
      <c r="H1711" s="9" t="s">
        <v>5967</v>
      </c>
    </row>
    <row r="1712">
      <c r="C1712" s="32">
        <v>44368.0</v>
      </c>
      <c r="D1712" s="9" t="s">
        <v>5047</v>
      </c>
      <c r="E1712" s="32">
        <v>44224.0</v>
      </c>
      <c r="F1712" s="32">
        <v>44264.0</v>
      </c>
      <c r="G1712" s="9" t="s">
        <v>7868</v>
      </c>
      <c r="H1712" s="9" t="s">
        <v>5969</v>
      </c>
    </row>
    <row r="1713">
      <c r="C1713" s="32">
        <v>44368.0</v>
      </c>
      <c r="D1713" s="9" t="s">
        <v>5047</v>
      </c>
      <c r="E1713" s="32">
        <v>44224.0</v>
      </c>
      <c r="F1713" s="32">
        <v>44264.0</v>
      </c>
      <c r="G1713" s="9" t="s">
        <v>7869</v>
      </c>
      <c r="H1713" s="9" t="s">
        <v>5971</v>
      </c>
    </row>
    <row r="1714">
      <c r="C1714" s="32">
        <v>44368.0</v>
      </c>
      <c r="D1714" s="9" t="s">
        <v>5047</v>
      </c>
      <c r="E1714" s="32">
        <v>44224.0</v>
      </c>
      <c r="F1714" s="32">
        <v>44264.0</v>
      </c>
      <c r="G1714" s="9" t="s">
        <v>7870</v>
      </c>
      <c r="H1714" s="9" t="s">
        <v>5980</v>
      </c>
    </row>
    <row r="1715">
      <c r="B1715" s="32">
        <v>44258.0</v>
      </c>
      <c r="C1715" s="32">
        <v>44294.0</v>
      </c>
      <c r="D1715" s="9" t="s">
        <v>5449</v>
      </c>
      <c r="E1715" s="32">
        <v>44182.0</v>
      </c>
      <c r="F1715" s="32">
        <v>44231.0</v>
      </c>
      <c r="G1715" s="9" t="s">
        <v>7871</v>
      </c>
      <c r="H1715" s="9" t="s">
        <v>5965</v>
      </c>
    </row>
    <row r="1716">
      <c r="B1716" s="32">
        <v>44258.0</v>
      </c>
      <c r="C1716" s="32">
        <v>44294.0</v>
      </c>
      <c r="D1716" s="9" t="s">
        <v>5449</v>
      </c>
      <c r="E1716" s="32">
        <v>44182.0</v>
      </c>
      <c r="F1716" s="32">
        <v>44231.0</v>
      </c>
      <c r="G1716" s="9" t="s">
        <v>7872</v>
      </c>
      <c r="H1716" s="9" t="s">
        <v>5967</v>
      </c>
    </row>
    <row r="1717">
      <c r="B1717" s="32">
        <v>44258.0</v>
      </c>
      <c r="C1717" s="32">
        <v>44294.0</v>
      </c>
      <c r="D1717" s="9" t="s">
        <v>5449</v>
      </c>
      <c r="E1717" s="32">
        <v>44182.0</v>
      </c>
      <c r="F1717" s="32">
        <v>44231.0</v>
      </c>
      <c r="G1717" s="9" t="s">
        <v>7873</v>
      </c>
      <c r="H1717" s="9" t="s">
        <v>5969</v>
      </c>
    </row>
    <row r="1718">
      <c r="B1718" s="32">
        <v>44258.0</v>
      </c>
      <c r="C1718" s="32">
        <v>44294.0</v>
      </c>
      <c r="D1718" s="9" t="s">
        <v>5449</v>
      </c>
      <c r="E1718" s="32">
        <v>44182.0</v>
      </c>
      <c r="F1718" s="32">
        <v>44231.0</v>
      </c>
      <c r="G1718" s="9" t="s">
        <v>7874</v>
      </c>
      <c r="H1718" s="9" t="s">
        <v>5971</v>
      </c>
    </row>
    <row r="1719">
      <c r="B1719" s="32">
        <v>44258.0</v>
      </c>
      <c r="C1719" s="32">
        <v>44294.0</v>
      </c>
      <c r="D1719" s="9" t="s">
        <v>5449</v>
      </c>
      <c r="E1719" s="32">
        <v>44182.0</v>
      </c>
      <c r="F1719" s="32">
        <v>44258.0</v>
      </c>
      <c r="G1719" s="9" t="s">
        <v>7875</v>
      </c>
      <c r="H1719" s="9" t="s">
        <v>5980</v>
      </c>
    </row>
    <row r="1720">
      <c r="B1720" s="32">
        <v>44258.0</v>
      </c>
      <c r="C1720" s="32">
        <v>44294.0</v>
      </c>
      <c r="D1720" s="9" t="s">
        <v>5449</v>
      </c>
      <c r="E1720" s="32">
        <v>44182.0</v>
      </c>
      <c r="F1720" s="32">
        <v>44258.0</v>
      </c>
      <c r="G1720" s="9" t="s">
        <v>7876</v>
      </c>
      <c r="H1720" s="9" t="s">
        <v>5980</v>
      </c>
    </row>
    <row r="1721">
      <c r="B1721" s="32">
        <v>44383.0</v>
      </c>
      <c r="C1721" s="32">
        <v>44421.0</v>
      </c>
      <c r="D1721" s="9" t="s">
        <v>5141</v>
      </c>
      <c r="E1721" s="32">
        <v>44208.0</v>
      </c>
      <c r="F1721" s="32">
        <v>44356.0</v>
      </c>
      <c r="G1721" s="9" t="s">
        <v>7877</v>
      </c>
      <c r="H1721" s="9" t="s">
        <v>5976</v>
      </c>
    </row>
    <row r="1722">
      <c r="B1722" s="32">
        <v>44383.0</v>
      </c>
      <c r="C1722" s="32">
        <v>44421.0</v>
      </c>
      <c r="D1722" s="9" t="s">
        <v>5141</v>
      </c>
      <c r="E1722" s="32">
        <v>44208.0</v>
      </c>
      <c r="F1722" s="32">
        <v>44356.0</v>
      </c>
      <c r="G1722" s="9" t="s">
        <v>7878</v>
      </c>
      <c r="H1722" s="9" t="s">
        <v>5976</v>
      </c>
    </row>
    <row r="1723">
      <c r="B1723" s="32">
        <v>44383.0</v>
      </c>
      <c r="C1723" s="32">
        <v>44421.0</v>
      </c>
      <c r="D1723" s="9" t="s">
        <v>5141</v>
      </c>
      <c r="E1723" s="32">
        <v>44208.0</v>
      </c>
      <c r="F1723" s="32">
        <v>44356.0</v>
      </c>
      <c r="G1723" s="9" t="s">
        <v>7879</v>
      </c>
      <c r="H1723" s="9" t="s">
        <v>5976</v>
      </c>
    </row>
    <row r="1724">
      <c r="B1724" s="32">
        <v>44383.0</v>
      </c>
      <c r="C1724" s="32">
        <v>44421.0</v>
      </c>
      <c r="D1724" s="9" t="s">
        <v>5141</v>
      </c>
      <c r="E1724" s="32">
        <v>44208.0</v>
      </c>
      <c r="F1724" s="32">
        <v>44356.0</v>
      </c>
      <c r="G1724" s="9" t="s">
        <v>7880</v>
      </c>
      <c r="H1724" s="9" t="s">
        <v>5978</v>
      </c>
    </row>
    <row r="1725">
      <c r="B1725" s="32">
        <v>44383.0</v>
      </c>
      <c r="C1725" s="32">
        <v>44421.0</v>
      </c>
      <c r="D1725" s="9" t="s">
        <v>5141</v>
      </c>
      <c r="E1725" s="32">
        <v>44208.0</v>
      </c>
      <c r="F1725" s="32">
        <v>44356.0</v>
      </c>
      <c r="G1725" s="9" t="s">
        <v>7881</v>
      </c>
      <c r="H1725" s="9" t="s">
        <v>5980</v>
      </c>
    </row>
    <row r="1726">
      <c r="B1726" s="32">
        <v>44341.0</v>
      </c>
      <c r="C1726" s="32">
        <v>44351.0</v>
      </c>
      <c r="D1726" s="9" t="s">
        <v>5227</v>
      </c>
      <c r="E1726" s="32">
        <v>44184.0</v>
      </c>
      <c r="F1726" s="32">
        <v>44245.0</v>
      </c>
      <c r="G1726" s="9" t="s">
        <v>7882</v>
      </c>
      <c r="H1726" s="9" t="s">
        <v>5965</v>
      </c>
    </row>
    <row r="1727">
      <c r="B1727" s="32">
        <v>44341.0</v>
      </c>
      <c r="C1727" s="32">
        <v>44351.0</v>
      </c>
      <c r="D1727" s="9" t="s">
        <v>5227</v>
      </c>
      <c r="E1727" s="32">
        <v>44184.0</v>
      </c>
      <c r="F1727" s="32">
        <v>44245.0</v>
      </c>
      <c r="G1727" s="9" t="s">
        <v>7883</v>
      </c>
      <c r="H1727" s="9" t="s">
        <v>5984</v>
      </c>
    </row>
    <row r="1728">
      <c r="B1728" s="32">
        <v>44341.0</v>
      </c>
      <c r="C1728" s="32">
        <v>44351.0</v>
      </c>
      <c r="D1728" s="9" t="s">
        <v>5227</v>
      </c>
      <c r="E1728" s="32">
        <v>44184.0</v>
      </c>
      <c r="F1728" s="32">
        <v>44245.0</v>
      </c>
      <c r="G1728" s="9" t="s">
        <v>7884</v>
      </c>
      <c r="H1728" s="9" t="s">
        <v>5986</v>
      </c>
    </row>
    <row r="1729">
      <c r="B1729" s="32">
        <v>44341.0</v>
      </c>
      <c r="C1729" s="32">
        <v>44351.0</v>
      </c>
      <c r="D1729" s="9" t="s">
        <v>5227</v>
      </c>
      <c r="E1729" s="32">
        <v>44184.0</v>
      </c>
      <c r="F1729" s="32">
        <v>44245.0</v>
      </c>
      <c r="G1729" s="9" t="s">
        <v>7885</v>
      </c>
      <c r="H1729" s="9" t="s">
        <v>5988</v>
      </c>
    </row>
    <row r="1730">
      <c r="B1730" s="32">
        <v>44260.0</v>
      </c>
      <c r="C1730" s="32">
        <v>44272.0</v>
      </c>
      <c r="D1730" s="9" t="s">
        <v>5555</v>
      </c>
      <c r="E1730" s="32">
        <v>44089.0</v>
      </c>
      <c r="F1730" s="32">
        <v>44183.0</v>
      </c>
      <c r="G1730" s="9" t="s">
        <v>7018</v>
      </c>
      <c r="H1730" s="9" t="s">
        <v>5967</v>
      </c>
    </row>
    <row r="1731">
      <c r="B1731" s="32">
        <v>44260.0</v>
      </c>
      <c r="C1731" s="32">
        <v>44272.0</v>
      </c>
      <c r="D1731" s="9" t="s">
        <v>5555</v>
      </c>
      <c r="E1731" s="32">
        <v>44089.0</v>
      </c>
      <c r="F1731" s="32">
        <v>44183.0</v>
      </c>
      <c r="G1731" s="9" t="s">
        <v>7019</v>
      </c>
      <c r="H1731" s="9" t="s">
        <v>5969</v>
      </c>
    </row>
    <row r="1732">
      <c r="B1732" s="32">
        <v>44260.0</v>
      </c>
      <c r="C1732" s="32">
        <v>44272.0</v>
      </c>
      <c r="D1732" s="9" t="s">
        <v>5555</v>
      </c>
      <c r="E1732" s="32">
        <v>44089.0</v>
      </c>
      <c r="F1732" s="32">
        <v>44183.0</v>
      </c>
      <c r="G1732" s="9" t="s">
        <v>7020</v>
      </c>
      <c r="H1732" s="9" t="s">
        <v>5971</v>
      </c>
    </row>
    <row r="1733">
      <c r="B1733" s="32">
        <v>44260.0</v>
      </c>
      <c r="C1733" s="32">
        <v>44272.0</v>
      </c>
      <c r="D1733" s="9" t="s">
        <v>5555</v>
      </c>
      <c r="E1733" s="32">
        <v>44089.0</v>
      </c>
      <c r="F1733" s="32">
        <v>44183.0</v>
      </c>
      <c r="G1733" s="9" t="s">
        <v>7021</v>
      </c>
      <c r="H1733" s="9" t="s">
        <v>7022</v>
      </c>
    </row>
    <row r="1734">
      <c r="B1734" s="32">
        <v>44414.0</v>
      </c>
      <c r="C1734" s="32">
        <v>44427.0</v>
      </c>
      <c r="D1734" s="9" t="s">
        <v>5225</v>
      </c>
      <c r="E1734" s="32">
        <v>44185.0</v>
      </c>
      <c r="F1734" s="32">
        <v>44246.0</v>
      </c>
      <c r="G1734" s="9" t="s">
        <v>7886</v>
      </c>
      <c r="H1734" s="9" t="s">
        <v>5965</v>
      </c>
    </row>
    <row r="1735">
      <c r="B1735" s="32">
        <v>44414.0</v>
      </c>
      <c r="C1735" s="32">
        <v>44427.0</v>
      </c>
      <c r="D1735" s="9" t="s">
        <v>5225</v>
      </c>
      <c r="E1735" s="32">
        <v>44185.0</v>
      </c>
      <c r="F1735" s="32">
        <v>44246.0</v>
      </c>
      <c r="G1735" s="9" t="s">
        <v>7887</v>
      </c>
      <c r="H1735" s="9" t="s">
        <v>5967</v>
      </c>
    </row>
    <row r="1736">
      <c r="B1736" s="32">
        <v>44414.0</v>
      </c>
      <c r="C1736" s="32">
        <v>44427.0</v>
      </c>
      <c r="D1736" s="9" t="s">
        <v>5225</v>
      </c>
      <c r="E1736" s="32">
        <v>44185.0</v>
      </c>
      <c r="F1736" s="32">
        <v>44246.0</v>
      </c>
      <c r="G1736" s="9" t="s">
        <v>7888</v>
      </c>
      <c r="H1736" s="9" t="s">
        <v>5969</v>
      </c>
    </row>
    <row r="1737">
      <c r="B1737" s="32">
        <v>44414.0</v>
      </c>
      <c r="C1737" s="32">
        <v>44427.0</v>
      </c>
      <c r="D1737" s="9" t="s">
        <v>5225</v>
      </c>
      <c r="E1737" s="32">
        <v>44185.0</v>
      </c>
      <c r="F1737" s="32">
        <v>44246.0</v>
      </c>
      <c r="G1737" s="9" t="s">
        <v>7889</v>
      </c>
      <c r="H1737" s="9" t="s">
        <v>5971</v>
      </c>
    </row>
    <row r="1738">
      <c r="C1738" s="32">
        <v>44503.0</v>
      </c>
      <c r="D1738" s="9" t="s">
        <v>5155</v>
      </c>
      <c r="E1738" s="32">
        <v>44205.0</v>
      </c>
      <c r="F1738" s="32">
        <v>44435.0</v>
      </c>
      <c r="G1738" s="9" t="s">
        <v>7890</v>
      </c>
      <c r="H1738" s="9" t="s">
        <v>5976</v>
      </c>
    </row>
    <row r="1739">
      <c r="C1739" s="32">
        <v>44503.0</v>
      </c>
      <c r="D1739" s="9" t="s">
        <v>5155</v>
      </c>
      <c r="E1739" s="32">
        <v>44205.0</v>
      </c>
      <c r="F1739" s="32">
        <v>44435.0</v>
      </c>
      <c r="G1739" s="9" t="s">
        <v>7891</v>
      </c>
      <c r="H1739" s="9" t="s">
        <v>5976</v>
      </c>
    </row>
    <row r="1740">
      <c r="C1740" s="32">
        <v>44503.0</v>
      </c>
      <c r="D1740" s="9" t="s">
        <v>5155</v>
      </c>
      <c r="E1740" s="32">
        <v>44205.0</v>
      </c>
      <c r="F1740" s="32">
        <v>44435.0</v>
      </c>
      <c r="G1740" s="9" t="s">
        <v>7892</v>
      </c>
      <c r="H1740" s="9" t="s">
        <v>5976</v>
      </c>
    </row>
    <row r="1741">
      <c r="C1741" s="32">
        <v>44503.0</v>
      </c>
      <c r="D1741" s="9" t="s">
        <v>5155</v>
      </c>
      <c r="E1741" s="32">
        <v>44205.0</v>
      </c>
      <c r="F1741" s="32">
        <v>44435.0</v>
      </c>
      <c r="G1741" s="9" t="s">
        <v>7893</v>
      </c>
      <c r="H1741" s="9" t="s">
        <v>5978</v>
      </c>
    </row>
    <row r="1742">
      <c r="C1742" s="32">
        <v>44503.0</v>
      </c>
      <c r="D1742" s="9" t="s">
        <v>5155</v>
      </c>
      <c r="E1742" s="32">
        <v>44205.0</v>
      </c>
      <c r="F1742" s="32">
        <v>44435.0</v>
      </c>
      <c r="G1742" s="9" t="s">
        <v>7894</v>
      </c>
      <c r="H1742" s="9" t="s">
        <v>5980</v>
      </c>
    </row>
    <row r="1743">
      <c r="D1743" s="9" t="s">
        <v>7895</v>
      </c>
      <c r="E1743" s="32">
        <v>44229.0</v>
      </c>
      <c r="F1743" s="32">
        <v>44230.0</v>
      </c>
      <c r="G1743" s="9" t="s">
        <v>7896</v>
      </c>
      <c r="H1743" s="9" t="s">
        <v>6066</v>
      </c>
    </row>
    <row r="1744">
      <c r="B1744" s="32">
        <v>44806.0</v>
      </c>
      <c r="C1744" s="32">
        <v>44830.0</v>
      </c>
      <c r="D1744" s="9" t="s">
        <v>5629</v>
      </c>
      <c r="E1744" s="32">
        <v>44031.0</v>
      </c>
      <c r="F1744" s="32">
        <v>44232.0</v>
      </c>
      <c r="G1744" s="9" t="s">
        <v>7897</v>
      </c>
      <c r="H1744" s="9" t="s">
        <v>5965</v>
      </c>
    </row>
    <row r="1745">
      <c r="B1745" s="32">
        <v>44806.0</v>
      </c>
      <c r="C1745" s="32">
        <v>44830.0</v>
      </c>
      <c r="D1745" s="9" t="s">
        <v>5629</v>
      </c>
      <c r="E1745" s="32">
        <v>44031.0</v>
      </c>
      <c r="F1745" s="32">
        <v>44232.0</v>
      </c>
      <c r="G1745" s="9" t="s">
        <v>7898</v>
      </c>
      <c r="H1745" s="9" t="s">
        <v>5967</v>
      </c>
    </row>
    <row r="1746">
      <c r="B1746" s="32">
        <v>44292.0</v>
      </c>
      <c r="C1746" s="32">
        <v>44309.0</v>
      </c>
      <c r="D1746" s="9" t="s">
        <v>5813</v>
      </c>
      <c r="E1746" s="32">
        <v>44204.0</v>
      </c>
      <c r="F1746" s="32">
        <v>44266.0</v>
      </c>
      <c r="G1746" s="9" t="s">
        <v>6153</v>
      </c>
      <c r="H1746" s="9" t="s">
        <v>5965</v>
      </c>
    </row>
    <row r="1747">
      <c r="B1747" s="32">
        <v>44292.0</v>
      </c>
      <c r="C1747" s="32">
        <v>44309.0</v>
      </c>
      <c r="D1747" s="9" t="s">
        <v>5813</v>
      </c>
      <c r="E1747" s="32">
        <v>44204.0</v>
      </c>
      <c r="F1747" s="32">
        <v>44266.0</v>
      </c>
      <c r="G1747" s="9" t="s">
        <v>6154</v>
      </c>
      <c r="H1747" s="9" t="s">
        <v>5967</v>
      </c>
    </row>
    <row r="1748">
      <c r="B1748" s="32">
        <v>44292.0</v>
      </c>
      <c r="C1748" s="32">
        <v>44309.0</v>
      </c>
      <c r="D1748" s="9" t="s">
        <v>5813</v>
      </c>
      <c r="E1748" s="32">
        <v>44204.0</v>
      </c>
      <c r="F1748" s="32">
        <v>44266.0</v>
      </c>
      <c r="G1748" s="9" t="s">
        <v>6155</v>
      </c>
      <c r="H1748" s="9" t="s">
        <v>5969</v>
      </c>
    </row>
    <row r="1749">
      <c r="B1749" s="32">
        <v>44292.0</v>
      </c>
      <c r="C1749" s="32">
        <v>44309.0</v>
      </c>
      <c r="D1749" s="9" t="s">
        <v>5813</v>
      </c>
      <c r="E1749" s="32">
        <v>44204.0</v>
      </c>
      <c r="F1749" s="32">
        <v>44266.0</v>
      </c>
      <c r="G1749" s="9" t="s">
        <v>6156</v>
      </c>
      <c r="H1749" s="9" t="s">
        <v>5971</v>
      </c>
    </row>
    <row r="1750">
      <c r="B1750" s="32">
        <v>44292.0</v>
      </c>
      <c r="C1750" s="32">
        <v>44309.0</v>
      </c>
      <c r="D1750" s="9" t="s">
        <v>5813</v>
      </c>
      <c r="E1750" s="32">
        <v>44204.0</v>
      </c>
      <c r="F1750" s="32">
        <v>44266.0</v>
      </c>
      <c r="G1750" s="9" t="s">
        <v>6157</v>
      </c>
      <c r="H1750" s="9" t="s">
        <v>5980</v>
      </c>
    </row>
    <row r="1751">
      <c r="B1751" s="32">
        <v>44718.0</v>
      </c>
      <c r="C1751" s="32">
        <v>44742.0</v>
      </c>
      <c r="D1751" s="9" t="s">
        <v>7899</v>
      </c>
      <c r="E1751" s="32">
        <v>44188.0</v>
      </c>
      <c r="F1751" s="32">
        <v>44673.0</v>
      </c>
      <c r="G1751" s="9" t="s">
        <v>7900</v>
      </c>
      <c r="H1751" s="9" t="s">
        <v>5976</v>
      </c>
    </row>
    <row r="1752">
      <c r="B1752" s="32">
        <v>44718.0</v>
      </c>
      <c r="C1752" s="32">
        <v>44742.0</v>
      </c>
      <c r="D1752" s="9" t="s">
        <v>7899</v>
      </c>
      <c r="E1752" s="32">
        <v>44188.0</v>
      </c>
      <c r="F1752" s="32">
        <v>44673.0</v>
      </c>
      <c r="G1752" s="9" t="s">
        <v>7901</v>
      </c>
      <c r="H1752" s="9" t="s">
        <v>5976</v>
      </c>
    </row>
    <row r="1753">
      <c r="B1753" s="32">
        <v>44718.0</v>
      </c>
      <c r="C1753" s="32">
        <v>44742.0</v>
      </c>
      <c r="D1753" s="9" t="s">
        <v>7899</v>
      </c>
      <c r="E1753" s="32">
        <v>44188.0</v>
      </c>
      <c r="F1753" s="32">
        <v>44673.0</v>
      </c>
      <c r="G1753" s="9" t="s">
        <v>7902</v>
      </c>
      <c r="H1753" s="9" t="s">
        <v>5976</v>
      </c>
    </row>
    <row r="1754">
      <c r="B1754" s="32">
        <v>44718.0</v>
      </c>
      <c r="C1754" s="32">
        <v>44742.0</v>
      </c>
      <c r="D1754" s="9" t="s">
        <v>7899</v>
      </c>
      <c r="E1754" s="32">
        <v>44188.0</v>
      </c>
      <c r="F1754" s="32">
        <v>44673.0</v>
      </c>
      <c r="G1754" s="9" t="s">
        <v>7903</v>
      </c>
      <c r="H1754" s="9" t="s">
        <v>5978</v>
      </c>
    </row>
    <row r="1755">
      <c r="B1755" s="32">
        <v>44718.0</v>
      </c>
      <c r="C1755" s="32">
        <v>44742.0</v>
      </c>
      <c r="D1755" s="9" t="s">
        <v>7899</v>
      </c>
      <c r="E1755" s="32">
        <v>44188.0</v>
      </c>
      <c r="F1755" s="32">
        <v>44673.0</v>
      </c>
      <c r="G1755" s="9" t="s">
        <v>7904</v>
      </c>
      <c r="H1755" s="9" t="s">
        <v>5980</v>
      </c>
    </row>
    <row r="1756">
      <c r="C1756" s="32">
        <v>44421.0</v>
      </c>
      <c r="D1756" s="9" t="s">
        <v>7905</v>
      </c>
      <c r="E1756" s="32">
        <v>44187.0</v>
      </c>
      <c r="F1756" s="32">
        <v>44293.0</v>
      </c>
      <c r="G1756" s="9" t="s">
        <v>7906</v>
      </c>
      <c r="H1756" s="9" t="s">
        <v>5965</v>
      </c>
    </row>
    <row r="1757">
      <c r="C1757" s="32">
        <v>44421.0</v>
      </c>
      <c r="D1757" s="9" t="s">
        <v>7905</v>
      </c>
      <c r="E1757" s="32">
        <v>44187.0</v>
      </c>
      <c r="F1757" s="32">
        <v>44293.0</v>
      </c>
      <c r="G1757" s="9" t="s">
        <v>7907</v>
      </c>
      <c r="H1757" s="9" t="s">
        <v>5984</v>
      </c>
    </row>
    <row r="1758">
      <c r="C1758" s="32">
        <v>44421.0</v>
      </c>
      <c r="D1758" s="9" t="s">
        <v>7905</v>
      </c>
      <c r="E1758" s="32">
        <v>44187.0</v>
      </c>
      <c r="F1758" s="32">
        <v>44293.0</v>
      </c>
      <c r="G1758" s="9" t="s">
        <v>7908</v>
      </c>
      <c r="H1758" s="9" t="s">
        <v>5986</v>
      </c>
    </row>
    <row r="1759">
      <c r="B1759" s="32">
        <v>44305.0</v>
      </c>
      <c r="C1759" s="32">
        <v>44321.0</v>
      </c>
      <c r="D1759" s="9" t="s">
        <v>7909</v>
      </c>
      <c r="E1759" s="32">
        <v>44205.0</v>
      </c>
      <c r="F1759" s="32">
        <v>44236.0</v>
      </c>
      <c r="G1759" s="9" t="s">
        <v>7910</v>
      </c>
      <c r="H1759" s="9" t="s">
        <v>5965</v>
      </c>
    </row>
    <row r="1760">
      <c r="B1760" s="32">
        <v>44305.0</v>
      </c>
      <c r="C1760" s="32">
        <v>44321.0</v>
      </c>
      <c r="D1760" s="9" t="s">
        <v>7909</v>
      </c>
      <c r="E1760" s="32">
        <v>44205.0</v>
      </c>
      <c r="F1760" s="32">
        <v>44236.0</v>
      </c>
      <c r="G1760" s="9" t="s">
        <v>7911</v>
      </c>
      <c r="H1760" s="9" t="s">
        <v>5967</v>
      </c>
    </row>
    <row r="1761">
      <c r="B1761" s="32">
        <v>44341.0</v>
      </c>
      <c r="C1761" s="32">
        <v>44399.0</v>
      </c>
      <c r="D1761" s="9" t="s">
        <v>5249</v>
      </c>
      <c r="E1761" s="32">
        <v>44186.0</v>
      </c>
      <c r="F1761" s="32">
        <v>44260.0</v>
      </c>
      <c r="G1761" s="9" t="s">
        <v>7912</v>
      </c>
      <c r="H1761" s="9" t="s">
        <v>5965</v>
      </c>
    </row>
    <row r="1762">
      <c r="B1762" s="32">
        <v>44341.0</v>
      </c>
      <c r="C1762" s="32">
        <v>44399.0</v>
      </c>
      <c r="D1762" s="9" t="s">
        <v>5249</v>
      </c>
      <c r="E1762" s="32">
        <v>44186.0</v>
      </c>
      <c r="F1762" s="32">
        <v>44260.0</v>
      </c>
      <c r="G1762" s="9" t="s">
        <v>7913</v>
      </c>
      <c r="H1762" s="9" t="s">
        <v>5967</v>
      </c>
    </row>
    <row r="1763">
      <c r="B1763" s="32">
        <v>44341.0</v>
      </c>
      <c r="C1763" s="32">
        <v>44399.0</v>
      </c>
      <c r="D1763" s="9" t="s">
        <v>5249</v>
      </c>
      <c r="E1763" s="32">
        <v>44186.0</v>
      </c>
      <c r="F1763" s="32">
        <v>44260.0</v>
      </c>
      <c r="G1763" s="9" t="s">
        <v>7914</v>
      </c>
      <c r="H1763" s="9" t="s">
        <v>5969</v>
      </c>
    </row>
    <row r="1764">
      <c r="B1764" s="32">
        <v>44341.0</v>
      </c>
      <c r="C1764" s="32">
        <v>44399.0</v>
      </c>
      <c r="D1764" s="9" t="s">
        <v>5249</v>
      </c>
      <c r="E1764" s="32">
        <v>44186.0</v>
      </c>
      <c r="F1764" s="32">
        <v>44260.0</v>
      </c>
      <c r="G1764" s="9" t="s">
        <v>7915</v>
      </c>
      <c r="H1764" s="9" t="s">
        <v>5971</v>
      </c>
    </row>
    <row r="1765">
      <c r="B1765" s="32">
        <v>44414.0</v>
      </c>
      <c r="C1765" s="32">
        <v>44456.0</v>
      </c>
      <c r="D1765" s="9" t="s">
        <v>337</v>
      </c>
      <c r="E1765" s="32">
        <v>44187.0</v>
      </c>
      <c r="F1765" s="32">
        <v>44256.0</v>
      </c>
      <c r="G1765" s="9" t="s">
        <v>7916</v>
      </c>
      <c r="H1765" s="9" t="s">
        <v>5965</v>
      </c>
    </row>
    <row r="1766">
      <c r="B1766" s="32">
        <v>44414.0</v>
      </c>
      <c r="C1766" s="32">
        <v>44456.0</v>
      </c>
      <c r="D1766" s="9" t="s">
        <v>337</v>
      </c>
      <c r="E1766" s="32">
        <v>44187.0</v>
      </c>
      <c r="F1766" s="32">
        <v>44256.0</v>
      </c>
      <c r="G1766" s="9" t="s">
        <v>7917</v>
      </c>
      <c r="H1766" s="9" t="s">
        <v>5984</v>
      </c>
    </row>
    <row r="1767">
      <c r="B1767" s="32">
        <v>44414.0</v>
      </c>
      <c r="C1767" s="32">
        <v>44456.0</v>
      </c>
      <c r="D1767" s="9" t="s">
        <v>337</v>
      </c>
      <c r="E1767" s="32">
        <v>44187.0</v>
      </c>
      <c r="F1767" s="32">
        <v>44256.0</v>
      </c>
      <c r="G1767" s="9" t="s">
        <v>7918</v>
      </c>
      <c r="H1767" s="9" t="s">
        <v>5986</v>
      </c>
    </row>
    <row r="1768">
      <c r="B1768" s="32">
        <v>44414.0</v>
      </c>
      <c r="C1768" s="32">
        <v>44456.0</v>
      </c>
      <c r="D1768" s="9" t="s">
        <v>337</v>
      </c>
      <c r="E1768" s="32">
        <v>44187.0</v>
      </c>
      <c r="F1768" s="32">
        <v>44256.0</v>
      </c>
      <c r="G1768" s="9" t="s">
        <v>7919</v>
      </c>
      <c r="H1768" s="9" t="s">
        <v>5988</v>
      </c>
    </row>
    <row r="1769">
      <c r="B1769" s="32">
        <v>44414.0</v>
      </c>
      <c r="C1769" s="32">
        <v>44456.0</v>
      </c>
      <c r="D1769" s="9" t="s">
        <v>337</v>
      </c>
      <c r="E1769" s="32">
        <v>44187.0</v>
      </c>
      <c r="F1769" s="32">
        <v>44256.0</v>
      </c>
      <c r="G1769" s="9" t="s">
        <v>7920</v>
      </c>
      <c r="H1769" s="9" t="s">
        <v>7921</v>
      </c>
    </row>
    <row r="1770">
      <c r="D1770" s="9" t="s">
        <v>7922</v>
      </c>
      <c r="E1770" s="32">
        <v>44257.0</v>
      </c>
      <c r="F1770" s="32">
        <v>44335.0</v>
      </c>
      <c r="G1770" s="9" t="s">
        <v>7923</v>
      </c>
      <c r="H1770" s="9" t="s">
        <v>5965</v>
      </c>
    </row>
    <row r="1771">
      <c r="D1771" s="9" t="s">
        <v>7922</v>
      </c>
      <c r="E1771" s="32">
        <v>44257.0</v>
      </c>
      <c r="F1771" s="32">
        <v>44335.0</v>
      </c>
      <c r="G1771" s="9" t="s">
        <v>7924</v>
      </c>
      <c r="H1771" s="9" t="s">
        <v>5984</v>
      </c>
    </row>
    <row r="1772">
      <c r="D1772" s="9" t="s">
        <v>7922</v>
      </c>
      <c r="E1772" s="32">
        <v>44257.0</v>
      </c>
      <c r="F1772" s="32">
        <v>44335.0</v>
      </c>
      <c r="G1772" s="9" t="s">
        <v>7925</v>
      </c>
      <c r="H1772" s="9" t="s">
        <v>5986</v>
      </c>
    </row>
    <row r="1773">
      <c r="D1773" s="9" t="s">
        <v>7922</v>
      </c>
      <c r="E1773" s="32">
        <v>44257.0</v>
      </c>
      <c r="F1773" s="32">
        <v>44335.0</v>
      </c>
      <c r="G1773" s="9" t="s">
        <v>7926</v>
      </c>
      <c r="H1773" s="9" t="s">
        <v>5980</v>
      </c>
    </row>
    <row r="1774">
      <c r="D1774" s="9" t="s">
        <v>7922</v>
      </c>
      <c r="E1774" s="32">
        <v>44257.0</v>
      </c>
      <c r="F1774" s="32">
        <v>44673.0</v>
      </c>
      <c r="G1774" s="9" t="s">
        <v>7927</v>
      </c>
      <c r="H1774" s="9" t="s">
        <v>5980</v>
      </c>
    </row>
    <row r="1775">
      <c r="B1775" s="32">
        <v>44573.0</v>
      </c>
      <c r="C1775" s="32">
        <v>44621.0</v>
      </c>
      <c r="D1775" s="9" t="s">
        <v>7928</v>
      </c>
      <c r="E1775" s="32">
        <v>44195.0</v>
      </c>
      <c r="F1775" s="32">
        <v>44523.0</v>
      </c>
      <c r="G1775" s="9" t="s">
        <v>7929</v>
      </c>
      <c r="H1775" s="9" t="s">
        <v>5976</v>
      </c>
    </row>
    <row r="1776">
      <c r="B1776" s="32">
        <v>44573.0</v>
      </c>
      <c r="C1776" s="32">
        <v>44621.0</v>
      </c>
      <c r="D1776" s="9" t="s">
        <v>7928</v>
      </c>
      <c r="E1776" s="32">
        <v>44195.0</v>
      </c>
      <c r="F1776" s="32">
        <v>44523.0</v>
      </c>
      <c r="G1776" s="9" t="s">
        <v>7930</v>
      </c>
      <c r="H1776" s="9" t="s">
        <v>5976</v>
      </c>
    </row>
    <row r="1777">
      <c r="B1777" s="32">
        <v>44573.0</v>
      </c>
      <c r="C1777" s="32">
        <v>44621.0</v>
      </c>
      <c r="D1777" s="9" t="s">
        <v>7928</v>
      </c>
      <c r="E1777" s="32">
        <v>44195.0</v>
      </c>
      <c r="F1777" s="32">
        <v>44523.0</v>
      </c>
      <c r="G1777" s="9" t="s">
        <v>7931</v>
      </c>
      <c r="H1777" s="9" t="s">
        <v>5976</v>
      </c>
    </row>
    <row r="1778">
      <c r="B1778" s="32">
        <v>44573.0</v>
      </c>
      <c r="C1778" s="32">
        <v>44621.0</v>
      </c>
      <c r="D1778" s="9" t="s">
        <v>7928</v>
      </c>
      <c r="E1778" s="32">
        <v>44195.0</v>
      </c>
      <c r="F1778" s="32">
        <v>44523.0</v>
      </c>
      <c r="G1778" s="9" t="s">
        <v>7932</v>
      </c>
      <c r="H1778" s="9" t="s">
        <v>5978</v>
      </c>
    </row>
    <row r="1779">
      <c r="B1779" s="32">
        <v>44573.0</v>
      </c>
      <c r="C1779" s="32">
        <v>44621.0</v>
      </c>
      <c r="D1779" s="9" t="s">
        <v>7928</v>
      </c>
      <c r="E1779" s="32">
        <v>44195.0</v>
      </c>
      <c r="F1779" s="32">
        <v>44523.0</v>
      </c>
      <c r="G1779" s="9" t="s">
        <v>7933</v>
      </c>
      <c r="H1779" s="9" t="s">
        <v>5980</v>
      </c>
    </row>
    <row r="1780">
      <c r="B1780" s="32">
        <v>44641.0</v>
      </c>
      <c r="C1780" s="32">
        <v>44701.0</v>
      </c>
      <c r="D1780" s="9" t="s">
        <v>5213</v>
      </c>
      <c r="E1780" s="32">
        <v>44187.0</v>
      </c>
      <c r="F1780" s="32">
        <v>44612.0</v>
      </c>
      <c r="G1780" s="9" t="s">
        <v>7934</v>
      </c>
      <c r="H1780" s="9" t="s">
        <v>5976</v>
      </c>
    </row>
    <row r="1781">
      <c r="B1781" s="32">
        <v>44641.0</v>
      </c>
      <c r="C1781" s="32">
        <v>44701.0</v>
      </c>
      <c r="D1781" s="9" t="s">
        <v>5213</v>
      </c>
      <c r="E1781" s="32">
        <v>44187.0</v>
      </c>
      <c r="F1781" s="32">
        <v>44612.0</v>
      </c>
      <c r="G1781" s="9" t="s">
        <v>7935</v>
      </c>
      <c r="H1781" s="9" t="s">
        <v>5976</v>
      </c>
    </row>
    <row r="1782">
      <c r="B1782" s="32">
        <v>44641.0</v>
      </c>
      <c r="C1782" s="32">
        <v>44701.0</v>
      </c>
      <c r="D1782" s="9" t="s">
        <v>5213</v>
      </c>
      <c r="E1782" s="32">
        <v>44187.0</v>
      </c>
      <c r="F1782" s="32">
        <v>44612.0</v>
      </c>
      <c r="G1782" s="9" t="s">
        <v>7936</v>
      </c>
      <c r="H1782" s="9" t="s">
        <v>5976</v>
      </c>
    </row>
    <row r="1783">
      <c r="B1783" s="32">
        <v>44641.0</v>
      </c>
      <c r="C1783" s="32">
        <v>44701.0</v>
      </c>
      <c r="D1783" s="9" t="s">
        <v>5213</v>
      </c>
      <c r="E1783" s="32">
        <v>44187.0</v>
      </c>
      <c r="F1783" s="32">
        <v>44612.0</v>
      </c>
      <c r="G1783" s="9" t="s">
        <v>7937</v>
      </c>
      <c r="H1783" s="9" t="s">
        <v>5978</v>
      </c>
    </row>
    <row r="1784">
      <c r="B1784" s="32">
        <v>44495.0</v>
      </c>
      <c r="C1784" s="32">
        <v>44819.0</v>
      </c>
      <c r="D1784" s="9" t="s">
        <v>5275</v>
      </c>
      <c r="E1784" s="32">
        <v>44187.0</v>
      </c>
      <c r="F1784" s="32">
        <v>44281.0</v>
      </c>
      <c r="G1784" s="9" t="s">
        <v>7938</v>
      </c>
      <c r="H1784" s="9" t="s">
        <v>5965</v>
      </c>
    </row>
    <row r="1785">
      <c r="B1785" s="32">
        <v>44495.0</v>
      </c>
      <c r="C1785" s="32">
        <v>44819.0</v>
      </c>
      <c r="D1785" s="9" t="s">
        <v>5275</v>
      </c>
      <c r="E1785" s="32">
        <v>44187.0</v>
      </c>
      <c r="F1785" s="32">
        <v>44281.0</v>
      </c>
      <c r="G1785" s="9" t="s">
        <v>7939</v>
      </c>
      <c r="H1785" s="9" t="s">
        <v>5984</v>
      </c>
    </row>
    <row r="1786">
      <c r="B1786" s="32">
        <v>44495.0</v>
      </c>
      <c r="C1786" s="32">
        <v>44819.0</v>
      </c>
      <c r="D1786" s="9" t="s">
        <v>5275</v>
      </c>
      <c r="E1786" s="32">
        <v>44187.0</v>
      </c>
      <c r="F1786" s="32">
        <v>44281.0</v>
      </c>
      <c r="G1786" s="9" t="s">
        <v>7940</v>
      </c>
      <c r="H1786" s="9" t="s">
        <v>5986</v>
      </c>
    </row>
    <row r="1787">
      <c r="B1787" s="32">
        <v>44495.0</v>
      </c>
      <c r="C1787" s="32">
        <v>44819.0</v>
      </c>
      <c r="D1787" s="9" t="s">
        <v>5275</v>
      </c>
      <c r="E1787" s="32">
        <v>44187.0</v>
      </c>
      <c r="F1787" s="32">
        <v>44440.0</v>
      </c>
      <c r="G1787" s="9" t="s">
        <v>7941</v>
      </c>
      <c r="H1787" s="9" t="s">
        <v>5980</v>
      </c>
    </row>
    <row r="1788">
      <c r="B1788" s="32">
        <v>44417.0</v>
      </c>
      <c r="C1788" s="32">
        <v>44425.0</v>
      </c>
      <c r="D1788" s="9" t="s">
        <v>5091</v>
      </c>
      <c r="E1788" s="32">
        <v>44217.0</v>
      </c>
      <c r="F1788" s="32">
        <v>44404.0</v>
      </c>
      <c r="G1788" s="9" t="s">
        <v>7942</v>
      </c>
      <c r="H1788" s="9" t="s">
        <v>5976</v>
      </c>
    </row>
    <row r="1789">
      <c r="B1789" s="32">
        <v>44417.0</v>
      </c>
      <c r="C1789" s="32">
        <v>44425.0</v>
      </c>
      <c r="D1789" s="9" t="s">
        <v>5091</v>
      </c>
      <c r="E1789" s="32">
        <v>44217.0</v>
      </c>
      <c r="F1789" s="32">
        <v>44404.0</v>
      </c>
      <c r="G1789" s="9" t="s">
        <v>7943</v>
      </c>
      <c r="H1789" s="9" t="s">
        <v>5976</v>
      </c>
    </row>
    <row r="1790">
      <c r="B1790" s="32">
        <v>44417.0</v>
      </c>
      <c r="C1790" s="32">
        <v>44425.0</v>
      </c>
      <c r="D1790" s="9" t="s">
        <v>5091</v>
      </c>
      <c r="E1790" s="32">
        <v>44217.0</v>
      </c>
      <c r="F1790" s="32">
        <v>44404.0</v>
      </c>
      <c r="G1790" s="9" t="s">
        <v>7944</v>
      </c>
      <c r="H1790" s="9" t="s">
        <v>5978</v>
      </c>
    </row>
    <row r="1791">
      <c r="B1791" s="32">
        <v>44417.0</v>
      </c>
      <c r="C1791" s="32">
        <v>44425.0</v>
      </c>
      <c r="D1791" s="9" t="s">
        <v>5091</v>
      </c>
      <c r="E1791" s="32">
        <v>44217.0</v>
      </c>
      <c r="F1791" s="32">
        <v>44404.0</v>
      </c>
      <c r="G1791" s="9" t="s">
        <v>7945</v>
      </c>
      <c r="H1791" s="9" t="s">
        <v>5980</v>
      </c>
    </row>
    <row r="1792">
      <c r="B1792" s="32">
        <v>44474.0</v>
      </c>
      <c r="C1792" s="32">
        <v>44487.0</v>
      </c>
      <c r="D1792" s="9" t="s">
        <v>5023</v>
      </c>
      <c r="E1792" s="32">
        <v>44226.0</v>
      </c>
      <c r="F1792" s="32">
        <v>44330.0</v>
      </c>
      <c r="G1792" s="9" t="s">
        <v>7946</v>
      </c>
      <c r="H1792" s="9" t="s">
        <v>5965</v>
      </c>
    </row>
    <row r="1793">
      <c r="B1793" s="32">
        <v>44474.0</v>
      </c>
      <c r="C1793" s="32">
        <v>44487.0</v>
      </c>
      <c r="D1793" s="9" t="s">
        <v>5023</v>
      </c>
      <c r="E1793" s="32">
        <v>44226.0</v>
      </c>
      <c r="F1793" s="32">
        <v>44330.0</v>
      </c>
      <c r="G1793" s="9" t="s">
        <v>7947</v>
      </c>
      <c r="H1793" s="9" t="s">
        <v>5984</v>
      </c>
    </row>
    <row r="1794">
      <c r="B1794" s="32">
        <v>44474.0</v>
      </c>
      <c r="C1794" s="32">
        <v>44487.0</v>
      </c>
      <c r="D1794" s="9" t="s">
        <v>5023</v>
      </c>
      <c r="E1794" s="32">
        <v>44226.0</v>
      </c>
      <c r="F1794" s="32">
        <v>44330.0</v>
      </c>
      <c r="G1794" s="9" t="s">
        <v>7948</v>
      </c>
      <c r="H1794" s="9" t="s">
        <v>5986</v>
      </c>
    </row>
    <row r="1795">
      <c r="B1795" s="32">
        <v>44474.0</v>
      </c>
      <c r="C1795" s="32">
        <v>44487.0</v>
      </c>
      <c r="D1795" s="9" t="s">
        <v>5023</v>
      </c>
      <c r="E1795" s="32">
        <v>44226.0</v>
      </c>
      <c r="F1795" s="32">
        <v>44330.0</v>
      </c>
      <c r="G1795" s="9" t="s">
        <v>7949</v>
      </c>
      <c r="H1795" s="9" t="s">
        <v>5988</v>
      </c>
    </row>
    <row r="1796">
      <c r="B1796" s="32">
        <v>44474.0</v>
      </c>
      <c r="C1796" s="32">
        <v>44487.0</v>
      </c>
      <c r="D1796" s="9" t="s">
        <v>5023</v>
      </c>
      <c r="E1796" s="32">
        <v>44226.0</v>
      </c>
      <c r="F1796" s="32">
        <v>44330.0</v>
      </c>
      <c r="G1796" s="9" t="s">
        <v>7950</v>
      </c>
      <c r="H1796" s="9" t="s">
        <v>5980</v>
      </c>
    </row>
    <row r="1797">
      <c r="C1797" s="32">
        <v>44351.0</v>
      </c>
      <c r="D1797" s="9" t="s">
        <v>5489</v>
      </c>
      <c r="E1797" s="32">
        <v>44209.0</v>
      </c>
      <c r="F1797" s="32">
        <v>44302.0</v>
      </c>
      <c r="G1797" s="9" t="s">
        <v>7951</v>
      </c>
      <c r="H1797" s="9" t="s">
        <v>5965</v>
      </c>
    </row>
    <row r="1798">
      <c r="C1798" s="32">
        <v>44351.0</v>
      </c>
      <c r="D1798" s="9" t="s">
        <v>5489</v>
      </c>
      <c r="E1798" s="32">
        <v>44209.0</v>
      </c>
      <c r="F1798" s="32">
        <v>44302.0</v>
      </c>
      <c r="G1798" s="9" t="s">
        <v>7952</v>
      </c>
      <c r="H1798" s="9" t="s">
        <v>5984</v>
      </c>
    </row>
    <row r="1799">
      <c r="C1799" s="32">
        <v>44351.0</v>
      </c>
      <c r="D1799" s="9" t="s">
        <v>5489</v>
      </c>
      <c r="E1799" s="32">
        <v>44209.0</v>
      </c>
      <c r="F1799" s="32">
        <v>44302.0</v>
      </c>
      <c r="G1799" s="9" t="s">
        <v>7953</v>
      </c>
      <c r="H1799" s="9" t="s">
        <v>5986</v>
      </c>
    </row>
    <row r="1800">
      <c r="C1800" s="32">
        <v>44351.0</v>
      </c>
      <c r="D1800" s="9" t="s">
        <v>5489</v>
      </c>
      <c r="E1800" s="32">
        <v>44209.0</v>
      </c>
      <c r="F1800" s="32">
        <v>44302.0</v>
      </c>
      <c r="G1800" s="9" t="s">
        <v>7954</v>
      </c>
      <c r="H1800" s="9" t="s">
        <v>5988</v>
      </c>
    </row>
    <row r="1801">
      <c r="C1801" s="32">
        <v>44351.0</v>
      </c>
      <c r="D1801" s="9" t="s">
        <v>5489</v>
      </c>
      <c r="E1801" s="32">
        <v>44209.0</v>
      </c>
      <c r="F1801" s="32">
        <v>44302.0</v>
      </c>
      <c r="G1801" s="9" t="s">
        <v>7955</v>
      </c>
      <c r="H1801" s="9" t="s">
        <v>5980</v>
      </c>
    </row>
    <row r="1802">
      <c r="B1802" s="32">
        <v>44278.0</v>
      </c>
      <c r="C1802" s="32">
        <v>44295.0</v>
      </c>
      <c r="D1802" s="9" t="s">
        <v>5015</v>
      </c>
      <c r="E1802" s="32">
        <v>44225.0</v>
      </c>
      <c r="F1802" s="32">
        <v>44228.0</v>
      </c>
      <c r="G1802" s="9" t="s">
        <v>7956</v>
      </c>
      <c r="H1802" s="9" t="s">
        <v>5965</v>
      </c>
    </row>
    <row r="1803">
      <c r="B1803" s="32">
        <v>44278.0</v>
      </c>
      <c r="C1803" s="32">
        <v>44295.0</v>
      </c>
      <c r="D1803" s="9" t="s">
        <v>5015</v>
      </c>
      <c r="E1803" s="32">
        <v>44225.0</v>
      </c>
      <c r="F1803" s="32">
        <v>44228.0</v>
      </c>
      <c r="G1803" s="9" t="s">
        <v>7957</v>
      </c>
      <c r="H1803" s="9" t="s">
        <v>5967</v>
      </c>
    </row>
    <row r="1804">
      <c r="B1804" s="32">
        <v>44278.0</v>
      </c>
      <c r="C1804" s="32">
        <v>44295.0</v>
      </c>
      <c r="D1804" s="9" t="s">
        <v>5015</v>
      </c>
      <c r="E1804" s="32">
        <v>44225.0</v>
      </c>
      <c r="F1804" s="32">
        <v>44228.0</v>
      </c>
      <c r="G1804" s="9" t="s">
        <v>7958</v>
      </c>
      <c r="H1804" s="9" t="s">
        <v>5969</v>
      </c>
    </row>
    <row r="1805">
      <c r="B1805" s="32">
        <v>44278.0</v>
      </c>
      <c r="C1805" s="32">
        <v>44295.0</v>
      </c>
      <c r="D1805" s="9" t="s">
        <v>5015</v>
      </c>
      <c r="E1805" s="32">
        <v>44225.0</v>
      </c>
      <c r="F1805" s="32">
        <v>44228.0</v>
      </c>
      <c r="G1805" s="9" t="s">
        <v>7959</v>
      </c>
      <c r="H1805" s="9" t="s">
        <v>5971</v>
      </c>
    </row>
    <row r="1806">
      <c r="C1806" s="32">
        <v>44424.0</v>
      </c>
      <c r="D1806" s="9" t="s">
        <v>7960</v>
      </c>
      <c r="E1806" s="32">
        <v>44189.0</v>
      </c>
      <c r="F1806" s="32">
        <v>44393.0</v>
      </c>
      <c r="G1806" s="9" t="s">
        <v>7961</v>
      </c>
      <c r="H1806" s="9" t="s">
        <v>5976</v>
      </c>
    </row>
    <row r="1807">
      <c r="C1807" s="32">
        <v>44424.0</v>
      </c>
      <c r="D1807" s="9" t="s">
        <v>7960</v>
      </c>
      <c r="E1807" s="32">
        <v>44189.0</v>
      </c>
      <c r="F1807" s="32">
        <v>44393.0</v>
      </c>
      <c r="G1807" s="9" t="s">
        <v>7962</v>
      </c>
      <c r="H1807" s="9" t="s">
        <v>5976</v>
      </c>
    </row>
    <row r="1808">
      <c r="C1808" s="32">
        <v>44424.0</v>
      </c>
      <c r="D1808" s="9" t="s">
        <v>7960</v>
      </c>
      <c r="E1808" s="32">
        <v>44189.0</v>
      </c>
      <c r="F1808" s="32">
        <v>44393.0</v>
      </c>
      <c r="G1808" s="9" t="s">
        <v>7963</v>
      </c>
      <c r="H1808" s="9" t="s">
        <v>5978</v>
      </c>
    </row>
    <row r="1809">
      <c r="C1809" s="32">
        <v>44616.0</v>
      </c>
      <c r="D1809" s="9" t="s">
        <v>7964</v>
      </c>
      <c r="E1809" s="32">
        <v>43998.0</v>
      </c>
      <c r="F1809" s="32">
        <v>44260.0</v>
      </c>
      <c r="G1809" s="9" t="s">
        <v>7965</v>
      </c>
      <c r="H1809" s="9" t="s">
        <v>5965</v>
      </c>
    </row>
    <row r="1810">
      <c r="C1810" s="32">
        <v>44616.0</v>
      </c>
      <c r="D1810" s="9" t="s">
        <v>7964</v>
      </c>
      <c r="E1810" s="32">
        <v>43998.0</v>
      </c>
      <c r="F1810" s="32">
        <v>44260.0</v>
      </c>
      <c r="G1810" s="9" t="s">
        <v>7966</v>
      </c>
      <c r="H1810" s="9" t="s">
        <v>5967</v>
      </c>
    </row>
    <row r="1811">
      <c r="C1811" s="32">
        <v>44616.0</v>
      </c>
      <c r="D1811" s="9" t="s">
        <v>7964</v>
      </c>
      <c r="E1811" s="32">
        <v>43998.0</v>
      </c>
      <c r="F1811" s="32">
        <v>44260.0</v>
      </c>
      <c r="G1811" s="9" t="s">
        <v>7967</v>
      </c>
      <c r="H1811" s="9" t="s">
        <v>5969</v>
      </c>
    </row>
    <row r="1812">
      <c r="C1812" s="32">
        <v>44616.0</v>
      </c>
      <c r="D1812" s="9" t="s">
        <v>7964</v>
      </c>
      <c r="E1812" s="32">
        <v>43998.0</v>
      </c>
      <c r="F1812" s="32">
        <v>44260.0</v>
      </c>
      <c r="G1812" s="9" t="s">
        <v>7968</v>
      </c>
      <c r="H1812" s="9" t="s">
        <v>5971</v>
      </c>
    </row>
    <row r="1813">
      <c r="C1813" s="32">
        <v>44616.0</v>
      </c>
      <c r="D1813" s="9" t="s">
        <v>7964</v>
      </c>
      <c r="E1813" s="32">
        <v>43998.0</v>
      </c>
      <c r="F1813" s="32">
        <v>44519.0</v>
      </c>
      <c r="G1813" s="9" t="s">
        <v>7969</v>
      </c>
      <c r="H1813" s="9" t="s">
        <v>5980</v>
      </c>
    </row>
    <row r="1814">
      <c r="B1814" s="32">
        <v>44320.0</v>
      </c>
      <c r="C1814" s="32">
        <v>44328.0</v>
      </c>
      <c r="D1814" s="9" t="s">
        <v>5195</v>
      </c>
      <c r="E1814" s="32">
        <v>44194.0</v>
      </c>
      <c r="F1814" s="32">
        <v>44306.0</v>
      </c>
      <c r="G1814" s="9" t="s">
        <v>7970</v>
      </c>
      <c r="H1814" s="9" t="s">
        <v>5965</v>
      </c>
    </row>
    <row r="1815">
      <c r="B1815" s="32">
        <v>44320.0</v>
      </c>
      <c r="C1815" s="32">
        <v>44328.0</v>
      </c>
      <c r="D1815" s="9" t="s">
        <v>5195</v>
      </c>
      <c r="E1815" s="32">
        <v>44194.0</v>
      </c>
      <c r="F1815" s="32">
        <v>44306.0</v>
      </c>
      <c r="G1815" s="9" t="s">
        <v>7971</v>
      </c>
      <c r="H1815" s="9" t="s">
        <v>5967</v>
      </c>
    </row>
    <row r="1816">
      <c r="B1816" s="32">
        <v>44320.0</v>
      </c>
      <c r="C1816" s="32">
        <v>44328.0</v>
      </c>
      <c r="D1816" s="9" t="s">
        <v>5195</v>
      </c>
      <c r="E1816" s="32">
        <v>44194.0</v>
      </c>
      <c r="F1816" s="32">
        <v>44306.0</v>
      </c>
      <c r="G1816" s="9" t="s">
        <v>7972</v>
      </c>
      <c r="H1816" s="9" t="s">
        <v>5986</v>
      </c>
    </row>
    <row r="1817">
      <c r="B1817" s="32">
        <v>44320.0</v>
      </c>
      <c r="C1817" s="32">
        <v>44328.0</v>
      </c>
      <c r="D1817" s="9" t="s">
        <v>5195</v>
      </c>
      <c r="E1817" s="32">
        <v>44194.0</v>
      </c>
      <c r="F1817" s="32">
        <v>44306.0</v>
      </c>
      <c r="G1817" s="9" t="s">
        <v>7973</v>
      </c>
      <c r="H1817" s="9" t="s">
        <v>5988</v>
      </c>
    </row>
    <row r="1818">
      <c r="B1818" s="32">
        <v>44320.0</v>
      </c>
      <c r="C1818" s="32">
        <v>44328.0</v>
      </c>
      <c r="D1818" s="9" t="s">
        <v>5195</v>
      </c>
      <c r="E1818" s="32">
        <v>44194.0</v>
      </c>
      <c r="F1818" s="32">
        <v>44306.0</v>
      </c>
      <c r="G1818" s="9" t="s">
        <v>7974</v>
      </c>
      <c r="H1818" s="9" t="s">
        <v>5980</v>
      </c>
    </row>
    <row r="1819">
      <c r="B1819" s="32">
        <v>44292.0</v>
      </c>
      <c r="C1819" s="32">
        <v>44316.0</v>
      </c>
      <c r="D1819" s="9" t="s">
        <v>7975</v>
      </c>
      <c r="E1819" s="32">
        <v>44188.0</v>
      </c>
      <c r="F1819" s="32">
        <v>44259.0</v>
      </c>
      <c r="G1819" s="9" t="s">
        <v>7976</v>
      </c>
      <c r="H1819" s="9" t="s">
        <v>5986</v>
      </c>
    </row>
    <row r="1820">
      <c r="B1820" s="32">
        <v>44292.0</v>
      </c>
      <c r="C1820" s="32">
        <v>44316.0</v>
      </c>
      <c r="D1820" s="9" t="s">
        <v>7975</v>
      </c>
      <c r="E1820" s="32">
        <v>44188.0</v>
      </c>
      <c r="F1820" s="32">
        <v>44259.0</v>
      </c>
      <c r="G1820" s="9" t="s">
        <v>7977</v>
      </c>
      <c r="H1820" s="9" t="s">
        <v>5984</v>
      </c>
    </row>
    <row r="1821">
      <c r="B1821" s="32">
        <v>44292.0</v>
      </c>
      <c r="C1821" s="32">
        <v>44316.0</v>
      </c>
      <c r="D1821" s="9" t="s">
        <v>7975</v>
      </c>
      <c r="E1821" s="32">
        <v>44188.0</v>
      </c>
      <c r="F1821" s="32">
        <v>44260.0</v>
      </c>
      <c r="G1821" s="9" t="s">
        <v>7978</v>
      </c>
      <c r="H1821" s="9" t="s">
        <v>5965</v>
      </c>
    </row>
    <row r="1822">
      <c r="B1822" s="32">
        <v>44406.0</v>
      </c>
      <c r="C1822" s="32">
        <v>44453.0</v>
      </c>
      <c r="D1822" s="9" t="s">
        <v>369</v>
      </c>
      <c r="E1822" s="32">
        <v>44211.0</v>
      </c>
      <c r="F1822" s="32">
        <v>44392.0</v>
      </c>
      <c r="G1822" s="9" t="s">
        <v>7979</v>
      </c>
      <c r="H1822" s="9" t="s">
        <v>5976</v>
      </c>
    </row>
    <row r="1823">
      <c r="B1823" s="32">
        <v>44406.0</v>
      </c>
      <c r="C1823" s="32">
        <v>44453.0</v>
      </c>
      <c r="D1823" s="9" t="s">
        <v>369</v>
      </c>
      <c r="E1823" s="32">
        <v>44211.0</v>
      </c>
      <c r="F1823" s="32">
        <v>44392.0</v>
      </c>
      <c r="G1823" s="9" t="s">
        <v>7980</v>
      </c>
      <c r="H1823" s="9" t="s">
        <v>5976</v>
      </c>
    </row>
    <row r="1824">
      <c r="B1824" s="32">
        <v>44406.0</v>
      </c>
      <c r="C1824" s="32">
        <v>44453.0</v>
      </c>
      <c r="D1824" s="9" t="s">
        <v>369</v>
      </c>
      <c r="E1824" s="32">
        <v>44211.0</v>
      </c>
      <c r="F1824" s="32">
        <v>44392.0</v>
      </c>
      <c r="G1824" s="9" t="s">
        <v>7981</v>
      </c>
      <c r="H1824" s="9" t="s">
        <v>5976</v>
      </c>
    </row>
    <row r="1825">
      <c r="B1825" s="32">
        <v>44406.0</v>
      </c>
      <c r="C1825" s="32">
        <v>44453.0</v>
      </c>
      <c r="D1825" s="9" t="s">
        <v>369</v>
      </c>
      <c r="E1825" s="32">
        <v>44211.0</v>
      </c>
      <c r="F1825" s="32">
        <v>44392.0</v>
      </c>
      <c r="G1825" s="9" t="s">
        <v>7982</v>
      </c>
      <c r="H1825" s="9" t="s">
        <v>5978</v>
      </c>
    </row>
    <row r="1826">
      <c r="B1826" s="32">
        <v>44406.0</v>
      </c>
      <c r="C1826" s="32">
        <v>44453.0</v>
      </c>
      <c r="D1826" s="9" t="s">
        <v>369</v>
      </c>
      <c r="E1826" s="32">
        <v>44211.0</v>
      </c>
      <c r="F1826" s="32">
        <v>44392.0</v>
      </c>
      <c r="G1826" s="9" t="s">
        <v>7983</v>
      </c>
      <c r="H1826" s="9" t="s">
        <v>5980</v>
      </c>
    </row>
    <row r="1827">
      <c r="B1827" s="32">
        <v>44413.0</v>
      </c>
      <c r="C1827" s="32">
        <v>44424.0</v>
      </c>
      <c r="D1827" s="9" t="s">
        <v>5139</v>
      </c>
      <c r="E1827" s="32">
        <v>44208.0</v>
      </c>
      <c r="F1827" s="32">
        <v>44281.0</v>
      </c>
      <c r="G1827" s="9" t="s">
        <v>7984</v>
      </c>
      <c r="H1827" s="9" t="s">
        <v>5965</v>
      </c>
    </row>
    <row r="1828">
      <c r="B1828" s="32">
        <v>44413.0</v>
      </c>
      <c r="C1828" s="32">
        <v>44424.0</v>
      </c>
      <c r="D1828" s="9" t="s">
        <v>5139</v>
      </c>
      <c r="E1828" s="32">
        <v>44208.0</v>
      </c>
      <c r="F1828" s="32">
        <v>44281.0</v>
      </c>
      <c r="G1828" s="9" t="s">
        <v>7985</v>
      </c>
      <c r="H1828" s="9" t="s">
        <v>5984</v>
      </c>
    </row>
    <row r="1829">
      <c r="B1829" s="32">
        <v>44413.0</v>
      </c>
      <c r="C1829" s="32">
        <v>44424.0</v>
      </c>
      <c r="D1829" s="9" t="s">
        <v>5139</v>
      </c>
      <c r="E1829" s="32">
        <v>44208.0</v>
      </c>
      <c r="F1829" s="32">
        <v>44281.0</v>
      </c>
      <c r="G1829" s="9" t="s">
        <v>7986</v>
      </c>
      <c r="H1829" s="9" t="s">
        <v>5969</v>
      </c>
    </row>
    <row r="1830">
      <c r="B1830" s="32">
        <v>44413.0</v>
      </c>
      <c r="C1830" s="32">
        <v>44424.0</v>
      </c>
      <c r="D1830" s="9" t="s">
        <v>5139</v>
      </c>
      <c r="E1830" s="32">
        <v>44208.0</v>
      </c>
      <c r="F1830" s="32">
        <v>44281.0</v>
      </c>
      <c r="G1830" s="9" t="s">
        <v>7987</v>
      </c>
      <c r="H1830" s="9" t="s">
        <v>5988</v>
      </c>
    </row>
    <row r="1831">
      <c r="B1831" s="32">
        <v>44413.0</v>
      </c>
      <c r="C1831" s="32">
        <v>44424.0</v>
      </c>
      <c r="D1831" s="9" t="s">
        <v>5139</v>
      </c>
      <c r="E1831" s="32">
        <v>44208.0</v>
      </c>
      <c r="F1831" s="32">
        <v>44281.0</v>
      </c>
      <c r="G1831" s="9" t="s">
        <v>7988</v>
      </c>
      <c r="H1831" s="9" t="s">
        <v>7921</v>
      </c>
    </row>
    <row r="1832">
      <c r="B1832" s="32">
        <v>44419.0</v>
      </c>
      <c r="C1832" s="32">
        <v>44428.0</v>
      </c>
      <c r="D1832" s="9" t="s">
        <v>5063</v>
      </c>
      <c r="E1832" s="32">
        <v>44220.0</v>
      </c>
      <c r="F1832" s="32">
        <v>44281.0</v>
      </c>
      <c r="G1832" s="9" t="s">
        <v>7989</v>
      </c>
      <c r="H1832" s="9" t="s">
        <v>5965</v>
      </c>
    </row>
    <row r="1833">
      <c r="B1833" s="32">
        <v>44419.0</v>
      </c>
      <c r="C1833" s="32">
        <v>44428.0</v>
      </c>
      <c r="D1833" s="9" t="s">
        <v>5063</v>
      </c>
      <c r="E1833" s="32">
        <v>44220.0</v>
      </c>
      <c r="F1833" s="32">
        <v>44281.0</v>
      </c>
      <c r="G1833" s="9" t="s">
        <v>7990</v>
      </c>
      <c r="H1833" s="9" t="s">
        <v>5984</v>
      </c>
    </row>
    <row r="1834">
      <c r="B1834" s="32">
        <v>44419.0</v>
      </c>
      <c r="C1834" s="32">
        <v>44428.0</v>
      </c>
      <c r="D1834" s="9" t="s">
        <v>5063</v>
      </c>
      <c r="E1834" s="32">
        <v>44220.0</v>
      </c>
      <c r="F1834" s="32">
        <v>44281.0</v>
      </c>
      <c r="G1834" s="9" t="s">
        <v>7991</v>
      </c>
      <c r="H1834" s="9" t="s">
        <v>5986</v>
      </c>
    </row>
    <row r="1835">
      <c r="B1835" s="32">
        <v>44419.0</v>
      </c>
      <c r="C1835" s="32">
        <v>44428.0</v>
      </c>
      <c r="D1835" s="9" t="s">
        <v>5063</v>
      </c>
      <c r="E1835" s="32">
        <v>44220.0</v>
      </c>
      <c r="F1835" s="32">
        <v>44281.0</v>
      </c>
      <c r="G1835" s="9" t="s">
        <v>7992</v>
      </c>
      <c r="H1835" s="9" t="s">
        <v>5988</v>
      </c>
    </row>
    <row r="1836">
      <c r="B1836" s="32">
        <v>44378.0</v>
      </c>
      <c r="C1836" s="32">
        <v>44398.0</v>
      </c>
      <c r="D1836" s="9" t="s">
        <v>5109</v>
      </c>
      <c r="E1836" s="32">
        <v>44211.0</v>
      </c>
      <c r="F1836" s="32">
        <v>44332.0</v>
      </c>
      <c r="G1836" s="9" t="s">
        <v>7993</v>
      </c>
      <c r="H1836" s="9" t="s">
        <v>5965</v>
      </c>
    </row>
    <row r="1837">
      <c r="B1837" s="32">
        <v>44378.0</v>
      </c>
      <c r="C1837" s="32">
        <v>44398.0</v>
      </c>
      <c r="D1837" s="9" t="s">
        <v>5109</v>
      </c>
      <c r="E1837" s="32">
        <v>44211.0</v>
      </c>
      <c r="F1837" s="32">
        <v>44332.0</v>
      </c>
      <c r="G1837" s="9" t="s">
        <v>7994</v>
      </c>
      <c r="H1837" s="9" t="s">
        <v>5967</v>
      </c>
    </row>
    <row r="1838">
      <c r="B1838" s="32">
        <v>44299.0</v>
      </c>
      <c r="C1838" s="32">
        <v>44330.0</v>
      </c>
      <c r="D1838" s="9" t="s">
        <v>5171</v>
      </c>
      <c r="E1838" s="32">
        <v>44198.0</v>
      </c>
      <c r="F1838" s="32">
        <v>44298.0</v>
      </c>
      <c r="G1838" s="9" t="s">
        <v>7995</v>
      </c>
      <c r="H1838" s="9" t="s">
        <v>5965</v>
      </c>
    </row>
    <row r="1839">
      <c r="B1839" s="32">
        <v>44299.0</v>
      </c>
      <c r="C1839" s="32">
        <v>44330.0</v>
      </c>
      <c r="D1839" s="9" t="s">
        <v>5171</v>
      </c>
      <c r="E1839" s="32">
        <v>44198.0</v>
      </c>
      <c r="F1839" s="32">
        <v>44298.0</v>
      </c>
      <c r="G1839" s="9" t="s">
        <v>7996</v>
      </c>
      <c r="H1839" s="9" t="s">
        <v>5967</v>
      </c>
    </row>
    <row r="1840">
      <c r="B1840" s="32">
        <v>44299.0</v>
      </c>
      <c r="C1840" s="32">
        <v>44330.0</v>
      </c>
      <c r="D1840" s="9" t="s">
        <v>5171</v>
      </c>
      <c r="E1840" s="32">
        <v>44198.0</v>
      </c>
      <c r="F1840" s="32">
        <v>44298.0</v>
      </c>
      <c r="G1840" s="9" t="s">
        <v>7997</v>
      </c>
      <c r="H1840" s="9" t="s">
        <v>5969</v>
      </c>
    </row>
    <row r="1841">
      <c r="B1841" s="32">
        <v>44299.0</v>
      </c>
      <c r="C1841" s="32">
        <v>44330.0</v>
      </c>
      <c r="D1841" s="9" t="s">
        <v>5171</v>
      </c>
      <c r="E1841" s="32">
        <v>44198.0</v>
      </c>
      <c r="F1841" s="32">
        <v>44298.0</v>
      </c>
      <c r="G1841" s="9" t="s">
        <v>7998</v>
      </c>
      <c r="H1841" s="9" t="s">
        <v>5980</v>
      </c>
    </row>
    <row r="1842">
      <c r="B1842" s="32">
        <v>44294.0</v>
      </c>
      <c r="C1842" s="32">
        <v>44336.0</v>
      </c>
      <c r="D1842" s="9" t="s">
        <v>5079</v>
      </c>
      <c r="E1842" s="32">
        <v>44217.0</v>
      </c>
      <c r="F1842" s="32">
        <v>44265.0</v>
      </c>
      <c r="G1842" s="9" t="s">
        <v>7999</v>
      </c>
      <c r="H1842" s="9" t="s">
        <v>5965</v>
      </c>
    </row>
    <row r="1843">
      <c r="B1843" s="32">
        <v>44294.0</v>
      </c>
      <c r="C1843" s="32">
        <v>44336.0</v>
      </c>
      <c r="D1843" s="9" t="s">
        <v>5079</v>
      </c>
      <c r="E1843" s="32">
        <v>44217.0</v>
      </c>
      <c r="F1843" s="32">
        <v>44265.0</v>
      </c>
      <c r="G1843" s="9" t="s">
        <v>8000</v>
      </c>
      <c r="H1843" s="9" t="s">
        <v>5967</v>
      </c>
    </row>
    <row r="1844">
      <c r="B1844" s="32">
        <v>44294.0</v>
      </c>
      <c r="C1844" s="32">
        <v>44336.0</v>
      </c>
      <c r="D1844" s="9" t="s">
        <v>5079</v>
      </c>
      <c r="E1844" s="32">
        <v>44217.0</v>
      </c>
      <c r="F1844" s="32">
        <v>44265.0</v>
      </c>
      <c r="G1844" s="9" t="s">
        <v>8001</v>
      </c>
      <c r="H1844" s="9" t="s">
        <v>5969</v>
      </c>
    </row>
    <row r="1845">
      <c r="B1845" s="32">
        <v>44294.0</v>
      </c>
      <c r="C1845" s="32">
        <v>44336.0</v>
      </c>
      <c r="D1845" s="9" t="s">
        <v>5079</v>
      </c>
      <c r="E1845" s="32">
        <v>44217.0</v>
      </c>
      <c r="F1845" s="32">
        <v>44265.0</v>
      </c>
      <c r="G1845" s="9" t="s">
        <v>8002</v>
      </c>
      <c r="H1845" s="9" t="s">
        <v>5980</v>
      </c>
    </row>
    <row r="1846">
      <c r="B1846" s="32">
        <v>44294.0</v>
      </c>
      <c r="C1846" s="32">
        <v>44336.0</v>
      </c>
      <c r="D1846" s="9" t="s">
        <v>5079</v>
      </c>
      <c r="E1846" s="32">
        <v>44217.0</v>
      </c>
      <c r="F1846" s="32">
        <v>44265.0</v>
      </c>
      <c r="G1846" s="9" t="s">
        <v>8003</v>
      </c>
      <c r="H1846" s="9" t="s">
        <v>5980</v>
      </c>
    </row>
    <row r="1847">
      <c r="B1847" s="32">
        <v>44503.0</v>
      </c>
      <c r="C1847" s="32">
        <v>44537.0</v>
      </c>
      <c r="D1847" s="9" t="s">
        <v>5231</v>
      </c>
      <c r="E1847" s="32">
        <v>44218.0</v>
      </c>
      <c r="F1847" s="32">
        <v>44243.0</v>
      </c>
      <c r="G1847" s="9" t="s">
        <v>8004</v>
      </c>
      <c r="H1847" s="9" t="s">
        <v>5965</v>
      </c>
    </row>
    <row r="1848">
      <c r="B1848" s="32">
        <v>44503.0</v>
      </c>
      <c r="C1848" s="32">
        <v>44537.0</v>
      </c>
      <c r="D1848" s="9" t="s">
        <v>5231</v>
      </c>
      <c r="E1848" s="32">
        <v>44218.0</v>
      </c>
      <c r="F1848" s="32">
        <v>44243.0</v>
      </c>
      <c r="G1848" s="9" t="s">
        <v>8005</v>
      </c>
      <c r="H1848" s="9" t="s">
        <v>5967</v>
      </c>
    </row>
    <row r="1849">
      <c r="B1849" s="32">
        <v>44503.0</v>
      </c>
      <c r="C1849" s="32">
        <v>44537.0</v>
      </c>
      <c r="D1849" s="9" t="s">
        <v>5231</v>
      </c>
      <c r="E1849" s="32">
        <v>44218.0</v>
      </c>
      <c r="F1849" s="32">
        <v>44243.0</v>
      </c>
      <c r="G1849" s="9" t="s">
        <v>8006</v>
      </c>
      <c r="H1849" s="9" t="s">
        <v>5969</v>
      </c>
    </row>
    <row r="1850">
      <c r="B1850" s="32">
        <v>44503.0</v>
      </c>
      <c r="C1850" s="32">
        <v>44537.0</v>
      </c>
      <c r="D1850" s="9" t="s">
        <v>5231</v>
      </c>
      <c r="E1850" s="32">
        <v>44218.0</v>
      </c>
      <c r="F1850" s="32">
        <v>44243.0</v>
      </c>
      <c r="G1850" s="9" t="s">
        <v>8007</v>
      </c>
      <c r="H1850" s="9" t="s">
        <v>5971</v>
      </c>
    </row>
    <row r="1851">
      <c r="B1851" s="32">
        <v>44459.0</v>
      </c>
      <c r="C1851" s="32">
        <v>44469.0</v>
      </c>
      <c r="D1851" s="9" t="s">
        <v>5167</v>
      </c>
      <c r="E1851" s="32">
        <v>44197.0</v>
      </c>
      <c r="F1851" s="32">
        <v>44242.0</v>
      </c>
      <c r="G1851" s="9" t="s">
        <v>8008</v>
      </c>
      <c r="H1851" s="9" t="s">
        <v>5965</v>
      </c>
    </row>
    <row r="1852">
      <c r="B1852" s="32">
        <v>44459.0</v>
      </c>
      <c r="C1852" s="32">
        <v>44469.0</v>
      </c>
      <c r="D1852" s="9" t="s">
        <v>5167</v>
      </c>
      <c r="E1852" s="32">
        <v>44197.0</v>
      </c>
      <c r="F1852" s="32">
        <v>44242.0</v>
      </c>
      <c r="G1852" s="9" t="s">
        <v>8009</v>
      </c>
      <c r="H1852" s="9" t="s">
        <v>5967</v>
      </c>
    </row>
    <row r="1853">
      <c r="B1853" s="32">
        <v>44459.0</v>
      </c>
      <c r="C1853" s="32">
        <v>44469.0</v>
      </c>
      <c r="D1853" s="9" t="s">
        <v>5167</v>
      </c>
      <c r="E1853" s="32">
        <v>44197.0</v>
      </c>
      <c r="F1853" s="32">
        <v>44242.0</v>
      </c>
      <c r="G1853" s="9" t="s">
        <v>8010</v>
      </c>
      <c r="H1853" s="9" t="s">
        <v>5969</v>
      </c>
    </row>
    <row r="1854">
      <c r="B1854" s="32">
        <v>44459.0</v>
      </c>
      <c r="C1854" s="32">
        <v>44469.0</v>
      </c>
      <c r="D1854" s="9" t="s">
        <v>5167</v>
      </c>
      <c r="E1854" s="32">
        <v>44197.0</v>
      </c>
      <c r="F1854" s="32">
        <v>44242.0</v>
      </c>
      <c r="G1854" s="9" t="s">
        <v>8011</v>
      </c>
      <c r="H1854" s="9" t="s">
        <v>5971</v>
      </c>
    </row>
    <row r="1855">
      <c r="B1855" s="32">
        <v>44459.0</v>
      </c>
      <c r="C1855" s="32">
        <v>44469.0</v>
      </c>
      <c r="D1855" s="9" t="s">
        <v>5167</v>
      </c>
      <c r="E1855" s="32">
        <v>44197.0</v>
      </c>
      <c r="F1855" s="32">
        <v>44448.0</v>
      </c>
      <c r="G1855" s="9" t="s">
        <v>8012</v>
      </c>
      <c r="H1855" s="9" t="s">
        <v>5980</v>
      </c>
    </row>
    <row r="1856">
      <c r="D1856" s="9" t="s">
        <v>8013</v>
      </c>
      <c r="E1856" s="32">
        <v>44203.0</v>
      </c>
      <c r="F1856" s="32">
        <v>44751.0</v>
      </c>
      <c r="G1856" s="9" t="s">
        <v>8014</v>
      </c>
      <c r="H1856" s="9" t="s">
        <v>8015</v>
      </c>
    </row>
    <row r="1857">
      <c r="D1857" s="9" t="s">
        <v>8013</v>
      </c>
      <c r="E1857" s="32">
        <v>44203.0</v>
      </c>
      <c r="F1857" s="32">
        <v>44751.0</v>
      </c>
      <c r="G1857" s="9" t="s">
        <v>8016</v>
      </c>
      <c r="H1857" s="9" t="s">
        <v>8017</v>
      </c>
    </row>
    <row r="1858">
      <c r="D1858" s="9" t="s">
        <v>8013</v>
      </c>
      <c r="E1858" s="32">
        <v>44203.0</v>
      </c>
      <c r="F1858" s="32">
        <v>44751.0</v>
      </c>
      <c r="G1858" s="9" t="s">
        <v>8018</v>
      </c>
      <c r="H1858" s="9" t="s">
        <v>7444</v>
      </c>
    </row>
    <row r="1859">
      <c r="B1859" s="32">
        <v>44299.0</v>
      </c>
      <c r="C1859" s="32">
        <v>44314.0</v>
      </c>
      <c r="D1859" s="9" t="s">
        <v>5031</v>
      </c>
      <c r="E1859" s="32">
        <v>44223.0</v>
      </c>
      <c r="F1859" s="32">
        <v>44278.0</v>
      </c>
      <c r="G1859" s="9" t="s">
        <v>8019</v>
      </c>
      <c r="H1859" s="9" t="s">
        <v>5965</v>
      </c>
    </row>
    <row r="1860">
      <c r="B1860" s="32">
        <v>44299.0</v>
      </c>
      <c r="C1860" s="32">
        <v>44314.0</v>
      </c>
      <c r="D1860" s="9" t="s">
        <v>5031</v>
      </c>
      <c r="E1860" s="32">
        <v>44223.0</v>
      </c>
      <c r="F1860" s="32">
        <v>44278.0</v>
      </c>
      <c r="G1860" s="9" t="s">
        <v>8020</v>
      </c>
      <c r="H1860" s="9" t="s">
        <v>5967</v>
      </c>
    </row>
    <row r="1861">
      <c r="B1861" s="32">
        <v>44299.0</v>
      </c>
      <c r="C1861" s="32">
        <v>44314.0</v>
      </c>
      <c r="D1861" s="9" t="s">
        <v>5031</v>
      </c>
      <c r="E1861" s="32">
        <v>44223.0</v>
      </c>
      <c r="F1861" s="32">
        <v>44278.0</v>
      </c>
      <c r="G1861" s="9" t="s">
        <v>8021</v>
      </c>
      <c r="H1861" s="9" t="s">
        <v>5969</v>
      </c>
    </row>
    <row r="1862">
      <c r="D1862" s="9" t="s">
        <v>8022</v>
      </c>
      <c r="E1862" s="32">
        <v>44224.0</v>
      </c>
      <c r="F1862" s="32">
        <v>44686.0</v>
      </c>
      <c r="G1862" s="9" t="s">
        <v>8023</v>
      </c>
      <c r="H1862" s="9" t="s">
        <v>5976</v>
      </c>
    </row>
    <row r="1863">
      <c r="D1863" s="9" t="s">
        <v>8022</v>
      </c>
      <c r="E1863" s="32">
        <v>44224.0</v>
      </c>
      <c r="F1863" s="32">
        <v>44686.0</v>
      </c>
      <c r="G1863" s="9" t="s">
        <v>8024</v>
      </c>
      <c r="H1863" s="9" t="s">
        <v>5976</v>
      </c>
    </row>
    <row r="1864">
      <c r="D1864" s="9" t="s">
        <v>8022</v>
      </c>
      <c r="E1864" s="32">
        <v>44224.0</v>
      </c>
      <c r="F1864" s="32">
        <v>44686.0</v>
      </c>
      <c r="G1864" s="9" t="s">
        <v>8025</v>
      </c>
      <c r="H1864" s="9" t="s">
        <v>5976</v>
      </c>
    </row>
    <row r="1865">
      <c r="D1865" s="9" t="s">
        <v>8022</v>
      </c>
      <c r="E1865" s="32">
        <v>44224.0</v>
      </c>
      <c r="F1865" s="32">
        <v>44686.0</v>
      </c>
      <c r="G1865" s="9" t="s">
        <v>8026</v>
      </c>
      <c r="H1865" s="9" t="s">
        <v>5978</v>
      </c>
    </row>
    <row r="1866">
      <c r="C1866" s="32">
        <v>44496.0</v>
      </c>
      <c r="D1866" s="9" t="s">
        <v>341</v>
      </c>
      <c r="E1866" s="32">
        <v>44201.0</v>
      </c>
      <c r="F1866" s="32">
        <v>44302.0</v>
      </c>
      <c r="G1866" s="9" t="s">
        <v>8027</v>
      </c>
      <c r="H1866" s="9" t="s">
        <v>5965</v>
      </c>
    </row>
    <row r="1867">
      <c r="C1867" s="32">
        <v>44496.0</v>
      </c>
      <c r="D1867" s="9" t="s">
        <v>341</v>
      </c>
      <c r="E1867" s="32">
        <v>44201.0</v>
      </c>
      <c r="F1867" s="32">
        <v>44302.0</v>
      </c>
      <c r="G1867" s="9" t="s">
        <v>8028</v>
      </c>
      <c r="H1867" s="9" t="s">
        <v>5984</v>
      </c>
    </row>
    <row r="1868">
      <c r="C1868" s="32">
        <v>44496.0</v>
      </c>
      <c r="D1868" s="9" t="s">
        <v>341</v>
      </c>
      <c r="E1868" s="32">
        <v>44201.0</v>
      </c>
      <c r="F1868" s="32">
        <v>44302.0</v>
      </c>
      <c r="G1868" s="9" t="s">
        <v>8029</v>
      </c>
      <c r="H1868" s="9" t="s">
        <v>5986</v>
      </c>
    </row>
    <row r="1869">
      <c r="C1869" s="32">
        <v>44496.0</v>
      </c>
      <c r="D1869" s="9" t="s">
        <v>341</v>
      </c>
      <c r="E1869" s="32">
        <v>44201.0</v>
      </c>
      <c r="F1869" s="32">
        <v>44302.0</v>
      </c>
      <c r="G1869" s="9" t="s">
        <v>8030</v>
      </c>
      <c r="H1869" s="9" t="s">
        <v>5988</v>
      </c>
    </row>
    <row r="1870">
      <c r="C1870" s="32">
        <v>44496.0</v>
      </c>
      <c r="D1870" s="9" t="s">
        <v>341</v>
      </c>
      <c r="E1870" s="32">
        <v>44201.0</v>
      </c>
      <c r="F1870" s="32">
        <v>44302.0</v>
      </c>
      <c r="G1870" s="9" t="s">
        <v>8031</v>
      </c>
      <c r="H1870" s="9" t="s">
        <v>5980</v>
      </c>
    </row>
    <row r="1871">
      <c r="B1871" s="32">
        <v>44453.0</v>
      </c>
      <c r="C1871" s="32">
        <v>44467.0</v>
      </c>
      <c r="D1871" s="9" t="s">
        <v>8032</v>
      </c>
      <c r="E1871" s="32">
        <v>44160.0</v>
      </c>
      <c r="F1871" s="32">
        <v>44390.0</v>
      </c>
      <c r="G1871" s="9" t="s">
        <v>8033</v>
      </c>
      <c r="H1871" s="9" t="s">
        <v>5976</v>
      </c>
    </row>
    <row r="1872">
      <c r="B1872" s="32">
        <v>44453.0</v>
      </c>
      <c r="C1872" s="32">
        <v>44467.0</v>
      </c>
      <c r="D1872" s="9" t="s">
        <v>8032</v>
      </c>
      <c r="E1872" s="32">
        <v>44160.0</v>
      </c>
      <c r="F1872" s="32">
        <v>44390.0</v>
      </c>
      <c r="G1872" s="9" t="s">
        <v>8034</v>
      </c>
      <c r="H1872" s="9" t="s">
        <v>5976</v>
      </c>
    </row>
    <row r="1873">
      <c r="B1873" s="32">
        <v>44453.0</v>
      </c>
      <c r="C1873" s="32">
        <v>44467.0</v>
      </c>
      <c r="D1873" s="9" t="s">
        <v>8032</v>
      </c>
      <c r="E1873" s="32">
        <v>44160.0</v>
      </c>
      <c r="F1873" s="32">
        <v>44390.0</v>
      </c>
      <c r="G1873" s="9" t="s">
        <v>8035</v>
      </c>
      <c r="H1873" s="9" t="s">
        <v>5976</v>
      </c>
    </row>
    <row r="1874">
      <c r="B1874" s="32">
        <v>44453.0</v>
      </c>
      <c r="C1874" s="32">
        <v>44467.0</v>
      </c>
      <c r="D1874" s="9" t="s">
        <v>8032</v>
      </c>
      <c r="E1874" s="32">
        <v>44160.0</v>
      </c>
      <c r="F1874" s="32">
        <v>44390.0</v>
      </c>
      <c r="G1874" s="9" t="s">
        <v>8036</v>
      </c>
      <c r="H1874" s="9" t="s">
        <v>5978</v>
      </c>
    </row>
    <row r="1875">
      <c r="B1875" s="32">
        <v>44453.0</v>
      </c>
      <c r="C1875" s="32">
        <v>44467.0</v>
      </c>
      <c r="D1875" s="9" t="s">
        <v>8032</v>
      </c>
      <c r="E1875" s="32">
        <v>44160.0</v>
      </c>
      <c r="F1875" s="32">
        <v>44390.0</v>
      </c>
      <c r="G1875" s="9" t="s">
        <v>8037</v>
      </c>
      <c r="H1875" s="9" t="s">
        <v>5980</v>
      </c>
    </row>
    <row r="1876">
      <c r="C1876" s="32">
        <v>44326.0</v>
      </c>
      <c r="D1876" s="9" t="s">
        <v>347</v>
      </c>
      <c r="E1876" s="32">
        <v>43751.0</v>
      </c>
      <c r="F1876" s="32">
        <v>44243.0</v>
      </c>
      <c r="G1876" s="9" t="s">
        <v>5973</v>
      </c>
      <c r="H1876" s="9" t="s">
        <v>5965</v>
      </c>
    </row>
    <row r="1877">
      <c r="C1877" s="32">
        <v>44326.0</v>
      </c>
      <c r="D1877" s="9" t="s">
        <v>347</v>
      </c>
      <c r="E1877" s="32">
        <v>43751.0</v>
      </c>
      <c r="F1877" s="32">
        <v>44243.0</v>
      </c>
      <c r="G1877" s="9" t="s">
        <v>5974</v>
      </c>
      <c r="H1877" s="9" t="s">
        <v>5967</v>
      </c>
    </row>
    <row r="1878">
      <c r="B1878" s="32">
        <v>44343.0</v>
      </c>
      <c r="C1878" s="32">
        <v>44351.0</v>
      </c>
      <c r="D1878" s="9" t="s">
        <v>5101</v>
      </c>
      <c r="E1878" s="32">
        <v>44213.0</v>
      </c>
      <c r="F1878" s="32">
        <v>44328.0</v>
      </c>
      <c r="G1878" s="9" t="s">
        <v>8038</v>
      </c>
      <c r="H1878" s="9" t="s">
        <v>5965</v>
      </c>
    </row>
    <row r="1879">
      <c r="B1879" s="32">
        <v>44343.0</v>
      </c>
      <c r="C1879" s="32">
        <v>44351.0</v>
      </c>
      <c r="D1879" s="9" t="s">
        <v>5101</v>
      </c>
      <c r="E1879" s="32">
        <v>44213.0</v>
      </c>
      <c r="F1879" s="32">
        <v>44328.0</v>
      </c>
      <c r="G1879" s="9" t="s">
        <v>8039</v>
      </c>
      <c r="H1879" s="9" t="s">
        <v>5984</v>
      </c>
    </row>
    <row r="1880">
      <c r="B1880" s="32">
        <v>44343.0</v>
      </c>
      <c r="C1880" s="32">
        <v>44351.0</v>
      </c>
      <c r="D1880" s="9" t="s">
        <v>5101</v>
      </c>
      <c r="E1880" s="32">
        <v>44213.0</v>
      </c>
      <c r="F1880" s="32">
        <v>44328.0</v>
      </c>
      <c r="G1880" s="9" t="s">
        <v>8040</v>
      </c>
      <c r="H1880" s="9" t="s">
        <v>5986</v>
      </c>
    </row>
    <row r="1881">
      <c r="B1881" s="32">
        <v>44343.0</v>
      </c>
      <c r="C1881" s="32">
        <v>44351.0</v>
      </c>
      <c r="D1881" s="9" t="s">
        <v>5101</v>
      </c>
      <c r="E1881" s="32">
        <v>44213.0</v>
      </c>
      <c r="F1881" s="32">
        <v>44328.0</v>
      </c>
      <c r="G1881" s="9" t="s">
        <v>8041</v>
      </c>
      <c r="H1881" s="9" t="s">
        <v>5988</v>
      </c>
    </row>
    <row r="1882">
      <c r="B1882" s="32">
        <v>44473.0</v>
      </c>
      <c r="C1882" s="32">
        <v>44487.0</v>
      </c>
      <c r="D1882" s="9" t="s">
        <v>5045</v>
      </c>
      <c r="E1882" s="32">
        <v>44223.0</v>
      </c>
      <c r="F1882" s="32">
        <v>44300.0</v>
      </c>
      <c r="G1882" s="9" t="s">
        <v>8042</v>
      </c>
      <c r="H1882" s="9" t="s">
        <v>5965</v>
      </c>
    </row>
    <row r="1883">
      <c r="B1883" s="32">
        <v>44473.0</v>
      </c>
      <c r="C1883" s="32">
        <v>44487.0</v>
      </c>
      <c r="D1883" s="9" t="s">
        <v>5045</v>
      </c>
      <c r="E1883" s="32">
        <v>44223.0</v>
      </c>
      <c r="F1883" s="32">
        <v>44300.0</v>
      </c>
      <c r="G1883" s="9" t="s">
        <v>8043</v>
      </c>
      <c r="H1883" s="9" t="s">
        <v>5984</v>
      </c>
    </row>
    <row r="1884">
      <c r="B1884" s="32">
        <v>44473.0</v>
      </c>
      <c r="C1884" s="32">
        <v>44487.0</v>
      </c>
      <c r="D1884" s="9" t="s">
        <v>5045</v>
      </c>
      <c r="E1884" s="32">
        <v>44223.0</v>
      </c>
      <c r="F1884" s="32">
        <v>44300.0</v>
      </c>
      <c r="G1884" s="9" t="s">
        <v>8044</v>
      </c>
      <c r="H1884" s="9" t="s">
        <v>5986</v>
      </c>
    </row>
    <row r="1885">
      <c r="B1885" s="32">
        <v>44473.0</v>
      </c>
      <c r="C1885" s="32">
        <v>44487.0</v>
      </c>
      <c r="D1885" s="9" t="s">
        <v>5045</v>
      </c>
      <c r="E1885" s="32">
        <v>44223.0</v>
      </c>
      <c r="F1885" s="32">
        <v>44412.0</v>
      </c>
      <c r="G1885" s="9" t="s">
        <v>8045</v>
      </c>
      <c r="H1885" s="9" t="s">
        <v>5980</v>
      </c>
    </row>
    <row r="1886">
      <c r="B1886" s="32">
        <v>44412.0</v>
      </c>
      <c r="C1886" s="32">
        <v>44433.0</v>
      </c>
      <c r="D1886" s="9" t="s">
        <v>5131</v>
      </c>
      <c r="E1886" s="32">
        <v>44210.0</v>
      </c>
      <c r="F1886" s="32">
        <v>44309.0</v>
      </c>
      <c r="G1886" s="9" t="s">
        <v>8046</v>
      </c>
      <c r="H1886" s="9" t="s">
        <v>5965</v>
      </c>
    </row>
    <row r="1887">
      <c r="B1887" s="32">
        <v>44412.0</v>
      </c>
      <c r="C1887" s="32">
        <v>44433.0</v>
      </c>
      <c r="D1887" s="9" t="s">
        <v>5131</v>
      </c>
      <c r="E1887" s="32">
        <v>44210.0</v>
      </c>
      <c r="F1887" s="32">
        <v>44309.0</v>
      </c>
      <c r="G1887" s="9" t="s">
        <v>8047</v>
      </c>
      <c r="H1887" s="9" t="s">
        <v>5967</v>
      </c>
    </row>
    <row r="1888">
      <c r="B1888" s="32">
        <v>44412.0</v>
      </c>
      <c r="C1888" s="32">
        <v>44433.0</v>
      </c>
      <c r="D1888" s="9" t="s">
        <v>5131</v>
      </c>
      <c r="E1888" s="32">
        <v>44210.0</v>
      </c>
      <c r="F1888" s="32">
        <v>44309.0</v>
      </c>
      <c r="G1888" s="9" t="s">
        <v>8048</v>
      </c>
      <c r="H1888" s="9" t="s">
        <v>5969</v>
      </c>
    </row>
    <row r="1889">
      <c r="C1889" s="32">
        <v>44349.0</v>
      </c>
      <c r="D1889" s="9" t="s">
        <v>5083</v>
      </c>
      <c r="E1889" s="32">
        <v>44217.0</v>
      </c>
      <c r="F1889" s="32">
        <v>44315.0</v>
      </c>
      <c r="G1889" s="9" t="s">
        <v>8049</v>
      </c>
      <c r="H1889" s="9" t="s">
        <v>5965</v>
      </c>
    </row>
    <row r="1890">
      <c r="C1890" s="32">
        <v>44349.0</v>
      </c>
      <c r="D1890" s="9" t="s">
        <v>5083</v>
      </c>
      <c r="E1890" s="32">
        <v>44217.0</v>
      </c>
      <c r="F1890" s="32">
        <v>44315.0</v>
      </c>
      <c r="G1890" s="9" t="s">
        <v>8050</v>
      </c>
      <c r="H1890" s="9" t="s">
        <v>5984</v>
      </c>
    </row>
    <row r="1891">
      <c r="C1891" s="32">
        <v>44349.0</v>
      </c>
      <c r="D1891" s="9" t="s">
        <v>5083</v>
      </c>
      <c r="E1891" s="32">
        <v>44217.0</v>
      </c>
      <c r="F1891" s="32">
        <v>44315.0</v>
      </c>
      <c r="G1891" s="9" t="s">
        <v>8051</v>
      </c>
      <c r="H1891" s="9" t="s">
        <v>5986</v>
      </c>
    </row>
    <row r="1892">
      <c r="C1892" s="32">
        <v>44349.0</v>
      </c>
      <c r="D1892" s="9" t="s">
        <v>5083</v>
      </c>
      <c r="E1892" s="32">
        <v>44217.0</v>
      </c>
      <c r="F1892" s="32">
        <v>44315.0</v>
      </c>
      <c r="G1892" s="9" t="s">
        <v>8052</v>
      </c>
      <c r="H1892" s="9" t="s">
        <v>5988</v>
      </c>
    </row>
    <row r="1893">
      <c r="C1893" s="32">
        <v>44349.0</v>
      </c>
      <c r="D1893" s="9" t="s">
        <v>5083</v>
      </c>
      <c r="E1893" s="32">
        <v>44217.0</v>
      </c>
      <c r="F1893" s="32">
        <v>44315.0</v>
      </c>
      <c r="G1893" s="9" t="s">
        <v>8053</v>
      </c>
      <c r="H1893" s="9" t="s">
        <v>5980</v>
      </c>
    </row>
    <row r="1894">
      <c r="B1894" s="32">
        <v>44580.0</v>
      </c>
      <c r="C1894" s="32">
        <v>44593.0</v>
      </c>
      <c r="D1894" s="9" t="s">
        <v>5361</v>
      </c>
      <c r="E1894" s="32">
        <v>44204.0</v>
      </c>
      <c r="F1894" s="32">
        <v>44256.0</v>
      </c>
      <c r="G1894" s="9" t="s">
        <v>8054</v>
      </c>
      <c r="H1894" s="9" t="s">
        <v>5965</v>
      </c>
    </row>
    <row r="1895">
      <c r="B1895" s="32">
        <v>44580.0</v>
      </c>
      <c r="C1895" s="32">
        <v>44593.0</v>
      </c>
      <c r="D1895" s="9" t="s">
        <v>5361</v>
      </c>
      <c r="E1895" s="32">
        <v>44204.0</v>
      </c>
      <c r="F1895" s="32">
        <v>44256.0</v>
      </c>
      <c r="G1895" s="9" t="s">
        <v>8055</v>
      </c>
      <c r="H1895" s="9" t="s">
        <v>5967</v>
      </c>
    </row>
    <row r="1896">
      <c r="B1896" s="32">
        <v>44580.0</v>
      </c>
      <c r="C1896" s="32">
        <v>44593.0</v>
      </c>
      <c r="D1896" s="9" t="s">
        <v>5361</v>
      </c>
      <c r="E1896" s="32">
        <v>44204.0</v>
      </c>
      <c r="F1896" s="32">
        <v>44256.0</v>
      </c>
      <c r="G1896" s="9" t="s">
        <v>8056</v>
      </c>
      <c r="H1896" s="9" t="s">
        <v>5969</v>
      </c>
    </row>
    <row r="1897">
      <c r="B1897" s="32">
        <v>44580.0</v>
      </c>
      <c r="C1897" s="32">
        <v>44593.0</v>
      </c>
      <c r="D1897" s="9" t="s">
        <v>5361</v>
      </c>
      <c r="E1897" s="32">
        <v>44204.0</v>
      </c>
      <c r="F1897" s="32">
        <v>44256.0</v>
      </c>
      <c r="G1897" s="9" t="s">
        <v>8057</v>
      </c>
      <c r="H1897" s="9" t="s">
        <v>5971</v>
      </c>
    </row>
    <row r="1898">
      <c r="B1898" s="32">
        <v>44421.0</v>
      </c>
      <c r="C1898" s="32">
        <v>44441.0</v>
      </c>
      <c r="D1898" s="9" t="s">
        <v>5145</v>
      </c>
      <c r="E1898" s="32">
        <v>44206.0</v>
      </c>
      <c r="F1898" s="32">
        <v>44249.0</v>
      </c>
      <c r="G1898" s="9" t="s">
        <v>8058</v>
      </c>
      <c r="H1898" s="9" t="s">
        <v>5965</v>
      </c>
    </row>
    <row r="1899">
      <c r="B1899" s="32">
        <v>44421.0</v>
      </c>
      <c r="C1899" s="32">
        <v>44441.0</v>
      </c>
      <c r="D1899" s="9" t="s">
        <v>5145</v>
      </c>
      <c r="E1899" s="32">
        <v>44206.0</v>
      </c>
      <c r="F1899" s="32">
        <v>44249.0</v>
      </c>
      <c r="G1899" s="9" t="s">
        <v>8059</v>
      </c>
      <c r="H1899" s="9" t="s">
        <v>5967</v>
      </c>
    </row>
    <row r="1900">
      <c r="B1900" s="32">
        <v>44421.0</v>
      </c>
      <c r="C1900" s="32">
        <v>44441.0</v>
      </c>
      <c r="D1900" s="9" t="s">
        <v>5145</v>
      </c>
      <c r="E1900" s="32">
        <v>44206.0</v>
      </c>
      <c r="F1900" s="32">
        <v>44249.0</v>
      </c>
      <c r="G1900" s="9" t="s">
        <v>8060</v>
      </c>
      <c r="H1900" s="9" t="s">
        <v>5969</v>
      </c>
    </row>
    <row r="1901">
      <c r="B1901" s="32">
        <v>44421.0</v>
      </c>
      <c r="C1901" s="32">
        <v>44441.0</v>
      </c>
      <c r="D1901" s="9" t="s">
        <v>5145</v>
      </c>
      <c r="E1901" s="32">
        <v>44206.0</v>
      </c>
      <c r="F1901" s="32">
        <v>44249.0</v>
      </c>
      <c r="G1901" s="9" t="s">
        <v>8061</v>
      </c>
      <c r="H1901" s="9" t="s">
        <v>5971</v>
      </c>
    </row>
    <row r="1902">
      <c r="B1902" s="32">
        <v>44467.0</v>
      </c>
      <c r="C1902" s="32">
        <v>44468.0</v>
      </c>
      <c r="D1902" s="9" t="s">
        <v>8062</v>
      </c>
      <c r="E1902" s="32">
        <v>44203.0</v>
      </c>
      <c r="F1902" s="32">
        <v>44420.0</v>
      </c>
      <c r="G1902" s="9" t="s">
        <v>8063</v>
      </c>
      <c r="H1902" s="9" t="s">
        <v>5976</v>
      </c>
    </row>
    <row r="1903">
      <c r="B1903" s="32">
        <v>44467.0</v>
      </c>
      <c r="C1903" s="32">
        <v>44468.0</v>
      </c>
      <c r="D1903" s="9" t="s">
        <v>8062</v>
      </c>
      <c r="E1903" s="32">
        <v>44203.0</v>
      </c>
      <c r="F1903" s="32">
        <v>44420.0</v>
      </c>
      <c r="G1903" s="9" t="s">
        <v>8064</v>
      </c>
      <c r="H1903" s="9" t="s">
        <v>5976</v>
      </c>
    </row>
    <row r="1904">
      <c r="B1904" s="32">
        <v>44467.0</v>
      </c>
      <c r="C1904" s="32">
        <v>44468.0</v>
      </c>
      <c r="D1904" s="9" t="s">
        <v>8062</v>
      </c>
      <c r="E1904" s="32">
        <v>44203.0</v>
      </c>
      <c r="F1904" s="32">
        <v>44420.0</v>
      </c>
      <c r="G1904" s="9" t="s">
        <v>8065</v>
      </c>
      <c r="H1904" s="9" t="s">
        <v>5976</v>
      </c>
    </row>
    <row r="1905">
      <c r="B1905" s="32">
        <v>44467.0</v>
      </c>
      <c r="C1905" s="32">
        <v>44468.0</v>
      </c>
      <c r="D1905" s="9" t="s">
        <v>8062</v>
      </c>
      <c r="E1905" s="32">
        <v>44203.0</v>
      </c>
      <c r="F1905" s="32">
        <v>44420.0</v>
      </c>
      <c r="G1905" s="9" t="s">
        <v>8066</v>
      </c>
      <c r="H1905" s="9" t="s">
        <v>5978</v>
      </c>
    </row>
    <row r="1906">
      <c r="C1906" s="32">
        <v>44362.0</v>
      </c>
      <c r="D1906" s="9" t="s">
        <v>5135</v>
      </c>
      <c r="E1906" s="32">
        <v>44221.0</v>
      </c>
      <c r="F1906" s="32">
        <v>44260.0</v>
      </c>
      <c r="G1906" s="9" t="s">
        <v>8067</v>
      </c>
      <c r="H1906" s="9" t="s">
        <v>5965</v>
      </c>
    </row>
    <row r="1907">
      <c r="C1907" s="32">
        <v>44362.0</v>
      </c>
      <c r="D1907" s="9" t="s">
        <v>5135</v>
      </c>
      <c r="E1907" s="32">
        <v>44221.0</v>
      </c>
      <c r="F1907" s="32">
        <v>44260.0</v>
      </c>
      <c r="G1907" s="9" t="s">
        <v>8068</v>
      </c>
      <c r="H1907" s="9" t="s">
        <v>5984</v>
      </c>
    </row>
    <row r="1908">
      <c r="C1908" s="32">
        <v>44362.0</v>
      </c>
      <c r="D1908" s="9" t="s">
        <v>5135</v>
      </c>
      <c r="E1908" s="32">
        <v>44221.0</v>
      </c>
      <c r="F1908" s="32">
        <v>44260.0</v>
      </c>
      <c r="G1908" s="9" t="s">
        <v>8069</v>
      </c>
      <c r="H1908" s="9" t="s">
        <v>5969</v>
      </c>
    </row>
    <row r="1909">
      <c r="C1909" s="32">
        <v>44362.0</v>
      </c>
      <c r="D1909" s="9" t="s">
        <v>5135</v>
      </c>
      <c r="E1909" s="32">
        <v>44221.0</v>
      </c>
      <c r="F1909" s="32">
        <v>44260.0</v>
      </c>
      <c r="G1909" s="9" t="s">
        <v>8070</v>
      </c>
      <c r="H1909" s="9" t="s">
        <v>5971</v>
      </c>
    </row>
    <row r="1910">
      <c r="B1910" s="32">
        <v>44396.0</v>
      </c>
      <c r="C1910" s="32">
        <v>44412.0</v>
      </c>
      <c r="D1910" s="9" t="s">
        <v>5251</v>
      </c>
      <c r="E1910" s="32">
        <v>44180.0</v>
      </c>
      <c r="F1910" s="32">
        <v>44376.0</v>
      </c>
      <c r="G1910" s="9" t="s">
        <v>8071</v>
      </c>
      <c r="H1910" s="9" t="s">
        <v>5976</v>
      </c>
    </row>
    <row r="1911">
      <c r="B1911" s="32">
        <v>44396.0</v>
      </c>
      <c r="C1911" s="32">
        <v>44412.0</v>
      </c>
      <c r="D1911" s="9" t="s">
        <v>5251</v>
      </c>
      <c r="E1911" s="32">
        <v>44180.0</v>
      </c>
      <c r="F1911" s="32">
        <v>44376.0</v>
      </c>
      <c r="G1911" s="9" t="s">
        <v>8072</v>
      </c>
      <c r="H1911" s="9" t="s">
        <v>5976</v>
      </c>
    </row>
    <row r="1912">
      <c r="B1912" s="32">
        <v>44396.0</v>
      </c>
      <c r="C1912" s="32">
        <v>44412.0</v>
      </c>
      <c r="D1912" s="9" t="s">
        <v>5251</v>
      </c>
      <c r="E1912" s="32">
        <v>44180.0</v>
      </c>
      <c r="F1912" s="32">
        <v>44376.0</v>
      </c>
      <c r="G1912" s="9" t="s">
        <v>8073</v>
      </c>
      <c r="H1912" s="9" t="s">
        <v>5976</v>
      </c>
    </row>
    <row r="1913">
      <c r="B1913" s="32">
        <v>44396.0</v>
      </c>
      <c r="C1913" s="32">
        <v>44412.0</v>
      </c>
      <c r="D1913" s="9" t="s">
        <v>5251</v>
      </c>
      <c r="E1913" s="32">
        <v>44180.0</v>
      </c>
      <c r="F1913" s="32">
        <v>44376.0</v>
      </c>
      <c r="G1913" s="9" t="s">
        <v>8074</v>
      </c>
      <c r="H1913" s="9" t="s">
        <v>5978</v>
      </c>
    </row>
    <row r="1914">
      <c r="B1914" s="32">
        <v>44448.0</v>
      </c>
      <c r="C1914" s="32">
        <v>44467.0</v>
      </c>
      <c r="D1914" s="9" t="s">
        <v>5033</v>
      </c>
      <c r="E1914" s="32">
        <v>44223.0</v>
      </c>
      <c r="F1914" s="32">
        <v>44286.0</v>
      </c>
      <c r="G1914" s="9" t="s">
        <v>8075</v>
      </c>
      <c r="H1914" s="9" t="s">
        <v>5965</v>
      </c>
    </row>
    <row r="1915">
      <c r="B1915" s="32">
        <v>44448.0</v>
      </c>
      <c r="C1915" s="32">
        <v>44467.0</v>
      </c>
      <c r="D1915" s="9" t="s">
        <v>5033</v>
      </c>
      <c r="E1915" s="32">
        <v>44223.0</v>
      </c>
      <c r="F1915" s="32">
        <v>44286.0</v>
      </c>
      <c r="G1915" s="9" t="s">
        <v>8076</v>
      </c>
      <c r="H1915" s="9" t="s">
        <v>5984</v>
      </c>
    </row>
    <row r="1916">
      <c r="B1916" s="32">
        <v>44448.0</v>
      </c>
      <c r="C1916" s="32">
        <v>44467.0</v>
      </c>
      <c r="D1916" s="9" t="s">
        <v>5033</v>
      </c>
      <c r="E1916" s="32">
        <v>44223.0</v>
      </c>
      <c r="F1916" s="32">
        <v>44286.0</v>
      </c>
      <c r="G1916" s="9" t="s">
        <v>8077</v>
      </c>
      <c r="H1916" s="9" t="s">
        <v>5986</v>
      </c>
    </row>
    <row r="1917">
      <c r="B1917" s="32">
        <v>44448.0</v>
      </c>
      <c r="C1917" s="32">
        <v>44467.0</v>
      </c>
      <c r="D1917" s="9" t="s">
        <v>5033</v>
      </c>
      <c r="E1917" s="32">
        <v>44223.0</v>
      </c>
      <c r="F1917" s="32">
        <v>44286.0</v>
      </c>
      <c r="G1917" s="9" t="s">
        <v>8078</v>
      </c>
      <c r="H1917" s="9" t="s">
        <v>5988</v>
      </c>
    </row>
    <row r="1918">
      <c r="B1918" s="32">
        <v>44448.0</v>
      </c>
      <c r="C1918" s="32">
        <v>44467.0</v>
      </c>
      <c r="D1918" s="9" t="s">
        <v>5033</v>
      </c>
      <c r="E1918" s="32">
        <v>44223.0</v>
      </c>
      <c r="F1918" s="32">
        <v>44425.0</v>
      </c>
      <c r="G1918" s="9" t="s">
        <v>8079</v>
      </c>
      <c r="H1918" s="9" t="s">
        <v>5980</v>
      </c>
    </row>
    <row r="1919">
      <c r="B1919" s="32">
        <v>44421.0</v>
      </c>
      <c r="C1919" s="32">
        <v>44463.0</v>
      </c>
      <c r="D1919" s="9" t="s">
        <v>5427</v>
      </c>
      <c r="E1919" s="32">
        <v>44183.0</v>
      </c>
      <c r="F1919" s="32">
        <v>44265.0</v>
      </c>
      <c r="G1919" s="9" t="s">
        <v>8080</v>
      </c>
      <c r="H1919" s="9" t="s">
        <v>5965</v>
      </c>
    </row>
    <row r="1920">
      <c r="B1920" s="32">
        <v>44421.0</v>
      </c>
      <c r="C1920" s="32">
        <v>44463.0</v>
      </c>
      <c r="D1920" s="9" t="s">
        <v>5427</v>
      </c>
      <c r="E1920" s="32">
        <v>44183.0</v>
      </c>
      <c r="F1920" s="32">
        <v>44265.0</v>
      </c>
      <c r="G1920" s="9" t="s">
        <v>8081</v>
      </c>
      <c r="H1920" s="9" t="s">
        <v>5984</v>
      </c>
    </row>
    <row r="1921">
      <c r="B1921" s="32">
        <v>44421.0</v>
      </c>
      <c r="C1921" s="32">
        <v>44463.0</v>
      </c>
      <c r="D1921" s="9" t="s">
        <v>5427</v>
      </c>
      <c r="E1921" s="32">
        <v>44183.0</v>
      </c>
      <c r="F1921" s="32">
        <v>44265.0</v>
      </c>
      <c r="G1921" s="9" t="s">
        <v>8082</v>
      </c>
      <c r="H1921" s="9" t="s">
        <v>5986</v>
      </c>
    </row>
    <row r="1922">
      <c r="B1922" s="32">
        <v>44421.0</v>
      </c>
      <c r="C1922" s="32">
        <v>44463.0</v>
      </c>
      <c r="D1922" s="9" t="s">
        <v>5427</v>
      </c>
      <c r="E1922" s="32">
        <v>44183.0</v>
      </c>
      <c r="F1922" s="32">
        <v>44265.0</v>
      </c>
      <c r="G1922" s="9" t="s">
        <v>8083</v>
      </c>
      <c r="H1922" s="9" t="s">
        <v>5988</v>
      </c>
    </row>
    <row r="1923">
      <c r="B1923" s="32">
        <v>44421.0</v>
      </c>
      <c r="C1923" s="32">
        <v>44463.0</v>
      </c>
      <c r="D1923" s="9" t="s">
        <v>5427</v>
      </c>
      <c r="E1923" s="32">
        <v>44183.0</v>
      </c>
      <c r="F1923" s="32">
        <v>44326.0</v>
      </c>
      <c r="G1923" s="9" t="s">
        <v>8084</v>
      </c>
      <c r="H1923" s="9" t="s">
        <v>5980</v>
      </c>
    </row>
    <row r="1924">
      <c r="D1924" s="9" t="s">
        <v>8085</v>
      </c>
      <c r="E1924" s="32">
        <v>44180.0</v>
      </c>
      <c r="F1924" s="32">
        <v>44693.0</v>
      </c>
      <c r="G1924" s="9" t="s">
        <v>8086</v>
      </c>
      <c r="H1924" s="9" t="s">
        <v>5976</v>
      </c>
    </row>
    <row r="1925">
      <c r="D1925" s="9" t="s">
        <v>8085</v>
      </c>
      <c r="E1925" s="32">
        <v>44180.0</v>
      </c>
      <c r="F1925" s="32">
        <v>44693.0</v>
      </c>
      <c r="G1925" s="9" t="s">
        <v>8087</v>
      </c>
      <c r="H1925" s="9" t="s">
        <v>5976</v>
      </c>
    </row>
    <row r="1926">
      <c r="D1926" s="9" t="s">
        <v>8085</v>
      </c>
      <c r="E1926" s="32">
        <v>44180.0</v>
      </c>
      <c r="F1926" s="32">
        <v>44693.0</v>
      </c>
      <c r="G1926" s="9" t="s">
        <v>8088</v>
      </c>
      <c r="H1926" s="9" t="s">
        <v>5976</v>
      </c>
    </row>
    <row r="1927">
      <c r="D1927" s="9" t="s">
        <v>8085</v>
      </c>
      <c r="E1927" s="32">
        <v>44180.0</v>
      </c>
      <c r="F1927" s="32">
        <v>44693.0</v>
      </c>
      <c r="G1927" s="9" t="s">
        <v>8089</v>
      </c>
      <c r="H1927" s="9" t="s">
        <v>5978</v>
      </c>
    </row>
    <row r="1928">
      <c r="B1928" s="32">
        <v>44377.0</v>
      </c>
      <c r="C1928" s="32">
        <v>44413.0</v>
      </c>
      <c r="D1928" s="9" t="s">
        <v>6287</v>
      </c>
      <c r="E1928" s="32">
        <v>43979.0</v>
      </c>
      <c r="F1928" s="32">
        <v>44064.0</v>
      </c>
      <c r="G1928" s="9" t="s">
        <v>6288</v>
      </c>
      <c r="H1928" s="9" t="s">
        <v>5957</v>
      </c>
    </row>
    <row r="1929">
      <c r="B1929" s="32">
        <v>44377.0</v>
      </c>
      <c r="C1929" s="32">
        <v>44413.0</v>
      </c>
      <c r="D1929" s="9" t="s">
        <v>6287</v>
      </c>
      <c r="E1929" s="32">
        <v>43979.0</v>
      </c>
      <c r="F1929" s="32">
        <v>44064.0</v>
      </c>
      <c r="G1929" s="9" t="s">
        <v>6289</v>
      </c>
      <c r="H1929" s="9" t="s">
        <v>5957</v>
      </c>
    </row>
    <row r="1930">
      <c r="B1930" s="32">
        <v>44377.0</v>
      </c>
      <c r="C1930" s="32">
        <v>44413.0</v>
      </c>
      <c r="D1930" s="9" t="s">
        <v>6287</v>
      </c>
      <c r="E1930" s="32">
        <v>43979.0</v>
      </c>
      <c r="F1930" s="32">
        <v>44064.0</v>
      </c>
      <c r="G1930" s="9" t="s">
        <v>6290</v>
      </c>
      <c r="H1930" s="9" t="s">
        <v>5957</v>
      </c>
    </row>
    <row r="1931">
      <c r="B1931" s="32">
        <v>44377.0</v>
      </c>
      <c r="C1931" s="32">
        <v>44413.0</v>
      </c>
      <c r="D1931" s="9" t="s">
        <v>6287</v>
      </c>
      <c r="E1931" s="32">
        <v>43979.0</v>
      </c>
      <c r="F1931" s="32">
        <v>44064.0</v>
      </c>
      <c r="G1931" s="9" t="s">
        <v>6291</v>
      </c>
      <c r="H1931" s="9" t="s">
        <v>5957</v>
      </c>
    </row>
    <row r="1932">
      <c r="B1932" s="32">
        <v>44377.0</v>
      </c>
      <c r="C1932" s="32">
        <v>44413.0</v>
      </c>
      <c r="D1932" s="9" t="s">
        <v>6287</v>
      </c>
      <c r="E1932" s="32">
        <v>43979.0</v>
      </c>
      <c r="F1932" s="32">
        <v>44294.0</v>
      </c>
      <c r="G1932" s="9" t="s">
        <v>6292</v>
      </c>
      <c r="H1932" s="9" t="s">
        <v>5965</v>
      </c>
    </row>
    <row r="1933">
      <c r="B1933" s="32">
        <v>44377.0</v>
      </c>
      <c r="C1933" s="32">
        <v>44413.0</v>
      </c>
      <c r="D1933" s="9" t="s">
        <v>6287</v>
      </c>
      <c r="E1933" s="32">
        <v>43979.0</v>
      </c>
      <c r="F1933" s="32">
        <v>44294.0</v>
      </c>
      <c r="G1933" s="9" t="s">
        <v>6293</v>
      </c>
      <c r="H1933" s="9" t="s">
        <v>5984</v>
      </c>
    </row>
    <row r="1934">
      <c r="B1934" s="32">
        <v>44377.0</v>
      </c>
      <c r="C1934" s="32">
        <v>44413.0</v>
      </c>
      <c r="D1934" s="9" t="s">
        <v>6287</v>
      </c>
      <c r="E1934" s="32">
        <v>43979.0</v>
      </c>
      <c r="F1934" s="32">
        <v>44294.0</v>
      </c>
      <c r="G1934" s="9" t="s">
        <v>6294</v>
      </c>
      <c r="H1934" s="9" t="s">
        <v>5986</v>
      </c>
    </row>
    <row r="1935">
      <c r="B1935" s="32">
        <v>44377.0</v>
      </c>
      <c r="C1935" s="32">
        <v>44413.0</v>
      </c>
      <c r="D1935" s="9" t="s">
        <v>6287</v>
      </c>
      <c r="E1935" s="32">
        <v>43979.0</v>
      </c>
      <c r="F1935" s="32">
        <v>44294.0</v>
      </c>
      <c r="G1935" s="9" t="s">
        <v>6295</v>
      </c>
      <c r="H1935" s="9" t="s">
        <v>5980</v>
      </c>
    </row>
    <row r="1936">
      <c r="B1936" s="32">
        <v>44377.0</v>
      </c>
      <c r="C1936" s="32">
        <v>44413.0</v>
      </c>
      <c r="D1936" s="9" t="s">
        <v>6287</v>
      </c>
      <c r="E1936" s="32">
        <v>43979.0</v>
      </c>
      <c r="F1936" s="32">
        <v>44403.0</v>
      </c>
      <c r="G1936" s="9" t="s">
        <v>6296</v>
      </c>
      <c r="H1936" s="9" t="s">
        <v>5980</v>
      </c>
    </row>
    <row r="1937">
      <c r="B1937" s="32">
        <v>44305.0</v>
      </c>
      <c r="C1937" s="32">
        <v>44313.0</v>
      </c>
      <c r="D1937" s="9" t="s">
        <v>5423</v>
      </c>
      <c r="E1937" s="32">
        <v>44210.0</v>
      </c>
      <c r="F1937" s="32">
        <v>44281.0</v>
      </c>
      <c r="G1937" s="9" t="s">
        <v>8090</v>
      </c>
      <c r="H1937" s="9" t="s">
        <v>5965</v>
      </c>
    </row>
    <row r="1938">
      <c r="B1938" s="32">
        <v>44305.0</v>
      </c>
      <c r="C1938" s="32">
        <v>44313.0</v>
      </c>
      <c r="D1938" s="9" t="s">
        <v>5423</v>
      </c>
      <c r="E1938" s="32">
        <v>44210.0</v>
      </c>
      <c r="F1938" s="32">
        <v>44281.0</v>
      </c>
      <c r="G1938" s="9" t="s">
        <v>8091</v>
      </c>
      <c r="H1938" s="9" t="s">
        <v>5984</v>
      </c>
    </row>
    <row r="1939">
      <c r="B1939" s="32">
        <v>44305.0</v>
      </c>
      <c r="C1939" s="32">
        <v>44313.0</v>
      </c>
      <c r="D1939" s="9" t="s">
        <v>5423</v>
      </c>
      <c r="E1939" s="32">
        <v>44210.0</v>
      </c>
      <c r="F1939" s="32">
        <v>44281.0</v>
      </c>
      <c r="G1939" s="9" t="s">
        <v>8092</v>
      </c>
      <c r="H1939" s="9" t="s">
        <v>5986</v>
      </c>
    </row>
    <row r="1940">
      <c r="B1940" s="32">
        <v>44305.0</v>
      </c>
      <c r="C1940" s="32">
        <v>44313.0</v>
      </c>
      <c r="D1940" s="9" t="s">
        <v>5423</v>
      </c>
      <c r="E1940" s="32">
        <v>44210.0</v>
      </c>
      <c r="F1940" s="32">
        <v>44281.0</v>
      </c>
      <c r="G1940" s="9" t="s">
        <v>8093</v>
      </c>
      <c r="H1940" s="9" t="s">
        <v>5988</v>
      </c>
    </row>
    <row r="1941">
      <c r="B1941" s="32">
        <v>44305.0</v>
      </c>
      <c r="C1941" s="32">
        <v>44313.0</v>
      </c>
      <c r="D1941" s="9" t="s">
        <v>5423</v>
      </c>
      <c r="E1941" s="32">
        <v>44210.0</v>
      </c>
      <c r="F1941" s="32">
        <v>44304.0</v>
      </c>
      <c r="G1941" s="9" t="s">
        <v>8094</v>
      </c>
      <c r="H1941" s="9" t="s">
        <v>5980</v>
      </c>
    </row>
    <row r="1942">
      <c r="D1942" s="9" t="s">
        <v>8095</v>
      </c>
      <c r="E1942" s="32">
        <v>44237.0</v>
      </c>
      <c r="F1942" s="32">
        <v>44758.0</v>
      </c>
      <c r="G1942" s="9" t="s">
        <v>8096</v>
      </c>
      <c r="H1942" s="9" t="s">
        <v>8015</v>
      </c>
    </row>
    <row r="1943">
      <c r="D1943" s="9" t="s">
        <v>8095</v>
      </c>
      <c r="E1943" s="32">
        <v>44237.0</v>
      </c>
      <c r="F1943" s="32">
        <v>44758.0</v>
      </c>
      <c r="G1943" s="9" t="s">
        <v>8097</v>
      </c>
      <c r="H1943" s="9" t="s">
        <v>8017</v>
      </c>
    </row>
    <row r="1944">
      <c r="D1944" s="9" t="s">
        <v>8095</v>
      </c>
      <c r="E1944" s="32">
        <v>44237.0</v>
      </c>
      <c r="F1944" s="32">
        <v>44758.0</v>
      </c>
      <c r="G1944" s="9" t="s">
        <v>8098</v>
      </c>
      <c r="H1944" s="9" t="s">
        <v>7444</v>
      </c>
    </row>
    <row r="1945">
      <c r="D1945" s="9" t="s">
        <v>8099</v>
      </c>
      <c r="E1945" s="32">
        <v>44215.0</v>
      </c>
      <c r="F1945" s="32">
        <v>44737.0</v>
      </c>
      <c r="G1945" s="9" t="s">
        <v>8100</v>
      </c>
      <c r="H1945" s="9" t="s">
        <v>8101</v>
      </c>
    </row>
    <row r="1946">
      <c r="D1946" s="9" t="s">
        <v>8099</v>
      </c>
      <c r="E1946" s="32">
        <v>44215.0</v>
      </c>
      <c r="F1946" s="32">
        <v>44737.0</v>
      </c>
      <c r="G1946" s="9" t="s">
        <v>8102</v>
      </c>
      <c r="H1946" s="9" t="s">
        <v>8015</v>
      </c>
    </row>
    <row r="1947">
      <c r="D1947" s="9" t="s">
        <v>8099</v>
      </c>
      <c r="E1947" s="32">
        <v>44215.0</v>
      </c>
      <c r="F1947" s="32">
        <v>44737.0</v>
      </c>
      <c r="G1947" s="9" t="s">
        <v>8103</v>
      </c>
      <c r="H1947" s="9" t="s">
        <v>8017</v>
      </c>
    </row>
    <row r="1948">
      <c r="D1948" s="9" t="s">
        <v>8099</v>
      </c>
      <c r="E1948" s="32">
        <v>44215.0</v>
      </c>
      <c r="F1948" s="32">
        <v>44737.0</v>
      </c>
      <c r="G1948" s="9" t="s">
        <v>8104</v>
      </c>
      <c r="H1948" s="9" t="s">
        <v>7444</v>
      </c>
    </row>
    <row r="1949">
      <c r="B1949" s="32">
        <v>44382.0</v>
      </c>
      <c r="C1949" s="32">
        <v>44418.0</v>
      </c>
      <c r="D1949" s="9" t="s">
        <v>8105</v>
      </c>
      <c r="E1949" s="32">
        <v>44208.0</v>
      </c>
      <c r="F1949" s="32">
        <v>44286.0</v>
      </c>
      <c r="G1949" s="9" t="s">
        <v>8106</v>
      </c>
      <c r="H1949" s="9" t="s">
        <v>5965</v>
      </c>
    </row>
    <row r="1950">
      <c r="B1950" s="32">
        <v>44382.0</v>
      </c>
      <c r="C1950" s="32">
        <v>44418.0</v>
      </c>
      <c r="D1950" s="9" t="s">
        <v>8105</v>
      </c>
      <c r="E1950" s="32">
        <v>44208.0</v>
      </c>
      <c r="F1950" s="32">
        <v>44286.0</v>
      </c>
      <c r="G1950" s="9" t="s">
        <v>8107</v>
      </c>
      <c r="H1950" s="9" t="s">
        <v>5984</v>
      </c>
    </row>
    <row r="1951">
      <c r="B1951" s="32">
        <v>44382.0</v>
      </c>
      <c r="C1951" s="32">
        <v>44418.0</v>
      </c>
      <c r="D1951" s="9" t="s">
        <v>8105</v>
      </c>
      <c r="E1951" s="32">
        <v>44208.0</v>
      </c>
      <c r="F1951" s="32">
        <v>44286.0</v>
      </c>
      <c r="G1951" s="9" t="s">
        <v>8108</v>
      </c>
      <c r="H1951" s="9" t="s">
        <v>5986</v>
      </c>
    </row>
    <row r="1952">
      <c r="B1952" s="32">
        <v>44382.0</v>
      </c>
      <c r="C1952" s="32">
        <v>44418.0</v>
      </c>
      <c r="D1952" s="9" t="s">
        <v>8105</v>
      </c>
      <c r="E1952" s="32">
        <v>44208.0</v>
      </c>
      <c r="F1952" s="32">
        <v>44286.0</v>
      </c>
      <c r="G1952" s="9" t="s">
        <v>8109</v>
      </c>
      <c r="H1952" s="9" t="s">
        <v>5988</v>
      </c>
    </row>
    <row r="1953">
      <c r="B1953" s="32">
        <v>44435.0</v>
      </c>
      <c r="C1953" s="32">
        <v>44462.0</v>
      </c>
      <c r="D1953" s="9" t="s">
        <v>4879</v>
      </c>
      <c r="E1953" s="32">
        <v>44252.0</v>
      </c>
      <c r="F1953" s="32">
        <v>44284.0</v>
      </c>
      <c r="G1953" s="9" t="s">
        <v>8110</v>
      </c>
      <c r="H1953" s="9" t="s">
        <v>5965</v>
      </c>
    </row>
    <row r="1954">
      <c r="B1954" s="32">
        <v>44435.0</v>
      </c>
      <c r="C1954" s="32">
        <v>44462.0</v>
      </c>
      <c r="D1954" s="9" t="s">
        <v>4879</v>
      </c>
      <c r="E1954" s="32">
        <v>44252.0</v>
      </c>
      <c r="F1954" s="32">
        <v>44284.0</v>
      </c>
      <c r="G1954" s="9" t="s">
        <v>8111</v>
      </c>
      <c r="H1954" s="9" t="s">
        <v>5967</v>
      </c>
    </row>
    <row r="1955">
      <c r="B1955" s="32">
        <v>44435.0</v>
      </c>
      <c r="C1955" s="32">
        <v>44462.0</v>
      </c>
      <c r="D1955" s="9" t="s">
        <v>4879</v>
      </c>
      <c r="E1955" s="32">
        <v>44252.0</v>
      </c>
      <c r="F1955" s="32">
        <v>44284.0</v>
      </c>
      <c r="G1955" s="9" t="s">
        <v>8112</v>
      </c>
      <c r="H1955" s="9" t="s">
        <v>5969</v>
      </c>
    </row>
    <row r="1956">
      <c r="B1956" s="32">
        <v>44435.0</v>
      </c>
      <c r="C1956" s="32">
        <v>44462.0</v>
      </c>
      <c r="D1956" s="9" t="s">
        <v>4879</v>
      </c>
      <c r="E1956" s="32">
        <v>44252.0</v>
      </c>
      <c r="F1956" s="32">
        <v>44284.0</v>
      </c>
      <c r="G1956" s="9" t="s">
        <v>8113</v>
      </c>
      <c r="H1956" s="9" t="s">
        <v>5971</v>
      </c>
    </row>
    <row r="1957">
      <c r="C1957" s="32">
        <v>44379.0</v>
      </c>
      <c r="D1957" s="9" t="s">
        <v>5095</v>
      </c>
      <c r="E1957" s="32">
        <v>44215.0</v>
      </c>
      <c r="F1957" s="32">
        <v>44326.0</v>
      </c>
      <c r="G1957" s="9" t="s">
        <v>8114</v>
      </c>
      <c r="H1957" s="9" t="s">
        <v>5965</v>
      </c>
    </row>
    <row r="1958">
      <c r="C1958" s="32">
        <v>44379.0</v>
      </c>
      <c r="D1958" s="9" t="s">
        <v>5095</v>
      </c>
      <c r="E1958" s="32">
        <v>44215.0</v>
      </c>
      <c r="F1958" s="32">
        <v>44326.0</v>
      </c>
      <c r="G1958" s="9" t="s">
        <v>8115</v>
      </c>
      <c r="H1958" s="9" t="s">
        <v>5967</v>
      </c>
    </row>
    <row r="1959">
      <c r="C1959" s="32">
        <v>44379.0</v>
      </c>
      <c r="D1959" s="9" t="s">
        <v>5095</v>
      </c>
      <c r="E1959" s="32">
        <v>44215.0</v>
      </c>
      <c r="F1959" s="32">
        <v>44326.0</v>
      </c>
      <c r="G1959" s="9" t="s">
        <v>8116</v>
      </c>
      <c r="H1959" s="9" t="s">
        <v>5969</v>
      </c>
    </row>
    <row r="1960">
      <c r="C1960" s="32">
        <v>44379.0</v>
      </c>
      <c r="D1960" s="9" t="s">
        <v>5095</v>
      </c>
      <c r="E1960" s="32">
        <v>44215.0</v>
      </c>
      <c r="F1960" s="32">
        <v>44326.0</v>
      </c>
      <c r="G1960" s="9" t="s">
        <v>8117</v>
      </c>
      <c r="H1960" s="9" t="s">
        <v>5971</v>
      </c>
    </row>
    <row r="1961">
      <c r="B1961" s="32">
        <v>44396.0</v>
      </c>
      <c r="C1961" s="32">
        <v>44414.0</v>
      </c>
      <c r="D1961" s="9" t="s">
        <v>5129</v>
      </c>
      <c r="E1961" s="32">
        <v>44210.0</v>
      </c>
      <c r="F1961" s="32">
        <v>44295.0</v>
      </c>
      <c r="G1961" s="9" t="s">
        <v>8118</v>
      </c>
      <c r="H1961" s="9" t="s">
        <v>5965</v>
      </c>
    </row>
    <row r="1962">
      <c r="B1962" s="32">
        <v>44396.0</v>
      </c>
      <c r="C1962" s="32">
        <v>44414.0</v>
      </c>
      <c r="D1962" s="9" t="s">
        <v>5129</v>
      </c>
      <c r="E1962" s="32">
        <v>44210.0</v>
      </c>
      <c r="F1962" s="32">
        <v>44295.0</v>
      </c>
      <c r="G1962" s="9" t="s">
        <v>8119</v>
      </c>
      <c r="H1962" s="9" t="s">
        <v>5984</v>
      </c>
    </row>
    <row r="1963">
      <c r="B1963" s="32">
        <v>44396.0</v>
      </c>
      <c r="C1963" s="32">
        <v>44414.0</v>
      </c>
      <c r="D1963" s="9" t="s">
        <v>5129</v>
      </c>
      <c r="E1963" s="32">
        <v>44210.0</v>
      </c>
      <c r="F1963" s="32">
        <v>44295.0</v>
      </c>
      <c r="G1963" s="9" t="s">
        <v>8120</v>
      </c>
      <c r="H1963" s="9" t="s">
        <v>5986</v>
      </c>
    </row>
    <row r="1964">
      <c r="B1964" s="32">
        <v>44357.0</v>
      </c>
      <c r="C1964" s="32">
        <v>44371.0</v>
      </c>
      <c r="D1964" s="9" t="s">
        <v>261</v>
      </c>
      <c r="E1964" s="32">
        <v>44211.0</v>
      </c>
      <c r="F1964" s="32">
        <v>44368.0</v>
      </c>
      <c r="G1964" s="9" t="s">
        <v>8121</v>
      </c>
      <c r="H1964" s="9" t="s">
        <v>5976</v>
      </c>
    </row>
    <row r="1965">
      <c r="B1965" s="32">
        <v>44357.0</v>
      </c>
      <c r="C1965" s="32">
        <v>44371.0</v>
      </c>
      <c r="D1965" s="9" t="s">
        <v>261</v>
      </c>
      <c r="E1965" s="32">
        <v>44211.0</v>
      </c>
      <c r="F1965" s="32">
        <v>44368.0</v>
      </c>
      <c r="G1965" s="9" t="s">
        <v>8122</v>
      </c>
      <c r="H1965" s="9" t="s">
        <v>5976</v>
      </c>
    </row>
    <row r="1966">
      <c r="B1966" s="32">
        <v>44357.0</v>
      </c>
      <c r="C1966" s="32">
        <v>44371.0</v>
      </c>
      <c r="D1966" s="9" t="s">
        <v>261</v>
      </c>
      <c r="E1966" s="32">
        <v>44211.0</v>
      </c>
      <c r="F1966" s="32">
        <v>44368.0</v>
      </c>
      <c r="G1966" s="9" t="s">
        <v>8123</v>
      </c>
      <c r="H1966" s="9" t="s">
        <v>5978</v>
      </c>
    </row>
    <row r="1967">
      <c r="C1967" s="32">
        <v>44553.0</v>
      </c>
      <c r="D1967" s="9" t="s">
        <v>4809</v>
      </c>
      <c r="E1967" s="32">
        <v>44264.0</v>
      </c>
      <c r="F1967" s="32">
        <v>44445.0</v>
      </c>
      <c r="G1967" s="9" t="s">
        <v>8124</v>
      </c>
      <c r="H1967" s="9" t="s">
        <v>5976</v>
      </c>
    </row>
    <row r="1968">
      <c r="C1968" s="32">
        <v>44553.0</v>
      </c>
      <c r="D1968" s="9" t="s">
        <v>4809</v>
      </c>
      <c r="E1968" s="32">
        <v>44264.0</v>
      </c>
      <c r="F1968" s="32">
        <v>44445.0</v>
      </c>
      <c r="G1968" s="9" t="s">
        <v>8125</v>
      </c>
      <c r="H1968" s="9" t="s">
        <v>5976</v>
      </c>
    </row>
    <row r="1969">
      <c r="C1969" s="32">
        <v>44553.0</v>
      </c>
      <c r="D1969" s="9" t="s">
        <v>4809</v>
      </c>
      <c r="E1969" s="32">
        <v>44264.0</v>
      </c>
      <c r="F1969" s="32">
        <v>44445.0</v>
      </c>
      <c r="G1969" s="9" t="s">
        <v>8126</v>
      </c>
      <c r="H1969" s="9" t="s">
        <v>5976</v>
      </c>
    </row>
    <row r="1970">
      <c r="C1970" s="32">
        <v>44553.0</v>
      </c>
      <c r="D1970" s="9" t="s">
        <v>4809</v>
      </c>
      <c r="E1970" s="32">
        <v>44264.0</v>
      </c>
      <c r="F1970" s="32">
        <v>44445.0</v>
      </c>
      <c r="G1970" s="9" t="s">
        <v>8127</v>
      </c>
      <c r="H1970" s="9" t="s">
        <v>5978</v>
      </c>
    </row>
    <row r="1971">
      <c r="C1971" s="32">
        <v>44553.0</v>
      </c>
      <c r="D1971" s="9" t="s">
        <v>4809</v>
      </c>
      <c r="E1971" s="32">
        <v>44264.0</v>
      </c>
      <c r="F1971" s="32">
        <v>44445.0</v>
      </c>
      <c r="G1971" s="9" t="s">
        <v>8128</v>
      </c>
      <c r="H1971" s="9" t="s">
        <v>5980</v>
      </c>
    </row>
    <row r="1972">
      <c r="B1972" s="32">
        <v>44320.0</v>
      </c>
      <c r="C1972" s="32">
        <v>44333.0</v>
      </c>
      <c r="D1972" s="9" t="s">
        <v>5161</v>
      </c>
      <c r="E1972" s="32">
        <v>44208.0</v>
      </c>
      <c r="F1972" s="32">
        <v>44258.0</v>
      </c>
      <c r="G1972" s="9" t="s">
        <v>8129</v>
      </c>
      <c r="H1972" s="9" t="s">
        <v>5965</v>
      </c>
    </row>
    <row r="1973">
      <c r="B1973" s="32">
        <v>44320.0</v>
      </c>
      <c r="C1973" s="32">
        <v>44333.0</v>
      </c>
      <c r="D1973" s="9" t="s">
        <v>5161</v>
      </c>
      <c r="E1973" s="32">
        <v>44208.0</v>
      </c>
      <c r="F1973" s="32">
        <v>44258.0</v>
      </c>
      <c r="G1973" s="9" t="s">
        <v>8130</v>
      </c>
      <c r="H1973" s="9" t="s">
        <v>5969</v>
      </c>
    </row>
    <row r="1974">
      <c r="B1974" s="32">
        <v>44320.0</v>
      </c>
      <c r="C1974" s="32">
        <v>44333.0</v>
      </c>
      <c r="D1974" s="9" t="s">
        <v>5161</v>
      </c>
      <c r="E1974" s="32">
        <v>44208.0</v>
      </c>
      <c r="F1974" s="32">
        <v>44258.0</v>
      </c>
      <c r="G1974" s="9" t="s">
        <v>8131</v>
      </c>
      <c r="H1974" s="9" t="s">
        <v>5971</v>
      </c>
    </row>
    <row r="1975">
      <c r="B1975" s="32">
        <v>44361.0</v>
      </c>
      <c r="C1975" s="32">
        <v>44412.0</v>
      </c>
      <c r="D1975" s="9" t="s">
        <v>5365</v>
      </c>
      <c r="E1975" s="32">
        <v>44148.0</v>
      </c>
      <c r="F1975" s="32">
        <v>44252.0</v>
      </c>
      <c r="G1975" s="9" t="s">
        <v>8132</v>
      </c>
      <c r="H1975" s="9" t="s">
        <v>5965</v>
      </c>
    </row>
    <row r="1976">
      <c r="B1976" s="32">
        <v>44361.0</v>
      </c>
      <c r="C1976" s="32">
        <v>44412.0</v>
      </c>
      <c r="D1976" s="9" t="s">
        <v>5365</v>
      </c>
      <c r="E1976" s="32">
        <v>44148.0</v>
      </c>
      <c r="F1976" s="32">
        <v>44252.0</v>
      </c>
      <c r="G1976" s="9" t="s">
        <v>8133</v>
      </c>
      <c r="H1976" s="9" t="s">
        <v>5984</v>
      </c>
    </row>
    <row r="1977">
      <c r="B1977" s="32">
        <v>44361.0</v>
      </c>
      <c r="C1977" s="32">
        <v>44412.0</v>
      </c>
      <c r="D1977" s="9" t="s">
        <v>5365</v>
      </c>
      <c r="E1977" s="32">
        <v>44148.0</v>
      </c>
      <c r="F1977" s="32">
        <v>44252.0</v>
      </c>
      <c r="G1977" s="9" t="s">
        <v>8134</v>
      </c>
      <c r="H1977" s="9" t="s">
        <v>5986</v>
      </c>
    </row>
    <row r="1978">
      <c r="B1978" s="32">
        <v>44361.0</v>
      </c>
      <c r="C1978" s="32">
        <v>44412.0</v>
      </c>
      <c r="D1978" s="9" t="s">
        <v>5365</v>
      </c>
      <c r="E1978" s="32">
        <v>44148.0</v>
      </c>
      <c r="F1978" s="32">
        <v>44252.0</v>
      </c>
      <c r="G1978" s="9" t="s">
        <v>8135</v>
      </c>
      <c r="H1978" s="9" t="s">
        <v>5988</v>
      </c>
    </row>
    <row r="1979">
      <c r="B1979" s="32">
        <v>44435.0</v>
      </c>
      <c r="C1979" s="32">
        <v>44487.0</v>
      </c>
      <c r="D1979" s="9" t="s">
        <v>5113</v>
      </c>
      <c r="E1979" s="32">
        <v>44210.0</v>
      </c>
      <c r="F1979" s="32">
        <v>44272.0</v>
      </c>
      <c r="G1979" s="9" t="s">
        <v>8136</v>
      </c>
      <c r="H1979" s="9" t="s">
        <v>6355</v>
      </c>
    </row>
    <row r="1980">
      <c r="B1980" s="32">
        <v>44435.0</v>
      </c>
      <c r="C1980" s="32">
        <v>44487.0</v>
      </c>
      <c r="D1980" s="9" t="s">
        <v>5113</v>
      </c>
      <c r="E1980" s="32">
        <v>44210.0</v>
      </c>
      <c r="F1980" s="32">
        <v>44272.0</v>
      </c>
      <c r="G1980" s="9" t="s">
        <v>8137</v>
      </c>
      <c r="H1980" s="9" t="s">
        <v>5967</v>
      </c>
    </row>
    <row r="1981">
      <c r="B1981" s="32">
        <v>44435.0</v>
      </c>
      <c r="C1981" s="32">
        <v>44487.0</v>
      </c>
      <c r="D1981" s="9" t="s">
        <v>5113</v>
      </c>
      <c r="E1981" s="32">
        <v>44210.0</v>
      </c>
      <c r="F1981" s="32">
        <v>44272.0</v>
      </c>
      <c r="G1981" s="9" t="s">
        <v>8138</v>
      </c>
      <c r="H1981" s="9" t="s">
        <v>5969</v>
      </c>
    </row>
    <row r="1982">
      <c r="B1982" s="32">
        <v>44435.0</v>
      </c>
      <c r="C1982" s="32">
        <v>44487.0</v>
      </c>
      <c r="D1982" s="9" t="s">
        <v>5113</v>
      </c>
      <c r="E1982" s="32">
        <v>44210.0</v>
      </c>
      <c r="F1982" s="32">
        <v>44272.0</v>
      </c>
      <c r="G1982" s="9" t="s">
        <v>8139</v>
      </c>
      <c r="H1982" s="9" t="s">
        <v>5971</v>
      </c>
    </row>
    <row r="1983">
      <c r="B1983" s="32">
        <v>44435.0</v>
      </c>
      <c r="C1983" s="32">
        <v>44487.0</v>
      </c>
      <c r="D1983" s="9" t="s">
        <v>5113</v>
      </c>
      <c r="E1983" s="32">
        <v>44210.0</v>
      </c>
      <c r="F1983" s="32">
        <v>44356.0</v>
      </c>
      <c r="G1983" s="9" t="s">
        <v>8140</v>
      </c>
      <c r="H1983" s="9" t="s">
        <v>5980</v>
      </c>
    </row>
    <row r="1984">
      <c r="B1984" s="32">
        <v>44306.0</v>
      </c>
      <c r="C1984" s="32">
        <v>44329.0</v>
      </c>
      <c r="D1984" s="9" t="s">
        <v>5133</v>
      </c>
      <c r="E1984" s="32">
        <v>44255.0</v>
      </c>
      <c r="F1984" s="32">
        <v>44264.0</v>
      </c>
      <c r="G1984" s="9" t="s">
        <v>8141</v>
      </c>
      <c r="H1984" s="9" t="s">
        <v>5965</v>
      </c>
    </row>
    <row r="1985">
      <c r="B1985" s="32">
        <v>44306.0</v>
      </c>
      <c r="C1985" s="32">
        <v>44329.0</v>
      </c>
      <c r="D1985" s="9" t="s">
        <v>5133</v>
      </c>
      <c r="E1985" s="32">
        <v>44255.0</v>
      </c>
      <c r="F1985" s="32">
        <v>44264.0</v>
      </c>
      <c r="G1985" s="9" t="s">
        <v>8142</v>
      </c>
      <c r="H1985" s="9" t="s">
        <v>5984</v>
      </c>
    </row>
    <row r="1986">
      <c r="B1986" s="32">
        <v>44306.0</v>
      </c>
      <c r="C1986" s="32">
        <v>44329.0</v>
      </c>
      <c r="D1986" s="9" t="s">
        <v>5133</v>
      </c>
      <c r="E1986" s="32">
        <v>44255.0</v>
      </c>
      <c r="F1986" s="32">
        <v>44264.0</v>
      </c>
      <c r="G1986" s="9" t="s">
        <v>8143</v>
      </c>
      <c r="H1986" s="9" t="s">
        <v>5986</v>
      </c>
    </row>
    <row r="1987">
      <c r="B1987" s="32">
        <v>44306.0</v>
      </c>
      <c r="C1987" s="32">
        <v>44329.0</v>
      </c>
      <c r="D1987" s="9" t="s">
        <v>5133</v>
      </c>
      <c r="E1987" s="32">
        <v>44255.0</v>
      </c>
      <c r="F1987" s="32">
        <v>44264.0</v>
      </c>
      <c r="G1987" s="9" t="s">
        <v>8144</v>
      </c>
      <c r="H1987" s="9" t="s">
        <v>5988</v>
      </c>
    </row>
    <row r="1988">
      <c r="B1988" s="32">
        <v>44306.0</v>
      </c>
      <c r="C1988" s="32">
        <v>44329.0</v>
      </c>
      <c r="D1988" s="9" t="s">
        <v>5133</v>
      </c>
      <c r="E1988" s="32">
        <v>44255.0</v>
      </c>
      <c r="F1988" s="32">
        <v>44264.0</v>
      </c>
      <c r="G1988" s="9" t="s">
        <v>8145</v>
      </c>
      <c r="H1988" s="9" t="s">
        <v>5980</v>
      </c>
    </row>
    <row r="1989">
      <c r="B1989" s="32">
        <v>44306.0</v>
      </c>
      <c r="C1989" s="32">
        <v>44329.0</v>
      </c>
      <c r="D1989" s="9" t="s">
        <v>5133</v>
      </c>
      <c r="E1989" s="32">
        <v>44255.0</v>
      </c>
      <c r="F1989" s="32">
        <v>44281.0</v>
      </c>
      <c r="G1989" s="9" t="s">
        <v>8146</v>
      </c>
      <c r="H1989" s="9" t="s">
        <v>5980</v>
      </c>
    </row>
    <row r="1990">
      <c r="C1990" s="32">
        <v>44362.0</v>
      </c>
      <c r="D1990" s="9" t="s">
        <v>5003</v>
      </c>
      <c r="E1990" s="32">
        <v>44229.0</v>
      </c>
      <c r="F1990" s="32">
        <v>44293.0</v>
      </c>
      <c r="G1990" s="9" t="s">
        <v>8147</v>
      </c>
      <c r="H1990" s="9" t="s">
        <v>5965</v>
      </c>
    </row>
    <row r="1991">
      <c r="C1991" s="32">
        <v>44362.0</v>
      </c>
      <c r="D1991" s="9" t="s">
        <v>5003</v>
      </c>
      <c r="E1991" s="32">
        <v>44229.0</v>
      </c>
      <c r="F1991" s="32">
        <v>44293.0</v>
      </c>
      <c r="G1991" s="9" t="s">
        <v>8148</v>
      </c>
      <c r="H1991" s="9" t="s">
        <v>5967</v>
      </c>
    </row>
    <row r="1992">
      <c r="C1992" s="32">
        <v>44362.0</v>
      </c>
      <c r="D1992" s="9" t="s">
        <v>5003</v>
      </c>
      <c r="E1992" s="32">
        <v>44229.0</v>
      </c>
      <c r="F1992" s="32">
        <v>44293.0</v>
      </c>
      <c r="G1992" s="9" t="s">
        <v>8149</v>
      </c>
      <c r="H1992" s="9" t="s">
        <v>5969</v>
      </c>
    </row>
    <row r="1993">
      <c r="C1993" s="32">
        <v>44362.0</v>
      </c>
      <c r="D1993" s="9" t="s">
        <v>5003</v>
      </c>
      <c r="E1993" s="32">
        <v>44229.0</v>
      </c>
      <c r="F1993" s="32">
        <v>44293.0</v>
      </c>
      <c r="G1993" s="9" t="s">
        <v>8150</v>
      </c>
      <c r="H1993" s="9" t="s">
        <v>5971</v>
      </c>
    </row>
    <row r="1994">
      <c r="B1994" s="32">
        <v>44442.0</v>
      </c>
      <c r="C1994" s="32">
        <v>44453.0</v>
      </c>
      <c r="D1994" s="9" t="s">
        <v>5071</v>
      </c>
      <c r="E1994" s="32">
        <v>44217.0</v>
      </c>
      <c r="F1994" s="32">
        <v>44281.0</v>
      </c>
      <c r="G1994" s="9" t="s">
        <v>8151</v>
      </c>
      <c r="H1994" s="9" t="s">
        <v>5965</v>
      </c>
    </row>
    <row r="1995">
      <c r="B1995" s="32">
        <v>44442.0</v>
      </c>
      <c r="C1995" s="32">
        <v>44453.0</v>
      </c>
      <c r="D1995" s="9" t="s">
        <v>5071</v>
      </c>
      <c r="E1995" s="32">
        <v>44217.0</v>
      </c>
      <c r="F1995" s="32">
        <v>44281.0</v>
      </c>
      <c r="G1995" s="9" t="s">
        <v>8152</v>
      </c>
      <c r="H1995" s="9" t="s">
        <v>5967</v>
      </c>
    </row>
    <row r="1996">
      <c r="B1996" s="32">
        <v>44442.0</v>
      </c>
      <c r="C1996" s="32">
        <v>44453.0</v>
      </c>
      <c r="D1996" s="9" t="s">
        <v>5071</v>
      </c>
      <c r="E1996" s="32">
        <v>44217.0</v>
      </c>
      <c r="F1996" s="32">
        <v>44281.0</v>
      </c>
      <c r="G1996" s="9" t="s">
        <v>8153</v>
      </c>
      <c r="H1996" s="9" t="s">
        <v>5969</v>
      </c>
    </row>
    <row r="1997">
      <c r="B1997" s="32">
        <v>44442.0</v>
      </c>
      <c r="C1997" s="32">
        <v>44453.0</v>
      </c>
      <c r="D1997" s="9" t="s">
        <v>5071</v>
      </c>
      <c r="E1997" s="32">
        <v>44217.0</v>
      </c>
      <c r="F1997" s="32">
        <v>44281.0</v>
      </c>
      <c r="G1997" s="9" t="s">
        <v>8154</v>
      </c>
      <c r="H1997" s="9" t="s">
        <v>5971</v>
      </c>
    </row>
    <row r="1998">
      <c r="C1998" s="32">
        <v>44410.0</v>
      </c>
      <c r="D1998" s="9" t="s">
        <v>287</v>
      </c>
      <c r="E1998" s="32">
        <v>44161.0</v>
      </c>
      <c r="F1998" s="32">
        <v>44284.0</v>
      </c>
      <c r="G1998" s="9" t="s">
        <v>8155</v>
      </c>
      <c r="H1998" s="9" t="s">
        <v>5965</v>
      </c>
    </row>
    <row r="1999">
      <c r="C1999" s="32">
        <v>44410.0</v>
      </c>
      <c r="D1999" s="9" t="s">
        <v>287</v>
      </c>
      <c r="E1999" s="32">
        <v>44161.0</v>
      </c>
      <c r="F1999" s="32">
        <v>44284.0</v>
      </c>
      <c r="G1999" s="9" t="s">
        <v>8156</v>
      </c>
      <c r="H1999" s="9" t="s">
        <v>5967</v>
      </c>
    </row>
    <row r="2000">
      <c r="C2000" s="32">
        <v>44410.0</v>
      </c>
      <c r="D2000" s="9" t="s">
        <v>287</v>
      </c>
      <c r="E2000" s="32">
        <v>44161.0</v>
      </c>
      <c r="F2000" s="32">
        <v>44284.0</v>
      </c>
      <c r="G2000" s="9" t="s">
        <v>8157</v>
      </c>
      <c r="H2000" s="9" t="s">
        <v>5969</v>
      </c>
    </row>
    <row r="2001">
      <c r="C2001" s="32">
        <v>44410.0</v>
      </c>
      <c r="D2001" s="9" t="s">
        <v>287</v>
      </c>
      <c r="E2001" s="32">
        <v>44161.0</v>
      </c>
      <c r="F2001" s="32">
        <v>44375.0</v>
      </c>
      <c r="G2001" s="9" t="s">
        <v>8158</v>
      </c>
      <c r="H2001" s="9" t="s">
        <v>5980</v>
      </c>
    </row>
    <row r="2002">
      <c r="B2002" s="32">
        <v>44278.0</v>
      </c>
      <c r="C2002" s="32">
        <v>44307.0</v>
      </c>
      <c r="D2002" s="9" t="s">
        <v>5173</v>
      </c>
      <c r="E2002" s="32">
        <v>44197.0</v>
      </c>
      <c r="F2002" s="32">
        <v>44272.0</v>
      </c>
      <c r="G2002" s="9" t="s">
        <v>8159</v>
      </c>
      <c r="H2002" s="9" t="s">
        <v>5965</v>
      </c>
    </row>
    <row r="2003">
      <c r="B2003" s="32">
        <v>44278.0</v>
      </c>
      <c r="C2003" s="32">
        <v>44307.0</v>
      </c>
      <c r="D2003" s="9" t="s">
        <v>5173</v>
      </c>
      <c r="E2003" s="32">
        <v>44197.0</v>
      </c>
      <c r="F2003" s="32">
        <v>44272.0</v>
      </c>
      <c r="G2003" s="9" t="s">
        <v>8160</v>
      </c>
      <c r="H2003" s="9" t="s">
        <v>5967</v>
      </c>
    </row>
    <row r="2004">
      <c r="B2004" s="32">
        <v>44278.0</v>
      </c>
      <c r="C2004" s="32">
        <v>44307.0</v>
      </c>
      <c r="D2004" s="9" t="s">
        <v>5173</v>
      </c>
      <c r="E2004" s="32">
        <v>44197.0</v>
      </c>
      <c r="F2004" s="32">
        <v>44272.0</v>
      </c>
      <c r="G2004" s="9" t="s">
        <v>8161</v>
      </c>
      <c r="H2004" s="9" t="s">
        <v>5969</v>
      </c>
    </row>
    <row r="2005">
      <c r="B2005" s="32">
        <v>44278.0</v>
      </c>
      <c r="C2005" s="32">
        <v>44307.0</v>
      </c>
      <c r="D2005" s="9" t="s">
        <v>5173</v>
      </c>
      <c r="E2005" s="32">
        <v>44197.0</v>
      </c>
      <c r="F2005" s="32">
        <v>44272.0</v>
      </c>
      <c r="G2005" s="9" t="s">
        <v>8162</v>
      </c>
      <c r="H2005" s="9" t="s">
        <v>5971</v>
      </c>
    </row>
    <row r="2006">
      <c r="B2006" s="32">
        <v>44278.0</v>
      </c>
      <c r="C2006" s="32">
        <v>44307.0</v>
      </c>
      <c r="D2006" s="9" t="s">
        <v>5173</v>
      </c>
      <c r="E2006" s="32">
        <v>44197.0</v>
      </c>
      <c r="F2006" s="32">
        <v>44272.0</v>
      </c>
      <c r="G2006" s="9" t="s">
        <v>8163</v>
      </c>
      <c r="H2006" s="9" t="s">
        <v>5980</v>
      </c>
    </row>
    <row r="2007">
      <c r="B2007" s="32">
        <v>44515.0</v>
      </c>
      <c r="C2007" s="32">
        <v>44532.0</v>
      </c>
      <c r="D2007" s="9" t="s">
        <v>5111</v>
      </c>
      <c r="E2007" s="32">
        <v>44211.0</v>
      </c>
      <c r="F2007" s="32">
        <v>44278.0</v>
      </c>
      <c r="G2007" s="9" t="s">
        <v>8164</v>
      </c>
      <c r="H2007" s="9" t="s">
        <v>5965</v>
      </c>
    </row>
    <row r="2008">
      <c r="B2008" s="32">
        <v>44515.0</v>
      </c>
      <c r="C2008" s="32">
        <v>44532.0</v>
      </c>
      <c r="D2008" s="9" t="s">
        <v>5111</v>
      </c>
      <c r="E2008" s="32">
        <v>44211.0</v>
      </c>
      <c r="F2008" s="32">
        <v>44278.0</v>
      </c>
      <c r="G2008" s="9" t="s">
        <v>8165</v>
      </c>
      <c r="H2008" s="9" t="s">
        <v>5984</v>
      </c>
    </row>
    <row r="2009">
      <c r="B2009" s="32">
        <v>44515.0</v>
      </c>
      <c r="C2009" s="32">
        <v>44532.0</v>
      </c>
      <c r="D2009" s="9" t="s">
        <v>5111</v>
      </c>
      <c r="E2009" s="32">
        <v>44211.0</v>
      </c>
      <c r="F2009" s="32">
        <v>44278.0</v>
      </c>
      <c r="G2009" s="9" t="s">
        <v>8166</v>
      </c>
      <c r="H2009" s="9" t="s">
        <v>5986</v>
      </c>
    </row>
    <row r="2010">
      <c r="B2010" s="32">
        <v>44515.0</v>
      </c>
      <c r="C2010" s="32">
        <v>44532.0</v>
      </c>
      <c r="D2010" s="9" t="s">
        <v>5111</v>
      </c>
      <c r="E2010" s="32">
        <v>44211.0</v>
      </c>
      <c r="F2010" s="32">
        <v>44278.0</v>
      </c>
      <c r="G2010" s="9" t="s">
        <v>8167</v>
      </c>
      <c r="H2010" s="9" t="s">
        <v>5988</v>
      </c>
    </row>
    <row r="2011">
      <c r="C2011" s="32">
        <v>44377.0</v>
      </c>
      <c r="D2011" s="9" t="s">
        <v>5209</v>
      </c>
      <c r="E2011" s="32">
        <v>44186.0</v>
      </c>
      <c r="F2011" s="32">
        <v>44259.0</v>
      </c>
      <c r="G2011" s="9" t="s">
        <v>8168</v>
      </c>
      <c r="H2011" s="9" t="s">
        <v>5965</v>
      </c>
    </row>
    <row r="2012">
      <c r="C2012" s="32">
        <v>44377.0</v>
      </c>
      <c r="D2012" s="9" t="s">
        <v>5209</v>
      </c>
      <c r="E2012" s="32">
        <v>44186.0</v>
      </c>
      <c r="F2012" s="32">
        <v>44259.0</v>
      </c>
      <c r="G2012" s="9" t="s">
        <v>8169</v>
      </c>
      <c r="H2012" s="9" t="s">
        <v>5984</v>
      </c>
    </row>
    <row r="2013">
      <c r="C2013" s="32">
        <v>44377.0</v>
      </c>
      <c r="D2013" s="9" t="s">
        <v>5209</v>
      </c>
      <c r="E2013" s="32">
        <v>44186.0</v>
      </c>
      <c r="F2013" s="32">
        <v>44259.0</v>
      </c>
      <c r="G2013" s="9" t="s">
        <v>8170</v>
      </c>
      <c r="H2013" s="9" t="s">
        <v>5986</v>
      </c>
    </row>
    <row r="2014">
      <c r="C2014" s="32">
        <v>44377.0</v>
      </c>
      <c r="D2014" s="9" t="s">
        <v>5209</v>
      </c>
      <c r="E2014" s="32">
        <v>44186.0</v>
      </c>
      <c r="F2014" s="32">
        <v>44259.0</v>
      </c>
      <c r="G2014" s="9" t="s">
        <v>8171</v>
      </c>
      <c r="H2014" s="9" t="s">
        <v>5988</v>
      </c>
    </row>
    <row r="2015">
      <c r="C2015" s="32">
        <v>44474.0</v>
      </c>
      <c r="D2015" s="9" t="s">
        <v>8172</v>
      </c>
      <c r="E2015" s="32">
        <v>44209.0</v>
      </c>
      <c r="F2015" s="32">
        <v>44392.0</v>
      </c>
      <c r="G2015" s="9" t="s">
        <v>8173</v>
      </c>
      <c r="H2015" s="9" t="s">
        <v>5976</v>
      </c>
    </row>
    <row r="2016">
      <c r="C2016" s="32">
        <v>44474.0</v>
      </c>
      <c r="D2016" s="9" t="s">
        <v>8172</v>
      </c>
      <c r="E2016" s="32">
        <v>44209.0</v>
      </c>
      <c r="F2016" s="32">
        <v>44392.0</v>
      </c>
      <c r="G2016" s="9" t="s">
        <v>8174</v>
      </c>
      <c r="H2016" s="9" t="s">
        <v>5976</v>
      </c>
    </row>
    <row r="2017">
      <c r="C2017" s="32">
        <v>44474.0</v>
      </c>
      <c r="D2017" s="9" t="s">
        <v>8172</v>
      </c>
      <c r="E2017" s="32">
        <v>44209.0</v>
      </c>
      <c r="F2017" s="32">
        <v>44392.0</v>
      </c>
      <c r="G2017" s="9" t="s">
        <v>8175</v>
      </c>
      <c r="H2017" s="9" t="s">
        <v>5976</v>
      </c>
    </row>
    <row r="2018">
      <c r="C2018" s="32">
        <v>44474.0</v>
      </c>
      <c r="D2018" s="9" t="s">
        <v>8172</v>
      </c>
      <c r="E2018" s="32">
        <v>44209.0</v>
      </c>
      <c r="F2018" s="32">
        <v>44392.0</v>
      </c>
      <c r="G2018" s="9" t="s">
        <v>8176</v>
      </c>
      <c r="H2018" s="9" t="s">
        <v>5978</v>
      </c>
    </row>
    <row r="2019">
      <c r="C2019" s="32">
        <v>44474.0</v>
      </c>
      <c r="D2019" s="9" t="s">
        <v>8172</v>
      </c>
      <c r="E2019" s="32">
        <v>44209.0</v>
      </c>
      <c r="F2019" s="32">
        <v>44392.0</v>
      </c>
      <c r="G2019" s="9" t="s">
        <v>8177</v>
      </c>
      <c r="H2019" s="9" t="s">
        <v>5980</v>
      </c>
    </row>
    <row r="2020">
      <c r="B2020" s="32">
        <v>44371.0</v>
      </c>
      <c r="C2020" s="32">
        <v>44397.0</v>
      </c>
      <c r="D2020" s="9" t="s">
        <v>259</v>
      </c>
      <c r="E2020" s="32">
        <v>44217.0</v>
      </c>
      <c r="F2020" s="32">
        <v>44372.0</v>
      </c>
      <c r="G2020" s="9" t="s">
        <v>8178</v>
      </c>
      <c r="H2020" s="9" t="s">
        <v>5976</v>
      </c>
    </row>
    <row r="2021">
      <c r="B2021" s="32">
        <v>44371.0</v>
      </c>
      <c r="C2021" s="32">
        <v>44397.0</v>
      </c>
      <c r="D2021" s="9" t="s">
        <v>259</v>
      </c>
      <c r="E2021" s="32">
        <v>44217.0</v>
      </c>
      <c r="F2021" s="32">
        <v>44372.0</v>
      </c>
      <c r="G2021" s="9" t="s">
        <v>8179</v>
      </c>
      <c r="H2021" s="9" t="s">
        <v>5976</v>
      </c>
    </row>
    <row r="2022">
      <c r="B2022" s="32">
        <v>44371.0</v>
      </c>
      <c r="C2022" s="32">
        <v>44397.0</v>
      </c>
      <c r="D2022" s="9" t="s">
        <v>259</v>
      </c>
      <c r="E2022" s="32">
        <v>44217.0</v>
      </c>
      <c r="F2022" s="32">
        <v>44372.0</v>
      </c>
      <c r="G2022" s="9" t="s">
        <v>8180</v>
      </c>
      <c r="H2022" s="9" t="s">
        <v>5976</v>
      </c>
    </row>
    <row r="2023">
      <c r="B2023" s="32">
        <v>44371.0</v>
      </c>
      <c r="C2023" s="32">
        <v>44397.0</v>
      </c>
      <c r="D2023" s="9" t="s">
        <v>259</v>
      </c>
      <c r="E2023" s="32">
        <v>44217.0</v>
      </c>
      <c r="F2023" s="32">
        <v>44372.0</v>
      </c>
      <c r="G2023" s="9" t="s">
        <v>8181</v>
      </c>
      <c r="H2023" s="9" t="s">
        <v>5978</v>
      </c>
    </row>
    <row r="2024">
      <c r="B2024" s="32">
        <v>44371.0</v>
      </c>
      <c r="C2024" s="32">
        <v>44397.0</v>
      </c>
      <c r="D2024" s="9" t="s">
        <v>259</v>
      </c>
      <c r="E2024" s="32">
        <v>44217.0</v>
      </c>
      <c r="F2024" s="32">
        <v>44372.0</v>
      </c>
      <c r="G2024" s="9" t="s">
        <v>8182</v>
      </c>
      <c r="H2024" s="9" t="s">
        <v>5980</v>
      </c>
    </row>
    <row r="2025">
      <c r="B2025" s="32">
        <v>44334.0</v>
      </c>
      <c r="C2025" s="32">
        <v>44370.0</v>
      </c>
      <c r="D2025" s="9" t="s">
        <v>5107</v>
      </c>
      <c r="E2025" s="32">
        <v>44211.0</v>
      </c>
      <c r="F2025" s="32">
        <v>44326.0</v>
      </c>
      <c r="G2025" s="9" t="s">
        <v>8183</v>
      </c>
      <c r="H2025" s="9" t="s">
        <v>5965</v>
      </c>
    </row>
    <row r="2026">
      <c r="B2026" s="32">
        <v>44334.0</v>
      </c>
      <c r="C2026" s="32">
        <v>44370.0</v>
      </c>
      <c r="D2026" s="9" t="s">
        <v>5107</v>
      </c>
      <c r="E2026" s="32">
        <v>44211.0</v>
      </c>
      <c r="F2026" s="32">
        <v>44326.0</v>
      </c>
      <c r="G2026" s="9" t="s">
        <v>8184</v>
      </c>
      <c r="H2026" s="9" t="s">
        <v>5967</v>
      </c>
    </row>
    <row r="2027">
      <c r="B2027" s="32">
        <v>44334.0</v>
      </c>
      <c r="C2027" s="32">
        <v>44370.0</v>
      </c>
      <c r="D2027" s="9" t="s">
        <v>5107</v>
      </c>
      <c r="E2027" s="32">
        <v>44211.0</v>
      </c>
      <c r="F2027" s="32">
        <v>44326.0</v>
      </c>
      <c r="G2027" s="9" t="s">
        <v>8185</v>
      </c>
      <c r="H2027" s="9" t="s">
        <v>5969</v>
      </c>
    </row>
    <row r="2028">
      <c r="B2028" s="32">
        <v>44334.0</v>
      </c>
      <c r="C2028" s="32">
        <v>44370.0</v>
      </c>
      <c r="D2028" s="9" t="s">
        <v>5107</v>
      </c>
      <c r="E2028" s="32">
        <v>44211.0</v>
      </c>
      <c r="F2028" s="32">
        <v>44326.0</v>
      </c>
      <c r="G2028" s="9" t="s">
        <v>8186</v>
      </c>
      <c r="H2028" s="9" t="s">
        <v>5971</v>
      </c>
    </row>
    <row r="2029">
      <c r="B2029" s="32">
        <v>44334.0</v>
      </c>
      <c r="C2029" s="32">
        <v>44370.0</v>
      </c>
      <c r="D2029" s="9" t="s">
        <v>5107</v>
      </c>
      <c r="E2029" s="32">
        <v>44211.0</v>
      </c>
      <c r="F2029" s="32">
        <v>44326.0</v>
      </c>
      <c r="G2029" s="9" t="s">
        <v>8187</v>
      </c>
      <c r="H2029" s="9" t="s">
        <v>5980</v>
      </c>
    </row>
    <row r="2030">
      <c r="B2030" s="32">
        <v>44326.0</v>
      </c>
      <c r="C2030" s="32">
        <v>44358.0</v>
      </c>
      <c r="D2030" s="9" t="s">
        <v>5087</v>
      </c>
      <c r="E2030" s="32">
        <v>44217.0</v>
      </c>
      <c r="F2030" s="32">
        <v>44252.0</v>
      </c>
      <c r="G2030" s="9" t="s">
        <v>8188</v>
      </c>
      <c r="H2030" s="9" t="s">
        <v>5965</v>
      </c>
    </row>
    <row r="2031">
      <c r="B2031" s="32">
        <v>44326.0</v>
      </c>
      <c r="C2031" s="32">
        <v>44358.0</v>
      </c>
      <c r="D2031" s="9" t="s">
        <v>5087</v>
      </c>
      <c r="E2031" s="32">
        <v>44217.0</v>
      </c>
      <c r="F2031" s="32">
        <v>44252.0</v>
      </c>
      <c r="G2031" s="9" t="s">
        <v>8189</v>
      </c>
      <c r="H2031" s="9" t="s">
        <v>5984</v>
      </c>
    </row>
    <row r="2032">
      <c r="B2032" s="32">
        <v>44326.0</v>
      </c>
      <c r="C2032" s="32">
        <v>44358.0</v>
      </c>
      <c r="D2032" s="9" t="s">
        <v>5087</v>
      </c>
      <c r="E2032" s="32">
        <v>44217.0</v>
      </c>
      <c r="F2032" s="32">
        <v>44252.0</v>
      </c>
      <c r="G2032" s="9" t="s">
        <v>8190</v>
      </c>
      <c r="H2032" s="9" t="s">
        <v>5986</v>
      </c>
    </row>
    <row r="2033">
      <c r="B2033" s="32">
        <v>44326.0</v>
      </c>
      <c r="C2033" s="32">
        <v>44358.0</v>
      </c>
      <c r="D2033" s="9" t="s">
        <v>5087</v>
      </c>
      <c r="E2033" s="32">
        <v>44217.0</v>
      </c>
      <c r="F2033" s="32">
        <v>44252.0</v>
      </c>
      <c r="G2033" s="9" t="s">
        <v>8191</v>
      </c>
      <c r="H2033" s="9" t="s">
        <v>5988</v>
      </c>
    </row>
    <row r="2034">
      <c r="B2034" s="32">
        <v>44326.0</v>
      </c>
      <c r="C2034" s="32">
        <v>44358.0</v>
      </c>
      <c r="D2034" s="9" t="s">
        <v>5087</v>
      </c>
      <c r="E2034" s="32">
        <v>44217.0</v>
      </c>
      <c r="F2034" s="32">
        <v>44308.0</v>
      </c>
      <c r="G2034" s="9" t="s">
        <v>8192</v>
      </c>
      <c r="H2034" s="9" t="s">
        <v>5980</v>
      </c>
    </row>
    <row r="2035">
      <c r="B2035" s="32">
        <v>44468.0</v>
      </c>
      <c r="C2035" s="32">
        <v>44518.0</v>
      </c>
      <c r="D2035" s="9" t="s">
        <v>5037</v>
      </c>
      <c r="E2035" s="32">
        <v>44223.0</v>
      </c>
      <c r="F2035" s="32">
        <v>44445.0</v>
      </c>
      <c r="G2035" s="9" t="s">
        <v>8193</v>
      </c>
      <c r="H2035" s="9" t="s">
        <v>5976</v>
      </c>
    </row>
    <row r="2036">
      <c r="B2036" s="32">
        <v>44468.0</v>
      </c>
      <c r="C2036" s="32">
        <v>44518.0</v>
      </c>
      <c r="D2036" s="9" t="s">
        <v>5037</v>
      </c>
      <c r="E2036" s="32">
        <v>44223.0</v>
      </c>
      <c r="F2036" s="32">
        <v>44445.0</v>
      </c>
      <c r="G2036" s="9" t="s">
        <v>8194</v>
      </c>
      <c r="H2036" s="9" t="s">
        <v>5976</v>
      </c>
    </row>
    <row r="2037">
      <c r="B2037" s="32">
        <v>44468.0</v>
      </c>
      <c r="C2037" s="32">
        <v>44518.0</v>
      </c>
      <c r="D2037" s="9" t="s">
        <v>5037</v>
      </c>
      <c r="E2037" s="32">
        <v>44223.0</v>
      </c>
      <c r="F2037" s="32">
        <v>44445.0</v>
      </c>
      <c r="G2037" s="9" t="s">
        <v>8195</v>
      </c>
      <c r="H2037" s="9" t="s">
        <v>5976</v>
      </c>
    </row>
    <row r="2038">
      <c r="B2038" s="32">
        <v>44468.0</v>
      </c>
      <c r="C2038" s="32">
        <v>44518.0</v>
      </c>
      <c r="D2038" s="9" t="s">
        <v>5037</v>
      </c>
      <c r="E2038" s="32">
        <v>44223.0</v>
      </c>
      <c r="F2038" s="32">
        <v>44445.0</v>
      </c>
      <c r="G2038" s="9" t="s">
        <v>8196</v>
      </c>
      <c r="H2038" s="9" t="s">
        <v>5978</v>
      </c>
    </row>
    <row r="2039">
      <c r="B2039" s="32">
        <v>44468.0</v>
      </c>
      <c r="C2039" s="32">
        <v>44518.0</v>
      </c>
      <c r="D2039" s="9" t="s">
        <v>5037</v>
      </c>
      <c r="E2039" s="32">
        <v>44223.0</v>
      </c>
      <c r="F2039" s="32">
        <v>44445.0</v>
      </c>
      <c r="G2039" s="9" t="s">
        <v>8197</v>
      </c>
      <c r="H2039" s="9" t="s">
        <v>5980</v>
      </c>
    </row>
    <row r="2040">
      <c r="B2040" s="32">
        <v>44348.0</v>
      </c>
      <c r="C2040" s="32">
        <v>44355.0</v>
      </c>
      <c r="D2040" s="9" t="s">
        <v>5067</v>
      </c>
      <c r="E2040" s="32">
        <v>44219.0</v>
      </c>
      <c r="F2040" s="32">
        <v>44326.0</v>
      </c>
      <c r="G2040" s="9" t="s">
        <v>8198</v>
      </c>
      <c r="H2040" s="9" t="s">
        <v>5965</v>
      </c>
    </row>
    <row r="2041">
      <c r="B2041" s="32">
        <v>44348.0</v>
      </c>
      <c r="C2041" s="32">
        <v>44355.0</v>
      </c>
      <c r="D2041" s="9" t="s">
        <v>5067</v>
      </c>
      <c r="E2041" s="32">
        <v>44219.0</v>
      </c>
      <c r="F2041" s="32">
        <v>44326.0</v>
      </c>
      <c r="G2041" s="9" t="s">
        <v>8199</v>
      </c>
      <c r="H2041" s="9" t="s">
        <v>5967</v>
      </c>
    </row>
    <row r="2042">
      <c r="B2042" s="32">
        <v>44348.0</v>
      </c>
      <c r="C2042" s="32">
        <v>44355.0</v>
      </c>
      <c r="D2042" s="9" t="s">
        <v>5067</v>
      </c>
      <c r="E2042" s="32">
        <v>44219.0</v>
      </c>
      <c r="F2042" s="32">
        <v>44326.0</v>
      </c>
      <c r="G2042" s="9" t="s">
        <v>8200</v>
      </c>
      <c r="H2042" s="9" t="s">
        <v>5969</v>
      </c>
    </row>
    <row r="2043">
      <c r="B2043" s="32">
        <v>44348.0</v>
      </c>
      <c r="C2043" s="32">
        <v>44355.0</v>
      </c>
      <c r="D2043" s="9" t="s">
        <v>5067</v>
      </c>
      <c r="E2043" s="32">
        <v>44219.0</v>
      </c>
      <c r="F2043" s="32">
        <v>44326.0</v>
      </c>
      <c r="G2043" s="9" t="s">
        <v>8201</v>
      </c>
      <c r="H2043" s="9" t="s">
        <v>5971</v>
      </c>
    </row>
    <row r="2044">
      <c r="B2044" s="32">
        <v>44348.0</v>
      </c>
      <c r="C2044" s="32">
        <v>44355.0</v>
      </c>
      <c r="D2044" s="9" t="s">
        <v>5067</v>
      </c>
      <c r="E2044" s="32">
        <v>44219.0</v>
      </c>
      <c r="F2044" s="32">
        <v>44326.0</v>
      </c>
      <c r="G2044" s="9" t="s">
        <v>8202</v>
      </c>
      <c r="H2044" s="9" t="s">
        <v>5980</v>
      </c>
    </row>
    <row r="2045">
      <c r="D2045" s="9" t="s">
        <v>5939</v>
      </c>
      <c r="E2045" s="32">
        <v>43847.0</v>
      </c>
      <c r="F2045" s="32">
        <v>44328.0</v>
      </c>
      <c r="G2045" s="9" t="s">
        <v>8203</v>
      </c>
      <c r="H2045" s="9" t="s">
        <v>5965</v>
      </c>
    </row>
    <row r="2046">
      <c r="D2046" s="9" t="s">
        <v>5939</v>
      </c>
      <c r="E2046" s="32">
        <v>43847.0</v>
      </c>
      <c r="F2046" s="32">
        <v>44328.0</v>
      </c>
      <c r="G2046" s="9" t="s">
        <v>8204</v>
      </c>
      <c r="H2046" s="9" t="s">
        <v>5984</v>
      </c>
    </row>
    <row r="2047">
      <c r="D2047" s="9" t="s">
        <v>5939</v>
      </c>
      <c r="E2047" s="32">
        <v>43847.0</v>
      </c>
      <c r="F2047" s="32">
        <v>44328.0</v>
      </c>
      <c r="G2047" s="9" t="s">
        <v>8205</v>
      </c>
      <c r="H2047" s="9" t="s">
        <v>5986</v>
      </c>
    </row>
    <row r="2048">
      <c r="D2048" s="9" t="s">
        <v>5939</v>
      </c>
      <c r="E2048" s="32">
        <v>43847.0</v>
      </c>
      <c r="F2048" s="32">
        <v>44803.0</v>
      </c>
      <c r="G2048" s="9" t="s">
        <v>8206</v>
      </c>
      <c r="H2048" s="9" t="s">
        <v>7446</v>
      </c>
    </row>
    <row r="2049">
      <c r="C2049" s="32">
        <v>44467.0</v>
      </c>
      <c r="D2049" s="9" t="s">
        <v>5127</v>
      </c>
      <c r="E2049" s="32">
        <v>44209.0</v>
      </c>
      <c r="F2049" s="32">
        <v>44372.0</v>
      </c>
      <c r="G2049" s="9" t="s">
        <v>8207</v>
      </c>
      <c r="H2049" s="9" t="s">
        <v>5976</v>
      </c>
    </row>
    <row r="2050">
      <c r="C2050" s="32">
        <v>44467.0</v>
      </c>
      <c r="D2050" s="9" t="s">
        <v>5127</v>
      </c>
      <c r="E2050" s="32">
        <v>44209.0</v>
      </c>
      <c r="F2050" s="32">
        <v>44372.0</v>
      </c>
      <c r="G2050" s="9" t="s">
        <v>8208</v>
      </c>
      <c r="H2050" s="9" t="s">
        <v>5976</v>
      </c>
    </row>
    <row r="2051">
      <c r="C2051" s="32">
        <v>44467.0</v>
      </c>
      <c r="D2051" s="9" t="s">
        <v>5127</v>
      </c>
      <c r="E2051" s="32">
        <v>44209.0</v>
      </c>
      <c r="F2051" s="32">
        <v>44372.0</v>
      </c>
      <c r="G2051" s="9" t="s">
        <v>8209</v>
      </c>
      <c r="H2051" s="9" t="s">
        <v>5976</v>
      </c>
    </row>
    <row r="2052">
      <c r="C2052" s="32">
        <v>44467.0</v>
      </c>
      <c r="D2052" s="9" t="s">
        <v>5127</v>
      </c>
      <c r="E2052" s="32">
        <v>44209.0</v>
      </c>
      <c r="F2052" s="32">
        <v>44372.0</v>
      </c>
      <c r="G2052" s="9" t="s">
        <v>8210</v>
      </c>
      <c r="H2052" s="9" t="s">
        <v>5978</v>
      </c>
    </row>
    <row r="2053">
      <c r="C2053" s="32">
        <v>44467.0</v>
      </c>
      <c r="D2053" s="9" t="s">
        <v>5127</v>
      </c>
      <c r="E2053" s="32">
        <v>44209.0</v>
      </c>
      <c r="F2053" s="32">
        <v>44372.0</v>
      </c>
      <c r="G2053" s="9" t="s">
        <v>8211</v>
      </c>
      <c r="H2053" s="9" t="s">
        <v>5980</v>
      </c>
    </row>
    <row r="2054">
      <c r="B2054" s="32">
        <v>44602.0</v>
      </c>
      <c r="C2054" s="32">
        <v>44610.0</v>
      </c>
      <c r="D2054" s="9" t="s">
        <v>5845</v>
      </c>
      <c r="E2054" s="32">
        <v>43952.0</v>
      </c>
      <c r="F2054" s="32">
        <v>44578.0</v>
      </c>
      <c r="G2054" s="9" t="s">
        <v>8212</v>
      </c>
      <c r="H2054" s="9" t="s">
        <v>5976</v>
      </c>
    </row>
    <row r="2055">
      <c r="B2055" s="32">
        <v>44602.0</v>
      </c>
      <c r="C2055" s="32">
        <v>44610.0</v>
      </c>
      <c r="D2055" s="9" t="s">
        <v>5845</v>
      </c>
      <c r="E2055" s="32">
        <v>43952.0</v>
      </c>
      <c r="F2055" s="32">
        <v>44578.0</v>
      </c>
      <c r="G2055" s="9" t="s">
        <v>8213</v>
      </c>
      <c r="H2055" s="9" t="s">
        <v>5976</v>
      </c>
    </row>
    <row r="2056">
      <c r="B2056" s="32">
        <v>44602.0</v>
      </c>
      <c r="C2056" s="32">
        <v>44610.0</v>
      </c>
      <c r="D2056" s="9" t="s">
        <v>5845</v>
      </c>
      <c r="E2056" s="32">
        <v>43952.0</v>
      </c>
      <c r="F2056" s="32">
        <v>44578.0</v>
      </c>
      <c r="G2056" s="9" t="s">
        <v>8214</v>
      </c>
      <c r="H2056" s="9" t="s">
        <v>5976</v>
      </c>
    </row>
    <row r="2057">
      <c r="B2057" s="32">
        <v>44602.0</v>
      </c>
      <c r="C2057" s="32">
        <v>44610.0</v>
      </c>
      <c r="D2057" s="9" t="s">
        <v>5845</v>
      </c>
      <c r="E2057" s="32">
        <v>43952.0</v>
      </c>
      <c r="F2057" s="32">
        <v>44578.0</v>
      </c>
      <c r="G2057" s="9" t="s">
        <v>8215</v>
      </c>
      <c r="H2057" s="9" t="s">
        <v>5978</v>
      </c>
    </row>
    <row r="2058">
      <c r="C2058" s="32">
        <v>44403.0</v>
      </c>
      <c r="D2058" s="9" t="s">
        <v>4997</v>
      </c>
      <c r="E2058" s="32">
        <v>44231.0</v>
      </c>
      <c r="F2058" s="32">
        <v>44358.0</v>
      </c>
      <c r="G2058" s="9" t="s">
        <v>8216</v>
      </c>
      <c r="H2058" s="9" t="s">
        <v>5976</v>
      </c>
    </row>
    <row r="2059">
      <c r="C2059" s="32">
        <v>44403.0</v>
      </c>
      <c r="D2059" s="9" t="s">
        <v>4997</v>
      </c>
      <c r="E2059" s="32">
        <v>44231.0</v>
      </c>
      <c r="F2059" s="32">
        <v>44358.0</v>
      </c>
      <c r="G2059" s="9" t="s">
        <v>8217</v>
      </c>
      <c r="H2059" s="9" t="s">
        <v>5976</v>
      </c>
    </row>
    <row r="2060">
      <c r="C2060" s="32">
        <v>44403.0</v>
      </c>
      <c r="D2060" s="9" t="s">
        <v>4997</v>
      </c>
      <c r="E2060" s="32">
        <v>44231.0</v>
      </c>
      <c r="F2060" s="32">
        <v>44358.0</v>
      </c>
      <c r="G2060" s="9" t="s">
        <v>8218</v>
      </c>
      <c r="H2060" s="9" t="s">
        <v>5978</v>
      </c>
    </row>
    <row r="2061">
      <c r="C2061" s="32">
        <v>44403.0</v>
      </c>
      <c r="D2061" s="9" t="s">
        <v>4997</v>
      </c>
      <c r="E2061" s="32">
        <v>44231.0</v>
      </c>
      <c r="F2061" s="32">
        <v>44358.0</v>
      </c>
      <c r="G2061" s="9" t="s">
        <v>8219</v>
      </c>
      <c r="H2061" s="9" t="s">
        <v>5980</v>
      </c>
    </row>
    <row r="2062">
      <c r="B2062" s="32">
        <v>44396.0</v>
      </c>
      <c r="C2062" s="32">
        <v>44405.0</v>
      </c>
      <c r="D2062" s="9" t="s">
        <v>5247</v>
      </c>
      <c r="E2062" s="32">
        <v>44180.0</v>
      </c>
      <c r="F2062" s="32">
        <v>44376.0</v>
      </c>
      <c r="G2062" s="9" t="s">
        <v>8220</v>
      </c>
      <c r="H2062" s="9" t="s">
        <v>5976</v>
      </c>
    </row>
    <row r="2063">
      <c r="B2063" s="32">
        <v>44396.0</v>
      </c>
      <c r="C2063" s="32">
        <v>44405.0</v>
      </c>
      <c r="D2063" s="9" t="s">
        <v>5247</v>
      </c>
      <c r="E2063" s="32">
        <v>44180.0</v>
      </c>
      <c r="F2063" s="32">
        <v>44376.0</v>
      </c>
      <c r="G2063" s="9" t="s">
        <v>8221</v>
      </c>
      <c r="H2063" s="9" t="s">
        <v>5976</v>
      </c>
    </row>
    <row r="2064">
      <c r="B2064" s="32">
        <v>44396.0</v>
      </c>
      <c r="C2064" s="32">
        <v>44405.0</v>
      </c>
      <c r="D2064" s="9" t="s">
        <v>5247</v>
      </c>
      <c r="E2064" s="32">
        <v>44180.0</v>
      </c>
      <c r="F2064" s="32">
        <v>44376.0</v>
      </c>
      <c r="G2064" s="9" t="s">
        <v>8222</v>
      </c>
      <c r="H2064" s="9" t="s">
        <v>5978</v>
      </c>
    </row>
    <row r="2065">
      <c r="B2065" s="32">
        <v>44470.0</v>
      </c>
      <c r="C2065" s="32">
        <v>44483.0</v>
      </c>
      <c r="D2065" s="9" t="s">
        <v>8223</v>
      </c>
      <c r="E2065" s="32">
        <v>44215.0</v>
      </c>
      <c r="F2065" s="32">
        <v>44322.0</v>
      </c>
      <c r="G2065" s="9" t="s">
        <v>8224</v>
      </c>
      <c r="H2065" s="9" t="s">
        <v>5965</v>
      </c>
    </row>
    <row r="2066">
      <c r="B2066" s="32">
        <v>44470.0</v>
      </c>
      <c r="C2066" s="32">
        <v>44483.0</v>
      </c>
      <c r="D2066" s="9" t="s">
        <v>8223</v>
      </c>
      <c r="E2066" s="32">
        <v>44215.0</v>
      </c>
      <c r="F2066" s="32">
        <v>44322.0</v>
      </c>
      <c r="G2066" s="9" t="s">
        <v>8225</v>
      </c>
      <c r="H2066" s="9" t="s">
        <v>5984</v>
      </c>
    </row>
    <row r="2067">
      <c r="B2067" s="32">
        <v>44470.0</v>
      </c>
      <c r="C2067" s="32">
        <v>44483.0</v>
      </c>
      <c r="D2067" s="9" t="s">
        <v>8223</v>
      </c>
      <c r="E2067" s="32">
        <v>44215.0</v>
      </c>
      <c r="F2067" s="32">
        <v>44322.0</v>
      </c>
      <c r="G2067" s="9" t="s">
        <v>8226</v>
      </c>
      <c r="H2067" s="9" t="s">
        <v>5986</v>
      </c>
    </row>
    <row r="2068">
      <c r="B2068" s="32">
        <v>44470.0</v>
      </c>
      <c r="C2068" s="32">
        <v>44483.0</v>
      </c>
      <c r="D2068" s="9" t="s">
        <v>8223</v>
      </c>
      <c r="E2068" s="32">
        <v>44215.0</v>
      </c>
      <c r="F2068" s="32">
        <v>44322.0</v>
      </c>
      <c r="G2068" s="9" t="s">
        <v>8227</v>
      </c>
      <c r="H2068" s="9" t="s">
        <v>5988</v>
      </c>
    </row>
    <row r="2069">
      <c r="B2069" s="32">
        <v>44470.0</v>
      </c>
      <c r="C2069" s="32">
        <v>44483.0</v>
      </c>
      <c r="D2069" s="9" t="s">
        <v>8223</v>
      </c>
      <c r="E2069" s="32">
        <v>44215.0</v>
      </c>
      <c r="F2069" s="32">
        <v>44414.0</v>
      </c>
      <c r="G2069" s="9" t="s">
        <v>8228</v>
      </c>
      <c r="H2069" s="9" t="s">
        <v>5980</v>
      </c>
    </row>
    <row r="2070">
      <c r="B2070" s="32">
        <v>44393.0</v>
      </c>
      <c r="C2070" s="32">
        <v>44410.0</v>
      </c>
      <c r="D2070" s="9" t="s">
        <v>5211</v>
      </c>
      <c r="E2070" s="32">
        <v>44187.0</v>
      </c>
      <c r="F2070" s="32">
        <v>44376.0</v>
      </c>
      <c r="G2070" s="9" t="s">
        <v>8229</v>
      </c>
      <c r="H2070" s="9" t="s">
        <v>5976</v>
      </c>
    </row>
    <row r="2071">
      <c r="B2071" s="32">
        <v>44393.0</v>
      </c>
      <c r="C2071" s="32">
        <v>44410.0</v>
      </c>
      <c r="D2071" s="9" t="s">
        <v>5211</v>
      </c>
      <c r="E2071" s="32">
        <v>44187.0</v>
      </c>
      <c r="F2071" s="32">
        <v>44376.0</v>
      </c>
      <c r="G2071" s="9" t="s">
        <v>8230</v>
      </c>
      <c r="H2071" s="9" t="s">
        <v>5976</v>
      </c>
    </row>
    <row r="2072">
      <c r="B2072" s="32">
        <v>44393.0</v>
      </c>
      <c r="C2072" s="32">
        <v>44410.0</v>
      </c>
      <c r="D2072" s="9" t="s">
        <v>5211</v>
      </c>
      <c r="E2072" s="32">
        <v>44187.0</v>
      </c>
      <c r="F2072" s="32">
        <v>44376.0</v>
      </c>
      <c r="G2072" s="9" t="s">
        <v>8231</v>
      </c>
      <c r="H2072" s="9" t="s">
        <v>5976</v>
      </c>
    </row>
    <row r="2073">
      <c r="B2073" s="32">
        <v>44393.0</v>
      </c>
      <c r="C2073" s="32">
        <v>44410.0</v>
      </c>
      <c r="D2073" s="9" t="s">
        <v>5211</v>
      </c>
      <c r="E2073" s="32">
        <v>44187.0</v>
      </c>
      <c r="F2073" s="32">
        <v>44376.0</v>
      </c>
      <c r="G2073" s="9" t="s">
        <v>8232</v>
      </c>
      <c r="H2073" s="9" t="s">
        <v>5978</v>
      </c>
    </row>
    <row r="2074">
      <c r="B2074" s="32">
        <v>44393.0</v>
      </c>
      <c r="C2074" s="32">
        <v>44410.0</v>
      </c>
      <c r="D2074" s="9" t="s">
        <v>5211</v>
      </c>
      <c r="E2074" s="32">
        <v>44187.0</v>
      </c>
      <c r="F2074" s="32">
        <v>44376.0</v>
      </c>
      <c r="G2074" s="9" t="s">
        <v>8233</v>
      </c>
      <c r="H2074" s="9" t="s">
        <v>5980</v>
      </c>
    </row>
    <row r="2075">
      <c r="B2075" s="32">
        <v>44270.0</v>
      </c>
      <c r="C2075" s="32">
        <v>44313.0</v>
      </c>
      <c r="D2075" s="9" t="s">
        <v>5641</v>
      </c>
      <c r="E2075" s="32">
        <v>44218.0</v>
      </c>
      <c r="F2075" s="32">
        <v>44258.0</v>
      </c>
      <c r="G2075" s="9" t="s">
        <v>6660</v>
      </c>
      <c r="H2075" s="9" t="s">
        <v>5965</v>
      </c>
    </row>
    <row r="2076">
      <c r="B2076" s="32">
        <v>44270.0</v>
      </c>
      <c r="C2076" s="32">
        <v>44313.0</v>
      </c>
      <c r="D2076" s="9" t="s">
        <v>5641</v>
      </c>
      <c r="E2076" s="32">
        <v>44218.0</v>
      </c>
      <c r="F2076" s="32">
        <v>44258.0</v>
      </c>
      <c r="G2076" s="9" t="s">
        <v>6661</v>
      </c>
      <c r="H2076" s="9" t="s">
        <v>5969</v>
      </c>
    </row>
    <row r="2077">
      <c r="D2077" s="9" t="s">
        <v>8234</v>
      </c>
      <c r="E2077" s="32">
        <v>43837.0</v>
      </c>
      <c r="F2077" s="32">
        <v>44758.0</v>
      </c>
      <c r="G2077" s="9" t="s">
        <v>8235</v>
      </c>
      <c r="H2077" s="9" t="s">
        <v>8101</v>
      </c>
    </row>
    <row r="2078">
      <c r="D2078" s="9" t="s">
        <v>8234</v>
      </c>
      <c r="E2078" s="32">
        <v>43837.0</v>
      </c>
      <c r="F2078" s="32">
        <v>44758.0</v>
      </c>
      <c r="G2078" s="9" t="s">
        <v>8236</v>
      </c>
      <c r="H2078" s="9" t="s">
        <v>8015</v>
      </c>
    </row>
    <row r="2079">
      <c r="D2079" s="9" t="s">
        <v>8234</v>
      </c>
      <c r="E2079" s="32">
        <v>43837.0</v>
      </c>
      <c r="F2079" s="32">
        <v>44758.0</v>
      </c>
      <c r="G2079" s="9" t="s">
        <v>8237</v>
      </c>
      <c r="H2079" s="9" t="s">
        <v>8017</v>
      </c>
    </row>
    <row r="2080">
      <c r="D2080" s="9" t="s">
        <v>8234</v>
      </c>
      <c r="E2080" s="32">
        <v>43837.0</v>
      </c>
      <c r="F2080" s="32">
        <v>44758.0</v>
      </c>
      <c r="G2080" s="9" t="s">
        <v>8238</v>
      </c>
      <c r="H2080" s="9" t="s">
        <v>7444</v>
      </c>
    </row>
    <row r="2081">
      <c r="D2081" s="9" t="s">
        <v>8239</v>
      </c>
      <c r="E2081" s="32">
        <v>44225.0</v>
      </c>
      <c r="F2081" s="32">
        <v>44751.0</v>
      </c>
      <c r="G2081" s="9" t="s">
        <v>8240</v>
      </c>
      <c r="H2081" s="9" t="s">
        <v>8101</v>
      </c>
    </row>
    <row r="2082">
      <c r="D2082" s="9" t="s">
        <v>8239</v>
      </c>
      <c r="E2082" s="32">
        <v>44225.0</v>
      </c>
      <c r="F2082" s="32">
        <v>44751.0</v>
      </c>
      <c r="G2082" s="9" t="s">
        <v>8241</v>
      </c>
      <c r="H2082" s="9" t="s">
        <v>8015</v>
      </c>
    </row>
    <row r="2083">
      <c r="D2083" s="9" t="s">
        <v>8239</v>
      </c>
      <c r="E2083" s="32">
        <v>44225.0</v>
      </c>
      <c r="F2083" s="32">
        <v>44751.0</v>
      </c>
      <c r="G2083" s="9" t="s">
        <v>8242</v>
      </c>
      <c r="H2083" s="9" t="s">
        <v>8017</v>
      </c>
    </row>
    <row r="2084">
      <c r="D2084" s="9" t="s">
        <v>8239</v>
      </c>
      <c r="E2084" s="32">
        <v>44225.0</v>
      </c>
      <c r="F2084" s="32">
        <v>44751.0</v>
      </c>
      <c r="G2084" s="9" t="s">
        <v>8243</v>
      </c>
      <c r="H2084" s="9" t="s">
        <v>7444</v>
      </c>
    </row>
    <row r="2085">
      <c r="B2085" s="32">
        <v>44376.0</v>
      </c>
      <c r="C2085" s="32">
        <v>44385.0</v>
      </c>
      <c r="D2085" s="9" t="s">
        <v>8244</v>
      </c>
      <c r="E2085" s="32">
        <v>44072.0</v>
      </c>
      <c r="F2085" s="32">
        <v>44250.0</v>
      </c>
      <c r="G2085" s="9" t="s">
        <v>8245</v>
      </c>
      <c r="H2085" s="9" t="s">
        <v>5965</v>
      </c>
    </row>
    <row r="2086">
      <c r="B2086" s="32">
        <v>44376.0</v>
      </c>
      <c r="C2086" s="32">
        <v>44385.0</v>
      </c>
      <c r="D2086" s="9" t="s">
        <v>8244</v>
      </c>
      <c r="E2086" s="32">
        <v>44072.0</v>
      </c>
      <c r="F2086" s="32">
        <v>44250.0</v>
      </c>
      <c r="G2086" s="9" t="s">
        <v>8246</v>
      </c>
      <c r="H2086" s="9" t="s">
        <v>5984</v>
      </c>
    </row>
    <row r="2087">
      <c r="B2087" s="32">
        <v>44376.0</v>
      </c>
      <c r="C2087" s="32">
        <v>44385.0</v>
      </c>
      <c r="D2087" s="9" t="s">
        <v>8244</v>
      </c>
      <c r="E2087" s="32">
        <v>44072.0</v>
      </c>
      <c r="F2087" s="32">
        <v>44250.0</v>
      </c>
      <c r="G2087" s="9" t="s">
        <v>8247</v>
      </c>
      <c r="H2087" s="9" t="s">
        <v>5986</v>
      </c>
    </row>
    <row r="2088">
      <c r="B2088" s="32">
        <v>44376.0</v>
      </c>
      <c r="C2088" s="32">
        <v>44385.0</v>
      </c>
      <c r="D2088" s="9" t="s">
        <v>8244</v>
      </c>
      <c r="E2088" s="32">
        <v>44072.0</v>
      </c>
      <c r="F2088" s="32">
        <v>44250.0</v>
      </c>
      <c r="G2088" s="9" t="s">
        <v>8248</v>
      </c>
      <c r="H2088" s="9" t="s">
        <v>5988</v>
      </c>
    </row>
    <row r="2089">
      <c r="B2089" s="32">
        <v>44614.0</v>
      </c>
      <c r="C2089" s="32">
        <v>44622.0</v>
      </c>
      <c r="D2089" s="9" t="s">
        <v>5085</v>
      </c>
      <c r="E2089" s="32">
        <v>44326.0</v>
      </c>
      <c r="F2089" s="32">
        <v>44526.0</v>
      </c>
      <c r="G2089" s="9" t="s">
        <v>8249</v>
      </c>
      <c r="H2089" s="9" t="s">
        <v>5976</v>
      </c>
    </row>
    <row r="2090">
      <c r="B2090" s="32">
        <v>44614.0</v>
      </c>
      <c r="C2090" s="32">
        <v>44622.0</v>
      </c>
      <c r="D2090" s="9" t="s">
        <v>5085</v>
      </c>
      <c r="E2090" s="32">
        <v>44326.0</v>
      </c>
      <c r="F2090" s="32">
        <v>44526.0</v>
      </c>
      <c r="G2090" s="9" t="s">
        <v>8250</v>
      </c>
      <c r="H2090" s="9" t="s">
        <v>5976</v>
      </c>
    </row>
    <row r="2091">
      <c r="B2091" s="32">
        <v>44614.0</v>
      </c>
      <c r="C2091" s="32">
        <v>44622.0</v>
      </c>
      <c r="D2091" s="9" t="s">
        <v>5085</v>
      </c>
      <c r="E2091" s="32">
        <v>44326.0</v>
      </c>
      <c r="F2091" s="32">
        <v>44526.0</v>
      </c>
      <c r="G2091" s="9" t="s">
        <v>8251</v>
      </c>
      <c r="H2091" s="9" t="s">
        <v>5976</v>
      </c>
    </row>
    <row r="2092">
      <c r="B2092" s="32">
        <v>44614.0</v>
      </c>
      <c r="C2092" s="32">
        <v>44622.0</v>
      </c>
      <c r="D2092" s="9" t="s">
        <v>5085</v>
      </c>
      <c r="E2092" s="32">
        <v>44326.0</v>
      </c>
      <c r="F2092" s="32">
        <v>44526.0</v>
      </c>
      <c r="G2092" s="9" t="s">
        <v>8252</v>
      </c>
      <c r="H2092" s="9" t="s">
        <v>5978</v>
      </c>
    </row>
    <row r="2093">
      <c r="B2093" s="32">
        <v>44614.0</v>
      </c>
      <c r="C2093" s="32">
        <v>44622.0</v>
      </c>
      <c r="D2093" s="9" t="s">
        <v>5085</v>
      </c>
      <c r="E2093" s="32">
        <v>44326.0</v>
      </c>
      <c r="F2093" s="32">
        <v>44526.0</v>
      </c>
      <c r="G2093" s="9" t="s">
        <v>8253</v>
      </c>
      <c r="H2093" s="9" t="s">
        <v>5980</v>
      </c>
    </row>
    <row r="2094">
      <c r="B2094" s="32">
        <v>44830.0</v>
      </c>
      <c r="C2094" s="32">
        <v>44888.0</v>
      </c>
      <c r="D2094" s="9" t="s">
        <v>311</v>
      </c>
      <c r="E2094" s="32">
        <v>43741.0</v>
      </c>
      <c r="F2094" s="32">
        <v>44728.0</v>
      </c>
      <c r="G2094" s="9" t="s">
        <v>8254</v>
      </c>
      <c r="H2094" s="9" t="s">
        <v>8015</v>
      </c>
    </row>
    <row r="2095">
      <c r="B2095" s="32">
        <v>44830.0</v>
      </c>
      <c r="C2095" s="32">
        <v>44888.0</v>
      </c>
      <c r="D2095" s="9" t="s">
        <v>311</v>
      </c>
      <c r="E2095" s="32">
        <v>43741.0</v>
      </c>
      <c r="F2095" s="32">
        <v>44728.0</v>
      </c>
      <c r="G2095" s="9" t="s">
        <v>8255</v>
      </c>
      <c r="H2095" s="9" t="s">
        <v>8017</v>
      </c>
    </row>
    <row r="2096">
      <c r="B2096" s="32">
        <v>44830.0</v>
      </c>
      <c r="C2096" s="32">
        <v>44888.0</v>
      </c>
      <c r="D2096" s="9" t="s">
        <v>311</v>
      </c>
      <c r="E2096" s="32">
        <v>43741.0</v>
      </c>
      <c r="F2096" s="32">
        <v>44728.0</v>
      </c>
      <c r="G2096" s="9" t="s">
        <v>8256</v>
      </c>
      <c r="H2096" s="9" t="s">
        <v>7444</v>
      </c>
    </row>
    <row r="2097">
      <c r="D2097" s="9" t="s">
        <v>8257</v>
      </c>
      <c r="E2097" s="32">
        <v>44177.0</v>
      </c>
      <c r="F2097" s="32">
        <v>44751.0</v>
      </c>
      <c r="G2097" s="9" t="s">
        <v>8258</v>
      </c>
      <c r="H2097" s="9" t="s">
        <v>8101</v>
      </c>
    </row>
    <row r="2098">
      <c r="D2098" s="9" t="s">
        <v>8257</v>
      </c>
      <c r="E2098" s="32">
        <v>44177.0</v>
      </c>
      <c r="F2098" s="32">
        <v>44751.0</v>
      </c>
      <c r="G2098" s="9" t="s">
        <v>8259</v>
      </c>
      <c r="H2098" s="9" t="s">
        <v>8015</v>
      </c>
    </row>
    <row r="2099">
      <c r="D2099" s="9" t="s">
        <v>8257</v>
      </c>
      <c r="E2099" s="32">
        <v>44177.0</v>
      </c>
      <c r="F2099" s="32">
        <v>44751.0</v>
      </c>
      <c r="G2099" s="9" t="s">
        <v>8260</v>
      </c>
      <c r="H2099" s="9" t="s">
        <v>8017</v>
      </c>
    </row>
    <row r="2100">
      <c r="D2100" s="9" t="s">
        <v>8257</v>
      </c>
      <c r="E2100" s="32">
        <v>44177.0</v>
      </c>
      <c r="F2100" s="32">
        <v>44751.0</v>
      </c>
      <c r="G2100" s="9" t="s">
        <v>8261</v>
      </c>
      <c r="H2100" s="9" t="s">
        <v>7444</v>
      </c>
    </row>
    <row r="2101">
      <c r="B2101" s="32">
        <v>44466.0</v>
      </c>
      <c r="C2101" s="32">
        <v>44483.0</v>
      </c>
      <c r="D2101" s="9" t="s">
        <v>5055</v>
      </c>
      <c r="E2101" s="32">
        <v>44221.0</v>
      </c>
      <c r="F2101" s="32">
        <v>44414.0</v>
      </c>
      <c r="G2101" s="9" t="s">
        <v>8262</v>
      </c>
      <c r="H2101" s="9" t="s">
        <v>5976</v>
      </c>
    </row>
    <row r="2102">
      <c r="B2102" s="32">
        <v>44466.0</v>
      </c>
      <c r="C2102" s="32">
        <v>44483.0</v>
      </c>
      <c r="D2102" s="9" t="s">
        <v>5055</v>
      </c>
      <c r="E2102" s="32">
        <v>44221.0</v>
      </c>
      <c r="F2102" s="32">
        <v>44414.0</v>
      </c>
      <c r="G2102" s="9" t="s">
        <v>8263</v>
      </c>
      <c r="H2102" s="9" t="s">
        <v>5978</v>
      </c>
    </row>
    <row r="2103">
      <c r="B2103" s="32">
        <v>44466.0</v>
      </c>
      <c r="C2103" s="32">
        <v>44483.0</v>
      </c>
      <c r="D2103" s="9" t="s">
        <v>5055</v>
      </c>
      <c r="E2103" s="32">
        <v>44221.0</v>
      </c>
      <c r="F2103" s="32">
        <v>44414.0</v>
      </c>
      <c r="G2103" s="9" t="s">
        <v>8264</v>
      </c>
      <c r="H2103" s="9" t="s">
        <v>5980</v>
      </c>
    </row>
    <row r="2104">
      <c r="C2104" s="32">
        <v>44482.0</v>
      </c>
      <c r="D2104" s="9" t="s">
        <v>5089</v>
      </c>
      <c r="E2104" s="32">
        <v>44215.0</v>
      </c>
      <c r="F2104" s="32">
        <v>44369.0</v>
      </c>
      <c r="G2104" s="9" t="s">
        <v>8265</v>
      </c>
      <c r="H2104" s="9" t="s">
        <v>5976</v>
      </c>
    </row>
    <row r="2105">
      <c r="C2105" s="32">
        <v>44482.0</v>
      </c>
      <c r="D2105" s="9" t="s">
        <v>5089</v>
      </c>
      <c r="E2105" s="32">
        <v>44215.0</v>
      </c>
      <c r="F2105" s="32">
        <v>44369.0</v>
      </c>
      <c r="G2105" s="9" t="s">
        <v>8266</v>
      </c>
      <c r="H2105" s="9" t="s">
        <v>5976</v>
      </c>
    </row>
    <row r="2106">
      <c r="C2106" s="32">
        <v>44482.0</v>
      </c>
      <c r="D2106" s="9" t="s">
        <v>5089</v>
      </c>
      <c r="E2106" s="32">
        <v>44215.0</v>
      </c>
      <c r="F2106" s="32">
        <v>44369.0</v>
      </c>
      <c r="G2106" s="9" t="s">
        <v>8267</v>
      </c>
      <c r="H2106" s="9" t="s">
        <v>5976</v>
      </c>
    </row>
    <row r="2107">
      <c r="C2107" s="32">
        <v>44482.0</v>
      </c>
      <c r="D2107" s="9" t="s">
        <v>5089</v>
      </c>
      <c r="E2107" s="32">
        <v>44215.0</v>
      </c>
      <c r="F2107" s="32">
        <v>44369.0</v>
      </c>
      <c r="G2107" s="9" t="s">
        <v>8268</v>
      </c>
      <c r="H2107" s="9" t="s">
        <v>5978</v>
      </c>
    </row>
    <row r="2108">
      <c r="C2108" s="32">
        <v>44482.0</v>
      </c>
      <c r="D2108" s="9" t="s">
        <v>5089</v>
      </c>
      <c r="E2108" s="32">
        <v>44215.0</v>
      </c>
      <c r="F2108" s="32">
        <v>44369.0</v>
      </c>
      <c r="G2108" s="9" t="s">
        <v>8269</v>
      </c>
      <c r="H2108" s="9" t="s">
        <v>5980</v>
      </c>
    </row>
    <row r="2109">
      <c r="B2109" s="32">
        <v>44504.0</v>
      </c>
      <c r="C2109" s="32">
        <v>44539.0</v>
      </c>
      <c r="D2109" s="9" t="s">
        <v>4819</v>
      </c>
      <c r="E2109" s="32">
        <v>44263.0</v>
      </c>
      <c r="F2109" s="32">
        <v>44475.0</v>
      </c>
      <c r="G2109" s="9" t="s">
        <v>8270</v>
      </c>
      <c r="H2109" s="9" t="s">
        <v>5976</v>
      </c>
    </row>
    <row r="2110">
      <c r="B2110" s="32">
        <v>44504.0</v>
      </c>
      <c r="C2110" s="32">
        <v>44539.0</v>
      </c>
      <c r="D2110" s="9" t="s">
        <v>4819</v>
      </c>
      <c r="E2110" s="32">
        <v>44263.0</v>
      </c>
      <c r="F2110" s="32">
        <v>44475.0</v>
      </c>
      <c r="G2110" s="9" t="s">
        <v>8271</v>
      </c>
      <c r="H2110" s="9" t="s">
        <v>5976</v>
      </c>
    </row>
    <row r="2111">
      <c r="B2111" s="32">
        <v>44504.0</v>
      </c>
      <c r="C2111" s="32">
        <v>44539.0</v>
      </c>
      <c r="D2111" s="9" t="s">
        <v>4819</v>
      </c>
      <c r="E2111" s="32">
        <v>44263.0</v>
      </c>
      <c r="F2111" s="32">
        <v>44475.0</v>
      </c>
      <c r="G2111" s="9" t="s">
        <v>8272</v>
      </c>
      <c r="H2111" s="9" t="s">
        <v>5978</v>
      </c>
    </row>
    <row r="2112">
      <c r="B2112" s="32">
        <v>44504.0</v>
      </c>
      <c r="C2112" s="32">
        <v>44539.0</v>
      </c>
      <c r="D2112" s="9" t="s">
        <v>4819</v>
      </c>
      <c r="E2112" s="32">
        <v>44263.0</v>
      </c>
      <c r="F2112" s="32">
        <v>44475.0</v>
      </c>
      <c r="G2112" s="9" t="s">
        <v>8273</v>
      </c>
      <c r="H2112" s="9" t="s">
        <v>5980</v>
      </c>
    </row>
    <row r="2113">
      <c r="B2113" s="32">
        <v>44349.0</v>
      </c>
      <c r="C2113" s="32">
        <v>44361.0</v>
      </c>
      <c r="D2113" s="9" t="s">
        <v>5905</v>
      </c>
      <c r="E2113" s="32">
        <v>44235.0</v>
      </c>
      <c r="F2113" s="32">
        <v>44287.0</v>
      </c>
      <c r="G2113" s="9" t="s">
        <v>6046</v>
      </c>
      <c r="H2113" s="9" t="s">
        <v>5965</v>
      </c>
    </row>
    <row r="2114">
      <c r="B2114" s="32">
        <v>44349.0</v>
      </c>
      <c r="C2114" s="32">
        <v>44361.0</v>
      </c>
      <c r="D2114" s="9" t="s">
        <v>5905</v>
      </c>
      <c r="E2114" s="32">
        <v>44235.0</v>
      </c>
      <c r="F2114" s="32">
        <v>44287.0</v>
      </c>
      <c r="G2114" s="9" t="s">
        <v>6047</v>
      </c>
      <c r="H2114" s="9" t="s">
        <v>5967</v>
      </c>
    </row>
    <row r="2115">
      <c r="B2115" s="32">
        <v>44349.0</v>
      </c>
      <c r="C2115" s="32">
        <v>44361.0</v>
      </c>
      <c r="D2115" s="9" t="s">
        <v>5905</v>
      </c>
      <c r="E2115" s="32">
        <v>44235.0</v>
      </c>
      <c r="F2115" s="32">
        <v>44287.0</v>
      </c>
      <c r="G2115" s="9" t="s">
        <v>6048</v>
      </c>
      <c r="H2115" s="9" t="s">
        <v>5969</v>
      </c>
    </row>
    <row r="2116">
      <c r="B2116" s="32">
        <v>44349.0</v>
      </c>
      <c r="C2116" s="32">
        <v>44361.0</v>
      </c>
      <c r="D2116" s="9" t="s">
        <v>5905</v>
      </c>
      <c r="E2116" s="32">
        <v>44235.0</v>
      </c>
      <c r="F2116" s="32">
        <v>44287.0</v>
      </c>
      <c r="G2116" s="9" t="s">
        <v>6049</v>
      </c>
      <c r="H2116" s="9" t="s">
        <v>5971</v>
      </c>
    </row>
    <row r="2117">
      <c r="C2117" s="32">
        <v>44370.0</v>
      </c>
      <c r="D2117" s="9" t="s">
        <v>235</v>
      </c>
      <c r="E2117" s="32">
        <v>44258.0</v>
      </c>
      <c r="F2117" s="32">
        <v>44709.0</v>
      </c>
      <c r="G2117" s="9" t="s">
        <v>8274</v>
      </c>
      <c r="H2117" s="9" t="s">
        <v>5976</v>
      </c>
    </row>
    <row r="2118">
      <c r="C2118" s="32">
        <v>44370.0</v>
      </c>
      <c r="D2118" s="9" t="s">
        <v>235</v>
      </c>
      <c r="E2118" s="32">
        <v>44258.0</v>
      </c>
      <c r="F2118" s="32">
        <v>44709.0</v>
      </c>
      <c r="G2118" s="9" t="s">
        <v>8275</v>
      </c>
      <c r="H2118" s="9" t="s">
        <v>5976</v>
      </c>
    </row>
    <row r="2119">
      <c r="C2119" s="32">
        <v>44370.0</v>
      </c>
      <c r="D2119" s="9" t="s">
        <v>235</v>
      </c>
      <c r="E2119" s="32">
        <v>44258.0</v>
      </c>
      <c r="F2119" s="32">
        <v>44709.0</v>
      </c>
      <c r="G2119" s="9" t="s">
        <v>8276</v>
      </c>
      <c r="H2119" s="9" t="s">
        <v>5976</v>
      </c>
    </row>
    <row r="2120">
      <c r="C2120" s="32">
        <v>44370.0</v>
      </c>
      <c r="D2120" s="9" t="s">
        <v>235</v>
      </c>
      <c r="E2120" s="32">
        <v>44258.0</v>
      </c>
      <c r="F2120" s="32">
        <v>44709.0</v>
      </c>
      <c r="G2120" s="9" t="s">
        <v>8277</v>
      </c>
      <c r="H2120" s="9" t="s">
        <v>5978</v>
      </c>
    </row>
    <row r="2121">
      <c r="D2121" s="9" t="s">
        <v>8278</v>
      </c>
      <c r="E2121" s="32">
        <v>44222.0</v>
      </c>
      <c r="F2121" s="32">
        <v>44693.0</v>
      </c>
      <c r="G2121" s="9" t="s">
        <v>8279</v>
      </c>
      <c r="H2121" s="9" t="s">
        <v>5976</v>
      </c>
    </row>
    <row r="2122">
      <c r="D2122" s="9" t="s">
        <v>8278</v>
      </c>
      <c r="E2122" s="32">
        <v>44222.0</v>
      </c>
      <c r="F2122" s="32">
        <v>44693.0</v>
      </c>
      <c r="G2122" s="9" t="s">
        <v>8280</v>
      </c>
      <c r="H2122" s="9" t="s">
        <v>5976</v>
      </c>
    </row>
    <row r="2123">
      <c r="D2123" s="9" t="s">
        <v>8278</v>
      </c>
      <c r="E2123" s="32">
        <v>44222.0</v>
      </c>
      <c r="F2123" s="32">
        <v>44693.0</v>
      </c>
      <c r="G2123" s="9" t="s">
        <v>8281</v>
      </c>
      <c r="H2123" s="9" t="s">
        <v>5976</v>
      </c>
    </row>
    <row r="2124">
      <c r="D2124" s="9" t="s">
        <v>8278</v>
      </c>
      <c r="E2124" s="32">
        <v>44222.0</v>
      </c>
      <c r="F2124" s="32">
        <v>44693.0</v>
      </c>
      <c r="G2124" s="9" t="s">
        <v>8282</v>
      </c>
      <c r="H2124" s="9" t="s">
        <v>5978</v>
      </c>
    </row>
    <row r="2125">
      <c r="B2125" s="32">
        <v>44371.0</v>
      </c>
      <c r="C2125" s="32">
        <v>44377.0</v>
      </c>
      <c r="D2125" s="9" t="s">
        <v>5099</v>
      </c>
      <c r="E2125" s="32">
        <v>44211.0</v>
      </c>
      <c r="F2125" s="32">
        <v>44340.0</v>
      </c>
      <c r="G2125" s="9" t="s">
        <v>8283</v>
      </c>
      <c r="H2125" s="9" t="s">
        <v>5965</v>
      </c>
    </row>
    <row r="2126">
      <c r="B2126" s="32">
        <v>44371.0</v>
      </c>
      <c r="C2126" s="32">
        <v>44377.0</v>
      </c>
      <c r="D2126" s="9" t="s">
        <v>5099</v>
      </c>
      <c r="E2126" s="32">
        <v>44211.0</v>
      </c>
      <c r="F2126" s="32">
        <v>44340.0</v>
      </c>
      <c r="G2126" s="9" t="s">
        <v>8284</v>
      </c>
      <c r="H2126" s="9" t="s">
        <v>5967</v>
      </c>
    </row>
    <row r="2127">
      <c r="B2127" s="32">
        <v>44371.0</v>
      </c>
      <c r="C2127" s="32">
        <v>44377.0</v>
      </c>
      <c r="D2127" s="9" t="s">
        <v>5099</v>
      </c>
      <c r="E2127" s="32">
        <v>44211.0</v>
      </c>
      <c r="F2127" s="32">
        <v>44340.0</v>
      </c>
      <c r="G2127" s="9" t="s">
        <v>8285</v>
      </c>
      <c r="H2127" s="9" t="s">
        <v>5969</v>
      </c>
    </row>
    <row r="2128">
      <c r="B2128" s="32">
        <v>44371.0</v>
      </c>
      <c r="C2128" s="32">
        <v>44377.0</v>
      </c>
      <c r="D2128" s="9" t="s">
        <v>5099</v>
      </c>
      <c r="E2128" s="32">
        <v>44211.0</v>
      </c>
      <c r="F2128" s="32">
        <v>44340.0</v>
      </c>
      <c r="G2128" s="9" t="s">
        <v>8286</v>
      </c>
      <c r="H2128" s="9" t="s">
        <v>5971</v>
      </c>
    </row>
    <row r="2129">
      <c r="B2129" s="32">
        <v>44320.0</v>
      </c>
      <c r="C2129" s="32">
        <v>44337.0</v>
      </c>
      <c r="D2129" s="9" t="s">
        <v>5481</v>
      </c>
      <c r="E2129" s="32">
        <v>44104.0</v>
      </c>
      <c r="F2129" s="32">
        <v>44314.0</v>
      </c>
      <c r="G2129" s="9" t="s">
        <v>8287</v>
      </c>
      <c r="H2129" s="9" t="s">
        <v>5965</v>
      </c>
    </row>
    <row r="2130">
      <c r="B2130" s="32">
        <v>44320.0</v>
      </c>
      <c r="C2130" s="32">
        <v>44337.0</v>
      </c>
      <c r="D2130" s="9" t="s">
        <v>5481</v>
      </c>
      <c r="E2130" s="32">
        <v>44104.0</v>
      </c>
      <c r="F2130" s="32">
        <v>44314.0</v>
      </c>
      <c r="G2130" s="9" t="s">
        <v>8288</v>
      </c>
      <c r="H2130" s="9" t="s">
        <v>5984</v>
      </c>
    </row>
    <row r="2131">
      <c r="B2131" s="32">
        <v>44320.0</v>
      </c>
      <c r="C2131" s="32">
        <v>44337.0</v>
      </c>
      <c r="D2131" s="9" t="s">
        <v>5481</v>
      </c>
      <c r="E2131" s="32">
        <v>44104.0</v>
      </c>
      <c r="F2131" s="32">
        <v>44314.0</v>
      </c>
      <c r="G2131" s="9" t="s">
        <v>8289</v>
      </c>
      <c r="H2131" s="9" t="s">
        <v>5986</v>
      </c>
    </row>
    <row r="2132">
      <c r="B2132" s="32">
        <v>44320.0</v>
      </c>
      <c r="C2132" s="32">
        <v>44337.0</v>
      </c>
      <c r="D2132" s="9" t="s">
        <v>5481</v>
      </c>
      <c r="E2132" s="32">
        <v>44104.0</v>
      </c>
      <c r="F2132" s="32">
        <v>44314.0</v>
      </c>
      <c r="G2132" s="9" t="s">
        <v>8290</v>
      </c>
      <c r="H2132" s="9" t="s">
        <v>5988</v>
      </c>
    </row>
    <row r="2133">
      <c r="B2133" s="32">
        <v>44320.0</v>
      </c>
      <c r="C2133" s="32">
        <v>44337.0</v>
      </c>
      <c r="D2133" s="9" t="s">
        <v>5481</v>
      </c>
      <c r="E2133" s="32">
        <v>44104.0</v>
      </c>
      <c r="F2133" s="32">
        <v>44314.0</v>
      </c>
      <c r="G2133" s="9" t="s">
        <v>8291</v>
      </c>
      <c r="H2133" s="9" t="s">
        <v>5980</v>
      </c>
    </row>
    <row r="2134">
      <c r="C2134" s="32">
        <v>44613.0</v>
      </c>
      <c r="D2134" s="9" t="s">
        <v>5073</v>
      </c>
      <c r="E2134" s="32">
        <v>44217.0</v>
      </c>
      <c r="F2134" s="32">
        <v>44344.0</v>
      </c>
      <c r="G2134" s="9" t="s">
        <v>8292</v>
      </c>
      <c r="H2134" s="9" t="s">
        <v>5976</v>
      </c>
    </row>
    <row r="2135">
      <c r="C2135" s="32">
        <v>44613.0</v>
      </c>
      <c r="D2135" s="9" t="s">
        <v>5073</v>
      </c>
      <c r="E2135" s="32">
        <v>44217.0</v>
      </c>
      <c r="F2135" s="32">
        <v>44344.0</v>
      </c>
      <c r="G2135" s="9" t="s">
        <v>8293</v>
      </c>
      <c r="H2135" s="9" t="s">
        <v>5976</v>
      </c>
    </row>
    <row r="2136">
      <c r="C2136" s="32">
        <v>44613.0</v>
      </c>
      <c r="D2136" s="9" t="s">
        <v>5073</v>
      </c>
      <c r="E2136" s="32">
        <v>44217.0</v>
      </c>
      <c r="F2136" s="32">
        <v>44421.0</v>
      </c>
      <c r="G2136" s="9" t="s">
        <v>8294</v>
      </c>
      <c r="H2136" s="9" t="s">
        <v>5980</v>
      </c>
    </row>
    <row r="2137">
      <c r="D2137" s="9" t="s">
        <v>4913</v>
      </c>
      <c r="E2137" s="32">
        <v>44246.0</v>
      </c>
      <c r="F2137" s="32">
        <v>44271.0</v>
      </c>
      <c r="G2137" s="9" t="s">
        <v>8295</v>
      </c>
      <c r="H2137" s="9" t="s">
        <v>5965</v>
      </c>
    </row>
    <row r="2138">
      <c r="D2138" s="9" t="s">
        <v>4913</v>
      </c>
      <c r="E2138" s="32">
        <v>44246.0</v>
      </c>
      <c r="F2138" s="32">
        <v>44271.0</v>
      </c>
      <c r="G2138" s="9" t="s">
        <v>8296</v>
      </c>
      <c r="H2138" s="9" t="s">
        <v>5984</v>
      </c>
    </row>
    <row r="2139">
      <c r="D2139" s="9" t="s">
        <v>4913</v>
      </c>
      <c r="E2139" s="32">
        <v>44246.0</v>
      </c>
      <c r="F2139" s="32">
        <v>44271.0</v>
      </c>
      <c r="G2139" s="9" t="s">
        <v>8297</v>
      </c>
      <c r="H2139" s="9" t="s">
        <v>5986</v>
      </c>
    </row>
    <row r="2140">
      <c r="D2140" s="9" t="s">
        <v>4913</v>
      </c>
      <c r="E2140" s="32">
        <v>44246.0</v>
      </c>
      <c r="F2140" s="32">
        <v>44271.0</v>
      </c>
      <c r="G2140" s="9" t="s">
        <v>8298</v>
      </c>
      <c r="H2140" s="9" t="s">
        <v>5988</v>
      </c>
    </row>
    <row r="2141">
      <c r="D2141" s="9" t="s">
        <v>4913</v>
      </c>
      <c r="E2141" s="32">
        <v>44246.0</v>
      </c>
      <c r="F2141" s="32">
        <v>44271.0</v>
      </c>
      <c r="G2141" s="9" t="s">
        <v>8299</v>
      </c>
      <c r="H2141" s="9" t="s">
        <v>7921</v>
      </c>
    </row>
    <row r="2142">
      <c r="B2142" s="32">
        <v>44354.0</v>
      </c>
      <c r="C2142" s="32">
        <v>44369.0</v>
      </c>
      <c r="D2142" s="9" t="s">
        <v>8300</v>
      </c>
      <c r="E2142" s="32">
        <v>44217.0</v>
      </c>
      <c r="F2142" s="32">
        <v>44354.0</v>
      </c>
      <c r="G2142" s="9" t="s">
        <v>8301</v>
      </c>
      <c r="H2142" s="9" t="s">
        <v>5976</v>
      </c>
    </row>
    <row r="2143">
      <c r="B2143" s="32">
        <v>44354.0</v>
      </c>
      <c r="C2143" s="32">
        <v>44369.0</v>
      </c>
      <c r="D2143" s="9" t="s">
        <v>8300</v>
      </c>
      <c r="E2143" s="32">
        <v>44217.0</v>
      </c>
      <c r="F2143" s="32">
        <v>44354.0</v>
      </c>
      <c r="G2143" s="9" t="s">
        <v>8302</v>
      </c>
      <c r="H2143" s="9" t="s">
        <v>5976</v>
      </c>
    </row>
    <row r="2144">
      <c r="B2144" s="32">
        <v>44354.0</v>
      </c>
      <c r="C2144" s="32">
        <v>44369.0</v>
      </c>
      <c r="D2144" s="9" t="s">
        <v>8300</v>
      </c>
      <c r="E2144" s="32">
        <v>44217.0</v>
      </c>
      <c r="F2144" s="32">
        <v>44354.0</v>
      </c>
      <c r="G2144" s="9" t="s">
        <v>8303</v>
      </c>
      <c r="H2144" s="9" t="s">
        <v>5976</v>
      </c>
    </row>
    <row r="2145">
      <c r="B2145" s="32">
        <v>44354.0</v>
      </c>
      <c r="C2145" s="32">
        <v>44369.0</v>
      </c>
      <c r="D2145" s="9" t="s">
        <v>8300</v>
      </c>
      <c r="E2145" s="32">
        <v>44217.0</v>
      </c>
      <c r="F2145" s="32">
        <v>44354.0</v>
      </c>
      <c r="G2145" s="9" t="s">
        <v>8304</v>
      </c>
      <c r="H2145" s="9" t="s">
        <v>5978</v>
      </c>
    </row>
    <row r="2146">
      <c r="B2146" s="32">
        <v>44354.0</v>
      </c>
      <c r="C2146" s="32">
        <v>44369.0</v>
      </c>
      <c r="D2146" s="9" t="s">
        <v>8300</v>
      </c>
      <c r="E2146" s="32">
        <v>44217.0</v>
      </c>
      <c r="F2146" s="32">
        <v>44354.0</v>
      </c>
      <c r="G2146" s="9" t="s">
        <v>8305</v>
      </c>
      <c r="H2146" s="9" t="s">
        <v>5980</v>
      </c>
    </row>
    <row r="2147">
      <c r="B2147" s="32">
        <v>44292.0</v>
      </c>
      <c r="C2147" s="32">
        <v>44322.0</v>
      </c>
      <c r="D2147" s="9" t="s">
        <v>5909</v>
      </c>
      <c r="E2147" s="32">
        <v>44253.0</v>
      </c>
      <c r="F2147" s="32">
        <v>44256.0</v>
      </c>
      <c r="G2147" s="9" t="s">
        <v>8306</v>
      </c>
      <c r="H2147" s="9" t="s">
        <v>5965</v>
      </c>
    </row>
    <row r="2148">
      <c r="B2148" s="32">
        <v>44292.0</v>
      </c>
      <c r="C2148" s="32">
        <v>44322.0</v>
      </c>
      <c r="D2148" s="9" t="s">
        <v>5909</v>
      </c>
      <c r="E2148" s="32">
        <v>44253.0</v>
      </c>
      <c r="F2148" s="32">
        <v>44256.0</v>
      </c>
      <c r="G2148" s="9" t="s">
        <v>8307</v>
      </c>
      <c r="H2148" s="9" t="s">
        <v>5967</v>
      </c>
    </row>
    <row r="2149">
      <c r="B2149" s="32">
        <v>44292.0</v>
      </c>
      <c r="C2149" s="32">
        <v>44322.0</v>
      </c>
      <c r="D2149" s="9" t="s">
        <v>5909</v>
      </c>
      <c r="E2149" s="32">
        <v>44253.0</v>
      </c>
      <c r="F2149" s="32">
        <v>44256.0</v>
      </c>
      <c r="G2149" s="9" t="s">
        <v>8308</v>
      </c>
      <c r="H2149" s="9" t="s">
        <v>5969</v>
      </c>
    </row>
    <row r="2150">
      <c r="B2150" s="32">
        <v>44292.0</v>
      </c>
      <c r="C2150" s="32">
        <v>44322.0</v>
      </c>
      <c r="D2150" s="9" t="s">
        <v>5909</v>
      </c>
      <c r="E2150" s="32">
        <v>44253.0</v>
      </c>
      <c r="F2150" s="32">
        <v>44256.0</v>
      </c>
      <c r="G2150" s="9" t="s">
        <v>8309</v>
      </c>
      <c r="H2150" s="9" t="s">
        <v>5971</v>
      </c>
    </row>
    <row r="2151">
      <c r="D2151" s="9" t="s">
        <v>8310</v>
      </c>
      <c r="E2151" s="32">
        <v>44232.0</v>
      </c>
      <c r="F2151" s="32">
        <v>44751.0</v>
      </c>
      <c r="G2151" s="9" t="s">
        <v>8311</v>
      </c>
      <c r="H2151" s="9" t="s">
        <v>8015</v>
      </c>
    </row>
    <row r="2152">
      <c r="D2152" s="9" t="s">
        <v>8310</v>
      </c>
      <c r="E2152" s="32">
        <v>44232.0</v>
      </c>
      <c r="F2152" s="32">
        <v>44751.0</v>
      </c>
      <c r="G2152" s="9" t="s">
        <v>8312</v>
      </c>
      <c r="H2152" s="9" t="s">
        <v>8017</v>
      </c>
    </row>
    <row r="2153">
      <c r="D2153" s="9" t="s">
        <v>8310</v>
      </c>
      <c r="E2153" s="32">
        <v>44232.0</v>
      </c>
      <c r="F2153" s="32">
        <v>44751.0</v>
      </c>
      <c r="G2153" s="9" t="s">
        <v>8313</v>
      </c>
      <c r="H2153" s="9" t="s">
        <v>7444</v>
      </c>
    </row>
    <row r="2154">
      <c r="B2154" s="32">
        <v>44407.0</v>
      </c>
      <c r="C2154" s="32">
        <v>44419.0</v>
      </c>
      <c r="D2154" s="9" t="s">
        <v>5263</v>
      </c>
      <c r="E2154" s="32">
        <v>44176.0</v>
      </c>
      <c r="F2154" s="32">
        <v>44403.0</v>
      </c>
      <c r="G2154" s="9" t="s">
        <v>8314</v>
      </c>
      <c r="H2154" s="9" t="s">
        <v>5976</v>
      </c>
    </row>
    <row r="2155">
      <c r="B2155" s="32">
        <v>44407.0</v>
      </c>
      <c r="C2155" s="32">
        <v>44419.0</v>
      </c>
      <c r="D2155" s="9" t="s">
        <v>5263</v>
      </c>
      <c r="E2155" s="32">
        <v>44176.0</v>
      </c>
      <c r="F2155" s="32">
        <v>44403.0</v>
      </c>
      <c r="G2155" s="9" t="s">
        <v>8315</v>
      </c>
      <c r="H2155" s="9" t="s">
        <v>5976</v>
      </c>
    </row>
    <row r="2156">
      <c r="B2156" s="32">
        <v>44407.0</v>
      </c>
      <c r="C2156" s="32">
        <v>44419.0</v>
      </c>
      <c r="D2156" s="9" t="s">
        <v>5263</v>
      </c>
      <c r="E2156" s="32">
        <v>44176.0</v>
      </c>
      <c r="F2156" s="32">
        <v>44403.0</v>
      </c>
      <c r="G2156" s="9" t="s">
        <v>8316</v>
      </c>
      <c r="H2156" s="9" t="s">
        <v>5978</v>
      </c>
    </row>
    <row r="2157">
      <c r="B2157" s="32">
        <v>44407.0</v>
      </c>
      <c r="C2157" s="32">
        <v>44419.0</v>
      </c>
      <c r="D2157" s="9" t="s">
        <v>5263</v>
      </c>
      <c r="E2157" s="32">
        <v>44176.0</v>
      </c>
      <c r="F2157" s="32">
        <v>44403.0</v>
      </c>
      <c r="G2157" s="9" t="s">
        <v>8317</v>
      </c>
      <c r="H2157" s="9" t="s">
        <v>5980</v>
      </c>
    </row>
    <row r="2158">
      <c r="B2158" s="32">
        <v>44399.0</v>
      </c>
      <c r="C2158" s="32">
        <v>44407.0</v>
      </c>
      <c r="D2158" s="9" t="s">
        <v>8318</v>
      </c>
      <c r="E2158" s="32">
        <v>44264.0</v>
      </c>
      <c r="F2158" s="32">
        <v>44272.0</v>
      </c>
      <c r="G2158" s="9" t="s">
        <v>8319</v>
      </c>
      <c r="H2158" s="9" t="s">
        <v>5965</v>
      </c>
    </row>
    <row r="2159">
      <c r="B2159" s="32">
        <v>44399.0</v>
      </c>
      <c r="C2159" s="32">
        <v>44407.0</v>
      </c>
      <c r="D2159" s="9" t="s">
        <v>8318</v>
      </c>
      <c r="E2159" s="32">
        <v>44264.0</v>
      </c>
      <c r="F2159" s="32">
        <v>44272.0</v>
      </c>
      <c r="G2159" s="9" t="s">
        <v>8320</v>
      </c>
      <c r="H2159" s="9" t="s">
        <v>5967</v>
      </c>
    </row>
    <row r="2160">
      <c r="B2160" s="32">
        <v>44399.0</v>
      </c>
      <c r="C2160" s="32">
        <v>44407.0</v>
      </c>
      <c r="D2160" s="9" t="s">
        <v>8318</v>
      </c>
      <c r="E2160" s="32">
        <v>44264.0</v>
      </c>
      <c r="F2160" s="32">
        <v>44272.0</v>
      </c>
      <c r="G2160" s="9" t="s">
        <v>8321</v>
      </c>
      <c r="H2160" s="9" t="s">
        <v>5969</v>
      </c>
    </row>
    <row r="2161">
      <c r="B2161" s="32">
        <v>44399.0</v>
      </c>
      <c r="C2161" s="32">
        <v>44407.0</v>
      </c>
      <c r="D2161" s="9" t="s">
        <v>8318</v>
      </c>
      <c r="E2161" s="32">
        <v>44264.0</v>
      </c>
      <c r="F2161" s="32">
        <v>44272.0</v>
      </c>
      <c r="G2161" s="9" t="s">
        <v>8322</v>
      </c>
      <c r="H2161" s="9" t="s">
        <v>5971</v>
      </c>
    </row>
    <row r="2162">
      <c r="B2162" s="32">
        <v>44487.0</v>
      </c>
      <c r="C2162" s="32">
        <v>44525.0</v>
      </c>
      <c r="D2162" s="9" t="s">
        <v>5907</v>
      </c>
      <c r="E2162" s="32">
        <v>43892.0</v>
      </c>
      <c r="F2162" s="32">
        <v>44445.0</v>
      </c>
      <c r="G2162" s="9" t="s">
        <v>8323</v>
      </c>
      <c r="H2162" s="9" t="s">
        <v>5976</v>
      </c>
    </row>
    <row r="2163">
      <c r="B2163" s="32">
        <v>44487.0</v>
      </c>
      <c r="C2163" s="32">
        <v>44525.0</v>
      </c>
      <c r="D2163" s="9" t="s">
        <v>5907</v>
      </c>
      <c r="E2163" s="32">
        <v>43892.0</v>
      </c>
      <c r="F2163" s="32">
        <v>44445.0</v>
      </c>
      <c r="G2163" s="9" t="s">
        <v>8324</v>
      </c>
      <c r="H2163" s="9" t="s">
        <v>5976</v>
      </c>
    </row>
    <row r="2164">
      <c r="B2164" s="32">
        <v>44487.0</v>
      </c>
      <c r="C2164" s="32">
        <v>44525.0</v>
      </c>
      <c r="D2164" s="9" t="s">
        <v>5907</v>
      </c>
      <c r="E2164" s="32">
        <v>43892.0</v>
      </c>
      <c r="F2164" s="32">
        <v>44445.0</v>
      </c>
      <c r="G2164" s="9" t="s">
        <v>8325</v>
      </c>
      <c r="H2164" s="9" t="s">
        <v>5976</v>
      </c>
    </row>
    <row r="2165">
      <c r="B2165" s="32">
        <v>44487.0</v>
      </c>
      <c r="C2165" s="32">
        <v>44525.0</v>
      </c>
      <c r="D2165" s="9" t="s">
        <v>5907</v>
      </c>
      <c r="E2165" s="32">
        <v>43892.0</v>
      </c>
      <c r="F2165" s="32">
        <v>44445.0</v>
      </c>
      <c r="G2165" s="9" t="s">
        <v>8326</v>
      </c>
      <c r="H2165" s="9" t="s">
        <v>5978</v>
      </c>
    </row>
    <row r="2166">
      <c r="B2166" s="32">
        <v>44487.0</v>
      </c>
      <c r="C2166" s="32">
        <v>44525.0</v>
      </c>
      <c r="D2166" s="9" t="s">
        <v>5907</v>
      </c>
      <c r="E2166" s="32">
        <v>43892.0</v>
      </c>
      <c r="F2166" s="32">
        <v>44445.0</v>
      </c>
      <c r="G2166" s="9" t="s">
        <v>8327</v>
      </c>
      <c r="H2166" s="9" t="s">
        <v>5980</v>
      </c>
    </row>
    <row r="2167">
      <c r="B2167" s="32">
        <v>44295.0</v>
      </c>
      <c r="C2167" s="32">
        <v>44334.0</v>
      </c>
      <c r="D2167" s="9" t="s">
        <v>5065</v>
      </c>
      <c r="E2167" s="32">
        <v>44218.0</v>
      </c>
      <c r="F2167" s="32">
        <v>44279.0</v>
      </c>
      <c r="G2167" s="9" t="s">
        <v>8328</v>
      </c>
      <c r="H2167" s="9" t="s">
        <v>5965</v>
      </c>
    </row>
    <row r="2168">
      <c r="B2168" s="32">
        <v>44295.0</v>
      </c>
      <c r="C2168" s="32">
        <v>44334.0</v>
      </c>
      <c r="D2168" s="9" t="s">
        <v>5065</v>
      </c>
      <c r="E2168" s="32">
        <v>44218.0</v>
      </c>
      <c r="F2168" s="32">
        <v>44279.0</v>
      </c>
      <c r="G2168" s="9" t="s">
        <v>8329</v>
      </c>
      <c r="H2168" s="9" t="s">
        <v>5967</v>
      </c>
    </row>
    <row r="2169">
      <c r="B2169" s="32">
        <v>44295.0</v>
      </c>
      <c r="C2169" s="32">
        <v>44334.0</v>
      </c>
      <c r="D2169" s="9" t="s">
        <v>5065</v>
      </c>
      <c r="E2169" s="32">
        <v>44218.0</v>
      </c>
      <c r="F2169" s="32">
        <v>44279.0</v>
      </c>
      <c r="G2169" s="9" t="s">
        <v>8330</v>
      </c>
      <c r="H2169" s="9" t="s">
        <v>5971</v>
      </c>
    </row>
    <row r="2170">
      <c r="B2170" s="32">
        <v>44397.0</v>
      </c>
      <c r="C2170" s="32">
        <v>44398.0</v>
      </c>
      <c r="D2170" s="9" t="s">
        <v>5061</v>
      </c>
      <c r="E2170" s="32">
        <v>44219.0</v>
      </c>
      <c r="F2170" s="32">
        <v>44363.0</v>
      </c>
      <c r="G2170" s="9" t="s">
        <v>8331</v>
      </c>
      <c r="H2170" s="9" t="s">
        <v>5976</v>
      </c>
    </row>
    <row r="2171">
      <c r="B2171" s="32">
        <v>44397.0</v>
      </c>
      <c r="C2171" s="32">
        <v>44398.0</v>
      </c>
      <c r="D2171" s="9" t="s">
        <v>5061</v>
      </c>
      <c r="E2171" s="32">
        <v>44219.0</v>
      </c>
      <c r="F2171" s="32">
        <v>44363.0</v>
      </c>
      <c r="G2171" s="9" t="s">
        <v>8332</v>
      </c>
      <c r="H2171" s="9" t="s">
        <v>5976</v>
      </c>
    </row>
    <row r="2172">
      <c r="B2172" s="32">
        <v>44397.0</v>
      </c>
      <c r="C2172" s="32">
        <v>44398.0</v>
      </c>
      <c r="D2172" s="9" t="s">
        <v>5061</v>
      </c>
      <c r="E2172" s="32">
        <v>44219.0</v>
      </c>
      <c r="F2172" s="32">
        <v>44363.0</v>
      </c>
      <c r="G2172" s="9" t="s">
        <v>8333</v>
      </c>
      <c r="H2172" s="9" t="s">
        <v>5976</v>
      </c>
    </row>
    <row r="2173">
      <c r="B2173" s="32">
        <v>44397.0</v>
      </c>
      <c r="C2173" s="32">
        <v>44398.0</v>
      </c>
      <c r="D2173" s="9" t="s">
        <v>5061</v>
      </c>
      <c r="E2173" s="32">
        <v>44219.0</v>
      </c>
      <c r="F2173" s="32">
        <v>44363.0</v>
      </c>
      <c r="G2173" s="9" t="s">
        <v>8334</v>
      </c>
      <c r="H2173" s="9" t="s">
        <v>5978</v>
      </c>
    </row>
    <row r="2174">
      <c r="B2174" s="32">
        <v>44397.0</v>
      </c>
      <c r="C2174" s="32">
        <v>44398.0</v>
      </c>
      <c r="D2174" s="9" t="s">
        <v>5061</v>
      </c>
      <c r="E2174" s="32">
        <v>44219.0</v>
      </c>
      <c r="F2174" s="32">
        <v>44363.0</v>
      </c>
      <c r="G2174" s="9" t="s">
        <v>8335</v>
      </c>
      <c r="H2174" s="9" t="s">
        <v>5980</v>
      </c>
    </row>
    <row r="2175">
      <c r="B2175" s="32">
        <v>44266.0</v>
      </c>
      <c r="C2175" s="32">
        <v>44293.0</v>
      </c>
      <c r="D2175" s="9" t="s">
        <v>5049</v>
      </c>
      <c r="E2175" s="32">
        <v>44223.0</v>
      </c>
      <c r="F2175" s="32">
        <v>44263.0</v>
      </c>
      <c r="G2175" s="9" t="s">
        <v>8336</v>
      </c>
      <c r="H2175" s="9" t="s">
        <v>5965</v>
      </c>
    </row>
    <row r="2176">
      <c r="B2176" s="32">
        <v>44266.0</v>
      </c>
      <c r="C2176" s="32">
        <v>44293.0</v>
      </c>
      <c r="D2176" s="9" t="s">
        <v>5049</v>
      </c>
      <c r="E2176" s="32">
        <v>44223.0</v>
      </c>
      <c r="F2176" s="32">
        <v>44263.0</v>
      </c>
      <c r="G2176" s="9" t="s">
        <v>8337</v>
      </c>
      <c r="H2176" s="9" t="s">
        <v>5967</v>
      </c>
    </row>
    <row r="2177">
      <c r="B2177" s="32">
        <v>44266.0</v>
      </c>
      <c r="C2177" s="32">
        <v>44293.0</v>
      </c>
      <c r="D2177" s="9" t="s">
        <v>5049</v>
      </c>
      <c r="E2177" s="32">
        <v>44223.0</v>
      </c>
      <c r="F2177" s="32">
        <v>44263.0</v>
      </c>
      <c r="G2177" s="9" t="s">
        <v>8338</v>
      </c>
      <c r="H2177" s="9" t="s">
        <v>5969</v>
      </c>
    </row>
    <row r="2178">
      <c r="B2178" s="32">
        <v>44266.0</v>
      </c>
      <c r="C2178" s="32">
        <v>44293.0</v>
      </c>
      <c r="D2178" s="9" t="s">
        <v>5049</v>
      </c>
      <c r="E2178" s="32">
        <v>44223.0</v>
      </c>
      <c r="F2178" s="32">
        <v>44263.0</v>
      </c>
      <c r="G2178" s="9" t="s">
        <v>8339</v>
      </c>
      <c r="H2178" s="9" t="s">
        <v>5971</v>
      </c>
    </row>
    <row r="2179">
      <c r="B2179" s="32">
        <v>44266.0</v>
      </c>
      <c r="C2179" s="32">
        <v>44293.0</v>
      </c>
      <c r="D2179" s="9" t="s">
        <v>5049</v>
      </c>
      <c r="E2179" s="32">
        <v>44223.0</v>
      </c>
      <c r="F2179" s="32">
        <v>44263.0</v>
      </c>
      <c r="G2179" s="9" t="s">
        <v>8340</v>
      </c>
      <c r="H2179" s="9" t="s">
        <v>5980</v>
      </c>
    </row>
    <row r="2180">
      <c r="B2180" s="32">
        <v>44266.0</v>
      </c>
      <c r="C2180" s="32">
        <v>44293.0</v>
      </c>
      <c r="D2180" s="9" t="s">
        <v>5049</v>
      </c>
      <c r="E2180" s="32">
        <v>44223.0</v>
      </c>
      <c r="F2180" s="32">
        <v>44263.0</v>
      </c>
      <c r="G2180" s="9" t="s">
        <v>8341</v>
      </c>
      <c r="H2180" s="9" t="s">
        <v>5980</v>
      </c>
    </row>
    <row r="2181">
      <c r="C2181" s="32">
        <v>44300.0</v>
      </c>
      <c r="D2181" s="9" t="s">
        <v>5059</v>
      </c>
      <c r="E2181" s="32">
        <v>44220.0</v>
      </c>
      <c r="F2181" s="32">
        <v>44280.0</v>
      </c>
      <c r="G2181" s="9" t="s">
        <v>8342</v>
      </c>
      <c r="H2181" s="9" t="s">
        <v>5965</v>
      </c>
    </row>
    <row r="2182">
      <c r="C2182" s="32">
        <v>44300.0</v>
      </c>
      <c r="D2182" s="9" t="s">
        <v>5059</v>
      </c>
      <c r="E2182" s="32">
        <v>44220.0</v>
      </c>
      <c r="F2182" s="32">
        <v>44280.0</v>
      </c>
      <c r="G2182" s="9" t="s">
        <v>8343</v>
      </c>
      <c r="H2182" s="9" t="s">
        <v>5967</v>
      </c>
    </row>
    <row r="2183">
      <c r="C2183" s="32">
        <v>44300.0</v>
      </c>
      <c r="D2183" s="9" t="s">
        <v>5059</v>
      </c>
      <c r="E2183" s="32">
        <v>44220.0</v>
      </c>
      <c r="F2183" s="32">
        <v>44280.0</v>
      </c>
      <c r="G2183" s="9" t="s">
        <v>8344</v>
      </c>
      <c r="H2183" s="9" t="s">
        <v>5969</v>
      </c>
    </row>
    <row r="2184">
      <c r="C2184" s="32">
        <v>44300.0</v>
      </c>
      <c r="D2184" s="9" t="s">
        <v>5059</v>
      </c>
      <c r="E2184" s="32">
        <v>44220.0</v>
      </c>
      <c r="F2184" s="32">
        <v>44280.0</v>
      </c>
      <c r="G2184" s="9" t="s">
        <v>8345</v>
      </c>
      <c r="H2184" s="9" t="s">
        <v>5971</v>
      </c>
    </row>
    <row r="2185">
      <c r="C2185" s="32">
        <v>44421.0</v>
      </c>
      <c r="D2185" s="9" t="s">
        <v>5199</v>
      </c>
      <c r="E2185" s="32">
        <v>44190.0</v>
      </c>
      <c r="F2185" s="32">
        <v>44392.0</v>
      </c>
      <c r="G2185" s="9" t="s">
        <v>8346</v>
      </c>
      <c r="H2185" s="9" t="s">
        <v>5976</v>
      </c>
    </row>
    <row r="2186">
      <c r="C2186" s="32">
        <v>44421.0</v>
      </c>
      <c r="D2186" s="9" t="s">
        <v>5199</v>
      </c>
      <c r="E2186" s="32">
        <v>44190.0</v>
      </c>
      <c r="F2186" s="32">
        <v>44392.0</v>
      </c>
      <c r="G2186" s="9" t="s">
        <v>8347</v>
      </c>
      <c r="H2186" s="9" t="s">
        <v>5976</v>
      </c>
    </row>
    <row r="2187">
      <c r="C2187" s="32">
        <v>44421.0</v>
      </c>
      <c r="D2187" s="9" t="s">
        <v>5199</v>
      </c>
      <c r="E2187" s="32">
        <v>44190.0</v>
      </c>
      <c r="F2187" s="32">
        <v>44392.0</v>
      </c>
      <c r="G2187" s="9" t="s">
        <v>8348</v>
      </c>
      <c r="H2187" s="9" t="s">
        <v>5976</v>
      </c>
    </row>
    <row r="2188">
      <c r="C2188" s="32">
        <v>44421.0</v>
      </c>
      <c r="D2188" s="9" t="s">
        <v>5199</v>
      </c>
      <c r="E2188" s="32">
        <v>44190.0</v>
      </c>
      <c r="F2188" s="32">
        <v>44392.0</v>
      </c>
      <c r="G2188" s="9" t="s">
        <v>8349</v>
      </c>
      <c r="H2188" s="9" t="s">
        <v>5978</v>
      </c>
    </row>
    <row r="2189">
      <c r="C2189" s="32">
        <v>44421.0</v>
      </c>
      <c r="D2189" s="9" t="s">
        <v>5199</v>
      </c>
      <c r="E2189" s="32">
        <v>44190.0</v>
      </c>
      <c r="F2189" s="32">
        <v>44392.0</v>
      </c>
      <c r="G2189" s="9" t="s">
        <v>8350</v>
      </c>
      <c r="H2189" s="9" t="s">
        <v>5980</v>
      </c>
    </row>
    <row r="2190">
      <c r="B2190" s="32">
        <v>44466.0</v>
      </c>
      <c r="C2190" s="32">
        <v>44487.0</v>
      </c>
      <c r="D2190" s="9" t="s">
        <v>4851</v>
      </c>
      <c r="E2190" s="32">
        <v>44256.0</v>
      </c>
      <c r="F2190" s="32">
        <v>44421.0</v>
      </c>
      <c r="G2190" s="9" t="s">
        <v>8351</v>
      </c>
      <c r="H2190" s="9" t="s">
        <v>5976</v>
      </c>
    </row>
    <row r="2191">
      <c r="B2191" s="32">
        <v>44466.0</v>
      </c>
      <c r="C2191" s="32">
        <v>44487.0</v>
      </c>
      <c r="D2191" s="9" t="s">
        <v>4851</v>
      </c>
      <c r="E2191" s="32">
        <v>44256.0</v>
      </c>
      <c r="F2191" s="32">
        <v>44421.0</v>
      </c>
      <c r="G2191" s="9" t="s">
        <v>8352</v>
      </c>
      <c r="H2191" s="9" t="s">
        <v>5976</v>
      </c>
    </row>
    <row r="2192">
      <c r="B2192" s="32">
        <v>44466.0</v>
      </c>
      <c r="C2192" s="32">
        <v>44487.0</v>
      </c>
      <c r="D2192" s="9" t="s">
        <v>4851</v>
      </c>
      <c r="E2192" s="32">
        <v>44256.0</v>
      </c>
      <c r="F2192" s="32">
        <v>44421.0</v>
      </c>
      <c r="G2192" s="9" t="s">
        <v>8353</v>
      </c>
      <c r="H2192" s="9" t="s">
        <v>5976</v>
      </c>
    </row>
    <row r="2193">
      <c r="B2193" s="32">
        <v>44466.0</v>
      </c>
      <c r="C2193" s="32">
        <v>44487.0</v>
      </c>
      <c r="D2193" s="9" t="s">
        <v>4851</v>
      </c>
      <c r="E2193" s="32">
        <v>44256.0</v>
      </c>
      <c r="F2193" s="32">
        <v>44421.0</v>
      </c>
      <c r="G2193" s="9" t="s">
        <v>8354</v>
      </c>
      <c r="H2193" s="9" t="s">
        <v>5978</v>
      </c>
    </row>
    <row r="2194">
      <c r="B2194" s="32">
        <v>44466.0</v>
      </c>
      <c r="C2194" s="32">
        <v>44487.0</v>
      </c>
      <c r="D2194" s="9" t="s">
        <v>4851</v>
      </c>
      <c r="E2194" s="32">
        <v>44256.0</v>
      </c>
      <c r="F2194" s="32">
        <v>44421.0</v>
      </c>
      <c r="G2194" s="9" t="s">
        <v>8355</v>
      </c>
      <c r="H2194" s="9" t="s">
        <v>5980</v>
      </c>
    </row>
    <row r="2195">
      <c r="B2195" s="32">
        <v>44750.0</v>
      </c>
      <c r="C2195" s="32">
        <v>44791.0</v>
      </c>
      <c r="D2195" s="9" t="s">
        <v>8356</v>
      </c>
      <c r="E2195" s="32">
        <v>44170.0</v>
      </c>
      <c r="F2195" s="32">
        <v>44330.0</v>
      </c>
      <c r="G2195" s="9" t="s">
        <v>8357</v>
      </c>
      <c r="H2195" s="9" t="s">
        <v>5965</v>
      </c>
    </row>
    <row r="2196">
      <c r="B2196" s="32">
        <v>44750.0</v>
      </c>
      <c r="C2196" s="32">
        <v>44791.0</v>
      </c>
      <c r="D2196" s="9" t="s">
        <v>8356</v>
      </c>
      <c r="E2196" s="32">
        <v>44170.0</v>
      </c>
      <c r="F2196" s="32">
        <v>44330.0</v>
      </c>
      <c r="G2196" s="9" t="s">
        <v>8358</v>
      </c>
      <c r="H2196" s="9" t="s">
        <v>5967</v>
      </c>
    </row>
    <row r="2197">
      <c r="B2197" s="32">
        <v>44750.0</v>
      </c>
      <c r="C2197" s="32">
        <v>44791.0</v>
      </c>
      <c r="D2197" s="9" t="s">
        <v>8356</v>
      </c>
      <c r="E2197" s="32">
        <v>44170.0</v>
      </c>
      <c r="F2197" s="32">
        <v>44330.0</v>
      </c>
      <c r="G2197" s="9" t="s">
        <v>8359</v>
      </c>
      <c r="H2197" s="9" t="s">
        <v>5969</v>
      </c>
    </row>
    <row r="2198">
      <c r="B2198" s="32">
        <v>44750.0</v>
      </c>
      <c r="C2198" s="32">
        <v>44791.0</v>
      </c>
      <c r="D2198" s="9" t="s">
        <v>8356</v>
      </c>
      <c r="E2198" s="32">
        <v>44170.0</v>
      </c>
      <c r="F2198" s="32">
        <v>44330.0</v>
      </c>
      <c r="G2198" s="9" t="s">
        <v>8360</v>
      </c>
      <c r="H2198" s="9" t="s">
        <v>5971</v>
      </c>
    </row>
    <row r="2199">
      <c r="B2199" s="32">
        <v>44750.0</v>
      </c>
      <c r="C2199" s="32">
        <v>44791.0</v>
      </c>
      <c r="D2199" s="9" t="s">
        <v>8356</v>
      </c>
      <c r="E2199" s="32">
        <v>44170.0</v>
      </c>
      <c r="F2199" s="32">
        <v>44531.0</v>
      </c>
      <c r="G2199" s="9" t="s">
        <v>8361</v>
      </c>
      <c r="H2199" s="9" t="s">
        <v>5980</v>
      </c>
    </row>
    <row r="2200">
      <c r="C2200" s="32">
        <v>44383.0</v>
      </c>
      <c r="D2200" s="9" t="s">
        <v>5401</v>
      </c>
      <c r="E2200" s="32">
        <v>44219.0</v>
      </c>
      <c r="F2200" s="32">
        <v>44309.0</v>
      </c>
      <c r="G2200" s="9" t="s">
        <v>8362</v>
      </c>
      <c r="H2200" s="9" t="s">
        <v>5965</v>
      </c>
    </row>
    <row r="2201">
      <c r="C2201" s="32">
        <v>44383.0</v>
      </c>
      <c r="D2201" s="9" t="s">
        <v>5401</v>
      </c>
      <c r="E2201" s="32">
        <v>44219.0</v>
      </c>
      <c r="F2201" s="32">
        <v>44309.0</v>
      </c>
      <c r="G2201" s="9" t="s">
        <v>8363</v>
      </c>
      <c r="H2201" s="9" t="s">
        <v>5984</v>
      </c>
    </row>
    <row r="2202">
      <c r="C2202" s="32">
        <v>44383.0</v>
      </c>
      <c r="D2202" s="9" t="s">
        <v>5401</v>
      </c>
      <c r="E2202" s="32">
        <v>44219.0</v>
      </c>
      <c r="F2202" s="32">
        <v>44309.0</v>
      </c>
      <c r="G2202" s="9" t="s">
        <v>8364</v>
      </c>
      <c r="H2202" s="9" t="s">
        <v>5986</v>
      </c>
    </row>
    <row r="2203">
      <c r="C2203" s="32">
        <v>44383.0</v>
      </c>
      <c r="D2203" s="9" t="s">
        <v>5401</v>
      </c>
      <c r="E2203" s="32">
        <v>44219.0</v>
      </c>
      <c r="F2203" s="32">
        <v>44309.0</v>
      </c>
      <c r="G2203" s="9" t="s">
        <v>8365</v>
      </c>
      <c r="H2203" s="9" t="s">
        <v>5988</v>
      </c>
    </row>
    <row r="2204">
      <c r="C2204" s="32">
        <v>44383.0</v>
      </c>
      <c r="D2204" s="9" t="s">
        <v>5401</v>
      </c>
      <c r="E2204" s="32">
        <v>44219.0</v>
      </c>
      <c r="F2204" s="32">
        <v>44309.0</v>
      </c>
      <c r="G2204" s="9" t="s">
        <v>8366</v>
      </c>
      <c r="H2204" s="9" t="s">
        <v>5980</v>
      </c>
    </row>
    <row r="2205">
      <c r="B2205" s="32">
        <v>44341.0</v>
      </c>
      <c r="C2205" s="32">
        <v>44375.0</v>
      </c>
      <c r="D2205" s="9" t="s">
        <v>5153</v>
      </c>
      <c r="E2205" s="32">
        <v>44203.0</v>
      </c>
      <c r="F2205" s="32">
        <v>44298.0</v>
      </c>
      <c r="G2205" s="9" t="s">
        <v>8367</v>
      </c>
      <c r="H2205" s="9" t="s">
        <v>5965</v>
      </c>
    </row>
    <row r="2206">
      <c r="B2206" s="32">
        <v>44341.0</v>
      </c>
      <c r="C2206" s="32">
        <v>44375.0</v>
      </c>
      <c r="D2206" s="9" t="s">
        <v>5153</v>
      </c>
      <c r="E2206" s="32">
        <v>44203.0</v>
      </c>
      <c r="F2206" s="32">
        <v>44298.0</v>
      </c>
      <c r="G2206" s="9" t="s">
        <v>8368</v>
      </c>
      <c r="H2206" s="9" t="s">
        <v>5967</v>
      </c>
    </row>
    <row r="2207">
      <c r="B2207" s="32">
        <v>44341.0</v>
      </c>
      <c r="C2207" s="32">
        <v>44375.0</v>
      </c>
      <c r="D2207" s="9" t="s">
        <v>5153</v>
      </c>
      <c r="E2207" s="32">
        <v>44203.0</v>
      </c>
      <c r="F2207" s="32">
        <v>44298.0</v>
      </c>
      <c r="G2207" s="9" t="s">
        <v>8369</v>
      </c>
      <c r="H2207" s="9" t="s">
        <v>5969</v>
      </c>
    </row>
    <row r="2208">
      <c r="B2208" s="32">
        <v>44341.0</v>
      </c>
      <c r="C2208" s="32">
        <v>44375.0</v>
      </c>
      <c r="D2208" s="9" t="s">
        <v>5153</v>
      </c>
      <c r="E2208" s="32">
        <v>44203.0</v>
      </c>
      <c r="F2208" s="32">
        <v>44298.0</v>
      </c>
      <c r="G2208" s="9" t="s">
        <v>8370</v>
      </c>
      <c r="H2208" s="9" t="s">
        <v>5971</v>
      </c>
    </row>
    <row r="2209">
      <c r="B2209" s="32">
        <v>44341.0</v>
      </c>
      <c r="C2209" s="32">
        <v>44375.0</v>
      </c>
      <c r="D2209" s="9" t="s">
        <v>5153</v>
      </c>
      <c r="E2209" s="32">
        <v>44203.0</v>
      </c>
      <c r="F2209" s="32">
        <v>44298.0</v>
      </c>
      <c r="G2209" s="9" t="s">
        <v>8371</v>
      </c>
      <c r="H2209" s="9" t="s">
        <v>7022</v>
      </c>
    </row>
    <row r="2210">
      <c r="B2210" s="32">
        <v>44641.0</v>
      </c>
      <c r="C2210" s="32">
        <v>44671.0</v>
      </c>
      <c r="D2210" s="9" t="s">
        <v>5075</v>
      </c>
      <c r="E2210" s="32">
        <v>44217.0</v>
      </c>
      <c r="F2210" s="32">
        <v>44497.0</v>
      </c>
      <c r="G2210" s="9" t="s">
        <v>8372</v>
      </c>
      <c r="H2210" s="9" t="s">
        <v>5976</v>
      </c>
    </row>
    <row r="2211">
      <c r="B2211" s="32">
        <v>44641.0</v>
      </c>
      <c r="C2211" s="32">
        <v>44671.0</v>
      </c>
      <c r="D2211" s="9" t="s">
        <v>5075</v>
      </c>
      <c r="E2211" s="32">
        <v>44217.0</v>
      </c>
      <c r="F2211" s="32">
        <v>44497.0</v>
      </c>
      <c r="G2211" s="9" t="s">
        <v>8373</v>
      </c>
      <c r="H2211" s="9" t="s">
        <v>5976</v>
      </c>
    </row>
    <row r="2212">
      <c r="B2212" s="32">
        <v>44641.0</v>
      </c>
      <c r="C2212" s="32">
        <v>44671.0</v>
      </c>
      <c r="D2212" s="9" t="s">
        <v>5075</v>
      </c>
      <c r="E2212" s="32">
        <v>44217.0</v>
      </c>
      <c r="F2212" s="32">
        <v>44497.0</v>
      </c>
      <c r="G2212" s="9" t="s">
        <v>8374</v>
      </c>
      <c r="H2212" s="9" t="s">
        <v>5978</v>
      </c>
    </row>
    <row r="2213">
      <c r="B2213" s="32">
        <v>44641.0</v>
      </c>
      <c r="C2213" s="32">
        <v>44671.0</v>
      </c>
      <c r="D2213" s="9" t="s">
        <v>5075</v>
      </c>
      <c r="E2213" s="32">
        <v>44217.0</v>
      </c>
      <c r="F2213" s="32">
        <v>44497.0</v>
      </c>
      <c r="G2213" s="9" t="s">
        <v>8375</v>
      </c>
      <c r="H2213" s="9" t="s">
        <v>5980</v>
      </c>
    </row>
    <row r="2214">
      <c r="D2214" s="9" t="s">
        <v>8376</v>
      </c>
      <c r="E2214" s="32">
        <v>44237.0</v>
      </c>
      <c r="F2214" s="32">
        <v>44758.0</v>
      </c>
      <c r="G2214" s="9" t="s">
        <v>8377</v>
      </c>
      <c r="H2214" s="9" t="s">
        <v>8101</v>
      </c>
    </row>
    <row r="2215">
      <c r="D2215" s="9" t="s">
        <v>8376</v>
      </c>
      <c r="E2215" s="32">
        <v>44237.0</v>
      </c>
      <c r="F2215" s="32">
        <v>44758.0</v>
      </c>
      <c r="G2215" s="9" t="s">
        <v>8378</v>
      </c>
      <c r="H2215" s="9" t="s">
        <v>8015</v>
      </c>
    </row>
    <row r="2216">
      <c r="D2216" s="9" t="s">
        <v>8376</v>
      </c>
      <c r="E2216" s="32">
        <v>44237.0</v>
      </c>
      <c r="F2216" s="32">
        <v>44758.0</v>
      </c>
      <c r="G2216" s="9" t="s">
        <v>8379</v>
      </c>
      <c r="H2216" s="9" t="s">
        <v>8017</v>
      </c>
    </row>
    <row r="2217">
      <c r="D2217" s="9" t="s">
        <v>8376</v>
      </c>
      <c r="E2217" s="32">
        <v>44237.0</v>
      </c>
      <c r="F2217" s="32">
        <v>44758.0</v>
      </c>
      <c r="G2217" s="9" t="s">
        <v>8380</v>
      </c>
      <c r="H2217" s="9" t="s">
        <v>7444</v>
      </c>
    </row>
    <row r="2218">
      <c r="B2218" s="32">
        <v>44704.0</v>
      </c>
      <c r="C2218" s="32">
        <v>44718.0</v>
      </c>
      <c r="D2218" s="9" t="s">
        <v>8381</v>
      </c>
      <c r="E2218" s="32">
        <v>44221.0</v>
      </c>
      <c r="F2218" s="32">
        <v>44677.0</v>
      </c>
      <c r="G2218" s="9" t="s">
        <v>8382</v>
      </c>
      <c r="H2218" s="9" t="s">
        <v>5976</v>
      </c>
    </row>
    <row r="2219">
      <c r="B2219" s="32">
        <v>44704.0</v>
      </c>
      <c r="C2219" s="32">
        <v>44718.0</v>
      </c>
      <c r="D2219" s="9" t="s">
        <v>8381</v>
      </c>
      <c r="E2219" s="32">
        <v>44221.0</v>
      </c>
      <c r="F2219" s="32">
        <v>44677.0</v>
      </c>
      <c r="G2219" s="9" t="s">
        <v>8383</v>
      </c>
      <c r="H2219" s="9" t="s">
        <v>5976</v>
      </c>
    </row>
    <row r="2220">
      <c r="B2220" s="32">
        <v>44704.0</v>
      </c>
      <c r="C2220" s="32">
        <v>44718.0</v>
      </c>
      <c r="D2220" s="9" t="s">
        <v>8381</v>
      </c>
      <c r="E2220" s="32">
        <v>44221.0</v>
      </c>
      <c r="F2220" s="32">
        <v>44677.0</v>
      </c>
      <c r="G2220" s="9" t="s">
        <v>8384</v>
      </c>
      <c r="H2220" s="9" t="s">
        <v>5976</v>
      </c>
    </row>
    <row r="2221">
      <c r="B2221" s="32">
        <v>44704.0</v>
      </c>
      <c r="C2221" s="32">
        <v>44718.0</v>
      </c>
      <c r="D2221" s="9" t="s">
        <v>8381</v>
      </c>
      <c r="E2221" s="32">
        <v>44221.0</v>
      </c>
      <c r="F2221" s="32">
        <v>44677.0</v>
      </c>
      <c r="G2221" s="9" t="s">
        <v>8385</v>
      </c>
      <c r="H2221" s="9" t="s">
        <v>5978</v>
      </c>
    </row>
    <row r="2222">
      <c r="B2222" s="32">
        <v>44704.0</v>
      </c>
      <c r="C2222" s="32">
        <v>44718.0</v>
      </c>
      <c r="D2222" s="9" t="s">
        <v>8381</v>
      </c>
      <c r="E2222" s="32">
        <v>44221.0</v>
      </c>
      <c r="F2222" s="32">
        <v>44677.0</v>
      </c>
      <c r="G2222" s="9" t="s">
        <v>8386</v>
      </c>
      <c r="H2222" s="9" t="s">
        <v>5980</v>
      </c>
    </row>
    <row r="2223">
      <c r="B2223" s="32">
        <v>44392.0</v>
      </c>
      <c r="C2223" s="32">
        <v>44407.0</v>
      </c>
      <c r="D2223" s="9" t="s">
        <v>4971</v>
      </c>
      <c r="E2223" s="32">
        <v>44237.0</v>
      </c>
      <c r="F2223" s="32">
        <v>44341.0</v>
      </c>
      <c r="G2223" s="9" t="s">
        <v>8387</v>
      </c>
      <c r="H2223" s="9" t="s">
        <v>5965</v>
      </c>
    </row>
    <row r="2224">
      <c r="B2224" s="32">
        <v>44392.0</v>
      </c>
      <c r="C2224" s="32">
        <v>44407.0</v>
      </c>
      <c r="D2224" s="9" t="s">
        <v>4971</v>
      </c>
      <c r="E2224" s="32">
        <v>44237.0</v>
      </c>
      <c r="F2224" s="32">
        <v>44341.0</v>
      </c>
      <c r="G2224" s="9" t="s">
        <v>8388</v>
      </c>
      <c r="H2224" s="9" t="s">
        <v>5984</v>
      </c>
    </row>
    <row r="2225">
      <c r="B2225" s="32">
        <v>44392.0</v>
      </c>
      <c r="C2225" s="32">
        <v>44407.0</v>
      </c>
      <c r="D2225" s="9" t="s">
        <v>4971</v>
      </c>
      <c r="E2225" s="32">
        <v>44237.0</v>
      </c>
      <c r="F2225" s="32">
        <v>44341.0</v>
      </c>
      <c r="G2225" s="9" t="s">
        <v>8389</v>
      </c>
      <c r="H2225" s="9" t="s">
        <v>5986</v>
      </c>
    </row>
    <row r="2226">
      <c r="B2226" s="32">
        <v>44354.0</v>
      </c>
      <c r="C2226" s="32">
        <v>44405.0</v>
      </c>
      <c r="D2226" s="9" t="s">
        <v>6136</v>
      </c>
      <c r="E2226" s="32">
        <v>43963.0</v>
      </c>
      <c r="F2226" s="32">
        <v>44026.0</v>
      </c>
      <c r="G2226" s="9" t="s">
        <v>6137</v>
      </c>
      <c r="H2226" s="9" t="s">
        <v>5957</v>
      </c>
    </row>
    <row r="2227">
      <c r="B2227" s="32">
        <v>44354.0</v>
      </c>
      <c r="C2227" s="32">
        <v>44405.0</v>
      </c>
      <c r="D2227" s="9" t="s">
        <v>6136</v>
      </c>
      <c r="E2227" s="32">
        <v>43963.0</v>
      </c>
      <c r="F2227" s="32">
        <v>44026.0</v>
      </c>
      <c r="G2227" s="9" t="s">
        <v>6138</v>
      </c>
      <c r="H2227" s="9" t="s">
        <v>5957</v>
      </c>
    </row>
    <row r="2228">
      <c r="B2228" s="32">
        <v>44354.0</v>
      </c>
      <c r="C2228" s="32">
        <v>44405.0</v>
      </c>
      <c r="D2228" s="9" t="s">
        <v>6136</v>
      </c>
      <c r="E2228" s="32">
        <v>43963.0</v>
      </c>
      <c r="F2228" s="32">
        <v>44026.0</v>
      </c>
      <c r="G2228" s="9" t="s">
        <v>6139</v>
      </c>
      <c r="H2228" s="9" t="s">
        <v>5957</v>
      </c>
    </row>
    <row r="2229">
      <c r="B2229" s="32">
        <v>44354.0</v>
      </c>
      <c r="C2229" s="32">
        <v>44405.0</v>
      </c>
      <c r="D2229" s="9" t="s">
        <v>6136</v>
      </c>
      <c r="E2229" s="32">
        <v>43963.0</v>
      </c>
      <c r="F2229" s="32">
        <v>44026.0</v>
      </c>
      <c r="G2229" s="9" t="s">
        <v>6140</v>
      </c>
      <c r="H2229" s="9" t="s">
        <v>5957</v>
      </c>
    </row>
    <row r="2230">
      <c r="B2230" s="32">
        <v>44327.0</v>
      </c>
      <c r="C2230" s="32">
        <v>44355.0</v>
      </c>
      <c r="D2230" s="9" t="s">
        <v>5403</v>
      </c>
      <c r="E2230" s="32">
        <v>44222.0</v>
      </c>
      <c r="F2230" s="32">
        <v>44305.0</v>
      </c>
      <c r="G2230" s="9" t="s">
        <v>8390</v>
      </c>
      <c r="H2230" s="9" t="s">
        <v>5965</v>
      </c>
    </row>
    <row r="2231">
      <c r="B2231" s="32">
        <v>44327.0</v>
      </c>
      <c r="C2231" s="32">
        <v>44355.0</v>
      </c>
      <c r="D2231" s="9" t="s">
        <v>5403</v>
      </c>
      <c r="E2231" s="32">
        <v>44222.0</v>
      </c>
      <c r="F2231" s="32">
        <v>44305.0</v>
      </c>
      <c r="G2231" s="9" t="s">
        <v>8391</v>
      </c>
      <c r="H2231" s="9" t="s">
        <v>5984</v>
      </c>
    </row>
    <row r="2232">
      <c r="B2232" s="32">
        <v>44327.0</v>
      </c>
      <c r="C2232" s="32">
        <v>44355.0</v>
      </c>
      <c r="D2232" s="9" t="s">
        <v>5403</v>
      </c>
      <c r="E2232" s="32">
        <v>44222.0</v>
      </c>
      <c r="F2232" s="32">
        <v>44305.0</v>
      </c>
      <c r="G2232" s="9" t="s">
        <v>8392</v>
      </c>
      <c r="H2232" s="9" t="s">
        <v>5986</v>
      </c>
    </row>
    <row r="2233">
      <c r="B2233" s="32">
        <v>44327.0</v>
      </c>
      <c r="C2233" s="32">
        <v>44355.0</v>
      </c>
      <c r="D2233" s="9" t="s">
        <v>5403</v>
      </c>
      <c r="E2233" s="32">
        <v>44222.0</v>
      </c>
      <c r="F2233" s="32">
        <v>44305.0</v>
      </c>
      <c r="G2233" s="9" t="s">
        <v>8393</v>
      </c>
      <c r="H2233" s="9" t="s">
        <v>5988</v>
      </c>
    </row>
    <row r="2234">
      <c r="B2234" s="32">
        <v>44327.0</v>
      </c>
      <c r="C2234" s="32">
        <v>44355.0</v>
      </c>
      <c r="D2234" s="9" t="s">
        <v>5403</v>
      </c>
      <c r="E2234" s="32">
        <v>44222.0</v>
      </c>
      <c r="F2234" s="32">
        <v>44305.0</v>
      </c>
      <c r="G2234" s="9" t="s">
        <v>8394</v>
      </c>
      <c r="H2234" s="9" t="s">
        <v>5980</v>
      </c>
    </row>
    <row r="2235">
      <c r="B2235" s="32">
        <v>44607.0</v>
      </c>
      <c r="C2235" s="32">
        <v>44620.0</v>
      </c>
      <c r="D2235" s="9" t="s">
        <v>5863</v>
      </c>
      <c r="E2235" s="32">
        <v>44222.0</v>
      </c>
      <c r="F2235" s="32">
        <v>44266.0</v>
      </c>
      <c r="G2235" s="9" t="s">
        <v>8395</v>
      </c>
      <c r="H2235" s="9" t="s">
        <v>5965</v>
      </c>
    </row>
    <row r="2236">
      <c r="B2236" s="32">
        <v>44607.0</v>
      </c>
      <c r="C2236" s="32">
        <v>44620.0</v>
      </c>
      <c r="D2236" s="9" t="s">
        <v>5863</v>
      </c>
      <c r="E2236" s="32">
        <v>44222.0</v>
      </c>
      <c r="F2236" s="32">
        <v>44266.0</v>
      </c>
      <c r="G2236" s="9" t="s">
        <v>8396</v>
      </c>
      <c r="H2236" s="9" t="s">
        <v>5967</v>
      </c>
    </row>
    <row r="2237">
      <c r="D2237" s="9" t="s">
        <v>8397</v>
      </c>
      <c r="E2237" s="32">
        <v>44239.0</v>
      </c>
      <c r="F2237" s="32">
        <v>44737.0</v>
      </c>
      <c r="G2237" s="9" t="s">
        <v>8398</v>
      </c>
      <c r="H2237" s="9" t="s">
        <v>8101</v>
      </c>
    </row>
    <row r="2238">
      <c r="D2238" s="9" t="s">
        <v>8397</v>
      </c>
      <c r="E2238" s="32">
        <v>44239.0</v>
      </c>
      <c r="F2238" s="32">
        <v>44737.0</v>
      </c>
      <c r="G2238" s="9" t="s">
        <v>8399</v>
      </c>
      <c r="H2238" s="9" t="s">
        <v>8015</v>
      </c>
    </row>
    <row r="2239">
      <c r="D2239" s="9" t="s">
        <v>8397</v>
      </c>
      <c r="E2239" s="32">
        <v>44239.0</v>
      </c>
      <c r="F2239" s="32">
        <v>44737.0</v>
      </c>
      <c r="G2239" s="9" t="s">
        <v>8400</v>
      </c>
      <c r="H2239" s="9" t="s">
        <v>8017</v>
      </c>
    </row>
    <row r="2240">
      <c r="D2240" s="9" t="s">
        <v>8397</v>
      </c>
      <c r="E2240" s="32">
        <v>44239.0</v>
      </c>
      <c r="F2240" s="32">
        <v>44737.0</v>
      </c>
      <c r="G2240" s="9" t="s">
        <v>8401</v>
      </c>
      <c r="H2240" s="9" t="s">
        <v>7444</v>
      </c>
    </row>
    <row r="2241">
      <c r="C2241" s="32">
        <v>44348.0</v>
      </c>
      <c r="D2241" s="9" t="s">
        <v>4987</v>
      </c>
      <c r="E2241" s="32">
        <v>44233.0</v>
      </c>
      <c r="F2241" s="32">
        <v>44305.0</v>
      </c>
      <c r="G2241" s="9" t="s">
        <v>8402</v>
      </c>
      <c r="H2241" s="9" t="s">
        <v>5965</v>
      </c>
    </row>
    <row r="2242">
      <c r="C2242" s="32">
        <v>44348.0</v>
      </c>
      <c r="D2242" s="9" t="s">
        <v>4987</v>
      </c>
      <c r="E2242" s="32">
        <v>44233.0</v>
      </c>
      <c r="F2242" s="32">
        <v>44305.0</v>
      </c>
      <c r="G2242" s="9" t="s">
        <v>8403</v>
      </c>
      <c r="H2242" s="9" t="s">
        <v>5984</v>
      </c>
    </row>
    <row r="2243">
      <c r="C2243" s="32">
        <v>44348.0</v>
      </c>
      <c r="D2243" s="9" t="s">
        <v>4987</v>
      </c>
      <c r="E2243" s="32">
        <v>44233.0</v>
      </c>
      <c r="F2243" s="32">
        <v>44305.0</v>
      </c>
      <c r="G2243" s="9" t="s">
        <v>8404</v>
      </c>
      <c r="H2243" s="9" t="s">
        <v>5986</v>
      </c>
    </row>
    <row r="2244">
      <c r="C2244" s="32">
        <v>44579.0</v>
      </c>
      <c r="D2244" s="9" t="s">
        <v>8405</v>
      </c>
      <c r="E2244" s="32">
        <v>44265.0</v>
      </c>
      <c r="F2244" s="32">
        <v>44496.0</v>
      </c>
      <c r="G2244" s="9" t="s">
        <v>8406</v>
      </c>
      <c r="H2244" s="9" t="s">
        <v>5976</v>
      </c>
    </row>
    <row r="2245">
      <c r="C2245" s="32">
        <v>44579.0</v>
      </c>
      <c r="D2245" s="9" t="s">
        <v>8405</v>
      </c>
      <c r="E2245" s="32">
        <v>44265.0</v>
      </c>
      <c r="F2245" s="32">
        <v>44496.0</v>
      </c>
      <c r="G2245" s="9" t="s">
        <v>8407</v>
      </c>
      <c r="H2245" s="9" t="s">
        <v>5976</v>
      </c>
    </row>
    <row r="2246">
      <c r="C2246" s="32">
        <v>44579.0</v>
      </c>
      <c r="D2246" s="9" t="s">
        <v>8405</v>
      </c>
      <c r="E2246" s="32">
        <v>44265.0</v>
      </c>
      <c r="F2246" s="32">
        <v>44496.0</v>
      </c>
      <c r="G2246" s="9" t="s">
        <v>8408</v>
      </c>
      <c r="H2246" s="9" t="s">
        <v>5976</v>
      </c>
    </row>
    <row r="2247">
      <c r="C2247" s="32">
        <v>44579.0</v>
      </c>
      <c r="D2247" s="9" t="s">
        <v>8405</v>
      </c>
      <c r="E2247" s="32">
        <v>44265.0</v>
      </c>
      <c r="F2247" s="32">
        <v>44496.0</v>
      </c>
      <c r="G2247" s="9" t="s">
        <v>8409</v>
      </c>
      <c r="H2247" s="9" t="s">
        <v>5978</v>
      </c>
    </row>
    <row r="2248">
      <c r="C2248" s="32">
        <v>44579.0</v>
      </c>
      <c r="D2248" s="9" t="s">
        <v>8405</v>
      </c>
      <c r="E2248" s="32">
        <v>44265.0</v>
      </c>
      <c r="F2248" s="32">
        <v>44496.0</v>
      </c>
      <c r="G2248" s="9" t="s">
        <v>8410</v>
      </c>
      <c r="H2248" s="9" t="s">
        <v>5980</v>
      </c>
    </row>
    <row r="2249">
      <c r="D2249" s="9" t="s">
        <v>8411</v>
      </c>
      <c r="E2249" s="32">
        <v>44193.0</v>
      </c>
      <c r="F2249" s="32">
        <v>44758.0</v>
      </c>
      <c r="G2249" s="9" t="s">
        <v>8412</v>
      </c>
      <c r="H2249" s="9" t="s">
        <v>8101</v>
      </c>
    </row>
    <row r="2250">
      <c r="D2250" s="9" t="s">
        <v>8411</v>
      </c>
      <c r="E2250" s="32">
        <v>44193.0</v>
      </c>
      <c r="F2250" s="32">
        <v>44758.0</v>
      </c>
      <c r="G2250" s="9" t="s">
        <v>8413</v>
      </c>
      <c r="H2250" s="9" t="s">
        <v>8015</v>
      </c>
    </row>
    <row r="2251">
      <c r="D2251" s="9" t="s">
        <v>8411</v>
      </c>
      <c r="E2251" s="32">
        <v>44193.0</v>
      </c>
      <c r="F2251" s="32">
        <v>44758.0</v>
      </c>
      <c r="G2251" s="9" t="s">
        <v>8414</v>
      </c>
      <c r="H2251" s="9" t="s">
        <v>8017</v>
      </c>
    </row>
    <row r="2252">
      <c r="D2252" s="9" t="s">
        <v>8411</v>
      </c>
      <c r="E2252" s="32">
        <v>44193.0</v>
      </c>
      <c r="F2252" s="32">
        <v>44758.0</v>
      </c>
      <c r="G2252" s="9" t="s">
        <v>8415</v>
      </c>
      <c r="H2252" s="9" t="s">
        <v>7444</v>
      </c>
    </row>
    <row r="2253">
      <c r="B2253" s="32">
        <v>44363.0</v>
      </c>
      <c r="C2253" s="32">
        <v>44385.0</v>
      </c>
      <c r="D2253" s="9" t="s">
        <v>5147</v>
      </c>
      <c r="E2253" s="32">
        <v>44206.0</v>
      </c>
      <c r="F2253" s="32">
        <v>44284.0</v>
      </c>
      <c r="G2253" s="9" t="s">
        <v>8416</v>
      </c>
      <c r="H2253" s="9" t="s">
        <v>5965</v>
      </c>
    </row>
    <row r="2254">
      <c r="B2254" s="32">
        <v>44363.0</v>
      </c>
      <c r="C2254" s="32">
        <v>44385.0</v>
      </c>
      <c r="D2254" s="9" t="s">
        <v>5147</v>
      </c>
      <c r="E2254" s="32">
        <v>44206.0</v>
      </c>
      <c r="F2254" s="32">
        <v>44284.0</v>
      </c>
      <c r="G2254" s="9" t="s">
        <v>8417</v>
      </c>
      <c r="H2254" s="9" t="s">
        <v>5967</v>
      </c>
    </row>
    <row r="2255">
      <c r="B2255" s="32">
        <v>44363.0</v>
      </c>
      <c r="C2255" s="32">
        <v>44385.0</v>
      </c>
      <c r="D2255" s="9" t="s">
        <v>5147</v>
      </c>
      <c r="E2255" s="32">
        <v>44206.0</v>
      </c>
      <c r="F2255" s="32">
        <v>44284.0</v>
      </c>
      <c r="G2255" s="9" t="s">
        <v>8418</v>
      </c>
      <c r="H2255" s="9" t="s">
        <v>5969</v>
      </c>
    </row>
    <row r="2256">
      <c r="B2256" s="32">
        <v>44363.0</v>
      </c>
      <c r="C2256" s="32">
        <v>44385.0</v>
      </c>
      <c r="D2256" s="9" t="s">
        <v>5147</v>
      </c>
      <c r="E2256" s="32">
        <v>44206.0</v>
      </c>
      <c r="F2256" s="32">
        <v>44284.0</v>
      </c>
      <c r="G2256" s="9" t="s">
        <v>8419</v>
      </c>
      <c r="H2256" s="9" t="s">
        <v>5971</v>
      </c>
    </row>
    <row r="2257">
      <c r="B2257" s="32">
        <v>44363.0</v>
      </c>
      <c r="C2257" s="32">
        <v>44385.0</v>
      </c>
      <c r="D2257" s="9" t="s">
        <v>5147</v>
      </c>
      <c r="E2257" s="32">
        <v>44206.0</v>
      </c>
      <c r="F2257" s="32">
        <v>44328.0</v>
      </c>
      <c r="G2257" s="9" t="s">
        <v>8420</v>
      </c>
      <c r="H2257" s="9" t="s">
        <v>5980</v>
      </c>
    </row>
    <row r="2258">
      <c r="B2258" s="32">
        <v>44680.0</v>
      </c>
      <c r="C2258" s="32">
        <v>44701.0</v>
      </c>
      <c r="D2258" s="9" t="s">
        <v>4919</v>
      </c>
      <c r="E2258" s="32">
        <v>44245.0</v>
      </c>
      <c r="F2258" s="32">
        <v>44635.0</v>
      </c>
      <c r="G2258" s="9" t="s">
        <v>8421</v>
      </c>
      <c r="H2258" s="9" t="s">
        <v>5976</v>
      </c>
    </row>
    <row r="2259">
      <c r="B2259" s="32">
        <v>44680.0</v>
      </c>
      <c r="C2259" s="32">
        <v>44701.0</v>
      </c>
      <c r="D2259" s="9" t="s">
        <v>4919</v>
      </c>
      <c r="E2259" s="32">
        <v>44245.0</v>
      </c>
      <c r="F2259" s="32">
        <v>44635.0</v>
      </c>
      <c r="G2259" s="9" t="s">
        <v>8422</v>
      </c>
      <c r="H2259" s="9" t="s">
        <v>5976</v>
      </c>
    </row>
    <row r="2260">
      <c r="B2260" s="32">
        <v>44680.0</v>
      </c>
      <c r="C2260" s="32">
        <v>44701.0</v>
      </c>
      <c r="D2260" s="9" t="s">
        <v>4919</v>
      </c>
      <c r="E2260" s="32">
        <v>44245.0</v>
      </c>
      <c r="F2260" s="32">
        <v>44635.0</v>
      </c>
      <c r="G2260" s="9" t="s">
        <v>8423</v>
      </c>
      <c r="H2260" s="9" t="s">
        <v>5976</v>
      </c>
    </row>
    <row r="2261">
      <c r="B2261" s="32">
        <v>44680.0</v>
      </c>
      <c r="C2261" s="32">
        <v>44701.0</v>
      </c>
      <c r="D2261" s="9" t="s">
        <v>4919</v>
      </c>
      <c r="E2261" s="32">
        <v>44245.0</v>
      </c>
      <c r="F2261" s="32">
        <v>44635.0</v>
      </c>
      <c r="G2261" s="9" t="s">
        <v>8424</v>
      </c>
      <c r="H2261" s="9" t="s">
        <v>5978</v>
      </c>
    </row>
    <row r="2262">
      <c r="B2262" s="32">
        <v>44680.0</v>
      </c>
      <c r="C2262" s="32">
        <v>44701.0</v>
      </c>
      <c r="D2262" s="9" t="s">
        <v>4919</v>
      </c>
      <c r="E2262" s="32">
        <v>44245.0</v>
      </c>
      <c r="F2262" s="32">
        <v>44635.0</v>
      </c>
      <c r="G2262" s="9" t="s">
        <v>8425</v>
      </c>
      <c r="H2262" s="9" t="s">
        <v>5980</v>
      </c>
    </row>
    <row r="2263">
      <c r="D2263" s="9" t="s">
        <v>8426</v>
      </c>
      <c r="E2263" s="32">
        <v>44233.0</v>
      </c>
      <c r="F2263" s="32">
        <v>44690.0</v>
      </c>
      <c r="G2263" s="9" t="s">
        <v>8427</v>
      </c>
      <c r="H2263" s="9" t="s">
        <v>5976</v>
      </c>
    </row>
    <row r="2264">
      <c r="D2264" s="9" t="s">
        <v>8426</v>
      </c>
      <c r="E2264" s="32">
        <v>44233.0</v>
      </c>
      <c r="F2264" s="32">
        <v>44690.0</v>
      </c>
      <c r="G2264" s="9" t="s">
        <v>8428</v>
      </c>
      <c r="H2264" s="9" t="s">
        <v>5976</v>
      </c>
    </row>
    <row r="2265">
      <c r="D2265" s="9" t="s">
        <v>8426</v>
      </c>
      <c r="E2265" s="32">
        <v>44233.0</v>
      </c>
      <c r="F2265" s="32">
        <v>44690.0</v>
      </c>
      <c r="G2265" s="9" t="s">
        <v>8429</v>
      </c>
      <c r="H2265" s="9" t="s">
        <v>5978</v>
      </c>
    </row>
    <row r="2266">
      <c r="C2266" s="32">
        <v>44389.0</v>
      </c>
      <c r="D2266" s="9" t="s">
        <v>5021</v>
      </c>
      <c r="E2266" s="32">
        <v>44224.0</v>
      </c>
      <c r="F2266" s="32">
        <v>44286.0</v>
      </c>
      <c r="G2266" s="9" t="s">
        <v>8430</v>
      </c>
      <c r="H2266" s="9" t="s">
        <v>5965</v>
      </c>
    </row>
    <row r="2267">
      <c r="C2267" s="32">
        <v>44389.0</v>
      </c>
      <c r="D2267" s="9" t="s">
        <v>5021</v>
      </c>
      <c r="E2267" s="32">
        <v>44224.0</v>
      </c>
      <c r="F2267" s="32">
        <v>44286.0</v>
      </c>
      <c r="G2267" s="9" t="s">
        <v>8431</v>
      </c>
      <c r="H2267" s="9" t="s">
        <v>5984</v>
      </c>
    </row>
    <row r="2268">
      <c r="C2268" s="32">
        <v>44389.0</v>
      </c>
      <c r="D2268" s="9" t="s">
        <v>5021</v>
      </c>
      <c r="E2268" s="32">
        <v>44224.0</v>
      </c>
      <c r="F2268" s="32">
        <v>44286.0</v>
      </c>
      <c r="G2268" s="9" t="s">
        <v>8432</v>
      </c>
      <c r="H2268" s="9" t="s">
        <v>5986</v>
      </c>
    </row>
    <row r="2269">
      <c r="C2269" s="32">
        <v>44389.0</v>
      </c>
      <c r="D2269" s="9" t="s">
        <v>5021</v>
      </c>
      <c r="E2269" s="32">
        <v>44224.0</v>
      </c>
      <c r="F2269" s="32">
        <v>44286.0</v>
      </c>
      <c r="G2269" s="9" t="s">
        <v>8433</v>
      </c>
      <c r="H2269" s="9" t="s">
        <v>5988</v>
      </c>
    </row>
    <row r="2270">
      <c r="C2270" s="32">
        <v>44566.0</v>
      </c>
      <c r="D2270" s="9" t="s">
        <v>4999</v>
      </c>
      <c r="E2270" s="32">
        <v>44230.0</v>
      </c>
      <c r="F2270" s="32">
        <v>44488.0</v>
      </c>
      <c r="G2270" s="9" t="s">
        <v>8434</v>
      </c>
      <c r="H2270" s="9" t="s">
        <v>5976</v>
      </c>
    </row>
    <row r="2271">
      <c r="C2271" s="32">
        <v>44566.0</v>
      </c>
      <c r="D2271" s="9" t="s">
        <v>4999</v>
      </c>
      <c r="E2271" s="32">
        <v>44230.0</v>
      </c>
      <c r="F2271" s="32">
        <v>44488.0</v>
      </c>
      <c r="G2271" s="9" t="s">
        <v>8435</v>
      </c>
      <c r="H2271" s="9" t="s">
        <v>5976</v>
      </c>
    </row>
    <row r="2272">
      <c r="C2272" s="32">
        <v>44566.0</v>
      </c>
      <c r="D2272" s="9" t="s">
        <v>4999</v>
      </c>
      <c r="E2272" s="32">
        <v>44230.0</v>
      </c>
      <c r="F2272" s="32">
        <v>44488.0</v>
      </c>
      <c r="G2272" s="9" t="s">
        <v>8436</v>
      </c>
      <c r="H2272" s="9" t="s">
        <v>5976</v>
      </c>
    </row>
    <row r="2273">
      <c r="C2273" s="32">
        <v>44566.0</v>
      </c>
      <c r="D2273" s="9" t="s">
        <v>4999</v>
      </c>
      <c r="E2273" s="32">
        <v>44230.0</v>
      </c>
      <c r="F2273" s="32">
        <v>44488.0</v>
      </c>
      <c r="G2273" s="9" t="s">
        <v>8437</v>
      </c>
      <c r="H2273" s="9" t="s">
        <v>5978</v>
      </c>
    </row>
    <row r="2274">
      <c r="C2274" s="32">
        <v>44566.0</v>
      </c>
      <c r="D2274" s="9" t="s">
        <v>4999</v>
      </c>
      <c r="E2274" s="32">
        <v>44230.0</v>
      </c>
      <c r="F2274" s="32">
        <v>44488.0</v>
      </c>
      <c r="G2274" s="9" t="s">
        <v>8438</v>
      </c>
      <c r="H2274" s="9" t="s">
        <v>5980</v>
      </c>
    </row>
    <row r="2275">
      <c r="B2275" s="32">
        <v>44428.0</v>
      </c>
      <c r="C2275" s="32">
        <v>44461.0</v>
      </c>
      <c r="D2275" s="9" t="s">
        <v>5019</v>
      </c>
      <c r="E2275" s="32">
        <v>44230.0</v>
      </c>
      <c r="F2275" s="32">
        <v>44314.0</v>
      </c>
      <c r="G2275" s="9" t="s">
        <v>8439</v>
      </c>
      <c r="H2275" s="9" t="s">
        <v>5965</v>
      </c>
    </row>
    <row r="2276">
      <c r="B2276" s="32">
        <v>44428.0</v>
      </c>
      <c r="C2276" s="32">
        <v>44461.0</v>
      </c>
      <c r="D2276" s="9" t="s">
        <v>5019</v>
      </c>
      <c r="E2276" s="32">
        <v>44230.0</v>
      </c>
      <c r="F2276" s="32">
        <v>44314.0</v>
      </c>
      <c r="G2276" s="9" t="s">
        <v>8440</v>
      </c>
      <c r="H2276" s="9" t="s">
        <v>5984</v>
      </c>
    </row>
    <row r="2277">
      <c r="B2277" s="32">
        <v>44428.0</v>
      </c>
      <c r="C2277" s="32">
        <v>44461.0</v>
      </c>
      <c r="D2277" s="9" t="s">
        <v>5019</v>
      </c>
      <c r="E2277" s="32">
        <v>44230.0</v>
      </c>
      <c r="F2277" s="32">
        <v>44314.0</v>
      </c>
      <c r="G2277" s="9" t="s">
        <v>8441</v>
      </c>
      <c r="H2277" s="9" t="s">
        <v>5986</v>
      </c>
    </row>
    <row r="2278">
      <c r="C2278" s="32">
        <v>44445.0</v>
      </c>
      <c r="D2278" s="9" t="s">
        <v>4953</v>
      </c>
      <c r="E2278" s="32">
        <v>44239.0</v>
      </c>
      <c r="F2278" s="32">
        <v>44342.0</v>
      </c>
      <c r="G2278" s="9" t="s">
        <v>8442</v>
      </c>
      <c r="H2278" s="9" t="s">
        <v>5965</v>
      </c>
    </row>
    <row r="2279">
      <c r="C2279" s="32">
        <v>44445.0</v>
      </c>
      <c r="D2279" s="9" t="s">
        <v>4953</v>
      </c>
      <c r="E2279" s="32">
        <v>44239.0</v>
      </c>
      <c r="F2279" s="32">
        <v>44342.0</v>
      </c>
      <c r="G2279" s="9" t="s">
        <v>8443</v>
      </c>
      <c r="H2279" s="9" t="s">
        <v>5984</v>
      </c>
    </row>
    <row r="2280">
      <c r="C2280" s="32">
        <v>44445.0</v>
      </c>
      <c r="D2280" s="9" t="s">
        <v>4953</v>
      </c>
      <c r="E2280" s="32">
        <v>44239.0</v>
      </c>
      <c r="F2280" s="32">
        <v>44342.0</v>
      </c>
      <c r="G2280" s="9" t="s">
        <v>8444</v>
      </c>
      <c r="H2280" s="9" t="s">
        <v>5986</v>
      </c>
    </row>
    <row r="2281">
      <c r="C2281" s="32">
        <v>44445.0</v>
      </c>
      <c r="D2281" s="9" t="s">
        <v>4953</v>
      </c>
      <c r="E2281" s="32">
        <v>44239.0</v>
      </c>
      <c r="F2281" s="32">
        <v>44342.0</v>
      </c>
      <c r="G2281" s="9" t="s">
        <v>8445</v>
      </c>
      <c r="H2281" s="9" t="s">
        <v>5988</v>
      </c>
    </row>
    <row r="2282">
      <c r="C2282" s="32">
        <v>44445.0</v>
      </c>
      <c r="D2282" s="9" t="s">
        <v>4953</v>
      </c>
      <c r="E2282" s="32">
        <v>44239.0</v>
      </c>
      <c r="F2282" s="32">
        <v>44342.0</v>
      </c>
      <c r="G2282" s="9" t="s">
        <v>8446</v>
      </c>
      <c r="H2282" s="9" t="s">
        <v>5980</v>
      </c>
    </row>
    <row r="2283">
      <c r="B2283" s="32">
        <v>44350.0</v>
      </c>
      <c r="C2283" s="32">
        <v>44412.0</v>
      </c>
      <c r="D2283" s="9" t="s">
        <v>257</v>
      </c>
      <c r="E2283" s="32">
        <v>44229.0</v>
      </c>
      <c r="F2283" s="32">
        <v>44355.0</v>
      </c>
      <c r="G2283" s="9" t="s">
        <v>8447</v>
      </c>
      <c r="H2283" s="9" t="s">
        <v>5976</v>
      </c>
    </row>
    <row r="2284">
      <c r="B2284" s="32">
        <v>44350.0</v>
      </c>
      <c r="C2284" s="32">
        <v>44412.0</v>
      </c>
      <c r="D2284" s="9" t="s">
        <v>257</v>
      </c>
      <c r="E2284" s="32">
        <v>44229.0</v>
      </c>
      <c r="F2284" s="32">
        <v>44355.0</v>
      </c>
      <c r="G2284" s="9" t="s">
        <v>8448</v>
      </c>
      <c r="H2284" s="9" t="s">
        <v>5976</v>
      </c>
    </row>
    <row r="2285">
      <c r="B2285" s="32">
        <v>44350.0</v>
      </c>
      <c r="C2285" s="32">
        <v>44412.0</v>
      </c>
      <c r="D2285" s="9" t="s">
        <v>257</v>
      </c>
      <c r="E2285" s="32">
        <v>44229.0</v>
      </c>
      <c r="F2285" s="32">
        <v>44355.0</v>
      </c>
      <c r="G2285" s="9" t="s">
        <v>8449</v>
      </c>
      <c r="H2285" s="9" t="s">
        <v>5976</v>
      </c>
    </row>
    <row r="2286">
      <c r="B2286" s="32">
        <v>44350.0</v>
      </c>
      <c r="C2286" s="32">
        <v>44412.0</v>
      </c>
      <c r="D2286" s="9" t="s">
        <v>257</v>
      </c>
      <c r="E2286" s="32">
        <v>44229.0</v>
      </c>
      <c r="F2286" s="32">
        <v>44355.0</v>
      </c>
      <c r="G2286" s="9" t="s">
        <v>8450</v>
      </c>
      <c r="H2286" s="9" t="s">
        <v>5978</v>
      </c>
    </row>
    <row r="2287">
      <c r="B2287" s="32">
        <v>44350.0</v>
      </c>
      <c r="C2287" s="32">
        <v>44412.0</v>
      </c>
      <c r="D2287" s="9" t="s">
        <v>257</v>
      </c>
      <c r="E2287" s="32">
        <v>44229.0</v>
      </c>
      <c r="F2287" s="32">
        <v>44355.0</v>
      </c>
      <c r="G2287" s="9" t="s">
        <v>8451</v>
      </c>
      <c r="H2287" s="9" t="s">
        <v>5980</v>
      </c>
    </row>
    <row r="2288">
      <c r="D2288" s="9" t="s">
        <v>8452</v>
      </c>
      <c r="E2288" s="32">
        <v>44235.0</v>
      </c>
      <c r="F2288" s="32">
        <v>44292.0</v>
      </c>
      <c r="G2288" s="9" t="s">
        <v>8453</v>
      </c>
      <c r="H2288" s="9" t="s">
        <v>5965</v>
      </c>
    </row>
    <row r="2289">
      <c r="D2289" s="9" t="s">
        <v>8452</v>
      </c>
      <c r="E2289" s="32">
        <v>44235.0</v>
      </c>
      <c r="F2289" s="32">
        <v>44292.0</v>
      </c>
      <c r="G2289" s="9" t="s">
        <v>8454</v>
      </c>
      <c r="H2289" s="9" t="s">
        <v>5984</v>
      </c>
    </row>
    <row r="2290">
      <c r="D2290" s="9" t="s">
        <v>8452</v>
      </c>
      <c r="E2290" s="32">
        <v>44235.0</v>
      </c>
      <c r="F2290" s="32">
        <v>44294.0</v>
      </c>
      <c r="G2290" s="9" t="s">
        <v>8455</v>
      </c>
    </row>
    <row r="2291">
      <c r="D2291" s="9" t="s">
        <v>8452</v>
      </c>
      <c r="E2291" s="32">
        <v>44235.0</v>
      </c>
      <c r="F2291" s="32">
        <v>44294.0</v>
      </c>
      <c r="G2291" s="9" t="s">
        <v>8456</v>
      </c>
      <c r="H2291" s="9" t="s">
        <v>5988</v>
      </c>
    </row>
    <row r="2292">
      <c r="D2292" s="9" t="s">
        <v>8452</v>
      </c>
      <c r="E2292" s="32">
        <v>44235.0</v>
      </c>
      <c r="F2292" s="32">
        <v>44300.0</v>
      </c>
      <c r="G2292" s="9" t="s">
        <v>8457</v>
      </c>
      <c r="H2292" s="9" t="s">
        <v>5980</v>
      </c>
    </row>
    <row r="2293">
      <c r="B2293" s="32">
        <v>44343.0</v>
      </c>
      <c r="C2293" s="32">
        <v>44355.0</v>
      </c>
      <c r="D2293" s="9" t="s">
        <v>5017</v>
      </c>
      <c r="E2293" s="32">
        <v>44243.0</v>
      </c>
      <c r="F2293" s="32">
        <v>44292.0</v>
      </c>
      <c r="G2293" s="9" t="s">
        <v>8458</v>
      </c>
      <c r="H2293" s="9" t="s">
        <v>5965</v>
      </c>
    </row>
    <row r="2294">
      <c r="B2294" s="32">
        <v>44343.0</v>
      </c>
      <c r="C2294" s="32">
        <v>44355.0</v>
      </c>
      <c r="D2294" s="9" t="s">
        <v>5017</v>
      </c>
      <c r="E2294" s="32">
        <v>44243.0</v>
      </c>
      <c r="F2294" s="32">
        <v>44292.0</v>
      </c>
      <c r="G2294" s="9" t="s">
        <v>8459</v>
      </c>
      <c r="H2294" s="9" t="s">
        <v>5984</v>
      </c>
    </row>
    <row r="2295">
      <c r="B2295" s="32">
        <v>44343.0</v>
      </c>
      <c r="C2295" s="32">
        <v>44355.0</v>
      </c>
      <c r="D2295" s="9" t="s">
        <v>5017</v>
      </c>
      <c r="E2295" s="32">
        <v>44243.0</v>
      </c>
      <c r="F2295" s="32">
        <v>44292.0</v>
      </c>
      <c r="G2295" s="9" t="s">
        <v>8460</v>
      </c>
      <c r="H2295" s="9" t="s">
        <v>5986</v>
      </c>
    </row>
    <row r="2296">
      <c r="B2296" s="32">
        <v>44343.0</v>
      </c>
      <c r="C2296" s="32">
        <v>44355.0</v>
      </c>
      <c r="D2296" s="9" t="s">
        <v>5017</v>
      </c>
      <c r="E2296" s="32">
        <v>44243.0</v>
      </c>
      <c r="F2296" s="32">
        <v>44292.0</v>
      </c>
      <c r="G2296" s="9" t="s">
        <v>8461</v>
      </c>
      <c r="H2296" s="9" t="s">
        <v>5988</v>
      </c>
    </row>
    <row r="2297">
      <c r="D2297" s="9" t="s">
        <v>8462</v>
      </c>
      <c r="E2297" s="32">
        <v>44297.0</v>
      </c>
      <c r="F2297" s="32">
        <v>44685.0</v>
      </c>
      <c r="G2297" s="9" t="s">
        <v>8463</v>
      </c>
      <c r="H2297" s="9" t="s">
        <v>5976</v>
      </c>
    </row>
    <row r="2298">
      <c r="D2298" s="9" t="s">
        <v>8462</v>
      </c>
      <c r="E2298" s="32">
        <v>44297.0</v>
      </c>
      <c r="F2298" s="32">
        <v>44685.0</v>
      </c>
      <c r="G2298" s="9" t="s">
        <v>8464</v>
      </c>
      <c r="H2298" s="9" t="s">
        <v>5976</v>
      </c>
    </row>
    <row r="2299">
      <c r="D2299" s="9" t="s">
        <v>8462</v>
      </c>
      <c r="E2299" s="32">
        <v>44297.0</v>
      </c>
      <c r="F2299" s="32">
        <v>44685.0</v>
      </c>
      <c r="G2299" s="9" t="s">
        <v>8465</v>
      </c>
      <c r="H2299" s="9" t="s">
        <v>5976</v>
      </c>
    </row>
    <row r="2300">
      <c r="D2300" s="9" t="s">
        <v>8462</v>
      </c>
      <c r="E2300" s="32">
        <v>44297.0</v>
      </c>
      <c r="F2300" s="32">
        <v>44685.0</v>
      </c>
      <c r="G2300" s="9" t="s">
        <v>8466</v>
      </c>
      <c r="H2300" s="9" t="s">
        <v>5978</v>
      </c>
    </row>
    <row r="2301">
      <c r="D2301" s="9" t="s">
        <v>8467</v>
      </c>
      <c r="E2301" s="32">
        <v>44215.0</v>
      </c>
      <c r="F2301" s="32">
        <v>44300.0</v>
      </c>
      <c r="G2301" s="9" t="s">
        <v>8468</v>
      </c>
      <c r="H2301" s="9" t="s">
        <v>5965</v>
      </c>
    </row>
    <row r="2302">
      <c r="D2302" s="9" t="s">
        <v>8467</v>
      </c>
      <c r="E2302" s="32">
        <v>44215.0</v>
      </c>
      <c r="F2302" s="32">
        <v>44300.0</v>
      </c>
      <c r="G2302" s="9" t="s">
        <v>8469</v>
      </c>
      <c r="H2302" s="9" t="s">
        <v>5984</v>
      </c>
    </row>
    <row r="2303">
      <c r="D2303" s="9" t="s">
        <v>8467</v>
      </c>
      <c r="E2303" s="32">
        <v>44215.0</v>
      </c>
      <c r="F2303" s="32">
        <v>44300.0</v>
      </c>
      <c r="G2303" s="9" t="s">
        <v>8470</v>
      </c>
      <c r="H2303" s="9" t="s">
        <v>5986</v>
      </c>
    </row>
    <row r="2304">
      <c r="B2304" s="32">
        <v>44372.0</v>
      </c>
      <c r="C2304" s="32">
        <v>44385.0</v>
      </c>
      <c r="D2304" s="9" t="s">
        <v>5013</v>
      </c>
      <c r="E2304" s="32">
        <v>44246.0</v>
      </c>
      <c r="F2304" s="32">
        <v>44284.0</v>
      </c>
      <c r="G2304" s="9" t="s">
        <v>8471</v>
      </c>
      <c r="H2304" s="9" t="s">
        <v>5965</v>
      </c>
    </row>
    <row r="2305">
      <c r="B2305" s="32">
        <v>44372.0</v>
      </c>
      <c r="C2305" s="32">
        <v>44385.0</v>
      </c>
      <c r="D2305" s="9" t="s">
        <v>5013</v>
      </c>
      <c r="E2305" s="32">
        <v>44246.0</v>
      </c>
      <c r="F2305" s="32">
        <v>44284.0</v>
      </c>
      <c r="G2305" s="9" t="s">
        <v>8472</v>
      </c>
      <c r="H2305" s="9" t="s">
        <v>5984</v>
      </c>
    </row>
    <row r="2306">
      <c r="B2306" s="32">
        <v>44372.0</v>
      </c>
      <c r="C2306" s="32">
        <v>44385.0</v>
      </c>
      <c r="D2306" s="9" t="s">
        <v>5013</v>
      </c>
      <c r="E2306" s="32">
        <v>44246.0</v>
      </c>
      <c r="F2306" s="32">
        <v>44284.0</v>
      </c>
      <c r="G2306" s="9" t="s">
        <v>8473</v>
      </c>
      <c r="H2306" s="9" t="s">
        <v>5986</v>
      </c>
    </row>
    <row r="2307">
      <c r="B2307" s="32">
        <v>44372.0</v>
      </c>
      <c r="C2307" s="32">
        <v>44385.0</v>
      </c>
      <c r="D2307" s="9" t="s">
        <v>5013</v>
      </c>
      <c r="E2307" s="32">
        <v>44246.0</v>
      </c>
      <c r="F2307" s="32">
        <v>44284.0</v>
      </c>
      <c r="G2307" s="9" t="s">
        <v>8474</v>
      </c>
      <c r="H2307" s="9" t="s">
        <v>5988</v>
      </c>
    </row>
    <row r="2308">
      <c r="C2308" s="32">
        <v>44414.0</v>
      </c>
      <c r="D2308" s="9" t="s">
        <v>4935</v>
      </c>
      <c r="E2308" s="32">
        <v>44242.0</v>
      </c>
      <c r="F2308" s="32">
        <v>44293.0</v>
      </c>
      <c r="G2308" s="9" t="s">
        <v>8475</v>
      </c>
      <c r="H2308" s="9" t="s">
        <v>5965</v>
      </c>
    </row>
    <row r="2309">
      <c r="C2309" s="32">
        <v>44414.0</v>
      </c>
      <c r="D2309" s="9" t="s">
        <v>4935</v>
      </c>
      <c r="E2309" s="32">
        <v>44242.0</v>
      </c>
      <c r="F2309" s="32">
        <v>44293.0</v>
      </c>
      <c r="G2309" s="9" t="s">
        <v>8476</v>
      </c>
      <c r="H2309" s="9" t="s">
        <v>5967</v>
      </c>
    </row>
    <row r="2310">
      <c r="C2310" s="32">
        <v>44414.0</v>
      </c>
      <c r="D2310" s="9" t="s">
        <v>4935</v>
      </c>
      <c r="E2310" s="32">
        <v>44242.0</v>
      </c>
      <c r="F2310" s="32">
        <v>44293.0</v>
      </c>
      <c r="G2310" s="9" t="s">
        <v>8477</v>
      </c>
      <c r="H2310" s="9" t="s">
        <v>5969</v>
      </c>
    </row>
    <row r="2311">
      <c r="C2311" s="32">
        <v>44414.0</v>
      </c>
      <c r="D2311" s="9" t="s">
        <v>4935</v>
      </c>
      <c r="E2311" s="32">
        <v>44242.0</v>
      </c>
      <c r="F2311" s="32">
        <v>44398.0</v>
      </c>
      <c r="G2311" s="9" t="s">
        <v>8478</v>
      </c>
      <c r="H2311" s="9" t="s">
        <v>5980</v>
      </c>
    </row>
    <row r="2312">
      <c r="B2312" s="32">
        <v>44341.0</v>
      </c>
      <c r="C2312" s="32">
        <v>44369.0</v>
      </c>
      <c r="D2312" s="9" t="s">
        <v>5353</v>
      </c>
      <c r="E2312" s="32">
        <v>44238.0</v>
      </c>
      <c r="F2312" s="32">
        <v>44281.0</v>
      </c>
      <c r="G2312" s="9" t="s">
        <v>8479</v>
      </c>
      <c r="H2312" s="9" t="s">
        <v>5965</v>
      </c>
    </row>
    <row r="2313">
      <c r="B2313" s="32">
        <v>44341.0</v>
      </c>
      <c r="C2313" s="32">
        <v>44369.0</v>
      </c>
      <c r="D2313" s="9" t="s">
        <v>5353</v>
      </c>
      <c r="E2313" s="32">
        <v>44238.0</v>
      </c>
      <c r="F2313" s="32">
        <v>44281.0</v>
      </c>
      <c r="G2313" s="9" t="s">
        <v>8480</v>
      </c>
      <c r="H2313" s="9" t="s">
        <v>5967</v>
      </c>
    </row>
    <row r="2314">
      <c r="B2314" s="32">
        <v>44341.0</v>
      </c>
      <c r="C2314" s="32">
        <v>44369.0</v>
      </c>
      <c r="D2314" s="9" t="s">
        <v>5353</v>
      </c>
      <c r="E2314" s="32">
        <v>44238.0</v>
      </c>
      <c r="F2314" s="32">
        <v>44281.0</v>
      </c>
      <c r="G2314" s="9" t="s">
        <v>8481</v>
      </c>
      <c r="H2314" s="9" t="s">
        <v>5969</v>
      </c>
    </row>
    <row r="2315">
      <c r="B2315" s="32">
        <v>44341.0</v>
      </c>
      <c r="C2315" s="32">
        <v>44369.0</v>
      </c>
      <c r="D2315" s="9" t="s">
        <v>5353</v>
      </c>
      <c r="E2315" s="32">
        <v>44238.0</v>
      </c>
      <c r="F2315" s="32">
        <v>44281.0</v>
      </c>
      <c r="G2315" s="9" t="s">
        <v>8482</v>
      </c>
      <c r="H2315" s="9" t="s">
        <v>5971</v>
      </c>
    </row>
    <row r="2316">
      <c r="B2316" s="32">
        <v>44341.0</v>
      </c>
      <c r="C2316" s="32">
        <v>44369.0</v>
      </c>
      <c r="D2316" s="9" t="s">
        <v>5353</v>
      </c>
      <c r="E2316" s="32">
        <v>44238.0</v>
      </c>
      <c r="F2316" s="32">
        <v>44281.0</v>
      </c>
      <c r="G2316" s="9" t="s">
        <v>8483</v>
      </c>
      <c r="H2316" s="9" t="s">
        <v>5980</v>
      </c>
    </row>
    <row r="2317">
      <c r="D2317" s="9" t="s">
        <v>269</v>
      </c>
      <c r="E2317" s="32">
        <v>44226.0</v>
      </c>
      <c r="F2317" s="32">
        <v>44709.0</v>
      </c>
      <c r="G2317" s="9" t="s">
        <v>8484</v>
      </c>
      <c r="H2317" s="9" t="s">
        <v>5976</v>
      </c>
    </row>
    <row r="2318">
      <c r="D2318" s="9" t="s">
        <v>269</v>
      </c>
      <c r="E2318" s="32">
        <v>44226.0</v>
      </c>
      <c r="F2318" s="32">
        <v>44709.0</v>
      </c>
      <c r="G2318" s="9" t="s">
        <v>8485</v>
      </c>
      <c r="H2318" s="9" t="s">
        <v>5976</v>
      </c>
    </row>
    <row r="2319">
      <c r="D2319" s="9" t="s">
        <v>269</v>
      </c>
      <c r="E2319" s="32">
        <v>44226.0</v>
      </c>
      <c r="F2319" s="32">
        <v>44709.0</v>
      </c>
      <c r="G2319" s="9" t="s">
        <v>8486</v>
      </c>
      <c r="H2319" s="9" t="s">
        <v>5978</v>
      </c>
    </row>
    <row r="2320">
      <c r="D2320" s="9" t="s">
        <v>269</v>
      </c>
      <c r="E2320" s="32">
        <v>44226.0</v>
      </c>
      <c r="F2320" s="32">
        <v>44760.0</v>
      </c>
      <c r="G2320" s="9" t="s">
        <v>8487</v>
      </c>
      <c r="H2320" s="9" t="s">
        <v>5980</v>
      </c>
    </row>
    <row r="2321">
      <c r="B2321" s="32">
        <v>44412.0</v>
      </c>
      <c r="C2321" s="32">
        <v>44428.0</v>
      </c>
      <c r="D2321" s="9" t="s">
        <v>8488</v>
      </c>
      <c r="E2321" s="32">
        <v>44203.0</v>
      </c>
      <c r="F2321" s="32">
        <v>44390.0</v>
      </c>
      <c r="G2321" s="9" t="s">
        <v>8489</v>
      </c>
      <c r="H2321" s="9" t="s">
        <v>5976</v>
      </c>
    </row>
    <row r="2322">
      <c r="B2322" s="32">
        <v>44412.0</v>
      </c>
      <c r="C2322" s="32">
        <v>44428.0</v>
      </c>
      <c r="D2322" s="9" t="s">
        <v>8488</v>
      </c>
      <c r="E2322" s="32">
        <v>44203.0</v>
      </c>
      <c r="F2322" s="32">
        <v>44390.0</v>
      </c>
      <c r="G2322" s="9" t="s">
        <v>8490</v>
      </c>
      <c r="H2322" s="9" t="s">
        <v>5976</v>
      </c>
    </row>
    <row r="2323">
      <c r="B2323" s="32">
        <v>44412.0</v>
      </c>
      <c r="C2323" s="32">
        <v>44428.0</v>
      </c>
      <c r="D2323" s="9" t="s">
        <v>8488</v>
      </c>
      <c r="E2323" s="32">
        <v>44203.0</v>
      </c>
      <c r="F2323" s="32">
        <v>44390.0</v>
      </c>
      <c r="G2323" s="9" t="s">
        <v>8491</v>
      </c>
      <c r="H2323" s="9" t="s">
        <v>5978</v>
      </c>
    </row>
    <row r="2324">
      <c r="B2324" s="32">
        <v>44412.0</v>
      </c>
      <c r="C2324" s="32">
        <v>44428.0</v>
      </c>
      <c r="D2324" s="9" t="s">
        <v>8488</v>
      </c>
      <c r="E2324" s="32">
        <v>44203.0</v>
      </c>
      <c r="F2324" s="32">
        <v>44390.0</v>
      </c>
      <c r="G2324" s="9" t="s">
        <v>8492</v>
      </c>
      <c r="H2324" s="9" t="s">
        <v>5980</v>
      </c>
    </row>
    <row r="2325">
      <c r="D2325" s="9" t="s">
        <v>8493</v>
      </c>
      <c r="E2325" s="32">
        <v>44256.0</v>
      </c>
      <c r="F2325" s="32">
        <v>44690.0</v>
      </c>
      <c r="G2325" s="9" t="s">
        <v>8494</v>
      </c>
      <c r="H2325" s="9" t="s">
        <v>5976</v>
      </c>
    </row>
    <row r="2326">
      <c r="D2326" s="9" t="s">
        <v>8493</v>
      </c>
      <c r="E2326" s="32">
        <v>44256.0</v>
      </c>
      <c r="F2326" s="32">
        <v>44690.0</v>
      </c>
      <c r="G2326" s="9" t="s">
        <v>8495</v>
      </c>
      <c r="H2326" s="9" t="s">
        <v>5976</v>
      </c>
    </row>
    <row r="2327">
      <c r="D2327" s="9" t="s">
        <v>8493</v>
      </c>
      <c r="E2327" s="32">
        <v>44256.0</v>
      </c>
      <c r="F2327" s="32">
        <v>44690.0</v>
      </c>
      <c r="G2327" s="9" t="s">
        <v>8496</v>
      </c>
      <c r="H2327" s="9" t="s">
        <v>5976</v>
      </c>
    </row>
    <row r="2328">
      <c r="D2328" s="9" t="s">
        <v>8493</v>
      </c>
      <c r="E2328" s="32">
        <v>44256.0</v>
      </c>
      <c r="F2328" s="32">
        <v>44690.0</v>
      </c>
      <c r="G2328" s="9" t="s">
        <v>8497</v>
      </c>
      <c r="H2328" s="9" t="s">
        <v>5978</v>
      </c>
    </row>
    <row r="2329">
      <c r="B2329" s="32">
        <v>44357.0</v>
      </c>
      <c r="C2329" s="32">
        <v>44371.0</v>
      </c>
      <c r="D2329" s="9" t="s">
        <v>4799</v>
      </c>
      <c r="E2329" s="32">
        <v>44265.0</v>
      </c>
      <c r="F2329" s="32">
        <v>44272.0</v>
      </c>
      <c r="G2329" s="9" t="s">
        <v>8498</v>
      </c>
      <c r="H2329" s="9" t="s">
        <v>5965</v>
      </c>
    </row>
    <row r="2330">
      <c r="B2330" s="32">
        <v>44357.0</v>
      </c>
      <c r="C2330" s="32">
        <v>44371.0</v>
      </c>
      <c r="D2330" s="9" t="s">
        <v>4799</v>
      </c>
      <c r="E2330" s="32">
        <v>44265.0</v>
      </c>
      <c r="F2330" s="32">
        <v>44272.0</v>
      </c>
      <c r="G2330" s="9" t="s">
        <v>8499</v>
      </c>
      <c r="H2330" s="9" t="s">
        <v>5984</v>
      </c>
    </row>
    <row r="2331">
      <c r="B2331" s="32">
        <v>44357.0</v>
      </c>
      <c r="C2331" s="32">
        <v>44371.0</v>
      </c>
      <c r="D2331" s="9" t="s">
        <v>4799</v>
      </c>
      <c r="E2331" s="32">
        <v>44265.0</v>
      </c>
      <c r="F2331" s="32">
        <v>44272.0</v>
      </c>
      <c r="G2331" s="9" t="s">
        <v>8500</v>
      </c>
      <c r="H2331" s="9" t="s">
        <v>5986</v>
      </c>
    </row>
    <row r="2332">
      <c r="B2332" s="32">
        <v>44357.0</v>
      </c>
      <c r="C2332" s="32">
        <v>44371.0</v>
      </c>
      <c r="D2332" s="9" t="s">
        <v>4799</v>
      </c>
      <c r="E2332" s="32">
        <v>44265.0</v>
      </c>
      <c r="F2332" s="32">
        <v>44272.0</v>
      </c>
      <c r="G2332" s="9" t="s">
        <v>8501</v>
      </c>
      <c r="H2332" s="9" t="s">
        <v>5988</v>
      </c>
    </row>
    <row r="2333">
      <c r="D2333" s="9" t="s">
        <v>8502</v>
      </c>
      <c r="E2333" s="32">
        <v>44229.0</v>
      </c>
      <c r="F2333" s="32">
        <v>44312.0</v>
      </c>
      <c r="G2333" s="9" t="s">
        <v>8503</v>
      </c>
      <c r="H2333" s="9" t="s">
        <v>5965</v>
      </c>
    </row>
    <row r="2334">
      <c r="D2334" s="9" t="s">
        <v>8502</v>
      </c>
      <c r="E2334" s="32">
        <v>44229.0</v>
      </c>
      <c r="F2334" s="32">
        <v>44312.0</v>
      </c>
      <c r="G2334" s="9" t="s">
        <v>8504</v>
      </c>
      <c r="H2334" s="9" t="s">
        <v>5984</v>
      </c>
    </row>
    <row r="2335">
      <c r="D2335" s="9" t="s">
        <v>8502</v>
      </c>
      <c r="E2335" s="32">
        <v>44229.0</v>
      </c>
      <c r="F2335" s="32">
        <v>44312.0</v>
      </c>
      <c r="G2335" s="9" t="s">
        <v>8505</v>
      </c>
      <c r="H2335" s="9" t="s">
        <v>5986</v>
      </c>
    </row>
    <row r="2336">
      <c r="D2336" s="9" t="s">
        <v>8502</v>
      </c>
      <c r="E2336" s="32">
        <v>44229.0</v>
      </c>
      <c r="F2336" s="32">
        <v>44312.0</v>
      </c>
      <c r="G2336" s="9" t="s">
        <v>8506</v>
      </c>
      <c r="H2336" s="9" t="s">
        <v>5988</v>
      </c>
    </row>
    <row r="2337">
      <c r="C2337" s="32">
        <v>44603.0</v>
      </c>
      <c r="D2337" s="9" t="s">
        <v>323</v>
      </c>
      <c r="E2337" s="32">
        <v>44158.0</v>
      </c>
      <c r="F2337" s="32">
        <v>44272.0</v>
      </c>
      <c r="G2337" s="9" t="s">
        <v>8507</v>
      </c>
      <c r="H2337" s="9" t="s">
        <v>5965</v>
      </c>
    </row>
    <row r="2338">
      <c r="C2338" s="32">
        <v>44603.0</v>
      </c>
      <c r="D2338" s="9" t="s">
        <v>323</v>
      </c>
      <c r="E2338" s="32">
        <v>44158.0</v>
      </c>
      <c r="F2338" s="32">
        <v>44272.0</v>
      </c>
      <c r="G2338" s="9" t="s">
        <v>8508</v>
      </c>
      <c r="H2338" s="9" t="s">
        <v>5984</v>
      </c>
    </row>
    <row r="2339">
      <c r="C2339" s="32">
        <v>44603.0</v>
      </c>
      <c r="D2339" s="9" t="s">
        <v>323</v>
      </c>
      <c r="E2339" s="32">
        <v>44158.0</v>
      </c>
      <c r="F2339" s="32">
        <v>44272.0</v>
      </c>
      <c r="G2339" s="9" t="s">
        <v>8509</v>
      </c>
      <c r="H2339" s="9" t="s">
        <v>5986</v>
      </c>
    </row>
    <row r="2340">
      <c r="C2340" s="32">
        <v>44603.0</v>
      </c>
      <c r="D2340" s="9" t="s">
        <v>323</v>
      </c>
      <c r="E2340" s="32">
        <v>44158.0</v>
      </c>
      <c r="F2340" s="32">
        <v>44272.0</v>
      </c>
      <c r="G2340" s="9" t="s">
        <v>8510</v>
      </c>
      <c r="H2340" s="9" t="s">
        <v>5988</v>
      </c>
    </row>
    <row r="2341">
      <c r="D2341" s="9" t="s">
        <v>7175</v>
      </c>
      <c r="E2341" s="32">
        <v>44088.0</v>
      </c>
      <c r="F2341" s="32">
        <v>44148.0</v>
      </c>
      <c r="G2341" s="9" t="s">
        <v>7176</v>
      </c>
      <c r="H2341" s="9" t="s">
        <v>6691</v>
      </c>
    </row>
    <row r="2342">
      <c r="D2342" s="9" t="s">
        <v>7175</v>
      </c>
      <c r="E2342" s="32">
        <v>44088.0</v>
      </c>
      <c r="F2342" s="32">
        <v>44148.0</v>
      </c>
      <c r="G2342" s="9" t="s">
        <v>7177</v>
      </c>
      <c r="H2342" s="9" t="s">
        <v>6693</v>
      </c>
    </row>
    <row r="2343">
      <c r="D2343" s="9" t="s">
        <v>7175</v>
      </c>
      <c r="E2343" s="32">
        <v>44088.0</v>
      </c>
      <c r="F2343" s="32">
        <v>44148.0</v>
      </c>
      <c r="G2343" s="9" t="s">
        <v>7178</v>
      </c>
      <c r="H2343" s="9" t="s">
        <v>6695</v>
      </c>
    </row>
    <row r="2344">
      <c r="D2344" s="9" t="s">
        <v>7175</v>
      </c>
      <c r="E2344" s="32">
        <v>44088.0</v>
      </c>
      <c r="F2344" s="32">
        <v>44148.0</v>
      </c>
      <c r="G2344" s="9" t="s">
        <v>7179</v>
      </c>
      <c r="H2344" s="9" t="s">
        <v>6888</v>
      </c>
    </row>
    <row r="2345">
      <c r="B2345" s="32">
        <v>44820.0</v>
      </c>
      <c r="C2345" s="32">
        <v>44832.0</v>
      </c>
      <c r="D2345" s="9" t="s">
        <v>5011</v>
      </c>
      <c r="E2345" s="32">
        <v>44228.0</v>
      </c>
      <c r="F2345" s="32">
        <v>44295.0</v>
      </c>
      <c r="G2345" s="9" t="s">
        <v>8511</v>
      </c>
      <c r="H2345" s="9" t="s">
        <v>5965</v>
      </c>
    </row>
    <row r="2346">
      <c r="B2346" s="32">
        <v>44820.0</v>
      </c>
      <c r="C2346" s="32">
        <v>44832.0</v>
      </c>
      <c r="D2346" s="9" t="s">
        <v>5011</v>
      </c>
      <c r="E2346" s="32">
        <v>44228.0</v>
      </c>
      <c r="F2346" s="32">
        <v>44295.0</v>
      </c>
      <c r="G2346" s="9" t="s">
        <v>8512</v>
      </c>
      <c r="H2346" s="9" t="s">
        <v>5984</v>
      </c>
    </row>
    <row r="2347">
      <c r="B2347" s="32">
        <v>44820.0</v>
      </c>
      <c r="C2347" s="32">
        <v>44832.0</v>
      </c>
      <c r="D2347" s="9" t="s">
        <v>5011</v>
      </c>
      <c r="E2347" s="32">
        <v>44228.0</v>
      </c>
      <c r="F2347" s="32">
        <v>44295.0</v>
      </c>
      <c r="G2347" s="9" t="s">
        <v>8513</v>
      </c>
      <c r="H2347" s="9" t="s">
        <v>5986</v>
      </c>
    </row>
    <row r="2348">
      <c r="B2348" s="32">
        <v>44820.0</v>
      </c>
      <c r="C2348" s="32">
        <v>44832.0</v>
      </c>
      <c r="D2348" s="9" t="s">
        <v>5011</v>
      </c>
      <c r="E2348" s="32">
        <v>44228.0</v>
      </c>
      <c r="F2348" s="32">
        <v>44295.0</v>
      </c>
      <c r="G2348" s="9" t="s">
        <v>8514</v>
      </c>
      <c r="H2348" s="9" t="s">
        <v>5988</v>
      </c>
    </row>
    <row r="2349">
      <c r="D2349" s="9" t="s">
        <v>8515</v>
      </c>
      <c r="E2349" s="32">
        <v>44249.0</v>
      </c>
      <c r="F2349" s="32">
        <v>44737.0</v>
      </c>
      <c r="G2349" s="9" t="s">
        <v>8516</v>
      </c>
      <c r="H2349" s="9" t="s">
        <v>8101</v>
      </c>
    </row>
    <row r="2350">
      <c r="D2350" s="9" t="s">
        <v>8515</v>
      </c>
      <c r="E2350" s="32">
        <v>44249.0</v>
      </c>
      <c r="F2350" s="32">
        <v>44737.0</v>
      </c>
      <c r="G2350" s="9" t="s">
        <v>8517</v>
      </c>
      <c r="H2350" s="9" t="s">
        <v>8015</v>
      </c>
    </row>
    <row r="2351">
      <c r="D2351" s="9" t="s">
        <v>8515</v>
      </c>
      <c r="E2351" s="32">
        <v>44249.0</v>
      </c>
      <c r="F2351" s="32">
        <v>44737.0</v>
      </c>
      <c r="G2351" s="9" t="s">
        <v>8518</v>
      </c>
      <c r="H2351" s="9" t="s">
        <v>8017</v>
      </c>
    </row>
    <row r="2352">
      <c r="D2352" s="9" t="s">
        <v>8515</v>
      </c>
      <c r="E2352" s="32">
        <v>44249.0</v>
      </c>
      <c r="F2352" s="32">
        <v>44737.0</v>
      </c>
      <c r="G2352" s="9" t="s">
        <v>8519</v>
      </c>
      <c r="H2352" s="9" t="s">
        <v>7444</v>
      </c>
    </row>
    <row r="2353">
      <c r="D2353" s="9" t="s">
        <v>8520</v>
      </c>
      <c r="E2353" s="32">
        <v>44235.0</v>
      </c>
      <c r="F2353" s="32">
        <v>44751.0</v>
      </c>
      <c r="G2353" s="9" t="s">
        <v>8521</v>
      </c>
      <c r="H2353" s="9" t="s">
        <v>8101</v>
      </c>
    </row>
    <row r="2354">
      <c r="D2354" s="9" t="s">
        <v>8520</v>
      </c>
      <c r="E2354" s="32">
        <v>44235.0</v>
      </c>
      <c r="F2354" s="32">
        <v>44751.0</v>
      </c>
      <c r="G2354" s="9" t="s">
        <v>8522</v>
      </c>
      <c r="H2354" s="9" t="s">
        <v>8015</v>
      </c>
    </row>
    <row r="2355">
      <c r="D2355" s="9" t="s">
        <v>8520</v>
      </c>
      <c r="E2355" s="32">
        <v>44235.0</v>
      </c>
      <c r="F2355" s="32">
        <v>44751.0</v>
      </c>
      <c r="G2355" s="9" t="s">
        <v>8523</v>
      </c>
      <c r="H2355" s="9" t="s">
        <v>8017</v>
      </c>
    </row>
    <row r="2356">
      <c r="D2356" s="9" t="s">
        <v>8520</v>
      </c>
      <c r="E2356" s="32">
        <v>44235.0</v>
      </c>
      <c r="F2356" s="32">
        <v>44751.0</v>
      </c>
      <c r="G2356" s="9" t="s">
        <v>8524</v>
      </c>
      <c r="H2356" s="9" t="s">
        <v>7444</v>
      </c>
    </row>
    <row r="2357">
      <c r="B2357" s="32">
        <v>44399.0</v>
      </c>
      <c r="C2357" s="32">
        <v>44421.0</v>
      </c>
      <c r="D2357" s="9" t="s">
        <v>8525</v>
      </c>
      <c r="E2357" s="32">
        <v>44291.0</v>
      </c>
      <c r="F2357" s="32">
        <v>44292.0</v>
      </c>
      <c r="G2357" s="9" t="s">
        <v>8526</v>
      </c>
      <c r="H2357" s="9" t="s">
        <v>5965</v>
      </c>
    </row>
    <row r="2358">
      <c r="B2358" s="32">
        <v>44399.0</v>
      </c>
      <c r="C2358" s="32">
        <v>44421.0</v>
      </c>
      <c r="D2358" s="9" t="s">
        <v>8525</v>
      </c>
      <c r="E2358" s="32">
        <v>44291.0</v>
      </c>
      <c r="F2358" s="32">
        <v>44292.0</v>
      </c>
      <c r="G2358" s="9" t="s">
        <v>8527</v>
      </c>
      <c r="H2358" s="9" t="s">
        <v>5984</v>
      </c>
    </row>
    <row r="2359">
      <c r="B2359" s="32">
        <v>44399.0</v>
      </c>
      <c r="C2359" s="32">
        <v>44421.0</v>
      </c>
      <c r="D2359" s="9" t="s">
        <v>8525</v>
      </c>
      <c r="E2359" s="32">
        <v>44291.0</v>
      </c>
      <c r="F2359" s="32">
        <v>44292.0</v>
      </c>
      <c r="G2359" s="9" t="s">
        <v>8528</v>
      </c>
      <c r="H2359" s="9" t="s">
        <v>5986</v>
      </c>
    </row>
    <row r="2360">
      <c r="C2360" s="32">
        <v>44333.0</v>
      </c>
      <c r="D2360" s="9" t="s">
        <v>4969</v>
      </c>
      <c r="E2360" s="32">
        <v>44237.0</v>
      </c>
      <c r="F2360" s="32">
        <v>44284.0</v>
      </c>
      <c r="G2360" s="9" t="s">
        <v>8529</v>
      </c>
      <c r="H2360" s="9" t="s">
        <v>5965</v>
      </c>
    </row>
    <row r="2361">
      <c r="C2361" s="32">
        <v>44333.0</v>
      </c>
      <c r="D2361" s="9" t="s">
        <v>4969</v>
      </c>
      <c r="E2361" s="32">
        <v>44237.0</v>
      </c>
      <c r="F2361" s="32">
        <v>44284.0</v>
      </c>
      <c r="G2361" s="9" t="s">
        <v>8530</v>
      </c>
      <c r="H2361" s="9" t="s">
        <v>5967</v>
      </c>
    </row>
    <row r="2362">
      <c r="C2362" s="32">
        <v>44333.0</v>
      </c>
      <c r="D2362" s="9" t="s">
        <v>4969</v>
      </c>
      <c r="E2362" s="32">
        <v>44237.0</v>
      </c>
      <c r="F2362" s="32">
        <v>44284.0</v>
      </c>
      <c r="G2362" s="9" t="s">
        <v>8531</v>
      </c>
      <c r="H2362" s="9" t="s">
        <v>5969</v>
      </c>
    </row>
    <row r="2363">
      <c r="C2363" s="32">
        <v>44333.0</v>
      </c>
      <c r="D2363" s="9" t="s">
        <v>4969</v>
      </c>
      <c r="E2363" s="32">
        <v>44237.0</v>
      </c>
      <c r="F2363" s="32">
        <v>44284.0</v>
      </c>
      <c r="G2363" s="9" t="s">
        <v>8532</v>
      </c>
      <c r="H2363" s="9" t="s">
        <v>5980</v>
      </c>
    </row>
    <row r="2364">
      <c r="B2364" s="32">
        <v>44299.0</v>
      </c>
      <c r="C2364" s="32">
        <v>44316.0</v>
      </c>
      <c r="D2364" s="9" t="s">
        <v>5193</v>
      </c>
      <c r="E2364" s="32">
        <v>44228.0</v>
      </c>
      <c r="F2364" s="32">
        <v>44284.0</v>
      </c>
      <c r="G2364" s="9" t="s">
        <v>8533</v>
      </c>
      <c r="H2364" s="9" t="s">
        <v>5965</v>
      </c>
    </row>
    <row r="2365">
      <c r="B2365" s="32">
        <v>44299.0</v>
      </c>
      <c r="C2365" s="32">
        <v>44316.0</v>
      </c>
      <c r="D2365" s="9" t="s">
        <v>5193</v>
      </c>
      <c r="E2365" s="32">
        <v>44228.0</v>
      </c>
      <c r="F2365" s="32">
        <v>44284.0</v>
      </c>
      <c r="G2365" s="9" t="s">
        <v>8534</v>
      </c>
      <c r="H2365" s="9" t="s">
        <v>5967</v>
      </c>
    </row>
    <row r="2366">
      <c r="B2366" s="32">
        <v>44299.0</v>
      </c>
      <c r="C2366" s="32">
        <v>44316.0</v>
      </c>
      <c r="D2366" s="9" t="s">
        <v>5193</v>
      </c>
      <c r="E2366" s="32">
        <v>44228.0</v>
      </c>
      <c r="F2366" s="32">
        <v>44284.0</v>
      </c>
      <c r="G2366" s="9" t="s">
        <v>8535</v>
      </c>
      <c r="H2366" s="9" t="s">
        <v>5969</v>
      </c>
    </row>
    <row r="2367">
      <c r="B2367" s="32">
        <v>44299.0</v>
      </c>
      <c r="C2367" s="32">
        <v>44316.0</v>
      </c>
      <c r="D2367" s="9" t="s">
        <v>5193</v>
      </c>
      <c r="E2367" s="32">
        <v>44228.0</v>
      </c>
      <c r="F2367" s="32">
        <v>44284.0</v>
      </c>
      <c r="G2367" s="9" t="s">
        <v>8536</v>
      </c>
      <c r="H2367" s="9" t="s">
        <v>5971</v>
      </c>
    </row>
    <row r="2368">
      <c r="B2368" s="32">
        <v>44299.0</v>
      </c>
      <c r="C2368" s="32">
        <v>44316.0</v>
      </c>
      <c r="D2368" s="9" t="s">
        <v>5193</v>
      </c>
      <c r="E2368" s="32">
        <v>44228.0</v>
      </c>
      <c r="F2368" s="32">
        <v>44284.0</v>
      </c>
      <c r="G2368" s="9" t="s">
        <v>8537</v>
      </c>
      <c r="H2368" s="9" t="s">
        <v>7022</v>
      </c>
    </row>
    <row r="2369">
      <c r="B2369" s="32">
        <v>44442.0</v>
      </c>
      <c r="C2369" s="32">
        <v>44462.0</v>
      </c>
      <c r="D2369" s="9" t="s">
        <v>5607</v>
      </c>
      <c r="E2369" s="32">
        <v>44041.0</v>
      </c>
      <c r="F2369" s="32">
        <v>44418.0</v>
      </c>
      <c r="G2369" s="9" t="s">
        <v>8538</v>
      </c>
      <c r="H2369" s="9" t="s">
        <v>5976</v>
      </c>
    </row>
    <row r="2370">
      <c r="B2370" s="32">
        <v>44442.0</v>
      </c>
      <c r="C2370" s="32">
        <v>44462.0</v>
      </c>
      <c r="D2370" s="9" t="s">
        <v>5607</v>
      </c>
      <c r="E2370" s="32">
        <v>44041.0</v>
      </c>
      <c r="F2370" s="32">
        <v>44418.0</v>
      </c>
      <c r="G2370" s="9" t="s">
        <v>8539</v>
      </c>
      <c r="H2370" s="9" t="s">
        <v>5976</v>
      </c>
    </row>
    <row r="2371">
      <c r="B2371" s="32">
        <v>44442.0</v>
      </c>
      <c r="C2371" s="32">
        <v>44462.0</v>
      </c>
      <c r="D2371" s="9" t="s">
        <v>5607</v>
      </c>
      <c r="E2371" s="32">
        <v>44041.0</v>
      </c>
      <c r="F2371" s="32">
        <v>44418.0</v>
      </c>
      <c r="G2371" s="9" t="s">
        <v>8540</v>
      </c>
      <c r="H2371" s="9" t="s">
        <v>5976</v>
      </c>
    </row>
    <row r="2372">
      <c r="B2372" s="32">
        <v>44442.0</v>
      </c>
      <c r="C2372" s="32">
        <v>44462.0</v>
      </c>
      <c r="D2372" s="9" t="s">
        <v>5607</v>
      </c>
      <c r="E2372" s="32">
        <v>44041.0</v>
      </c>
      <c r="F2372" s="32">
        <v>44418.0</v>
      </c>
      <c r="G2372" s="9" t="s">
        <v>8541</v>
      </c>
      <c r="H2372" s="9" t="s">
        <v>5978</v>
      </c>
    </row>
    <row r="2373">
      <c r="B2373" s="32">
        <v>44442.0</v>
      </c>
      <c r="C2373" s="32">
        <v>44462.0</v>
      </c>
      <c r="D2373" s="9" t="s">
        <v>5607</v>
      </c>
      <c r="E2373" s="32">
        <v>44041.0</v>
      </c>
      <c r="F2373" s="32">
        <v>44418.0</v>
      </c>
      <c r="G2373" s="9" t="s">
        <v>8542</v>
      </c>
      <c r="H2373" s="9" t="s">
        <v>5980</v>
      </c>
    </row>
    <row r="2374">
      <c r="B2374" s="32">
        <v>44979.0</v>
      </c>
      <c r="D2374" s="9" t="s">
        <v>4895</v>
      </c>
      <c r="E2374" s="32">
        <v>44249.0</v>
      </c>
      <c r="F2374" s="32">
        <v>44893.0</v>
      </c>
      <c r="G2374" s="9" t="s">
        <v>8543</v>
      </c>
      <c r="H2374" s="9" t="s">
        <v>7440</v>
      </c>
    </row>
    <row r="2375">
      <c r="B2375" s="32">
        <v>44979.0</v>
      </c>
      <c r="D2375" s="9" t="s">
        <v>4895</v>
      </c>
      <c r="E2375" s="32">
        <v>44249.0</v>
      </c>
      <c r="F2375" s="32">
        <v>44893.0</v>
      </c>
      <c r="G2375" s="9" t="s">
        <v>8544</v>
      </c>
      <c r="H2375" s="9" t="s">
        <v>7442</v>
      </c>
    </row>
    <row r="2376">
      <c r="B2376" s="32">
        <v>44979.0</v>
      </c>
      <c r="D2376" s="9" t="s">
        <v>4895</v>
      </c>
      <c r="E2376" s="32">
        <v>44249.0</v>
      </c>
      <c r="F2376" s="32">
        <v>44893.0</v>
      </c>
      <c r="G2376" s="9" t="s">
        <v>8545</v>
      </c>
      <c r="H2376" s="9" t="s">
        <v>7444</v>
      </c>
    </row>
    <row r="2377">
      <c r="C2377" s="32">
        <v>44441.0</v>
      </c>
      <c r="D2377" s="9" t="s">
        <v>4915</v>
      </c>
      <c r="E2377" s="32">
        <v>44246.0</v>
      </c>
      <c r="F2377" s="32">
        <v>44321.0</v>
      </c>
      <c r="G2377" s="9" t="s">
        <v>8546</v>
      </c>
      <c r="H2377" s="9" t="s">
        <v>5965</v>
      </c>
    </row>
    <row r="2378">
      <c r="C2378" s="32">
        <v>44441.0</v>
      </c>
      <c r="D2378" s="9" t="s">
        <v>4915</v>
      </c>
      <c r="E2378" s="32">
        <v>44246.0</v>
      </c>
      <c r="F2378" s="32">
        <v>44321.0</v>
      </c>
      <c r="G2378" s="9" t="s">
        <v>8547</v>
      </c>
      <c r="H2378" s="9" t="s">
        <v>5984</v>
      </c>
    </row>
    <row r="2379">
      <c r="C2379" s="32">
        <v>44662.0</v>
      </c>
      <c r="D2379" s="9" t="s">
        <v>5081</v>
      </c>
      <c r="E2379" s="32">
        <v>44216.0</v>
      </c>
      <c r="F2379" s="32">
        <v>44631.0</v>
      </c>
      <c r="G2379" s="9" t="s">
        <v>8548</v>
      </c>
      <c r="H2379" s="9" t="s">
        <v>5976</v>
      </c>
    </row>
    <row r="2380">
      <c r="C2380" s="32">
        <v>44662.0</v>
      </c>
      <c r="D2380" s="9" t="s">
        <v>5081</v>
      </c>
      <c r="E2380" s="32">
        <v>44216.0</v>
      </c>
      <c r="F2380" s="32">
        <v>44631.0</v>
      </c>
      <c r="G2380" s="9" t="s">
        <v>8549</v>
      </c>
      <c r="H2380" s="9" t="s">
        <v>5976</v>
      </c>
    </row>
    <row r="2381">
      <c r="C2381" s="32">
        <v>44662.0</v>
      </c>
      <c r="D2381" s="9" t="s">
        <v>5081</v>
      </c>
      <c r="E2381" s="32">
        <v>44216.0</v>
      </c>
      <c r="F2381" s="32">
        <v>44631.0</v>
      </c>
      <c r="G2381" s="9" t="s">
        <v>8550</v>
      </c>
      <c r="H2381" s="9" t="s">
        <v>5976</v>
      </c>
    </row>
    <row r="2382">
      <c r="C2382" s="32">
        <v>44662.0</v>
      </c>
      <c r="D2382" s="9" t="s">
        <v>5081</v>
      </c>
      <c r="E2382" s="32">
        <v>44216.0</v>
      </c>
      <c r="F2382" s="32">
        <v>44631.0</v>
      </c>
      <c r="G2382" s="9" t="s">
        <v>8551</v>
      </c>
      <c r="H2382" s="9" t="s">
        <v>5978</v>
      </c>
    </row>
    <row r="2383">
      <c r="B2383" s="32">
        <v>44425.0</v>
      </c>
      <c r="C2383" s="32">
        <v>44447.0</v>
      </c>
      <c r="D2383" s="9" t="s">
        <v>4887</v>
      </c>
      <c r="E2383" s="32">
        <v>44250.0</v>
      </c>
      <c r="F2383" s="32">
        <v>44405.0</v>
      </c>
      <c r="G2383" s="9" t="s">
        <v>8552</v>
      </c>
      <c r="H2383" s="9" t="s">
        <v>5976</v>
      </c>
    </row>
    <row r="2384">
      <c r="B2384" s="32">
        <v>44425.0</v>
      </c>
      <c r="C2384" s="32">
        <v>44447.0</v>
      </c>
      <c r="D2384" s="9" t="s">
        <v>4887</v>
      </c>
      <c r="E2384" s="32">
        <v>44250.0</v>
      </c>
      <c r="F2384" s="32">
        <v>44405.0</v>
      </c>
      <c r="G2384" s="9" t="s">
        <v>8553</v>
      </c>
      <c r="H2384" s="9" t="s">
        <v>5976</v>
      </c>
    </row>
    <row r="2385">
      <c r="B2385" s="32">
        <v>44425.0</v>
      </c>
      <c r="C2385" s="32">
        <v>44447.0</v>
      </c>
      <c r="D2385" s="9" t="s">
        <v>4887</v>
      </c>
      <c r="E2385" s="32">
        <v>44250.0</v>
      </c>
      <c r="F2385" s="32">
        <v>44405.0</v>
      </c>
      <c r="G2385" s="9" t="s">
        <v>8554</v>
      </c>
      <c r="H2385" s="9" t="s">
        <v>5976</v>
      </c>
    </row>
    <row r="2386">
      <c r="B2386" s="32">
        <v>44425.0</v>
      </c>
      <c r="C2386" s="32">
        <v>44447.0</v>
      </c>
      <c r="D2386" s="9" t="s">
        <v>4887</v>
      </c>
      <c r="E2386" s="32">
        <v>44250.0</v>
      </c>
      <c r="F2386" s="32">
        <v>44405.0</v>
      </c>
      <c r="G2386" s="9" t="s">
        <v>8555</v>
      </c>
      <c r="H2386" s="9" t="s">
        <v>5978</v>
      </c>
    </row>
    <row r="2387">
      <c r="B2387" s="32">
        <v>44425.0</v>
      </c>
      <c r="C2387" s="32">
        <v>44447.0</v>
      </c>
      <c r="D2387" s="9" t="s">
        <v>4887</v>
      </c>
      <c r="E2387" s="32">
        <v>44250.0</v>
      </c>
      <c r="F2387" s="32">
        <v>44405.0</v>
      </c>
      <c r="G2387" s="9" t="s">
        <v>8556</v>
      </c>
      <c r="H2387" s="9" t="s">
        <v>5980</v>
      </c>
    </row>
    <row r="2388">
      <c r="B2388" s="32">
        <v>44503.0</v>
      </c>
      <c r="C2388" s="32">
        <v>44551.0</v>
      </c>
      <c r="D2388" s="9" t="s">
        <v>5349</v>
      </c>
      <c r="E2388" s="32">
        <v>44155.0</v>
      </c>
      <c r="F2388" s="32">
        <v>44414.0</v>
      </c>
      <c r="G2388" s="9" t="s">
        <v>8557</v>
      </c>
      <c r="H2388" s="9" t="s">
        <v>5976</v>
      </c>
    </row>
    <row r="2389">
      <c r="B2389" s="32">
        <v>44503.0</v>
      </c>
      <c r="C2389" s="32">
        <v>44551.0</v>
      </c>
      <c r="D2389" s="9" t="s">
        <v>5349</v>
      </c>
      <c r="E2389" s="32">
        <v>44155.0</v>
      </c>
      <c r="F2389" s="32">
        <v>44414.0</v>
      </c>
      <c r="G2389" s="9" t="s">
        <v>8558</v>
      </c>
      <c r="H2389" s="9" t="s">
        <v>5976</v>
      </c>
    </row>
    <row r="2390">
      <c r="B2390" s="32">
        <v>44503.0</v>
      </c>
      <c r="C2390" s="32">
        <v>44551.0</v>
      </c>
      <c r="D2390" s="9" t="s">
        <v>5349</v>
      </c>
      <c r="E2390" s="32">
        <v>44155.0</v>
      </c>
      <c r="F2390" s="32">
        <v>44414.0</v>
      </c>
      <c r="G2390" s="9" t="s">
        <v>8559</v>
      </c>
      <c r="H2390" s="9" t="s">
        <v>5976</v>
      </c>
    </row>
    <row r="2391">
      <c r="B2391" s="32">
        <v>44503.0</v>
      </c>
      <c r="C2391" s="32">
        <v>44551.0</v>
      </c>
      <c r="D2391" s="9" t="s">
        <v>5349</v>
      </c>
      <c r="E2391" s="32">
        <v>44155.0</v>
      </c>
      <c r="F2391" s="32">
        <v>44414.0</v>
      </c>
      <c r="G2391" s="9" t="s">
        <v>8560</v>
      </c>
      <c r="H2391" s="9" t="s">
        <v>5978</v>
      </c>
    </row>
    <row r="2392">
      <c r="B2392" s="32">
        <v>44503.0</v>
      </c>
      <c r="C2392" s="32">
        <v>44551.0</v>
      </c>
      <c r="D2392" s="9" t="s">
        <v>5349</v>
      </c>
      <c r="E2392" s="32">
        <v>44155.0</v>
      </c>
      <c r="F2392" s="32">
        <v>44414.0</v>
      </c>
      <c r="G2392" s="9" t="s">
        <v>8561</v>
      </c>
      <c r="H2392" s="9" t="s">
        <v>5980</v>
      </c>
    </row>
    <row r="2393">
      <c r="C2393" s="32">
        <v>44718.0</v>
      </c>
      <c r="D2393" s="9" t="s">
        <v>5453</v>
      </c>
      <c r="E2393" s="32">
        <v>44112.0</v>
      </c>
      <c r="F2393" s="32">
        <v>44600.0</v>
      </c>
      <c r="G2393" s="9" t="s">
        <v>8562</v>
      </c>
      <c r="H2393" s="9" t="s">
        <v>5976</v>
      </c>
    </row>
    <row r="2394">
      <c r="C2394" s="32">
        <v>44718.0</v>
      </c>
      <c r="D2394" s="9" t="s">
        <v>5453</v>
      </c>
      <c r="E2394" s="32">
        <v>44112.0</v>
      </c>
      <c r="F2394" s="32">
        <v>44600.0</v>
      </c>
      <c r="G2394" s="9" t="s">
        <v>8563</v>
      </c>
      <c r="H2394" s="9" t="s">
        <v>5978</v>
      </c>
    </row>
    <row r="2395">
      <c r="C2395" s="32">
        <v>44718.0</v>
      </c>
      <c r="D2395" s="9" t="s">
        <v>5453</v>
      </c>
      <c r="E2395" s="32">
        <v>44112.0</v>
      </c>
      <c r="F2395" s="32">
        <v>44600.0</v>
      </c>
      <c r="G2395" s="9" t="s">
        <v>8564</v>
      </c>
      <c r="H2395" s="9" t="s">
        <v>5980</v>
      </c>
    </row>
    <row r="2396">
      <c r="B2396" s="32">
        <v>44281.0</v>
      </c>
      <c r="C2396" s="32">
        <v>44302.0</v>
      </c>
      <c r="D2396" s="9" t="s">
        <v>5501</v>
      </c>
      <c r="E2396" s="32">
        <v>44092.0</v>
      </c>
      <c r="F2396" s="32">
        <v>44151.0</v>
      </c>
      <c r="G2396" s="9" t="s">
        <v>8565</v>
      </c>
      <c r="H2396" s="9" t="s">
        <v>5965</v>
      </c>
    </row>
    <row r="2397">
      <c r="B2397" s="32">
        <v>44281.0</v>
      </c>
      <c r="C2397" s="32">
        <v>44302.0</v>
      </c>
      <c r="D2397" s="9" t="s">
        <v>5501</v>
      </c>
      <c r="E2397" s="32">
        <v>44092.0</v>
      </c>
      <c r="F2397" s="32">
        <v>44151.0</v>
      </c>
      <c r="G2397" s="9" t="s">
        <v>8566</v>
      </c>
      <c r="H2397" s="9" t="s">
        <v>6693</v>
      </c>
    </row>
    <row r="2398">
      <c r="B2398" s="32">
        <v>44281.0</v>
      </c>
      <c r="C2398" s="32">
        <v>44302.0</v>
      </c>
      <c r="D2398" s="9" t="s">
        <v>5501</v>
      </c>
      <c r="E2398" s="32">
        <v>44092.0</v>
      </c>
      <c r="F2398" s="32">
        <v>44151.0</v>
      </c>
      <c r="G2398" s="9" t="s">
        <v>8567</v>
      </c>
      <c r="H2398" s="9" t="s">
        <v>6695</v>
      </c>
    </row>
    <row r="2399">
      <c r="B2399" s="32">
        <v>44281.0</v>
      </c>
      <c r="C2399" s="32">
        <v>44302.0</v>
      </c>
      <c r="D2399" s="9" t="s">
        <v>5501</v>
      </c>
      <c r="E2399" s="32">
        <v>44092.0</v>
      </c>
      <c r="F2399" s="32">
        <v>44151.0</v>
      </c>
      <c r="G2399" s="9" t="s">
        <v>8568</v>
      </c>
      <c r="H2399" s="9" t="s">
        <v>6888</v>
      </c>
    </row>
    <row r="2400">
      <c r="B2400" s="32">
        <v>44561.0</v>
      </c>
      <c r="C2400" s="32">
        <v>44588.0</v>
      </c>
      <c r="D2400" s="9" t="s">
        <v>4983</v>
      </c>
      <c r="E2400" s="32">
        <v>44233.0</v>
      </c>
      <c r="F2400" s="32">
        <v>44286.0</v>
      </c>
      <c r="G2400" s="9" t="s">
        <v>8569</v>
      </c>
      <c r="H2400" s="9" t="s">
        <v>5965</v>
      </c>
    </row>
    <row r="2401">
      <c r="B2401" s="32">
        <v>44561.0</v>
      </c>
      <c r="C2401" s="32">
        <v>44588.0</v>
      </c>
      <c r="D2401" s="9" t="s">
        <v>4983</v>
      </c>
      <c r="E2401" s="32">
        <v>44233.0</v>
      </c>
      <c r="F2401" s="32">
        <v>44286.0</v>
      </c>
      <c r="G2401" s="9" t="s">
        <v>8570</v>
      </c>
      <c r="H2401" s="9" t="s">
        <v>5984</v>
      </c>
    </row>
    <row r="2402">
      <c r="B2402" s="32">
        <v>44561.0</v>
      </c>
      <c r="C2402" s="32">
        <v>44588.0</v>
      </c>
      <c r="D2402" s="9" t="s">
        <v>4983</v>
      </c>
      <c r="E2402" s="32">
        <v>44233.0</v>
      </c>
      <c r="F2402" s="32">
        <v>44286.0</v>
      </c>
      <c r="G2402" s="9" t="s">
        <v>8571</v>
      </c>
      <c r="H2402" s="9" t="s">
        <v>5986</v>
      </c>
    </row>
    <row r="2403">
      <c r="B2403" s="32">
        <v>44561.0</v>
      </c>
      <c r="C2403" s="32">
        <v>44588.0</v>
      </c>
      <c r="D2403" s="9" t="s">
        <v>4983</v>
      </c>
      <c r="E2403" s="32">
        <v>44233.0</v>
      </c>
      <c r="F2403" s="32">
        <v>44286.0</v>
      </c>
      <c r="G2403" s="9" t="s">
        <v>8572</v>
      </c>
      <c r="H2403" s="9" t="s">
        <v>5988</v>
      </c>
    </row>
    <row r="2404">
      <c r="B2404" s="32">
        <v>44613.0</v>
      </c>
      <c r="C2404" s="32">
        <v>44637.0</v>
      </c>
      <c r="D2404" s="9" t="s">
        <v>8573</v>
      </c>
      <c r="E2404" s="32">
        <v>44236.0</v>
      </c>
      <c r="F2404" s="32">
        <v>44571.0</v>
      </c>
      <c r="G2404" s="9" t="s">
        <v>8574</v>
      </c>
      <c r="H2404" s="9" t="s">
        <v>5976</v>
      </c>
    </row>
    <row r="2405">
      <c r="B2405" s="32">
        <v>44613.0</v>
      </c>
      <c r="C2405" s="32">
        <v>44637.0</v>
      </c>
      <c r="D2405" s="9" t="s">
        <v>8573</v>
      </c>
      <c r="E2405" s="32">
        <v>44236.0</v>
      </c>
      <c r="F2405" s="32">
        <v>44571.0</v>
      </c>
      <c r="G2405" s="9" t="s">
        <v>8575</v>
      </c>
      <c r="H2405" s="9" t="s">
        <v>5976</v>
      </c>
    </row>
    <row r="2406">
      <c r="B2406" s="32">
        <v>44613.0</v>
      </c>
      <c r="C2406" s="32">
        <v>44637.0</v>
      </c>
      <c r="D2406" s="9" t="s">
        <v>8573</v>
      </c>
      <c r="E2406" s="32">
        <v>44236.0</v>
      </c>
      <c r="F2406" s="32">
        <v>44571.0</v>
      </c>
      <c r="G2406" s="9" t="s">
        <v>8576</v>
      </c>
      <c r="H2406" s="9" t="s">
        <v>5976</v>
      </c>
    </row>
    <row r="2407">
      <c r="B2407" s="32">
        <v>44613.0</v>
      </c>
      <c r="C2407" s="32">
        <v>44637.0</v>
      </c>
      <c r="D2407" s="9" t="s">
        <v>8573</v>
      </c>
      <c r="E2407" s="32">
        <v>44236.0</v>
      </c>
      <c r="F2407" s="32">
        <v>44571.0</v>
      </c>
      <c r="G2407" s="9" t="s">
        <v>8577</v>
      </c>
      <c r="H2407" s="9" t="s">
        <v>5978</v>
      </c>
    </row>
    <row r="2408">
      <c r="B2408" s="32">
        <v>44613.0</v>
      </c>
      <c r="C2408" s="32">
        <v>44637.0</v>
      </c>
      <c r="D2408" s="9" t="s">
        <v>8573</v>
      </c>
      <c r="E2408" s="32">
        <v>44236.0</v>
      </c>
      <c r="F2408" s="32">
        <v>44571.0</v>
      </c>
      <c r="G2408" s="9" t="s">
        <v>8578</v>
      </c>
      <c r="H2408" s="9" t="s">
        <v>5980</v>
      </c>
    </row>
    <row r="2409">
      <c r="B2409" s="32">
        <v>44368.0</v>
      </c>
      <c r="C2409" s="32">
        <v>44378.0</v>
      </c>
      <c r="D2409" s="9" t="s">
        <v>283</v>
      </c>
      <c r="E2409" s="32">
        <v>43838.0</v>
      </c>
      <c r="F2409" s="32">
        <v>44372.0</v>
      </c>
      <c r="G2409" s="9" t="s">
        <v>8579</v>
      </c>
      <c r="H2409" s="9" t="s">
        <v>5976</v>
      </c>
    </row>
    <row r="2410">
      <c r="B2410" s="32">
        <v>44368.0</v>
      </c>
      <c r="C2410" s="32">
        <v>44378.0</v>
      </c>
      <c r="D2410" s="9" t="s">
        <v>283</v>
      </c>
      <c r="E2410" s="32">
        <v>43838.0</v>
      </c>
      <c r="F2410" s="32">
        <v>44372.0</v>
      </c>
      <c r="G2410" s="9" t="s">
        <v>8580</v>
      </c>
      <c r="H2410" s="9" t="s">
        <v>5976</v>
      </c>
    </row>
    <row r="2411">
      <c r="B2411" s="32">
        <v>44368.0</v>
      </c>
      <c r="C2411" s="32">
        <v>44378.0</v>
      </c>
      <c r="D2411" s="9" t="s">
        <v>283</v>
      </c>
      <c r="E2411" s="32">
        <v>43838.0</v>
      </c>
      <c r="F2411" s="32">
        <v>44372.0</v>
      </c>
      <c r="G2411" s="9" t="s">
        <v>8581</v>
      </c>
      <c r="H2411" s="9" t="s">
        <v>5976</v>
      </c>
    </row>
    <row r="2412">
      <c r="B2412" s="32">
        <v>44368.0</v>
      </c>
      <c r="C2412" s="32">
        <v>44378.0</v>
      </c>
      <c r="D2412" s="9" t="s">
        <v>283</v>
      </c>
      <c r="E2412" s="32">
        <v>43838.0</v>
      </c>
      <c r="F2412" s="32">
        <v>44372.0</v>
      </c>
      <c r="G2412" s="9" t="s">
        <v>8582</v>
      </c>
      <c r="H2412" s="9" t="s">
        <v>5978</v>
      </c>
    </row>
    <row r="2413">
      <c r="B2413" s="32">
        <v>44368.0</v>
      </c>
      <c r="C2413" s="32">
        <v>44378.0</v>
      </c>
      <c r="D2413" s="9" t="s">
        <v>283</v>
      </c>
      <c r="E2413" s="32">
        <v>43838.0</v>
      </c>
      <c r="F2413" s="32">
        <v>44372.0</v>
      </c>
      <c r="G2413" s="9" t="s">
        <v>8583</v>
      </c>
      <c r="H2413" s="9" t="s">
        <v>5980</v>
      </c>
    </row>
    <row r="2414">
      <c r="B2414" s="32">
        <v>44313.0</v>
      </c>
      <c r="C2414" s="32">
        <v>44336.0</v>
      </c>
      <c r="D2414" s="9" t="s">
        <v>4903</v>
      </c>
      <c r="E2414" s="32">
        <v>44246.0</v>
      </c>
      <c r="F2414" s="32">
        <v>44304.0</v>
      </c>
      <c r="G2414" s="9" t="s">
        <v>8584</v>
      </c>
      <c r="H2414" s="9" t="s">
        <v>5971</v>
      </c>
    </row>
    <row r="2415">
      <c r="B2415" s="32">
        <v>44313.0</v>
      </c>
      <c r="C2415" s="32">
        <v>44336.0</v>
      </c>
      <c r="D2415" s="9" t="s">
        <v>4903</v>
      </c>
      <c r="E2415" s="32">
        <v>44246.0</v>
      </c>
      <c r="F2415" s="32">
        <v>44304.0</v>
      </c>
      <c r="G2415" s="9" t="s">
        <v>8585</v>
      </c>
      <c r="H2415" s="9" t="s">
        <v>5967</v>
      </c>
    </row>
    <row r="2416">
      <c r="B2416" s="32">
        <v>44313.0</v>
      </c>
      <c r="C2416" s="32">
        <v>44336.0</v>
      </c>
      <c r="D2416" s="9" t="s">
        <v>4903</v>
      </c>
      <c r="E2416" s="32">
        <v>44246.0</v>
      </c>
      <c r="F2416" s="32">
        <v>44304.0</v>
      </c>
      <c r="G2416" s="9" t="s">
        <v>8586</v>
      </c>
      <c r="H2416" s="9" t="s">
        <v>5969</v>
      </c>
    </row>
    <row r="2417">
      <c r="B2417" s="32">
        <v>44313.0</v>
      </c>
      <c r="C2417" s="32">
        <v>44336.0</v>
      </c>
      <c r="D2417" s="9" t="s">
        <v>4903</v>
      </c>
      <c r="E2417" s="32">
        <v>44246.0</v>
      </c>
      <c r="F2417" s="32">
        <v>44304.0</v>
      </c>
      <c r="G2417" s="9" t="s">
        <v>8587</v>
      </c>
      <c r="H2417" s="9" t="s">
        <v>5980</v>
      </c>
    </row>
    <row r="2418">
      <c r="D2418" s="9" t="s">
        <v>245</v>
      </c>
      <c r="E2418" s="32">
        <v>44245.0</v>
      </c>
      <c r="F2418" s="32">
        <v>44709.0</v>
      </c>
      <c r="G2418" s="9" t="s">
        <v>8588</v>
      </c>
      <c r="H2418" s="9" t="s">
        <v>5976</v>
      </c>
    </row>
    <row r="2419">
      <c r="D2419" s="9" t="s">
        <v>245</v>
      </c>
      <c r="E2419" s="32">
        <v>44245.0</v>
      </c>
      <c r="F2419" s="32">
        <v>44709.0</v>
      </c>
      <c r="G2419" s="9" t="s">
        <v>8589</v>
      </c>
      <c r="H2419" s="9" t="s">
        <v>5976</v>
      </c>
    </row>
    <row r="2420">
      <c r="D2420" s="9" t="s">
        <v>245</v>
      </c>
      <c r="E2420" s="32">
        <v>44245.0</v>
      </c>
      <c r="F2420" s="32">
        <v>44709.0</v>
      </c>
      <c r="G2420" s="9" t="s">
        <v>8590</v>
      </c>
      <c r="H2420" s="9" t="s">
        <v>5976</v>
      </c>
    </row>
    <row r="2421">
      <c r="D2421" s="9" t="s">
        <v>245</v>
      </c>
      <c r="E2421" s="32">
        <v>44245.0</v>
      </c>
      <c r="F2421" s="32">
        <v>44709.0</v>
      </c>
      <c r="G2421" s="9" t="s">
        <v>8591</v>
      </c>
      <c r="H2421" s="9" t="s">
        <v>5978</v>
      </c>
    </row>
    <row r="2422">
      <c r="B2422" s="32">
        <v>44459.0</v>
      </c>
      <c r="C2422" s="32">
        <v>44468.0</v>
      </c>
      <c r="D2422" s="9" t="s">
        <v>4981</v>
      </c>
      <c r="E2422" s="32">
        <v>44234.0</v>
      </c>
      <c r="F2422" s="32">
        <v>44425.0</v>
      </c>
      <c r="G2422" s="9" t="s">
        <v>8592</v>
      </c>
      <c r="H2422" s="9" t="s">
        <v>5976</v>
      </c>
    </row>
    <row r="2423">
      <c r="B2423" s="32">
        <v>44459.0</v>
      </c>
      <c r="C2423" s="32">
        <v>44468.0</v>
      </c>
      <c r="D2423" s="9" t="s">
        <v>4981</v>
      </c>
      <c r="E2423" s="32">
        <v>44234.0</v>
      </c>
      <c r="F2423" s="32">
        <v>44425.0</v>
      </c>
      <c r="G2423" s="9" t="s">
        <v>8593</v>
      </c>
      <c r="H2423" s="9" t="s">
        <v>5976</v>
      </c>
    </row>
    <row r="2424">
      <c r="B2424" s="32">
        <v>44459.0</v>
      </c>
      <c r="C2424" s="32">
        <v>44468.0</v>
      </c>
      <c r="D2424" s="9" t="s">
        <v>4981</v>
      </c>
      <c r="E2424" s="32">
        <v>44234.0</v>
      </c>
      <c r="F2424" s="32">
        <v>44425.0</v>
      </c>
      <c r="G2424" s="9" t="s">
        <v>8594</v>
      </c>
      <c r="H2424" s="9" t="s">
        <v>5976</v>
      </c>
    </row>
    <row r="2425">
      <c r="B2425" s="32">
        <v>44459.0</v>
      </c>
      <c r="C2425" s="32">
        <v>44468.0</v>
      </c>
      <c r="D2425" s="9" t="s">
        <v>4981</v>
      </c>
      <c r="E2425" s="32">
        <v>44234.0</v>
      </c>
      <c r="F2425" s="32">
        <v>44425.0</v>
      </c>
      <c r="G2425" s="9" t="s">
        <v>8595</v>
      </c>
      <c r="H2425" s="9" t="s">
        <v>5978</v>
      </c>
    </row>
    <row r="2426">
      <c r="B2426" s="32">
        <v>44459.0</v>
      </c>
      <c r="C2426" s="32">
        <v>44468.0</v>
      </c>
      <c r="D2426" s="9" t="s">
        <v>4981</v>
      </c>
      <c r="E2426" s="32">
        <v>44234.0</v>
      </c>
      <c r="F2426" s="32">
        <v>44425.0</v>
      </c>
      <c r="G2426" s="9" t="s">
        <v>8596</v>
      </c>
      <c r="H2426" s="9" t="s">
        <v>5980</v>
      </c>
    </row>
    <row r="2427">
      <c r="B2427" s="32">
        <v>44305.0</v>
      </c>
      <c r="C2427" s="32">
        <v>44313.0</v>
      </c>
      <c r="D2427" s="9" t="s">
        <v>4951</v>
      </c>
      <c r="E2427" s="32">
        <v>44239.0</v>
      </c>
      <c r="F2427" s="32">
        <v>44292.0</v>
      </c>
      <c r="G2427" s="9" t="s">
        <v>8597</v>
      </c>
      <c r="H2427" s="9" t="s">
        <v>5965</v>
      </c>
    </row>
    <row r="2428">
      <c r="B2428" s="32">
        <v>44305.0</v>
      </c>
      <c r="C2428" s="32">
        <v>44313.0</v>
      </c>
      <c r="D2428" s="9" t="s">
        <v>4951</v>
      </c>
      <c r="E2428" s="32">
        <v>44239.0</v>
      </c>
      <c r="F2428" s="32">
        <v>44292.0</v>
      </c>
      <c r="G2428" s="9" t="s">
        <v>8598</v>
      </c>
      <c r="H2428" s="9" t="s">
        <v>5984</v>
      </c>
    </row>
    <row r="2429">
      <c r="B2429" s="32">
        <v>44305.0</v>
      </c>
      <c r="C2429" s="32">
        <v>44313.0</v>
      </c>
      <c r="D2429" s="9" t="s">
        <v>4951</v>
      </c>
      <c r="E2429" s="32">
        <v>44239.0</v>
      </c>
      <c r="F2429" s="32">
        <v>44292.0</v>
      </c>
      <c r="G2429" s="9" t="s">
        <v>8599</v>
      </c>
      <c r="H2429" s="9" t="s">
        <v>5986</v>
      </c>
    </row>
    <row r="2430">
      <c r="B2430" s="32">
        <v>44305.0</v>
      </c>
      <c r="C2430" s="32">
        <v>44313.0</v>
      </c>
      <c r="D2430" s="9" t="s">
        <v>4951</v>
      </c>
      <c r="E2430" s="32">
        <v>44239.0</v>
      </c>
      <c r="F2430" s="32">
        <v>44301.0</v>
      </c>
      <c r="G2430" s="9" t="s">
        <v>8600</v>
      </c>
      <c r="H2430" s="9" t="s">
        <v>5980</v>
      </c>
    </row>
    <row r="2431">
      <c r="C2431" s="32">
        <v>44502.0</v>
      </c>
      <c r="D2431" s="9" t="s">
        <v>247</v>
      </c>
      <c r="E2431" s="32">
        <v>44245.0</v>
      </c>
      <c r="F2431" s="32">
        <v>44711.0</v>
      </c>
      <c r="G2431" s="9" t="s">
        <v>8601</v>
      </c>
      <c r="H2431" s="9" t="s">
        <v>8101</v>
      </c>
    </row>
    <row r="2432">
      <c r="C2432" s="32">
        <v>44502.0</v>
      </c>
      <c r="D2432" s="9" t="s">
        <v>247</v>
      </c>
      <c r="E2432" s="32">
        <v>44245.0</v>
      </c>
      <c r="F2432" s="32">
        <v>44711.0</v>
      </c>
      <c r="G2432" s="9" t="s">
        <v>8602</v>
      </c>
      <c r="H2432" s="9" t="s">
        <v>8015</v>
      </c>
    </row>
    <row r="2433">
      <c r="C2433" s="32">
        <v>44502.0</v>
      </c>
      <c r="D2433" s="9" t="s">
        <v>247</v>
      </c>
      <c r="E2433" s="32">
        <v>44245.0</v>
      </c>
      <c r="F2433" s="32">
        <v>44711.0</v>
      </c>
      <c r="G2433" s="9" t="s">
        <v>8603</v>
      </c>
      <c r="H2433" s="9" t="s">
        <v>8017</v>
      </c>
    </row>
    <row r="2434">
      <c r="C2434" s="32">
        <v>44502.0</v>
      </c>
      <c r="D2434" s="9" t="s">
        <v>247</v>
      </c>
      <c r="E2434" s="32">
        <v>44245.0</v>
      </c>
      <c r="F2434" s="32">
        <v>44711.0</v>
      </c>
      <c r="G2434" s="9" t="s">
        <v>8604</v>
      </c>
      <c r="H2434" s="9" t="s">
        <v>7444</v>
      </c>
    </row>
    <row r="2435">
      <c r="C2435" s="32">
        <v>44502.0</v>
      </c>
      <c r="D2435" s="9" t="s">
        <v>247</v>
      </c>
      <c r="E2435" s="32">
        <v>44245.0</v>
      </c>
      <c r="F2435" s="32">
        <v>44760.0</v>
      </c>
      <c r="G2435" s="9" t="s">
        <v>8605</v>
      </c>
      <c r="H2435" s="9" t="s">
        <v>5980</v>
      </c>
    </row>
    <row r="2436">
      <c r="B2436" s="32">
        <v>44358.0</v>
      </c>
      <c r="C2436" s="32">
        <v>44383.0</v>
      </c>
      <c r="D2436" s="9" t="s">
        <v>4957</v>
      </c>
      <c r="E2436" s="32">
        <v>44237.0</v>
      </c>
      <c r="F2436" s="32">
        <v>44335.0</v>
      </c>
      <c r="G2436" s="9" t="s">
        <v>8606</v>
      </c>
      <c r="H2436" s="9" t="s">
        <v>5965</v>
      </c>
    </row>
    <row r="2437">
      <c r="B2437" s="32">
        <v>44358.0</v>
      </c>
      <c r="C2437" s="32">
        <v>44383.0</v>
      </c>
      <c r="D2437" s="9" t="s">
        <v>4957</v>
      </c>
      <c r="E2437" s="32">
        <v>44237.0</v>
      </c>
      <c r="F2437" s="32">
        <v>44335.0</v>
      </c>
      <c r="G2437" s="9" t="s">
        <v>8607</v>
      </c>
      <c r="H2437" s="9" t="s">
        <v>5984</v>
      </c>
    </row>
    <row r="2438">
      <c r="B2438" s="32">
        <v>44358.0</v>
      </c>
      <c r="C2438" s="32">
        <v>44383.0</v>
      </c>
      <c r="D2438" s="9" t="s">
        <v>4957</v>
      </c>
      <c r="E2438" s="32">
        <v>44237.0</v>
      </c>
      <c r="F2438" s="32">
        <v>44335.0</v>
      </c>
      <c r="G2438" s="9" t="s">
        <v>8608</v>
      </c>
      <c r="H2438" s="9" t="s">
        <v>5986</v>
      </c>
    </row>
    <row r="2439">
      <c r="B2439" s="32">
        <v>44358.0</v>
      </c>
      <c r="C2439" s="32">
        <v>44383.0</v>
      </c>
      <c r="D2439" s="9" t="s">
        <v>4957</v>
      </c>
      <c r="E2439" s="32">
        <v>44237.0</v>
      </c>
      <c r="F2439" s="32">
        <v>44335.0</v>
      </c>
      <c r="G2439" s="9" t="s">
        <v>8609</v>
      </c>
      <c r="H2439" s="9" t="s">
        <v>5988</v>
      </c>
    </row>
    <row r="2440">
      <c r="B2440" s="32">
        <v>44358.0</v>
      </c>
      <c r="C2440" s="32">
        <v>44383.0</v>
      </c>
      <c r="D2440" s="9" t="s">
        <v>4957</v>
      </c>
      <c r="E2440" s="32">
        <v>44237.0</v>
      </c>
      <c r="F2440" s="32">
        <v>44335.0</v>
      </c>
      <c r="G2440" s="9" t="s">
        <v>8610</v>
      </c>
      <c r="H2440" s="9" t="s">
        <v>5980</v>
      </c>
    </row>
    <row r="2441">
      <c r="B2441" s="32">
        <v>44348.0</v>
      </c>
      <c r="C2441" s="32">
        <v>44392.0</v>
      </c>
      <c r="D2441" s="9" t="s">
        <v>5535</v>
      </c>
      <c r="E2441" s="32">
        <v>44232.0</v>
      </c>
      <c r="F2441" s="32">
        <v>44298.0</v>
      </c>
      <c r="G2441" s="9" t="s">
        <v>8611</v>
      </c>
      <c r="H2441" s="9" t="s">
        <v>5965</v>
      </c>
    </row>
    <row r="2442">
      <c r="B2442" s="32">
        <v>44348.0</v>
      </c>
      <c r="C2442" s="32">
        <v>44392.0</v>
      </c>
      <c r="D2442" s="9" t="s">
        <v>5535</v>
      </c>
      <c r="E2442" s="32">
        <v>44232.0</v>
      </c>
      <c r="F2442" s="32">
        <v>44298.0</v>
      </c>
      <c r="G2442" s="9" t="s">
        <v>8612</v>
      </c>
      <c r="H2442" s="9" t="s">
        <v>5967</v>
      </c>
    </row>
    <row r="2443">
      <c r="B2443" s="32">
        <v>44348.0</v>
      </c>
      <c r="C2443" s="32">
        <v>44392.0</v>
      </c>
      <c r="D2443" s="9" t="s">
        <v>5535</v>
      </c>
      <c r="E2443" s="32">
        <v>44232.0</v>
      </c>
      <c r="F2443" s="32">
        <v>44298.0</v>
      </c>
      <c r="G2443" s="9" t="s">
        <v>8613</v>
      </c>
      <c r="H2443" s="9" t="s">
        <v>5969</v>
      </c>
    </row>
    <row r="2444">
      <c r="B2444" s="32">
        <v>44348.0</v>
      </c>
      <c r="C2444" s="32">
        <v>44392.0</v>
      </c>
      <c r="D2444" s="9" t="s">
        <v>5535</v>
      </c>
      <c r="E2444" s="32">
        <v>44232.0</v>
      </c>
      <c r="F2444" s="32">
        <v>44298.0</v>
      </c>
      <c r="G2444" s="9" t="s">
        <v>8614</v>
      </c>
      <c r="H2444" s="9" t="s">
        <v>5971</v>
      </c>
    </row>
    <row r="2445">
      <c r="B2445" s="32">
        <v>44428.0</v>
      </c>
      <c r="C2445" s="32">
        <v>44435.0</v>
      </c>
      <c r="D2445" s="9" t="s">
        <v>4927</v>
      </c>
      <c r="E2445" s="32">
        <v>44244.0</v>
      </c>
      <c r="F2445" s="32">
        <v>44301.0</v>
      </c>
      <c r="G2445" s="9" t="s">
        <v>8615</v>
      </c>
      <c r="H2445" s="9" t="s">
        <v>5965</v>
      </c>
    </row>
    <row r="2446">
      <c r="B2446" s="32">
        <v>44428.0</v>
      </c>
      <c r="C2446" s="32">
        <v>44435.0</v>
      </c>
      <c r="D2446" s="9" t="s">
        <v>4927</v>
      </c>
      <c r="E2446" s="32">
        <v>44244.0</v>
      </c>
      <c r="F2446" s="32">
        <v>44301.0</v>
      </c>
      <c r="G2446" s="9" t="s">
        <v>8616</v>
      </c>
      <c r="H2446" s="9" t="s">
        <v>5984</v>
      </c>
    </row>
    <row r="2447">
      <c r="B2447" s="32">
        <v>44428.0</v>
      </c>
      <c r="C2447" s="32">
        <v>44435.0</v>
      </c>
      <c r="D2447" s="9" t="s">
        <v>4927</v>
      </c>
      <c r="E2447" s="32">
        <v>44244.0</v>
      </c>
      <c r="F2447" s="32">
        <v>44301.0</v>
      </c>
      <c r="G2447" s="9" t="s">
        <v>8617</v>
      </c>
      <c r="H2447" s="9" t="s">
        <v>5986</v>
      </c>
    </row>
    <row r="2448">
      <c r="B2448" s="32">
        <v>44428.0</v>
      </c>
      <c r="C2448" s="32">
        <v>44435.0</v>
      </c>
      <c r="D2448" s="9" t="s">
        <v>4927</v>
      </c>
      <c r="E2448" s="32">
        <v>44244.0</v>
      </c>
      <c r="F2448" s="32">
        <v>44301.0</v>
      </c>
      <c r="G2448" s="9" t="s">
        <v>8618</v>
      </c>
      <c r="H2448" s="9" t="s">
        <v>5988</v>
      </c>
    </row>
    <row r="2449">
      <c r="B2449" s="32">
        <v>44320.0</v>
      </c>
      <c r="C2449" s="32">
        <v>44340.0</v>
      </c>
      <c r="D2449" s="9" t="s">
        <v>241</v>
      </c>
      <c r="E2449" s="32">
        <v>44252.0</v>
      </c>
      <c r="F2449" s="32">
        <v>44326.0</v>
      </c>
      <c r="G2449" s="9" t="s">
        <v>8619</v>
      </c>
      <c r="H2449" s="9" t="s">
        <v>5965</v>
      </c>
    </row>
    <row r="2450">
      <c r="B2450" s="32">
        <v>44320.0</v>
      </c>
      <c r="C2450" s="32">
        <v>44340.0</v>
      </c>
      <c r="D2450" s="9" t="s">
        <v>241</v>
      </c>
      <c r="E2450" s="32">
        <v>44252.0</v>
      </c>
      <c r="F2450" s="32">
        <v>44326.0</v>
      </c>
      <c r="G2450" s="9" t="s">
        <v>8620</v>
      </c>
      <c r="H2450" s="9" t="s">
        <v>5967</v>
      </c>
    </row>
    <row r="2451">
      <c r="B2451" s="32">
        <v>44320.0</v>
      </c>
      <c r="C2451" s="32">
        <v>44340.0</v>
      </c>
      <c r="D2451" s="9" t="s">
        <v>241</v>
      </c>
      <c r="E2451" s="32">
        <v>44252.0</v>
      </c>
      <c r="F2451" s="32">
        <v>44326.0</v>
      </c>
      <c r="G2451" s="9" t="s">
        <v>8621</v>
      </c>
      <c r="H2451" s="9" t="s">
        <v>5969</v>
      </c>
    </row>
    <row r="2452">
      <c r="B2452" s="32">
        <v>44320.0</v>
      </c>
      <c r="C2452" s="32">
        <v>44340.0</v>
      </c>
      <c r="D2452" s="9" t="s">
        <v>241</v>
      </c>
      <c r="E2452" s="32">
        <v>44252.0</v>
      </c>
      <c r="F2452" s="32">
        <v>44326.0</v>
      </c>
      <c r="G2452" s="9" t="s">
        <v>8622</v>
      </c>
      <c r="H2452" s="9" t="s">
        <v>5980</v>
      </c>
    </row>
    <row r="2453">
      <c r="C2453" s="32">
        <v>44411.0</v>
      </c>
      <c r="D2453" s="9" t="s">
        <v>4751</v>
      </c>
      <c r="E2453" s="32">
        <v>44271.0</v>
      </c>
      <c r="F2453" s="32">
        <v>44392.0</v>
      </c>
      <c r="G2453" s="9" t="s">
        <v>8623</v>
      </c>
      <c r="H2453" s="9" t="s">
        <v>5976</v>
      </c>
    </row>
    <row r="2454">
      <c r="C2454" s="32">
        <v>44411.0</v>
      </c>
      <c r="D2454" s="9" t="s">
        <v>4751</v>
      </c>
      <c r="E2454" s="32">
        <v>44271.0</v>
      </c>
      <c r="F2454" s="32">
        <v>44392.0</v>
      </c>
      <c r="G2454" s="9" t="s">
        <v>8624</v>
      </c>
      <c r="H2454" s="9" t="s">
        <v>5976</v>
      </c>
    </row>
    <row r="2455">
      <c r="C2455" s="32">
        <v>44411.0</v>
      </c>
      <c r="D2455" s="9" t="s">
        <v>4751</v>
      </c>
      <c r="E2455" s="32">
        <v>44271.0</v>
      </c>
      <c r="F2455" s="32">
        <v>44392.0</v>
      </c>
      <c r="G2455" s="9" t="s">
        <v>8625</v>
      </c>
      <c r="H2455" s="9" t="s">
        <v>5976</v>
      </c>
    </row>
    <row r="2456">
      <c r="C2456" s="32">
        <v>44411.0</v>
      </c>
      <c r="D2456" s="9" t="s">
        <v>4751</v>
      </c>
      <c r="E2456" s="32">
        <v>44271.0</v>
      </c>
      <c r="F2456" s="32">
        <v>44392.0</v>
      </c>
      <c r="G2456" s="9" t="s">
        <v>8626</v>
      </c>
      <c r="H2456" s="9" t="s">
        <v>5978</v>
      </c>
    </row>
    <row r="2457">
      <c r="C2457" s="32">
        <v>44411.0</v>
      </c>
      <c r="D2457" s="9" t="s">
        <v>4751</v>
      </c>
      <c r="E2457" s="32">
        <v>44271.0</v>
      </c>
      <c r="F2457" s="32">
        <v>44392.0</v>
      </c>
      <c r="G2457" s="9" t="s">
        <v>8627</v>
      </c>
      <c r="H2457" s="9" t="s">
        <v>5980</v>
      </c>
    </row>
    <row r="2458">
      <c r="B2458" s="32">
        <v>44403.0</v>
      </c>
      <c r="C2458" s="32">
        <v>44413.0</v>
      </c>
      <c r="D2458" s="9" t="s">
        <v>4945</v>
      </c>
      <c r="E2458" s="32">
        <v>44243.0</v>
      </c>
      <c r="F2458" s="32">
        <v>44279.0</v>
      </c>
      <c r="G2458" s="9" t="s">
        <v>8628</v>
      </c>
      <c r="H2458" s="9" t="s">
        <v>5965</v>
      </c>
    </row>
    <row r="2459">
      <c r="B2459" s="32">
        <v>44403.0</v>
      </c>
      <c r="C2459" s="32">
        <v>44413.0</v>
      </c>
      <c r="D2459" s="9" t="s">
        <v>4945</v>
      </c>
      <c r="E2459" s="32">
        <v>44243.0</v>
      </c>
      <c r="F2459" s="32">
        <v>44279.0</v>
      </c>
      <c r="G2459" s="9" t="s">
        <v>8629</v>
      </c>
      <c r="H2459" s="9" t="s">
        <v>5984</v>
      </c>
    </row>
    <row r="2460">
      <c r="B2460" s="32">
        <v>44403.0</v>
      </c>
      <c r="C2460" s="32">
        <v>44413.0</v>
      </c>
      <c r="D2460" s="9" t="s">
        <v>4945</v>
      </c>
      <c r="E2460" s="32">
        <v>44243.0</v>
      </c>
      <c r="F2460" s="32">
        <v>44279.0</v>
      </c>
      <c r="G2460" s="9" t="s">
        <v>8630</v>
      </c>
      <c r="H2460" s="9" t="s">
        <v>5986</v>
      </c>
    </row>
    <row r="2461">
      <c r="B2461" s="32">
        <v>44403.0</v>
      </c>
      <c r="C2461" s="32">
        <v>44413.0</v>
      </c>
      <c r="D2461" s="9" t="s">
        <v>4945</v>
      </c>
      <c r="E2461" s="32">
        <v>44243.0</v>
      </c>
      <c r="F2461" s="32">
        <v>44279.0</v>
      </c>
      <c r="G2461" s="9" t="s">
        <v>8631</v>
      </c>
      <c r="H2461" s="9" t="s">
        <v>5988</v>
      </c>
    </row>
    <row r="2462">
      <c r="C2462" s="32">
        <v>44516.0</v>
      </c>
      <c r="D2462" s="9" t="s">
        <v>4931</v>
      </c>
      <c r="E2462" s="32">
        <v>44245.0</v>
      </c>
      <c r="F2462" s="32">
        <v>44369.0</v>
      </c>
      <c r="G2462" s="9" t="s">
        <v>8632</v>
      </c>
      <c r="H2462" s="9" t="s">
        <v>5976</v>
      </c>
    </row>
    <row r="2463">
      <c r="C2463" s="32">
        <v>44516.0</v>
      </c>
      <c r="D2463" s="9" t="s">
        <v>4931</v>
      </c>
      <c r="E2463" s="32">
        <v>44245.0</v>
      </c>
      <c r="F2463" s="32">
        <v>44369.0</v>
      </c>
      <c r="G2463" s="9" t="s">
        <v>8633</v>
      </c>
      <c r="H2463" s="9" t="s">
        <v>5976</v>
      </c>
    </row>
    <row r="2464">
      <c r="C2464" s="32">
        <v>44516.0</v>
      </c>
      <c r="D2464" s="9" t="s">
        <v>4931</v>
      </c>
      <c r="E2464" s="32">
        <v>44245.0</v>
      </c>
      <c r="F2464" s="32">
        <v>44369.0</v>
      </c>
      <c r="G2464" s="9" t="s">
        <v>8634</v>
      </c>
      <c r="H2464" s="9" t="s">
        <v>5978</v>
      </c>
    </row>
    <row r="2465">
      <c r="C2465" s="32">
        <v>44391.0</v>
      </c>
      <c r="D2465" s="9" t="s">
        <v>4839</v>
      </c>
      <c r="E2465" s="32">
        <v>44258.0</v>
      </c>
      <c r="F2465" s="32">
        <v>44316.0</v>
      </c>
      <c r="G2465" s="9" t="s">
        <v>8635</v>
      </c>
      <c r="H2465" s="9" t="s">
        <v>5965</v>
      </c>
    </row>
    <row r="2466">
      <c r="C2466" s="32">
        <v>44391.0</v>
      </c>
      <c r="D2466" s="9" t="s">
        <v>4839</v>
      </c>
      <c r="E2466" s="32">
        <v>44258.0</v>
      </c>
      <c r="F2466" s="32">
        <v>44316.0</v>
      </c>
      <c r="G2466" s="9" t="s">
        <v>8636</v>
      </c>
      <c r="H2466" s="9" t="s">
        <v>5984</v>
      </c>
    </row>
    <row r="2467">
      <c r="C2467" s="32">
        <v>44391.0</v>
      </c>
      <c r="D2467" s="9" t="s">
        <v>4839</v>
      </c>
      <c r="E2467" s="32">
        <v>44258.0</v>
      </c>
      <c r="F2467" s="32">
        <v>44316.0</v>
      </c>
      <c r="G2467" s="9" t="s">
        <v>8637</v>
      </c>
      <c r="H2467" s="9" t="s">
        <v>5986</v>
      </c>
    </row>
    <row r="2468">
      <c r="B2468" s="32">
        <v>44386.0</v>
      </c>
      <c r="C2468" s="32">
        <v>44398.0</v>
      </c>
      <c r="D2468" s="9" t="s">
        <v>5329</v>
      </c>
      <c r="E2468" s="32">
        <v>44256.0</v>
      </c>
      <c r="F2468" s="32">
        <v>44312.0</v>
      </c>
      <c r="G2468" s="9" t="s">
        <v>8638</v>
      </c>
      <c r="H2468" s="9" t="s">
        <v>5965</v>
      </c>
    </row>
    <row r="2469">
      <c r="B2469" s="32">
        <v>44386.0</v>
      </c>
      <c r="C2469" s="32">
        <v>44398.0</v>
      </c>
      <c r="D2469" s="9" t="s">
        <v>5329</v>
      </c>
      <c r="E2469" s="32">
        <v>44256.0</v>
      </c>
      <c r="F2469" s="32">
        <v>44312.0</v>
      </c>
      <c r="G2469" s="9" t="s">
        <v>8639</v>
      </c>
      <c r="H2469" s="9" t="s">
        <v>5967</v>
      </c>
    </row>
    <row r="2470">
      <c r="B2470" s="32">
        <v>44386.0</v>
      </c>
      <c r="C2470" s="32">
        <v>44398.0</v>
      </c>
      <c r="D2470" s="9" t="s">
        <v>5329</v>
      </c>
      <c r="E2470" s="32">
        <v>44256.0</v>
      </c>
      <c r="F2470" s="32">
        <v>44312.0</v>
      </c>
      <c r="G2470" s="9" t="s">
        <v>8640</v>
      </c>
      <c r="H2470" s="9" t="s">
        <v>5969</v>
      </c>
    </row>
    <row r="2471">
      <c r="B2471" s="32">
        <v>44386.0</v>
      </c>
      <c r="C2471" s="32">
        <v>44398.0</v>
      </c>
      <c r="D2471" s="9" t="s">
        <v>5329</v>
      </c>
      <c r="E2471" s="32">
        <v>44256.0</v>
      </c>
      <c r="F2471" s="32">
        <v>44312.0</v>
      </c>
      <c r="G2471" s="9" t="s">
        <v>8641</v>
      </c>
      <c r="H2471" s="9" t="s">
        <v>5971</v>
      </c>
    </row>
    <row r="2472">
      <c r="B2472" s="32">
        <v>44445.0</v>
      </c>
      <c r="C2472" s="32">
        <v>44474.0</v>
      </c>
      <c r="D2472" s="9" t="s">
        <v>255</v>
      </c>
      <c r="E2472" s="32">
        <v>44234.0</v>
      </c>
      <c r="F2472" s="32">
        <v>44737.0</v>
      </c>
      <c r="G2472" s="9" t="s">
        <v>8642</v>
      </c>
      <c r="H2472" s="9" t="s">
        <v>8015</v>
      </c>
    </row>
    <row r="2473">
      <c r="B2473" s="32">
        <v>44445.0</v>
      </c>
      <c r="C2473" s="32">
        <v>44474.0</v>
      </c>
      <c r="D2473" s="9" t="s">
        <v>255</v>
      </c>
      <c r="E2473" s="32">
        <v>44234.0</v>
      </c>
      <c r="F2473" s="32">
        <v>44737.0</v>
      </c>
      <c r="G2473" s="9" t="s">
        <v>8643</v>
      </c>
      <c r="H2473" s="9" t="s">
        <v>8017</v>
      </c>
    </row>
    <row r="2474">
      <c r="B2474" s="32">
        <v>44445.0</v>
      </c>
      <c r="C2474" s="32">
        <v>44474.0</v>
      </c>
      <c r="D2474" s="9" t="s">
        <v>255</v>
      </c>
      <c r="E2474" s="32">
        <v>44234.0</v>
      </c>
      <c r="F2474" s="32">
        <v>44737.0</v>
      </c>
      <c r="G2474" s="9" t="s">
        <v>8644</v>
      </c>
      <c r="H2474" s="9" t="s">
        <v>7444</v>
      </c>
    </row>
    <row r="2475">
      <c r="C2475" s="32">
        <v>44340.0</v>
      </c>
      <c r="D2475" s="9" t="s">
        <v>4937</v>
      </c>
      <c r="E2475" s="32">
        <v>44242.0</v>
      </c>
      <c r="F2475" s="32">
        <v>44302.0</v>
      </c>
      <c r="G2475" s="9" t="s">
        <v>8645</v>
      </c>
      <c r="H2475" s="9" t="s">
        <v>5965</v>
      </c>
    </row>
    <row r="2476">
      <c r="C2476" s="32">
        <v>44340.0</v>
      </c>
      <c r="D2476" s="9" t="s">
        <v>4937</v>
      </c>
      <c r="E2476" s="32">
        <v>44242.0</v>
      </c>
      <c r="F2476" s="32">
        <v>44302.0</v>
      </c>
      <c r="G2476" s="9" t="s">
        <v>8646</v>
      </c>
      <c r="H2476" s="9" t="s">
        <v>5967</v>
      </c>
    </row>
    <row r="2477">
      <c r="C2477" s="32">
        <v>44340.0</v>
      </c>
      <c r="D2477" s="9" t="s">
        <v>4937</v>
      </c>
      <c r="E2477" s="32">
        <v>44242.0</v>
      </c>
      <c r="F2477" s="32">
        <v>44302.0</v>
      </c>
      <c r="G2477" s="9" t="s">
        <v>8647</v>
      </c>
      <c r="H2477" s="9" t="s">
        <v>5969</v>
      </c>
    </row>
    <row r="2478">
      <c r="B2478" s="32">
        <v>44391.0</v>
      </c>
      <c r="C2478" s="32">
        <v>44454.0</v>
      </c>
      <c r="D2478" s="9" t="s">
        <v>8648</v>
      </c>
      <c r="E2478" s="32">
        <v>44237.0</v>
      </c>
      <c r="F2478" s="32">
        <v>44293.0</v>
      </c>
      <c r="G2478" s="9" t="s">
        <v>8649</v>
      </c>
      <c r="H2478" s="9" t="s">
        <v>5965</v>
      </c>
    </row>
    <row r="2479">
      <c r="B2479" s="32">
        <v>44391.0</v>
      </c>
      <c r="C2479" s="32">
        <v>44454.0</v>
      </c>
      <c r="D2479" s="9" t="s">
        <v>8648</v>
      </c>
      <c r="E2479" s="32">
        <v>44237.0</v>
      </c>
      <c r="F2479" s="32">
        <v>44293.0</v>
      </c>
      <c r="G2479" s="9" t="s">
        <v>8650</v>
      </c>
      <c r="H2479" s="9" t="s">
        <v>5984</v>
      </c>
    </row>
    <row r="2480">
      <c r="B2480" s="32">
        <v>44391.0</v>
      </c>
      <c r="C2480" s="32">
        <v>44454.0</v>
      </c>
      <c r="D2480" s="9" t="s">
        <v>8648</v>
      </c>
      <c r="E2480" s="32">
        <v>44237.0</v>
      </c>
      <c r="F2480" s="32">
        <v>44293.0</v>
      </c>
      <c r="G2480" s="9" t="s">
        <v>8651</v>
      </c>
      <c r="H2480" s="9" t="s">
        <v>5986</v>
      </c>
    </row>
    <row r="2481">
      <c r="B2481" s="32">
        <v>44391.0</v>
      </c>
      <c r="C2481" s="32">
        <v>44454.0</v>
      </c>
      <c r="D2481" s="9" t="s">
        <v>8648</v>
      </c>
      <c r="E2481" s="32">
        <v>44237.0</v>
      </c>
      <c r="F2481" s="32">
        <v>44293.0</v>
      </c>
      <c r="G2481" s="9" t="s">
        <v>8652</v>
      </c>
      <c r="H2481" s="9" t="s">
        <v>5980</v>
      </c>
    </row>
    <row r="2482">
      <c r="C2482" s="32">
        <v>44369.0</v>
      </c>
      <c r="D2482" s="9" t="s">
        <v>5805</v>
      </c>
      <c r="E2482" s="32">
        <v>44155.0</v>
      </c>
      <c r="F2482" s="32">
        <v>44315.0</v>
      </c>
      <c r="G2482" s="9" t="s">
        <v>8653</v>
      </c>
      <c r="H2482" s="9" t="s">
        <v>5965</v>
      </c>
    </row>
    <row r="2483">
      <c r="C2483" s="32">
        <v>44369.0</v>
      </c>
      <c r="D2483" s="9" t="s">
        <v>5805</v>
      </c>
      <c r="E2483" s="32">
        <v>44155.0</v>
      </c>
      <c r="F2483" s="32">
        <v>44315.0</v>
      </c>
      <c r="G2483" s="9" t="s">
        <v>8654</v>
      </c>
      <c r="H2483" s="9" t="s">
        <v>5967</v>
      </c>
    </row>
    <row r="2484">
      <c r="C2484" s="32">
        <v>44369.0</v>
      </c>
      <c r="D2484" s="9" t="s">
        <v>5805</v>
      </c>
      <c r="E2484" s="32">
        <v>44155.0</v>
      </c>
      <c r="F2484" s="32">
        <v>44315.0</v>
      </c>
      <c r="G2484" s="9" t="s">
        <v>8655</v>
      </c>
      <c r="H2484" s="9" t="s">
        <v>5969</v>
      </c>
    </row>
    <row r="2485">
      <c r="C2485" s="32">
        <v>44369.0</v>
      </c>
      <c r="D2485" s="9" t="s">
        <v>5805</v>
      </c>
      <c r="E2485" s="32">
        <v>44155.0</v>
      </c>
      <c r="F2485" s="32">
        <v>44315.0</v>
      </c>
      <c r="G2485" s="9" t="s">
        <v>8656</v>
      </c>
      <c r="H2485" s="9" t="s">
        <v>5988</v>
      </c>
    </row>
    <row r="2486">
      <c r="B2486" s="32">
        <v>44601.0</v>
      </c>
      <c r="C2486" s="32">
        <v>44615.0</v>
      </c>
      <c r="D2486" s="9" t="s">
        <v>5347</v>
      </c>
      <c r="E2486" s="32">
        <v>44235.0</v>
      </c>
      <c r="F2486" s="32">
        <v>44518.0</v>
      </c>
      <c r="G2486" s="9" t="s">
        <v>7487</v>
      </c>
      <c r="H2486" s="9" t="s">
        <v>5976</v>
      </c>
    </row>
    <row r="2487">
      <c r="B2487" s="32">
        <v>44601.0</v>
      </c>
      <c r="C2487" s="32">
        <v>44615.0</v>
      </c>
      <c r="D2487" s="9" t="s">
        <v>5347</v>
      </c>
      <c r="E2487" s="32">
        <v>44235.0</v>
      </c>
      <c r="F2487" s="32">
        <v>44518.0</v>
      </c>
      <c r="G2487" s="9" t="s">
        <v>7488</v>
      </c>
      <c r="H2487" s="9" t="s">
        <v>5976</v>
      </c>
    </row>
    <row r="2488">
      <c r="B2488" s="32">
        <v>44601.0</v>
      </c>
      <c r="C2488" s="32">
        <v>44615.0</v>
      </c>
      <c r="D2488" s="9" t="s">
        <v>5347</v>
      </c>
      <c r="E2488" s="32">
        <v>44235.0</v>
      </c>
      <c r="F2488" s="32">
        <v>44518.0</v>
      </c>
      <c r="G2488" s="9" t="s">
        <v>7489</v>
      </c>
      <c r="H2488" s="9" t="s">
        <v>5978</v>
      </c>
    </row>
    <row r="2489">
      <c r="B2489" s="32">
        <v>44601.0</v>
      </c>
      <c r="C2489" s="32">
        <v>44615.0</v>
      </c>
      <c r="D2489" s="9" t="s">
        <v>5347</v>
      </c>
      <c r="E2489" s="32">
        <v>44235.0</v>
      </c>
      <c r="F2489" s="32">
        <v>44518.0</v>
      </c>
      <c r="G2489" s="9" t="s">
        <v>7490</v>
      </c>
      <c r="H2489" s="9" t="s">
        <v>5980</v>
      </c>
    </row>
    <row r="2490">
      <c r="C2490" s="32">
        <v>44659.0</v>
      </c>
      <c r="D2490" s="9" t="s">
        <v>8657</v>
      </c>
      <c r="E2490" s="32">
        <v>44237.0</v>
      </c>
      <c r="F2490" s="32">
        <v>44300.0</v>
      </c>
      <c r="G2490" s="9" t="s">
        <v>8658</v>
      </c>
      <c r="H2490" s="9" t="s">
        <v>5965</v>
      </c>
    </row>
    <row r="2491">
      <c r="C2491" s="32">
        <v>44659.0</v>
      </c>
      <c r="D2491" s="9" t="s">
        <v>8657</v>
      </c>
      <c r="E2491" s="32">
        <v>44237.0</v>
      </c>
      <c r="F2491" s="32">
        <v>44300.0</v>
      </c>
      <c r="G2491" s="9" t="s">
        <v>8659</v>
      </c>
      <c r="H2491" s="9" t="s">
        <v>5984</v>
      </c>
    </row>
    <row r="2492">
      <c r="C2492" s="32">
        <v>44659.0</v>
      </c>
      <c r="D2492" s="9" t="s">
        <v>8657</v>
      </c>
      <c r="E2492" s="32">
        <v>44237.0</v>
      </c>
      <c r="F2492" s="32">
        <v>44300.0</v>
      </c>
      <c r="G2492" s="9" t="s">
        <v>8660</v>
      </c>
      <c r="H2492" s="9" t="s">
        <v>5986</v>
      </c>
    </row>
    <row r="2493">
      <c r="C2493" s="32">
        <v>44659.0</v>
      </c>
      <c r="D2493" s="9" t="s">
        <v>8657</v>
      </c>
      <c r="E2493" s="32">
        <v>44237.0</v>
      </c>
      <c r="F2493" s="32">
        <v>44300.0</v>
      </c>
      <c r="G2493" s="9" t="s">
        <v>8661</v>
      </c>
      <c r="H2493" s="9" t="s">
        <v>5988</v>
      </c>
    </row>
    <row r="2494">
      <c r="C2494" s="32">
        <v>44659.0</v>
      </c>
      <c r="D2494" s="9" t="s">
        <v>8657</v>
      </c>
      <c r="E2494" s="32">
        <v>44237.0</v>
      </c>
      <c r="F2494" s="32">
        <v>44614.0</v>
      </c>
      <c r="G2494" s="9" t="s">
        <v>8662</v>
      </c>
      <c r="H2494" s="9" t="s">
        <v>5980</v>
      </c>
    </row>
    <row r="2495">
      <c r="B2495" s="32">
        <v>44379.0</v>
      </c>
      <c r="C2495" s="32">
        <v>44392.0</v>
      </c>
      <c r="D2495" s="9" t="s">
        <v>363</v>
      </c>
      <c r="E2495" s="32">
        <v>44246.0</v>
      </c>
      <c r="F2495" s="32">
        <v>44335.0</v>
      </c>
      <c r="G2495" s="9" t="s">
        <v>8663</v>
      </c>
      <c r="H2495" s="9" t="s">
        <v>5965</v>
      </c>
    </row>
    <row r="2496">
      <c r="B2496" s="32">
        <v>44379.0</v>
      </c>
      <c r="C2496" s="32">
        <v>44392.0</v>
      </c>
      <c r="D2496" s="9" t="s">
        <v>363</v>
      </c>
      <c r="E2496" s="32">
        <v>44246.0</v>
      </c>
      <c r="F2496" s="32">
        <v>44335.0</v>
      </c>
      <c r="G2496" s="9" t="s">
        <v>8664</v>
      </c>
      <c r="H2496" s="9" t="s">
        <v>5984</v>
      </c>
    </row>
    <row r="2497">
      <c r="B2497" s="32">
        <v>44379.0</v>
      </c>
      <c r="C2497" s="32">
        <v>44392.0</v>
      </c>
      <c r="D2497" s="9" t="s">
        <v>363</v>
      </c>
      <c r="E2497" s="32">
        <v>44246.0</v>
      </c>
      <c r="F2497" s="32">
        <v>44335.0</v>
      </c>
      <c r="G2497" s="9" t="s">
        <v>8665</v>
      </c>
      <c r="H2497" s="9" t="s">
        <v>5986</v>
      </c>
    </row>
    <row r="2498">
      <c r="B2498" s="32">
        <v>44379.0</v>
      </c>
      <c r="C2498" s="32">
        <v>44392.0</v>
      </c>
      <c r="D2498" s="9" t="s">
        <v>363</v>
      </c>
      <c r="E2498" s="32">
        <v>44246.0</v>
      </c>
      <c r="F2498" s="32">
        <v>44335.0</v>
      </c>
      <c r="G2498" s="9" t="s">
        <v>8666</v>
      </c>
      <c r="H2498" s="9" t="s">
        <v>5988</v>
      </c>
    </row>
    <row r="2499">
      <c r="B2499" s="32">
        <v>44379.0</v>
      </c>
      <c r="C2499" s="32">
        <v>44392.0</v>
      </c>
      <c r="D2499" s="9" t="s">
        <v>363</v>
      </c>
      <c r="E2499" s="32">
        <v>44246.0</v>
      </c>
      <c r="F2499" s="32">
        <v>44335.0</v>
      </c>
      <c r="G2499" s="9" t="s">
        <v>8667</v>
      </c>
      <c r="H2499" s="9" t="s">
        <v>5980</v>
      </c>
    </row>
    <row r="2500">
      <c r="C2500" s="32">
        <v>44335.0</v>
      </c>
      <c r="D2500" s="9" t="s">
        <v>4965</v>
      </c>
      <c r="E2500" s="32">
        <v>44237.0</v>
      </c>
      <c r="F2500" s="32">
        <v>44304.0</v>
      </c>
      <c r="G2500" s="9" t="s">
        <v>8668</v>
      </c>
      <c r="H2500" s="9" t="s">
        <v>5965</v>
      </c>
    </row>
    <row r="2501">
      <c r="C2501" s="32">
        <v>44335.0</v>
      </c>
      <c r="D2501" s="9" t="s">
        <v>4965</v>
      </c>
      <c r="E2501" s="32">
        <v>44237.0</v>
      </c>
      <c r="F2501" s="32">
        <v>44304.0</v>
      </c>
      <c r="G2501" s="9" t="s">
        <v>8669</v>
      </c>
      <c r="H2501" s="9" t="s">
        <v>5967</v>
      </c>
    </row>
    <row r="2502">
      <c r="C2502" s="32">
        <v>44335.0</v>
      </c>
      <c r="D2502" s="9" t="s">
        <v>4965</v>
      </c>
      <c r="E2502" s="32">
        <v>44237.0</v>
      </c>
      <c r="F2502" s="32">
        <v>44304.0</v>
      </c>
      <c r="G2502" s="9" t="s">
        <v>8670</v>
      </c>
      <c r="H2502" s="9" t="s">
        <v>5969</v>
      </c>
    </row>
    <row r="2503">
      <c r="C2503" s="32">
        <v>44335.0</v>
      </c>
      <c r="D2503" s="9" t="s">
        <v>4965</v>
      </c>
      <c r="E2503" s="32">
        <v>44237.0</v>
      </c>
      <c r="F2503" s="32">
        <v>44304.0</v>
      </c>
      <c r="G2503" s="9" t="s">
        <v>8671</v>
      </c>
      <c r="H2503" s="9" t="s">
        <v>5971</v>
      </c>
    </row>
    <row r="2504">
      <c r="C2504" s="32">
        <v>44335.0</v>
      </c>
      <c r="D2504" s="9" t="s">
        <v>4965</v>
      </c>
      <c r="E2504" s="32">
        <v>44237.0</v>
      </c>
      <c r="F2504" s="32">
        <v>44304.0</v>
      </c>
      <c r="G2504" s="9" t="s">
        <v>8672</v>
      </c>
      <c r="H2504" s="9" t="s">
        <v>5980</v>
      </c>
    </row>
    <row r="2505">
      <c r="B2505" s="32">
        <v>44343.0</v>
      </c>
      <c r="C2505" s="32">
        <v>44368.0</v>
      </c>
      <c r="D2505" s="9" t="s">
        <v>4871</v>
      </c>
      <c r="E2505" s="32">
        <v>44252.0</v>
      </c>
      <c r="F2505" s="32">
        <v>44308.0</v>
      </c>
      <c r="G2505" s="9" t="s">
        <v>8673</v>
      </c>
      <c r="H2505" s="9" t="s">
        <v>5965</v>
      </c>
    </row>
    <row r="2506">
      <c r="B2506" s="32">
        <v>44343.0</v>
      </c>
      <c r="C2506" s="32">
        <v>44368.0</v>
      </c>
      <c r="D2506" s="9" t="s">
        <v>4871</v>
      </c>
      <c r="E2506" s="32">
        <v>44252.0</v>
      </c>
      <c r="F2506" s="32">
        <v>44308.0</v>
      </c>
      <c r="G2506" s="9" t="s">
        <v>8674</v>
      </c>
      <c r="H2506" s="9" t="s">
        <v>5967</v>
      </c>
    </row>
    <row r="2507">
      <c r="B2507" s="32">
        <v>44343.0</v>
      </c>
      <c r="C2507" s="32">
        <v>44368.0</v>
      </c>
      <c r="D2507" s="9" t="s">
        <v>4871</v>
      </c>
      <c r="E2507" s="32">
        <v>44252.0</v>
      </c>
      <c r="F2507" s="32">
        <v>44308.0</v>
      </c>
      <c r="G2507" s="9" t="s">
        <v>8675</v>
      </c>
      <c r="H2507" s="9" t="s">
        <v>5969</v>
      </c>
    </row>
    <row r="2508">
      <c r="B2508" s="32">
        <v>44441.0</v>
      </c>
      <c r="C2508" s="32">
        <v>44474.0</v>
      </c>
      <c r="D2508" s="9" t="s">
        <v>4955</v>
      </c>
      <c r="E2508" s="32">
        <v>44238.0</v>
      </c>
      <c r="F2508" s="32">
        <v>44279.0</v>
      </c>
      <c r="G2508" s="9" t="s">
        <v>8676</v>
      </c>
      <c r="H2508" s="9" t="s">
        <v>5965</v>
      </c>
    </row>
    <row r="2509">
      <c r="B2509" s="32">
        <v>44441.0</v>
      </c>
      <c r="C2509" s="32">
        <v>44474.0</v>
      </c>
      <c r="D2509" s="9" t="s">
        <v>4955</v>
      </c>
      <c r="E2509" s="32">
        <v>44238.0</v>
      </c>
      <c r="F2509" s="32">
        <v>44279.0</v>
      </c>
      <c r="G2509" s="9" t="s">
        <v>8677</v>
      </c>
      <c r="H2509" s="9" t="s">
        <v>5984</v>
      </c>
    </row>
    <row r="2510">
      <c r="B2510" s="32">
        <v>44441.0</v>
      </c>
      <c r="C2510" s="32">
        <v>44474.0</v>
      </c>
      <c r="D2510" s="9" t="s">
        <v>4955</v>
      </c>
      <c r="E2510" s="32">
        <v>44238.0</v>
      </c>
      <c r="F2510" s="32">
        <v>44279.0</v>
      </c>
      <c r="G2510" s="9" t="s">
        <v>8678</v>
      </c>
      <c r="H2510" s="9" t="s">
        <v>5986</v>
      </c>
    </row>
    <row r="2511">
      <c r="B2511" s="32">
        <v>44441.0</v>
      </c>
      <c r="C2511" s="32">
        <v>44474.0</v>
      </c>
      <c r="D2511" s="9" t="s">
        <v>4955</v>
      </c>
      <c r="E2511" s="32">
        <v>44238.0</v>
      </c>
      <c r="F2511" s="32">
        <v>44279.0</v>
      </c>
      <c r="G2511" s="9" t="s">
        <v>8679</v>
      </c>
      <c r="H2511" s="9" t="s">
        <v>5988</v>
      </c>
    </row>
    <row r="2512">
      <c r="B2512" s="32">
        <v>44441.0</v>
      </c>
      <c r="C2512" s="32">
        <v>44474.0</v>
      </c>
      <c r="D2512" s="9" t="s">
        <v>4955</v>
      </c>
      <c r="E2512" s="32">
        <v>44238.0</v>
      </c>
      <c r="F2512" s="32">
        <v>44399.0</v>
      </c>
      <c r="G2512" s="9" t="s">
        <v>8680</v>
      </c>
      <c r="H2512" s="9" t="s">
        <v>5980</v>
      </c>
    </row>
    <row r="2513">
      <c r="B2513" s="32">
        <v>44369.0</v>
      </c>
      <c r="C2513" s="32">
        <v>44411.0</v>
      </c>
      <c r="D2513" s="9" t="s">
        <v>4767</v>
      </c>
      <c r="E2513" s="32">
        <v>44270.0</v>
      </c>
      <c r="F2513" s="32">
        <v>44328.0</v>
      </c>
      <c r="G2513" s="9" t="s">
        <v>8681</v>
      </c>
      <c r="H2513" s="9" t="s">
        <v>5984</v>
      </c>
    </row>
    <row r="2514">
      <c r="B2514" s="32">
        <v>44369.0</v>
      </c>
      <c r="C2514" s="32">
        <v>44411.0</v>
      </c>
      <c r="D2514" s="9" t="s">
        <v>4767</v>
      </c>
      <c r="E2514" s="32">
        <v>44270.0</v>
      </c>
      <c r="F2514" s="32">
        <v>44328.0</v>
      </c>
      <c r="G2514" s="9" t="s">
        <v>8682</v>
      </c>
      <c r="H2514" s="9" t="s">
        <v>5986</v>
      </c>
    </row>
    <row r="2515">
      <c r="B2515" s="32">
        <v>44369.0</v>
      </c>
      <c r="C2515" s="32">
        <v>44411.0</v>
      </c>
      <c r="D2515" s="9" t="s">
        <v>4767</v>
      </c>
      <c r="E2515" s="32">
        <v>44270.0</v>
      </c>
      <c r="F2515" s="32">
        <v>44328.0</v>
      </c>
      <c r="G2515" s="9" t="s">
        <v>8683</v>
      </c>
      <c r="H2515" s="9" t="s">
        <v>5988</v>
      </c>
    </row>
    <row r="2516">
      <c r="B2516" s="32">
        <v>44369.0</v>
      </c>
      <c r="C2516" s="32">
        <v>44411.0</v>
      </c>
      <c r="D2516" s="9" t="s">
        <v>4767</v>
      </c>
      <c r="E2516" s="32">
        <v>44270.0</v>
      </c>
      <c r="F2516" s="32">
        <v>44328.0</v>
      </c>
      <c r="G2516" s="9" t="s">
        <v>8684</v>
      </c>
      <c r="H2516" s="9" t="s">
        <v>5980</v>
      </c>
    </row>
    <row r="2517">
      <c r="B2517" s="32">
        <v>44748.0</v>
      </c>
      <c r="C2517" s="32">
        <v>44764.0</v>
      </c>
      <c r="D2517" s="9" t="s">
        <v>8685</v>
      </c>
      <c r="E2517" s="32">
        <v>44260.0</v>
      </c>
      <c r="F2517" s="32">
        <v>44725.0</v>
      </c>
      <c r="G2517" s="9" t="s">
        <v>8686</v>
      </c>
      <c r="H2517" s="9" t="s">
        <v>8101</v>
      </c>
    </row>
    <row r="2518">
      <c r="B2518" s="32">
        <v>44748.0</v>
      </c>
      <c r="C2518" s="32">
        <v>44764.0</v>
      </c>
      <c r="D2518" s="9" t="s">
        <v>8685</v>
      </c>
      <c r="E2518" s="32">
        <v>44260.0</v>
      </c>
      <c r="F2518" s="32">
        <v>44725.0</v>
      </c>
      <c r="G2518" s="9" t="s">
        <v>8687</v>
      </c>
      <c r="H2518" s="9" t="s">
        <v>8015</v>
      </c>
    </row>
    <row r="2519">
      <c r="B2519" s="32">
        <v>44748.0</v>
      </c>
      <c r="C2519" s="32">
        <v>44764.0</v>
      </c>
      <c r="D2519" s="9" t="s">
        <v>8685</v>
      </c>
      <c r="E2519" s="32">
        <v>44260.0</v>
      </c>
      <c r="F2519" s="32">
        <v>44725.0</v>
      </c>
      <c r="G2519" s="9" t="s">
        <v>8688</v>
      </c>
      <c r="H2519" s="9" t="s">
        <v>8017</v>
      </c>
    </row>
    <row r="2520">
      <c r="B2520" s="32">
        <v>44748.0</v>
      </c>
      <c r="C2520" s="32">
        <v>44764.0</v>
      </c>
      <c r="D2520" s="9" t="s">
        <v>8685</v>
      </c>
      <c r="E2520" s="32">
        <v>44260.0</v>
      </c>
      <c r="F2520" s="32">
        <v>44725.0</v>
      </c>
      <c r="G2520" s="9" t="s">
        <v>8689</v>
      </c>
      <c r="H2520" s="9" t="s">
        <v>7444</v>
      </c>
    </row>
    <row r="2521">
      <c r="B2521" s="32">
        <v>44748.0</v>
      </c>
      <c r="C2521" s="32">
        <v>44764.0</v>
      </c>
      <c r="D2521" s="9" t="s">
        <v>8685</v>
      </c>
      <c r="E2521" s="32">
        <v>44260.0</v>
      </c>
      <c r="F2521" s="32">
        <v>44725.0</v>
      </c>
      <c r="G2521" s="9" t="s">
        <v>8690</v>
      </c>
      <c r="H2521" s="9" t="s">
        <v>5980</v>
      </c>
    </row>
    <row r="2522">
      <c r="B2522" s="32">
        <v>44313.0</v>
      </c>
      <c r="C2522" s="32">
        <v>44328.0</v>
      </c>
      <c r="D2522" s="9" t="s">
        <v>4933</v>
      </c>
      <c r="E2522" s="32">
        <v>44243.0</v>
      </c>
      <c r="F2522" s="32">
        <v>44294.0</v>
      </c>
      <c r="G2522" s="9" t="s">
        <v>8691</v>
      </c>
      <c r="H2522" s="9" t="s">
        <v>5965</v>
      </c>
    </row>
    <row r="2523">
      <c r="B2523" s="32">
        <v>44313.0</v>
      </c>
      <c r="C2523" s="32">
        <v>44328.0</v>
      </c>
      <c r="D2523" s="9" t="s">
        <v>4933</v>
      </c>
      <c r="E2523" s="32">
        <v>44243.0</v>
      </c>
      <c r="F2523" s="32">
        <v>44294.0</v>
      </c>
      <c r="G2523" s="9" t="s">
        <v>8692</v>
      </c>
      <c r="H2523" s="9" t="s">
        <v>5967</v>
      </c>
    </row>
    <row r="2524">
      <c r="B2524" s="32">
        <v>44313.0</v>
      </c>
      <c r="C2524" s="32">
        <v>44328.0</v>
      </c>
      <c r="D2524" s="9" t="s">
        <v>4933</v>
      </c>
      <c r="E2524" s="32">
        <v>44243.0</v>
      </c>
      <c r="F2524" s="32">
        <v>44294.0</v>
      </c>
      <c r="G2524" s="9" t="s">
        <v>8693</v>
      </c>
      <c r="H2524" s="9" t="s">
        <v>5969</v>
      </c>
    </row>
    <row r="2525">
      <c r="B2525" s="32">
        <v>44313.0</v>
      </c>
      <c r="C2525" s="32">
        <v>44328.0</v>
      </c>
      <c r="D2525" s="9" t="s">
        <v>4933</v>
      </c>
      <c r="E2525" s="32">
        <v>44243.0</v>
      </c>
      <c r="F2525" s="32">
        <v>44294.0</v>
      </c>
      <c r="G2525" s="9" t="s">
        <v>8694</v>
      </c>
      <c r="H2525" s="9" t="s">
        <v>5971</v>
      </c>
    </row>
    <row r="2526">
      <c r="B2526" s="32">
        <v>44502.0</v>
      </c>
      <c r="C2526" s="32">
        <v>44531.0</v>
      </c>
      <c r="D2526" s="9" t="s">
        <v>8695</v>
      </c>
      <c r="E2526" s="32">
        <v>44209.0</v>
      </c>
      <c r="F2526" s="32">
        <v>44284.0</v>
      </c>
      <c r="G2526" s="9" t="s">
        <v>8696</v>
      </c>
      <c r="H2526" s="9" t="s">
        <v>5965</v>
      </c>
    </row>
    <row r="2527">
      <c r="B2527" s="32">
        <v>44502.0</v>
      </c>
      <c r="C2527" s="32">
        <v>44531.0</v>
      </c>
      <c r="D2527" s="9" t="s">
        <v>8695</v>
      </c>
      <c r="E2527" s="32">
        <v>44209.0</v>
      </c>
      <c r="F2527" s="32">
        <v>44284.0</v>
      </c>
      <c r="G2527" s="9" t="s">
        <v>8697</v>
      </c>
      <c r="H2527" s="9" t="s">
        <v>5967</v>
      </c>
    </row>
    <row r="2528">
      <c r="B2528" s="32">
        <v>44502.0</v>
      </c>
      <c r="C2528" s="32">
        <v>44531.0</v>
      </c>
      <c r="D2528" s="9" t="s">
        <v>8695</v>
      </c>
      <c r="E2528" s="32">
        <v>44209.0</v>
      </c>
      <c r="F2528" s="32">
        <v>44284.0</v>
      </c>
      <c r="G2528" s="9" t="s">
        <v>8698</v>
      </c>
      <c r="H2528" s="9" t="s">
        <v>5969</v>
      </c>
    </row>
    <row r="2529">
      <c r="B2529" s="32">
        <v>44502.0</v>
      </c>
      <c r="C2529" s="32">
        <v>44531.0</v>
      </c>
      <c r="D2529" s="9" t="s">
        <v>8695</v>
      </c>
      <c r="E2529" s="32">
        <v>44209.0</v>
      </c>
      <c r="F2529" s="32">
        <v>44284.0</v>
      </c>
      <c r="G2529" s="9" t="s">
        <v>8699</v>
      </c>
      <c r="H2529" s="9" t="s">
        <v>5971</v>
      </c>
    </row>
    <row r="2530">
      <c r="B2530" s="32">
        <v>44502.0</v>
      </c>
      <c r="C2530" s="32">
        <v>44531.0</v>
      </c>
      <c r="D2530" s="9" t="s">
        <v>8695</v>
      </c>
      <c r="E2530" s="32">
        <v>44209.0</v>
      </c>
      <c r="F2530" s="32">
        <v>44392.0</v>
      </c>
      <c r="G2530" s="9" t="s">
        <v>8700</v>
      </c>
      <c r="H2530" s="9" t="s">
        <v>5980</v>
      </c>
    </row>
    <row r="2531">
      <c r="D2531" s="9" t="s">
        <v>239</v>
      </c>
      <c r="E2531" s="32">
        <v>44254.0</v>
      </c>
      <c r="F2531" s="32">
        <v>44737.0</v>
      </c>
      <c r="G2531" s="9" t="s">
        <v>8701</v>
      </c>
      <c r="H2531" s="9" t="s">
        <v>8101</v>
      </c>
    </row>
    <row r="2532">
      <c r="D2532" s="9" t="s">
        <v>239</v>
      </c>
      <c r="E2532" s="32">
        <v>44254.0</v>
      </c>
      <c r="F2532" s="32">
        <v>44737.0</v>
      </c>
      <c r="G2532" s="9" t="s">
        <v>8702</v>
      </c>
      <c r="H2532" s="9" t="s">
        <v>8015</v>
      </c>
    </row>
    <row r="2533">
      <c r="D2533" s="9" t="s">
        <v>239</v>
      </c>
      <c r="E2533" s="32">
        <v>44254.0</v>
      </c>
      <c r="F2533" s="32">
        <v>44737.0</v>
      </c>
      <c r="G2533" s="9" t="s">
        <v>8703</v>
      </c>
      <c r="H2533" s="9" t="s">
        <v>8017</v>
      </c>
    </row>
    <row r="2534">
      <c r="D2534" s="9" t="s">
        <v>239</v>
      </c>
      <c r="E2534" s="32">
        <v>44254.0</v>
      </c>
      <c r="F2534" s="32">
        <v>44737.0</v>
      </c>
      <c r="G2534" s="9" t="s">
        <v>8704</v>
      </c>
      <c r="H2534" s="9" t="s">
        <v>7444</v>
      </c>
    </row>
    <row r="2535">
      <c r="D2535" s="9" t="s">
        <v>239</v>
      </c>
      <c r="E2535" s="32">
        <v>44254.0</v>
      </c>
      <c r="F2535" s="32">
        <v>44760.0</v>
      </c>
      <c r="G2535" s="9" t="s">
        <v>8705</v>
      </c>
      <c r="H2535" s="9" t="s">
        <v>5980</v>
      </c>
    </row>
    <row r="2536">
      <c r="B2536" s="32">
        <v>44475.0</v>
      </c>
      <c r="C2536" s="32">
        <v>44498.0</v>
      </c>
      <c r="D2536" s="9" t="s">
        <v>4811</v>
      </c>
      <c r="E2536" s="32">
        <v>44264.0</v>
      </c>
      <c r="F2536" s="32">
        <v>44383.0</v>
      </c>
      <c r="G2536" s="9" t="s">
        <v>8706</v>
      </c>
      <c r="H2536" s="9" t="s">
        <v>5976</v>
      </c>
    </row>
    <row r="2537">
      <c r="B2537" s="32">
        <v>44475.0</v>
      </c>
      <c r="C2537" s="32">
        <v>44498.0</v>
      </c>
      <c r="D2537" s="9" t="s">
        <v>4811</v>
      </c>
      <c r="E2537" s="32">
        <v>44264.0</v>
      </c>
      <c r="F2537" s="32">
        <v>44383.0</v>
      </c>
      <c r="G2537" s="9" t="s">
        <v>8707</v>
      </c>
      <c r="H2537" s="9" t="s">
        <v>5976</v>
      </c>
    </row>
    <row r="2538">
      <c r="B2538" s="32">
        <v>44475.0</v>
      </c>
      <c r="C2538" s="32">
        <v>44498.0</v>
      </c>
      <c r="D2538" s="9" t="s">
        <v>4811</v>
      </c>
      <c r="E2538" s="32">
        <v>44264.0</v>
      </c>
      <c r="F2538" s="32">
        <v>44383.0</v>
      </c>
      <c r="G2538" s="9" t="s">
        <v>8708</v>
      </c>
      <c r="H2538" s="9" t="s">
        <v>5976</v>
      </c>
    </row>
    <row r="2539">
      <c r="B2539" s="32">
        <v>44475.0</v>
      </c>
      <c r="C2539" s="32">
        <v>44498.0</v>
      </c>
      <c r="D2539" s="9" t="s">
        <v>4811</v>
      </c>
      <c r="E2539" s="32">
        <v>44264.0</v>
      </c>
      <c r="F2539" s="32">
        <v>44383.0</v>
      </c>
      <c r="G2539" s="9" t="s">
        <v>8709</v>
      </c>
      <c r="H2539" s="9" t="s">
        <v>5978</v>
      </c>
    </row>
    <row r="2540">
      <c r="B2540" s="32">
        <v>44475.0</v>
      </c>
      <c r="C2540" s="32">
        <v>44498.0</v>
      </c>
      <c r="D2540" s="9" t="s">
        <v>4811</v>
      </c>
      <c r="E2540" s="32">
        <v>44264.0</v>
      </c>
      <c r="F2540" s="32">
        <v>44383.0</v>
      </c>
      <c r="G2540" s="9" t="s">
        <v>8710</v>
      </c>
      <c r="H2540" s="9" t="s">
        <v>5980</v>
      </c>
    </row>
    <row r="2541">
      <c r="B2541" s="32">
        <v>44427.0</v>
      </c>
      <c r="C2541" s="32">
        <v>44470.0</v>
      </c>
      <c r="D2541" s="9" t="s">
        <v>4991</v>
      </c>
      <c r="E2541" s="32">
        <v>44230.0</v>
      </c>
      <c r="F2541" s="32">
        <v>44315.0</v>
      </c>
      <c r="G2541" s="9" t="s">
        <v>8711</v>
      </c>
      <c r="H2541" s="9" t="s">
        <v>5965</v>
      </c>
    </row>
    <row r="2542">
      <c r="B2542" s="32">
        <v>44427.0</v>
      </c>
      <c r="C2542" s="32">
        <v>44470.0</v>
      </c>
      <c r="D2542" s="9" t="s">
        <v>4991</v>
      </c>
      <c r="E2542" s="32">
        <v>44230.0</v>
      </c>
      <c r="F2542" s="32">
        <v>44315.0</v>
      </c>
      <c r="G2542" s="9" t="s">
        <v>8712</v>
      </c>
      <c r="H2542" s="9" t="s">
        <v>5967</v>
      </c>
    </row>
    <row r="2543">
      <c r="B2543" s="32">
        <v>44427.0</v>
      </c>
      <c r="C2543" s="32">
        <v>44470.0</v>
      </c>
      <c r="D2543" s="9" t="s">
        <v>4991</v>
      </c>
      <c r="E2543" s="32">
        <v>44230.0</v>
      </c>
      <c r="F2543" s="32">
        <v>44315.0</v>
      </c>
      <c r="G2543" s="9" t="s">
        <v>8713</v>
      </c>
      <c r="H2543" s="9" t="s">
        <v>5969</v>
      </c>
    </row>
    <row r="2544">
      <c r="B2544" s="32">
        <v>44427.0</v>
      </c>
      <c r="C2544" s="32">
        <v>44470.0</v>
      </c>
      <c r="D2544" s="9" t="s">
        <v>4991</v>
      </c>
      <c r="E2544" s="32">
        <v>44230.0</v>
      </c>
      <c r="F2544" s="32">
        <v>44315.0</v>
      </c>
      <c r="G2544" s="9" t="s">
        <v>8714</v>
      </c>
      <c r="H2544" s="9" t="s">
        <v>5971</v>
      </c>
    </row>
    <row r="2545">
      <c r="B2545" s="32">
        <v>44427.0</v>
      </c>
      <c r="C2545" s="32">
        <v>44470.0</v>
      </c>
      <c r="D2545" s="9" t="s">
        <v>4991</v>
      </c>
      <c r="E2545" s="32">
        <v>44230.0</v>
      </c>
      <c r="F2545" s="32">
        <v>44315.0</v>
      </c>
      <c r="G2545" s="9" t="s">
        <v>8715</v>
      </c>
      <c r="H2545" s="9" t="s">
        <v>7022</v>
      </c>
    </row>
    <row r="2546">
      <c r="B2546" s="32">
        <v>44327.0</v>
      </c>
      <c r="C2546" s="32">
        <v>44337.0</v>
      </c>
      <c r="D2546" s="9" t="s">
        <v>351</v>
      </c>
      <c r="E2546" s="32">
        <v>44242.0</v>
      </c>
      <c r="F2546" s="32">
        <v>44326.0</v>
      </c>
      <c r="G2546" s="9" t="s">
        <v>8716</v>
      </c>
      <c r="H2546" s="9" t="s">
        <v>5965</v>
      </c>
    </row>
    <row r="2547">
      <c r="B2547" s="32">
        <v>44327.0</v>
      </c>
      <c r="C2547" s="32">
        <v>44337.0</v>
      </c>
      <c r="D2547" s="9" t="s">
        <v>351</v>
      </c>
      <c r="E2547" s="32">
        <v>44242.0</v>
      </c>
      <c r="F2547" s="32">
        <v>44326.0</v>
      </c>
      <c r="G2547" s="9" t="s">
        <v>8717</v>
      </c>
      <c r="H2547" s="9" t="s">
        <v>5984</v>
      </c>
    </row>
    <row r="2548">
      <c r="B2548" s="32">
        <v>44327.0</v>
      </c>
      <c r="C2548" s="32">
        <v>44337.0</v>
      </c>
      <c r="D2548" s="9" t="s">
        <v>351</v>
      </c>
      <c r="E2548" s="32">
        <v>44242.0</v>
      </c>
      <c r="F2548" s="32">
        <v>44326.0</v>
      </c>
      <c r="G2548" s="9" t="s">
        <v>8718</v>
      </c>
      <c r="H2548" s="9" t="s">
        <v>5986</v>
      </c>
    </row>
    <row r="2549">
      <c r="B2549" s="32">
        <v>44327.0</v>
      </c>
      <c r="C2549" s="32">
        <v>44337.0</v>
      </c>
      <c r="D2549" s="9" t="s">
        <v>351</v>
      </c>
      <c r="E2549" s="32">
        <v>44242.0</v>
      </c>
      <c r="F2549" s="32">
        <v>44326.0</v>
      </c>
      <c r="G2549" s="9" t="s">
        <v>8719</v>
      </c>
      <c r="H2549" s="9" t="s">
        <v>5988</v>
      </c>
    </row>
    <row r="2550">
      <c r="B2550" s="32">
        <v>44327.0</v>
      </c>
      <c r="C2550" s="32">
        <v>44337.0</v>
      </c>
      <c r="D2550" s="9" t="s">
        <v>351</v>
      </c>
      <c r="E2550" s="32">
        <v>44242.0</v>
      </c>
      <c r="F2550" s="32">
        <v>44326.0</v>
      </c>
      <c r="G2550" s="9" t="s">
        <v>8720</v>
      </c>
      <c r="H2550" s="9" t="s">
        <v>5980</v>
      </c>
    </row>
    <row r="2551">
      <c r="B2551" s="32">
        <v>44760.0</v>
      </c>
      <c r="C2551" s="32">
        <v>44778.0</v>
      </c>
      <c r="D2551" s="9" t="s">
        <v>4949</v>
      </c>
      <c r="E2551" s="32">
        <v>44243.0</v>
      </c>
      <c r="F2551" s="32">
        <v>44308.0</v>
      </c>
      <c r="G2551" s="9" t="s">
        <v>8721</v>
      </c>
      <c r="H2551" s="9" t="s">
        <v>5965</v>
      </c>
    </row>
    <row r="2552">
      <c r="B2552" s="32">
        <v>44760.0</v>
      </c>
      <c r="C2552" s="32">
        <v>44778.0</v>
      </c>
      <c r="D2552" s="9" t="s">
        <v>4949</v>
      </c>
      <c r="E2552" s="32">
        <v>44243.0</v>
      </c>
      <c r="F2552" s="32">
        <v>44308.0</v>
      </c>
      <c r="G2552" s="9" t="s">
        <v>8722</v>
      </c>
      <c r="H2552" s="9" t="s">
        <v>5967</v>
      </c>
    </row>
    <row r="2553">
      <c r="B2553" s="32">
        <v>44760.0</v>
      </c>
      <c r="C2553" s="32">
        <v>44778.0</v>
      </c>
      <c r="D2553" s="9" t="s">
        <v>4949</v>
      </c>
      <c r="E2553" s="32">
        <v>44243.0</v>
      </c>
      <c r="F2553" s="32">
        <v>44308.0</v>
      </c>
      <c r="G2553" s="9" t="s">
        <v>8723</v>
      </c>
      <c r="H2553" s="9" t="s">
        <v>5969</v>
      </c>
    </row>
    <row r="2554">
      <c r="B2554" s="32">
        <v>44760.0</v>
      </c>
      <c r="C2554" s="32">
        <v>44778.0</v>
      </c>
      <c r="D2554" s="9" t="s">
        <v>4949</v>
      </c>
      <c r="E2554" s="32">
        <v>44243.0</v>
      </c>
      <c r="F2554" s="32">
        <v>44308.0</v>
      </c>
      <c r="G2554" s="9" t="s">
        <v>8724</v>
      </c>
      <c r="H2554" s="9" t="s">
        <v>5971</v>
      </c>
    </row>
    <row r="2555">
      <c r="B2555" s="32">
        <v>44425.0</v>
      </c>
      <c r="C2555" s="32">
        <v>44434.0</v>
      </c>
      <c r="D2555" s="9" t="s">
        <v>4869</v>
      </c>
      <c r="E2555" s="32">
        <v>44252.0</v>
      </c>
      <c r="F2555" s="32">
        <v>44405.0</v>
      </c>
      <c r="G2555" s="9" t="s">
        <v>8725</v>
      </c>
      <c r="H2555" s="9" t="s">
        <v>5976</v>
      </c>
    </row>
    <row r="2556">
      <c r="B2556" s="32">
        <v>44425.0</v>
      </c>
      <c r="C2556" s="32">
        <v>44434.0</v>
      </c>
      <c r="D2556" s="9" t="s">
        <v>4869</v>
      </c>
      <c r="E2556" s="32">
        <v>44252.0</v>
      </c>
      <c r="F2556" s="32">
        <v>44405.0</v>
      </c>
      <c r="G2556" s="9" t="s">
        <v>8726</v>
      </c>
      <c r="H2556" s="9" t="s">
        <v>5976</v>
      </c>
    </row>
    <row r="2557">
      <c r="B2557" s="32">
        <v>44425.0</v>
      </c>
      <c r="C2557" s="32">
        <v>44434.0</v>
      </c>
      <c r="D2557" s="9" t="s">
        <v>4869</v>
      </c>
      <c r="E2557" s="32">
        <v>44252.0</v>
      </c>
      <c r="F2557" s="32">
        <v>44405.0</v>
      </c>
      <c r="G2557" s="9" t="s">
        <v>8727</v>
      </c>
      <c r="H2557" s="9" t="s">
        <v>5976</v>
      </c>
    </row>
    <row r="2558">
      <c r="B2558" s="32">
        <v>44425.0</v>
      </c>
      <c r="C2558" s="32">
        <v>44434.0</v>
      </c>
      <c r="D2558" s="9" t="s">
        <v>4869</v>
      </c>
      <c r="E2558" s="32">
        <v>44252.0</v>
      </c>
      <c r="F2558" s="32">
        <v>44405.0</v>
      </c>
      <c r="G2558" s="9" t="s">
        <v>8728</v>
      </c>
      <c r="H2558" s="9" t="s">
        <v>5978</v>
      </c>
    </row>
    <row r="2559">
      <c r="C2559" s="32">
        <v>44403.0</v>
      </c>
      <c r="D2559" s="9" t="s">
        <v>4939</v>
      </c>
      <c r="E2559" s="32">
        <v>44241.0</v>
      </c>
      <c r="F2559" s="32">
        <v>44293.0</v>
      </c>
      <c r="G2559" s="9" t="s">
        <v>8729</v>
      </c>
      <c r="H2559" s="9" t="s">
        <v>5965</v>
      </c>
    </row>
    <row r="2560">
      <c r="C2560" s="32">
        <v>44403.0</v>
      </c>
      <c r="D2560" s="9" t="s">
        <v>4939</v>
      </c>
      <c r="E2560" s="32">
        <v>44241.0</v>
      </c>
      <c r="F2560" s="32">
        <v>44293.0</v>
      </c>
      <c r="G2560" s="9" t="s">
        <v>8730</v>
      </c>
      <c r="H2560" s="9" t="s">
        <v>5984</v>
      </c>
    </row>
    <row r="2561">
      <c r="C2561" s="32">
        <v>44403.0</v>
      </c>
      <c r="D2561" s="9" t="s">
        <v>4939</v>
      </c>
      <c r="E2561" s="32">
        <v>44241.0</v>
      </c>
      <c r="F2561" s="32">
        <v>44293.0</v>
      </c>
      <c r="G2561" s="9" t="s">
        <v>8731</v>
      </c>
      <c r="H2561" s="9" t="s">
        <v>5986</v>
      </c>
    </row>
    <row r="2562">
      <c r="C2562" s="32">
        <v>44403.0</v>
      </c>
      <c r="D2562" s="9" t="s">
        <v>4939</v>
      </c>
      <c r="E2562" s="32">
        <v>44241.0</v>
      </c>
      <c r="F2562" s="32">
        <v>44293.0</v>
      </c>
      <c r="G2562" s="9" t="s">
        <v>8732</v>
      </c>
      <c r="H2562" s="9" t="s">
        <v>5988</v>
      </c>
    </row>
    <row r="2563">
      <c r="C2563" s="32">
        <v>44403.0</v>
      </c>
      <c r="D2563" s="9" t="s">
        <v>4939</v>
      </c>
      <c r="E2563" s="32">
        <v>44241.0</v>
      </c>
      <c r="F2563" s="32">
        <v>44293.0</v>
      </c>
      <c r="G2563" s="9" t="s">
        <v>8733</v>
      </c>
      <c r="H2563" s="9" t="s">
        <v>7921</v>
      </c>
    </row>
    <row r="2564">
      <c r="B2564" s="32">
        <v>44635.0</v>
      </c>
      <c r="C2564" s="32">
        <v>44648.0</v>
      </c>
      <c r="D2564" s="9" t="s">
        <v>251</v>
      </c>
      <c r="E2564" s="32">
        <v>44243.0</v>
      </c>
      <c r="F2564" s="32">
        <v>44646.0</v>
      </c>
      <c r="G2564" s="9" t="s">
        <v>8734</v>
      </c>
      <c r="H2564" s="9" t="s">
        <v>5976</v>
      </c>
    </row>
    <row r="2565">
      <c r="B2565" s="32">
        <v>44635.0</v>
      </c>
      <c r="C2565" s="32">
        <v>44648.0</v>
      </c>
      <c r="D2565" s="9" t="s">
        <v>251</v>
      </c>
      <c r="E2565" s="32">
        <v>44243.0</v>
      </c>
      <c r="F2565" s="32">
        <v>44646.0</v>
      </c>
      <c r="G2565" s="9" t="s">
        <v>8735</v>
      </c>
      <c r="H2565" s="9" t="s">
        <v>5976</v>
      </c>
    </row>
    <row r="2566">
      <c r="B2566" s="32">
        <v>44635.0</v>
      </c>
      <c r="C2566" s="32">
        <v>44648.0</v>
      </c>
      <c r="D2566" s="9" t="s">
        <v>251</v>
      </c>
      <c r="E2566" s="32">
        <v>44243.0</v>
      </c>
      <c r="F2566" s="32">
        <v>44646.0</v>
      </c>
      <c r="G2566" s="9" t="s">
        <v>8736</v>
      </c>
      <c r="H2566" s="9" t="s">
        <v>5976</v>
      </c>
    </row>
    <row r="2567">
      <c r="B2567" s="32">
        <v>44635.0</v>
      </c>
      <c r="C2567" s="32">
        <v>44648.0</v>
      </c>
      <c r="D2567" s="9" t="s">
        <v>251</v>
      </c>
      <c r="E2567" s="32">
        <v>44243.0</v>
      </c>
      <c r="F2567" s="32">
        <v>44646.0</v>
      </c>
      <c r="G2567" s="9" t="s">
        <v>8737</v>
      </c>
      <c r="H2567" s="9" t="s">
        <v>5978</v>
      </c>
    </row>
    <row r="2568">
      <c r="B2568" s="32">
        <v>44389.0</v>
      </c>
      <c r="C2568" s="32">
        <v>44399.0</v>
      </c>
      <c r="D2568" s="9" t="s">
        <v>8738</v>
      </c>
      <c r="E2568" s="32">
        <v>44238.0</v>
      </c>
      <c r="F2568" s="32">
        <v>44405.0</v>
      </c>
      <c r="G2568" s="9" t="s">
        <v>8739</v>
      </c>
      <c r="H2568" s="9" t="s">
        <v>5976</v>
      </c>
    </row>
    <row r="2569">
      <c r="B2569" s="32">
        <v>44389.0</v>
      </c>
      <c r="C2569" s="32">
        <v>44399.0</v>
      </c>
      <c r="D2569" s="9" t="s">
        <v>8738</v>
      </c>
      <c r="E2569" s="32">
        <v>44238.0</v>
      </c>
      <c r="F2569" s="32">
        <v>44405.0</v>
      </c>
      <c r="G2569" s="9" t="s">
        <v>8740</v>
      </c>
      <c r="H2569" s="9" t="s">
        <v>5976</v>
      </c>
    </row>
    <row r="2570">
      <c r="B2570" s="32">
        <v>44389.0</v>
      </c>
      <c r="C2570" s="32">
        <v>44399.0</v>
      </c>
      <c r="D2570" s="9" t="s">
        <v>8738</v>
      </c>
      <c r="E2570" s="32">
        <v>44238.0</v>
      </c>
      <c r="F2570" s="32">
        <v>44405.0</v>
      </c>
      <c r="G2570" s="9" t="s">
        <v>8741</v>
      </c>
      <c r="H2570" s="9" t="s">
        <v>5976</v>
      </c>
    </row>
    <row r="2571">
      <c r="B2571" s="32">
        <v>44389.0</v>
      </c>
      <c r="C2571" s="32">
        <v>44399.0</v>
      </c>
      <c r="D2571" s="9" t="s">
        <v>8738</v>
      </c>
      <c r="E2571" s="32">
        <v>44238.0</v>
      </c>
      <c r="F2571" s="32">
        <v>44405.0</v>
      </c>
      <c r="G2571" s="9" t="s">
        <v>8742</v>
      </c>
      <c r="H2571" s="9" t="s">
        <v>5976</v>
      </c>
    </row>
    <row r="2572">
      <c r="B2572" s="32">
        <v>44389.0</v>
      </c>
      <c r="C2572" s="32">
        <v>44399.0</v>
      </c>
      <c r="D2572" s="9" t="s">
        <v>8738</v>
      </c>
      <c r="E2572" s="32">
        <v>44238.0</v>
      </c>
      <c r="F2572" s="32">
        <v>44405.0</v>
      </c>
      <c r="G2572" s="9" t="s">
        <v>8743</v>
      </c>
      <c r="H2572" s="9" t="s">
        <v>5978</v>
      </c>
    </row>
    <row r="2573">
      <c r="B2573" s="32">
        <v>44389.0</v>
      </c>
      <c r="C2573" s="32">
        <v>44399.0</v>
      </c>
      <c r="D2573" s="9" t="s">
        <v>8738</v>
      </c>
      <c r="E2573" s="32">
        <v>44238.0</v>
      </c>
      <c r="F2573" s="32">
        <v>44405.0</v>
      </c>
      <c r="G2573" s="9" t="s">
        <v>8744</v>
      </c>
      <c r="H2573" s="9" t="s">
        <v>5980</v>
      </c>
    </row>
    <row r="2574">
      <c r="C2574" s="32">
        <v>44552.0</v>
      </c>
      <c r="D2574" s="9" t="s">
        <v>4803</v>
      </c>
      <c r="E2574" s="32">
        <v>44266.0</v>
      </c>
      <c r="F2574" s="32">
        <v>44442.0</v>
      </c>
      <c r="G2574" s="9" t="s">
        <v>8745</v>
      </c>
      <c r="H2574" s="9" t="s">
        <v>5976</v>
      </c>
    </row>
    <row r="2575">
      <c r="C2575" s="32">
        <v>44552.0</v>
      </c>
      <c r="D2575" s="9" t="s">
        <v>4803</v>
      </c>
      <c r="E2575" s="32">
        <v>44266.0</v>
      </c>
      <c r="F2575" s="32">
        <v>44442.0</v>
      </c>
      <c r="G2575" s="9" t="s">
        <v>8746</v>
      </c>
      <c r="H2575" s="9" t="s">
        <v>5976</v>
      </c>
    </row>
    <row r="2576">
      <c r="C2576" s="32">
        <v>44552.0</v>
      </c>
      <c r="D2576" s="9" t="s">
        <v>4803</v>
      </c>
      <c r="E2576" s="32">
        <v>44266.0</v>
      </c>
      <c r="F2576" s="32">
        <v>44442.0</v>
      </c>
      <c r="G2576" s="9" t="s">
        <v>8747</v>
      </c>
      <c r="H2576" s="9" t="s">
        <v>5976</v>
      </c>
    </row>
    <row r="2577">
      <c r="C2577" s="32">
        <v>44552.0</v>
      </c>
      <c r="D2577" s="9" t="s">
        <v>4803</v>
      </c>
      <c r="E2577" s="32">
        <v>44266.0</v>
      </c>
      <c r="F2577" s="32">
        <v>44442.0</v>
      </c>
      <c r="G2577" s="9" t="s">
        <v>8748</v>
      </c>
      <c r="H2577" s="9" t="s">
        <v>5978</v>
      </c>
    </row>
    <row r="2578">
      <c r="C2578" s="32">
        <v>44552.0</v>
      </c>
      <c r="D2578" s="9" t="s">
        <v>4803</v>
      </c>
      <c r="E2578" s="32">
        <v>44266.0</v>
      </c>
      <c r="F2578" s="32">
        <v>44442.0</v>
      </c>
      <c r="G2578" s="9" t="s">
        <v>8749</v>
      </c>
      <c r="H2578" s="9" t="s">
        <v>5980</v>
      </c>
    </row>
    <row r="2579">
      <c r="B2579" s="32">
        <v>44734.0</v>
      </c>
      <c r="C2579" s="32">
        <v>44747.0</v>
      </c>
      <c r="D2579" s="9" t="s">
        <v>4923</v>
      </c>
      <c r="E2579" s="32">
        <v>44245.0</v>
      </c>
      <c r="F2579" s="32">
        <v>44680.0</v>
      </c>
      <c r="G2579" s="9" t="s">
        <v>8750</v>
      </c>
      <c r="H2579" s="9" t="s">
        <v>5976</v>
      </c>
    </row>
    <row r="2580">
      <c r="B2580" s="32">
        <v>44734.0</v>
      </c>
      <c r="C2580" s="32">
        <v>44747.0</v>
      </c>
      <c r="D2580" s="9" t="s">
        <v>4923</v>
      </c>
      <c r="E2580" s="32">
        <v>44245.0</v>
      </c>
      <c r="F2580" s="32">
        <v>44680.0</v>
      </c>
      <c r="G2580" s="9" t="s">
        <v>8751</v>
      </c>
      <c r="H2580" s="9" t="s">
        <v>5976</v>
      </c>
    </row>
    <row r="2581">
      <c r="B2581" s="32">
        <v>44734.0</v>
      </c>
      <c r="C2581" s="32">
        <v>44747.0</v>
      </c>
      <c r="D2581" s="9" t="s">
        <v>4923</v>
      </c>
      <c r="E2581" s="32">
        <v>44245.0</v>
      </c>
      <c r="F2581" s="32">
        <v>44680.0</v>
      </c>
      <c r="G2581" s="9" t="s">
        <v>8752</v>
      </c>
      <c r="H2581" s="9" t="s">
        <v>5976</v>
      </c>
    </row>
    <row r="2582">
      <c r="B2582" s="32">
        <v>44734.0</v>
      </c>
      <c r="C2582" s="32">
        <v>44747.0</v>
      </c>
      <c r="D2582" s="9" t="s">
        <v>4923</v>
      </c>
      <c r="E2582" s="32">
        <v>44245.0</v>
      </c>
      <c r="F2582" s="32">
        <v>44680.0</v>
      </c>
      <c r="G2582" s="9" t="s">
        <v>8753</v>
      </c>
      <c r="H2582" s="9" t="s">
        <v>5978</v>
      </c>
    </row>
    <row r="2583">
      <c r="B2583" s="32">
        <v>44734.0</v>
      </c>
      <c r="C2583" s="32">
        <v>44747.0</v>
      </c>
      <c r="D2583" s="9" t="s">
        <v>4923</v>
      </c>
      <c r="E2583" s="32">
        <v>44245.0</v>
      </c>
      <c r="F2583" s="32">
        <v>44680.0</v>
      </c>
      <c r="G2583" s="9" t="s">
        <v>8754</v>
      </c>
      <c r="H2583" s="9" t="s">
        <v>5980</v>
      </c>
    </row>
    <row r="2584">
      <c r="B2584" s="32">
        <v>44582.0</v>
      </c>
      <c r="C2584" s="32">
        <v>44599.0</v>
      </c>
      <c r="D2584" s="9" t="s">
        <v>8755</v>
      </c>
      <c r="E2584" s="32">
        <v>44371.0</v>
      </c>
      <c r="F2584" s="32">
        <v>44566.0</v>
      </c>
      <c r="G2584" s="9" t="s">
        <v>8756</v>
      </c>
      <c r="H2584" s="9" t="s">
        <v>5976</v>
      </c>
    </row>
    <row r="2585">
      <c r="B2585" s="32">
        <v>44582.0</v>
      </c>
      <c r="C2585" s="32">
        <v>44599.0</v>
      </c>
      <c r="D2585" s="9" t="s">
        <v>8755</v>
      </c>
      <c r="E2585" s="32">
        <v>44371.0</v>
      </c>
      <c r="F2585" s="32">
        <v>44566.0</v>
      </c>
      <c r="G2585" s="9" t="s">
        <v>8757</v>
      </c>
      <c r="H2585" s="9" t="s">
        <v>5976</v>
      </c>
    </row>
    <row r="2586">
      <c r="B2586" s="32">
        <v>44582.0</v>
      </c>
      <c r="C2586" s="32">
        <v>44599.0</v>
      </c>
      <c r="D2586" s="9" t="s">
        <v>8755</v>
      </c>
      <c r="E2586" s="32">
        <v>44371.0</v>
      </c>
      <c r="F2586" s="32">
        <v>44566.0</v>
      </c>
      <c r="G2586" s="9" t="s">
        <v>8758</v>
      </c>
      <c r="H2586" s="9" t="s">
        <v>5978</v>
      </c>
    </row>
    <row r="2587">
      <c r="B2587" s="32">
        <v>44582.0</v>
      </c>
      <c r="C2587" s="32">
        <v>44599.0</v>
      </c>
      <c r="D2587" s="9" t="s">
        <v>8755</v>
      </c>
      <c r="E2587" s="32">
        <v>44371.0</v>
      </c>
      <c r="F2587" s="32">
        <v>44566.0</v>
      </c>
      <c r="G2587" s="9" t="s">
        <v>8759</v>
      </c>
      <c r="H2587" s="9" t="s">
        <v>5980</v>
      </c>
    </row>
    <row r="2588">
      <c r="B2588" s="32">
        <v>44320.0</v>
      </c>
      <c r="C2588" s="32">
        <v>44340.0</v>
      </c>
      <c r="D2588" s="9" t="s">
        <v>4925</v>
      </c>
      <c r="E2588" s="32">
        <v>44244.0</v>
      </c>
      <c r="F2588" s="32">
        <v>44293.0</v>
      </c>
      <c r="G2588" s="9" t="s">
        <v>8760</v>
      </c>
      <c r="H2588" s="9" t="s">
        <v>5965</v>
      </c>
    </row>
    <row r="2589">
      <c r="B2589" s="32">
        <v>44320.0</v>
      </c>
      <c r="C2589" s="32">
        <v>44340.0</v>
      </c>
      <c r="D2589" s="9" t="s">
        <v>4925</v>
      </c>
      <c r="E2589" s="32">
        <v>44244.0</v>
      </c>
      <c r="F2589" s="32">
        <v>44293.0</v>
      </c>
      <c r="G2589" s="9" t="s">
        <v>8761</v>
      </c>
      <c r="H2589" s="9" t="s">
        <v>5984</v>
      </c>
    </row>
    <row r="2590">
      <c r="B2590" s="32">
        <v>44320.0</v>
      </c>
      <c r="C2590" s="32">
        <v>44340.0</v>
      </c>
      <c r="D2590" s="9" t="s">
        <v>4925</v>
      </c>
      <c r="E2590" s="32">
        <v>44244.0</v>
      </c>
      <c r="F2590" s="32">
        <v>44293.0</v>
      </c>
      <c r="G2590" s="9" t="s">
        <v>8762</v>
      </c>
      <c r="H2590" s="9" t="s">
        <v>5986</v>
      </c>
    </row>
    <row r="2591">
      <c r="B2591" s="32">
        <v>44320.0</v>
      </c>
      <c r="C2591" s="32">
        <v>44340.0</v>
      </c>
      <c r="D2591" s="9" t="s">
        <v>4925</v>
      </c>
      <c r="E2591" s="32">
        <v>44244.0</v>
      </c>
      <c r="F2591" s="32">
        <v>44293.0</v>
      </c>
      <c r="G2591" s="9" t="s">
        <v>8763</v>
      </c>
      <c r="H2591" s="9" t="s">
        <v>5988</v>
      </c>
    </row>
    <row r="2592">
      <c r="B2592" s="32">
        <v>44320.0</v>
      </c>
      <c r="C2592" s="32">
        <v>44340.0</v>
      </c>
      <c r="D2592" s="9" t="s">
        <v>4925</v>
      </c>
      <c r="E2592" s="32">
        <v>44244.0</v>
      </c>
      <c r="F2592" s="32">
        <v>44293.0</v>
      </c>
      <c r="G2592" s="9" t="s">
        <v>8764</v>
      </c>
      <c r="H2592" s="9" t="s">
        <v>5980</v>
      </c>
    </row>
    <row r="2593">
      <c r="C2593" s="32">
        <v>44652.0</v>
      </c>
      <c r="D2593" s="9" t="s">
        <v>5053</v>
      </c>
      <c r="E2593" s="32">
        <v>44222.0</v>
      </c>
      <c r="F2593" s="32">
        <v>44647.0</v>
      </c>
      <c r="G2593" s="9" t="s">
        <v>8765</v>
      </c>
      <c r="H2593" s="9" t="s">
        <v>5976</v>
      </c>
    </row>
    <row r="2594">
      <c r="C2594" s="32">
        <v>44652.0</v>
      </c>
      <c r="D2594" s="9" t="s">
        <v>5053</v>
      </c>
      <c r="E2594" s="32">
        <v>44222.0</v>
      </c>
      <c r="F2594" s="32">
        <v>44647.0</v>
      </c>
      <c r="G2594" s="9" t="s">
        <v>8766</v>
      </c>
      <c r="H2594" s="9" t="s">
        <v>5976</v>
      </c>
    </row>
    <row r="2595">
      <c r="C2595" s="32">
        <v>44652.0</v>
      </c>
      <c r="D2595" s="9" t="s">
        <v>5053</v>
      </c>
      <c r="E2595" s="32">
        <v>44222.0</v>
      </c>
      <c r="F2595" s="32">
        <v>44647.0</v>
      </c>
      <c r="G2595" s="9" t="s">
        <v>8767</v>
      </c>
      <c r="H2595" s="9" t="s">
        <v>5978</v>
      </c>
    </row>
    <row r="2596">
      <c r="C2596" s="32">
        <v>44652.0</v>
      </c>
      <c r="D2596" s="9" t="s">
        <v>5053</v>
      </c>
      <c r="E2596" s="32">
        <v>44222.0</v>
      </c>
      <c r="F2596" s="32">
        <v>44647.0</v>
      </c>
      <c r="G2596" s="9" t="s">
        <v>8768</v>
      </c>
      <c r="H2596" s="9" t="s">
        <v>5980</v>
      </c>
    </row>
    <row r="2597">
      <c r="D2597" s="9" t="s">
        <v>8769</v>
      </c>
      <c r="E2597" s="32">
        <v>44230.0</v>
      </c>
      <c r="F2597" s="32">
        <v>44758.0</v>
      </c>
      <c r="G2597" s="9" t="s">
        <v>8770</v>
      </c>
      <c r="H2597" s="9" t="s">
        <v>8101</v>
      </c>
    </row>
    <row r="2598">
      <c r="D2598" s="9" t="s">
        <v>8769</v>
      </c>
      <c r="E2598" s="32">
        <v>44230.0</v>
      </c>
      <c r="F2598" s="32">
        <v>44758.0</v>
      </c>
      <c r="G2598" s="9" t="s">
        <v>8771</v>
      </c>
      <c r="H2598" s="9" t="s">
        <v>8015</v>
      </c>
    </row>
    <row r="2599">
      <c r="D2599" s="9" t="s">
        <v>8769</v>
      </c>
      <c r="E2599" s="32">
        <v>44230.0</v>
      </c>
      <c r="F2599" s="32">
        <v>44758.0</v>
      </c>
      <c r="G2599" s="9" t="s">
        <v>8772</v>
      </c>
      <c r="H2599" s="9" t="s">
        <v>8017</v>
      </c>
    </row>
    <row r="2600">
      <c r="D2600" s="9" t="s">
        <v>8769</v>
      </c>
      <c r="E2600" s="32">
        <v>44230.0</v>
      </c>
      <c r="F2600" s="32">
        <v>44758.0</v>
      </c>
      <c r="G2600" s="9" t="s">
        <v>8773</v>
      </c>
      <c r="H2600" s="9" t="s">
        <v>7444</v>
      </c>
    </row>
    <row r="2601">
      <c r="B2601" s="32">
        <v>44529.0</v>
      </c>
      <c r="C2601" s="32">
        <v>44539.0</v>
      </c>
      <c r="D2601" s="9" t="s">
        <v>5903</v>
      </c>
      <c r="E2601" s="32">
        <v>43895.0</v>
      </c>
      <c r="F2601" s="32">
        <v>44481.0</v>
      </c>
      <c r="G2601" s="9" t="s">
        <v>8774</v>
      </c>
      <c r="H2601" s="9" t="s">
        <v>5976</v>
      </c>
    </row>
    <row r="2602">
      <c r="B2602" s="32">
        <v>44529.0</v>
      </c>
      <c r="C2602" s="32">
        <v>44539.0</v>
      </c>
      <c r="D2602" s="9" t="s">
        <v>5903</v>
      </c>
      <c r="E2602" s="32">
        <v>43895.0</v>
      </c>
      <c r="F2602" s="32">
        <v>44481.0</v>
      </c>
      <c r="G2602" s="9" t="s">
        <v>8775</v>
      </c>
      <c r="H2602" s="9" t="s">
        <v>5976</v>
      </c>
    </row>
    <row r="2603">
      <c r="B2603" s="32">
        <v>44529.0</v>
      </c>
      <c r="C2603" s="32">
        <v>44539.0</v>
      </c>
      <c r="D2603" s="9" t="s">
        <v>5903</v>
      </c>
      <c r="E2603" s="32">
        <v>43895.0</v>
      </c>
      <c r="F2603" s="32">
        <v>44481.0</v>
      </c>
      <c r="G2603" s="9" t="s">
        <v>8776</v>
      </c>
      <c r="H2603" s="9" t="s">
        <v>5976</v>
      </c>
    </row>
    <row r="2604">
      <c r="B2604" s="32">
        <v>44529.0</v>
      </c>
      <c r="C2604" s="32">
        <v>44539.0</v>
      </c>
      <c r="D2604" s="9" t="s">
        <v>5903</v>
      </c>
      <c r="E2604" s="32">
        <v>43895.0</v>
      </c>
      <c r="F2604" s="32">
        <v>44481.0</v>
      </c>
      <c r="G2604" s="9" t="s">
        <v>8777</v>
      </c>
      <c r="H2604" s="9" t="s">
        <v>5978</v>
      </c>
    </row>
    <row r="2605">
      <c r="B2605" s="32">
        <v>44529.0</v>
      </c>
      <c r="C2605" s="32">
        <v>44539.0</v>
      </c>
      <c r="D2605" s="9" t="s">
        <v>5903</v>
      </c>
      <c r="E2605" s="32">
        <v>43895.0</v>
      </c>
      <c r="F2605" s="32">
        <v>44482.0</v>
      </c>
      <c r="G2605" s="9" t="s">
        <v>8778</v>
      </c>
      <c r="H2605" s="9" t="s">
        <v>5980</v>
      </c>
    </row>
    <row r="2606">
      <c r="B2606" s="32">
        <v>44455.0</v>
      </c>
      <c r="C2606" s="32">
        <v>44474.0</v>
      </c>
      <c r="D2606" s="9" t="s">
        <v>5043</v>
      </c>
      <c r="E2606" s="32">
        <v>44222.0</v>
      </c>
      <c r="F2606" s="32">
        <v>44292.0</v>
      </c>
      <c r="G2606" s="9" t="s">
        <v>8779</v>
      </c>
      <c r="H2606" s="9" t="s">
        <v>5965</v>
      </c>
    </row>
    <row r="2607">
      <c r="B2607" s="32">
        <v>44455.0</v>
      </c>
      <c r="C2607" s="32">
        <v>44474.0</v>
      </c>
      <c r="D2607" s="9" t="s">
        <v>5043</v>
      </c>
      <c r="E2607" s="32">
        <v>44222.0</v>
      </c>
      <c r="F2607" s="32">
        <v>44292.0</v>
      </c>
      <c r="G2607" s="9" t="s">
        <v>8780</v>
      </c>
      <c r="H2607" s="9" t="s">
        <v>5984</v>
      </c>
    </row>
    <row r="2608">
      <c r="B2608" s="32">
        <v>44455.0</v>
      </c>
      <c r="C2608" s="32">
        <v>44474.0</v>
      </c>
      <c r="D2608" s="9" t="s">
        <v>5043</v>
      </c>
      <c r="E2608" s="32">
        <v>44222.0</v>
      </c>
      <c r="F2608" s="32">
        <v>44292.0</v>
      </c>
      <c r="G2608" s="9" t="s">
        <v>8781</v>
      </c>
      <c r="H2608" s="9" t="s">
        <v>5986</v>
      </c>
    </row>
    <row r="2609">
      <c r="B2609" s="32">
        <v>44455.0</v>
      </c>
      <c r="C2609" s="32">
        <v>44474.0</v>
      </c>
      <c r="D2609" s="9" t="s">
        <v>5043</v>
      </c>
      <c r="E2609" s="32">
        <v>44222.0</v>
      </c>
      <c r="F2609" s="32">
        <v>44292.0</v>
      </c>
      <c r="G2609" s="9" t="s">
        <v>8782</v>
      </c>
      <c r="H2609" s="9" t="s">
        <v>5988</v>
      </c>
    </row>
    <row r="2610">
      <c r="B2610" s="32">
        <v>44455.0</v>
      </c>
      <c r="C2610" s="32">
        <v>44474.0</v>
      </c>
      <c r="D2610" s="9" t="s">
        <v>5043</v>
      </c>
      <c r="E2610" s="32">
        <v>44222.0</v>
      </c>
      <c r="F2610" s="32">
        <v>44440.0</v>
      </c>
      <c r="G2610" s="9" t="s">
        <v>8783</v>
      </c>
      <c r="H2610" s="9" t="s">
        <v>5980</v>
      </c>
    </row>
    <row r="2611">
      <c r="B2611" s="32">
        <v>44708.0</v>
      </c>
      <c r="C2611" s="32">
        <v>44726.0</v>
      </c>
      <c r="D2611" s="9" t="s">
        <v>5007</v>
      </c>
      <c r="E2611" s="32">
        <v>44229.0</v>
      </c>
      <c r="F2611" s="32">
        <v>44645.0</v>
      </c>
      <c r="G2611" s="9" t="s">
        <v>8784</v>
      </c>
      <c r="H2611" s="9" t="s">
        <v>5976</v>
      </c>
    </row>
    <row r="2612">
      <c r="B2612" s="32">
        <v>44708.0</v>
      </c>
      <c r="C2612" s="32">
        <v>44726.0</v>
      </c>
      <c r="D2612" s="9" t="s">
        <v>5007</v>
      </c>
      <c r="E2612" s="32">
        <v>44229.0</v>
      </c>
      <c r="F2612" s="32">
        <v>44645.0</v>
      </c>
      <c r="G2612" s="9" t="s">
        <v>8785</v>
      </c>
      <c r="H2612" s="9" t="s">
        <v>5976</v>
      </c>
    </row>
    <row r="2613">
      <c r="B2613" s="32">
        <v>44708.0</v>
      </c>
      <c r="C2613" s="32">
        <v>44726.0</v>
      </c>
      <c r="D2613" s="9" t="s">
        <v>5007</v>
      </c>
      <c r="E2613" s="32">
        <v>44229.0</v>
      </c>
      <c r="F2613" s="32">
        <v>44645.0</v>
      </c>
      <c r="G2613" s="9" t="s">
        <v>8786</v>
      </c>
      <c r="H2613" s="9" t="s">
        <v>5978</v>
      </c>
    </row>
    <row r="2614">
      <c r="B2614" s="32">
        <v>44708.0</v>
      </c>
      <c r="C2614" s="32">
        <v>44726.0</v>
      </c>
      <c r="D2614" s="9" t="s">
        <v>5007</v>
      </c>
      <c r="E2614" s="32">
        <v>44229.0</v>
      </c>
      <c r="F2614" s="32">
        <v>44646.0</v>
      </c>
      <c r="G2614" s="9" t="s">
        <v>8787</v>
      </c>
      <c r="H2614" s="9" t="s">
        <v>5980</v>
      </c>
    </row>
    <row r="2615">
      <c r="C2615" s="32">
        <v>44663.0</v>
      </c>
      <c r="D2615" s="9" t="s">
        <v>8788</v>
      </c>
      <c r="E2615" s="32">
        <v>44265.0</v>
      </c>
      <c r="F2615" s="32">
        <v>44649.0</v>
      </c>
      <c r="G2615" s="9" t="s">
        <v>8789</v>
      </c>
      <c r="H2615" s="9" t="s">
        <v>5976</v>
      </c>
    </row>
    <row r="2616">
      <c r="C2616" s="32">
        <v>44663.0</v>
      </c>
      <c r="D2616" s="9" t="s">
        <v>8788</v>
      </c>
      <c r="E2616" s="32">
        <v>44265.0</v>
      </c>
      <c r="F2616" s="32">
        <v>44649.0</v>
      </c>
      <c r="G2616" s="9" t="s">
        <v>8790</v>
      </c>
      <c r="H2616" s="9" t="s">
        <v>5976</v>
      </c>
    </row>
    <row r="2617">
      <c r="C2617" s="32">
        <v>44663.0</v>
      </c>
      <c r="D2617" s="9" t="s">
        <v>8788</v>
      </c>
      <c r="E2617" s="32">
        <v>44265.0</v>
      </c>
      <c r="F2617" s="32">
        <v>44649.0</v>
      </c>
      <c r="G2617" s="9" t="s">
        <v>8791</v>
      </c>
      <c r="H2617" s="9" t="s">
        <v>5976</v>
      </c>
    </row>
    <row r="2618">
      <c r="C2618" s="32">
        <v>44663.0</v>
      </c>
      <c r="D2618" s="9" t="s">
        <v>8788</v>
      </c>
      <c r="E2618" s="32">
        <v>44265.0</v>
      </c>
      <c r="F2618" s="32">
        <v>44649.0</v>
      </c>
      <c r="G2618" s="9" t="s">
        <v>8792</v>
      </c>
      <c r="H2618" s="9" t="s">
        <v>5978</v>
      </c>
    </row>
    <row r="2619">
      <c r="C2619" s="32">
        <v>44663.0</v>
      </c>
      <c r="D2619" s="9" t="s">
        <v>8788</v>
      </c>
      <c r="E2619" s="32">
        <v>44265.0</v>
      </c>
      <c r="F2619" s="32">
        <v>44651.0</v>
      </c>
      <c r="G2619" s="9" t="s">
        <v>8793</v>
      </c>
      <c r="H2619" s="9" t="s">
        <v>5980</v>
      </c>
    </row>
    <row r="2620">
      <c r="B2620" s="32">
        <v>44397.0</v>
      </c>
      <c r="C2620" s="32">
        <v>44405.0</v>
      </c>
      <c r="D2620" s="9" t="s">
        <v>249</v>
      </c>
      <c r="E2620" s="32">
        <v>44244.0</v>
      </c>
      <c r="F2620" s="32">
        <v>44398.0</v>
      </c>
      <c r="G2620" s="9" t="s">
        <v>8794</v>
      </c>
      <c r="H2620" s="9" t="s">
        <v>5976</v>
      </c>
    </row>
    <row r="2621">
      <c r="B2621" s="32">
        <v>44397.0</v>
      </c>
      <c r="C2621" s="32">
        <v>44405.0</v>
      </c>
      <c r="D2621" s="9" t="s">
        <v>249</v>
      </c>
      <c r="E2621" s="32">
        <v>44244.0</v>
      </c>
      <c r="F2621" s="32">
        <v>44398.0</v>
      </c>
      <c r="G2621" s="9" t="s">
        <v>8795</v>
      </c>
      <c r="H2621" s="9" t="s">
        <v>5976</v>
      </c>
    </row>
    <row r="2622">
      <c r="B2622" s="32">
        <v>44397.0</v>
      </c>
      <c r="C2622" s="32">
        <v>44405.0</v>
      </c>
      <c r="D2622" s="9" t="s">
        <v>249</v>
      </c>
      <c r="E2622" s="32">
        <v>44244.0</v>
      </c>
      <c r="F2622" s="32">
        <v>44398.0</v>
      </c>
      <c r="G2622" s="9" t="s">
        <v>8796</v>
      </c>
      <c r="H2622" s="9" t="s">
        <v>5976</v>
      </c>
    </row>
    <row r="2623">
      <c r="B2623" s="32">
        <v>44397.0</v>
      </c>
      <c r="C2623" s="32">
        <v>44405.0</v>
      </c>
      <c r="D2623" s="9" t="s">
        <v>249</v>
      </c>
      <c r="E2623" s="32">
        <v>44244.0</v>
      </c>
      <c r="F2623" s="32">
        <v>44398.0</v>
      </c>
      <c r="G2623" s="9" t="s">
        <v>8797</v>
      </c>
      <c r="H2623" s="9" t="s">
        <v>5978</v>
      </c>
    </row>
    <row r="2624">
      <c r="B2624" s="32">
        <v>44397.0</v>
      </c>
      <c r="C2624" s="32">
        <v>44405.0</v>
      </c>
      <c r="D2624" s="9" t="s">
        <v>249</v>
      </c>
      <c r="E2624" s="32">
        <v>44244.0</v>
      </c>
      <c r="F2624" s="32">
        <v>44398.0</v>
      </c>
      <c r="G2624" s="9" t="s">
        <v>8798</v>
      </c>
      <c r="H2624" s="9" t="s">
        <v>5980</v>
      </c>
    </row>
    <row r="2625">
      <c r="D2625" s="9" t="s">
        <v>8799</v>
      </c>
      <c r="E2625" s="32">
        <v>44187.0</v>
      </c>
      <c r="F2625" s="32">
        <v>44687.0</v>
      </c>
      <c r="G2625" s="9" t="s">
        <v>8800</v>
      </c>
      <c r="H2625" s="9" t="s">
        <v>5976</v>
      </c>
    </row>
    <row r="2626">
      <c r="D2626" s="9" t="s">
        <v>8799</v>
      </c>
      <c r="E2626" s="32">
        <v>44187.0</v>
      </c>
      <c r="F2626" s="32">
        <v>44687.0</v>
      </c>
      <c r="G2626" s="9" t="s">
        <v>8801</v>
      </c>
      <c r="H2626" s="9" t="s">
        <v>5976</v>
      </c>
    </row>
    <row r="2627">
      <c r="D2627" s="9" t="s">
        <v>8799</v>
      </c>
      <c r="E2627" s="32">
        <v>44187.0</v>
      </c>
      <c r="F2627" s="32">
        <v>44687.0</v>
      </c>
      <c r="G2627" s="9" t="s">
        <v>8802</v>
      </c>
      <c r="H2627" s="9" t="s">
        <v>5976</v>
      </c>
    </row>
    <row r="2628">
      <c r="D2628" s="9" t="s">
        <v>8799</v>
      </c>
      <c r="E2628" s="32">
        <v>44187.0</v>
      </c>
      <c r="F2628" s="32">
        <v>44687.0</v>
      </c>
      <c r="G2628" s="9" t="s">
        <v>8803</v>
      </c>
      <c r="H2628" s="9" t="s">
        <v>5978</v>
      </c>
    </row>
    <row r="2629">
      <c r="C2629" s="32">
        <v>44670.0</v>
      </c>
      <c r="D2629" s="9" t="s">
        <v>309</v>
      </c>
      <c r="E2629" s="32">
        <v>44243.0</v>
      </c>
      <c r="F2629" s="32">
        <v>44292.0</v>
      </c>
      <c r="G2629" s="9" t="s">
        <v>5982</v>
      </c>
      <c r="H2629" s="9" t="s">
        <v>5965</v>
      </c>
    </row>
    <row r="2630">
      <c r="C2630" s="32">
        <v>44670.0</v>
      </c>
      <c r="D2630" s="9" t="s">
        <v>309</v>
      </c>
      <c r="E2630" s="32">
        <v>44243.0</v>
      </c>
      <c r="F2630" s="32">
        <v>44292.0</v>
      </c>
      <c r="G2630" s="9" t="s">
        <v>5983</v>
      </c>
      <c r="H2630" s="9" t="s">
        <v>5984</v>
      </c>
    </row>
    <row r="2631">
      <c r="C2631" s="32">
        <v>44670.0</v>
      </c>
      <c r="D2631" s="9" t="s">
        <v>309</v>
      </c>
      <c r="E2631" s="32">
        <v>44243.0</v>
      </c>
      <c r="F2631" s="32">
        <v>44292.0</v>
      </c>
      <c r="G2631" s="9" t="s">
        <v>5985</v>
      </c>
      <c r="H2631" s="9" t="s">
        <v>5986</v>
      </c>
    </row>
    <row r="2632">
      <c r="C2632" s="32">
        <v>44670.0</v>
      </c>
      <c r="D2632" s="9" t="s">
        <v>309</v>
      </c>
      <c r="E2632" s="32">
        <v>44243.0</v>
      </c>
      <c r="F2632" s="32">
        <v>44292.0</v>
      </c>
      <c r="G2632" s="9" t="s">
        <v>5987</v>
      </c>
      <c r="H2632" s="9" t="s">
        <v>5988</v>
      </c>
    </row>
    <row r="2633">
      <c r="B2633" s="32">
        <v>44651.0</v>
      </c>
      <c r="C2633" s="32">
        <v>44706.0</v>
      </c>
      <c r="D2633" s="9" t="s">
        <v>5665</v>
      </c>
      <c r="E2633" s="32">
        <v>44245.0</v>
      </c>
      <c r="F2633" s="32">
        <v>44357.0</v>
      </c>
      <c r="G2633" s="9" t="s">
        <v>8804</v>
      </c>
      <c r="H2633" s="9" t="s">
        <v>5976</v>
      </c>
    </row>
    <row r="2634">
      <c r="B2634" s="32">
        <v>44651.0</v>
      </c>
      <c r="C2634" s="32">
        <v>44706.0</v>
      </c>
      <c r="D2634" s="9" t="s">
        <v>5665</v>
      </c>
      <c r="E2634" s="32">
        <v>44245.0</v>
      </c>
      <c r="F2634" s="32">
        <v>44357.0</v>
      </c>
      <c r="G2634" s="9" t="s">
        <v>8805</v>
      </c>
      <c r="H2634" s="9" t="s">
        <v>5976</v>
      </c>
    </row>
    <row r="2635">
      <c r="B2635" s="32">
        <v>44651.0</v>
      </c>
      <c r="C2635" s="32">
        <v>44706.0</v>
      </c>
      <c r="D2635" s="9" t="s">
        <v>5665</v>
      </c>
      <c r="E2635" s="32">
        <v>44245.0</v>
      </c>
      <c r="F2635" s="32">
        <v>44357.0</v>
      </c>
      <c r="G2635" s="9" t="s">
        <v>8806</v>
      </c>
      <c r="H2635" s="9" t="s">
        <v>5978</v>
      </c>
    </row>
    <row r="2636">
      <c r="B2636" s="32">
        <v>44651.0</v>
      </c>
      <c r="C2636" s="32">
        <v>44706.0</v>
      </c>
      <c r="D2636" s="9" t="s">
        <v>5665</v>
      </c>
      <c r="E2636" s="32">
        <v>44245.0</v>
      </c>
      <c r="F2636" s="32">
        <v>44508.0</v>
      </c>
      <c r="G2636" s="9" t="s">
        <v>8807</v>
      </c>
      <c r="H2636" s="9" t="s">
        <v>5980</v>
      </c>
    </row>
    <row r="2637">
      <c r="B2637" s="32">
        <v>44456.0</v>
      </c>
      <c r="C2637" s="32">
        <v>44474.0</v>
      </c>
      <c r="D2637" s="9" t="s">
        <v>4941</v>
      </c>
      <c r="E2637" s="32">
        <v>44242.0</v>
      </c>
      <c r="F2637" s="32">
        <v>44399.0</v>
      </c>
      <c r="G2637" s="9" t="s">
        <v>8808</v>
      </c>
      <c r="H2637" s="9" t="s">
        <v>5976</v>
      </c>
    </row>
    <row r="2638">
      <c r="B2638" s="32">
        <v>44456.0</v>
      </c>
      <c r="C2638" s="32">
        <v>44474.0</v>
      </c>
      <c r="D2638" s="9" t="s">
        <v>4941</v>
      </c>
      <c r="E2638" s="32">
        <v>44242.0</v>
      </c>
      <c r="F2638" s="32">
        <v>44399.0</v>
      </c>
      <c r="G2638" s="9" t="s">
        <v>8809</v>
      </c>
      <c r="H2638" s="9" t="s">
        <v>5976</v>
      </c>
    </row>
    <row r="2639">
      <c r="B2639" s="32">
        <v>44456.0</v>
      </c>
      <c r="C2639" s="32">
        <v>44474.0</v>
      </c>
      <c r="D2639" s="9" t="s">
        <v>4941</v>
      </c>
      <c r="E2639" s="32">
        <v>44242.0</v>
      </c>
      <c r="F2639" s="32">
        <v>44399.0</v>
      </c>
      <c r="G2639" s="9" t="s">
        <v>8810</v>
      </c>
      <c r="H2639" s="9" t="s">
        <v>5978</v>
      </c>
    </row>
    <row r="2640">
      <c r="B2640" s="32">
        <v>44456.0</v>
      </c>
      <c r="C2640" s="32">
        <v>44474.0</v>
      </c>
      <c r="D2640" s="9" t="s">
        <v>4941</v>
      </c>
      <c r="E2640" s="32">
        <v>44242.0</v>
      </c>
      <c r="F2640" s="32">
        <v>44399.0</v>
      </c>
      <c r="G2640" s="9" t="s">
        <v>8811</v>
      </c>
      <c r="H2640" s="9" t="s">
        <v>5980</v>
      </c>
    </row>
    <row r="2641">
      <c r="B2641" s="32">
        <v>44356.0</v>
      </c>
      <c r="C2641" s="32">
        <v>44386.0</v>
      </c>
      <c r="D2641" s="9" t="s">
        <v>4911</v>
      </c>
      <c r="E2641" s="32">
        <v>44246.0</v>
      </c>
      <c r="F2641" s="32">
        <v>44309.0</v>
      </c>
      <c r="G2641" s="9" t="s">
        <v>8812</v>
      </c>
      <c r="H2641" s="9" t="s">
        <v>5965</v>
      </c>
    </row>
    <row r="2642">
      <c r="B2642" s="32">
        <v>44356.0</v>
      </c>
      <c r="C2642" s="32">
        <v>44386.0</v>
      </c>
      <c r="D2642" s="9" t="s">
        <v>4911</v>
      </c>
      <c r="E2642" s="32">
        <v>44246.0</v>
      </c>
      <c r="F2642" s="32">
        <v>44309.0</v>
      </c>
      <c r="G2642" s="9" t="s">
        <v>8813</v>
      </c>
      <c r="H2642" s="9" t="s">
        <v>5984</v>
      </c>
    </row>
    <row r="2643">
      <c r="B2643" s="32">
        <v>44356.0</v>
      </c>
      <c r="C2643" s="32">
        <v>44386.0</v>
      </c>
      <c r="D2643" s="9" t="s">
        <v>4911</v>
      </c>
      <c r="E2643" s="32">
        <v>44246.0</v>
      </c>
      <c r="F2643" s="32">
        <v>44309.0</v>
      </c>
      <c r="G2643" s="9" t="s">
        <v>8814</v>
      </c>
      <c r="H2643" s="9" t="s">
        <v>5986</v>
      </c>
    </row>
    <row r="2644">
      <c r="B2644" s="32">
        <v>44356.0</v>
      </c>
      <c r="C2644" s="32">
        <v>44386.0</v>
      </c>
      <c r="D2644" s="9" t="s">
        <v>4911</v>
      </c>
      <c r="E2644" s="32">
        <v>44246.0</v>
      </c>
      <c r="F2644" s="32">
        <v>44375.0</v>
      </c>
      <c r="G2644" s="9" t="s">
        <v>8815</v>
      </c>
      <c r="H2644" s="9" t="s">
        <v>5980</v>
      </c>
    </row>
    <row r="2645">
      <c r="B2645" s="32">
        <v>44957.0</v>
      </c>
      <c r="D2645" s="9" t="s">
        <v>4907</v>
      </c>
      <c r="E2645" s="32">
        <v>44245.0</v>
      </c>
      <c r="F2645" s="32">
        <v>44729.0</v>
      </c>
      <c r="G2645" s="9" t="s">
        <v>8816</v>
      </c>
      <c r="H2645" s="9" t="s">
        <v>8015</v>
      </c>
    </row>
    <row r="2646">
      <c r="B2646" s="32">
        <v>44957.0</v>
      </c>
      <c r="D2646" s="9" t="s">
        <v>4907</v>
      </c>
      <c r="E2646" s="32">
        <v>44245.0</v>
      </c>
      <c r="F2646" s="32">
        <v>44729.0</v>
      </c>
      <c r="G2646" s="9" t="s">
        <v>8817</v>
      </c>
      <c r="H2646" s="9" t="s">
        <v>8017</v>
      </c>
    </row>
    <row r="2647">
      <c r="B2647" s="32">
        <v>44957.0</v>
      </c>
      <c r="D2647" s="9" t="s">
        <v>4907</v>
      </c>
      <c r="E2647" s="32">
        <v>44245.0</v>
      </c>
      <c r="F2647" s="32">
        <v>44729.0</v>
      </c>
      <c r="G2647" s="9" t="s">
        <v>8818</v>
      </c>
      <c r="H2647" s="9" t="s">
        <v>7444</v>
      </c>
    </row>
    <row r="2648">
      <c r="B2648" s="32">
        <v>44411.0</v>
      </c>
      <c r="C2648" s="32">
        <v>44428.0</v>
      </c>
      <c r="D2648" s="9" t="s">
        <v>5541</v>
      </c>
      <c r="E2648" s="32">
        <v>44245.0</v>
      </c>
      <c r="F2648" s="32">
        <v>44392.0</v>
      </c>
      <c r="G2648" s="9" t="s">
        <v>8819</v>
      </c>
      <c r="H2648" s="9" t="s">
        <v>5976</v>
      </c>
    </row>
    <row r="2649">
      <c r="B2649" s="32">
        <v>44411.0</v>
      </c>
      <c r="C2649" s="32">
        <v>44428.0</v>
      </c>
      <c r="D2649" s="9" t="s">
        <v>5541</v>
      </c>
      <c r="E2649" s="32">
        <v>44245.0</v>
      </c>
      <c r="F2649" s="32">
        <v>44392.0</v>
      </c>
      <c r="G2649" s="9" t="s">
        <v>8820</v>
      </c>
      <c r="H2649" s="9" t="s">
        <v>5976</v>
      </c>
    </row>
    <row r="2650">
      <c r="B2650" s="32">
        <v>44411.0</v>
      </c>
      <c r="C2650" s="32">
        <v>44428.0</v>
      </c>
      <c r="D2650" s="9" t="s">
        <v>5541</v>
      </c>
      <c r="E2650" s="32">
        <v>44245.0</v>
      </c>
      <c r="F2650" s="32">
        <v>44392.0</v>
      </c>
      <c r="G2650" s="9" t="s">
        <v>8821</v>
      </c>
      <c r="H2650" s="9" t="s">
        <v>5976</v>
      </c>
    </row>
    <row r="2651">
      <c r="B2651" s="32">
        <v>44411.0</v>
      </c>
      <c r="C2651" s="32">
        <v>44428.0</v>
      </c>
      <c r="D2651" s="9" t="s">
        <v>5541</v>
      </c>
      <c r="E2651" s="32">
        <v>44245.0</v>
      </c>
      <c r="F2651" s="32">
        <v>44392.0</v>
      </c>
      <c r="G2651" s="9" t="s">
        <v>8822</v>
      </c>
      <c r="H2651" s="9" t="s">
        <v>5978</v>
      </c>
    </row>
    <row r="2652">
      <c r="B2652" s="32">
        <v>44411.0</v>
      </c>
      <c r="C2652" s="32">
        <v>44428.0</v>
      </c>
      <c r="D2652" s="9" t="s">
        <v>5541</v>
      </c>
      <c r="E2652" s="32">
        <v>44245.0</v>
      </c>
      <c r="F2652" s="32">
        <v>44392.0</v>
      </c>
      <c r="G2652" s="9" t="s">
        <v>8823</v>
      </c>
      <c r="H2652" s="9" t="s">
        <v>5980</v>
      </c>
    </row>
    <row r="2653">
      <c r="B2653" s="32">
        <v>44491.0</v>
      </c>
      <c r="C2653" s="32">
        <v>44498.0</v>
      </c>
      <c r="D2653" s="9" t="s">
        <v>229</v>
      </c>
      <c r="E2653" s="32">
        <v>44267.0</v>
      </c>
      <c r="F2653" s="32">
        <v>44496.0</v>
      </c>
      <c r="G2653" s="9" t="s">
        <v>8824</v>
      </c>
      <c r="H2653" s="9" t="s">
        <v>5976</v>
      </c>
    </row>
    <row r="2654">
      <c r="B2654" s="32">
        <v>44491.0</v>
      </c>
      <c r="C2654" s="32">
        <v>44498.0</v>
      </c>
      <c r="D2654" s="9" t="s">
        <v>229</v>
      </c>
      <c r="E2654" s="32">
        <v>44267.0</v>
      </c>
      <c r="F2654" s="32">
        <v>44496.0</v>
      </c>
      <c r="G2654" s="9" t="s">
        <v>8825</v>
      </c>
      <c r="H2654" s="9" t="s">
        <v>5976</v>
      </c>
    </row>
    <row r="2655">
      <c r="B2655" s="32">
        <v>44491.0</v>
      </c>
      <c r="C2655" s="32">
        <v>44498.0</v>
      </c>
      <c r="D2655" s="9" t="s">
        <v>229</v>
      </c>
      <c r="E2655" s="32">
        <v>44267.0</v>
      </c>
      <c r="F2655" s="32">
        <v>44496.0</v>
      </c>
      <c r="G2655" s="9" t="s">
        <v>8826</v>
      </c>
      <c r="H2655" s="9" t="s">
        <v>5978</v>
      </c>
    </row>
    <row r="2656">
      <c r="B2656" s="32">
        <v>44491.0</v>
      </c>
      <c r="C2656" s="32">
        <v>44498.0</v>
      </c>
      <c r="D2656" s="9" t="s">
        <v>229</v>
      </c>
      <c r="E2656" s="32">
        <v>44267.0</v>
      </c>
      <c r="F2656" s="32">
        <v>44496.0</v>
      </c>
      <c r="G2656" s="9" t="s">
        <v>8827</v>
      </c>
      <c r="H2656" s="9" t="s">
        <v>5980</v>
      </c>
    </row>
    <row r="2657">
      <c r="D2657" s="9" t="s">
        <v>8828</v>
      </c>
      <c r="E2657" s="32">
        <v>44261.0</v>
      </c>
      <c r="F2657" s="32">
        <v>44708.0</v>
      </c>
      <c r="G2657" s="9" t="s">
        <v>8829</v>
      </c>
      <c r="H2657" s="9" t="s">
        <v>5976</v>
      </c>
    </row>
    <row r="2658">
      <c r="D2658" s="9" t="s">
        <v>8828</v>
      </c>
      <c r="E2658" s="32">
        <v>44261.0</v>
      </c>
      <c r="F2658" s="32">
        <v>44708.0</v>
      </c>
      <c r="G2658" s="9" t="s">
        <v>8830</v>
      </c>
      <c r="H2658" s="9" t="s">
        <v>5976</v>
      </c>
    </row>
    <row r="2659">
      <c r="D2659" s="9" t="s">
        <v>8828</v>
      </c>
      <c r="E2659" s="32">
        <v>44261.0</v>
      </c>
      <c r="F2659" s="32">
        <v>44708.0</v>
      </c>
      <c r="G2659" s="9" t="s">
        <v>8831</v>
      </c>
      <c r="H2659" s="9" t="s">
        <v>5976</v>
      </c>
    </row>
    <row r="2660">
      <c r="D2660" s="9" t="s">
        <v>8828</v>
      </c>
      <c r="E2660" s="32">
        <v>44261.0</v>
      </c>
      <c r="F2660" s="32">
        <v>44708.0</v>
      </c>
      <c r="G2660" s="9" t="s">
        <v>8832</v>
      </c>
      <c r="H2660" s="9" t="s">
        <v>5978</v>
      </c>
    </row>
    <row r="2661">
      <c r="D2661" s="9" t="s">
        <v>8833</v>
      </c>
      <c r="E2661" s="32">
        <v>44249.0</v>
      </c>
      <c r="F2661" s="32">
        <v>44751.0</v>
      </c>
      <c r="G2661" s="9" t="s">
        <v>8834</v>
      </c>
      <c r="H2661" s="9" t="s">
        <v>8101</v>
      </c>
    </row>
    <row r="2662">
      <c r="D2662" s="9" t="s">
        <v>8833</v>
      </c>
      <c r="E2662" s="32">
        <v>44249.0</v>
      </c>
      <c r="F2662" s="32">
        <v>44751.0</v>
      </c>
      <c r="G2662" s="9" t="s">
        <v>8835</v>
      </c>
      <c r="H2662" s="9" t="s">
        <v>8015</v>
      </c>
    </row>
    <row r="2663">
      <c r="D2663" s="9" t="s">
        <v>8833</v>
      </c>
      <c r="E2663" s="32">
        <v>44249.0</v>
      </c>
      <c r="F2663" s="32">
        <v>44751.0</v>
      </c>
      <c r="G2663" s="9" t="s">
        <v>8836</v>
      </c>
      <c r="H2663" s="9" t="s">
        <v>8017</v>
      </c>
    </row>
    <row r="2664">
      <c r="D2664" s="9" t="s">
        <v>8833</v>
      </c>
      <c r="E2664" s="32">
        <v>44249.0</v>
      </c>
      <c r="F2664" s="32">
        <v>44751.0</v>
      </c>
      <c r="G2664" s="9" t="s">
        <v>8837</v>
      </c>
      <c r="H2664" s="9" t="s">
        <v>7444</v>
      </c>
    </row>
    <row r="2665">
      <c r="C2665" s="32">
        <v>44340.0</v>
      </c>
      <c r="D2665" s="9" t="s">
        <v>5189</v>
      </c>
      <c r="E2665" s="32">
        <v>44195.0</v>
      </c>
      <c r="F2665" s="32">
        <v>44326.0</v>
      </c>
      <c r="G2665" s="9" t="s">
        <v>8838</v>
      </c>
      <c r="H2665" s="9" t="s">
        <v>5965</v>
      </c>
    </row>
    <row r="2666">
      <c r="C2666" s="32">
        <v>44340.0</v>
      </c>
      <c r="D2666" s="9" t="s">
        <v>5189</v>
      </c>
      <c r="E2666" s="32">
        <v>44195.0</v>
      </c>
      <c r="F2666" s="32">
        <v>44326.0</v>
      </c>
      <c r="G2666" s="9" t="s">
        <v>8839</v>
      </c>
      <c r="H2666" s="9" t="s">
        <v>5967</v>
      </c>
    </row>
    <row r="2667">
      <c r="C2667" s="32">
        <v>44340.0</v>
      </c>
      <c r="D2667" s="9" t="s">
        <v>5189</v>
      </c>
      <c r="E2667" s="32">
        <v>44195.0</v>
      </c>
      <c r="F2667" s="32">
        <v>44326.0</v>
      </c>
      <c r="G2667" s="9" t="s">
        <v>8840</v>
      </c>
      <c r="H2667" s="9" t="s">
        <v>5969</v>
      </c>
    </row>
    <row r="2668">
      <c r="C2668" s="32">
        <v>44340.0</v>
      </c>
      <c r="D2668" s="9" t="s">
        <v>5189</v>
      </c>
      <c r="E2668" s="32">
        <v>44195.0</v>
      </c>
      <c r="F2668" s="32">
        <v>44326.0</v>
      </c>
      <c r="G2668" s="9" t="s">
        <v>8841</v>
      </c>
      <c r="H2668" s="9" t="s">
        <v>5971</v>
      </c>
    </row>
    <row r="2669">
      <c r="C2669" s="32">
        <v>44340.0</v>
      </c>
      <c r="D2669" s="9" t="s">
        <v>5189</v>
      </c>
      <c r="E2669" s="32">
        <v>44195.0</v>
      </c>
      <c r="F2669" s="32">
        <v>44326.0</v>
      </c>
      <c r="G2669" s="9" t="s">
        <v>8842</v>
      </c>
      <c r="H2669" s="9" t="s">
        <v>5980</v>
      </c>
    </row>
    <row r="2670">
      <c r="C2670" s="32">
        <v>44970.0</v>
      </c>
      <c r="D2670" s="9" t="s">
        <v>4817</v>
      </c>
      <c r="E2670" s="32">
        <v>44264.0</v>
      </c>
      <c r="F2670" s="32">
        <v>44342.0</v>
      </c>
      <c r="G2670" s="9" t="s">
        <v>8843</v>
      </c>
      <c r="H2670" s="9" t="s">
        <v>5965</v>
      </c>
    </row>
    <row r="2671">
      <c r="C2671" s="32">
        <v>44970.0</v>
      </c>
      <c r="D2671" s="9" t="s">
        <v>4817</v>
      </c>
      <c r="E2671" s="32">
        <v>44264.0</v>
      </c>
      <c r="F2671" s="32">
        <v>44342.0</v>
      </c>
      <c r="G2671" s="9" t="s">
        <v>8844</v>
      </c>
      <c r="H2671" s="9" t="s">
        <v>5984</v>
      </c>
    </row>
    <row r="2672">
      <c r="C2672" s="32">
        <v>44970.0</v>
      </c>
      <c r="D2672" s="9" t="s">
        <v>4817</v>
      </c>
      <c r="E2672" s="32">
        <v>44264.0</v>
      </c>
      <c r="F2672" s="32">
        <v>44342.0</v>
      </c>
      <c r="G2672" s="9" t="s">
        <v>8845</v>
      </c>
      <c r="H2672" s="9" t="s">
        <v>5986</v>
      </c>
    </row>
    <row r="2673">
      <c r="B2673" s="32">
        <v>44488.0</v>
      </c>
      <c r="C2673" s="32">
        <v>44508.0</v>
      </c>
      <c r="D2673" s="9" t="s">
        <v>4975</v>
      </c>
      <c r="E2673" s="32">
        <v>44236.0</v>
      </c>
      <c r="F2673" s="32">
        <v>44440.0</v>
      </c>
      <c r="G2673" s="9" t="s">
        <v>8846</v>
      </c>
      <c r="H2673" s="9" t="s">
        <v>5976</v>
      </c>
    </row>
    <row r="2674">
      <c r="B2674" s="32">
        <v>44488.0</v>
      </c>
      <c r="C2674" s="32">
        <v>44508.0</v>
      </c>
      <c r="D2674" s="9" t="s">
        <v>4975</v>
      </c>
      <c r="E2674" s="32">
        <v>44236.0</v>
      </c>
      <c r="F2674" s="32">
        <v>44440.0</v>
      </c>
      <c r="G2674" s="9" t="s">
        <v>8847</v>
      </c>
      <c r="H2674" s="9" t="s">
        <v>5976</v>
      </c>
    </row>
    <row r="2675">
      <c r="B2675" s="32">
        <v>44488.0</v>
      </c>
      <c r="C2675" s="32">
        <v>44508.0</v>
      </c>
      <c r="D2675" s="9" t="s">
        <v>4975</v>
      </c>
      <c r="E2675" s="32">
        <v>44236.0</v>
      </c>
      <c r="F2675" s="32">
        <v>44440.0</v>
      </c>
      <c r="G2675" s="9" t="s">
        <v>8848</v>
      </c>
      <c r="H2675" s="9" t="s">
        <v>5976</v>
      </c>
    </row>
    <row r="2676">
      <c r="B2676" s="32">
        <v>44488.0</v>
      </c>
      <c r="C2676" s="32">
        <v>44508.0</v>
      </c>
      <c r="D2676" s="9" t="s">
        <v>4975</v>
      </c>
      <c r="E2676" s="32">
        <v>44236.0</v>
      </c>
      <c r="F2676" s="32">
        <v>44440.0</v>
      </c>
      <c r="G2676" s="9" t="s">
        <v>8849</v>
      </c>
      <c r="H2676" s="9" t="s">
        <v>5978</v>
      </c>
    </row>
    <row r="2677">
      <c r="B2677" s="32">
        <v>44488.0</v>
      </c>
      <c r="C2677" s="32">
        <v>44508.0</v>
      </c>
      <c r="D2677" s="9" t="s">
        <v>4975</v>
      </c>
      <c r="E2677" s="32">
        <v>44236.0</v>
      </c>
      <c r="F2677" s="32">
        <v>44440.0</v>
      </c>
      <c r="G2677" s="9" t="s">
        <v>8850</v>
      </c>
      <c r="H2677" s="9" t="s">
        <v>5980</v>
      </c>
    </row>
    <row r="2678">
      <c r="B2678" s="32">
        <v>44362.0</v>
      </c>
      <c r="C2678" s="32">
        <v>44377.0</v>
      </c>
      <c r="D2678" s="9" t="s">
        <v>4835</v>
      </c>
      <c r="E2678" s="32">
        <v>44261.0</v>
      </c>
      <c r="F2678" s="32">
        <v>44356.0</v>
      </c>
      <c r="G2678" s="9" t="s">
        <v>8851</v>
      </c>
      <c r="H2678" s="9" t="s">
        <v>5976</v>
      </c>
    </row>
    <row r="2679">
      <c r="B2679" s="32">
        <v>44362.0</v>
      </c>
      <c r="C2679" s="32">
        <v>44377.0</v>
      </c>
      <c r="D2679" s="9" t="s">
        <v>4835</v>
      </c>
      <c r="E2679" s="32">
        <v>44261.0</v>
      </c>
      <c r="F2679" s="32">
        <v>44356.0</v>
      </c>
      <c r="G2679" s="9" t="s">
        <v>8852</v>
      </c>
      <c r="H2679" s="9" t="s">
        <v>5976</v>
      </c>
    </row>
    <row r="2680">
      <c r="B2680" s="32">
        <v>44362.0</v>
      </c>
      <c r="C2680" s="32">
        <v>44377.0</v>
      </c>
      <c r="D2680" s="9" t="s">
        <v>4835</v>
      </c>
      <c r="E2680" s="32">
        <v>44261.0</v>
      </c>
      <c r="F2680" s="32">
        <v>44356.0</v>
      </c>
      <c r="G2680" s="9" t="s">
        <v>8853</v>
      </c>
      <c r="H2680" s="9" t="s">
        <v>5976</v>
      </c>
    </row>
    <row r="2681">
      <c r="B2681" s="32">
        <v>44362.0</v>
      </c>
      <c r="C2681" s="32">
        <v>44377.0</v>
      </c>
      <c r="D2681" s="9" t="s">
        <v>4835</v>
      </c>
      <c r="E2681" s="32">
        <v>44261.0</v>
      </c>
      <c r="F2681" s="32">
        <v>44356.0</v>
      </c>
      <c r="G2681" s="9" t="s">
        <v>8854</v>
      </c>
      <c r="H2681" s="9" t="s">
        <v>5978</v>
      </c>
    </row>
    <row r="2682">
      <c r="B2682" s="32">
        <v>44362.0</v>
      </c>
      <c r="C2682" s="32">
        <v>44377.0</v>
      </c>
      <c r="D2682" s="9" t="s">
        <v>4835</v>
      </c>
      <c r="E2682" s="32">
        <v>44261.0</v>
      </c>
      <c r="F2682" s="32">
        <v>44356.0</v>
      </c>
      <c r="G2682" s="9" t="s">
        <v>8855</v>
      </c>
      <c r="H2682" s="9" t="s">
        <v>5980</v>
      </c>
    </row>
    <row r="2683">
      <c r="C2683" s="32">
        <v>44392.0</v>
      </c>
      <c r="D2683" s="9" t="s">
        <v>4841</v>
      </c>
      <c r="E2683" s="32">
        <v>44258.0</v>
      </c>
      <c r="F2683" s="32">
        <v>44375.0</v>
      </c>
      <c r="G2683" s="9" t="s">
        <v>8856</v>
      </c>
      <c r="H2683" s="9" t="s">
        <v>5976</v>
      </c>
    </row>
    <row r="2684">
      <c r="C2684" s="32">
        <v>44392.0</v>
      </c>
      <c r="D2684" s="9" t="s">
        <v>4841</v>
      </c>
      <c r="E2684" s="32">
        <v>44258.0</v>
      </c>
      <c r="F2684" s="32">
        <v>44375.0</v>
      </c>
      <c r="G2684" s="9" t="s">
        <v>8857</v>
      </c>
      <c r="H2684" s="9" t="s">
        <v>5976</v>
      </c>
    </row>
    <row r="2685">
      <c r="C2685" s="32">
        <v>44392.0</v>
      </c>
      <c r="D2685" s="9" t="s">
        <v>4841</v>
      </c>
      <c r="E2685" s="32">
        <v>44258.0</v>
      </c>
      <c r="F2685" s="32">
        <v>44375.0</v>
      </c>
      <c r="G2685" s="9" t="s">
        <v>8858</v>
      </c>
      <c r="H2685" s="9" t="s">
        <v>5976</v>
      </c>
    </row>
    <row r="2686">
      <c r="C2686" s="32">
        <v>44392.0</v>
      </c>
      <c r="D2686" s="9" t="s">
        <v>4841</v>
      </c>
      <c r="E2686" s="32">
        <v>44258.0</v>
      </c>
      <c r="F2686" s="32">
        <v>44375.0</v>
      </c>
      <c r="G2686" s="9" t="s">
        <v>8859</v>
      </c>
      <c r="H2686" s="9" t="s">
        <v>5978</v>
      </c>
    </row>
    <row r="2687">
      <c r="C2687" s="32">
        <v>44392.0</v>
      </c>
      <c r="D2687" s="9" t="s">
        <v>4841</v>
      </c>
      <c r="E2687" s="32">
        <v>44258.0</v>
      </c>
      <c r="F2687" s="32">
        <v>44375.0</v>
      </c>
      <c r="G2687" s="9" t="s">
        <v>8860</v>
      </c>
      <c r="H2687" s="9" t="s">
        <v>5980</v>
      </c>
    </row>
    <row r="2688">
      <c r="C2688" s="32">
        <v>44505.0</v>
      </c>
      <c r="D2688" s="9" t="s">
        <v>4901</v>
      </c>
      <c r="E2688" s="32">
        <v>44246.0</v>
      </c>
      <c r="F2688" s="32">
        <v>44461.0</v>
      </c>
      <c r="G2688" s="9" t="s">
        <v>8861</v>
      </c>
      <c r="H2688" s="9" t="s">
        <v>5976</v>
      </c>
    </row>
    <row r="2689">
      <c r="C2689" s="32">
        <v>44505.0</v>
      </c>
      <c r="D2689" s="9" t="s">
        <v>4901</v>
      </c>
      <c r="E2689" s="32">
        <v>44246.0</v>
      </c>
      <c r="F2689" s="32">
        <v>44461.0</v>
      </c>
      <c r="G2689" s="9" t="s">
        <v>8862</v>
      </c>
      <c r="H2689" s="9" t="s">
        <v>5976</v>
      </c>
    </row>
    <row r="2690">
      <c r="C2690" s="32">
        <v>44505.0</v>
      </c>
      <c r="D2690" s="9" t="s">
        <v>4901</v>
      </c>
      <c r="E2690" s="32">
        <v>44246.0</v>
      </c>
      <c r="F2690" s="32">
        <v>44461.0</v>
      </c>
      <c r="G2690" s="9" t="s">
        <v>8863</v>
      </c>
      <c r="H2690" s="9" t="s">
        <v>5976</v>
      </c>
    </row>
    <row r="2691">
      <c r="C2691" s="32">
        <v>44505.0</v>
      </c>
      <c r="D2691" s="9" t="s">
        <v>4901</v>
      </c>
      <c r="E2691" s="32">
        <v>44246.0</v>
      </c>
      <c r="F2691" s="32">
        <v>44461.0</v>
      </c>
      <c r="G2691" s="9" t="s">
        <v>8864</v>
      </c>
      <c r="H2691" s="9" t="s">
        <v>5978</v>
      </c>
    </row>
    <row r="2692">
      <c r="C2692" s="32">
        <v>44505.0</v>
      </c>
      <c r="D2692" s="9" t="s">
        <v>4901</v>
      </c>
      <c r="E2692" s="32">
        <v>44246.0</v>
      </c>
      <c r="F2692" s="32">
        <v>44461.0</v>
      </c>
      <c r="G2692" s="9" t="s">
        <v>8865</v>
      </c>
      <c r="H2692" s="9" t="s">
        <v>5980</v>
      </c>
    </row>
    <row r="2693">
      <c r="B2693" s="32">
        <v>44565.0</v>
      </c>
      <c r="C2693" s="32">
        <v>44580.0</v>
      </c>
      <c r="D2693" s="9" t="s">
        <v>4745</v>
      </c>
      <c r="E2693" s="32">
        <v>44271.0</v>
      </c>
      <c r="F2693" s="32">
        <v>44530.0</v>
      </c>
      <c r="G2693" s="9" t="s">
        <v>8866</v>
      </c>
      <c r="H2693" s="9" t="s">
        <v>5976</v>
      </c>
    </row>
    <row r="2694">
      <c r="B2694" s="32">
        <v>44565.0</v>
      </c>
      <c r="C2694" s="32">
        <v>44580.0</v>
      </c>
      <c r="D2694" s="9" t="s">
        <v>4745</v>
      </c>
      <c r="E2694" s="32">
        <v>44271.0</v>
      </c>
      <c r="F2694" s="32">
        <v>44530.0</v>
      </c>
      <c r="G2694" s="9" t="s">
        <v>8867</v>
      </c>
      <c r="H2694" s="9" t="s">
        <v>5976</v>
      </c>
    </row>
    <row r="2695">
      <c r="B2695" s="32">
        <v>44565.0</v>
      </c>
      <c r="C2695" s="32">
        <v>44580.0</v>
      </c>
      <c r="D2695" s="9" t="s">
        <v>4745</v>
      </c>
      <c r="E2695" s="32">
        <v>44271.0</v>
      </c>
      <c r="F2695" s="32">
        <v>44530.0</v>
      </c>
      <c r="G2695" s="9" t="s">
        <v>8868</v>
      </c>
      <c r="H2695" s="9" t="s">
        <v>5976</v>
      </c>
    </row>
    <row r="2696">
      <c r="B2696" s="32">
        <v>44565.0</v>
      </c>
      <c r="C2696" s="32">
        <v>44580.0</v>
      </c>
      <c r="D2696" s="9" t="s">
        <v>4745</v>
      </c>
      <c r="E2696" s="32">
        <v>44271.0</v>
      </c>
      <c r="F2696" s="32">
        <v>44530.0</v>
      </c>
      <c r="G2696" s="9" t="s">
        <v>8869</v>
      </c>
      <c r="H2696" s="9" t="s">
        <v>5978</v>
      </c>
    </row>
    <row r="2697">
      <c r="B2697" s="32">
        <v>44565.0</v>
      </c>
      <c r="C2697" s="32">
        <v>44580.0</v>
      </c>
      <c r="D2697" s="9" t="s">
        <v>4745</v>
      </c>
      <c r="E2697" s="32">
        <v>44271.0</v>
      </c>
      <c r="F2697" s="32">
        <v>44530.0</v>
      </c>
      <c r="G2697" s="9" t="s">
        <v>8870</v>
      </c>
      <c r="H2697" s="9" t="s">
        <v>5980</v>
      </c>
    </row>
    <row r="2698">
      <c r="C2698" s="32">
        <v>44411.0</v>
      </c>
      <c r="D2698" s="9" t="s">
        <v>8871</v>
      </c>
      <c r="E2698" s="32">
        <v>44260.0</v>
      </c>
      <c r="F2698" s="32">
        <v>44307.0</v>
      </c>
      <c r="G2698" s="9" t="s">
        <v>8872</v>
      </c>
      <c r="H2698" s="9" t="s">
        <v>5965</v>
      </c>
    </row>
    <row r="2699">
      <c r="C2699" s="32">
        <v>44411.0</v>
      </c>
      <c r="D2699" s="9" t="s">
        <v>8871</v>
      </c>
      <c r="E2699" s="32">
        <v>44260.0</v>
      </c>
      <c r="F2699" s="32">
        <v>44307.0</v>
      </c>
      <c r="G2699" s="9" t="s">
        <v>8873</v>
      </c>
      <c r="H2699" s="9" t="s">
        <v>5984</v>
      </c>
    </row>
    <row r="2700">
      <c r="C2700" s="32">
        <v>44411.0</v>
      </c>
      <c r="D2700" s="9" t="s">
        <v>8871</v>
      </c>
      <c r="E2700" s="32">
        <v>44260.0</v>
      </c>
      <c r="F2700" s="32">
        <v>44307.0</v>
      </c>
      <c r="G2700" s="9" t="s">
        <v>8874</v>
      </c>
      <c r="H2700" s="9" t="s">
        <v>5986</v>
      </c>
    </row>
    <row r="2701">
      <c r="C2701" s="32">
        <v>44411.0</v>
      </c>
      <c r="D2701" s="9" t="s">
        <v>8871</v>
      </c>
      <c r="E2701" s="32">
        <v>44260.0</v>
      </c>
      <c r="F2701" s="32">
        <v>44307.0</v>
      </c>
      <c r="G2701" s="9" t="s">
        <v>8875</v>
      </c>
      <c r="H2701" s="9" t="s">
        <v>5988</v>
      </c>
    </row>
    <row r="2702">
      <c r="B2702" s="32">
        <v>44389.0</v>
      </c>
      <c r="C2702" s="32">
        <v>44399.0</v>
      </c>
      <c r="D2702" s="9" t="s">
        <v>4629</v>
      </c>
      <c r="E2702" s="32">
        <v>44295.0</v>
      </c>
      <c r="F2702" s="32">
        <v>44369.0</v>
      </c>
      <c r="G2702" s="9" t="s">
        <v>8876</v>
      </c>
      <c r="H2702" s="9" t="s">
        <v>5976</v>
      </c>
    </row>
    <row r="2703">
      <c r="B2703" s="32">
        <v>44389.0</v>
      </c>
      <c r="C2703" s="32">
        <v>44399.0</v>
      </c>
      <c r="D2703" s="9" t="s">
        <v>4629</v>
      </c>
      <c r="E2703" s="32">
        <v>44295.0</v>
      </c>
      <c r="F2703" s="32">
        <v>44369.0</v>
      </c>
      <c r="G2703" s="9" t="s">
        <v>8877</v>
      </c>
      <c r="H2703" s="9" t="s">
        <v>5976</v>
      </c>
    </row>
    <row r="2704">
      <c r="B2704" s="32">
        <v>44389.0</v>
      </c>
      <c r="C2704" s="32">
        <v>44399.0</v>
      </c>
      <c r="D2704" s="9" t="s">
        <v>4629</v>
      </c>
      <c r="E2704" s="32">
        <v>44295.0</v>
      </c>
      <c r="F2704" s="32">
        <v>44369.0</v>
      </c>
      <c r="G2704" s="9" t="s">
        <v>8878</v>
      </c>
      <c r="H2704" s="9" t="s">
        <v>5978</v>
      </c>
    </row>
    <row r="2705">
      <c r="B2705" s="32">
        <v>44389.0</v>
      </c>
      <c r="C2705" s="32">
        <v>44399.0</v>
      </c>
      <c r="D2705" s="9" t="s">
        <v>4629</v>
      </c>
      <c r="E2705" s="32">
        <v>44295.0</v>
      </c>
      <c r="F2705" s="32">
        <v>44369.0</v>
      </c>
      <c r="G2705" s="9" t="s">
        <v>8879</v>
      </c>
      <c r="H2705" s="9" t="s">
        <v>5980</v>
      </c>
    </row>
    <row r="2706">
      <c r="B2706" s="32">
        <v>44413.0</v>
      </c>
      <c r="C2706" s="32">
        <v>44448.0</v>
      </c>
      <c r="D2706" s="9" t="s">
        <v>273</v>
      </c>
      <c r="E2706" s="32">
        <v>44125.0</v>
      </c>
      <c r="F2706" s="32">
        <v>44709.0</v>
      </c>
      <c r="G2706" s="9" t="s">
        <v>8880</v>
      </c>
      <c r="H2706" s="9" t="s">
        <v>5976</v>
      </c>
    </row>
    <row r="2707">
      <c r="B2707" s="32">
        <v>44413.0</v>
      </c>
      <c r="C2707" s="32">
        <v>44448.0</v>
      </c>
      <c r="D2707" s="9" t="s">
        <v>273</v>
      </c>
      <c r="E2707" s="32">
        <v>44125.0</v>
      </c>
      <c r="F2707" s="32">
        <v>44709.0</v>
      </c>
      <c r="G2707" s="9" t="s">
        <v>8881</v>
      </c>
      <c r="H2707" s="9" t="s">
        <v>5976</v>
      </c>
    </row>
    <row r="2708">
      <c r="B2708" s="32">
        <v>44413.0</v>
      </c>
      <c r="C2708" s="32">
        <v>44448.0</v>
      </c>
      <c r="D2708" s="9" t="s">
        <v>273</v>
      </c>
      <c r="E2708" s="32">
        <v>44125.0</v>
      </c>
      <c r="F2708" s="32">
        <v>44709.0</v>
      </c>
      <c r="G2708" s="9" t="s">
        <v>8882</v>
      </c>
      <c r="H2708" s="9" t="s">
        <v>5976</v>
      </c>
    </row>
    <row r="2709">
      <c r="B2709" s="32">
        <v>44413.0</v>
      </c>
      <c r="C2709" s="32">
        <v>44448.0</v>
      </c>
      <c r="D2709" s="9" t="s">
        <v>273</v>
      </c>
      <c r="E2709" s="32">
        <v>44125.0</v>
      </c>
      <c r="F2709" s="32">
        <v>44709.0</v>
      </c>
      <c r="G2709" s="9" t="s">
        <v>8883</v>
      </c>
      <c r="H2709" s="9" t="s">
        <v>5978</v>
      </c>
    </row>
    <row r="2710">
      <c r="D2710" s="9" t="s">
        <v>8884</v>
      </c>
      <c r="E2710" s="32">
        <v>44246.0</v>
      </c>
      <c r="F2710" s="32">
        <v>44292.0</v>
      </c>
      <c r="G2710" s="9" t="s">
        <v>8885</v>
      </c>
      <c r="H2710" s="9" t="s">
        <v>5965</v>
      </c>
    </row>
    <row r="2711">
      <c r="D2711" s="9" t="s">
        <v>8884</v>
      </c>
      <c r="E2711" s="32">
        <v>44246.0</v>
      </c>
      <c r="F2711" s="32">
        <v>44292.0</v>
      </c>
      <c r="G2711" s="9" t="s">
        <v>8886</v>
      </c>
      <c r="H2711" s="9" t="s">
        <v>5984</v>
      </c>
    </row>
    <row r="2712">
      <c r="D2712" s="9" t="s">
        <v>8884</v>
      </c>
      <c r="E2712" s="32">
        <v>44246.0</v>
      </c>
      <c r="F2712" s="32">
        <v>44292.0</v>
      </c>
      <c r="G2712" s="9" t="s">
        <v>8887</v>
      </c>
      <c r="H2712" s="9" t="s">
        <v>5986</v>
      </c>
    </row>
    <row r="2713">
      <c r="D2713" s="9" t="s">
        <v>8884</v>
      </c>
      <c r="E2713" s="32">
        <v>44246.0</v>
      </c>
      <c r="F2713" s="32">
        <v>44292.0</v>
      </c>
      <c r="G2713" s="9" t="s">
        <v>8888</v>
      </c>
      <c r="H2713" s="9" t="s">
        <v>5988</v>
      </c>
    </row>
    <row r="2714">
      <c r="B2714" s="32">
        <v>44370.0</v>
      </c>
      <c r="C2714" s="32">
        <v>44375.0</v>
      </c>
      <c r="D2714" s="9" t="s">
        <v>4861</v>
      </c>
      <c r="E2714" s="32">
        <v>44254.0</v>
      </c>
      <c r="F2714" s="32">
        <v>44277.0</v>
      </c>
      <c r="G2714" s="9" t="s">
        <v>8889</v>
      </c>
      <c r="H2714" s="9" t="s">
        <v>5965</v>
      </c>
    </row>
    <row r="2715">
      <c r="B2715" s="32">
        <v>44370.0</v>
      </c>
      <c r="C2715" s="32">
        <v>44375.0</v>
      </c>
      <c r="D2715" s="9" t="s">
        <v>4861</v>
      </c>
      <c r="E2715" s="32">
        <v>44254.0</v>
      </c>
      <c r="F2715" s="32">
        <v>44277.0</v>
      </c>
      <c r="G2715" s="9" t="s">
        <v>8890</v>
      </c>
      <c r="H2715" s="9" t="s">
        <v>5984</v>
      </c>
    </row>
    <row r="2716">
      <c r="B2716" s="32">
        <v>44370.0</v>
      </c>
      <c r="C2716" s="32">
        <v>44375.0</v>
      </c>
      <c r="D2716" s="9" t="s">
        <v>4861</v>
      </c>
      <c r="E2716" s="32">
        <v>44254.0</v>
      </c>
      <c r="F2716" s="32">
        <v>44277.0</v>
      </c>
      <c r="G2716" s="9" t="s">
        <v>8891</v>
      </c>
      <c r="H2716" s="9" t="s">
        <v>5986</v>
      </c>
    </row>
    <row r="2717">
      <c r="B2717" s="32">
        <v>44370.0</v>
      </c>
      <c r="C2717" s="32">
        <v>44375.0</v>
      </c>
      <c r="D2717" s="9" t="s">
        <v>4861</v>
      </c>
      <c r="E2717" s="32">
        <v>44254.0</v>
      </c>
      <c r="F2717" s="32">
        <v>44277.0</v>
      </c>
      <c r="G2717" s="9" t="s">
        <v>8892</v>
      </c>
      <c r="H2717" s="9" t="s">
        <v>5988</v>
      </c>
    </row>
    <row r="2718">
      <c r="B2718" s="32">
        <v>44370.0</v>
      </c>
      <c r="C2718" s="32">
        <v>44375.0</v>
      </c>
      <c r="D2718" s="9" t="s">
        <v>4861</v>
      </c>
      <c r="E2718" s="32">
        <v>44254.0</v>
      </c>
      <c r="F2718" s="32">
        <v>44342.0</v>
      </c>
      <c r="G2718" s="9" t="s">
        <v>8893</v>
      </c>
      <c r="H2718" s="9" t="s">
        <v>5980</v>
      </c>
    </row>
    <row r="2719">
      <c r="B2719" s="32">
        <v>44335.0</v>
      </c>
      <c r="C2719" s="32">
        <v>44354.0</v>
      </c>
      <c r="D2719" s="9" t="s">
        <v>5447</v>
      </c>
      <c r="E2719" s="32">
        <v>44249.0</v>
      </c>
      <c r="F2719" s="32">
        <v>44287.0</v>
      </c>
      <c r="G2719" s="9" t="s">
        <v>8894</v>
      </c>
      <c r="H2719" s="9" t="s">
        <v>5965</v>
      </c>
    </row>
    <row r="2720">
      <c r="B2720" s="32">
        <v>44335.0</v>
      </c>
      <c r="C2720" s="32">
        <v>44354.0</v>
      </c>
      <c r="D2720" s="9" t="s">
        <v>5447</v>
      </c>
      <c r="E2720" s="32">
        <v>44249.0</v>
      </c>
      <c r="F2720" s="32">
        <v>44287.0</v>
      </c>
      <c r="G2720" s="9" t="s">
        <v>8895</v>
      </c>
      <c r="H2720" s="9" t="s">
        <v>5967</v>
      </c>
    </row>
    <row r="2721">
      <c r="B2721" s="32">
        <v>44335.0</v>
      </c>
      <c r="C2721" s="32">
        <v>44354.0</v>
      </c>
      <c r="D2721" s="9" t="s">
        <v>5447</v>
      </c>
      <c r="E2721" s="32">
        <v>44249.0</v>
      </c>
      <c r="F2721" s="32">
        <v>44287.0</v>
      </c>
      <c r="G2721" s="9" t="s">
        <v>8896</v>
      </c>
      <c r="H2721" s="9" t="s">
        <v>5969</v>
      </c>
    </row>
    <row r="2722">
      <c r="B2722" s="32">
        <v>44335.0</v>
      </c>
      <c r="C2722" s="32">
        <v>44354.0</v>
      </c>
      <c r="D2722" s="9" t="s">
        <v>5447</v>
      </c>
      <c r="E2722" s="32">
        <v>44249.0</v>
      </c>
      <c r="F2722" s="32">
        <v>44287.0</v>
      </c>
      <c r="G2722" s="9" t="s">
        <v>8897</v>
      </c>
      <c r="H2722" s="9" t="s">
        <v>5971</v>
      </c>
    </row>
    <row r="2723">
      <c r="B2723" s="32">
        <v>44335.0</v>
      </c>
      <c r="C2723" s="32">
        <v>44354.0</v>
      </c>
      <c r="D2723" s="9" t="s">
        <v>5447</v>
      </c>
      <c r="E2723" s="32">
        <v>44249.0</v>
      </c>
      <c r="F2723" s="32">
        <v>44332.0</v>
      </c>
      <c r="G2723" s="9" t="s">
        <v>8898</v>
      </c>
      <c r="H2723" s="9" t="s">
        <v>5980</v>
      </c>
    </row>
    <row r="2724">
      <c r="B2724" s="32">
        <v>44446.0</v>
      </c>
      <c r="C2724" s="32">
        <v>44456.0</v>
      </c>
      <c r="D2724" s="9" t="s">
        <v>4807</v>
      </c>
      <c r="E2724" s="32">
        <v>44264.0</v>
      </c>
      <c r="F2724" s="32">
        <v>44440.0</v>
      </c>
      <c r="G2724" s="9" t="s">
        <v>8899</v>
      </c>
      <c r="H2724" s="9" t="s">
        <v>5976</v>
      </c>
    </row>
    <row r="2725">
      <c r="B2725" s="32">
        <v>44446.0</v>
      </c>
      <c r="C2725" s="32">
        <v>44456.0</v>
      </c>
      <c r="D2725" s="9" t="s">
        <v>4807</v>
      </c>
      <c r="E2725" s="32">
        <v>44264.0</v>
      </c>
      <c r="F2725" s="32">
        <v>44440.0</v>
      </c>
      <c r="G2725" s="9" t="s">
        <v>8900</v>
      </c>
      <c r="H2725" s="9" t="s">
        <v>5978</v>
      </c>
    </row>
    <row r="2726">
      <c r="B2726" s="32">
        <v>44446.0</v>
      </c>
      <c r="C2726" s="32">
        <v>44456.0</v>
      </c>
      <c r="D2726" s="9" t="s">
        <v>4807</v>
      </c>
      <c r="E2726" s="32">
        <v>44264.0</v>
      </c>
      <c r="F2726" s="32">
        <v>44440.0</v>
      </c>
      <c r="G2726" s="9" t="s">
        <v>8901</v>
      </c>
      <c r="H2726" s="9" t="s">
        <v>5980</v>
      </c>
    </row>
    <row r="2727">
      <c r="B2727" s="32">
        <v>44539.0</v>
      </c>
      <c r="C2727" s="32">
        <v>44574.0</v>
      </c>
      <c r="D2727" s="9" t="s">
        <v>5105</v>
      </c>
      <c r="E2727" s="32">
        <v>44213.0</v>
      </c>
      <c r="F2727" s="32">
        <v>44480.0</v>
      </c>
      <c r="G2727" s="9" t="s">
        <v>8902</v>
      </c>
      <c r="H2727" s="9" t="s">
        <v>5976</v>
      </c>
    </row>
    <row r="2728">
      <c r="B2728" s="32">
        <v>44539.0</v>
      </c>
      <c r="C2728" s="32">
        <v>44574.0</v>
      </c>
      <c r="D2728" s="9" t="s">
        <v>5105</v>
      </c>
      <c r="E2728" s="32">
        <v>44213.0</v>
      </c>
      <c r="F2728" s="32">
        <v>44480.0</v>
      </c>
      <c r="G2728" s="9" t="s">
        <v>8903</v>
      </c>
      <c r="H2728" s="9" t="s">
        <v>5976</v>
      </c>
    </row>
    <row r="2729">
      <c r="B2729" s="32">
        <v>44539.0</v>
      </c>
      <c r="C2729" s="32">
        <v>44574.0</v>
      </c>
      <c r="D2729" s="9" t="s">
        <v>5105</v>
      </c>
      <c r="E2729" s="32">
        <v>44213.0</v>
      </c>
      <c r="F2729" s="32">
        <v>44480.0</v>
      </c>
      <c r="G2729" s="9" t="s">
        <v>8904</v>
      </c>
      <c r="H2729" s="9" t="s">
        <v>5976</v>
      </c>
    </row>
    <row r="2730">
      <c r="B2730" s="32">
        <v>44539.0</v>
      </c>
      <c r="C2730" s="32">
        <v>44574.0</v>
      </c>
      <c r="D2730" s="9" t="s">
        <v>5105</v>
      </c>
      <c r="E2730" s="32">
        <v>44213.0</v>
      </c>
      <c r="F2730" s="32">
        <v>44480.0</v>
      </c>
      <c r="G2730" s="9" t="s">
        <v>8905</v>
      </c>
      <c r="H2730" s="9" t="s">
        <v>5978</v>
      </c>
    </row>
    <row r="2731">
      <c r="B2731" s="32">
        <v>44539.0</v>
      </c>
      <c r="C2731" s="32">
        <v>44574.0</v>
      </c>
      <c r="D2731" s="9" t="s">
        <v>5105</v>
      </c>
      <c r="E2731" s="32">
        <v>44213.0</v>
      </c>
      <c r="F2731" s="32">
        <v>44480.0</v>
      </c>
      <c r="G2731" s="9" t="s">
        <v>8906</v>
      </c>
      <c r="H2731" s="9" t="s">
        <v>5980</v>
      </c>
    </row>
    <row r="2732">
      <c r="B2732" s="32">
        <v>44405.0</v>
      </c>
      <c r="C2732" s="32">
        <v>44410.0</v>
      </c>
      <c r="D2732" s="9" t="s">
        <v>4891</v>
      </c>
      <c r="E2732" s="32">
        <v>44249.0</v>
      </c>
      <c r="F2732" s="32">
        <v>44321.0</v>
      </c>
      <c r="G2732" s="9" t="s">
        <v>8907</v>
      </c>
      <c r="H2732" s="9" t="s">
        <v>5965</v>
      </c>
    </row>
    <row r="2733">
      <c r="B2733" s="32">
        <v>44405.0</v>
      </c>
      <c r="C2733" s="32">
        <v>44410.0</v>
      </c>
      <c r="D2733" s="9" t="s">
        <v>4891</v>
      </c>
      <c r="E2733" s="32">
        <v>44249.0</v>
      </c>
      <c r="F2733" s="32">
        <v>44321.0</v>
      </c>
      <c r="G2733" s="9" t="s">
        <v>8908</v>
      </c>
      <c r="H2733" s="9" t="s">
        <v>5984</v>
      </c>
    </row>
    <row r="2734">
      <c r="B2734" s="32">
        <v>44405.0</v>
      </c>
      <c r="C2734" s="32">
        <v>44410.0</v>
      </c>
      <c r="D2734" s="9" t="s">
        <v>4891</v>
      </c>
      <c r="E2734" s="32">
        <v>44249.0</v>
      </c>
      <c r="F2734" s="32">
        <v>44321.0</v>
      </c>
      <c r="G2734" s="9" t="s">
        <v>8909</v>
      </c>
      <c r="H2734" s="9" t="s">
        <v>5986</v>
      </c>
    </row>
    <row r="2735">
      <c r="B2735" s="32">
        <v>44405.0</v>
      </c>
      <c r="C2735" s="32">
        <v>44410.0</v>
      </c>
      <c r="D2735" s="9" t="s">
        <v>4891</v>
      </c>
      <c r="E2735" s="32">
        <v>44249.0</v>
      </c>
      <c r="F2735" s="32">
        <v>44321.0</v>
      </c>
      <c r="G2735" s="9" t="s">
        <v>8910</v>
      </c>
      <c r="H2735" s="9" t="s">
        <v>5988</v>
      </c>
    </row>
    <row r="2736">
      <c r="B2736" s="32">
        <v>44805.0</v>
      </c>
      <c r="C2736" s="32">
        <v>44826.0</v>
      </c>
      <c r="D2736" s="9" t="s">
        <v>327</v>
      </c>
      <c r="E2736" s="32">
        <v>43724.0</v>
      </c>
      <c r="F2736" s="32">
        <v>44793.0</v>
      </c>
      <c r="G2736" s="9" t="s">
        <v>8911</v>
      </c>
      <c r="H2736" s="9" t="s">
        <v>7438</v>
      </c>
    </row>
    <row r="2737">
      <c r="B2737" s="32">
        <v>44805.0</v>
      </c>
      <c r="C2737" s="32">
        <v>44826.0</v>
      </c>
      <c r="D2737" s="9" t="s">
        <v>327</v>
      </c>
      <c r="E2737" s="32">
        <v>43724.0</v>
      </c>
      <c r="F2737" s="32">
        <v>44793.0</v>
      </c>
      <c r="G2737" s="9" t="s">
        <v>8912</v>
      </c>
    </row>
    <row r="2738">
      <c r="B2738" s="32">
        <v>44805.0</v>
      </c>
      <c r="C2738" s="32">
        <v>44826.0</v>
      </c>
      <c r="D2738" s="9" t="s">
        <v>327</v>
      </c>
      <c r="E2738" s="32">
        <v>43724.0</v>
      </c>
      <c r="F2738" s="32">
        <v>44793.0</v>
      </c>
      <c r="G2738" s="9" t="s">
        <v>8913</v>
      </c>
      <c r="H2738" s="9" t="s">
        <v>7442</v>
      </c>
    </row>
    <row r="2739">
      <c r="B2739" s="32">
        <v>44805.0</v>
      </c>
      <c r="C2739" s="32">
        <v>44826.0</v>
      </c>
      <c r="D2739" s="9" t="s">
        <v>327</v>
      </c>
      <c r="E2739" s="32">
        <v>43724.0</v>
      </c>
      <c r="F2739" s="32">
        <v>44793.0</v>
      </c>
      <c r="G2739" s="9" t="s">
        <v>8914</v>
      </c>
      <c r="H2739" s="9" t="s">
        <v>7444</v>
      </c>
    </row>
    <row r="2740">
      <c r="D2740" s="9" t="s">
        <v>8915</v>
      </c>
      <c r="E2740" s="32">
        <v>44203.0</v>
      </c>
      <c r="F2740" s="32">
        <v>44758.0</v>
      </c>
      <c r="G2740" s="9" t="s">
        <v>8916</v>
      </c>
      <c r="H2740" s="9" t="s">
        <v>8101</v>
      </c>
    </row>
    <row r="2741">
      <c r="D2741" s="9" t="s">
        <v>8915</v>
      </c>
      <c r="E2741" s="32">
        <v>44203.0</v>
      </c>
      <c r="F2741" s="32">
        <v>44758.0</v>
      </c>
      <c r="G2741" s="9" t="s">
        <v>8917</v>
      </c>
      <c r="H2741" s="9" t="s">
        <v>8015</v>
      </c>
    </row>
    <row r="2742">
      <c r="D2742" s="9" t="s">
        <v>8915</v>
      </c>
      <c r="E2742" s="32">
        <v>44203.0</v>
      </c>
      <c r="F2742" s="32">
        <v>44758.0</v>
      </c>
      <c r="G2742" s="9" t="s">
        <v>8918</v>
      </c>
      <c r="H2742" s="9" t="s">
        <v>8017</v>
      </c>
    </row>
    <row r="2743">
      <c r="D2743" s="9" t="s">
        <v>8915</v>
      </c>
      <c r="E2743" s="32">
        <v>44203.0</v>
      </c>
      <c r="F2743" s="32">
        <v>44758.0</v>
      </c>
      <c r="G2743" s="9" t="s">
        <v>8919</v>
      </c>
      <c r="H2743" s="9" t="s">
        <v>7444</v>
      </c>
    </row>
    <row r="2744">
      <c r="C2744" s="32">
        <v>44439.0</v>
      </c>
      <c r="D2744" s="9" t="s">
        <v>4893</v>
      </c>
      <c r="E2744" s="32">
        <v>44249.0</v>
      </c>
      <c r="F2744" s="32">
        <v>44411.0</v>
      </c>
      <c r="G2744" s="9" t="s">
        <v>8920</v>
      </c>
      <c r="H2744" s="9" t="s">
        <v>5976</v>
      </c>
    </row>
    <row r="2745">
      <c r="C2745" s="32">
        <v>44439.0</v>
      </c>
      <c r="D2745" s="9" t="s">
        <v>4893</v>
      </c>
      <c r="E2745" s="32">
        <v>44249.0</v>
      </c>
      <c r="F2745" s="32">
        <v>44411.0</v>
      </c>
      <c r="G2745" s="9" t="s">
        <v>8921</v>
      </c>
      <c r="H2745" s="9" t="s">
        <v>5976</v>
      </c>
    </row>
    <row r="2746">
      <c r="C2746" s="32">
        <v>44439.0</v>
      </c>
      <c r="D2746" s="9" t="s">
        <v>4893</v>
      </c>
      <c r="E2746" s="32">
        <v>44249.0</v>
      </c>
      <c r="F2746" s="32">
        <v>44411.0</v>
      </c>
      <c r="G2746" s="9" t="s">
        <v>8922</v>
      </c>
      <c r="H2746" s="9" t="s">
        <v>5976</v>
      </c>
    </row>
    <row r="2747">
      <c r="C2747" s="32">
        <v>44439.0</v>
      </c>
      <c r="D2747" s="9" t="s">
        <v>4893</v>
      </c>
      <c r="E2747" s="32">
        <v>44249.0</v>
      </c>
      <c r="F2747" s="32">
        <v>44411.0</v>
      </c>
      <c r="G2747" s="9" t="s">
        <v>8923</v>
      </c>
      <c r="H2747" s="9" t="s">
        <v>5978</v>
      </c>
    </row>
    <row r="2748">
      <c r="C2748" s="32">
        <v>44439.0</v>
      </c>
      <c r="D2748" s="9" t="s">
        <v>4893</v>
      </c>
      <c r="E2748" s="32">
        <v>44249.0</v>
      </c>
      <c r="F2748" s="32">
        <v>44411.0</v>
      </c>
      <c r="G2748" s="9" t="s">
        <v>8924</v>
      </c>
      <c r="H2748" s="9" t="s">
        <v>5980</v>
      </c>
    </row>
    <row r="2749">
      <c r="B2749" s="32">
        <v>44658.0</v>
      </c>
      <c r="C2749" s="32">
        <v>44673.0</v>
      </c>
      <c r="D2749" s="9" t="s">
        <v>8925</v>
      </c>
      <c r="E2749" s="32">
        <v>44250.0</v>
      </c>
      <c r="F2749" s="32">
        <v>44638.0</v>
      </c>
      <c r="G2749" s="9" t="s">
        <v>8926</v>
      </c>
      <c r="H2749" s="9" t="s">
        <v>6355</v>
      </c>
    </row>
    <row r="2750">
      <c r="B2750" s="32">
        <v>44658.0</v>
      </c>
      <c r="C2750" s="32">
        <v>44673.0</v>
      </c>
      <c r="D2750" s="9" t="s">
        <v>8925</v>
      </c>
      <c r="E2750" s="32">
        <v>44250.0</v>
      </c>
      <c r="F2750" s="32">
        <v>44638.0</v>
      </c>
      <c r="G2750" s="9" t="s">
        <v>8927</v>
      </c>
      <c r="H2750" s="9" t="s">
        <v>6355</v>
      </c>
    </row>
    <row r="2751">
      <c r="B2751" s="32">
        <v>44658.0</v>
      </c>
      <c r="C2751" s="32">
        <v>44673.0</v>
      </c>
      <c r="D2751" s="9" t="s">
        <v>8925</v>
      </c>
      <c r="E2751" s="32">
        <v>44250.0</v>
      </c>
      <c r="F2751" s="32">
        <v>44638.0</v>
      </c>
      <c r="G2751" s="9" t="s">
        <v>8928</v>
      </c>
      <c r="H2751" s="9" t="s">
        <v>6355</v>
      </c>
    </row>
    <row r="2752">
      <c r="B2752" s="32">
        <v>44658.0</v>
      </c>
      <c r="C2752" s="32">
        <v>44673.0</v>
      </c>
      <c r="D2752" s="9" t="s">
        <v>8925</v>
      </c>
      <c r="E2752" s="32">
        <v>44250.0</v>
      </c>
      <c r="F2752" s="32">
        <v>44638.0</v>
      </c>
      <c r="G2752" s="9" t="s">
        <v>8929</v>
      </c>
      <c r="H2752" s="9" t="s">
        <v>6355</v>
      </c>
    </row>
    <row r="2753">
      <c r="B2753" s="32">
        <v>44658.0</v>
      </c>
      <c r="C2753" s="32">
        <v>44673.0</v>
      </c>
      <c r="D2753" s="9" t="s">
        <v>8925</v>
      </c>
      <c r="E2753" s="32">
        <v>44250.0</v>
      </c>
      <c r="F2753" s="32">
        <v>44638.0</v>
      </c>
      <c r="G2753" s="9" t="s">
        <v>8930</v>
      </c>
      <c r="H2753" s="9" t="s">
        <v>5965</v>
      </c>
    </row>
    <row r="2754">
      <c r="B2754" s="32">
        <v>44389.0</v>
      </c>
      <c r="C2754" s="32">
        <v>44397.0</v>
      </c>
      <c r="D2754" s="9" t="s">
        <v>4875</v>
      </c>
      <c r="E2754" s="32">
        <v>44251.0</v>
      </c>
      <c r="F2754" s="32">
        <v>44369.0</v>
      </c>
      <c r="G2754" s="9" t="s">
        <v>8931</v>
      </c>
      <c r="H2754" s="9" t="s">
        <v>5976</v>
      </c>
    </row>
    <row r="2755">
      <c r="B2755" s="32">
        <v>44389.0</v>
      </c>
      <c r="C2755" s="32">
        <v>44397.0</v>
      </c>
      <c r="D2755" s="9" t="s">
        <v>4875</v>
      </c>
      <c r="E2755" s="32">
        <v>44251.0</v>
      </c>
      <c r="F2755" s="32">
        <v>44369.0</v>
      </c>
      <c r="G2755" s="9" t="s">
        <v>8932</v>
      </c>
      <c r="H2755" s="9" t="s">
        <v>5976</v>
      </c>
    </row>
    <row r="2756">
      <c r="B2756" s="32">
        <v>44389.0</v>
      </c>
      <c r="C2756" s="32">
        <v>44397.0</v>
      </c>
      <c r="D2756" s="9" t="s">
        <v>4875</v>
      </c>
      <c r="E2756" s="32">
        <v>44251.0</v>
      </c>
      <c r="F2756" s="32">
        <v>44369.0</v>
      </c>
      <c r="G2756" s="9" t="s">
        <v>8933</v>
      </c>
      <c r="H2756" s="9" t="s">
        <v>5976</v>
      </c>
    </row>
    <row r="2757">
      <c r="B2757" s="32">
        <v>44389.0</v>
      </c>
      <c r="C2757" s="32">
        <v>44397.0</v>
      </c>
      <c r="D2757" s="9" t="s">
        <v>4875</v>
      </c>
      <c r="E2757" s="32">
        <v>44251.0</v>
      </c>
      <c r="F2757" s="32">
        <v>44369.0</v>
      </c>
      <c r="G2757" s="9" t="s">
        <v>8934</v>
      </c>
      <c r="H2757" s="9" t="s">
        <v>5978</v>
      </c>
    </row>
    <row r="2758">
      <c r="B2758" s="32">
        <v>44389.0</v>
      </c>
      <c r="C2758" s="32">
        <v>44397.0</v>
      </c>
      <c r="D2758" s="9" t="s">
        <v>4875</v>
      </c>
      <c r="E2758" s="32">
        <v>44251.0</v>
      </c>
      <c r="F2758" s="32">
        <v>44369.0</v>
      </c>
      <c r="G2758" s="9" t="s">
        <v>8935</v>
      </c>
      <c r="H2758" s="9" t="s">
        <v>5980</v>
      </c>
    </row>
    <row r="2759">
      <c r="B2759" s="32">
        <v>44405.0</v>
      </c>
      <c r="C2759" s="32">
        <v>44420.0</v>
      </c>
      <c r="D2759" s="9" t="s">
        <v>4823</v>
      </c>
      <c r="E2759" s="32">
        <v>44261.0</v>
      </c>
      <c r="F2759" s="32">
        <v>44363.0</v>
      </c>
      <c r="G2759" s="9" t="s">
        <v>8936</v>
      </c>
      <c r="H2759" s="9" t="s">
        <v>5976</v>
      </c>
    </row>
    <row r="2760">
      <c r="B2760" s="32">
        <v>44405.0</v>
      </c>
      <c r="C2760" s="32">
        <v>44420.0</v>
      </c>
      <c r="D2760" s="9" t="s">
        <v>4823</v>
      </c>
      <c r="E2760" s="32">
        <v>44261.0</v>
      </c>
      <c r="F2760" s="32">
        <v>44363.0</v>
      </c>
      <c r="G2760" s="9" t="s">
        <v>8937</v>
      </c>
      <c r="H2760" s="9" t="s">
        <v>5976</v>
      </c>
    </row>
    <row r="2761">
      <c r="B2761" s="32">
        <v>44405.0</v>
      </c>
      <c r="C2761" s="32">
        <v>44420.0</v>
      </c>
      <c r="D2761" s="9" t="s">
        <v>4823</v>
      </c>
      <c r="E2761" s="32">
        <v>44261.0</v>
      </c>
      <c r="F2761" s="32">
        <v>44363.0</v>
      </c>
      <c r="G2761" s="9" t="s">
        <v>8938</v>
      </c>
      <c r="H2761" s="9" t="s">
        <v>5978</v>
      </c>
    </row>
    <row r="2762">
      <c r="B2762" s="32">
        <v>44405.0</v>
      </c>
      <c r="C2762" s="32">
        <v>44420.0</v>
      </c>
      <c r="D2762" s="9" t="s">
        <v>4823</v>
      </c>
      <c r="E2762" s="32">
        <v>44261.0</v>
      </c>
      <c r="F2762" s="32">
        <v>44363.0</v>
      </c>
      <c r="G2762" s="9" t="s">
        <v>8939</v>
      </c>
      <c r="H2762" s="9" t="s">
        <v>5980</v>
      </c>
    </row>
    <row r="2763">
      <c r="C2763" s="32">
        <v>44474.0</v>
      </c>
      <c r="D2763" s="9" t="s">
        <v>5321</v>
      </c>
      <c r="E2763" s="32">
        <v>44250.0</v>
      </c>
      <c r="F2763" s="32">
        <v>44315.0</v>
      </c>
      <c r="G2763" s="9" t="s">
        <v>8940</v>
      </c>
      <c r="H2763" s="9" t="s">
        <v>5965</v>
      </c>
    </row>
    <row r="2764">
      <c r="C2764" s="32">
        <v>44474.0</v>
      </c>
      <c r="D2764" s="9" t="s">
        <v>5321</v>
      </c>
      <c r="E2764" s="32">
        <v>44250.0</v>
      </c>
      <c r="F2764" s="32">
        <v>44315.0</v>
      </c>
      <c r="G2764" s="9" t="s">
        <v>8941</v>
      </c>
      <c r="H2764" s="9" t="s">
        <v>5967</v>
      </c>
    </row>
    <row r="2765">
      <c r="C2765" s="32">
        <v>44474.0</v>
      </c>
      <c r="D2765" s="9" t="s">
        <v>5321</v>
      </c>
      <c r="E2765" s="32">
        <v>44250.0</v>
      </c>
      <c r="F2765" s="32">
        <v>44315.0</v>
      </c>
      <c r="G2765" s="9" t="s">
        <v>8942</v>
      </c>
      <c r="H2765" s="9" t="s">
        <v>5969</v>
      </c>
    </row>
    <row r="2766">
      <c r="C2766" s="32">
        <v>44474.0</v>
      </c>
      <c r="D2766" s="9" t="s">
        <v>5321</v>
      </c>
      <c r="E2766" s="32">
        <v>44250.0</v>
      </c>
      <c r="F2766" s="32">
        <v>44398.0</v>
      </c>
      <c r="G2766" s="9" t="s">
        <v>8943</v>
      </c>
      <c r="H2766" s="9" t="s">
        <v>5980</v>
      </c>
    </row>
    <row r="2767">
      <c r="B2767" s="32">
        <v>44393.0</v>
      </c>
      <c r="C2767" s="32">
        <v>44405.0</v>
      </c>
      <c r="D2767" s="9" t="s">
        <v>4877</v>
      </c>
      <c r="E2767" s="32">
        <v>44251.0</v>
      </c>
      <c r="F2767" s="32">
        <v>44375.0</v>
      </c>
      <c r="G2767" s="9" t="s">
        <v>8944</v>
      </c>
      <c r="H2767" s="9" t="s">
        <v>5976</v>
      </c>
    </row>
    <row r="2768">
      <c r="B2768" s="32">
        <v>44393.0</v>
      </c>
      <c r="C2768" s="32">
        <v>44405.0</v>
      </c>
      <c r="D2768" s="9" t="s">
        <v>4877</v>
      </c>
      <c r="E2768" s="32">
        <v>44251.0</v>
      </c>
      <c r="F2768" s="32">
        <v>44375.0</v>
      </c>
      <c r="G2768" s="9" t="s">
        <v>8945</v>
      </c>
      <c r="H2768" s="9" t="s">
        <v>5976</v>
      </c>
    </row>
    <row r="2769">
      <c r="B2769" s="32">
        <v>44393.0</v>
      </c>
      <c r="C2769" s="32">
        <v>44405.0</v>
      </c>
      <c r="D2769" s="9" t="s">
        <v>4877</v>
      </c>
      <c r="E2769" s="32">
        <v>44251.0</v>
      </c>
      <c r="F2769" s="32">
        <v>44375.0</v>
      </c>
      <c r="G2769" s="9" t="s">
        <v>8946</v>
      </c>
      <c r="H2769" s="9" t="s">
        <v>5976</v>
      </c>
    </row>
    <row r="2770">
      <c r="B2770" s="32">
        <v>44393.0</v>
      </c>
      <c r="C2770" s="32">
        <v>44405.0</v>
      </c>
      <c r="D2770" s="9" t="s">
        <v>4877</v>
      </c>
      <c r="E2770" s="32">
        <v>44251.0</v>
      </c>
      <c r="F2770" s="32">
        <v>44375.0</v>
      </c>
      <c r="G2770" s="9" t="s">
        <v>8947</v>
      </c>
      <c r="H2770" s="9" t="s">
        <v>5978</v>
      </c>
    </row>
    <row r="2771">
      <c r="B2771" s="32">
        <v>44393.0</v>
      </c>
      <c r="C2771" s="32">
        <v>44405.0</v>
      </c>
      <c r="D2771" s="9" t="s">
        <v>4877</v>
      </c>
      <c r="E2771" s="32">
        <v>44251.0</v>
      </c>
      <c r="F2771" s="32">
        <v>44375.0</v>
      </c>
      <c r="G2771" s="9" t="s">
        <v>8948</v>
      </c>
      <c r="H2771" s="9" t="s">
        <v>5980</v>
      </c>
    </row>
    <row r="2772">
      <c r="B2772" s="32">
        <v>44452.0</v>
      </c>
      <c r="C2772" s="32">
        <v>44475.0</v>
      </c>
      <c r="D2772" s="9" t="s">
        <v>4801</v>
      </c>
      <c r="E2772" s="32">
        <v>44265.0</v>
      </c>
      <c r="F2772" s="32">
        <v>44344.0</v>
      </c>
      <c r="G2772" s="9" t="s">
        <v>8949</v>
      </c>
      <c r="H2772" s="9" t="s">
        <v>5976</v>
      </c>
    </row>
    <row r="2773">
      <c r="B2773" s="32">
        <v>44452.0</v>
      </c>
      <c r="C2773" s="32">
        <v>44475.0</v>
      </c>
      <c r="D2773" s="9" t="s">
        <v>4801</v>
      </c>
      <c r="E2773" s="32">
        <v>44265.0</v>
      </c>
      <c r="F2773" s="32">
        <v>44344.0</v>
      </c>
      <c r="G2773" s="9" t="s">
        <v>8950</v>
      </c>
      <c r="H2773" s="9" t="s">
        <v>5976</v>
      </c>
    </row>
    <row r="2774">
      <c r="B2774" s="32">
        <v>44452.0</v>
      </c>
      <c r="C2774" s="32">
        <v>44475.0</v>
      </c>
      <c r="D2774" s="9" t="s">
        <v>4801</v>
      </c>
      <c r="E2774" s="32">
        <v>44265.0</v>
      </c>
      <c r="F2774" s="32">
        <v>44344.0</v>
      </c>
      <c r="G2774" s="9" t="s">
        <v>8951</v>
      </c>
      <c r="H2774" s="9" t="s">
        <v>5976</v>
      </c>
    </row>
    <row r="2775">
      <c r="B2775" s="32">
        <v>44452.0</v>
      </c>
      <c r="C2775" s="32">
        <v>44475.0</v>
      </c>
      <c r="D2775" s="9" t="s">
        <v>4801</v>
      </c>
      <c r="E2775" s="32">
        <v>44265.0</v>
      </c>
      <c r="F2775" s="32">
        <v>44344.0</v>
      </c>
      <c r="G2775" s="9" t="s">
        <v>8952</v>
      </c>
      <c r="H2775" s="9" t="s">
        <v>5976</v>
      </c>
    </row>
    <row r="2776">
      <c r="C2776" s="32">
        <v>44498.0</v>
      </c>
      <c r="D2776" s="9" t="s">
        <v>5069</v>
      </c>
      <c r="E2776" s="32">
        <v>44272.0</v>
      </c>
      <c r="F2776" s="32">
        <v>44424.0</v>
      </c>
      <c r="G2776" s="9" t="s">
        <v>8953</v>
      </c>
      <c r="H2776" s="9" t="s">
        <v>5976</v>
      </c>
    </row>
    <row r="2777">
      <c r="C2777" s="32">
        <v>44498.0</v>
      </c>
      <c r="D2777" s="9" t="s">
        <v>5069</v>
      </c>
      <c r="E2777" s="32">
        <v>44272.0</v>
      </c>
      <c r="F2777" s="32">
        <v>44424.0</v>
      </c>
      <c r="G2777" s="9" t="s">
        <v>8954</v>
      </c>
      <c r="H2777" s="9" t="s">
        <v>5976</v>
      </c>
    </row>
    <row r="2778">
      <c r="C2778" s="32">
        <v>44498.0</v>
      </c>
      <c r="D2778" s="9" t="s">
        <v>5069</v>
      </c>
      <c r="E2778" s="32">
        <v>44272.0</v>
      </c>
      <c r="F2778" s="32">
        <v>44424.0</v>
      </c>
      <c r="G2778" s="9" t="s">
        <v>8955</v>
      </c>
      <c r="H2778" s="9" t="s">
        <v>5976</v>
      </c>
    </row>
    <row r="2779">
      <c r="C2779" s="32">
        <v>44498.0</v>
      </c>
      <c r="D2779" s="9" t="s">
        <v>5069</v>
      </c>
      <c r="E2779" s="32">
        <v>44272.0</v>
      </c>
      <c r="F2779" s="32">
        <v>44424.0</v>
      </c>
      <c r="G2779" s="9" t="s">
        <v>8956</v>
      </c>
      <c r="H2779" s="9" t="s">
        <v>5978</v>
      </c>
    </row>
    <row r="2780">
      <c r="B2780" s="32">
        <v>44573.0</v>
      </c>
      <c r="C2780" s="32">
        <v>44607.0</v>
      </c>
      <c r="D2780" s="9" t="s">
        <v>8957</v>
      </c>
      <c r="E2780" s="32">
        <v>44258.0</v>
      </c>
      <c r="F2780" s="32">
        <v>44571.0</v>
      </c>
      <c r="G2780" s="9" t="s">
        <v>8958</v>
      </c>
      <c r="H2780" s="9" t="s">
        <v>5976</v>
      </c>
    </row>
    <row r="2781">
      <c r="B2781" s="32">
        <v>44573.0</v>
      </c>
      <c r="C2781" s="32">
        <v>44607.0</v>
      </c>
      <c r="D2781" s="9" t="s">
        <v>8957</v>
      </c>
      <c r="E2781" s="32">
        <v>44258.0</v>
      </c>
      <c r="F2781" s="32">
        <v>44571.0</v>
      </c>
      <c r="G2781" s="9" t="s">
        <v>8959</v>
      </c>
      <c r="H2781" s="9" t="s">
        <v>5976</v>
      </c>
    </row>
    <row r="2782">
      <c r="B2782" s="32">
        <v>44573.0</v>
      </c>
      <c r="C2782" s="32">
        <v>44607.0</v>
      </c>
      <c r="D2782" s="9" t="s">
        <v>8957</v>
      </c>
      <c r="E2782" s="32">
        <v>44258.0</v>
      </c>
      <c r="F2782" s="32">
        <v>44571.0</v>
      </c>
      <c r="G2782" s="9" t="s">
        <v>8960</v>
      </c>
      <c r="H2782" s="9" t="s">
        <v>5976</v>
      </c>
    </row>
    <row r="2783">
      <c r="B2783" s="32">
        <v>44573.0</v>
      </c>
      <c r="C2783" s="32">
        <v>44607.0</v>
      </c>
      <c r="D2783" s="9" t="s">
        <v>8957</v>
      </c>
      <c r="E2783" s="32">
        <v>44258.0</v>
      </c>
      <c r="F2783" s="32">
        <v>44571.0</v>
      </c>
      <c r="G2783" s="9" t="s">
        <v>8961</v>
      </c>
      <c r="H2783" s="9" t="s">
        <v>5978</v>
      </c>
    </row>
    <row r="2784">
      <c r="B2784" s="32">
        <v>44573.0</v>
      </c>
      <c r="C2784" s="32">
        <v>44607.0</v>
      </c>
      <c r="D2784" s="9" t="s">
        <v>8957</v>
      </c>
      <c r="E2784" s="32">
        <v>44258.0</v>
      </c>
      <c r="F2784" s="32">
        <v>44571.0</v>
      </c>
      <c r="G2784" s="9" t="s">
        <v>8962</v>
      </c>
      <c r="H2784" s="9" t="s">
        <v>5980</v>
      </c>
    </row>
    <row r="2785">
      <c r="B2785" s="32">
        <v>44321.0</v>
      </c>
      <c r="C2785" s="32">
        <v>44348.0</v>
      </c>
      <c r="D2785" s="9" t="s">
        <v>8963</v>
      </c>
      <c r="E2785" s="32">
        <v>43983.0</v>
      </c>
      <c r="F2785" s="32">
        <v>44075.0</v>
      </c>
      <c r="G2785" s="9" t="s">
        <v>8964</v>
      </c>
      <c r="H2785" s="9" t="s">
        <v>5957</v>
      </c>
    </row>
    <row r="2786">
      <c r="B2786" s="32">
        <v>44321.0</v>
      </c>
      <c r="C2786" s="32">
        <v>44348.0</v>
      </c>
      <c r="D2786" s="9" t="s">
        <v>8963</v>
      </c>
      <c r="E2786" s="32">
        <v>43983.0</v>
      </c>
      <c r="F2786" s="32">
        <v>44075.0</v>
      </c>
      <c r="G2786" s="9" t="s">
        <v>8965</v>
      </c>
      <c r="H2786" s="9" t="s">
        <v>5957</v>
      </c>
    </row>
    <row r="2787">
      <c r="B2787" s="32">
        <v>44321.0</v>
      </c>
      <c r="C2787" s="32">
        <v>44348.0</v>
      </c>
      <c r="D2787" s="9" t="s">
        <v>8963</v>
      </c>
      <c r="E2787" s="32">
        <v>43983.0</v>
      </c>
      <c r="F2787" s="32">
        <v>44075.0</v>
      </c>
      <c r="G2787" s="9" t="s">
        <v>8966</v>
      </c>
      <c r="H2787" s="9" t="s">
        <v>5957</v>
      </c>
    </row>
    <row r="2788">
      <c r="B2788" s="32">
        <v>44321.0</v>
      </c>
      <c r="C2788" s="32">
        <v>44348.0</v>
      </c>
      <c r="D2788" s="9" t="s">
        <v>8963</v>
      </c>
      <c r="E2788" s="32">
        <v>43983.0</v>
      </c>
      <c r="F2788" s="32">
        <v>44075.0</v>
      </c>
      <c r="G2788" s="9" t="s">
        <v>8967</v>
      </c>
      <c r="H2788" s="9" t="s">
        <v>5957</v>
      </c>
    </row>
    <row r="2789">
      <c r="B2789" s="32">
        <v>44475.0</v>
      </c>
      <c r="C2789" s="32">
        <v>44497.0</v>
      </c>
      <c r="D2789" s="9" t="s">
        <v>5831</v>
      </c>
      <c r="E2789" s="32">
        <v>44251.0</v>
      </c>
      <c r="F2789" s="32">
        <v>44281.0</v>
      </c>
      <c r="G2789" s="9" t="s">
        <v>8968</v>
      </c>
      <c r="H2789" s="9" t="s">
        <v>5965</v>
      </c>
    </row>
    <row r="2790">
      <c r="B2790" s="32">
        <v>44475.0</v>
      </c>
      <c r="C2790" s="32">
        <v>44497.0</v>
      </c>
      <c r="D2790" s="9" t="s">
        <v>5831</v>
      </c>
      <c r="E2790" s="32">
        <v>44251.0</v>
      </c>
      <c r="F2790" s="32">
        <v>44281.0</v>
      </c>
      <c r="G2790" s="9" t="s">
        <v>8969</v>
      </c>
      <c r="H2790" s="9" t="s">
        <v>5967</v>
      </c>
    </row>
    <row r="2791">
      <c r="B2791" s="32">
        <v>44475.0</v>
      </c>
      <c r="C2791" s="32">
        <v>44497.0</v>
      </c>
      <c r="D2791" s="9" t="s">
        <v>5831</v>
      </c>
      <c r="E2791" s="32">
        <v>44251.0</v>
      </c>
      <c r="F2791" s="32">
        <v>44281.0</v>
      </c>
      <c r="G2791" s="9" t="s">
        <v>8970</v>
      </c>
      <c r="H2791" s="9" t="s">
        <v>5969</v>
      </c>
    </row>
    <row r="2792">
      <c r="B2792" s="32">
        <v>44475.0</v>
      </c>
      <c r="C2792" s="32">
        <v>44497.0</v>
      </c>
      <c r="D2792" s="9" t="s">
        <v>5831</v>
      </c>
      <c r="E2792" s="32">
        <v>44251.0</v>
      </c>
      <c r="F2792" s="32">
        <v>44281.0</v>
      </c>
      <c r="G2792" s="9" t="s">
        <v>8971</v>
      </c>
      <c r="H2792" s="9" t="s">
        <v>5971</v>
      </c>
    </row>
    <row r="2793">
      <c r="B2793" s="32">
        <v>44475.0</v>
      </c>
      <c r="C2793" s="32">
        <v>44497.0</v>
      </c>
      <c r="D2793" s="9" t="s">
        <v>5831</v>
      </c>
      <c r="E2793" s="32">
        <v>44251.0</v>
      </c>
      <c r="F2793" s="32">
        <v>44463.0</v>
      </c>
      <c r="G2793" s="9" t="s">
        <v>8972</v>
      </c>
      <c r="H2793" s="9" t="s">
        <v>5980</v>
      </c>
    </row>
    <row r="2794">
      <c r="D2794" s="9" t="s">
        <v>8973</v>
      </c>
      <c r="E2794" s="32">
        <v>44267.0</v>
      </c>
      <c r="F2794" s="32">
        <v>44358.0</v>
      </c>
      <c r="G2794" s="9" t="s">
        <v>8974</v>
      </c>
      <c r="H2794" s="9" t="s">
        <v>5976</v>
      </c>
    </row>
    <row r="2795">
      <c r="D2795" s="9" t="s">
        <v>8973</v>
      </c>
      <c r="E2795" s="32">
        <v>44267.0</v>
      </c>
      <c r="F2795" s="32">
        <v>44358.0</v>
      </c>
      <c r="G2795" s="9" t="s">
        <v>8975</v>
      </c>
      <c r="H2795" s="9" t="s">
        <v>5976</v>
      </c>
    </row>
    <row r="2796">
      <c r="D2796" s="9" t="s">
        <v>8973</v>
      </c>
      <c r="E2796" s="32">
        <v>44267.0</v>
      </c>
      <c r="F2796" s="32">
        <v>44358.0</v>
      </c>
      <c r="G2796" s="9" t="s">
        <v>8976</v>
      </c>
      <c r="H2796" s="9" t="s">
        <v>5978</v>
      </c>
    </row>
    <row r="2797">
      <c r="B2797" s="32">
        <v>44634.0</v>
      </c>
      <c r="C2797" s="32">
        <v>44648.0</v>
      </c>
      <c r="D2797" s="9" t="s">
        <v>4883</v>
      </c>
      <c r="E2797" s="32">
        <v>44251.0</v>
      </c>
      <c r="F2797" s="32">
        <v>44596.0</v>
      </c>
      <c r="G2797" s="9" t="s">
        <v>8977</v>
      </c>
      <c r="H2797" s="9" t="s">
        <v>5976</v>
      </c>
    </row>
    <row r="2798">
      <c r="B2798" s="32">
        <v>44634.0</v>
      </c>
      <c r="C2798" s="32">
        <v>44648.0</v>
      </c>
      <c r="D2798" s="9" t="s">
        <v>4883</v>
      </c>
      <c r="E2798" s="32">
        <v>44251.0</v>
      </c>
      <c r="F2798" s="32">
        <v>44596.0</v>
      </c>
      <c r="G2798" s="9" t="s">
        <v>8978</v>
      </c>
      <c r="H2798" s="9" t="s">
        <v>5976</v>
      </c>
    </row>
    <row r="2799">
      <c r="B2799" s="32">
        <v>44634.0</v>
      </c>
      <c r="C2799" s="32">
        <v>44648.0</v>
      </c>
      <c r="D2799" s="9" t="s">
        <v>4883</v>
      </c>
      <c r="E2799" s="32">
        <v>44251.0</v>
      </c>
      <c r="F2799" s="32">
        <v>44596.0</v>
      </c>
      <c r="G2799" s="9" t="s">
        <v>8979</v>
      </c>
      <c r="H2799" s="9" t="s">
        <v>5976</v>
      </c>
    </row>
    <row r="2800">
      <c r="B2800" s="32">
        <v>44634.0</v>
      </c>
      <c r="C2800" s="32">
        <v>44648.0</v>
      </c>
      <c r="D2800" s="9" t="s">
        <v>4883</v>
      </c>
      <c r="E2800" s="32">
        <v>44251.0</v>
      </c>
      <c r="F2800" s="32">
        <v>44596.0</v>
      </c>
      <c r="G2800" s="9" t="s">
        <v>8980</v>
      </c>
      <c r="H2800" s="9" t="s">
        <v>5978</v>
      </c>
    </row>
    <row r="2801">
      <c r="B2801" s="32">
        <v>44634.0</v>
      </c>
      <c r="C2801" s="32">
        <v>44648.0</v>
      </c>
      <c r="D2801" s="9" t="s">
        <v>4883</v>
      </c>
      <c r="E2801" s="32">
        <v>44251.0</v>
      </c>
      <c r="F2801" s="32">
        <v>44596.0</v>
      </c>
      <c r="G2801" s="9" t="s">
        <v>8981</v>
      </c>
      <c r="H2801" s="9" t="s">
        <v>5980</v>
      </c>
    </row>
    <row r="2802">
      <c r="D2802" s="9" t="s">
        <v>8982</v>
      </c>
      <c r="E2802" s="32">
        <v>44261.0</v>
      </c>
      <c r="F2802" s="32">
        <v>44634.0</v>
      </c>
      <c r="G2802" s="9" t="s">
        <v>8983</v>
      </c>
      <c r="H2802" s="9" t="s">
        <v>5976</v>
      </c>
    </row>
    <row r="2803">
      <c r="D2803" s="9" t="s">
        <v>8982</v>
      </c>
      <c r="E2803" s="32">
        <v>44261.0</v>
      </c>
      <c r="F2803" s="32">
        <v>44634.0</v>
      </c>
      <c r="G2803" s="9" t="s">
        <v>8984</v>
      </c>
      <c r="H2803" s="9" t="s">
        <v>5976</v>
      </c>
    </row>
    <row r="2804">
      <c r="D2804" s="9" t="s">
        <v>8982</v>
      </c>
      <c r="E2804" s="32">
        <v>44261.0</v>
      </c>
      <c r="F2804" s="32">
        <v>44634.0</v>
      </c>
      <c r="G2804" s="9" t="s">
        <v>8985</v>
      </c>
      <c r="H2804" s="9" t="s">
        <v>5976</v>
      </c>
    </row>
    <row r="2805">
      <c r="D2805" s="9" t="s">
        <v>8982</v>
      </c>
      <c r="E2805" s="32">
        <v>44261.0</v>
      </c>
      <c r="F2805" s="32">
        <v>44634.0</v>
      </c>
      <c r="G2805" s="9" t="s">
        <v>8986</v>
      </c>
      <c r="H2805" s="9" t="s">
        <v>5978</v>
      </c>
    </row>
    <row r="2806">
      <c r="B2806" s="32">
        <v>44404.0</v>
      </c>
      <c r="C2806" s="32">
        <v>44442.0</v>
      </c>
      <c r="D2806" s="9" t="s">
        <v>4863</v>
      </c>
      <c r="E2806" s="32">
        <v>44253.0</v>
      </c>
      <c r="F2806" s="32">
        <v>44305.0</v>
      </c>
      <c r="G2806" s="9" t="s">
        <v>8987</v>
      </c>
      <c r="H2806" s="9" t="s">
        <v>5965</v>
      </c>
    </row>
    <row r="2807">
      <c r="B2807" s="32">
        <v>44404.0</v>
      </c>
      <c r="C2807" s="32">
        <v>44442.0</v>
      </c>
      <c r="D2807" s="9" t="s">
        <v>4863</v>
      </c>
      <c r="E2807" s="32">
        <v>44253.0</v>
      </c>
      <c r="F2807" s="32">
        <v>44305.0</v>
      </c>
      <c r="G2807" s="9" t="s">
        <v>8988</v>
      </c>
      <c r="H2807" s="9" t="s">
        <v>5984</v>
      </c>
    </row>
    <row r="2808">
      <c r="B2808" s="32">
        <v>44404.0</v>
      </c>
      <c r="C2808" s="32">
        <v>44442.0</v>
      </c>
      <c r="D2808" s="9" t="s">
        <v>4863</v>
      </c>
      <c r="E2808" s="32">
        <v>44253.0</v>
      </c>
      <c r="F2808" s="32">
        <v>44305.0</v>
      </c>
      <c r="G2808" s="9" t="s">
        <v>8989</v>
      </c>
      <c r="H2808" s="9" t="s">
        <v>5986</v>
      </c>
    </row>
    <row r="2809">
      <c r="B2809" s="32">
        <v>44404.0</v>
      </c>
      <c r="C2809" s="32">
        <v>44442.0</v>
      </c>
      <c r="D2809" s="9" t="s">
        <v>4863</v>
      </c>
      <c r="E2809" s="32">
        <v>44253.0</v>
      </c>
      <c r="F2809" s="32">
        <v>44305.0</v>
      </c>
      <c r="G2809" s="9" t="s">
        <v>8990</v>
      </c>
      <c r="H2809" s="9" t="s">
        <v>5988</v>
      </c>
    </row>
    <row r="2810">
      <c r="B2810" s="32">
        <v>44390.0</v>
      </c>
      <c r="C2810" s="32">
        <v>44407.0</v>
      </c>
      <c r="D2810" s="9" t="s">
        <v>237</v>
      </c>
      <c r="E2810" s="32">
        <v>44257.0</v>
      </c>
      <c r="F2810" s="32">
        <v>44399.0</v>
      </c>
      <c r="G2810" s="9" t="s">
        <v>8991</v>
      </c>
      <c r="H2810" s="9" t="s">
        <v>5976</v>
      </c>
    </row>
    <row r="2811">
      <c r="B2811" s="32">
        <v>44390.0</v>
      </c>
      <c r="C2811" s="32">
        <v>44407.0</v>
      </c>
      <c r="D2811" s="9" t="s">
        <v>237</v>
      </c>
      <c r="E2811" s="32">
        <v>44257.0</v>
      </c>
      <c r="F2811" s="32">
        <v>44399.0</v>
      </c>
      <c r="G2811" s="9" t="s">
        <v>8992</v>
      </c>
      <c r="H2811" s="9" t="s">
        <v>5976</v>
      </c>
    </row>
    <row r="2812">
      <c r="B2812" s="32">
        <v>44390.0</v>
      </c>
      <c r="C2812" s="32">
        <v>44407.0</v>
      </c>
      <c r="D2812" s="9" t="s">
        <v>237</v>
      </c>
      <c r="E2812" s="32">
        <v>44257.0</v>
      </c>
      <c r="F2812" s="32">
        <v>44399.0</v>
      </c>
      <c r="G2812" s="9" t="s">
        <v>8993</v>
      </c>
      <c r="H2812" s="9" t="s">
        <v>5976</v>
      </c>
    </row>
    <row r="2813">
      <c r="B2813" s="32">
        <v>44390.0</v>
      </c>
      <c r="C2813" s="32">
        <v>44407.0</v>
      </c>
      <c r="D2813" s="9" t="s">
        <v>237</v>
      </c>
      <c r="E2813" s="32">
        <v>44257.0</v>
      </c>
      <c r="F2813" s="32">
        <v>44399.0</v>
      </c>
      <c r="G2813" s="9" t="s">
        <v>8994</v>
      </c>
      <c r="H2813" s="9" t="s">
        <v>5978</v>
      </c>
    </row>
    <row r="2814">
      <c r="B2814" s="32">
        <v>44390.0</v>
      </c>
      <c r="C2814" s="32">
        <v>44407.0</v>
      </c>
      <c r="D2814" s="9" t="s">
        <v>237</v>
      </c>
      <c r="E2814" s="32">
        <v>44257.0</v>
      </c>
      <c r="F2814" s="32">
        <v>44399.0</v>
      </c>
      <c r="G2814" s="9" t="s">
        <v>8995</v>
      </c>
      <c r="H2814" s="9" t="s">
        <v>5980</v>
      </c>
    </row>
    <row r="2815">
      <c r="B2815" s="32">
        <v>44790.0</v>
      </c>
      <c r="C2815" s="32">
        <v>44803.0</v>
      </c>
      <c r="D2815" s="9" t="s">
        <v>8996</v>
      </c>
      <c r="E2815" s="32">
        <v>44253.0</v>
      </c>
      <c r="F2815" s="32">
        <v>44720.0</v>
      </c>
      <c r="G2815" s="9" t="s">
        <v>8997</v>
      </c>
      <c r="H2815" s="9" t="s">
        <v>8101</v>
      </c>
    </row>
    <row r="2816">
      <c r="B2816" s="32">
        <v>44790.0</v>
      </c>
      <c r="C2816" s="32">
        <v>44803.0</v>
      </c>
      <c r="D2816" s="9" t="s">
        <v>8996</v>
      </c>
      <c r="E2816" s="32">
        <v>44253.0</v>
      </c>
      <c r="F2816" s="32">
        <v>44720.0</v>
      </c>
      <c r="G2816" s="9" t="s">
        <v>8998</v>
      </c>
      <c r="H2816" s="9" t="s">
        <v>8015</v>
      </c>
    </row>
    <row r="2817">
      <c r="B2817" s="32">
        <v>44790.0</v>
      </c>
      <c r="C2817" s="32">
        <v>44803.0</v>
      </c>
      <c r="D2817" s="9" t="s">
        <v>8996</v>
      </c>
      <c r="E2817" s="32">
        <v>44253.0</v>
      </c>
      <c r="F2817" s="32">
        <v>44720.0</v>
      </c>
      <c r="G2817" s="9" t="s">
        <v>8999</v>
      </c>
      <c r="H2817" s="9" t="s">
        <v>8017</v>
      </c>
    </row>
    <row r="2818">
      <c r="B2818" s="32">
        <v>44790.0</v>
      </c>
      <c r="C2818" s="32">
        <v>44803.0</v>
      </c>
      <c r="D2818" s="9" t="s">
        <v>8996</v>
      </c>
      <c r="E2818" s="32">
        <v>44253.0</v>
      </c>
      <c r="F2818" s="32">
        <v>44720.0</v>
      </c>
      <c r="G2818" s="9" t="s">
        <v>9000</v>
      </c>
      <c r="H2818" s="9" t="s">
        <v>7444</v>
      </c>
    </row>
    <row r="2819">
      <c r="B2819" s="32">
        <v>44790.0</v>
      </c>
      <c r="C2819" s="32">
        <v>44803.0</v>
      </c>
      <c r="D2819" s="9" t="s">
        <v>8996</v>
      </c>
      <c r="E2819" s="32">
        <v>44253.0</v>
      </c>
      <c r="F2819" s="32">
        <v>44720.0</v>
      </c>
      <c r="G2819" s="9" t="s">
        <v>9001</v>
      </c>
      <c r="H2819" s="9" t="s">
        <v>5980</v>
      </c>
    </row>
    <row r="2820">
      <c r="B2820" s="32">
        <v>44348.0</v>
      </c>
      <c r="C2820" s="32">
        <v>44357.0</v>
      </c>
      <c r="D2820" s="9" t="s">
        <v>4783</v>
      </c>
      <c r="E2820" s="32">
        <v>44266.0</v>
      </c>
      <c r="F2820" s="32">
        <v>44330.0</v>
      </c>
      <c r="G2820" s="9" t="s">
        <v>9002</v>
      </c>
      <c r="H2820" s="9" t="s">
        <v>5965</v>
      </c>
    </row>
    <row r="2821">
      <c r="B2821" s="32">
        <v>44348.0</v>
      </c>
      <c r="C2821" s="32">
        <v>44357.0</v>
      </c>
      <c r="D2821" s="9" t="s">
        <v>4783</v>
      </c>
      <c r="E2821" s="32">
        <v>44266.0</v>
      </c>
      <c r="F2821" s="32">
        <v>44330.0</v>
      </c>
      <c r="G2821" s="9" t="s">
        <v>9003</v>
      </c>
      <c r="H2821" s="9" t="s">
        <v>5984</v>
      </c>
    </row>
    <row r="2822">
      <c r="B2822" s="32">
        <v>44348.0</v>
      </c>
      <c r="C2822" s="32">
        <v>44357.0</v>
      </c>
      <c r="D2822" s="9" t="s">
        <v>4783</v>
      </c>
      <c r="E2822" s="32">
        <v>44266.0</v>
      </c>
      <c r="F2822" s="32">
        <v>44330.0</v>
      </c>
      <c r="G2822" s="9" t="s">
        <v>9004</v>
      </c>
      <c r="H2822" s="9" t="s">
        <v>5986</v>
      </c>
    </row>
    <row r="2823">
      <c r="B2823" s="32">
        <v>44348.0</v>
      </c>
      <c r="C2823" s="32">
        <v>44357.0</v>
      </c>
      <c r="D2823" s="9" t="s">
        <v>4783</v>
      </c>
      <c r="E2823" s="32">
        <v>44266.0</v>
      </c>
      <c r="F2823" s="32">
        <v>44330.0</v>
      </c>
      <c r="G2823" s="9" t="s">
        <v>9005</v>
      </c>
      <c r="H2823" s="9" t="s">
        <v>5988</v>
      </c>
    </row>
    <row r="2824">
      <c r="B2824" s="32">
        <v>44348.0</v>
      </c>
      <c r="C2824" s="32">
        <v>44357.0</v>
      </c>
      <c r="D2824" s="9" t="s">
        <v>4783</v>
      </c>
      <c r="E2824" s="32">
        <v>44266.0</v>
      </c>
      <c r="F2824" s="32">
        <v>44330.0</v>
      </c>
      <c r="G2824" s="9" t="s">
        <v>9006</v>
      </c>
      <c r="H2824" s="9" t="s">
        <v>5980</v>
      </c>
    </row>
    <row r="2825">
      <c r="C2825" s="32">
        <v>44589.0</v>
      </c>
      <c r="D2825" s="9" t="s">
        <v>4837</v>
      </c>
      <c r="E2825" s="32">
        <v>44259.0</v>
      </c>
      <c r="F2825" s="32">
        <v>44330.0</v>
      </c>
      <c r="G2825" s="9" t="s">
        <v>9007</v>
      </c>
      <c r="H2825" s="9" t="s">
        <v>5965</v>
      </c>
    </row>
    <row r="2826">
      <c r="C2826" s="32">
        <v>44589.0</v>
      </c>
      <c r="D2826" s="9" t="s">
        <v>4837</v>
      </c>
      <c r="E2826" s="32">
        <v>44259.0</v>
      </c>
      <c r="F2826" s="32">
        <v>44330.0</v>
      </c>
      <c r="G2826" s="9" t="s">
        <v>9008</v>
      </c>
      <c r="H2826" s="9" t="s">
        <v>5967</v>
      </c>
    </row>
    <row r="2827">
      <c r="C2827" s="32">
        <v>44589.0</v>
      </c>
      <c r="D2827" s="9" t="s">
        <v>4837</v>
      </c>
      <c r="E2827" s="32">
        <v>44259.0</v>
      </c>
      <c r="F2827" s="32">
        <v>44330.0</v>
      </c>
      <c r="G2827" s="9" t="s">
        <v>9009</v>
      </c>
      <c r="H2827" s="9" t="s">
        <v>5969</v>
      </c>
    </row>
    <row r="2828">
      <c r="C2828" s="32">
        <v>44589.0</v>
      </c>
      <c r="D2828" s="9" t="s">
        <v>4837</v>
      </c>
      <c r="E2828" s="32">
        <v>44259.0</v>
      </c>
      <c r="F2828" s="32">
        <v>44330.0</v>
      </c>
      <c r="G2828" s="9" t="s">
        <v>9010</v>
      </c>
      <c r="H2828" s="9" t="s">
        <v>5971</v>
      </c>
    </row>
    <row r="2829">
      <c r="C2829" s="32">
        <v>44589.0</v>
      </c>
      <c r="D2829" s="9" t="s">
        <v>4837</v>
      </c>
      <c r="E2829" s="32">
        <v>44259.0</v>
      </c>
      <c r="F2829" s="32">
        <v>44448.0</v>
      </c>
      <c r="G2829" s="9" t="s">
        <v>9011</v>
      </c>
      <c r="H2829" s="9" t="s">
        <v>5980</v>
      </c>
    </row>
    <row r="2830">
      <c r="B2830" s="32">
        <v>44550.0</v>
      </c>
      <c r="C2830" s="32">
        <v>44568.0</v>
      </c>
      <c r="D2830" s="9" t="s">
        <v>5191</v>
      </c>
      <c r="E2830" s="32">
        <v>44194.0</v>
      </c>
      <c r="F2830" s="32">
        <v>44497.0</v>
      </c>
      <c r="G2830" s="9" t="s">
        <v>9012</v>
      </c>
      <c r="H2830" s="9" t="s">
        <v>5976</v>
      </c>
    </row>
    <row r="2831">
      <c r="B2831" s="32">
        <v>44550.0</v>
      </c>
      <c r="C2831" s="32">
        <v>44568.0</v>
      </c>
      <c r="D2831" s="9" t="s">
        <v>5191</v>
      </c>
      <c r="E2831" s="32">
        <v>44194.0</v>
      </c>
      <c r="F2831" s="32">
        <v>44497.0</v>
      </c>
      <c r="G2831" s="9" t="s">
        <v>9013</v>
      </c>
      <c r="H2831" s="9" t="s">
        <v>5976</v>
      </c>
    </row>
    <row r="2832">
      <c r="B2832" s="32">
        <v>44550.0</v>
      </c>
      <c r="C2832" s="32">
        <v>44568.0</v>
      </c>
      <c r="D2832" s="9" t="s">
        <v>5191</v>
      </c>
      <c r="E2832" s="32">
        <v>44194.0</v>
      </c>
      <c r="F2832" s="32">
        <v>44497.0</v>
      </c>
      <c r="G2832" s="9" t="s">
        <v>9014</v>
      </c>
      <c r="H2832" s="9" t="s">
        <v>5978</v>
      </c>
    </row>
    <row r="2833">
      <c r="C2833" s="32">
        <v>44334.0</v>
      </c>
      <c r="D2833" s="9" t="s">
        <v>4805</v>
      </c>
      <c r="E2833" s="32">
        <v>44265.0</v>
      </c>
      <c r="F2833" s="32">
        <v>44301.0</v>
      </c>
      <c r="G2833" s="9" t="s">
        <v>9015</v>
      </c>
      <c r="H2833" s="9" t="s">
        <v>5965</v>
      </c>
    </row>
    <row r="2834">
      <c r="C2834" s="32">
        <v>44334.0</v>
      </c>
      <c r="D2834" s="9" t="s">
        <v>4805</v>
      </c>
      <c r="E2834" s="32">
        <v>44265.0</v>
      </c>
      <c r="F2834" s="32">
        <v>44301.0</v>
      </c>
      <c r="G2834" s="9" t="s">
        <v>9016</v>
      </c>
      <c r="H2834" s="9" t="s">
        <v>5967</v>
      </c>
    </row>
    <row r="2835">
      <c r="C2835" s="32">
        <v>44334.0</v>
      </c>
      <c r="D2835" s="9" t="s">
        <v>4805</v>
      </c>
      <c r="E2835" s="32">
        <v>44265.0</v>
      </c>
      <c r="F2835" s="32">
        <v>44301.0</v>
      </c>
      <c r="G2835" s="9" t="s">
        <v>9017</v>
      </c>
      <c r="H2835" s="9" t="s">
        <v>5969</v>
      </c>
    </row>
    <row r="2836">
      <c r="C2836" s="32">
        <v>44334.0</v>
      </c>
      <c r="D2836" s="9" t="s">
        <v>4805</v>
      </c>
      <c r="E2836" s="32">
        <v>44265.0</v>
      </c>
      <c r="F2836" s="32">
        <v>44301.0</v>
      </c>
      <c r="G2836" s="9" t="s">
        <v>9018</v>
      </c>
      <c r="H2836" s="9" t="s">
        <v>5971</v>
      </c>
    </row>
    <row r="2837">
      <c r="C2837" s="32">
        <v>44616.0</v>
      </c>
      <c r="D2837" s="9" t="s">
        <v>4773</v>
      </c>
      <c r="E2837" s="32">
        <v>44267.0</v>
      </c>
      <c r="F2837" s="32">
        <v>44559.0</v>
      </c>
      <c r="G2837" s="9" t="s">
        <v>9019</v>
      </c>
      <c r="H2837" s="9" t="s">
        <v>5976</v>
      </c>
    </row>
    <row r="2838">
      <c r="C2838" s="32">
        <v>44616.0</v>
      </c>
      <c r="D2838" s="9" t="s">
        <v>4773</v>
      </c>
      <c r="E2838" s="32">
        <v>44267.0</v>
      </c>
      <c r="F2838" s="32">
        <v>44559.0</v>
      </c>
      <c r="G2838" s="9" t="s">
        <v>9020</v>
      </c>
      <c r="H2838" s="9" t="s">
        <v>5976</v>
      </c>
    </row>
    <row r="2839">
      <c r="C2839" s="32">
        <v>44616.0</v>
      </c>
      <c r="D2839" s="9" t="s">
        <v>4773</v>
      </c>
      <c r="E2839" s="32">
        <v>44267.0</v>
      </c>
      <c r="F2839" s="32">
        <v>44559.0</v>
      </c>
      <c r="G2839" s="9" t="s">
        <v>9021</v>
      </c>
      <c r="H2839" s="9" t="s">
        <v>5976</v>
      </c>
    </row>
    <row r="2840">
      <c r="C2840" s="32">
        <v>44616.0</v>
      </c>
      <c r="D2840" s="9" t="s">
        <v>4773</v>
      </c>
      <c r="E2840" s="32">
        <v>44267.0</v>
      </c>
      <c r="F2840" s="32">
        <v>44559.0</v>
      </c>
      <c r="G2840" s="9" t="s">
        <v>9022</v>
      </c>
      <c r="H2840" s="9" t="s">
        <v>5978</v>
      </c>
    </row>
    <row r="2841">
      <c r="C2841" s="32">
        <v>44616.0</v>
      </c>
      <c r="D2841" s="9" t="s">
        <v>4773</v>
      </c>
      <c r="E2841" s="32">
        <v>44267.0</v>
      </c>
      <c r="F2841" s="32">
        <v>44559.0</v>
      </c>
      <c r="G2841" s="9" t="s">
        <v>9023</v>
      </c>
      <c r="H2841" s="9" t="s">
        <v>5980</v>
      </c>
    </row>
    <row r="2842">
      <c r="B2842" s="32">
        <v>44329.0</v>
      </c>
      <c r="C2842" s="32">
        <v>44344.0</v>
      </c>
      <c r="D2842" s="9" t="s">
        <v>289</v>
      </c>
      <c r="E2842" s="32">
        <v>44257.0</v>
      </c>
      <c r="F2842" s="32">
        <v>44326.0</v>
      </c>
      <c r="G2842" s="9" t="s">
        <v>9024</v>
      </c>
      <c r="H2842" s="9" t="s">
        <v>5965</v>
      </c>
    </row>
    <row r="2843">
      <c r="B2843" s="32">
        <v>44329.0</v>
      </c>
      <c r="C2843" s="32">
        <v>44344.0</v>
      </c>
      <c r="D2843" s="9" t="s">
        <v>289</v>
      </c>
      <c r="E2843" s="32">
        <v>44257.0</v>
      </c>
      <c r="F2843" s="32">
        <v>44326.0</v>
      </c>
      <c r="G2843" s="9" t="s">
        <v>9025</v>
      </c>
      <c r="H2843" s="9" t="s">
        <v>5984</v>
      </c>
    </row>
    <row r="2844">
      <c r="B2844" s="32">
        <v>44329.0</v>
      </c>
      <c r="C2844" s="32">
        <v>44344.0</v>
      </c>
      <c r="D2844" s="9" t="s">
        <v>289</v>
      </c>
      <c r="E2844" s="32">
        <v>44257.0</v>
      </c>
      <c r="F2844" s="32">
        <v>44326.0</v>
      </c>
      <c r="G2844" s="9" t="s">
        <v>9026</v>
      </c>
      <c r="H2844" s="9" t="s">
        <v>5986</v>
      </c>
    </row>
    <row r="2845">
      <c r="B2845" s="32">
        <v>44329.0</v>
      </c>
      <c r="C2845" s="32">
        <v>44344.0</v>
      </c>
      <c r="D2845" s="9" t="s">
        <v>289</v>
      </c>
      <c r="E2845" s="32">
        <v>44257.0</v>
      </c>
      <c r="F2845" s="32">
        <v>44326.0</v>
      </c>
      <c r="G2845" s="9" t="s">
        <v>9027</v>
      </c>
      <c r="H2845" s="9" t="s">
        <v>5988</v>
      </c>
    </row>
    <row r="2846">
      <c r="B2846" s="32">
        <v>44475.0</v>
      </c>
      <c r="C2846" s="32">
        <v>44490.0</v>
      </c>
      <c r="D2846" s="9" t="s">
        <v>4739</v>
      </c>
      <c r="E2846" s="32">
        <v>44273.0</v>
      </c>
      <c r="F2846" s="32">
        <v>44354.0</v>
      </c>
      <c r="G2846" s="9" t="s">
        <v>9028</v>
      </c>
      <c r="H2846" s="9" t="s">
        <v>5976</v>
      </c>
    </row>
    <row r="2847">
      <c r="B2847" s="32">
        <v>44475.0</v>
      </c>
      <c r="C2847" s="32">
        <v>44490.0</v>
      </c>
      <c r="D2847" s="9" t="s">
        <v>4739</v>
      </c>
      <c r="E2847" s="32">
        <v>44273.0</v>
      </c>
      <c r="F2847" s="32">
        <v>44354.0</v>
      </c>
      <c r="G2847" s="9" t="s">
        <v>9029</v>
      </c>
      <c r="H2847" s="9" t="s">
        <v>5976</v>
      </c>
    </row>
    <row r="2848">
      <c r="B2848" s="32">
        <v>44475.0</v>
      </c>
      <c r="C2848" s="32">
        <v>44490.0</v>
      </c>
      <c r="D2848" s="9" t="s">
        <v>4739</v>
      </c>
      <c r="E2848" s="32">
        <v>44273.0</v>
      </c>
      <c r="F2848" s="32">
        <v>44354.0</v>
      </c>
      <c r="G2848" s="9" t="s">
        <v>9030</v>
      </c>
      <c r="H2848" s="9" t="s">
        <v>5978</v>
      </c>
    </row>
    <row r="2849">
      <c r="B2849" s="32">
        <v>44375.0</v>
      </c>
      <c r="C2849" s="32">
        <v>44418.0</v>
      </c>
      <c r="D2849" s="9" t="s">
        <v>4781</v>
      </c>
      <c r="E2849" s="32">
        <v>44267.0</v>
      </c>
      <c r="F2849" s="32">
        <v>44370.0</v>
      </c>
      <c r="G2849" s="9" t="s">
        <v>9031</v>
      </c>
      <c r="H2849" s="9" t="s">
        <v>5976</v>
      </c>
    </row>
    <row r="2850">
      <c r="B2850" s="32">
        <v>44375.0</v>
      </c>
      <c r="C2850" s="32">
        <v>44418.0</v>
      </c>
      <c r="D2850" s="9" t="s">
        <v>4781</v>
      </c>
      <c r="E2850" s="32">
        <v>44267.0</v>
      </c>
      <c r="F2850" s="32">
        <v>44370.0</v>
      </c>
      <c r="G2850" s="9" t="s">
        <v>9032</v>
      </c>
      <c r="H2850" s="9" t="s">
        <v>5976</v>
      </c>
    </row>
    <row r="2851">
      <c r="B2851" s="32">
        <v>44375.0</v>
      </c>
      <c r="C2851" s="32">
        <v>44418.0</v>
      </c>
      <c r="D2851" s="9" t="s">
        <v>4781</v>
      </c>
      <c r="E2851" s="32">
        <v>44267.0</v>
      </c>
      <c r="F2851" s="32">
        <v>44370.0</v>
      </c>
      <c r="G2851" s="9" t="s">
        <v>9033</v>
      </c>
      <c r="H2851" s="9" t="s">
        <v>5978</v>
      </c>
    </row>
    <row r="2852">
      <c r="B2852" s="32">
        <v>44375.0</v>
      </c>
      <c r="C2852" s="32">
        <v>44418.0</v>
      </c>
      <c r="D2852" s="9" t="s">
        <v>4781</v>
      </c>
      <c r="E2852" s="32">
        <v>44267.0</v>
      </c>
      <c r="F2852" s="32">
        <v>44370.0</v>
      </c>
      <c r="G2852" s="9" t="s">
        <v>9034</v>
      </c>
      <c r="H2852" s="9" t="s">
        <v>5980</v>
      </c>
    </row>
    <row r="2853">
      <c r="D2853" s="9" t="s">
        <v>603</v>
      </c>
      <c r="E2853" s="32">
        <v>44904.0</v>
      </c>
      <c r="F2853" s="32">
        <v>44932.0</v>
      </c>
      <c r="G2853" s="9" t="s">
        <v>9035</v>
      </c>
      <c r="H2853" s="9" t="s">
        <v>7440</v>
      </c>
    </row>
    <row r="2854">
      <c r="D2854" s="9" t="s">
        <v>603</v>
      </c>
      <c r="E2854" s="32">
        <v>44904.0</v>
      </c>
      <c r="F2854" s="32">
        <v>44932.0</v>
      </c>
      <c r="G2854" s="9" t="s">
        <v>9036</v>
      </c>
      <c r="H2854" s="9" t="s">
        <v>7442</v>
      </c>
    </row>
    <row r="2855">
      <c r="D2855" s="9" t="s">
        <v>603</v>
      </c>
      <c r="E2855" s="32">
        <v>44904.0</v>
      </c>
      <c r="F2855" s="32">
        <v>44932.0</v>
      </c>
      <c r="G2855" s="9" t="s">
        <v>9037</v>
      </c>
      <c r="H2855" s="9" t="s">
        <v>7444</v>
      </c>
    </row>
    <row r="2856">
      <c r="B2856" s="32">
        <v>44592.0</v>
      </c>
      <c r="C2856" s="32">
        <v>44617.0</v>
      </c>
      <c r="D2856" s="9" t="s">
        <v>4849</v>
      </c>
      <c r="E2856" s="32">
        <v>44257.0</v>
      </c>
      <c r="F2856" s="32">
        <v>44579.0</v>
      </c>
      <c r="G2856" s="9" t="s">
        <v>9038</v>
      </c>
      <c r="H2856" s="9" t="s">
        <v>5976</v>
      </c>
    </row>
    <row r="2857">
      <c r="B2857" s="32">
        <v>44592.0</v>
      </c>
      <c r="C2857" s="32">
        <v>44617.0</v>
      </c>
      <c r="D2857" s="9" t="s">
        <v>4849</v>
      </c>
      <c r="E2857" s="32">
        <v>44257.0</v>
      </c>
      <c r="F2857" s="32">
        <v>44579.0</v>
      </c>
      <c r="G2857" s="9" t="s">
        <v>9039</v>
      </c>
      <c r="H2857" s="9" t="s">
        <v>5976</v>
      </c>
    </row>
    <row r="2858">
      <c r="B2858" s="32">
        <v>44592.0</v>
      </c>
      <c r="C2858" s="32">
        <v>44617.0</v>
      </c>
      <c r="D2858" s="9" t="s">
        <v>4849</v>
      </c>
      <c r="E2858" s="32">
        <v>44257.0</v>
      </c>
      <c r="F2858" s="32">
        <v>44579.0</v>
      </c>
      <c r="G2858" s="9" t="s">
        <v>9040</v>
      </c>
      <c r="H2858" s="9" t="s">
        <v>5976</v>
      </c>
    </row>
    <row r="2859">
      <c r="B2859" s="32">
        <v>44592.0</v>
      </c>
      <c r="C2859" s="32">
        <v>44617.0</v>
      </c>
      <c r="D2859" s="9" t="s">
        <v>4849</v>
      </c>
      <c r="E2859" s="32">
        <v>44257.0</v>
      </c>
      <c r="F2859" s="32">
        <v>44579.0</v>
      </c>
      <c r="G2859" s="9" t="s">
        <v>9041</v>
      </c>
      <c r="H2859" s="9" t="s">
        <v>5978</v>
      </c>
    </row>
    <row r="2860">
      <c r="B2860" s="32">
        <v>44592.0</v>
      </c>
      <c r="C2860" s="32">
        <v>44617.0</v>
      </c>
      <c r="D2860" s="9" t="s">
        <v>4849</v>
      </c>
      <c r="E2860" s="32">
        <v>44257.0</v>
      </c>
      <c r="F2860" s="32">
        <v>44579.0</v>
      </c>
      <c r="G2860" s="9" t="s">
        <v>9042</v>
      </c>
      <c r="H2860" s="9" t="s">
        <v>5980</v>
      </c>
    </row>
    <row r="2861">
      <c r="C2861" s="32">
        <v>44481.0</v>
      </c>
      <c r="D2861" s="9" t="s">
        <v>4759</v>
      </c>
      <c r="E2861" s="32">
        <v>44270.0</v>
      </c>
      <c r="F2861" s="32">
        <v>44431.0</v>
      </c>
      <c r="G2861" s="9" t="s">
        <v>9043</v>
      </c>
      <c r="H2861" s="9" t="s">
        <v>5976</v>
      </c>
    </row>
    <row r="2862">
      <c r="C2862" s="32">
        <v>44481.0</v>
      </c>
      <c r="D2862" s="9" t="s">
        <v>4759</v>
      </c>
      <c r="E2862" s="32">
        <v>44270.0</v>
      </c>
      <c r="F2862" s="32">
        <v>44431.0</v>
      </c>
      <c r="G2862" s="9" t="s">
        <v>9044</v>
      </c>
      <c r="H2862" s="9" t="s">
        <v>5976</v>
      </c>
    </row>
    <row r="2863">
      <c r="C2863" s="32">
        <v>44481.0</v>
      </c>
      <c r="D2863" s="9" t="s">
        <v>4759</v>
      </c>
      <c r="E2863" s="32">
        <v>44270.0</v>
      </c>
      <c r="F2863" s="32">
        <v>44431.0</v>
      </c>
      <c r="G2863" s="9" t="s">
        <v>9045</v>
      </c>
      <c r="H2863" s="9" t="s">
        <v>5976</v>
      </c>
    </row>
    <row r="2864">
      <c r="C2864" s="32">
        <v>44481.0</v>
      </c>
      <c r="D2864" s="9" t="s">
        <v>4759</v>
      </c>
      <c r="E2864" s="32">
        <v>44270.0</v>
      </c>
      <c r="F2864" s="32">
        <v>44431.0</v>
      </c>
      <c r="G2864" s="9" t="s">
        <v>9046</v>
      </c>
      <c r="H2864" s="9" t="s">
        <v>5978</v>
      </c>
    </row>
    <row r="2865">
      <c r="C2865" s="32">
        <v>44410.0</v>
      </c>
      <c r="D2865" s="9" t="s">
        <v>5283</v>
      </c>
      <c r="E2865" s="32">
        <v>44258.0</v>
      </c>
      <c r="F2865" s="32">
        <v>44344.0</v>
      </c>
      <c r="G2865" s="9" t="s">
        <v>9047</v>
      </c>
      <c r="H2865" s="9" t="s">
        <v>5976</v>
      </c>
    </row>
    <row r="2866">
      <c r="C2866" s="32">
        <v>44410.0</v>
      </c>
      <c r="D2866" s="9" t="s">
        <v>5283</v>
      </c>
      <c r="E2866" s="32">
        <v>44258.0</v>
      </c>
      <c r="F2866" s="32">
        <v>44344.0</v>
      </c>
      <c r="G2866" s="9" t="s">
        <v>9048</v>
      </c>
      <c r="H2866" s="9" t="s">
        <v>5976</v>
      </c>
    </row>
    <row r="2867">
      <c r="C2867" s="32">
        <v>44410.0</v>
      </c>
      <c r="D2867" s="9" t="s">
        <v>5283</v>
      </c>
      <c r="E2867" s="32">
        <v>44258.0</v>
      </c>
      <c r="F2867" s="32">
        <v>44344.0</v>
      </c>
      <c r="G2867" s="9" t="s">
        <v>9049</v>
      </c>
      <c r="H2867" s="9" t="s">
        <v>5976</v>
      </c>
    </row>
    <row r="2868">
      <c r="C2868" s="32">
        <v>44410.0</v>
      </c>
      <c r="D2868" s="9" t="s">
        <v>5283</v>
      </c>
      <c r="E2868" s="32">
        <v>44258.0</v>
      </c>
      <c r="F2868" s="32">
        <v>44344.0</v>
      </c>
      <c r="G2868" s="9" t="s">
        <v>9050</v>
      </c>
      <c r="H2868" s="9" t="s">
        <v>9051</v>
      </c>
    </row>
    <row r="2869">
      <c r="D2869" s="9" t="s">
        <v>9052</v>
      </c>
      <c r="E2869" s="32">
        <v>44253.0</v>
      </c>
      <c r="F2869" s="32">
        <v>44737.0</v>
      </c>
      <c r="G2869" s="9" t="s">
        <v>9053</v>
      </c>
      <c r="H2869" s="9" t="s">
        <v>8101</v>
      </c>
    </row>
    <row r="2870">
      <c r="D2870" s="9" t="s">
        <v>9052</v>
      </c>
      <c r="E2870" s="32">
        <v>44253.0</v>
      </c>
      <c r="F2870" s="32">
        <v>44737.0</v>
      </c>
      <c r="G2870" s="9" t="s">
        <v>9054</v>
      </c>
      <c r="H2870" s="9" t="s">
        <v>8015</v>
      </c>
    </row>
    <row r="2871">
      <c r="D2871" s="9" t="s">
        <v>9052</v>
      </c>
      <c r="E2871" s="32">
        <v>44253.0</v>
      </c>
      <c r="F2871" s="32">
        <v>44737.0</v>
      </c>
      <c r="G2871" s="9" t="s">
        <v>9055</v>
      </c>
      <c r="H2871" s="9" t="s">
        <v>8017</v>
      </c>
    </row>
    <row r="2872">
      <c r="D2872" s="9" t="s">
        <v>9052</v>
      </c>
      <c r="E2872" s="32">
        <v>44253.0</v>
      </c>
      <c r="F2872" s="32">
        <v>44737.0</v>
      </c>
      <c r="G2872" s="9" t="s">
        <v>9056</v>
      </c>
      <c r="H2872" s="9" t="s">
        <v>7444</v>
      </c>
    </row>
    <row r="2873">
      <c r="B2873" s="32">
        <v>44501.0</v>
      </c>
      <c r="C2873" s="32">
        <v>44523.0</v>
      </c>
      <c r="D2873" s="9" t="s">
        <v>4619</v>
      </c>
      <c r="E2873" s="32">
        <v>44297.0</v>
      </c>
      <c r="F2873" s="32">
        <v>44336.0</v>
      </c>
      <c r="G2873" s="9" t="s">
        <v>9057</v>
      </c>
      <c r="H2873" s="9" t="s">
        <v>5965</v>
      </c>
    </row>
    <row r="2874">
      <c r="B2874" s="32">
        <v>44501.0</v>
      </c>
      <c r="C2874" s="32">
        <v>44523.0</v>
      </c>
      <c r="D2874" s="9" t="s">
        <v>4619</v>
      </c>
      <c r="E2874" s="32">
        <v>44297.0</v>
      </c>
      <c r="F2874" s="32">
        <v>44336.0</v>
      </c>
      <c r="G2874" s="9" t="s">
        <v>9058</v>
      </c>
      <c r="H2874" s="9" t="s">
        <v>5967</v>
      </c>
    </row>
    <row r="2875">
      <c r="B2875" s="32">
        <v>44501.0</v>
      </c>
      <c r="C2875" s="32">
        <v>44523.0</v>
      </c>
      <c r="D2875" s="9" t="s">
        <v>4619</v>
      </c>
      <c r="E2875" s="32">
        <v>44297.0</v>
      </c>
      <c r="F2875" s="32">
        <v>44336.0</v>
      </c>
      <c r="G2875" s="9" t="s">
        <v>9059</v>
      </c>
      <c r="H2875" s="9" t="s">
        <v>5969</v>
      </c>
    </row>
    <row r="2876">
      <c r="B2876" s="32">
        <v>44501.0</v>
      </c>
      <c r="C2876" s="32">
        <v>44523.0</v>
      </c>
      <c r="D2876" s="9" t="s">
        <v>4619</v>
      </c>
      <c r="E2876" s="32">
        <v>44297.0</v>
      </c>
      <c r="F2876" s="32">
        <v>44336.0</v>
      </c>
      <c r="G2876" s="9" t="s">
        <v>9060</v>
      </c>
      <c r="H2876" s="9" t="s">
        <v>5971</v>
      </c>
    </row>
    <row r="2877">
      <c r="D2877" s="9" t="s">
        <v>9061</v>
      </c>
      <c r="E2877" s="32">
        <v>44256.0</v>
      </c>
      <c r="F2877" s="32">
        <v>44758.0</v>
      </c>
      <c r="G2877" s="9" t="s">
        <v>9062</v>
      </c>
      <c r="H2877" s="9" t="s">
        <v>8101</v>
      </c>
    </row>
    <row r="2878">
      <c r="D2878" s="9" t="s">
        <v>9061</v>
      </c>
      <c r="E2878" s="32">
        <v>44256.0</v>
      </c>
      <c r="F2878" s="32">
        <v>44758.0</v>
      </c>
      <c r="G2878" s="9" t="s">
        <v>9063</v>
      </c>
      <c r="H2878" s="9" t="s">
        <v>8015</v>
      </c>
    </row>
    <row r="2879">
      <c r="D2879" s="9" t="s">
        <v>9061</v>
      </c>
      <c r="E2879" s="32">
        <v>44256.0</v>
      </c>
      <c r="F2879" s="32">
        <v>44758.0</v>
      </c>
      <c r="G2879" s="9" t="s">
        <v>9064</v>
      </c>
      <c r="H2879" s="9" t="s">
        <v>8017</v>
      </c>
    </row>
    <row r="2880">
      <c r="D2880" s="9" t="s">
        <v>9061</v>
      </c>
      <c r="E2880" s="32">
        <v>44256.0</v>
      </c>
      <c r="F2880" s="32">
        <v>44758.0</v>
      </c>
      <c r="G2880" s="9" t="s">
        <v>9065</v>
      </c>
      <c r="H2880" s="9" t="s">
        <v>7444</v>
      </c>
    </row>
    <row r="2881">
      <c r="B2881" s="32">
        <v>44412.0</v>
      </c>
      <c r="C2881" s="32">
        <v>44431.0</v>
      </c>
      <c r="D2881" s="9" t="s">
        <v>5927</v>
      </c>
      <c r="E2881" s="32">
        <v>43861.0</v>
      </c>
      <c r="F2881" s="32">
        <v>44390.0</v>
      </c>
      <c r="G2881" s="9" t="s">
        <v>6181</v>
      </c>
      <c r="H2881" s="9" t="s">
        <v>5976</v>
      </c>
    </row>
    <row r="2882">
      <c r="B2882" s="32">
        <v>44412.0</v>
      </c>
      <c r="C2882" s="32">
        <v>44431.0</v>
      </c>
      <c r="D2882" s="9" t="s">
        <v>5927</v>
      </c>
      <c r="E2882" s="32">
        <v>43861.0</v>
      </c>
      <c r="F2882" s="32">
        <v>44390.0</v>
      </c>
      <c r="G2882" s="9" t="s">
        <v>6182</v>
      </c>
      <c r="H2882" s="9" t="s">
        <v>5976</v>
      </c>
    </row>
    <row r="2883">
      <c r="B2883" s="32">
        <v>44412.0</v>
      </c>
      <c r="C2883" s="32">
        <v>44431.0</v>
      </c>
      <c r="D2883" s="9" t="s">
        <v>5927</v>
      </c>
      <c r="E2883" s="32">
        <v>43861.0</v>
      </c>
      <c r="F2883" s="32">
        <v>44390.0</v>
      </c>
      <c r="G2883" s="9" t="s">
        <v>6183</v>
      </c>
      <c r="H2883" s="9" t="s">
        <v>5976</v>
      </c>
    </row>
    <row r="2884">
      <c r="B2884" s="32">
        <v>44412.0</v>
      </c>
      <c r="C2884" s="32">
        <v>44431.0</v>
      </c>
      <c r="D2884" s="9" t="s">
        <v>5927</v>
      </c>
      <c r="E2884" s="32">
        <v>43861.0</v>
      </c>
      <c r="F2884" s="32">
        <v>44390.0</v>
      </c>
      <c r="G2884" s="9" t="s">
        <v>6184</v>
      </c>
      <c r="H2884" s="9" t="s">
        <v>5978</v>
      </c>
    </row>
    <row r="2885">
      <c r="B2885" s="32">
        <v>44412.0</v>
      </c>
      <c r="C2885" s="32">
        <v>44431.0</v>
      </c>
      <c r="D2885" s="9" t="s">
        <v>5927</v>
      </c>
      <c r="E2885" s="32">
        <v>43861.0</v>
      </c>
      <c r="F2885" s="32">
        <v>44390.0</v>
      </c>
      <c r="G2885" s="9" t="s">
        <v>6185</v>
      </c>
      <c r="H2885" s="9" t="s">
        <v>5980</v>
      </c>
    </row>
    <row r="2886">
      <c r="B2886" s="32">
        <v>44341.0</v>
      </c>
      <c r="C2886" s="32">
        <v>44349.0</v>
      </c>
      <c r="D2886" s="9" t="s">
        <v>4905</v>
      </c>
      <c r="E2886" s="32">
        <v>44245.0</v>
      </c>
      <c r="F2886" s="32">
        <v>44315.0</v>
      </c>
      <c r="G2886" s="9" t="s">
        <v>9066</v>
      </c>
      <c r="H2886" s="9" t="s">
        <v>5965</v>
      </c>
    </row>
    <row r="2887">
      <c r="B2887" s="32">
        <v>44341.0</v>
      </c>
      <c r="C2887" s="32">
        <v>44349.0</v>
      </c>
      <c r="D2887" s="9" t="s">
        <v>4905</v>
      </c>
      <c r="E2887" s="32">
        <v>44245.0</v>
      </c>
      <c r="F2887" s="32">
        <v>44315.0</v>
      </c>
      <c r="G2887" s="9" t="s">
        <v>9067</v>
      </c>
      <c r="H2887" s="9" t="s">
        <v>5984</v>
      </c>
    </row>
    <row r="2888">
      <c r="B2888" s="32">
        <v>44341.0</v>
      </c>
      <c r="C2888" s="32">
        <v>44349.0</v>
      </c>
      <c r="D2888" s="9" t="s">
        <v>4905</v>
      </c>
      <c r="E2888" s="32">
        <v>44245.0</v>
      </c>
      <c r="F2888" s="32">
        <v>44315.0</v>
      </c>
      <c r="G2888" s="9" t="s">
        <v>9068</v>
      </c>
      <c r="H2888" s="9" t="s">
        <v>5986</v>
      </c>
    </row>
    <row r="2889">
      <c r="B2889" s="32">
        <v>44341.0</v>
      </c>
      <c r="C2889" s="32">
        <v>44349.0</v>
      </c>
      <c r="D2889" s="9" t="s">
        <v>4905</v>
      </c>
      <c r="E2889" s="32">
        <v>44245.0</v>
      </c>
      <c r="F2889" s="32">
        <v>44315.0</v>
      </c>
      <c r="G2889" s="9" t="s">
        <v>9069</v>
      </c>
      <c r="H2889" s="9" t="s">
        <v>5988</v>
      </c>
    </row>
    <row r="2890">
      <c r="B2890" s="32">
        <v>44341.0</v>
      </c>
      <c r="C2890" s="32">
        <v>44349.0</v>
      </c>
      <c r="D2890" s="9" t="s">
        <v>4905</v>
      </c>
      <c r="E2890" s="32">
        <v>44245.0</v>
      </c>
      <c r="F2890" s="32">
        <v>44315.0</v>
      </c>
      <c r="G2890" s="9" t="s">
        <v>9070</v>
      </c>
      <c r="H2890" s="9" t="s">
        <v>5980</v>
      </c>
    </row>
    <row r="2891">
      <c r="B2891" s="32">
        <v>44603.0</v>
      </c>
      <c r="C2891" s="32">
        <v>44634.0</v>
      </c>
      <c r="D2891" s="9" t="s">
        <v>4947</v>
      </c>
      <c r="E2891" s="32">
        <v>44242.0</v>
      </c>
      <c r="F2891" s="32">
        <v>44327.0</v>
      </c>
      <c r="G2891" s="9" t="s">
        <v>9071</v>
      </c>
      <c r="H2891" s="9" t="s">
        <v>5965</v>
      </c>
    </row>
    <row r="2892">
      <c r="B2892" s="32">
        <v>44603.0</v>
      </c>
      <c r="C2892" s="32">
        <v>44634.0</v>
      </c>
      <c r="D2892" s="9" t="s">
        <v>4947</v>
      </c>
      <c r="E2892" s="32">
        <v>44242.0</v>
      </c>
      <c r="F2892" s="32">
        <v>44327.0</v>
      </c>
      <c r="G2892" s="9" t="s">
        <v>9072</v>
      </c>
      <c r="H2892" s="9" t="s">
        <v>5984</v>
      </c>
    </row>
    <row r="2893">
      <c r="B2893" s="32">
        <v>44603.0</v>
      </c>
      <c r="C2893" s="32">
        <v>44634.0</v>
      </c>
      <c r="D2893" s="9" t="s">
        <v>4947</v>
      </c>
      <c r="E2893" s="32">
        <v>44242.0</v>
      </c>
      <c r="F2893" s="32">
        <v>44327.0</v>
      </c>
      <c r="G2893" s="9" t="s">
        <v>9073</v>
      </c>
      <c r="H2893" s="9" t="s">
        <v>5986</v>
      </c>
    </row>
    <row r="2894">
      <c r="B2894" s="32">
        <v>44603.0</v>
      </c>
      <c r="C2894" s="32">
        <v>44634.0</v>
      </c>
      <c r="D2894" s="9" t="s">
        <v>4947</v>
      </c>
      <c r="E2894" s="32">
        <v>44242.0</v>
      </c>
      <c r="F2894" s="32">
        <v>44554.0</v>
      </c>
      <c r="G2894" s="9" t="s">
        <v>9074</v>
      </c>
      <c r="H2894" s="9" t="s">
        <v>5980</v>
      </c>
    </row>
    <row r="2895">
      <c r="B2895" s="32">
        <v>44474.0</v>
      </c>
      <c r="C2895" s="32">
        <v>44505.0</v>
      </c>
      <c r="D2895" s="9" t="s">
        <v>4825</v>
      </c>
      <c r="E2895" s="32">
        <v>44262.0</v>
      </c>
      <c r="F2895" s="32">
        <v>44412.0</v>
      </c>
      <c r="G2895" s="9" t="s">
        <v>9075</v>
      </c>
      <c r="H2895" s="9" t="s">
        <v>5976</v>
      </c>
    </row>
    <row r="2896">
      <c r="B2896" s="32">
        <v>44474.0</v>
      </c>
      <c r="C2896" s="32">
        <v>44505.0</v>
      </c>
      <c r="D2896" s="9" t="s">
        <v>4825</v>
      </c>
      <c r="E2896" s="32">
        <v>44262.0</v>
      </c>
      <c r="F2896" s="32">
        <v>44412.0</v>
      </c>
      <c r="G2896" s="9" t="s">
        <v>9076</v>
      </c>
      <c r="H2896" s="9" t="s">
        <v>5976</v>
      </c>
    </row>
    <row r="2897">
      <c r="B2897" s="32">
        <v>44474.0</v>
      </c>
      <c r="C2897" s="32">
        <v>44505.0</v>
      </c>
      <c r="D2897" s="9" t="s">
        <v>4825</v>
      </c>
      <c r="E2897" s="32">
        <v>44262.0</v>
      </c>
      <c r="F2897" s="32">
        <v>44412.0</v>
      </c>
      <c r="G2897" s="9" t="s">
        <v>9077</v>
      </c>
      <c r="H2897" s="9" t="s">
        <v>5976</v>
      </c>
    </row>
    <row r="2898">
      <c r="B2898" s="32">
        <v>44474.0</v>
      </c>
      <c r="C2898" s="32">
        <v>44505.0</v>
      </c>
      <c r="D2898" s="9" t="s">
        <v>4825</v>
      </c>
      <c r="E2898" s="32">
        <v>44262.0</v>
      </c>
      <c r="F2898" s="32">
        <v>44412.0</v>
      </c>
      <c r="G2898" s="9" t="s">
        <v>9078</v>
      </c>
      <c r="H2898" s="9" t="s">
        <v>5978</v>
      </c>
    </row>
    <row r="2899">
      <c r="B2899" s="32">
        <v>44474.0</v>
      </c>
      <c r="C2899" s="32">
        <v>44505.0</v>
      </c>
      <c r="D2899" s="9" t="s">
        <v>4825</v>
      </c>
      <c r="E2899" s="32">
        <v>44262.0</v>
      </c>
      <c r="F2899" s="32">
        <v>44412.0</v>
      </c>
      <c r="G2899" s="9" t="s">
        <v>9079</v>
      </c>
      <c r="H2899" s="9" t="s">
        <v>5980</v>
      </c>
    </row>
    <row r="2900">
      <c r="B2900" s="32">
        <v>44475.0</v>
      </c>
      <c r="C2900" s="32">
        <v>44501.0</v>
      </c>
      <c r="D2900" s="9" t="s">
        <v>4761</v>
      </c>
      <c r="E2900" s="32">
        <v>44270.0</v>
      </c>
      <c r="F2900" s="32">
        <v>44329.0</v>
      </c>
      <c r="G2900" s="9" t="s">
        <v>9080</v>
      </c>
      <c r="H2900" s="9" t="s">
        <v>5965</v>
      </c>
    </row>
    <row r="2901">
      <c r="B2901" s="32">
        <v>44475.0</v>
      </c>
      <c r="C2901" s="32">
        <v>44501.0</v>
      </c>
      <c r="D2901" s="9" t="s">
        <v>4761</v>
      </c>
      <c r="E2901" s="32">
        <v>44270.0</v>
      </c>
      <c r="F2901" s="32">
        <v>44329.0</v>
      </c>
      <c r="G2901" s="9" t="s">
        <v>9081</v>
      </c>
      <c r="H2901" s="9" t="s">
        <v>5967</v>
      </c>
    </row>
    <row r="2902">
      <c r="D2902" s="9" t="s">
        <v>9082</v>
      </c>
      <c r="E2902" s="32">
        <v>44189.0</v>
      </c>
      <c r="F2902" s="32">
        <v>44406.0</v>
      </c>
      <c r="G2902" s="9" t="s">
        <v>9083</v>
      </c>
      <c r="H2902" s="9" t="s">
        <v>5976</v>
      </c>
    </row>
    <row r="2903">
      <c r="D2903" s="9" t="s">
        <v>9082</v>
      </c>
      <c r="E2903" s="32">
        <v>44189.0</v>
      </c>
      <c r="F2903" s="32">
        <v>44406.0</v>
      </c>
      <c r="G2903" s="9" t="s">
        <v>9084</v>
      </c>
      <c r="H2903" s="9" t="s">
        <v>5976</v>
      </c>
    </row>
    <row r="2904">
      <c r="D2904" s="9" t="s">
        <v>9082</v>
      </c>
      <c r="E2904" s="32">
        <v>44189.0</v>
      </c>
      <c r="F2904" s="32">
        <v>44406.0</v>
      </c>
      <c r="G2904" s="9" t="s">
        <v>9085</v>
      </c>
      <c r="H2904" s="9" t="s">
        <v>5976</v>
      </c>
    </row>
    <row r="2905">
      <c r="D2905" s="9" t="s">
        <v>9082</v>
      </c>
      <c r="E2905" s="32">
        <v>44189.0</v>
      </c>
      <c r="F2905" s="32">
        <v>44406.0</v>
      </c>
      <c r="G2905" s="9" t="s">
        <v>9086</v>
      </c>
      <c r="H2905" s="9" t="s">
        <v>5978</v>
      </c>
    </row>
    <row r="2906">
      <c r="D2906" s="9" t="s">
        <v>9082</v>
      </c>
      <c r="E2906" s="32">
        <v>44189.0</v>
      </c>
      <c r="F2906" s="32">
        <v>44406.0</v>
      </c>
      <c r="G2906" s="9" t="s">
        <v>9087</v>
      </c>
      <c r="H2906" s="9" t="s">
        <v>5980</v>
      </c>
    </row>
    <row r="2907">
      <c r="B2907" s="32">
        <v>44421.0</v>
      </c>
      <c r="C2907" s="32">
        <v>44462.0</v>
      </c>
      <c r="D2907" s="9" t="s">
        <v>4693</v>
      </c>
      <c r="E2907" s="32">
        <v>44281.0</v>
      </c>
      <c r="F2907" s="32">
        <v>44305.0</v>
      </c>
      <c r="G2907" s="9" t="s">
        <v>9088</v>
      </c>
      <c r="H2907" s="9" t="s">
        <v>5965</v>
      </c>
    </row>
    <row r="2908">
      <c r="B2908" s="32">
        <v>44421.0</v>
      </c>
      <c r="C2908" s="32">
        <v>44462.0</v>
      </c>
      <c r="D2908" s="9" t="s">
        <v>4693</v>
      </c>
      <c r="E2908" s="32">
        <v>44281.0</v>
      </c>
      <c r="F2908" s="32">
        <v>44305.0</v>
      </c>
      <c r="G2908" s="9" t="s">
        <v>9089</v>
      </c>
      <c r="H2908" s="9" t="s">
        <v>5967</v>
      </c>
    </row>
    <row r="2909">
      <c r="B2909" s="32">
        <v>44421.0</v>
      </c>
      <c r="C2909" s="32">
        <v>44462.0</v>
      </c>
      <c r="D2909" s="9" t="s">
        <v>4693</v>
      </c>
      <c r="E2909" s="32">
        <v>44281.0</v>
      </c>
      <c r="F2909" s="32">
        <v>44305.0</v>
      </c>
      <c r="G2909" s="9" t="s">
        <v>9090</v>
      </c>
      <c r="H2909" s="9" t="s">
        <v>5969</v>
      </c>
    </row>
    <row r="2910">
      <c r="B2910" s="32">
        <v>44421.0</v>
      </c>
      <c r="C2910" s="32">
        <v>44462.0</v>
      </c>
      <c r="D2910" s="9" t="s">
        <v>4693</v>
      </c>
      <c r="E2910" s="32">
        <v>44281.0</v>
      </c>
      <c r="F2910" s="32">
        <v>44305.0</v>
      </c>
      <c r="G2910" s="9" t="s">
        <v>9091</v>
      </c>
      <c r="H2910" s="9" t="s">
        <v>5971</v>
      </c>
    </row>
    <row r="2911">
      <c r="C2911" s="32">
        <v>44925.0</v>
      </c>
      <c r="D2911" s="9" t="s">
        <v>9092</v>
      </c>
      <c r="E2911" s="32">
        <v>44124.0</v>
      </c>
      <c r="F2911" s="32">
        <v>44851.0</v>
      </c>
      <c r="G2911" s="9" t="s">
        <v>9093</v>
      </c>
      <c r="H2911" s="9" t="s">
        <v>7438</v>
      </c>
    </row>
    <row r="2912">
      <c r="C2912" s="32">
        <v>44925.0</v>
      </c>
      <c r="D2912" s="9" t="s">
        <v>9092</v>
      </c>
      <c r="E2912" s="32">
        <v>44124.0</v>
      </c>
      <c r="F2912" s="32">
        <v>44851.0</v>
      </c>
      <c r="G2912" s="9" t="s">
        <v>9094</v>
      </c>
      <c r="H2912" s="9" t="s">
        <v>7440</v>
      </c>
    </row>
    <row r="2913">
      <c r="C2913" s="32">
        <v>44925.0</v>
      </c>
      <c r="D2913" s="9" t="s">
        <v>9092</v>
      </c>
      <c r="E2913" s="32">
        <v>44124.0</v>
      </c>
      <c r="F2913" s="32">
        <v>44851.0</v>
      </c>
      <c r="G2913" s="9" t="s">
        <v>9095</v>
      </c>
      <c r="H2913" s="9" t="s">
        <v>7442</v>
      </c>
    </row>
    <row r="2914">
      <c r="C2914" s="32">
        <v>44925.0</v>
      </c>
      <c r="D2914" s="9" t="s">
        <v>9092</v>
      </c>
      <c r="E2914" s="32">
        <v>44124.0</v>
      </c>
      <c r="F2914" s="32">
        <v>44851.0</v>
      </c>
      <c r="G2914" s="9" t="s">
        <v>9096</v>
      </c>
      <c r="H2914" s="9" t="s">
        <v>7444</v>
      </c>
    </row>
    <row r="2915">
      <c r="C2915" s="32">
        <v>44925.0</v>
      </c>
      <c r="D2915" s="9" t="s">
        <v>9092</v>
      </c>
      <c r="E2915" s="32">
        <v>44124.0</v>
      </c>
      <c r="F2915" s="32">
        <v>44861.0</v>
      </c>
      <c r="G2915" s="9" t="s">
        <v>9097</v>
      </c>
      <c r="H2915" s="9" t="s">
        <v>7446</v>
      </c>
    </row>
    <row r="2916">
      <c r="B2916" s="32">
        <v>44354.0</v>
      </c>
      <c r="C2916" s="32">
        <v>44364.0</v>
      </c>
      <c r="D2916" s="9" t="s">
        <v>5755</v>
      </c>
      <c r="E2916" s="32">
        <v>43988.0</v>
      </c>
      <c r="F2916" s="32">
        <v>44070.0</v>
      </c>
      <c r="G2916" s="9" t="s">
        <v>9098</v>
      </c>
      <c r="H2916" s="9" t="s">
        <v>5957</v>
      </c>
    </row>
    <row r="2917">
      <c r="B2917" s="32">
        <v>44354.0</v>
      </c>
      <c r="C2917" s="32">
        <v>44364.0</v>
      </c>
      <c r="D2917" s="9" t="s">
        <v>5755</v>
      </c>
      <c r="E2917" s="32">
        <v>43988.0</v>
      </c>
      <c r="F2917" s="32">
        <v>44070.0</v>
      </c>
      <c r="G2917" s="9" t="s">
        <v>9099</v>
      </c>
      <c r="H2917" s="9" t="s">
        <v>5957</v>
      </c>
    </row>
    <row r="2918">
      <c r="B2918" s="32">
        <v>44354.0</v>
      </c>
      <c r="C2918" s="32">
        <v>44364.0</v>
      </c>
      <c r="D2918" s="9" t="s">
        <v>5755</v>
      </c>
      <c r="E2918" s="32">
        <v>43988.0</v>
      </c>
      <c r="F2918" s="32">
        <v>44070.0</v>
      </c>
      <c r="G2918" s="9" t="s">
        <v>9100</v>
      </c>
      <c r="H2918" s="9" t="s">
        <v>5957</v>
      </c>
    </row>
    <row r="2919">
      <c r="B2919" s="32">
        <v>44354.0</v>
      </c>
      <c r="C2919" s="32">
        <v>44364.0</v>
      </c>
      <c r="D2919" s="9" t="s">
        <v>5755</v>
      </c>
      <c r="E2919" s="32">
        <v>43988.0</v>
      </c>
      <c r="F2919" s="32">
        <v>44070.0</v>
      </c>
      <c r="G2919" s="9" t="s">
        <v>9101</v>
      </c>
      <c r="H2919" s="9" t="s">
        <v>5957</v>
      </c>
    </row>
    <row r="2920">
      <c r="B2920" s="32">
        <v>44642.0</v>
      </c>
      <c r="C2920" s="32">
        <v>44658.0</v>
      </c>
      <c r="D2920" s="9" t="s">
        <v>6018</v>
      </c>
      <c r="E2920" s="32">
        <v>43789.0</v>
      </c>
      <c r="F2920" s="32">
        <v>44501.0</v>
      </c>
      <c r="G2920" s="9" t="s">
        <v>6019</v>
      </c>
      <c r="H2920" s="9" t="s">
        <v>5976</v>
      </c>
    </row>
    <row r="2921">
      <c r="B2921" s="32">
        <v>44642.0</v>
      </c>
      <c r="C2921" s="32">
        <v>44658.0</v>
      </c>
      <c r="D2921" s="9" t="s">
        <v>6018</v>
      </c>
      <c r="E2921" s="32">
        <v>43789.0</v>
      </c>
      <c r="F2921" s="32">
        <v>44501.0</v>
      </c>
      <c r="G2921" s="9" t="s">
        <v>6020</v>
      </c>
      <c r="H2921" s="9" t="s">
        <v>5976</v>
      </c>
    </row>
    <row r="2922">
      <c r="B2922" s="32">
        <v>44642.0</v>
      </c>
      <c r="C2922" s="32">
        <v>44658.0</v>
      </c>
      <c r="D2922" s="9" t="s">
        <v>6018</v>
      </c>
      <c r="E2922" s="32">
        <v>43789.0</v>
      </c>
      <c r="F2922" s="32">
        <v>44501.0</v>
      </c>
      <c r="G2922" s="9" t="s">
        <v>6021</v>
      </c>
      <c r="H2922" s="9" t="s">
        <v>5978</v>
      </c>
    </row>
    <row r="2923">
      <c r="B2923" s="32">
        <v>44642.0</v>
      </c>
      <c r="C2923" s="32">
        <v>44658.0</v>
      </c>
      <c r="D2923" s="9" t="s">
        <v>6018</v>
      </c>
      <c r="E2923" s="32">
        <v>43789.0</v>
      </c>
      <c r="F2923" s="32">
        <v>44501.0</v>
      </c>
      <c r="G2923" s="9" t="s">
        <v>6022</v>
      </c>
      <c r="H2923" s="9" t="s">
        <v>5980</v>
      </c>
    </row>
    <row r="2924">
      <c r="D2924" s="9" t="s">
        <v>233</v>
      </c>
      <c r="E2924" s="32">
        <v>44263.0</v>
      </c>
      <c r="F2924" s="32">
        <v>44709.0</v>
      </c>
      <c r="G2924" s="9" t="s">
        <v>9102</v>
      </c>
      <c r="H2924" s="9" t="s">
        <v>5976</v>
      </c>
    </row>
    <row r="2925">
      <c r="D2925" s="9" t="s">
        <v>233</v>
      </c>
      <c r="E2925" s="32">
        <v>44263.0</v>
      </c>
      <c r="F2925" s="32">
        <v>44709.0</v>
      </c>
      <c r="G2925" s="9" t="s">
        <v>9103</v>
      </c>
      <c r="H2925" s="9" t="s">
        <v>5976</v>
      </c>
    </row>
    <row r="2926">
      <c r="D2926" s="9" t="s">
        <v>233</v>
      </c>
      <c r="E2926" s="32">
        <v>44263.0</v>
      </c>
      <c r="F2926" s="32">
        <v>44709.0</v>
      </c>
      <c r="G2926" s="9" t="s">
        <v>9104</v>
      </c>
      <c r="H2926" s="9" t="s">
        <v>5976</v>
      </c>
    </row>
    <row r="2927">
      <c r="D2927" s="9" t="s">
        <v>233</v>
      </c>
      <c r="E2927" s="32">
        <v>44263.0</v>
      </c>
      <c r="F2927" s="32">
        <v>44709.0</v>
      </c>
      <c r="G2927" s="9" t="s">
        <v>9105</v>
      </c>
      <c r="H2927" s="9" t="s">
        <v>5978</v>
      </c>
    </row>
    <row r="2928">
      <c r="C2928" s="32">
        <v>44378.0</v>
      </c>
      <c r="D2928" s="9" t="s">
        <v>4679</v>
      </c>
      <c r="E2928" s="32">
        <v>44281.0</v>
      </c>
      <c r="F2928" s="32">
        <v>44350.0</v>
      </c>
      <c r="G2928" s="9" t="s">
        <v>9106</v>
      </c>
      <c r="H2928" s="9" t="s">
        <v>5976</v>
      </c>
    </row>
    <row r="2929">
      <c r="C2929" s="32">
        <v>44378.0</v>
      </c>
      <c r="D2929" s="9" t="s">
        <v>4679</v>
      </c>
      <c r="E2929" s="32">
        <v>44281.0</v>
      </c>
      <c r="F2929" s="32">
        <v>44350.0</v>
      </c>
      <c r="G2929" s="9" t="s">
        <v>9107</v>
      </c>
      <c r="H2929" s="9" t="s">
        <v>5976</v>
      </c>
    </row>
    <row r="2930">
      <c r="C2930" s="32">
        <v>44378.0</v>
      </c>
      <c r="D2930" s="9" t="s">
        <v>4679</v>
      </c>
      <c r="E2930" s="32">
        <v>44281.0</v>
      </c>
      <c r="F2930" s="32">
        <v>44350.0</v>
      </c>
      <c r="G2930" s="9" t="s">
        <v>9108</v>
      </c>
      <c r="H2930" s="9" t="s">
        <v>5978</v>
      </c>
    </row>
    <row r="2931">
      <c r="B2931" s="32">
        <v>44399.0</v>
      </c>
      <c r="C2931" s="32">
        <v>44412.0</v>
      </c>
      <c r="D2931" s="9" t="s">
        <v>4795</v>
      </c>
      <c r="E2931" s="32">
        <v>44265.0</v>
      </c>
      <c r="F2931" s="32">
        <v>44369.0</v>
      </c>
      <c r="G2931" s="9" t="s">
        <v>9109</v>
      </c>
      <c r="H2931" s="9" t="s">
        <v>5976</v>
      </c>
    </row>
    <row r="2932">
      <c r="B2932" s="32">
        <v>44399.0</v>
      </c>
      <c r="C2932" s="32">
        <v>44412.0</v>
      </c>
      <c r="D2932" s="9" t="s">
        <v>4795</v>
      </c>
      <c r="E2932" s="32">
        <v>44265.0</v>
      </c>
      <c r="F2932" s="32">
        <v>44369.0</v>
      </c>
      <c r="G2932" s="9" t="s">
        <v>9110</v>
      </c>
      <c r="H2932" s="9" t="s">
        <v>5976</v>
      </c>
    </row>
    <row r="2933">
      <c r="B2933" s="32">
        <v>44399.0</v>
      </c>
      <c r="C2933" s="32">
        <v>44412.0</v>
      </c>
      <c r="D2933" s="9" t="s">
        <v>4795</v>
      </c>
      <c r="E2933" s="32">
        <v>44265.0</v>
      </c>
      <c r="F2933" s="32">
        <v>44369.0</v>
      </c>
      <c r="G2933" s="9" t="s">
        <v>9111</v>
      </c>
      <c r="H2933" s="9" t="s">
        <v>5978</v>
      </c>
    </row>
    <row r="2934">
      <c r="B2934" s="32">
        <v>44399.0</v>
      </c>
      <c r="C2934" s="32">
        <v>44412.0</v>
      </c>
      <c r="D2934" s="9" t="s">
        <v>4795</v>
      </c>
      <c r="E2934" s="32">
        <v>44265.0</v>
      </c>
      <c r="F2934" s="32">
        <v>44369.0</v>
      </c>
      <c r="G2934" s="9" t="s">
        <v>9112</v>
      </c>
      <c r="H2934" s="9" t="s">
        <v>5980</v>
      </c>
    </row>
    <row r="2935">
      <c r="D2935" s="9" t="s">
        <v>4549</v>
      </c>
      <c r="E2935" s="32">
        <v>44308.0</v>
      </c>
      <c r="F2935" s="32">
        <v>44838.0</v>
      </c>
      <c r="G2935" s="9" t="s">
        <v>9113</v>
      </c>
      <c r="H2935" s="9" t="s">
        <v>7438</v>
      </c>
    </row>
    <row r="2936">
      <c r="D2936" s="9" t="s">
        <v>4549</v>
      </c>
      <c r="E2936" s="32">
        <v>44308.0</v>
      </c>
      <c r="F2936" s="32">
        <v>44838.0</v>
      </c>
      <c r="G2936" s="9" t="s">
        <v>9114</v>
      </c>
    </row>
    <row r="2937">
      <c r="D2937" s="9" t="s">
        <v>4549</v>
      </c>
      <c r="E2937" s="32">
        <v>44308.0</v>
      </c>
      <c r="F2937" s="32">
        <v>44838.0</v>
      </c>
      <c r="G2937" s="9" t="s">
        <v>9115</v>
      </c>
      <c r="H2937" s="9" t="s">
        <v>7442</v>
      </c>
    </row>
    <row r="2938">
      <c r="D2938" s="9" t="s">
        <v>4549</v>
      </c>
      <c r="E2938" s="32">
        <v>44308.0</v>
      </c>
      <c r="F2938" s="32">
        <v>44838.0</v>
      </c>
      <c r="G2938" s="9" t="s">
        <v>9116</v>
      </c>
      <c r="H2938" s="9" t="s">
        <v>7444</v>
      </c>
    </row>
    <row r="2939">
      <c r="C2939" s="32">
        <v>44468.0</v>
      </c>
      <c r="D2939" s="9" t="s">
        <v>4729</v>
      </c>
      <c r="E2939" s="32">
        <v>44275.0</v>
      </c>
      <c r="F2939" s="32">
        <v>44376.0</v>
      </c>
      <c r="G2939" s="9" t="s">
        <v>9117</v>
      </c>
      <c r="H2939" s="9" t="s">
        <v>5976</v>
      </c>
    </row>
    <row r="2940">
      <c r="C2940" s="32">
        <v>44468.0</v>
      </c>
      <c r="D2940" s="9" t="s">
        <v>4729</v>
      </c>
      <c r="E2940" s="32">
        <v>44275.0</v>
      </c>
      <c r="F2940" s="32">
        <v>44376.0</v>
      </c>
      <c r="G2940" s="9" t="s">
        <v>9118</v>
      </c>
      <c r="H2940" s="9" t="s">
        <v>5976</v>
      </c>
    </row>
    <row r="2941">
      <c r="C2941" s="32">
        <v>44468.0</v>
      </c>
      <c r="D2941" s="9" t="s">
        <v>4729</v>
      </c>
      <c r="E2941" s="32">
        <v>44275.0</v>
      </c>
      <c r="F2941" s="32">
        <v>44376.0</v>
      </c>
      <c r="G2941" s="9" t="s">
        <v>9119</v>
      </c>
      <c r="H2941" s="9" t="s">
        <v>5978</v>
      </c>
    </row>
    <row r="2942">
      <c r="C2942" s="32">
        <v>44468.0</v>
      </c>
      <c r="D2942" s="9" t="s">
        <v>4729</v>
      </c>
      <c r="E2942" s="32">
        <v>44275.0</v>
      </c>
      <c r="F2942" s="32">
        <v>44376.0</v>
      </c>
      <c r="G2942" s="9" t="s">
        <v>9120</v>
      </c>
      <c r="H2942" s="9" t="s">
        <v>5980</v>
      </c>
    </row>
    <row r="2943">
      <c r="C2943" s="32">
        <v>44448.0</v>
      </c>
      <c r="D2943" s="9" t="s">
        <v>9121</v>
      </c>
      <c r="E2943" s="32">
        <v>44089.0</v>
      </c>
      <c r="F2943" s="32">
        <v>44428.0</v>
      </c>
      <c r="G2943" s="9" t="s">
        <v>9122</v>
      </c>
      <c r="H2943" s="9" t="s">
        <v>5976</v>
      </c>
    </row>
    <row r="2944">
      <c r="C2944" s="32">
        <v>44448.0</v>
      </c>
      <c r="D2944" s="9" t="s">
        <v>9121</v>
      </c>
      <c r="E2944" s="32">
        <v>44089.0</v>
      </c>
      <c r="F2944" s="32">
        <v>44428.0</v>
      </c>
      <c r="G2944" s="9" t="s">
        <v>9123</v>
      </c>
      <c r="H2944" s="9" t="s">
        <v>5976</v>
      </c>
    </row>
    <row r="2945">
      <c r="C2945" s="32">
        <v>44448.0</v>
      </c>
      <c r="D2945" s="9" t="s">
        <v>9121</v>
      </c>
      <c r="E2945" s="32">
        <v>44089.0</v>
      </c>
      <c r="F2945" s="32">
        <v>44428.0</v>
      </c>
      <c r="G2945" s="9" t="s">
        <v>9124</v>
      </c>
      <c r="H2945" s="9" t="s">
        <v>5976</v>
      </c>
    </row>
    <row r="2946">
      <c r="C2946" s="32">
        <v>44448.0</v>
      </c>
      <c r="D2946" s="9" t="s">
        <v>9121</v>
      </c>
      <c r="E2946" s="32">
        <v>44089.0</v>
      </c>
      <c r="F2946" s="32">
        <v>44428.0</v>
      </c>
      <c r="G2946" s="9" t="s">
        <v>9125</v>
      </c>
      <c r="H2946" s="9" t="s">
        <v>5978</v>
      </c>
    </row>
    <row r="2947">
      <c r="C2947" s="32">
        <v>44448.0</v>
      </c>
      <c r="D2947" s="9" t="s">
        <v>9121</v>
      </c>
      <c r="E2947" s="32">
        <v>44089.0</v>
      </c>
      <c r="F2947" s="32">
        <v>44428.0</v>
      </c>
      <c r="G2947" s="9" t="s">
        <v>9126</v>
      </c>
      <c r="H2947" s="9" t="s">
        <v>5980</v>
      </c>
    </row>
    <row r="2948">
      <c r="C2948" s="32">
        <v>44432.0</v>
      </c>
      <c r="D2948" s="9" t="s">
        <v>5357</v>
      </c>
      <c r="E2948" s="32">
        <v>44148.0</v>
      </c>
      <c r="F2948" s="32">
        <v>44365.0</v>
      </c>
      <c r="G2948" s="9" t="s">
        <v>9127</v>
      </c>
      <c r="H2948" s="9" t="s">
        <v>5976</v>
      </c>
    </row>
    <row r="2949">
      <c r="C2949" s="32">
        <v>44432.0</v>
      </c>
      <c r="D2949" s="9" t="s">
        <v>5357</v>
      </c>
      <c r="E2949" s="32">
        <v>44148.0</v>
      </c>
      <c r="F2949" s="32">
        <v>44365.0</v>
      </c>
      <c r="G2949" s="9" t="s">
        <v>9128</v>
      </c>
      <c r="H2949" s="9" t="s">
        <v>5976</v>
      </c>
    </row>
    <row r="2950">
      <c r="C2950" s="32">
        <v>44432.0</v>
      </c>
      <c r="D2950" s="9" t="s">
        <v>5357</v>
      </c>
      <c r="E2950" s="32">
        <v>44148.0</v>
      </c>
      <c r="F2950" s="32">
        <v>44365.0</v>
      </c>
      <c r="G2950" s="9" t="s">
        <v>9129</v>
      </c>
      <c r="H2950" s="9" t="s">
        <v>5978</v>
      </c>
    </row>
    <row r="2951">
      <c r="C2951" s="32">
        <v>44888.0</v>
      </c>
      <c r="D2951" s="9" t="s">
        <v>4643</v>
      </c>
      <c r="E2951" s="32">
        <v>44294.0</v>
      </c>
      <c r="F2951" s="32">
        <v>44860.0</v>
      </c>
      <c r="G2951" s="9" t="s">
        <v>9130</v>
      </c>
      <c r="H2951" s="9" t="s">
        <v>7438</v>
      </c>
    </row>
    <row r="2952">
      <c r="C2952" s="32">
        <v>44888.0</v>
      </c>
      <c r="D2952" s="9" t="s">
        <v>4643</v>
      </c>
      <c r="E2952" s="32">
        <v>44294.0</v>
      </c>
      <c r="F2952" s="32">
        <v>44860.0</v>
      </c>
      <c r="G2952" s="9" t="s">
        <v>9131</v>
      </c>
      <c r="H2952" s="9" t="s">
        <v>7440</v>
      </c>
    </row>
    <row r="2953">
      <c r="C2953" s="32">
        <v>44888.0</v>
      </c>
      <c r="D2953" s="9" t="s">
        <v>4643</v>
      </c>
      <c r="E2953" s="32">
        <v>44294.0</v>
      </c>
      <c r="F2953" s="32">
        <v>44860.0</v>
      </c>
      <c r="G2953" s="9" t="s">
        <v>9132</v>
      </c>
      <c r="H2953" s="9" t="s">
        <v>7442</v>
      </c>
    </row>
    <row r="2954">
      <c r="C2954" s="32">
        <v>44888.0</v>
      </c>
      <c r="D2954" s="9" t="s">
        <v>4643</v>
      </c>
      <c r="E2954" s="32">
        <v>44294.0</v>
      </c>
      <c r="F2954" s="32">
        <v>44860.0</v>
      </c>
      <c r="G2954" s="9" t="s">
        <v>9133</v>
      </c>
      <c r="H2954" s="9" t="s">
        <v>7444</v>
      </c>
    </row>
    <row r="2955">
      <c r="C2955" s="32">
        <v>44888.0</v>
      </c>
      <c r="D2955" s="9" t="s">
        <v>4643</v>
      </c>
      <c r="E2955" s="32">
        <v>44294.0</v>
      </c>
      <c r="F2955" s="32">
        <v>44860.0</v>
      </c>
      <c r="G2955" s="9" t="s">
        <v>9134</v>
      </c>
      <c r="H2955" s="9" t="s">
        <v>7446</v>
      </c>
    </row>
    <row r="2956">
      <c r="B2956" s="32">
        <v>44420.0</v>
      </c>
      <c r="C2956" s="32">
        <v>44434.0</v>
      </c>
      <c r="D2956" s="9" t="s">
        <v>4791</v>
      </c>
      <c r="E2956" s="32">
        <v>44266.0</v>
      </c>
      <c r="F2956" s="32">
        <v>44330.0</v>
      </c>
      <c r="G2956" s="9" t="s">
        <v>9135</v>
      </c>
      <c r="H2956" s="9" t="s">
        <v>5965</v>
      </c>
    </row>
    <row r="2957">
      <c r="B2957" s="32">
        <v>44420.0</v>
      </c>
      <c r="C2957" s="32">
        <v>44434.0</v>
      </c>
      <c r="D2957" s="9" t="s">
        <v>4791</v>
      </c>
      <c r="E2957" s="32">
        <v>44266.0</v>
      </c>
      <c r="F2957" s="32">
        <v>44330.0</v>
      </c>
      <c r="G2957" s="9" t="s">
        <v>9136</v>
      </c>
      <c r="H2957" s="9" t="s">
        <v>5984</v>
      </c>
    </row>
    <row r="2958">
      <c r="B2958" s="32">
        <v>44420.0</v>
      </c>
      <c r="C2958" s="32">
        <v>44434.0</v>
      </c>
      <c r="D2958" s="9" t="s">
        <v>4791</v>
      </c>
      <c r="E2958" s="32">
        <v>44266.0</v>
      </c>
      <c r="F2958" s="32">
        <v>44330.0</v>
      </c>
      <c r="G2958" s="9" t="s">
        <v>9137</v>
      </c>
      <c r="H2958" s="9" t="s">
        <v>5986</v>
      </c>
    </row>
    <row r="2959">
      <c r="B2959" s="32">
        <v>44420.0</v>
      </c>
      <c r="C2959" s="32">
        <v>44434.0</v>
      </c>
      <c r="D2959" s="9" t="s">
        <v>4791</v>
      </c>
      <c r="E2959" s="32">
        <v>44266.0</v>
      </c>
      <c r="F2959" s="32">
        <v>44330.0</v>
      </c>
      <c r="G2959" s="9" t="s">
        <v>9138</v>
      </c>
      <c r="H2959" s="9" t="s">
        <v>5988</v>
      </c>
    </row>
    <row r="2960">
      <c r="B2960" s="32">
        <v>44420.0</v>
      </c>
      <c r="C2960" s="32">
        <v>44434.0</v>
      </c>
      <c r="D2960" s="9" t="s">
        <v>4791</v>
      </c>
      <c r="E2960" s="32">
        <v>44266.0</v>
      </c>
      <c r="F2960" s="32">
        <v>44424.0</v>
      </c>
      <c r="G2960" s="9" t="s">
        <v>9139</v>
      </c>
      <c r="H2960" s="9" t="s">
        <v>5980</v>
      </c>
    </row>
    <row r="2961">
      <c r="B2961" s="32">
        <v>44859.0</v>
      </c>
      <c r="C2961" s="32">
        <v>44880.0</v>
      </c>
      <c r="D2961" s="9" t="s">
        <v>4753</v>
      </c>
      <c r="E2961" s="32">
        <v>44274.0</v>
      </c>
      <c r="F2961" s="32">
        <v>44740.0</v>
      </c>
      <c r="G2961" s="9" t="s">
        <v>9140</v>
      </c>
      <c r="H2961" s="9" t="s">
        <v>8101</v>
      </c>
    </row>
    <row r="2962">
      <c r="B2962" s="32">
        <v>44859.0</v>
      </c>
      <c r="C2962" s="32">
        <v>44880.0</v>
      </c>
      <c r="D2962" s="9" t="s">
        <v>4753</v>
      </c>
      <c r="E2962" s="32">
        <v>44274.0</v>
      </c>
      <c r="F2962" s="32">
        <v>44740.0</v>
      </c>
      <c r="G2962" s="9" t="s">
        <v>9141</v>
      </c>
      <c r="H2962" s="9" t="s">
        <v>8015</v>
      </c>
    </row>
    <row r="2963">
      <c r="B2963" s="32">
        <v>44859.0</v>
      </c>
      <c r="C2963" s="32">
        <v>44880.0</v>
      </c>
      <c r="D2963" s="9" t="s">
        <v>4753</v>
      </c>
      <c r="E2963" s="32">
        <v>44274.0</v>
      </c>
      <c r="F2963" s="32">
        <v>44740.0</v>
      </c>
      <c r="G2963" s="9" t="s">
        <v>9142</v>
      </c>
      <c r="H2963" s="9" t="s">
        <v>8017</v>
      </c>
    </row>
    <row r="2964">
      <c r="B2964" s="32">
        <v>44859.0</v>
      </c>
      <c r="C2964" s="32">
        <v>44880.0</v>
      </c>
      <c r="D2964" s="9" t="s">
        <v>4753</v>
      </c>
      <c r="E2964" s="32">
        <v>44274.0</v>
      </c>
      <c r="F2964" s="32">
        <v>44740.0</v>
      </c>
      <c r="G2964" s="9" t="s">
        <v>9143</v>
      </c>
      <c r="H2964" s="9" t="s">
        <v>7444</v>
      </c>
    </row>
    <row r="2965">
      <c r="B2965" s="32">
        <v>44859.0</v>
      </c>
      <c r="C2965" s="32">
        <v>44880.0</v>
      </c>
      <c r="D2965" s="9" t="s">
        <v>4753</v>
      </c>
      <c r="E2965" s="32">
        <v>44274.0</v>
      </c>
      <c r="F2965" s="32">
        <v>44740.0</v>
      </c>
      <c r="G2965" s="9" t="s">
        <v>9144</v>
      </c>
      <c r="H2965" s="9" t="s">
        <v>5980</v>
      </c>
    </row>
    <row r="2966">
      <c r="B2966" s="32">
        <v>44410.0</v>
      </c>
      <c r="C2966" s="32">
        <v>44446.0</v>
      </c>
      <c r="D2966" s="9" t="s">
        <v>5935</v>
      </c>
      <c r="E2966" s="32">
        <v>44265.0</v>
      </c>
      <c r="F2966" s="32">
        <v>44379.0</v>
      </c>
      <c r="G2966" s="9" t="s">
        <v>9145</v>
      </c>
      <c r="H2966" s="9" t="s">
        <v>5976</v>
      </c>
    </row>
    <row r="2967">
      <c r="B2967" s="32">
        <v>44410.0</v>
      </c>
      <c r="C2967" s="32">
        <v>44446.0</v>
      </c>
      <c r="D2967" s="9" t="s">
        <v>5935</v>
      </c>
      <c r="E2967" s="32">
        <v>44265.0</v>
      </c>
      <c r="F2967" s="32">
        <v>44379.0</v>
      </c>
      <c r="G2967" s="9" t="s">
        <v>9146</v>
      </c>
      <c r="H2967" s="9" t="s">
        <v>5976</v>
      </c>
    </row>
    <row r="2968">
      <c r="B2968" s="32">
        <v>44410.0</v>
      </c>
      <c r="C2968" s="32">
        <v>44446.0</v>
      </c>
      <c r="D2968" s="9" t="s">
        <v>5935</v>
      </c>
      <c r="E2968" s="32">
        <v>44265.0</v>
      </c>
      <c r="F2968" s="32">
        <v>44379.0</v>
      </c>
      <c r="G2968" s="9" t="s">
        <v>9147</v>
      </c>
      <c r="H2968" s="9" t="s">
        <v>5976</v>
      </c>
    </row>
    <row r="2969">
      <c r="B2969" s="32">
        <v>44410.0</v>
      </c>
      <c r="C2969" s="32">
        <v>44446.0</v>
      </c>
      <c r="D2969" s="9" t="s">
        <v>5935</v>
      </c>
      <c r="E2969" s="32">
        <v>44265.0</v>
      </c>
      <c r="F2969" s="32">
        <v>44379.0</v>
      </c>
      <c r="G2969" s="9" t="s">
        <v>9148</v>
      </c>
      <c r="H2969" s="9" t="s">
        <v>5978</v>
      </c>
    </row>
    <row r="2970">
      <c r="B2970" s="32">
        <v>44410.0</v>
      </c>
      <c r="C2970" s="32">
        <v>44446.0</v>
      </c>
      <c r="D2970" s="9" t="s">
        <v>5935</v>
      </c>
      <c r="E2970" s="32">
        <v>44265.0</v>
      </c>
      <c r="F2970" s="32">
        <v>44379.0</v>
      </c>
      <c r="G2970" s="9" t="s">
        <v>9149</v>
      </c>
      <c r="H2970" s="9" t="s">
        <v>5980</v>
      </c>
    </row>
    <row r="2971">
      <c r="C2971" s="32">
        <v>44517.0</v>
      </c>
      <c r="D2971" s="9" t="s">
        <v>4579</v>
      </c>
      <c r="E2971" s="32">
        <v>44302.0</v>
      </c>
      <c r="F2971" s="32">
        <v>44375.0</v>
      </c>
      <c r="G2971" s="9" t="s">
        <v>9150</v>
      </c>
      <c r="H2971" s="9" t="s">
        <v>5976</v>
      </c>
    </row>
    <row r="2972">
      <c r="C2972" s="32">
        <v>44517.0</v>
      </c>
      <c r="D2972" s="9" t="s">
        <v>4579</v>
      </c>
      <c r="E2972" s="32">
        <v>44302.0</v>
      </c>
      <c r="F2972" s="32">
        <v>44375.0</v>
      </c>
      <c r="G2972" s="9" t="s">
        <v>9151</v>
      </c>
      <c r="H2972" s="9" t="s">
        <v>5976</v>
      </c>
    </row>
    <row r="2973">
      <c r="C2973" s="32">
        <v>44517.0</v>
      </c>
      <c r="D2973" s="9" t="s">
        <v>4579</v>
      </c>
      <c r="E2973" s="32">
        <v>44302.0</v>
      </c>
      <c r="F2973" s="32">
        <v>44375.0</v>
      </c>
      <c r="G2973" s="9" t="s">
        <v>9152</v>
      </c>
      <c r="H2973" s="9" t="s">
        <v>5976</v>
      </c>
    </row>
    <row r="2974">
      <c r="C2974" s="32">
        <v>44517.0</v>
      </c>
      <c r="D2974" s="9" t="s">
        <v>4579</v>
      </c>
      <c r="E2974" s="32">
        <v>44302.0</v>
      </c>
      <c r="F2974" s="32">
        <v>44375.0</v>
      </c>
      <c r="G2974" s="9" t="s">
        <v>9153</v>
      </c>
      <c r="H2974" s="9" t="s">
        <v>5978</v>
      </c>
    </row>
    <row r="2975">
      <c r="D2975" s="9" t="s">
        <v>221</v>
      </c>
      <c r="E2975" s="32">
        <v>44278.0</v>
      </c>
      <c r="F2975" s="32">
        <v>44726.0</v>
      </c>
      <c r="G2975" s="9" t="s">
        <v>9154</v>
      </c>
      <c r="H2975" s="9" t="s">
        <v>8101</v>
      </c>
    </row>
    <row r="2976">
      <c r="D2976" s="9" t="s">
        <v>221</v>
      </c>
      <c r="E2976" s="32">
        <v>44278.0</v>
      </c>
      <c r="F2976" s="32">
        <v>44726.0</v>
      </c>
      <c r="G2976" s="9" t="s">
        <v>9155</v>
      </c>
      <c r="H2976" s="9" t="s">
        <v>8015</v>
      </c>
    </row>
    <row r="2977">
      <c r="D2977" s="9" t="s">
        <v>221</v>
      </c>
      <c r="E2977" s="32">
        <v>44278.0</v>
      </c>
      <c r="F2977" s="32">
        <v>44726.0</v>
      </c>
      <c r="G2977" s="9" t="s">
        <v>9156</v>
      </c>
      <c r="H2977" s="9" t="s">
        <v>8017</v>
      </c>
    </row>
    <row r="2978">
      <c r="D2978" s="9" t="s">
        <v>221</v>
      </c>
      <c r="E2978" s="32">
        <v>44278.0</v>
      </c>
      <c r="F2978" s="32">
        <v>44726.0</v>
      </c>
      <c r="G2978" s="9" t="s">
        <v>9157</v>
      </c>
      <c r="H2978" s="9" t="s">
        <v>7444</v>
      </c>
    </row>
    <row r="2979">
      <c r="D2979" s="9" t="s">
        <v>221</v>
      </c>
      <c r="E2979" s="32">
        <v>44278.0</v>
      </c>
      <c r="F2979" s="32">
        <v>44760.0</v>
      </c>
      <c r="G2979" s="9" t="s">
        <v>9158</v>
      </c>
      <c r="H2979" s="9" t="s">
        <v>5980</v>
      </c>
    </row>
    <row r="2980">
      <c r="D2980" s="9" t="s">
        <v>9159</v>
      </c>
      <c r="E2980" s="32">
        <v>44272.0</v>
      </c>
      <c r="F2980" s="32">
        <v>44357.0</v>
      </c>
      <c r="G2980" s="9" t="s">
        <v>9160</v>
      </c>
      <c r="H2980" s="9" t="s">
        <v>5976</v>
      </c>
    </row>
    <row r="2981">
      <c r="D2981" s="9" t="s">
        <v>9159</v>
      </c>
      <c r="E2981" s="32">
        <v>44272.0</v>
      </c>
      <c r="F2981" s="32">
        <v>44357.0</v>
      </c>
      <c r="G2981" s="9" t="s">
        <v>9161</v>
      </c>
      <c r="H2981" s="9" t="s">
        <v>5976</v>
      </c>
    </row>
    <row r="2982">
      <c r="D2982" s="9" t="s">
        <v>9159</v>
      </c>
      <c r="E2982" s="32">
        <v>44272.0</v>
      </c>
      <c r="F2982" s="32">
        <v>44357.0</v>
      </c>
      <c r="G2982" s="9" t="s">
        <v>9162</v>
      </c>
      <c r="H2982" s="9" t="s">
        <v>5978</v>
      </c>
    </row>
    <row r="2983">
      <c r="B2983" s="32">
        <v>44508.0</v>
      </c>
      <c r="C2983" s="32">
        <v>44544.0</v>
      </c>
      <c r="D2983" s="9" t="s">
        <v>5029</v>
      </c>
      <c r="E2983" s="32">
        <v>44247.0</v>
      </c>
      <c r="F2983" s="32">
        <v>44376.0</v>
      </c>
      <c r="G2983" s="9" t="s">
        <v>9163</v>
      </c>
      <c r="H2983" s="9" t="s">
        <v>5976</v>
      </c>
    </row>
    <row r="2984">
      <c r="B2984" s="32">
        <v>44508.0</v>
      </c>
      <c r="C2984" s="32">
        <v>44544.0</v>
      </c>
      <c r="D2984" s="9" t="s">
        <v>5029</v>
      </c>
      <c r="E2984" s="32">
        <v>44247.0</v>
      </c>
      <c r="F2984" s="32">
        <v>44376.0</v>
      </c>
      <c r="G2984" s="9" t="s">
        <v>9164</v>
      </c>
      <c r="H2984" s="9" t="s">
        <v>5976</v>
      </c>
    </row>
    <row r="2985">
      <c r="B2985" s="32">
        <v>44508.0</v>
      </c>
      <c r="C2985" s="32">
        <v>44544.0</v>
      </c>
      <c r="D2985" s="9" t="s">
        <v>5029</v>
      </c>
      <c r="E2985" s="32">
        <v>44247.0</v>
      </c>
      <c r="F2985" s="32">
        <v>44376.0</v>
      </c>
      <c r="G2985" s="9" t="s">
        <v>9165</v>
      </c>
      <c r="H2985" s="9" t="s">
        <v>5978</v>
      </c>
    </row>
    <row r="2986">
      <c r="B2986" s="32">
        <v>44508.0</v>
      </c>
      <c r="C2986" s="32">
        <v>44544.0</v>
      </c>
      <c r="D2986" s="9" t="s">
        <v>5029</v>
      </c>
      <c r="E2986" s="32">
        <v>44247.0</v>
      </c>
      <c r="F2986" s="32">
        <v>44440.0</v>
      </c>
      <c r="G2986" s="9" t="s">
        <v>9166</v>
      </c>
      <c r="H2986" s="9" t="s">
        <v>5980</v>
      </c>
    </row>
    <row r="2987">
      <c r="C2987" s="32">
        <v>44567.0</v>
      </c>
      <c r="D2987" s="9" t="s">
        <v>4765</v>
      </c>
      <c r="E2987" s="32">
        <v>44269.0</v>
      </c>
      <c r="F2987" s="32">
        <v>44336.0</v>
      </c>
      <c r="G2987" s="9" t="s">
        <v>9167</v>
      </c>
      <c r="H2987" s="9" t="s">
        <v>9051</v>
      </c>
    </row>
    <row r="2988">
      <c r="C2988" s="32">
        <v>44567.0</v>
      </c>
      <c r="D2988" s="9" t="s">
        <v>4765</v>
      </c>
      <c r="E2988" s="32">
        <v>44269.0</v>
      </c>
      <c r="F2988" s="32">
        <v>44336.0</v>
      </c>
      <c r="G2988" s="9" t="s">
        <v>9168</v>
      </c>
      <c r="H2988" s="9" t="s">
        <v>5976</v>
      </c>
    </row>
    <row r="2989">
      <c r="C2989" s="32">
        <v>44567.0</v>
      </c>
      <c r="D2989" s="9" t="s">
        <v>4765</v>
      </c>
      <c r="E2989" s="32">
        <v>44269.0</v>
      </c>
      <c r="F2989" s="32">
        <v>44336.0</v>
      </c>
      <c r="G2989" s="9" t="s">
        <v>9169</v>
      </c>
      <c r="H2989" s="9" t="s">
        <v>5976</v>
      </c>
    </row>
    <row r="2990">
      <c r="C2990" s="32">
        <v>44567.0</v>
      </c>
      <c r="D2990" s="9" t="s">
        <v>4765</v>
      </c>
      <c r="E2990" s="32">
        <v>44269.0</v>
      </c>
      <c r="F2990" s="32">
        <v>44392.0</v>
      </c>
      <c r="G2990" s="9" t="s">
        <v>9170</v>
      </c>
      <c r="H2990" s="9" t="s">
        <v>5980</v>
      </c>
    </row>
    <row r="2991">
      <c r="B2991" s="32">
        <v>44484.0</v>
      </c>
      <c r="C2991" s="32">
        <v>44531.0</v>
      </c>
      <c r="D2991" s="9" t="s">
        <v>4769</v>
      </c>
      <c r="E2991" s="32">
        <v>44267.0</v>
      </c>
      <c r="F2991" s="32">
        <v>44365.0</v>
      </c>
      <c r="G2991" s="9" t="s">
        <v>9171</v>
      </c>
      <c r="H2991" s="9" t="s">
        <v>5976</v>
      </c>
    </row>
    <row r="2992">
      <c r="B2992" s="32">
        <v>44484.0</v>
      </c>
      <c r="C2992" s="32">
        <v>44531.0</v>
      </c>
      <c r="D2992" s="9" t="s">
        <v>4769</v>
      </c>
      <c r="E2992" s="32">
        <v>44267.0</v>
      </c>
      <c r="F2992" s="32">
        <v>44365.0</v>
      </c>
      <c r="G2992" s="9" t="s">
        <v>9172</v>
      </c>
      <c r="H2992" s="9" t="s">
        <v>5976</v>
      </c>
    </row>
    <row r="2993">
      <c r="B2993" s="32">
        <v>44484.0</v>
      </c>
      <c r="C2993" s="32">
        <v>44531.0</v>
      </c>
      <c r="D2993" s="9" t="s">
        <v>4769</v>
      </c>
      <c r="E2993" s="32">
        <v>44267.0</v>
      </c>
      <c r="F2993" s="32">
        <v>44365.0</v>
      </c>
      <c r="G2993" s="9" t="s">
        <v>9173</v>
      </c>
      <c r="H2993" s="9" t="s">
        <v>5976</v>
      </c>
    </row>
    <row r="2994">
      <c r="B2994" s="32">
        <v>44484.0</v>
      </c>
      <c r="C2994" s="32">
        <v>44531.0</v>
      </c>
      <c r="D2994" s="9" t="s">
        <v>4769</v>
      </c>
      <c r="E2994" s="32">
        <v>44267.0</v>
      </c>
      <c r="F2994" s="32">
        <v>44365.0</v>
      </c>
      <c r="G2994" s="9" t="s">
        <v>9174</v>
      </c>
      <c r="H2994" s="9" t="s">
        <v>5978</v>
      </c>
    </row>
    <row r="2995">
      <c r="B2995" s="32">
        <v>44484.0</v>
      </c>
      <c r="C2995" s="32">
        <v>44531.0</v>
      </c>
      <c r="D2995" s="9" t="s">
        <v>4769</v>
      </c>
      <c r="E2995" s="32">
        <v>44267.0</v>
      </c>
      <c r="F2995" s="32">
        <v>44470.0</v>
      </c>
      <c r="G2995" s="9" t="s">
        <v>9175</v>
      </c>
      <c r="H2995" s="9" t="s">
        <v>5980</v>
      </c>
    </row>
    <row r="2996">
      <c r="B2996" s="32">
        <v>44419.0</v>
      </c>
      <c r="C2996" s="32">
        <v>44427.0</v>
      </c>
      <c r="D2996" s="9" t="s">
        <v>4551</v>
      </c>
      <c r="E2996" s="32">
        <v>44309.0</v>
      </c>
      <c r="F2996" s="32">
        <v>44316.0</v>
      </c>
      <c r="G2996" s="9" t="s">
        <v>9176</v>
      </c>
      <c r="H2996" s="9" t="s">
        <v>5965</v>
      </c>
    </row>
    <row r="2997">
      <c r="B2997" s="32">
        <v>44419.0</v>
      </c>
      <c r="C2997" s="32">
        <v>44427.0</v>
      </c>
      <c r="D2997" s="9" t="s">
        <v>4551</v>
      </c>
      <c r="E2997" s="32">
        <v>44309.0</v>
      </c>
      <c r="F2997" s="32">
        <v>44316.0</v>
      </c>
      <c r="G2997" s="9" t="s">
        <v>9177</v>
      </c>
      <c r="H2997" s="9" t="s">
        <v>5967</v>
      </c>
    </row>
    <row r="2998">
      <c r="B2998" s="32">
        <v>44607.0</v>
      </c>
      <c r="C2998" s="32">
        <v>44637.0</v>
      </c>
      <c r="D2998" s="9" t="s">
        <v>4785</v>
      </c>
      <c r="E2998" s="32">
        <v>44267.0</v>
      </c>
      <c r="F2998" s="32">
        <v>44535.0</v>
      </c>
      <c r="G2998" s="9" t="s">
        <v>9178</v>
      </c>
      <c r="H2998" s="9" t="s">
        <v>5976</v>
      </c>
    </row>
    <row r="2999">
      <c r="B2999" s="32">
        <v>44607.0</v>
      </c>
      <c r="C2999" s="32">
        <v>44637.0</v>
      </c>
      <c r="D2999" s="9" t="s">
        <v>4785</v>
      </c>
      <c r="E2999" s="32">
        <v>44267.0</v>
      </c>
      <c r="F2999" s="32">
        <v>44535.0</v>
      </c>
      <c r="G2999" s="9" t="s">
        <v>9179</v>
      </c>
      <c r="H2999" s="9" t="s">
        <v>5976</v>
      </c>
    </row>
    <row r="3000">
      <c r="B3000" s="32">
        <v>44607.0</v>
      </c>
      <c r="C3000" s="32">
        <v>44637.0</v>
      </c>
      <c r="D3000" s="9" t="s">
        <v>4785</v>
      </c>
      <c r="E3000" s="32">
        <v>44267.0</v>
      </c>
      <c r="F3000" s="32">
        <v>44535.0</v>
      </c>
      <c r="G3000" s="9" t="s">
        <v>9180</v>
      </c>
      <c r="H3000" s="9" t="s">
        <v>5976</v>
      </c>
    </row>
    <row r="3001">
      <c r="B3001" s="32">
        <v>44607.0</v>
      </c>
      <c r="C3001" s="32">
        <v>44637.0</v>
      </c>
      <c r="D3001" s="9" t="s">
        <v>4785</v>
      </c>
      <c r="E3001" s="32">
        <v>44267.0</v>
      </c>
      <c r="F3001" s="32">
        <v>44535.0</v>
      </c>
      <c r="G3001" s="9" t="s">
        <v>9181</v>
      </c>
      <c r="H3001" s="9" t="s">
        <v>5978</v>
      </c>
    </row>
    <row r="3002">
      <c r="B3002" s="32">
        <v>44607.0</v>
      </c>
      <c r="C3002" s="32">
        <v>44637.0</v>
      </c>
      <c r="D3002" s="9" t="s">
        <v>4785</v>
      </c>
      <c r="E3002" s="32">
        <v>44267.0</v>
      </c>
      <c r="F3002" s="32">
        <v>44535.0</v>
      </c>
      <c r="G3002" s="9" t="s">
        <v>9182</v>
      </c>
      <c r="H3002" s="9" t="s">
        <v>5980</v>
      </c>
    </row>
    <row r="3003">
      <c r="B3003" s="32">
        <v>44364.0</v>
      </c>
      <c r="C3003" s="32">
        <v>44378.0</v>
      </c>
      <c r="D3003" s="9" t="s">
        <v>4721</v>
      </c>
      <c r="E3003" s="32">
        <v>44278.0</v>
      </c>
      <c r="F3003" s="32">
        <v>44321.0</v>
      </c>
      <c r="G3003" s="9" t="s">
        <v>9183</v>
      </c>
      <c r="H3003" s="9" t="s">
        <v>5965</v>
      </c>
    </row>
    <row r="3004">
      <c r="B3004" s="32">
        <v>44364.0</v>
      </c>
      <c r="C3004" s="32">
        <v>44378.0</v>
      </c>
      <c r="D3004" s="9" t="s">
        <v>4721</v>
      </c>
      <c r="E3004" s="32">
        <v>44278.0</v>
      </c>
      <c r="F3004" s="32">
        <v>44321.0</v>
      </c>
      <c r="G3004" s="9" t="s">
        <v>9184</v>
      </c>
      <c r="H3004" s="9" t="s">
        <v>5984</v>
      </c>
    </row>
    <row r="3005">
      <c r="B3005" s="32">
        <v>44364.0</v>
      </c>
      <c r="C3005" s="32">
        <v>44378.0</v>
      </c>
      <c r="D3005" s="9" t="s">
        <v>4721</v>
      </c>
      <c r="E3005" s="32">
        <v>44278.0</v>
      </c>
      <c r="F3005" s="32">
        <v>44321.0</v>
      </c>
      <c r="G3005" s="9" t="s">
        <v>9185</v>
      </c>
      <c r="H3005" s="9" t="s">
        <v>5986</v>
      </c>
    </row>
    <row r="3006">
      <c r="B3006" s="32">
        <v>44364.0</v>
      </c>
      <c r="C3006" s="32">
        <v>44378.0</v>
      </c>
      <c r="D3006" s="9" t="s">
        <v>4721</v>
      </c>
      <c r="E3006" s="32">
        <v>44278.0</v>
      </c>
      <c r="F3006" s="32">
        <v>44321.0</v>
      </c>
      <c r="G3006" s="9" t="s">
        <v>9186</v>
      </c>
      <c r="H3006" s="9" t="s">
        <v>5988</v>
      </c>
    </row>
    <row r="3007">
      <c r="B3007" s="32">
        <v>44586.0</v>
      </c>
      <c r="C3007" s="32">
        <v>44600.0</v>
      </c>
      <c r="D3007" s="9" t="s">
        <v>5553</v>
      </c>
      <c r="E3007" s="32">
        <v>44258.0</v>
      </c>
      <c r="F3007" s="32">
        <v>44491.0</v>
      </c>
      <c r="G3007" s="9" t="s">
        <v>9187</v>
      </c>
      <c r="H3007" s="9" t="s">
        <v>5976</v>
      </c>
    </row>
    <row r="3008">
      <c r="B3008" s="32">
        <v>44586.0</v>
      </c>
      <c r="C3008" s="32">
        <v>44600.0</v>
      </c>
      <c r="D3008" s="9" t="s">
        <v>5553</v>
      </c>
      <c r="E3008" s="32">
        <v>44258.0</v>
      </c>
      <c r="F3008" s="32">
        <v>44491.0</v>
      </c>
      <c r="G3008" s="9" t="s">
        <v>9188</v>
      </c>
      <c r="H3008" s="9" t="s">
        <v>5976</v>
      </c>
    </row>
    <row r="3009">
      <c r="B3009" s="32">
        <v>44586.0</v>
      </c>
      <c r="C3009" s="32">
        <v>44600.0</v>
      </c>
      <c r="D3009" s="9" t="s">
        <v>5553</v>
      </c>
      <c r="E3009" s="32">
        <v>44258.0</v>
      </c>
      <c r="F3009" s="32">
        <v>44491.0</v>
      </c>
      <c r="G3009" s="9" t="s">
        <v>9189</v>
      </c>
      <c r="H3009" s="9" t="s">
        <v>5976</v>
      </c>
    </row>
    <row r="3010">
      <c r="B3010" s="32">
        <v>44586.0</v>
      </c>
      <c r="C3010" s="32">
        <v>44600.0</v>
      </c>
      <c r="D3010" s="9" t="s">
        <v>5553</v>
      </c>
      <c r="E3010" s="32">
        <v>44258.0</v>
      </c>
      <c r="F3010" s="32">
        <v>44491.0</v>
      </c>
      <c r="G3010" s="9" t="s">
        <v>9190</v>
      </c>
      <c r="H3010" s="9" t="s">
        <v>5978</v>
      </c>
    </row>
    <row r="3011">
      <c r="B3011" s="32">
        <v>44586.0</v>
      </c>
      <c r="C3011" s="32">
        <v>44600.0</v>
      </c>
      <c r="D3011" s="9" t="s">
        <v>5553</v>
      </c>
      <c r="E3011" s="32">
        <v>44258.0</v>
      </c>
      <c r="F3011" s="32">
        <v>44491.0</v>
      </c>
      <c r="G3011" s="9" t="s">
        <v>9191</v>
      </c>
      <c r="H3011" s="9" t="s">
        <v>5980</v>
      </c>
    </row>
    <row r="3012">
      <c r="B3012" s="32">
        <v>44460.0</v>
      </c>
      <c r="C3012" s="32">
        <v>44476.0</v>
      </c>
      <c r="D3012" s="9" t="s">
        <v>4827</v>
      </c>
      <c r="E3012" s="32">
        <v>44279.0</v>
      </c>
      <c r="F3012" s="32">
        <v>44356.0</v>
      </c>
      <c r="G3012" s="9" t="s">
        <v>9192</v>
      </c>
      <c r="H3012" s="9" t="s">
        <v>5976</v>
      </c>
    </row>
    <row r="3013">
      <c r="B3013" s="32">
        <v>44460.0</v>
      </c>
      <c r="C3013" s="32">
        <v>44476.0</v>
      </c>
      <c r="D3013" s="9" t="s">
        <v>4827</v>
      </c>
      <c r="E3013" s="32">
        <v>44279.0</v>
      </c>
      <c r="F3013" s="32">
        <v>44356.0</v>
      </c>
      <c r="G3013" s="9" t="s">
        <v>9193</v>
      </c>
      <c r="H3013" s="9" t="s">
        <v>5976</v>
      </c>
    </row>
    <row r="3014">
      <c r="B3014" s="32">
        <v>44460.0</v>
      </c>
      <c r="C3014" s="32">
        <v>44476.0</v>
      </c>
      <c r="D3014" s="9" t="s">
        <v>4827</v>
      </c>
      <c r="E3014" s="32">
        <v>44279.0</v>
      </c>
      <c r="F3014" s="32">
        <v>44356.0</v>
      </c>
      <c r="G3014" s="9" t="s">
        <v>9194</v>
      </c>
      <c r="H3014" s="9" t="s">
        <v>5976</v>
      </c>
    </row>
    <row r="3015">
      <c r="B3015" s="32">
        <v>44460.0</v>
      </c>
      <c r="C3015" s="32">
        <v>44476.0</v>
      </c>
      <c r="D3015" s="9" t="s">
        <v>4827</v>
      </c>
      <c r="E3015" s="32">
        <v>44279.0</v>
      </c>
      <c r="F3015" s="32">
        <v>44356.0</v>
      </c>
      <c r="G3015" s="9" t="s">
        <v>9195</v>
      </c>
      <c r="H3015" s="9" t="s">
        <v>5978</v>
      </c>
    </row>
    <row r="3016">
      <c r="B3016" s="32">
        <v>44460.0</v>
      </c>
      <c r="C3016" s="32">
        <v>44476.0</v>
      </c>
      <c r="D3016" s="9" t="s">
        <v>4827</v>
      </c>
      <c r="E3016" s="32">
        <v>44279.0</v>
      </c>
      <c r="F3016" s="32">
        <v>44424.0</v>
      </c>
      <c r="G3016" s="9" t="s">
        <v>9196</v>
      </c>
      <c r="H3016" s="9" t="s">
        <v>5980</v>
      </c>
    </row>
    <row r="3017">
      <c r="B3017" s="32">
        <v>44515.0</v>
      </c>
      <c r="C3017" s="32">
        <v>44559.0</v>
      </c>
      <c r="D3017" s="9" t="s">
        <v>4763</v>
      </c>
      <c r="E3017" s="32">
        <v>44272.0</v>
      </c>
      <c r="F3017" s="32">
        <v>44404.0</v>
      </c>
      <c r="G3017" s="9" t="s">
        <v>9197</v>
      </c>
      <c r="H3017" s="9" t="s">
        <v>5976</v>
      </c>
    </row>
    <row r="3018">
      <c r="B3018" s="32">
        <v>44515.0</v>
      </c>
      <c r="C3018" s="32">
        <v>44559.0</v>
      </c>
      <c r="D3018" s="9" t="s">
        <v>4763</v>
      </c>
      <c r="E3018" s="32">
        <v>44272.0</v>
      </c>
      <c r="F3018" s="32">
        <v>44404.0</v>
      </c>
      <c r="G3018" s="9" t="s">
        <v>9198</v>
      </c>
      <c r="H3018" s="9" t="s">
        <v>5976</v>
      </c>
    </row>
    <row r="3019">
      <c r="B3019" s="32">
        <v>44515.0</v>
      </c>
      <c r="C3019" s="32">
        <v>44559.0</v>
      </c>
      <c r="D3019" s="9" t="s">
        <v>4763</v>
      </c>
      <c r="E3019" s="32">
        <v>44272.0</v>
      </c>
      <c r="F3019" s="32">
        <v>44404.0</v>
      </c>
      <c r="G3019" s="9" t="s">
        <v>9199</v>
      </c>
      <c r="H3019" s="9" t="s">
        <v>5976</v>
      </c>
    </row>
    <row r="3020">
      <c r="B3020" s="32">
        <v>44515.0</v>
      </c>
      <c r="C3020" s="32">
        <v>44559.0</v>
      </c>
      <c r="D3020" s="9" t="s">
        <v>4763</v>
      </c>
      <c r="E3020" s="32">
        <v>44272.0</v>
      </c>
      <c r="F3020" s="32">
        <v>44404.0</v>
      </c>
      <c r="G3020" s="9" t="s">
        <v>9200</v>
      </c>
      <c r="H3020" s="9" t="s">
        <v>5978</v>
      </c>
    </row>
    <row r="3021">
      <c r="B3021" s="32">
        <v>44515.0</v>
      </c>
      <c r="C3021" s="32">
        <v>44559.0</v>
      </c>
      <c r="D3021" s="9" t="s">
        <v>4763</v>
      </c>
      <c r="E3021" s="32">
        <v>44272.0</v>
      </c>
      <c r="F3021" s="32">
        <v>44440.0</v>
      </c>
      <c r="G3021" s="9" t="s">
        <v>9201</v>
      </c>
      <c r="H3021" s="9" t="s">
        <v>5980</v>
      </c>
    </row>
    <row r="3022">
      <c r="C3022" s="32">
        <v>44581.0</v>
      </c>
      <c r="D3022" s="9" t="s">
        <v>5639</v>
      </c>
      <c r="E3022" s="32">
        <v>44300.0</v>
      </c>
      <c r="F3022" s="32">
        <v>44397.0</v>
      </c>
      <c r="G3022" s="9" t="s">
        <v>9202</v>
      </c>
      <c r="H3022" s="9" t="s">
        <v>5976</v>
      </c>
    </row>
    <row r="3023">
      <c r="C3023" s="32">
        <v>44581.0</v>
      </c>
      <c r="D3023" s="9" t="s">
        <v>5639</v>
      </c>
      <c r="E3023" s="32">
        <v>44300.0</v>
      </c>
      <c r="F3023" s="32">
        <v>44397.0</v>
      </c>
      <c r="G3023" s="9" t="s">
        <v>9203</v>
      </c>
      <c r="H3023" s="9" t="s">
        <v>5978</v>
      </c>
    </row>
    <row r="3024">
      <c r="C3024" s="32">
        <v>44581.0</v>
      </c>
      <c r="D3024" s="9" t="s">
        <v>5639</v>
      </c>
      <c r="E3024" s="32">
        <v>44300.0</v>
      </c>
      <c r="F3024" s="32">
        <v>44466.0</v>
      </c>
      <c r="G3024" s="9" t="s">
        <v>9204</v>
      </c>
      <c r="H3024" s="9" t="s">
        <v>5980</v>
      </c>
    </row>
    <row r="3025">
      <c r="C3025" s="32">
        <v>44468.0</v>
      </c>
      <c r="D3025" s="9" t="s">
        <v>5327</v>
      </c>
      <c r="E3025" s="32">
        <v>44162.0</v>
      </c>
      <c r="F3025" s="32">
        <v>44445.0</v>
      </c>
      <c r="G3025" s="9" t="s">
        <v>9205</v>
      </c>
      <c r="H3025" s="9" t="s">
        <v>5976</v>
      </c>
    </row>
    <row r="3026">
      <c r="C3026" s="32">
        <v>44468.0</v>
      </c>
      <c r="D3026" s="9" t="s">
        <v>5327</v>
      </c>
      <c r="E3026" s="32">
        <v>44162.0</v>
      </c>
      <c r="F3026" s="32">
        <v>44445.0</v>
      </c>
      <c r="G3026" s="9" t="s">
        <v>9206</v>
      </c>
      <c r="H3026" s="9" t="s">
        <v>5976</v>
      </c>
    </row>
    <row r="3027">
      <c r="C3027" s="32">
        <v>44468.0</v>
      </c>
      <c r="D3027" s="9" t="s">
        <v>5327</v>
      </c>
      <c r="E3027" s="32">
        <v>44162.0</v>
      </c>
      <c r="F3027" s="32">
        <v>44445.0</v>
      </c>
      <c r="G3027" s="9" t="s">
        <v>9207</v>
      </c>
      <c r="H3027" s="9" t="s">
        <v>5978</v>
      </c>
    </row>
    <row r="3028">
      <c r="C3028" s="32">
        <v>44468.0</v>
      </c>
      <c r="D3028" s="9" t="s">
        <v>5327</v>
      </c>
      <c r="E3028" s="32">
        <v>44162.0</v>
      </c>
      <c r="F3028" s="32">
        <v>44445.0</v>
      </c>
      <c r="G3028" s="9" t="s">
        <v>9208</v>
      </c>
      <c r="H3028" s="9" t="s">
        <v>5980</v>
      </c>
    </row>
    <row r="3029">
      <c r="B3029" s="32">
        <v>44417.0</v>
      </c>
      <c r="C3029" s="32">
        <v>44424.0</v>
      </c>
      <c r="D3029" s="9" t="s">
        <v>4743</v>
      </c>
      <c r="E3029" s="32">
        <v>44272.0</v>
      </c>
      <c r="F3029" s="32">
        <v>44344.0</v>
      </c>
      <c r="G3029" s="9" t="s">
        <v>9209</v>
      </c>
      <c r="H3029" s="9" t="s">
        <v>5976</v>
      </c>
    </row>
    <row r="3030">
      <c r="B3030" s="32">
        <v>44417.0</v>
      </c>
      <c r="C3030" s="32">
        <v>44424.0</v>
      </c>
      <c r="D3030" s="9" t="s">
        <v>4743</v>
      </c>
      <c r="E3030" s="32">
        <v>44272.0</v>
      </c>
      <c r="F3030" s="32">
        <v>44344.0</v>
      </c>
      <c r="G3030" s="9" t="s">
        <v>9210</v>
      </c>
      <c r="H3030" s="9" t="s">
        <v>5976</v>
      </c>
    </row>
    <row r="3031">
      <c r="B3031" s="32">
        <v>44417.0</v>
      </c>
      <c r="C3031" s="32">
        <v>44424.0</v>
      </c>
      <c r="D3031" s="9" t="s">
        <v>4743</v>
      </c>
      <c r="E3031" s="32">
        <v>44272.0</v>
      </c>
      <c r="F3031" s="32">
        <v>44344.0</v>
      </c>
      <c r="G3031" s="9" t="s">
        <v>9211</v>
      </c>
      <c r="H3031" s="9" t="s">
        <v>9051</v>
      </c>
    </row>
    <row r="3032">
      <c r="B3032" s="32">
        <v>44417.0</v>
      </c>
      <c r="C3032" s="32">
        <v>44424.0</v>
      </c>
      <c r="D3032" s="9" t="s">
        <v>4743</v>
      </c>
      <c r="E3032" s="32">
        <v>44272.0</v>
      </c>
      <c r="F3032" s="32">
        <v>44414.0</v>
      </c>
      <c r="G3032" s="9" t="s">
        <v>9212</v>
      </c>
      <c r="H3032" s="9" t="s">
        <v>5980</v>
      </c>
    </row>
    <row r="3033">
      <c r="C3033" s="32">
        <v>44467.0</v>
      </c>
      <c r="D3033" s="9" t="s">
        <v>4793</v>
      </c>
      <c r="E3033" s="32">
        <v>44266.0</v>
      </c>
      <c r="F3033" s="32">
        <v>44372.0</v>
      </c>
      <c r="G3033" s="9" t="s">
        <v>9213</v>
      </c>
      <c r="H3033" s="9" t="s">
        <v>5976</v>
      </c>
    </row>
    <row r="3034">
      <c r="C3034" s="32">
        <v>44467.0</v>
      </c>
      <c r="D3034" s="9" t="s">
        <v>4793</v>
      </c>
      <c r="E3034" s="32">
        <v>44266.0</v>
      </c>
      <c r="F3034" s="32">
        <v>44372.0</v>
      </c>
      <c r="G3034" s="9" t="s">
        <v>9214</v>
      </c>
      <c r="H3034" s="9" t="s">
        <v>5976</v>
      </c>
    </row>
    <row r="3035">
      <c r="C3035" s="32">
        <v>44467.0</v>
      </c>
      <c r="D3035" s="9" t="s">
        <v>4793</v>
      </c>
      <c r="E3035" s="32">
        <v>44266.0</v>
      </c>
      <c r="F3035" s="32">
        <v>44372.0</v>
      </c>
      <c r="G3035" s="9" t="s">
        <v>9215</v>
      </c>
      <c r="H3035" s="9" t="s">
        <v>5976</v>
      </c>
    </row>
    <row r="3036">
      <c r="C3036" s="32">
        <v>44467.0</v>
      </c>
      <c r="D3036" s="9" t="s">
        <v>4793</v>
      </c>
      <c r="E3036" s="32">
        <v>44266.0</v>
      </c>
      <c r="F3036" s="32">
        <v>44372.0</v>
      </c>
      <c r="G3036" s="9" t="s">
        <v>9216</v>
      </c>
      <c r="H3036" s="9" t="s">
        <v>5978</v>
      </c>
    </row>
    <row r="3037">
      <c r="C3037" s="32">
        <v>44467.0</v>
      </c>
      <c r="D3037" s="9" t="s">
        <v>4793</v>
      </c>
      <c r="E3037" s="32">
        <v>44266.0</v>
      </c>
      <c r="F3037" s="32">
        <v>44445.0</v>
      </c>
      <c r="G3037" s="9" t="s">
        <v>9217</v>
      </c>
      <c r="H3037" s="9" t="s">
        <v>5980</v>
      </c>
    </row>
    <row r="3038">
      <c r="B3038" s="32">
        <v>44424.0</v>
      </c>
      <c r="C3038" s="32">
        <v>44431.0</v>
      </c>
      <c r="D3038" s="9" t="s">
        <v>4741</v>
      </c>
      <c r="E3038" s="32">
        <v>44274.0</v>
      </c>
      <c r="F3038" s="32">
        <v>44315.0</v>
      </c>
      <c r="G3038" s="9" t="s">
        <v>9218</v>
      </c>
      <c r="H3038" s="9" t="s">
        <v>5965</v>
      </c>
    </row>
    <row r="3039">
      <c r="B3039" s="32">
        <v>44424.0</v>
      </c>
      <c r="C3039" s="32">
        <v>44431.0</v>
      </c>
      <c r="D3039" s="9" t="s">
        <v>4741</v>
      </c>
      <c r="E3039" s="32">
        <v>44274.0</v>
      </c>
      <c r="F3039" s="32">
        <v>44315.0</v>
      </c>
      <c r="G3039" s="9" t="s">
        <v>9219</v>
      </c>
      <c r="H3039" s="9" t="s">
        <v>5967</v>
      </c>
    </row>
    <row r="3040">
      <c r="B3040" s="32">
        <v>44424.0</v>
      </c>
      <c r="C3040" s="32">
        <v>44431.0</v>
      </c>
      <c r="D3040" s="9" t="s">
        <v>4741</v>
      </c>
      <c r="E3040" s="32">
        <v>44274.0</v>
      </c>
      <c r="F3040" s="32">
        <v>44315.0</v>
      </c>
      <c r="G3040" s="9" t="s">
        <v>9220</v>
      </c>
      <c r="H3040" s="9" t="s">
        <v>5969</v>
      </c>
    </row>
    <row r="3041">
      <c r="B3041" s="32">
        <v>44424.0</v>
      </c>
      <c r="C3041" s="32">
        <v>44431.0</v>
      </c>
      <c r="D3041" s="9" t="s">
        <v>4741</v>
      </c>
      <c r="E3041" s="32">
        <v>44274.0</v>
      </c>
      <c r="F3041" s="32">
        <v>44315.0</v>
      </c>
      <c r="G3041" s="9" t="s">
        <v>9221</v>
      </c>
      <c r="H3041" s="9" t="s">
        <v>5971</v>
      </c>
    </row>
    <row r="3042">
      <c r="B3042" s="32">
        <v>44518.0</v>
      </c>
      <c r="C3042" s="32">
        <v>44539.0</v>
      </c>
      <c r="D3042" s="9" t="s">
        <v>201</v>
      </c>
      <c r="E3042" s="32">
        <v>44307.0</v>
      </c>
      <c r="F3042" s="32">
        <v>44711.0</v>
      </c>
      <c r="G3042" s="9" t="s">
        <v>9222</v>
      </c>
      <c r="H3042" s="9" t="s">
        <v>8015</v>
      </c>
    </row>
    <row r="3043">
      <c r="B3043" s="32">
        <v>44518.0</v>
      </c>
      <c r="C3043" s="32">
        <v>44539.0</v>
      </c>
      <c r="D3043" s="9" t="s">
        <v>201</v>
      </c>
      <c r="E3043" s="32">
        <v>44307.0</v>
      </c>
      <c r="F3043" s="32">
        <v>44711.0</v>
      </c>
      <c r="G3043" s="9" t="s">
        <v>9223</v>
      </c>
      <c r="H3043" s="9" t="s">
        <v>8017</v>
      </c>
    </row>
    <row r="3044">
      <c r="B3044" s="32">
        <v>44518.0</v>
      </c>
      <c r="C3044" s="32">
        <v>44539.0</v>
      </c>
      <c r="D3044" s="9" t="s">
        <v>201</v>
      </c>
      <c r="E3044" s="32">
        <v>44307.0</v>
      </c>
      <c r="F3044" s="32">
        <v>44711.0</v>
      </c>
      <c r="G3044" s="9" t="s">
        <v>9224</v>
      </c>
      <c r="H3044" s="9" t="s">
        <v>7444</v>
      </c>
    </row>
    <row r="3045">
      <c r="B3045" s="32">
        <v>44518.0</v>
      </c>
      <c r="C3045" s="32">
        <v>44539.0</v>
      </c>
      <c r="D3045" s="9" t="s">
        <v>201</v>
      </c>
      <c r="E3045" s="32">
        <v>44307.0</v>
      </c>
      <c r="F3045" s="32">
        <v>44760.0</v>
      </c>
      <c r="G3045" s="9" t="s">
        <v>9225</v>
      </c>
      <c r="H3045" s="9" t="s">
        <v>5980</v>
      </c>
    </row>
    <row r="3046">
      <c r="B3046" s="32">
        <v>44571.0</v>
      </c>
      <c r="C3046" s="32">
        <v>44596.0</v>
      </c>
      <c r="D3046" s="9" t="s">
        <v>5397</v>
      </c>
      <c r="E3046" s="32">
        <v>44272.0</v>
      </c>
      <c r="F3046" s="32">
        <v>44454.0</v>
      </c>
      <c r="G3046" s="9" t="s">
        <v>9226</v>
      </c>
      <c r="H3046" s="9" t="s">
        <v>5976</v>
      </c>
    </row>
    <row r="3047">
      <c r="B3047" s="32">
        <v>44571.0</v>
      </c>
      <c r="C3047" s="32">
        <v>44596.0</v>
      </c>
      <c r="D3047" s="9" t="s">
        <v>5397</v>
      </c>
      <c r="E3047" s="32">
        <v>44272.0</v>
      </c>
      <c r="F3047" s="32">
        <v>44454.0</v>
      </c>
      <c r="G3047" s="9" t="s">
        <v>9227</v>
      </c>
      <c r="H3047" s="9" t="s">
        <v>5976</v>
      </c>
    </row>
    <row r="3048">
      <c r="B3048" s="32">
        <v>44571.0</v>
      </c>
      <c r="C3048" s="32">
        <v>44596.0</v>
      </c>
      <c r="D3048" s="9" t="s">
        <v>5397</v>
      </c>
      <c r="E3048" s="32">
        <v>44272.0</v>
      </c>
      <c r="F3048" s="32">
        <v>44454.0</v>
      </c>
      <c r="G3048" s="9" t="s">
        <v>9228</v>
      </c>
      <c r="H3048" s="9" t="s">
        <v>5976</v>
      </c>
    </row>
    <row r="3049">
      <c r="B3049" s="32">
        <v>44571.0</v>
      </c>
      <c r="C3049" s="32">
        <v>44596.0</v>
      </c>
      <c r="D3049" s="9" t="s">
        <v>5397</v>
      </c>
      <c r="E3049" s="32">
        <v>44272.0</v>
      </c>
      <c r="F3049" s="32">
        <v>44454.0</v>
      </c>
      <c r="G3049" s="9" t="s">
        <v>9229</v>
      </c>
      <c r="H3049" s="9" t="s">
        <v>5978</v>
      </c>
    </row>
    <row r="3050">
      <c r="B3050" s="32">
        <v>44571.0</v>
      </c>
      <c r="C3050" s="32">
        <v>44596.0</v>
      </c>
      <c r="D3050" s="9" t="s">
        <v>5397</v>
      </c>
      <c r="E3050" s="32">
        <v>44272.0</v>
      </c>
      <c r="F3050" s="32">
        <v>44454.0</v>
      </c>
      <c r="G3050" s="9" t="s">
        <v>9230</v>
      </c>
      <c r="H3050" s="9" t="s">
        <v>5980</v>
      </c>
    </row>
    <row r="3051">
      <c r="C3051" s="32">
        <v>44446.0</v>
      </c>
      <c r="D3051" s="9" t="s">
        <v>4631</v>
      </c>
      <c r="E3051" s="32">
        <v>44296.0</v>
      </c>
      <c r="F3051" s="32">
        <v>44399.0</v>
      </c>
      <c r="G3051" s="9" t="s">
        <v>9231</v>
      </c>
      <c r="H3051" s="9" t="s">
        <v>5976</v>
      </c>
    </row>
    <row r="3052">
      <c r="C3052" s="32">
        <v>44446.0</v>
      </c>
      <c r="D3052" s="9" t="s">
        <v>4631</v>
      </c>
      <c r="E3052" s="32">
        <v>44296.0</v>
      </c>
      <c r="F3052" s="32">
        <v>44399.0</v>
      </c>
      <c r="G3052" s="9" t="s">
        <v>9232</v>
      </c>
      <c r="H3052" s="9" t="s">
        <v>5976</v>
      </c>
    </row>
    <row r="3053">
      <c r="C3053" s="32">
        <v>44446.0</v>
      </c>
      <c r="D3053" s="9" t="s">
        <v>4631</v>
      </c>
      <c r="E3053" s="32">
        <v>44296.0</v>
      </c>
      <c r="F3053" s="32">
        <v>44399.0</v>
      </c>
      <c r="G3053" s="9" t="s">
        <v>9233</v>
      </c>
      <c r="H3053" s="9" t="s">
        <v>5978</v>
      </c>
    </row>
    <row r="3054">
      <c r="C3054" s="32">
        <v>44446.0</v>
      </c>
      <c r="D3054" s="9" t="s">
        <v>4631</v>
      </c>
      <c r="E3054" s="32">
        <v>44296.0</v>
      </c>
      <c r="F3054" s="32">
        <v>44399.0</v>
      </c>
      <c r="G3054" s="9" t="s">
        <v>9234</v>
      </c>
      <c r="H3054" s="9" t="s">
        <v>5980</v>
      </c>
    </row>
    <row r="3055">
      <c r="B3055" s="32">
        <v>44389.0</v>
      </c>
      <c r="C3055" s="32">
        <v>44413.0</v>
      </c>
      <c r="D3055" s="9" t="s">
        <v>4733</v>
      </c>
      <c r="E3055" s="32">
        <v>44273.0</v>
      </c>
      <c r="F3055" s="32">
        <v>44335.0</v>
      </c>
      <c r="G3055" s="9" t="s">
        <v>9235</v>
      </c>
      <c r="H3055" s="9" t="s">
        <v>5965</v>
      </c>
    </row>
    <row r="3056">
      <c r="B3056" s="32">
        <v>44389.0</v>
      </c>
      <c r="C3056" s="32">
        <v>44413.0</v>
      </c>
      <c r="D3056" s="9" t="s">
        <v>4733</v>
      </c>
      <c r="E3056" s="32">
        <v>44273.0</v>
      </c>
      <c r="F3056" s="32">
        <v>44335.0</v>
      </c>
      <c r="G3056" s="9" t="s">
        <v>9236</v>
      </c>
      <c r="H3056" s="9" t="s">
        <v>5984</v>
      </c>
    </row>
    <row r="3057">
      <c r="B3057" s="32">
        <v>44389.0</v>
      </c>
      <c r="C3057" s="32">
        <v>44413.0</v>
      </c>
      <c r="D3057" s="9" t="s">
        <v>4733</v>
      </c>
      <c r="E3057" s="32">
        <v>44273.0</v>
      </c>
      <c r="F3057" s="32">
        <v>44335.0</v>
      </c>
      <c r="G3057" s="9" t="s">
        <v>9237</v>
      </c>
      <c r="H3057" s="9" t="s">
        <v>5986</v>
      </c>
    </row>
    <row r="3058">
      <c r="B3058" s="32">
        <v>44389.0</v>
      </c>
      <c r="C3058" s="32">
        <v>44413.0</v>
      </c>
      <c r="D3058" s="9" t="s">
        <v>4733</v>
      </c>
      <c r="E3058" s="32">
        <v>44273.0</v>
      </c>
      <c r="F3058" s="32">
        <v>44335.0</v>
      </c>
      <c r="G3058" s="9" t="s">
        <v>9238</v>
      </c>
      <c r="H3058" s="9" t="s">
        <v>5988</v>
      </c>
    </row>
    <row r="3059">
      <c r="B3059" s="32">
        <v>44389.0</v>
      </c>
      <c r="C3059" s="32">
        <v>44413.0</v>
      </c>
      <c r="D3059" s="9" t="s">
        <v>4733</v>
      </c>
      <c r="E3059" s="32">
        <v>44273.0</v>
      </c>
      <c r="F3059" s="32">
        <v>44398.0</v>
      </c>
      <c r="G3059" s="9" t="s">
        <v>9239</v>
      </c>
      <c r="H3059" s="9" t="s">
        <v>5980</v>
      </c>
    </row>
    <row r="3060">
      <c r="C3060" s="32">
        <v>44396.0</v>
      </c>
      <c r="D3060" s="9" t="s">
        <v>5773</v>
      </c>
      <c r="E3060" s="32">
        <v>43980.0</v>
      </c>
      <c r="F3060" s="32">
        <v>44043.0</v>
      </c>
      <c r="G3060" s="9" t="s">
        <v>6260</v>
      </c>
      <c r="H3060" s="9" t="s">
        <v>5957</v>
      </c>
    </row>
    <row r="3061">
      <c r="C3061" s="32">
        <v>44396.0</v>
      </c>
      <c r="D3061" s="9" t="s">
        <v>5773</v>
      </c>
      <c r="E3061" s="32">
        <v>43980.0</v>
      </c>
      <c r="F3061" s="32">
        <v>44043.0</v>
      </c>
      <c r="G3061" s="9" t="s">
        <v>6261</v>
      </c>
      <c r="H3061" s="9" t="s">
        <v>5957</v>
      </c>
    </row>
    <row r="3062">
      <c r="C3062" s="32">
        <v>44396.0</v>
      </c>
      <c r="D3062" s="9" t="s">
        <v>5773</v>
      </c>
      <c r="E3062" s="32">
        <v>43980.0</v>
      </c>
      <c r="F3062" s="32">
        <v>44043.0</v>
      </c>
      <c r="G3062" s="9" t="s">
        <v>6262</v>
      </c>
      <c r="H3062" s="9" t="s">
        <v>5957</v>
      </c>
    </row>
    <row r="3063">
      <c r="C3063" s="32">
        <v>44396.0</v>
      </c>
      <c r="D3063" s="9" t="s">
        <v>5773</v>
      </c>
      <c r="E3063" s="32">
        <v>43980.0</v>
      </c>
      <c r="F3063" s="32">
        <v>44043.0</v>
      </c>
      <c r="G3063" s="9" t="s">
        <v>6263</v>
      </c>
      <c r="H3063" s="9" t="s">
        <v>5957</v>
      </c>
    </row>
    <row r="3064">
      <c r="C3064" s="32">
        <v>44396.0</v>
      </c>
      <c r="D3064" s="9" t="s">
        <v>5773</v>
      </c>
      <c r="E3064" s="32">
        <v>43980.0</v>
      </c>
      <c r="F3064" s="32">
        <v>44358.0</v>
      </c>
      <c r="G3064" s="9" t="s">
        <v>6264</v>
      </c>
      <c r="H3064" s="9" t="s">
        <v>5976</v>
      </c>
    </row>
    <row r="3065">
      <c r="C3065" s="32">
        <v>44396.0</v>
      </c>
      <c r="D3065" s="9" t="s">
        <v>5773</v>
      </c>
      <c r="E3065" s="32">
        <v>43980.0</v>
      </c>
      <c r="F3065" s="32">
        <v>44358.0</v>
      </c>
      <c r="G3065" s="9" t="s">
        <v>6265</v>
      </c>
      <c r="H3065" s="9" t="s">
        <v>5976</v>
      </c>
    </row>
    <row r="3066">
      <c r="C3066" s="32">
        <v>44396.0</v>
      </c>
      <c r="D3066" s="9" t="s">
        <v>5773</v>
      </c>
      <c r="E3066" s="32">
        <v>43980.0</v>
      </c>
      <c r="F3066" s="32">
        <v>44358.0</v>
      </c>
      <c r="G3066" s="9" t="s">
        <v>6266</v>
      </c>
      <c r="H3066" s="9" t="s">
        <v>5978</v>
      </c>
    </row>
    <row r="3067">
      <c r="D3067" s="9" t="s">
        <v>5911</v>
      </c>
      <c r="E3067" s="32">
        <v>44215.0</v>
      </c>
      <c r="F3067" s="32">
        <v>44378.0</v>
      </c>
      <c r="G3067" s="9" t="s">
        <v>9240</v>
      </c>
      <c r="H3067" s="9" t="s">
        <v>5976</v>
      </c>
    </row>
    <row r="3068">
      <c r="D3068" s="9" t="s">
        <v>5911</v>
      </c>
      <c r="E3068" s="32">
        <v>44215.0</v>
      </c>
      <c r="F3068" s="32">
        <v>44378.0</v>
      </c>
      <c r="G3068" s="9" t="s">
        <v>9241</v>
      </c>
      <c r="H3068" s="9" t="s">
        <v>5976</v>
      </c>
    </row>
    <row r="3069">
      <c r="D3069" s="9" t="s">
        <v>5911</v>
      </c>
      <c r="E3069" s="32">
        <v>44215.0</v>
      </c>
      <c r="F3069" s="32">
        <v>44378.0</v>
      </c>
      <c r="G3069" s="9" t="s">
        <v>9242</v>
      </c>
      <c r="H3069" s="9" t="s">
        <v>5978</v>
      </c>
    </row>
    <row r="3070">
      <c r="B3070" s="32">
        <v>44440.0</v>
      </c>
      <c r="C3070" s="32">
        <v>44466.0</v>
      </c>
      <c r="D3070" s="9" t="s">
        <v>4661</v>
      </c>
      <c r="E3070" s="32">
        <v>44286.0</v>
      </c>
      <c r="F3070" s="32">
        <v>44425.0</v>
      </c>
      <c r="G3070" s="9" t="s">
        <v>9243</v>
      </c>
      <c r="H3070" s="9" t="s">
        <v>5976</v>
      </c>
    </row>
    <row r="3071">
      <c r="B3071" s="32">
        <v>44440.0</v>
      </c>
      <c r="C3071" s="32">
        <v>44466.0</v>
      </c>
      <c r="D3071" s="9" t="s">
        <v>4661</v>
      </c>
      <c r="E3071" s="32">
        <v>44286.0</v>
      </c>
      <c r="F3071" s="32">
        <v>44425.0</v>
      </c>
      <c r="G3071" s="9" t="s">
        <v>9244</v>
      </c>
      <c r="H3071" s="9" t="s">
        <v>5976</v>
      </c>
    </row>
    <row r="3072">
      <c r="B3072" s="32">
        <v>44440.0</v>
      </c>
      <c r="C3072" s="32">
        <v>44466.0</v>
      </c>
      <c r="D3072" s="9" t="s">
        <v>4661</v>
      </c>
      <c r="E3072" s="32">
        <v>44286.0</v>
      </c>
      <c r="F3072" s="32">
        <v>44425.0</v>
      </c>
      <c r="G3072" s="9" t="s">
        <v>9245</v>
      </c>
      <c r="H3072" s="9" t="s">
        <v>5976</v>
      </c>
    </row>
    <row r="3073">
      <c r="B3073" s="32">
        <v>44440.0</v>
      </c>
      <c r="C3073" s="32">
        <v>44466.0</v>
      </c>
      <c r="D3073" s="9" t="s">
        <v>4661</v>
      </c>
      <c r="E3073" s="32">
        <v>44286.0</v>
      </c>
      <c r="F3073" s="32">
        <v>44425.0</v>
      </c>
      <c r="G3073" s="9" t="s">
        <v>9246</v>
      </c>
      <c r="H3073" s="9" t="s">
        <v>5978</v>
      </c>
    </row>
    <row r="3074">
      <c r="B3074" s="32">
        <v>44396.0</v>
      </c>
      <c r="C3074" s="32">
        <v>44439.0</v>
      </c>
      <c r="D3074" s="9" t="s">
        <v>4771</v>
      </c>
      <c r="E3074" s="32">
        <v>44267.0</v>
      </c>
      <c r="F3074" s="32">
        <v>44357.0</v>
      </c>
      <c r="G3074" s="9" t="s">
        <v>9247</v>
      </c>
      <c r="H3074" s="9" t="s">
        <v>5976</v>
      </c>
    </row>
    <row r="3075">
      <c r="B3075" s="32">
        <v>44396.0</v>
      </c>
      <c r="C3075" s="32">
        <v>44439.0</v>
      </c>
      <c r="D3075" s="9" t="s">
        <v>4771</v>
      </c>
      <c r="E3075" s="32">
        <v>44267.0</v>
      </c>
      <c r="F3075" s="32">
        <v>44357.0</v>
      </c>
      <c r="G3075" s="9" t="s">
        <v>9248</v>
      </c>
      <c r="H3075" s="9" t="s">
        <v>5976</v>
      </c>
    </row>
    <row r="3076">
      <c r="B3076" s="32">
        <v>44396.0</v>
      </c>
      <c r="C3076" s="32">
        <v>44439.0</v>
      </c>
      <c r="D3076" s="9" t="s">
        <v>4771</v>
      </c>
      <c r="E3076" s="32">
        <v>44267.0</v>
      </c>
      <c r="F3076" s="32">
        <v>44357.0</v>
      </c>
      <c r="G3076" s="9" t="s">
        <v>9249</v>
      </c>
      <c r="H3076" s="9" t="s">
        <v>5976</v>
      </c>
    </row>
    <row r="3077">
      <c r="B3077" s="32">
        <v>44396.0</v>
      </c>
      <c r="C3077" s="32">
        <v>44439.0</v>
      </c>
      <c r="D3077" s="9" t="s">
        <v>4771</v>
      </c>
      <c r="E3077" s="32">
        <v>44267.0</v>
      </c>
      <c r="F3077" s="32">
        <v>44357.0</v>
      </c>
      <c r="G3077" s="9" t="s">
        <v>9250</v>
      </c>
      <c r="H3077" s="9" t="s">
        <v>5978</v>
      </c>
    </row>
    <row r="3078">
      <c r="B3078" s="32">
        <v>44396.0</v>
      </c>
      <c r="C3078" s="32">
        <v>44439.0</v>
      </c>
      <c r="D3078" s="9" t="s">
        <v>4771</v>
      </c>
      <c r="E3078" s="32">
        <v>44267.0</v>
      </c>
      <c r="F3078" s="32">
        <v>44398.0</v>
      </c>
      <c r="G3078" s="9" t="s">
        <v>9251</v>
      </c>
      <c r="H3078" s="9" t="s">
        <v>5980</v>
      </c>
    </row>
    <row r="3079">
      <c r="B3079" s="32">
        <v>44515.0</v>
      </c>
      <c r="C3079" s="32">
        <v>44559.0</v>
      </c>
      <c r="D3079" s="9" t="s">
        <v>4517</v>
      </c>
      <c r="E3079" s="32">
        <v>44314.0</v>
      </c>
      <c r="F3079" s="32">
        <v>44399.0</v>
      </c>
      <c r="G3079" s="9" t="s">
        <v>9252</v>
      </c>
      <c r="H3079" s="9" t="s">
        <v>5976</v>
      </c>
    </row>
    <row r="3080">
      <c r="B3080" s="32">
        <v>44515.0</v>
      </c>
      <c r="C3080" s="32">
        <v>44559.0</v>
      </c>
      <c r="D3080" s="9" t="s">
        <v>4517</v>
      </c>
      <c r="E3080" s="32">
        <v>44314.0</v>
      </c>
      <c r="F3080" s="32">
        <v>44399.0</v>
      </c>
      <c r="G3080" s="9" t="s">
        <v>9253</v>
      </c>
      <c r="H3080" s="9" t="s">
        <v>5976</v>
      </c>
    </row>
    <row r="3081">
      <c r="B3081" s="32">
        <v>44515.0</v>
      </c>
      <c r="C3081" s="32">
        <v>44559.0</v>
      </c>
      <c r="D3081" s="9" t="s">
        <v>4517</v>
      </c>
      <c r="E3081" s="32">
        <v>44314.0</v>
      </c>
      <c r="F3081" s="32">
        <v>44399.0</v>
      </c>
      <c r="G3081" s="9" t="s">
        <v>9254</v>
      </c>
      <c r="H3081" s="9" t="s">
        <v>5978</v>
      </c>
    </row>
    <row r="3082">
      <c r="B3082" s="32">
        <v>44440.0</v>
      </c>
      <c r="C3082" s="32">
        <v>44461.0</v>
      </c>
      <c r="D3082" s="9" t="s">
        <v>4649</v>
      </c>
      <c r="E3082" s="32">
        <v>44291.0</v>
      </c>
      <c r="F3082" s="32">
        <v>44431.0</v>
      </c>
      <c r="G3082" s="9" t="s">
        <v>9255</v>
      </c>
      <c r="H3082" s="9" t="s">
        <v>5976</v>
      </c>
    </row>
    <row r="3083">
      <c r="B3083" s="32">
        <v>44440.0</v>
      </c>
      <c r="C3083" s="32">
        <v>44461.0</v>
      </c>
      <c r="D3083" s="9" t="s">
        <v>4649</v>
      </c>
      <c r="E3083" s="32">
        <v>44291.0</v>
      </c>
      <c r="F3083" s="32">
        <v>44431.0</v>
      </c>
      <c r="G3083" s="9" t="s">
        <v>9256</v>
      </c>
      <c r="H3083" s="9" t="s">
        <v>5976</v>
      </c>
    </row>
    <row r="3084">
      <c r="B3084" s="32">
        <v>44440.0</v>
      </c>
      <c r="C3084" s="32">
        <v>44461.0</v>
      </c>
      <c r="D3084" s="9" t="s">
        <v>4649</v>
      </c>
      <c r="E3084" s="32">
        <v>44291.0</v>
      </c>
      <c r="F3084" s="32">
        <v>44431.0</v>
      </c>
      <c r="G3084" s="9" t="s">
        <v>9257</v>
      </c>
      <c r="H3084" s="9" t="s">
        <v>5976</v>
      </c>
    </row>
    <row r="3085">
      <c r="B3085" s="32">
        <v>44440.0</v>
      </c>
      <c r="C3085" s="32">
        <v>44461.0</v>
      </c>
      <c r="D3085" s="9" t="s">
        <v>4649</v>
      </c>
      <c r="E3085" s="32">
        <v>44291.0</v>
      </c>
      <c r="F3085" s="32">
        <v>44431.0</v>
      </c>
      <c r="G3085" s="9" t="s">
        <v>9258</v>
      </c>
      <c r="H3085" s="9" t="s">
        <v>5978</v>
      </c>
    </row>
    <row r="3086">
      <c r="B3086" s="32">
        <v>44440.0</v>
      </c>
      <c r="C3086" s="32">
        <v>44461.0</v>
      </c>
      <c r="D3086" s="9" t="s">
        <v>4649</v>
      </c>
      <c r="E3086" s="32">
        <v>44291.0</v>
      </c>
      <c r="F3086" s="32">
        <v>44431.0</v>
      </c>
      <c r="G3086" s="9" t="s">
        <v>9259</v>
      </c>
      <c r="H3086" s="9" t="s">
        <v>5980</v>
      </c>
    </row>
    <row r="3087">
      <c r="B3087" s="32">
        <v>44657.0</v>
      </c>
      <c r="C3087" s="32">
        <v>44721.0</v>
      </c>
      <c r="D3087" s="9" t="s">
        <v>4621</v>
      </c>
      <c r="E3087" s="32">
        <v>44297.0</v>
      </c>
      <c r="F3087" s="32">
        <v>44386.0</v>
      </c>
      <c r="G3087" s="9" t="s">
        <v>9260</v>
      </c>
      <c r="H3087" s="9" t="s">
        <v>5976</v>
      </c>
    </row>
    <row r="3088">
      <c r="B3088" s="32">
        <v>44657.0</v>
      </c>
      <c r="C3088" s="32">
        <v>44721.0</v>
      </c>
      <c r="D3088" s="9" t="s">
        <v>4621</v>
      </c>
      <c r="E3088" s="32">
        <v>44297.0</v>
      </c>
      <c r="F3088" s="32">
        <v>44386.0</v>
      </c>
      <c r="G3088" s="9" t="s">
        <v>9261</v>
      </c>
      <c r="H3088" s="9" t="s">
        <v>5976</v>
      </c>
    </row>
    <row r="3089">
      <c r="B3089" s="32">
        <v>44657.0</v>
      </c>
      <c r="C3089" s="32">
        <v>44721.0</v>
      </c>
      <c r="D3089" s="9" t="s">
        <v>4621</v>
      </c>
      <c r="E3089" s="32">
        <v>44297.0</v>
      </c>
      <c r="F3089" s="32">
        <v>44386.0</v>
      </c>
      <c r="G3089" s="9" t="s">
        <v>9262</v>
      </c>
      <c r="H3089" s="9" t="s">
        <v>5976</v>
      </c>
    </row>
    <row r="3090">
      <c r="B3090" s="32">
        <v>44657.0</v>
      </c>
      <c r="C3090" s="32">
        <v>44721.0</v>
      </c>
      <c r="D3090" s="9" t="s">
        <v>4621</v>
      </c>
      <c r="E3090" s="32">
        <v>44297.0</v>
      </c>
      <c r="F3090" s="32">
        <v>44386.0</v>
      </c>
      <c r="G3090" s="9" t="s">
        <v>9263</v>
      </c>
      <c r="H3090" s="9" t="s">
        <v>5978</v>
      </c>
    </row>
    <row r="3091">
      <c r="D3091" s="9" t="s">
        <v>9264</v>
      </c>
      <c r="E3091" s="32">
        <v>44233.0</v>
      </c>
      <c r="F3091" s="32">
        <v>44737.0</v>
      </c>
      <c r="G3091" s="9" t="s">
        <v>9265</v>
      </c>
      <c r="H3091" s="9" t="s">
        <v>8015</v>
      </c>
    </row>
    <row r="3092">
      <c r="D3092" s="9" t="s">
        <v>9264</v>
      </c>
      <c r="E3092" s="32">
        <v>44233.0</v>
      </c>
      <c r="F3092" s="32">
        <v>44737.0</v>
      </c>
      <c r="G3092" s="9" t="s">
        <v>9266</v>
      </c>
      <c r="H3092" s="9" t="s">
        <v>8017</v>
      </c>
    </row>
    <row r="3093">
      <c r="D3093" s="9" t="s">
        <v>9264</v>
      </c>
      <c r="E3093" s="32">
        <v>44233.0</v>
      </c>
      <c r="F3093" s="32">
        <v>44737.0</v>
      </c>
      <c r="G3093" s="9" t="s">
        <v>9267</v>
      </c>
      <c r="H3093" s="9" t="s">
        <v>7444</v>
      </c>
    </row>
    <row r="3094">
      <c r="B3094" s="32">
        <v>44396.0</v>
      </c>
      <c r="C3094" s="32">
        <v>44405.0</v>
      </c>
      <c r="D3094" s="9" t="s">
        <v>4703</v>
      </c>
      <c r="E3094" s="32">
        <v>44278.0</v>
      </c>
      <c r="F3094" s="32">
        <v>44312.0</v>
      </c>
      <c r="G3094" s="9" t="s">
        <v>9268</v>
      </c>
      <c r="H3094" s="9" t="s">
        <v>5965</v>
      </c>
    </row>
    <row r="3095">
      <c r="B3095" s="32">
        <v>44396.0</v>
      </c>
      <c r="C3095" s="32">
        <v>44405.0</v>
      </c>
      <c r="D3095" s="9" t="s">
        <v>4703</v>
      </c>
      <c r="E3095" s="32">
        <v>44278.0</v>
      </c>
      <c r="F3095" s="32">
        <v>44312.0</v>
      </c>
      <c r="G3095" s="9" t="s">
        <v>9269</v>
      </c>
      <c r="H3095" s="9" t="s">
        <v>5984</v>
      </c>
    </row>
    <row r="3096">
      <c r="B3096" s="32">
        <v>44396.0</v>
      </c>
      <c r="C3096" s="32">
        <v>44405.0</v>
      </c>
      <c r="D3096" s="9" t="s">
        <v>4703</v>
      </c>
      <c r="E3096" s="32">
        <v>44278.0</v>
      </c>
      <c r="F3096" s="32">
        <v>44312.0</v>
      </c>
      <c r="G3096" s="9" t="s">
        <v>9270</v>
      </c>
      <c r="H3096" s="9" t="s">
        <v>5986</v>
      </c>
    </row>
    <row r="3097">
      <c r="B3097" s="32">
        <v>44396.0</v>
      </c>
      <c r="C3097" s="32">
        <v>44405.0</v>
      </c>
      <c r="D3097" s="9" t="s">
        <v>4703</v>
      </c>
      <c r="E3097" s="32">
        <v>44278.0</v>
      </c>
      <c r="F3097" s="32">
        <v>44312.0</v>
      </c>
      <c r="G3097" s="9" t="s">
        <v>9271</v>
      </c>
      <c r="H3097" s="9" t="s">
        <v>5988</v>
      </c>
    </row>
    <row r="3098">
      <c r="C3098" s="32">
        <v>44530.0</v>
      </c>
      <c r="D3098" s="9" t="s">
        <v>9272</v>
      </c>
      <c r="E3098" s="32">
        <v>44274.0</v>
      </c>
      <c r="F3098" s="32">
        <v>44414.0</v>
      </c>
      <c r="G3098" s="9" t="s">
        <v>9273</v>
      </c>
      <c r="H3098" s="9" t="s">
        <v>5976</v>
      </c>
    </row>
    <row r="3099">
      <c r="C3099" s="32">
        <v>44530.0</v>
      </c>
      <c r="D3099" s="9" t="s">
        <v>9272</v>
      </c>
      <c r="E3099" s="32">
        <v>44274.0</v>
      </c>
      <c r="F3099" s="32">
        <v>44414.0</v>
      </c>
      <c r="G3099" s="9" t="s">
        <v>9274</v>
      </c>
      <c r="H3099" s="9" t="s">
        <v>5976</v>
      </c>
    </row>
    <row r="3100">
      <c r="C3100" s="32">
        <v>44530.0</v>
      </c>
      <c r="D3100" s="9" t="s">
        <v>9272</v>
      </c>
      <c r="E3100" s="32">
        <v>44274.0</v>
      </c>
      <c r="F3100" s="32">
        <v>44414.0</v>
      </c>
      <c r="G3100" s="9" t="s">
        <v>9275</v>
      </c>
      <c r="H3100" s="9" t="s">
        <v>5976</v>
      </c>
    </row>
    <row r="3101">
      <c r="C3101" s="32">
        <v>44530.0</v>
      </c>
      <c r="D3101" s="9" t="s">
        <v>9272</v>
      </c>
      <c r="E3101" s="32">
        <v>44274.0</v>
      </c>
      <c r="F3101" s="32">
        <v>44414.0</v>
      </c>
      <c r="G3101" s="9" t="s">
        <v>9276</v>
      </c>
      <c r="H3101" s="9" t="s">
        <v>5978</v>
      </c>
    </row>
    <row r="3102">
      <c r="C3102" s="32">
        <v>44530.0</v>
      </c>
      <c r="D3102" s="9" t="s">
        <v>9272</v>
      </c>
      <c r="E3102" s="32">
        <v>44274.0</v>
      </c>
      <c r="F3102" s="32">
        <v>44414.0</v>
      </c>
      <c r="G3102" s="9" t="s">
        <v>9277</v>
      </c>
      <c r="H3102" s="9" t="s">
        <v>5980</v>
      </c>
    </row>
    <row r="3103">
      <c r="B3103" s="32">
        <v>44365.0</v>
      </c>
      <c r="C3103" s="32">
        <v>44385.0</v>
      </c>
      <c r="D3103" s="9" t="s">
        <v>225</v>
      </c>
      <c r="E3103" s="32">
        <v>44275.0</v>
      </c>
      <c r="F3103" s="32">
        <v>44370.0</v>
      </c>
      <c r="G3103" s="9" t="s">
        <v>9278</v>
      </c>
      <c r="H3103" s="9" t="s">
        <v>5976</v>
      </c>
    </row>
    <row r="3104">
      <c r="B3104" s="32">
        <v>44365.0</v>
      </c>
      <c r="C3104" s="32">
        <v>44385.0</v>
      </c>
      <c r="D3104" s="9" t="s">
        <v>225</v>
      </c>
      <c r="E3104" s="32">
        <v>44275.0</v>
      </c>
      <c r="F3104" s="32">
        <v>44370.0</v>
      </c>
      <c r="G3104" s="9" t="s">
        <v>9279</v>
      </c>
      <c r="H3104" s="9" t="s">
        <v>5976</v>
      </c>
    </row>
    <row r="3105">
      <c r="B3105" s="32">
        <v>44365.0</v>
      </c>
      <c r="C3105" s="32">
        <v>44385.0</v>
      </c>
      <c r="D3105" s="9" t="s">
        <v>225</v>
      </c>
      <c r="E3105" s="32">
        <v>44275.0</v>
      </c>
      <c r="F3105" s="32">
        <v>44370.0</v>
      </c>
      <c r="G3105" s="9" t="s">
        <v>9280</v>
      </c>
      <c r="H3105" s="9" t="s">
        <v>5976</v>
      </c>
    </row>
    <row r="3106">
      <c r="B3106" s="32">
        <v>44365.0</v>
      </c>
      <c r="C3106" s="32">
        <v>44385.0</v>
      </c>
      <c r="D3106" s="9" t="s">
        <v>225</v>
      </c>
      <c r="E3106" s="32">
        <v>44275.0</v>
      </c>
      <c r="F3106" s="32">
        <v>44370.0</v>
      </c>
      <c r="G3106" s="9" t="s">
        <v>9281</v>
      </c>
      <c r="H3106" s="9" t="s">
        <v>5978</v>
      </c>
    </row>
    <row r="3107">
      <c r="B3107" s="32">
        <v>44365.0</v>
      </c>
      <c r="C3107" s="32">
        <v>44385.0</v>
      </c>
      <c r="D3107" s="9" t="s">
        <v>225</v>
      </c>
      <c r="E3107" s="32">
        <v>44275.0</v>
      </c>
      <c r="F3107" s="32">
        <v>44370.0</v>
      </c>
      <c r="G3107" s="9" t="s">
        <v>9282</v>
      </c>
      <c r="H3107" s="9" t="s">
        <v>5980</v>
      </c>
    </row>
    <row r="3108">
      <c r="B3108" s="32">
        <v>44481.0</v>
      </c>
      <c r="C3108" s="32">
        <v>44510.0</v>
      </c>
      <c r="D3108" s="9" t="s">
        <v>4815</v>
      </c>
      <c r="E3108" s="32">
        <v>44263.0</v>
      </c>
      <c r="F3108" s="32">
        <v>44442.0</v>
      </c>
      <c r="G3108" s="9" t="s">
        <v>9283</v>
      </c>
      <c r="H3108" s="9" t="s">
        <v>5976</v>
      </c>
    </row>
    <row r="3109">
      <c r="B3109" s="32">
        <v>44481.0</v>
      </c>
      <c r="C3109" s="32">
        <v>44510.0</v>
      </c>
      <c r="D3109" s="9" t="s">
        <v>4815</v>
      </c>
      <c r="E3109" s="32">
        <v>44263.0</v>
      </c>
      <c r="F3109" s="32">
        <v>44442.0</v>
      </c>
      <c r="G3109" s="9" t="s">
        <v>9284</v>
      </c>
      <c r="H3109" s="9" t="s">
        <v>5976</v>
      </c>
    </row>
    <row r="3110">
      <c r="B3110" s="32">
        <v>44481.0</v>
      </c>
      <c r="C3110" s="32">
        <v>44510.0</v>
      </c>
      <c r="D3110" s="9" t="s">
        <v>4815</v>
      </c>
      <c r="E3110" s="32">
        <v>44263.0</v>
      </c>
      <c r="F3110" s="32">
        <v>44442.0</v>
      </c>
      <c r="G3110" s="9" t="s">
        <v>9285</v>
      </c>
      <c r="H3110" s="9" t="s">
        <v>5978</v>
      </c>
    </row>
    <row r="3111">
      <c r="B3111" s="32">
        <v>44481.0</v>
      </c>
      <c r="C3111" s="32">
        <v>44510.0</v>
      </c>
      <c r="D3111" s="9" t="s">
        <v>4815</v>
      </c>
      <c r="E3111" s="32">
        <v>44263.0</v>
      </c>
      <c r="F3111" s="32">
        <v>44442.0</v>
      </c>
      <c r="G3111" s="9" t="s">
        <v>9286</v>
      </c>
      <c r="H3111" s="9" t="s">
        <v>5980</v>
      </c>
    </row>
    <row r="3112">
      <c r="B3112" s="32">
        <v>44515.0</v>
      </c>
      <c r="C3112" s="32">
        <v>44530.0</v>
      </c>
      <c r="D3112" s="9" t="s">
        <v>5363</v>
      </c>
      <c r="E3112" s="32">
        <v>44147.0</v>
      </c>
      <c r="F3112" s="32">
        <v>44350.0</v>
      </c>
      <c r="G3112" s="9" t="s">
        <v>9287</v>
      </c>
      <c r="H3112" s="9" t="s">
        <v>5976</v>
      </c>
    </row>
    <row r="3113">
      <c r="B3113" s="32">
        <v>44515.0</v>
      </c>
      <c r="C3113" s="32">
        <v>44530.0</v>
      </c>
      <c r="D3113" s="9" t="s">
        <v>5363</v>
      </c>
      <c r="E3113" s="32">
        <v>44147.0</v>
      </c>
      <c r="F3113" s="32">
        <v>44350.0</v>
      </c>
      <c r="G3113" s="9" t="s">
        <v>9288</v>
      </c>
      <c r="H3113" s="9" t="s">
        <v>5976</v>
      </c>
    </row>
    <row r="3114">
      <c r="B3114" s="32">
        <v>44515.0</v>
      </c>
      <c r="C3114" s="32">
        <v>44530.0</v>
      </c>
      <c r="D3114" s="9" t="s">
        <v>5363</v>
      </c>
      <c r="E3114" s="32">
        <v>44147.0</v>
      </c>
      <c r="F3114" s="32">
        <v>44350.0</v>
      </c>
      <c r="G3114" s="9" t="s">
        <v>9289</v>
      </c>
      <c r="H3114" s="9" t="s">
        <v>5976</v>
      </c>
    </row>
    <row r="3115">
      <c r="B3115" s="32">
        <v>44515.0</v>
      </c>
      <c r="C3115" s="32">
        <v>44530.0</v>
      </c>
      <c r="D3115" s="9" t="s">
        <v>5363</v>
      </c>
      <c r="E3115" s="32">
        <v>44147.0</v>
      </c>
      <c r="F3115" s="32">
        <v>44350.0</v>
      </c>
      <c r="G3115" s="9" t="s">
        <v>9290</v>
      </c>
      <c r="H3115" s="9" t="s">
        <v>5978</v>
      </c>
    </row>
    <row r="3116">
      <c r="B3116" s="32">
        <v>44497.0</v>
      </c>
      <c r="C3116" s="32">
        <v>44511.0</v>
      </c>
      <c r="D3116" s="9" t="s">
        <v>4757</v>
      </c>
      <c r="E3116" s="32">
        <v>44270.0</v>
      </c>
      <c r="F3116" s="32">
        <v>44476.0</v>
      </c>
      <c r="G3116" s="9" t="s">
        <v>9291</v>
      </c>
      <c r="H3116" s="9" t="s">
        <v>5976</v>
      </c>
    </row>
    <row r="3117">
      <c r="B3117" s="32">
        <v>44497.0</v>
      </c>
      <c r="C3117" s="32">
        <v>44511.0</v>
      </c>
      <c r="D3117" s="9" t="s">
        <v>4757</v>
      </c>
      <c r="E3117" s="32">
        <v>44270.0</v>
      </c>
      <c r="F3117" s="32">
        <v>44476.0</v>
      </c>
      <c r="G3117" s="9" t="s">
        <v>9292</v>
      </c>
      <c r="H3117" s="9" t="s">
        <v>5976</v>
      </c>
    </row>
    <row r="3118">
      <c r="B3118" s="32">
        <v>44497.0</v>
      </c>
      <c r="C3118" s="32">
        <v>44511.0</v>
      </c>
      <c r="D3118" s="9" t="s">
        <v>4757</v>
      </c>
      <c r="E3118" s="32">
        <v>44270.0</v>
      </c>
      <c r="F3118" s="32">
        <v>44476.0</v>
      </c>
      <c r="G3118" s="9" t="s">
        <v>9293</v>
      </c>
      <c r="H3118" s="9" t="s">
        <v>5976</v>
      </c>
    </row>
    <row r="3119">
      <c r="B3119" s="32">
        <v>44497.0</v>
      </c>
      <c r="C3119" s="32">
        <v>44511.0</v>
      </c>
      <c r="D3119" s="9" t="s">
        <v>4757</v>
      </c>
      <c r="E3119" s="32">
        <v>44270.0</v>
      </c>
      <c r="F3119" s="32">
        <v>44476.0</v>
      </c>
      <c r="G3119" s="9" t="s">
        <v>9294</v>
      </c>
      <c r="H3119" s="9" t="s">
        <v>5978</v>
      </c>
    </row>
    <row r="3120">
      <c r="B3120" s="32">
        <v>44497.0</v>
      </c>
      <c r="C3120" s="32">
        <v>44511.0</v>
      </c>
      <c r="D3120" s="9" t="s">
        <v>4757</v>
      </c>
      <c r="E3120" s="32">
        <v>44270.0</v>
      </c>
      <c r="F3120" s="32">
        <v>44476.0</v>
      </c>
      <c r="G3120" s="9" t="s">
        <v>9295</v>
      </c>
      <c r="H3120" s="9" t="s">
        <v>5980</v>
      </c>
    </row>
    <row r="3121">
      <c r="B3121" s="32">
        <v>44477.0</v>
      </c>
      <c r="C3121" s="32">
        <v>44516.0</v>
      </c>
      <c r="D3121" s="9" t="s">
        <v>4697</v>
      </c>
      <c r="E3121" s="32">
        <v>44280.0</v>
      </c>
      <c r="F3121" s="32">
        <v>44452.0</v>
      </c>
      <c r="G3121" s="9" t="s">
        <v>9296</v>
      </c>
      <c r="H3121" s="9" t="s">
        <v>5976</v>
      </c>
    </row>
    <row r="3122">
      <c r="B3122" s="32">
        <v>44477.0</v>
      </c>
      <c r="C3122" s="32">
        <v>44516.0</v>
      </c>
      <c r="D3122" s="9" t="s">
        <v>4697</v>
      </c>
      <c r="E3122" s="32">
        <v>44280.0</v>
      </c>
      <c r="F3122" s="32">
        <v>44452.0</v>
      </c>
      <c r="G3122" s="9" t="s">
        <v>9297</v>
      </c>
      <c r="H3122" s="9" t="s">
        <v>5976</v>
      </c>
    </row>
    <row r="3123">
      <c r="B3123" s="32">
        <v>44477.0</v>
      </c>
      <c r="C3123" s="32">
        <v>44516.0</v>
      </c>
      <c r="D3123" s="9" t="s">
        <v>4697</v>
      </c>
      <c r="E3123" s="32">
        <v>44280.0</v>
      </c>
      <c r="F3123" s="32">
        <v>44452.0</v>
      </c>
      <c r="G3123" s="9" t="s">
        <v>9298</v>
      </c>
      <c r="H3123" s="9" t="s">
        <v>5976</v>
      </c>
    </row>
    <row r="3124">
      <c r="B3124" s="32">
        <v>44477.0</v>
      </c>
      <c r="C3124" s="32">
        <v>44516.0</v>
      </c>
      <c r="D3124" s="9" t="s">
        <v>4697</v>
      </c>
      <c r="E3124" s="32">
        <v>44280.0</v>
      </c>
      <c r="F3124" s="32">
        <v>44452.0</v>
      </c>
      <c r="G3124" s="9" t="s">
        <v>9299</v>
      </c>
      <c r="H3124" s="9" t="s">
        <v>5978</v>
      </c>
    </row>
    <row r="3125">
      <c r="C3125" s="32">
        <v>44480.0</v>
      </c>
      <c r="D3125" s="9" t="s">
        <v>4717</v>
      </c>
      <c r="E3125" s="32">
        <v>44277.0</v>
      </c>
      <c r="F3125" s="32">
        <v>44392.0</v>
      </c>
      <c r="G3125" s="9" t="s">
        <v>9300</v>
      </c>
      <c r="H3125" s="9" t="s">
        <v>5976</v>
      </c>
    </row>
    <row r="3126">
      <c r="C3126" s="32">
        <v>44480.0</v>
      </c>
      <c r="D3126" s="9" t="s">
        <v>4717</v>
      </c>
      <c r="E3126" s="32">
        <v>44277.0</v>
      </c>
      <c r="F3126" s="32">
        <v>44392.0</v>
      </c>
      <c r="G3126" s="9" t="s">
        <v>9301</v>
      </c>
      <c r="H3126" s="9" t="s">
        <v>5976</v>
      </c>
    </row>
    <row r="3127">
      <c r="C3127" s="32">
        <v>44480.0</v>
      </c>
      <c r="D3127" s="9" t="s">
        <v>4717</v>
      </c>
      <c r="E3127" s="32">
        <v>44277.0</v>
      </c>
      <c r="F3127" s="32">
        <v>44392.0</v>
      </c>
      <c r="G3127" s="9" t="s">
        <v>9302</v>
      </c>
      <c r="H3127" s="9" t="s">
        <v>5976</v>
      </c>
    </row>
    <row r="3128">
      <c r="C3128" s="32">
        <v>44480.0</v>
      </c>
      <c r="D3128" s="9" t="s">
        <v>4717</v>
      </c>
      <c r="E3128" s="32">
        <v>44277.0</v>
      </c>
      <c r="F3128" s="32">
        <v>44392.0</v>
      </c>
      <c r="G3128" s="9" t="s">
        <v>9303</v>
      </c>
      <c r="H3128" s="9" t="s">
        <v>5978</v>
      </c>
    </row>
    <row r="3129">
      <c r="C3129" s="32">
        <v>44600.0</v>
      </c>
      <c r="D3129" s="9" t="s">
        <v>4603</v>
      </c>
      <c r="E3129" s="32">
        <v>44299.0</v>
      </c>
      <c r="F3129" s="32">
        <v>44351.0</v>
      </c>
      <c r="G3129" s="9" t="s">
        <v>9304</v>
      </c>
      <c r="H3129" s="9" t="s">
        <v>5976</v>
      </c>
    </row>
    <row r="3130">
      <c r="C3130" s="32">
        <v>44600.0</v>
      </c>
      <c r="D3130" s="9" t="s">
        <v>4603</v>
      </c>
      <c r="E3130" s="32">
        <v>44299.0</v>
      </c>
      <c r="F3130" s="32">
        <v>44351.0</v>
      </c>
      <c r="G3130" s="9" t="s">
        <v>9305</v>
      </c>
      <c r="H3130" s="9" t="s">
        <v>5976</v>
      </c>
    </row>
    <row r="3131">
      <c r="C3131" s="32">
        <v>44600.0</v>
      </c>
      <c r="D3131" s="9" t="s">
        <v>4603</v>
      </c>
      <c r="E3131" s="32">
        <v>44299.0</v>
      </c>
      <c r="F3131" s="32">
        <v>44351.0</v>
      </c>
      <c r="G3131" s="9" t="s">
        <v>9306</v>
      </c>
      <c r="H3131" s="9" t="s">
        <v>5976</v>
      </c>
    </row>
    <row r="3132">
      <c r="C3132" s="32">
        <v>44600.0</v>
      </c>
      <c r="D3132" s="9" t="s">
        <v>4603</v>
      </c>
      <c r="E3132" s="32">
        <v>44299.0</v>
      </c>
      <c r="F3132" s="32">
        <v>44351.0</v>
      </c>
      <c r="G3132" s="9" t="s">
        <v>9307</v>
      </c>
      <c r="H3132" s="9" t="s">
        <v>5978</v>
      </c>
    </row>
    <row r="3133">
      <c r="C3133" s="32">
        <v>44600.0</v>
      </c>
      <c r="D3133" s="9" t="s">
        <v>4603</v>
      </c>
      <c r="E3133" s="32">
        <v>44299.0</v>
      </c>
      <c r="F3133" s="32">
        <v>44549.0</v>
      </c>
      <c r="G3133" s="9" t="s">
        <v>9308</v>
      </c>
      <c r="H3133" s="9" t="s">
        <v>5980</v>
      </c>
    </row>
    <row r="3134">
      <c r="B3134" s="32">
        <v>44377.0</v>
      </c>
      <c r="C3134" s="32">
        <v>44384.0</v>
      </c>
      <c r="D3134" s="9" t="s">
        <v>4665</v>
      </c>
      <c r="E3134" s="32">
        <v>44286.0</v>
      </c>
      <c r="F3134" s="32">
        <v>44337.0</v>
      </c>
      <c r="G3134" s="9" t="s">
        <v>9309</v>
      </c>
      <c r="H3134" s="9" t="s">
        <v>5965</v>
      </c>
    </row>
    <row r="3135">
      <c r="B3135" s="32">
        <v>44377.0</v>
      </c>
      <c r="C3135" s="32">
        <v>44384.0</v>
      </c>
      <c r="D3135" s="9" t="s">
        <v>4665</v>
      </c>
      <c r="E3135" s="32">
        <v>44286.0</v>
      </c>
      <c r="F3135" s="32">
        <v>44337.0</v>
      </c>
      <c r="G3135" s="9" t="s">
        <v>9310</v>
      </c>
      <c r="H3135" s="9" t="s">
        <v>5984</v>
      </c>
    </row>
    <row r="3136">
      <c r="B3136" s="32">
        <v>44377.0</v>
      </c>
      <c r="C3136" s="32">
        <v>44384.0</v>
      </c>
      <c r="D3136" s="9" t="s">
        <v>4665</v>
      </c>
      <c r="E3136" s="32">
        <v>44286.0</v>
      </c>
      <c r="F3136" s="32">
        <v>44337.0</v>
      </c>
      <c r="G3136" s="9" t="s">
        <v>9311</v>
      </c>
      <c r="H3136" s="9" t="s">
        <v>5986</v>
      </c>
    </row>
    <row r="3137">
      <c r="B3137" s="32">
        <v>44377.0</v>
      </c>
      <c r="C3137" s="32">
        <v>44384.0</v>
      </c>
      <c r="D3137" s="9" t="s">
        <v>4665</v>
      </c>
      <c r="E3137" s="32">
        <v>44286.0</v>
      </c>
      <c r="F3137" s="32">
        <v>44337.0</v>
      </c>
      <c r="G3137" s="9" t="s">
        <v>9312</v>
      </c>
      <c r="H3137" s="9" t="s">
        <v>5988</v>
      </c>
    </row>
    <row r="3138">
      <c r="B3138" s="32">
        <v>44377.0</v>
      </c>
      <c r="C3138" s="32">
        <v>44384.0</v>
      </c>
      <c r="D3138" s="9" t="s">
        <v>4665</v>
      </c>
      <c r="E3138" s="32">
        <v>44286.0</v>
      </c>
      <c r="F3138" s="32">
        <v>44337.0</v>
      </c>
      <c r="G3138" s="9" t="s">
        <v>9313</v>
      </c>
      <c r="H3138" s="9" t="s">
        <v>5980</v>
      </c>
    </row>
    <row r="3139">
      <c r="C3139" s="32">
        <v>44550.0</v>
      </c>
      <c r="D3139" s="9" t="s">
        <v>4637</v>
      </c>
      <c r="E3139" s="32">
        <v>44295.0</v>
      </c>
      <c r="F3139" s="32">
        <v>44377.0</v>
      </c>
      <c r="G3139" s="9" t="s">
        <v>9314</v>
      </c>
      <c r="H3139" s="9" t="s">
        <v>5976</v>
      </c>
    </row>
    <row r="3140">
      <c r="C3140" s="32">
        <v>44550.0</v>
      </c>
      <c r="D3140" s="9" t="s">
        <v>4637</v>
      </c>
      <c r="E3140" s="32">
        <v>44295.0</v>
      </c>
      <c r="F3140" s="32">
        <v>44377.0</v>
      </c>
      <c r="G3140" s="9" t="s">
        <v>9315</v>
      </c>
      <c r="H3140" s="9" t="s">
        <v>5976</v>
      </c>
    </row>
    <row r="3141">
      <c r="C3141" s="32">
        <v>44550.0</v>
      </c>
      <c r="D3141" s="9" t="s">
        <v>4637</v>
      </c>
      <c r="E3141" s="32">
        <v>44295.0</v>
      </c>
      <c r="F3141" s="32">
        <v>44377.0</v>
      </c>
      <c r="G3141" s="9" t="s">
        <v>9316</v>
      </c>
      <c r="H3141" s="9" t="s">
        <v>5978</v>
      </c>
    </row>
    <row r="3142">
      <c r="C3142" s="32">
        <v>44550.0</v>
      </c>
      <c r="D3142" s="9" t="s">
        <v>4637</v>
      </c>
      <c r="E3142" s="32">
        <v>44295.0</v>
      </c>
      <c r="F3142" s="32">
        <v>44480.0</v>
      </c>
      <c r="G3142" s="9" t="s">
        <v>9317</v>
      </c>
      <c r="H3142" s="9" t="s">
        <v>5980</v>
      </c>
    </row>
    <row r="3143">
      <c r="B3143" s="32">
        <v>44385.0</v>
      </c>
      <c r="C3143" s="32">
        <v>44411.0</v>
      </c>
      <c r="D3143" s="9" t="s">
        <v>9318</v>
      </c>
      <c r="E3143" s="32">
        <v>44266.0</v>
      </c>
      <c r="F3143" s="32">
        <v>44333.0</v>
      </c>
      <c r="G3143" s="9" t="s">
        <v>9319</v>
      </c>
      <c r="H3143" s="9" t="s">
        <v>9051</v>
      </c>
    </row>
    <row r="3144">
      <c r="B3144" s="32">
        <v>44385.0</v>
      </c>
      <c r="C3144" s="32">
        <v>44411.0</v>
      </c>
      <c r="D3144" s="9" t="s">
        <v>9318</v>
      </c>
      <c r="E3144" s="32">
        <v>44266.0</v>
      </c>
      <c r="F3144" s="32">
        <v>44333.0</v>
      </c>
      <c r="G3144" s="9" t="s">
        <v>9320</v>
      </c>
      <c r="H3144" s="9" t="s">
        <v>5976</v>
      </c>
    </row>
    <row r="3145">
      <c r="B3145" s="32">
        <v>44385.0</v>
      </c>
      <c r="C3145" s="32">
        <v>44411.0</v>
      </c>
      <c r="D3145" s="9" t="s">
        <v>9318</v>
      </c>
      <c r="E3145" s="32">
        <v>44266.0</v>
      </c>
      <c r="F3145" s="32">
        <v>44333.0</v>
      </c>
      <c r="G3145" s="9" t="s">
        <v>9321</v>
      </c>
      <c r="H3145" s="9" t="s">
        <v>5976</v>
      </c>
    </row>
    <row r="3146">
      <c r="B3146" s="32">
        <v>44385.0</v>
      </c>
      <c r="C3146" s="32">
        <v>44411.0</v>
      </c>
      <c r="D3146" s="9" t="s">
        <v>9318</v>
      </c>
      <c r="E3146" s="32">
        <v>44266.0</v>
      </c>
      <c r="F3146" s="32">
        <v>44333.0</v>
      </c>
      <c r="G3146" s="9" t="s">
        <v>9322</v>
      </c>
      <c r="H3146" s="9" t="s">
        <v>5976</v>
      </c>
    </row>
    <row r="3147">
      <c r="B3147" s="32">
        <v>44385.0</v>
      </c>
      <c r="C3147" s="32">
        <v>44411.0</v>
      </c>
      <c r="D3147" s="9" t="s">
        <v>9318</v>
      </c>
      <c r="E3147" s="32">
        <v>44266.0</v>
      </c>
      <c r="F3147" s="32">
        <v>44375.0</v>
      </c>
      <c r="G3147" s="9" t="s">
        <v>9323</v>
      </c>
      <c r="H3147" s="9" t="s">
        <v>5980</v>
      </c>
    </row>
    <row r="3148">
      <c r="B3148" s="32">
        <v>44952.0</v>
      </c>
      <c r="C3148" s="32">
        <v>44970.0</v>
      </c>
      <c r="D3148" s="9" t="s">
        <v>4719</v>
      </c>
      <c r="E3148" s="32">
        <v>44277.0</v>
      </c>
      <c r="F3148" s="32">
        <v>44386.0</v>
      </c>
      <c r="G3148" s="9" t="s">
        <v>9324</v>
      </c>
      <c r="H3148" s="9" t="s">
        <v>5976</v>
      </c>
    </row>
    <row r="3149">
      <c r="B3149" s="32">
        <v>44952.0</v>
      </c>
      <c r="C3149" s="32">
        <v>44970.0</v>
      </c>
      <c r="D3149" s="9" t="s">
        <v>4719</v>
      </c>
      <c r="E3149" s="32">
        <v>44277.0</v>
      </c>
      <c r="F3149" s="32">
        <v>44386.0</v>
      </c>
      <c r="G3149" s="9" t="s">
        <v>9325</v>
      </c>
      <c r="H3149" s="9" t="s">
        <v>5976</v>
      </c>
    </row>
    <row r="3150">
      <c r="B3150" s="32">
        <v>44952.0</v>
      </c>
      <c r="C3150" s="32">
        <v>44970.0</v>
      </c>
      <c r="D3150" s="9" t="s">
        <v>4719</v>
      </c>
      <c r="E3150" s="32">
        <v>44277.0</v>
      </c>
      <c r="F3150" s="32">
        <v>44386.0</v>
      </c>
      <c r="G3150" s="9" t="s">
        <v>9326</v>
      </c>
      <c r="H3150" s="9" t="s">
        <v>5978</v>
      </c>
    </row>
    <row r="3151">
      <c r="D3151" s="9" t="s">
        <v>4777</v>
      </c>
      <c r="E3151" s="32">
        <v>44266.0</v>
      </c>
      <c r="F3151" s="32">
        <v>44358.0</v>
      </c>
      <c r="G3151" s="9" t="s">
        <v>9327</v>
      </c>
      <c r="H3151" s="9" t="s">
        <v>5976</v>
      </c>
    </row>
    <row r="3152">
      <c r="D3152" s="9" t="s">
        <v>4777</v>
      </c>
      <c r="E3152" s="32">
        <v>44266.0</v>
      </c>
      <c r="F3152" s="32">
        <v>44358.0</v>
      </c>
      <c r="G3152" s="9" t="s">
        <v>9328</v>
      </c>
      <c r="H3152" s="9" t="s">
        <v>5976</v>
      </c>
    </row>
    <row r="3153">
      <c r="D3153" s="9" t="s">
        <v>4777</v>
      </c>
      <c r="E3153" s="32">
        <v>44266.0</v>
      </c>
      <c r="F3153" s="32">
        <v>44358.0</v>
      </c>
      <c r="G3153" s="9" t="s">
        <v>9329</v>
      </c>
      <c r="H3153" s="9" t="s">
        <v>5976</v>
      </c>
    </row>
    <row r="3154">
      <c r="D3154" s="9" t="s">
        <v>4777</v>
      </c>
      <c r="E3154" s="32">
        <v>44266.0</v>
      </c>
      <c r="F3154" s="32">
        <v>44358.0</v>
      </c>
      <c r="G3154" s="9" t="s">
        <v>9330</v>
      </c>
      <c r="H3154" s="9" t="s">
        <v>5978</v>
      </c>
    </row>
    <row r="3155">
      <c r="B3155" s="32">
        <v>44403.0</v>
      </c>
      <c r="C3155" s="32">
        <v>44419.0</v>
      </c>
      <c r="D3155" s="9" t="s">
        <v>205</v>
      </c>
      <c r="E3155" s="32">
        <v>44296.0</v>
      </c>
      <c r="F3155" s="32">
        <v>44404.0</v>
      </c>
      <c r="G3155" s="9" t="s">
        <v>9331</v>
      </c>
      <c r="H3155" s="9" t="s">
        <v>5976</v>
      </c>
    </row>
    <row r="3156">
      <c r="B3156" s="32">
        <v>44403.0</v>
      </c>
      <c r="C3156" s="32">
        <v>44419.0</v>
      </c>
      <c r="D3156" s="9" t="s">
        <v>205</v>
      </c>
      <c r="E3156" s="32">
        <v>44296.0</v>
      </c>
      <c r="F3156" s="32">
        <v>44404.0</v>
      </c>
      <c r="G3156" s="9" t="s">
        <v>9332</v>
      </c>
      <c r="H3156" s="9" t="s">
        <v>5976</v>
      </c>
    </row>
    <row r="3157">
      <c r="B3157" s="32">
        <v>44403.0</v>
      </c>
      <c r="C3157" s="32">
        <v>44419.0</v>
      </c>
      <c r="D3157" s="9" t="s">
        <v>205</v>
      </c>
      <c r="E3157" s="32">
        <v>44296.0</v>
      </c>
      <c r="F3157" s="32">
        <v>44404.0</v>
      </c>
      <c r="G3157" s="9" t="s">
        <v>9333</v>
      </c>
      <c r="H3157" s="9" t="s">
        <v>5978</v>
      </c>
    </row>
    <row r="3158">
      <c r="B3158" s="32">
        <v>44403.0</v>
      </c>
      <c r="C3158" s="32">
        <v>44419.0</v>
      </c>
      <c r="D3158" s="9" t="s">
        <v>205</v>
      </c>
      <c r="E3158" s="32">
        <v>44296.0</v>
      </c>
      <c r="F3158" s="32">
        <v>44404.0</v>
      </c>
      <c r="G3158" s="9" t="s">
        <v>9334</v>
      </c>
      <c r="H3158" s="9" t="s">
        <v>5980</v>
      </c>
    </row>
    <row r="3159">
      <c r="C3159" s="32">
        <v>44869.0</v>
      </c>
      <c r="D3159" s="9" t="s">
        <v>4701</v>
      </c>
      <c r="E3159" s="32">
        <v>44279.0</v>
      </c>
      <c r="F3159" s="32">
        <v>44747.0</v>
      </c>
      <c r="G3159" s="9" t="s">
        <v>9335</v>
      </c>
      <c r="H3159" s="9" t="s">
        <v>8101</v>
      </c>
    </row>
    <row r="3160">
      <c r="C3160" s="32">
        <v>44869.0</v>
      </c>
      <c r="D3160" s="9" t="s">
        <v>4701</v>
      </c>
      <c r="E3160" s="32">
        <v>44279.0</v>
      </c>
      <c r="F3160" s="32">
        <v>44747.0</v>
      </c>
      <c r="G3160" s="9" t="s">
        <v>9336</v>
      </c>
      <c r="H3160" s="9" t="s">
        <v>8015</v>
      </c>
    </row>
    <row r="3161">
      <c r="C3161" s="32">
        <v>44869.0</v>
      </c>
      <c r="D3161" s="9" t="s">
        <v>4701</v>
      </c>
      <c r="E3161" s="32">
        <v>44279.0</v>
      </c>
      <c r="F3161" s="32">
        <v>44747.0</v>
      </c>
      <c r="G3161" s="9" t="s">
        <v>9337</v>
      </c>
      <c r="H3161" s="9" t="s">
        <v>8017</v>
      </c>
    </row>
    <row r="3162">
      <c r="C3162" s="32">
        <v>44869.0</v>
      </c>
      <c r="D3162" s="9" t="s">
        <v>4701</v>
      </c>
      <c r="E3162" s="32">
        <v>44279.0</v>
      </c>
      <c r="F3162" s="32">
        <v>44747.0</v>
      </c>
      <c r="G3162" s="9" t="s">
        <v>9338</v>
      </c>
      <c r="H3162" s="9" t="s">
        <v>7444</v>
      </c>
    </row>
    <row r="3163">
      <c r="C3163" s="32">
        <v>44869.0</v>
      </c>
      <c r="D3163" s="9" t="s">
        <v>4701</v>
      </c>
      <c r="E3163" s="32">
        <v>44279.0</v>
      </c>
      <c r="F3163" s="32">
        <v>44747.0</v>
      </c>
      <c r="G3163" s="9" t="s">
        <v>9339</v>
      </c>
      <c r="H3163" s="9" t="s">
        <v>5980</v>
      </c>
    </row>
    <row r="3164">
      <c r="D3164" s="9" t="s">
        <v>9340</v>
      </c>
      <c r="E3164" s="32">
        <v>44280.0</v>
      </c>
      <c r="F3164" s="32">
        <v>44737.0</v>
      </c>
      <c r="G3164" s="9" t="s">
        <v>9341</v>
      </c>
      <c r="H3164" s="9" t="s">
        <v>8101</v>
      </c>
    </row>
    <row r="3165">
      <c r="D3165" s="9" t="s">
        <v>9340</v>
      </c>
      <c r="E3165" s="32">
        <v>44280.0</v>
      </c>
      <c r="F3165" s="32">
        <v>44737.0</v>
      </c>
      <c r="G3165" s="9" t="s">
        <v>9342</v>
      </c>
      <c r="H3165" s="9" t="s">
        <v>8015</v>
      </c>
    </row>
    <row r="3166">
      <c r="D3166" s="9" t="s">
        <v>9340</v>
      </c>
      <c r="E3166" s="32">
        <v>44280.0</v>
      </c>
      <c r="F3166" s="32">
        <v>44737.0</v>
      </c>
      <c r="G3166" s="9" t="s">
        <v>9343</v>
      </c>
      <c r="H3166" s="9" t="s">
        <v>8017</v>
      </c>
    </row>
    <row r="3167">
      <c r="D3167" s="9" t="s">
        <v>9340</v>
      </c>
      <c r="E3167" s="32">
        <v>44280.0</v>
      </c>
      <c r="F3167" s="32">
        <v>44737.0</v>
      </c>
      <c r="G3167" s="9" t="s">
        <v>9344</v>
      </c>
      <c r="H3167" s="9" t="s">
        <v>7444</v>
      </c>
    </row>
    <row r="3168">
      <c r="B3168" s="32">
        <v>44855.0</v>
      </c>
      <c r="C3168" s="32">
        <v>44869.0</v>
      </c>
      <c r="D3168" s="9" t="s">
        <v>4789</v>
      </c>
      <c r="E3168" s="32">
        <v>44267.0</v>
      </c>
      <c r="F3168" s="32">
        <v>44813.0</v>
      </c>
      <c r="G3168" s="9" t="s">
        <v>9345</v>
      </c>
      <c r="H3168" s="9" t="s">
        <v>7438</v>
      </c>
    </row>
    <row r="3169">
      <c r="B3169" s="32">
        <v>44855.0</v>
      </c>
      <c r="C3169" s="32">
        <v>44869.0</v>
      </c>
      <c r="D3169" s="9" t="s">
        <v>4789</v>
      </c>
      <c r="E3169" s="32">
        <v>44267.0</v>
      </c>
      <c r="F3169" s="32">
        <v>44813.0</v>
      </c>
      <c r="G3169" s="9" t="s">
        <v>9346</v>
      </c>
    </row>
    <row r="3170">
      <c r="B3170" s="32">
        <v>44855.0</v>
      </c>
      <c r="C3170" s="32">
        <v>44869.0</v>
      </c>
      <c r="D3170" s="9" t="s">
        <v>4789</v>
      </c>
      <c r="E3170" s="32">
        <v>44267.0</v>
      </c>
      <c r="F3170" s="32">
        <v>44813.0</v>
      </c>
      <c r="G3170" s="9" t="s">
        <v>9347</v>
      </c>
      <c r="H3170" s="9" t="s">
        <v>7442</v>
      </c>
    </row>
    <row r="3171">
      <c r="B3171" s="32">
        <v>44855.0</v>
      </c>
      <c r="C3171" s="32">
        <v>44869.0</v>
      </c>
      <c r="D3171" s="9" t="s">
        <v>4789</v>
      </c>
      <c r="E3171" s="32">
        <v>44267.0</v>
      </c>
      <c r="F3171" s="32">
        <v>44813.0</v>
      </c>
      <c r="G3171" s="9" t="s">
        <v>9348</v>
      </c>
      <c r="H3171" s="9" t="s">
        <v>7444</v>
      </c>
    </row>
    <row r="3172">
      <c r="B3172" s="32">
        <v>44480.0</v>
      </c>
      <c r="C3172" s="32">
        <v>44497.0</v>
      </c>
      <c r="D3172" s="9" t="s">
        <v>4425</v>
      </c>
      <c r="E3172" s="32">
        <v>44324.0</v>
      </c>
      <c r="F3172" s="32">
        <v>44390.0</v>
      </c>
      <c r="G3172" s="9" t="s">
        <v>9349</v>
      </c>
      <c r="H3172" s="9" t="s">
        <v>5976</v>
      </c>
    </row>
    <row r="3173">
      <c r="B3173" s="32">
        <v>44480.0</v>
      </c>
      <c r="C3173" s="32">
        <v>44497.0</v>
      </c>
      <c r="D3173" s="9" t="s">
        <v>4425</v>
      </c>
      <c r="E3173" s="32">
        <v>44324.0</v>
      </c>
      <c r="F3173" s="32">
        <v>44390.0</v>
      </c>
      <c r="G3173" s="9" t="s">
        <v>9350</v>
      </c>
      <c r="H3173" s="9" t="s">
        <v>5976</v>
      </c>
    </row>
    <row r="3174">
      <c r="B3174" s="32">
        <v>44480.0</v>
      </c>
      <c r="C3174" s="32">
        <v>44497.0</v>
      </c>
      <c r="D3174" s="9" t="s">
        <v>4425</v>
      </c>
      <c r="E3174" s="32">
        <v>44324.0</v>
      </c>
      <c r="F3174" s="32">
        <v>44390.0</v>
      </c>
      <c r="G3174" s="9" t="s">
        <v>9351</v>
      </c>
      <c r="H3174" s="9" t="s">
        <v>5978</v>
      </c>
    </row>
    <row r="3175">
      <c r="B3175" s="32">
        <v>44480.0</v>
      </c>
      <c r="C3175" s="32">
        <v>44497.0</v>
      </c>
      <c r="D3175" s="9" t="s">
        <v>4425</v>
      </c>
      <c r="E3175" s="32">
        <v>44324.0</v>
      </c>
      <c r="F3175" s="32">
        <v>44435.0</v>
      </c>
      <c r="G3175" s="9" t="s">
        <v>9352</v>
      </c>
      <c r="H3175" s="9" t="s">
        <v>5980</v>
      </c>
    </row>
    <row r="3176">
      <c r="D3176" s="9" t="s">
        <v>7094</v>
      </c>
      <c r="E3176" s="32">
        <v>44074.0</v>
      </c>
      <c r="F3176" s="32">
        <v>44153.0</v>
      </c>
      <c r="G3176" s="9" t="s">
        <v>7095</v>
      </c>
      <c r="H3176" s="9" t="s">
        <v>5965</v>
      </c>
    </row>
    <row r="3177">
      <c r="D3177" s="9" t="s">
        <v>7094</v>
      </c>
      <c r="E3177" s="32">
        <v>44074.0</v>
      </c>
      <c r="F3177" s="32">
        <v>44153.0</v>
      </c>
      <c r="G3177" s="9" t="s">
        <v>7096</v>
      </c>
      <c r="H3177" s="9" t="s">
        <v>5967</v>
      </c>
    </row>
    <row r="3178">
      <c r="D3178" s="9" t="s">
        <v>7094</v>
      </c>
      <c r="E3178" s="32">
        <v>44074.0</v>
      </c>
      <c r="F3178" s="32">
        <v>44153.0</v>
      </c>
      <c r="G3178" s="9" t="s">
        <v>7097</v>
      </c>
      <c r="H3178" s="9" t="s">
        <v>5969</v>
      </c>
    </row>
    <row r="3179">
      <c r="D3179" s="9" t="s">
        <v>7094</v>
      </c>
      <c r="E3179" s="32">
        <v>44074.0</v>
      </c>
      <c r="F3179" s="32">
        <v>44153.0</v>
      </c>
      <c r="G3179" s="9" t="s">
        <v>7098</v>
      </c>
      <c r="H3179" s="9" t="s">
        <v>5971</v>
      </c>
    </row>
    <row r="3180">
      <c r="D3180" s="9" t="s">
        <v>9353</v>
      </c>
      <c r="E3180" s="32">
        <v>44424.0</v>
      </c>
      <c r="F3180" s="32">
        <v>44659.0</v>
      </c>
      <c r="G3180" s="9" t="s">
        <v>9354</v>
      </c>
      <c r="H3180" s="9" t="s">
        <v>5976</v>
      </c>
    </row>
    <row r="3181">
      <c r="D3181" s="9" t="s">
        <v>9353</v>
      </c>
      <c r="E3181" s="32">
        <v>44424.0</v>
      </c>
      <c r="F3181" s="32">
        <v>44659.0</v>
      </c>
      <c r="G3181" s="9" t="s">
        <v>9355</v>
      </c>
      <c r="H3181" s="9" t="s">
        <v>5976</v>
      </c>
    </row>
    <row r="3182">
      <c r="D3182" s="9" t="s">
        <v>9353</v>
      </c>
      <c r="E3182" s="32">
        <v>44424.0</v>
      </c>
      <c r="F3182" s="32">
        <v>44659.0</v>
      </c>
      <c r="G3182" s="9" t="s">
        <v>9356</v>
      </c>
      <c r="H3182" s="9" t="s">
        <v>5978</v>
      </c>
    </row>
    <row r="3183">
      <c r="D3183" s="9" t="s">
        <v>9353</v>
      </c>
      <c r="E3183" s="32">
        <v>44424.0</v>
      </c>
      <c r="F3183" s="32">
        <v>44659.0</v>
      </c>
      <c r="G3183" s="9" t="s">
        <v>9357</v>
      </c>
      <c r="H3183" s="9" t="s">
        <v>5980</v>
      </c>
    </row>
    <row r="3184">
      <c r="C3184" s="32">
        <v>44453.0</v>
      </c>
      <c r="D3184" s="9" t="s">
        <v>4503</v>
      </c>
      <c r="E3184" s="32">
        <v>44316.0</v>
      </c>
      <c r="F3184" s="32">
        <v>44369.0</v>
      </c>
      <c r="G3184" s="9" t="s">
        <v>9358</v>
      </c>
      <c r="H3184" s="9" t="s">
        <v>5976</v>
      </c>
    </row>
    <row r="3185">
      <c r="C3185" s="32">
        <v>44453.0</v>
      </c>
      <c r="D3185" s="9" t="s">
        <v>4503</v>
      </c>
      <c r="E3185" s="32">
        <v>44316.0</v>
      </c>
      <c r="F3185" s="32">
        <v>44369.0</v>
      </c>
      <c r="G3185" s="9" t="s">
        <v>9359</v>
      </c>
      <c r="H3185" s="9" t="s">
        <v>5976</v>
      </c>
    </row>
    <row r="3186">
      <c r="C3186" s="32">
        <v>44453.0</v>
      </c>
      <c r="D3186" s="9" t="s">
        <v>4503</v>
      </c>
      <c r="E3186" s="32">
        <v>44316.0</v>
      </c>
      <c r="F3186" s="32">
        <v>44369.0</v>
      </c>
      <c r="G3186" s="9" t="s">
        <v>9360</v>
      </c>
      <c r="H3186" s="9" t="s">
        <v>5976</v>
      </c>
    </row>
    <row r="3187">
      <c r="C3187" s="32">
        <v>44453.0</v>
      </c>
      <c r="D3187" s="9" t="s">
        <v>4503</v>
      </c>
      <c r="E3187" s="32">
        <v>44316.0</v>
      </c>
      <c r="F3187" s="32">
        <v>44369.0</v>
      </c>
      <c r="G3187" s="9" t="s">
        <v>9361</v>
      </c>
      <c r="H3187" s="9" t="s">
        <v>5978</v>
      </c>
    </row>
    <row r="3188">
      <c r="B3188" s="32">
        <v>44466.0</v>
      </c>
      <c r="C3188" s="32">
        <v>44491.0</v>
      </c>
      <c r="D3188" s="9" t="s">
        <v>4685</v>
      </c>
      <c r="E3188" s="32">
        <v>44280.0</v>
      </c>
      <c r="F3188" s="32">
        <v>44327.0</v>
      </c>
      <c r="G3188" s="9" t="s">
        <v>9362</v>
      </c>
      <c r="H3188" s="9" t="s">
        <v>5965</v>
      </c>
    </row>
    <row r="3189">
      <c r="B3189" s="32">
        <v>44466.0</v>
      </c>
      <c r="C3189" s="32">
        <v>44491.0</v>
      </c>
      <c r="D3189" s="9" t="s">
        <v>4685</v>
      </c>
      <c r="E3189" s="32">
        <v>44280.0</v>
      </c>
      <c r="F3189" s="32">
        <v>44327.0</v>
      </c>
      <c r="G3189" s="9" t="s">
        <v>9363</v>
      </c>
      <c r="H3189" s="9" t="s">
        <v>5984</v>
      </c>
    </row>
    <row r="3190">
      <c r="B3190" s="32">
        <v>44466.0</v>
      </c>
      <c r="C3190" s="32">
        <v>44491.0</v>
      </c>
      <c r="D3190" s="9" t="s">
        <v>4685</v>
      </c>
      <c r="E3190" s="32">
        <v>44280.0</v>
      </c>
      <c r="F3190" s="32">
        <v>44327.0</v>
      </c>
      <c r="G3190" s="9" t="s">
        <v>9364</v>
      </c>
      <c r="H3190" s="9" t="s">
        <v>5986</v>
      </c>
    </row>
    <row r="3191">
      <c r="B3191" s="32">
        <v>44466.0</v>
      </c>
      <c r="C3191" s="32">
        <v>44491.0</v>
      </c>
      <c r="D3191" s="9" t="s">
        <v>4685</v>
      </c>
      <c r="E3191" s="32">
        <v>44280.0</v>
      </c>
      <c r="F3191" s="32">
        <v>44327.0</v>
      </c>
      <c r="G3191" s="9" t="s">
        <v>9365</v>
      </c>
      <c r="H3191" s="9" t="s">
        <v>5988</v>
      </c>
    </row>
    <row r="3192">
      <c r="B3192" s="32">
        <v>44466.0</v>
      </c>
      <c r="C3192" s="32">
        <v>44491.0</v>
      </c>
      <c r="D3192" s="9" t="s">
        <v>4685</v>
      </c>
      <c r="E3192" s="32">
        <v>44280.0</v>
      </c>
      <c r="F3192" s="32">
        <v>44421.0</v>
      </c>
      <c r="G3192" s="9" t="s">
        <v>9366</v>
      </c>
      <c r="H3192" s="9" t="s">
        <v>5980</v>
      </c>
    </row>
    <row r="3193">
      <c r="C3193" s="32">
        <v>44474.0</v>
      </c>
      <c r="D3193" s="9" t="s">
        <v>4727</v>
      </c>
      <c r="E3193" s="32">
        <v>44275.0</v>
      </c>
      <c r="F3193" s="32">
        <v>44414.0</v>
      </c>
      <c r="G3193" s="9" t="s">
        <v>9367</v>
      </c>
      <c r="H3193" s="9" t="s">
        <v>5976</v>
      </c>
    </row>
    <row r="3194">
      <c r="C3194" s="32">
        <v>44474.0</v>
      </c>
      <c r="D3194" s="9" t="s">
        <v>4727</v>
      </c>
      <c r="E3194" s="32">
        <v>44275.0</v>
      </c>
      <c r="F3194" s="32">
        <v>44414.0</v>
      </c>
      <c r="G3194" s="9" t="s">
        <v>9368</v>
      </c>
      <c r="H3194" s="9" t="s">
        <v>5976</v>
      </c>
    </row>
    <row r="3195">
      <c r="C3195" s="32">
        <v>44474.0</v>
      </c>
      <c r="D3195" s="9" t="s">
        <v>4727</v>
      </c>
      <c r="E3195" s="32">
        <v>44275.0</v>
      </c>
      <c r="F3195" s="32">
        <v>44414.0</v>
      </c>
      <c r="G3195" s="9" t="s">
        <v>9369</v>
      </c>
      <c r="H3195" s="9" t="s">
        <v>5976</v>
      </c>
    </row>
    <row r="3196">
      <c r="C3196" s="32">
        <v>44474.0</v>
      </c>
      <c r="D3196" s="9" t="s">
        <v>4727</v>
      </c>
      <c r="E3196" s="32">
        <v>44275.0</v>
      </c>
      <c r="F3196" s="32">
        <v>44414.0</v>
      </c>
      <c r="G3196" s="9" t="s">
        <v>9370</v>
      </c>
      <c r="H3196" s="9" t="s">
        <v>5978</v>
      </c>
    </row>
    <row r="3197">
      <c r="C3197" s="32">
        <v>44383.0</v>
      </c>
      <c r="D3197" s="9" t="s">
        <v>4557</v>
      </c>
      <c r="E3197" s="32">
        <v>44307.0</v>
      </c>
      <c r="F3197" s="32">
        <v>44350.0</v>
      </c>
      <c r="G3197" s="9" t="s">
        <v>9371</v>
      </c>
      <c r="H3197" s="9" t="s">
        <v>5976</v>
      </c>
    </row>
    <row r="3198">
      <c r="C3198" s="32">
        <v>44383.0</v>
      </c>
      <c r="D3198" s="9" t="s">
        <v>4557</v>
      </c>
      <c r="E3198" s="32">
        <v>44307.0</v>
      </c>
      <c r="F3198" s="32">
        <v>44350.0</v>
      </c>
      <c r="G3198" s="9" t="s">
        <v>9372</v>
      </c>
      <c r="H3198" s="9" t="s">
        <v>5976</v>
      </c>
    </row>
    <row r="3199">
      <c r="C3199" s="32">
        <v>44383.0</v>
      </c>
      <c r="D3199" s="9" t="s">
        <v>4557</v>
      </c>
      <c r="E3199" s="32">
        <v>44307.0</v>
      </c>
      <c r="F3199" s="32">
        <v>44350.0</v>
      </c>
      <c r="G3199" s="9" t="s">
        <v>9373</v>
      </c>
      <c r="H3199" s="9" t="s">
        <v>5976</v>
      </c>
    </row>
    <row r="3200">
      <c r="C3200" s="32">
        <v>44383.0</v>
      </c>
      <c r="D3200" s="9" t="s">
        <v>4557</v>
      </c>
      <c r="E3200" s="32">
        <v>44307.0</v>
      </c>
      <c r="F3200" s="32">
        <v>44350.0</v>
      </c>
      <c r="G3200" s="9" t="s">
        <v>9374</v>
      </c>
      <c r="H3200" s="9" t="s">
        <v>5978</v>
      </c>
    </row>
    <row r="3201">
      <c r="B3201" s="32">
        <v>44398.0</v>
      </c>
      <c r="C3201" s="32">
        <v>44411.0</v>
      </c>
      <c r="D3201" s="9" t="s">
        <v>217</v>
      </c>
      <c r="E3201" s="32">
        <v>44285.0</v>
      </c>
      <c r="F3201" s="32">
        <v>44398.0</v>
      </c>
      <c r="G3201" s="9" t="s">
        <v>9375</v>
      </c>
      <c r="H3201" s="9" t="s">
        <v>5976</v>
      </c>
    </row>
    <row r="3202">
      <c r="B3202" s="32">
        <v>44398.0</v>
      </c>
      <c r="C3202" s="32">
        <v>44411.0</v>
      </c>
      <c r="D3202" s="9" t="s">
        <v>217</v>
      </c>
      <c r="E3202" s="32">
        <v>44285.0</v>
      </c>
      <c r="F3202" s="32">
        <v>44398.0</v>
      </c>
      <c r="G3202" s="9" t="s">
        <v>9376</v>
      </c>
      <c r="H3202" s="9" t="s">
        <v>5976</v>
      </c>
    </row>
    <row r="3203">
      <c r="B3203" s="32">
        <v>44398.0</v>
      </c>
      <c r="C3203" s="32">
        <v>44411.0</v>
      </c>
      <c r="D3203" s="9" t="s">
        <v>217</v>
      </c>
      <c r="E3203" s="32">
        <v>44285.0</v>
      </c>
      <c r="F3203" s="32">
        <v>44398.0</v>
      </c>
      <c r="G3203" s="9" t="s">
        <v>9377</v>
      </c>
      <c r="H3203" s="9" t="s">
        <v>5978</v>
      </c>
    </row>
    <row r="3204">
      <c r="B3204" s="32">
        <v>44398.0</v>
      </c>
      <c r="C3204" s="32">
        <v>44411.0</v>
      </c>
      <c r="D3204" s="9" t="s">
        <v>217</v>
      </c>
      <c r="E3204" s="32">
        <v>44285.0</v>
      </c>
      <c r="F3204" s="32">
        <v>44398.0</v>
      </c>
      <c r="G3204" s="9" t="s">
        <v>9378</v>
      </c>
      <c r="H3204" s="9" t="s">
        <v>5980</v>
      </c>
    </row>
    <row r="3205">
      <c r="D3205" s="9" t="s">
        <v>203</v>
      </c>
      <c r="E3205" s="32">
        <v>44300.0</v>
      </c>
      <c r="F3205" s="32">
        <v>44726.0</v>
      </c>
      <c r="G3205" s="9" t="s">
        <v>9379</v>
      </c>
      <c r="H3205" s="9" t="s">
        <v>8101</v>
      </c>
    </row>
    <row r="3206">
      <c r="D3206" s="9" t="s">
        <v>203</v>
      </c>
      <c r="E3206" s="32">
        <v>44300.0</v>
      </c>
      <c r="F3206" s="32">
        <v>44726.0</v>
      </c>
      <c r="G3206" s="9" t="s">
        <v>9380</v>
      </c>
      <c r="H3206" s="9" t="s">
        <v>8015</v>
      </c>
    </row>
    <row r="3207">
      <c r="D3207" s="9" t="s">
        <v>203</v>
      </c>
      <c r="E3207" s="32">
        <v>44300.0</v>
      </c>
      <c r="F3207" s="32">
        <v>44726.0</v>
      </c>
      <c r="G3207" s="9" t="s">
        <v>9381</v>
      </c>
      <c r="H3207" s="9" t="s">
        <v>8017</v>
      </c>
    </row>
    <row r="3208">
      <c r="D3208" s="9" t="s">
        <v>203</v>
      </c>
      <c r="E3208" s="32">
        <v>44300.0</v>
      </c>
      <c r="F3208" s="32">
        <v>44726.0</v>
      </c>
      <c r="G3208" s="9" t="s">
        <v>9382</v>
      </c>
      <c r="H3208" s="9" t="s">
        <v>7444</v>
      </c>
    </row>
    <row r="3209">
      <c r="C3209" s="32">
        <v>44495.0</v>
      </c>
      <c r="D3209" s="9" t="s">
        <v>3845</v>
      </c>
      <c r="E3209" s="32">
        <v>44418.0</v>
      </c>
      <c r="F3209" s="32">
        <v>44419.0</v>
      </c>
      <c r="G3209" s="9" t="s">
        <v>9383</v>
      </c>
      <c r="H3209" s="9" t="s">
        <v>5976</v>
      </c>
    </row>
    <row r="3210">
      <c r="C3210" s="32">
        <v>44495.0</v>
      </c>
      <c r="D3210" s="9" t="s">
        <v>3845</v>
      </c>
      <c r="E3210" s="32">
        <v>44418.0</v>
      </c>
      <c r="F3210" s="32">
        <v>44419.0</v>
      </c>
      <c r="G3210" s="9" t="s">
        <v>9384</v>
      </c>
      <c r="H3210" s="9" t="s">
        <v>5976</v>
      </c>
    </row>
    <row r="3211">
      <c r="C3211" s="32">
        <v>44495.0</v>
      </c>
      <c r="D3211" s="9" t="s">
        <v>3845</v>
      </c>
      <c r="E3211" s="32">
        <v>44418.0</v>
      </c>
      <c r="F3211" s="32">
        <v>44419.0</v>
      </c>
      <c r="G3211" s="9" t="s">
        <v>9385</v>
      </c>
      <c r="H3211" s="9" t="s">
        <v>5978</v>
      </c>
    </row>
    <row r="3212">
      <c r="C3212" s="32">
        <v>44495.0</v>
      </c>
      <c r="D3212" s="9" t="s">
        <v>3845</v>
      </c>
      <c r="E3212" s="32">
        <v>44418.0</v>
      </c>
      <c r="F3212" s="32">
        <v>44447.0</v>
      </c>
      <c r="G3212" s="9" t="s">
        <v>9386</v>
      </c>
      <c r="H3212" s="9" t="s">
        <v>5980</v>
      </c>
    </row>
    <row r="3213">
      <c r="B3213" s="32">
        <v>44396.0</v>
      </c>
      <c r="C3213" s="32">
        <v>44405.0</v>
      </c>
      <c r="D3213" s="9" t="s">
        <v>4749</v>
      </c>
      <c r="E3213" s="32">
        <v>44270.0</v>
      </c>
      <c r="F3213" s="32">
        <v>44350.0</v>
      </c>
      <c r="G3213" s="9" t="s">
        <v>9387</v>
      </c>
      <c r="H3213" s="9" t="s">
        <v>5976</v>
      </c>
    </row>
    <row r="3214">
      <c r="B3214" s="32">
        <v>44396.0</v>
      </c>
      <c r="C3214" s="32">
        <v>44405.0</v>
      </c>
      <c r="D3214" s="9" t="s">
        <v>4749</v>
      </c>
      <c r="E3214" s="32">
        <v>44270.0</v>
      </c>
      <c r="F3214" s="32">
        <v>44350.0</v>
      </c>
      <c r="G3214" s="9" t="s">
        <v>9388</v>
      </c>
      <c r="H3214" s="9" t="s">
        <v>5976</v>
      </c>
    </row>
    <row r="3215">
      <c r="B3215" s="32">
        <v>44396.0</v>
      </c>
      <c r="C3215" s="32">
        <v>44405.0</v>
      </c>
      <c r="D3215" s="9" t="s">
        <v>4749</v>
      </c>
      <c r="E3215" s="32">
        <v>44270.0</v>
      </c>
      <c r="F3215" s="32">
        <v>44350.0</v>
      </c>
      <c r="G3215" s="9" t="s">
        <v>9389</v>
      </c>
      <c r="H3215" s="9" t="s">
        <v>5978</v>
      </c>
    </row>
    <row r="3216">
      <c r="B3216" s="32">
        <v>44396.0</v>
      </c>
      <c r="C3216" s="32">
        <v>44405.0</v>
      </c>
      <c r="D3216" s="9" t="s">
        <v>4749</v>
      </c>
      <c r="E3216" s="32">
        <v>44270.0</v>
      </c>
      <c r="F3216" s="32">
        <v>44350.0</v>
      </c>
      <c r="G3216" s="9" t="s">
        <v>9390</v>
      </c>
      <c r="H3216" s="9" t="s">
        <v>5976</v>
      </c>
    </row>
    <row r="3217">
      <c r="C3217" s="32">
        <v>44501.0</v>
      </c>
      <c r="D3217" s="9" t="s">
        <v>4683</v>
      </c>
      <c r="E3217" s="32">
        <v>44284.0</v>
      </c>
      <c r="F3217" s="32">
        <v>44462.0</v>
      </c>
      <c r="G3217" s="9" t="s">
        <v>9391</v>
      </c>
      <c r="H3217" s="9" t="s">
        <v>5976</v>
      </c>
    </row>
    <row r="3218">
      <c r="C3218" s="32">
        <v>44501.0</v>
      </c>
      <c r="D3218" s="9" t="s">
        <v>4683</v>
      </c>
      <c r="E3218" s="32">
        <v>44284.0</v>
      </c>
      <c r="F3218" s="32">
        <v>44462.0</v>
      </c>
      <c r="G3218" s="9" t="s">
        <v>9392</v>
      </c>
      <c r="H3218" s="9" t="s">
        <v>5976</v>
      </c>
    </row>
    <row r="3219">
      <c r="C3219" s="32">
        <v>44501.0</v>
      </c>
      <c r="D3219" s="9" t="s">
        <v>4683</v>
      </c>
      <c r="E3219" s="32">
        <v>44284.0</v>
      </c>
      <c r="F3219" s="32">
        <v>44462.0</v>
      </c>
      <c r="G3219" s="9" t="s">
        <v>9393</v>
      </c>
      <c r="H3219" s="9" t="s">
        <v>5976</v>
      </c>
    </row>
    <row r="3220">
      <c r="C3220" s="32">
        <v>44501.0</v>
      </c>
      <c r="D3220" s="9" t="s">
        <v>4683</v>
      </c>
      <c r="E3220" s="32">
        <v>44284.0</v>
      </c>
      <c r="F3220" s="32">
        <v>44462.0</v>
      </c>
      <c r="G3220" s="9" t="s">
        <v>9394</v>
      </c>
      <c r="H3220" s="9" t="s">
        <v>5978</v>
      </c>
    </row>
    <row r="3221">
      <c r="B3221" s="32">
        <v>44732.0</v>
      </c>
      <c r="C3221" s="32">
        <v>44770.0</v>
      </c>
      <c r="D3221" s="9" t="s">
        <v>4475</v>
      </c>
      <c r="E3221" s="32">
        <v>44318.0</v>
      </c>
      <c r="F3221" s="32">
        <v>44385.0</v>
      </c>
      <c r="G3221" s="9" t="s">
        <v>9395</v>
      </c>
      <c r="H3221" s="9" t="s">
        <v>5976</v>
      </c>
    </row>
    <row r="3222">
      <c r="B3222" s="32">
        <v>44732.0</v>
      </c>
      <c r="C3222" s="32">
        <v>44770.0</v>
      </c>
      <c r="D3222" s="9" t="s">
        <v>4475</v>
      </c>
      <c r="E3222" s="32">
        <v>44318.0</v>
      </c>
      <c r="F3222" s="32">
        <v>44386.0</v>
      </c>
      <c r="G3222" s="9" t="s">
        <v>9396</v>
      </c>
      <c r="H3222" s="9" t="s">
        <v>5976</v>
      </c>
    </row>
    <row r="3223">
      <c r="B3223" s="32">
        <v>44732.0</v>
      </c>
      <c r="C3223" s="32">
        <v>44770.0</v>
      </c>
      <c r="D3223" s="9" t="s">
        <v>4475</v>
      </c>
      <c r="E3223" s="32">
        <v>44318.0</v>
      </c>
      <c r="F3223" s="32">
        <v>44386.0</v>
      </c>
      <c r="G3223" s="9" t="s">
        <v>9397</v>
      </c>
      <c r="H3223" s="9" t="s">
        <v>5976</v>
      </c>
    </row>
    <row r="3224">
      <c r="B3224" s="32">
        <v>44732.0</v>
      </c>
      <c r="C3224" s="32">
        <v>44770.0</v>
      </c>
      <c r="D3224" s="9" t="s">
        <v>4475</v>
      </c>
      <c r="E3224" s="32">
        <v>44318.0</v>
      </c>
      <c r="F3224" s="32">
        <v>44386.0</v>
      </c>
      <c r="G3224" s="9" t="s">
        <v>9398</v>
      </c>
      <c r="H3224" s="9" t="s">
        <v>5978</v>
      </c>
    </row>
    <row r="3225">
      <c r="B3225" s="32">
        <v>44732.0</v>
      </c>
      <c r="C3225" s="32">
        <v>44770.0</v>
      </c>
      <c r="D3225" s="9" t="s">
        <v>4475</v>
      </c>
      <c r="E3225" s="32">
        <v>44318.0</v>
      </c>
      <c r="F3225" s="32">
        <v>44699.0</v>
      </c>
      <c r="G3225" s="9" t="s">
        <v>9399</v>
      </c>
      <c r="H3225" s="9" t="s">
        <v>5980</v>
      </c>
    </row>
    <row r="3226">
      <c r="B3226" s="32">
        <v>44397.0</v>
      </c>
      <c r="C3226" s="32">
        <v>44425.0</v>
      </c>
      <c r="D3226" s="9" t="s">
        <v>359</v>
      </c>
      <c r="E3226" s="32">
        <v>44329.0</v>
      </c>
      <c r="F3226" s="32">
        <v>44365.0</v>
      </c>
      <c r="G3226" s="9" t="s">
        <v>6008</v>
      </c>
      <c r="H3226" s="9" t="s">
        <v>5976</v>
      </c>
    </row>
    <row r="3227">
      <c r="B3227" s="32">
        <v>44397.0</v>
      </c>
      <c r="C3227" s="32">
        <v>44425.0</v>
      </c>
      <c r="D3227" s="9" t="s">
        <v>359</v>
      </c>
      <c r="E3227" s="32">
        <v>44329.0</v>
      </c>
      <c r="F3227" s="32">
        <v>44365.0</v>
      </c>
      <c r="G3227" s="9" t="s">
        <v>6009</v>
      </c>
      <c r="H3227" s="9" t="s">
        <v>5976</v>
      </c>
    </row>
    <row r="3228">
      <c r="B3228" s="32">
        <v>44397.0</v>
      </c>
      <c r="C3228" s="32">
        <v>44425.0</v>
      </c>
      <c r="D3228" s="9" t="s">
        <v>359</v>
      </c>
      <c r="E3228" s="32">
        <v>44329.0</v>
      </c>
      <c r="F3228" s="32">
        <v>44365.0</v>
      </c>
      <c r="G3228" s="9" t="s">
        <v>6010</v>
      </c>
      <c r="H3228" s="9" t="s">
        <v>5978</v>
      </c>
    </row>
    <row r="3229">
      <c r="B3229" s="32">
        <v>44397.0</v>
      </c>
      <c r="C3229" s="32">
        <v>44425.0</v>
      </c>
      <c r="D3229" s="9" t="s">
        <v>359</v>
      </c>
      <c r="E3229" s="32">
        <v>44329.0</v>
      </c>
      <c r="F3229" s="32">
        <v>44365.0</v>
      </c>
      <c r="G3229" s="9" t="s">
        <v>6011</v>
      </c>
      <c r="H3229" s="9" t="s">
        <v>5980</v>
      </c>
    </row>
    <row r="3230">
      <c r="D3230" s="9" t="s">
        <v>9400</v>
      </c>
      <c r="E3230" s="32">
        <v>44292.0</v>
      </c>
      <c r="F3230" s="32">
        <v>44751.0</v>
      </c>
      <c r="G3230" s="9" t="s">
        <v>9401</v>
      </c>
      <c r="H3230" s="9" t="s">
        <v>8101</v>
      </c>
    </row>
    <row r="3231">
      <c r="D3231" s="9" t="s">
        <v>9400</v>
      </c>
      <c r="E3231" s="32">
        <v>44292.0</v>
      </c>
      <c r="F3231" s="32">
        <v>44751.0</v>
      </c>
      <c r="G3231" s="9" t="s">
        <v>9402</v>
      </c>
      <c r="H3231" s="9" t="s">
        <v>8015</v>
      </c>
    </row>
    <row r="3232">
      <c r="D3232" s="9" t="s">
        <v>9400</v>
      </c>
      <c r="E3232" s="32">
        <v>44292.0</v>
      </c>
      <c r="F3232" s="32">
        <v>44751.0</v>
      </c>
      <c r="G3232" s="9" t="s">
        <v>9403</v>
      </c>
      <c r="H3232" s="9" t="s">
        <v>8017</v>
      </c>
    </row>
    <row r="3233">
      <c r="D3233" s="9" t="s">
        <v>9400</v>
      </c>
      <c r="E3233" s="32">
        <v>44292.0</v>
      </c>
      <c r="F3233" s="32">
        <v>44751.0</v>
      </c>
      <c r="G3233" s="9" t="s">
        <v>9404</v>
      </c>
      <c r="H3233" s="9" t="s">
        <v>7444</v>
      </c>
    </row>
    <row r="3234">
      <c r="D3234" s="9" t="s">
        <v>271</v>
      </c>
      <c r="E3234" s="32">
        <v>44293.0</v>
      </c>
      <c r="F3234" s="32">
        <v>44711.0</v>
      </c>
      <c r="G3234" s="9" t="s">
        <v>9405</v>
      </c>
    </row>
    <row r="3235">
      <c r="D3235" s="9" t="s">
        <v>271</v>
      </c>
      <c r="E3235" s="32">
        <v>44293.0</v>
      </c>
      <c r="F3235" s="32">
        <v>44711.0</v>
      </c>
      <c r="G3235" s="9" t="s">
        <v>9406</v>
      </c>
      <c r="H3235" s="9" t="s">
        <v>8101</v>
      </c>
    </row>
    <row r="3236">
      <c r="D3236" s="9" t="s">
        <v>271</v>
      </c>
      <c r="E3236" s="32">
        <v>44293.0</v>
      </c>
      <c r="F3236" s="32">
        <v>44711.0</v>
      </c>
      <c r="G3236" s="9" t="s">
        <v>9407</v>
      </c>
      <c r="H3236" s="9" t="s">
        <v>8015</v>
      </c>
    </row>
    <row r="3237">
      <c r="D3237" s="9" t="s">
        <v>271</v>
      </c>
      <c r="E3237" s="32">
        <v>44293.0</v>
      </c>
      <c r="F3237" s="32">
        <v>44711.0</v>
      </c>
      <c r="G3237" s="9" t="s">
        <v>9408</v>
      </c>
      <c r="H3237" s="9" t="s">
        <v>8017</v>
      </c>
    </row>
    <row r="3238">
      <c r="D3238" s="9" t="s">
        <v>271</v>
      </c>
      <c r="E3238" s="32">
        <v>44293.0</v>
      </c>
      <c r="F3238" s="32">
        <v>44711.0</v>
      </c>
      <c r="G3238" s="9" t="s">
        <v>9409</v>
      </c>
      <c r="H3238" s="9" t="s">
        <v>7444</v>
      </c>
    </row>
    <row r="3239">
      <c r="D3239" s="9" t="s">
        <v>271</v>
      </c>
      <c r="E3239" s="32">
        <v>44293.0</v>
      </c>
      <c r="F3239" s="32">
        <v>44760.0</v>
      </c>
      <c r="G3239" s="9" t="s">
        <v>9410</v>
      </c>
      <c r="H3239" s="9" t="s">
        <v>5980</v>
      </c>
    </row>
    <row r="3240">
      <c r="B3240" s="32">
        <v>44461.0</v>
      </c>
      <c r="C3240" s="32">
        <v>44475.0</v>
      </c>
      <c r="D3240" s="9" t="s">
        <v>4447</v>
      </c>
      <c r="E3240" s="32">
        <v>44323.0</v>
      </c>
      <c r="F3240" s="32">
        <v>44390.0</v>
      </c>
      <c r="G3240" s="9" t="s">
        <v>9411</v>
      </c>
      <c r="H3240" s="9" t="s">
        <v>5976</v>
      </c>
    </row>
    <row r="3241">
      <c r="B3241" s="32">
        <v>44461.0</v>
      </c>
      <c r="C3241" s="32">
        <v>44475.0</v>
      </c>
      <c r="D3241" s="9" t="s">
        <v>4447</v>
      </c>
      <c r="E3241" s="32">
        <v>44323.0</v>
      </c>
      <c r="F3241" s="32">
        <v>44390.0</v>
      </c>
      <c r="G3241" s="9" t="s">
        <v>9412</v>
      </c>
      <c r="H3241" s="9" t="s">
        <v>5976</v>
      </c>
    </row>
    <row r="3242">
      <c r="B3242" s="32">
        <v>44461.0</v>
      </c>
      <c r="C3242" s="32">
        <v>44475.0</v>
      </c>
      <c r="D3242" s="9" t="s">
        <v>4447</v>
      </c>
      <c r="E3242" s="32">
        <v>44323.0</v>
      </c>
      <c r="F3242" s="32">
        <v>44390.0</v>
      </c>
      <c r="G3242" s="9" t="s">
        <v>9413</v>
      </c>
      <c r="H3242" s="9" t="s">
        <v>5976</v>
      </c>
    </row>
    <row r="3243">
      <c r="B3243" s="32">
        <v>44461.0</v>
      </c>
      <c r="C3243" s="32">
        <v>44475.0</v>
      </c>
      <c r="D3243" s="9" t="s">
        <v>4447</v>
      </c>
      <c r="E3243" s="32">
        <v>44323.0</v>
      </c>
      <c r="F3243" s="32">
        <v>44390.0</v>
      </c>
      <c r="G3243" s="9" t="s">
        <v>9414</v>
      </c>
      <c r="H3243" s="9" t="s">
        <v>5978</v>
      </c>
    </row>
    <row r="3244">
      <c r="B3244" s="32">
        <v>44454.0</v>
      </c>
      <c r="C3244" s="32">
        <v>44480.0</v>
      </c>
      <c r="D3244" s="9" t="s">
        <v>4681</v>
      </c>
      <c r="E3244" s="32">
        <v>44284.0</v>
      </c>
      <c r="F3244" s="32">
        <v>44383.0</v>
      </c>
      <c r="G3244" s="9" t="s">
        <v>9415</v>
      </c>
      <c r="H3244" s="9" t="s">
        <v>5976</v>
      </c>
    </row>
    <row r="3245">
      <c r="B3245" s="32">
        <v>44454.0</v>
      </c>
      <c r="C3245" s="32">
        <v>44480.0</v>
      </c>
      <c r="D3245" s="9" t="s">
        <v>4681</v>
      </c>
      <c r="E3245" s="32">
        <v>44284.0</v>
      </c>
      <c r="F3245" s="32">
        <v>44383.0</v>
      </c>
      <c r="G3245" s="9" t="s">
        <v>9416</v>
      </c>
      <c r="H3245" s="9" t="s">
        <v>5976</v>
      </c>
    </row>
    <row r="3246">
      <c r="B3246" s="32">
        <v>44454.0</v>
      </c>
      <c r="C3246" s="32">
        <v>44480.0</v>
      </c>
      <c r="D3246" s="9" t="s">
        <v>4681</v>
      </c>
      <c r="E3246" s="32">
        <v>44284.0</v>
      </c>
      <c r="F3246" s="32">
        <v>44383.0</v>
      </c>
      <c r="G3246" s="9" t="s">
        <v>9417</v>
      </c>
      <c r="H3246" s="9" t="s">
        <v>5976</v>
      </c>
    </row>
    <row r="3247">
      <c r="B3247" s="32">
        <v>44454.0</v>
      </c>
      <c r="C3247" s="32">
        <v>44480.0</v>
      </c>
      <c r="D3247" s="9" t="s">
        <v>4681</v>
      </c>
      <c r="E3247" s="32">
        <v>44284.0</v>
      </c>
      <c r="F3247" s="32">
        <v>44383.0</v>
      </c>
      <c r="G3247" s="9" t="s">
        <v>9418</v>
      </c>
      <c r="H3247" s="9" t="s">
        <v>5978</v>
      </c>
    </row>
    <row r="3248">
      <c r="B3248" s="32">
        <v>44411.0</v>
      </c>
      <c r="C3248" s="32">
        <v>44431.0</v>
      </c>
      <c r="D3248" s="9" t="s">
        <v>223</v>
      </c>
      <c r="E3248" s="32">
        <v>44301.0</v>
      </c>
      <c r="F3248" s="32">
        <v>44414.0</v>
      </c>
      <c r="G3248" s="9" t="s">
        <v>9419</v>
      </c>
      <c r="H3248" s="9" t="s">
        <v>5976</v>
      </c>
    </row>
    <row r="3249">
      <c r="B3249" s="32">
        <v>44411.0</v>
      </c>
      <c r="C3249" s="32">
        <v>44431.0</v>
      </c>
      <c r="D3249" s="9" t="s">
        <v>223</v>
      </c>
      <c r="E3249" s="32">
        <v>44301.0</v>
      </c>
      <c r="F3249" s="32">
        <v>44414.0</v>
      </c>
      <c r="G3249" s="9" t="s">
        <v>9420</v>
      </c>
      <c r="H3249" s="9" t="s">
        <v>5976</v>
      </c>
    </row>
    <row r="3250">
      <c r="B3250" s="32">
        <v>44411.0</v>
      </c>
      <c r="C3250" s="32">
        <v>44431.0</v>
      </c>
      <c r="D3250" s="9" t="s">
        <v>223</v>
      </c>
      <c r="E3250" s="32">
        <v>44301.0</v>
      </c>
      <c r="F3250" s="32">
        <v>44414.0</v>
      </c>
      <c r="G3250" s="9" t="s">
        <v>9421</v>
      </c>
      <c r="H3250" s="9" t="s">
        <v>5976</v>
      </c>
    </row>
    <row r="3251">
      <c r="B3251" s="32">
        <v>44411.0</v>
      </c>
      <c r="C3251" s="32">
        <v>44431.0</v>
      </c>
      <c r="D3251" s="9" t="s">
        <v>223</v>
      </c>
      <c r="E3251" s="32">
        <v>44301.0</v>
      </c>
      <c r="F3251" s="32">
        <v>44414.0</v>
      </c>
      <c r="G3251" s="9" t="s">
        <v>9422</v>
      </c>
      <c r="H3251" s="9" t="s">
        <v>5978</v>
      </c>
    </row>
    <row r="3252">
      <c r="B3252" s="32">
        <v>44411.0</v>
      </c>
      <c r="C3252" s="32">
        <v>44431.0</v>
      </c>
      <c r="D3252" s="9" t="s">
        <v>223</v>
      </c>
      <c r="E3252" s="32">
        <v>44301.0</v>
      </c>
      <c r="F3252" s="32">
        <v>44414.0</v>
      </c>
      <c r="G3252" s="9" t="s">
        <v>9423</v>
      </c>
      <c r="H3252" s="9" t="s">
        <v>5980</v>
      </c>
    </row>
    <row r="3253">
      <c r="B3253" s="32">
        <v>44426.0</v>
      </c>
      <c r="C3253" s="32">
        <v>44442.0</v>
      </c>
      <c r="D3253" s="9" t="s">
        <v>5221</v>
      </c>
      <c r="E3253" s="32">
        <v>44298.0</v>
      </c>
      <c r="F3253" s="32">
        <v>44404.0</v>
      </c>
      <c r="G3253" s="9" t="s">
        <v>9424</v>
      </c>
      <c r="H3253" s="9" t="s">
        <v>5976</v>
      </c>
    </row>
    <row r="3254">
      <c r="B3254" s="32">
        <v>44426.0</v>
      </c>
      <c r="C3254" s="32">
        <v>44442.0</v>
      </c>
      <c r="D3254" s="9" t="s">
        <v>5221</v>
      </c>
      <c r="E3254" s="32">
        <v>44298.0</v>
      </c>
      <c r="F3254" s="32">
        <v>44404.0</v>
      </c>
      <c r="G3254" s="9" t="s">
        <v>9425</v>
      </c>
      <c r="H3254" s="9" t="s">
        <v>5976</v>
      </c>
    </row>
    <row r="3255">
      <c r="B3255" s="32">
        <v>44426.0</v>
      </c>
      <c r="C3255" s="32">
        <v>44442.0</v>
      </c>
      <c r="D3255" s="9" t="s">
        <v>5221</v>
      </c>
      <c r="E3255" s="32">
        <v>44298.0</v>
      </c>
      <c r="F3255" s="32">
        <v>44404.0</v>
      </c>
      <c r="G3255" s="9" t="s">
        <v>9426</v>
      </c>
      <c r="H3255" s="9" t="s">
        <v>5976</v>
      </c>
    </row>
    <row r="3256">
      <c r="B3256" s="32">
        <v>44426.0</v>
      </c>
      <c r="C3256" s="32">
        <v>44442.0</v>
      </c>
      <c r="D3256" s="9" t="s">
        <v>5221</v>
      </c>
      <c r="E3256" s="32">
        <v>44298.0</v>
      </c>
      <c r="F3256" s="32">
        <v>44404.0</v>
      </c>
      <c r="G3256" s="9" t="s">
        <v>9427</v>
      </c>
      <c r="H3256" s="9" t="s">
        <v>5978</v>
      </c>
    </row>
    <row r="3257">
      <c r="B3257" s="32">
        <v>44426.0</v>
      </c>
      <c r="C3257" s="32">
        <v>44442.0</v>
      </c>
      <c r="D3257" s="9" t="s">
        <v>5221</v>
      </c>
      <c r="E3257" s="32">
        <v>44298.0</v>
      </c>
      <c r="F3257" s="32">
        <v>44404.0</v>
      </c>
      <c r="G3257" s="9" t="s">
        <v>9428</v>
      </c>
      <c r="H3257" s="9" t="s">
        <v>5980</v>
      </c>
    </row>
    <row r="3258">
      <c r="C3258" s="32">
        <v>44455.0</v>
      </c>
      <c r="D3258" s="9" t="s">
        <v>4787</v>
      </c>
      <c r="E3258" s="32">
        <v>44267.0</v>
      </c>
      <c r="F3258" s="32">
        <v>44365.0</v>
      </c>
      <c r="G3258" s="9" t="s">
        <v>9429</v>
      </c>
      <c r="H3258" s="9" t="s">
        <v>5976</v>
      </c>
    </row>
    <row r="3259">
      <c r="C3259" s="32">
        <v>44455.0</v>
      </c>
      <c r="D3259" s="9" t="s">
        <v>4787</v>
      </c>
      <c r="E3259" s="32">
        <v>44267.0</v>
      </c>
      <c r="F3259" s="32">
        <v>44365.0</v>
      </c>
      <c r="G3259" s="9" t="s">
        <v>9430</v>
      </c>
      <c r="H3259" s="9" t="s">
        <v>5976</v>
      </c>
    </row>
    <row r="3260">
      <c r="C3260" s="32">
        <v>44455.0</v>
      </c>
      <c r="D3260" s="9" t="s">
        <v>4787</v>
      </c>
      <c r="E3260" s="32">
        <v>44267.0</v>
      </c>
      <c r="F3260" s="32">
        <v>44365.0</v>
      </c>
      <c r="G3260" s="9" t="s">
        <v>9431</v>
      </c>
      <c r="H3260" s="9" t="s">
        <v>5978</v>
      </c>
    </row>
    <row r="3261">
      <c r="B3261" s="32">
        <v>44589.0</v>
      </c>
      <c r="C3261" s="32">
        <v>44629.0</v>
      </c>
      <c r="D3261" s="9" t="s">
        <v>4709</v>
      </c>
      <c r="E3261" s="32">
        <v>44277.0</v>
      </c>
      <c r="F3261" s="32">
        <v>44512.0</v>
      </c>
      <c r="G3261" s="9" t="s">
        <v>9432</v>
      </c>
      <c r="H3261" s="9" t="s">
        <v>5976</v>
      </c>
    </row>
    <row r="3262">
      <c r="B3262" s="32">
        <v>44589.0</v>
      </c>
      <c r="C3262" s="32">
        <v>44629.0</v>
      </c>
      <c r="D3262" s="9" t="s">
        <v>4709</v>
      </c>
      <c r="E3262" s="32">
        <v>44277.0</v>
      </c>
      <c r="F3262" s="32">
        <v>44512.0</v>
      </c>
      <c r="G3262" s="9" t="s">
        <v>9433</v>
      </c>
      <c r="H3262" s="9" t="s">
        <v>5976</v>
      </c>
    </row>
    <row r="3263">
      <c r="B3263" s="32">
        <v>44589.0</v>
      </c>
      <c r="C3263" s="32">
        <v>44629.0</v>
      </c>
      <c r="D3263" s="9" t="s">
        <v>4709</v>
      </c>
      <c r="E3263" s="32">
        <v>44277.0</v>
      </c>
      <c r="F3263" s="32">
        <v>44512.0</v>
      </c>
      <c r="G3263" s="9" t="s">
        <v>9434</v>
      </c>
      <c r="H3263" s="9" t="s">
        <v>5978</v>
      </c>
    </row>
    <row r="3264">
      <c r="B3264" s="32">
        <v>44589.0</v>
      </c>
      <c r="C3264" s="32">
        <v>44629.0</v>
      </c>
      <c r="D3264" s="9" t="s">
        <v>4709</v>
      </c>
      <c r="E3264" s="32">
        <v>44277.0</v>
      </c>
      <c r="F3264" s="32">
        <v>44518.0</v>
      </c>
      <c r="G3264" s="9" t="s">
        <v>9435</v>
      </c>
      <c r="H3264" s="9" t="s">
        <v>5980</v>
      </c>
    </row>
    <row r="3265">
      <c r="B3265" s="32">
        <v>44358.0</v>
      </c>
      <c r="C3265" s="32">
        <v>44369.0</v>
      </c>
      <c r="D3265" s="9" t="s">
        <v>4561</v>
      </c>
      <c r="E3265" s="32">
        <v>44307.0</v>
      </c>
      <c r="F3265" s="32">
        <v>44356.0</v>
      </c>
      <c r="G3265" s="9" t="s">
        <v>9436</v>
      </c>
      <c r="H3265" s="9" t="s">
        <v>5976</v>
      </c>
    </row>
    <row r="3266">
      <c r="B3266" s="32">
        <v>44358.0</v>
      </c>
      <c r="C3266" s="32">
        <v>44369.0</v>
      </c>
      <c r="D3266" s="9" t="s">
        <v>4561</v>
      </c>
      <c r="E3266" s="32">
        <v>44307.0</v>
      </c>
      <c r="F3266" s="32">
        <v>44356.0</v>
      </c>
      <c r="G3266" s="9" t="s">
        <v>9437</v>
      </c>
      <c r="H3266" s="9" t="s">
        <v>5976</v>
      </c>
    </row>
    <row r="3267">
      <c r="B3267" s="32">
        <v>44358.0</v>
      </c>
      <c r="C3267" s="32">
        <v>44369.0</v>
      </c>
      <c r="D3267" s="9" t="s">
        <v>4561</v>
      </c>
      <c r="E3267" s="32">
        <v>44307.0</v>
      </c>
      <c r="F3267" s="32">
        <v>44356.0</v>
      </c>
      <c r="G3267" s="9" t="s">
        <v>9438</v>
      </c>
      <c r="H3267" s="9" t="s">
        <v>5976</v>
      </c>
    </row>
    <row r="3268">
      <c r="B3268" s="32">
        <v>44358.0</v>
      </c>
      <c r="C3268" s="32">
        <v>44369.0</v>
      </c>
      <c r="D3268" s="9" t="s">
        <v>4561</v>
      </c>
      <c r="E3268" s="32">
        <v>44307.0</v>
      </c>
      <c r="F3268" s="32">
        <v>44356.0</v>
      </c>
      <c r="G3268" s="9" t="s">
        <v>9439</v>
      </c>
      <c r="H3268" s="9" t="s">
        <v>5978</v>
      </c>
    </row>
    <row r="3269">
      <c r="B3269" s="32">
        <v>44399.0</v>
      </c>
      <c r="C3269" s="32">
        <v>44413.0</v>
      </c>
      <c r="D3269" s="9" t="s">
        <v>243</v>
      </c>
      <c r="E3269" s="32">
        <v>44251.0</v>
      </c>
      <c r="F3269" s="32">
        <v>44399.0</v>
      </c>
      <c r="G3269" s="9" t="s">
        <v>9440</v>
      </c>
      <c r="H3269" s="9" t="s">
        <v>5980</v>
      </c>
    </row>
    <row r="3270">
      <c r="B3270" s="32">
        <v>44399.0</v>
      </c>
      <c r="C3270" s="32">
        <v>44413.0</v>
      </c>
      <c r="D3270" s="9" t="s">
        <v>243</v>
      </c>
      <c r="E3270" s="32">
        <v>44251.0</v>
      </c>
      <c r="F3270" s="32">
        <v>44400.0</v>
      </c>
      <c r="G3270" s="9" t="s">
        <v>9441</v>
      </c>
      <c r="H3270" s="9" t="s">
        <v>5976</v>
      </c>
    </row>
    <row r="3271">
      <c r="B3271" s="32">
        <v>44399.0</v>
      </c>
      <c r="C3271" s="32">
        <v>44413.0</v>
      </c>
      <c r="D3271" s="9" t="s">
        <v>243</v>
      </c>
      <c r="E3271" s="32">
        <v>44251.0</v>
      </c>
      <c r="F3271" s="32">
        <v>44400.0</v>
      </c>
      <c r="G3271" s="9" t="s">
        <v>9442</v>
      </c>
      <c r="H3271" s="9" t="s">
        <v>5976</v>
      </c>
    </row>
    <row r="3272">
      <c r="B3272" s="32">
        <v>44399.0</v>
      </c>
      <c r="C3272" s="32">
        <v>44413.0</v>
      </c>
      <c r="D3272" s="9" t="s">
        <v>243</v>
      </c>
      <c r="E3272" s="32">
        <v>44251.0</v>
      </c>
      <c r="F3272" s="32">
        <v>44400.0</v>
      </c>
      <c r="G3272" s="9" t="s">
        <v>9443</v>
      </c>
      <c r="H3272" s="9" t="s">
        <v>5976</v>
      </c>
    </row>
    <row r="3273">
      <c r="B3273" s="32">
        <v>44399.0</v>
      </c>
      <c r="C3273" s="32">
        <v>44413.0</v>
      </c>
      <c r="D3273" s="9" t="s">
        <v>243</v>
      </c>
      <c r="E3273" s="32">
        <v>44251.0</v>
      </c>
      <c r="F3273" s="32">
        <v>44400.0</v>
      </c>
      <c r="G3273" s="9" t="s">
        <v>9444</v>
      </c>
      <c r="H3273" s="9" t="s">
        <v>5978</v>
      </c>
    </row>
    <row r="3274">
      <c r="B3274" s="32">
        <v>44439.0</v>
      </c>
      <c r="C3274" s="32">
        <v>44462.0</v>
      </c>
      <c r="D3274" s="9" t="s">
        <v>4873</v>
      </c>
      <c r="E3274" s="32">
        <v>44252.0</v>
      </c>
      <c r="F3274" s="32">
        <v>44342.0</v>
      </c>
      <c r="G3274" s="9" t="s">
        <v>9445</v>
      </c>
      <c r="H3274" s="9" t="s">
        <v>5965</v>
      </c>
    </row>
    <row r="3275">
      <c r="B3275" s="32">
        <v>44439.0</v>
      </c>
      <c r="C3275" s="32">
        <v>44462.0</v>
      </c>
      <c r="D3275" s="9" t="s">
        <v>4873</v>
      </c>
      <c r="E3275" s="32">
        <v>44252.0</v>
      </c>
      <c r="F3275" s="32">
        <v>44342.0</v>
      </c>
      <c r="G3275" s="9" t="s">
        <v>9446</v>
      </c>
      <c r="H3275" s="9" t="s">
        <v>5984</v>
      </c>
    </row>
    <row r="3276">
      <c r="B3276" s="32">
        <v>44439.0</v>
      </c>
      <c r="C3276" s="32">
        <v>44462.0</v>
      </c>
      <c r="D3276" s="9" t="s">
        <v>4873</v>
      </c>
      <c r="E3276" s="32">
        <v>44252.0</v>
      </c>
      <c r="F3276" s="32">
        <v>44342.0</v>
      </c>
      <c r="G3276" s="9" t="s">
        <v>9447</v>
      </c>
      <c r="H3276" s="9" t="s">
        <v>5986</v>
      </c>
    </row>
    <row r="3277">
      <c r="B3277" s="32">
        <v>44439.0</v>
      </c>
      <c r="C3277" s="32">
        <v>44462.0</v>
      </c>
      <c r="D3277" s="9" t="s">
        <v>4873</v>
      </c>
      <c r="E3277" s="32">
        <v>44252.0</v>
      </c>
      <c r="F3277" s="32">
        <v>44405.0</v>
      </c>
      <c r="G3277" s="9" t="s">
        <v>9448</v>
      </c>
      <c r="H3277" s="9" t="s">
        <v>5980</v>
      </c>
    </row>
    <row r="3278">
      <c r="D3278" s="9" t="s">
        <v>9449</v>
      </c>
      <c r="E3278" s="32">
        <v>44306.0</v>
      </c>
      <c r="F3278" s="32">
        <v>44350.0</v>
      </c>
      <c r="G3278" s="9" t="s">
        <v>9450</v>
      </c>
      <c r="H3278" s="9" t="s">
        <v>5976</v>
      </c>
    </row>
    <row r="3279">
      <c r="D3279" s="9" t="s">
        <v>9449</v>
      </c>
      <c r="E3279" s="32">
        <v>44306.0</v>
      </c>
      <c r="F3279" s="32">
        <v>44350.0</v>
      </c>
      <c r="G3279" s="9" t="s">
        <v>9451</v>
      </c>
      <c r="H3279" s="9" t="s">
        <v>5976</v>
      </c>
    </row>
    <row r="3280">
      <c r="D3280" s="9" t="s">
        <v>9449</v>
      </c>
      <c r="E3280" s="32">
        <v>44306.0</v>
      </c>
      <c r="F3280" s="32">
        <v>44350.0</v>
      </c>
      <c r="G3280" s="9" t="s">
        <v>9452</v>
      </c>
      <c r="H3280" s="9" t="s">
        <v>5976</v>
      </c>
    </row>
    <row r="3281">
      <c r="D3281" s="9" t="s">
        <v>9449</v>
      </c>
      <c r="E3281" s="32">
        <v>44306.0</v>
      </c>
      <c r="F3281" s="32">
        <v>44350.0</v>
      </c>
      <c r="G3281" s="9" t="s">
        <v>9453</v>
      </c>
      <c r="H3281" s="9" t="s">
        <v>5978</v>
      </c>
    </row>
    <row r="3282">
      <c r="B3282" s="32">
        <v>44875.0</v>
      </c>
      <c r="C3282" s="32">
        <v>44918.0</v>
      </c>
      <c r="D3282" s="9" t="s">
        <v>213</v>
      </c>
      <c r="E3282" s="32">
        <v>44286.0</v>
      </c>
      <c r="F3282" s="32">
        <v>44879.0</v>
      </c>
      <c r="G3282" s="9" t="s">
        <v>9454</v>
      </c>
      <c r="H3282" s="9" t="s">
        <v>7438</v>
      </c>
    </row>
    <row r="3283">
      <c r="B3283" s="32">
        <v>44875.0</v>
      </c>
      <c r="C3283" s="32">
        <v>44918.0</v>
      </c>
      <c r="D3283" s="9" t="s">
        <v>213</v>
      </c>
      <c r="E3283" s="32">
        <v>44286.0</v>
      </c>
      <c r="F3283" s="32">
        <v>44879.0</v>
      </c>
      <c r="G3283" s="9" t="s">
        <v>9455</v>
      </c>
      <c r="H3283" s="9" t="s">
        <v>7440</v>
      </c>
    </row>
    <row r="3284">
      <c r="B3284" s="32">
        <v>44875.0</v>
      </c>
      <c r="C3284" s="32">
        <v>44918.0</v>
      </c>
      <c r="D3284" s="9" t="s">
        <v>213</v>
      </c>
      <c r="E3284" s="32">
        <v>44286.0</v>
      </c>
      <c r="F3284" s="32">
        <v>44879.0</v>
      </c>
      <c r="G3284" s="9" t="s">
        <v>9456</v>
      </c>
      <c r="H3284" s="9" t="s">
        <v>7442</v>
      </c>
    </row>
    <row r="3285">
      <c r="B3285" s="32">
        <v>44875.0</v>
      </c>
      <c r="C3285" s="32">
        <v>44918.0</v>
      </c>
      <c r="D3285" s="9" t="s">
        <v>213</v>
      </c>
      <c r="E3285" s="32">
        <v>44286.0</v>
      </c>
      <c r="F3285" s="32">
        <v>44879.0</v>
      </c>
      <c r="G3285" s="9" t="s">
        <v>9457</v>
      </c>
      <c r="H3285" s="9" t="s">
        <v>7444</v>
      </c>
    </row>
    <row r="3286">
      <c r="B3286" s="32">
        <v>44400.0</v>
      </c>
      <c r="C3286" s="32">
        <v>44419.0</v>
      </c>
      <c r="D3286" s="9" t="s">
        <v>4921</v>
      </c>
      <c r="E3286" s="32">
        <v>44244.0</v>
      </c>
      <c r="F3286" s="32">
        <v>44354.0</v>
      </c>
      <c r="G3286" s="9" t="s">
        <v>9458</v>
      </c>
      <c r="H3286" s="9" t="s">
        <v>5976</v>
      </c>
    </row>
    <row r="3287">
      <c r="B3287" s="32">
        <v>44400.0</v>
      </c>
      <c r="C3287" s="32">
        <v>44419.0</v>
      </c>
      <c r="D3287" s="9" t="s">
        <v>4921</v>
      </c>
      <c r="E3287" s="32">
        <v>44244.0</v>
      </c>
      <c r="F3287" s="32">
        <v>44354.0</v>
      </c>
      <c r="G3287" s="9" t="s">
        <v>9459</v>
      </c>
      <c r="H3287" s="9" t="s">
        <v>5976</v>
      </c>
    </row>
    <row r="3288">
      <c r="B3288" s="32">
        <v>44400.0</v>
      </c>
      <c r="C3288" s="32">
        <v>44419.0</v>
      </c>
      <c r="D3288" s="9" t="s">
        <v>4921</v>
      </c>
      <c r="E3288" s="32">
        <v>44244.0</v>
      </c>
      <c r="F3288" s="32">
        <v>44354.0</v>
      </c>
      <c r="G3288" s="9" t="s">
        <v>9460</v>
      </c>
      <c r="H3288" s="9" t="s">
        <v>5976</v>
      </c>
    </row>
    <row r="3289">
      <c r="B3289" s="32">
        <v>44400.0</v>
      </c>
      <c r="C3289" s="32">
        <v>44419.0</v>
      </c>
      <c r="D3289" s="9" t="s">
        <v>4921</v>
      </c>
      <c r="E3289" s="32">
        <v>44244.0</v>
      </c>
      <c r="F3289" s="32">
        <v>44354.0</v>
      </c>
      <c r="G3289" s="9" t="s">
        <v>9461</v>
      </c>
      <c r="H3289" s="9" t="s">
        <v>5978</v>
      </c>
    </row>
    <row r="3290">
      <c r="B3290" s="32">
        <v>44400.0</v>
      </c>
      <c r="C3290" s="32">
        <v>44419.0</v>
      </c>
      <c r="D3290" s="9" t="s">
        <v>4921</v>
      </c>
      <c r="E3290" s="32">
        <v>44244.0</v>
      </c>
      <c r="F3290" s="32">
        <v>44354.0</v>
      </c>
      <c r="G3290" s="9" t="s">
        <v>9462</v>
      </c>
      <c r="H3290" s="9" t="s">
        <v>5980</v>
      </c>
    </row>
    <row r="3291">
      <c r="B3291" s="32">
        <v>44501.0</v>
      </c>
      <c r="C3291" s="32">
        <v>44511.0</v>
      </c>
      <c r="D3291" s="9" t="s">
        <v>4723</v>
      </c>
      <c r="E3291" s="32">
        <v>44277.0</v>
      </c>
      <c r="F3291" s="32">
        <v>44459.0</v>
      </c>
      <c r="G3291" s="9" t="s">
        <v>9463</v>
      </c>
      <c r="H3291" s="9" t="s">
        <v>5976</v>
      </c>
    </row>
    <row r="3292">
      <c r="B3292" s="32">
        <v>44501.0</v>
      </c>
      <c r="C3292" s="32">
        <v>44511.0</v>
      </c>
      <c r="D3292" s="9" t="s">
        <v>4723</v>
      </c>
      <c r="E3292" s="32">
        <v>44277.0</v>
      </c>
      <c r="F3292" s="32">
        <v>44459.0</v>
      </c>
      <c r="G3292" s="9" t="s">
        <v>9464</v>
      </c>
      <c r="H3292" s="9" t="s">
        <v>5976</v>
      </c>
    </row>
    <row r="3293">
      <c r="B3293" s="32">
        <v>44501.0</v>
      </c>
      <c r="C3293" s="32">
        <v>44511.0</v>
      </c>
      <c r="D3293" s="9" t="s">
        <v>4723</v>
      </c>
      <c r="E3293" s="32">
        <v>44277.0</v>
      </c>
      <c r="F3293" s="32">
        <v>44459.0</v>
      </c>
      <c r="G3293" s="9" t="s">
        <v>9465</v>
      </c>
      <c r="H3293" s="9" t="s">
        <v>5976</v>
      </c>
    </row>
    <row r="3294">
      <c r="B3294" s="32">
        <v>44501.0</v>
      </c>
      <c r="C3294" s="32">
        <v>44511.0</v>
      </c>
      <c r="D3294" s="9" t="s">
        <v>4723</v>
      </c>
      <c r="E3294" s="32">
        <v>44277.0</v>
      </c>
      <c r="F3294" s="32">
        <v>44459.0</v>
      </c>
      <c r="G3294" s="9" t="s">
        <v>9466</v>
      </c>
      <c r="H3294" s="9" t="s">
        <v>5978</v>
      </c>
    </row>
    <row r="3295">
      <c r="B3295" s="32">
        <v>44501.0</v>
      </c>
      <c r="C3295" s="32">
        <v>44511.0</v>
      </c>
      <c r="D3295" s="9" t="s">
        <v>4723</v>
      </c>
      <c r="E3295" s="32">
        <v>44277.0</v>
      </c>
      <c r="F3295" s="32">
        <v>44459.0</v>
      </c>
      <c r="G3295" s="9" t="s">
        <v>9467</v>
      </c>
      <c r="H3295" s="9" t="s">
        <v>5980</v>
      </c>
    </row>
    <row r="3296">
      <c r="B3296" s="32">
        <v>44481.0</v>
      </c>
      <c r="C3296" s="32">
        <v>44488.0</v>
      </c>
      <c r="D3296" s="9" t="s">
        <v>211</v>
      </c>
      <c r="E3296" s="32">
        <v>44286.0</v>
      </c>
      <c r="F3296" s="32">
        <v>44726.0</v>
      </c>
      <c r="G3296" s="9" t="s">
        <v>9468</v>
      </c>
      <c r="H3296" s="9" t="s">
        <v>8101</v>
      </c>
    </row>
    <row r="3297">
      <c r="B3297" s="32">
        <v>44481.0</v>
      </c>
      <c r="C3297" s="32">
        <v>44488.0</v>
      </c>
      <c r="D3297" s="9" t="s">
        <v>211</v>
      </c>
      <c r="E3297" s="32">
        <v>44286.0</v>
      </c>
      <c r="F3297" s="32">
        <v>44726.0</v>
      </c>
      <c r="G3297" s="9" t="s">
        <v>9469</v>
      </c>
      <c r="H3297" s="9" t="s">
        <v>8015</v>
      </c>
    </row>
    <row r="3298">
      <c r="B3298" s="32">
        <v>44481.0</v>
      </c>
      <c r="C3298" s="32">
        <v>44488.0</v>
      </c>
      <c r="D3298" s="9" t="s">
        <v>211</v>
      </c>
      <c r="E3298" s="32">
        <v>44286.0</v>
      </c>
      <c r="F3298" s="32">
        <v>44726.0</v>
      </c>
      <c r="G3298" s="9" t="s">
        <v>9470</v>
      </c>
      <c r="H3298" s="9" t="s">
        <v>8017</v>
      </c>
    </row>
    <row r="3299">
      <c r="B3299" s="32">
        <v>44481.0</v>
      </c>
      <c r="C3299" s="32">
        <v>44488.0</v>
      </c>
      <c r="D3299" s="9" t="s">
        <v>211</v>
      </c>
      <c r="E3299" s="32">
        <v>44286.0</v>
      </c>
      <c r="F3299" s="32">
        <v>44726.0</v>
      </c>
      <c r="G3299" s="9" t="s">
        <v>9471</v>
      </c>
      <c r="H3299" s="9" t="s">
        <v>7444</v>
      </c>
    </row>
    <row r="3300">
      <c r="B3300" s="32">
        <v>44481.0</v>
      </c>
      <c r="C3300" s="32">
        <v>44488.0</v>
      </c>
      <c r="D3300" s="9" t="s">
        <v>211</v>
      </c>
      <c r="E3300" s="32">
        <v>44286.0</v>
      </c>
      <c r="F3300" s="32">
        <v>44760.0</v>
      </c>
      <c r="G3300" s="9" t="s">
        <v>9472</v>
      </c>
      <c r="H3300" s="9" t="s">
        <v>5980</v>
      </c>
    </row>
    <row r="3301">
      <c r="C3301" s="32">
        <v>44739.0</v>
      </c>
      <c r="D3301" s="9" t="s">
        <v>4623</v>
      </c>
      <c r="E3301" s="32">
        <v>44297.0</v>
      </c>
      <c r="F3301" s="32">
        <v>44670.0</v>
      </c>
      <c r="G3301" s="9" t="s">
        <v>9473</v>
      </c>
      <c r="H3301" s="9" t="s">
        <v>5976</v>
      </c>
    </row>
    <row r="3302">
      <c r="C3302" s="32">
        <v>44739.0</v>
      </c>
      <c r="D3302" s="9" t="s">
        <v>4623</v>
      </c>
      <c r="E3302" s="32">
        <v>44297.0</v>
      </c>
      <c r="F3302" s="32">
        <v>44670.0</v>
      </c>
      <c r="G3302" s="9" t="s">
        <v>9474</v>
      </c>
      <c r="H3302" s="9" t="s">
        <v>5976</v>
      </c>
    </row>
    <row r="3303">
      <c r="C3303" s="32">
        <v>44739.0</v>
      </c>
      <c r="D3303" s="9" t="s">
        <v>4623</v>
      </c>
      <c r="E3303" s="32">
        <v>44297.0</v>
      </c>
      <c r="F3303" s="32">
        <v>44670.0</v>
      </c>
      <c r="G3303" s="9" t="s">
        <v>9475</v>
      </c>
      <c r="H3303" s="9" t="s">
        <v>5978</v>
      </c>
    </row>
    <row r="3304">
      <c r="C3304" s="32">
        <v>44739.0</v>
      </c>
      <c r="D3304" s="9" t="s">
        <v>4623</v>
      </c>
      <c r="E3304" s="32">
        <v>44297.0</v>
      </c>
      <c r="F3304" s="32">
        <v>44670.0</v>
      </c>
      <c r="G3304" s="9" t="s">
        <v>9476</v>
      </c>
      <c r="H3304" s="9" t="s">
        <v>5980</v>
      </c>
    </row>
    <row r="3305">
      <c r="B3305" s="32">
        <v>44719.0</v>
      </c>
      <c r="C3305" s="32">
        <v>44746.0</v>
      </c>
      <c r="D3305" s="9" t="s">
        <v>4655</v>
      </c>
      <c r="E3305" s="32">
        <v>44288.0</v>
      </c>
      <c r="F3305" s="32">
        <v>44369.0</v>
      </c>
      <c r="G3305" s="9" t="s">
        <v>9477</v>
      </c>
      <c r="H3305" s="9" t="s">
        <v>5976</v>
      </c>
    </row>
    <row r="3306">
      <c r="B3306" s="32">
        <v>44719.0</v>
      </c>
      <c r="C3306" s="32">
        <v>44746.0</v>
      </c>
      <c r="D3306" s="9" t="s">
        <v>4655</v>
      </c>
      <c r="E3306" s="32">
        <v>44288.0</v>
      </c>
      <c r="F3306" s="32">
        <v>44369.0</v>
      </c>
      <c r="G3306" s="9" t="s">
        <v>9478</v>
      </c>
      <c r="H3306" s="9" t="s">
        <v>5976</v>
      </c>
    </row>
    <row r="3307">
      <c r="B3307" s="32">
        <v>44719.0</v>
      </c>
      <c r="C3307" s="32">
        <v>44746.0</v>
      </c>
      <c r="D3307" s="9" t="s">
        <v>4655</v>
      </c>
      <c r="E3307" s="32">
        <v>44288.0</v>
      </c>
      <c r="F3307" s="32">
        <v>44369.0</v>
      </c>
      <c r="G3307" s="9" t="s">
        <v>9479</v>
      </c>
      <c r="H3307" s="9" t="s">
        <v>5978</v>
      </c>
    </row>
    <row r="3308">
      <c r="C3308" s="32">
        <v>44441.0</v>
      </c>
      <c r="D3308" s="9" t="s">
        <v>307</v>
      </c>
      <c r="E3308" s="32">
        <v>44316.0</v>
      </c>
      <c r="F3308" s="32">
        <v>44404.0</v>
      </c>
      <c r="G3308" s="9" t="s">
        <v>9480</v>
      </c>
      <c r="H3308" s="9" t="s">
        <v>5976</v>
      </c>
    </row>
    <row r="3309">
      <c r="C3309" s="32">
        <v>44441.0</v>
      </c>
      <c r="D3309" s="9" t="s">
        <v>307</v>
      </c>
      <c r="E3309" s="32">
        <v>44316.0</v>
      </c>
      <c r="F3309" s="32">
        <v>44404.0</v>
      </c>
      <c r="G3309" s="9" t="s">
        <v>9481</v>
      </c>
      <c r="H3309" s="9" t="s">
        <v>5976</v>
      </c>
    </row>
    <row r="3310">
      <c r="C3310" s="32">
        <v>44441.0</v>
      </c>
      <c r="D3310" s="9" t="s">
        <v>307</v>
      </c>
      <c r="E3310" s="32">
        <v>44316.0</v>
      </c>
      <c r="F3310" s="32">
        <v>44404.0</v>
      </c>
      <c r="G3310" s="9" t="s">
        <v>9482</v>
      </c>
      <c r="H3310" s="9" t="s">
        <v>5978</v>
      </c>
    </row>
    <row r="3311">
      <c r="C3311" s="32">
        <v>44441.0</v>
      </c>
      <c r="D3311" s="9" t="s">
        <v>307</v>
      </c>
      <c r="E3311" s="32">
        <v>44316.0</v>
      </c>
      <c r="F3311" s="32">
        <v>44404.0</v>
      </c>
      <c r="G3311" s="9" t="s">
        <v>9483</v>
      </c>
      <c r="H3311" s="9" t="s">
        <v>5980</v>
      </c>
    </row>
    <row r="3312">
      <c r="D3312" s="9" t="s">
        <v>9484</v>
      </c>
      <c r="E3312" s="32">
        <v>44306.0</v>
      </c>
      <c r="F3312" s="32">
        <v>44758.0</v>
      </c>
      <c r="G3312" s="9" t="s">
        <v>9485</v>
      </c>
      <c r="H3312" s="9" t="s">
        <v>8015</v>
      </c>
    </row>
    <row r="3313">
      <c r="D3313" s="9" t="s">
        <v>9484</v>
      </c>
      <c r="E3313" s="32">
        <v>44306.0</v>
      </c>
      <c r="F3313" s="32">
        <v>44758.0</v>
      </c>
      <c r="G3313" s="9" t="s">
        <v>9486</v>
      </c>
      <c r="H3313" s="9" t="s">
        <v>8017</v>
      </c>
    </row>
    <row r="3314">
      <c r="D3314" s="9" t="s">
        <v>9484</v>
      </c>
      <c r="E3314" s="32">
        <v>44306.0</v>
      </c>
      <c r="F3314" s="32">
        <v>44758.0</v>
      </c>
      <c r="G3314" s="9" t="s">
        <v>9487</v>
      </c>
      <c r="H3314" s="9" t="s">
        <v>7444</v>
      </c>
    </row>
    <row r="3315">
      <c r="B3315" s="32">
        <v>44812.0</v>
      </c>
      <c r="C3315" s="32">
        <v>44824.0</v>
      </c>
      <c r="D3315" s="9" t="s">
        <v>4647</v>
      </c>
      <c r="E3315" s="32">
        <v>44288.0</v>
      </c>
      <c r="F3315" s="32">
        <v>44403.0</v>
      </c>
      <c r="G3315" s="9" t="s">
        <v>9488</v>
      </c>
      <c r="H3315" s="9" t="s">
        <v>5976</v>
      </c>
    </row>
    <row r="3316">
      <c r="B3316" s="32">
        <v>44812.0</v>
      </c>
      <c r="C3316" s="32">
        <v>44824.0</v>
      </c>
      <c r="D3316" s="9" t="s">
        <v>4647</v>
      </c>
      <c r="E3316" s="32">
        <v>44288.0</v>
      </c>
      <c r="F3316" s="32">
        <v>44403.0</v>
      </c>
      <c r="G3316" s="9" t="s">
        <v>9489</v>
      </c>
      <c r="H3316" s="9" t="s">
        <v>5976</v>
      </c>
    </row>
    <row r="3317">
      <c r="B3317" s="32">
        <v>44812.0</v>
      </c>
      <c r="C3317" s="32">
        <v>44824.0</v>
      </c>
      <c r="D3317" s="9" t="s">
        <v>4647</v>
      </c>
      <c r="E3317" s="32">
        <v>44288.0</v>
      </c>
      <c r="F3317" s="32">
        <v>44403.0</v>
      </c>
      <c r="G3317" s="9" t="s">
        <v>9490</v>
      </c>
      <c r="H3317" s="9" t="s">
        <v>5976</v>
      </c>
    </row>
    <row r="3318">
      <c r="B3318" s="32">
        <v>44812.0</v>
      </c>
      <c r="C3318" s="32">
        <v>44824.0</v>
      </c>
      <c r="D3318" s="9" t="s">
        <v>4647</v>
      </c>
      <c r="E3318" s="32">
        <v>44288.0</v>
      </c>
      <c r="F3318" s="32">
        <v>44403.0</v>
      </c>
      <c r="G3318" s="9" t="s">
        <v>9491</v>
      </c>
      <c r="H3318" s="9" t="s">
        <v>5978</v>
      </c>
    </row>
    <row r="3319">
      <c r="B3319" s="32">
        <v>44812.0</v>
      </c>
      <c r="C3319" s="32">
        <v>44824.0</v>
      </c>
      <c r="D3319" s="9" t="s">
        <v>4647</v>
      </c>
      <c r="E3319" s="32">
        <v>44288.0</v>
      </c>
      <c r="F3319" s="32">
        <v>44683.0</v>
      </c>
      <c r="G3319" s="9" t="s">
        <v>9492</v>
      </c>
      <c r="H3319" s="9" t="s">
        <v>5980</v>
      </c>
    </row>
    <row r="3320">
      <c r="B3320" s="32">
        <v>44529.0</v>
      </c>
      <c r="C3320" s="32">
        <v>44550.0</v>
      </c>
      <c r="D3320" s="9" t="s">
        <v>227</v>
      </c>
      <c r="E3320" s="32">
        <v>44274.0</v>
      </c>
      <c r="F3320" s="32">
        <v>44529.0</v>
      </c>
      <c r="G3320" s="9" t="s">
        <v>9493</v>
      </c>
      <c r="H3320" s="9" t="s">
        <v>5976</v>
      </c>
    </row>
    <row r="3321">
      <c r="B3321" s="32">
        <v>44529.0</v>
      </c>
      <c r="C3321" s="32">
        <v>44550.0</v>
      </c>
      <c r="D3321" s="9" t="s">
        <v>227</v>
      </c>
      <c r="E3321" s="32">
        <v>44274.0</v>
      </c>
      <c r="F3321" s="32">
        <v>44529.0</v>
      </c>
      <c r="G3321" s="9" t="s">
        <v>9494</v>
      </c>
      <c r="H3321" s="9" t="s">
        <v>5976</v>
      </c>
    </row>
    <row r="3322">
      <c r="B3322" s="32">
        <v>44529.0</v>
      </c>
      <c r="C3322" s="32">
        <v>44550.0</v>
      </c>
      <c r="D3322" s="9" t="s">
        <v>227</v>
      </c>
      <c r="E3322" s="32">
        <v>44274.0</v>
      </c>
      <c r="F3322" s="32">
        <v>44529.0</v>
      </c>
      <c r="G3322" s="9" t="s">
        <v>9495</v>
      </c>
      <c r="H3322" s="9" t="s">
        <v>5976</v>
      </c>
    </row>
    <row r="3323">
      <c r="B3323" s="32">
        <v>44529.0</v>
      </c>
      <c r="C3323" s="32">
        <v>44550.0</v>
      </c>
      <c r="D3323" s="9" t="s">
        <v>227</v>
      </c>
      <c r="E3323" s="32">
        <v>44274.0</v>
      </c>
      <c r="F3323" s="32">
        <v>44529.0</v>
      </c>
      <c r="G3323" s="9" t="s">
        <v>9496</v>
      </c>
      <c r="H3323" s="9" t="s">
        <v>5978</v>
      </c>
    </row>
    <row r="3324">
      <c r="B3324" s="32">
        <v>44529.0</v>
      </c>
      <c r="C3324" s="32">
        <v>44550.0</v>
      </c>
      <c r="D3324" s="9" t="s">
        <v>227</v>
      </c>
      <c r="E3324" s="32">
        <v>44274.0</v>
      </c>
      <c r="F3324" s="32">
        <v>44536.0</v>
      </c>
      <c r="G3324" s="9" t="s">
        <v>9497</v>
      </c>
      <c r="H3324" s="9" t="s">
        <v>5976</v>
      </c>
    </row>
    <row r="3325">
      <c r="B3325" s="32">
        <v>44529.0</v>
      </c>
      <c r="C3325" s="32">
        <v>44550.0</v>
      </c>
      <c r="D3325" s="9" t="s">
        <v>227</v>
      </c>
      <c r="E3325" s="32">
        <v>44274.0</v>
      </c>
      <c r="F3325" s="32">
        <v>44536.0</v>
      </c>
      <c r="G3325" s="9" t="s">
        <v>9498</v>
      </c>
      <c r="H3325" s="9" t="s">
        <v>5976</v>
      </c>
    </row>
    <row r="3326">
      <c r="B3326" s="32">
        <v>44529.0</v>
      </c>
      <c r="C3326" s="32">
        <v>44550.0</v>
      </c>
      <c r="D3326" s="9" t="s">
        <v>227</v>
      </c>
      <c r="E3326" s="32">
        <v>44274.0</v>
      </c>
      <c r="F3326" s="32">
        <v>44536.0</v>
      </c>
      <c r="G3326" s="9" t="s">
        <v>9499</v>
      </c>
      <c r="H3326" s="9" t="s">
        <v>5976</v>
      </c>
    </row>
    <row r="3327">
      <c r="B3327" s="32">
        <v>44529.0</v>
      </c>
      <c r="C3327" s="32">
        <v>44550.0</v>
      </c>
      <c r="D3327" s="9" t="s">
        <v>227</v>
      </c>
      <c r="E3327" s="32">
        <v>44274.0</v>
      </c>
      <c r="F3327" s="32">
        <v>44536.0</v>
      </c>
      <c r="G3327" s="9" t="s">
        <v>9500</v>
      </c>
      <c r="H3327" s="9" t="s">
        <v>5978</v>
      </c>
    </row>
    <row r="3328">
      <c r="B3328" s="32">
        <v>44529.0</v>
      </c>
      <c r="C3328" s="32">
        <v>44550.0</v>
      </c>
      <c r="D3328" s="9" t="s">
        <v>227</v>
      </c>
      <c r="E3328" s="32">
        <v>44274.0</v>
      </c>
      <c r="F3328" s="32">
        <v>44536.0</v>
      </c>
      <c r="G3328" s="9" t="s">
        <v>9501</v>
      </c>
      <c r="H3328" s="9" t="s">
        <v>5980</v>
      </c>
    </row>
    <row r="3329">
      <c r="B3329" s="32">
        <v>44574.0</v>
      </c>
      <c r="C3329" s="32">
        <v>44588.0</v>
      </c>
      <c r="D3329" s="9" t="s">
        <v>4611</v>
      </c>
      <c r="E3329" s="32">
        <v>44298.0</v>
      </c>
      <c r="F3329" s="32">
        <v>44320.0</v>
      </c>
      <c r="G3329" s="9" t="s">
        <v>9502</v>
      </c>
      <c r="H3329" s="9" t="s">
        <v>5965</v>
      </c>
    </row>
    <row r="3330">
      <c r="B3330" s="32">
        <v>44574.0</v>
      </c>
      <c r="C3330" s="32">
        <v>44588.0</v>
      </c>
      <c r="D3330" s="9" t="s">
        <v>4611</v>
      </c>
      <c r="E3330" s="32">
        <v>44298.0</v>
      </c>
      <c r="F3330" s="32">
        <v>44320.0</v>
      </c>
      <c r="G3330" s="9" t="s">
        <v>9503</v>
      </c>
      <c r="H3330" s="9" t="s">
        <v>5984</v>
      </c>
    </row>
    <row r="3331">
      <c r="B3331" s="32">
        <v>44574.0</v>
      </c>
      <c r="C3331" s="32">
        <v>44588.0</v>
      </c>
      <c r="D3331" s="9" t="s">
        <v>4611</v>
      </c>
      <c r="E3331" s="32">
        <v>44298.0</v>
      </c>
      <c r="F3331" s="32">
        <v>44320.0</v>
      </c>
      <c r="G3331" s="9" t="s">
        <v>9504</v>
      </c>
      <c r="H3331" s="9" t="s">
        <v>5986</v>
      </c>
    </row>
    <row r="3332">
      <c r="B3332" s="32">
        <v>44498.0</v>
      </c>
      <c r="C3332" s="32">
        <v>44530.0</v>
      </c>
      <c r="D3332" s="9" t="s">
        <v>4577</v>
      </c>
      <c r="E3332" s="32">
        <v>44302.0</v>
      </c>
      <c r="F3332" s="32">
        <v>44462.0</v>
      </c>
      <c r="G3332" s="9" t="s">
        <v>9505</v>
      </c>
      <c r="H3332" s="9" t="s">
        <v>5976</v>
      </c>
    </row>
    <row r="3333">
      <c r="B3333" s="32">
        <v>44498.0</v>
      </c>
      <c r="C3333" s="32">
        <v>44530.0</v>
      </c>
      <c r="D3333" s="9" t="s">
        <v>4577</v>
      </c>
      <c r="E3333" s="32">
        <v>44302.0</v>
      </c>
      <c r="F3333" s="32">
        <v>44462.0</v>
      </c>
      <c r="G3333" s="9" t="s">
        <v>9506</v>
      </c>
      <c r="H3333" s="9" t="s">
        <v>5976</v>
      </c>
    </row>
    <row r="3334">
      <c r="B3334" s="32">
        <v>44498.0</v>
      </c>
      <c r="C3334" s="32">
        <v>44530.0</v>
      </c>
      <c r="D3334" s="9" t="s">
        <v>4577</v>
      </c>
      <c r="E3334" s="32">
        <v>44302.0</v>
      </c>
      <c r="F3334" s="32">
        <v>44462.0</v>
      </c>
      <c r="G3334" s="9" t="s">
        <v>9507</v>
      </c>
      <c r="H3334" s="9" t="s">
        <v>5976</v>
      </c>
    </row>
    <row r="3335">
      <c r="B3335" s="32">
        <v>44498.0</v>
      </c>
      <c r="C3335" s="32">
        <v>44530.0</v>
      </c>
      <c r="D3335" s="9" t="s">
        <v>4577</v>
      </c>
      <c r="E3335" s="32">
        <v>44302.0</v>
      </c>
      <c r="F3335" s="32">
        <v>44462.0</v>
      </c>
      <c r="G3335" s="9" t="s">
        <v>9508</v>
      </c>
      <c r="H3335" s="9" t="s">
        <v>5978</v>
      </c>
    </row>
    <row r="3336">
      <c r="B3336" s="32">
        <v>44498.0</v>
      </c>
      <c r="C3336" s="32">
        <v>44530.0</v>
      </c>
      <c r="D3336" s="9" t="s">
        <v>4577</v>
      </c>
      <c r="E3336" s="32">
        <v>44302.0</v>
      </c>
      <c r="F3336" s="32">
        <v>44462.0</v>
      </c>
      <c r="G3336" s="9" t="s">
        <v>9509</v>
      </c>
      <c r="H3336" s="9" t="s">
        <v>5980</v>
      </c>
    </row>
    <row r="3337">
      <c r="B3337" s="32">
        <v>44615.0</v>
      </c>
      <c r="C3337" s="32">
        <v>44624.0</v>
      </c>
      <c r="D3337" s="9" t="s">
        <v>4737</v>
      </c>
      <c r="E3337" s="32">
        <v>44274.0</v>
      </c>
      <c r="F3337" s="32">
        <v>44568.0</v>
      </c>
      <c r="G3337" s="9" t="s">
        <v>9510</v>
      </c>
      <c r="H3337" s="9" t="s">
        <v>5976</v>
      </c>
    </row>
    <row r="3338">
      <c r="B3338" s="32">
        <v>44615.0</v>
      </c>
      <c r="C3338" s="32">
        <v>44624.0</v>
      </c>
      <c r="D3338" s="9" t="s">
        <v>4737</v>
      </c>
      <c r="E3338" s="32">
        <v>44274.0</v>
      </c>
      <c r="F3338" s="32">
        <v>44568.0</v>
      </c>
      <c r="G3338" s="9" t="s">
        <v>9511</v>
      </c>
      <c r="H3338" s="9" t="s">
        <v>5976</v>
      </c>
    </row>
    <row r="3339">
      <c r="B3339" s="32">
        <v>44615.0</v>
      </c>
      <c r="C3339" s="32">
        <v>44624.0</v>
      </c>
      <c r="D3339" s="9" t="s">
        <v>4737</v>
      </c>
      <c r="E3339" s="32">
        <v>44274.0</v>
      </c>
      <c r="F3339" s="32">
        <v>44568.0</v>
      </c>
      <c r="G3339" s="9" t="s">
        <v>9512</v>
      </c>
      <c r="H3339" s="9" t="s">
        <v>5976</v>
      </c>
    </row>
    <row r="3340">
      <c r="B3340" s="32">
        <v>44615.0</v>
      </c>
      <c r="C3340" s="32">
        <v>44624.0</v>
      </c>
      <c r="D3340" s="9" t="s">
        <v>4737</v>
      </c>
      <c r="E3340" s="32">
        <v>44274.0</v>
      </c>
      <c r="F3340" s="32">
        <v>44568.0</v>
      </c>
      <c r="G3340" s="9" t="s">
        <v>9513</v>
      </c>
      <c r="H3340" s="9" t="s">
        <v>5978</v>
      </c>
    </row>
    <row r="3341">
      <c r="B3341" s="32">
        <v>44615.0</v>
      </c>
      <c r="C3341" s="32">
        <v>44624.0</v>
      </c>
      <c r="D3341" s="9" t="s">
        <v>4737</v>
      </c>
      <c r="E3341" s="32">
        <v>44274.0</v>
      </c>
      <c r="F3341" s="32">
        <v>44568.0</v>
      </c>
      <c r="G3341" s="9" t="s">
        <v>9514</v>
      </c>
      <c r="H3341" s="9" t="s">
        <v>5980</v>
      </c>
    </row>
    <row r="3342">
      <c r="C3342" s="32">
        <v>44580.0</v>
      </c>
      <c r="D3342" s="9" t="s">
        <v>4479</v>
      </c>
      <c r="E3342" s="32">
        <v>44318.0</v>
      </c>
      <c r="F3342" s="32">
        <v>44327.0</v>
      </c>
      <c r="G3342" s="9" t="s">
        <v>9515</v>
      </c>
      <c r="H3342" s="9" t="s">
        <v>5965</v>
      </c>
    </row>
    <row r="3343">
      <c r="C3343" s="32">
        <v>44580.0</v>
      </c>
      <c r="D3343" s="9" t="s">
        <v>4479</v>
      </c>
      <c r="E3343" s="32">
        <v>44318.0</v>
      </c>
      <c r="F3343" s="32">
        <v>44327.0</v>
      </c>
      <c r="G3343" s="9" t="s">
        <v>9516</v>
      </c>
      <c r="H3343" s="9" t="s">
        <v>5984</v>
      </c>
    </row>
    <row r="3344">
      <c r="C3344" s="32">
        <v>44580.0</v>
      </c>
      <c r="D3344" s="9" t="s">
        <v>4479</v>
      </c>
      <c r="E3344" s="32">
        <v>44318.0</v>
      </c>
      <c r="F3344" s="32">
        <v>44327.0</v>
      </c>
      <c r="G3344" s="9" t="s">
        <v>9517</v>
      </c>
      <c r="H3344" s="9" t="s">
        <v>5986</v>
      </c>
    </row>
    <row r="3345">
      <c r="C3345" s="32">
        <v>44580.0</v>
      </c>
      <c r="D3345" s="9" t="s">
        <v>4479</v>
      </c>
      <c r="E3345" s="32">
        <v>44318.0</v>
      </c>
      <c r="F3345" s="32">
        <v>44327.0</v>
      </c>
      <c r="G3345" s="9" t="s">
        <v>9518</v>
      </c>
      <c r="H3345" s="9" t="s">
        <v>5988</v>
      </c>
    </row>
    <row r="3346">
      <c r="C3346" s="32">
        <v>44580.0</v>
      </c>
      <c r="D3346" s="9" t="s">
        <v>4479</v>
      </c>
      <c r="E3346" s="32">
        <v>44318.0</v>
      </c>
      <c r="F3346" s="32">
        <v>44551.0</v>
      </c>
      <c r="G3346" s="9" t="s">
        <v>9519</v>
      </c>
      <c r="H3346" s="9" t="s">
        <v>5980</v>
      </c>
    </row>
    <row r="3347">
      <c r="B3347" s="32">
        <v>44428.0</v>
      </c>
      <c r="C3347" s="32">
        <v>44456.0</v>
      </c>
      <c r="D3347" s="9" t="s">
        <v>9520</v>
      </c>
      <c r="E3347" s="32">
        <v>44242.0</v>
      </c>
      <c r="F3347" s="32">
        <v>44375.0</v>
      </c>
      <c r="G3347" s="9" t="s">
        <v>9521</v>
      </c>
      <c r="H3347" s="9" t="s">
        <v>5976</v>
      </c>
    </row>
    <row r="3348">
      <c r="B3348" s="32">
        <v>44428.0</v>
      </c>
      <c r="C3348" s="32">
        <v>44456.0</v>
      </c>
      <c r="D3348" s="9" t="s">
        <v>9520</v>
      </c>
      <c r="E3348" s="32">
        <v>44242.0</v>
      </c>
      <c r="F3348" s="32">
        <v>44375.0</v>
      </c>
      <c r="G3348" s="9" t="s">
        <v>9522</v>
      </c>
      <c r="H3348" s="9" t="s">
        <v>5976</v>
      </c>
    </row>
    <row r="3349">
      <c r="B3349" s="32">
        <v>44428.0</v>
      </c>
      <c r="C3349" s="32">
        <v>44456.0</v>
      </c>
      <c r="D3349" s="9" t="s">
        <v>9520</v>
      </c>
      <c r="E3349" s="32">
        <v>44242.0</v>
      </c>
      <c r="F3349" s="32">
        <v>44375.0</v>
      </c>
      <c r="G3349" s="9" t="s">
        <v>9523</v>
      </c>
      <c r="H3349" s="9" t="s">
        <v>5978</v>
      </c>
    </row>
    <row r="3350">
      <c r="C3350" s="32">
        <v>44594.0</v>
      </c>
      <c r="D3350" s="9" t="s">
        <v>4687</v>
      </c>
      <c r="E3350" s="32">
        <v>44289.0</v>
      </c>
      <c r="F3350" s="32">
        <v>44349.0</v>
      </c>
      <c r="G3350" s="9" t="s">
        <v>9524</v>
      </c>
      <c r="H3350" s="9" t="s">
        <v>5976</v>
      </c>
    </row>
    <row r="3351">
      <c r="C3351" s="32">
        <v>44594.0</v>
      </c>
      <c r="D3351" s="9" t="s">
        <v>4687</v>
      </c>
      <c r="E3351" s="32">
        <v>44289.0</v>
      </c>
      <c r="F3351" s="32">
        <v>44349.0</v>
      </c>
      <c r="G3351" s="9" t="s">
        <v>9525</v>
      </c>
      <c r="H3351" s="9" t="s">
        <v>5976</v>
      </c>
    </row>
    <row r="3352">
      <c r="C3352" s="32">
        <v>44594.0</v>
      </c>
      <c r="D3352" s="9" t="s">
        <v>4687</v>
      </c>
      <c r="E3352" s="32">
        <v>44289.0</v>
      </c>
      <c r="F3352" s="32">
        <v>44349.0</v>
      </c>
      <c r="G3352" s="9" t="s">
        <v>9526</v>
      </c>
      <c r="H3352" s="9" t="s">
        <v>5978</v>
      </c>
    </row>
    <row r="3353">
      <c r="C3353" s="32">
        <v>44594.0</v>
      </c>
      <c r="D3353" s="9" t="s">
        <v>4687</v>
      </c>
      <c r="E3353" s="32">
        <v>44289.0</v>
      </c>
      <c r="F3353" s="32">
        <v>44349.0</v>
      </c>
      <c r="G3353" s="9" t="s">
        <v>9527</v>
      </c>
      <c r="H3353" s="9" t="s">
        <v>5976</v>
      </c>
    </row>
    <row r="3354">
      <c r="B3354" s="32">
        <v>44428.0</v>
      </c>
      <c r="C3354" s="32">
        <v>44446.0</v>
      </c>
      <c r="D3354" s="9" t="s">
        <v>4613</v>
      </c>
      <c r="E3354" s="32">
        <v>44298.0</v>
      </c>
      <c r="F3354" s="32">
        <v>44404.0</v>
      </c>
      <c r="G3354" s="9" t="s">
        <v>9528</v>
      </c>
      <c r="H3354" s="9" t="s">
        <v>5976</v>
      </c>
    </row>
    <row r="3355">
      <c r="B3355" s="32">
        <v>44428.0</v>
      </c>
      <c r="C3355" s="32">
        <v>44446.0</v>
      </c>
      <c r="D3355" s="9" t="s">
        <v>4613</v>
      </c>
      <c r="E3355" s="32">
        <v>44298.0</v>
      </c>
      <c r="F3355" s="32">
        <v>44404.0</v>
      </c>
      <c r="G3355" s="9" t="s">
        <v>9529</v>
      </c>
      <c r="H3355" s="9" t="s">
        <v>5976</v>
      </c>
    </row>
    <row r="3356">
      <c r="B3356" s="32">
        <v>44428.0</v>
      </c>
      <c r="C3356" s="32">
        <v>44446.0</v>
      </c>
      <c r="D3356" s="9" t="s">
        <v>4613</v>
      </c>
      <c r="E3356" s="32">
        <v>44298.0</v>
      </c>
      <c r="F3356" s="32">
        <v>44404.0</v>
      </c>
      <c r="G3356" s="9" t="s">
        <v>9530</v>
      </c>
      <c r="H3356" s="9" t="s">
        <v>5976</v>
      </c>
    </row>
    <row r="3357">
      <c r="B3357" s="32">
        <v>44428.0</v>
      </c>
      <c r="C3357" s="32">
        <v>44446.0</v>
      </c>
      <c r="D3357" s="9" t="s">
        <v>4613</v>
      </c>
      <c r="E3357" s="32">
        <v>44298.0</v>
      </c>
      <c r="F3357" s="32">
        <v>44404.0</v>
      </c>
      <c r="G3357" s="9" t="s">
        <v>9531</v>
      </c>
      <c r="H3357" s="9" t="s">
        <v>5978</v>
      </c>
    </row>
    <row r="3358">
      <c r="B3358" s="32">
        <v>44428.0</v>
      </c>
      <c r="C3358" s="32">
        <v>44446.0</v>
      </c>
      <c r="D3358" s="9" t="s">
        <v>4613</v>
      </c>
      <c r="E3358" s="32">
        <v>44298.0</v>
      </c>
      <c r="F3358" s="32">
        <v>44404.0</v>
      </c>
      <c r="G3358" s="9" t="s">
        <v>9532</v>
      </c>
      <c r="H3358" s="9" t="s">
        <v>5980</v>
      </c>
    </row>
    <row r="3359">
      <c r="B3359" s="32">
        <v>44950.0</v>
      </c>
      <c r="C3359" s="32">
        <v>44963.0</v>
      </c>
      <c r="D3359" s="9" t="s">
        <v>4695</v>
      </c>
      <c r="E3359" s="32">
        <v>44280.0</v>
      </c>
      <c r="F3359" s="32">
        <v>44396.0</v>
      </c>
      <c r="G3359" s="9" t="s">
        <v>9533</v>
      </c>
      <c r="H3359" s="9" t="s">
        <v>5976</v>
      </c>
    </row>
    <row r="3360">
      <c r="B3360" s="32">
        <v>44950.0</v>
      </c>
      <c r="C3360" s="32">
        <v>44963.0</v>
      </c>
      <c r="D3360" s="9" t="s">
        <v>4695</v>
      </c>
      <c r="E3360" s="32">
        <v>44280.0</v>
      </c>
      <c r="F3360" s="32">
        <v>44396.0</v>
      </c>
      <c r="G3360" s="9" t="s">
        <v>9534</v>
      </c>
      <c r="H3360" s="9" t="s">
        <v>5976</v>
      </c>
    </row>
    <row r="3361">
      <c r="B3361" s="32">
        <v>44950.0</v>
      </c>
      <c r="C3361" s="32">
        <v>44963.0</v>
      </c>
      <c r="D3361" s="9" t="s">
        <v>4695</v>
      </c>
      <c r="E3361" s="32">
        <v>44280.0</v>
      </c>
      <c r="F3361" s="32">
        <v>44396.0</v>
      </c>
      <c r="G3361" s="9" t="s">
        <v>9535</v>
      </c>
      <c r="H3361" s="9" t="s">
        <v>5978</v>
      </c>
    </row>
    <row r="3362">
      <c r="B3362" s="32">
        <v>44950.0</v>
      </c>
      <c r="C3362" s="32">
        <v>44963.0</v>
      </c>
      <c r="D3362" s="9" t="s">
        <v>4695</v>
      </c>
      <c r="E3362" s="32">
        <v>44280.0</v>
      </c>
      <c r="F3362" s="32">
        <v>44889.0</v>
      </c>
      <c r="G3362" s="9" t="s">
        <v>9536</v>
      </c>
      <c r="H3362" s="9" t="s">
        <v>7446</v>
      </c>
    </row>
    <row r="3363">
      <c r="C3363" s="32">
        <v>44427.0</v>
      </c>
      <c r="D3363" s="9" t="s">
        <v>4429</v>
      </c>
      <c r="E3363" s="32">
        <v>44322.0</v>
      </c>
      <c r="F3363" s="32">
        <v>44398.0</v>
      </c>
      <c r="G3363" s="9" t="s">
        <v>9537</v>
      </c>
      <c r="H3363" s="9" t="s">
        <v>5976</v>
      </c>
    </row>
    <row r="3364">
      <c r="C3364" s="32">
        <v>44427.0</v>
      </c>
      <c r="D3364" s="9" t="s">
        <v>4429</v>
      </c>
      <c r="E3364" s="32">
        <v>44322.0</v>
      </c>
      <c r="F3364" s="32">
        <v>44398.0</v>
      </c>
      <c r="G3364" s="9" t="s">
        <v>9538</v>
      </c>
      <c r="H3364" s="9" t="s">
        <v>5976</v>
      </c>
    </row>
    <row r="3365">
      <c r="C3365" s="32">
        <v>44427.0</v>
      </c>
      <c r="D3365" s="9" t="s">
        <v>4429</v>
      </c>
      <c r="E3365" s="32">
        <v>44322.0</v>
      </c>
      <c r="F3365" s="32">
        <v>44398.0</v>
      </c>
      <c r="G3365" s="9" t="s">
        <v>9539</v>
      </c>
      <c r="H3365" s="9" t="s">
        <v>5978</v>
      </c>
    </row>
    <row r="3366">
      <c r="C3366" s="32">
        <v>44432.0</v>
      </c>
      <c r="D3366" s="9" t="s">
        <v>4669</v>
      </c>
      <c r="E3366" s="32">
        <v>44285.0</v>
      </c>
      <c r="F3366" s="32">
        <v>44342.0</v>
      </c>
      <c r="G3366" s="9" t="s">
        <v>9540</v>
      </c>
      <c r="H3366" s="9" t="s">
        <v>5965</v>
      </c>
    </row>
    <row r="3367">
      <c r="C3367" s="32">
        <v>44432.0</v>
      </c>
      <c r="D3367" s="9" t="s">
        <v>4669</v>
      </c>
      <c r="E3367" s="32">
        <v>44285.0</v>
      </c>
      <c r="F3367" s="32">
        <v>44342.0</v>
      </c>
      <c r="G3367" s="9" t="s">
        <v>9541</v>
      </c>
      <c r="H3367" s="9" t="s">
        <v>5984</v>
      </c>
    </row>
    <row r="3368">
      <c r="C3368" s="32">
        <v>44432.0</v>
      </c>
      <c r="D3368" s="9" t="s">
        <v>4669</v>
      </c>
      <c r="E3368" s="32">
        <v>44285.0</v>
      </c>
      <c r="F3368" s="32">
        <v>44342.0</v>
      </c>
      <c r="G3368" s="9" t="s">
        <v>9542</v>
      </c>
      <c r="H3368" s="9" t="s">
        <v>5986</v>
      </c>
    </row>
    <row r="3369">
      <c r="C3369" s="32">
        <v>44432.0</v>
      </c>
      <c r="D3369" s="9" t="s">
        <v>4669</v>
      </c>
      <c r="E3369" s="32">
        <v>44285.0</v>
      </c>
      <c r="F3369" s="32">
        <v>44342.0</v>
      </c>
      <c r="G3369" s="9" t="s">
        <v>9543</v>
      </c>
      <c r="H3369" s="9" t="s">
        <v>5988</v>
      </c>
    </row>
    <row r="3370">
      <c r="B3370" s="32">
        <v>44917.0</v>
      </c>
      <c r="C3370" s="32">
        <v>44924.0</v>
      </c>
      <c r="D3370" s="9" t="s">
        <v>4967</v>
      </c>
      <c r="E3370" s="32">
        <v>44237.0</v>
      </c>
      <c r="F3370" s="32">
        <v>44350.0</v>
      </c>
      <c r="G3370" s="9" t="s">
        <v>9544</v>
      </c>
      <c r="H3370" s="9" t="s">
        <v>5976</v>
      </c>
    </row>
    <row r="3371">
      <c r="B3371" s="32">
        <v>44917.0</v>
      </c>
      <c r="C3371" s="32">
        <v>44924.0</v>
      </c>
      <c r="D3371" s="9" t="s">
        <v>4967</v>
      </c>
      <c r="E3371" s="32">
        <v>44237.0</v>
      </c>
      <c r="F3371" s="32">
        <v>44350.0</v>
      </c>
      <c r="G3371" s="9" t="s">
        <v>9545</v>
      </c>
      <c r="H3371" s="9" t="s">
        <v>5976</v>
      </c>
    </row>
    <row r="3372">
      <c r="B3372" s="32">
        <v>44917.0</v>
      </c>
      <c r="C3372" s="32">
        <v>44924.0</v>
      </c>
      <c r="D3372" s="9" t="s">
        <v>4967</v>
      </c>
      <c r="E3372" s="32">
        <v>44237.0</v>
      </c>
      <c r="F3372" s="32">
        <v>44350.0</v>
      </c>
      <c r="G3372" s="9" t="s">
        <v>9546</v>
      </c>
      <c r="H3372" s="9" t="s">
        <v>5978</v>
      </c>
    </row>
    <row r="3373">
      <c r="B3373" s="32">
        <v>44917.0</v>
      </c>
      <c r="C3373" s="32">
        <v>44924.0</v>
      </c>
      <c r="D3373" s="9" t="s">
        <v>4967</v>
      </c>
      <c r="E3373" s="32">
        <v>44237.0</v>
      </c>
      <c r="F3373" s="32">
        <v>44350.0</v>
      </c>
      <c r="G3373" s="9" t="s">
        <v>9547</v>
      </c>
      <c r="H3373" s="9" t="s">
        <v>5976</v>
      </c>
    </row>
    <row r="3374">
      <c r="B3374" s="32">
        <v>44375.0</v>
      </c>
      <c r="C3374" s="32">
        <v>44410.0</v>
      </c>
      <c r="D3374" s="9" t="s">
        <v>219</v>
      </c>
      <c r="E3374" s="32">
        <v>44291.0</v>
      </c>
      <c r="F3374" s="32">
        <v>44336.0</v>
      </c>
      <c r="G3374" s="9" t="s">
        <v>9548</v>
      </c>
      <c r="H3374" s="9" t="s">
        <v>5965</v>
      </c>
    </row>
    <row r="3375">
      <c r="B3375" s="32">
        <v>44375.0</v>
      </c>
      <c r="C3375" s="32">
        <v>44410.0</v>
      </c>
      <c r="D3375" s="9" t="s">
        <v>219</v>
      </c>
      <c r="E3375" s="32">
        <v>44291.0</v>
      </c>
      <c r="F3375" s="32">
        <v>44336.0</v>
      </c>
      <c r="G3375" s="9" t="s">
        <v>9549</v>
      </c>
      <c r="H3375" s="9" t="s">
        <v>5984</v>
      </c>
    </row>
    <row r="3376">
      <c r="B3376" s="32">
        <v>44375.0</v>
      </c>
      <c r="C3376" s="32">
        <v>44410.0</v>
      </c>
      <c r="D3376" s="9" t="s">
        <v>219</v>
      </c>
      <c r="E3376" s="32">
        <v>44291.0</v>
      </c>
      <c r="F3376" s="32">
        <v>44336.0</v>
      </c>
      <c r="G3376" s="9" t="s">
        <v>9550</v>
      </c>
      <c r="H3376" s="9" t="s">
        <v>5986</v>
      </c>
    </row>
    <row r="3377">
      <c r="B3377" s="32">
        <v>44375.0</v>
      </c>
      <c r="C3377" s="32">
        <v>44410.0</v>
      </c>
      <c r="D3377" s="9" t="s">
        <v>219</v>
      </c>
      <c r="E3377" s="32">
        <v>44291.0</v>
      </c>
      <c r="F3377" s="32">
        <v>44336.0</v>
      </c>
      <c r="G3377" s="9" t="s">
        <v>9551</v>
      </c>
      <c r="H3377" s="9" t="s">
        <v>5988</v>
      </c>
    </row>
    <row r="3378">
      <c r="B3378" s="32">
        <v>44375.0</v>
      </c>
      <c r="C3378" s="32">
        <v>44410.0</v>
      </c>
      <c r="D3378" s="9" t="s">
        <v>219</v>
      </c>
      <c r="E3378" s="32">
        <v>44291.0</v>
      </c>
      <c r="F3378" s="32">
        <v>44398.0</v>
      </c>
      <c r="G3378" s="9" t="s">
        <v>9552</v>
      </c>
      <c r="H3378" s="9" t="s">
        <v>5980</v>
      </c>
    </row>
    <row r="3379">
      <c r="B3379" s="32">
        <v>44440.0</v>
      </c>
      <c r="C3379" s="32">
        <v>44461.0</v>
      </c>
      <c r="D3379" s="9" t="s">
        <v>4477</v>
      </c>
      <c r="E3379" s="32">
        <v>44318.0</v>
      </c>
      <c r="F3379" s="32">
        <v>44435.0</v>
      </c>
      <c r="G3379" s="9" t="s">
        <v>9553</v>
      </c>
      <c r="H3379" s="9" t="s">
        <v>5976</v>
      </c>
    </row>
    <row r="3380">
      <c r="B3380" s="32">
        <v>44440.0</v>
      </c>
      <c r="C3380" s="32">
        <v>44461.0</v>
      </c>
      <c r="D3380" s="9" t="s">
        <v>4477</v>
      </c>
      <c r="E3380" s="32">
        <v>44318.0</v>
      </c>
      <c r="F3380" s="32">
        <v>44435.0</v>
      </c>
      <c r="G3380" s="9" t="s">
        <v>9554</v>
      </c>
      <c r="H3380" s="9" t="s">
        <v>5976</v>
      </c>
    </row>
    <row r="3381">
      <c r="B3381" s="32">
        <v>44440.0</v>
      </c>
      <c r="C3381" s="32">
        <v>44461.0</v>
      </c>
      <c r="D3381" s="9" t="s">
        <v>4477</v>
      </c>
      <c r="E3381" s="32">
        <v>44318.0</v>
      </c>
      <c r="F3381" s="32">
        <v>44435.0</v>
      </c>
      <c r="G3381" s="9" t="s">
        <v>9555</v>
      </c>
      <c r="H3381" s="9" t="s">
        <v>5976</v>
      </c>
    </row>
    <row r="3382">
      <c r="B3382" s="32">
        <v>44440.0</v>
      </c>
      <c r="C3382" s="32">
        <v>44461.0</v>
      </c>
      <c r="D3382" s="9" t="s">
        <v>4477</v>
      </c>
      <c r="E3382" s="32">
        <v>44318.0</v>
      </c>
      <c r="F3382" s="32">
        <v>44435.0</v>
      </c>
      <c r="G3382" s="9" t="s">
        <v>9556</v>
      </c>
      <c r="H3382" s="9" t="s">
        <v>5978</v>
      </c>
    </row>
    <row r="3383">
      <c r="B3383" s="32">
        <v>44440.0</v>
      </c>
      <c r="C3383" s="32">
        <v>44461.0</v>
      </c>
      <c r="D3383" s="9" t="s">
        <v>4477</v>
      </c>
      <c r="E3383" s="32">
        <v>44318.0</v>
      </c>
      <c r="F3383" s="32">
        <v>44435.0</v>
      </c>
      <c r="G3383" s="9" t="s">
        <v>9557</v>
      </c>
      <c r="H3383" s="9" t="s">
        <v>5980</v>
      </c>
    </row>
    <row r="3384">
      <c r="B3384" s="32">
        <v>44491.0</v>
      </c>
      <c r="C3384" s="32">
        <v>44517.0</v>
      </c>
      <c r="D3384" s="9" t="s">
        <v>209</v>
      </c>
      <c r="E3384" s="32">
        <v>44288.0</v>
      </c>
      <c r="F3384" s="32">
        <v>44494.0</v>
      </c>
      <c r="G3384" s="9" t="s">
        <v>9558</v>
      </c>
      <c r="H3384" s="9" t="s">
        <v>5976</v>
      </c>
    </row>
    <row r="3385">
      <c r="B3385" s="32">
        <v>44491.0</v>
      </c>
      <c r="C3385" s="32">
        <v>44517.0</v>
      </c>
      <c r="D3385" s="9" t="s">
        <v>209</v>
      </c>
      <c r="E3385" s="32">
        <v>44288.0</v>
      </c>
      <c r="F3385" s="32">
        <v>44494.0</v>
      </c>
      <c r="G3385" s="9" t="s">
        <v>9559</v>
      </c>
      <c r="H3385" s="9" t="s">
        <v>5976</v>
      </c>
    </row>
    <row r="3386">
      <c r="B3386" s="32">
        <v>44491.0</v>
      </c>
      <c r="C3386" s="32">
        <v>44517.0</v>
      </c>
      <c r="D3386" s="9" t="s">
        <v>209</v>
      </c>
      <c r="E3386" s="32">
        <v>44288.0</v>
      </c>
      <c r="F3386" s="32">
        <v>44494.0</v>
      </c>
      <c r="G3386" s="9" t="s">
        <v>9560</v>
      </c>
      <c r="H3386" s="9" t="s">
        <v>5976</v>
      </c>
    </row>
    <row r="3387">
      <c r="B3387" s="32">
        <v>44491.0</v>
      </c>
      <c r="C3387" s="32">
        <v>44517.0</v>
      </c>
      <c r="D3387" s="9" t="s">
        <v>209</v>
      </c>
      <c r="E3387" s="32">
        <v>44288.0</v>
      </c>
      <c r="F3387" s="32">
        <v>44494.0</v>
      </c>
      <c r="G3387" s="9" t="s">
        <v>9561</v>
      </c>
      <c r="H3387" s="9" t="s">
        <v>5978</v>
      </c>
    </row>
    <row r="3388">
      <c r="B3388" s="32">
        <v>44491.0</v>
      </c>
      <c r="C3388" s="32">
        <v>44517.0</v>
      </c>
      <c r="D3388" s="9" t="s">
        <v>209</v>
      </c>
      <c r="E3388" s="32">
        <v>44288.0</v>
      </c>
      <c r="F3388" s="32">
        <v>44494.0</v>
      </c>
      <c r="G3388" s="9" t="s">
        <v>9562</v>
      </c>
      <c r="H3388" s="9" t="s">
        <v>5980</v>
      </c>
    </row>
    <row r="3389">
      <c r="C3389" s="32">
        <v>44502.0</v>
      </c>
      <c r="D3389" s="9" t="s">
        <v>4481</v>
      </c>
      <c r="E3389" s="32">
        <v>44318.0</v>
      </c>
      <c r="F3389" s="32">
        <v>44403.0</v>
      </c>
      <c r="G3389" s="9" t="s">
        <v>9563</v>
      </c>
      <c r="H3389" s="9" t="s">
        <v>5976</v>
      </c>
    </row>
    <row r="3390">
      <c r="C3390" s="32">
        <v>44502.0</v>
      </c>
      <c r="D3390" s="9" t="s">
        <v>4481</v>
      </c>
      <c r="E3390" s="32">
        <v>44318.0</v>
      </c>
      <c r="F3390" s="32">
        <v>44403.0</v>
      </c>
      <c r="G3390" s="9" t="s">
        <v>9564</v>
      </c>
      <c r="H3390" s="9" t="s">
        <v>5976</v>
      </c>
    </row>
    <row r="3391">
      <c r="C3391" s="32">
        <v>44502.0</v>
      </c>
      <c r="D3391" s="9" t="s">
        <v>4481</v>
      </c>
      <c r="E3391" s="32">
        <v>44318.0</v>
      </c>
      <c r="F3391" s="32">
        <v>44403.0</v>
      </c>
      <c r="G3391" s="9" t="s">
        <v>9565</v>
      </c>
      <c r="H3391" s="9" t="s">
        <v>5978</v>
      </c>
    </row>
    <row r="3392">
      <c r="B3392" s="32">
        <v>44474.0</v>
      </c>
      <c r="C3392" s="32">
        <v>44516.0</v>
      </c>
      <c r="D3392" s="9" t="s">
        <v>4401</v>
      </c>
      <c r="E3392" s="32">
        <v>44330.0</v>
      </c>
      <c r="F3392" s="32">
        <v>44440.0</v>
      </c>
      <c r="G3392" s="9" t="s">
        <v>9566</v>
      </c>
      <c r="H3392" s="9" t="s">
        <v>5976</v>
      </c>
    </row>
    <row r="3393">
      <c r="B3393" s="32">
        <v>44474.0</v>
      </c>
      <c r="C3393" s="32">
        <v>44516.0</v>
      </c>
      <c r="D3393" s="9" t="s">
        <v>4401</v>
      </c>
      <c r="E3393" s="32">
        <v>44330.0</v>
      </c>
      <c r="F3393" s="32">
        <v>44440.0</v>
      </c>
      <c r="G3393" s="9" t="s">
        <v>9567</v>
      </c>
      <c r="H3393" s="9" t="s">
        <v>5976</v>
      </c>
    </row>
    <row r="3394">
      <c r="B3394" s="32">
        <v>44474.0</v>
      </c>
      <c r="C3394" s="32">
        <v>44516.0</v>
      </c>
      <c r="D3394" s="9" t="s">
        <v>4401</v>
      </c>
      <c r="E3394" s="32">
        <v>44330.0</v>
      </c>
      <c r="F3394" s="32">
        <v>44440.0</v>
      </c>
      <c r="G3394" s="9" t="s">
        <v>9568</v>
      </c>
      <c r="H3394" s="9" t="s">
        <v>5976</v>
      </c>
    </row>
    <row r="3395">
      <c r="B3395" s="32">
        <v>44474.0</v>
      </c>
      <c r="C3395" s="32">
        <v>44516.0</v>
      </c>
      <c r="D3395" s="9" t="s">
        <v>4401</v>
      </c>
      <c r="E3395" s="32">
        <v>44330.0</v>
      </c>
      <c r="F3395" s="32">
        <v>44440.0</v>
      </c>
      <c r="G3395" s="9" t="s">
        <v>9569</v>
      </c>
      <c r="H3395" s="9" t="s">
        <v>5978</v>
      </c>
    </row>
    <row r="3396">
      <c r="B3396" s="32">
        <v>44474.0</v>
      </c>
      <c r="C3396" s="32">
        <v>44516.0</v>
      </c>
      <c r="D3396" s="9" t="s">
        <v>4401</v>
      </c>
      <c r="E3396" s="32">
        <v>44330.0</v>
      </c>
      <c r="F3396" s="32">
        <v>44440.0</v>
      </c>
      <c r="G3396" s="9" t="s">
        <v>9570</v>
      </c>
      <c r="H3396" s="9" t="s">
        <v>5980</v>
      </c>
    </row>
    <row r="3397">
      <c r="D3397" s="9" t="s">
        <v>9571</v>
      </c>
      <c r="E3397" s="32">
        <v>44313.0</v>
      </c>
      <c r="F3397" s="32">
        <v>44398.0</v>
      </c>
      <c r="G3397" s="9" t="s">
        <v>9572</v>
      </c>
      <c r="H3397" s="9" t="s">
        <v>5976</v>
      </c>
    </row>
    <row r="3398">
      <c r="D3398" s="9" t="s">
        <v>9571</v>
      </c>
      <c r="E3398" s="32">
        <v>44313.0</v>
      </c>
      <c r="F3398" s="32">
        <v>44398.0</v>
      </c>
      <c r="G3398" s="9" t="s">
        <v>9573</v>
      </c>
      <c r="H3398" s="9" t="s">
        <v>5976</v>
      </c>
    </row>
    <row r="3399">
      <c r="D3399" s="9" t="s">
        <v>9571</v>
      </c>
      <c r="E3399" s="32">
        <v>44313.0</v>
      </c>
      <c r="F3399" s="32">
        <v>44398.0</v>
      </c>
      <c r="G3399" s="9" t="s">
        <v>9574</v>
      </c>
      <c r="H3399" s="9" t="s">
        <v>5976</v>
      </c>
    </row>
    <row r="3400">
      <c r="D3400" s="9" t="s">
        <v>9571</v>
      </c>
      <c r="E3400" s="32">
        <v>44313.0</v>
      </c>
      <c r="F3400" s="32">
        <v>44398.0</v>
      </c>
      <c r="G3400" s="9" t="s">
        <v>9575</v>
      </c>
      <c r="H3400" s="9" t="s">
        <v>5978</v>
      </c>
    </row>
    <row r="3401">
      <c r="C3401" s="32">
        <v>44474.0</v>
      </c>
      <c r="D3401" s="9" t="s">
        <v>4441</v>
      </c>
      <c r="E3401" s="32">
        <v>44321.0</v>
      </c>
      <c r="F3401" s="32">
        <v>44328.0</v>
      </c>
      <c r="G3401" s="9" t="s">
        <v>9576</v>
      </c>
      <c r="H3401" s="9" t="s">
        <v>5965</v>
      </c>
    </row>
    <row r="3402">
      <c r="C3402" s="32">
        <v>44474.0</v>
      </c>
      <c r="D3402" s="9" t="s">
        <v>4441</v>
      </c>
      <c r="E3402" s="32">
        <v>44321.0</v>
      </c>
      <c r="F3402" s="32">
        <v>44328.0</v>
      </c>
      <c r="G3402" s="9" t="s">
        <v>9577</v>
      </c>
      <c r="H3402" s="9" t="s">
        <v>5984</v>
      </c>
    </row>
    <row r="3403">
      <c r="C3403" s="32">
        <v>44474.0</v>
      </c>
      <c r="D3403" s="9" t="s">
        <v>4441</v>
      </c>
      <c r="E3403" s="32">
        <v>44321.0</v>
      </c>
      <c r="F3403" s="32">
        <v>44328.0</v>
      </c>
      <c r="G3403" s="9" t="s">
        <v>9578</v>
      </c>
      <c r="H3403" s="9" t="s">
        <v>5986</v>
      </c>
    </row>
    <row r="3404">
      <c r="C3404" s="32">
        <v>44474.0</v>
      </c>
      <c r="D3404" s="9" t="s">
        <v>4441</v>
      </c>
      <c r="E3404" s="32">
        <v>44321.0</v>
      </c>
      <c r="F3404" s="32">
        <v>44328.0</v>
      </c>
      <c r="G3404" s="9" t="s">
        <v>9579</v>
      </c>
      <c r="H3404" s="9" t="s">
        <v>5988</v>
      </c>
    </row>
    <row r="3405">
      <c r="C3405" s="32">
        <v>44474.0</v>
      </c>
      <c r="D3405" s="9" t="s">
        <v>4441</v>
      </c>
      <c r="E3405" s="32">
        <v>44321.0</v>
      </c>
      <c r="F3405" s="32">
        <v>44431.0</v>
      </c>
      <c r="G3405" s="9" t="s">
        <v>9580</v>
      </c>
      <c r="H3405" s="9" t="s">
        <v>5980</v>
      </c>
    </row>
    <row r="3406">
      <c r="C3406" s="32">
        <v>44686.0</v>
      </c>
      <c r="D3406" s="9" t="s">
        <v>4567</v>
      </c>
      <c r="E3406" s="32">
        <v>44306.0</v>
      </c>
      <c r="F3406" s="32">
        <v>44656.0</v>
      </c>
      <c r="G3406" s="9" t="s">
        <v>9581</v>
      </c>
      <c r="H3406" s="9" t="s">
        <v>5976</v>
      </c>
    </row>
    <row r="3407">
      <c r="C3407" s="32">
        <v>44686.0</v>
      </c>
      <c r="D3407" s="9" t="s">
        <v>4567</v>
      </c>
      <c r="E3407" s="32">
        <v>44306.0</v>
      </c>
      <c r="F3407" s="32">
        <v>44656.0</v>
      </c>
      <c r="G3407" s="9" t="s">
        <v>9582</v>
      </c>
      <c r="H3407" s="9" t="s">
        <v>5976</v>
      </c>
    </row>
    <row r="3408">
      <c r="C3408" s="32">
        <v>44686.0</v>
      </c>
      <c r="D3408" s="9" t="s">
        <v>4567</v>
      </c>
      <c r="E3408" s="32">
        <v>44306.0</v>
      </c>
      <c r="F3408" s="32">
        <v>44656.0</v>
      </c>
      <c r="G3408" s="9" t="s">
        <v>9583</v>
      </c>
      <c r="H3408" s="9" t="s">
        <v>5976</v>
      </c>
    </row>
    <row r="3409">
      <c r="C3409" s="32">
        <v>44686.0</v>
      </c>
      <c r="D3409" s="9" t="s">
        <v>4567</v>
      </c>
      <c r="E3409" s="32">
        <v>44306.0</v>
      </c>
      <c r="F3409" s="32">
        <v>44656.0</v>
      </c>
      <c r="G3409" s="9" t="s">
        <v>9584</v>
      </c>
      <c r="H3409" s="9" t="s">
        <v>5978</v>
      </c>
    </row>
    <row r="3410">
      <c r="C3410" s="32">
        <v>44686.0</v>
      </c>
      <c r="D3410" s="9" t="s">
        <v>4567</v>
      </c>
      <c r="E3410" s="32">
        <v>44306.0</v>
      </c>
      <c r="F3410" s="32">
        <v>44656.0</v>
      </c>
      <c r="G3410" s="9" t="s">
        <v>9585</v>
      </c>
      <c r="H3410" s="9" t="s">
        <v>5980</v>
      </c>
    </row>
    <row r="3411">
      <c r="B3411" s="32">
        <v>44469.0</v>
      </c>
      <c r="C3411" s="32">
        <v>44490.0</v>
      </c>
      <c r="D3411" s="9" t="s">
        <v>4645</v>
      </c>
      <c r="E3411" s="32">
        <v>44290.0</v>
      </c>
      <c r="F3411" s="32">
        <v>44386.0</v>
      </c>
      <c r="G3411" s="9" t="s">
        <v>9586</v>
      </c>
      <c r="H3411" s="9" t="s">
        <v>5976</v>
      </c>
    </row>
    <row r="3412">
      <c r="B3412" s="32">
        <v>44469.0</v>
      </c>
      <c r="C3412" s="32">
        <v>44490.0</v>
      </c>
      <c r="D3412" s="9" t="s">
        <v>4645</v>
      </c>
      <c r="E3412" s="32">
        <v>44290.0</v>
      </c>
      <c r="F3412" s="32">
        <v>44386.0</v>
      </c>
      <c r="G3412" s="9" t="s">
        <v>9587</v>
      </c>
      <c r="H3412" s="9" t="s">
        <v>5976</v>
      </c>
    </row>
    <row r="3413">
      <c r="B3413" s="32">
        <v>44469.0</v>
      </c>
      <c r="C3413" s="32">
        <v>44490.0</v>
      </c>
      <c r="D3413" s="9" t="s">
        <v>4645</v>
      </c>
      <c r="E3413" s="32">
        <v>44290.0</v>
      </c>
      <c r="F3413" s="32">
        <v>44386.0</v>
      </c>
      <c r="G3413" s="9" t="s">
        <v>9588</v>
      </c>
      <c r="H3413" s="9" t="s">
        <v>5976</v>
      </c>
    </row>
    <row r="3414">
      <c r="B3414" s="32">
        <v>44469.0</v>
      </c>
      <c r="C3414" s="32">
        <v>44490.0</v>
      </c>
      <c r="D3414" s="9" t="s">
        <v>4645</v>
      </c>
      <c r="E3414" s="32">
        <v>44290.0</v>
      </c>
      <c r="F3414" s="32">
        <v>44386.0</v>
      </c>
      <c r="G3414" s="9" t="s">
        <v>9589</v>
      </c>
      <c r="H3414" s="9" t="s">
        <v>5978</v>
      </c>
    </row>
    <row r="3415">
      <c r="B3415" s="32">
        <v>44469.0</v>
      </c>
      <c r="C3415" s="32">
        <v>44490.0</v>
      </c>
      <c r="D3415" s="9" t="s">
        <v>4645</v>
      </c>
      <c r="E3415" s="32">
        <v>44290.0</v>
      </c>
      <c r="F3415" s="32">
        <v>44404.0</v>
      </c>
      <c r="G3415" s="9" t="s">
        <v>9590</v>
      </c>
      <c r="H3415" s="9" t="s">
        <v>5980</v>
      </c>
    </row>
    <row r="3416">
      <c r="B3416" s="32">
        <v>44621.0</v>
      </c>
      <c r="C3416" s="32">
        <v>44651.0</v>
      </c>
      <c r="D3416" s="9" t="s">
        <v>4537</v>
      </c>
      <c r="E3416" s="32">
        <v>44309.0</v>
      </c>
      <c r="F3416" s="32">
        <v>44393.0</v>
      </c>
      <c r="G3416" s="9" t="s">
        <v>9591</v>
      </c>
      <c r="H3416" s="9" t="s">
        <v>5976</v>
      </c>
    </row>
    <row r="3417">
      <c r="B3417" s="32">
        <v>44621.0</v>
      </c>
      <c r="C3417" s="32">
        <v>44651.0</v>
      </c>
      <c r="D3417" s="9" t="s">
        <v>4537</v>
      </c>
      <c r="E3417" s="32">
        <v>44309.0</v>
      </c>
      <c r="F3417" s="32">
        <v>44393.0</v>
      </c>
      <c r="G3417" s="9" t="s">
        <v>9592</v>
      </c>
      <c r="H3417" s="9" t="s">
        <v>5976</v>
      </c>
    </row>
    <row r="3418">
      <c r="B3418" s="32">
        <v>44621.0</v>
      </c>
      <c r="C3418" s="32">
        <v>44651.0</v>
      </c>
      <c r="D3418" s="9" t="s">
        <v>4537</v>
      </c>
      <c r="E3418" s="32">
        <v>44309.0</v>
      </c>
      <c r="F3418" s="32">
        <v>44393.0</v>
      </c>
      <c r="G3418" s="9" t="s">
        <v>9593</v>
      </c>
      <c r="H3418" s="9" t="s">
        <v>5978</v>
      </c>
    </row>
    <row r="3419">
      <c r="B3419" s="32">
        <v>44638.0</v>
      </c>
      <c r="C3419" s="32">
        <v>44649.0</v>
      </c>
      <c r="D3419" s="9" t="s">
        <v>4725</v>
      </c>
      <c r="E3419" s="32">
        <v>44293.0</v>
      </c>
      <c r="F3419" s="32">
        <v>44369.0</v>
      </c>
      <c r="G3419" s="9" t="s">
        <v>9594</v>
      </c>
      <c r="H3419" s="9" t="s">
        <v>5976</v>
      </c>
    </row>
    <row r="3420">
      <c r="B3420" s="32">
        <v>44638.0</v>
      </c>
      <c r="C3420" s="32">
        <v>44649.0</v>
      </c>
      <c r="D3420" s="9" t="s">
        <v>4725</v>
      </c>
      <c r="E3420" s="32">
        <v>44293.0</v>
      </c>
      <c r="F3420" s="32">
        <v>44369.0</v>
      </c>
      <c r="G3420" s="9" t="s">
        <v>9595</v>
      </c>
      <c r="H3420" s="9" t="s">
        <v>5976</v>
      </c>
    </row>
    <row r="3421">
      <c r="B3421" s="32">
        <v>44638.0</v>
      </c>
      <c r="C3421" s="32">
        <v>44649.0</v>
      </c>
      <c r="D3421" s="9" t="s">
        <v>4725</v>
      </c>
      <c r="E3421" s="32">
        <v>44293.0</v>
      </c>
      <c r="F3421" s="32">
        <v>44369.0</v>
      </c>
      <c r="G3421" s="9" t="s">
        <v>9596</v>
      </c>
      <c r="H3421" s="9" t="s">
        <v>5976</v>
      </c>
    </row>
    <row r="3422">
      <c r="B3422" s="32">
        <v>44638.0</v>
      </c>
      <c r="C3422" s="32">
        <v>44649.0</v>
      </c>
      <c r="D3422" s="9" t="s">
        <v>4725</v>
      </c>
      <c r="E3422" s="32">
        <v>44293.0</v>
      </c>
      <c r="F3422" s="32">
        <v>44369.0</v>
      </c>
      <c r="G3422" s="9" t="s">
        <v>9597</v>
      </c>
      <c r="H3422" s="9" t="s">
        <v>5978</v>
      </c>
    </row>
    <row r="3423">
      <c r="B3423" s="32">
        <v>44768.0</v>
      </c>
      <c r="C3423" s="32">
        <v>44795.0</v>
      </c>
      <c r="D3423" s="9" t="s">
        <v>4843</v>
      </c>
      <c r="E3423" s="32">
        <v>44292.0</v>
      </c>
      <c r="F3423" s="32">
        <v>44386.0</v>
      </c>
      <c r="G3423" s="9" t="s">
        <v>9598</v>
      </c>
      <c r="H3423" s="9" t="s">
        <v>5976</v>
      </c>
    </row>
    <row r="3424">
      <c r="B3424" s="32">
        <v>44768.0</v>
      </c>
      <c r="C3424" s="32">
        <v>44795.0</v>
      </c>
      <c r="D3424" s="9" t="s">
        <v>4843</v>
      </c>
      <c r="E3424" s="32">
        <v>44292.0</v>
      </c>
      <c r="F3424" s="32">
        <v>44386.0</v>
      </c>
      <c r="G3424" s="9" t="s">
        <v>9599</v>
      </c>
      <c r="H3424" s="9" t="s">
        <v>5976</v>
      </c>
    </row>
    <row r="3425">
      <c r="B3425" s="32">
        <v>44768.0</v>
      </c>
      <c r="C3425" s="32">
        <v>44795.0</v>
      </c>
      <c r="D3425" s="9" t="s">
        <v>4843</v>
      </c>
      <c r="E3425" s="32">
        <v>44292.0</v>
      </c>
      <c r="F3425" s="32">
        <v>44386.0</v>
      </c>
      <c r="G3425" s="9" t="s">
        <v>9600</v>
      </c>
      <c r="H3425" s="9" t="s">
        <v>5976</v>
      </c>
    </row>
    <row r="3426">
      <c r="B3426" s="32">
        <v>44768.0</v>
      </c>
      <c r="C3426" s="32">
        <v>44795.0</v>
      </c>
      <c r="D3426" s="9" t="s">
        <v>4843</v>
      </c>
      <c r="E3426" s="32">
        <v>44292.0</v>
      </c>
      <c r="F3426" s="32">
        <v>44386.0</v>
      </c>
      <c r="G3426" s="9" t="s">
        <v>9601</v>
      </c>
      <c r="H3426" s="9" t="s">
        <v>5978</v>
      </c>
    </row>
    <row r="3427">
      <c r="C3427" s="32">
        <v>44414.0</v>
      </c>
      <c r="D3427" s="9" t="s">
        <v>4627</v>
      </c>
      <c r="E3427" s="32">
        <v>44295.0</v>
      </c>
      <c r="F3427" s="32">
        <v>44372.0</v>
      </c>
      <c r="G3427" s="9" t="s">
        <v>9602</v>
      </c>
      <c r="H3427" s="9" t="s">
        <v>5976</v>
      </c>
    </row>
    <row r="3428">
      <c r="C3428" s="32">
        <v>44414.0</v>
      </c>
      <c r="D3428" s="9" t="s">
        <v>4627</v>
      </c>
      <c r="E3428" s="32">
        <v>44295.0</v>
      </c>
      <c r="F3428" s="32">
        <v>44372.0</v>
      </c>
      <c r="G3428" s="9" t="s">
        <v>9603</v>
      </c>
      <c r="H3428" s="9" t="s">
        <v>5976</v>
      </c>
    </row>
    <row r="3429">
      <c r="C3429" s="32">
        <v>44414.0</v>
      </c>
      <c r="D3429" s="9" t="s">
        <v>4627</v>
      </c>
      <c r="E3429" s="32">
        <v>44295.0</v>
      </c>
      <c r="F3429" s="32">
        <v>44372.0</v>
      </c>
      <c r="G3429" s="9" t="s">
        <v>9604</v>
      </c>
      <c r="H3429" s="9" t="s">
        <v>5976</v>
      </c>
    </row>
    <row r="3430">
      <c r="C3430" s="32">
        <v>44414.0</v>
      </c>
      <c r="D3430" s="9" t="s">
        <v>4627</v>
      </c>
      <c r="E3430" s="32">
        <v>44295.0</v>
      </c>
      <c r="F3430" s="32">
        <v>44372.0</v>
      </c>
      <c r="G3430" s="9" t="s">
        <v>9605</v>
      </c>
      <c r="H3430" s="9" t="s">
        <v>5978</v>
      </c>
    </row>
    <row r="3431">
      <c r="C3431" s="32">
        <v>44455.0</v>
      </c>
      <c r="D3431" s="9" t="s">
        <v>5921</v>
      </c>
      <c r="E3431" s="32">
        <v>44294.0</v>
      </c>
      <c r="F3431" s="32">
        <v>44341.0</v>
      </c>
      <c r="G3431" s="9" t="s">
        <v>9606</v>
      </c>
      <c r="H3431" s="9" t="s">
        <v>5965</v>
      </c>
    </row>
    <row r="3432">
      <c r="C3432" s="32">
        <v>44455.0</v>
      </c>
      <c r="D3432" s="9" t="s">
        <v>5921</v>
      </c>
      <c r="E3432" s="32">
        <v>44294.0</v>
      </c>
      <c r="F3432" s="32">
        <v>44341.0</v>
      </c>
      <c r="G3432" s="9" t="s">
        <v>9607</v>
      </c>
      <c r="H3432" s="9" t="s">
        <v>5984</v>
      </c>
    </row>
    <row r="3433">
      <c r="C3433" s="32">
        <v>44455.0</v>
      </c>
      <c r="D3433" s="9" t="s">
        <v>5921</v>
      </c>
      <c r="E3433" s="32">
        <v>44294.0</v>
      </c>
      <c r="F3433" s="32">
        <v>44341.0</v>
      </c>
      <c r="G3433" s="9" t="s">
        <v>9608</v>
      </c>
      <c r="H3433" s="9" t="s">
        <v>5986</v>
      </c>
    </row>
    <row r="3434">
      <c r="C3434" s="32">
        <v>44455.0</v>
      </c>
      <c r="D3434" s="9" t="s">
        <v>5921</v>
      </c>
      <c r="E3434" s="32">
        <v>44294.0</v>
      </c>
      <c r="F3434" s="32">
        <v>44341.0</v>
      </c>
      <c r="G3434" s="9" t="s">
        <v>9609</v>
      </c>
      <c r="H3434" s="9" t="s">
        <v>5988</v>
      </c>
    </row>
    <row r="3435">
      <c r="C3435" s="32">
        <v>44684.0</v>
      </c>
      <c r="D3435" s="9" t="s">
        <v>4183</v>
      </c>
      <c r="E3435" s="32">
        <v>44362.0</v>
      </c>
      <c r="F3435" s="32">
        <v>44649.0</v>
      </c>
      <c r="G3435" s="9" t="s">
        <v>9610</v>
      </c>
      <c r="H3435" s="9" t="s">
        <v>5976</v>
      </c>
    </row>
    <row r="3436">
      <c r="C3436" s="32">
        <v>44684.0</v>
      </c>
      <c r="D3436" s="9" t="s">
        <v>4183</v>
      </c>
      <c r="E3436" s="32">
        <v>44362.0</v>
      </c>
      <c r="F3436" s="32">
        <v>44649.0</v>
      </c>
      <c r="G3436" s="9" t="s">
        <v>9611</v>
      </c>
      <c r="H3436" s="9" t="s">
        <v>5976</v>
      </c>
    </row>
    <row r="3437">
      <c r="C3437" s="32">
        <v>44684.0</v>
      </c>
      <c r="D3437" s="9" t="s">
        <v>4183</v>
      </c>
      <c r="E3437" s="32">
        <v>44362.0</v>
      </c>
      <c r="F3437" s="32">
        <v>44649.0</v>
      </c>
      <c r="G3437" s="9" t="s">
        <v>9612</v>
      </c>
      <c r="H3437" s="9" t="s">
        <v>5976</v>
      </c>
    </row>
    <row r="3438">
      <c r="C3438" s="32">
        <v>44684.0</v>
      </c>
      <c r="D3438" s="9" t="s">
        <v>4183</v>
      </c>
      <c r="E3438" s="32">
        <v>44362.0</v>
      </c>
      <c r="F3438" s="32">
        <v>44649.0</v>
      </c>
      <c r="G3438" s="9" t="s">
        <v>9613</v>
      </c>
      <c r="H3438" s="9" t="s">
        <v>5978</v>
      </c>
    </row>
    <row r="3439">
      <c r="C3439" s="32">
        <v>44684.0</v>
      </c>
      <c r="D3439" s="9" t="s">
        <v>4183</v>
      </c>
      <c r="E3439" s="32">
        <v>44362.0</v>
      </c>
      <c r="F3439" s="32">
        <v>44649.0</v>
      </c>
      <c r="G3439" s="9" t="s">
        <v>9614</v>
      </c>
      <c r="H3439" s="9" t="s">
        <v>5980</v>
      </c>
    </row>
    <row r="3440">
      <c r="B3440" s="32">
        <v>44677.0</v>
      </c>
      <c r="C3440" s="32">
        <v>44685.0</v>
      </c>
      <c r="D3440" s="9" t="s">
        <v>4347</v>
      </c>
      <c r="E3440" s="32">
        <v>44338.0</v>
      </c>
      <c r="F3440" s="32">
        <v>44622.0</v>
      </c>
      <c r="G3440" s="9" t="s">
        <v>9615</v>
      </c>
      <c r="H3440" s="9" t="s">
        <v>5976</v>
      </c>
    </row>
    <row r="3441">
      <c r="B3441" s="32">
        <v>44677.0</v>
      </c>
      <c r="C3441" s="32">
        <v>44685.0</v>
      </c>
      <c r="D3441" s="9" t="s">
        <v>4347</v>
      </c>
      <c r="E3441" s="32">
        <v>44338.0</v>
      </c>
      <c r="F3441" s="32">
        <v>44622.0</v>
      </c>
      <c r="G3441" s="9" t="s">
        <v>9616</v>
      </c>
      <c r="H3441" s="9" t="s">
        <v>5976</v>
      </c>
    </row>
    <row r="3442">
      <c r="B3442" s="32">
        <v>44677.0</v>
      </c>
      <c r="C3442" s="32">
        <v>44685.0</v>
      </c>
      <c r="D3442" s="9" t="s">
        <v>4347</v>
      </c>
      <c r="E3442" s="32">
        <v>44338.0</v>
      </c>
      <c r="F3442" s="32">
        <v>44622.0</v>
      </c>
      <c r="G3442" s="9" t="s">
        <v>9617</v>
      </c>
      <c r="H3442" s="9" t="s">
        <v>5978</v>
      </c>
    </row>
    <row r="3443">
      <c r="B3443" s="32">
        <v>44677.0</v>
      </c>
      <c r="C3443" s="32">
        <v>44685.0</v>
      </c>
      <c r="D3443" s="9" t="s">
        <v>4347</v>
      </c>
      <c r="E3443" s="32">
        <v>44338.0</v>
      </c>
      <c r="F3443" s="32">
        <v>44622.0</v>
      </c>
      <c r="G3443" s="9" t="s">
        <v>9618</v>
      </c>
      <c r="H3443" s="9" t="s">
        <v>5980</v>
      </c>
    </row>
    <row r="3444">
      <c r="B3444" s="32">
        <v>44488.0</v>
      </c>
      <c r="C3444" s="32">
        <v>44498.0</v>
      </c>
      <c r="D3444" s="9" t="s">
        <v>5637</v>
      </c>
      <c r="E3444" s="32">
        <v>44029.0</v>
      </c>
      <c r="F3444" s="32">
        <v>44099.0</v>
      </c>
      <c r="G3444" s="9" t="s">
        <v>6684</v>
      </c>
      <c r="H3444" s="9" t="s">
        <v>5957</v>
      </c>
    </row>
    <row r="3445">
      <c r="B3445" s="32">
        <v>44488.0</v>
      </c>
      <c r="C3445" s="32">
        <v>44498.0</v>
      </c>
      <c r="D3445" s="9" t="s">
        <v>5637</v>
      </c>
      <c r="E3445" s="32">
        <v>44029.0</v>
      </c>
      <c r="F3445" s="32">
        <v>44099.0</v>
      </c>
      <c r="G3445" s="9" t="s">
        <v>6685</v>
      </c>
      <c r="H3445" s="9" t="s">
        <v>5957</v>
      </c>
    </row>
    <row r="3446">
      <c r="B3446" s="32">
        <v>44488.0</v>
      </c>
      <c r="C3446" s="32">
        <v>44498.0</v>
      </c>
      <c r="D3446" s="9" t="s">
        <v>5637</v>
      </c>
      <c r="E3446" s="32">
        <v>44029.0</v>
      </c>
      <c r="F3446" s="32">
        <v>44099.0</v>
      </c>
      <c r="G3446" s="9" t="s">
        <v>6686</v>
      </c>
      <c r="H3446" s="9" t="s">
        <v>5957</v>
      </c>
    </row>
    <row r="3447">
      <c r="B3447" s="32">
        <v>44488.0</v>
      </c>
      <c r="C3447" s="32">
        <v>44498.0</v>
      </c>
      <c r="D3447" s="9" t="s">
        <v>5637</v>
      </c>
      <c r="E3447" s="32">
        <v>44029.0</v>
      </c>
      <c r="F3447" s="32">
        <v>44099.0</v>
      </c>
      <c r="G3447" s="9" t="s">
        <v>6687</v>
      </c>
      <c r="H3447" s="9" t="s">
        <v>5957</v>
      </c>
    </row>
    <row r="3448">
      <c r="B3448" s="32">
        <v>44488.0</v>
      </c>
      <c r="C3448" s="32">
        <v>44498.0</v>
      </c>
      <c r="D3448" s="9" t="s">
        <v>5637</v>
      </c>
      <c r="E3448" s="32">
        <v>44029.0</v>
      </c>
      <c r="F3448" s="32">
        <v>44301.0</v>
      </c>
      <c r="G3448" s="9" t="s">
        <v>6688</v>
      </c>
      <c r="H3448" s="9" t="s">
        <v>5980</v>
      </c>
    </row>
    <row r="3449">
      <c r="C3449" s="32">
        <v>44453.0</v>
      </c>
      <c r="D3449" s="9" t="s">
        <v>9619</v>
      </c>
      <c r="E3449" s="32">
        <v>44319.0</v>
      </c>
      <c r="F3449" s="32">
        <v>44385.0</v>
      </c>
      <c r="G3449" s="9" t="s">
        <v>9620</v>
      </c>
      <c r="H3449" s="9" t="s">
        <v>5976</v>
      </c>
    </row>
    <row r="3450">
      <c r="C3450" s="32">
        <v>44453.0</v>
      </c>
      <c r="D3450" s="9" t="s">
        <v>9619</v>
      </c>
      <c r="E3450" s="32">
        <v>44319.0</v>
      </c>
      <c r="F3450" s="32">
        <v>44385.0</v>
      </c>
      <c r="G3450" s="9" t="s">
        <v>9621</v>
      </c>
      <c r="H3450" s="9" t="s">
        <v>5978</v>
      </c>
    </row>
    <row r="3451">
      <c r="B3451" s="32">
        <v>44501.0</v>
      </c>
      <c r="C3451" s="32">
        <v>44539.0</v>
      </c>
      <c r="D3451" s="9" t="s">
        <v>4821</v>
      </c>
      <c r="E3451" s="32">
        <v>44293.0</v>
      </c>
      <c r="F3451" s="32">
        <v>44376.0</v>
      </c>
      <c r="G3451" s="9" t="s">
        <v>9622</v>
      </c>
      <c r="H3451" s="9" t="s">
        <v>5976</v>
      </c>
    </row>
    <row r="3452">
      <c r="B3452" s="32">
        <v>44501.0</v>
      </c>
      <c r="C3452" s="32">
        <v>44539.0</v>
      </c>
      <c r="D3452" s="9" t="s">
        <v>4821</v>
      </c>
      <c r="E3452" s="32">
        <v>44293.0</v>
      </c>
      <c r="F3452" s="32">
        <v>44376.0</v>
      </c>
      <c r="G3452" s="9" t="s">
        <v>9623</v>
      </c>
      <c r="H3452" s="9" t="s">
        <v>5976</v>
      </c>
    </row>
    <row r="3453">
      <c r="B3453" s="32">
        <v>44501.0</v>
      </c>
      <c r="C3453" s="32">
        <v>44539.0</v>
      </c>
      <c r="D3453" s="9" t="s">
        <v>4821</v>
      </c>
      <c r="E3453" s="32">
        <v>44293.0</v>
      </c>
      <c r="F3453" s="32">
        <v>44376.0</v>
      </c>
      <c r="G3453" s="9" t="s">
        <v>9624</v>
      </c>
      <c r="H3453" s="9" t="s">
        <v>5976</v>
      </c>
    </row>
    <row r="3454">
      <c r="B3454" s="32">
        <v>44501.0</v>
      </c>
      <c r="C3454" s="32">
        <v>44539.0</v>
      </c>
      <c r="D3454" s="9" t="s">
        <v>4821</v>
      </c>
      <c r="E3454" s="32">
        <v>44293.0</v>
      </c>
      <c r="F3454" s="32">
        <v>44376.0</v>
      </c>
      <c r="G3454" s="9" t="s">
        <v>9625</v>
      </c>
      <c r="H3454" s="9" t="s">
        <v>5978</v>
      </c>
    </row>
    <row r="3455">
      <c r="B3455" s="32">
        <v>44482.0</v>
      </c>
      <c r="C3455" s="32">
        <v>44498.0</v>
      </c>
      <c r="D3455" s="9" t="s">
        <v>4617</v>
      </c>
      <c r="E3455" s="32">
        <v>44297.0</v>
      </c>
      <c r="F3455" s="32">
        <v>44461.0</v>
      </c>
      <c r="G3455" s="9" t="s">
        <v>9626</v>
      </c>
      <c r="H3455" s="9" t="s">
        <v>5976</v>
      </c>
    </row>
    <row r="3456">
      <c r="B3456" s="32">
        <v>44482.0</v>
      </c>
      <c r="C3456" s="32">
        <v>44498.0</v>
      </c>
      <c r="D3456" s="9" t="s">
        <v>4617</v>
      </c>
      <c r="E3456" s="32">
        <v>44297.0</v>
      </c>
      <c r="F3456" s="32">
        <v>44461.0</v>
      </c>
      <c r="G3456" s="9" t="s">
        <v>9627</v>
      </c>
      <c r="H3456" s="9" t="s">
        <v>5976</v>
      </c>
    </row>
    <row r="3457">
      <c r="B3457" s="32">
        <v>44482.0</v>
      </c>
      <c r="C3457" s="32">
        <v>44498.0</v>
      </c>
      <c r="D3457" s="9" t="s">
        <v>4617</v>
      </c>
      <c r="E3457" s="32">
        <v>44297.0</v>
      </c>
      <c r="F3457" s="32">
        <v>44461.0</v>
      </c>
      <c r="G3457" s="9" t="s">
        <v>9628</v>
      </c>
      <c r="H3457" s="9" t="s">
        <v>5976</v>
      </c>
    </row>
    <row r="3458">
      <c r="B3458" s="32">
        <v>44482.0</v>
      </c>
      <c r="C3458" s="32">
        <v>44498.0</v>
      </c>
      <c r="D3458" s="9" t="s">
        <v>4617</v>
      </c>
      <c r="E3458" s="32">
        <v>44297.0</v>
      </c>
      <c r="F3458" s="32">
        <v>44461.0</v>
      </c>
      <c r="G3458" s="9" t="s">
        <v>9629</v>
      </c>
      <c r="H3458" s="9" t="s">
        <v>5978</v>
      </c>
    </row>
    <row r="3459">
      <c r="B3459" s="32">
        <v>44482.0</v>
      </c>
      <c r="C3459" s="32">
        <v>44498.0</v>
      </c>
      <c r="D3459" s="9" t="s">
        <v>4617</v>
      </c>
      <c r="E3459" s="32">
        <v>44297.0</v>
      </c>
      <c r="F3459" s="32">
        <v>44461.0</v>
      </c>
      <c r="G3459" s="9" t="s">
        <v>9630</v>
      </c>
      <c r="H3459" s="9" t="s">
        <v>5980</v>
      </c>
    </row>
    <row r="3460">
      <c r="B3460" s="32">
        <v>44617.0</v>
      </c>
      <c r="C3460" s="32">
        <v>44634.0</v>
      </c>
      <c r="D3460" s="9" t="s">
        <v>4487</v>
      </c>
      <c r="E3460" s="32">
        <v>44317.0</v>
      </c>
      <c r="F3460" s="32">
        <v>44336.0</v>
      </c>
      <c r="G3460" s="9" t="s">
        <v>9631</v>
      </c>
      <c r="H3460" s="9" t="s">
        <v>5965</v>
      </c>
    </row>
    <row r="3461">
      <c r="B3461" s="32">
        <v>44617.0</v>
      </c>
      <c r="C3461" s="32">
        <v>44634.0</v>
      </c>
      <c r="D3461" s="9" t="s">
        <v>4487</v>
      </c>
      <c r="E3461" s="32">
        <v>44317.0</v>
      </c>
      <c r="F3461" s="32">
        <v>44336.0</v>
      </c>
      <c r="G3461" s="9" t="s">
        <v>9632</v>
      </c>
      <c r="H3461" s="9" t="s">
        <v>5967</v>
      </c>
    </row>
    <row r="3462">
      <c r="B3462" s="32">
        <v>44617.0</v>
      </c>
      <c r="C3462" s="32">
        <v>44634.0</v>
      </c>
      <c r="D3462" s="9" t="s">
        <v>4487</v>
      </c>
      <c r="E3462" s="32">
        <v>44317.0</v>
      </c>
      <c r="F3462" s="32">
        <v>44336.0</v>
      </c>
      <c r="G3462" s="9" t="s">
        <v>9633</v>
      </c>
      <c r="H3462" s="9" t="s">
        <v>5969</v>
      </c>
    </row>
    <row r="3463">
      <c r="B3463" s="32">
        <v>44617.0</v>
      </c>
      <c r="C3463" s="32">
        <v>44634.0</v>
      </c>
      <c r="D3463" s="9" t="s">
        <v>4487</v>
      </c>
      <c r="E3463" s="32">
        <v>44317.0</v>
      </c>
      <c r="F3463" s="32">
        <v>44336.0</v>
      </c>
      <c r="G3463" s="9" t="s">
        <v>9634</v>
      </c>
      <c r="H3463" s="9" t="s">
        <v>5971</v>
      </c>
    </row>
    <row r="3464">
      <c r="B3464" s="32">
        <v>44617.0</v>
      </c>
      <c r="C3464" s="32">
        <v>44634.0</v>
      </c>
      <c r="D3464" s="9" t="s">
        <v>4487</v>
      </c>
      <c r="E3464" s="32">
        <v>44317.0</v>
      </c>
      <c r="F3464" s="32">
        <v>44574.0</v>
      </c>
      <c r="G3464" s="9" t="s">
        <v>9635</v>
      </c>
      <c r="H3464" s="9" t="s">
        <v>5980</v>
      </c>
    </row>
    <row r="3465">
      <c r="B3465" s="32">
        <v>44468.0</v>
      </c>
      <c r="C3465" s="32">
        <v>44502.0</v>
      </c>
      <c r="D3465" s="9" t="s">
        <v>9636</v>
      </c>
      <c r="E3465" s="32">
        <v>44316.0</v>
      </c>
      <c r="F3465" s="32">
        <v>44467.0</v>
      </c>
      <c r="G3465" s="9" t="s">
        <v>9637</v>
      </c>
      <c r="H3465" s="9" t="s">
        <v>5976</v>
      </c>
    </row>
    <row r="3466">
      <c r="B3466" s="32">
        <v>44468.0</v>
      </c>
      <c r="C3466" s="32">
        <v>44502.0</v>
      </c>
      <c r="D3466" s="9" t="s">
        <v>9636</v>
      </c>
      <c r="E3466" s="32">
        <v>44316.0</v>
      </c>
      <c r="F3466" s="32">
        <v>44467.0</v>
      </c>
      <c r="G3466" s="9" t="s">
        <v>9638</v>
      </c>
      <c r="H3466" s="9" t="s">
        <v>5978</v>
      </c>
    </row>
    <row r="3467">
      <c r="B3467" s="32">
        <v>44468.0</v>
      </c>
      <c r="C3467" s="32">
        <v>44502.0</v>
      </c>
      <c r="D3467" s="9" t="s">
        <v>9636</v>
      </c>
      <c r="E3467" s="32">
        <v>44316.0</v>
      </c>
      <c r="F3467" s="32">
        <v>44467.0</v>
      </c>
      <c r="G3467" s="9" t="s">
        <v>9639</v>
      </c>
      <c r="H3467" s="9" t="s">
        <v>5980</v>
      </c>
    </row>
    <row r="3468">
      <c r="B3468" s="32">
        <v>44718.0</v>
      </c>
      <c r="C3468" s="32">
        <v>44735.0</v>
      </c>
      <c r="D3468" s="9" t="s">
        <v>4505</v>
      </c>
      <c r="E3468" s="32">
        <v>44316.0</v>
      </c>
      <c r="F3468" s="32">
        <v>44435.0</v>
      </c>
      <c r="G3468" s="9" t="s">
        <v>9640</v>
      </c>
      <c r="H3468" s="9" t="s">
        <v>5976</v>
      </c>
    </row>
    <row r="3469">
      <c r="B3469" s="32">
        <v>44718.0</v>
      </c>
      <c r="C3469" s="32">
        <v>44735.0</v>
      </c>
      <c r="D3469" s="9" t="s">
        <v>4505</v>
      </c>
      <c r="E3469" s="32">
        <v>44316.0</v>
      </c>
      <c r="F3469" s="32">
        <v>44435.0</v>
      </c>
      <c r="G3469" s="9" t="s">
        <v>9641</v>
      </c>
      <c r="H3469" s="9" t="s">
        <v>5976</v>
      </c>
    </row>
    <row r="3470">
      <c r="B3470" s="32">
        <v>44718.0</v>
      </c>
      <c r="C3470" s="32">
        <v>44735.0</v>
      </c>
      <c r="D3470" s="9" t="s">
        <v>4505</v>
      </c>
      <c r="E3470" s="32">
        <v>44316.0</v>
      </c>
      <c r="F3470" s="32">
        <v>44435.0</v>
      </c>
      <c r="G3470" s="9" t="s">
        <v>9642</v>
      </c>
      <c r="H3470" s="9" t="s">
        <v>5978</v>
      </c>
    </row>
    <row r="3471">
      <c r="B3471" s="32">
        <v>44718.0</v>
      </c>
      <c r="C3471" s="32">
        <v>44735.0</v>
      </c>
      <c r="D3471" s="9" t="s">
        <v>4505</v>
      </c>
      <c r="E3471" s="32">
        <v>44316.0</v>
      </c>
      <c r="F3471" s="32">
        <v>44553.0</v>
      </c>
      <c r="G3471" s="9" t="s">
        <v>9643</v>
      </c>
      <c r="H3471" s="9" t="s">
        <v>5980</v>
      </c>
    </row>
    <row r="3472">
      <c r="B3472" s="32">
        <v>44445.0</v>
      </c>
      <c r="C3472" s="32">
        <v>44456.0</v>
      </c>
      <c r="D3472" s="9" t="s">
        <v>4029</v>
      </c>
      <c r="E3472" s="32">
        <v>44386.0</v>
      </c>
      <c r="F3472" s="32">
        <v>44389.0</v>
      </c>
      <c r="G3472" s="9" t="s">
        <v>9644</v>
      </c>
      <c r="H3472" s="9" t="s">
        <v>5976</v>
      </c>
    </row>
    <row r="3473">
      <c r="B3473" s="32">
        <v>44445.0</v>
      </c>
      <c r="C3473" s="32">
        <v>44456.0</v>
      </c>
      <c r="D3473" s="9" t="s">
        <v>4029</v>
      </c>
      <c r="E3473" s="32">
        <v>44386.0</v>
      </c>
      <c r="F3473" s="32">
        <v>44389.0</v>
      </c>
      <c r="G3473" s="9" t="s">
        <v>9645</v>
      </c>
      <c r="H3473" s="9" t="s">
        <v>5976</v>
      </c>
    </row>
    <row r="3474">
      <c r="B3474" s="32">
        <v>44445.0</v>
      </c>
      <c r="C3474" s="32">
        <v>44456.0</v>
      </c>
      <c r="D3474" s="9" t="s">
        <v>4029</v>
      </c>
      <c r="E3474" s="32">
        <v>44386.0</v>
      </c>
      <c r="F3474" s="32">
        <v>44389.0</v>
      </c>
      <c r="G3474" s="9" t="s">
        <v>9646</v>
      </c>
      <c r="H3474" s="9" t="s">
        <v>5976</v>
      </c>
    </row>
    <row r="3475">
      <c r="B3475" s="32">
        <v>44445.0</v>
      </c>
      <c r="C3475" s="32">
        <v>44456.0</v>
      </c>
      <c r="D3475" s="9" t="s">
        <v>4029</v>
      </c>
      <c r="E3475" s="32">
        <v>44386.0</v>
      </c>
      <c r="F3475" s="32">
        <v>44389.0</v>
      </c>
      <c r="G3475" s="9" t="s">
        <v>9647</v>
      </c>
      <c r="H3475" s="9" t="s">
        <v>5978</v>
      </c>
    </row>
    <row r="3476">
      <c r="B3476" s="32">
        <v>44439.0</v>
      </c>
      <c r="C3476" s="32">
        <v>44452.0</v>
      </c>
      <c r="D3476" s="9" t="s">
        <v>5877</v>
      </c>
      <c r="E3476" s="32">
        <v>44072.0</v>
      </c>
      <c r="F3476" s="32">
        <v>44392.0</v>
      </c>
      <c r="G3476" s="9" t="s">
        <v>9648</v>
      </c>
      <c r="H3476" s="9" t="s">
        <v>5976</v>
      </c>
    </row>
    <row r="3477">
      <c r="B3477" s="32">
        <v>44439.0</v>
      </c>
      <c r="C3477" s="32">
        <v>44452.0</v>
      </c>
      <c r="D3477" s="9" t="s">
        <v>5877</v>
      </c>
      <c r="E3477" s="32">
        <v>44072.0</v>
      </c>
      <c r="F3477" s="32">
        <v>44392.0</v>
      </c>
      <c r="G3477" s="9" t="s">
        <v>9649</v>
      </c>
      <c r="H3477" s="9" t="s">
        <v>5976</v>
      </c>
    </row>
    <row r="3478">
      <c r="B3478" s="32">
        <v>44439.0</v>
      </c>
      <c r="C3478" s="32">
        <v>44452.0</v>
      </c>
      <c r="D3478" s="9" t="s">
        <v>5877</v>
      </c>
      <c r="E3478" s="32">
        <v>44072.0</v>
      </c>
      <c r="F3478" s="32">
        <v>44392.0</v>
      </c>
      <c r="G3478" s="9" t="s">
        <v>9650</v>
      </c>
      <c r="H3478" s="9" t="s">
        <v>5976</v>
      </c>
    </row>
    <row r="3479">
      <c r="B3479" s="32">
        <v>44439.0</v>
      </c>
      <c r="C3479" s="32">
        <v>44452.0</v>
      </c>
      <c r="D3479" s="9" t="s">
        <v>5877</v>
      </c>
      <c r="E3479" s="32">
        <v>44072.0</v>
      </c>
      <c r="F3479" s="32">
        <v>44392.0</v>
      </c>
      <c r="G3479" s="9" t="s">
        <v>9651</v>
      </c>
      <c r="H3479" s="9" t="s">
        <v>5978</v>
      </c>
    </row>
    <row r="3480">
      <c r="B3480" s="32">
        <v>44439.0</v>
      </c>
      <c r="C3480" s="32">
        <v>44452.0</v>
      </c>
      <c r="D3480" s="9" t="s">
        <v>5877</v>
      </c>
      <c r="E3480" s="32">
        <v>44072.0</v>
      </c>
      <c r="F3480" s="32">
        <v>44392.0</v>
      </c>
      <c r="G3480" s="9" t="s">
        <v>9652</v>
      </c>
      <c r="H3480" s="9" t="s">
        <v>5980</v>
      </c>
    </row>
    <row r="3481">
      <c r="B3481" s="32">
        <v>44406.0</v>
      </c>
      <c r="C3481" s="32">
        <v>44417.0</v>
      </c>
      <c r="D3481" s="9" t="s">
        <v>4853</v>
      </c>
      <c r="E3481" s="32">
        <v>44256.0</v>
      </c>
      <c r="F3481" s="32">
        <v>44383.0</v>
      </c>
      <c r="G3481" s="9" t="s">
        <v>9653</v>
      </c>
      <c r="H3481" s="9" t="s">
        <v>5976</v>
      </c>
    </row>
    <row r="3482">
      <c r="B3482" s="32">
        <v>44406.0</v>
      </c>
      <c r="C3482" s="32">
        <v>44417.0</v>
      </c>
      <c r="D3482" s="9" t="s">
        <v>4853</v>
      </c>
      <c r="E3482" s="32">
        <v>44256.0</v>
      </c>
      <c r="F3482" s="32">
        <v>44383.0</v>
      </c>
      <c r="G3482" s="9" t="s">
        <v>9654</v>
      </c>
      <c r="H3482" s="9" t="s">
        <v>5976</v>
      </c>
    </row>
    <row r="3483">
      <c r="B3483" s="32">
        <v>44406.0</v>
      </c>
      <c r="C3483" s="32">
        <v>44417.0</v>
      </c>
      <c r="D3483" s="9" t="s">
        <v>4853</v>
      </c>
      <c r="E3483" s="32">
        <v>44256.0</v>
      </c>
      <c r="F3483" s="32">
        <v>44383.0</v>
      </c>
      <c r="G3483" s="9" t="s">
        <v>9655</v>
      </c>
      <c r="H3483" s="9" t="s">
        <v>5976</v>
      </c>
    </row>
    <row r="3484">
      <c r="B3484" s="32">
        <v>44406.0</v>
      </c>
      <c r="C3484" s="32">
        <v>44417.0</v>
      </c>
      <c r="D3484" s="9" t="s">
        <v>4853</v>
      </c>
      <c r="E3484" s="32">
        <v>44256.0</v>
      </c>
      <c r="F3484" s="32">
        <v>44383.0</v>
      </c>
      <c r="G3484" s="9" t="s">
        <v>9656</v>
      </c>
      <c r="H3484" s="9" t="s">
        <v>5978</v>
      </c>
    </row>
    <row r="3485">
      <c r="C3485" s="32">
        <v>44404.0</v>
      </c>
      <c r="D3485" s="9" t="s">
        <v>5009</v>
      </c>
      <c r="E3485" s="32">
        <v>44229.0</v>
      </c>
      <c r="F3485" s="32">
        <v>44356.0</v>
      </c>
      <c r="G3485" s="9" t="s">
        <v>9657</v>
      </c>
      <c r="H3485" s="9" t="s">
        <v>5976</v>
      </c>
    </row>
    <row r="3486">
      <c r="C3486" s="32">
        <v>44404.0</v>
      </c>
      <c r="D3486" s="9" t="s">
        <v>5009</v>
      </c>
      <c r="E3486" s="32">
        <v>44229.0</v>
      </c>
      <c r="F3486" s="32">
        <v>44356.0</v>
      </c>
      <c r="G3486" s="9" t="s">
        <v>9658</v>
      </c>
      <c r="H3486" s="9" t="s">
        <v>5976</v>
      </c>
    </row>
    <row r="3487">
      <c r="C3487" s="32">
        <v>44404.0</v>
      </c>
      <c r="D3487" s="9" t="s">
        <v>5009</v>
      </c>
      <c r="E3487" s="32">
        <v>44229.0</v>
      </c>
      <c r="F3487" s="32">
        <v>44356.0</v>
      </c>
      <c r="G3487" s="9" t="s">
        <v>9659</v>
      </c>
      <c r="H3487" s="9" t="s">
        <v>5976</v>
      </c>
    </row>
    <row r="3488">
      <c r="C3488" s="32">
        <v>44404.0</v>
      </c>
      <c r="D3488" s="9" t="s">
        <v>5009</v>
      </c>
      <c r="E3488" s="32">
        <v>44229.0</v>
      </c>
      <c r="F3488" s="32">
        <v>44356.0</v>
      </c>
      <c r="G3488" s="9" t="s">
        <v>9660</v>
      </c>
      <c r="H3488" s="9" t="s">
        <v>5978</v>
      </c>
    </row>
    <row r="3489">
      <c r="C3489" s="32">
        <v>44404.0</v>
      </c>
      <c r="D3489" s="9" t="s">
        <v>5009</v>
      </c>
      <c r="E3489" s="32">
        <v>44229.0</v>
      </c>
      <c r="F3489" s="32">
        <v>44356.0</v>
      </c>
      <c r="G3489" s="9" t="s">
        <v>9661</v>
      </c>
      <c r="H3489" s="9" t="s">
        <v>5980</v>
      </c>
    </row>
    <row r="3490">
      <c r="D3490" s="9" t="s">
        <v>4455</v>
      </c>
      <c r="E3490" s="32">
        <v>44320.0</v>
      </c>
      <c r="F3490" s="32">
        <v>44985.0</v>
      </c>
      <c r="G3490" s="9" t="s">
        <v>9662</v>
      </c>
      <c r="H3490" s="9" t="s">
        <v>7438</v>
      </c>
    </row>
    <row r="3491">
      <c r="D3491" s="9" t="s">
        <v>4455</v>
      </c>
      <c r="E3491" s="32">
        <v>44320.0</v>
      </c>
      <c r="F3491" s="32">
        <v>44985.0</v>
      </c>
      <c r="G3491" s="9" t="s">
        <v>9663</v>
      </c>
      <c r="H3491" s="9" t="s">
        <v>7440</v>
      </c>
    </row>
    <row r="3492">
      <c r="D3492" s="9" t="s">
        <v>4455</v>
      </c>
      <c r="E3492" s="32">
        <v>44320.0</v>
      </c>
      <c r="F3492" s="32">
        <v>44985.0</v>
      </c>
      <c r="G3492" s="9" t="s">
        <v>9664</v>
      </c>
      <c r="H3492" s="9" t="s">
        <v>7442</v>
      </c>
    </row>
    <row r="3493">
      <c r="D3493" s="9" t="s">
        <v>4455</v>
      </c>
      <c r="E3493" s="32">
        <v>44320.0</v>
      </c>
      <c r="F3493" s="32">
        <v>44985.0</v>
      </c>
      <c r="G3493" s="9" t="s">
        <v>9665</v>
      </c>
      <c r="H3493" s="9" t="s">
        <v>7444</v>
      </c>
    </row>
    <row r="3494">
      <c r="D3494" s="9" t="s">
        <v>4455</v>
      </c>
      <c r="E3494" s="32">
        <v>44320.0</v>
      </c>
      <c r="F3494" s="32">
        <v>44985.0</v>
      </c>
      <c r="G3494" s="9" t="s">
        <v>9666</v>
      </c>
      <c r="H3494" s="9" t="s">
        <v>7446</v>
      </c>
    </row>
    <row r="3495">
      <c r="D3495" s="9" t="s">
        <v>4657</v>
      </c>
      <c r="E3495" s="32">
        <v>44300.0</v>
      </c>
      <c r="F3495" s="32">
        <v>44368.0</v>
      </c>
      <c r="G3495" s="9" t="s">
        <v>9667</v>
      </c>
      <c r="H3495" s="9" t="s">
        <v>5976</v>
      </c>
    </row>
    <row r="3496">
      <c r="D3496" s="9" t="s">
        <v>4657</v>
      </c>
      <c r="E3496" s="32">
        <v>44300.0</v>
      </c>
      <c r="F3496" s="32">
        <v>44368.0</v>
      </c>
      <c r="G3496" s="9" t="s">
        <v>9668</v>
      </c>
      <c r="H3496" s="9" t="s">
        <v>5976</v>
      </c>
    </row>
    <row r="3497">
      <c r="D3497" s="9" t="s">
        <v>4657</v>
      </c>
      <c r="E3497" s="32">
        <v>44300.0</v>
      </c>
      <c r="F3497" s="32">
        <v>44368.0</v>
      </c>
      <c r="G3497" s="9" t="s">
        <v>9669</v>
      </c>
      <c r="H3497" s="9" t="s">
        <v>5976</v>
      </c>
    </row>
    <row r="3498">
      <c r="D3498" s="9" t="s">
        <v>4657</v>
      </c>
      <c r="E3498" s="32">
        <v>44300.0</v>
      </c>
      <c r="F3498" s="32">
        <v>44368.0</v>
      </c>
      <c r="G3498" s="9" t="s">
        <v>9670</v>
      </c>
      <c r="H3498" s="9" t="s">
        <v>5978</v>
      </c>
    </row>
    <row r="3499">
      <c r="B3499" s="32">
        <v>44515.0</v>
      </c>
      <c r="C3499" s="32">
        <v>44529.0</v>
      </c>
      <c r="D3499" s="9" t="s">
        <v>4571</v>
      </c>
      <c r="E3499" s="32">
        <v>44304.0</v>
      </c>
      <c r="F3499" s="32">
        <v>44361.0</v>
      </c>
      <c r="G3499" s="9" t="s">
        <v>9671</v>
      </c>
      <c r="H3499" s="9" t="s">
        <v>5976</v>
      </c>
    </row>
    <row r="3500">
      <c r="B3500" s="32">
        <v>44515.0</v>
      </c>
      <c r="C3500" s="32">
        <v>44529.0</v>
      </c>
      <c r="D3500" s="9" t="s">
        <v>4571</v>
      </c>
      <c r="E3500" s="32">
        <v>44304.0</v>
      </c>
      <c r="F3500" s="32">
        <v>44361.0</v>
      </c>
      <c r="G3500" s="9" t="s">
        <v>9672</v>
      </c>
      <c r="H3500" s="9" t="s">
        <v>5976</v>
      </c>
    </row>
    <row r="3501">
      <c r="B3501" s="32">
        <v>44515.0</v>
      </c>
      <c r="C3501" s="32">
        <v>44529.0</v>
      </c>
      <c r="D3501" s="9" t="s">
        <v>4571</v>
      </c>
      <c r="E3501" s="32">
        <v>44304.0</v>
      </c>
      <c r="F3501" s="32">
        <v>44361.0</v>
      </c>
      <c r="G3501" s="9" t="s">
        <v>9673</v>
      </c>
      <c r="H3501" s="9" t="s">
        <v>5976</v>
      </c>
    </row>
    <row r="3502">
      <c r="B3502" s="32">
        <v>44515.0</v>
      </c>
      <c r="C3502" s="32">
        <v>44529.0</v>
      </c>
      <c r="D3502" s="9" t="s">
        <v>4571</v>
      </c>
      <c r="E3502" s="32">
        <v>44304.0</v>
      </c>
      <c r="F3502" s="32">
        <v>44361.0</v>
      </c>
      <c r="G3502" s="9" t="s">
        <v>9674</v>
      </c>
      <c r="H3502" s="9" t="s">
        <v>5978</v>
      </c>
    </row>
    <row r="3503">
      <c r="B3503" s="32">
        <v>44377.0</v>
      </c>
      <c r="C3503" s="32">
        <v>44411.0</v>
      </c>
      <c r="D3503" s="9" t="s">
        <v>5041</v>
      </c>
      <c r="E3503" s="32">
        <v>44297.0</v>
      </c>
      <c r="F3503" s="32">
        <v>44354.0</v>
      </c>
      <c r="G3503" s="9" t="s">
        <v>9675</v>
      </c>
      <c r="H3503" s="9" t="s">
        <v>5976</v>
      </c>
    </row>
    <row r="3504">
      <c r="B3504" s="32">
        <v>44377.0</v>
      </c>
      <c r="C3504" s="32">
        <v>44411.0</v>
      </c>
      <c r="D3504" s="9" t="s">
        <v>5041</v>
      </c>
      <c r="E3504" s="32">
        <v>44297.0</v>
      </c>
      <c r="F3504" s="32">
        <v>44354.0</v>
      </c>
      <c r="G3504" s="9" t="s">
        <v>9676</v>
      </c>
      <c r="H3504" s="9" t="s">
        <v>5976</v>
      </c>
    </row>
    <row r="3505">
      <c r="B3505" s="32">
        <v>44377.0</v>
      </c>
      <c r="C3505" s="32">
        <v>44411.0</v>
      </c>
      <c r="D3505" s="9" t="s">
        <v>5041</v>
      </c>
      <c r="E3505" s="32">
        <v>44297.0</v>
      </c>
      <c r="F3505" s="32">
        <v>44354.0</v>
      </c>
      <c r="G3505" s="9" t="s">
        <v>9677</v>
      </c>
      <c r="H3505" s="9" t="s">
        <v>5976</v>
      </c>
    </row>
    <row r="3506">
      <c r="B3506" s="32">
        <v>44377.0</v>
      </c>
      <c r="C3506" s="32">
        <v>44411.0</v>
      </c>
      <c r="D3506" s="9" t="s">
        <v>5041</v>
      </c>
      <c r="E3506" s="32">
        <v>44297.0</v>
      </c>
      <c r="F3506" s="32">
        <v>44354.0</v>
      </c>
      <c r="G3506" s="9" t="s">
        <v>9678</v>
      </c>
      <c r="H3506" s="9" t="s">
        <v>5978</v>
      </c>
    </row>
    <row r="3507">
      <c r="B3507" s="32">
        <v>44396.0</v>
      </c>
      <c r="C3507" s="32">
        <v>44412.0</v>
      </c>
      <c r="D3507" s="9" t="s">
        <v>5521</v>
      </c>
      <c r="E3507" s="32">
        <v>44301.0</v>
      </c>
      <c r="F3507" s="32">
        <v>44386.0</v>
      </c>
      <c r="G3507" s="9" t="s">
        <v>9679</v>
      </c>
      <c r="H3507" s="9" t="s">
        <v>5976</v>
      </c>
    </row>
    <row r="3508">
      <c r="B3508" s="32">
        <v>44396.0</v>
      </c>
      <c r="C3508" s="32">
        <v>44412.0</v>
      </c>
      <c r="D3508" s="9" t="s">
        <v>5521</v>
      </c>
      <c r="E3508" s="32">
        <v>44301.0</v>
      </c>
      <c r="F3508" s="32">
        <v>44386.0</v>
      </c>
      <c r="G3508" s="9" t="s">
        <v>9680</v>
      </c>
      <c r="H3508" s="9" t="s">
        <v>5976</v>
      </c>
    </row>
    <row r="3509">
      <c r="B3509" s="32">
        <v>44396.0</v>
      </c>
      <c r="C3509" s="32">
        <v>44412.0</v>
      </c>
      <c r="D3509" s="9" t="s">
        <v>5521</v>
      </c>
      <c r="E3509" s="32">
        <v>44301.0</v>
      </c>
      <c r="F3509" s="32">
        <v>44386.0</v>
      </c>
      <c r="G3509" s="9" t="s">
        <v>9681</v>
      </c>
      <c r="H3509" s="9" t="s">
        <v>5978</v>
      </c>
    </row>
    <row r="3510">
      <c r="B3510" s="32">
        <v>44396.0</v>
      </c>
      <c r="C3510" s="32">
        <v>44412.0</v>
      </c>
      <c r="D3510" s="9" t="s">
        <v>5521</v>
      </c>
      <c r="E3510" s="32">
        <v>44301.0</v>
      </c>
      <c r="F3510" s="32">
        <v>44386.0</v>
      </c>
      <c r="G3510" s="9" t="s">
        <v>9682</v>
      </c>
      <c r="H3510" s="9" t="s">
        <v>5980</v>
      </c>
    </row>
    <row r="3511">
      <c r="C3511" s="32">
        <v>44613.0</v>
      </c>
      <c r="D3511" s="9" t="s">
        <v>4411</v>
      </c>
      <c r="E3511" s="32">
        <v>44328.0</v>
      </c>
      <c r="F3511" s="32">
        <v>44400.0</v>
      </c>
      <c r="G3511" s="9" t="s">
        <v>9683</v>
      </c>
      <c r="H3511" s="9" t="s">
        <v>5976</v>
      </c>
    </row>
    <row r="3512">
      <c r="C3512" s="32">
        <v>44613.0</v>
      </c>
      <c r="D3512" s="9" t="s">
        <v>4411</v>
      </c>
      <c r="E3512" s="32">
        <v>44328.0</v>
      </c>
      <c r="F3512" s="32">
        <v>44400.0</v>
      </c>
      <c r="G3512" s="9" t="s">
        <v>9684</v>
      </c>
      <c r="H3512" s="9" t="s">
        <v>5976</v>
      </c>
    </row>
    <row r="3513">
      <c r="C3513" s="32">
        <v>44613.0</v>
      </c>
      <c r="D3513" s="9" t="s">
        <v>4411</v>
      </c>
      <c r="E3513" s="32">
        <v>44328.0</v>
      </c>
      <c r="F3513" s="32">
        <v>44400.0</v>
      </c>
      <c r="G3513" s="9" t="s">
        <v>9685</v>
      </c>
      <c r="H3513" s="9" t="s">
        <v>5976</v>
      </c>
    </row>
    <row r="3514">
      <c r="C3514" s="32">
        <v>44613.0</v>
      </c>
      <c r="D3514" s="9" t="s">
        <v>4411</v>
      </c>
      <c r="E3514" s="32">
        <v>44328.0</v>
      </c>
      <c r="F3514" s="32">
        <v>44400.0</v>
      </c>
      <c r="G3514" s="9" t="s">
        <v>9686</v>
      </c>
      <c r="H3514" s="9" t="s">
        <v>5978</v>
      </c>
    </row>
    <row r="3515">
      <c r="B3515" s="32">
        <v>44445.0</v>
      </c>
      <c r="C3515" s="32">
        <v>44481.0</v>
      </c>
      <c r="D3515" s="9" t="s">
        <v>4605</v>
      </c>
      <c r="E3515" s="32">
        <v>44299.0</v>
      </c>
      <c r="F3515" s="32">
        <v>44400.0</v>
      </c>
      <c r="G3515" s="9" t="s">
        <v>9687</v>
      </c>
      <c r="H3515" s="9" t="s">
        <v>5976</v>
      </c>
    </row>
    <row r="3516">
      <c r="B3516" s="32">
        <v>44445.0</v>
      </c>
      <c r="C3516" s="32">
        <v>44481.0</v>
      </c>
      <c r="D3516" s="9" t="s">
        <v>4605</v>
      </c>
      <c r="E3516" s="32">
        <v>44299.0</v>
      </c>
      <c r="F3516" s="32">
        <v>44400.0</v>
      </c>
      <c r="G3516" s="9" t="s">
        <v>9688</v>
      </c>
      <c r="H3516" s="9" t="s">
        <v>5976</v>
      </c>
    </row>
    <row r="3517">
      <c r="B3517" s="32">
        <v>44445.0</v>
      </c>
      <c r="C3517" s="32">
        <v>44481.0</v>
      </c>
      <c r="D3517" s="9" t="s">
        <v>4605</v>
      </c>
      <c r="E3517" s="32">
        <v>44299.0</v>
      </c>
      <c r="F3517" s="32">
        <v>44400.0</v>
      </c>
      <c r="G3517" s="9" t="s">
        <v>9689</v>
      </c>
      <c r="H3517" s="9" t="s">
        <v>5976</v>
      </c>
    </row>
    <row r="3518">
      <c r="B3518" s="32">
        <v>44445.0</v>
      </c>
      <c r="C3518" s="32">
        <v>44481.0</v>
      </c>
      <c r="D3518" s="9" t="s">
        <v>4605</v>
      </c>
      <c r="E3518" s="32">
        <v>44299.0</v>
      </c>
      <c r="F3518" s="32">
        <v>44400.0</v>
      </c>
      <c r="G3518" s="9" t="s">
        <v>9690</v>
      </c>
      <c r="H3518" s="9" t="s">
        <v>5978</v>
      </c>
    </row>
    <row r="3519">
      <c r="C3519" s="32">
        <v>44567.0</v>
      </c>
      <c r="D3519" s="9" t="s">
        <v>4865</v>
      </c>
      <c r="E3519" s="32">
        <v>44253.0</v>
      </c>
      <c r="F3519" s="32">
        <v>44538.0</v>
      </c>
      <c r="G3519" s="9" t="s">
        <v>9691</v>
      </c>
      <c r="H3519" s="9" t="s">
        <v>5976</v>
      </c>
    </row>
    <row r="3520">
      <c r="C3520" s="32">
        <v>44567.0</v>
      </c>
      <c r="D3520" s="9" t="s">
        <v>4865</v>
      </c>
      <c r="E3520" s="32">
        <v>44253.0</v>
      </c>
      <c r="F3520" s="32">
        <v>44538.0</v>
      </c>
      <c r="G3520" s="9" t="s">
        <v>9692</v>
      </c>
      <c r="H3520" s="9" t="s">
        <v>5976</v>
      </c>
    </row>
    <row r="3521">
      <c r="C3521" s="32">
        <v>44567.0</v>
      </c>
      <c r="D3521" s="9" t="s">
        <v>4865</v>
      </c>
      <c r="E3521" s="32">
        <v>44253.0</v>
      </c>
      <c r="F3521" s="32">
        <v>44538.0</v>
      </c>
      <c r="G3521" s="9" t="s">
        <v>9693</v>
      </c>
      <c r="H3521" s="9" t="s">
        <v>5976</v>
      </c>
    </row>
    <row r="3522">
      <c r="C3522" s="32">
        <v>44567.0</v>
      </c>
      <c r="D3522" s="9" t="s">
        <v>4865</v>
      </c>
      <c r="E3522" s="32">
        <v>44253.0</v>
      </c>
      <c r="F3522" s="32">
        <v>44538.0</v>
      </c>
      <c r="G3522" s="9" t="s">
        <v>9694</v>
      </c>
      <c r="H3522" s="9" t="s">
        <v>5978</v>
      </c>
    </row>
    <row r="3523">
      <c r="C3523" s="32">
        <v>44567.0</v>
      </c>
      <c r="D3523" s="9" t="s">
        <v>4865</v>
      </c>
      <c r="E3523" s="32">
        <v>44253.0</v>
      </c>
      <c r="F3523" s="32">
        <v>44538.0</v>
      </c>
      <c r="G3523" s="9" t="s">
        <v>9695</v>
      </c>
      <c r="H3523" s="9" t="s">
        <v>5980</v>
      </c>
    </row>
    <row r="3524">
      <c r="B3524" s="32">
        <v>44404.0</v>
      </c>
      <c r="C3524" s="32">
        <v>44417.0</v>
      </c>
      <c r="D3524" s="9" t="s">
        <v>4553</v>
      </c>
      <c r="E3524" s="32">
        <v>44308.0</v>
      </c>
      <c r="F3524" s="32">
        <v>44396.0</v>
      </c>
      <c r="G3524" s="9" t="s">
        <v>9696</v>
      </c>
      <c r="H3524" s="9" t="s">
        <v>5976</v>
      </c>
    </row>
    <row r="3525">
      <c r="B3525" s="32">
        <v>44404.0</v>
      </c>
      <c r="C3525" s="32">
        <v>44417.0</v>
      </c>
      <c r="D3525" s="9" t="s">
        <v>4553</v>
      </c>
      <c r="E3525" s="32">
        <v>44308.0</v>
      </c>
      <c r="F3525" s="32">
        <v>44396.0</v>
      </c>
      <c r="G3525" s="9" t="s">
        <v>9697</v>
      </c>
      <c r="H3525" s="9" t="s">
        <v>5976</v>
      </c>
    </row>
    <row r="3526">
      <c r="B3526" s="32">
        <v>44404.0</v>
      </c>
      <c r="C3526" s="32">
        <v>44417.0</v>
      </c>
      <c r="D3526" s="9" t="s">
        <v>4553</v>
      </c>
      <c r="E3526" s="32">
        <v>44308.0</v>
      </c>
      <c r="F3526" s="32">
        <v>44396.0</v>
      </c>
      <c r="G3526" s="9" t="s">
        <v>9698</v>
      </c>
      <c r="H3526" s="9" t="s">
        <v>5976</v>
      </c>
    </row>
    <row r="3527">
      <c r="B3527" s="32">
        <v>44404.0</v>
      </c>
      <c r="C3527" s="32">
        <v>44417.0</v>
      </c>
      <c r="D3527" s="9" t="s">
        <v>4553</v>
      </c>
      <c r="E3527" s="32">
        <v>44308.0</v>
      </c>
      <c r="F3527" s="32">
        <v>44396.0</v>
      </c>
      <c r="G3527" s="9" t="s">
        <v>9699</v>
      </c>
      <c r="H3527" s="9" t="s">
        <v>5978</v>
      </c>
    </row>
    <row r="3528">
      <c r="B3528" s="32">
        <v>44977.0</v>
      </c>
      <c r="D3528" s="9" t="s">
        <v>4417</v>
      </c>
      <c r="E3528" s="32">
        <v>44326.0</v>
      </c>
      <c r="F3528" s="32">
        <v>44435.0</v>
      </c>
      <c r="G3528" s="9" t="s">
        <v>9700</v>
      </c>
      <c r="H3528" s="9" t="s">
        <v>5976</v>
      </c>
    </row>
    <row r="3529">
      <c r="B3529" s="32">
        <v>44977.0</v>
      </c>
      <c r="D3529" s="9" t="s">
        <v>4417</v>
      </c>
      <c r="E3529" s="32">
        <v>44326.0</v>
      </c>
      <c r="F3529" s="32">
        <v>44435.0</v>
      </c>
      <c r="G3529" s="9" t="s">
        <v>9701</v>
      </c>
      <c r="H3529" s="9" t="s">
        <v>5976</v>
      </c>
    </row>
    <row r="3530">
      <c r="B3530" s="32">
        <v>44977.0</v>
      </c>
      <c r="D3530" s="9" t="s">
        <v>4417</v>
      </c>
      <c r="E3530" s="32">
        <v>44326.0</v>
      </c>
      <c r="F3530" s="32">
        <v>44435.0</v>
      </c>
      <c r="G3530" s="9" t="s">
        <v>9702</v>
      </c>
      <c r="H3530" s="9" t="s">
        <v>5978</v>
      </c>
    </row>
    <row r="3531">
      <c r="B3531" s="32">
        <v>44977.0</v>
      </c>
      <c r="D3531" s="9" t="s">
        <v>4417</v>
      </c>
      <c r="E3531" s="32">
        <v>44326.0</v>
      </c>
      <c r="F3531" s="32">
        <v>44854.0</v>
      </c>
      <c r="G3531" s="9" t="s">
        <v>9703</v>
      </c>
      <c r="H3531" s="9" t="s">
        <v>7446</v>
      </c>
    </row>
    <row r="3532">
      <c r="B3532" s="32">
        <v>44525.0</v>
      </c>
      <c r="C3532" s="32">
        <v>44533.0</v>
      </c>
      <c r="D3532" s="9" t="s">
        <v>4653</v>
      </c>
      <c r="E3532" s="32">
        <v>44298.0</v>
      </c>
      <c r="F3532" s="32">
        <v>44420.0</v>
      </c>
      <c r="G3532" s="9" t="s">
        <v>9704</v>
      </c>
      <c r="H3532" s="9" t="s">
        <v>5976</v>
      </c>
    </row>
    <row r="3533">
      <c r="B3533" s="32">
        <v>44525.0</v>
      </c>
      <c r="C3533" s="32">
        <v>44533.0</v>
      </c>
      <c r="D3533" s="9" t="s">
        <v>4653</v>
      </c>
      <c r="E3533" s="32">
        <v>44298.0</v>
      </c>
      <c r="F3533" s="32">
        <v>44420.0</v>
      </c>
      <c r="G3533" s="9" t="s">
        <v>9705</v>
      </c>
      <c r="H3533" s="9" t="s">
        <v>5976</v>
      </c>
    </row>
    <row r="3534">
      <c r="B3534" s="32">
        <v>44525.0</v>
      </c>
      <c r="C3534" s="32">
        <v>44533.0</v>
      </c>
      <c r="D3534" s="9" t="s">
        <v>4653</v>
      </c>
      <c r="E3534" s="32">
        <v>44298.0</v>
      </c>
      <c r="F3534" s="32">
        <v>44420.0</v>
      </c>
      <c r="G3534" s="9" t="s">
        <v>9706</v>
      </c>
      <c r="H3534" s="9" t="s">
        <v>5978</v>
      </c>
    </row>
    <row r="3535">
      <c r="C3535" s="32">
        <v>44525.0</v>
      </c>
      <c r="D3535" s="9" t="s">
        <v>4187</v>
      </c>
      <c r="E3535" s="32">
        <v>44363.0</v>
      </c>
      <c r="F3535" s="32">
        <v>44365.0</v>
      </c>
      <c r="G3535" s="9" t="s">
        <v>9707</v>
      </c>
      <c r="H3535" s="9" t="s">
        <v>5976</v>
      </c>
    </row>
    <row r="3536">
      <c r="C3536" s="32">
        <v>44525.0</v>
      </c>
      <c r="D3536" s="9" t="s">
        <v>4187</v>
      </c>
      <c r="E3536" s="32">
        <v>44363.0</v>
      </c>
      <c r="F3536" s="32">
        <v>44365.0</v>
      </c>
      <c r="G3536" s="9" t="s">
        <v>9708</v>
      </c>
      <c r="H3536" s="9" t="s">
        <v>5976</v>
      </c>
    </row>
    <row r="3537">
      <c r="C3537" s="32">
        <v>44525.0</v>
      </c>
      <c r="D3537" s="9" t="s">
        <v>4187</v>
      </c>
      <c r="E3537" s="32">
        <v>44363.0</v>
      </c>
      <c r="F3537" s="32">
        <v>44365.0</v>
      </c>
      <c r="G3537" s="9" t="s">
        <v>9709</v>
      </c>
      <c r="H3537" s="9" t="s">
        <v>5976</v>
      </c>
    </row>
    <row r="3538">
      <c r="C3538" s="32">
        <v>44525.0</v>
      </c>
      <c r="D3538" s="9" t="s">
        <v>4187</v>
      </c>
      <c r="E3538" s="32">
        <v>44363.0</v>
      </c>
      <c r="F3538" s="32">
        <v>44365.0</v>
      </c>
      <c r="G3538" s="9" t="s">
        <v>9710</v>
      </c>
      <c r="H3538" s="9" t="s">
        <v>5978</v>
      </c>
    </row>
    <row r="3539">
      <c r="C3539" s="32">
        <v>44525.0</v>
      </c>
      <c r="D3539" s="9" t="s">
        <v>4187</v>
      </c>
      <c r="E3539" s="32">
        <v>44363.0</v>
      </c>
      <c r="F3539" s="32">
        <v>44440.0</v>
      </c>
      <c r="G3539" s="9" t="s">
        <v>9711</v>
      </c>
      <c r="H3539" s="9" t="s">
        <v>5980</v>
      </c>
    </row>
    <row r="3540">
      <c r="D3540" s="9" t="s">
        <v>9712</v>
      </c>
      <c r="E3540" s="32">
        <v>44299.0</v>
      </c>
      <c r="F3540" s="32">
        <v>44758.0</v>
      </c>
      <c r="G3540" s="9" t="s">
        <v>9713</v>
      </c>
      <c r="H3540" s="9" t="s">
        <v>8101</v>
      </c>
    </row>
    <row r="3541">
      <c r="D3541" s="9" t="s">
        <v>9712</v>
      </c>
      <c r="E3541" s="32">
        <v>44299.0</v>
      </c>
      <c r="F3541" s="32">
        <v>44758.0</v>
      </c>
      <c r="G3541" s="9" t="s">
        <v>9714</v>
      </c>
      <c r="H3541" s="9" t="s">
        <v>8015</v>
      </c>
    </row>
    <row r="3542">
      <c r="D3542" s="9" t="s">
        <v>9712</v>
      </c>
      <c r="E3542" s="32">
        <v>44299.0</v>
      </c>
      <c r="F3542" s="32">
        <v>44758.0</v>
      </c>
      <c r="G3542" s="9" t="s">
        <v>9715</v>
      </c>
      <c r="H3542" s="9" t="s">
        <v>8017</v>
      </c>
    </row>
    <row r="3543">
      <c r="D3543" s="9" t="s">
        <v>9712</v>
      </c>
      <c r="E3543" s="32">
        <v>44299.0</v>
      </c>
      <c r="F3543" s="32">
        <v>44758.0</v>
      </c>
      <c r="G3543" s="9" t="s">
        <v>9716</v>
      </c>
      <c r="H3543" s="9" t="s">
        <v>7444</v>
      </c>
    </row>
    <row r="3544">
      <c r="B3544" s="32">
        <v>44747.0</v>
      </c>
      <c r="C3544" s="32">
        <v>44769.0</v>
      </c>
      <c r="D3544" s="9" t="s">
        <v>4607</v>
      </c>
      <c r="E3544" s="32">
        <v>44298.0</v>
      </c>
      <c r="F3544" s="32">
        <v>44372.0</v>
      </c>
      <c r="G3544" s="9" t="s">
        <v>9717</v>
      </c>
      <c r="H3544" s="9" t="s">
        <v>5976</v>
      </c>
    </row>
    <row r="3545">
      <c r="B3545" s="32">
        <v>44747.0</v>
      </c>
      <c r="C3545" s="32">
        <v>44769.0</v>
      </c>
      <c r="D3545" s="9" t="s">
        <v>4607</v>
      </c>
      <c r="E3545" s="32">
        <v>44298.0</v>
      </c>
      <c r="F3545" s="32">
        <v>44372.0</v>
      </c>
      <c r="G3545" s="9" t="s">
        <v>9718</v>
      </c>
      <c r="H3545" s="9" t="s">
        <v>5976</v>
      </c>
    </row>
    <row r="3546">
      <c r="B3546" s="32">
        <v>44747.0</v>
      </c>
      <c r="C3546" s="32">
        <v>44769.0</v>
      </c>
      <c r="D3546" s="9" t="s">
        <v>4607</v>
      </c>
      <c r="E3546" s="32">
        <v>44298.0</v>
      </c>
      <c r="F3546" s="32">
        <v>44372.0</v>
      </c>
      <c r="G3546" s="9" t="s">
        <v>9719</v>
      </c>
      <c r="H3546" s="9" t="s">
        <v>5976</v>
      </c>
    </row>
    <row r="3547">
      <c r="B3547" s="32">
        <v>44747.0</v>
      </c>
      <c r="C3547" s="32">
        <v>44769.0</v>
      </c>
      <c r="D3547" s="9" t="s">
        <v>4607</v>
      </c>
      <c r="E3547" s="32">
        <v>44298.0</v>
      </c>
      <c r="F3547" s="32">
        <v>44372.0</v>
      </c>
      <c r="G3547" s="9" t="s">
        <v>9720</v>
      </c>
      <c r="H3547" s="9" t="s">
        <v>5978</v>
      </c>
    </row>
    <row r="3548">
      <c r="B3548" s="32">
        <v>44344.0</v>
      </c>
      <c r="C3548" s="32">
        <v>44383.0</v>
      </c>
      <c r="D3548" s="9" t="s">
        <v>5655</v>
      </c>
      <c r="E3548" s="32">
        <v>44018.0</v>
      </c>
      <c r="F3548" s="32">
        <v>44117.0</v>
      </c>
      <c r="G3548" s="9" t="s">
        <v>9721</v>
      </c>
      <c r="H3548" s="9" t="s">
        <v>5957</v>
      </c>
    </row>
    <row r="3549">
      <c r="B3549" s="32">
        <v>44344.0</v>
      </c>
      <c r="C3549" s="32">
        <v>44383.0</v>
      </c>
      <c r="D3549" s="9" t="s">
        <v>5655</v>
      </c>
      <c r="E3549" s="32">
        <v>44018.0</v>
      </c>
      <c r="F3549" s="32">
        <v>44117.0</v>
      </c>
      <c r="G3549" s="9" t="s">
        <v>9722</v>
      </c>
      <c r="H3549" s="9" t="s">
        <v>5957</v>
      </c>
    </row>
    <row r="3550">
      <c r="B3550" s="32">
        <v>44344.0</v>
      </c>
      <c r="C3550" s="32">
        <v>44383.0</v>
      </c>
      <c r="D3550" s="9" t="s">
        <v>5655</v>
      </c>
      <c r="E3550" s="32">
        <v>44018.0</v>
      </c>
      <c r="F3550" s="32">
        <v>44117.0</v>
      </c>
      <c r="G3550" s="9" t="s">
        <v>9723</v>
      </c>
      <c r="H3550" s="9" t="s">
        <v>5957</v>
      </c>
    </row>
    <row r="3551">
      <c r="B3551" s="32">
        <v>44344.0</v>
      </c>
      <c r="C3551" s="32">
        <v>44383.0</v>
      </c>
      <c r="D3551" s="9" t="s">
        <v>5655</v>
      </c>
      <c r="E3551" s="32">
        <v>44018.0</v>
      </c>
      <c r="F3551" s="32">
        <v>44117.0</v>
      </c>
      <c r="G3551" s="9" t="s">
        <v>9724</v>
      </c>
      <c r="H3551" s="9" t="s">
        <v>5957</v>
      </c>
    </row>
    <row r="3552">
      <c r="C3552" s="32">
        <v>44432.0</v>
      </c>
      <c r="D3552" s="9" t="s">
        <v>4615</v>
      </c>
      <c r="E3552" s="32">
        <v>44297.0</v>
      </c>
      <c r="F3552" s="32">
        <v>44393.0</v>
      </c>
      <c r="G3552" s="9" t="s">
        <v>9725</v>
      </c>
      <c r="H3552" s="9" t="s">
        <v>5976</v>
      </c>
    </row>
    <row r="3553">
      <c r="C3553" s="32">
        <v>44432.0</v>
      </c>
      <c r="D3553" s="9" t="s">
        <v>4615</v>
      </c>
      <c r="E3553" s="32">
        <v>44297.0</v>
      </c>
      <c r="F3553" s="32">
        <v>44393.0</v>
      </c>
      <c r="G3553" s="9" t="s">
        <v>9726</v>
      </c>
      <c r="H3553" s="9" t="s">
        <v>5976</v>
      </c>
    </row>
    <row r="3554">
      <c r="C3554" s="32">
        <v>44432.0</v>
      </c>
      <c r="D3554" s="9" t="s">
        <v>4615</v>
      </c>
      <c r="E3554" s="32">
        <v>44297.0</v>
      </c>
      <c r="F3554" s="32">
        <v>44393.0</v>
      </c>
      <c r="G3554" s="9" t="s">
        <v>9727</v>
      </c>
      <c r="H3554" s="9" t="s">
        <v>5976</v>
      </c>
    </row>
    <row r="3555">
      <c r="C3555" s="32">
        <v>44432.0</v>
      </c>
      <c r="D3555" s="9" t="s">
        <v>4615</v>
      </c>
      <c r="E3555" s="32">
        <v>44297.0</v>
      </c>
      <c r="F3555" s="32">
        <v>44393.0</v>
      </c>
      <c r="G3555" s="9" t="s">
        <v>9728</v>
      </c>
      <c r="H3555" s="9" t="s">
        <v>5978</v>
      </c>
    </row>
    <row r="3556">
      <c r="B3556" s="32">
        <v>44370.0</v>
      </c>
      <c r="C3556" s="32">
        <v>44383.0</v>
      </c>
      <c r="D3556" s="9" t="s">
        <v>4569</v>
      </c>
      <c r="E3556" s="32">
        <v>44305.0</v>
      </c>
      <c r="F3556" s="32">
        <v>44350.0</v>
      </c>
      <c r="G3556" s="9" t="s">
        <v>9729</v>
      </c>
      <c r="H3556" s="9" t="s">
        <v>5976</v>
      </c>
    </row>
    <row r="3557">
      <c r="B3557" s="32">
        <v>44370.0</v>
      </c>
      <c r="C3557" s="32">
        <v>44383.0</v>
      </c>
      <c r="D3557" s="9" t="s">
        <v>4569</v>
      </c>
      <c r="E3557" s="32">
        <v>44305.0</v>
      </c>
      <c r="F3557" s="32">
        <v>44350.0</v>
      </c>
      <c r="G3557" s="9" t="s">
        <v>9730</v>
      </c>
      <c r="H3557" s="9" t="s">
        <v>5976</v>
      </c>
    </row>
    <row r="3558">
      <c r="B3558" s="32">
        <v>44370.0</v>
      </c>
      <c r="C3558" s="32">
        <v>44383.0</v>
      </c>
      <c r="D3558" s="9" t="s">
        <v>4569</v>
      </c>
      <c r="E3558" s="32">
        <v>44305.0</v>
      </c>
      <c r="F3558" s="32">
        <v>44350.0</v>
      </c>
      <c r="G3558" s="9" t="s">
        <v>9731</v>
      </c>
      <c r="H3558" s="9" t="s">
        <v>5976</v>
      </c>
    </row>
    <row r="3559">
      <c r="B3559" s="32">
        <v>44370.0</v>
      </c>
      <c r="C3559" s="32">
        <v>44383.0</v>
      </c>
      <c r="D3559" s="9" t="s">
        <v>4569</v>
      </c>
      <c r="E3559" s="32">
        <v>44305.0</v>
      </c>
      <c r="F3559" s="32">
        <v>44350.0</v>
      </c>
      <c r="G3559" s="9" t="s">
        <v>9732</v>
      </c>
      <c r="H3559" s="9" t="s">
        <v>5978</v>
      </c>
    </row>
    <row r="3560">
      <c r="B3560" s="32">
        <v>44483.0</v>
      </c>
      <c r="C3560" s="32">
        <v>44495.0</v>
      </c>
      <c r="D3560" s="9" t="s">
        <v>4053</v>
      </c>
      <c r="E3560" s="32">
        <v>44382.0</v>
      </c>
      <c r="F3560" s="32">
        <v>44383.0</v>
      </c>
      <c r="G3560" s="9" t="s">
        <v>9733</v>
      </c>
      <c r="H3560" s="9" t="s">
        <v>5976</v>
      </c>
    </row>
    <row r="3561">
      <c r="B3561" s="32">
        <v>44483.0</v>
      </c>
      <c r="C3561" s="32">
        <v>44495.0</v>
      </c>
      <c r="D3561" s="9" t="s">
        <v>4053</v>
      </c>
      <c r="E3561" s="32">
        <v>44382.0</v>
      </c>
      <c r="F3561" s="32">
        <v>44383.0</v>
      </c>
      <c r="G3561" s="9" t="s">
        <v>9734</v>
      </c>
      <c r="H3561" s="9" t="s">
        <v>5976</v>
      </c>
    </row>
    <row r="3562">
      <c r="B3562" s="32">
        <v>44483.0</v>
      </c>
      <c r="C3562" s="32">
        <v>44495.0</v>
      </c>
      <c r="D3562" s="9" t="s">
        <v>4053</v>
      </c>
      <c r="E3562" s="32">
        <v>44382.0</v>
      </c>
      <c r="F3562" s="32">
        <v>44383.0</v>
      </c>
      <c r="G3562" s="9" t="s">
        <v>9735</v>
      </c>
      <c r="H3562" s="9" t="s">
        <v>5976</v>
      </c>
    </row>
    <row r="3563">
      <c r="B3563" s="32">
        <v>44483.0</v>
      </c>
      <c r="C3563" s="32">
        <v>44495.0</v>
      </c>
      <c r="D3563" s="9" t="s">
        <v>4053</v>
      </c>
      <c r="E3563" s="32">
        <v>44382.0</v>
      </c>
      <c r="F3563" s="32">
        <v>44383.0</v>
      </c>
      <c r="G3563" s="9" t="s">
        <v>9736</v>
      </c>
      <c r="H3563" s="9" t="s">
        <v>5978</v>
      </c>
    </row>
    <row r="3564">
      <c r="B3564" s="32">
        <v>44614.0</v>
      </c>
      <c r="C3564" s="32">
        <v>44624.0</v>
      </c>
      <c r="D3564" s="9" t="s">
        <v>4523</v>
      </c>
      <c r="E3564" s="32">
        <v>44313.0</v>
      </c>
      <c r="F3564" s="32">
        <v>44606.0</v>
      </c>
      <c r="G3564" s="9" t="s">
        <v>9737</v>
      </c>
      <c r="H3564" s="9" t="s">
        <v>5976</v>
      </c>
    </row>
    <row r="3565">
      <c r="B3565" s="32">
        <v>44614.0</v>
      </c>
      <c r="C3565" s="32">
        <v>44624.0</v>
      </c>
      <c r="D3565" s="9" t="s">
        <v>4523</v>
      </c>
      <c r="E3565" s="32">
        <v>44313.0</v>
      </c>
      <c r="F3565" s="32">
        <v>44606.0</v>
      </c>
      <c r="G3565" s="9" t="s">
        <v>9738</v>
      </c>
      <c r="H3565" s="9" t="s">
        <v>5976</v>
      </c>
    </row>
    <row r="3566">
      <c r="B3566" s="32">
        <v>44614.0</v>
      </c>
      <c r="C3566" s="32">
        <v>44624.0</v>
      </c>
      <c r="D3566" s="9" t="s">
        <v>4523</v>
      </c>
      <c r="E3566" s="32">
        <v>44313.0</v>
      </c>
      <c r="F3566" s="32">
        <v>44606.0</v>
      </c>
      <c r="G3566" s="9" t="s">
        <v>9739</v>
      </c>
      <c r="H3566" s="9" t="s">
        <v>5976</v>
      </c>
    </row>
    <row r="3567">
      <c r="B3567" s="32">
        <v>44614.0</v>
      </c>
      <c r="C3567" s="32">
        <v>44624.0</v>
      </c>
      <c r="D3567" s="9" t="s">
        <v>4523</v>
      </c>
      <c r="E3567" s="32">
        <v>44313.0</v>
      </c>
      <c r="F3567" s="32">
        <v>44606.0</v>
      </c>
      <c r="G3567" s="9" t="s">
        <v>9740</v>
      </c>
      <c r="H3567" s="9" t="s">
        <v>5978</v>
      </c>
    </row>
    <row r="3568">
      <c r="B3568" s="32">
        <v>44477.0</v>
      </c>
      <c r="C3568" s="32">
        <v>44488.0</v>
      </c>
      <c r="D3568" s="9" t="s">
        <v>4419</v>
      </c>
      <c r="E3568" s="32">
        <v>44326.0</v>
      </c>
      <c r="F3568" s="32">
        <v>44445.0</v>
      </c>
      <c r="G3568" s="9" t="s">
        <v>9741</v>
      </c>
      <c r="H3568" s="9" t="s">
        <v>5976</v>
      </c>
    </row>
    <row r="3569">
      <c r="B3569" s="32">
        <v>44477.0</v>
      </c>
      <c r="C3569" s="32">
        <v>44488.0</v>
      </c>
      <c r="D3569" s="9" t="s">
        <v>4419</v>
      </c>
      <c r="E3569" s="32">
        <v>44326.0</v>
      </c>
      <c r="F3569" s="32">
        <v>44445.0</v>
      </c>
      <c r="G3569" s="9" t="s">
        <v>9742</v>
      </c>
      <c r="H3569" s="9" t="s">
        <v>5976</v>
      </c>
    </row>
    <row r="3570">
      <c r="B3570" s="32">
        <v>44477.0</v>
      </c>
      <c r="C3570" s="32">
        <v>44488.0</v>
      </c>
      <c r="D3570" s="9" t="s">
        <v>4419</v>
      </c>
      <c r="E3570" s="32">
        <v>44326.0</v>
      </c>
      <c r="F3570" s="32">
        <v>44445.0</v>
      </c>
      <c r="G3570" s="9" t="s">
        <v>9743</v>
      </c>
      <c r="H3570" s="9" t="s">
        <v>5978</v>
      </c>
    </row>
    <row r="3571">
      <c r="B3571" s="32">
        <v>44477.0</v>
      </c>
      <c r="C3571" s="32">
        <v>44488.0</v>
      </c>
      <c r="D3571" s="9" t="s">
        <v>4419</v>
      </c>
      <c r="E3571" s="32">
        <v>44326.0</v>
      </c>
      <c r="F3571" s="32">
        <v>44448.0</v>
      </c>
      <c r="G3571" s="9" t="s">
        <v>9744</v>
      </c>
      <c r="H3571" s="9" t="s">
        <v>5980</v>
      </c>
    </row>
    <row r="3572">
      <c r="B3572" s="32">
        <v>44454.0</v>
      </c>
      <c r="C3572" s="32">
        <v>44495.0</v>
      </c>
      <c r="D3572" s="9" t="s">
        <v>4443</v>
      </c>
      <c r="E3572" s="32">
        <v>44321.0</v>
      </c>
      <c r="F3572" s="32">
        <v>44442.0</v>
      </c>
      <c r="G3572" s="9" t="s">
        <v>9745</v>
      </c>
      <c r="H3572" s="9" t="s">
        <v>5976</v>
      </c>
    </row>
    <row r="3573">
      <c r="B3573" s="32">
        <v>44454.0</v>
      </c>
      <c r="C3573" s="32">
        <v>44495.0</v>
      </c>
      <c r="D3573" s="9" t="s">
        <v>4443</v>
      </c>
      <c r="E3573" s="32">
        <v>44321.0</v>
      </c>
      <c r="F3573" s="32">
        <v>44442.0</v>
      </c>
      <c r="G3573" s="9" t="s">
        <v>9746</v>
      </c>
      <c r="H3573" s="9" t="s">
        <v>5976</v>
      </c>
    </row>
    <row r="3574">
      <c r="B3574" s="32">
        <v>44454.0</v>
      </c>
      <c r="C3574" s="32">
        <v>44495.0</v>
      </c>
      <c r="D3574" s="9" t="s">
        <v>4443</v>
      </c>
      <c r="E3574" s="32">
        <v>44321.0</v>
      </c>
      <c r="F3574" s="32">
        <v>44442.0</v>
      </c>
      <c r="G3574" s="9" t="s">
        <v>9747</v>
      </c>
      <c r="H3574" s="9" t="s">
        <v>5976</v>
      </c>
    </row>
    <row r="3575">
      <c r="B3575" s="32">
        <v>44454.0</v>
      </c>
      <c r="C3575" s="32">
        <v>44495.0</v>
      </c>
      <c r="D3575" s="9" t="s">
        <v>4443</v>
      </c>
      <c r="E3575" s="32">
        <v>44321.0</v>
      </c>
      <c r="F3575" s="32">
        <v>44442.0</v>
      </c>
      <c r="G3575" s="9" t="s">
        <v>9748</v>
      </c>
      <c r="H3575" s="9" t="s">
        <v>5978</v>
      </c>
    </row>
    <row r="3576">
      <c r="B3576" s="32">
        <v>44454.0</v>
      </c>
      <c r="C3576" s="32">
        <v>44495.0</v>
      </c>
      <c r="D3576" s="9" t="s">
        <v>4443</v>
      </c>
      <c r="E3576" s="32">
        <v>44321.0</v>
      </c>
      <c r="F3576" s="32">
        <v>44442.0</v>
      </c>
      <c r="G3576" s="9" t="s">
        <v>9749</v>
      </c>
      <c r="H3576" s="9" t="s">
        <v>5980</v>
      </c>
    </row>
    <row r="3577">
      <c r="B3577" s="32">
        <v>44578.0</v>
      </c>
      <c r="C3577" s="32">
        <v>44586.0</v>
      </c>
      <c r="D3577" s="9" t="s">
        <v>4493</v>
      </c>
      <c r="E3577" s="32">
        <v>44316.0</v>
      </c>
      <c r="F3577" s="32">
        <v>44404.0</v>
      </c>
      <c r="G3577" s="9" t="s">
        <v>9750</v>
      </c>
      <c r="H3577" s="9" t="s">
        <v>5976</v>
      </c>
    </row>
    <row r="3578">
      <c r="B3578" s="32">
        <v>44578.0</v>
      </c>
      <c r="C3578" s="32">
        <v>44586.0</v>
      </c>
      <c r="D3578" s="9" t="s">
        <v>4493</v>
      </c>
      <c r="E3578" s="32">
        <v>44316.0</v>
      </c>
      <c r="F3578" s="32">
        <v>44404.0</v>
      </c>
      <c r="G3578" s="9" t="s">
        <v>9751</v>
      </c>
      <c r="H3578" s="9" t="s">
        <v>5976</v>
      </c>
    </row>
    <row r="3579">
      <c r="B3579" s="32">
        <v>44578.0</v>
      </c>
      <c r="C3579" s="32">
        <v>44586.0</v>
      </c>
      <c r="D3579" s="9" t="s">
        <v>4493</v>
      </c>
      <c r="E3579" s="32">
        <v>44316.0</v>
      </c>
      <c r="F3579" s="32">
        <v>44404.0</v>
      </c>
      <c r="G3579" s="9" t="s">
        <v>9752</v>
      </c>
      <c r="H3579" s="9" t="s">
        <v>5976</v>
      </c>
    </row>
    <row r="3580">
      <c r="B3580" s="32">
        <v>44578.0</v>
      </c>
      <c r="C3580" s="32">
        <v>44586.0</v>
      </c>
      <c r="D3580" s="9" t="s">
        <v>4493</v>
      </c>
      <c r="E3580" s="32">
        <v>44316.0</v>
      </c>
      <c r="F3580" s="32">
        <v>44404.0</v>
      </c>
      <c r="G3580" s="9" t="s">
        <v>9753</v>
      </c>
      <c r="H3580" s="9" t="s">
        <v>5978</v>
      </c>
    </row>
    <row r="3581">
      <c r="B3581" s="32">
        <v>44525.0</v>
      </c>
      <c r="C3581" s="32">
        <v>44538.0</v>
      </c>
      <c r="D3581" s="9" t="s">
        <v>4585</v>
      </c>
      <c r="E3581" s="32">
        <v>44305.0</v>
      </c>
      <c r="F3581" s="32">
        <v>44370.0</v>
      </c>
      <c r="G3581" s="9" t="s">
        <v>9754</v>
      </c>
      <c r="H3581" s="9" t="s">
        <v>5976</v>
      </c>
    </row>
    <row r="3582">
      <c r="B3582" s="32">
        <v>44525.0</v>
      </c>
      <c r="C3582" s="32">
        <v>44538.0</v>
      </c>
      <c r="D3582" s="9" t="s">
        <v>4585</v>
      </c>
      <c r="E3582" s="32">
        <v>44305.0</v>
      </c>
      <c r="F3582" s="32">
        <v>44370.0</v>
      </c>
      <c r="G3582" s="9" t="s">
        <v>9755</v>
      </c>
      <c r="H3582" s="9" t="s">
        <v>5976</v>
      </c>
    </row>
    <row r="3583">
      <c r="B3583" s="32">
        <v>44525.0</v>
      </c>
      <c r="C3583" s="32">
        <v>44538.0</v>
      </c>
      <c r="D3583" s="9" t="s">
        <v>4585</v>
      </c>
      <c r="E3583" s="32">
        <v>44305.0</v>
      </c>
      <c r="F3583" s="32">
        <v>44370.0</v>
      </c>
      <c r="G3583" s="9" t="s">
        <v>9756</v>
      </c>
      <c r="H3583" s="9" t="s">
        <v>5976</v>
      </c>
    </row>
    <row r="3584">
      <c r="B3584" s="32">
        <v>44525.0</v>
      </c>
      <c r="C3584" s="32">
        <v>44538.0</v>
      </c>
      <c r="D3584" s="9" t="s">
        <v>4585</v>
      </c>
      <c r="E3584" s="32">
        <v>44305.0</v>
      </c>
      <c r="F3584" s="32">
        <v>44370.0</v>
      </c>
      <c r="G3584" s="9" t="s">
        <v>9757</v>
      </c>
      <c r="H3584" s="9" t="s">
        <v>5978</v>
      </c>
    </row>
    <row r="3585">
      <c r="B3585" s="32">
        <v>44573.0</v>
      </c>
      <c r="C3585" s="32">
        <v>44585.0</v>
      </c>
      <c r="D3585" s="9" t="s">
        <v>5233</v>
      </c>
      <c r="E3585" s="32">
        <v>44302.0</v>
      </c>
      <c r="F3585" s="32">
        <v>44418.0</v>
      </c>
      <c r="G3585" s="9" t="s">
        <v>9758</v>
      </c>
      <c r="H3585" s="9" t="s">
        <v>5976</v>
      </c>
    </row>
    <row r="3586">
      <c r="B3586" s="32">
        <v>44573.0</v>
      </c>
      <c r="C3586" s="32">
        <v>44585.0</v>
      </c>
      <c r="D3586" s="9" t="s">
        <v>5233</v>
      </c>
      <c r="E3586" s="32">
        <v>44302.0</v>
      </c>
      <c r="F3586" s="32">
        <v>44418.0</v>
      </c>
      <c r="G3586" s="9" t="s">
        <v>9759</v>
      </c>
      <c r="H3586" s="9" t="s">
        <v>5976</v>
      </c>
    </row>
    <row r="3587">
      <c r="B3587" s="32">
        <v>44573.0</v>
      </c>
      <c r="C3587" s="32">
        <v>44585.0</v>
      </c>
      <c r="D3587" s="9" t="s">
        <v>5233</v>
      </c>
      <c r="E3587" s="32">
        <v>44302.0</v>
      </c>
      <c r="F3587" s="32">
        <v>44418.0</v>
      </c>
      <c r="G3587" s="9" t="s">
        <v>9760</v>
      </c>
      <c r="H3587" s="9" t="s">
        <v>5976</v>
      </c>
    </row>
    <row r="3588">
      <c r="B3588" s="32">
        <v>44573.0</v>
      </c>
      <c r="C3588" s="32">
        <v>44585.0</v>
      </c>
      <c r="D3588" s="9" t="s">
        <v>5233</v>
      </c>
      <c r="E3588" s="32">
        <v>44302.0</v>
      </c>
      <c r="F3588" s="32">
        <v>44418.0</v>
      </c>
      <c r="G3588" s="9" t="s">
        <v>9761</v>
      </c>
      <c r="H3588" s="9" t="s">
        <v>5978</v>
      </c>
    </row>
    <row r="3589">
      <c r="B3589" s="32">
        <v>44573.0</v>
      </c>
      <c r="C3589" s="32">
        <v>44585.0</v>
      </c>
      <c r="D3589" s="9" t="s">
        <v>5233</v>
      </c>
      <c r="E3589" s="32">
        <v>44302.0</v>
      </c>
      <c r="F3589" s="32">
        <v>44518.0</v>
      </c>
      <c r="G3589" s="9" t="s">
        <v>9762</v>
      </c>
      <c r="H3589" s="9" t="s">
        <v>5980</v>
      </c>
    </row>
    <row r="3590">
      <c r="B3590" s="32">
        <v>44950.0</v>
      </c>
      <c r="C3590" s="32">
        <v>44970.0</v>
      </c>
      <c r="D3590" s="9" t="s">
        <v>4587</v>
      </c>
      <c r="E3590" s="32">
        <v>44302.0</v>
      </c>
      <c r="F3590" s="32">
        <v>44411.0</v>
      </c>
      <c r="G3590" s="9" t="s">
        <v>9763</v>
      </c>
      <c r="H3590" s="9" t="s">
        <v>5976</v>
      </c>
    </row>
    <row r="3591">
      <c r="B3591" s="32">
        <v>44950.0</v>
      </c>
      <c r="C3591" s="32">
        <v>44970.0</v>
      </c>
      <c r="D3591" s="9" t="s">
        <v>4587</v>
      </c>
      <c r="E3591" s="32">
        <v>44302.0</v>
      </c>
      <c r="F3591" s="32">
        <v>44411.0</v>
      </c>
      <c r="G3591" s="9" t="s">
        <v>9764</v>
      </c>
      <c r="H3591" s="9" t="s">
        <v>5976</v>
      </c>
    </row>
    <row r="3592">
      <c r="B3592" s="32">
        <v>44950.0</v>
      </c>
      <c r="C3592" s="32">
        <v>44970.0</v>
      </c>
      <c r="D3592" s="9" t="s">
        <v>4587</v>
      </c>
      <c r="E3592" s="32">
        <v>44302.0</v>
      </c>
      <c r="F3592" s="32">
        <v>44411.0</v>
      </c>
      <c r="G3592" s="9" t="s">
        <v>9765</v>
      </c>
      <c r="H3592" s="9" t="s">
        <v>5976</v>
      </c>
    </row>
    <row r="3593">
      <c r="B3593" s="32">
        <v>44950.0</v>
      </c>
      <c r="C3593" s="32">
        <v>44970.0</v>
      </c>
      <c r="D3593" s="9" t="s">
        <v>4587</v>
      </c>
      <c r="E3593" s="32">
        <v>44302.0</v>
      </c>
      <c r="F3593" s="32">
        <v>44411.0</v>
      </c>
      <c r="G3593" s="9" t="s">
        <v>9766</v>
      </c>
      <c r="H3593" s="9" t="s">
        <v>5978</v>
      </c>
    </row>
    <row r="3594">
      <c r="B3594" s="32">
        <v>44950.0</v>
      </c>
      <c r="C3594" s="32">
        <v>44970.0</v>
      </c>
      <c r="D3594" s="9" t="s">
        <v>4587</v>
      </c>
      <c r="E3594" s="32">
        <v>44302.0</v>
      </c>
      <c r="F3594" s="32">
        <v>44928.0</v>
      </c>
      <c r="G3594" s="9" t="s">
        <v>9767</v>
      </c>
      <c r="H3594" s="9" t="s">
        <v>7446</v>
      </c>
    </row>
    <row r="3595">
      <c r="B3595" s="32">
        <v>44466.0</v>
      </c>
      <c r="C3595" s="32">
        <v>44476.0</v>
      </c>
      <c r="D3595" s="9" t="s">
        <v>4421</v>
      </c>
      <c r="E3595" s="32">
        <v>44326.0</v>
      </c>
      <c r="F3595" s="32">
        <v>44383.0</v>
      </c>
      <c r="G3595" s="9" t="s">
        <v>9768</v>
      </c>
      <c r="H3595" s="9" t="s">
        <v>5976</v>
      </c>
    </row>
    <row r="3596">
      <c r="B3596" s="32">
        <v>44466.0</v>
      </c>
      <c r="C3596" s="32">
        <v>44476.0</v>
      </c>
      <c r="D3596" s="9" t="s">
        <v>4421</v>
      </c>
      <c r="E3596" s="32">
        <v>44326.0</v>
      </c>
      <c r="F3596" s="32">
        <v>44383.0</v>
      </c>
      <c r="G3596" s="9" t="s">
        <v>9769</v>
      </c>
      <c r="H3596" s="9" t="s">
        <v>5976</v>
      </c>
    </row>
    <row r="3597">
      <c r="B3597" s="32">
        <v>44466.0</v>
      </c>
      <c r="C3597" s="32">
        <v>44476.0</v>
      </c>
      <c r="D3597" s="9" t="s">
        <v>4421</v>
      </c>
      <c r="E3597" s="32">
        <v>44326.0</v>
      </c>
      <c r="F3597" s="32">
        <v>44383.0</v>
      </c>
      <c r="G3597" s="9" t="s">
        <v>9770</v>
      </c>
      <c r="H3597" s="9" t="s">
        <v>5978</v>
      </c>
    </row>
    <row r="3598">
      <c r="B3598" s="32">
        <v>44466.0</v>
      </c>
      <c r="C3598" s="32">
        <v>44476.0</v>
      </c>
      <c r="D3598" s="9" t="s">
        <v>4421</v>
      </c>
      <c r="E3598" s="32">
        <v>44326.0</v>
      </c>
      <c r="F3598" s="32">
        <v>44431.0</v>
      </c>
      <c r="G3598" s="9" t="s">
        <v>9771</v>
      </c>
      <c r="H3598" s="9" t="s">
        <v>5980</v>
      </c>
    </row>
    <row r="3599">
      <c r="D3599" s="9" t="s">
        <v>9772</v>
      </c>
      <c r="E3599" s="32">
        <v>44327.0</v>
      </c>
      <c r="F3599" s="32">
        <v>44685.0</v>
      </c>
      <c r="G3599" s="9" t="s">
        <v>9773</v>
      </c>
      <c r="H3599" s="9" t="s">
        <v>5976</v>
      </c>
    </row>
    <row r="3600">
      <c r="D3600" s="9" t="s">
        <v>9772</v>
      </c>
      <c r="E3600" s="32">
        <v>44327.0</v>
      </c>
      <c r="F3600" s="32">
        <v>44685.0</v>
      </c>
      <c r="G3600" s="9" t="s">
        <v>9774</v>
      </c>
      <c r="H3600" s="9" t="s">
        <v>5976</v>
      </c>
    </row>
    <row r="3601">
      <c r="D3601" s="9" t="s">
        <v>9772</v>
      </c>
      <c r="E3601" s="32">
        <v>44327.0</v>
      </c>
      <c r="F3601" s="32">
        <v>44685.0</v>
      </c>
      <c r="G3601" s="9" t="s">
        <v>9775</v>
      </c>
      <c r="H3601" s="9" t="s">
        <v>5976</v>
      </c>
    </row>
    <row r="3602">
      <c r="D3602" s="9" t="s">
        <v>9772</v>
      </c>
      <c r="E3602" s="32">
        <v>44327.0</v>
      </c>
      <c r="F3602" s="32">
        <v>44685.0</v>
      </c>
      <c r="G3602" s="9" t="s">
        <v>9776</v>
      </c>
      <c r="H3602" s="9" t="s">
        <v>5978</v>
      </c>
    </row>
    <row r="3603">
      <c r="B3603" s="32">
        <v>44385.0</v>
      </c>
      <c r="C3603" s="32">
        <v>44396.0</v>
      </c>
      <c r="D3603" s="9" t="s">
        <v>5341</v>
      </c>
      <c r="E3603" s="32">
        <v>44303.0</v>
      </c>
      <c r="F3603" s="32">
        <v>44378.0</v>
      </c>
      <c r="G3603" s="9" t="s">
        <v>9777</v>
      </c>
      <c r="H3603" s="9" t="s">
        <v>5976</v>
      </c>
    </row>
    <row r="3604">
      <c r="B3604" s="32">
        <v>44385.0</v>
      </c>
      <c r="C3604" s="32">
        <v>44396.0</v>
      </c>
      <c r="D3604" s="9" t="s">
        <v>5341</v>
      </c>
      <c r="E3604" s="32">
        <v>44303.0</v>
      </c>
      <c r="F3604" s="32">
        <v>44378.0</v>
      </c>
      <c r="G3604" s="9" t="s">
        <v>9778</v>
      </c>
      <c r="H3604" s="9" t="s">
        <v>5978</v>
      </c>
    </row>
    <row r="3605">
      <c r="B3605" s="32">
        <v>44385.0</v>
      </c>
      <c r="C3605" s="32">
        <v>44396.0</v>
      </c>
      <c r="D3605" s="9" t="s">
        <v>5341</v>
      </c>
      <c r="E3605" s="32">
        <v>44303.0</v>
      </c>
      <c r="F3605" s="32">
        <v>44378.0</v>
      </c>
      <c r="G3605" s="9" t="s">
        <v>9779</v>
      </c>
      <c r="H3605" s="9" t="s">
        <v>5980</v>
      </c>
    </row>
    <row r="3606">
      <c r="D3606" s="9" t="s">
        <v>9780</v>
      </c>
      <c r="E3606" s="32">
        <v>44345.0</v>
      </c>
      <c r="F3606" s="32">
        <v>44737.0</v>
      </c>
      <c r="G3606" s="9" t="s">
        <v>9781</v>
      </c>
      <c r="H3606" s="9" t="s">
        <v>8015</v>
      </c>
    </row>
    <row r="3607">
      <c r="D3607" s="9" t="s">
        <v>9780</v>
      </c>
      <c r="E3607" s="32">
        <v>44345.0</v>
      </c>
      <c r="F3607" s="32">
        <v>44737.0</v>
      </c>
      <c r="G3607" s="9" t="s">
        <v>9782</v>
      </c>
      <c r="H3607" s="9" t="s">
        <v>8017</v>
      </c>
    </row>
    <row r="3608">
      <c r="D3608" s="9" t="s">
        <v>9780</v>
      </c>
      <c r="E3608" s="32">
        <v>44345.0</v>
      </c>
      <c r="F3608" s="32">
        <v>44737.0</v>
      </c>
      <c r="G3608" s="9" t="s">
        <v>9783</v>
      </c>
      <c r="H3608" s="9" t="s">
        <v>7444</v>
      </c>
    </row>
    <row r="3609">
      <c r="C3609" s="32">
        <v>44697.0</v>
      </c>
      <c r="D3609" s="9" t="s">
        <v>4593</v>
      </c>
      <c r="E3609" s="32">
        <v>44301.0</v>
      </c>
      <c r="F3609" s="32">
        <v>44634.0</v>
      </c>
      <c r="G3609" s="9" t="s">
        <v>9784</v>
      </c>
      <c r="H3609" s="9" t="s">
        <v>5976</v>
      </c>
    </row>
    <row r="3610">
      <c r="C3610" s="32">
        <v>44697.0</v>
      </c>
      <c r="D3610" s="9" t="s">
        <v>4593</v>
      </c>
      <c r="E3610" s="32">
        <v>44301.0</v>
      </c>
      <c r="F3610" s="32">
        <v>44634.0</v>
      </c>
      <c r="G3610" s="9" t="s">
        <v>9785</v>
      </c>
      <c r="H3610" s="9" t="s">
        <v>5976</v>
      </c>
    </row>
    <row r="3611">
      <c r="C3611" s="32">
        <v>44697.0</v>
      </c>
      <c r="D3611" s="9" t="s">
        <v>4593</v>
      </c>
      <c r="E3611" s="32">
        <v>44301.0</v>
      </c>
      <c r="F3611" s="32">
        <v>44634.0</v>
      </c>
      <c r="G3611" s="9" t="s">
        <v>9786</v>
      </c>
      <c r="H3611" s="9" t="s">
        <v>5976</v>
      </c>
    </row>
    <row r="3612">
      <c r="C3612" s="32">
        <v>44697.0</v>
      </c>
      <c r="D3612" s="9" t="s">
        <v>4593</v>
      </c>
      <c r="E3612" s="32">
        <v>44301.0</v>
      </c>
      <c r="F3612" s="32">
        <v>44634.0</v>
      </c>
      <c r="G3612" s="9" t="s">
        <v>9787</v>
      </c>
      <c r="H3612" s="9" t="s">
        <v>5978</v>
      </c>
    </row>
    <row r="3613">
      <c r="B3613" s="32">
        <v>44456.0</v>
      </c>
      <c r="C3613" s="32">
        <v>44482.0</v>
      </c>
      <c r="D3613" s="9" t="s">
        <v>4403</v>
      </c>
      <c r="E3613" s="32">
        <v>44331.0</v>
      </c>
      <c r="F3613" s="32">
        <v>44445.0</v>
      </c>
      <c r="G3613" s="9" t="s">
        <v>9788</v>
      </c>
      <c r="H3613" s="9" t="s">
        <v>5976</v>
      </c>
    </row>
    <row r="3614">
      <c r="B3614" s="32">
        <v>44456.0</v>
      </c>
      <c r="C3614" s="32">
        <v>44482.0</v>
      </c>
      <c r="D3614" s="9" t="s">
        <v>4403</v>
      </c>
      <c r="E3614" s="32">
        <v>44331.0</v>
      </c>
      <c r="F3614" s="32">
        <v>44445.0</v>
      </c>
      <c r="G3614" s="9" t="s">
        <v>9789</v>
      </c>
      <c r="H3614" s="9" t="s">
        <v>5976</v>
      </c>
    </row>
    <row r="3615">
      <c r="B3615" s="32">
        <v>44456.0</v>
      </c>
      <c r="C3615" s="32">
        <v>44482.0</v>
      </c>
      <c r="D3615" s="9" t="s">
        <v>4403</v>
      </c>
      <c r="E3615" s="32">
        <v>44331.0</v>
      </c>
      <c r="F3615" s="32">
        <v>44445.0</v>
      </c>
      <c r="G3615" s="9" t="s">
        <v>9790</v>
      </c>
      <c r="H3615" s="9" t="s">
        <v>5976</v>
      </c>
    </row>
    <row r="3616">
      <c r="B3616" s="32">
        <v>44456.0</v>
      </c>
      <c r="C3616" s="32">
        <v>44482.0</v>
      </c>
      <c r="D3616" s="9" t="s">
        <v>4403</v>
      </c>
      <c r="E3616" s="32">
        <v>44331.0</v>
      </c>
      <c r="F3616" s="32">
        <v>44445.0</v>
      </c>
      <c r="G3616" s="9" t="s">
        <v>9791</v>
      </c>
      <c r="H3616" s="9" t="s">
        <v>5978</v>
      </c>
    </row>
    <row r="3617">
      <c r="B3617" s="32">
        <v>44456.0</v>
      </c>
      <c r="C3617" s="32">
        <v>44482.0</v>
      </c>
      <c r="D3617" s="9" t="s">
        <v>4403</v>
      </c>
      <c r="E3617" s="32">
        <v>44331.0</v>
      </c>
      <c r="F3617" s="32">
        <v>44445.0</v>
      </c>
      <c r="G3617" s="9" t="s">
        <v>9792</v>
      </c>
      <c r="H3617" s="9" t="s">
        <v>5980</v>
      </c>
    </row>
    <row r="3618">
      <c r="B3618" s="32">
        <v>44588.0</v>
      </c>
      <c r="C3618" s="32">
        <v>44600.0</v>
      </c>
      <c r="D3618" s="9" t="s">
        <v>3887</v>
      </c>
      <c r="E3618" s="32">
        <v>44412.0</v>
      </c>
      <c r="F3618" s="32">
        <v>44413.0</v>
      </c>
      <c r="G3618" s="9" t="s">
        <v>9793</v>
      </c>
      <c r="H3618" s="9" t="s">
        <v>5976</v>
      </c>
    </row>
    <row r="3619">
      <c r="B3619" s="32">
        <v>44588.0</v>
      </c>
      <c r="C3619" s="32">
        <v>44600.0</v>
      </c>
      <c r="D3619" s="9" t="s">
        <v>3887</v>
      </c>
      <c r="E3619" s="32">
        <v>44412.0</v>
      </c>
      <c r="F3619" s="32">
        <v>44413.0</v>
      </c>
      <c r="G3619" s="9" t="s">
        <v>9794</v>
      </c>
      <c r="H3619" s="9" t="s">
        <v>5976</v>
      </c>
    </row>
    <row r="3620">
      <c r="B3620" s="32">
        <v>44588.0</v>
      </c>
      <c r="C3620" s="32">
        <v>44600.0</v>
      </c>
      <c r="D3620" s="9" t="s">
        <v>3887</v>
      </c>
      <c r="E3620" s="32">
        <v>44412.0</v>
      </c>
      <c r="F3620" s="32">
        <v>44413.0</v>
      </c>
      <c r="G3620" s="9" t="s">
        <v>9795</v>
      </c>
      <c r="H3620" s="9" t="s">
        <v>5976</v>
      </c>
    </row>
    <row r="3621">
      <c r="B3621" s="32">
        <v>44588.0</v>
      </c>
      <c r="C3621" s="32">
        <v>44600.0</v>
      </c>
      <c r="D3621" s="9" t="s">
        <v>3887</v>
      </c>
      <c r="E3621" s="32">
        <v>44412.0</v>
      </c>
      <c r="F3621" s="32">
        <v>44413.0</v>
      </c>
      <c r="G3621" s="9" t="s">
        <v>9796</v>
      </c>
      <c r="H3621" s="9" t="s">
        <v>5978</v>
      </c>
    </row>
    <row r="3622">
      <c r="B3622" s="32">
        <v>44588.0</v>
      </c>
      <c r="C3622" s="32">
        <v>44600.0</v>
      </c>
      <c r="D3622" s="9" t="s">
        <v>3887</v>
      </c>
      <c r="E3622" s="32">
        <v>44412.0</v>
      </c>
      <c r="F3622" s="32">
        <v>44596.0</v>
      </c>
      <c r="G3622" s="9" t="s">
        <v>9797</v>
      </c>
      <c r="H3622" s="9" t="s">
        <v>5980</v>
      </c>
    </row>
    <row r="3623">
      <c r="B3623" s="32">
        <v>44477.0</v>
      </c>
      <c r="C3623" s="32">
        <v>44539.0</v>
      </c>
      <c r="D3623" s="9" t="s">
        <v>4565</v>
      </c>
      <c r="E3623" s="32">
        <v>44326.0</v>
      </c>
      <c r="F3623" s="32">
        <v>44386.0</v>
      </c>
      <c r="G3623" s="9" t="s">
        <v>9798</v>
      </c>
      <c r="H3623" s="9" t="s">
        <v>5976</v>
      </c>
    </row>
    <row r="3624">
      <c r="B3624" s="32">
        <v>44477.0</v>
      </c>
      <c r="C3624" s="32">
        <v>44539.0</v>
      </c>
      <c r="D3624" s="9" t="s">
        <v>4565</v>
      </c>
      <c r="E3624" s="32">
        <v>44326.0</v>
      </c>
      <c r="F3624" s="32">
        <v>44386.0</v>
      </c>
      <c r="G3624" s="9" t="s">
        <v>9799</v>
      </c>
      <c r="H3624" s="9" t="s">
        <v>5976</v>
      </c>
    </row>
    <row r="3625">
      <c r="B3625" s="32">
        <v>44477.0</v>
      </c>
      <c r="C3625" s="32">
        <v>44539.0</v>
      </c>
      <c r="D3625" s="9" t="s">
        <v>4565</v>
      </c>
      <c r="E3625" s="32">
        <v>44326.0</v>
      </c>
      <c r="F3625" s="32">
        <v>44386.0</v>
      </c>
      <c r="G3625" s="9" t="s">
        <v>9800</v>
      </c>
      <c r="H3625" s="9" t="s">
        <v>5976</v>
      </c>
    </row>
    <row r="3626">
      <c r="B3626" s="32">
        <v>44477.0</v>
      </c>
      <c r="C3626" s="32">
        <v>44539.0</v>
      </c>
      <c r="D3626" s="9" t="s">
        <v>4565</v>
      </c>
      <c r="E3626" s="32">
        <v>44326.0</v>
      </c>
      <c r="F3626" s="32">
        <v>44386.0</v>
      </c>
      <c r="G3626" s="9" t="s">
        <v>9801</v>
      </c>
      <c r="H3626" s="9" t="s">
        <v>5978</v>
      </c>
    </row>
    <row r="3627">
      <c r="B3627" s="32">
        <v>44477.0</v>
      </c>
      <c r="C3627" s="32">
        <v>44539.0</v>
      </c>
      <c r="D3627" s="9" t="s">
        <v>4565</v>
      </c>
      <c r="E3627" s="32">
        <v>44326.0</v>
      </c>
      <c r="F3627" s="32">
        <v>44477.0</v>
      </c>
      <c r="G3627" s="9" t="s">
        <v>9802</v>
      </c>
      <c r="H3627" s="9" t="s">
        <v>5980</v>
      </c>
    </row>
    <row r="3628">
      <c r="C3628" s="32">
        <v>44754.0</v>
      </c>
      <c r="D3628" s="9" t="s">
        <v>4559</v>
      </c>
      <c r="E3628" s="32">
        <v>44308.0</v>
      </c>
      <c r="F3628" s="32">
        <v>44677.0</v>
      </c>
      <c r="G3628" s="9" t="s">
        <v>9803</v>
      </c>
      <c r="H3628" s="9" t="s">
        <v>5976</v>
      </c>
    </row>
    <row r="3629">
      <c r="C3629" s="32">
        <v>44754.0</v>
      </c>
      <c r="D3629" s="9" t="s">
        <v>4559</v>
      </c>
      <c r="E3629" s="32">
        <v>44308.0</v>
      </c>
      <c r="F3629" s="32">
        <v>44677.0</v>
      </c>
      <c r="G3629" s="9" t="s">
        <v>9804</v>
      </c>
      <c r="H3629" s="9" t="s">
        <v>5976</v>
      </c>
    </row>
    <row r="3630">
      <c r="C3630" s="32">
        <v>44754.0</v>
      </c>
      <c r="D3630" s="9" t="s">
        <v>4559</v>
      </c>
      <c r="E3630" s="32">
        <v>44308.0</v>
      </c>
      <c r="F3630" s="32">
        <v>44677.0</v>
      </c>
      <c r="G3630" s="9" t="s">
        <v>9805</v>
      </c>
      <c r="H3630" s="9" t="s">
        <v>5976</v>
      </c>
    </row>
    <row r="3631">
      <c r="C3631" s="32">
        <v>44754.0</v>
      </c>
      <c r="D3631" s="9" t="s">
        <v>4559</v>
      </c>
      <c r="E3631" s="32">
        <v>44308.0</v>
      </c>
      <c r="F3631" s="32">
        <v>44677.0</v>
      </c>
      <c r="G3631" s="9" t="s">
        <v>9806</v>
      </c>
      <c r="H3631" s="9" t="s">
        <v>5978</v>
      </c>
    </row>
    <row r="3632">
      <c r="C3632" s="32">
        <v>44754.0</v>
      </c>
      <c r="D3632" s="9" t="s">
        <v>4559</v>
      </c>
      <c r="E3632" s="32">
        <v>44308.0</v>
      </c>
      <c r="F3632" s="32">
        <v>44677.0</v>
      </c>
      <c r="G3632" s="9" t="s">
        <v>9807</v>
      </c>
      <c r="H3632" s="9" t="s">
        <v>5980</v>
      </c>
    </row>
    <row r="3633">
      <c r="B3633" s="32">
        <v>44417.0</v>
      </c>
      <c r="C3633" s="32">
        <v>44452.0</v>
      </c>
      <c r="D3633" s="9" t="s">
        <v>9808</v>
      </c>
      <c r="E3633" s="32">
        <v>44297.0</v>
      </c>
      <c r="F3633" s="32">
        <v>44418.0</v>
      </c>
      <c r="G3633" s="9" t="s">
        <v>9809</v>
      </c>
      <c r="H3633" s="9" t="s">
        <v>5976</v>
      </c>
    </row>
    <row r="3634">
      <c r="B3634" s="32">
        <v>44417.0</v>
      </c>
      <c r="C3634" s="32">
        <v>44452.0</v>
      </c>
      <c r="D3634" s="9" t="s">
        <v>9808</v>
      </c>
      <c r="E3634" s="32">
        <v>44297.0</v>
      </c>
      <c r="F3634" s="32">
        <v>44418.0</v>
      </c>
      <c r="G3634" s="9" t="s">
        <v>9810</v>
      </c>
      <c r="H3634" s="9" t="s">
        <v>5976</v>
      </c>
    </row>
    <row r="3635">
      <c r="B3635" s="32">
        <v>44417.0</v>
      </c>
      <c r="C3635" s="32">
        <v>44452.0</v>
      </c>
      <c r="D3635" s="9" t="s">
        <v>9808</v>
      </c>
      <c r="E3635" s="32">
        <v>44297.0</v>
      </c>
      <c r="F3635" s="32">
        <v>44418.0</v>
      </c>
      <c r="G3635" s="9" t="s">
        <v>9811</v>
      </c>
      <c r="H3635" s="9" t="s">
        <v>5976</v>
      </c>
    </row>
    <row r="3636">
      <c r="B3636" s="32">
        <v>44417.0</v>
      </c>
      <c r="C3636" s="32">
        <v>44452.0</v>
      </c>
      <c r="D3636" s="9" t="s">
        <v>9808</v>
      </c>
      <c r="E3636" s="32">
        <v>44297.0</v>
      </c>
      <c r="F3636" s="32">
        <v>44418.0</v>
      </c>
      <c r="G3636" s="9" t="s">
        <v>9812</v>
      </c>
      <c r="H3636" s="9" t="s">
        <v>5978</v>
      </c>
    </row>
    <row r="3637">
      <c r="B3637" s="32">
        <v>44417.0</v>
      </c>
      <c r="C3637" s="32">
        <v>44452.0</v>
      </c>
      <c r="D3637" s="9" t="s">
        <v>9808</v>
      </c>
      <c r="E3637" s="32">
        <v>44297.0</v>
      </c>
      <c r="F3637" s="32">
        <v>44418.0</v>
      </c>
      <c r="G3637" s="9" t="s">
        <v>9813</v>
      </c>
      <c r="H3637" s="9" t="s">
        <v>5980</v>
      </c>
    </row>
    <row r="3638">
      <c r="B3638" s="32">
        <v>44445.0</v>
      </c>
      <c r="C3638" s="32">
        <v>44487.0</v>
      </c>
      <c r="D3638" s="9" t="s">
        <v>4847</v>
      </c>
      <c r="E3638" s="32">
        <v>44257.0</v>
      </c>
      <c r="F3638" s="32">
        <v>44369.0</v>
      </c>
      <c r="G3638" s="9" t="s">
        <v>9814</v>
      </c>
      <c r="H3638" s="9" t="s">
        <v>6355</v>
      </c>
    </row>
    <row r="3639">
      <c r="B3639" s="32">
        <v>44445.0</v>
      </c>
      <c r="C3639" s="32">
        <v>44487.0</v>
      </c>
      <c r="D3639" s="9" t="s">
        <v>4847</v>
      </c>
      <c r="E3639" s="32">
        <v>44257.0</v>
      </c>
      <c r="F3639" s="32">
        <v>44369.0</v>
      </c>
      <c r="G3639" s="9" t="s">
        <v>9815</v>
      </c>
      <c r="H3639" s="9" t="s">
        <v>6355</v>
      </c>
    </row>
    <row r="3640">
      <c r="B3640" s="32">
        <v>44445.0</v>
      </c>
      <c r="C3640" s="32">
        <v>44487.0</v>
      </c>
      <c r="D3640" s="9" t="s">
        <v>4847</v>
      </c>
      <c r="E3640" s="32">
        <v>44257.0</v>
      </c>
      <c r="F3640" s="32">
        <v>44369.0</v>
      </c>
      <c r="G3640" s="9" t="s">
        <v>9816</v>
      </c>
      <c r="H3640" s="9" t="s">
        <v>6355</v>
      </c>
    </row>
    <row r="3641">
      <c r="B3641" s="32">
        <v>44445.0</v>
      </c>
      <c r="C3641" s="32">
        <v>44487.0</v>
      </c>
      <c r="D3641" s="9" t="s">
        <v>4847</v>
      </c>
      <c r="E3641" s="32">
        <v>44257.0</v>
      </c>
      <c r="F3641" s="32">
        <v>44369.0</v>
      </c>
      <c r="G3641" s="9" t="s">
        <v>9817</v>
      </c>
      <c r="H3641" s="9" t="s">
        <v>6355</v>
      </c>
    </row>
    <row r="3642">
      <c r="B3642" s="32">
        <v>44445.0</v>
      </c>
      <c r="C3642" s="32">
        <v>44487.0</v>
      </c>
      <c r="D3642" s="9" t="s">
        <v>4847</v>
      </c>
      <c r="E3642" s="32">
        <v>44257.0</v>
      </c>
      <c r="F3642" s="32">
        <v>44369.0</v>
      </c>
      <c r="G3642" s="9" t="s">
        <v>9818</v>
      </c>
      <c r="H3642" s="9" t="s">
        <v>5965</v>
      </c>
    </row>
    <row r="3643">
      <c r="B3643" s="32">
        <v>44445.0</v>
      </c>
      <c r="C3643" s="32">
        <v>44487.0</v>
      </c>
      <c r="D3643" s="9" t="s">
        <v>4847</v>
      </c>
      <c r="E3643" s="32">
        <v>44257.0</v>
      </c>
      <c r="F3643" s="32">
        <v>44404.0</v>
      </c>
      <c r="G3643" s="9" t="s">
        <v>9819</v>
      </c>
      <c r="H3643" s="9" t="s">
        <v>5980</v>
      </c>
    </row>
    <row r="3644">
      <c r="D3644" s="9" t="s">
        <v>9820</v>
      </c>
      <c r="E3644" s="32">
        <v>44294.0</v>
      </c>
      <c r="F3644" s="32">
        <v>44420.0</v>
      </c>
      <c r="G3644" s="9" t="s">
        <v>9821</v>
      </c>
      <c r="H3644" s="9" t="s">
        <v>5976</v>
      </c>
    </row>
    <row r="3645">
      <c r="D3645" s="9" t="s">
        <v>9820</v>
      </c>
      <c r="E3645" s="32">
        <v>44294.0</v>
      </c>
      <c r="F3645" s="32">
        <v>44420.0</v>
      </c>
      <c r="G3645" s="9" t="s">
        <v>9822</v>
      </c>
      <c r="H3645" s="9" t="s">
        <v>5976</v>
      </c>
    </row>
    <row r="3646">
      <c r="D3646" s="9" t="s">
        <v>9820</v>
      </c>
      <c r="E3646" s="32">
        <v>44294.0</v>
      </c>
      <c r="F3646" s="32">
        <v>44420.0</v>
      </c>
      <c r="G3646" s="9" t="s">
        <v>9823</v>
      </c>
      <c r="H3646" s="9" t="s">
        <v>5976</v>
      </c>
    </row>
    <row r="3647">
      <c r="D3647" s="9" t="s">
        <v>9820</v>
      </c>
      <c r="E3647" s="32">
        <v>44294.0</v>
      </c>
      <c r="F3647" s="32">
        <v>44420.0</v>
      </c>
      <c r="G3647" s="9" t="s">
        <v>9824</v>
      </c>
      <c r="H3647" s="9" t="s">
        <v>5978</v>
      </c>
    </row>
    <row r="3648">
      <c r="D3648" s="9" t="s">
        <v>9825</v>
      </c>
      <c r="E3648" s="32">
        <v>44321.0</v>
      </c>
      <c r="F3648" s="32">
        <v>44758.0</v>
      </c>
      <c r="G3648" s="9" t="s">
        <v>9826</v>
      </c>
      <c r="H3648" s="9" t="s">
        <v>8101</v>
      </c>
    </row>
    <row r="3649">
      <c r="D3649" s="9" t="s">
        <v>9825</v>
      </c>
      <c r="E3649" s="32">
        <v>44321.0</v>
      </c>
      <c r="F3649" s="32">
        <v>44758.0</v>
      </c>
      <c r="G3649" s="9" t="s">
        <v>9827</v>
      </c>
      <c r="H3649" s="9" t="s">
        <v>8015</v>
      </c>
    </row>
    <row r="3650">
      <c r="D3650" s="9" t="s">
        <v>9825</v>
      </c>
      <c r="E3650" s="32">
        <v>44321.0</v>
      </c>
      <c r="F3650" s="32">
        <v>44758.0</v>
      </c>
      <c r="G3650" s="9" t="s">
        <v>9828</v>
      </c>
      <c r="H3650" s="9" t="s">
        <v>8017</v>
      </c>
    </row>
    <row r="3651">
      <c r="D3651" s="9" t="s">
        <v>9825</v>
      </c>
      <c r="E3651" s="32">
        <v>44321.0</v>
      </c>
      <c r="F3651" s="32">
        <v>44758.0</v>
      </c>
      <c r="G3651" s="9" t="s">
        <v>9829</v>
      </c>
      <c r="H3651" s="9" t="s">
        <v>7444</v>
      </c>
    </row>
    <row r="3652">
      <c r="B3652" s="32">
        <v>44449.0</v>
      </c>
      <c r="C3652" s="32">
        <v>44491.0</v>
      </c>
      <c r="D3652" s="9" t="s">
        <v>9830</v>
      </c>
      <c r="E3652" s="32">
        <v>44284.0</v>
      </c>
      <c r="F3652" s="32">
        <v>44445.0</v>
      </c>
      <c r="G3652" s="9" t="s">
        <v>9831</v>
      </c>
      <c r="H3652" s="9" t="s">
        <v>5976</v>
      </c>
    </row>
    <row r="3653">
      <c r="B3653" s="32">
        <v>44449.0</v>
      </c>
      <c r="C3653" s="32">
        <v>44491.0</v>
      </c>
      <c r="D3653" s="9" t="s">
        <v>9830</v>
      </c>
      <c r="E3653" s="32">
        <v>44284.0</v>
      </c>
      <c r="F3653" s="32">
        <v>44445.0</v>
      </c>
      <c r="G3653" s="9" t="s">
        <v>9832</v>
      </c>
      <c r="H3653" s="9" t="s">
        <v>5976</v>
      </c>
    </row>
    <row r="3654">
      <c r="B3654" s="32">
        <v>44449.0</v>
      </c>
      <c r="C3654" s="32">
        <v>44491.0</v>
      </c>
      <c r="D3654" s="9" t="s">
        <v>9830</v>
      </c>
      <c r="E3654" s="32">
        <v>44284.0</v>
      </c>
      <c r="F3654" s="32">
        <v>44445.0</v>
      </c>
      <c r="G3654" s="9" t="s">
        <v>9833</v>
      </c>
      <c r="H3654" s="9" t="s">
        <v>5978</v>
      </c>
    </row>
    <row r="3655">
      <c r="B3655" s="32">
        <v>44449.0</v>
      </c>
      <c r="C3655" s="32">
        <v>44491.0</v>
      </c>
      <c r="D3655" s="9" t="s">
        <v>9830</v>
      </c>
      <c r="E3655" s="32">
        <v>44284.0</v>
      </c>
      <c r="F3655" s="32">
        <v>44445.0</v>
      </c>
      <c r="G3655" s="9" t="s">
        <v>9834</v>
      </c>
      <c r="H3655" s="9" t="s">
        <v>5980</v>
      </c>
    </row>
    <row r="3656">
      <c r="D3656" s="9" t="s">
        <v>9835</v>
      </c>
      <c r="E3656" s="32">
        <v>44314.0</v>
      </c>
      <c r="F3656" s="32">
        <v>44751.0</v>
      </c>
      <c r="G3656" s="9" t="s">
        <v>9836</v>
      </c>
      <c r="H3656" s="9" t="s">
        <v>8015</v>
      </c>
    </row>
    <row r="3657">
      <c r="D3657" s="9" t="s">
        <v>9835</v>
      </c>
      <c r="E3657" s="32">
        <v>44314.0</v>
      </c>
      <c r="F3657" s="32">
        <v>44751.0</v>
      </c>
      <c r="G3657" s="9" t="s">
        <v>9837</v>
      </c>
      <c r="H3657" s="9" t="s">
        <v>8017</v>
      </c>
    </row>
    <row r="3658">
      <c r="D3658" s="9" t="s">
        <v>9835</v>
      </c>
      <c r="E3658" s="32">
        <v>44314.0</v>
      </c>
      <c r="F3658" s="32">
        <v>44751.0</v>
      </c>
      <c r="G3658" s="9" t="s">
        <v>9838</v>
      </c>
      <c r="H3658" s="9" t="s">
        <v>7444</v>
      </c>
    </row>
    <row r="3659">
      <c r="C3659" s="32">
        <v>44424.0</v>
      </c>
      <c r="D3659" s="9" t="s">
        <v>305</v>
      </c>
      <c r="E3659" s="32">
        <v>44321.0</v>
      </c>
      <c r="F3659" s="32">
        <v>44384.0</v>
      </c>
      <c r="G3659" s="9" t="s">
        <v>9839</v>
      </c>
      <c r="H3659" s="9" t="s">
        <v>5976</v>
      </c>
    </row>
    <row r="3660">
      <c r="C3660" s="32">
        <v>44424.0</v>
      </c>
      <c r="D3660" s="9" t="s">
        <v>305</v>
      </c>
      <c r="E3660" s="32">
        <v>44321.0</v>
      </c>
      <c r="F3660" s="32">
        <v>44384.0</v>
      </c>
      <c r="G3660" s="9" t="s">
        <v>9840</v>
      </c>
      <c r="H3660" s="9" t="s">
        <v>5976</v>
      </c>
    </row>
    <row r="3661">
      <c r="C3661" s="32">
        <v>44424.0</v>
      </c>
      <c r="D3661" s="9" t="s">
        <v>305</v>
      </c>
      <c r="E3661" s="32">
        <v>44321.0</v>
      </c>
      <c r="F3661" s="32">
        <v>44384.0</v>
      </c>
      <c r="G3661" s="9" t="s">
        <v>9841</v>
      </c>
      <c r="H3661" s="9" t="s">
        <v>5976</v>
      </c>
    </row>
    <row r="3662">
      <c r="C3662" s="32">
        <v>44424.0</v>
      </c>
      <c r="D3662" s="9" t="s">
        <v>305</v>
      </c>
      <c r="E3662" s="32">
        <v>44321.0</v>
      </c>
      <c r="F3662" s="32">
        <v>44384.0</v>
      </c>
      <c r="G3662" s="9" t="s">
        <v>9842</v>
      </c>
      <c r="H3662" s="9" t="s">
        <v>5978</v>
      </c>
    </row>
    <row r="3663">
      <c r="B3663" s="32">
        <v>44887.0</v>
      </c>
      <c r="C3663" s="32">
        <v>44900.0</v>
      </c>
      <c r="D3663" s="9" t="s">
        <v>4563</v>
      </c>
      <c r="E3663" s="32">
        <v>44307.0</v>
      </c>
      <c r="F3663" s="32">
        <v>44372.0</v>
      </c>
      <c r="G3663" s="9" t="s">
        <v>9843</v>
      </c>
      <c r="H3663" s="9" t="s">
        <v>5976</v>
      </c>
    </row>
    <row r="3664">
      <c r="B3664" s="32">
        <v>44887.0</v>
      </c>
      <c r="C3664" s="32">
        <v>44900.0</v>
      </c>
      <c r="D3664" s="9" t="s">
        <v>4563</v>
      </c>
      <c r="E3664" s="32">
        <v>44307.0</v>
      </c>
      <c r="F3664" s="32">
        <v>44372.0</v>
      </c>
      <c r="G3664" s="9" t="s">
        <v>9844</v>
      </c>
      <c r="H3664" s="9" t="s">
        <v>5976</v>
      </c>
    </row>
    <row r="3665">
      <c r="B3665" s="32">
        <v>44887.0</v>
      </c>
      <c r="C3665" s="32">
        <v>44900.0</v>
      </c>
      <c r="D3665" s="9" t="s">
        <v>4563</v>
      </c>
      <c r="E3665" s="32">
        <v>44307.0</v>
      </c>
      <c r="F3665" s="32">
        <v>44372.0</v>
      </c>
      <c r="G3665" s="9" t="s">
        <v>9845</v>
      </c>
      <c r="H3665" s="9" t="s">
        <v>5976</v>
      </c>
    </row>
    <row r="3666">
      <c r="B3666" s="32">
        <v>44887.0</v>
      </c>
      <c r="C3666" s="32">
        <v>44900.0</v>
      </c>
      <c r="D3666" s="9" t="s">
        <v>4563</v>
      </c>
      <c r="E3666" s="32">
        <v>44307.0</v>
      </c>
      <c r="F3666" s="32">
        <v>44372.0</v>
      </c>
      <c r="G3666" s="9" t="s">
        <v>9846</v>
      </c>
      <c r="H3666" s="9" t="s">
        <v>5978</v>
      </c>
    </row>
    <row r="3667">
      <c r="B3667" s="32">
        <v>44383.0</v>
      </c>
      <c r="C3667" s="32">
        <v>44404.0</v>
      </c>
      <c r="D3667" s="9" t="s">
        <v>4583</v>
      </c>
      <c r="E3667" s="32">
        <v>44303.0</v>
      </c>
      <c r="F3667" s="32">
        <v>44356.0</v>
      </c>
      <c r="G3667" s="9" t="s">
        <v>9847</v>
      </c>
      <c r="H3667" s="9" t="s">
        <v>5976</v>
      </c>
    </row>
    <row r="3668">
      <c r="B3668" s="32">
        <v>44383.0</v>
      </c>
      <c r="C3668" s="32">
        <v>44404.0</v>
      </c>
      <c r="D3668" s="9" t="s">
        <v>4583</v>
      </c>
      <c r="E3668" s="32">
        <v>44303.0</v>
      </c>
      <c r="F3668" s="32">
        <v>44356.0</v>
      </c>
      <c r="G3668" s="9" t="s">
        <v>9848</v>
      </c>
      <c r="H3668" s="9" t="s">
        <v>5976</v>
      </c>
    </row>
    <row r="3669">
      <c r="B3669" s="32">
        <v>44383.0</v>
      </c>
      <c r="C3669" s="32">
        <v>44404.0</v>
      </c>
      <c r="D3669" s="9" t="s">
        <v>4583</v>
      </c>
      <c r="E3669" s="32">
        <v>44303.0</v>
      </c>
      <c r="F3669" s="32">
        <v>44356.0</v>
      </c>
      <c r="G3669" s="9" t="s">
        <v>9849</v>
      </c>
      <c r="H3669" s="9" t="s">
        <v>5978</v>
      </c>
    </row>
    <row r="3670">
      <c r="B3670" s="32">
        <v>44624.0</v>
      </c>
      <c r="C3670" s="32">
        <v>44636.0</v>
      </c>
      <c r="D3670" s="9" t="s">
        <v>4599</v>
      </c>
      <c r="E3670" s="32">
        <v>44300.0</v>
      </c>
      <c r="F3670" s="32">
        <v>44612.0</v>
      </c>
      <c r="G3670" s="9" t="s">
        <v>9850</v>
      </c>
      <c r="H3670" s="9" t="s">
        <v>5976</v>
      </c>
    </row>
    <row r="3671">
      <c r="B3671" s="32">
        <v>44624.0</v>
      </c>
      <c r="C3671" s="32">
        <v>44636.0</v>
      </c>
      <c r="D3671" s="9" t="s">
        <v>4599</v>
      </c>
      <c r="E3671" s="32">
        <v>44300.0</v>
      </c>
      <c r="F3671" s="32">
        <v>44612.0</v>
      </c>
      <c r="G3671" s="9" t="s">
        <v>9851</v>
      </c>
      <c r="H3671" s="9" t="s">
        <v>5976</v>
      </c>
    </row>
    <row r="3672">
      <c r="B3672" s="32">
        <v>44624.0</v>
      </c>
      <c r="C3672" s="32">
        <v>44636.0</v>
      </c>
      <c r="D3672" s="9" t="s">
        <v>4599</v>
      </c>
      <c r="E3672" s="32">
        <v>44300.0</v>
      </c>
      <c r="F3672" s="32">
        <v>44612.0</v>
      </c>
      <c r="G3672" s="9" t="s">
        <v>9852</v>
      </c>
      <c r="H3672" s="9" t="s">
        <v>5978</v>
      </c>
    </row>
    <row r="3673">
      <c r="C3673" s="32">
        <v>44383.0</v>
      </c>
      <c r="D3673" s="9" t="s">
        <v>9853</v>
      </c>
      <c r="E3673" s="32">
        <v>44200.0</v>
      </c>
      <c r="F3673" s="32">
        <v>44370.0</v>
      </c>
      <c r="G3673" s="9" t="s">
        <v>9854</v>
      </c>
      <c r="H3673" s="9" t="s">
        <v>5976</v>
      </c>
    </row>
    <row r="3674">
      <c r="C3674" s="32">
        <v>44383.0</v>
      </c>
      <c r="D3674" s="9" t="s">
        <v>9853</v>
      </c>
      <c r="E3674" s="32">
        <v>44200.0</v>
      </c>
      <c r="F3674" s="32">
        <v>44370.0</v>
      </c>
      <c r="G3674" s="9" t="s">
        <v>9855</v>
      </c>
      <c r="H3674" s="9" t="s">
        <v>5976</v>
      </c>
    </row>
    <row r="3675">
      <c r="C3675" s="32">
        <v>44383.0</v>
      </c>
      <c r="D3675" s="9" t="s">
        <v>9853</v>
      </c>
      <c r="E3675" s="32">
        <v>44200.0</v>
      </c>
      <c r="F3675" s="32">
        <v>44370.0</v>
      </c>
      <c r="G3675" s="9" t="s">
        <v>9856</v>
      </c>
      <c r="H3675" s="9" t="s">
        <v>5978</v>
      </c>
    </row>
    <row r="3676">
      <c r="C3676" s="32">
        <v>44383.0</v>
      </c>
      <c r="D3676" s="9" t="s">
        <v>9853</v>
      </c>
      <c r="E3676" s="32">
        <v>44200.0</v>
      </c>
      <c r="F3676" s="32">
        <v>44370.0</v>
      </c>
      <c r="G3676" s="9" t="s">
        <v>9857</v>
      </c>
      <c r="H3676" s="9" t="s">
        <v>5980</v>
      </c>
    </row>
    <row r="3677">
      <c r="B3677" s="32">
        <v>44579.0</v>
      </c>
      <c r="C3677" s="32">
        <v>44596.0</v>
      </c>
      <c r="D3677" s="9" t="s">
        <v>4323</v>
      </c>
      <c r="E3677" s="32">
        <v>44341.0</v>
      </c>
      <c r="F3677" s="32">
        <v>44348.0</v>
      </c>
      <c r="G3677" s="9" t="s">
        <v>9858</v>
      </c>
      <c r="H3677" s="9" t="s">
        <v>5976</v>
      </c>
    </row>
    <row r="3678">
      <c r="B3678" s="32">
        <v>44579.0</v>
      </c>
      <c r="C3678" s="32">
        <v>44596.0</v>
      </c>
      <c r="D3678" s="9" t="s">
        <v>4323</v>
      </c>
      <c r="E3678" s="32">
        <v>44341.0</v>
      </c>
      <c r="F3678" s="32">
        <v>44348.0</v>
      </c>
      <c r="G3678" s="9" t="s">
        <v>9859</v>
      </c>
      <c r="H3678" s="9" t="s">
        <v>5976</v>
      </c>
    </row>
    <row r="3679">
      <c r="B3679" s="32">
        <v>44579.0</v>
      </c>
      <c r="C3679" s="32">
        <v>44596.0</v>
      </c>
      <c r="D3679" s="9" t="s">
        <v>4323</v>
      </c>
      <c r="E3679" s="32">
        <v>44341.0</v>
      </c>
      <c r="F3679" s="32">
        <v>44348.0</v>
      </c>
      <c r="G3679" s="9" t="s">
        <v>9860</v>
      </c>
      <c r="H3679" s="9" t="s">
        <v>5976</v>
      </c>
    </row>
    <row r="3680">
      <c r="B3680" s="32">
        <v>44579.0</v>
      </c>
      <c r="C3680" s="32">
        <v>44596.0</v>
      </c>
      <c r="D3680" s="9" t="s">
        <v>4323</v>
      </c>
      <c r="E3680" s="32">
        <v>44341.0</v>
      </c>
      <c r="F3680" s="32">
        <v>44348.0</v>
      </c>
      <c r="G3680" s="9" t="s">
        <v>9861</v>
      </c>
      <c r="H3680" s="9" t="s">
        <v>9051</v>
      </c>
    </row>
    <row r="3681">
      <c r="B3681" s="32">
        <v>44579.0</v>
      </c>
      <c r="C3681" s="32">
        <v>44596.0</v>
      </c>
      <c r="D3681" s="9" t="s">
        <v>4323</v>
      </c>
      <c r="E3681" s="32">
        <v>44341.0</v>
      </c>
      <c r="F3681" s="32">
        <v>44526.0</v>
      </c>
      <c r="G3681" s="9" t="s">
        <v>9862</v>
      </c>
      <c r="H3681" s="9" t="s">
        <v>5980</v>
      </c>
    </row>
    <row r="3682">
      <c r="B3682" s="32">
        <v>44425.0</v>
      </c>
      <c r="C3682" s="32">
        <v>44461.0</v>
      </c>
      <c r="D3682" s="9" t="s">
        <v>4755</v>
      </c>
      <c r="E3682" s="32">
        <v>44272.0</v>
      </c>
      <c r="F3682" s="32">
        <v>44392.0</v>
      </c>
      <c r="G3682" s="9" t="s">
        <v>9863</v>
      </c>
      <c r="H3682" s="9" t="s">
        <v>5976</v>
      </c>
    </row>
    <row r="3683">
      <c r="B3683" s="32">
        <v>44425.0</v>
      </c>
      <c r="C3683" s="32">
        <v>44461.0</v>
      </c>
      <c r="D3683" s="9" t="s">
        <v>4755</v>
      </c>
      <c r="E3683" s="32">
        <v>44272.0</v>
      </c>
      <c r="F3683" s="32">
        <v>44392.0</v>
      </c>
      <c r="G3683" s="9" t="s">
        <v>9864</v>
      </c>
      <c r="H3683" s="9" t="s">
        <v>5976</v>
      </c>
    </row>
    <row r="3684">
      <c r="B3684" s="32">
        <v>44425.0</v>
      </c>
      <c r="C3684" s="32">
        <v>44461.0</v>
      </c>
      <c r="D3684" s="9" t="s">
        <v>4755</v>
      </c>
      <c r="E3684" s="32">
        <v>44272.0</v>
      </c>
      <c r="F3684" s="32">
        <v>44392.0</v>
      </c>
      <c r="G3684" s="9" t="s">
        <v>9865</v>
      </c>
      <c r="H3684" s="9" t="s">
        <v>5978</v>
      </c>
    </row>
    <row r="3685">
      <c r="B3685" s="32">
        <v>44421.0</v>
      </c>
      <c r="C3685" s="32">
        <v>44433.0</v>
      </c>
      <c r="D3685" s="9" t="s">
        <v>207</v>
      </c>
      <c r="E3685" s="32">
        <v>44296.0</v>
      </c>
      <c r="F3685" s="32">
        <v>44421.0</v>
      </c>
      <c r="G3685" s="9" t="s">
        <v>9866</v>
      </c>
      <c r="H3685" s="9" t="s">
        <v>5976</v>
      </c>
    </row>
    <row r="3686">
      <c r="B3686" s="32">
        <v>44421.0</v>
      </c>
      <c r="C3686" s="32">
        <v>44433.0</v>
      </c>
      <c r="D3686" s="9" t="s">
        <v>207</v>
      </c>
      <c r="E3686" s="32">
        <v>44296.0</v>
      </c>
      <c r="F3686" s="32">
        <v>44421.0</v>
      </c>
      <c r="G3686" s="9" t="s">
        <v>9867</v>
      </c>
      <c r="H3686" s="9" t="s">
        <v>5976</v>
      </c>
    </row>
    <row r="3687">
      <c r="B3687" s="32">
        <v>44421.0</v>
      </c>
      <c r="C3687" s="32">
        <v>44433.0</v>
      </c>
      <c r="D3687" s="9" t="s">
        <v>207</v>
      </c>
      <c r="E3687" s="32">
        <v>44296.0</v>
      </c>
      <c r="F3687" s="32">
        <v>44421.0</v>
      </c>
      <c r="G3687" s="9" t="s">
        <v>9868</v>
      </c>
      <c r="H3687" s="9" t="s">
        <v>5976</v>
      </c>
    </row>
    <row r="3688">
      <c r="B3688" s="32">
        <v>44421.0</v>
      </c>
      <c r="C3688" s="32">
        <v>44433.0</v>
      </c>
      <c r="D3688" s="9" t="s">
        <v>207</v>
      </c>
      <c r="E3688" s="32">
        <v>44296.0</v>
      </c>
      <c r="F3688" s="32">
        <v>44421.0</v>
      </c>
      <c r="G3688" s="9" t="s">
        <v>9869</v>
      </c>
      <c r="H3688" s="9" t="s">
        <v>5978</v>
      </c>
    </row>
    <row r="3689">
      <c r="B3689" s="32">
        <v>44421.0</v>
      </c>
      <c r="C3689" s="32">
        <v>44433.0</v>
      </c>
      <c r="D3689" s="9" t="s">
        <v>207</v>
      </c>
      <c r="E3689" s="32">
        <v>44296.0</v>
      </c>
      <c r="F3689" s="32">
        <v>44421.0</v>
      </c>
      <c r="G3689" s="9" t="s">
        <v>9870</v>
      </c>
      <c r="H3689" s="9" t="s">
        <v>5980</v>
      </c>
    </row>
    <row r="3690">
      <c r="C3690" s="32">
        <v>44543.0</v>
      </c>
      <c r="D3690" s="9" t="s">
        <v>4445</v>
      </c>
      <c r="E3690" s="32">
        <v>44321.0</v>
      </c>
      <c r="F3690" s="32">
        <v>44375.0</v>
      </c>
      <c r="G3690" s="9" t="s">
        <v>9871</v>
      </c>
      <c r="H3690" s="9" t="s">
        <v>5976</v>
      </c>
    </row>
    <row r="3691">
      <c r="C3691" s="32">
        <v>44543.0</v>
      </c>
      <c r="D3691" s="9" t="s">
        <v>4445</v>
      </c>
      <c r="E3691" s="32">
        <v>44321.0</v>
      </c>
      <c r="F3691" s="32">
        <v>44375.0</v>
      </c>
      <c r="G3691" s="9" t="s">
        <v>9872</v>
      </c>
      <c r="H3691" s="9" t="s">
        <v>5976</v>
      </c>
    </row>
    <row r="3692">
      <c r="C3692" s="32">
        <v>44543.0</v>
      </c>
      <c r="D3692" s="9" t="s">
        <v>4445</v>
      </c>
      <c r="E3692" s="32">
        <v>44321.0</v>
      </c>
      <c r="F3692" s="32">
        <v>44375.0</v>
      </c>
      <c r="G3692" s="9" t="s">
        <v>9873</v>
      </c>
      <c r="H3692" s="9" t="s">
        <v>5978</v>
      </c>
    </row>
    <row r="3693">
      <c r="B3693" s="32">
        <v>44491.0</v>
      </c>
      <c r="C3693" s="32">
        <v>44508.0</v>
      </c>
      <c r="D3693" s="9" t="s">
        <v>4541</v>
      </c>
      <c r="E3693" s="32">
        <v>44330.0</v>
      </c>
      <c r="F3693" s="32">
        <v>44488.0</v>
      </c>
      <c r="G3693" s="9" t="s">
        <v>9874</v>
      </c>
      <c r="H3693" s="9" t="s">
        <v>5976</v>
      </c>
    </row>
    <row r="3694">
      <c r="B3694" s="32">
        <v>44491.0</v>
      </c>
      <c r="C3694" s="32">
        <v>44508.0</v>
      </c>
      <c r="D3694" s="9" t="s">
        <v>4541</v>
      </c>
      <c r="E3694" s="32">
        <v>44330.0</v>
      </c>
      <c r="F3694" s="32">
        <v>44488.0</v>
      </c>
      <c r="G3694" s="9" t="s">
        <v>9875</v>
      </c>
      <c r="H3694" s="9" t="s">
        <v>5976</v>
      </c>
    </row>
    <row r="3695">
      <c r="B3695" s="32">
        <v>44491.0</v>
      </c>
      <c r="C3695" s="32">
        <v>44508.0</v>
      </c>
      <c r="D3695" s="9" t="s">
        <v>4541</v>
      </c>
      <c r="E3695" s="32">
        <v>44330.0</v>
      </c>
      <c r="F3695" s="32">
        <v>44488.0</v>
      </c>
      <c r="G3695" s="9" t="s">
        <v>9876</v>
      </c>
      <c r="H3695" s="9" t="s">
        <v>5976</v>
      </c>
    </row>
    <row r="3696">
      <c r="B3696" s="32">
        <v>44491.0</v>
      </c>
      <c r="C3696" s="32">
        <v>44508.0</v>
      </c>
      <c r="D3696" s="9" t="s">
        <v>4541</v>
      </c>
      <c r="E3696" s="32">
        <v>44330.0</v>
      </c>
      <c r="F3696" s="32">
        <v>44488.0</v>
      </c>
      <c r="G3696" s="9" t="s">
        <v>9877</v>
      </c>
      <c r="H3696" s="9" t="s">
        <v>5978</v>
      </c>
    </row>
    <row r="3697">
      <c r="B3697" s="32">
        <v>44491.0</v>
      </c>
      <c r="C3697" s="32">
        <v>44508.0</v>
      </c>
      <c r="D3697" s="9" t="s">
        <v>4541</v>
      </c>
      <c r="E3697" s="32">
        <v>44330.0</v>
      </c>
      <c r="F3697" s="32">
        <v>44488.0</v>
      </c>
      <c r="G3697" s="9" t="s">
        <v>9878</v>
      </c>
      <c r="H3697" s="9" t="s">
        <v>5980</v>
      </c>
    </row>
    <row r="3698">
      <c r="B3698" s="32">
        <v>44634.0</v>
      </c>
      <c r="C3698" s="32">
        <v>44643.0</v>
      </c>
      <c r="D3698" s="9" t="s">
        <v>4321</v>
      </c>
      <c r="E3698" s="32">
        <v>44343.0</v>
      </c>
      <c r="F3698" s="32">
        <v>44614.0</v>
      </c>
      <c r="G3698" s="9" t="s">
        <v>9879</v>
      </c>
      <c r="H3698" s="9" t="s">
        <v>5976</v>
      </c>
    </row>
    <row r="3699">
      <c r="B3699" s="32">
        <v>44634.0</v>
      </c>
      <c r="C3699" s="32">
        <v>44643.0</v>
      </c>
      <c r="D3699" s="9" t="s">
        <v>4321</v>
      </c>
      <c r="E3699" s="32">
        <v>44343.0</v>
      </c>
      <c r="F3699" s="32">
        <v>44614.0</v>
      </c>
      <c r="G3699" s="9" t="s">
        <v>9880</v>
      </c>
      <c r="H3699" s="9" t="s">
        <v>5976</v>
      </c>
    </row>
    <row r="3700">
      <c r="B3700" s="32">
        <v>44634.0</v>
      </c>
      <c r="C3700" s="32">
        <v>44643.0</v>
      </c>
      <c r="D3700" s="9" t="s">
        <v>4321</v>
      </c>
      <c r="E3700" s="32">
        <v>44343.0</v>
      </c>
      <c r="F3700" s="32">
        <v>44614.0</v>
      </c>
      <c r="G3700" s="9" t="s">
        <v>9881</v>
      </c>
      <c r="H3700" s="9" t="s">
        <v>5976</v>
      </c>
    </row>
    <row r="3701">
      <c r="B3701" s="32">
        <v>44634.0</v>
      </c>
      <c r="C3701" s="32">
        <v>44643.0</v>
      </c>
      <c r="D3701" s="9" t="s">
        <v>4321</v>
      </c>
      <c r="E3701" s="32">
        <v>44343.0</v>
      </c>
      <c r="F3701" s="32">
        <v>44614.0</v>
      </c>
      <c r="G3701" s="9" t="s">
        <v>9882</v>
      </c>
      <c r="H3701" s="9" t="s">
        <v>5978</v>
      </c>
    </row>
    <row r="3702">
      <c r="C3702" s="32">
        <v>44418.0</v>
      </c>
      <c r="D3702" s="9" t="s">
        <v>4535</v>
      </c>
      <c r="E3702" s="32">
        <v>44312.0</v>
      </c>
      <c r="F3702" s="32">
        <v>44375.0</v>
      </c>
      <c r="G3702" s="9" t="s">
        <v>9883</v>
      </c>
      <c r="H3702" s="9" t="s">
        <v>5976</v>
      </c>
    </row>
    <row r="3703">
      <c r="C3703" s="32">
        <v>44418.0</v>
      </c>
      <c r="D3703" s="9" t="s">
        <v>4535</v>
      </c>
      <c r="E3703" s="32">
        <v>44312.0</v>
      </c>
      <c r="F3703" s="32">
        <v>44375.0</v>
      </c>
      <c r="G3703" s="9" t="s">
        <v>9884</v>
      </c>
      <c r="H3703" s="9" t="s">
        <v>5976</v>
      </c>
    </row>
    <row r="3704">
      <c r="C3704" s="32">
        <v>44418.0</v>
      </c>
      <c r="D3704" s="9" t="s">
        <v>4535</v>
      </c>
      <c r="E3704" s="32">
        <v>44312.0</v>
      </c>
      <c r="F3704" s="32">
        <v>44375.0</v>
      </c>
      <c r="G3704" s="9" t="s">
        <v>9885</v>
      </c>
      <c r="H3704" s="9" t="s">
        <v>5976</v>
      </c>
    </row>
    <row r="3705">
      <c r="C3705" s="32">
        <v>44418.0</v>
      </c>
      <c r="D3705" s="9" t="s">
        <v>4535</v>
      </c>
      <c r="E3705" s="32">
        <v>44312.0</v>
      </c>
      <c r="F3705" s="32">
        <v>44375.0</v>
      </c>
      <c r="G3705" s="9" t="s">
        <v>9886</v>
      </c>
      <c r="H3705" s="9" t="s">
        <v>5978</v>
      </c>
    </row>
    <row r="3706">
      <c r="C3706" s="32">
        <v>44418.0</v>
      </c>
      <c r="D3706" s="9" t="s">
        <v>4535</v>
      </c>
      <c r="E3706" s="32">
        <v>44312.0</v>
      </c>
      <c r="F3706" s="32">
        <v>44390.0</v>
      </c>
      <c r="G3706" s="9" t="s">
        <v>9887</v>
      </c>
      <c r="H3706" s="9" t="s">
        <v>5980</v>
      </c>
    </row>
    <row r="3707">
      <c r="B3707" s="32">
        <v>44442.0</v>
      </c>
      <c r="C3707" s="32">
        <v>44560.0</v>
      </c>
      <c r="D3707" s="9" t="s">
        <v>4533</v>
      </c>
      <c r="E3707" s="32">
        <v>44310.0</v>
      </c>
      <c r="F3707" s="32">
        <v>44386.0</v>
      </c>
      <c r="G3707" s="9" t="s">
        <v>9888</v>
      </c>
      <c r="H3707" s="9" t="s">
        <v>5976</v>
      </c>
    </row>
    <row r="3708">
      <c r="B3708" s="32">
        <v>44442.0</v>
      </c>
      <c r="C3708" s="32">
        <v>44560.0</v>
      </c>
      <c r="D3708" s="9" t="s">
        <v>4533</v>
      </c>
      <c r="E3708" s="32">
        <v>44310.0</v>
      </c>
      <c r="F3708" s="32">
        <v>44386.0</v>
      </c>
      <c r="G3708" s="9" t="s">
        <v>9889</v>
      </c>
      <c r="H3708" s="9" t="s">
        <v>5976</v>
      </c>
    </row>
    <row r="3709">
      <c r="B3709" s="32">
        <v>44442.0</v>
      </c>
      <c r="C3709" s="32">
        <v>44560.0</v>
      </c>
      <c r="D3709" s="9" t="s">
        <v>4533</v>
      </c>
      <c r="E3709" s="32">
        <v>44310.0</v>
      </c>
      <c r="F3709" s="32">
        <v>44386.0</v>
      </c>
      <c r="G3709" s="9" t="s">
        <v>9890</v>
      </c>
      <c r="H3709" s="9" t="s">
        <v>5976</v>
      </c>
    </row>
    <row r="3710">
      <c r="B3710" s="32">
        <v>44442.0</v>
      </c>
      <c r="C3710" s="32">
        <v>44560.0</v>
      </c>
      <c r="D3710" s="9" t="s">
        <v>4533</v>
      </c>
      <c r="E3710" s="32">
        <v>44310.0</v>
      </c>
      <c r="F3710" s="32">
        <v>44386.0</v>
      </c>
      <c r="G3710" s="9" t="s">
        <v>9891</v>
      </c>
      <c r="H3710" s="9" t="s">
        <v>5978</v>
      </c>
    </row>
    <row r="3711">
      <c r="B3711" s="32">
        <v>44442.0</v>
      </c>
      <c r="C3711" s="32">
        <v>44560.0</v>
      </c>
      <c r="D3711" s="9" t="s">
        <v>4533</v>
      </c>
      <c r="E3711" s="32">
        <v>44310.0</v>
      </c>
      <c r="F3711" s="32">
        <v>44448.0</v>
      </c>
      <c r="G3711" s="9" t="s">
        <v>9892</v>
      </c>
      <c r="H3711" s="9" t="s">
        <v>5980</v>
      </c>
    </row>
    <row r="3712">
      <c r="B3712" s="32">
        <v>44427.0</v>
      </c>
      <c r="C3712" s="32">
        <v>44442.0</v>
      </c>
      <c r="D3712" s="9" t="s">
        <v>4457</v>
      </c>
      <c r="E3712" s="32">
        <v>44320.0</v>
      </c>
      <c r="F3712" s="32">
        <v>44421.0</v>
      </c>
      <c r="G3712" s="9" t="s">
        <v>9893</v>
      </c>
      <c r="H3712" s="9" t="s">
        <v>5976</v>
      </c>
    </row>
    <row r="3713">
      <c r="B3713" s="32">
        <v>44427.0</v>
      </c>
      <c r="C3713" s="32">
        <v>44442.0</v>
      </c>
      <c r="D3713" s="9" t="s">
        <v>4457</v>
      </c>
      <c r="E3713" s="32">
        <v>44320.0</v>
      </c>
      <c r="F3713" s="32">
        <v>44421.0</v>
      </c>
      <c r="G3713" s="9" t="s">
        <v>9894</v>
      </c>
      <c r="H3713" s="9" t="s">
        <v>5976</v>
      </c>
    </row>
    <row r="3714">
      <c r="B3714" s="32">
        <v>44427.0</v>
      </c>
      <c r="C3714" s="32">
        <v>44442.0</v>
      </c>
      <c r="D3714" s="9" t="s">
        <v>4457</v>
      </c>
      <c r="E3714" s="32">
        <v>44320.0</v>
      </c>
      <c r="F3714" s="32">
        <v>44421.0</v>
      </c>
      <c r="G3714" s="9" t="s">
        <v>9895</v>
      </c>
      <c r="H3714" s="9" t="s">
        <v>5976</v>
      </c>
    </row>
    <row r="3715">
      <c r="B3715" s="32">
        <v>44427.0</v>
      </c>
      <c r="C3715" s="32">
        <v>44442.0</v>
      </c>
      <c r="D3715" s="9" t="s">
        <v>4457</v>
      </c>
      <c r="E3715" s="32">
        <v>44320.0</v>
      </c>
      <c r="F3715" s="32">
        <v>44421.0</v>
      </c>
      <c r="G3715" s="9" t="s">
        <v>9896</v>
      </c>
      <c r="H3715" s="9" t="s">
        <v>5978</v>
      </c>
    </row>
    <row r="3716">
      <c r="B3716" s="32">
        <v>44427.0</v>
      </c>
      <c r="C3716" s="32">
        <v>44442.0</v>
      </c>
      <c r="D3716" s="9" t="s">
        <v>4457</v>
      </c>
      <c r="E3716" s="32">
        <v>44320.0</v>
      </c>
      <c r="F3716" s="32">
        <v>44421.0</v>
      </c>
      <c r="G3716" s="9" t="s">
        <v>9897</v>
      </c>
      <c r="H3716" s="9" t="s">
        <v>5980</v>
      </c>
    </row>
    <row r="3717">
      <c r="C3717" s="32">
        <v>44537.0</v>
      </c>
      <c r="D3717" s="9" t="s">
        <v>4635</v>
      </c>
      <c r="E3717" s="32">
        <v>44295.0</v>
      </c>
      <c r="F3717" s="32">
        <v>44392.0</v>
      </c>
      <c r="G3717" s="9" t="s">
        <v>9898</v>
      </c>
      <c r="H3717" s="9" t="s">
        <v>5976</v>
      </c>
    </row>
    <row r="3718">
      <c r="C3718" s="32">
        <v>44537.0</v>
      </c>
      <c r="D3718" s="9" t="s">
        <v>4635</v>
      </c>
      <c r="E3718" s="32">
        <v>44295.0</v>
      </c>
      <c r="F3718" s="32">
        <v>44392.0</v>
      </c>
      <c r="G3718" s="9" t="s">
        <v>9899</v>
      </c>
      <c r="H3718" s="9" t="s">
        <v>5976</v>
      </c>
    </row>
    <row r="3719">
      <c r="C3719" s="32">
        <v>44537.0</v>
      </c>
      <c r="D3719" s="9" t="s">
        <v>4635</v>
      </c>
      <c r="E3719" s="32">
        <v>44295.0</v>
      </c>
      <c r="F3719" s="32">
        <v>44392.0</v>
      </c>
      <c r="G3719" s="9" t="s">
        <v>9900</v>
      </c>
      <c r="H3719" s="9" t="s">
        <v>5976</v>
      </c>
    </row>
    <row r="3720">
      <c r="C3720" s="32">
        <v>44537.0</v>
      </c>
      <c r="D3720" s="9" t="s">
        <v>4635</v>
      </c>
      <c r="E3720" s="32">
        <v>44295.0</v>
      </c>
      <c r="F3720" s="32">
        <v>44392.0</v>
      </c>
      <c r="G3720" s="9" t="s">
        <v>9901</v>
      </c>
      <c r="H3720" s="9" t="s">
        <v>5978</v>
      </c>
    </row>
    <row r="3721">
      <c r="C3721" s="32">
        <v>44615.0</v>
      </c>
      <c r="D3721" s="9" t="s">
        <v>4495</v>
      </c>
      <c r="E3721" s="32">
        <v>44316.0</v>
      </c>
      <c r="F3721" s="32">
        <v>44420.0</v>
      </c>
      <c r="G3721" s="9" t="s">
        <v>9902</v>
      </c>
      <c r="H3721" s="9" t="s">
        <v>5976</v>
      </c>
    </row>
    <row r="3722">
      <c r="C3722" s="32">
        <v>44615.0</v>
      </c>
      <c r="D3722" s="9" t="s">
        <v>4495</v>
      </c>
      <c r="E3722" s="32">
        <v>44316.0</v>
      </c>
      <c r="F3722" s="32">
        <v>44420.0</v>
      </c>
      <c r="G3722" s="9" t="s">
        <v>9903</v>
      </c>
      <c r="H3722" s="9" t="s">
        <v>5976</v>
      </c>
    </row>
    <row r="3723">
      <c r="C3723" s="32">
        <v>44615.0</v>
      </c>
      <c r="D3723" s="9" t="s">
        <v>4495</v>
      </c>
      <c r="E3723" s="32">
        <v>44316.0</v>
      </c>
      <c r="F3723" s="32">
        <v>44420.0</v>
      </c>
      <c r="G3723" s="9" t="s">
        <v>9904</v>
      </c>
      <c r="H3723" s="9" t="s">
        <v>5976</v>
      </c>
    </row>
    <row r="3724">
      <c r="C3724" s="32">
        <v>44615.0</v>
      </c>
      <c r="D3724" s="9" t="s">
        <v>4495</v>
      </c>
      <c r="E3724" s="32">
        <v>44316.0</v>
      </c>
      <c r="F3724" s="32">
        <v>44420.0</v>
      </c>
      <c r="G3724" s="9" t="s">
        <v>9905</v>
      </c>
      <c r="H3724" s="9" t="s">
        <v>5978</v>
      </c>
    </row>
    <row r="3725">
      <c r="C3725" s="32">
        <v>44615.0</v>
      </c>
      <c r="D3725" s="9" t="s">
        <v>4495</v>
      </c>
      <c r="E3725" s="32">
        <v>44316.0</v>
      </c>
      <c r="F3725" s="32">
        <v>44529.0</v>
      </c>
      <c r="G3725" s="9" t="s">
        <v>9906</v>
      </c>
      <c r="H3725" s="9" t="s">
        <v>5980</v>
      </c>
    </row>
    <row r="3726">
      <c r="B3726" s="32">
        <v>44519.0</v>
      </c>
      <c r="C3726" s="32">
        <v>44588.0</v>
      </c>
      <c r="D3726" s="9" t="s">
        <v>5181</v>
      </c>
      <c r="E3726" s="32">
        <v>44309.0</v>
      </c>
      <c r="F3726" s="32">
        <v>44483.0</v>
      </c>
      <c r="G3726" s="9" t="s">
        <v>9907</v>
      </c>
      <c r="H3726" s="9" t="s">
        <v>5976</v>
      </c>
    </row>
    <row r="3727">
      <c r="B3727" s="32">
        <v>44519.0</v>
      </c>
      <c r="C3727" s="32">
        <v>44588.0</v>
      </c>
      <c r="D3727" s="9" t="s">
        <v>5181</v>
      </c>
      <c r="E3727" s="32">
        <v>44309.0</v>
      </c>
      <c r="F3727" s="32">
        <v>44483.0</v>
      </c>
      <c r="G3727" s="9" t="s">
        <v>9908</v>
      </c>
      <c r="H3727" s="9" t="s">
        <v>5976</v>
      </c>
    </row>
    <row r="3728">
      <c r="B3728" s="32">
        <v>44519.0</v>
      </c>
      <c r="C3728" s="32">
        <v>44588.0</v>
      </c>
      <c r="D3728" s="9" t="s">
        <v>5181</v>
      </c>
      <c r="E3728" s="32">
        <v>44309.0</v>
      </c>
      <c r="F3728" s="32">
        <v>44483.0</v>
      </c>
      <c r="G3728" s="9" t="s">
        <v>9909</v>
      </c>
      <c r="H3728" s="9" t="s">
        <v>5976</v>
      </c>
    </row>
    <row r="3729">
      <c r="B3729" s="32">
        <v>44519.0</v>
      </c>
      <c r="C3729" s="32">
        <v>44588.0</v>
      </c>
      <c r="D3729" s="9" t="s">
        <v>5181</v>
      </c>
      <c r="E3729" s="32">
        <v>44309.0</v>
      </c>
      <c r="F3729" s="32">
        <v>44483.0</v>
      </c>
      <c r="G3729" s="9" t="s">
        <v>9910</v>
      </c>
      <c r="H3729" s="9" t="s">
        <v>5978</v>
      </c>
    </row>
    <row r="3730">
      <c r="B3730" s="32">
        <v>44519.0</v>
      </c>
      <c r="C3730" s="32">
        <v>44588.0</v>
      </c>
      <c r="D3730" s="9" t="s">
        <v>5181</v>
      </c>
      <c r="E3730" s="32">
        <v>44309.0</v>
      </c>
      <c r="F3730" s="32">
        <v>44483.0</v>
      </c>
      <c r="G3730" s="9" t="s">
        <v>9911</v>
      </c>
      <c r="H3730" s="9" t="s">
        <v>5980</v>
      </c>
    </row>
    <row r="3731">
      <c r="B3731" s="32">
        <v>44469.0</v>
      </c>
      <c r="C3731" s="32">
        <v>44491.0</v>
      </c>
      <c r="D3731" s="9" t="s">
        <v>5679</v>
      </c>
      <c r="E3731" s="32">
        <v>44309.0</v>
      </c>
      <c r="F3731" s="32">
        <v>44442.0</v>
      </c>
      <c r="G3731" s="9" t="s">
        <v>9912</v>
      </c>
      <c r="H3731" s="9" t="s">
        <v>5976</v>
      </c>
    </row>
    <row r="3732">
      <c r="B3732" s="32">
        <v>44469.0</v>
      </c>
      <c r="C3732" s="32">
        <v>44491.0</v>
      </c>
      <c r="D3732" s="9" t="s">
        <v>5679</v>
      </c>
      <c r="E3732" s="32">
        <v>44309.0</v>
      </c>
      <c r="F3732" s="32">
        <v>44442.0</v>
      </c>
      <c r="G3732" s="9" t="s">
        <v>9913</v>
      </c>
      <c r="H3732" s="9" t="s">
        <v>5976</v>
      </c>
    </row>
    <row r="3733">
      <c r="B3733" s="32">
        <v>44469.0</v>
      </c>
      <c r="C3733" s="32">
        <v>44491.0</v>
      </c>
      <c r="D3733" s="9" t="s">
        <v>5679</v>
      </c>
      <c r="E3733" s="32">
        <v>44309.0</v>
      </c>
      <c r="F3733" s="32">
        <v>44442.0</v>
      </c>
      <c r="G3733" s="9" t="s">
        <v>9914</v>
      </c>
      <c r="H3733" s="9" t="s">
        <v>5978</v>
      </c>
    </row>
    <row r="3734">
      <c r="B3734" s="32">
        <v>44469.0</v>
      </c>
      <c r="C3734" s="32">
        <v>44491.0</v>
      </c>
      <c r="D3734" s="9" t="s">
        <v>5679</v>
      </c>
      <c r="E3734" s="32">
        <v>44309.0</v>
      </c>
      <c r="F3734" s="32">
        <v>44467.0</v>
      </c>
      <c r="G3734" s="9" t="s">
        <v>9915</v>
      </c>
      <c r="H3734" s="9" t="s">
        <v>5980</v>
      </c>
    </row>
    <row r="3735">
      <c r="C3735" s="32">
        <v>44621.0</v>
      </c>
      <c r="D3735" s="9" t="s">
        <v>4399</v>
      </c>
      <c r="E3735" s="32">
        <v>44330.0</v>
      </c>
      <c r="F3735" s="32">
        <v>44404.0</v>
      </c>
      <c r="G3735" s="9" t="s">
        <v>9916</v>
      </c>
      <c r="H3735" s="9" t="s">
        <v>5976</v>
      </c>
    </row>
    <row r="3736">
      <c r="C3736" s="32">
        <v>44621.0</v>
      </c>
      <c r="D3736" s="9" t="s">
        <v>4399</v>
      </c>
      <c r="E3736" s="32">
        <v>44330.0</v>
      </c>
      <c r="F3736" s="32">
        <v>44404.0</v>
      </c>
      <c r="G3736" s="9" t="s">
        <v>9917</v>
      </c>
      <c r="H3736" s="9" t="s">
        <v>5976</v>
      </c>
    </row>
    <row r="3737">
      <c r="C3737" s="32">
        <v>44621.0</v>
      </c>
      <c r="D3737" s="9" t="s">
        <v>4399</v>
      </c>
      <c r="E3737" s="32">
        <v>44330.0</v>
      </c>
      <c r="F3737" s="32">
        <v>44404.0</v>
      </c>
      <c r="G3737" s="9" t="s">
        <v>9918</v>
      </c>
      <c r="H3737" s="9" t="s">
        <v>5976</v>
      </c>
    </row>
    <row r="3738">
      <c r="C3738" s="32">
        <v>44621.0</v>
      </c>
      <c r="D3738" s="9" t="s">
        <v>4399</v>
      </c>
      <c r="E3738" s="32">
        <v>44330.0</v>
      </c>
      <c r="F3738" s="32">
        <v>44404.0</v>
      </c>
      <c r="G3738" s="9" t="s">
        <v>9919</v>
      </c>
      <c r="H3738" s="9" t="s">
        <v>5978</v>
      </c>
    </row>
    <row r="3739">
      <c r="C3739" s="32">
        <v>44621.0</v>
      </c>
      <c r="D3739" s="9" t="s">
        <v>4399</v>
      </c>
      <c r="E3739" s="32">
        <v>44330.0</v>
      </c>
      <c r="F3739" s="32">
        <v>44582.0</v>
      </c>
      <c r="G3739" s="9" t="s">
        <v>9920</v>
      </c>
      <c r="H3739" s="9" t="s">
        <v>5980</v>
      </c>
    </row>
    <row r="3740">
      <c r="D3740" s="9" t="s">
        <v>4529</v>
      </c>
      <c r="E3740" s="32">
        <v>44379.0</v>
      </c>
      <c r="F3740" s="32">
        <v>44441.0</v>
      </c>
      <c r="G3740" s="9" t="s">
        <v>9921</v>
      </c>
      <c r="H3740" s="9" t="s">
        <v>5976</v>
      </c>
    </row>
    <row r="3741">
      <c r="D3741" s="9" t="s">
        <v>4529</v>
      </c>
      <c r="E3741" s="32">
        <v>44379.0</v>
      </c>
      <c r="F3741" s="32">
        <v>44441.0</v>
      </c>
      <c r="G3741" s="9" t="s">
        <v>9922</v>
      </c>
      <c r="H3741" s="9" t="s">
        <v>5976</v>
      </c>
    </row>
    <row r="3742">
      <c r="D3742" s="9" t="s">
        <v>4529</v>
      </c>
      <c r="E3742" s="32">
        <v>44379.0</v>
      </c>
      <c r="F3742" s="32">
        <v>44441.0</v>
      </c>
      <c r="G3742" s="9" t="s">
        <v>9923</v>
      </c>
      <c r="H3742" s="9" t="s">
        <v>5976</v>
      </c>
    </row>
    <row r="3743">
      <c r="D3743" s="9" t="s">
        <v>4529</v>
      </c>
      <c r="E3743" s="32">
        <v>44379.0</v>
      </c>
      <c r="F3743" s="32">
        <v>44441.0</v>
      </c>
      <c r="G3743" s="9" t="s">
        <v>9924</v>
      </c>
      <c r="H3743" s="9" t="s">
        <v>5978</v>
      </c>
    </row>
    <row r="3744">
      <c r="C3744" s="32">
        <v>44459.0</v>
      </c>
      <c r="D3744" s="9" t="s">
        <v>4943</v>
      </c>
      <c r="E3744" s="32">
        <v>44322.0</v>
      </c>
      <c r="F3744" s="32">
        <v>44412.0</v>
      </c>
      <c r="G3744" s="9" t="s">
        <v>9925</v>
      </c>
      <c r="H3744" s="9" t="s">
        <v>5976</v>
      </c>
    </row>
    <row r="3745">
      <c r="C3745" s="32">
        <v>44459.0</v>
      </c>
      <c r="D3745" s="9" t="s">
        <v>4943</v>
      </c>
      <c r="E3745" s="32">
        <v>44322.0</v>
      </c>
      <c r="F3745" s="32">
        <v>44412.0</v>
      </c>
      <c r="G3745" s="9" t="s">
        <v>9926</v>
      </c>
      <c r="H3745" s="9" t="s">
        <v>5976</v>
      </c>
    </row>
    <row r="3746">
      <c r="C3746" s="32">
        <v>44459.0</v>
      </c>
      <c r="D3746" s="9" t="s">
        <v>4943</v>
      </c>
      <c r="E3746" s="32">
        <v>44322.0</v>
      </c>
      <c r="F3746" s="32">
        <v>44412.0</v>
      </c>
      <c r="G3746" s="9" t="s">
        <v>9927</v>
      </c>
      <c r="H3746" s="9" t="s">
        <v>5976</v>
      </c>
    </row>
    <row r="3747">
      <c r="C3747" s="32">
        <v>44459.0</v>
      </c>
      <c r="D3747" s="9" t="s">
        <v>4943</v>
      </c>
      <c r="E3747" s="32">
        <v>44322.0</v>
      </c>
      <c r="F3747" s="32">
        <v>44412.0</v>
      </c>
      <c r="G3747" s="9" t="s">
        <v>9928</v>
      </c>
      <c r="H3747" s="9" t="s">
        <v>5978</v>
      </c>
    </row>
    <row r="3748">
      <c r="C3748" s="32">
        <v>44459.0</v>
      </c>
      <c r="D3748" s="9" t="s">
        <v>4943</v>
      </c>
      <c r="E3748" s="32">
        <v>44322.0</v>
      </c>
      <c r="F3748" s="32">
        <v>44412.0</v>
      </c>
      <c r="G3748" s="9" t="s">
        <v>9929</v>
      </c>
      <c r="H3748" s="9" t="s">
        <v>5980</v>
      </c>
    </row>
    <row r="3749">
      <c r="B3749" s="32">
        <v>44656.0</v>
      </c>
      <c r="C3749" s="32">
        <v>44680.0</v>
      </c>
      <c r="D3749" s="9" t="s">
        <v>4521</v>
      </c>
      <c r="E3749" s="32">
        <v>44313.0</v>
      </c>
      <c r="F3749" s="32">
        <v>44386.0</v>
      </c>
      <c r="G3749" s="9" t="s">
        <v>9930</v>
      </c>
      <c r="H3749" s="9" t="s">
        <v>5976</v>
      </c>
    </row>
    <row r="3750">
      <c r="B3750" s="32">
        <v>44656.0</v>
      </c>
      <c r="C3750" s="32">
        <v>44680.0</v>
      </c>
      <c r="D3750" s="9" t="s">
        <v>4521</v>
      </c>
      <c r="E3750" s="32">
        <v>44313.0</v>
      </c>
      <c r="F3750" s="32">
        <v>44386.0</v>
      </c>
      <c r="G3750" s="9" t="s">
        <v>9931</v>
      </c>
      <c r="H3750" s="9" t="s">
        <v>5976</v>
      </c>
    </row>
    <row r="3751">
      <c r="B3751" s="32">
        <v>44656.0</v>
      </c>
      <c r="C3751" s="32">
        <v>44680.0</v>
      </c>
      <c r="D3751" s="9" t="s">
        <v>4521</v>
      </c>
      <c r="E3751" s="32">
        <v>44313.0</v>
      </c>
      <c r="F3751" s="32">
        <v>44386.0</v>
      </c>
      <c r="G3751" s="9" t="s">
        <v>9932</v>
      </c>
      <c r="H3751" s="9" t="s">
        <v>5976</v>
      </c>
    </row>
    <row r="3752">
      <c r="B3752" s="32">
        <v>44656.0</v>
      </c>
      <c r="C3752" s="32">
        <v>44680.0</v>
      </c>
      <c r="D3752" s="9" t="s">
        <v>4521</v>
      </c>
      <c r="E3752" s="32">
        <v>44313.0</v>
      </c>
      <c r="F3752" s="32">
        <v>44386.0</v>
      </c>
      <c r="G3752" s="9" t="s">
        <v>9933</v>
      </c>
      <c r="H3752" s="9" t="s">
        <v>5978</v>
      </c>
    </row>
    <row r="3753">
      <c r="B3753" s="32">
        <v>44656.0</v>
      </c>
      <c r="C3753" s="32">
        <v>44680.0</v>
      </c>
      <c r="D3753" s="9" t="s">
        <v>4521</v>
      </c>
      <c r="E3753" s="32">
        <v>44313.0</v>
      </c>
      <c r="F3753" s="32">
        <v>44531.0</v>
      </c>
      <c r="G3753" s="9" t="s">
        <v>9934</v>
      </c>
      <c r="H3753" s="9" t="s">
        <v>5980</v>
      </c>
    </row>
    <row r="3754">
      <c r="B3754" s="32">
        <v>44392.0</v>
      </c>
      <c r="C3754" s="32">
        <v>44399.0</v>
      </c>
      <c r="D3754" s="9" t="s">
        <v>4471</v>
      </c>
      <c r="E3754" s="32">
        <v>44319.0</v>
      </c>
      <c r="F3754" s="32">
        <v>44368.0</v>
      </c>
      <c r="G3754" s="9" t="s">
        <v>9935</v>
      </c>
      <c r="H3754" s="9" t="s">
        <v>5976</v>
      </c>
    </row>
    <row r="3755">
      <c r="B3755" s="32">
        <v>44392.0</v>
      </c>
      <c r="C3755" s="32">
        <v>44399.0</v>
      </c>
      <c r="D3755" s="9" t="s">
        <v>4471</v>
      </c>
      <c r="E3755" s="32">
        <v>44319.0</v>
      </c>
      <c r="F3755" s="32">
        <v>44368.0</v>
      </c>
      <c r="G3755" s="9" t="s">
        <v>9936</v>
      </c>
      <c r="H3755" s="9" t="s">
        <v>5976</v>
      </c>
    </row>
    <row r="3756">
      <c r="B3756" s="32">
        <v>44392.0</v>
      </c>
      <c r="C3756" s="32">
        <v>44399.0</v>
      </c>
      <c r="D3756" s="9" t="s">
        <v>4471</v>
      </c>
      <c r="E3756" s="32">
        <v>44319.0</v>
      </c>
      <c r="F3756" s="32">
        <v>44368.0</v>
      </c>
      <c r="G3756" s="9" t="s">
        <v>9937</v>
      </c>
      <c r="H3756" s="9" t="s">
        <v>5976</v>
      </c>
    </row>
    <row r="3757">
      <c r="B3757" s="32">
        <v>44392.0</v>
      </c>
      <c r="C3757" s="32">
        <v>44399.0</v>
      </c>
      <c r="D3757" s="9" t="s">
        <v>4471</v>
      </c>
      <c r="E3757" s="32">
        <v>44319.0</v>
      </c>
      <c r="F3757" s="32">
        <v>44368.0</v>
      </c>
      <c r="G3757" s="9" t="s">
        <v>9938</v>
      </c>
      <c r="H3757" s="9" t="s">
        <v>5978</v>
      </c>
    </row>
    <row r="3758">
      <c r="B3758" s="32">
        <v>44392.0</v>
      </c>
      <c r="C3758" s="32">
        <v>44399.0</v>
      </c>
      <c r="D3758" s="9" t="s">
        <v>4471</v>
      </c>
      <c r="E3758" s="32">
        <v>44319.0</v>
      </c>
      <c r="F3758" s="32">
        <v>44392.0</v>
      </c>
      <c r="G3758" s="9" t="s">
        <v>9939</v>
      </c>
      <c r="H3758" s="9" t="s">
        <v>5980</v>
      </c>
    </row>
    <row r="3759">
      <c r="C3759" s="32">
        <v>44712.0</v>
      </c>
      <c r="D3759" s="9" t="s">
        <v>4963</v>
      </c>
      <c r="E3759" s="32">
        <v>44237.0</v>
      </c>
      <c r="F3759" s="32">
        <v>44503.0</v>
      </c>
      <c r="G3759" s="9" t="s">
        <v>9940</v>
      </c>
      <c r="H3759" s="9" t="s">
        <v>5976</v>
      </c>
    </row>
    <row r="3760">
      <c r="C3760" s="32">
        <v>44712.0</v>
      </c>
      <c r="D3760" s="9" t="s">
        <v>4963</v>
      </c>
      <c r="E3760" s="32">
        <v>44237.0</v>
      </c>
      <c r="F3760" s="32">
        <v>44503.0</v>
      </c>
      <c r="G3760" s="9" t="s">
        <v>9941</v>
      </c>
      <c r="H3760" s="9" t="s">
        <v>5976</v>
      </c>
    </row>
    <row r="3761">
      <c r="C3761" s="32">
        <v>44712.0</v>
      </c>
      <c r="D3761" s="9" t="s">
        <v>4963</v>
      </c>
      <c r="E3761" s="32">
        <v>44237.0</v>
      </c>
      <c r="F3761" s="32">
        <v>44503.0</v>
      </c>
      <c r="G3761" s="9" t="s">
        <v>9942</v>
      </c>
      <c r="H3761" s="9" t="s">
        <v>5976</v>
      </c>
    </row>
    <row r="3762">
      <c r="C3762" s="32">
        <v>44712.0</v>
      </c>
      <c r="D3762" s="9" t="s">
        <v>4963</v>
      </c>
      <c r="E3762" s="32">
        <v>44237.0</v>
      </c>
      <c r="F3762" s="32">
        <v>44503.0</v>
      </c>
      <c r="G3762" s="9" t="s">
        <v>9943</v>
      </c>
      <c r="H3762" s="9" t="s">
        <v>5978</v>
      </c>
    </row>
    <row r="3763">
      <c r="B3763" s="32">
        <v>44614.0</v>
      </c>
      <c r="C3763" s="32">
        <v>44642.0</v>
      </c>
      <c r="D3763" s="9" t="s">
        <v>9944</v>
      </c>
      <c r="E3763" s="32">
        <v>44300.0</v>
      </c>
      <c r="F3763" s="32">
        <v>44612.0</v>
      </c>
      <c r="G3763" s="9" t="s">
        <v>9945</v>
      </c>
      <c r="H3763" s="9" t="s">
        <v>5976</v>
      </c>
    </row>
    <row r="3764">
      <c r="B3764" s="32">
        <v>44614.0</v>
      </c>
      <c r="C3764" s="32">
        <v>44642.0</v>
      </c>
      <c r="D3764" s="9" t="s">
        <v>9944</v>
      </c>
      <c r="E3764" s="32">
        <v>44300.0</v>
      </c>
      <c r="F3764" s="32">
        <v>44612.0</v>
      </c>
      <c r="G3764" s="9" t="s">
        <v>9946</v>
      </c>
      <c r="H3764" s="9" t="s">
        <v>5976</v>
      </c>
    </row>
    <row r="3765">
      <c r="B3765" s="32">
        <v>44614.0</v>
      </c>
      <c r="C3765" s="32">
        <v>44642.0</v>
      </c>
      <c r="D3765" s="9" t="s">
        <v>9944</v>
      </c>
      <c r="E3765" s="32">
        <v>44300.0</v>
      </c>
      <c r="F3765" s="32">
        <v>44612.0</v>
      </c>
      <c r="G3765" s="9" t="s">
        <v>9947</v>
      </c>
      <c r="H3765" s="9" t="s">
        <v>5976</v>
      </c>
    </row>
    <row r="3766">
      <c r="B3766" s="32">
        <v>44614.0</v>
      </c>
      <c r="C3766" s="32">
        <v>44642.0</v>
      </c>
      <c r="D3766" s="9" t="s">
        <v>9944</v>
      </c>
      <c r="E3766" s="32">
        <v>44300.0</v>
      </c>
      <c r="F3766" s="32">
        <v>44612.0</v>
      </c>
      <c r="G3766" s="9" t="s">
        <v>9948</v>
      </c>
      <c r="H3766" s="9" t="s">
        <v>5978</v>
      </c>
    </row>
    <row r="3767">
      <c r="B3767" s="32">
        <v>44614.0</v>
      </c>
      <c r="C3767" s="32">
        <v>44642.0</v>
      </c>
      <c r="D3767" s="9" t="s">
        <v>9944</v>
      </c>
      <c r="E3767" s="32">
        <v>44300.0</v>
      </c>
      <c r="F3767" s="32">
        <v>44612.0</v>
      </c>
      <c r="G3767" s="9" t="s">
        <v>9949</v>
      </c>
      <c r="H3767" s="9" t="s">
        <v>5980</v>
      </c>
    </row>
    <row r="3768">
      <c r="B3768" s="32">
        <v>44462.0</v>
      </c>
      <c r="C3768" s="32">
        <v>44476.0</v>
      </c>
      <c r="D3768" s="9" t="s">
        <v>5451</v>
      </c>
      <c r="E3768" s="32">
        <v>44149.0</v>
      </c>
      <c r="F3768" s="32">
        <v>44447.0</v>
      </c>
      <c r="G3768" s="9" t="s">
        <v>9950</v>
      </c>
      <c r="H3768" s="9" t="s">
        <v>5976</v>
      </c>
    </row>
    <row r="3769">
      <c r="B3769" s="32">
        <v>44462.0</v>
      </c>
      <c r="C3769" s="32">
        <v>44476.0</v>
      </c>
      <c r="D3769" s="9" t="s">
        <v>5451</v>
      </c>
      <c r="E3769" s="32">
        <v>44149.0</v>
      </c>
      <c r="F3769" s="32">
        <v>44447.0</v>
      </c>
      <c r="G3769" s="9" t="s">
        <v>9951</v>
      </c>
      <c r="H3769" s="9" t="s">
        <v>5976</v>
      </c>
    </row>
    <row r="3770">
      <c r="B3770" s="32">
        <v>44462.0</v>
      </c>
      <c r="C3770" s="32">
        <v>44476.0</v>
      </c>
      <c r="D3770" s="9" t="s">
        <v>5451</v>
      </c>
      <c r="E3770" s="32">
        <v>44149.0</v>
      </c>
      <c r="F3770" s="32">
        <v>44447.0</v>
      </c>
      <c r="G3770" s="9" t="s">
        <v>9952</v>
      </c>
      <c r="H3770" s="9" t="s">
        <v>5976</v>
      </c>
    </row>
    <row r="3771">
      <c r="B3771" s="32">
        <v>44462.0</v>
      </c>
      <c r="C3771" s="32">
        <v>44476.0</v>
      </c>
      <c r="D3771" s="9" t="s">
        <v>5451</v>
      </c>
      <c r="E3771" s="32">
        <v>44149.0</v>
      </c>
      <c r="F3771" s="32">
        <v>44447.0</v>
      </c>
      <c r="G3771" s="9" t="s">
        <v>9953</v>
      </c>
      <c r="H3771" s="9" t="s">
        <v>5978</v>
      </c>
    </row>
    <row r="3772">
      <c r="B3772" s="32">
        <v>44462.0</v>
      </c>
      <c r="C3772" s="32">
        <v>44476.0</v>
      </c>
      <c r="D3772" s="9" t="s">
        <v>5451</v>
      </c>
      <c r="E3772" s="32">
        <v>44149.0</v>
      </c>
      <c r="F3772" s="32">
        <v>44447.0</v>
      </c>
      <c r="G3772" s="9" t="s">
        <v>9954</v>
      </c>
      <c r="H3772" s="9" t="s">
        <v>5980</v>
      </c>
    </row>
    <row r="3773">
      <c r="C3773" s="32">
        <v>44523.0</v>
      </c>
      <c r="D3773" s="9" t="s">
        <v>4469</v>
      </c>
      <c r="E3773" s="32">
        <v>44319.0</v>
      </c>
      <c r="F3773" s="32">
        <v>44501.0</v>
      </c>
      <c r="G3773" s="9" t="s">
        <v>9955</v>
      </c>
      <c r="H3773" s="9" t="s">
        <v>5976</v>
      </c>
    </row>
    <row r="3774">
      <c r="C3774" s="32">
        <v>44523.0</v>
      </c>
      <c r="D3774" s="9" t="s">
        <v>4469</v>
      </c>
      <c r="E3774" s="32">
        <v>44319.0</v>
      </c>
      <c r="F3774" s="32">
        <v>44501.0</v>
      </c>
      <c r="G3774" s="9" t="s">
        <v>9956</v>
      </c>
      <c r="H3774" s="9" t="s">
        <v>5976</v>
      </c>
    </row>
    <row r="3775">
      <c r="C3775" s="32">
        <v>44523.0</v>
      </c>
      <c r="D3775" s="9" t="s">
        <v>4469</v>
      </c>
      <c r="E3775" s="32">
        <v>44319.0</v>
      </c>
      <c r="F3775" s="32">
        <v>44501.0</v>
      </c>
      <c r="G3775" s="9" t="s">
        <v>9957</v>
      </c>
      <c r="H3775" s="9" t="s">
        <v>5976</v>
      </c>
    </row>
    <row r="3776">
      <c r="C3776" s="32">
        <v>44523.0</v>
      </c>
      <c r="D3776" s="9" t="s">
        <v>4469</v>
      </c>
      <c r="E3776" s="32">
        <v>44319.0</v>
      </c>
      <c r="F3776" s="32">
        <v>44501.0</v>
      </c>
      <c r="G3776" s="9" t="s">
        <v>9958</v>
      </c>
      <c r="H3776" s="9" t="s">
        <v>5978</v>
      </c>
    </row>
    <row r="3777">
      <c r="B3777" s="32">
        <v>44405.0</v>
      </c>
      <c r="C3777" s="32">
        <v>44413.0</v>
      </c>
      <c r="D3777" s="9" t="s">
        <v>4511</v>
      </c>
      <c r="E3777" s="32">
        <v>44314.0</v>
      </c>
      <c r="F3777" s="32">
        <v>44404.0</v>
      </c>
      <c r="G3777" s="9" t="s">
        <v>9959</v>
      </c>
      <c r="H3777" s="9" t="s">
        <v>5976</v>
      </c>
    </row>
    <row r="3778">
      <c r="B3778" s="32">
        <v>44405.0</v>
      </c>
      <c r="C3778" s="32">
        <v>44413.0</v>
      </c>
      <c r="D3778" s="9" t="s">
        <v>4511</v>
      </c>
      <c r="E3778" s="32">
        <v>44314.0</v>
      </c>
      <c r="F3778" s="32">
        <v>44404.0</v>
      </c>
      <c r="G3778" s="9" t="s">
        <v>9960</v>
      </c>
      <c r="H3778" s="9" t="s">
        <v>5976</v>
      </c>
    </row>
    <row r="3779">
      <c r="B3779" s="32">
        <v>44405.0</v>
      </c>
      <c r="C3779" s="32">
        <v>44413.0</v>
      </c>
      <c r="D3779" s="9" t="s">
        <v>4511</v>
      </c>
      <c r="E3779" s="32">
        <v>44314.0</v>
      </c>
      <c r="F3779" s="32">
        <v>44404.0</v>
      </c>
      <c r="G3779" s="9" t="s">
        <v>9961</v>
      </c>
      <c r="H3779" s="9" t="s">
        <v>5978</v>
      </c>
    </row>
    <row r="3780">
      <c r="B3780" s="32">
        <v>44498.0</v>
      </c>
      <c r="C3780" s="32">
        <v>44532.0</v>
      </c>
      <c r="D3780" s="9" t="s">
        <v>5911</v>
      </c>
      <c r="E3780" s="32">
        <v>44215.0</v>
      </c>
      <c r="F3780" s="32">
        <v>44378.0</v>
      </c>
      <c r="G3780" s="9" t="s">
        <v>9240</v>
      </c>
      <c r="H3780" s="9" t="s">
        <v>5976</v>
      </c>
    </row>
    <row r="3781">
      <c r="B3781" s="32">
        <v>44498.0</v>
      </c>
      <c r="C3781" s="32">
        <v>44532.0</v>
      </c>
      <c r="D3781" s="9" t="s">
        <v>5911</v>
      </c>
      <c r="E3781" s="32">
        <v>44215.0</v>
      </c>
      <c r="F3781" s="32">
        <v>44378.0</v>
      </c>
      <c r="G3781" s="9" t="s">
        <v>9241</v>
      </c>
      <c r="H3781" s="9" t="s">
        <v>5976</v>
      </c>
    </row>
    <row r="3782">
      <c r="B3782" s="32">
        <v>44498.0</v>
      </c>
      <c r="C3782" s="32">
        <v>44532.0</v>
      </c>
      <c r="D3782" s="9" t="s">
        <v>5911</v>
      </c>
      <c r="E3782" s="32">
        <v>44215.0</v>
      </c>
      <c r="F3782" s="32">
        <v>44378.0</v>
      </c>
      <c r="G3782" s="9" t="s">
        <v>9242</v>
      </c>
      <c r="H3782" s="9" t="s">
        <v>5978</v>
      </c>
    </row>
    <row r="3783">
      <c r="B3783" s="32">
        <v>44495.0</v>
      </c>
      <c r="C3783" s="32">
        <v>44495.0</v>
      </c>
      <c r="D3783" s="9" t="s">
        <v>4515</v>
      </c>
      <c r="E3783" s="32">
        <v>44314.0</v>
      </c>
      <c r="F3783" s="32">
        <v>44357.0</v>
      </c>
      <c r="G3783" s="9" t="s">
        <v>9962</v>
      </c>
      <c r="H3783" s="9" t="s">
        <v>5976</v>
      </c>
    </row>
    <row r="3784">
      <c r="B3784" s="32">
        <v>44495.0</v>
      </c>
      <c r="C3784" s="32">
        <v>44495.0</v>
      </c>
      <c r="D3784" s="9" t="s">
        <v>4515</v>
      </c>
      <c r="E3784" s="32">
        <v>44314.0</v>
      </c>
      <c r="F3784" s="32">
        <v>44357.0</v>
      </c>
      <c r="G3784" s="9" t="s">
        <v>9963</v>
      </c>
      <c r="H3784" s="9" t="s">
        <v>5976</v>
      </c>
    </row>
    <row r="3785">
      <c r="B3785" s="32">
        <v>44495.0</v>
      </c>
      <c r="C3785" s="32">
        <v>44495.0</v>
      </c>
      <c r="D3785" s="9" t="s">
        <v>4515</v>
      </c>
      <c r="E3785" s="32">
        <v>44314.0</v>
      </c>
      <c r="F3785" s="32">
        <v>44357.0</v>
      </c>
      <c r="G3785" s="9" t="s">
        <v>9964</v>
      </c>
      <c r="H3785" s="9" t="s">
        <v>5976</v>
      </c>
    </row>
    <row r="3786">
      <c r="B3786" s="32">
        <v>44495.0</v>
      </c>
      <c r="C3786" s="32">
        <v>44495.0</v>
      </c>
      <c r="D3786" s="9" t="s">
        <v>4515</v>
      </c>
      <c r="E3786" s="32">
        <v>44314.0</v>
      </c>
      <c r="F3786" s="32">
        <v>44357.0</v>
      </c>
      <c r="G3786" s="9" t="s">
        <v>9965</v>
      </c>
      <c r="H3786" s="9" t="s">
        <v>5978</v>
      </c>
    </row>
    <row r="3787">
      <c r="B3787" s="32">
        <v>44732.0</v>
      </c>
      <c r="C3787" s="32">
        <v>44757.0</v>
      </c>
      <c r="D3787" s="9" t="s">
        <v>9966</v>
      </c>
      <c r="E3787" s="32">
        <v>44267.0</v>
      </c>
      <c r="F3787" s="32">
        <v>44410.0</v>
      </c>
      <c r="G3787" s="9" t="s">
        <v>9967</v>
      </c>
      <c r="H3787" s="9" t="s">
        <v>5976</v>
      </c>
    </row>
    <row r="3788">
      <c r="B3788" s="32">
        <v>44732.0</v>
      </c>
      <c r="C3788" s="32">
        <v>44757.0</v>
      </c>
      <c r="D3788" s="9" t="s">
        <v>9966</v>
      </c>
      <c r="E3788" s="32">
        <v>44267.0</v>
      </c>
      <c r="F3788" s="32">
        <v>44410.0</v>
      </c>
      <c r="G3788" s="9" t="s">
        <v>9968</v>
      </c>
      <c r="H3788" s="9" t="s">
        <v>5976</v>
      </c>
    </row>
    <row r="3789">
      <c r="B3789" s="32">
        <v>44732.0</v>
      </c>
      <c r="C3789" s="32">
        <v>44757.0</v>
      </c>
      <c r="D3789" s="9" t="s">
        <v>9966</v>
      </c>
      <c r="E3789" s="32">
        <v>44267.0</v>
      </c>
      <c r="F3789" s="32">
        <v>44410.0</v>
      </c>
      <c r="G3789" s="9" t="s">
        <v>9969</v>
      </c>
      <c r="H3789" s="9" t="s">
        <v>5976</v>
      </c>
    </row>
    <row r="3790">
      <c r="B3790" s="32">
        <v>44732.0</v>
      </c>
      <c r="C3790" s="32">
        <v>44757.0</v>
      </c>
      <c r="D3790" s="9" t="s">
        <v>9966</v>
      </c>
      <c r="E3790" s="32">
        <v>44267.0</v>
      </c>
      <c r="F3790" s="32">
        <v>44410.0</v>
      </c>
      <c r="G3790" s="9" t="s">
        <v>9970</v>
      </c>
      <c r="H3790" s="9" t="s">
        <v>5978</v>
      </c>
    </row>
    <row r="3791">
      <c r="B3791" s="32">
        <v>44827.0</v>
      </c>
      <c r="C3791" s="32">
        <v>44851.0</v>
      </c>
      <c r="D3791" s="9" t="s">
        <v>9971</v>
      </c>
      <c r="E3791" s="32">
        <v>44324.0</v>
      </c>
      <c r="F3791" s="32">
        <v>44802.0</v>
      </c>
      <c r="G3791" s="9" t="s">
        <v>9972</v>
      </c>
      <c r="H3791" s="9" t="s">
        <v>7438</v>
      </c>
    </row>
    <row r="3792">
      <c r="B3792" s="32">
        <v>44827.0</v>
      </c>
      <c r="C3792" s="32">
        <v>44851.0</v>
      </c>
      <c r="D3792" s="9" t="s">
        <v>9971</v>
      </c>
      <c r="E3792" s="32">
        <v>44324.0</v>
      </c>
      <c r="F3792" s="32">
        <v>44802.0</v>
      </c>
      <c r="G3792" s="9" t="s">
        <v>9973</v>
      </c>
    </row>
    <row r="3793">
      <c r="B3793" s="32">
        <v>44827.0</v>
      </c>
      <c r="C3793" s="32">
        <v>44851.0</v>
      </c>
      <c r="D3793" s="9" t="s">
        <v>9971</v>
      </c>
      <c r="E3793" s="32">
        <v>44324.0</v>
      </c>
      <c r="F3793" s="32">
        <v>44802.0</v>
      </c>
      <c r="G3793" s="9" t="s">
        <v>9974</v>
      </c>
      <c r="H3793" s="9" t="s">
        <v>7442</v>
      </c>
    </row>
    <row r="3794">
      <c r="B3794" s="32">
        <v>44827.0</v>
      </c>
      <c r="C3794" s="32">
        <v>44851.0</v>
      </c>
      <c r="D3794" s="9" t="s">
        <v>9971</v>
      </c>
      <c r="E3794" s="32">
        <v>44324.0</v>
      </c>
      <c r="F3794" s="32">
        <v>44802.0</v>
      </c>
      <c r="G3794" s="9" t="s">
        <v>9975</v>
      </c>
      <c r="H3794" s="9" t="s">
        <v>7444</v>
      </c>
    </row>
    <row r="3795">
      <c r="D3795" s="9" t="s">
        <v>9976</v>
      </c>
      <c r="E3795" s="32">
        <v>44328.0</v>
      </c>
      <c r="F3795" s="32">
        <v>44693.0</v>
      </c>
      <c r="G3795" s="9" t="s">
        <v>9977</v>
      </c>
      <c r="H3795" s="9" t="s">
        <v>5976</v>
      </c>
    </row>
    <row r="3796">
      <c r="D3796" s="9" t="s">
        <v>9976</v>
      </c>
      <c r="E3796" s="32">
        <v>44328.0</v>
      </c>
      <c r="F3796" s="32">
        <v>44693.0</v>
      </c>
      <c r="G3796" s="9" t="s">
        <v>9978</v>
      </c>
      <c r="H3796" s="9" t="s">
        <v>5976</v>
      </c>
    </row>
    <row r="3797">
      <c r="D3797" s="9" t="s">
        <v>9976</v>
      </c>
      <c r="E3797" s="32">
        <v>44328.0</v>
      </c>
      <c r="F3797" s="32">
        <v>44693.0</v>
      </c>
      <c r="G3797" s="9" t="s">
        <v>9979</v>
      </c>
      <c r="H3797" s="9" t="s">
        <v>5976</v>
      </c>
    </row>
    <row r="3798">
      <c r="D3798" s="9" t="s">
        <v>9976</v>
      </c>
      <c r="E3798" s="32">
        <v>44328.0</v>
      </c>
      <c r="F3798" s="32">
        <v>44693.0</v>
      </c>
      <c r="G3798" s="9" t="s">
        <v>9980</v>
      </c>
      <c r="H3798" s="9" t="s">
        <v>5978</v>
      </c>
    </row>
    <row r="3799">
      <c r="C3799" s="32">
        <v>44462.0</v>
      </c>
      <c r="D3799" s="9" t="s">
        <v>4813</v>
      </c>
      <c r="E3799" s="32">
        <v>44280.0</v>
      </c>
      <c r="F3799" s="32">
        <v>44378.0</v>
      </c>
      <c r="G3799" s="9" t="s">
        <v>9981</v>
      </c>
      <c r="H3799" s="9" t="s">
        <v>5976</v>
      </c>
    </row>
    <row r="3800">
      <c r="C3800" s="32">
        <v>44462.0</v>
      </c>
      <c r="D3800" s="9" t="s">
        <v>4813</v>
      </c>
      <c r="E3800" s="32">
        <v>44280.0</v>
      </c>
      <c r="F3800" s="32">
        <v>44378.0</v>
      </c>
      <c r="G3800" s="9" t="s">
        <v>9982</v>
      </c>
      <c r="H3800" s="9" t="s">
        <v>5976</v>
      </c>
    </row>
    <row r="3801">
      <c r="C3801" s="32">
        <v>44462.0</v>
      </c>
      <c r="D3801" s="9" t="s">
        <v>4813</v>
      </c>
      <c r="E3801" s="32">
        <v>44280.0</v>
      </c>
      <c r="F3801" s="32">
        <v>44378.0</v>
      </c>
      <c r="G3801" s="9" t="s">
        <v>9983</v>
      </c>
      <c r="H3801" s="9" t="s">
        <v>5976</v>
      </c>
    </row>
    <row r="3802">
      <c r="C3802" s="32">
        <v>44462.0</v>
      </c>
      <c r="D3802" s="9" t="s">
        <v>4813</v>
      </c>
      <c r="E3802" s="32">
        <v>44280.0</v>
      </c>
      <c r="F3802" s="32">
        <v>44378.0</v>
      </c>
      <c r="G3802" s="9" t="s">
        <v>9984</v>
      </c>
      <c r="H3802" s="9" t="s">
        <v>5978</v>
      </c>
    </row>
    <row r="3803">
      <c r="D3803" s="9" t="s">
        <v>9985</v>
      </c>
      <c r="E3803" s="32">
        <v>44326.0</v>
      </c>
      <c r="F3803" s="32">
        <v>44692.0</v>
      </c>
      <c r="G3803" s="9" t="s">
        <v>9986</v>
      </c>
      <c r="H3803" s="9" t="s">
        <v>5976</v>
      </c>
    </row>
    <row r="3804">
      <c r="D3804" s="9" t="s">
        <v>9985</v>
      </c>
      <c r="E3804" s="32">
        <v>44326.0</v>
      </c>
      <c r="F3804" s="32">
        <v>44692.0</v>
      </c>
      <c r="G3804" s="9" t="s">
        <v>9987</v>
      </c>
      <c r="H3804" s="9" t="s">
        <v>5976</v>
      </c>
    </row>
    <row r="3805">
      <c r="D3805" s="9" t="s">
        <v>9985</v>
      </c>
      <c r="E3805" s="32">
        <v>44326.0</v>
      </c>
      <c r="F3805" s="32">
        <v>44692.0</v>
      </c>
      <c r="G3805" s="9" t="s">
        <v>9988</v>
      </c>
      <c r="H3805" s="9" t="s">
        <v>5976</v>
      </c>
    </row>
    <row r="3806">
      <c r="D3806" s="9" t="s">
        <v>9985</v>
      </c>
      <c r="E3806" s="32">
        <v>44326.0</v>
      </c>
      <c r="F3806" s="32">
        <v>44692.0</v>
      </c>
      <c r="G3806" s="9" t="s">
        <v>9989</v>
      </c>
      <c r="H3806" s="9" t="s">
        <v>5978</v>
      </c>
    </row>
    <row r="3807">
      <c r="B3807" s="32">
        <v>44454.0</v>
      </c>
      <c r="C3807" s="32">
        <v>44480.0</v>
      </c>
      <c r="D3807" s="9" t="s">
        <v>4775</v>
      </c>
      <c r="E3807" s="32">
        <v>44266.0</v>
      </c>
      <c r="F3807" s="32">
        <v>44357.0</v>
      </c>
      <c r="G3807" s="9" t="s">
        <v>9990</v>
      </c>
      <c r="H3807" s="9" t="s">
        <v>5976</v>
      </c>
    </row>
    <row r="3808">
      <c r="B3808" s="32">
        <v>44454.0</v>
      </c>
      <c r="C3808" s="32">
        <v>44480.0</v>
      </c>
      <c r="D3808" s="9" t="s">
        <v>4775</v>
      </c>
      <c r="E3808" s="32">
        <v>44266.0</v>
      </c>
      <c r="F3808" s="32">
        <v>44357.0</v>
      </c>
      <c r="G3808" s="9" t="s">
        <v>9991</v>
      </c>
      <c r="H3808" s="9" t="s">
        <v>5976</v>
      </c>
    </row>
    <row r="3809">
      <c r="B3809" s="32">
        <v>44454.0</v>
      </c>
      <c r="C3809" s="32">
        <v>44480.0</v>
      </c>
      <c r="D3809" s="9" t="s">
        <v>4775</v>
      </c>
      <c r="E3809" s="32">
        <v>44266.0</v>
      </c>
      <c r="F3809" s="32">
        <v>44357.0</v>
      </c>
      <c r="G3809" s="9" t="s">
        <v>9992</v>
      </c>
      <c r="H3809" s="9" t="s">
        <v>5976</v>
      </c>
    </row>
    <row r="3810">
      <c r="B3810" s="32">
        <v>44454.0</v>
      </c>
      <c r="C3810" s="32">
        <v>44480.0</v>
      </c>
      <c r="D3810" s="9" t="s">
        <v>4775</v>
      </c>
      <c r="E3810" s="32">
        <v>44266.0</v>
      </c>
      <c r="F3810" s="32">
        <v>44357.0</v>
      </c>
      <c r="G3810" s="9" t="s">
        <v>9993</v>
      </c>
      <c r="H3810" s="9" t="s">
        <v>5978</v>
      </c>
    </row>
    <row r="3811">
      <c r="B3811" s="32">
        <v>44454.0</v>
      </c>
      <c r="C3811" s="32">
        <v>44480.0</v>
      </c>
      <c r="D3811" s="9" t="s">
        <v>4775</v>
      </c>
      <c r="E3811" s="32">
        <v>44266.0</v>
      </c>
      <c r="F3811" s="32">
        <v>44431.0</v>
      </c>
      <c r="G3811" s="9" t="s">
        <v>9994</v>
      </c>
      <c r="H3811" s="9" t="s">
        <v>5980</v>
      </c>
    </row>
    <row r="3812">
      <c r="B3812" s="32">
        <v>44487.0</v>
      </c>
      <c r="C3812" s="32">
        <v>44559.0</v>
      </c>
      <c r="D3812" s="9" t="s">
        <v>4449</v>
      </c>
      <c r="E3812" s="32">
        <v>44321.0</v>
      </c>
      <c r="F3812" s="32">
        <v>44454.0</v>
      </c>
      <c r="G3812" s="9" t="s">
        <v>9995</v>
      </c>
      <c r="H3812" s="9" t="s">
        <v>5976</v>
      </c>
    </row>
    <row r="3813">
      <c r="B3813" s="32">
        <v>44487.0</v>
      </c>
      <c r="C3813" s="32">
        <v>44559.0</v>
      </c>
      <c r="D3813" s="9" t="s">
        <v>4449</v>
      </c>
      <c r="E3813" s="32">
        <v>44321.0</v>
      </c>
      <c r="F3813" s="32">
        <v>44454.0</v>
      </c>
      <c r="G3813" s="9" t="s">
        <v>9996</v>
      </c>
      <c r="H3813" s="9" t="s">
        <v>5976</v>
      </c>
    </row>
    <row r="3814">
      <c r="B3814" s="32">
        <v>44487.0</v>
      </c>
      <c r="C3814" s="32">
        <v>44559.0</v>
      </c>
      <c r="D3814" s="9" t="s">
        <v>4449</v>
      </c>
      <c r="E3814" s="32">
        <v>44321.0</v>
      </c>
      <c r="F3814" s="32">
        <v>44454.0</v>
      </c>
      <c r="G3814" s="9" t="s">
        <v>9997</v>
      </c>
      <c r="H3814" s="9" t="s">
        <v>5978</v>
      </c>
    </row>
    <row r="3815">
      <c r="B3815" s="32">
        <v>44487.0</v>
      </c>
      <c r="C3815" s="32">
        <v>44559.0</v>
      </c>
      <c r="D3815" s="9" t="s">
        <v>4449</v>
      </c>
      <c r="E3815" s="32">
        <v>44321.0</v>
      </c>
      <c r="F3815" s="32">
        <v>44454.0</v>
      </c>
      <c r="G3815" s="9" t="s">
        <v>9998</v>
      </c>
      <c r="H3815" s="9" t="s">
        <v>5980</v>
      </c>
    </row>
    <row r="3816">
      <c r="B3816" s="32">
        <v>44431.0</v>
      </c>
      <c r="C3816" s="32">
        <v>44440.0</v>
      </c>
      <c r="D3816" s="9" t="s">
        <v>4501</v>
      </c>
      <c r="E3816" s="32">
        <v>44315.0</v>
      </c>
      <c r="F3816" s="32">
        <v>44414.0</v>
      </c>
      <c r="G3816" s="9" t="s">
        <v>9999</v>
      </c>
      <c r="H3816" s="9" t="s">
        <v>5976</v>
      </c>
    </row>
    <row r="3817">
      <c r="B3817" s="32">
        <v>44431.0</v>
      </c>
      <c r="C3817" s="32">
        <v>44440.0</v>
      </c>
      <c r="D3817" s="9" t="s">
        <v>4501</v>
      </c>
      <c r="E3817" s="32">
        <v>44315.0</v>
      </c>
      <c r="F3817" s="32">
        <v>44414.0</v>
      </c>
      <c r="G3817" s="9" t="s">
        <v>10000</v>
      </c>
      <c r="H3817" s="9" t="s">
        <v>5976</v>
      </c>
    </row>
    <row r="3818">
      <c r="B3818" s="32">
        <v>44431.0</v>
      </c>
      <c r="C3818" s="32">
        <v>44440.0</v>
      </c>
      <c r="D3818" s="9" t="s">
        <v>4501</v>
      </c>
      <c r="E3818" s="32">
        <v>44315.0</v>
      </c>
      <c r="F3818" s="32">
        <v>44414.0</v>
      </c>
      <c r="G3818" s="9" t="s">
        <v>10001</v>
      </c>
      <c r="H3818" s="9" t="s">
        <v>5978</v>
      </c>
    </row>
    <row r="3819">
      <c r="B3819" s="32">
        <v>44431.0</v>
      </c>
      <c r="C3819" s="32">
        <v>44440.0</v>
      </c>
      <c r="D3819" s="9" t="s">
        <v>4501</v>
      </c>
      <c r="E3819" s="32">
        <v>44315.0</v>
      </c>
      <c r="F3819" s="32">
        <v>44414.0</v>
      </c>
      <c r="G3819" s="9" t="s">
        <v>10002</v>
      </c>
      <c r="H3819" s="9" t="s">
        <v>5980</v>
      </c>
    </row>
    <row r="3820">
      <c r="B3820" s="32">
        <v>44882.0</v>
      </c>
      <c r="C3820" s="32">
        <v>44895.0</v>
      </c>
      <c r="D3820" s="9" t="s">
        <v>4301</v>
      </c>
      <c r="E3820" s="32">
        <v>44343.0</v>
      </c>
      <c r="F3820" s="32">
        <v>44697.0</v>
      </c>
      <c r="G3820" s="9" t="s">
        <v>10003</v>
      </c>
      <c r="H3820" s="9" t="s">
        <v>5976</v>
      </c>
    </row>
    <row r="3821">
      <c r="B3821" s="32">
        <v>44882.0</v>
      </c>
      <c r="C3821" s="32">
        <v>44895.0</v>
      </c>
      <c r="D3821" s="9" t="s">
        <v>4301</v>
      </c>
      <c r="E3821" s="32">
        <v>44343.0</v>
      </c>
      <c r="F3821" s="32">
        <v>44697.0</v>
      </c>
      <c r="G3821" s="9" t="s">
        <v>10004</v>
      </c>
      <c r="H3821" s="9" t="s">
        <v>5978</v>
      </c>
    </row>
    <row r="3822">
      <c r="C3822" s="32">
        <v>44690.0</v>
      </c>
      <c r="D3822" s="9" t="s">
        <v>4543</v>
      </c>
      <c r="E3822" s="32">
        <v>44309.0</v>
      </c>
      <c r="F3822" s="32">
        <v>44411.0</v>
      </c>
      <c r="G3822" s="9" t="s">
        <v>10005</v>
      </c>
      <c r="H3822" s="9" t="s">
        <v>5976</v>
      </c>
    </row>
    <row r="3823">
      <c r="C3823" s="32">
        <v>44690.0</v>
      </c>
      <c r="D3823" s="9" t="s">
        <v>4543</v>
      </c>
      <c r="E3823" s="32">
        <v>44309.0</v>
      </c>
      <c r="F3823" s="32">
        <v>44411.0</v>
      </c>
      <c r="G3823" s="9" t="s">
        <v>10006</v>
      </c>
      <c r="H3823" s="9" t="s">
        <v>5976</v>
      </c>
    </row>
    <row r="3824">
      <c r="C3824" s="32">
        <v>44690.0</v>
      </c>
      <c r="D3824" s="9" t="s">
        <v>4543</v>
      </c>
      <c r="E3824" s="32">
        <v>44309.0</v>
      </c>
      <c r="F3824" s="32">
        <v>44411.0</v>
      </c>
      <c r="G3824" s="9" t="s">
        <v>10007</v>
      </c>
      <c r="H3824" s="9" t="s">
        <v>5978</v>
      </c>
    </row>
    <row r="3825">
      <c r="C3825" s="32">
        <v>44690.0</v>
      </c>
      <c r="D3825" s="9" t="s">
        <v>4543</v>
      </c>
      <c r="E3825" s="32">
        <v>44309.0</v>
      </c>
      <c r="F3825" s="32">
        <v>44616.0</v>
      </c>
      <c r="G3825" s="9" t="s">
        <v>10008</v>
      </c>
      <c r="H3825" s="9" t="s">
        <v>5980</v>
      </c>
    </row>
    <row r="3826">
      <c r="B3826" s="32">
        <v>44476.0</v>
      </c>
      <c r="C3826" s="32">
        <v>44488.0</v>
      </c>
      <c r="D3826" s="9" t="s">
        <v>4361</v>
      </c>
      <c r="E3826" s="32">
        <v>44335.0</v>
      </c>
      <c r="F3826" s="32">
        <v>44375.0</v>
      </c>
      <c r="G3826" s="9" t="s">
        <v>10009</v>
      </c>
      <c r="H3826" s="9" t="s">
        <v>5976</v>
      </c>
    </row>
    <row r="3827">
      <c r="B3827" s="32">
        <v>44476.0</v>
      </c>
      <c r="C3827" s="32">
        <v>44488.0</v>
      </c>
      <c r="D3827" s="9" t="s">
        <v>4361</v>
      </c>
      <c r="E3827" s="32">
        <v>44335.0</v>
      </c>
      <c r="F3827" s="32">
        <v>44375.0</v>
      </c>
      <c r="G3827" s="9" t="s">
        <v>10010</v>
      </c>
      <c r="H3827" s="9" t="s">
        <v>5976</v>
      </c>
    </row>
    <row r="3828">
      <c r="B3828" s="32">
        <v>44476.0</v>
      </c>
      <c r="C3828" s="32">
        <v>44488.0</v>
      </c>
      <c r="D3828" s="9" t="s">
        <v>4361</v>
      </c>
      <c r="E3828" s="32">
        <v>44335.0</v>
      </c>
      <c r="F3828" s="32">
        <v>44375.0</v>
      </c>
      <c r="G3828" s="9" t="s">
        <v>10011</v>
      </c>
      <c r="H3828" s="9" t="s">
        <v>5976</v>
      </c>
    </row>
    <row r="3829">
      <c r="B3829" s="32">
        <v>44476.0</v>
      </c>
      <c r="C3829" s="32">
        <v>44488.0</v>
      </c>
      <c r="D3829" s="9" t="s">
        <v>4361</v>
      </c>
      <c r="E3829" s="32">
        <v>44335.0</v>
      </c>
      <c r="F3829" s="32">
        <v>44375.0</v>
      </c>
      <c r="G3829" s="9" t="s">
        <v>10012</v>
      </c>
      <c r="H3829" s="9" t="s">
        <v>5978</v>
      </c>
    </row>
    <row r="3830">
      <c r="C3830" s="32">
        <v>44621.0</v>
      </c>
      <c r="D3830" s="9" t="s">
        <v>4483</v>
      </c>
      <c r="E3830" s="32">
        <v>44318.0</v>
      </c>
      <c r="F3830" s="32">
        <v>44399.0</v>
      </c>
      <c r="G3830" s="9" t="s">
        <v>10013</v>
      </c>
      <c r="H3830" s="9" t="s">
        <v>5976</v>
      </c>
    </row>
    <row r="3831">
      <c r="C3831" s="32">
        <v>44621.0</v>
      </c>
      <c r="D3831" s="9" t="s">
        <v>4483</v>
      </c>
      <c r="E3831" s="32">
        <v>44318.0</v>
      </c>
      <c r="F3831" s="32">
        <v>44399.0</v>
      </c>
      <c r="G3831" s="9" t="s">
        <v>10014</v>
      </c>
      <c r="H3831" s="9" t="s">
        <v>5976</v>
      </c>
    </row>
    <row r="3832">
      <c r="C3832" s="32">
        <v>44621.0</v>
      </c>
      <c r="D3832" s="9" t="s">
        <v>4483</v>
      </c>
      <c r="E3832" s="32">
        <v>44318.0</v>
      </c>
      <c r="F3832" s="32">
        <v>44399.0</v>
      </c>
      <c r="G3832" s="9" t="s">
        <v>10015</v>
      </c>
      <c r="H3832" s="9" t="s">
        <v>5976</v>
      </c>
    </row>
    <row r="3833">
      <c r="C3833" s="32">
        <v>44621.0</v>
      </c>
      <c r="D3833" s="9" t="s">
        <v>4483</v>
      </c>
      <c r="E3833" s="32">
        <v>44318.0</v>
      </c>
      <c r="F3833" s="32">
        <v>44399.0</v>
      </c>
      <c r="G3833" s="9" t="s">
        <v>10016</v>
      </c>
      <c r="H3833" s="9" t="s">
        <v>5978</v>
      </c>
    </row>
    <row r="3834">
      <c r="C3834" s="32">
        <v>44621.0</v>
      </c>
      <c r="D3834" s="9" t="s">
        <v>4483</v>
      </c>
      <c r="E3834" s="32">
        <v>44318.0</v>
      </c>
      <c r="F3834" s="32">
        <v>44524.0</v>
      </c>
      <c r="G3834" s="9" t="s">
        <v>10017</v>
      </c>
      <c r="H3834" s="9" t="s">
        <v>5980</v>
      </c>
    </row>
    <row r="3835">
      <c r="C3835" s="32">
        <v>44613.0</v>
      </c>
      <c r="D3835" s="9" t="s">
        <v>5317</v>
      </c>
      <c r="E3835" s="32">
        <v>44164.0</v>
      </c>
      <c r="F3835" s="32">
        <v>44554.0</v>
      </c>
      <c r="G3835" s="9" t="s">
        <v>10018</v>
      </c>
      <c r="H3835" s="9" t="s">
        <v>5976</v>
      </c>
    </row>
    <row r="3836">
      <c r="C3836" s="32">
        <v>44613.0</v>
      </c>
      <c r="D3836" s="9" t="s">
        <v>5317</v>
      </c>
      <c r="E3836" s="32">
        <v>44164.0</v>
      </c>
      <c r="F3836" s="32">
        <v>44554.0</v>
      </c>
      <c r="G3836" s="9" t="s">
        <v>10019</v>
      </c>
      <c r="H3836" s="9" t="s">
        <v>5976</v>
      </c>
    </row>
    <row r="3837">
      <c r="C3837" s="32">
        <v>44613.0</v>
      </c>
      <c r="D3837" s="9" t="s">
        <v>5317</v>
      </c>
      <c r="E3837" s="32">
        <v>44164.0</v>
      </c>
      <c r="F3837" s="32">
        <v>44554.0</v>
      </c>
      <c r="G3837" s="9" t="s">
        <v>10020</v>
      </c>
      <c r="H3837" s="9" t="s">
        <v>5976</v>
      </c>
    </row>
    <row r="3838">
      <c r="C3838" s="32">
        <v>44613.0</v>
      </c>
      <c r="D3838" s="9" t="s">
        <v>5317</v>
      </c>
      <c r="E3838" s="32">
        <v>44164.0</v>
      </c>
      <c r="F3838" s="32">
        <v>44554.0</v>
      </c>
      <c r="G3838" s="9" t="s">
        <v>10021</v>
      </c>
      <c r="H3838" s="9" t="s">
        <v>5978</v>
      </c>
    </row>
    <row r="3839">
      <c r="C3839" s="32">
        <v>44613.0</v>
      </c>
      <c r="D3839" s="9" t="s">
        <v>5317</v>
      </c>
      <c r="E3839" s="32">
        <v>44164.0</v>
      </c>
      <c r="F3839" s="32">
        <v>44554.0</v>
      </c>
      <c r="G3839" s="9" t="s">
        <v>10022</v>
      </c>
      <c r="H3839" s="9" t="s">
        <v>5980</v>
      </c>
    </row>
    <row r="3840">
      <c r="B3840" s="32">
        <v>44522.0</v>
      </c>
      <c r="C3840" s="32">
        <v>44532.0</v>
      </c>
      <c r="D3840" s="9" t="s">
        <v>4451</v>
      </c>
      <c r="E3840" s="32">
        <v>44320.0</v>
      </c>
      <c r="F3840" s="32">
        <v>44375.0</v>
      </c>
      <c r="G3840" s="9" t="s">
        <v>10023</v>
      </c>
      <c r="H3840" s="9" t="s">
        <v>5976</v>
      </c>
    </row>
    <row r="3841">
      <c r="B3841" s="32">
        <v>44522.0</v>
      </c>
      <c r="C3841" s="32">
        <v>44532.0</v>
      </c>
      <c r="D3841" s="9" t="s">
        <v>4451</v>
      </c>
      <c r="E3841" s="32">
        <v>44320.0</v>
      </c>
      <c r="F3841" s="32">
        <v>44375.0</v>
      </c>
      <c r="G3841" s="9" t="s">
        <v>10024</v>
      </c>
      <c r="H3841" s="9" t="s">
        <v>5976</v>
      </c>
    </row>
    <row r="3842">
      <c r="B3842" s="32">
        <v>44522.0</v>
      </c>
      <c r="C3842" s="32">
        <v>44532.0</v>
      </c>
      <c r="D3842" s="9" t="s">
        <v>4451</v>
      </c>
      <c r="E3842" s="32">
        <v>44320.0</v>
      </c>
      <c r="F3842" s="32">
        <v>44375.0</v>
      </c>
      <c r="G3842" s="9" t="s">
        <v>10025</v>
      </c>
      <c r="H3842" s="9" t="s">
        <v>5978</v>
      </c>
    </row>
    <row r="3843">
      <c r="B3843" s="32">
        <v>44427.0</v>
      </c>
      <c r="C3843" s="32">
        <v>44454.0</v>
      </c>
      <c r="D3843" s="9" t="s">
        <v>4491</v>
      </c>
      <c r="E3843" s="32">
        <v>44333.0</v>
      </c>
      <c r="F3843" s="32">
        <v>44406.0</v>
      </c>
      <c r="G3843" s="9" t="s">
        <v>10026</v>
      </c>
      <c r="H3843" s="9" t="s">
        <v>5976</v>
      </c>
    </row>
    <row r="3844">
      <c r="B3844" s="32">
        <v>44427.0</v>
      </c>
      <c r="C3844" s="32">
        <v>44454.0</v>
      </c>
      <c r="D3844" s="9" t="s">
        <v>4491</v>
      </c>
      <c r="E3844" s="32">
        <v>44333.0</v>
      </c>
      <c r="F3844" s="32">
        <v>44406.0</v>
      </c>
      <c r="G3844" s="9" t="s">
        <v>10027</v>
      </c>
      <c r="H3844" s="9" t="s">
        <v>5976</v>
      </c>
    </row>
    <row r="3845">
      <c r="B3845" s="32">
        <v>44427.0</v>
      </c>
      <c r="C3845" s="32">
        <v>44454.0</v>
      </c>
      <c r="D3845" s="9" t="s">
        <v>4491</v>
      </c>
      <c r="E3845" s="32">
        <v>44333.0</v>
      </c>
      <c r="F3845" s="32">
        <v>44406.0</v>
      </c>
      <c r="G3845" s="9" t="s">
        <v>10028</v>
      </c>
      <c r="H3845" s="9" t="s">
        <v>5978</v>
      </c>
    </row>
    <row r="3846">
      <c r="B3846" s="32">
        <v>44427.0</v>
      </c>
      <c r="C3846" s="32">
        <v>44454.0</v>
      </c>
      <c r="D3846" s="9" t="s">
        <v>4491</v>
      </c>
      <c r="E3846" s="32">
        <v>44333.0</v>
      </c>
      <c r="F3846" s="32">
        <v>44406.0</v>
      </c>
      <c r="G3846" s="9" t="s">
        <v>10029</v>
      </c>
      <c r="H3846" s="9" t="s">
        <v>5980</v>
      </c>
    </row>
    <row r="3847">
      <c r="C3847" s="32">
        <v>44510.0</v>
      </c>
      <c r="D3847" s="9" t="s">
        <v>4979</v>
      </c>
      <c r="E3847" s="32">
        <v>44298.0</v>
      </c>
      <c r="F3847" s="32">
        <v>44414.0</v>
      </c>
      <c r="G3847" s="9" t="s">
        <v>10030</v>
      </c>
      <c r="H3847" s="9" t="s">
        <v>5976</v>
      </c>
    </row>
    <row r="3848">
      <c r="C3848" s="32">
        <v>44510.0</v>
      </c>
      <c r="D3848" s="9" t="s">
        <v>4979</v>
      </c>
      <c r="E3848" s="32">
        <v>44298.0</v>
      </c>
      <c r="F3848" s="32">
        <v>44414.0</v>
      </c>
      <c r="G3848" s="9" t="s">
        <v>10031</v>
      </c>
      <c r="H3848" s="9" t="s">
        <v>5976</v>
      </c>
    </row>
    <row r="3849">
      <c r="C3849" s="32">
        <v>44510.0</v>
      </c>
      <c r="D3849" s="9" t="s">
        <v>4979</v>
      </c>
      <c r="E3849" s="32">
        <v>44298.0</v>
      </c>
      <c r="F3849" s="32">
        <v>44414.0</v>
      </c>
      <c r="G3849" s="9" t="s">
        <v>10032</v>
      </c>
      <c r="H3849" s="9" t="s">
        <v>5978</v>
      </c>
    </row>
    <row r="3850">
      <c r="C3850" s="32">
        <v>44432.0</v>
      </c>
      <c r="D3850" s="9" t="s">
        <v>4461</v>
      </c>
      <c r="E3850" s="32">
        <v>44323.0</v>
      </c>
      <c r="F3850" s="32">
        <v>44385.0</v>
      </c>
      <c r="G3850" s="9" t="s">
        <v>10033</v>
      </c>
      <c r="H3850" s="9" t="s">
        <v>5976</v>
      </c>
    </row>
    <row r="3851">
      <c r="C3851" s="32">
        <v>44432.0</v>
      </c>
      <c r="D3851" s="9" t="s">
        <v>4461</v>
      </c>
      <c r="E3851" s="32">
        <v>44323.0</v>
      </c>
      <c r="F3851" s="32">
        <v>44385.0</v>
      </c>
      <c r="G3851" s="9" t="s">
        <v>10034</v>
      </c>
      <c r="H3851" s="9" t="s">
        <v>5976</v>
      </c>
    </row>
    <row r="3852">
      <c r="C3852" s="32">
        <v>44432.0</v>
      </c>
      <c r="D3852" s="9" t="s">
        <v>4461</v>
      </c>
      <c r="E3852" s="32">
        <v>44323.0</v>
      </c>
      <c r="F3852" s="32">
        <v>44385.0</v>
      </c>
      <c r="G3852" s="9" t="s">
        <v>10035</v>
      </c>
      <c r="H3852" s="9" t="s">
        <v>5978</v>
      </c>
    </row>
    <row r="3853">
      <c r="B3853" s="32">
        <v>44862.0</v>
      </c>
      <c r="C3853" s="32">
        <v>44886.0</v>
      </c>
      <c r="D3853" s="9" t="s">
        <v>4193</v>
      </c>
      <c r="E3853" s="32">
        <v>44361.0</v>
      </c>
      <c r="F3853" s="32">
        <v>44820.0</v>
      </c>
      <c r="G3853" s="9" t="s">
        <v>10036</v>
      </c>
      <c r="H3853" s="9" t="s">
        <v>7438</v>
      </c>
    </row>
    <row r="3854">
      <c r="B3854" s="32">
        <v>44862.0</v>
      </c>
      <c r="C3854" s="32">
        <v>44886.0</v>
      </c>
      <c r="D3854" s="9" t="s">
        <v>4193</v>
      </c>
      <c r="E3854" s="32">
        <v>44361.0</v>
      </c>
      <c r="F3854" s="32">
        <v>44820.0</v>
      </c>
      <c r="G3854" s="9" t="s">
        <v>10037</v>
      </c>
    </row>
    <row r="3855">
      <c r="B3855" s="32">
        <v>44862.0</v>
      </c>
      <c r="C3855" s="32">
        <v>44886.0</v>
      </c>
      <c r="D3855" s="9" t="s">
        <v>4193</v>
      </c>
      <c r="E3855" s="32">
        <v>44361.0</v>
      </c>
      <c r="F3855" s="32">
        <v>44820.0</v>
      </c>
      <c r="G3855" s="9" t="s">
        <v>10038</v>
      </c>
      <c r="H3855" s="9" t="s">
        <v>7442</v>
      </c>
    </row>
    <row r="3856">
      <c r="B3856" s="32">
        <v>44862.0</v>
      </c>
      <c r="C3856" s="32">
        <v>44886.0</v>
      </c>
      <c r="D3856" s="9" t="s">
        <v>4193</v>
      </c>
      <c r="E3856" s="32">
        <v>44361.0</v>
      </c>
      <c r="F3856" s="32">
        <v>44820.0</v>
      </c>
      <c r="G3856" s="9" t="s">
        <v>10039</v>
      </c>
      <c r="H3856" s="9" t="s">
        <v>7444</v>
      </c>
    </row>
    <row r="3857">
      <c r="B3857" s="32">
        <v>44862.0</v>
      </c>
      <c r="C3857" s="32">
        <v>44886.0</v>
      </c>
      <c r="D3857" s="9" t="s">
        <v>4193</v>
      </c>
      <c r="E3857" s="32">
        <v>44361.0</v>
      </c>
      <c r="F3857" s="32">
        <v>44820.0</v>
      </c>
      <c r="G3857" s="9" t="s">
        <v>10040</v>
      </c>
      <c r="H3857" s="9" t="s">
        <v>7446</v>
      </c>
    </row>
    <row r="3858">
      <c r="B3858" s="32">
        <v>44561.0</v>
      </c>
      <c r="C3858" s="32">
        <v>44573.0</v>
      </c>
      <c r="D3858" s="9" t="s">
        <v>4377</v>
      </c>
      <c r="E3858" s="32">
        <v>44333.0</v>
      </c>
      <c r="F3858" s="32">
        <v>44529.0</v>
      </c>
      <c r="G3858" s="9" t="s">
        <v>10041</v>
      </c>
      <c r="H3858" s="9" t="s">
        <v>5976</v>
      </c>
    </row>
    <row r="3859">
      <c r="B3859" s="32">
        <v>44561.0</v>
      </c>
      <c r="C3859" s="32">
        <v>44573.0</v>
      </c>
      <c r="D3859" s="9" t="s">
        <v>4377</v>
      </c>
      <c r="E3859" s="32">
        <v>44333.0</v>
      </c>
      <c r="F3859" s="32">
        <v>44529.0</v>
      </c>
      <c r="G3859" s="9" t="s">
        <v>10042</v>
      </c>
      <c r="H3859" s="9" t="s">
        <v>5976</v>
      </c>
    </row>
    <row r="3860">
      <c r="B3860" s="32">
        <v>44561.0</v>
      </c>
      <c r="C3860" s="32">
        <v>44573.0</v>
      </c>
      <c r="D3860" s="9" t="s">
        <v>4377</v>
      </c>
      <c r="E3860" s="32">
        <v>44333.0</v>
      </c>
      <c r="F3860" s="32">
        <v>44529.0</v>
      </c>
      <c r="G3860" s="9" t="s">
        <v>10043</v>
      </c>
      <c r="H3860" s="9" t="s">
        <v>5976</v>
      </c>
    </row>
    <row r="3861">
      <c r="B3861" s="32">
        <v>44561.0</v>
      </c>
      <c r="C3861" s="32">
        <v>44573.0</v>
      </c>
      <c r="D3861" s="9" t="s">
        <v>4377</v>
      </c>
      <c r="E3861" s="32">
        <v>44333.0</v>
      </c>
      <c r="F3861" s="32">
        <v>44529.0</v>
      </c>
      <c r="G3861" s="9" t="s">
        <v>10044</v>
      </c>
      <c r="H3861" s="9" t="s">
        <v>5978</v>
      </c>
    </row>
    <row r="3862">
      <c r="B3862" s="32">
        <v>44561.0</v>
      </c>
      <c r="C3862" s="32">
        <v>44573.0</v>
      </c>
      <c r="D3862" s="9" t="s">
        <v>4377</v>
      </c>
      <c r="E3862" s="32">
        <v>44333.0</v>
      </c>
      <c r="F3862" s="32">
        <v>44529.0</v>
      </c>
      <c r="G3862" s="9" t="s">
        <v>10045</v>
      </c>
      <c r="H3862" s="9" t="s">
        <v>5980</v>
      </c>
    </row>
    <row r="3863">
      <c r="B3863" s="32">
        <v>44508.0</v>
      </c>
      <c r="C3863" s="32">
        <v>44544.0</v>
      </c>
      <c r="D3863" s="9" t="s">
        <v>4705</v>
      </c>
      <c r="E3863" s="32">
        <v>44319.0</v>
      </c>
      <c r="F3863" s="32">
        <v>44428.0</v>
      </c>
      <c r="G3863" s="9" t="s">
        <v>10046</v>
      </c>
      <c r="H3863" s="9" t="s">
        <v>5976</v>
      </c>
    </row>
    <row r="3864">
      <c r="B3864" s="32">
        <v>44508.0</v>
      </c>
      <c r="C3864" s="32">
        <v>44544.0</v>
      </c>
      <c r="D3864" s="9" t="s">
        <v>4705</v>
      </c>
      <c r="E3864" s="32">
        <v>44319.0</v>
      </c>
      <c r="F3864" s="32">
        <v>44428.0</v>
      </c>
      <c r="G3864" s="9" t="s">
        <v>10047</v>
      </c>
      <c r="H3864" s="9" t="s">
        <v>5976</v>
      </c>
    </row>
    <row r="3865">
      <c r="B3865" s="32">
        <v>44508.0</v>
      </c>
      <c r="C3865" s="32">
        <v>44544.0</v>
      </c>
      <c r="D3865" s="9" t="s">
        <v>4705</v>
      </c>
      <c r="E3865" s="32">
        <v>44319.0</v>
      </c>
      <c r="F3865" s="32">
        <v>44428.0</v>
      </c>
      <c r="G3865" s="9" t="s">
        <v>10048</v>
      </c>
      <c r="H3865" s="9" t="s">
        <v>5978</v>
      </c>
    </row>
    <row r="3866">
      <c r="C3866" s="32">
        <v>44439.0</v>
      </c>
      <c r="D3866" s="9" t="s">
        <v>4467</v>
      </c>
      <c r="E3866" s="32">
        <v>44330.0</v>
      </c>
      <c r="F3866" s="32">
        <v>44420.0</v>
      </c>
      <c r="G3866" s="9" t="s">
        <v>10049</v>
      </c>
      <c r="H3866" s="9" t="s">
        <v>5976</v>
      </c>
    </row>
    <row r="3867">
      <c r="C3867" s="32">
        <v>44439.0</v>
      </c>
      <c r="D3867" s="9" t="s">
        <v>4467</v>
      </c>
      <c r="E3867" s="32">
        <v>44330.0</v>
      </c>
      <c r="F3867" s="32">
        <v>44420.0</v>
      </c>
      <c r="G3867" s="9" t="s">
        <v>10050</v>
      </c>
      <c r="H3867" s="9" t="s">
        <v>5976</v>
      </c>
    </row>
    <row r="3868">
      <c r="C3868" s="32">
        <v>44439.0</v>
      </c>
      <c r="D3868" s="9" t="s">
        <v>4467</v>
      </c>
      <c r="E3868" s="32">
        <v>44330.0</v>
      </c>
      <c r="F3868" s="32">
        <v>44420.0</v>
      </c>
      <c r="G3868" s="9" t="s">
        <v>10051</v>
      </c>
      <c r="H3868" s="9" t="s">
        <v>5978</v>
      </c>
    </row>
    <row r="3869">
      <c r="C3869" s="32">
        <v>44439.0</v>
      </c>
      <c r="D3869" s="9" t="s">
        <v>4467</v>
      </c>
      <c r="E3869" s="32">
        <v>44330.0</v>
      </c>
      <c r="F3869" s="32">
        <v>44420.0</v>
      </c>
      <c r="G3869" s="9" t="s">
        <v>10052</v>
      </c>
      <c r="H3869" s="9" t="s">
        <v>5980</v>
      </c>
    </row>
    <row r="3870">
      <c r="C3870" s="32">
        <v>44754.0</v>
      </c>
      <c r="D3870" s="9" t="s">
        <v>4497</v>
      </c>
      <c r="E3870" s="32">
        <v>44316.0</v>
      </c>
      <c r="F3870" s="32">
        <v>44651.0</v>
      </c>
      <c r="G3870" s="9" t="s">
        <v>10053</v>
      </c>
      <c r="H3870" s="9" t="s">
        <v>5976</v>
      </c>
    </row>
    <row r="3871">
      <c r="C3871" s="32">
        <v>44754.0</v>
      </c>
      <c r="D3871" s="9" t="s">
        <v>4497</v>
      </c>
      <c r="E3871" s="32">
        <v>44316.0</v>
      </c>
      <c r="F3871" s="32">
        <v>44651.0</v>
      </c>
      <c r="G3871" s="9" t="s">
        <v>10054</v>
      </c>
      <c r="H3871" s="9" t="s">
        <v>5976</v>
      </c>
    </row>
    <row r="3872">
      <c r="C3872" s="32">
        <v>44754.0</v>
      </c>
      <c r="D3872" s="9" t="s">
        <v>4497</v>
      </c>
      <c r="E3872" s="32">
        <v>44316.0</v>
      </c>
      <c r="F3872" s="32">
        <v>44651.0</v>
      </c>
      <c r="G3872" s="9" t="s">
        <v>10055</v>
      </c>
      <c r="H3872" s="9" t="s">
        <v>5976</v>
      </c>
    </row>
    <row r="3873">
      <c r="C3873" s="32">
        <v>44754.0</v>
      </c>
      <c r="D3873" s="9" t="s">
        <v>4497</v>
      </c>
      <c r="E3873" s="32">
        <v>44316.0</v>
      </c>
      <c r="F3873" s="32">
        <v>44651.0</v>
      </c>
      <c r="G3873" s="9" t="s">
        <v>10056</v>
      </c>
      <c r="H3873" s="9" t="s">
        <v>5978</v>
      </c>
    </row>
    <row r="3874">
      <c r="C3874" s="32">
        <v>44532.0</v>
      </c>
      <c r="D3874" s="9" t="s">
        <v>4357</v>
      </c>
      <c r="E3874" s="32">
        <v>44335.0</v>
      </c>
      <c r="F3874" s="32">
        <v>44427.0</v>
      </c>
      <c r="G3874" s="9" t="s">
        <v>10057</v>
      </c>
      <c r="H3874" s="9" t="s">
        <v>5976</v>
      </c>
    </row>
    <row r="3875">
      <c r="C3875" s="32">
        <v>44532.0</v>
      </c>
      <c r="D3875" s="9" t="s">
        <v>4357</v>
      </c>
      <c r="E3875" s="32">
        <v>44335.0</v>
      </c>
      <c r="F3875" s="32">
        <v>44427.0</v>
      </c>
      <c r="G3875" s="9" t="s">
        <v>10058</v>
      </c>
      <c r="H3875" s="9" t="s">
        <v>5976</v>
      </c>
    </row>
    <row r="3876">
      <c r="C3876" s="32">
        <v>44532.0</v>
      </c>
      <c r="D3876" s="9" t="s">
        <v>4357</v>
      </c>
      <c r="E3876" s="32">
        <v>44335.0</v>
      </c>
      <c r="F3876" s="32">
        <v>44427.0</v>
      </c>
      <c r="G3876" s="9" t="s">
        <v>10059</v>
      </c>
      <c r="H3876" s="9" t="s">
        <v>5976</v>
      </c>
    </row>
    <row r="3877">
      <c r="C3877" s="32">
        <v>44532.0</v>
      </c>
      <c r="D3877" s="9" t="s">
        <v>4357</v>
      </c>
      <c r="E3877" s="32">
        <v>44335.0</v>
      </c>
      <c r="F3877" s="32">
        <v>44427.0</v>
      </c>
      <c r="G3877" s="9" t="s">
        <v>10060</v>
      </c>
      <c r="H3877" s="9" t="s">
        <v>5978</v>
      </c>
    </row>
    <row r="3878">
      <c r="B3878" s="32">
        <v>44536.0</v>
      </c>
      <c r="C3878" s="32">
        <v>44561.0</v>
      </c>
      <c r="D3878" s="9" t="s">
        <v>4385</v>
      </c>
      <c r="E3878" s="32">
        <v>44331.0</v>
      </c>
      <c r="F3878" s="32">
        <v>44399.0</v>
      </c>
      <c r="G3878" s="9" t="s">
        <v>10061</v>
      </c>
      <c r="H3878" s="9" t="s">
        <v>5976</v>
      </c>
    </row>
    <row r="3879">
      <c r="B3879" s="32">
        <v>44536.0</v>
      </c>
      <c r="C3879" s="32">
        <v>44561.0</v>
      </c>
      <c r="D3879" s="9" t="s">
        <v>4385</v>
      </c>
      <c r="E3879" s="32">
        <v>44331.0</v>
      </c>
      <c r="F3879" s="32">
        <v>44399.0</v>
      </c>
      <c r="G3879" s="9" t="s">
        <v>10062</v>
      </c>
      <c r="H3879" s="9" t="s">
        <v>5976</v>
      </c>
    </row>
    <row r="3880">
      <c r="B3880" s="32">
        <v>44536.0</v>
      </c>
      <c r="C3880" s="32">
        <v>44561.0</v>
      </c>
      <c r="D3880" s="9" t="s">
        <v>4385</v>
      </c>
      <c r="E3880" s="32">
        <v>44331.0</v>
      </c>
      <c r="F3880" s="32">
        <v>44399.0</v>
      </c>
      <c r="G3880" s="9" t="s">
        <v>10063</v>
      </c>
      <c r="H3880" s="9" t="s">
        <v>5976</v>
      </c>
    </row>
    <row r="3881">
      <c r="B3881" s="32">
        <v>44536.0</v>
      </c>
      <c r="C3881" s="32">
        <v>44561.0</v>
      </c>
      <c r="D3881" s="9" t="s">
        <v>4385</v>
      </c>
      <c r="E3881" s="32">
        <v>44331.0</v>
      </c>
      <c r="F3881" s="32">
        <v>44399.0</v>
      </c>
      <c r="G3881" s="9" t="s">
        <v>10064</v>
      </c>
      <c r="H3881" s="9" t="s">
        <v>5978</v>
      </c>
    </row>
    <row r="3882">
      <c r="B3882" s="32">
        <v>44446.0</v>
      </c>
      <c r="C3882" s="32">
        <v>44462.0</v>
      </c>
      <c r="D3882" s="9" t="s">
        <v>4453</v>
      </c>
      <c r="E3882" s="32">
        <v>44320.0</v>
      </c>
      <c r="F3882" s="32">
        <v>44432.0</v>
      </c>
      <c r="G3882" s="9" t="s">
        <v>10065</v>
      </c>
      <c r="H3882" s="9" t="s">
        <v>5976</v>
      </c>
    </row>
    <row r="3883">
      <c r="B3883" s="32">
        <v>44446.0</v>
      </c>
      <c r="C3883" s="32">
        <v>44462.0</v>
      </c>
      <c r="D3883" s="9" t="s">
        <v>4453</v>
      </c>
      <c r="E3883" s="32">
        <v>44320.0</v>
      </c>
      <c r="F3883" s="32">
        <v>44432.0</v>
      </c>
      <c r="G3883" s="9" t="s">
        <v>10066</v>
      </c>
      <c r="H3883" s="9" t="s">
        <v>5976</v>
      </c>
    </row>
    <row r="3884">
      <c r="B3884" s="32">
        <v>44446.0</v>
      </c>
      <c r="C3884" s="32">
        <v>44462.0</v>
      </c>
      <c r="D3884" s="9" t="s">
        <v>4453</v>
      </c>
      <c r="E3884" s="32">
        <v>44320.0</v>
      </c>
      <c r="F3884" s="32">
        <v>44432.0</v>
      </c>
      <c r="G3884" s="9" t="s">
        <v>10067</v>
      </c>
      <c r="H3884" s="9" t="s">
        <v>5976</v>
      </c>
    </row>
    <row r="3885">
      <c r="B3885" s="32">
        <v>44446.0</v>
      </c>
      <c r="C3885" s="32">
        <v>44462.0</v>
      </c>
      <c r="D3885" s="9" t="s">
        <v>4453</v>
      </c>
      <c r="E3885" s="32">
        <v>44320.0</v>
      </c>
      <c r="F3885" s="32">
        <v>44432.0</v>
      </c>
      <c r="G3885" s="9" t="s">
        <v>10068</v>
      </c>
      <c r="H3885" s="9" t="s">
        <v>5978</v>
      </c>
    </row>
    <row r="3886">
      <c r="B3886" s="32">
        <v>44446.0</v>
      </c>
      <c r="C3886" s="32">
        <v>44462.0</v>
      </c>
      <c r="D3886" s="9" t="s">
        <v>4453</v>
      </c>
      <c r="E3886" s="32">
        <v>44320.0</v>
      </c>
      <c r="F3886" s="32">
        <v>44432.0</v>
      </c>
      <c r="G3886" s="9" t="s">
        <v>10069</v>
      </c>
      <c r="H3886" s="9" t="s">
        <v>5980</v>
      </c>
    </row>
    <row r="3887">
      <c r="B3887" s="32">
        <v>44490.0</v>
      </c>
      <c r="C3887" s="32">
        <v>44511.0</v>
      </c>
      <c r="D3887" s="9" t="s">
        <v>5125</v>
      </c>
      <c r="E3887" s="32">
        <v>44210.0</v>
      </c>
      <c r="F3887" s="32">
        <v>44435.0</v>
      </c>
      <c r="G3887" s="9" t="s">
        <v>10070</v>
      </c>
      <c r="H3887" s="9" t="s">
        <v>5976</v>
      </c>
    </row>
    <row r="3888">
      <c r="B3888" s="32">
        <v>44490.0</v>
      </c>
      <c r="C3888" s="32">
        <v>44511.0</v>
      </c>
      <c r="D3888" s="9" t="s">
        <v>5125</v>
      </c>
      <c r="E3888" s="32">
        <v>44210.0</v>
      </c>
      <c r="F3888" s="32">
        <v>44435.0</v>
      </c>
      <c r="G3888" s="9" t="s">
        <v>10071</v>
      </c>
      <c r="H3888" s="9" t="s">
        <v>5976</v>
      </c>
    </row>
    <row r="3889">
      <c r="B3889" s="32">
        <v>44490.0</v>
      </c>
      <c r="C3889" s="32">
        <v>44511.0</v>
      </c>
      <c r="D3889" s="9" t="s">
        <v>5125</v>
      </c>
      <c r="E3889" s="32">
        <v>44210.0</v>
      </c>
      <c r="F3889" s="32">
        <v>44435.0</v>
      </c>
      <c r="G3889" s="9" t="s">
        <v>10072</v>
      </c>
      <c r="H3889" s="9" t="s">
        <v>5976</v>
      </c>
    </row>
    <row r="3890">
      <c r="B3890" s="32">
        <v>44490.0</v>
      </c>
      <c r="C3890" s="32">
        <v>44511.0</v>
      </c>
      <c r="D3890" s="9" t="s">
        <v>5125</v>
      </c>
      <c r="E3890" s="32">
        <v>44210.0</v>
      </c>
      <c r="F3890" s="32">
        <v>44435.0</v>
      </c>
      <c r="G3890" s="9" t="s">
        <v>10073</v>
      </c>
      <c r="H3890" s="9" t="s">
        <v>5978</v>
      </c>
    </row>
    <row r="3891">
      <c r="B3891" s="32">
        <v>44490.0</v>
      </c>
      <c r="C3891" s="32">
        <v>44511.0</v>
      </c>
      <c r="D3891" s="9" t="s">
        <v>5125</v>
      </c>
      <c r="E3891" s="32">
        <v>44210.0</v>
      </c>
      <c r="F3891" s="32">
        <v>44435.0</v>
      </c>
      <c r="G3891" s="9" t="s">
        <v>10074</v>
      </c>
      <c r="H3891" s="9" t="s">
        <v>5980</v>
      </c>
    </row>
    <row r="3892">
      <c r="B3892" s="32">
        <v>44477.0</v>
      </c>
      <c r="C3892" s="32">
        <v>44483.0</v>
      </c>
      <c r="D3892" s="9" t="s">
        <v>10075</v>
      </c>
      <c r="E3892" s="32">
        <v>44162.0</v>
      </c>
      <c r="F3892" s="32">
        <v>44440.0</v>
      </c>
      <c r="G3892" s="9" t="s">
        <v>10076</v>
      </c>
      <c r="H3892" s="9" t="s">
        <v>5976</v>
      </c>
    </row>
    <row r="3893">
      <c r="B3893" s="32">
        <v>44477.0</v>
      </c>
      <c r="C3893" s="32">
        <v>44483.0</v>
      </c>
      <c r="D3893" s="9" t="s">
        <v>10075</v>
      </c>
      <c r="E3893" s="32">
        <v>44162.0</v>
      </c>
      <c r="F3893" s="32">
        <v>44440.0</v>
      </c>
      <c r="G3893" s="9" t="s">
        <v>10077</v>
      </c>
      <c r="H3893" s="9" t="s">
        <v>5976</v>
      </c>
    </row>
    <row r="3894">
      <c r="B3894" s="32">
        <v>44477.0</v>
      </c>
      <c r="C3894" s="32">
        <v>44483.0</v>
      </c>
      <c r="D3894" s="9" t="s">
        <v>10075</v>
      </c>
      <c r="E3894" s="32">
        <v>44162.0</v>
      </c>
      <c r="F3894" s="32">
        <v>44440.0</v>
      </c>
      <c r="G3894" s="9" t="s">
        <v>10078</v>
      </c>
      <c r="H3894" s="9" t="s">
        <v>5978</v>
      </c>
    </row>
    <row r="3895">
      <c r="B3895" s="32">
        <v>44477.0</v>
      </c>
      <c r="C3895" s="32">
        <v>44483.0</v>
      </c>
      <c r="D3895" s="9" t="s">
        <v>10075</v>
      </c>
      <c r="E3895" s="32">
        <v>44162.0</v>
      </c>
      <c r="F3895" s="32">
        <v>44440.0</v>
      </c>
      <c r="G3895" s="9" t="s">
        <v>10079</v>
      </c>
      <c r="H3895" s="9" t="s">
        <v>5980</v>
      </c>
    </row>
    <row r="3896">
      <c r="B3896" s="32">
        <v>44420.0</v>
      </c>
      <c r="C3896" s="32">
        <v>44447.0</v>
      </c>
      <c r="D3896" s="9" t="s">
        <v>195</v>
      </c>
      <c r="E3896" s="32">
        <v>44329.0</v>
      </c>
      <c r="F3896" s="32">
        <v>44425.0</v>
      </c>
      <c r="G3896" s="9" t="s">
        <v>10080</v>
      </c>
      <c r="H3896" s="9" t="s">
        <v>5976</v>
      </c>
    </row>
    <row r="3897">
      <c r="B3897" s="32">
        <v>44420.0</v>
      </c>
      <c r="C3897" s="32">
        <v>44447.0</v>
      </c>
      <c r="D3897" s="9" t="s">
        <v>195</v>
      </c>
      <c r="E3897" s="32">
        <v>44329.0</v>
      </c>
      <c r="F3897" s="32">
        <v>44425.0</v>
      </c>
      <c r="G3897" s="9" t="s">
        <v>10081</v>
      </c>
      <c r="H3897" s="9" t="s">
        <v>5976</v>
      </c>
    </row>
    <row r="3898">
      <c r="B3898" s="32">
        <v>44420.0</v>
      </c>
      <c r="C3898" s="32">
        <v>44447.0</v>
      </c>
      <c r="D3898" s="9" t="s">
        <v>195</v>
      </c>
      <c r="E3898" s="32">
        <v>44329.0</v>
      </c>
      <c r="F3898" s="32">
        <v>44425.0</v>
      </c>
      <c r="G3898" s="9" t="s">
        <v>10082</v>
      </c>
      <c r="H3898" s="9" t="s">
        <v>5978</v>
      </c>
    </row>
    <row r="3899">
      <c r="B3899" s="32">
        <v>44420.0</v>
      </c>
      <c r="C3899" s="32">
        <v>44447.0</v>
      </c>
      <c r="D3899" s="9" t="s">
        <v>195</v>
      </c>
      <c r="E3899" s="32">
        <v>44329.0</v>
      </c>
      <c r="F3899" s="32">
        <v>44425.0</v>
      </c>
      <c r="G3899" s="9" t="s">
        <v>10083</v>
      </c>
      <c r="H3899" s="9" t="s">
        <v>5980</v>
      </c>
    </row>
    <row r="3900">
      <c r="B3900" s="32">
        <v>44480.0</v>
      </c>
      <c r="C3900" s="32">
        <v>44491.0</v>
      </c>
      <c r="D3900" s="9" t="s">
        <v>4675</v>
      </c>
      <c r="E3900" s="32">
        <v>44283.0</v>
      </c>
      <c r="F3900" s="32">
        <v>44466.0</v>
      </c>
      <c r="G3900" s="9" t="s">
        <v>10084</v>
      </c>
      <c r="H3900" s="9" t="s">
        <v>5976</v>
      </c>
    </row>
    <row r="3901">
      <c r="B3901" s="32">
        <v>44480.0</v>
      </c>
      <c r="C3901" s="32">
        <v>44491.0</v>
      </c>
      <c r="D3901" s="9" t="s">
        <v>4675</v>
      </c>
      <c r="E3901" s="32">
        <v>44283.0</v>
      </c>
      <c r="F3901" s="32">
        <v>44466.0</v>
      </c>
      <c r="G3901" s="9" t="s">
        <v>10085</v>
      </c>
      <c r="H3901" s="9" t="s">
        <v>5976</v>
      </c>
    </row>
    <row r="3902">
      <c r="B3902" s="32">
        <v>44480.0</v>
      </c>
      <c r="C3902" s="32">
        <v>44491.0</v>
      </c>
      <c r="D3902" s="9" t="s">
        <v>4675</v>
      </c>
      <c r="E3902" s="32">
        <v>44283.0</v>
      </c>
      <c r="F3902" s="32">
        <v>44466.0</v>
      </c>
      <c r="G3902" s="9" t="s">
        <v>10086</v>
      </c>
      <c r="H3902" s="9" t="s">
        <v>5978</v>
      </c>
    </row>
    <row r="3903">
      <c r="C3903" s="32">
        <v>44483.0</v>
      </c>
      <c r="D3903" s="9" t="s">
        <v>4291</v>
      </c>
      <c r="E3903" s="32">
        <v>44344.0</v>
      </c>
      <c r="F3903" s="32">
        <v>44428.0</v>
      </c>
      <c r="G3903" s="9" t="s">
        <v>10087</v>
      </c>
      <c r="H3903" s="9" t="s">
        <v>5976</v>
      </c>
    </row>
    <row r="3904">
      <c r="C3904" s="32">
        <v>44483.0</v>
      </c>
      <c r="D3904" s="9" t="s">
        <v>4291</v>
      </c>
      <c r="E3904" s="32">
        <v>44344.0</v>
      </c>
      <c r="F3904" s="32">
        <v>44428.0</v>
      </c>
      <c r="G3904" s="9" t="s">
        <v>10088</v>
      </c>
      <c r="H3904" s="9" t="s">
        <v>5976</v>
      </c>
    </row>
    <row r="3905">
      <c r="C3905" s="32">
        <v>44483.0</v>
      </c>
      <c r="D3905" s="9" t="s">
        <v>4291</v>
      </c>
      <c r="E3905" s="32">
        <v>44344.0</v>
      </c>
      <c r="F3905" s="32">
        <v>44428.0</v>
      </c>
      <c r="G3905" s="9" t="s">
        <v>10089</v>
      </c>
      <c r="H3905" s="9" t="s">
        <v>5976</v>
      </c>
    </row>
    <row r="3906">
      <c r="C3906" s="32">
        <v>44483.0</v>
      </c>
      <c r="D3906" s="9" t="s">
        <v>4291</v>
      </c>
      <c r="E3906" s="32">
        <v>44344.0</v>
      </c>
      <c r="F3906" s="32">
        <v>44428.0</v>
      </c>
      <c r="G3906" s="9" t="s">
        <v>10090</v>
      </c>
      <c r="H3906" s="9" t="s">
        <v>5978</v>
      </c>
    </row>
    <row r="3907">
      <c r="C3907" s="32">
        <v>44483.0</v>
      </c>
      <c r="D3907" s="9" t="s">
        <v>4291</v>
      </c>
      <c r="E3907" s="32">
        <v>44344.0</v>
      </c>
      <c r="F3907" s="32">
        <v>44428.0</v>
      </c>
      <c r="G3907" s="9" t="s">
        <v>10091</v>
      </c>
      <c r="H3907" s="9" t="s">
        <v>5980</v>
      </c>
    </row>
    <row r="3908">
      <c r="B3908" s="32">
        <v>44529.0</v>
      </c>
      <c r="C3908" s="32">
        <v>44536.0</v>
      </c>
      <c r="D3908" s="9" t="s">
        <v>4499</v>
      </c>
      <c r="E3908" s="32">
        <v>44315.0</v>
      </c>
      <c r="F3908" s="32">
        <v>44440.0</v>
      </c>
      <c r="G3908" s="9" t="s">
        <v>10092</v>
      </c>
      <c r="H3908" s="9" t="s">
        <v>5976</v>
      </c>
    </row>
    <row r="3909">
      <c r="B3909" s="32">
        <v>44529.0</v>
      </c>
      <c r="C3909" s="32">
        <v>44536.0</v>
      </c>
      <c r="D3909" s="9" t="s">
        <v>4499</v>
      </c>
      <c r="E3909" s="32">
        <v>44315.0</v>
      </c>
      <c r="F3909" s="32">
        <v>44440.0</v>
      </c>
      <c r="G3909" s="9" t="s">
        <v>10093</v>
      </c>
      <c r="H3909" s="9" t="s">
        <v>5976</v>
      </c>
    </row>
    <row r="3910">
      <c r="B3910" s="32">
        <v>44529.0</v>
      </c>
      <c r="C3910" s="32">
        <v>44536.0</v>
      </c>
      <c r="D3910" s="9" t="s">
        <v>4499</v>
      </c>
      <c r="E3910" s="32">
        <v>44315.0</v>
      </c>
      <c r="F3910" s="32">
        <v>44440.0</v>
      </c>
      <c r="G3910" s="9" t="s">
        <v>10094</v>
      </c>
      <c r="H3910" s="9" t="s">
        <v>5976</v>
      </c>
    </row>
    <row r="3911">
      <c r="B3911" s="32">
        <v>44529.0</v>
      </c>
      <c r="C3911" s="32">
        <v>44536.0</v>
      </c>
      <c r="D3911" s="9" t="s">
        <v>4499</v>
      </c>
      <c r="E3911" s="32">
        <v>44315.0</v>
      </c>
      <c r="F3911" s="32">
        <v>44440.0</v>
      </c>
      <c r="G3911" s="9" t="s">
        <v>10095</v>
      </c>
      <c r="H3911" s="9" t="s">
        <v>5978</v>
      </c>
    </row>
    <row r="3912">
      <c r="B3912" s="32">
        <v>44473.0</v>
      </c>
      <c r="C3912" s="32">
        <v>44516.0</v>
      </c>
      <c r="D3912" s="9" t="s">
        <v>5783</v>
      </c>
      <c r="E3912" s="32">
        <v>44321.0</v>
      </c>
      <c r="F3912" s="32">
        <v>44432.0</v>
      </c>
      <c r="G3912" s="9" t="s">
        <v>10096</v>
      </c>
      <c r="H3912" s="9" t="s">
        <v>5976</v>
      </c>
    </row>
    <row r="3913">
      <c r="B3913" s="32">
        <v>44473.0</v>
      </c>
      <c r="C3913" s="32">
        <v>44516.0</v>
      </c>
      <c r="D3913" s="9" t="s">
        <v>5783</v>
      </c>
      <c r="E3913" s="32">
        <v>44321.0</v>
      </c>
      <c r="F3913" s="32">
        <v>44432.0</v>
      </c>
      <c r="G3913" s="9" t="s">
        <v>10097</v>
      </c>
      <c r="H3913" s="9" t="s">
        <v>5976</v>
      </c>
    </row>
    <row r="3914">
      <c r="B3914" s="32">
        <v>44473.0</v>
      </c>
      <c r="C3914" s="32">
        <v>44516.0</v>
      </c>
      <c r="D3914" s="9" t="s">
        <v>5783</v>
      </c>
      <c r="E3914" s="32">
        <v>44321.0</v>
      </c>
      <c r="F3914" s="32">
        <v>44432.0</v>
      </c>
      <c r="G3914" s="9" t="s">
        <v>10098</v>
      </c>
      <c r="H3914" s="9" t="s">
        <v>5978</v>
      </c>
    </row>
    <row r="3915">
      <c r="B3915" s="32">
        <v>44509.0</v>
      </c>
      <c r="C3915" s="32">
        <v>44529.0</v>
      </c>
      <c r="D3915" s="9" t="s">
        <v>4423</v>
      </c>
      <c r="E3915" s="32">
        <v>44326.0</v>
      </c>
      <c r="F3915" s="32">
        <v>44469.0</v>
      </c>
      <c r="G3915" s="9" t="s">
        <v>10099</v>
      </c>
      <c r="H3915" s="9" t="s">
        <v>5976</v>
      </c>
    </row>
    <row r="3916">
      <c r="B3916" s="32">
        <v>44509.0</v>
      </c>
      <c r="C3916" s="32">
        <v>44529.0</v>
      </c>
      <c r="D3916" s="9" t="s">
        <v>4423</v>
      </c>
      <c r="E3916" s="32">
        <v>44326.0</v>
      </c>
      <c r="F3916" s="32">
        <v>44469.0</v>
      </c>
      <c r="G3916" s="9" t="s">
        <v>10100</v>
      </c>
      <c r="H3916" s="9" t="s">
        <v>5976</v>
      </c>
    </row>
    <row r="3917">
      <c r="B3917" s="32">
        <v>44509.0</v>
      </c>
      <c r="C3917" s="32">
        <v>44529.0</v>
      </c>
      <c r="D3917" s="9" t="s">
        <v>4423</v>
      </c>
      <c r="E3917" s="32">
        <v>44326.0</v>
      </c>
      <c r="F3917" s="32">
        <v>44469.0</v>
      </c>
      <c r="G3917" s="9" t="s">
        <v>10101</v>
      </c>
      <c r="H3917" s="9" t="s">
        <v>5976</v>
      </c>
    </row>
    <row r="3918">
      <c r="B3918" s="32">
        <v>44509.0</v>
      </c>
      <c r="C3918" s="32">
        <v>44529.0</v>
      </c>
      <c r="D3918" s="9" t="s">
        <v>4423</v>
      </c>
      <c r="E3918" s="32">
        <v>44326.0</v>
      </c>
      <c r="F3918" s="32">
        <v>44469.0</v>
      </c>
      <c r="G3918" s="9" t="s">
        <v>10102</v>
      </c>
      <c r="H3918" s="9" t="s">
        <v>5978</v>
      </c>
    </row>
    <row r="3919">
      <c r="B3919" s="32">
        <v>44509.0</v>
      </c>
      <c r="C3919" s="32">
        <v>44529.0</v>
      </c>
      <c r="D3919" s="9" t="s">
        <v>4423</v>
      </c>
      <c r="E3919" s="32">
        <v>44326.0</v>
      </c>
      <c r="F3919" s="32">
        <v>44469.0</v>
      </c>
      <c r="G3919" s="9" t="s">
        <v>10103</v>
      </c>
      <c r="H3919" s="9" t="s">
        <v>5980</v>
      </c>
    </row>
    <row r="3920">
      <c r="B3920" s="32">
        <v>44547.0</v>
      </c>
      <c r="C3920" s="32">
        <v>44600.0</v>
      </c>
      <c r="D3920" s="9" t="s">
        <v>4829</v>
      </c>
      <c r="E3920" s="32">
        <v>44345.0</v>
      </c>
      <c r="F3920" s="32">
        <v>44419.0</v>
      </c>
      <c r="G3920" s="9" t="s">
        <v>10104</v>
      </c>
      <c r="H3920" s="9" t="s">
        <v>5976</v>
      </c>
    </row>
    <row r="3921">
      <c r="B3921" s="32">
        <v>44547.0</v>
      </c>
      <c r="C3921" s="32">
        <v>44600.0</v>
      </c>
      <c r="D3921" s="9" t="s">
        <v>4829</v>
      </c>
      <c r="E3921" s="32">
        <v>44345.0</v>
      </c>
      <c r="F3921" s="32">
        <v>44419.0</v>
      </c>
      <c r="G3921" s="9" t="s">
        <v>10105</v>
      </c>
      <c r="H3921" s="9" t="s">
        <v>5976</v>
      </c>
    </row>
    <row r="3922">
      <c r="B3922" s="32">
        <v>44547.0</v>
      </c>
      <c r="C3922" s="32">
        <v>44600.0</v>
      </c>
      <c r="D3922" s="9" t="s">
        <v>4829</v>
      </c>
      <c r="E3922" s="32">
        <v>44345.0</v>
      </c>
      <c r="F3922" s="32">
        <v>44419.0</v>
      </c>
      <c r="G3922" s="9" t="s">
        <v>10106</v>
      </c>
      <c r="H3922" s="9" t="s">
        <v>5976</v>
      </c>
    </row>
    <row r="3923">
      <c r="B3923" s="32">
        <v>44547.0</v>
      </c>
      <c r="C3923" s="32">
        <v>44600.0</v>
      </c>
      <c r="D3923" s="9" t="s">
        <v>4829</v>
      </c>
      <c r="E3923" s="32">
        <v>44345.0</v>
      </c>
      <c r="F3923" s="32">
        <v>44419.0</v>
      </c>
      <c r="G3923" s="9" t="s">
        <v>10107</v>
      </c>
      <c r="H3923" s="9" t="s">
        <v>5978</v>
      </c>
    </row>
    <row r="3924">
      <c r="B3924" s="32">
        <v>44547.0</v>
      </c>
      <c r="C3924" s="32">
        <v>44600.0</v>
      </c>
      <c r="D3924" s="9" t="s">
        <v>4829</v>
      </c>
      <c r="E3924" s="32">
        <v>44345.0</v>
      </c>
      <c r="F3924" s="32">
        <v>44419.0</v>
      </c>
      <c r="G3924" s="9" t="s">
        <v>10108</v>
      </c>
      <c r="H3924" s="9" t="s">
        <v>5980</v>
      </c>
    </row>
    <row r="3925">
      <c r="B3925" s="32">
        <v>44375.0</v>
      </c>
      <c r="C3925" s="32">
        <v>44385.0</v>
      </c>
      <c r="D3925" s="9" t="s">
        <v>4427</v>
      </c>
      <c r="E3925" s="32">
        <v>44323.0</v>
      </c>
      <c r="F3925" s="32">
        <v>44357.0</v>
      </c>
      <c r="G3925" s="9" t="s">
        <v>10109</v>
      </c>
      <c r="H3925" s="9" t="s">
        <v>5976</v>
      </c>
    </row>
    <row r="3926">
      <c r="B3926" s="32">
        <v>44375.0</v>
      </c>
      <c r="C3926" s="32">
        <v>44385.0</v>
      </c>
      <c r="D3926" s="9" t="s">
        <v>4427</v>
      </c>
      <c r="E3926" s="32">
        <v>44323.0</v>
      </c>
      <c r="F3926" s="32">
        <v>44357.0</v>
      </c>
      <c r="G3926" s="9" t="s">
        <v>10110</v>
      </c>
      <c r="H3926" s="9" t="s">
        <v>5978</v>
      </c>
    </row>
    <row r="3927">
      <c r="B3927" s="32">
        <v>44585.0</v>
      </c>
      <c r="C3927" s="32">
        <v>44601.0</v>
      </c>
      <c r="D3927" s="9" t="s">
        <v>4387</v>
      </c>
      <c r="E3927" s="32">
        <v>44330.0</v>
      </c>
      <c r="F3927" s="32">
        <v>44410.0</v>
      </c>
      <c r="G3927" s="9" t="s">
        <v>10111</v>
      </c>
      <c r="H3927" s="9" t="s">
        <v>5976</v>
      </c>
    </row>
    <row r="3928">
      <c r="B3928" s="32">
        <v>44585.0</v>
      </c>
      <c r="C3928" s="32">
        <v>44601.0</v>
      </c>
      <c r="D3928" s="9" t="s">
        <v>4387</v>
      </c>
      <c r="E3928" s="32">
        <v>44330.0</v>
      </c>
      <c r="F3928" s="32">
        <v>44410.0</v>
      </c>
      <c r="G3928" s="9" t="s">
        <v>10112</v>
      </c>
      <c r="H3928" s="9" t="s">
        <v>5976</v>
      </c>
    </row>
    <row r="3929">
      <c r="B3929" s="32">
        <v>44585.0</v>
      </c>
      <c r="C3929" s="32">
        <v>44601.0</v>
      </c>
      <c r="D3929" s="9" t="s">
        <v>4387</v>
      </c>
      <c r="E3929" s="32">
        <v>44330.0</v>
      </c>
      <c r="F3929" s="32">
        <v>44410.0</v>
      </c>
      <c r="G3929" s="9" t="s">
        <v>10113</v>
      </c>
      <c r="H3929" s="9" t="s">
        <v>5978</v>
      </c>
    </row>
    <row r="3930">
      <c r="D3930" s="9" t="s">
        <v>199</v>
      </c>
      <c r="E3930" s="32">
        <v>44324.0</v>
      </c>
      <c r="F3930" s="32">
        <v>44726.0</v>
      </c>
      <c r="G3930" s="9" t="s">
        <v>10114</v>
      </c>
      <c r="H3930" s="9" t="s">
        <v>8101</v>
      </c>
    </row>
    <row r="3931">
      <c r="D3931" s="9" t="s">
        <v>199</v>
      </c>
      <c r="E3931" s="32">
        <v>44324.0</v>
      </c>
      <c r="F3931" s="32">
        <v>44726.0</v>
      </c>
      <c r="G3931" s="9" t="s">
        <v>10115</v>
      </c>
      <c r="H3931" s="9" t="s">
        <v>8015</v>
      </c>
    </row>
    <row r="3932">
      <c r="D3932" s="9" t="s">
        <v>199</v>
      </c>
      <c r="E3932" s="32">
        <v>44324.0</v>
      </c>
      <c r="F3932" s="32">
        <v>44726.0</v>
      </c>
      <c r="G3932" s="9" t="s">
        <v>10116</v>
      </c>
      <c r="H3932" s="9" t="s">
        <v>8017</v>
      </c>
    </row>
    <row r="3933">
      <c r="D3933" s="9" t="s">
        <v>199</v>
      </c>
      <c r="E3933" s="32">
        <v>44324.0</v>
      </c>
      <c r="F3933" s="32">
        <v>44726.0</v>
      </c>
      <c r="G3933" s="9" t="s">
        <v>10117</v>
      </c>
      <c r="H3933" s="9" t="s">
        <v>7444</v>
      </c>
    </row>
    <row r="3934">
      <c r="D3934" s="9" t="s">
        <v>199</v>
      </c>
      <c r="E3934" s="32">
        <v>44324.0</v>
      </c>
      <c r="F3934" s="32">
        <v>44760.0</v>
      </c>
      <c r="G3934" s="9" t="s">
        <v>10118</v>
      </c>
      <c r="H3934" s="9" t="s">
        <v>5980</v>
      </c>
    </row>
    <row r="3935">
      <c r="C3935" s="32">
        <v>44810.0</v>
      </c>
      <c r="D3935" s="9" t="s">
        <v>4465</v>
      </c>
      <c r="E3935" s="32">
        <v>44320.0</v>
      </c>
      <c r="F3935" s="32">
        <v>44782.0</v>
      </c>
      <c r="G3935" s="9" t="s">
        <v>10119</v>
      </c>
      <c r="H3935" s="9" t="s">
        <v>7438</v>
      </c>
    </row>
    <row r="3936">
      <c r="C3936" s="32">
        <v>44810.0</v>
      </c>
      <c r="D3936" s="9" t="s">
        <v>4465</v>
      </c>
      <c r="E3936" s="32">
        <v>44320.0</v>
      </c>
      <c r="F3936" s="32">
        <v>44782.0</v>
      </c>
      <c r="G3936" s="9" t="s">
        <v>10120</v>
      </c>
    </row>
    <row r="3937">
      <c r="C3937" s="32">
        <v>44810.0</v>
      </c>
      <c r="D3937" s="9" t="s">
        <v>4465</v>
      </c>
      <c r="E3937" s="32">
        <v>44320.0</v>
      </c>
      <c r="F3937" s="32">
        <v>44782.0</v>
      </c>
      <c r="G3937" s="9" t="s">
        <v>10121</v>
      </c>
      <c r="H3937" s="9" t="s">
        <v>7442</v>
      </c>
    </row>
    <row r="3938">
      <c r="C3938" s="32">
        <v>44810.0</v>
      </c>
      <c r="D3938" s="9" t="s">
        <v>4465</v>
      </c>
      <c r="E3938" s="32">
        <v>44320.0</v>
      </c>
      <c r="F3938" s="32">
        <v>44782.0</v>
      </c>
      <c r="G3938" s="9" t="s">
        <v>10122</v>
      </c>
      <c r="H3938" s="9" t="s">
        <v>7444</v>
      </c>
    </row>
    <row r="3939">
      <c r="B3939" s="32">
        <v>44586.0</v>
      </c>
      <c r="C3939" s="32">
        <v>44600.0</v>
      </c>
      <c r="D3939" s="9" t="s">
        <v>4625</v>
      </c>
      <c r="E3939" s="32">
        <v>44297.0</v>
      </c>
      <c r="F3939" s="32">
        <v>44400.0</v>
      </c>
      <c r="G3939" s="9" t="s">
        <v>10123</v>
      </c>
      <c r="H3939" s="9" t="s">
        <v>5976</v>
      </c>
    </row>
    <row r="3940">
      <c r="B3940" s="32">
        <v>44586.0</v>
      </c>
      <c r="C3940" s="32">
        <v>44600.0</v>
      </c>
      <c r="D3940" s="9" t="s">
        <v>4625</v>
      </c>
      <c r="E3940" s="32">
        <v>44297.0</v>
      </c>
      <c r="F3940" s="32">
        <v>44400.0</v>
      </c>
      <c r="G3940" s="9" t="s">
        <v>10124</v>
      </c>
      <c r="H3940" s="9" t="s">
        <v>5976</v>
      </c>
    </row>
    <row r="3941">
      <c r="B3941" s="32">
        <v>44586.0</v>
      </c>
      <c r="C3941" s="32">
        <v>44600.0</v>
      </c>
      <c r="D3941" s="9" t="s">
        <v>4625</v>
      </c>
      <c r="E3941" s="32">
        <v>44297.0</v>
      </c>
      <c r="F3941" s="32">
        <v>44400.0</v>
      </c>
      <c r="G3941" s="9" t="s">
        <v>10125</v>
      </c>
      <c r="H3941" s="9" t="s">
        <v>5976</v>
      </c>
    </row>
    <row r="3942">
      <c r="B3942" s="32">
        <v>44586.0</v>
      </c>
      <c r="C3942" s="32">
        <v>44600.0</v>
      </c>
      <c r="D3942" s="9" t="s">
        <v>4625</v>
      </c>
      <c r="E3942" s="32">
        <v>44297.0</v>
      </c>
      <c r="F3942" s="32">
        <v>44400.0</v>
      </c>
      <c r="G3942" s="9" t="s">
        <v>10126</v>
      </c>
      <c r="H3942" s="9" t="s">
        <v>5978</v>
      </c>
    </row>
    <row r="3943">
      <c r="B3943" s="32">
        <v>44586.0</v>
      </c>
      <c r="C3943" s="32">
        <v>44600.0</v>
      </c>
      <c r="D3943" s="9" t="s">
        <v>4625</v>
      </c>
      <c r="E3943" s="32">
        <v>44297.0</v>
      </c>
      <c r="F3943" s="32">
        <v>44496.0</v>
      </c>
      <c r="G3943" s="9" t="s">
        <v>10127</v>
      </c>
      <c r="H3943" s="9" t="s">
        <v>5980</v>
      </c>
    </row>
    <row r="3944">
      <c r="D3944" s="9" t="s">
        <v>10128</v>
      </c>
      <c r="E3944" s="32">
        <v>44336.0</v>
      </c>
      <c r="F3944" s="32">
        <v>44737.0</v>
      </c>
      <c r="G3944" s="9" t="s">
        <v>10129</v>
      </c>
      <c r="H3944" s="9" t="s">
        <v>8101</v>
      </c>
    </row>
    <row r="3945">
      <c r="D3945" s="9" t="s">
        <v>10128</v>
      </c>
      <c r="E3945" s="32">
        <v>44336.0</v>
      </c>
      <c r="F3945" s="32">
        <v>44737.0</v>
      </c>
      <c r="G3945" s="9" t="s">
        <v>10130</v>
      </c>
      <c r="H3945" s="9" t="s">
        <v>8015</v>
      </c>
    </row>
    <row r="3946">
      <c r="D3946" s="9" t="s">
        <v>10128</v>
      </c>
      <c r="E3946" s="32">
        <v>44336.0</v>
      </c>
      <c r="F3946" s="32">
        <v>44737.0</v>
      </c>
      <c r="G3946" s="9" t="s">
        <v>10131</v>
      </c>
      <c r="H3946" s="9" t="s">
        <v>8017</v>
      </c>
    </row>
    <row r="3947">
      <c r="D3947" s="9" t="s">
        <v>10128</v>
      </c>
      <c r="E3947" s="32">
        <v>44336.0</v>
      </c>
      <c r="F3947" s="32">
        <v>44737.0</v>
      </c>
      <c r="G3947" s="9" t="s">
        <v>10132</v>
      </c>
      <c r="H3947" s="9" t="s">
        <v>7444</v>
      </c>
    </row>
    <row r="3948">
      <c r="B3948" s="32">
        <v>44620.0</v>
      </c>
      <c r="C3948" s="32">
        <v>44671.0</v>
      </c>
      <c r="D3948" s="9" t="s">
        <v>4317</v>
      </c>
      <c r="E3948" s="32">
        <v>44342.0</v>
      </c>
      <c r="F3948" s="32">
        <v>44603.0</v>
      </c>
      <c r="G3948" s="9" t="s">
        <v>10133</v>
      </c>
      <c r="H3948" s="9" t="s">
        <v>5976</v>
      </c>
    </row>
    <row r="3949">
      <c r="B3949" s="32">
        <v>44620.0</v>
      </c>
      <c r="C3949" s="32">
        <v>44671.0</v>
      </c>
      <c r="D3949" s="9" t="s">
        <v>4317</v>
      </c>
      <c r="E3949" s="32">
        <v>44342.0</v>
      </c>
      <c r="F3949" s="32">
        <v>44603.0</v>
      </c>
      <c r="G3949" s="9" t="s">
        <v>10134</v>
      </c>
      <c r="H3949" s="9" t="s">
        <v>5976</v>
      </c>
    </row>
    <row r="3950">
      <c r="B3950" s="32">
        <v>44620.0</v>
      </c>
      <c r="C3950" s="32">
        <v>44671.0</v>
      </c>
      <c r="D3950" s="9" t="s">
        <v>4317</v>
      </c>
      <c r="E3950" s="32">
        <v>44342.0</v>
      </c>
      <c r="F3950" s="32">
        <v>44603.0</v>
      </c>
      <c r="G3950" s="9" t="s">
        <v>10135</v>
      </c>
      <c r="H3950" s="9" t="s">
        <v>5976</v>
      </c>
    </row>
    <row r="3951">
      <c r="B3951" s="32">
        <v>44620.0</v>
      </c>
      <c r="C3951" s="32">
        <v>44671.0</v>
      </c>
      <c r="D3951" s="9" t="s">
        <v>4317</v>
      </c>
      <c r="E3951" s="32">
        <v>44342.0</v>
      </c>
      <c r="F3951" s="32">
        <v>44603.0</v>
      </c>
      <c r="G3951" s="9" t="s">
        <v>10136</v>
      </c>
      <c r="H3951" s="9" t="s">
        <v>5978</v>
      </c>
    </row>
    <row r="3952">
      <c r="B3952" s="32">
        <v>44620.0</v>
      </c>
      <c r="C3952" s="32">
        <v>44671.0</v>
      </c>
      <c r="D3952" s="9" t="s">
        <v>4317</v>
      </c>
      <c r="E3952" s="32">
        <v>44342.0</v>
      </c>
      <c r="F3952" s="32">
        <v>44603.0</v>
      </c>
      <c r="G3952" s="9" t="s">
        <v>10137</v>
      </c>
      <c r="H3952" s="9" t="s">
        <v>5980</v>
      </c>
    </row>
    <row r="3953">
      <c r="C3953" s="32">
        <v>44551.0</v>
      </c>
      <c r="D3953" s="9" t="s">
        <v>4413</v>
      </c>
      <c r="E3953" s="32">
        <v>44328.0</v>
      </c>
      <c r="F3953" s="32">
        <v>44511.0</v>
      </c>
      <c r="G3953" s="9" t="s">
        <v>10138</v>
      </c>
      <c r="H3953" s="9" t="s">
        <v>5976</v>
      </c>
    </row>
    <row r="3954">
      <c r="C3954" s="32">
        <v>44551.0</v>
      </c>
      <c r="D3954" s="9" t="s">
        <v>4413</v>
      </c>
      <c r="E3954" s="32">
        <v>44328.0</v>
      </c>
      <c r="F3954" s="32">
        <v>44511.0</v>
      </c>
      <c r="G3954" s="9" t="s">
        <v>10139</v>
      </c>
      <c r="H3954" s="9" t="s">
        <v>5976</v>
      </c>
    </row>
    <row r="3955">
      <c r="C3955" s="32">
        <v>44551.0</v>
      </c>
      <c r="D3955" s="9" t="s">
        <v>4413</v>
      </c>
      <c r="E3955" s="32">
        <v>44328.0</v>
      </c>
      <c r="F3955" s="32">
        <v>44511.0</v>
      </c>
      <c r="G3955" s="9" t="s">
        <v>10140</v>
      </c>
      <c r="H3955" s="9" t="s">
        <v>5978</v>
      </c>
    </row>
    <row r="3956">
      <c r="C3956" s="32">
        <v>44551.0</v>
      </c>
      <c r="D3956" s="9" t="s">
        <v>4413</v>
      </c>
      <c r="E3956" s="32">
        <v>44328.0</v>
      </c>
      <c r="F3956" s="32">
        <v>44511.0</v>
      </c>
      <c r="G3956" s="9" t="s">
        <v>10141</v>
      </c>
      <c r="H3956" s="9" t="s">
        <v>5980</v>
      </c>
    </row>
    <row r="3957">
      <c r="B3957" s="32">
        <v>44578.0</v>
      </c>
      <c r="C3957" s="32">
        <v>44589.0</v>
      </c>
      <c r="D3957" s="9" t="s">
        <v>4415</v>
      </c>
      <c r="E3957" s="32">
        <v>44326.0</v>
      </c>
      <c r="F3957" s="32">
        <v>44417.0</v>
      </c>
      <c r="G3957" s="9" t="s">
        <v>10142</v>
      </c>
      <c r="H3957" s="9" t="s">
        <v>5976</v>
      </c>
    </row>
    <row r="3958">
      <c r="B3958" s="32">
        <v>44578.0</v>
      </c>
      <c r="C3958" s="32">
        <v>44589.0</v>
      </c>
      <c r="D3958" s="9" t="s">
        <v>4415</v>
      </c>
      <c r="E3958" s="32">
        <v>44326.0</v>
      </c>
      <c r="F3958" s="32">
        <v>44417.0</v>
      </c>
      <c r="G3958" s="9" t="s">
        <v>10143</v>
      </c>
      <c r="H3958" s="9" t="s">
        <v>5976</v>
      </c>
    </row>
    <row r="3959">
      <c r="B3959" s="32">
        <v>44578.0</v>
      </c>
      <c r="C3959" s="32">
        <v>44589.0</v>
      </c>
      <c r="D3959" s="9" t="s">
        <v>4415</v>
      </c>
      <c r="E3959" s="32">
        <v>44326.0</v>
      </c>
      <c r="F3959" s="32">
        <v>44417.0</v>
      </c>
      <c r="G3959" s="9" t="s">
        <v>10144</v>
      </c>
      <c r="H3959" s="9" t="s">
        <v>5978</v>
      </c>
    </row>
    <row r="3960">
      <c r="C3960" s="32">
        <v>44545.0</v>
      </c>
      <c r="D3960" s="9" t="s">
        <v>4527</v>
      </c>
      <c r="E3960" s="32">
        <v>44312.0</v>
      </c>
      <c r="F3960" s="32">
        <v>44407.0</v>
      </c>
      <c r="G3960" s="9" t="s">
        <v>10145</v>
      </c>
      <c r="H3960" s="9" t="s">
        <v>6355</v>
      </c>
    </row>
    <row r="3961">
      <c r="C3961" s="32">
        <v>44545.0</v>
      </c>
      <c r="D3961" s="9" t="s">
        <v>4527</v>
      </c>
      <c r="E3961" s="32">
        <v>44312.0</v>
      </c>
      <c r="F3961" s="32">
        <v>44407.0</v>
      </c>
      <c r="G3961" s="9" t="s">
        <v>10146</v>
      </c>
      <c r="H3961" s="9" t="s">
        <v>6355</v>
      </c>
    </row>
    <row r="3962">
      <c r="C3962" s="32">
        <v>44545.0</v>
      </c>
      <c r="D3962" s="9" t="s">
        <v>4527</v>
      </c>
      <c r="E3962" s="32">
        <v>44312.0</v>
      </c>
      <c r="F3962" s="32">
        <v>44407.0</v>
      </c>
      <c r="G3962" s="9" t="s">
        <v>10147</v>
      </c>
      <c r="H3962" s="9" t="s">
        <v>6355</v>
      </c>
    </row>
    <row r="3963">
      <c r="C3963" s="32">
        <v>44545.0</v>
      </c>
      <c r="D3963" s="9" t="s">
        <v>4527</v>
      </c>
      <c r="E3963" s="32">
        <v>44312.0</v>
      </c>
      <c r="F3963" s="32">
        <v>44407.0</v>
      </c>
      <c r="G3963" s="9" t="s">
        <v>10148</v>
      </c>
      <c r="H3963" s="9" t="s">
        <v>5965</v>
      </c>
    </row>
    <row r="3964">
      <c r="B3964" s="32">
        <v>44434.0</v>
      </c>
      <c r="C3964" s="32">
        <v>44442.0</v>
      </c>
      <c r="D3964" s="9" t="s">
        <v>197</v>
      </c>
      <c r="E3964" s="32">
        <v>44327.0</v>
      </c>
      <c r="F3964" s="32">
        <v>44467.0</v>
      </c>
      <c r="G3964" s="9" t="s">
        <v>10149</v>
      </c>
      <c r="H3964" s="9" t="s">
        <v>5976</v>
      </c>
    </row>
    <row r="3965">
      <c r="B3965" s="32">
        <v>44434.0</v>
      </c>
      <c r="C3965" s="32">
        <v>44442.0</v>
      </c>
      <c r="D3965" s="9" t="s">
        <v>197</v>
      </c>
      <c r="E3965" s="32">
        <v>44327.0</v>
      </c>
      <c r="F3965" s="32">
        <v>44467.0</v>
      </c>
      <c r="G3965" s="9" t="s">
        <v>10150</v>
      </c>
      <c r="H3965" s="9" t="s">
        <v>5976</v>
      </c>
    </row>
    <row r="3966">
      <c r="B3966" s="32">
        <v>44434.0</v>
      </c>
      <c r="C3966" s="32">
        <v>44442.0</v>
      </c>
      <c r="D3966" s="9" t="s">
        <v>197</v>
      </c>
      <c r="E3966" s="32">
        <v>44327.0</v>
      </c>
      <c r="F3966" s="32">
        <v>44467.0</v>
      </c>
      <c r="G3966" s="9" t="s">
        <v>10151</v>
      </c>
      <c r="H3966" s="9" t="s">
        <v>5978</v>
      </c>
    </row>
    <row r="3967">
      <c r="B3967" s="32">
        <v>44434.0</v>
      </c>
      <c r="C3967" s="32">
        <v>44442.0</v>
      </c>
      <c r="D3967" s="9" t="s">
        <v>197</v>
      </c>
      <c r="E3967" s="32">
        <v>44327.0</v>
      </c>
      <c r="F3967" s="32">
        <v>44467.0</v>
      </c>
      <c r="G3967" s="9" t="s">
        <v>10152</v>
      </c>
      <c r="H3967" s="9" t="s">
        <v>5980</v>
      </c>
    </row>
    <row r="3968">
      <c r="C3968" s="32">
        <v>44728.0</v>
      </c>
      <c r="D3968" s="9" t="s">
        <v>5187</v>
      </c>
      <c r="E3968" s="32">
        <v>44194.0</v>
      </c>
      <c r="F3968" s="32">
        <v>44385.0</v>
      </c>
      <c r="G3968" s="9" t="s">
        <v>10153</v>
      </c>
      <c r="H3968" s="9" t="s">
        <v>5976</v>
      </c>
    </row>
    <row r="3969">
      <c r="C3969" s="32">
        <v>44728.0</v>
      </c>
      <c r="D3969" s="9" t="s">
        <v>5187</v>
      </c>
      <c r="E3969" s="32">
        <v>44194.0</v>
      </c>
      <c r="F3969" s="32">
        <v>44385.0</v>
      </c>
      <c r="G3969" s="9" t="s">
        <v>10154</v>
      </c>
      <c r="H3969" s="9" t="s">
        <v>5976</v>
      </c>
    </row>
    <row r="3970">
      <c r="C3970" s="32">
        <v>44728.0</v>
      </c>
      <c r="D3970" s="9" t="s">
        <v>5187</v>
      </c>
      <c r="E3970" s="32">
        <v>44194.0</v>
      </c>
      <c r="F3970" s="32">
        <v>44385.0</v>
      </c>
      <c r="G3970" s="9" t="s">
        <v>10155</v>
      </c>
      <c r="H3970" s="9" t="s">
        <v>5976</v>
      </c>
    </row>
    <row r="3971">
      <c r="C3971" s="32">
        <v>44728.0</v>
      </c>
      <c r="D3971" s="9" t="s">
        <v>5187</v>
      </c>
      <c r="E3971" s="32">
        <v>44194.0</v>
      </c>
      <c r="F3971" s="32">
        <v>44385.0</v>
      </c>
      <c r="G3971" s="9" t="s">
        <v>10156</v>
      </c>
      <c r="H3971" s="9" t="s">
        <v>5978</v>
      </c>
    </row>
    <row r="3972">
      <c r="C3972" s="32">
        <v>44728.0</v>
      </c>
      <c r="D3972" s="9" t="s">
        <v>5187</v>
      </c>
      <c r="E3972" s="32">
        <v>44194.0</v>
      </c>
      <c r="F3972" s="32">
        <v>44679.0</v>
      </c>
      <c r="G3972" s="9" t="s">
        <v>10157</v>
      </c>
      <c r="H3972" s="9" t="s">
        <v>5980</v>
      </c>
    </row>
    <row r="3973">
      <c r="B3973" s="32">
        <v>44427.0</v>
      </c>
      <c r="C3973" s="32">
        <v>44453.0</v>
      </c>
      <c r="D3973" s="9" t="s">
        <v>56</v>
      </c>
      <c r="E3973" s="32">
        <v>44327.0</v>
      </c>
      <c r="F3973" s="32">
        <v>44428.0</v>
      </c>
      <c r="G3973" s="9" t="s">
        <v>10158</v>
      </c>
      <c r="H3973" s="9" t="s">
        <v>5976</v>
      </c>
    </row>
    <row r="3974">
      <c r="B3974" s="32">
        <v>44427.0</v>
      </c>
      <c r="C3974" s="32">
        <v>44453.0</v>
      </c>
      <c r="D3974" s="9" t="s">
        <v>56</v>
      </c>
      <c r="E3974" s="32">
        <v>44327.0</v>
      </c>
      <c r="F3974" s="32">
        <v>44428.0</v>
      </c>
      <c r="G3974" s="9" t="s">
        <v>10159</v>
      </c>
      <c r="H3974" s="9" t="s">
        <v>5976</v>
      </c>
    </row>
    <row r="3975">
      <c r="B3975" s="32">
        <v>44427.0</v>
      </c>
      <c r="C3975" s="32">
        <v>44453.0</v>
      </c>
      <c r="D3975" s="9" t="s">
        <v>56</v>
      </c>
      <c r="E3975" s="32">
        <v>44327.0</v>
      </c>
      <c r="F3975" s="32">
        <v>44428.0</v>
      </c>
      <c r="G3975" s="9" t="s">
        <v>10160</v>
      </c>
      <c r="H3975" s="9" t="s">
        <v>5976</v>
      </c>
    </row>
    <row r="3976">
      <c r="B3976" s="32">
        <v>44427.0</v>
      </c>
      <c r="C3976" s="32">
        <v>44453.0</v>
      </c>
      <c r="D3976" s="9" t="s">
        <v>56</v>
      </c>
      <c r="E3976" s="32">
        <v>44327.0</v>
      </c>
      <c r="F3976" s="32">
        <v>44428.0</v>
      </c>
      <c r="G3976" s="9" t="s">
        <v>10161</v>
      </c>
      <c r="H3976" s="9" t="s">
        <v>5978</v>
      </c>
    </row>
    <row r="3977">
      <c r="B3977" s="32">
        <v>44427.0</v>
      </c>
      <c r="C3977" s="32">
        <v>44453.0</v>
      </c>
      <c r="D3977" s="9" t="s">
        <v>56</v>
      </c>
      <c r="E3977" s="32">
        <v>44327.0</v>
      </c>
      <c r="F3977" s="32">
        <v>44428.0</v>
      </c>
      <c r="G3977" s="9" t="s">
        <v>10162</v>
      </c>
      <c r="H3977" s="9" t="s">
        <v>5980</v>
      </c>
    </row>
    <row r="3978">
      <c r="D3978" s="9" t="s">
        <v>10163</v>
      </c>
      <c r="E3978" s="32">
        <v>44307.0</v>
      </c>
      <c r="F3978" s="32">
        <v>44407.0</v>
      </c>
      <c r="G3978" s="9" t="s">
        <v>10164</v>
      </c>
      <c r="H3978" s="9" t="s">
        <v>6355</v>
      </c>
    </row>
    <row r="3979">
      <c r="D3979" s="9" t="s">
        <v>10163</v>
      </c>
      <c r="E3979" s="32">
        <v>44307.0</v>
      </c>
      <c r="F3979" s="32">
        <v>44407.0</v>
      </c>
      <c r="G3979" s="9" t="s">
        <v>10165</v>
      </c>
      <c r="H3979" s="9" t="s">
        <v>6355</v>
      </c>
    </row>
    <row r="3980">
      <c r="D3980" s="9" t="s">
        <v>10163</v>
      </c>
      <c r="E3980" s="32">
        <v>44307.0</v>
      </c>
      <c r="F3980" s="32">
        <v>44407.0</v>
      </c>
      <c r="G3980" s="9" t="s">
        <v>10166</v>
      </c>
      <c r="H3980" s="9" t="s">
        <v>5965</v>
      </c>
    </row>
    <row r="3981">
      <c r="B3981" s="32">
        <v>44596.0</v>
      </c>
      <c r="C3981" s="32">
        <v>44638.0</v>
      </c>
      <c r="D3981" s="9" t="s">
        <v>4463</v>
      </c>
      <c r="E3981" s="32">
        <v>44320.0</v>
      </c>
      <c r="F3981" s="32">
        <v>44517.0</v>
      </c>
      <c r="G3981" s="9" t="s">
        <v>10167</v>
      </c>
      <c r="H3981" s="9" t="s">
        <v>5976</v>
      </c>
    </row>
    <row r="3982">
      <c r="B3982" s="32">
        <v>44596.0</v>
      </c>
      <c r="C3982" s="32">
        <v>44638.0</v>
      </c>
      <c r="D3982" s="9" t="s">
        <v>4463</v>
      </c>
      <c r="E3982" s="32">
        <v>44320.0</v>
      </c>
      <c r="F3982" s="32">
        <v>44517.0</v>
      </c>
      <c r="G3982" s="9" t="s">
        <v>10168</v>
      </c>
      <c r="H3982" s="9" t="s">
        <v>5976</v>
      </c>
    </row>
    <row r="3983">
      <c r="B3983" s="32">
        <v>44596.0</v>
      </c>
      <c r="C3983" s="32">
        <v>44638.0</v>
      </c>
      <c r="D3983" s="9" t="s">
        <v>4463</v>
      </c>
      <c r="E3983" s="32">
        <v>44320.0</v>
      </c>
      <c r="F3983" s="32">
        <v>44517.0</v>
      </c>
      <c r="G3983" s="9" t="s">
        <v>10169</v>
      </c>
      <c r="H3983" s="9" t="s">
        <v>5976</v>
      </c>
    </row>
    <row r="3984">
      <c r="B3984" s="32">
        <v>44596.0</v>
      </c>
      <c r="C3984" s="32">
        <v>44638.0</v>
      </c>
      <c r="D3984" s="9" t="s">
        <v>4463</v>
      </c>
      <c r="E3984" s="32">
        <v>44320.0</v>
      </c>
      <c r="F3984" s="32">
        <v>44517.0</v>
      </c>
      <c r="G3984" s="9" t="s">
        <v>10170</v>
      </c>
      <c r="H3984" s="9" t="s">
        <v>5978</v>
      </c>
    </row>
    <row r="3985">
      <c r="B3985" s="32">
        <v>44596.0</v>
      </c>
      <c r="C3985" s="32">
        <v>44638.0</v>
      </c>
      <c r="D3985" s="9" t="s">
        <v>4463</v>
      </c>
      <c r="E3985" s="32">
        <v>44320.0</v>
      </c>
      <c r="F3985" s="32">
        <v>44517.0</v>
      </c>
      <c r="G3985" s="9" t="s">
        <v>10171</v>
      </c>
      <c r="H3985" s="9" t="s">
        <v>5980</v>
      </c>
    </row>
    <row r="3986">
      <c r="D3986" s="9" t="s">
        <v>10172</v>
      </c>
      <c r="E3986" s="32">
        <v>44341.0</v>
      </c>
      <c r="F3986" s="32">
        <v>44685.0</v>
      </c>
      <c r="G3986" s="9" t="s">
        <v>10173</v>
      </c>
      <c r="H3986" s="9" t="s">
        <v>5976</v>
      </c>
    </row>
    <row r="3987">
      <c r="D3987" s="9" t="s">
        <v>10172</v>
      </c>
      <c r="E3987" s="32">
        <v>44341.0</v>
      </c>
      <c r="F3987" s="32">
        <v>44685.0</v>
      </c>
      <c r="G3987" s="9" t="s">
        <v>10174</v>
      </c>
      <c r="H3987" s="9" t="s">
        <v>5976</v>
      </c>
    </row>
    <row r="3988">
      <c r="D3988" s="9" t="s">
        <v>10172</v>
      </c>
      <c r="E3988" s="32">
        <v>44341.0</v>
      </c>
      <c r="F3988" s="32">
        <v>44685.0</v>
      </c>
      <c r="G3988" s="9" t="s">
        <v>10175</v>
      </c>
      <c r="H3988" s="9" t="s">
        <v>5978</v>
      </c>
    </row>
    <row r="3989">
      <c r="B3989" s="32">
        <v>44406.0</v>
      </c>
      <c r="C3989" s="32">
        <v>44420.0</v>
      </c>
      <c r="D3989" s="9" t="s">
        <v>4405</v>
      </c>
      <c r="E3989" s="32">
        <v>44330.0</v>
      </c>
      <c r="F3989" s="32">
        <v>44372.0</v>
      </c>
      <c r="G3989" s="9" t="s">
        <v>10176</v>
      </c>
      <c r="H3989" s="9" t="s">
        <v>5976</v>
      </c>
    </row>
    <row r="3990">
      <c r="B3990" s="32">
        <v>44406.0</v>
      </c>
      <c r="C3990" s="32">
        <v>44420.0</v>
      </c>
      <c r="D3990" s="9" t="s">
        <v>4405</v>
      </c>
      <c r="E3990" s="32">
        <v>44330.0</v>
      </c>
      <c r="F3990" s="32">
        <v>44372.0</v>
      </c>
      <c r="G3990" s="9" t="s">
        <v>10177</v>
      </c>
      <c r="H3990" s="9" t="s">
        <v>5976</v>
      </c>
    </row>
    <row r="3991">
      <c r="B3991" s="32">
        <v>44406.0</v>
      </c>
      <c r="C3991" s="32">
        <v>44420.0</v>
      </c>
      <c r="D3991" s="9" t="s">
        <v>4405</v>
      </c>
      <c r="E3991" s="32">
        <v>44330.0</v>
      </c>
      <c r="F3991" s="32">
        <v>44372.0</v>
      </c>
      <c r="G3991" s="9" t="s">
        <v>10178</v>
      </c>
      <c r="H3991" s="9" t="s">
        <v>5978</v>
      </c>
    </row>
    <row r="3992">
      <c r="C3992" s="32">
        <v>44481.0</v>
      </c>
      <c r="D3992" s="9" t="s">
        <v>4591</v>
      </c>
      <c r="E3992" s="32">
        <v>44301.0</v>
      </c>
      <c r="F3992" s="32">
        <v>44382.0</v>
      </c>
      <c r="G3992" s="9" t="s">
        <v>10179</v>
      </c>
      <c r="H3992" s="9" t="s">
        <v>5976</v>
      </c>
    </row>
    <row r="3993">
      <c r="C3993" s="32">
        <v>44481.0</v>
      </c>
      <c r="D3993" s="9" t="s">
        <v>4591</v>
      </c>
      <c r="E3993" s="32">
        <v>44301.0</v>
      </c>
      <c r="F3993" s="32">
        <v>44382.0</v>
      </c>
      <c r="G3993" s="9" t="s">
        <v>10180</v>
      </c>
      <c r="H3993" s="9" t="s">
        <v>5976</v>
      </c>
    </row>
    <row r="3994">
      <c r="C3994" s="32">
        <v>44481.0</v>
      </c>
      <c r="D3994" s="9" t="s">
        <v>4591</v>
      </c>
      <c r="E3994" s="32">
        <v>44301.0</v>
      </c>
      <c r="F3994" s="32">
        <v>44382.0</v>
      </c>
      <c r="G3994" s="9" t="s">
        <v>10181</v>
      </c>
      <c r="H3994" s="9" t="s">
        <v>5976</v>
      </c>
    </row>
    <row r="3995">
      <c r="C3995" s="32">
        <v>44481.0</v>
      </c>
      <c r="D3995" s="9" t="s">
        <v>4591</v>
      </c>
      <c r="E3995" s="32">
        <v>44301.0</v>
      </c>
      <c r="F3995" s="32">
        <v>44382.0</v>
      </c>
      <c r="G3995" s="9" t="s">
        <v>10182</v>
      </c>
      <c r="H3995" s="9" t="s">
        <v>5978</v>
      </c>
    </row>
    <row r="3996">
      <c r="C3996" s="32">
        <v>44405.0</v>
      </c>
      <c r="D3996" s="9" t="s">
        <v>4349</v>
      </c>
      <c r="E3996" s="32">
        <v>44335.0</v>
      </c>
      <c r="F3996" s="32">
        <v>44356.0</v>
      </c>
      <c r="G3996" s="9" t="s">
        <v>10183</v>
      </c>
      <c r="H3996" s="9" t="s">
        <v>5976</v>
      </c>
    </row>
    <row r="3997">
      <c r="C3997" s="32">
        <v>44405.0</v>
      </c>
      <c r="D3997" s="9" t="s">
        <v>4349</v>
      </c>
      <c r="E3997" s="32">
        <v>44335.0</v>
      </c>
      <c r="F3997" s="32">
        <v>44356.0</v>
      </c>
      <c r="G3997" s="9" t="s">
        <v>10184</v>
      </c>
      <c r="H3997" s="9" t="s">
        <v>5976</v>
      </c>
    </row>
    <row r="3998">
      <c r="C3998" s="32">
        <v>44405.0</v>
      </c>
      <c r="D3998" s="9" t="s">
        <v>4349</v>
      </c>
      <c r="E3998" s="32">
        <v>44335.0</v>
      </c>
      <c r="F3998" s="32">
        <v>44356.0</v>
      </c>
      <c r="G3998" s="9" t="s">
        <v>10185</v>
      </c>
      <c r="H3998" s="9" t="s">
        <v>5976</v>
      </c>
    </row>
    <row r="3999">
      <c r="C3999" s="32">
        <v>44405.0</v>
      </c>
      <c r="D3999" s="9" t="s">
        <v>4349</v>
      </c>
      <c r="E3999" s="32">
        <v>44335.0</v>
      </c>
      <c r="F3999" s="32">
        <v>44356.0</v>
      </c>
      <c r="G3999" s="9" t="s">
        <v>10186</v>
      </c>
      <c r="H3999" s="9" t="s">
        <v>5978</v>
      </c>
    </row>
    <row r="4000">
      <c r="C4000" s="32">
        <v>44523.0</v>
      </c>
      <c r="D4000" s="9" t="s">
        <v>191</v>
      </c>
      <c r="E4000" s="32">
        <v>44365.0</v>
      </c>
      <c r="F4000" s="32">
        <v>44524.0</v>
      </c>
      <c r="G4000" s="9" t="s">
        <v>10187</v>
      </c>
      <c r="H4000" s="9" t="s">
        <v>5976</v>
      </c>
    </row>
    <row r="4001">
      <c r="C4001" s="32">
        <v>44523.0</v>
      </c>
      <c r="D4001" s="9" t="s">
        <v>191</v>
      </c>
      <c r="E4001" s="32">
        <v>44365.0</v>
      </c>
      <c r="F4001" s="32">
        <v>44524.0</v>
      </c>
      <c r="G4001" s="9" t="s">
        <v>10188</v>
      </c>
      <c r="H4001" s="9" t="s">
        <v>5976</v>
      </c>
    </row>
    <row r="4002">
      <c r="C4002" s="32">
        <v>44523.0</v>
      </c>
      <c r="D4002" s="9" t="s">
        <v>191</v>
      </c>
      <c r="E4002" s="32">
        <v>44365.0</v>
      </c>
      <c r="F4002" s="32">
        <v>44524.0</v>
      </c>
      <c r="G4002" s="9" t="s">
        <v>10189</v>
      </c>
      <c r="H4002" s="9" t="s">
        <v>5978</v>
      </c>
    </row>
    <row r="4003">
      <c r="C4003" s="32">
        <v>44873.0</v>
      </c>
      <c r="D4003" s="9" t="s">
        <v>4431</v>
      </c>
      <c r="E4003" s="32">
        <v>44322.0</v>
      </c>
      <c r="F4003" s="32">
        <v>44441.0</v>
      </c>
      <c r="G4003" s="9" t="s">
        <v>10190</v>
      </c>
      <c r="H4003" s="9" t="s">
        <v>5976</v>
      </c>
    </row>
    <row r="4004">
      <c r="C4004" s="32">
        <v>44873.0</v>
      </c>
      <c r="D4004" s="9" t="s">
        <v>4431</v>
      </c>
      <c r="E4004" s="32">
        <v>44322.0</v>
      </c>
      <c r="F4004" s="32">
        <v>44441.0</v>
      </c>
      <c r="G4004" s="9" t="s">
        <v>10191</v>
      </c>
      <c r="H4004" s="9" t="s">
        <v>5978</v>
      </c>
    </row>
    <row r="4005">
      <c r="C4005" s="32">
        <v>44873.0</v>
      </c>
      <c r="D4005" s="9" t="s">
        <v>4431</v>
      </c>
      <c r="E4005" s="32">
        <v>44322.0</v>
      </c>
      <c r="F4005" s="32">
        <v>44718.0</v>
      </c>
      <c r="G4005" s="9" t="s">
        <v>10192</v>
      </c>
      <c r="H4005" s="9" t="s">
        <v>5980</v>
      </c>
    </row>
    <row r="4006">
      <c r="C4006" s="32">
        <v>44610.0</v>
      </c>
      <c r="D4006" s="9" t="s">
        <v>4319</v>
      </c>
      <c r="E4006" s="32">
        <v>44343.0</v>
      </c>
      <c r="F4006" s="32">
        <v>44524.0</v>
      </c>
      <c r="G4006" s="9" t="s">
        <v>10193</v>
      </c>
      <c r="H4006" s="9" t="s">
        <v>5976</v>
      </c>
    </row>
    <row r="4007">
      <c r="C4007" s="32">
        <v>44610.0</v>
      </c>
      <c r="D4007" s="9" t="s">
        <v>4319</v>
      </c>
      <c r="E4007" s="32">
        <v>44343.0</v>
      </c>
      <c r="F4007" s="32">
        <v>44524.0</v>
      </c>
      <c r="G4007" s="9" t="s">
        <v>10194</v>
      </c>
      <c r="H4007" s="9" t="s">
        <v>5976</v>
      </c>
    </row>
    <row r="4008">
      <c r="C4008" s="32">
        <v>44610.0</v>
      </c>
      <c r="D4008" s="9" t="s">
        <v>4319</v>
      </c>
      <c r="E4008" s="32">
        <v>44343.0</v>
      </c>
      <c r="F4008" s="32">
        <v>44524.0</v>
      </c>
      <c r="G4008" s="9" t="s">
        <v>10195</v>
      </c>
      <c r="H4008" s="9" t="s">
        <v>5976</v>
      </c>
    </row>
    <row r="4009">
      <c r="C4009" s="32">
        <v>44610.0</v>
      </c>
      <c r="D4009" s="9" t="s">
        <v>4319</v>
      </c>
      <c r="E4009" s="32">
        <v>44343.0</v>
      </c>
      <c r="F4009" s="32">
        <v>44524.0</v>
      </c>
      <c r="G4009" s="9" t="s">
        <v>10196</v>
      </c>
      <c r="H4009" s="9" t="s">
        <v>5978</v>
      </c>
    </row>
    <row r="4010">
      <c r="C4010" s="32">
        <v>44610.0</v>
      </c>
      <c r="D4010" s="9" t="s">
        <v>4319</v>
      </c>
      <c r="E4010" s="32">
        <v>44343.0</v>
      </c>
      <c r="F4010" s="32">
        <v>44524.0</v>
      </c>
      <c r="G4010" s="9" t="s">
        <v>10197</v>
      </c>
      <c r="H4010" s="9" t="s">
        <v>5980</v>
      </c>
    </row>
    <row r="4011">
      <c r="B4011" s="32">
        <v>44449.0</v>
      </c>
      <c r="C4011" s="32">
        <v>44460.0</v>
      </c>
      <c r="D4011" s="9" t="s">
        <v>4381</v>
      </c>
      <c r="E4011" s="32">
        <v>44330.0</v>
      </c>
      <c r="F4011" s="32">
        <v>44440.0</v>
      </c>
      <c r="G4011" s="9" t="s">
        <v>10198</v>
      </c>
      <c r="H4011" s="9" t="s">
        <v>5976</v>
      </c>
    </row>
    <row r="4012">
      <c r="B4012" s="32">
        <v>44449.0</v>
      </c>
      <c r="C4012" s="32">
        <v>44460.0</v>
      </c>
      <c r="D4012" s="9" t="s">
        <v>4381</v>
      </c>
      <c r="E4012" s="32">
        <v>44330.0</v>
      </c>
      <c r="F4012" s="32">
        <v>44440.0</v>
      </c>
      <c r="G4012" s="9" t="s">
        <v>10199</v>
      </c>
      <c r="H4012" s="9" t="s">
        <v>5976</v>
      </c>
    </row>
    <row r="4013">
      <c r="B4013" s="32">
        <v>44449.0</v>
      </c>
      <c r="C4013" s="32">
        <v>44460.0</v>
      </c>
      <c r="D4013" s="9" t="s">
        <v>4381</v>
      </c>
      <c r="E4013" s="32">
        <v>44330.0</v>
      </c>
      <c r="F4013" s="32">
        <v>44440.0</v>
      </c>
      <c r="G4013" s="9" t="s">
        <v>10200</v>
      </c>
      <c r="H4013" s="9" t="s">
        <v>5976</v>
      </c>
    </row>
    <row r="4014">
      <c r="B4014" s="32">
        <v>44449.0</v>
      </c>
      <c r="C4014" s="32">
        <v>44460.0</v>
      </c>
      <c r="D4014" s="9" t="s">
        <v>4381</v>
      </c>
      <c r="E4014" s="32">
        <v>44330.0</v>
      </c>
      <c r="F4014" s="32">
        <v>44440.0</v>
      </c>
      <c r="G4014" s="9" t="s">
        <v>10201</v>
      </c>
      <c r="H4014" s="9" t="s">
        <v>5978</v>
      </c>
    </row>
    <row r="4015">
      <c r="B4015" s="32">
        <v>44495.0</v>
      </c>
      <c r="C4015" s="32">
        <v>44508.0</v>
      </c>
      <c r="D4015" s="9" t="s">
        <v>4327</v>
      </c>
      <c r="E4015" s="32">
        <v>44341.0</v>
      </c>
      <c r="F4015" s="32">
        <v>44447.0</v>
      </c>
      <c r="G4015" s="9" t="s">
        <v>10202</v>
      </c>
      <c r="H4015" s="9" t="s">
        <v>5976</v>
      </c>
    </row>
    <row r="4016">
      <c r="B4016" s="32">
        <v>44495.0</v>
      </c>
      <c r="C4016" s="32">
        <v>44508.0</v>
      </c>
      <c r="D4016" s="9" t="s">
        <v>4327</v>
      </c>
      <c r="E4016" s="32">
        <v>44341.0</v>
      </c>
      <c r="F4016" s="32">
        <v>44447.0</v>
      </c>
      <c r="G4016" s="9" t="s">
        <v>10203</v>
      </c>
      <c r="H4016" s="9" t="s">
        <v>5976</v>
      </c>
    </row>
    <row r="4017">
      <c r="B4017" s="32">
        <v>44495.0</v>
      </c>
      <c r="C4017" s="32">
        <v>44508.0</v>
      </c>
      <c r="D4017" s="9" t="s">
        <v>4327</v>
      </c>
      <c r="E4017" s="32">
        <v>44341.0</v>
      </c>
      <c r="F4017" s="32">
        <v>44447.0</v>
      </c>
      <c r="G4017" s="9" t="s">
        <v>10204</v>
      </c>
      <c r="H4017" s="9" t="s">
        <v>5976</v>
      </c>
    </row>
    <row r="4018">
      <c r="B4018" s="32">
        <v>44495.0</v>
      </c>
      <c r="C4018" s="32">
        <v>44508.0</v>
      </c>
      <c r="D4018" s="9" t="s">
        <v>4327</v>
      </c>
      <c r="E4018" s="32">
        <v>44341.0</v>
      </c>
      <c r="F4018" s="32">
        <v>44447.0</v>
      </c>
      <c r="G4018" s="9" t="s">
        <v>10205</v>
      </c>
      <c r="H4018" s="9" t="s">
        <v>5978</v>
      </c>
    </row>
    <row r="4019">
      <c r="B4019" s="32">
        <v>44495.0</v>
      </c>
      <c r="C4019" s="32">
        <v>44508.0</v>
      </c>
      <c r="D4019" s="9" t="s">
        <v>4327</v>
      </c>
      <c r="E4019" s="32">
        <v>44341.0</v>
      </c>
      <c r="F4019" s="32">
        <v>44447.0</v>
      </c>
      <c r="G4019" s="9" t="s">
        <v>10206</v>
      </c>
      <c r="H4019" s="9" t="s">
        <v>5980</v>
      </c>
    </row>
    <row r="4020">
      <c r="C4020" s="32">
        <v>44523.0</v>
      </c>
      <c r="D4020" s="9" t="s">
        <v>5789</v>
      </c>
      <c r="E4020" s="32">
        <v>44336.0</v>
      </c>
      <c r="F4020" s="32">
        <v>44384.0</v>
      </c>
      <c r="G4020" s="9" t="s">
        <v>10207</v>
      </c>
      <c r="H4020" s="9" t="s">
        <v>5976</v>
      </c>
    </row>
    <row r="4021">
      <c r="C4021" s="32">
        <v>44523.0</v>
      </c>
      <c r="D4021" s="9" t="s">
        <v>5789</v>
      </c>
      <c r="E4021" s="32">
        <v>44336.0</v>
      </c>
      <c r="F4021" s="32">
        <v>44384.0</v>
      </c>
      <c r="G4021" s="9" t="s">
        <v>10208</v>
      </c>
      <c r="H4021" s="9" t="s">
        <v>5976</v>
      </c>
    </row>
    <row r="4022">
      <c r="C4022" s="32">
        <v>44523.0</v>
      </c>
      <c r="D4022" s="9" t="s">
        <v>5789</v>
      </c>
      <c r="E4022" s="32">
        <v>44336.0</v>
      </c>
      <c r="F4022" s="32">
        <v>44384.0</v>
      </c>
      <c r="G4022" s="9" t="s">
        <v>10209</v>
      </c>
      <c r="H4022" s="9" t="s">
        <v>5978</v>
      </c>
    </row>
    <row r="4023">
      <c r="B4023" s="32">
        <v>44627.0</v>
      </c>
      <c r="C4023" s="32">
        <v>44652.0</v>
      </c>
      <c r="D4023" s="9" t="s">
        <v>4171</v>
      </c>
      <c r="E4023" s="32">
        <v>44366.0</v>
      </c>
      <c r="F4023" s="32">
        <v>44553.0</v>
      </c>
      <c r="G4023" s="9" t="s">
        <v>10210</v>
      </c>
      <c r="H4023" s="9" t="s">
        <v>5976</v>
      </c>
    </row>
    <row r="4024">
      <c r="B4024" s="32">
        <v>44627.0</v>
      </c>
      <c r="C4024" s="32">
        <v>44652.0</v>
      </c>
      <c r="D4024" s="9" t="s">
        <v>4171</v>
      </c>
      <c r="E4024" s="32">
        <v>44366.0</v>
      </c>
      <c r="F4024" s="32">
        <v>44553.0</v>
      </c>
      <c r="G4024" s="9" t="s">
        <v>10211</v>
      </c>
      <c r="H4024" s="9" t="s">
        <v>5976</v>
      </c>
    </row>
    <row r="4025">
      <c r="B4025" s="32">
        <v>44627.0</v>
      </c>
      <c r="C4025" s="32">
        <v>44652.0</v>
      </c>
      <c r="D4025" s="9" t="s">
        <v>4171</v>
      </c>
      <c r="E4025" s="32">
        <v>44366.0</v>
      </c>
      <c r="F4025" s="32">
        <v>44553.0</v>
      </c>
      <c r="G4025" s="9" t="s">
        <v>10212</v>
      </c>
      <c r="H4025" s="9" t="s">
        <v>5976</v>
      </c>
    </row>
    <row r="4026">
      <c r="B4026" s="32">
        <v>44627.0</v>
      </c>
      <c r="C4026" s="32">
        <v>44652.0</v>
      </c>
      <c r="D4026" s="9" t="s">
        <v>4171</v>
      </c>
      <c r="E4026" s="32">
        <v>44366.0</v>
      </c>
      <c r="F4026" s="32">
        <v>44553.0</v>
      </c>
      <c r="G4026" s="9" t="s">
        <v>10213</v>
      </c>
      <c r="H4026" s="9" t="s">
        <v>5978</v>
      </c>
    </row>
    <row r="4027">
      <c r="B4027" s="32">
        <v>44627.0</v>
      </c>
      <c r="C4027" s="32">
        <v>44652.0</v>
      </c>
      <c r="D4027" s="9" t="s">
        <v>4171</v>
      </c>
      <c r="E4027" s="32">
        <v>44366.0</v>
      </c>
      <c r="F4027" s="32">
        <v>44553.0</v>
      </c>
      <c r="G4027" s="9" t="s">
        <v>10214</v>
      </c>
      <c r="H4027" s="9" t="s">
        <v>5980</v>
      </c>
    </row>
    <row r="4028">
      <c r="C4028" s="32">
        <v>44582.0</v>
      </c>
      <c r="D4028" s="9" t="s">
        <v>4351</v>
      </c>
      <c r="E4028" s="32">
        <v>44335.0</v>
      </c>
      <c r="F4028" s="32">
        <v>44518.0</v>
      </c>
      <c r="G4028" s="9" t="s">
        <v>10215</v>
      </c>
      <c r="H4028" s="9" t="s">
        <v>5976</v>
      </c>
    </row>
    <row r="4029">
      <c r="C4029" s="32">
        <v>44582.0</v>
      </c>
      <c r="D4029" s="9" t="s">
        <v>4351</v>
      </c>
      <c r="E4029" s="32">
        <v>44335.0</v>
      </c>
      <c r="F4029" s="32">
        <v>44518.0</v>
      </c>
      <c r="G4029" s="9" t="s">
        <v>10216</v>
      </c>
      <c r="H4029" s="9" t="s">
        <v>5976</v>
      </c>
    </row>
    <row r="4030">
      <c r="C4030" s="32">
        <v>44582.0</v>
      </c>
      <c r="D4030" s="9" t="s">
        <v>4351</v>
      </c>
      <c r="E4030" s="32">
        <v>44335.0</v>
      </c>
      <c r="F4030" s="32">
        <v>44518.0</v>
      </c>
      <c r="G4030" s="9" t="s">
        <v>10217</v>
      </c>
      <c r="H4030" s="9" t="s">
        <v>5978</v>
      </c>
    </row>
    <row r="4031">
      <c r="C4031" s="32">
        <v>44582.0</v>
      </c>
      <c r="D4031" s="9" t="s">
        <v>4351</v>
      </c>
      <c r="E4031" s="32">
        <v>44335.0</v>
      </c>
      <c r="F4031" s="32">
        <v>44518.0</v>
      </c>
      <c r="G4031" s="9" t="s">
        <v>10218</v>
      </c>
      <c r="H4031" s="9" t="s">
        <v>5980</v>
      </c>
    </row>
    <row r="4032">
      <c r="C4032" s="32">
        <v>44475.0</v>
      </c>
      <c r="D4032" s="9" t="s">
        <v>4379</v>
      </c>
      <c r="E4032" s="32">
        <v>44333.0</v>
      </c>
      <c r="F4032" s="32">
        <v>44365.0</v>
      </c>
      <c r="G4032" s="9" t="s">
        <v>10219</v>
      </c>
      <c r="H4032" s="9" t="s">
        <v>5976</v>
      </c>
    </row>
    <row r="4033">
      <c r="C4033" s="32">
        <v>44475.0</v>
      </c>
      <c r="D4033" s="9" t="s">
        <v>4379</v>
      </c>
      <c r="E4033" s="32">
        <v>44333.0</v>
      </c>
      <c r="F4033" s="32">
        <v>44365.0</v>
      </c>
      <c r="G4033" s="9" t="s">
        <v>10220</v>
      </c>
      <c r="H4033" s="9" t="s">
        <v>5976</v>
      </c>
    </row>
    <row r="4034">
      <c r="C4034" s="32">
        <v>44475.0</v>
      </c>
      <c r="D4034" s="9" t="s">
        <v>4379</v>
      </c>
      <c r="E4034" s="32">
        <v>44333.0</v>
      </c>
      <c r="F4034" s="32">
        <v>44365.0</v>
      </c>
      <c r="G4034" s="9" t="s">
        <v>10221</v>
      </c>
      <c r="H4034" s="9" t="s">
        <v>5976</v>
      </c>
    </row>
    <row r="4035">
      <c r="C4035" s="32">
        <v>44475.0</v>
      </c>
      <c r="D4035" s="9" t="s">
        <v>4379</v>
      </c>
      <c r="E4035" s="32">
        <v>44333.0</v>
      </c>
      <c r="F4035" s="32">
        <v>44365.0</v>
      </c>
      <c r="G4035" s="9" t="s">
        <v>10222</v>
      </c>
      <c r="H4035" s="9" t="s">
        <v>5978</v>
      </c>
    </row>
    <row r="4036">
      <c r="B4036" s="32">
        <v>44515.0</v>
      </c>
      <c r="C4036" s="32">
        <v>44545.0</v>
      </c>
      <c r="D4036" s="9" t="s">
        <v>10223</v>
      </c>
      <c r="E4036" s="32">
        <v>44344.0</v>
      </c>
      <c r="F4036" s="32">
        <v>44484.0</v>
      </c>
      <c r="G4036" s="9" t="s">
        <v>10224</v>
      </c>
      <c r="H4036" s="9" t="s">
        <v>5976</v>
      </c>
    </row>
    <row r="4037">
      <c r="B4037" s="32">
        <v>44515.0</v>
      </c>
      <c r="C4037" s="32">
        <v>44545.0</v>
      </c>
      <c r="D4037" s="9" t="s">
        <v>10223</v>
      </c>
      <c r="E4037" s="32">
        <v>44344.0</v>
      </c>
      <c r="F4037" s="32">
        <v>44484.0</v>
      </c>
      <c r="G4037" s="9" t="s">
        <v>10225</v>
      </c>
      <c r="H4037" s="9" t="s">
        <v>5976</v>
      </c>
    </row>
    <row r="4038">
      <c r="B4038" s="32">
        <v>44515.0</v>
      </c>
      <c r="C4038" s="32">
        <v>44545.0</v>
      </c>
      <c r="D4038" s="9" t="s">
        <v>10223</v>
      </c>
      <c r="E4038" s="32">
        <v>44344.0</v>
      </c>
      <c r="F4038" s="32">
        <v>44484.0</v>
      </c>
      <c r="G4038" s="9" t="s">
        <v>10226</v>
      </c>
      <c r="H4038" s="9" t="s">
        <v>5976</v>
      </c>
    </row>
    <row r="4039">
      <c r="B4039" s="32">
        <v>44515.0</v>
      </c>
      <c r="C4039" s="32">
        <v>44545.0</v>
      </c>
      <c r="D4039" s="9" t="s">
        <v>10223</v>
      </c>
      <c r="E4039" s="32">
        <v>44344.0</v>
      </c>
      <c r="F4039" s="32">
        <v>44484.0</v>
      </c>
      <c r="G4039" s="9" t="s">
        <v>10227</v>
      </c>
      <c r="H4039" s="9" t="s">
        <v>5978</v>
      </c>
    </row>
    <row r="4040">
      <c r="B4040" s="32">
        <v>44525.0</v>
      </c>
      <c r="C4040" s="32">
        <v>44547.0</v>
      </c>
      <c r="D4040" s="9" t="s">
        <v>4747</v>
      </c>
      <c r="E4040" s="32">
        <v>44330.0</v>
      </c>
      <c r="F4040" s="32">
        <v>44399.0</v>
      </c>
      <c r="G4040" s="9" t="s">
        <v>10228</v>
      </c>
      <c r="H4040" s="9" t="s">
        <v>5976</v>
      </c>
    </row>
    <row r="4041">
      <c r="B4041" s="32">
        <v>44525.0</v>
      </c>
      <c r="C4041" s="32">
        <v>44547.0</v>
      </c>
      <c r="D4041" s="9" t="s">
        <v>4747</v>
      </c>
      <c r="E4041" s="32">
        <v>44330.0</v>
      </c>
      <c r="F4041" s="32">
        <v>44399.0</v>
      </c>
      <c r="G4041" s="9" t="s">
        <v>10229</v>
      </c>
      <c r="H4041" s="9" t="s">
        <v>5976</v>
      </c>
    </row>
    <row r="4042">
      <c r="B4042" s="32">
        <v>44525.0</v>
      </c>
      <c r="C4042" s="32">
        <v>44547.0</v>
      </c>
      <c r="D4042" s="9" t="s">
        <v>4747</v>
      </c>
      <c r="E4042" s="32">
        <v>44330.0</v>
      </c>
      <c r="F4042" s="32">
        <v>44399.0</v>
      </c>
      <c r="G4042" s="9" t="s">
        <v>10230</v>
      </c>
      <c r="H4042" s="9" t="s">
        <v>5976</v>
      </c>
    </row>
    <row r="4043">
      <c r="B4043" s="32">
        <v>44525.0</v>
      </c>
      <c r="C4043" s="32">
        <v>44547.0</v>
      </c>
      <c r="D4043" s="9" t="s">
        <v>4747</v>
      </c>
      <c r="E4043" s="32">
        <v>44330.0</v>
      </c>
      <c r="F4043" s="32">
        <v>44399.0</v>
      </c>
      <c r="G4043" s="9" t="s">
        <v>10231</v>
      </c>
      <c r="H4043" s="9" t="s">
        <v>5978</v>
      </c>
    </row>
    <row r="4044">
      <c r="B4044" s="32">
        <v>44503.0</v>
      </c>
      <c r="C4044" s="32">
        <v>44515.0</v>
      </c>
      <c r="D4044" s="9" t="s">
        <v>4389</v>
      </c>
      <c r="E4044" s="32">
        <v>44330.0</v>
      </c>
      <c r="F4044" s="32">
        <v>44462.0</v>
      </c>
      <c r="G4044" s="9" t="s">
        <v>10232</v>
      </c>
      <c r="H4044" s="9" t="s">
        <v>5976</v>
      </c>
    </row>
    <row r="4045">
      <c r="B4045" s="32">
        <v>44503.0</v>
      </c>
      <c r="C4045" s="32">
        <v>44515.0</v>
      </c>
      <c r="D4045" s="9" t="s">
        <v>4389</v>
      </c>
      <c r="E4045" s="32">
        <v>44330.0</v>
      </c>
      <c r="F4045" s="32">
        <v>44462.0</v>
      </c>
      <c r="G4045" s="9" t="s">
        <v>10233</v>
      </c>
      <c r="H4045" s="9" t="s">
        <v>5976</v>
      </c>
    </row>
    <row r="4046">
      <c r="B4046" s="32">
        <v>44503.0</v>
      </c>
      <c r="C4046" s="32">
        <v>44515.0</v>
      </c>
      <c r="D4046" s="9" t="s">
        <v>4389</v>
      </c>
      <c r="E4046" s="32">
        <v>44330.0</v>
      </c>
      <c r="F4046" s="32">
        <v>44462.0</v>
      </c>
      <c r="G4046" s="9" t="s">
        <v>10234</v>
      </c>
      <c r="H4046" s="9" t="s">
        <v>5976</v>
      </c>
    </row>
    <row r="4047">
      <c r="B4047" s="32">
        <v>44503.0</v>
      </c>
      <c r="C4047" s="32">
        <v>44515.0</v>
      </c>
      <c r="D4047" s="9" t="s">
        <v>4389</v>
      </c>
      <c r="E4047" s="32">
        <v>44330.0</v>
      </c>
      <c r="F4047" s="32">
        <v>44462.0</v>
      </c>
      <c r="G4047" s="9" t="s">
        <v>10235</v>
      </c>
      <c r="H4047" s="9" t="s">
        <v>5978</v>
      </c>
    </row>
    <row r="4048">
      <c r="C4048" s="32">
        <v>44659.0</v>
      </c>
      <c r="D4048" s="9" t="s">
        <v>4375</v>
      </c>
      <c r="E4048" s="32">
        <v>44333.0</v>
      </c>
      <c r="F4048" s="32">
        <v>44441.0</v>
      </c>
      <c r="G4048" s="9" t="s">
        <v>10236</v>
      </c>
      <c r="H4048" s="9" t="s">
        <v>5976</v>
      </c>
    </row>
    <row r="4049">
      <c r="C4049" s="32">
        <v>44659.0</v>
      </c>
      <c r="D4049" s="9" t="s">
        <v>4375</v>
      </c>
      <c r="E4049" s="32">
        <v>44333.0</v>
      </c>
      <c r="F4049" s="32">
        <v>44441.0</v>
      </c>
      <c r="G4049" s="9" t="s">
        <v>10237</v>
      </c>
      <c r="H4049" s="9" t="s">
        <v>5976</v>
      </c>
    </row>
    <row r="4050">
      <c r="C4050" s="32">
        <v>44659.0</v>
      </c>
      <c r="D4050" s="9" t="s">
        <v>4375</v>
      </c>
      <c r="E4050" s="32">
        <v>44333.0</v>
      </c>
      <c r="F4050" s="32">
        <v>44441.0</v>
      </c>
      <c r="G4050" s="9" t="s">
        <v>10238</v>
      </c>
      <c r="H4050" s="9" t="s">
        <v>5978</v>
      </c>
    </row>
    <row r="4051">
      <c r="C4051" s="32">
        <v>44523.0</v>
      </c>
      <c r="D4051" s="9" t="s">
        <v>4305</v>
      </c>
      <c r="E4051" s="32">
        <v>44345.0</v>
      </c>
      <c r="F4051" s="32">
        <v>44399.0</v>
      </c>
      <c r="G4051" s="9" t="s">
        <v>10239</v>
      </c>
      <c r="H4051" s="9" t="s">
        <v>5976</v>
      </c>
    </row>
    <row r="4052">
      <c r="C4052" s="32">
        <v>44523.0</v>
      </c>
      <c r="D4052" s="9" t="s">
        <v>4305</v>
      </c>
      <c r="E4052" s="32">
        <v>44345.0</v>
      </c>
      <c r="F4052" s="32">
        <v>44399.0</v>
      </c>
      <c r="G4052" s="9" t="s">
        <v>10240</v>
      </c>
      <c r="H4052" s="9" t="s">
        <v>5976</v>
      </c>
    </row>
    <row r="4053">
      <c r="C4053" s="32">
        <v>44523.0</v>
      </c>
      <c r="D4053" s="9" t="s">
        <v>4305</v>
      </c>
      <c r="E4053" s="32">
        <v>44345.0</v>
      </c>
      <c r="F4053" s="32">
        <v>44399.0</v>
      </c>
      <c r="G4053" s="9" t="s">
        <v>10241</v>
      </c>
      <c r="H4053" s="9" t="s">
        <v>5978</v>
      </c>
    </row>
    <row r="4054">
      <c r="C4054" s="32">
        <v>44523.0</v>
      </c>
      <c r="D4054" s="9" t="s">
        <v>4305</v>
      </c>
      <c r="E4054" s="32">
        <v>44345.0</v>
      </c>
      <c r="F4054" s="32">
        <v>44435.0</v>
      </c>
      <c r="G4054" s="9" t="s">
        <v>10242</v>
      </c>
      <c r="H4054" s="9" t="s">
        <v>5980</v>
      </c>
    </row>
    <row r="4055">
      <c r="B4055" s="32">
        <v>44698.0</v>
      </c>
      <c r="C4055" s="32">
        <v>44706.0</v>
      </c>
      <c r="D4055" s="9" t="s">
        <v>4651</v>
      </c>
      <c r="E4055" s="32">
        <v>44333.0</v>
      </c>
      <c r="F4055" s="32">
        <v>44473.0</v>
      </c>
      <c r="G4055" s="9" t="s">
        <v>10243</v>
      </c>
      <c r="H4055" s="9" t="s">
        <v>5976</v>
      </c>
    </row>
    <row r="4056">
      <c r="B4056" s="32">
        <v>44698.0</v>
      </c>
      <c r="C4056" s="32">
        <v>44706.0</v>
      </c>
      <c r="D4056" s="9" t="s">
        <v>4651</v>
      </c>
      <c r="E4056" s="32">
        <v>44333.0</v>
      </c>
      <c r="F4056" s="32">
        <v>44473.0</v>
      </c>
      <c r="G4056" s="9" t="s">
        <v>10244</v>
      </c>
      <c r="H4056" s="9" t="s">
        <v>5978</v>
      </c>
    </row>
    <row r="4057">
      <c r="B4057" s="32">
        <v>44460.0</v>
      </c>
      <c r="C4057" s="32">
        <v>44474.0</v>
      </c>
      <c r="D4057" s="9" t="s">
        <v>4235</v>
      </c>
      <c r="E4057" s="32">
        <v>44355.0</v>
      </c>
      <c r="F4057" s="32">
        <v>44386.0</v>
      </c>
      <c r="G4057" s="9" t="s">
        <v>10245</v>
      </c>
      <c r="H4057" s="9" t="s">
        <v>5976</v>
      </c>
    </row>
    <row r="4058">
      <c r="B4058" s="32">
        <v>44460.0</v>
      </c>
      <c r="C4058" s="32">
        <v>44474.0</v>
      </c>
      <c r="D4058" s="9" t="s">
        <v>4235</v>
      </c>
      <c r="E4058" s="32">
        <v>44355.0</v>
      </c>
      <c r="F4058" s="32">
        <v>44386.0</v>
      </c>
      <c r="G4058" s="9" t="s">
        <v>10246</v>
      </c>
      <c r="H4058" s="9" t="s">
        <v>5976</v>
      </c>
    </row>
    <row r="4059">
      <c r="B4059" s="32">
        <v>44460.0</v>
      </c>
      <c r="C4059" s="32">
        <v>44474.0</v>
      </c>
      <c r="D4059" s="9" t="s">
        <v>4235</v>
      </c>
      <c r="E4059" s="32">
        <v>44355.0</v>
      </c>
      <c r="F4059" s="32">
        <v>44386.0</v>
      </c>
      <c r="G4059" s="9" t="s">
        <v>10247</v>
      </c>
      <c r="H4059" s="9" t="s">
        <v>5976</v>
      </c>
    </row>
    <row r="4060">
      <c r="B4060" s="32">
        <v>44460.0</v>
      </c>
      <c r="C4060" s="32">
        <v>44474.0</v>
      </c>
      <c r="D4060" s="9" t="s">
        <v>4235</v>
      </c>
      <c r="E4060" s="32">
        <v>44355.0</v>
      </c>
      <c r="F4060" s="32">
        <v>44386.0</v>
      </c>
      <c r="G4060" s="9" t="s">
        <v>10248</v>
      </c>
      <c r="H4060" s="9" t="s">
        <v>5978</v>
      </c>
    </row>
    <row r="4061">
      <c r="C4061" s="32">
        <v>44559.0</v>
      </c>
      <c r="D4061" s="9" t="s">
        <v>4315</v>
      </c>
      <c r="E4061" s="32">
        <v>44342.0</v>
      </c>
      <c r="F4061" s="32">
        <v>44512.0</v>
      </c>
      <c r="G4061" s="9" t="s">
        <v>10249</v>
      </c>
      <c r="H4061" s="9" t="s">
        <v>5976</v>
      </c>
    </row>
    <row r="4062">
      <c r="C4062" s="32">
        <v>44559.0</v>
      </c>
      <c r="D4062" s="9" t="s">
        <v>4315</v>
      </c>
      <c r="E4062" s="32">
        <v>44342.0</v>
      </c>
      <c r="F4062" s="32">
        <v>44512.0</v>
      </c>
      <c r="G4062" s="9" t="s">
        <v>10250</v>
      </c>
      <c r="H4062" s="9" t="s">
        <v>5976</v>
      </c>
    </row>
    <row r="4063">
      <c r="C4063" s="32">
        <v>44559.0</v>
      </c>
      <c r="D4063" s="9" t="s">
        <v>4315</v>
      </c>
      <c r="E4063" s="32">
        <v>44342.0</v>
      </c>
      <c r="F4063" s="32">
        <v>44512.0</v>
      </c>
      <c r="G4063" s="9" t="s">
        <v>10251</v>
      </c>
      <c r="H4063" s="9" t="s">
        <v>5976</v>
      </c>
    </row>
    <row r="4064">
      <c r="C4064" s="32">
        <v>44559.0</v>
      </c>
      <c r="D4064" s="9" t="s">
        <v>4315</v>
      </c>
      <c r="E4064" s="32">
        <v>44342.0</v>
      </c>
      <c r="F4064" s="32">
        <v>44512.0</v>
      </c>
      <c r="G4064" s="9" t="s">
        <v>10252</v>
      </c>
      <c r="H4064" s="9" t="s">
        <v>5978</v>
      </c>
    </row>
    <row r="4065">
      <c r="C4065" s="32">
        <v>44559.0</v>
      </c>
      <c r="D4065" s="9" t="s">
        <v>4315</v>
      </c>
      <c r="E4065" s="32">
        <v>44342.0</v>
      </c>
      <c r="F4065" s="32">
        <v>44512.0</v>
      </c>
      <c r="G4065" s="9" t="s">
        <v>10253</v>
      </c>
      <c r="H4065" s="9" t="s">
        <v>5980</v>
      </c>
    </row>
    <row r="4066">
      <c r="B4066" s="32">
        <v>44824.0</v>
      </c>
      <c r="C4066" s="32">
        <v>44840.0</v>
      </c>
      <c r="D4066" s="9" t="s">
        <v>4289</v>
      </c>
      <c r="E4066" s="32">
        <v>44344.0</v>
      </c>
      <c r="F4066" s="32">
        <v>44412.0</v>
      </c>
      <c r="G4066" s="9" t="s">
        <v>10254</v>
      </c>
      <c r="H4066" s="9" t="s">
        <v>5976</v>
      </c>
    </row>
    <row r="4067">
      <c r="B4067" s="32">
        <v>44824.0</v>
      </c>
      <c r="C4067" s="32">
        <v>44840.0</v>
      </c>
      <c r="D4067" s="9" t="s">
        <v>4289</v>
      </c>
      <c r="E4067" s="32">
        <v>44344.0</v>
      </c>
      <c r="F4067" s="32">
        <v>44412.0</v>
      </c>
      <c r="G4067" s="9" t="s">
        <v>10255</v>
      </c>
      <c r="H4067" s="9" t="s">
        <v>5976</v>
      </c>
    </row>
    <row r="4068">
      <c r="B4068" s="32">
        <v>44824.0</v>
      </c>
      <c r="C4068" s="32">
        <v>44840.0</v>
      </c>
      <c r="D4068" s="9" t="s">
        <v>4289</v>
      </c>
      <c r="E4068" s="32">
        <v>44344.0</v>
      </c>
      <c r="F4068" s="32">
        <v>44412.0</v>
      </c>
      <c r="G4068" s="9" t="s">
        <v>10256</v>
      </c>
      <c r="H4068" s="9" t="s">
        <v>5978</v>
      </c>
    </row>
    <row r="4069">
      <c r="B4069" s="32">
        <v>44824.0</v>
      </c>
      <c r="C4069" s="32">
        <v>44840.0</v>
      </c>
      <c r="D4069" s="9" t="s">
        <v>4289</v>
      </c>
      <c r="E4069" s="32">
        <v>44344.0</v>
      </c>
      <c r="F4069" s="32">
        <v>44733.0</v>
      </c>
      <c r="G4069" s="9" t="s">
        <v>10257</v>
      </c>
      <c r="H4069" s="9" t="s">
        <v>5980</v>
      </c>
    </row>
    <row r="4070">
      <c r="B4070" s="32">
        <v>44642.0</v>
      </c>
      <c r="C4070" s="32">
        <v>44671.0</v>
      </c>
      <c r="D4070" s="9" t="s">
        <v>321</v>
      </c>
      <c r="E4070" s="32">
        <v>44067.0</v>
      </c>
      <c r="F4070" s="32">
        <v>44603.0</v>
      </c>
      <c r="G4070" s="9" t="s">
        <v>10258</v>
      </c>
      <c r="H4070" s="9" t="s">
        <v>5976</v>
      </c>
    </row>
    <row r="4071">
      <c r="B4071" s="32">
        <v>44642.0</v>
      </c>
      <c r="C4071" s="32">
        <v>44671.0</v>
      </c>
      <c r="D4071" s="9" t="s">
        <v>321</v>
      </c>
      <c r="E4071" s="32">
        <v>44067.0</v>
      </c>
      <c r="F4071" s="32">
        <v>44603.0</v>
      </c>
      <c r="G4071" s="9" t="s">
        <v>10259</v>
      </c>
      <c r="H4071" s="9" t="s">
        <v>5976</v>
      </c>
    </row>
    <row r="4072">
      <c r="B4072" s="32">
        <v>44642.0</v>
      </c>
      <c r="C4072" s="32">
        <v>44671.0</v>
      </c>
      <c r="D4072" s="9" t="s">
        <v>321</v>
      </c>
      <c r="E4072" s="32">
        <v>44067.0</v>
      </c>
      <c r="F4072" s="32">
        <v>44603.0</v>
      </c>
      <c r="G4072" s="9" t="s">
        <v>10260</v>
      </c>
      <c r="H4072" s="9" t="s">
        <v>5978</v>
      </c>
    </row>
    <row r="4073">
      <c r="B4073" s="32">
        <v>44642.0</v>
      </c>
      <c r="C4073" s="32">
        <v>44671.0</v>
      </c>
      <c r="D4073" s="9" t="s">
        <v>321</v>
      </c>
      <c r="E4073" s="32">
        <v>44067.0</v>
      </c>
      <c r="F4073" s="32">
        <v>44603.0</v>
      </c>
      <c r="G4073" s="9" t="s">
        <v>10261</v>
      </c>
      <c r="H4073" s="9" t="s">
        <v>5980</v>
      </c>
    </row>
    <row r="4074">
      <c r="B4074" s="32">
        <v>44559.0</v>
      </c>
      <c r="C4074" s="32">
        <v>44574.0</v>
      </c>
      <c r="D4074" s="9" t="s">
        <v>4233</v>
      </c>
      <c r="E4074" s="32">
        <v>44354.0</v>
      </c>
      <c r="F4074" s="32">
        <v>44540.0</v>
      </c>
      <c r="G4074" s="9" t="s">
        <v>10262</v>
      </c>
      <c r="H4074" s="9" t="s">
        <v>5976</v>
      </c>
    </row>
    <row r="4075">
      <c r="B4075" s="32">
        <v>44559.0</v>
      </c>
      <c r="C4075" s="32">
        <v>44574.0</v>
      </c>
      <c r="D4075" s="9" t="s">
        <v>4233</v>
      </c>
      <c r="E4075" s="32">
        <v>44354.0</v>
      </c>
      <c r="F4075" s="32">
        <v>44540.0</v>
      </c>
      <c r="G4075" s="9" t="s">
        <v>10263</v>
      </c>
      <c r="H4075" s="9" t="s">
        <v>5976</v>
      </c>
    </row>
    <row r="4076">
      <c r="B4076" s="32">
        <v>44559.0</v>
      </c>
      <c r="C4076" s="32">
        <v>44574.0</v>
      </c>
      <c r="D4076" s="9" t="s">
        <v>4233</v>
      </c>
      <c r="E4076" s="32">
        <v>44354.0</v>
      </c>
      <c r="F4076" s="32">
        <v>44540.0</v>
      </c>
      <c r="G4076" s="9" t="s">
        <v>10264</v>
      </c>
      <c r="H4076" s="9" t="s">
        <v>5976</v>
      </c>
    </row>
    <row r="4077">
      <c r="B4077" s="32">
        <v>44559.0</v>
      </c>
      <c r="C4077" s="32">
        <v>44574.0</v>
      </c>
      <c r="D4077" s="9" t="s">
        <v>4233</v>
      </c>
      <c r="E4077" s="32">
        <v>44354.0</v>
      </c>
      <c r="F4077" s="32">
        <v>44540.0</v>
      </c>
      <c r="G4077" s="9" t="s">
        <v>10265</v>
      </c>
      <c r="H4077" s="9" t="s">
        <v>5978</v>
      </c>
    </row>
    <row r="4078">
      <c r="B4078" s="32">
        <v>44559.0</v>
      </c>
      <c r="C4078" s="32">
        <v>44574.0</v>
      </c>
      <c r="D4078" s="9" t="s">
        <v>4233</v>
      </c>
      <c r="E4078" s="32">
        <v>44354.0</v>
      </c>
      <c r="F4078" s="32">
        <v>44545.0</v>
      </c>
      <c r="G4078" s="9" t="s">
        <v>10266</v>
      </c>
      <c r="H4078" s="9" t="s">
        <v>5980</v>
      </c>
    </row>
    <row r="4079">
      <c r="D4079" s="9" t="s">
        <v>10267</v>
      </c>
      <c r="E4079" s="32">
        <v>44053.0</v>
      </c>
      <c r="F4079" s="32">
        <v>44626.0</v>
      </c>
      <c r="G4079" s="9" t="s">
        <v>10268</v>
      </c>
      <c r="H4079" s="9" t="s">
        <v>5976</v>
      </c>
    </row>
    <row r="4080">
      <c r="D4080" s="9" t="s">
        <v>10267</v>
      </c>
      <c r="E4080" s="32">
        <v>44053.0</v>
      </c>
      <c r="F4080" s="32">
        <v>44626.0</v>
      </c>
      <c r="G4080" s="9" t="s">
        <v>10269</v>
      </c>
      <c r="H4080" s="9" t="s">
        <v>5976</v>
      </c>
    </row>
    <row r="4081">
      <c r="D4081" s="9" t="s">
        <v>10267</v>
      </c>
      <c r="E4081" s="32">
        <v>44053.0</v>
      </c>
      <c r="F4081" s="32">
        <v>44626.0</v>
      </c>
      <c r="G4081" s="9" t="s">
        <v>10270</v>
      </c>
      <c r="H4081" s="9" t="s">
        <v>5976</v>
      </c>
    </row>
    <row r="4082">
      <c r="D4082" s="9" t="s">
        <v>10267</v>
      </c>
      <c r="E4082" s="32">
        <v>44053.0</v>
      </c>
      <c r="F4082" s="32">
        <v>44626.0</v>
      </c>
      <c r="G4082" s="9" t="s">
        <v>10271</v>
      </c>
      <c r="H4082" s="9" t="s">
        <v>5978</v>
      </c>
    </row>
    <row r="4083">
      <c r="D4083" s="9" t="s">
        <v>10272</v>
      </c>
      <c r="E4083" s="32">
        <v>44348.0</v>
      </c>
      <c r="F4083" s="32">
        <v>44407.0</v>
      </c>
      <c r="G4083" s="9" t="s">
        <v>10273</v>
      </c>
      <c r="H4083" s="9" t="s">
        <v>5976</v>
      </c>
    </row>
    <row r="4084">
      <c r="D4084" s="9" t="s">
        <v>10272</v>
      </c>
      <c r="E4084" s="32">
        <v>44348.0</v>
      </c>
      <c r="F4084" s="32">
        <v>44407.0</v>
      </c>
      <c r="G4084" s="9" t="s">
        <v>10274</v>
      </c>
      <c r="H4084" s="9" t="s">
        <v>5976</v>
      </c>
    </row>
    <row r="4085">
      <c r="D4085" s="9" t="s">
        <v>10272</v>
      </c>
      <c r="E4085" s="32">
        <v>44348.0</v>
      </c>
      <c r="F4085" s="32">
        <v>44407.0</v>
      </c>
      <c r="G4085" s="9" t="s">
        <v>10275</v>
      </c>
      <c r="H4085" s="9" t="s">
        <v>5978</v>
      </c>
    </row>
    <row r="4086">
      <c r="D4086" s="9" t="s">
        <v>10272</v>
      </c>
      <c r="E4086" s="32">
        <v>44348.0</v>
      </c>
      <c r="F4086" s="32">
        <v>44469.0</v>
      </c>
      <c r="G4086" s="9" t="s">
        <v>10276</v>
      </c>
      <c r="H4086" s="9" t="s">
        <v>5980</v>
      </c>
    </row>
    <row r="4087">
      <c r="B4087" s="32">
        <v>44602.0</v>
      </c>
      <c r="C4087" s="32">
        <v>44644.0</v>
      </c>
      <c r="D4087" s="9" t="s">
        <v>183</v>
      </c>
      <c r="E4087" s="32">
        <v>44349.0</v>
      </c>
      <c r="F4087" s="32">
        <v>44607.0</v>
      </c>
      <c r="G4087" s="9" t="s">
        <v>10277</v>
      </c>
      <c r="H4087" s="9" t="s">
        <v>5976</v>
      </c>
    </row>
    <row r="4088">
      <c r="B4088" s="32">
        <v>44602.0</v>
      </c>
      <c r="C4088" s="32">
        <v>44644.0</v>
      </c>
      <c r="D4088" s="9" t="s">
        <v>183</v>
      </c>
      <c r="E4088" s="32">
        <v>44349.0</v>
      </c>
      <c r="F4088" s="32">
        <v>44607.0</v>
      </c>
      <c r="G4088" s="9" t="s">
        <v>10278</v>
      </c>
      <c r="H4088" s="9" t="s">
        <v>5976</v>
      </c>
    </row>
    <row r="4089">
      <c r="B4089" s="32">
        <v>44602.0</v>
      </c>
      <c r="C4089" s="32">
        <v>44644.0</v>
      </c>
      <c r="D4089" s="9" t="s">
        <v>183</v>
      </c>
      <c r="E4089" s="32">
        <v>44349.0</v>
      </c>
      <c r="F4089" s="32">
        <v>44607.0</v>
      </c>
      <c r="G4089" s="9" t="s">
        <v>10279</v>
      </c>
      <c r="H4089" s="9" t="s">
        <v>5976</v>
      </c>
    </row>
    <row r="4090">
      <c r="B4090" s="32">
        <v>44602.0</v>
      </c>
      <c r="C4090" s="32">
        <v>44644.0</v>
      </c>
      <c r="D4090" s="9" t="s">
        <v>183</v>
      </c>
      <c r="E4090" s="32">
        <v>44349.0</v>
      </c>
      <c r="F4090" s="32">
        <v>44607.0</v>
      </c>
      <c r="G4090" s="9" t="s">
        <v>10280</v>
      </c>
      <c r="H4090" s="9" t="s">
        <v>5978</v>
      </c>
    </row>
    <row r="4091">
      <c r="B4091" s="32">
        <v>44602.0</v>
      </c>
      <c r="C4091" s="32">
        <v>44644.0</v>
      </c>
      <c r="D4091" s="9" t="s">
        <v>183</v>
      </c>
      <c r="E4091" s="32">
        <v>44349.0</v>
      </c>
      <c r="F4091" s="32">
        <v>44607.0</v>
      </c>
      <c r="G4091" s="9" t="s">
        <v>10281</v>
      </c>
      <c r="H4091" s="9" t="s">
        <v>5980</v>
      </c>
    </row>
    <row r="4092">
      <c r="B4092" s="32">
        <v>44861.0</v>
      </c>
      <c r="C4092" s="32">
        <v>44880.0</v>
      </c>
      <c r="D4092" s="9" t="s">
        <v>193</v>
      </c>
      <c r="E4092" s="32">
        <v>44339.0</v>
      </c>
      <c r="F4092" s="32">
        <v>44865.0</v>
      </c>
      <c r="G4092" s="9" t="s">
        <v>10282</v>
      </c>
      <c r="H4092" s="9" t="s">
        <v>7440</v>
      </c>
    </row>
    <row r="4093">
      <c r="B4093" s="32">
        <v>44861.0</v>
      </c>
      <c r="C4093" s="32">
        <v>44880.0</v>
      </c>
      <c r="D4093" s="9" t="s">
        <v>193</v>
      </c>
      <c r="E4093" s="32">
        <v>44339.0</v>
      </c>
      <c r="F4093" s="32">
        <v>44865.0</v>
      </c>
      <c r="G4093" s="9" t="s">
        <v>10283</v>
      </c>
      <c r="H4093" s="9" t="s">
        <v>7442</v>
      </c>
    </row>
    <row r="4094">
      <c r="B4094" s="32">
        <v>44861.0</v>
      </c>
      <c r="C4094" s="32">
        <v>44880.0</v>
      </c>
      <c r="D4094" s="9" t="s">
        <v>193</v>
      </c>
      <c r="E4094" s="32">
        <v>44339.0</v>
      </c>
      <c r="F4094" s="32">
        <v>44865.0</v>
      </c>
      <c r="G4094" s="9" t="s">
        <v>10284</v>
      </c>
      <c r="H4094" s="9" t="s">
        <v>7444</v>
      </c>
    </row>
    <row r="4095">
      <c r="B4095" s="32">
        <v>44447.0</v>
      </c>
      <c r="C4095" s="32">
        <v>44476.0</v>
      </c>
      <c r="D4095" s="9" t="s">
        <v>5179</v>
      </c>
      <c r="E4095" s="32">
        <v>44195.0</v>
      </c>
      <c r="F4095" s="32">
        <v>44413.0</v>
      </c>
      <c r="G4095" s="9" t="s">
        <v>10285</v>
      </c>
      <c r="H4095" s="9" t="s">
        <v>5976</v>
      </c>
    </row>
    <row r="4096">
      <c r="B4096" s="32">
        <v>44447.0</v>
      </c>
      <c r="C4096" s="32">
        <v>44476.0</v>
      </c>
      <c r="D4096" s="9" t="s">
        <v>5179</v>
      </c>
      <c r="E4096" s="32">
        <v>44195.0</v>
      </c>
      <c r="F4096" s="32">
        <v>44413.0</v>
      </c>
      <c r="G4096" s="9" t="s">
        <v>10286</v>
      </c>
      <c r="H4096" s="9" t="s">
        <v>5976</v>
      </c>
    </row>
    <row r="4097">
      <c r="B4097" s="32">
        <v>44447.0</v>
      </c>
      <c r="C4097" s="32">
        <v>44476.0</v>
      </c>
      <c r="D4097" s="9" t="s">
        <v>5179</v>
      </c>
      <c r="E4097" s="32">
        <v>44195.0</v>
      </c>
      <c r="F4097" s="32">
        <v>44413.0</v>
      </c>
      <c r="G4097" s="9" t="s">
        <v>10287</v>
      </c>
      <c r="H4097" s="9" t="s">
        <v>5976</v>
      </c>
    </row>
    <row r="4098">
      <c r="B4098" s="32">
        <v>44447.0</v>
      </c>
      <c r="C4098" s="32">
        <v>44476.0</v>
      </c>
      <c r="D4098" s="9" t="s">
        <v>5179</v>
      </c>
      <c r="E4098" s="32">
        <v>44195.0</v>
      </c>
      <c r="F4098" s="32">
        <v>44413.0</v>
      </c>
      <c r="G4098" s="9" t="s">
        <v>10288</v>
      </c>
      <c r="H4098" s="9" t="s">
        <v>5978</v>
      </c>
    </row>
    <row r="4099">
      <c r="B4099" s="32">
        <v>44529.0</v>
      </c>
      <c r="C4099" s="32">
        <v>44537.0</v>
      </c>
      <c r="D4099" s="9" t="s">
        <v>3655</v>
      </c>
      <c r="E4099" s="32">
        <v>44454.0</v>
      </c>
      <c r="F4099" s="32">
        <v>44455.0</v>
      </c>
      <c r="G4099" s="9" t="s">
        <v>10289</v>
      </c>
      <c r="H4099" s="9" t="s">
        <v>5976</v>
      </c>
    </row>
    <row r="4100">
      <c r="B4100" s="32">
        <v>44529.0</v>
      </c>
      <c r="C4100" s="32">
        <v>44537.0</v>
      </c>
      <c r="D4100" s="9" t="s">
        <v>3655</v>
      </c>
      <c r="E4100" s="32">
        <v>44454.0</v>
      </c>
      <c r="F4100" s="32">
        <v>44455.0</v>
      </c>
      <c r="G4100" s="9" t="s">
        <v>10290</v>
      </c>
      <c r="H4100" s="9" t="s">
        <v>5976</v>
      </c>
    </row>
    <row r="4101">
      <c r="B4101" s="32">
        <v>44529.0</v>
      </c>
      <c r="C4101" s="32">
        <v>44537.0</v>
      </c>
      <c r="D4101" s="9" t="s">
        <v>3655</v>
      </c>
      <c r="E4101" s="32">
        <v>44454.0</v>
      </c>
      <c r="F4101" s="32">
        <v>44455.0</v>
      </c>
      <c r="G4101" s="9" t="s">
        <v>10291</v>
      </c>
      <c r="H4101" s="9" t="s">
        <v>5978</v>
      </c>
    </row>
    <row r="4102">
      <c r="B4102" s="32">
        <v>44785.0</v>
      </c>
      <c r="C4102" s="32">
        <v>44805.0</v>
      </c>
      <c r="D4102" s="9" t="s">
        <v>4363</v>
      </c>
      <c r="E4102" s="32">
        <v>44334.0</v>
      </c>
      <c r="F4102" s="32">
        <v>44774.0</v>
      </c>
      <c r="G4102" s="9" t="s">
        <v>10292</v>
      </c>
      <c r="H4102" s="9" t="s">
        <v>7438</v>
      </c>
    </row>
    <row r="4103">
      <c r="B4103" s="32">
        <v>44785.0</v>
      </c>
      <c r="C4103" s="32">
        <v>44805.0</v>
      </c>
      <c r="D4103" s="9" t="s">
        <v>4363</v>
      </c>
      <c r="E4103" s="32">
        <v>44334.0</v>
      </c>
      <c r="F4103" s="32">
        <v>44774.0</v>
      </c>
      <c r="G4103" s="9" t="s">
        <v>10293</v>
      </c>
    </row>
    <row r="4104">
      <c r="B4104" s="32">
        <v>44785.0</v>
      </c>
      <c r="C4104" s="32">
        <v>44805.0</v>
      </c>
      <c r="D4104" s="9" t="s">
        <v>4363</v>
      </c>
      <c r="E4104" s="32">
        <v>44334.0</v>
      </c>
      <c r="F4104" s="32">
        <v>44774.0</v>
      </c>
      <c r="G4104" s="9" t="s">
        <v>10294</v>
      </c>
      <c r="H4104" s="9" t="s">
        <v>7442</v>
      </c>
    </row>
    <row r="4105">
      <c r="B4105" s="32">
        <v>44785.0</v>
      </c>
      <c r="C4105" s="32">
        <v>44805.0</v>
      </c>
      <c r="D4105" s="9" t="s">
        <v>4363</v>
      </c>
      <c r="E4105" s="32">
        <v>44334.0</v>
      </c>
      <c r="F4105" s="32">
        <v>44774.0</v>
      </c>
      <c r="G4105" s="9" t="s">
        <v>10295</v>
      </c>
      <c r="H4105" s="9" t="s">
        <v>7444</v>
      </c>
    </row>
    <row r="4106">
      <c r="B4106" s="32">
        <v>44785.0</v>
      </c>
      <c r="C4106" s="32">
        <v>44805.0</v>
      </c>
      <c r="D4106" s="9" t="s">
        <v>4363</v>
      </c>
      <c r="E4106" s="32">
        <v>44334.0</v>
      </c>
      <c r="F4106" s="32">
        <v>44775.0</v>
      </c>
      <c r="G4106" s="9" t="s">
        <v>10296</v>
      </c>
      <c r="H4106" s="9" t="s">
        <v>5980</v>
      </c>
    </row>
    <row r="4107">
      <c r="B4107" s="32">
        <v>44554.0</v>
      </c>
      <c r="C4107" s="32">
        <v>44595.0</v>
      </c>
      <c r="D4107" s="9" t="s">
        <v>4609</v>
      </c>
      <c r="E4107" s="32">
        <v>44298.0</v>
      </c>
      <c r="F4107" s="32">
        <v>44406.0</v>
      </c>
      <c r="G4107" s="9" t="s">
        <v>10297</v>
      </c>
      <c r="H4107" s="9" t="s">
        <v>5976</v>
      </c>
    </row>
    <row r="4108">
      <c r="B4108" s="32">
        <v>44554.0</v>
      </c>
      <c r="C4108" s="32">
        <v>44595.0</v>
      </c>
      <c r="D4108" s="9" t="s">
        <v>4609</v>
      </c>
      <c r="E4108" s="32">
        <v>44298.0</v>
      </c>
      <c r="F4108" s="32">
        <v>44406.0</v>
      </c>
      <c r="G4108" s="9" t="s">
        <v>10298</v>
      </c>
      <c r="H4108" s="9" t="s">
        <v>5976</v>
      </c>
    </row>
    <row r="4109">
      <c r="B4109" s="32">
        <v>44554.0</v>
      </c>
      <c r="C4109" s="32">
        <v>44595.0</v>
      </c>
      <c r="D4109" s="9" t="s">
        <v>4609</v>
      </c>
      <c r="E4109" s="32">
        <v>44298.0</v>
      </c>
      <c r="F4109" s="32">
        <v>44406.0</v>
      </c>
      <c r="G4109" s="9" t="s">
        <v>10299</v>
      </c>
      <c r="H4109" s="9" t="s">
        <v>5976</v>
      </c>
    </row>
    <row r="4110">
      <c r="B4110" s="32">
        <v>44554.0</v>
      </c>
      <c r="C4110" s="32">
        <v>44595.0</v>
      </c>
      <c r="D4110" s="9" t="s">
        <v>4609</v>
      </c>
      <c r="E4110" s="32">
        <v>44298.0</v>
      </c>
      <c r="F4110" s="32">
        <v>44406.0</v>
      </c>
      <c r="G4110" s="9" t="s">
        <v>10300</v>
      </c>
      <c r="H4110" s="9" t="s">
        <v>5978</v>
      </c>
    </row>
    <row r="4111">
      <c r="B4111" s="32">
        <v>44439.0</v>
      </c>
      <c r="C4111" s="32">
        <v>44446.0</v>
      </c>
      <c r="D4111" s="9" t="s">
        <v>4673</v>
      </c>
      <c r="E4111" s="32">
        <v>44396.0</v>
      </c>
      <c r="F4111" s="32">
        <v>44397.0</v>
      </c>
      <c r="G4111" s="9" t="s">
        <v>10301</v>
      </c>
      <c r="H4111" s="9" t="s">
        <v>5976</v>
      </c>
    </row>
    <row r="4112">
      <c r="B4112" s="32">
        <v>44439.0</v>
      </c>
      <c r="C4112" s="32">
        <v>44446.0</v>
      </c>
      <c r="D4112" s="9" t="s">
        <v>4673</v>
      </c>
      <c r="E4112" s="32">
        <v>44396.0</v>
      </c>
      <c r="F4112" s="32">
        <v>44397.0</v>
      </c>
      <c r="G4112" s="9" t="s">
        <v>10302</v>
      </c>
      <c r="H4112" s="9" t="s">
        <v>5976</v>
      </c>
    </row>
    <row r="4113">
      <c r="B4113" s="32">
        <v>44439.0</v>
      </c>
      <c r="C4113" s="32">
        <v>44446.0</v>
      </c>
      <c r="D4113" s="9" t="s">
        <v>4673</v>
      </c>
      <c r="E4113" s="32">
        <v>44396.0</v>
      </c>
      <c r="F4113" s="32">
        <v>44397.0</v>
      </c>
      <c r="G4113" s="9" t="s">
        <v>10303</v>
      </c>
      <c r="H4113" s="9" t="s">
        <v>5976</v>
      </c>
    </row>
    <row r="4114">
      <c r="B4114" s="32">
        <v>44439.0</v>
      </c>
      <c r="C4114" s="32">
        <v>44446.0</v>
      </c>
      <c r="D4114" s="9" t="s">
        <v>4673</v>
      </c>
      <c r="E4114" s="32">
        <v>44396.0</v>
      </c>
      <c r="F4114" s="32">
        <v>44397.0</v>
      </c>
      <c r="G4114" s="9" t="s">
        <v>10304</v>
      </c>
      <c r="H4114" s="9" t="s">
        <v>5978</v>
      </c>
    </row>
    <row r="4115">
      <c r="B4115" s="32">
        <v>44439.0</v>
      </c>
      <c r="C4115" s="32">
        <v>44446.0</v>
      </c>
      <c r="D4115" s="9" t="s">
        <v>4673</v>
      </c>
      <c r="E4115" s="32">
        <v>44396.0</v>
      </c>
      <c r="F4115" s="32">
        <v>44410.0</v>
      </c>
      <c r="G4115" s="9" t="s">
        <v>10305</v>
      </c>
      <c r="H4115" s="9" t="s">
        <v>5980</v>
      </c>
    </row>
    <row r="4116">
      <c r="C4116" s="32">
        <v>44502.0</v>
      </c>
      <c r="D4116" s="9" t="s">
        <v>4641</v>
      </c>
      <c r="E4116" s="32">
        <v>44299.0</v>
      </c>
      <c r="F4116" s="32">
        <v>44440.0</v>
      </c>
      <c r="G4116" s="9" t="s">
        <v>10306</v>
      </c>
      <c r="H4116" s="9" t="s">
        <v>5976</v>
      </c>
    </row>
    <row r="4117">
      <c r="C4117" s="32">
        <v>44502.0</v>
      </c>
      <c r="D4117" s="9" t="s">
        <v>4641</v>
      </c>
      <c r="E4117" s="32">
        <v>44299.0</v>
      </c>
      <c r="F4117" s="32">
        <v>44440.0</v>
      </c>
      <c r="G4117" s="9" t="s">
        <v>10307</v>
      </c>
      <c r="H4117" s="9" t="s">
        <v>5976</v>
      </c>
    </row>
    <row r="4118">
      <c r="C4118" s="32">
        <v>44502.0</v>
      </c>
      <c r="D4118" s="9" t="s">
        <v>4641</v>
      </c>
      <c r="E4118" s="32">
        <v>44299.0</v>
      </c>
      <c r="F4118" s="32">
        <v>44440.0</v>
      </c>
      <c r="G4118" s="9" t="s">
        <v>10308</v>
      </c>
      <c r="H4118" s="9" t="s">
        <v>5978</v>
      </c>
    </row>
    <row r="4119">
      <c r="C4119" s="32">
        <v>44502.0</v>
      </c>
      <c r="D4119" s="9" t="s">
        <v>4641</v>
      </c>
      <c r="E4119" s="32">
        <v>44299.0</v>
      </c>
      <c r="F4119" s="32">
        <v>44440.0</v>
      </c>
      <c r="G4119" s="9" t="s">
        <v>10309</v>
      </c>
      <c r="H4119" s="9" t="s">
        <v>5980</v>
      </c>
    </row>
    <row r="4120">
      <c r="B4120" s="32">
        <v>44614.0</v>
      </c>
      <c r="C4120" s="32">
        <v>44624.0</v>
      </c>
      <c r="D4120" s="9" t="s">
        <v>4707</v>
      </c>
      <c r="E4120" s="32">
        <v>44358.0</v>
      </c>
      <c r="F4120" s="32">
        <v>44568.0</v>
      </c>
      <c r="G4120" s="9" t="s">
        <v>10310</v>
      </c>
      <c r="H4120" s="9" t="s">
        <v>5976</v>
      </c>
    </row>
    <row r="4121">
      <c r="B4121" s="32">
        <v>44614.0</v>
      </c>
      <c r="C4121" s="32">
        <v>44624.0</v>
      </c>
      <c r="D4121" s="9" t="s">
        <v>4707</v>
      </c>
      <c r="E4121" s="32">
        <v>44358.0</v>
      </c>
      <c r="F4121" s="32">
        <v>44568.0</v>
      </c>
      <c r="G4121" s="9" t="s">
        <v>10311</v>
      </c>
      <c r="H4121" s="9" t="s">
        <v>5976</v>
      </c>
    </row>
    <row r="4122">
      <c r="B4122" s="32">
        <v>44614.0</v>
      </c>
      <c r="C4122" s="32">
        <v>44624.0</v>
      </c>
      <c r="D4122" s="9" t="s">
        <v>4707</v>
      </c>
      <c r="E4122" s="32">
        <v>44358.0</v>
      </c>
      <c r="F4122" s="32">
        <v>44568.0</v>
      </c>
      <c r="G4122" s="9" t="s">
        <v>10312</v>
      </c>
      <c r="H4122" s="9" t="s">
        <v>5976</v>
      </c>
    </row>
    <row r="4123">
      <c r="B4123" s="32">
        <v>44614.0</v>
      </c>
      <c r="C4123" s="32">
        <v>44624.0</v>
      </c>
      <c r="D4123" s="9" t="s">
        <v>4707</v>
      </c>
      <c r="E4123" s="32">
        <v>44358.0</v>
      </c>
      <c r="F4123" s="32">
        <v>44568.0</v>
      </c>
      <c r="G4123" s="9" t="s">
        <v>10313</v>
      </c>
      <c r="H4123" s="9" t="s">
        <v>5978</v>
      </c>
    </row>
    <row r="4124">
      <c r="B4124" s="32">
        <v>44614.0</v>
      </c>
      <c r="C4124" s="32">
        <v>44624.0</v>
      </c>
      <c r="D4124" s="9" t="s">
        <v>4707</v>
      </c>
      <c r="E4124" s="32">
        <v>44358.0</v>
      </c>
      <c r="F4124" s="32">
        <v>44568.0</v>
      </c>
      <c r="G4124" s="9" t="s">
        <v>10314</v>
      </c>
      <c r="H4124" s="9" t="s">
        <v>5980</v>
      </c>
    </row>
    <row r="4125">
      <c r="B4125" s="32">
        <v>44468.0</v>
      </c>
      <c r="C4125" s="32">
        <v>44477.0</v>
      </c>
      <c r="D4125" s="9" t="s">
        <v>4355</v>
      </c>
      <c r="E4125" s="32">
        <v>44334.0</v>
      </c>
      <c r="F4125" s="32">
        <v>44452.0</v>
      </c>
      <c r="G4125" s="9" t="s">
        <v>10315</v>
      </c>
      <c r="H4125" s="9" t="s">
        <v>5976</v>
      </c>
    </row>
    <row r="4126">
      <c r="B4126" s="32">
        <v>44468.0</v>
      </c>
      <c r="C4126" s="32">
        <v>44477.0</v>
      </c>
      <c r="D4126" s="9" t="s">
        <v>4355</v>
      </c>
      <c r="E4126" s="32">
        <v>44334.0</v>
      </c>
      <c r="F4126" s="32">
        <v>44452.0</v>
      </c>
      <c r="G4126" s="9" t="s">
        <v>10316</v>
      </c>
      <c r="H4126" s="9" t="s">
        <v>5976</v>
      </c>
    </row>
    <row r="4127">
      <c r="B4127" s="32">
        <v>44468.0</v>
      </c>
      <c r="C4127" s="32">
        <v>44477.0</v>
      </c>
      <c r="D4127" s="9" t="s">
        <v>4355</v>
      </c>
      <c r="E4127" s="32">
        <v>44334.0</v>
      </c>
      <c r="F4127" s="32">
        <v>44452.0</v>
      </c>
      <c r="G4127" s="9" t="s">
        <v>10317</v>
      </c>
      <c r="H4127" s="9" t="s">
        <v>5978</v>
      </c>
    </row>
    <row r="4128">
      <c r="B4128" s="32">
        <v>44645.0</v>
      </c>
      <c r="C4128" s="32">
        <v>44685.0</v>
      </c>
      <c r="D4128" s="9" t="s">
        <v>4297</v>
      </c>
      <c r="E4128" s="32">
        <v>44357.0</v>
      </c>
      <c r="F4128" s="32">
        <v>44606.0</v>
      </c>
      <c r="G4128" s="9" t="s">
        <v>10318</v>
      </c>
      <c r="H4128" s="9" t="s">
        <v>5976</v>
      </c>
    </row>
    <row r="4129">
      <c r="B4129" s="32">
        <v>44645.0</v>
      </c>
      <c r="C4129" s="32">
        <v>44685.0</v>
      </c>
      <c r="D4129" s="9" t="s">
        <v>4297</v>
      </c>
      <c r="E4129" s="32">
        <v>44357.0</v>
      </c>
      <c r="F4129" s="32">
        <v>44606.0</v>
      </c>
      <c r="G4129" s="9" t="s">
        <v>10319</v>
      </c>
      <c r="H4129" s="9" t="s">
        <v>5976</v>
      </c>
    </row>
    <row r="4130">
      <c r="B4130" s="32">
        <v>44645.0</v>
      </c>
      <c r="C4130" s="32">
        <v>44685.0</v>
      </c>
      <c r="D4130" s="9" t="s">
        <v>4297</v>
      </c>
      <c r="E4130" s="32">
        <v>44357.0</v>
      </c>
      <c r="F4130" s="32">
        <v>44606.0</v>
      </c>
      <c r="G4130" s="9" t="s">
        <v>10320</v>
      </c>
      <c r="H4130" s="9" t="s">
        <v>5976</v>
      </c>
    </row>
    <row r="4131">
      <c r="B4131" s="32">
        <v>44645.0</v>
      </c>
      <c r="C4131" s="32">
        <v>44685.0</v>
      </c>
      <c r="D4131" s="9" t="s">
        <v>4297</v>
      </c>
      <c r="E4131" s="32">
        <v>44357.0</v>
      </c>
      <c r="F4131" s="32">
        <v>44606.0</v>
      </c>
      <c r="G4131" s="9" t="s">
        <v>10321</v>
      </c>
      <c r="H4131" s="9" t="s">
        <v>5978</v>
      </c>
    </row>
    <row r="4132">
      <c r="B4132" s="32">
        <v>44405.0</v>
      </c>
      <c r="C4132" s="32">
        <v>44418.0</v>
      </c>
      <c r="D4132" s="9" t="s">
        <v>4339</v>
      </c>
      <c r="E4132" s="32">
        <v>44338.0</v>
      </c>
      <c r="F4132" s="32">
        <v>44399.0</v>
      </c>
      <c r="G4132" s="9" t="s">
        <v>10322</v>
      </c>
      <c r="H4132" s="9" t="s">
        <v>5976</v>
      </c>
    </row>
    <row r="4133">
      <c r="B4133" s="32">
        <v>44405.0</v>
      </c>
      <c r="C4133" s="32">
        <v>44418.0</v>
      </c>
      <c r="D4133" s="9" t="s">
        <v>4339</v>
      </c>
      <c r="E4133" s="32">
        <v>44338.0</v>
      </c>
      <c r="F4133" s="32">
        <v>44399.0</v>
      </c>
      <c r="G4133" s="9" t="s">
        <v>10323</v>
      </c>
      <c r="H4133" s="9" t="s">
        <v>5976</v>
      </c>
    </row>
    <row r="4134">
      <c r="B4134" s="32">
        <v>44405.0</v>
      </c>
      <c r="C4134" s="32">
        <v>44418.0</v>
      </c>
      <c r="D4134" s="9" t="s">
        <v>4339</v>
      </c>
      <c r="E4134" s="32">
        <v>44338.0</v>
      </c>
      <c r="F4134" s="32">
        <v>44399.0</v>
      </c>
      <c r="G4134" s="9" t="s">
        <v>10324</v>
      </c>
      <c r="H4134" s="9" t="s">
        <v>5976</v>
      </c>
    </row>
    <row r="4135">
      <c r="B4135" s="32">
        <v>44405.0</v>
      </c>
      <c r="C4135" s="32">
        <v>44418.0</v>
      </c>
      <c r="D4135" s="9" t="s">
        <v>4339</v>
      </c>
      <c r="E4135" s="32">
        <v>44338.0</v>
      </c>
      <c r="F4135" s="32">
        <v>44399.0</v>
      </c>
      <c r="G4135" s="9" t="s">
        <v>10325</v>
      </c>
      <c r="H4135" s="9" t="s">
        <v>5978</v>
      </c>
    </row>
    <row r="4136">
      <c r="B4136" s="32">
        <v>44410.0</v>
      </c>
      <c r="C4136" s="32">
        <v>44417.0</v>
      </c>
      <c r="D4136" s="9" t="s">
        <v>4345</v>
      </c>
      <c r="E4136" s="32">
        <v>44335.0</v>
      </c>
      <c r="F4136" s="32">
        <v>44393.0</v>
      </c>
      <c r="G4136" s="9" t="s">
        <v>10326</v>
      </c>
      <c r="H4136" s="9" t="s">
        <v>5976</v>
      </c>
    </row>
    <row r="4137">
      <c r="B4137" s="32">
        <v>44410.0</v>
      </c>
      <c r="C4137" s="32">
        <v>44417.0</v>
      </c>
      <c r="D4137" s="9" t="s">
        <v>4345</v>
      </c>
      <c r="E4137" s="32">
        <v>44335.0</v>
      </c>
      <c r="F4137" s="32">
        <v>44393.0</v>
      </c>
      <c r="G4137" s="9" t="s">
        <v>10327</v>
      </c>
      <c r="H4137" s="9" t="s">
        <v>5978</v>
      </c>
    </row>
    <row r="4138">
      <c r="B4138" s="32">
        <v>44410.0</v>
      </c>
      <c r="C4138" s="32">
        <v>44417.0</v>
      </c>
      <c r="D4138" s="9" t="s">
        <v>4345</v>
      </c>
      <c r="E4138" s="32">
        <v>44335.0</v>
      </c>
      <c r="F4138" s="32">
        <v>44404.0</v>
      </c>
      <c r="G4138" s="9" t="s">
        <v>10328</v>
      </c>
      <c r="H4138" s="9" t="s">
        <v>5980</v>
      </c>
    </row>
    <row r="4139">
      <c r="D4139" s="9" t="s">
        <v>10329</v>
      </c>
      <c r="E4139" s="32">
        <v>44326.0</v>
      </c>
      <c r="F4139" s="32">
        <v>44685.0</v>
      </c>
      <c r="G4139" s="9" t="s">
        <v>10330</v>
      </c>
      <c r="H4139" s="9" t="s">
        <v>5976</v>
      </c>
    </row>
    <row r="4140">
      <c r="D4140" s="9" t="s">
        <v>10329</v>
      </c>
      <c r="E4140" s="32">
        <v>44326.0</v>
      </c>
      <c r="F4140" s="32">
        <v>44685.0</v>
      </c>
      <c r="G4140" s="9" t="s">
        <v>10331</v>
      </c>
      <c r="H4140" s="9" t="s">
        <v>5976</v>
      </c>
    </row>
    <row r="4141">
      <c r="D4141" s="9" t="s">
        <v>10329</v>
      </c>
      <c r="E4141" s="32">
        <v>44326.0</v>
      </c>
      <c r="F4141" s="32">
        <v>44685.0</v>
      </c>
      <c r="G4141" s="9" t="s">
        <v>10332</v>
      </c>
      <c r="H4141" s="9" t="s">
        <v>5976</v>
      </c>
    </row>
    <row r="4142">
      <c r="D4142" s="9" t="s">
        <v>10329</v>
      </c>
      <c r="E4142" s="32">
        <v>44326.0</v>
      </c>
      <c r="F4142" s="32">
        <v>44685.0</v>
      </c>
      <c r="G4142" s="9" t="s">
        <v>10333</v>
      </c>
      <c r="H4142" s="9" t="s">
        <v>5978</v>
      </c>
    </row>
    <row r="4143">
      <c r="C4143" s="32">
        <v>44468.0</v>
      </c>
      <c r="D4143" s="9" t="s">
        <v>4433</v>
      </c>
      <c r="E4143" s="32">
        <v>44322.0</v>
      </c>
      <c r="F4143" s="32">
        <v>44452.0</v>
      </c>
      <c r="G4143" s="9" t="s">
        <v>10334</v>
      </c>
      <c r="H4143" s="9" t="s">
        <v>5976</v>
      </c>
    </row>
    <row r="4144">
      <c r="C4144" s="32">
        <v>44468.0</v>
      </c>
      <c r="D4144" s="9" t="s">
        <v>4433</v>
      </c>
      <c r="E4144" s="32">
        <v>44322.0</v>
      </c>
      <c r="F4144" s="32">
        <v>44452.0</v>
      </c>
      <c r="G4144" s="9" t="s">
        <v>10335</v>
      </c>
      <c r="H4144" s="9" t="s">
        <v>5976</v>
      </c>
    </row>
    <row r="4145">
      <c r="C4145" s="32">
        <v>44468.0</v>
      </c>
      <c r="D4145" s="9" t="s">
        <v>4433</v>
      </c>
      <c r="E4145" s="32">
        <v>44322.0</v>
      </c>
      <c r="F4145" s="32">
        <v>44452.0</v>
      </c>
      <c r="G4145" s="9" t="s">
        <v>10336</v>
      </c>
      <c r="H4145" s="9" t="s">
        <v>5976</v>
      </c>
    </row>
    <row r="4146">
      <c r="C4146" s="32">
        <v>44468.0</v>
      </c>
      <c r="D4146" s="9" t="s">
        <v>4433</v>
      </c>
      <c r="E4146" s="32">
        <v>44322.0</v>
      </c>
      <c r="F4146" s="32">
        <v>44452.0</v>
      </c>
      <c r="G4146" s="9" t="s">
        <v>10337</v>
      </c>
      <c r="H4146" s="9" t="s">
        <v>5978</v>
      </c>
    </row>
    <row r="4147">
      <c r="C4147" s="32">
        <v>44468.0</v>
      </c>
      <c r="D4147" s="9" t="s">
        <v>4433</v>
      </c>
      <c r="E4147" s="32">
        <v>44322.0</v>
      </c>
      <c r="F4147" s="32">
        <v>44452.0</v>
      </c>
      <c r="G4147" s="9" t="s">
        <v>10338</v>
      </c>
      <c r="H4147" s="9" t="s">
        <v>5980</v>
      </c>
    </row>
    <row r="4148">
      <c r="C4148" s="32">
        <v>44456.0</v>
      </c>
      <c r="D4148" s="9" t="s">
        <v>4343</v>
      </c>
      <c r="E4148" s="32">
        <v>44339.0</v>
      </c>
      <c r="F4148" s="32">
        <v>44414.0</v>
      </c>
      <c r="G4148" s="9" t="s">
        <v>10339</v>
      </c>
      <c r="H4148" s="9" t="s">
        <v>5976</v>
      </c>
    </row>
    <row r="4149">
      <c r="C4149" s="32">
        <v>44456.0</v>
      </c>
      <c r="D4149" s="9" t="s">
        <v>4343</v>
      </c>
      <c r="E4149" s="32">
        <v>44339.0</v>
      </c>
      <c r="F4149" s="32">
        <v>44414.0</v>
      </c>
      <c r="G4149" s="9" t="s">
        <v>10340</v>
      </c>
      <c r="H4149" s="9" t="s">
        <v>5976</v>
      </c>
    </row>
    <row r="4150">
      <c r="C4150" s="32">
        <v>44456.0</v>
      </c>
      <c r="D4150" s="9" t="s">
        <v>4343</v>
      </c>
      <c r="E4150" s="32">
        <v>44339.0</v>
      </c>
      <c r="F4150" s="32">
        <v>44414.0</v>
      </c>
      <c r="G4150" s="9" t="s">
        <v>10341</v>
      </c>
      <c r="H4150" s="9" t="s">
        <v>5978</v>
      </c>
    </row>
    <row r="4151">
      <c r="B4151" s="32">
        <v>44614.0</v>
      </c>
      <c r="C4151" s="32">
        <v>44628.0</v>
      </c>
      <c r="D4151" s="9" t="s">
        <v>4341</v>
      </c>
      <c r="E4151" s="32">
        <v>44337.0</v>
      </c>
      <c r="F4151" s="32">
        <v>44397.0</v>
      </c>
      <c r="G4151" s="9" t="s">
        <v>10342</v>
      </c>
      <c r="H4151" s="9" t="s">
        <v>5976</v>
      </c>
    </row>
    <row r="4152">
      <c r="B4152" s="32">
        <v>44614.0</v>
      </c>
      <c r="C4152" s="32">
        <v>44628.0</v>
      </c>
      <c r="D4152" s="9" t="s">
        <v>4341</v>
      </c>
      <c r="E4152" s="32">
        <v>44337.0</v>
      </c>
      <c r="F4152" s="32">
        <v>44397.0</v>
      </c>
      <c r="G4152" s="9" t="s">
        <v>10343</v>
      </c>
      <c r="H4152" s="9" t="s">
        <v>5976</v>
      </c>
    </row>
    <row r="4153">
      <c r="B4153" s="32">
        <v>44614.0</v>
      </c>
      <c r="C4153" s="32">
        <v>44628.0</v>
      </c>
      <c r="D4153" s="9" t="s">
        <v>4341</v>
      </c>
      <c r="E4153" s="32">
        <v>44337.0</v>
      </c>
      <c r="F4153" s="32">
        <v>44397.0</v>
      </c>
      <c r="G4153" s="9" t="s">
        <v>10344</v>
      </c>
      <c r="H4153" s="9" t="s">
        <v>5976</v>
      </c>
    </row>
    <row r="4154">
      <c r="B4154" s="32">
        <v>44614.0</v>
      </c>
      <c r="C4154" s="32">
        <v>44628.0</v>
      </c>
      <c r="D4154" s="9" t="s">
        <v>4341</v>
      </c>
      <c r="E4154" s="32">
        <v>44337.0</v>
      </c>
      <c r="F4154" s="32">
        <v>44397.0</v>
      </c>
      <c r="G4154" s="9" t="s">
        <v>10345</v>
      </c>
      <c r="H4154" s="9" t="s">
        <v>5978</v>
      </c>
    </row>
    <row r="4155">
      <c r="B4155" s="32">
        <v>44614.0</v>
      </c>
      <c r="C4155" s="32">
        <v>44628.0</v>
      </c>
      <c r="D4155" s="9" t="s">
        <v>4341</v>
      </c>
      <c r="E4155" s="32">
        <v>44337.0</v>
      </c>
      <c r="F4155" s="32">
        <v>44505.0</v>
      </c>
      <c r="G4155" s="9" t="s">
        <v>10346</v>
      </c>
      <c r="H4155" s="9" t="s">
        <v>5980</v>
      </c>
    </row>
    <row r="4156">
      <c r="C4156" s="32">
        <v>44467.0</v>
      </c>
      <c r="D4156" s="9" t="s">
        <v>4269</v>
      </c>
      <c r="E4156" s="32">
        <v>44348.0</v>
      </c>
      <c r="F4156" s="32">
        <v>44413.0</v>
      </c>
      <c r="G4156" s="9" t="s">
        <v>10347</v>
      </c>
      <c r="H4156" s="9" t="s">
        <v>5976</v>
      </c>
    </row>
    <row r="4157">
      <c r="C4157" s="32">
        <v>44467.0</v>
      </c>
      <c r="D4157" s="9" t="s">
        <v>4269</v>
      </c>
      <c r="E4157" s="32">
        <v>44348.0</v>
      </c>
      <c r="F4157" s="32">
        <v>44413.0</v>
      </c>
      <c r="G4157" s="9" t="s">
        <v>10348</v>
      </c>
      <c r="H4157" s="9" t="s">
        <v>5976</v>
      </c>
    </row>
    <row r="4158">
      <c r="C4158" s="32">
        <v>44467.0</v>
      </c>
      <c r="D4158" s="9" t="s">
        <v>4269</v>
      </c>
      <c r="E4158" s="32">
        <v>44348.0</v>
      </c>
      <c r="F4158" s="32">
        <v>44413.0</v>
      </c>
      <c r="G4158" s="9" t="s">
        <v>10349</v>
      </c>
      <c r="H4158" s="9" t="s">
        <v>5976</v>
      </c>
    </row>
    <row r="4159">
      <c r="C4159" s="32">
        <v>44467.0</v>
      </c>
      <c r="D4159" s="9" t="s">
        <v>4269</v>
      </c>
      <c r="E4159" s="32">
        <v>44348.0</v>
      </c>
      <c r="F4159" s="32">
        <v>44413.0</v>
      </c>
      <c r="G4159" s="9" t="s">
        <v>10350</v>
      </c>
      <c r="H4159" s="9" t="s">
        <v>5978</v>
      </c>
    </row>
    <row r="4160">
      <c r="C4160" s="32">
        <v>44532.0</v>
      </c>
      <c r="D4160" s="9" t="s">
        <v>4303</v>
      </c>
      <c r="E4160" s="32">
        <v>44365.0</v>
      </c>
      <c r="F4160" s="32">
        <v>44425.0</v>
      </c>
      <c r="G4160" s="9" t="s">
        <v>10351</v>
      </c>
      <c r="H4160" s="9" t="s">
        <v>5976</v>
      </c>
    </row>
    <row r="4161">
      <c r="C4161" s="32">
        <v>44532.0</v>
      </c>
      <c r="D4161" s="9" t="s">
        <v>4303</v>
      </c>
      <c r="E4161" s="32">
        <v>44365.0</v>
      </c>
      <c r="F4161" s="32">
        <v>44425.0</v>
      </c>
      <c r="G4161" s="9" t="s">
        <v>10352</v>
      </c>
      <c r="H4161" s="9" t="s">
        <v>5976</v>
      </c>
    </row>
    <row r="4162">
      <c r="C4162" s="32">
        <v>44532.0</v>
      </c>
      <c r="D4162" s="9" t="s">
        <v>4303</v>
      </c>
      <c r="E4162" s="32">
        <v>44365.0</v>
      </c>
      <c r="F4162" s="32">
        <v>44425.0</v>
      </c>
      <c r="G4162" s="9" t="s">
        <v>10353</v>
      </c>
      <c r="H4162" s="9" t="s">
        <v>5976</v>
      </c>
    </row>
    <row r="4163">
      <c r="C4163" s="32">
        <v>44532.0</v>
      </c>
      <c r="D4163" s="9" t="s">
        <v>4303</v>
      </c>
      <c r="E4163" s="32">
        <v>44365.0</v>
      </c>
      <c r="F4163" s="32">
        <v>44425.0</v>
      </c>
      <c r="G4163" s="9" t="s">
        <v>10354</v>
      </c>
      <c r="H4163" s="9" t="s">
        <v>5978</v>
      </c>
    </row>
    <row r="4164">
      <c r="B4164" s="32">
        <v>44474.0</v>
      </c>
      <c r="C4164" s="32">
        <v>44524.0</v>
      </c>
      <c r="D4164" s="9" t="s">
        <v>4257</v>
      </c>
      <c r="E4164" s="32">
        <v>44350.0</v>
      </c>
      <c r="F4164" s="32">
        <v>44473.0</v>
      </c>
      <c r="G4164" s="9" t="s">
        <v>10355</v>
      </c>
      <c r="H4164" s="9" t="s">
        <v>5976</v>
      </c>
    </row>
    <row r="4165">
      <c r="B4165" s="32">
        <v>44474.0</v>
      </c>
      <c r="C4165" s="32">
        <v>44524.0</v>
      </c>
      <c r="D4165" s="9" t="s">
        <v>4257</v>
      </c>
      <c r="E4165" s="32">
        <v>44350.0</v>
      </c>
      <c r="F4165" s="32">
        <v>44473.0</v>
      </c>
      <c r="G4165" s="9" t="s">
        <v>10356</v>
      </c>
      <c r="H4165" s="9" t="s">
        <v>5976</v>
      </c>
    </row>
    <row r="4166">
      <c r="B4166" s="32">
        <v>44474.0</v>
      </c>
      <c r="C4166" s="32">
        <v>44524.0</v>
      </c>
      <c r="D4166" s="9" t="s">
        <v>4257</v>
      </c>
      <c r="E4166" s="32">
        <v>44350.0</v>
      </c>
      <c r="F4166" s="32">
        <v>44473.0</v>
      </c>
      <c r="G4166" s="9" t="s">
        <v>10357</v>
      </c>
      <c r="H4166" s="9" t="s">
        <v>5976</v>
      </c>
    </row>
    <row r="4167">
      <c r="B4167" s="32">
        <v>44474.0</v>
      </c>
      <c r="C4167" s="32">
        <v>44524.0</v>
      </c>
      <c r="D4167" s="9" t="s">
        <v>4257</v>
      </c>
      <c r="E4167" s="32">
        <v>44350.0</v>
      </c>
      <c r="F4167" s="32">
        <v>44473.0</v>
      </c>
      <c r="G4167" s="9" t="s">
        <v>10358</v>
      </c>
      <c r="H4167" s="9" t="s">
        <v>5978</v>
      </c>
    </row>
    <row r="4168">
      <c r="B4168" s="32">
        <v>44474.0</v>
      </c>
      <c r="C4168" s="32">
        <v>44524.0</v>
      </c>
      <c r="D4168" s="9" t="s">
        <v>4257</v>
      </c>
      <c r="E4168" s="32">
        <v>44350.0</v>
      </c>
      <c r="F4168" s="32">
        <v>44473.0</v>
      </c>
      <c r="G4168" s="9" t="s">
        <v>10359</v>
      </c>
      <c r="H4168" s="9" t="s">
        <v>5980</v>
      </c>
    </row>
    <row r="4169">
      <c r="B4169" s="32">
        <v>44634.0</v>
      </c>
      <c r="C4169" s="32">
        <v>44645.0</v>
      </c>
      <c r="D4169" s="9" t="s">
        <v>4095</v>
      </c>
      <c r="E4169" s="32">
        <v>44377.0</v>
      </c>
      <c r="F4169" s="32">
        <v>44554.0</v>
      </c>
      <c r="G4169" s="9" t="s">
        <v>10360</v>
      </c>
      <c r="H4169" s="9" t="s">
        <v>5976</v>
      </c>
    </row>
    <row r="4170">
      <c r="B4170" s="32">
        <v>44634.0</v>
      </c>
      <c r="C4170" s="32">
        <v>44645.0</v>
      </c>
      <c r="D4170" s="9" t="s">
        <v>4095</v>
      </c>
      <c r="E4170" s="32">
        <v>44377.0</v>
      </c>
      <c r="F4170" s="32">
        <v>44554.0</v>
      </c>
      <c r="G4170" s="9" t="s">
        <v>10361</v>
      </c>
      <c r="H4170" s="9" t="s">
        <v>5976</v>
      </c>
    </row>
    <row r="4171">
      <c r="B4171" s="32">
        <v>44634.0</v>
      </c>
      <c r="C4171" s="32">
        <v>44645.0</v>
      </c>
      <c r="D4171" s="9" t="s">
        <v>4095</v>
      </c>
      <c r="E4171" s="32">
        <v>44377.0</v>
      </c>
      <c r="F4171" s="32">
        <v>44554.0</v>
      </c>
      <c r="G4171" s="9" t="s">
        <v>10362</v>
      </c>
      <c r="H4171" s="9" t="s">
        <v>5976</v>
      </c>
    </row>
    <row r="4172">
      <c r="B4172" s="32">
        <v>44634.0</v>
      </c>
      <c r="C4172" s="32">
        <v>44645.0</v>
      </c>
      <c r="D4172" s="9" t="s">
        <v>4095</v>
      </c>
      <c r="E4172" s="32">
        <v>44377.0</v>
      </c>
      <c r="F4172" s="32">
        <v>44554.0</v>
      </c>
      <c r="G4172" s="9" t="s">
        <v>10363</v>
      </c>
      <c r="H4172" s="9" t="s">
        <v>5978</v>
      </c>
    </row>
    <row r="4173">
      <c r="B4173" s="32">
        <v>44634.0</v>
      </c>
      <c r="C4173" s="32">
        <v>44645.0</v>
      </c>
      <c r="D4173" s="9" t="s">
        <v>4095</v>
      </c>
      <c r="E4173" s="32">
        <v>44377.0</v>
      </c>
      <c r="F4173" s="32">
        <v>44554.0</v>
      </c>
      <c r="G4173" s="9" t="s">
        <v>10364</v>
      </c>
      <c r="H4173" s="9" t="s">
        <v>5980</v>
      </c>
    </row>
    <row r="4174">
      <c r="B4174" s="32">
        <v>44420.0</v>
      </c>
      <c r="C4174" s="32">
        <v>44432.0</v>
      </c>
      <c r="D4174" s="9" t="s">
        <v>4295</v>
      </c>
      <c r="E4174" s="32">
        <v>44344.0</v>
      </c>
      <c r="F4174" s="32">
        <v>44390.0</v>
      </c>
      <c r="G4174" s="9" t="s">
        <v>10365</v>
      </c>
      <c r="H4174" s="9" t="s">
        <v>5976</v>
      </c>
    </row>
    <row r="4175">
      <c r="B4175" s="32">
        <v>44420.0</v>
      </c>
      <c r="C4175" s="32">
        <v>44432.0</v>
      </c>
      <c r="D4175" s="9" t="s">
        <v>4295</v>
      </c>
      <c r="E4175" s="32">
        <v>44344.0</v>
      </c>
      <c r="F4175" s="32">
        <v>44390.0</v>
      </c>
      <c r="G4175" s="9" t="s">
        <v>10366</v>
      </c>
      <c r="H4175" s="9" t="s">
        <v>5976</v>
      </c>
    </row>
    <row r="4176">
      <c r="B4176" s="32">
        <v>44420.0</v>
      </c>
      <c r="C4176" s="32">
        <v>44432.0</v>
      </c>
      <c r="D4176" s="9" t="s">
        <v>4295</v>
      </c>
      <c r="E4176" s="32">
        <v>44344.0</v>
      </c>
      <c r="F4176" s="32">
        <v>44390.0</v>
      </c>
      <c r="G4176" s="9" t="s">
        <v>10367</v>
      </c>
      <c r="H4176" s="9" t="s">
        <v>5976</v>
      </c>
    </row>
    <row r="4177">
      <c r="B4177" s="32">
        <v>44420.0</v>
      </c>
      <c r="C4177" s="32">
        <v>44432.0</v>
      </c>
      <c r="D4177" s="9" t="s">
        <v>4295</v>
      </c>
      <c r="E4177" s="32">
        <v>44344.0</v>
      </c>
      <c r="F4177" s="32">
        <v>44390.0</v>
      </c>
      <c r="G4177" s="9" t="s">
        <v>10368</v>
      </c>
      <c r="H4177" s="9" t="s">
        <v>5978</v>
      </c>
    </row>
    <row r="4178">
      <c r="B4178" s="32">
        <v>44420.0</v>
      </c>
      <c r="C4178" s="32">
        <v>44432.0</v>
      </c>
      <c r="D4178" s="9" t="s">
        <v>4295</v>
      </c>
      <c r="E4178" s="32">
        <v>44344.0</v>
      </c>
      <c r="F4178" s="32">
        <v>44414.0</v>
      </c>
      <c r="G4178" s="9" t="s">
        <v>10369</v>
      </c>
      <c r="H4178" s="9" t="s">
        <v>5980</v>
      </c>
    </row>
    <row r="4179">
      <c r="B4179" s="32">
        <v>44789.0</v>
      </c>
      <c r="C4179" s="32">
        <v>44799.0</v>
      </c>
      <c r="D4179" s="9" t="s">
        <v>4659</v>
      </c>
      <c r="E4179" s="32">
        <v>44286.0</v>
      </c>
      <c r="F4179" s="32">
        <v>44736.0</v>
      </c>
      <c r="G4179" s="9" t="s">
        <v>10370</v>
      </c>
      <c r="H4179" s="9" t="s">
        <v>8101</v>
      </c>
    </row>
    <row r="4180">
      <c r="B4180" s="32">
        <v>44789.0</v>
      </c>
      <c r="C4180" s="32">
        <v>44799.0</v>
      </c>
      <c r="D4180" s="9" t="s">
        <v>4659</v>
      </c>
      <c r="E4180" s="32">
        <v>44286.0</v>
      </c>
      <c r="F4180" s="32">
        <v>44736.0</v>
      </c>
      <c r="G4180" s="9" t="s">
        <v>10371</v>
      </c>
      <c r="H4180" s="9" t="s">
        <v>8015</v>
      </c>
    </row>
    <row r="4181">
      <c r="B4181" s="32">
        <v>44789.0</v>
      </c>
      <c r="C4181" s="32">
        <v>44799.0</v>
      </c>
      <c r="D4181" s="9" t="s">
        <v>4659</v>
      </c>
      <c r="E4181" s="32">
        <v>44286.0</v>
      </c>
      <c r="F4181" s="32">
        <v>44736.0</v>
      </c>
      <c r="G4181" s="9" t="s">
        <v>10372</v>
      </c>
      <c r="H4181" s="9" t="s">
        <v>8017</v>
      </c>
    </row>
    <row r="4182">
      <c r="B4182" s="32">
        <v>44789.0</v>
      </c>
      <c r="C4182" s="32">
        <v>44799.0</v>
      </c>
      <c r="D4182" s="9" t="s">
        <v>4659</v>
      </c>
      <c r="E4182" s="32">
        <v>44286.0</v>
      </c>
      <c r="F4182" s="32">
        <v>44736.0</v>
      </c>
      <c r="G4182" s="9" t="s">
        <v>10373</v>
      </c>
      <c r="H4182" s="9" t="s">
        <v>7444</v>
      </c>
    </row>
    <row r="4183">
      <c r="B4183" s="32">
        <v>44789.0</v>
      </c>
      <c r="C4183" s="32">
        <v>44799.0</v>
      </c>
      <c r="D4183" s="9" t="s">
        <v>4659</v>
      </c>
      <c r="E4183" s="32">
        <v>44286.0</v>
      </c>
      <c r="F4183" s="32">
        <v>44736.0</v>
      </c>
      <c r="G4183" s="9" t="s">
        <v>10374</v>
      </c>
      <c r="H4183" s="9" t="s">
        <v>5980</v>
      </c>
    </row>
    <row r="4184">
      <c r="D4184" s="9" t="s">
        <v>173</v>
      </c>
      <c r="E4184" s="32">
        <v>44367.0</v>
      </c>
      <c r="F4184" s="32">
        <v>44737.0</v>
      </c>
      <c r="G4184" s="9" t="s">
        <v>10375</v>
      </c>
      <c r="H4184" s="9" t="s">
        <v>8101</v>
      </c>
    </row>
    <row r="4185">
      <c r="D4185" s="9" t="s">
        <v>173</v>
      </c>
      <c r="E4185" s="32">
        <v>44367.0</v>
      </c>
      <c r="F4185" s="32">
        <v>44737.0</v>
      </c>
      <c r="G4185" s="9" t="s">
        <v>10376</v>
      </c>
      <c r="H4185" s="9" t="s">
        <v>8015</v>
      </c>
    </row>
    <row r="4186">
      <c r="D4186" s="9" t="s">
        <v>173</v>
      </c>
      <c r="E4186" s="32">
        <v>44367.0</v>
      </c>
      <c r="F4186" s="32">
        <v>44737.0</v>
      </c>
      <c r="G4186" s="9" t="s">
        <v>10377</v>
      </c>
      <c r="H4186" s="9" t="s">
        <v>8017</v>
      </c>
    </row>
    <row r="4187">
      <c r="D4187" s="9" t="s">
        <v>173</v>
      </c>
      <c r="E4187" s="32">
        <v>44367.0</v>
      </c>
      <c r="F4187" s="32">
        <v>44737.0</v>
      </c>
      <c r="G4187" s="9" t="s">
        <v>10378</v>
      </c>
      <c r="H4187" s="9" t="s">
        <v>7444</v>
      </c>
    </row>
    <row r="4188">
      <c r="D4188" s="9" t="s">
        <v>173</v>
      </c>
      <c r="E4188" s="32">
        <v>44367.0</v>
      </c>
      <c r="F4188" s="32">
        <v>44760.0</v>
      </c>
      <c r="G4188" s="9" t="s">
        <v>10379</v>
      </c>
      <c r="H4188" s="9" t="s">
        <v>5980</v>
      </c>
    </row>
    <row r="4189">
      <c r="B4189" s="32">
        <v>44434.0</v>
      </c>
      <c r="C4189" s="32">
        <v>44468.0</v>
      </c>
      <c r="D4189" s="9" t="s">
        <v>4359</v>
      </c>
      <c r="E4189" s="32">
        <v>44340.0</v>
      </c>
      <c r="F4189" s="32">
        <v>44403.0</v>
      </c>
      <c r="G4189" s="9" t="s">
        <v>10380</v>
      </c>
      <c r="H4189" s="9" t="s">
        <v>5976</v>
      </c>
    </row>
    <row r="4190">
      <c r="B4190" s="32">
        <v>44434.0</v>
      </c>
      <c r="C4190" s="32">
        <v>44468.0</v>
      </c>
      <c r="D4190" s="9" t="s">
        <v>4359</v>
      </c>
      <c r="E4190" s="32">
        <v>44340.0</v>
      </c>
      <c r="F4190" s="32">
        <v>44403.0</v>
      </c>
      <c r="G4190" s="9" t="s">
        <v>10381</v>
      </c>
      <c r="H4190" s="9" t="s">
        <v>5976</v>
      </c>
    </row>
    <row r="4191">
      <c r="B4191" s="32">
        <v>44434.0</v>
      </c>
      <c r="C4191" s="32">
        <v>44468.0</v>
      </c>
      <c r="D4191" s="9" t="s">
        <v>4359</v>
      </c>
      <c r="E4191" s="32">
        <v>44340.0</v>
      </c>
      <c r="F4191" s="32">
        <v>44403.0</v>
      </c>
      <c r="G4191" s="9" t="s">
        <v>10382</v>
      </c>
      <c r="H4191" s="9" t="s">
        <v>5976</v>
      </c>
    </row>
    <row r="4192">
      <c r="B4192" s="32">
        <v>44434.0</v>
      </c>
      <c r="C4192" s="32">
        <v>44468.0</v>
      </c>
      <c r="D4192" s="9" t="s">
        <v>4359</v>
      </c>
      <c r="E4192" s="32">
        <v>44340.0</v>
      </c>
      <c r="F4192" s="32">
        <v>44403.0</v>
      </c>
      <c r="G4192" s="9" t="s">
        <v>10383</v>
      </c>
      <c r="H4192" s="9" t="s">
        <v>5978</v>
      </c>
    </row>
    <row r="4193">
      <c r="B4193" s="32">
        <v>44434.0</v>
      </c>
      <c r="C4193" s="32">
        <v>44468.0</v>
      </c>
      <c r="D4193" s="9" t="s">
        <v>4359</v>
      </c>
      <c r="E4193" s="32">
        <v>44340.0</v>
      </c>
      <c r="F4193" s="32">
        <v>44403.0</v>
      </c>
      <c r="G4193" s="9" t="s">
        <v>10384</v>
      </c>
      <c r="H4193" s="9" t="s">
        <v>5980</v>
      </c>
    </row>
    <row r="4194">
      <c r="B4194" s="32">
        <v>44665.0</v>
      </c>
      <c r="C4194" s="32">
        <v>44684.0</v>
      </c>
      <c r="D4194" s="9" t="s">
        <v>4283</v>
      </c>
      <c r="E4194" s="32">
        <v>44347.0</v>
      </c>
      <c r="F4194" s="32">
        <v>44377.0</v>
      </c>
      <c r="G4194" s="9" t="s">
        <v>10385</v>
      </c>
      <c r="H4194" s="9" t="s">
        <v>5976</v>
      </c>
    </row>
    <row r="4195">
      <c r="B4195" s="32">
        <v>44665.0</v>
      </c>
      <c r="C4195" s="32">
        <v>44684.0</v>
      </c>
      <c r="D4195" s="9" t="s">
        <v>4283</v>
      </c>
      <c r="E4195" s="32">
        <v>44347.0</v>
      </c>
      <c r="F4195" s="32">
        <v>44377.0</v>
      </c>
      <c r="G4195" s="9" t="s">
        <v>10386</v>
      </c>
      <c r="H4195" s="9" t="s">
        <v>5976</v>
      </c>
    </row>
    <row r="4196">
      <c r="B4196" s="32">
        <v>44665.0</v>
      </c>
      <c r="C4196" s="32">
        <v>44684.0</v>
      </c>
      <c r="D4196" s="9" t="s">
        <v>4283</v>
      </c>
      <c r="E4196" s="32">
        <v>44347.0</v>
      </c>
      <c r="F4196" s="32">
        <v>44377.0</v>
      </c>
      <c r="G4196" s="9" t="s">
        <v>10387</v>
      </c>
      <c r="H4196" s="9" t="s">
        <v>5976</v>
      </c>
    </row>
    <row r="4197">
      <c r="B4197" s="32">
        <v>44665.0</v>
      </c>
      <c r="C4197" s="32">
        <v>44684.0</v>
      </c>
      <c r="D4197" s="9" t="s">
        <v>4283</v>
      </c>
      <c r="E4197" s="32">
        <v>44347.0</v>
      </c>
      <c r="F4197" s="32">
        <v>44377.0</v>
      </c>
      <c r="G4197" s="9" t="s">
        <v>10388</v>
      </c>
      <c r="H4197" s="9" t="s">
        <v>5978</v>
      </c>
    </row>
    <row r="4198">
      <c r="B4198" s="32">
        <v>44861.0</v>
      </c>
      <c r="C4198" s="32">
        <v>44873.0</v>
      </c>
      <c r="D4198" s="9" t="s">
        <v>365</v>
      </c>
      <c r="E4198" s="32">
        <v>43962.0</v>
      </c>
      <c r="F4198" s="32">
        <v>44634.0</v>
      </c>
      <c r="G4198" s="9" t="s">
        <v>10389</v>
      </c>
      <c r="H4198" s="9" t="s">
        <v>5976</v>
      </c>
    </row>
    <row r="4199">
      <c r="B4199" s="32">
        <v>44861.0</v>
      </c>
      <c r="C4199" s="32">
        <v>44873.0</v>
      </c>
      <c r="D4199" s="9" t="s">
        <v>365</v>
      </c>
      <c r="E4199" s="32">
        <v>43962.0</v>
      </c>
      <c r="F4199" s="32">
        <v>44634.0</v>
      </c>
      <c r="G4199" s="9" t="s">
        <v>10390</v>
      </c>
      <c r="H4199" s="9" t="s">
        <v>5976</v>
      </c>
    </row>
    <row r="4200">
      <c r="B4200" s="32">
        <v>44861.0</v>
      </c>
      <c r="C4200" s="32">
        <v>44873.0</v>
      </c>
      <c r="D4200" s="9" t="s">
        <v>365</v>
      </c>
      <c r="E4200" s="32">
        <v>43962.0</v>
      </c>
      <c r="F4200" s="32">
        <v>44634.0</v>
      </c>
      <c r="G4200" s="9" t="s">
        <v>10391</v>
      </c>
      <c r="H4200" s="9" t="s">
        <v>5976</v>
      </c>
    </row>
    <row r="4201">
      <c r="B4201" s="32">
        <v>44861.0</v>
      </c>
      <c r="C4201" s="32">
        <v>44873.0</v>
      </c>
      <c r="D4201" s="9" t="s">
        <v>365</v>
      </c>
      <c r="E4201" s="32">
        <v>43962.0</v>
      </c>
      <c r="F4201" s="32">
        <v>44634.0</v>
      </c>
      <c r="G4201" s="9" t="s">
        <v>10392</v>
      </c>
      <c r="H4201" s="9" t="s">
        <v>5978</v>
      </c>
    </row>
    <row r="4202">
      <c r="B4202" s="32">
        <v>44433.0</v>
      </c>
      <c r="C4202" s="32">
        <v>44441.0</v>
      </c>
      <c r="D4202" s="9" t="s">
        <v>5625</v>
      </c>
      <c r="E4202" s="32">
        <v>44034.0</v>
      </c>
      <c r="F4202" s="32">
        <v>44428.0</v>
      </c>
      <c r="G4202" s="9" t="s">
        <v>10393</v>
      </c>
      <c r="H4202" s="9" t="s">
        <v>5976</v>
      </c>
    </row>
    <row r="4203">
      <c r="B4203" s="32">
        <v>44433.0</v>
      </c>
      <c r="C4203" s="32">
        <v>44441.0</v>
      </c>
      <c r="D4203" s="9" t="s">
        <v>5625</v>
      </c>
      <c r="E4203" s="32">
        <v>44034.0</v>
      </c>
      <c r="F4203" s="32">
        <v>44428.0</v>
      </c>
      <c r="G4203" s="9" t="s">
        <v>10394</v>
      </c>
      <c r="H4203" s="9" t="s">
        <v>5976</v>
      </c>
    </row>
    <row r="4204">
      <c r="B4204" s="32">
        <v>44433.0</v>
      </c>
      <c r="C4204" s="32">
        <v>44441.0</v>
      </c>
      <c r="D4204" s="9" t="s">
        <v>5625</v>
      </c>
      <c r="E4204" s="32">
        <v>44034.0</v>
      </c>
      <c r="F4204" s="32">
        <v>44428.0</v>
      </c>
      <c r="G4204" s="9" t="s">
        <v>10395</v>
      </c>
      <c r="H4204" s="9" t="s">
        <v>5976</v>
      </c>
    </row>
    <row r="4205">
      <c r="B4205" s="32">
        <v>44433.0</v>
      </c>
      <c r="C4205" s="32">
        <v>44441.0</v>
      </c>
      <c r="D4205" s="9" t="s">
        <v>5625</v>
      </c>
      <c r="E4205" s="32">
        <v>44034.0</v>
      </c>
      <c r="F4205" s="32">
        <v>44428.0</v>
      </c>
      <c r="G4205" s="9" t="s">
        <v>10396</v>
      </c>
      <c r="H4205" s="9" t="s">
        <v>5978</v>
      </c>
    </row>
    <row r="4206">
      <c r="B4206" s="32">
        <v>44433.0</v>
      </c>
      <c r="C4206" s="32">
        <v>44441.0</v>
      </c>
      <c r="D4206" s="9" t="s">
        <v>5625</v>
      </c>
      <c r="E4206" s="32">
        <v>44034.0</v>
      </c>
      <c r="F4206" s="32">
        <v>44428.0</v>
      </c>
      <c r="G4206" s="9" t="s">
        <v>10397</v>
      </c>
      <c r="H4206" s="9" t="s">
        <v>5980</v>
      </c>
    </row>
    <row r="4207">
      <c r="C4207" s="32">
        <v>44586.0</v>
      </c>
      <c r="D4207" s="9" t="s">
        <v>4711</v>
      </c>
      <c r="E4207" s="32">
        <v>44365.0</v>
      </c>
      <c r="F4207" s="32">
        <v>44426.0</v>
      </c>
      <c r="G4207" s="9" t="s">
        <v>10398</v>
      </c>
      <c r="H4207" s="9" t="s">
        <v>5976</v>
      </c>
    </row>
    <row r="4208">
      <c r="C4208" s="32">
        <v>44586.0</v>
      </c>
      <c r="D4208" s="9" t="s">
        <v>4711</v>
      </c>
      <c r="E4208" s="32">
        <v>44365.0</v>
      </c>
      <c r="F4208" s="32">
        <v>44426.0</v>
      </c>
      <c r="G4208" s="9" t="s">
        <v>10399</v>
      </c>
      <c r="H4208" s="9" t="s">
        <v>5976</v>
      </c>
    </row>
    <row r="4209">
      <c r="C4209" s="32">
        <v>44586.0</v>
      </c>
      <c r="D4209" s="9" t="s">
        <v>4711</v>
      </c>
      <c r="E4209" s="32">
        <v>44365.0</v>
      </c>
      <c r="F4209" s="32">
        <v>44426.0</v>
      </c>
      <c r="G4209" s="9" t="s">
        <v>10400</v>
      </c>
      <c r="H4209" s="9" t="s">
        <v>5976</v>
      </c>
    </row>
    <row r="4210">
      <c r="C4210" s="32">
        <v>44586.0</v>
      </c>
      <c r="D4210" s="9" t="s">
        <v>4711</v>
      </c>
      <c r="E4210" s="32">
        <v>44365.0</v>
      </c>
      <c r="F4210" s="32">
        <v>44426.0</v>
      </c>
      <c r="G4210" s="9" t="s">
        <v>10401</v>
      </c>
      <c r="H4210" s="9" t="s">
        <v>5978</v>
      </c>
    </row>
    <row r="4211">
      <c r="C4211" s="32">
        <v>44586.0</v>
      </c>
      <c r="D4211" s="9" t="s">
        <v>4711</v>
      </c>
      <c r="E4211" s="32">
        <v>44365.0</v>
      </c>
      <c r="F4211" s="32">
        <v>44553.0</v>
      </c>
      <c r="G4211" s="9" t="s">
        <v>10402</v>
      </c>
      <c r="H4211" s="9" t="s">
        <v>5980</v>
      </c>
    </row>
    <row r="4212">
      <c r="C4212" s="32">
        <v>44603.0</v>
      </c>
      <c r="D4212" s="9" t="s">
        <v>4311</v>
      </c>
      <c r="E4212" s="32">
        <v>44342.0</v>
      </c>
      <c r="F4212" s="32">
        <v>44518.0</v>
      </c>
      <c r="G4212" s="9" t="s">
        <v>10403</v>
      </c>
      <c r="H4212" s="9" t="s">
        <v>5976</v>
      </c>
    </row>
    <row r="4213">
      <c r="C4213" s="32">
        <v>44603.0</v>
      </c>
      <c r="D4213" s="9" t="s">
        <v>4311</v>
      </c>
      <c r="E4213" s="32">
        <v>44342.0</v>
      </c>
      <c r="F4213" s="32">
        <v>44518.0</v>
      </c>
      <c r="G4213" s="9" t="s">
        <v>10404</v>
      </c>
      <c r="H4213" s="9" t="s">
        <v>5976</v>
      </c>
    </row>
    <row r="4214">
      <c r="C4214" s="32">
        <v>44603.0</v>
      </c>
      <c r="D4214" s="9" t="s">
        <v>4311</v>
      </c>
      <c r="E4214" s="32">
        <v>44342.0</v>
      </c>
      <c r="F4214" s="32">
        <v>44518.0</v>
      </c>
      <c r="G4214" s="9" t="s">
        <v>10405</v>
      </c>
      <c r="H4214" s="9" t="s">
        <v>5976</v>
      </c>
    </row>
    <row r="4215">
      <c r="C4215" s="32">
        <v>44603.0</v>
      </c>
      <c r="D4215" s="9" t="s">
        <v>4311</v>
      </c>
      <c r="E4215" s="32">
        <v>44342.0</v>
      </c>
      <c r="F4215" s="32">
        <v>44518.0</v>
      </c>
      <c r="G4215" s="9" t="s">
        <v>10406</v>
      </c>
      <c r="H4215" s="9" t="s">
        <v>5978</v>
      </c>
    </row>
    <row r="4216">
      <c r="B4216" s="32">
        <v>44531.0</v>
      </c>
      <c r="C4216" s="32">
        <v>44544.0</v>
      </c>
      <c r="D4216" s="9" t="s">
        <v>4539</v>
      </c>
      <c r="E4216" s="32">
        <v>44310.0</v>
      </c>
      <c r="F4216" s="32">
        <v>44399.0</v>
      </c>
      <c r="G4216" s="9" t="s">
        <v>10407</v>
      </c>
      <c r="H4216" s="9" t="s">
        <v>5976</v>
      </c>
    </row>
    <row r="4217">
      <c r="B4217" s="32">
        <v>44531.0</v>
      </c>
      <c r="C4217" s="32">
        <v>44544.0</v>
      </c>
      <c r="D4217" s="9" t="s">
        <v>4539</v>
      </c>
      <c r="E4217" s="32">
        <v>44310.0</v>
      </c>
      <c r="F4217" s="32">
        <v>44399.0</v>
      </c>
      <c r="G4217" s="9" t="s">
        <v>10408</v>
      </c>
      <c r="H4217" s="9" t="s">
        <v>5976</v>
      </c>
    </row>
    <row r="4218">
      <c r="B4218" s="32">
        <v>44531.0</v>
      </c>
      <c r="C4218" s="32">
        <v>44544.0</v>
      </c>
      <c r="D4218" s="9" t="s">
        <v>4539</v>
      </c>
      <c r="E4218" s="32">
        <v>44310.0</v>
      </c>
      <c r="F4218" s="32">
        <v>44399.0</v>
      </c>
      <c r="G4218" s="9" t="s">
        <v>10409</v>
      </c>
      <c r="H4218" s="9" t="s">
        <v>5976</v>
      </c>
    </row>
    <row r="4219">
      <c r="B4219" s="32">
        <v>44531.0</v>
      </c>
      <c r="C4219" s="32">
        <v>44544.0</v>
      </c>
      <c r="D4219" s="9" t="s">
        <v>4539</v>
      </c>
      <c r="E4219" s="32">
        <v>44310.0</v>
      </c>
      <c r="F4219" s="32">
        <v>44399.0</v>
      </c>
      <c r="G4219" s="9" t="s">
        <v>10410</v>
      </c>
      <c r="H4219" s="9" t="s">
        <v>5978</v>
      </c>
    </row>
    <row r="4220">
      <c r="B4220" s="32">
        <v>44452.0</v>
      </c>
      <c r="C4220" s="32">
        <v>44502.0</v>
      </c>
      <c r="D4220" s="9" t="s">
        <v>4485</v>
      </c>
      <c r="E4220" s="32">
        <v>44318.0</v>
      </c>
      <c r="F4220" s="32">
        <v>44442.0</v>
      </c>
      <c r="G4220" s="9" t="s">
        <v>10411</v>
      </c>
      <c r="H4220" s="9" t="s">
        <v>5976</v>
      </c>
    </row>
    <row r="4221">
      <c r="B4221" s="32">
        <v>44452.0</v>
      </c>
      <c r="C4221" s="32">
        <v>44502.0</v>
      </c>
      <c r="D4221" s="9" t="s">
        <v>4485</v>
      </c>
      <c r="E4221" s="32">
        <v>44318.0</v>
      </c>
      <c r="F4221" s="32">
        <v>44442.0</v>
      </c>
      <c r="G4221" s="9" t="s">
        <v>10412</v>
      </c>
      <c r="H4221" s="9" t="s">
        <v>5976</v>
      </c>
    </row>
    <row r="4222">
      <c r="B4222" s="32">
        <v>44452.0</v>
      </c>
      <c r="C4222" s="32">
        <v>44502.0</v>
      </c>
      <c r="D4222" s="9" t="s">
        <v>4485</v>
      </c>
      <c r="E4222" s="32">
        <v>44318.0</v>
      </c>
      <c r="F4222" s="32">
        <v>44442.0</v>
      </c>
      <c r="G4222" s="9" t="s">
        <v>10413</v>
      </c>
      <c r="H4222" s="9" t="s">
        <v>5978</v>
      </c>
    </row>
    <row r="4223">
      <c r="B4223" s="32">
        <v>44452.0</v>
      </c>
      <c r="C4223" s="32">
        <v>44502.0</v>
      </c>
      <c r="D4223" s="9" t="s">
        <v>4485</v>
      </c>
      <c r="E4223" s="32">
        <v>44318.0</v>
      </c>
      <c r="F4223" s="32">
        <v>44442.0</v>
      </c>
      <c r="G4223" s="9" t="s">
        <v>10414</v>
      </c>
      <c r="H4223" s="9" t="s">
        <v>5980</v>
      </c>
    </row>
    <row r="4224">
      <c r="C4224" s="32">
        <v>44656.0</v>
      </c>
      <c r="D4224" s="9" t="s">
        <v>4261</v>
      </c>
      <c r="E4224" s="32">
        <v>44349.0</v>
      </c>
      <c r="F4224" s="32">
        <v>44605.0</v>
      </c>
      <c r="G4224" s="9" t="s">
        <v>10415</v>
      </c>
      <c r="H4224" s="9" t="s">
        <v>5976</v>
      </c>
    </row>
    <row r="4225">
      <c r="C4225" s="32">
        <v>44656.0</v>
      </c>
      <c r="D4225" s="9" t="s">
        <v>4261</v>
      </c>
      <c r="E4225" s="32">
        <v>44349.0</v>
      </c>
      <c r="F4225" s="32">
        <v>44605.0</v>
      </c>
      <c r="G4225" s="9" t="s">
        <v>10416</v>
      </c>
      <c r="H4225" s="9" t="s">
        <v>5976</v>
      </c>
    </row>
    <row r="4226">
      <c r="C4226" s="32">
        <v>44656.0</v>
      </c>
      <c r="D4226" s="9" t="s">
        <v>4261</v>
      </c>
      <c r="E4226" s="32">
        <v>44349.0</v>
      </c>
      <c r="F4226" s="32">
        <v>44605.0</v>
      </c>
      <c r="G4226" s="9" t="s">
        <v>10417</v>
      </c>
      <c r="H4226" s="9" t="s">
        <v>5976</v>
      </c>
    </row>
    <row r="4227">
      <c r="C4227" s="32">
        <v>44656.0</v>
      </c>
      <c r="D4227" s="9" t="s">
        <v>4261</v>
      </c>
      <c r="E4227" s="32">
        <v>44349.0</v>
      </c>
      <c r="F4227" s="32">
        <v>44605.0</v>
      </c>
      <c r="G4227" s="9" t="s">
        <v>10418</v>
      </c>
      <c r="H4227" s="9" t="s">
        <v>5978</v>
      </c>
    </row>
    <row r="4228">
      <c r="C4228" s="32">
        <v>44656.0</v>
      </c>
      <c r="D4228" s="9" t="s">
        <v>4261</v>
      </c>
      <c r="E4228" s="32">
        <v>44349.0</v>
      </c>
      <c r="F4228" s="32">
        <v>44605.0</v>
      </c>
      <c r="G4228" s="9" t="s">
        <v>10419</v>
      </c>
      <c r="H4228" s="9" t="s">
        <v>5980</v>
      </c>
    </row>
    <row r="4229">
      <c r="B4229" s="32">
        <v>44567.0</v>
      </c>
      <c r="C4229" s="32">
        <v>44587.0</v>
      </c>
      <c r="D4229" s="9" t="s">
        <v>285</v>
      </c>
      <c r="E4229" s="32">
        <v>44366.0</v>
      </c>
      <c r="F4229" s="32">
        <v>44709.0</v>
      </c>
      <c r="G4229" s="9" t="s">
        <v>10420</v>
      </c>
      <c r="H4229" s="9" t="s">
        <v>5976</v>
      </c>
    </row>
    <row r="4230">
      <c r="B4230" s="32">
        <v>44567.0</v>
      </c>
      <c r="C4230" s="32">
        <v>44587.0</v>
      </c>
      <c r="D4230" s="9" t="s">
        <v>285</v>
      </c>
      <c r="E4230" s="32">
        <v>44366.0</v>
      </c>
      <c r="F4230" s="32">
        <v>44709.0</v>
      </c>
      <c r="G4230" s="9" t="s">
        <v>10421</v>
      </c>
      <c r="H4230" s="9" t="s">
        <v>5976</v>
      </c>
    </row>
    <row r="4231">
      <c r="B4231" s="32">
        <v>44567.0</v>
      </c>
      <c r="C4231" s="32">
        <v>44587.0</v>
      </c>
      <c r="D4231" s="9" t="s">
        <v>285</v>
      </c>
      <c r="E4231" s="32">
        <v>44366.0</v>
      </c>
      <c r="F4231" s="32">
        <v>44709.0</v>
      </c>
      <c r="G4231" s="9" t="s">
        <v>10422</v>
      </c>
      <c r="H4231" s="9" t="s">
        <v>5978</v>
      </c>
    </row>
    <row r="4232">
      <c r="B4232" s="32">
        <v>44567.0</v>
      </c>
      <c r="C4232" s="32">
        <v>44587.0</v>
      </c>
      <c r="D4232" s="9" t="s">
        <v>285</v>
      </c>
      <c r="E4232" s="32">
        <v>44366.0</v>
      </c>
      <c r="F4232" s="32">
        <v>44760.0</v>
      </c>
      <c r="G4232" s="9" t="s">
        <v>10423</v>
      </c>
      <c r="H4232" s="9" t="s">
        <v>5980</v>
      </c>
    </row>
    <row r="4233">
      <c r="C4233" s="32">
        <v>44607.0</v>
      </c>
      <c r="D4233" s="9" t="s">
        <v>175</v>
      </c>
      <c r="E4233" s="32">
        <v>44363.0</v>
      </c>
      <c r="F4233" s="32">
        <v>44628.0</v>
      </c>
      <c r="G4233" s="9" t="s">
        <v>10424</v>
      </c>
      <c r="H4233" s="9" t="s">
        <v>5976</v>
      </c>
    </row>
    <row r="4234">
      <c r="C4234" s="32">
        <v>44607.0</v>
      </c>
      <c r="D4234" s="9" t="s">
        <v>175</v>
      </c>
      <c r="E4234" s="32">
        <v>44363.0</v>
      </c>
      <c r="F4234" s="32">
        <v>44628.0</v>
      </c>
      <c r="G4234" s="9" t="s">
        <v>10425</v>
      </c>
      <c r="H4234" s="9" t="s">
        <v>5976</v>
      </c>
    </row>
    <row r="4235">
      <c r="C4235" s="32">
        <v>44607.0</v>
      </c>
      <c r="D4235" s="9" t="s">
        <v>175</v>
      </c>
      <c r="E4235" s="32">
        <v>44363.0</v>
      </c>
      <c r="F4235" s="32">
        <v>44628.0</v>
      </c>
      <c r="G4235" s="9" t="s">
        <v>10426</v>
      </c>
      <c r="H4235" s="9" t="s">
        <v>5976</v>
      </c>
    </row>
    <row r="4236">
      <c r="C4236" s="32">
        <v>44607.0</v>
      </c>
      <c r="D4236" s="9" t="s">
        <v>175</v>
      </c>
      <c r="E4236" s="32">
        <v>44363.0</v>
      </c>
      <c r="F4236" s="32">
        <v>44628.0</v>
      </c>
      <c r="G4236" s="9" t="s">
        <v>10427</v>
      </c>
      <c r="H4236" s="9" t="s">
        <v>5978</v>
      </c>
    </row>
    <row r="4237">
      <c r="B4237" s="32">
        <v>44516.0</v>
      </c>
      <c r="C4237" s="32">
        <v>44537.0</v>
      </c>
      <c r="D4237" s="9" t="s">
        <v>5443</v>
      </c>
      <c r="E4237" s="32">
        <v>44342.0</v>
      </c>
      <c r="F4237" s="32">
        <v>44427.0</v>
      </c>
      <c r="G4237" s="9" t="s">
        <v>10428</v>
      </c>
      <c r="H4237" s="9" t="s">
        <v>5976</v>
      </c>
    </row>
    <row r="4238">
      <c r="B4238" s="32">
        <v>44516.0</v>
      </c>
      <c r="C4238" s="32">
        <v>44537.0</v>
      </c>
      <c r="D4238" s="9" t="s">
        <v>5443</v>
      </c>
      <c r="E4238" s="32">
        <v>44342.0</v>
      </c>
      <c r="F4238" s="32">
        <v>44427.0</v>
      </c>
      <c r="G4238" s="9" t="s">
        <v>10429</v>
      </c>
      <c r="H4238" s="9" t="s">
        <v>5976</v>
      </c>
    </row>
    <row r="4239">
      <c r="B4239" s="32">
        <v>44516.0</v>
      </c>
      <c r="C4239" s="32">
        <v>44537.0</v>
      </c>
      <c r="D4239" s="9" t="s">
        <v>5443</v>
      </c>
      <c r="E4239" s="32">
        <v>44342.0</v>
      </c>
      <c r="F4239" s="32">
        <v>44427.0</v>
      </c>
      <c r="G4239" s="9" t="s">
        <v>10430</v>
      </c>
      <c r="H4239" s="9" t="s">
        <v>5976</v>
      </c>
    </row>
    <row r="4240">
      <c r="B4240" s="32">
        <v>44516.0</v>
      </c>
      <c r="C4240" s="32">
        <v>44537.0</v>
      </c>
      <c r="D4240" s="9" t="s">
        <v>5443</v>
      </c>
      <c r="E4240" s="32">
        <v>44342.0</v>
      </c>
      <c r="F4240" s="32">
        <v>44427.0</v>
      </c>
      <c r="G4240" s="9" t="s">
        <v>10431</v>
      </c>
      <c r="H4240" s="9" t="s">
        <v>5978</v>
      </c>
    </row>
    <row r="4241">
      <c r="D4241" s="9" t="s">
        <v>179</v>
      </c>
      <c r="E4241" s="32">
        <v>44357.0</v>
      </c>
      <c r="F4241" s="32">
        <v>44709.0</v>
      </c>
      <c r="G4241" s="9" t="s">
        <v>10432</v>
      </c>
      <c r="H4241" s="9" t="s">
        <v>5976</v>
      </c>
    </row>
    <row r="4242">
      <c r="D4242" s="9" t="s">
        <v>179</v>
      </c>
      <c r="E4242" s="32">
        <v>44357.0</v>
      </c>
      <c r="F4242" s="32">
        <v>44709.0</v>
      </c>
      <c r="G4242" s="9" t="s">
        <v>10433</v>
      </c>
      <c r="H4242" s="9" t="s">
        <v>5976</v>
      </c>
    </row>
    <row r="4243">
      <c r="D4243" s="9" t="s">
        <v>179</v>
      </c>
      <c r="E4243" s="32">
        <v>44357.0</v>
      </c>
      <c r="F4243" s="32">
        <v>44709.0</v>
      </c>
      <c r="G4243" s="9" t="s">
        <v>10434</v>
      </c>
      <c r="H4243" s="9" t="s">
        <v>5976</v>
      </c>
    </row>
    <row r="4244">
      <c r="D4244" s="9" t="s">
        <v>179</v>
      </c>
      <c r="E4244" s="32">
        <v>44357.0</v>
      </c>
      <c r="F4244" s="32">
        <v>44709.0</v>
      </c>
      <c r="G4244" s="9" t="s">
        <v>10435</v>
      </c>
      <c r="H4244" s="9" t="s">
        <v>5978</v>
      </c>
    </row>
    <row r="4245">
      <c r="C4245" s="32">
        <v>44497.0</v>
      </c>
      <c r="D4245" s="9" t="s">
        <v>3959</v>
      </c>
      <c r="E4245" s="32">
        <v>44401.0</v>
      </c>
      <c r="F4245" s="32">
        <v>44403.0</v>
      </c>
      <c r="G4245" s="9" t="s">
        <v>10436</v>
      </c>
      <c r="H4245" s="9" t="s">
        <v>5976</v>
      </c>
    </row>
    <row r="4246">
      <c r="C4246" s="32">
        <v>44497.0</v>
      </c>
      <c r="D4246" s="9" t="s">
        <v>3959</v>
      </c>
      <c r="E4246" s="32">
        <v>44401.0</v>
      </c>
      <c r="F4246" s="32">
        <v>44403.0</v>
      </c>
      <c r="G4246" s="9" t="s">
        <v>10437</v>
      </c>
      <c r="H4246" s="9" t="s">
        <v>5976</v>
      </c>
    </row>
    <row r="4247">
      <c r="C4247" s="32">
        <v>44497.0</v>
      </c>
      <c r="D4247" s="9" t="s">
        <v>3959</v>
      </c>
      <c r="E4247" s="32">
        <v>44401.0</v>
      </c>
      <c r="F4247" s="32">
        <v>44403.0</v>
      </c>
      <c r="G4247" s="9" t="s">
        <v>10438</v>
      </c>
      <c r="H4247" s="9" t="s">
        <v>5978</v>
      </c>
    </row>
    <row r="4248">
      <c r="C4248" s="32">
        <v>44497.0</v>
      </c>
      <c r="D4248" s="9" t="s">
        <v>3959</v>
      </c>
      <c r="E4248" s="32">
        <v>44401.0</v>
      </c>
      <c r="F4248" s="32">
        <v>44448.0</v>
      </c>
      <c r="G4248" s="9" t="s">
        <v>10439</v>
      </c>
      <c r="H4248" s="9" t="s">
        <v>5980</v>
      </c>
    </row>
    <row r="4249">
      <c r="D4249" s="9" t="s">
        <v>10440</v>
      </c>
      <c r="E4249" s="32">
        <v>44309.0</v>
      </c>
      <c r="F4249" s="32">
        <v>44386.0</v>
      </c>
      <c r="G4249" s="9" t="s">
        <v>10441</v>
      </c>
      <c r="H4249" s="9" t="s">
        <v>5976</v>
      </c>
    </row>
    <row r="4250">
      <c r="D4250" s="9" t="s">
        <v>10440</v>
      </c>
      <c r="E4250" s="32">
        <v>44309.0</v>
      </c>
      <c r="F4250" s="32">
        <v>44386.0</v>
      </c>
      <c r="G4250" s="9" t="s">
        <v>10442</v>
      </c>
      <c r="H4250" s="9" t="s">
        <v>5976</v>
      </c>
    </row>
    <row r="4251">
      <c r="D4251" s="9" t="s">
        <v>10440</v>
      </c>
      <c r="E4251" s="32">
        <v>44309.0</v>
      </c>
      <c r="F4251" s="32">
        <v>44386.0</v>
      </c>
      <c r="G4251" s="9" t="s">
        <v>10443</v>
      </c>
      <c r="H4251" s="9" t="s">
        <v>5976</v>
      </c>
    </row>
    <row r="4252">
      <c r="D4252" s="9" t="s">
        <v>10440</v>
      </c>
      <c r="E4252" s="32">
        <v>44309.0</v>
      </c>
      <c r="F4252" s="32">
        <v>44386.0</v>
      </c>
      <c r="G4252" s="9" t="s">
        <v>10444</v>
      </c>
      <c r="H4252" s="9" t="s">
        <v>5978</v>
      </c>
    </row>
    <row r="4253">
      <c r="D4253" s="9" t="s">
        <v>187</v>
      </c>
      <c r="E4253" s="32">
        <v>44350.0</v>
      </c>
      <c r="F4253" s="32">
        <v>44709.0</v>
      </c>
      <c r="G4253" s="9" t="s">
        <v>10445</v>
      </c>
      <c r="H4253" s="9" t="s">
        <v>5976</v>
      </c>
    </row>
    <row r="4254">
      <c r="D4254" s="9" t="s">
        <v>187</v>
      </c>
      <c r="E4254" s="32">
        <v>44350.0</v>
      </c>
      <c r="F4254" s="32">
        <v>44709.0</v>
      </c>
      <c r="G4254" s="9" t="s">
        <v>10446</v>
      </c>
      <c r="H4254" s="9" t="s">
        <v>5976</v>
      </c>
    </row>
    <row r="4255">
      <c r="D4255" s="9" t="s">
        <v>187</v>
      </c>
      <c r="E4255" s="32">
        <v>44350.0</v>
      </c>
      <c r="F4255" s="32">
        <v>44709.0</v>
      </c>
      <c r="G4255" s="9" t="s">
        <v>10447</v>
      </c>
      <c r="H4255" s="9" t="s">
        <v>5976</v>
      </c>
    </row>
    <row r="4256">
      <c r="D4256" s="9" t="s">
        <v>187</v>
      </c>
      <c r="E4256" s="32">
        <v>44350.0</v>
      </c>
      <c r="F4256" s="32">
        <v>44709.0</v>
      </c>
      <c r="G4256" s="9" t="s">
        <v>10448</v>
      </c>
      <c r="H4256" s="9" t="s">
        <v>5978</v>
      </c>
    </row>
    <row r="4257">
      <c r="C4257" s="32">
        <v>44571.0</v>
      </c>
      <c r="D4257" s="9" t="s">
        <v>4409</v>
      </c>
      <c r="E4257" s="32">
        <v>44328.0</v>
      </c>
      <c r="F4257" s="32">
        <v>44420.0</v>
      </c>
      <c r="G4257" s="9" t="s">
        <v>10449</v>
      </c>
      <c r="H4257" s="9" t="s">
        <v>5976</v>
      </c>
    </row>
    <row r="4258">
      <c r="C4258" s="32">
        <v>44571.0</v>
      </c>
      <c r="D4258" s="9" t="s">
        <v>4409</v>
      </c>
      <c r="E4258" s="32">
        <v>44328.0</v>
      </c>
      <c r="F4258" s="32">
        <v>44420.0</v>
      </c>
      <c r="G4258" s="9" t="s">
        <v>10450</v>
      </c>
      <c r="H4258" s="9" t="s">
        <v>5976</v>
      </c>
    </row>
    <row r="4259">
      <c r="C4259" s="32">
        <v>44571.0</v>
      </c>
      <c r="D4259" s="9" t="s">
        <v>4409</v>
      </c>
      <c r="E4259" s="32">
        <v>44328.0</v>
      </c>
      <c r="F4259" s="32">
        <v>44420.0</v>
      </c>
      <c r="G4259" s="9" t="s">
        <v>10451</v>
      </c>
      <c r="H4259" s="9" t="s">
        <v>5976</v>
      </c>
    </row>
    <row r="4260">
      <c r="C4260" s="32">
        <v>44571.0</v>
      </c>
      <c r="D4260" s="9" t="s">
        <v>4409</v>
      </c>
      <c r="E4260" s="32">
        <v>44328.0</v>
      </c>
      <c r="F4260" s="32">
        <v>44420.0</v>
      </c>
      <c r="G4260" s="9" t="s">
        <v>10452</v>
      </c>
      <c r="H4260" s="9" t="s">
        <v>5978</v>
      </c>
    </row>
    <row r="4261">
      <c r="C4261" s="32">
        <v>44642.0</v>
      </c>
      <c r="D4261" s="9" t="s">
        <v>4313</v>
      </c>
      <c r="E4261" s="32">
        <v>44343.0</v>
      </c>
      <c r="F4261" s="32">
        <v>44375.0</v>
      </c>
      <c r="G4261" s="9" t="s">
        <v>10453</v>
      </c>
      <c r="H4261" s="9" t="s">
        <v>5976</v>
      </c>
    </row>
    <row r="4262">
      <c r="C4262" s="32">
        <v>44642.0</v>
      </c>
      <c r="D4262" s="9" t="s">
        <v>4313</v>
      </c>
      <c r="E4262" s="32">
        <v>44343.0</v>
      </c>
      <c r="F4262" s="32">
        <v>44375.0</v>
      </c>
      <c r="G4262" s="9" t="s">
        <v>10454</v>
      </c>
      <c r="H4262" s="9" t="s">
        <v>5976</v>
      </c>
    </row>
    <row r="4263">
      <c r="C4263" s="32">
        <v>44642.0</v>
      </c>
      <c r="D4263" s="9" t="s">
        <v>4313</v>
      </c>
      <c r="E4263" s="32">
        <v>44343.0</v>
      </c>
      <c r="F4263" s="32">
        <v>44375.0</v>
      </c>
      <c r="G4263" s="9" t="s">
        <v>10455</v>
      </c>
      <c r="H4263" s="9" t="s">
        <v>5976</v>
      </c>
    </row>
    <row r="4264">
      <c r="C4264" s="32">
        <v>44642.0</v>
      </c>
      <c r="D4264" s="9" t="s">
        <v>4313</v>
      </c>
      <c r="E4264" s="32">
        <v>44343.0</v>
      </c>
      <c r="F4264" s="32">
        <v>44375.0</v>
      </c>
      <c r="G4264" s="9" t="s">
        <v>10456</v>
      </c>
      <c r="H4264" s="9" t="s">
        <v>5978</v>
      </c>
    </row>
    <row r="4265">
      <c r="C4265" s="32">
        <v>44642.0</v>
      </c>
      <c r="D4265" s="9" t="s">
        <v>4313</v>
      </c>
      <c r="E4265" s="32">
        <v>44343.0</v>
      </c>
      <c r="F4265" s="32">
        <v>44608.0</v>
      </c>
      <c r="G4265" s="9" t="s">
        <v>10457</v>
      </c>
      <c r="H4265" s="9" t="s">
        <v>5980</v>
      </c>
    </row>
    <row r="4266">
      <c r="B4266" s="32">
        <v>44601.0</v>
      </c>
      <c r="C4266" s="32">
        <v>44650.0</v>
      </c>
      <c r="D4266" s="9" t="s">
        <v>189</v>
      </c>
      <c r="E4266" s="32">
        <v>44346.0</v>
      </c>
      <c r="F4266" s="32">
        <v>44645.0</v>
      </c>
      <c r="G4266" s="9" t="s">
        <v>10458</v>
      </c>
      <c r="H4266" s="9" t="s">
        <v>5976</v>
      </c>
    </row>
    <row r="4267">
      <c r="B4267" s="32">
        <v>44601.0</v>
      </c>
      <c r="C4267" s="32">
        <v>44650.0</v>
      </c>
      <c r="D4267" s="9" t="s">
        <v>189</v>
      </c>
      <c r="E4267" s="32">
        <v>44346.0</v>
      </c>
      <c r="F4267" s="32">
        <v>44645.0</v>
      </c>
      <c r="G4267" s="9" t="s">
        <v>10459</v>
      </c>
      <c r="H4267" s="9" t="s">
        <v>5976</v>
      </c>
    </row>
    <row r="4268">
      <c r="B4268" s="32">
        <v>44601.0</v>
      </c>
      <c r="C4268" s="32">
        <v>44650.0</v>
      </c>
      <c r="D4268" s="9" t="s">
        <v>189</v>
      </c>
      <c r="E4268" s="32">
        <v>44346.0</v>
      </c>
      <c r="F4268" s="32">
        <v>44645.0</v>
      </c>
      <c r="G4268" s="9" t="s">
        <v>10460</v>
      </c>
      <c r="H4268" s="9" t="s">
        <v>5976</v>
      </c>
    </row>
    <row r="4269">
      <c r="B4269" s="32">
        <v>44601.0</v>
      </c>
      <c r="C4269" s="32">
        <v>44650.0</v>
      </c>
      <c r="D4269" s="9" t="s">
        <v>189</v>
      </c>
      <c r="E4269" s="32">
        <v>44346.0</v>
      </c>
      <c r="F4269" s="32">
        <v>44645.0</v>
      </c>
      <c r="G4269" s="9" t="s">
        <v>10461</v>
      </c>
      <c r="H4269" s="9" t="s">
        <v>5978</v>
      </c>
    </row>
    <row r="4270">
      <c r="B4270" s="32">
        <v>44601.0</v>
      </c>
      <c r="C4270" s="32">
        <v>44650.0</v>
      </c>
      <c r="D4270" s="9" t="s">
        <v>189</v>
      </c>
      <c r="E4270" s="32">
        <v>44346.0</v>
      </c>
      <c r="F4270" s="32">
        <v>44645.0</v>
      </c>
      <c r="G4270" s="9" t="s">
        <v>10462</v>
      </c>
      <c r="H4270" s="9" t="s">
        <v>5980</v>
      </c>
    </row>
    <row r="4271">
      <c r="B4271" s="32">
        <v>44777.0</v>
      </c>
      <c r="C4271" s="32">
        <v>44792.0</v>
      </c>
      <c r="D4271" s="9" t="s">
        <v>4309</v>
      </c>
      <c r="E4271" s="32">
        <v>44343.0</v>
      </c>
      <c r="F4271" s="32">
        <v>44594.0</v>
      </c>
      <c r="G4271" s="9" t="s">
        <v>10463</v>
      </c>
      <c r="H4271" s="9" t="s">
        <v>5976</v>
      </c>
    </row>
    <row r="4272">
      <c r="B4272" s="32">
        <v>44777.0</v>
      </c>
      <c r="C4272" s="32">
        <v>44792.0</v>
      </c>
      <c r="D4272" s="9" t="s">
        <v>4309</v>
      </c>
      <c r="E4272" s="32">
        <v>44343.0</v>
      </c>
      <c r="F4272" s="32">
        <v>44594.0</v>
      </c>
      <c r="G4272" s="9" t="s">
        <v>10464</v>
      </c>
      <c r="H4272" s="9" t="s">
        <v>5976</v>
      </c>
    </row>
    <row r="4273">
      <c r="B4273" s="32">
        <v>44777.0</v>
      </c>
      <c r="C4273" s="32">
        <v>44792.0</v>
      </c>
      <c r="D4273" s="9" t="s">
        <v>4309</v>
      </c>
      <c r="E4273" s="32">
        <v>44343.0</v>
      </c>
      <c r="F4273" s="32">
        <v>44594.0</v>
      </c>
      <c r="G4273" s="9" t="s">
        <v>10465</v>
      </c>
      <c r="H4273" s="9" t="s">
        <v>5976</v>
      </c>
    </row>
    <row r="4274">
      <c r="B4274" s="32">
        <v>44777.0</v>
      </c>
      <c r="C4274" s="32">
        <v>44792.0</v>
      </c>
      <c r="D4274" s="9" t="s">
        <v>4309</v>
      </c>
      <c r="E4274" s="32">
        <v>44343.0</v>
      </c>
      <c r="F4274" s="32">
        <v>44594.0</v>
      </c>
      <c r="G4274" s="9" t="s">
        <v>10466</v>
      </c>
      <c r="H4274" s="9" t="s">
        <v>5978</v>
      </c>
    </row>
    <row r="4275">
      <c r="B4275" s="32">
        <v>44777.0</v>
      </c>
      <c r="C4275" s="32">
        <v>44792.0</v>
      </c>
      <c r="D4275" s="9" t="s">
        <v>4309</v>
      </c>
      <c r="E4275" s="32">
        <v>44343.0</v>
      </c>
      <c r="F4275" s="32">
        <v>44594.0</v>
      </c>
      <c r="G4275" s="9" t="s">
        <v>10467</v>
      </c>
      <c r="H4275" s="9" t="s">
        <v>5980</v>
      </c>
    </row>
    <row r="4276">
      <c r="B4276" s="32">
        <v>44777.0</v>
      </c>
      <c r="C4276" s="32">
        <v>44792.0</v>
      </c>
      <c r="D4276" s="9" t="s">
        <v>4309</v>
      </c>
      <c r="E4276" s="32">
        <v>44343.0</v>
      </c>
      <c r="F4276" s="32">
        <v>44783.0</v>
      </c>
      <c r="G4276" s="9" t="s">
        <v>10468</v>
      </c>
      <c r="H4276" s="9" t="s">
        <v>5980</v>
      </c>
    </row>
    <row r="4277">
      <c r="C4277" s="32">
        <v>44663.0</v>
      </c>
      <c r="D4277" s="9" t="s">
        <v>4219</v>
      </c>
      <c r="E4277" s="32">
        <v>44356.0</v>
      </c>
      <c r="F4277" s="32">
        <v>44410.0</v>
      </c>
      <c r="G4277" s="9" t="s">
        <v>10469</v>
      </c>
      <c r="H4277" s="9" t="s">
        <v>5976</v>
      </c>
    </row>
    <row r="4278">
      <c r="C4278" s="32">
        <v>44663.0</v>
      </c>
      <c r="D4278" s="9" t="s">
        <v>4219</v>
      </c>
      <c r="E4278" s="32">
        <v>44356.0</v>
      </c>
      <c r="F4278" s="32">
        <v>44410.0</v>
      </c>
      <c r="G4278" s="9" t="s">
        <v>10470</v>
      </c>
      <c r="H4278" s="9" t="s">
        <v>5976</v>
      </c>
    </row>
    <row r="4279">
      <c r="C4279" s="32">
        <v>44663.0</v>
      </c>
      <c r="D4279" s="9" t="s">
        <v>4219</v>
      </c>
      <c r="E4279" s="32">
        <v>44356.0</v>
      </c>
      <c r="F4279" s="32">
        <v>44410.0</v>
      </c>
      <c r="G4279" s="9" t="s">
        <v>10471</v>
      </c>
      <c r="H4279" s="9" t="s">
        <v>5976</v>
      </c>
    </row>
    <row r="4280">
      <c r="C4280" s="32">
        <v>44663.0</v>
      </c>
      <c r="D4280" s="9" t="s">
        <v>4219</v>
      </c>
      <c r="E4280" s="32">
        <v>44356.0</v>
      </c>
      <c r="F4280" s="32">
        <v>44410.0</v>
      </c>
      <c r="G4280" s="9" t="s">
        <v>10472</v>
      </c>
      <c r="H4280" s="9" t="s">
        <v>5978</v>
      </c>
    </row>
    <row r="4281">
      <c r="C4281" s="32">
        <v>44663.0</v>
      </c>
      <c r="D4281" s="9" t="s">
        <v>4219</v>
      </c>
      <c r="E4281" s="32">
        <v>44356.0</v>
      </c>
      <c r="F4281" s="32">
        <v>44466.0</v>
      </c>
      <c r="G4281" s="9" t="s">
        <v>10473</v>
      </c>
      <c r="H4281" s="9" t="s">
        <v>5980</v>
      </c>
    </row>
    <row r="4282">
      <c r="C4282" s="32">
        <v>44707.0</v>
      </c>
      <c r="D4282" s="9" t="s">
        <v>4857</v>
      </c>
      <c r="E4282" s="32">
        <v>44344.0</v>
      </c>
      <c r="F4282" s="32">
        <v>44565.0</v>
      </c>
      <c r="G4282" s="9" t="s">
        <v>10474</v>
      </c>
      <c r="H4282" s="9" t="s">
        <v>5976</v>
      </c>
    </row>
    <row r="4283">
      <c r="C4283" s="32">
        <v>44707.0</v>
      </c>
      <c r="D4283" s="9" t="s">
        <v>4857</v>
      </c>
      <c r="E4283" s="32">
        <v>44344.0</v>
      </c>
      <c r="F4283" s="32">
        <v>44565.0</v>
      </c>
      <c r="G4283" s="9" t="s">
        <v>10475</v>
      </c>
      <c r="H4283" s="9" t="s">
        <v>5976</v>
      </c>
    </row>
    <row r="4284">
      <c r="C4284" s="32">
        <v>44707.0</v>
      </c>
      <c r="D4284" s="9" t="s">
        <v>4857</v>
      </c>
      <c r="E4284" s="32">
        <v>44344.0</v>
      </c>
      <c r="F4284" s="32">
        <v>44565.0</v>
      </c>
      <c r="G4284" s="9" t="s">
        <v>10476</v>
      </c>
      <c r="H4284" s="9" t="s">
        <v>5976</v>
      </c>
    </row>
    <row r="4285">
      <c r="C4285" s="32">
        <v>44707.0</v>
      </c>
      <c r="D4285" s="9" t="s">
        <v>4857</v>
      </c>
      <c r="E4285" s="32">
        <v>44344.0</v>
      </c>
      <c r="F4285" s="32">
        <v>44565.0</v>
      </c>
      <c r="G4285" s="9" t="s">
        <v>10477</v>
      </c>
      <c r="H4285" s="9" t="s">
        <v>5978</v>
      </c>
    </row>
    <row r="4286">
      <c r="C4286" s="32">
        <v>44707.0</v>
      </c>
      <c r="D4286" s="9" t="s">
        <v>4857</v>
      </c>
      <c r="E4286" s="32">
        <v>44344.0</v>
      </c>
      <c r="F4286" s="32">
        <v>44565.0</v>
      </c>
      <c r="G4286" s="9" t="s">
        <v>10478</v>
      </c>
      <c r="H4286" s="9" t="s">
        <v>5980</v>
      </c>
    </row>
    <row r="4287">
      <c r="C4287" s="32">
        <v>44538.0</v>
      </c>
      <c r="D4287" s="9" t="s">
        <v>3957</v>
      </c>
      <c r="E4287" s="32">
        <v>44399.0</v>
      </c>
      <c r="F4287" s="32">
        <v>44491.0</v>
      </c>
      <c r="G4287" s="9" t="s">
        <v>10479</v>
      </c>
      <c r="H4287" s="9" t="s">
        <v>5976</v>
      </c>
    </row>
    <row r="4288">
      <c r="C4288" s="32">
        <v>44538.0</v>
      </c>
      <c r="D4288" s="9" t="s">
        <v>3957</v>
      </c>
      <c r="E4288" s="32">
        <v>44399.0</v>
      </c>
      <c r="F4288" s="32">
        <v>44491.0</v>
      </c>
      <c r="G4288" s="9" t="s">
        <v>10480</v>
      </c>
      <c r="H4288" s="9" t="s">
        <v>5976</v>
      </c>
    </row>
    <row r="4289">
      <c r="C4289" s="32">
        <v>44538.0</v>
      </c>
      <c r="D4289" s="9" t="s">
        <v>3957</v>
      </c>
      <c r="E4289" s="32">
        <v>44399.0</v>
      </c>
      <c r="F4289" s="32">
        <v>44491.0</v>
      </c>
      <c r="G4289" s="9" t="s">
        <v>10481</v>
      </c>
      <c r="H4289" s="9" t="s">
        <v>5976</v>
      </c>
    </row>
    <row r="4290">
      <c r="C4290" s="32">
        <v>44538.0</v>
      </c>
      <c r="D4290" s="9" t="s">
        <v>3957</v>
      </c>
      <c r="E4290" s="32">
        <v>44399.0</v>
      </c>
      <c r="F4290" s="32">
        <v>44491.0</v>
      </c>
      <c r="G4290" s="9" t="s">
        <v>10482</v>
      </c>
      <c r="H4290" s="9" t="s">
        <v>5978</v>
      </c>
    </row>
    <row r="4291">
      <c r="C4291" s="32">
        <v>44538.0</v>
      </c>
      <c r="D4291" s="9" t="s">
        <v>3957</v>
      </c>
      <c r="E4291" s="32">
        <v>44399.0</v>
      </c>
      <c r="F4291" s="32">
        <v>44497.0</v>
      </c>
      <c r="G4291" s="9" t="s">
        <v>10483</v>
      </c>
      <c r="H4291" s="9" t="s">
        <v>5980</v>
      </c>
    </row>
    <row r="4292">
      <c r="C4292" s="32">
        <v>44509.0</v>
      </c>
      <c r="D4292" s="9" t="s">
        <v>4859</v>
      </c>
      <c r="E4292" s="32">
        <v>44354.0</v>
      </c>
      <c r="F4292" s="32">
        <v>44426.0</v>
      </c>
      <c r="G4292" s="9" t="s">
        <v>10484</v>
      </c>
      <c r="H4292" s="9" t="s">
        <v>5976</v>
      </c>
    </row>
    <row r="4293">
      <c r="C4293" s="32">
        <v>44509.0</v>
      </c>
      <c r="D4293" s="9" t="s">
        <v>4859</v>
      </c>
      <c r="E4293" s="32">
        <v>44354.0</v>
      </c>
      <c r="F4293" s="32">
        <v>44426.0</v>
      </c>
      <c r="G4293" s="9" t="s">
        <v>10485</v>
      </c>
      <c r="H4293" s="9" t="s">
        <v>5976</v>
      </c>
    </row>
    <row r="4294">
      <c r="C4294" s="32">
        <v>44509.0</v>
      </c>
      <c r="D4294" s="9" t="s">
        <v>4859</v>
      </c>
      <c r="E4294" s="32">
        <v>44354.0</v>
      </c>
      <c r="F4294" s="32">
        <v>44426.0</v>
      </c>
      <c r="G4294" s="9" t="s">
        <v>10486</v>
      </c>
      <c r="H4294" s="9" t="s">
        <v>5976</v>
      </c>
    </row>
    <row r="4295">
      <c r="C4295" s="32">
        <v>44509.0</v>
      </c>
      <c r="D4295" s="9" t="s">
        <v>4859</v>
      </c>
      <c r="E4295" s="32">
        <v>44354.0</v>
      </c>
      <c r="F4295" s="32">
        <v>44426.0</v>
      </c>
      <c r="G4295" s="9" t="s">
        <v>10487</v>
      </c>
      <c r="H4295" s="9" t="s">
        <v>5978</v>
      </c>
    </row>
    <row r="4296">
      <c r="B4296" s="32">
        <v>44543.0</v>
      </c>
      <c r="C4296" s="32">
        <v>44586.0</v>
      </c>
      <c r="D4296" s="9" t="s">
        <v>4287</v>
      </c>
      <c r="E4296" s="32">
        <v>44345.0</v>
      </c>
      <c r="F4296" s="32">
        <v>44470.0</v>
      </c>
      <c r="G4296" s="9" t="s">
        <v>10488</v>
      </c>
      <c r="H4296" s="9" t="s">
        <v>5976</v>
      </c>
    </row>
    <row r="4297">
      <c r="B4297" s="32">
        <v>44543.0</v>
      </c>
      <c r="C4297" s="32">
        <v>44586.0</v>
      </c>
      <c r="D4297" s="9" t="s">
        <v>4287</v>
      </c>
      <c r="E4297" s="32">
        <v>44345.0</v>
      </c>
      <c r="F4297" s="32">
        <v>44470.0</v>
      </c>
      <c r="G4297" s="9" t="s">
        <v>10489</v>
      </c>
      <c r="H4297" s="9" t="s">
        <v>5976</v>
      </c>
    </row>
    <row r="4298">
      <c r="B4298" s="32">
        <v>44543.0</v>
      </c>
      <c r="C4298" s="32">
        <v>44586.0</v>
      </c>
      <c r="D4298" s="9" t="s">
        <v>4287</v>
      </c>
      <c r="E4298" s="32">
        <v>44345.0</v>
      </c>
      <c r="F4298" s="32">
        <v>44470.0</v>
      </c>
      <c r="G4298" s="9" t="s">
        <v>10490</v>
      </c>
      <c r="H4298" s="9" t="s">
        <v>5976</v>
      </c>
    </row>
    <row r="4299">
      <c r="B4299" s="32">
        <v>44543.0</v>
      </c>
      <c r="C4299" s="32">
        <v>44586.0</v>
      </c>
      <c r="D4299" s="9" t="s">
        <v>4287</v>
      </c>
      <c r="E4299" s="32">
        <v>44345.0</v>
      </c>
      <c r="F4299" s="32">
        <v>44470.0</v>
      </c>
      <c r="G4299" s="9" t="s">
        <v>10491</v>
      </c>
      <c r="H4299" s="9" t="s">
        <v>5978</v>
      </c>
    </row>
    <row r="4300">
      <c r="B4300" s="32">
        <v>44543.0</v>
      </c>
      <c r="C4300" s="32">
        <v>44586.0</v>
      </c>
      <c r="D4300" s="9" t="s">
        <v>4287</v>
      </c>
      <c r="E4300" s="32">
        <v>44345.0</v>
      </c>
      <c r="F4300" s="32">
        <v>44470.0</v>
      </c>
      <c r="G4300" s="9" t="s">
        <v>10492</v>
      </c>
      <c r="H4300" s="9" t="s">
        <v>5980</v>
      </c>
    </row>
    <row r="4301">
      <c r="C4301" s="32">
        <v>44589.0</v>
      </c>
      <c r="D4301" s="9" t="s">
        <v>4245</v>
      </c>
      <c r="E4301" s="32">
        <v>44350.0</v>
      </c>
      <c r="F4301" s="32">
        <v>44552.0</v>
      </c>
      <c r="G4301" s="9" t="s">
        <v>10493</v>
      </c>
      <c r="H4301" s="9" t="s">
        <v>5976</v>
      </c>
    </row>
    <row r="4302">
      <c r="C4302" s="32">
        <v>44589.0</v>
      </c>
      <c r="D4302" s="9" t="s">
        <v>4245</v>
      </c>
      <c r="E4302" s="32">
        <v>44350.0</v>
      </c>
      <c r="F4302" s="32">
        <v>44552.0</v>
      </c>
      <c r="G4302" s="9" t="s">
        <v>10494</v>
      </c>
      <c r="H4302" s="9" t="s">
        <v>5976</v>
      </c>
    </row>
    <row r="4303">
      <c r="C4303" s="32">
        <v>44589.0</v>
      </c>
      <c r="D4303" s="9" t="s">
        <v>4245</v>
      </c>
      <c r="E4303" s="32">
        <v>44350.0</v>
      </c>
      <c r="F4303" s="32">
        <v>44552.0</v>
      </c>
      <c r="G4303" s="9" t="s">
        <v>10495</v>
      </c>
      <c r="H4303" s="9" t="s">
        <v>5978</v>
      </c>
    </row>
    <row r="4304">
      <c r="C4304" s="32">
        <v>44589.0</v>
      </c>
      <c r="D4304" s="9" t="s">
        <v>4245</v>
      </c>
      <c r="E4304" s="32">
        <v>44350.0</v>
      </c>
      <c r="F4304" s="32">
        <v>44552.0</v>
      </c>
      <c r="G4304" s="9" t="s">
        <v>10496</v>
      </c>
      <c r="H4304" s="9" t="s">
        <v>5980</v>
      </c>
    </row>
    <row r="4305">
      <c r="C4305" s="32">
        <v>44502.0</v>
      </c>
      <c r="D4305" s="9" t="s">
        <v>4285</v>
      </c>
      <c r="E4305" s="32">
        <v>44347.0</v>
      </c>
      <c r="F4305" s="32">
        <v>44439.0</v>
      </c>
      <c r="G4305" s="9" t="s">
        <v>10497</v>
      </c>
      <c r="H4305" s="9" t="s">
        <v>5976</v>
      </c>
    </row>
    <row r="4306">
      <c r="C4306" s="32">
        <v>44502.0</v>
      </c>
      <c r="D4306" s="9" t="s">
        <v>4285</v>
      </c>
      <c r="E4306" s="32">
        <v>44347.0</v>
      </c>
      <c r="F4306" s="32">
        <v>44439.0</v>
      </c>
      <c r="G4306" s="9" t="s">
        <v>10498</v>
      </c>
      <c r="H4306" s="9" t="s">
        <v>5976</v>
      </c>
    </row>
    <row r="4307">
      <c r="C4307" s="32">
        <v>44502.0</v>
      </c>
      <c r="D4307" s="9" t="s">
        <v>4285</v>
      </c>
      <c r="E4307" s="32">
        <v>44347.0</v>
      </c>
      <c r="F4307" s="32">
        <v>44439.0</v>
      </c>
      <c r="G4307" s="9" t="s">
        <v>10499</v>
      </c>
      <c r="H4307" s="9" t="s">
        <v>5976</v>
      </c>
    </row>
    <row r="4308">
      <c r="C4308" s="32">
        <v>44502.0</v>
      </c>
      <c r="D4308" s="9" t="s">
        <v>4285</v>
      </c>
      <c r="E4308" s="32">
        <v>44347.0</v>
      </c>
      <c r="F4308" s="32">
        <v>44439.0</v>
      </c>
      <c r="G4308" s="9" t="s">
        <v>10500</v>
      </c>
      <c r="H4308" s="9" t="s">
        <v>5978</v>
      </c>
    </row>
    <row r="4309">
      <c r="C4309" s="32">
        <v>44502.0</v>
      </c>
      <c r="D4309" s="9" t="s">
        <v>4285</v>
      </c>
      <c r="E4309" s="32">
        <v>44347.0</v>
      </c>
      <c r="F4309" s="32">
        <v>44439.0</v>
      </c>
      <c r="G4309" s="9" t="s">
        <v>10501</v>
      </c>
      <c r="H4309" s="9" t="s">
        <v>5980</v>
      </c>
    </row>
    <row r="4310">
      <c r="B4310" s="32">
        <v>44789.0</v>
      </c>
      <c r="C4310" s="32">
        <v>44820.0</v>
      </c>
      <c r="D4310" s="9" t="s">
        <v>3821</v>
      </c>
      <c r="E4310" s="32">
        <v>44425.0</v>
      </c>
      <c r="F4310" s="32">
        <v>44452.0</v>
      </c>
      <c r="G4310" s="9" t="s">
        <v>10502</v>
      </c>
      <c r="H4310" s="9" t="s">
        <v>5976</v>
      </c>
    </row>
    <row r="4311">
      <c r="B4311" s="32">
        <v>44789.0</v>
      </c>
      <c r="C4311" s="32">
        <v>44820.0</v>
      </c>
      <c r="D4311" s="9" t="s">
        <v>3821</v>
      </c>
      <c r="E4311" s="32">
        <v>44425.0</v>
      </c>
      <c r="F4311" s="32">
        <v>44452.0</v>
      </c>
      <c r="G4311" s="9" t="s">
        <v>10503</v>
      </c>
      <c r="H4311" s="9" t="s">
        <v>5976</v>
      </c>
    </row>
    <row r="4312">
      <c r="B4312" s="32">
        <v>44789.0</v>
      </c>
      <c r="C4312" s="32">
        <v>44820.0</v>
      </c>
      <c r="D4312" s="9" t="s">
        <v>3821</v>
      </c>
      <c r="E4312" s="32">
        <v>44425.0</v>
      </c>
      <c r="F4312" s="32">
        <v>44452.0</v>
      </c>
      <c r="G4312" s="9" t="s">
        <v>10504</v>
      </c>
      <c r="H4312" s="9" t="s">
        <v>5976</v>
      </c>
    </row>
    <row r="4313">
      <c r="B4313" s="32">
        <v>44789.0</v>
      </c>
      <c r="C4313" s="32">
        <v>44820.0</v>
      </c>
      <c r="D4313" s="9" t="s">
        <v>3821</v>
      </c>
      <c r="E4313" s="32">
        <v>44425.0</v>
      </c>
      <c r="F4313" s="32">
        <v>44452.0</v>
      </c>
      <c r="G4313" s="9" t="s">
        <v>10505</v>
      </c>
      <c r="H4313" s="9" t="s">
        <v>5978</v>
      </c>
    </row>
    <row r="4314">
      <c r="B4314" s="32">
        <v>44789.0</v>
      </c>
      <c r="C4314" s="32">
        <v>44820.0</v>
      </c>
      <c r="D4314" s="9" t="s">
        <v>3821</v>
      </c>
      <c r="E4314" s="32">
        <v>44425.0</v>
      </c>
      <c r="F4314" s="32">
        <v>44782.0</v>
      </c>
      <c r="G4314" s="9" t="s">
        <v>10506</v>
      </c>
      <c r="H4314" s="9" t="s">
        <v>5980</v>
      </c>
    </row>
    <row r="4315">
      <c r="C4315" s="32">
        <v>44559.0</v>
      </c>
      <c r="D4315" s="9" t="s">
        <v>4639</v>
      </c>
      <c r="E4315" s="32">
        <v>44339.0</v>
      </c>
      <c r="F4315" s="32">
        <v>44420.0</v>
      </c>
      <c r="G4315" s="9" t="s">
        <v>10507</v>
      </c>
      <c r="H4315" s="9" t="s">
        <v>5976</v>
      </c>
    </row>
    <row r="4316">
      <c r="C4316" s="32">
        <v>44559.0</v>
      </c>
      <c r="D4316" s="9" t="s">
        <v>4639</v>
      </c>
      <c r="E4316" s="32">
        <v>44339.0</v>
      </c>
      <c r="F4316" s="32">
        <v>44420.0</v>
      </c>
      <c r="G4316" s="9" t="s">
        <v>10508</v>
      </c>
      <c r="H4316" s="9" t="s">
        <v>5976</v>
      </c>
    </row>
    <row r="4317">
      <c r="C4317" s="32">
        <v>44559.0</v>
      </c>
      <c r="D4317" s="9" t="s">
        <v>4639</v>
      </c>
      <c r="E4317" s="32">
        <v>44339.0</v>
      </c>
      <c r="F4317" s="32">
        <v>44420.0</v>
      </c>
      <c r="G4317" s="9" t="s">
        <v>10509</v>
      </c>
      <c r="H4317" s="9" t="s">
        <v>5976</v>
      </c>
    </row>
    <row r="4318">
      <c r="C4318" s="32">
        <v>44559.0</v>
      </c>
      <c r="D4318" s="9" t="s">
        <v>4639</v>
      </c>
      <c r="E4318" s="32">
        <v>44339.0</v>
      </c>
      <c r="F4318" s="32">
        <v>44420.0</v>
      </c>
      <c r="G4318" s="9" t="s">
        <v>10510</v>
      </c>
      <c r="H4318" s="9" t="s">
        <v>5978</v>
      </c>
    </row>
    <row r="4319">
      <c r="B4319" s="32">
        <v>44508.0</v>
      </c>
      <c r="C4319" s="32">
        <v>44526.0</v>
      </c>
      <c r="D4319" s="9" t="s">
        <v>10511</v>
      </c>
      <c r="E4319" s="32">
        <v>44351.0</v>
      </c>
      <c r="F4319" s="32">
        <v>44455.0</v>
      </c>
      <c r="G4319" s="9" t="s">
        <v>10512</v>
      </c>
      <c r="H4319" s="9" t="s">
        <v>5976</v>
      </c>
    </row>
    <row r="4320">
      <c r="B4320" s="32">
        <v>44508.0</v>
      </c>
      <c r="C4320" s="32">
        <v>44526.0</v>
      </c>
      <c r="D4320" s="9" t="s">
        <v>10511</v>
      </c>
      <c r="E4320" s="32">
        <v>44351.0</v>
      </c>
      <c r="F4320" s="32">
        <v>44455.0</v>
      </c>
      <c r="G4320" s="9" t="s">
        <v>10513</v>
      </c>
      <c r="H4320" s="9" t="s">
        <v>5976</v>
      </c>
    </row>
    <row r="4321">
      <c r="B4321" s="32">
        <v>44508.0</v>
      </c>
      <c r="C4321" s="32">
        <v>44526.0</v>
      </c>
      <c r="D4321" s="9" t="s">
        <v>10511</v>
      </c>
      <c r="E4321" s="32">
        <v>44351.0</v>
      </c>
      <c r="F4321" s="32">
        <v>44455.0</v>
      </c>
      <c r="G4321" s="9" t="s">
        <v>10514</v>
      </c>
      <c r="H4321" s="9" t="s">
        <v>5976</v>
      </c>
    </row>
    <row r="4322">
      <c r="B4322" s="32">
        <v>44508.0</v>
      </c>
      <c r="C4322" s="32">
        <v>44526.0</v>
      </c>
      <c r="D4322" s="9" t="s">
        <v>10511</v>
      </c>
      <c r="E4322" s="32">
        <v>44351.0</v>
      </c>
      <c r="F4322" s="32">
        <v>44455.0</v>
      </c>
      <c r="G4322" s="9" t="s">
        <v>10515</v>
      </c>
      <c r="H4322" s="9" t="s">
        <v>5978</v>
      </c>
    </row>
    <row r="4323">
      <c r="B4323" s="32">
        <v>44508.0</v>
      </c>
      <c r="C4323" s="32">
        <v>44526.0</v>
      </c>
      <c r="D4323" s="9" t="s">
        <v>10511</v>
      </c>
      <c r="E4323" s="32">
        <v>44351.0</v>
      </c>
      <c r="F4323" s="32">
        <v>44480.0</v>
      </c>
      <c r="G4323" s="9" t="s">
        <v>10516</v>
      </c>
      <c r="H4323" s="9" t="s">
        <v>5980</v>
      </c>
    </row>
    <row r="4324">
      <c r="C4324" s="32">
        <v>44656.0</v>
      </c>
      <c r="D4324" s="9" t="s">
        <v>4147</v>
      </c>
      <c r="E4324" s="32">
        <v>44368.0</v>
      </c>
      <c r="F4324" s="32">
        <v>44600.0</v>
      </c>
      <c r="G4324" s="9" t="s">
        <v>10517</v>
      </c>
      <c r="H4324" s="9" t="s">
        <v>5976</v>
      </c>
    </row>
    <row r="4325">
      <c r="C4325" s="32">
        <v>44656.0</v>
      </c>
      <c r="D4325" s="9" t="s">
        <v>4147</v>
      </c>
      <c r="E4325" s="32">
        <v>44368.0</v>
      </c>
      <c r="F4325" s="32">
        <v>44600.0</v>
      </c>
      <c r="G4325" s="9" t="s">
        <v>10518</v>
      </c>
      <c r="H4325" s="9" t="s">
        <v>5976</v>
      </c>
    </row>
    <row r="4326">
      <c r="C4326" s="32">
        <v>44656.0</v>
      </c>
      <c r="D4326" s="9" t="s">
        <v>4147</v>
      </c>
      <c r="E4326" s="32">
        <v>44368.0</v>
      </c>
      <c r="F4326" s="32">
        <v>44600.0</v>
      </c>
      <c r="G4326" s="9" t="s">
        <v>10519</v>
      </c>
      <c r="H4326" s="9" t="s">
        <v>5976</v>
      </c>
    </row>
    <row r="4327">
      <c r="C4327" s="32">
        <v>44656.0</v>
      </c>
      <c r="D4327" s="9" t="s">
        <v>4147</v>
      </c>
      <c r="E4327" s="32">
        <v>44368.0</v>
      </c>
      <c r="F4327" s="32">
        <v>44600.0</v>
      </c>
      <c r="G4327" s="9" t="s">
        <v>10520</v>
      </c>
      <c r="H4327" s="9" t="s">
        <v>5978</v>
      </c>
    </row>
    <row r="4328">
      <c r="B4328" s="32">
        <v>44502.0</v>
      </c>
      <c r="C4328" s="32">
        <v>44530.0</v>
      </c>
      <c r="D4328" s="9" t="s">
        <v>4253</v>
      </c>
      <c r="E4328" s="32">
        <v>44351.0</v>
      </c>
      <c r="F4328" s="32">
        <v>44398.0</v>
      </c>
      <c r="G4328" s="9" t="s">
        <v>10521</v>
      </c>
      <c r="H4328" s="9" t="s">
        <v>5976</v>
      </c>
    </row>
    <row r="4329">
      <c r="B4329" s="32">
        <v>44502.0</v>
      </c>
      <c r="C4329" s="32">
        <v>44530.0</v>
      </c>
      <c r="D4329" s="9" t="s">
        <v>4253</v>
      </c>
      <c r="E4329" s="32">
        <v>44351.0</v>
      </c>
      <c r="F4329" s="32">
        <v>44398.0</v>
      </c>
      <c r="G4329" s="9" t="s">
        <v>10522</v>
      </c>
      <c r="H4329" s="9" t="s">
        <v>5976</v>
      </c>
    </row>
    <row r="4330">
      <c r="B4330" s="32">
        <v>44502.0</v>
      </c>
      <c r="C4330" s="32">
        <v>44530.0</v>
      </c>
      <c r="D4330" s="9" t="s">
        <v>4253</v>
      </c>
      <c r="E4330" s="32">
        <v>44351.0</v>
      </c>
      <c r="F4330" s="32">
        <v>44398.0</v>
      </c>
      <c r="G4330" s="9" t="s">
        <v>10523</v>
      </c>
      <c r="H4330" s="9" t="s">
        <v>5976</v>
      </c>
    </row>
    <row r="4331">
      <c r="B4331" s="32">
        <v>44502.0</v>
      </c>
      <c r="C4331" s="32">
        <v>44530.0</v>
      </c>
      <c r="D4331" s="9" t="s">
        <v>4253</v>
      </c>
      <c r="E4331" s="32">
        <v>44351.0</v>
      </c>
      <c r="F4331" s="32">
        <v>44398.0</v>
      </c>
      <c r="G4331" s="9" t="s">
        <v>10524</v>
      </c>
      <c r="H4331" s="9" t="s">
        <v>5978</v>
      </c>
    </row>
    <row r="4332">
      <c r="B4332" s="32">
        <v>44502.0</v>
      </c>
      <c r="C4332" s="32">
        <v>44530.0</v>
      </c>
      <c r="D4332" s="9" t="s">
        <v>4253</v>
      </c>
      <c r="E4332" s="32">
        <v>44351.0</v>
      </c>
      <c r="F4332" s="32">
        <v>44487.0</v>
      </c>
      <c r="G4332" s="9" t="s">
        <v>10525</v>
      </c>
      <c r="H4332" s="9" t="s">
        <v>5980</v>
      </c>
    </row>
    <row r="4333">
      <c r="B4333" s="32">
        <v>44517.0</v>
      </c>
      <c r="C4333" s="32">
        <v>44568.0</v>
      </c>
      <c r="D4333" s="9" t="s">
        <v>10526</v>
      </c>
      <c r="E4333" s="32">
        <v>44203.0</v>
      </c>
      <c r="F4333" s="32">
        <v>44497.0</v>
      </c>
      <c r="G4333" s="9" t="s">
        <v>10527</v>
      </c>
      <c r="H4333" s="9" t="s">
        <v>5976</v>
      </c>
    </row>
    <row r="4334">
      <c r="B4334" s="32">
        <v>44517.0</v>
      </c>
      <c r="C4334" s="32">
        <v>44568.0</v>
      </c>
      <c r="D4334" s="9" t="s">
        <v>10526</v>
      </c>
      <c r="E4334" s="32">
        <v>44203.0</v>
      </c>
      <c r="F4334" s="32">
        <v>44497.0</v>
      </c>
      <c r="G4334" s="9" t="s">
        <v>10528</v>
      </c>
      <c r="H4334" s="9" t="s">
        <v>5976</v>
      </c>
    </row>
    <row r="4335">
      <c r="B4335" s="32">
        <v>44517.0</v>
      </c>
      <c r="C4335" s="32">
        <v>44568.0</v>
      </c>
      <c r="D4335" s="9" t="s">
        <v>10526</v>
      </c>
      <c r="E4335" s="32">
        <v>44203.0</v>
      </c>
      <c r="F4335" s="32">
        <v>44497.0</v>
      </c>
      <c r="G4335" s="9" t="s">
        <v>10529</v>
      </c>
      <c r="H4335" s="9" t="s">
        <v>5976</v>
      </c>
    </row>
    <row r="4336">
      <c r="B4336" s="32">
        <v>44517.0</v>
      </c>
      <c r="C4336" s="32">
        <v>44568.0</v>
      </c>
      <c r="D4336" s="9" t="s">
        <v>10526</v>
      </c>
      <c r="E4336" s="32">
        <v>44203.0</v>
      </c>
      <c r="F4336" s="32">
        <v>44497.0</v>
      </c>
      <c r="G4336" s="9" t="s">
        <v>10530</v>
      </c>
      <c r="H4336" s="9" t="s">
        <v>5978</v>
      </c>
    </row>
    <row r="4337">
      <c r="B4337" s="32">
        <v>44517.0</v>
      </c>
      <c r="C4337" s="32">
        <v>44568.0</v>
      </c>
      <c r="D4337" s="9" t="s">
        <v>10526</v>
      </c>
      <c r="E4337" s="32">
        <v>44203.0</v>
      </c>
      <c r="F4337" s="32">
        <v>44498.0</v>
      </c>
      <c r="G4337" s="9" t="s">
        <v>10531</v>
      </c>
      <c r="H4337" s="9" t="s">
        <v>5980</v>
      </c>
    </row>
    <row r="4338">
      <c r="B4338" s="32">
        <v>44495.0</v>
      </c>
      <c r="C4338" s="32">
        <v>44524.0</v>
      </c>
      <c r="D4338" s="9" t="s">
        <v>5433</v>
      </c>
      <c r="E4338" s="32">
        <v>44361.0</v>
      </c>
      <c r="F4338" s="32">
        <v>44405.0</v>
      </c>
      <c r="G4338" s="9" t="s">
        <v>10532</v>
      </c>
      <c r="H4338" s="9" t="s">
        <v>5976</v>
      </c>
    </row>
    <row r="4339">
      <c r="B4339" s="32">
        <v>44495.0</v>
      </c>
      <c r="C4339" s="32">
        <v>44524.0</v>
      </c>
      <c r="D4339" s="9" t="s">
        <v>5433</v>
      </c>
      <c r="E4339" s="32">
        <v>44361.0</v>
      </c>
      <c r="F4339" s="32">
        <v>44405.0</v>
      </c>
      <c r="G4339" s="9" t="s">
        <v>10533</v>
      </c>
      <c r="H4339" s="9" t="s">
        <v>5976</v>
      </c>
    </row>
    <row r="4340">
      <c r="B4340" s="32">
        <v>44495.0</v>
      </c>
      <c r="C4340" s="32">
        <v>44524.0</v>
      </c>
      <c r="D4340" s="9" t="s">
        <v>5433</v>
      </c>
      <c r="E4340" s="32">
        <v>44361.0</v>
      </c>
      <c r="F4340" s="32">
        <v>44405.0</v>
      </c>
      <c r="G4340" s="9" t="s">
        <v>10534</v>
      </c>
      <c r="H4340" s="9" t="s">
        <v>5976</v>
      </c>
    </row>
    <row r="4341">
      <c r="B4341" s="32">
        <v>44495.0</v>
      </c>
      <c r="C4341" s="32">
        <v>44524.0</v>
      </c>
      <c r="D4341" s="9" t="s">
        <v>5433</v>
      </c>
      <c r="E4341" s="32">
        <v>44361.0</v>
      </c>
      <c r="F4341" s="32">
        <v>44405.0</v>
      </c>
      <c r="G4341" s="9" t="s">
        <v>10535</v>
      </c>
      <c r="H4341" s="9" t="s">
        <v>5978</v>
      </c>
    </row>
    <row r="4342">
      <c r="B4342" s="32">
        <v>44544.0</v>
      </c>
      <c r="C4342" s="32">
        <v>44578.0</v>
      </c>
      <c r="D4342" s="9" t="s">
        <v>4689</v>
      </c>
      <c r="E4342" s="32">
        <v>44280.0</v>
      </c>
      <c r="F4342" s="32">
        <v>44529.0</v>
      </c>
      <c r="G4342" s="9" t="s">
        <v>10536</v>
      </c>
      <c r="H4342" s="9" t="s">
        <v>5976</v>
      </c>
    </row>
    <row r="4343">
      <c r="B4343" s="32">
        <v>44544.0</v>
      </c>
      <c r="C4343" s="32">
        <v>44578.0</v>
      </c>
      <c r="D4343" s="9" t="s">
        <v>4689</v>
      </c>
      <c r="E4343" s="32">
        <v>44280.0</v>
      </c>
      <c r="F4343" s="32">
        <v>44529.0</v>
      </c>
      <c r="G4343" s="9" t="s">
        <v>10537</v>
      </c>
      <c r="H4343" s="9" t="s">
        <v>5976</v>
      </c>
    </row>
    <row r="4344">
      <c r="B4344" s="32">
        <v>44544.0</v>
      </c>
      <c r="C4344" s="32">
        <v>44578.0</v>
      </c>
      <c r="D4344" s="9" t="s">
        <v>4689</v>
      </c>
      <c r="E4344" s="32">
        <v>44280.0</v>
      </c>
      <c r="F4344" s="32">
        <v>44529.0</v>
      </c>
      <c r="G4344" s="9" t="s">
        <v>10538</v>
      </c>
      <c r="H4344" s="9" t="s">
        <v>5976</v>
      </c>
    </row>
    <row r="4345">
      <c r="B4345" s="32">
        <v>44544.0</v>
      </c>
      <c r="C4345" s="32">
        <v>44578.0</v>
      </c>
      <c r="D4345" s="9" t="s">
        <v>4689</v>
      </c>
      <c r="E4345" s="32">
        <v>44280.0</v>
      </c>
      <c r="F4345" s="32">
        <v>44529.0</v>
      </c>
      <c r="G4345" s="9" t="s">
        <v>10539</v>
      </c>
      <c r="H4345" s="9" t="s">
        <v>5978</v>
      </c>
    </row>
    <row r="4346">
      <c r="B4346" s="32">
        <v>44544.0</v>
      </c>
      <c r="C4346" s="32">
        <v>44578.0</v>
      </c>
      <c r="D4346" s="9" t="s">
        <v>4689</v>
      </c>
      <c r="E4346" s="32">
        <v>44280.0</v>
      </c>
      <c r="F4346" s="32">
        <v>44529.0</v>
      </c>
      <c r="G4346" s="9" t="s">
        <v>10540</v>
      </c>
      <c r="H4346" s="9" t="s">
        <v>5980</v>
      </c>
    </row>
    <row r="4347">
      <c r="B4347" s="32">
        <v>44481.0</v>
      </c>
      <c r="C4347" s="32">
        <v>44494.0</v>
      </c>
      <c r="D4347" s="9" t="s">
        <v>4371</v>
      </c>
      <c r="E4347" s="32">
        <v>44333.0</v>
      </c>
      <c r="F4347" s="32">
        <v>44433.0</v>
      </c>
      <c r="G4347" s="9" t="s">
        <v>10541</v>
      </c>
      <c r="H4347" s="9" t="s">
        <v>5976</v>
      </c>
    </row>
    <row r="4348">
      <c r="B4348" s="32">
        <v>44481.0</v>
      </c>
      <c r="C4348" s="32">
        <v>44494.0</v>
      </c>
      <c r="D4348" s="9" t="s">
        <v>4371</v>
      </c>
      <c r="E4348" s="32">
        <v>44333.0</v>
      </c>
      <c r="F4348" s="32">
        <v>44433.0</v>
      </c>
      <c r="G4348" s="9" t="s">
        <v>10542</v>
      </c>
      <c r="H4348" s="9" t="s">
        <v>5976</v>
      </c>
    </row>
    <row r="4349">
      <c r="B4349" s="32">
        <v>44481.0</v>
      </c>
      <c r="C4349" s="32">
        <v>44494.0</v>
      </c>
      <c r="D4349" s="9" t="s">
        <v>4371</v>
      </c>
      <c r="E4349" s="32">
        <v>44333.0</v>
      </c>
      <c r="F4349" s="32">
        <v>44433.0</v>
      </c>
      <c r="G4349" s="9" t="s">
        <v>10543</v>
      </c>
      <c r="H4349" s="9" t="s">
        <v>5976</v>
      </c>
    </row>
    <row r="4350">
      <c r="B4350" s="32">
        <v>44481.0</v>
      </c>
      <c r="C4350" s="32">
        <v>44494.0</v>
      </c>
      <c r="D4350" s="9" t="s">
        <v>4371</v>
      </c>
      <c r="E4350" s="32">
        <v>44333.0</v>
      </c>
      <c r="F4350" s="32">
        <v>44433.0</v>
      </c>
      <c r="G4350" s="9" t="s">
        <v>10544</v>
      </c>
      <c r="H4350" s="9" t="s">
        <v>5978</v>
      </c>
    </row>
    <row r="4351">
      <c r="D4351" s="9" t="s">
        <v>181</v>
      </c>
      <c r="E4351" s="32">
        <v>44349.0</v>
      </c>
      <c r="F4351" s="32">
        <v>44711.0</v>
      </c>
      <c r="G4351" s="9" t="s">
        <v>10545</v>
      </c>
    </row>
    <row r="4352">
      <c r="D4352" s="9" t="s">
        <v>181</v>
      </c>
      <c r="E4352" s="32">
        <v>44349.0</v>
      </c>
      <c r="F4352" s="32">
        <v>44711.0</v>
      </c>
      <c r="G4352" s="9" t="s">
        <v>10546</v>
      </c>
      <c r="H4352" s="9" t="s">
        <v>8101</v>
      </c>
    </row>
    <row r="4353">
      <c r="D4353" s="9" t="s">
        <v>181</v>
      </c>
      <c r="E4353" s="32">
        <v>44349.0</v>
      </c>
      <c r="F4353" s="32">
        <v>44711.0</v>
      </c>
      <c r="G4353" s="9" t="s">
        <v>10547</v>
      </c>
      <c r="H4353" s="9" t="s">
        <v>8015</v>
      </c>
    </row>
    <row r="4354">
      <c r="D4354" s="9" t="s">
        <v>181</v>
      </c>
      <c r="E4354" s="32">
        <v>44349.0</v>
      </c>
      <c r="F4354" s="32">
        <v>44711.0</v>
      </c>
      <c r="G4354" s="9" t="s">
        <v>10548</v>
      </c>
      <c r="H4354" s="9" t="s">
        <v>8017</v>
      </c>
    </row>
    <row r="4355">
      <c r="D4355" s="9" t="s">
        <v>181</v>
      </c>
      <c r="E4355" s="32">
        <v>44349.0</v>
      </c>
      <c r="F4355" s="32">
        <v>44711.0</v>
      </c>
      <c r="G4355" s="9" t="s">
        <v>10549</v>
      </c>
      <c r="H4355" s="9" t="s">
        <v>7444</v>
      </c>
    </row>
    <row r="4356">
      <c r="B4356" s="32">
        <v>44470.0</v>
      </c>
      <c r="C4356" s="32">
        <v>44508.0</v>
      </c>
      <c r="D4356" s="9" t="s">
        <v>4125</v>
      </c>
      <c r="E4356" s="32">
        <v>44372.0</v>
      </c>
      <c r="F4356" s="32">
        <v>44424.0</v>
      </c>
      <c r="G4356" s="9" t="s">
        <v>10550</v>
      </c>
      <c r="H4356" s="9" t="s">
        <v>5976</v>
      </c>
    </row>
    <row r="4357">
      <c r="B4357" s="32">
        <v>44470.0</v>
      </c>
      <c r="C4357" s="32">
        <v>44508.0</v>
      </c>
      <c r="D4357" s="9" t="s">
        <v>4125</v>
      </c>
      <c r="E4357" s="32">
        <v>44372.0</v>
      </c>
      <c r="F4357" s="32">
        <v>44424.0</v>
      </c>
      <c r="G4357" s="9" t="s">
        <v>10551</v>
      </c>
      <c r="H4357" s="9" t="s">
        <v>5976</v>
      </c>
    </row>
    <row r="4358">
      <c r="B4358" s="32">
        <v>44470.0</v>
      </c>
      <c r="C4358" s="32">
        <v>44508.0</v>
      </c>
      <c r="D4358" s="9" t="s">
        <v>4125</v>
      </c>
      <c r="E4358" s="32">
        <v>44372.0</v>
      </c>
      <c r="F4358" s="32">
        <v>44424.0</v>
      </c>
      <c r="G4358" s="9" t="s">
        <v>10552</v>
      </c>
      <c r="H4358" s="9" t="s">
        <v>5976</v>
      </c>
    </row>
    <row r="4359">
      <c r="B4359" s="32">
        <v>44470.0</v>
      </c>
      <c r="C4359" s="32">
        <v>44508.0</v>
      </c>
      <c r="D4359" s="9" t="s">
        <v>4125</v>
      </c>
      <c r="E4359" s="32">
        <v>44372.0</v>
      </c>
      <c r="F4359" s="32">
        <v>44424.0</v>
      </c>
      <c r="G4359" s="9" t="s">
        <v>10553</v>
      </c>
      <c r="H4359" s="9" t="s">
        <v>5978</v>
      </c>
    </row>
    <row r="4360">
      <c r="B4360" s="32">
        <v>44470.0</v>
      </c>
      <c r="C4360" s="32">
        <v>44508.0</v>
      </c>
      <c r="D4360" s="9" t="s">
        <v>4125</v>
      </c>
      <c r="E4360" s="32">
        <v>44372.0</v>
      </c>
      <c r="F4360" s="32">
        <v>44461.0</v>
      </c>
      <c r="G4360" s="9" t="s">
        <v>10554</v>
      </c>
      <c r="H4360" s="9" t="s">
        <v>5980</v>
      </c>
    </row>
    <row r="4361">
      <c r="B4361" s="32">
        <v>44427.0</v>
      </c>
      <c r="C4361" s="32">
        <v>44439.0</v>
      </c>
      <c r="D4361" s="9" t="s">
        <v>4243</v>
      </c>
      <c r="E4361" s="32">
        <v>44351.0</v>
      </c>
      <c r="F4361" s="32">
        <v>44399.0</v>
      </c>
      <c r="G4361" s="9" t="s">
        <v>10555</v>
      </c>
      <c r="H4361" s="9" t="s">
        <v>5976</v>
      </c>
    </row>
    <row r="4362">
      <c r="B4362" s="32">
        <v>44427.0</v>
      </c>
      <c r="C4362" s="32">
        <v>44439.0</v>
      </c>
      <c r="D4362" s="9" t="s">
        <v>4243</v>
      </c>
      <c r="E4362" s="32">
        <v>44351.0</v>
      </c>
      <c r="F4362" s="32">
        <v>44399.0</v>
      </c>
      <c r="G4362" s="9" t="s">
        <v>10556</v>
      </c>
      <c r="H4362" s="9" t="s">
        <v>5976</v>
      </c>
    </row>
    <row r="4363">
      <c r="B4363" s="32">
        <v>44427.0</v>
      </c>
      <c r="C4363" s="32">
        <v>44439.0</v>
      </c>
      <c r="D4363" s="9" t="s">
        <v>4243</v>
      </c>
      <c r="E4363" s="32">
        <v>44351.0</v>
      </c>
      <c r="F4363" s="32">
        <v>44399.0</v>
      </c>
      <c r="G4363" s="9" t="s">
        <v>10557</v>
      </c>
      <c r="H4363" s="9" t="s">
        <v>5976</v>
      </c>
    </row>
    <row r="4364">
      <c r="B4364" s="32">
        <v>44427.0</v>
      </c>
      <c r="C4364" s="32">
        <v>44439.0</v>
      </c>
      <c r="D4364" s="9" t="s">
        <v>4243</v>
      </c>
      <c r="E4364" s="32">
        <v>44351.0</v>
      </c>
      <c r="F4364" s="32">
        <v>44399.0</v>
      </c>
      <c r="G4364" s="9" t="s">
        <v>10558</v>
      </c>
      <c r="H4364" s="9" t="s">
        <v>5978</v>
      </c>
    </row>
    <row r="4365">
      <c r="B4365" s="32">
        <v>44592.0</v>
      </c>
      <c r="C4365" s="32">
        <v>44613.0</v>
      </c>
      <c r="D4365" s="9" t="s">
        <v>4267</v>
      </c>
      <c r="E4365" s="32">
        <v>44356.0</v>
      </c>
      <c r="F4365" s="32">
        <v>44389.0</v>
      </c>
      <c r="G4365" s="9" t="s">
        <v>10559</v>
      </c>
      <c r="H4365" s="9" t="s">
        <v>5976</v>
      </c>
    </row>
    <row r="4366">
      <c r="B4366" s="32">
        <v>44592.0</v>
      </c>
      <c r="C4366" s="32">
        <v>44613.0</v>
      </c>
      <c r="D4366" s="9" t="s">
        <v>4267</v>
      </c>
      <c r="E4366" s="32">
        <v>44356.0</v>
      </c>
      <c r="F4366" s="32">
        <v>44389.0</v>
      </c>
      <c r="G4366" s="9" t="s">
        <v>10560</v>
      </c>
      <c r="H4366" s="9" t="s">
        <v>5976</v>
      </c>
    </row>
    <row r="4367">
      <c r="B4367" s="32">
        <v>44592.0</v>
      </c>
      <c r="C4367" s="32">
        <v>44613.0</v>
      </c>
      <c r="D4367" s="9" t="s">
        <v>4267</v>
      </c>
      <c r="E4367" s="32">
        <v>44356.0</v>
      </c>
      <c r="F4367" s="32">
        <v>44389.0</v>
      </c>
      <c r="G4367" s="9" t="s">
        <v>10561</v>
      </c>
      <c r="H4367" s="9" t="s">
        <v>5978</v>
      </c>
    </row>
    <row r="4368">
      <c r="C4368" s="32">
        <v>44559.0</v>
      </c>
      <c r="D4368" s="9" t="s">
        <v>4135</v>
      </c>
      <c r="E4368" s="32">
        <v>44370.0</v>
      </c>
      <c r="F4368" s="32">
        <v>44540.0</v>
      </c>
      <c r="G4368" s="9" t="s">
        <v>10562</v>
      </c>
      <c r="H4368" s="9" t="s">
        <v>5976</v>
      </c>
    </row>
    <row r="4369">
      <c r="C4369" s="32">
        <v>44559.0</v>
      </c>
      <c r="D4369" s="9" t="s">
        <v>4135</v>
      </c>
      <c r="E4369" s="32">
        <v>44370.0</v>
      </c>
      <c r="F4369" s="32">
        <v>44540.0</v>
      </c>
      <c r="G4369" s="9" t="s">
        <v>10563</v>
      </c>
      <c r="H4369" s="9" t="s">
        <v>5976</v>
      </c>
    </row>
    <row r="4370">
      <c r="C4370" s="32">
        <v>44559.0</v>
      </c>
      <c r="D4370" s="9" t="s">
        <v>4135</v>
      </c>
      <c r="E4370" s="32">
        <v>44370.0</v>
      </c>
      <c r="F4370" s="32">
        <v>44540.0</v>
      </c>
      <c r="G4370" s="9" t="s">
        <v>10564</v>
      </c>
      <c r="H4370" s="9" t="s">
        <v>5976</v>
      </c>
    </row>
    <row r="4371">
      <c r="C4371" s="32">
        <v>44559.0</v>
      </c>
      <c r="D4371" s="9" t="s">
        <v>4135</v>
      </c>
      <c r="E4371" s="32">
        <v>44370.0</v>
      </c>
      <c r="F4371" s="32">
        <v>44540.0</v>
      </c>
      <c r="G4371" s="9" t="s">
        <v>10565</v>
      </c>
      <c r="H4371" s="9" t="s">
        <v>5978</v>
      </c>
    </row>
    <row r="4372">
      <c r="C4372" s="32">
        <v>44559.0</v>
      </c>
      <c r="D4372" s="9" t="s">
        <v>4135</v>
      </c>
      <c r="E4372" s="32">
        <v>44370.0</v>
      </c>
      <c r="F4372" s="32">
        <v>44540.0</v>
      </c>
      <c r="G4372" s="9" t="s">
        <v>10566</v>
      </c>
      <c r="H4372" s="9" t="s">
        <v>5980</v>
      </c>
    </row>
    <row r="4373">
      <c r="C4373" s="32">
        <v>44469.0</v>
      </c>
      <c r="D4373" s="9" t="s">
        <v>3731</v>
      </c>
      <c r="E4373" s="32">
        <v>44439.0</v>
      </c>
      <c r="F4373" s="32">
        <v>44453.0</v>
      </c>
      <c r="G4373" s="9" t="s">
        <v>10567</v>
      </c>
      <c r="H4373" s="9" t="s">
        <v>5976</v>
      </c>
    </row>
    <row r="4374">
      <c r="C4374" s="32">
        <v>44469.0</v>
      </c>
      <c r="D4374" s="9" t="s">
        <v>3731</v>
      </c>
      <c r="E4374" s="32">
        <v>44439.0</v>
      </c>
      <c r="F4374" s="32">
        <v>44453.0</v>
      </c>
      <c r="G4374" s="9" t="s">
        <v>10568</v>
      </c>
      <c r="H4374" s="9" t="s">
        <v>5976</v>
      </c>
    </row>
    <row r="4375">
      <c r="C4375" s="32">
        <v>44469.0</v>
      </c>
      <c r="D4375" s="9" t="s">
        <v>3731</v>
      </c>
      <c r="E4375" s="32">
        <v>44439.0</v>
      </c>
      <c r="F4375" s="32">
        <v>44453.0</v>
      </c>
      <c r="G4375" s="9" t="s">
        <v>10569</v>
      </c>
      <c r="H4375" s="9" t="s">
        <v>5976</v>
      </c>
    </row>
    <row r="4376">
      <c r="C4376" s="32">
        <v>44469.0</v>
      </c>
      <c r="D4376" s="9" t="s">
        <v>3731</v>
      </c>
      <c r="E4376" s="32">
        <v>44439.0</v>
      </c>
      <c r="F4376" s="32">
        <v>44453.0</v>
      </c>
      <c r="G4376" s="9" t="s">
        <v>10570</v>
      </c>
      <c r="H4376" s="9" t="s">
        <v>5978</v>
      </c>
    </row>
    <row r="4377">
      <c r="C4377" s="32">
        <v>44469.0</v>
      </c>
      <c r="D4377" s="9" t="s">
        <v>3731</v>
      </c>
      <c r="E4377" s="32">
        <v>44439.0</v>
      </c>
      <c r="F4377" s="32">
        <v>44453.0</v>
      </c>
      <c r="G4377" s="9" t="s">
        <v>10571</v>
      </c>
      <c r="H4377" s="9" t="s">
        <v>5980</v>
      </c>
    </row>
    <row r="4378">
      <c r="B4378" s="32">
        <v>44482.0</v>
      </c>
      <c r="C4378" s="32">
        <v>44516.0</v>
      </c>
      <c r="D4378" s="9" t="s">
        <v>4189</v>
      </c>
      <c r="E4378" s="32">
        <v>44363.0</v>
      </c>
      <c r="F4378" s="32">
        <v>44406.0</v>
      </c>
      <c r="G4378" s="9" t="s">
        <v>10572</v>
      </c>
      <c r="H4378" s="9" t="s">
        <v>5976</v>
      </c>
    </row>
    <row r="4379">
      <c r="B4379" s="32">
        <v>44482.0</v>
      </c>
      <c r="C4379" s="32">
        <v>44516.0</v>
      </c>
      <c r="D4379" s="9" t="s">
        <v>4189</v>
      </c>
      <c r="E4379" s="32">
        <v>44363.0</v>
      </c>
      <c r="F4379" s="32">
        <v>44406.0</v>
      </c>
      <c r="G4379" s="9" t="s">
        <v>10573</v>
      </c>
      <c r="H4379" s="9" t="s">
        <v>5976</v>
      </c>
    </row>
    <row r="4380">
      <c r="B4380" s="32">
        <v>44482.0</v>
      </c>
      <c r="C4380" s="32">
        <v>44516.0</v>
      </c>
      <c r="D4380" s="9" t="s">
        <v>4189</v>
      </c>
      <c r="E4380" s="32">
        <v>44363.0</v>
      </c>
      <c r="F4380" s="32">
        <v>44406.0</v>
      </c>
      <c r="G4380" s="9" t="s">
        <v>10574</v>
      </c>
      <c r="H4380" s="9" t="s">
        <v>5976</v>
      </c>
    </row>
    <row r="4381">
      <c r="B4381" s="32">
        <v>44482.0</v>
      </c>
      <c r="C4381" s="32">
        <v>44516.0</v>
      </c>
      <c r="D4381" s="9" t="s">
        <v>4189</v>
      </c>
      <c r="E4381" s="32">
        <v>44363.0</v>
      </c>
      <c r="F4381" s="32">
        <v>44406.0</v>
      </c>
      <c r="G4381" s="9" t="s">
        <v>10575</v>
      </c>
      <c r="H4381" s="9" t="s">
        <v>5978</v>
      </c>
    </row>
    <row r="4382">
      <c r="B4382" s="32">
        <v>44482.0</v>
      </c>
      <c r="C4382" s="32">
        <v>44516.0</v>
      </c>
      <c r="D4382" s="9" t="s">
        <v>4189</v>
      </c>
      <c r="E4382" s="32">
        <v>44363.0</v>
      </c>
      <c r="F4382" s="32">
        <v>44461.0</v>
      </c>
      <c r="G4382" s="9" t="s">
        <v>10576</v>
      </c>
      <c r="H4382" s="9" t="s">
        <v>5980</v>
      </c>
    </row>
    <row r="4383">
      <c r="C4383" s="32">
        <v>44624.0</v>
      </c>
      <c r="D4383" s="9" t="s">
        <v>10577</v>
      </c>
      <c r="E4383" s="32">
        <v>44229.0</v>
      </c>
      <c r="F4383" s="32">
        <v>44585.0</v>
      </c>
      <c r="G4383" s="9" t="s">
        <v>10578</v>
      </c>
      <c r="H4383" s="9" t="s">
        <v>5976</v>
      </c>
    </row>
    <row r="4384">
      <c r="C4384" s="32">
        <v>44624.0</v>
      </c>
      <c r="D4384" s="9" t="s">
        <v>10577</v>
      </c>
      <c r="E4384" s="32">
        <v>44229.0</v>
      </c>
      <c r="F4384" s="32">
        <v>44585.0</v>
      </c>
      <c r="G4384" s="9" t="s">
        <v>10579</v>
      </c>
      <c r="H4384" s="9" t="s">
        <v>5976</v>
      </c>
    </row>
    <row r="4385">
      <c r="C4385" s="32">
        <v>44624.0</v>
      </c>
      <c r="D4385" s="9" t="s">
        <v>10577</v>
      </c>
      <c r="E4385" s="32">
        <v>44229.0</v>
      </c>
      <c r="F4385" s="32">
        <v>44585.0</v>
      </c>
      <c r="G4385" s="9" t="s">
        <v>10580</v>
      </c>
      <c r="H4385" s="9" t="s">
        <v>5976</v>
      </c>
    </row>
    <row r="4386">
      <c r="C4386" s="32">
        <v>44624.0</v>
      </c>
      <c r="D4386" s="9" t="s">
        <v>10577</v>
      </c>
      <c r="E4386" s="32">
        <v>44229.0</v>
      </c>
      <c r="F4386" s="32">
        <v>44585.0</v>
      </c>
      <c r="G4386" s="9" t="s">
        <v>10581</v>
      </c>
      <c r="H4386" s="9" t="s">
        <v>5978</v>
      </c>
    </row>
    <row r="4387">
      <c r="C4387" s="32">
        <v>44516.0</v>
      </c>
      <c r="D4387" s="9" t="s">
        <v>3945</v>
      </c>
      <c r="E4387" s="32">
        <v>44403.0</v>
      </c>
      <c r="F4387" s="32">
        <v>44405.0</v>
      </c>
      <c r="G4387" s="9" t="s">
        <v>10582</v>
      </c>
      <c r="H4387" s="9" t="s">
        <v>5976</v>
      </c>
    </row>
    <row r="4388">
      <c r="C4388" s="32">
        <v>44516.0</v>
      </c>
      <c r="D4388" s="9" t="s">
        <v>3945</v>
      </c>
      <c r="E4388" s="32">
        <v>44403.0</v>
      </c>
      <c r="F4388" s="32">
        <v>44405.0</v>
      </c>
      <c r="G4388" s="9" t="s">
        <v>10583</v>
      </c>
      <c r="H4388" s="9" t="s">
        <v>5976</v>
      </c>
    </row>
    <row r="4389">
      <c r="C4389" s="32">
        <v>44516.0</v>
      </c>
      <c r="D4389" s="9" t="s">
        <v>3945</v>
      </c>
      <c r="E4389" s="32">
        <v>44403.0</v>
      </c>
      <c r="F4389" s="32">
        <v>44405.0</v>
      </c>
      <c r="G4389" s="9" t="s">
        <v>10584</v>
      </c>
      <c r="H4389" s="9" t="s">
        <v>5976</v>
      </c>
    </row>
    <row r="4390">
      <c r="C4390" s="32">
        <v>44516.0</v>
      </c>
      <c r="D4390" s="9" t="s">
        <v>3945</v>
      </c>
      <c r="E4390" s="32">
        <v>44403.0</v>
      </c>
      <c r="F4390" s="32">
        <v>44405.0</v>
      </c>
      <c r="G4390" s="9" t="s">
        <v>10585</v>
      </c>
      <c r="H4390" s="9" t="s">
        <v>5978</v>
      </c>
    </row>
    <row r="4391">
      <c r="C4391" s="32">
        <v>44516.0</v>
      </c>
      <c r="D4391" s="9" t="s">
        <v>3945</v>
      </c>
      <c r="E4391" s="32">
        <v>44403.0</v>
      </c>
      <c r="F4391" s="32">
        <v>44477.0</v>
      </c>
      <c r="G4391" s="9" t="s">
        <v>10586</v>
      </c>
      <c r="H4391" s="9" t="s">
        <v>5980</v>
      </c>
    </row>
    <row r="4392">
      <c r="B4392" s="32">
        <v>44439.0</v>
      </c>
      <c r="C4392" s="32">
        <v>44466.0</v>
      </c>
      <c r="D4392" s="9" t="s">
        <v>4271</v>
      </c>
      <c r="E4392" s="32">
        <v>44348.0</v>
      </c>
      <c r="F4392" s="32">
        <v>44398.0</v>
      </c>
      <c r="G4392" s="9" t="s">
        <v>10587</v>
      </c>
      <c r="H4392" s="9" t="s">
        <v>5976</v>
      </c>
    </row>
    <row r="4393">
      <c r="B4393" s="32">
        <v>44439.0</v>
      </c>
      <c r="C4393" s="32">
        <v>44466.0</v>
      </c>
      <c r="D4393" s="9" t="s">
        <v>4271</v>
      </c>
      <c r="E4393" s="32">
        <v>44348.0</v>
      </c>
      <c r="F4393" s="32">
        <v>44398.0</v>
      </c>
      <c r="G4393" s="9" t="s">
        <v>10588</v>
      </c>
      <c r="H4393" s="9" t="s">
        <v>5976</v>
      </c>
    </row>
    <row r="4394">
      <c r="B4394" s="32">
        <v>44439.0</v>
      </c>
      <c r="C4394" s="32">
        <v>44466.0</v>
      </c>
      <c r="D4394" s="9" t="s">
        <v>4271</v>
      </c>
      <c r="E4394" s="32">
        <v>44348.0</v>
      </c>
      <c r="F4394" s="32">
        <v>44398.0</v>
      </c>
      <c r="G4394" s="9" t="s">
        <v>10589</v>
      </c>
      <c r="H4394" s="9" t="s">
        <v>5976</v>
      </c>
    </row>
    <row r="4395">
      <c r="B4395" s="32">
        <v>44439.0</v>
      </c>
      <c r="C4395" s="32">
        <v>44466.0</v>
      </c>
      <c r="D4395" s="9" t="s">
        <v>4271</v>
      </c>
      <c r="E4395" s="32">
        <v>44348.0</v>
      </c>
      <c r="F4395" s="32">
        <v>44398.0</v>
      </c>
      <c r="G4395" s="9" t="s">
        <v>10590</v>
      </c>
      <c r="H4395" s="9" t="s">
        <v>5978</v>
      </c>
    </row>
    <row r="4396">
      <c r="C4396" s="32">
        <v>44476.0</v>
      </c>
      <c r="D4396" s="9" t="s">
        <v>5587</v>
      </c>
      <c r="E4396" s="32">
        <v>44294.0</v>
      </c>
      <c r="F4396" s="32">
        <v>44445.0</v>
      </c>
      <c r="G4396" s="9" t="s">
        <v>10591</v>
      </c>
      <c r="H4396" s="9" t="s">
        <v>5976</v>
      </c>
    </row>
    <row r="4397">
      <c r="C4397" s="32">
        <v>44476.0</v>
      </c>
      <c r="D4397" s="9" t="s">
        <v>5587</v>
      </c>
      <c r="E4397" s="32">
        <v>44294.0</v>
      </c>
      <c r="F4397" s="32">
        <v>44445.0</v>
      </c>
      <c r="G4397" s="9" t="s">
        <v>10592</v>
      </c>
      <c r="H4397" s="9" t="s">
        <v>5976</v>
      </c>
    </row>
    <row r="4398">
      <c r="C4398" s="32">
        <v>44476.0</v>
      </c>
      <c r="D4398" s="9" t="s">
        <v>5587</v>
      </c>
      <c r="E4398" s="32">
        <v>44294.0</v>
      </c>
      <c r="F4398" s="32">
        <v>44445.0</v>
      </c>
      <c r="G4398" s="9" t="s">
        <v>10593</v>
      </c>
      <c r="H4398" s="9" t="s">
        <v>5976</v>
      </c>
    </row>
    <row r="4399">
      <c r="C4399" s="32">
        <v>44476.0</v>
      </c>
      <c r="D4399" s="9" t="s">
        <v>5587</v>
      </c>
      <c r="E4399" s="32">
        <v>44294.0</v>
      </c>
      <c r="F4399" s="32">
        <v>44445.0</v>
      </c>
      <c r="G4399" s="9" t="s">
        <v>10594</v>
      </c>
      <c r="H4399" s="9" t="s">
        <v>5978</v>
      </c>
    </row>
    <row r="4400">
      <c r="C4400" s="32">
        <v>44476.0</v>
      </c>
      <c r="D4400" s="9" t="s">
        <v>5587</v>
      </c>
      <c r="E4400" s="32">
        <v>44294.0</v>
      </c>
      <c r="F4400" s="32">
        <v>44445.0</v>
      </c>
      <c r="G4400" s="9" t="s">
        <v>10595</v>
      </c>
      <c r="H4400" s="9" t="s">
        <v>5980</v>
      </c>
    </row>
    <row r="4401">
      <c r="B4401" s="32">
        <v>44529.0</v>
      </c>
      <c r="C4401" s="32">
        <v>44553.0</v>
      </c>
      <c r="D4401" s="9" t="s">
        <v>253</v>
      </c>
      <c r="E4401" s="32">
        <v>44237.0</v>
      </c>
      <c r="F4401" s="32">
        <v>44529.0</v>
      </c>
      <c r="G4401" s="9" t="s">
        <v>10596</v>
      </c>
      <c r="H4401" s="9" t="s">
        <v>5976</v>
      </c>
    </row>
    <row r="4402">
      <c r="B4402" s="32">
        <v>44529.0</v>
      </c>
      <c r="C4402" s="32">
        <v>44553.0</v>
      </c>
      <c r="D4402" s="9" t="s">
        <v>253</v>
      </c>
      <c r="E4402" s="32">
        <v>44237.0</v>
      </c>
      <c r="F4402" s="32">
        <v>44529.0</v>
      </c>
      <c r="G4402" s="9" t="s">
        <v>10597</v>
      </c>
      <c r="H4402" s="9" t="s">
        <v>5976</v>
      </c>
    </row>
    <row r="4403">
      <c r="B4403" s="32">
        <v>44529.0</v>
      </c>
      <c r="C4403" s="32">
        <v>44553.0</v>
      </c>
      <c r="D4403" s="9" t="s">
        <v>253</v>
      </c>
      <c r="E4403" s="32">
        <v>44237.0</v>
      </c>
      <c r="F4403" s="32">
        <v>44529.0</v>
      </c>
      <c r="G4403" s="9" t="s">
        <v>10598</v>
      </c>
      <c r="H4403" s="9" t="s">
        <v>5978</v>
      </c>
    </row>
    <row r="4404">
      <c r="C4404" s="32">
        <v>44530.0</v>
      </c>
      <c r="D4404" s="9" t="s">
        <v>4101</v>
      </c>
      <c r="E4404" s="32">
        <v>44376.0</v>
      </c>
      <c r="F4404" s="32">
        <v>44495.0</v>
      </c>
      <c r="G4404" s="9" t="s">
        <v>10599</v>
      </c>
      <c r="H4404" s="9" t="s">
        <v>5976</v>
      </c>
    </row>
    <row r="4405">
      <c r="C4405" s="32">
        <v>44530.0</v>
      </c>
      <c r="D4405" s="9" t="s">
        <v>4101</v>
      </c>
      <c r="E4405" s="32">
        <v>44376.0</v>
      </c>
      <c r="F4405" s="32">
        <v>44495.0</v>
      </c>
      <c r="G4405" s="9" t="s">
        <v>10600</v>
      </c>
      <c r="H4405" s="9" t="s">
        <v>5976</v>
      </c>
    </row>
    <row r="4406">
      <c r="C4406" s="32">
        <v>44530.0</v>
      </c>
      <c r="D4406" s="9" t="s">
        <v>4101</v>
      </c>
      <c r="E4406" s="32">
        <v>44376.0</v>
      </c>
      <c r="F4406" s="32">
        <v>44495.0</v>
      </c>
      <c r="G4406" s="9" t="s">
        <v>10601</v>
      </c>
      <c r="H4406" s="9" t="s">
        <v>5976</v>
      </c>
    </row>
    <row r="4407">
      <c r="C4407" s="32">
        <v>44530.0</v>
      </c>
      <c r="D4407" s="9" t="s">
        <v>4101</v>
      </c>
      <c r="E4407" s="32">
        <v>44376.0</v>
      </c>
      <c r="F4407" s="32">
        <v>44495.0</v>
      </c>
      <c r="G4407" s="9" t="s">
        <v>10602</v>
      </c>
      <c r="H4407" s="9" t="s">
        <v>5978</v>
      </c>
    </row>
    <row r="4408">
      <c r="C4408" s="32">
        <v>44530.0</v>
      </c>
      <c r="D4408" s="9" t="s">
        <v>4101</v>
      </c>
      <c r="E4408" s="32">
        <v>44376.0</v>
      </c>
      <c r="F4408" s="32">
        <v>44495.0</v>
      </c>
      <c r="G4408" s="9" t="s">
        <v>10603</v>
      </c>
      <c r="H4408" s="9" t="s">
        <v>5980</v>
      </c>
    </row>
    <row r="4409">
      <c r="C4409" s="32">
        <v>44498.0</v>
      </c>
      <c r="D4409" s="9" t="s">
        <v>4247</v>
      </c>
      <c r="E4409" s="32">
        <v>44350.0</v>
      </c>
      <c r="F4409" s="32">
        <v>44414.0</v>
      </c>
      <c r="G4409" s="9" t="s">
        <v>10604</v>
      </c>
      <c r="H4409" s="9" t="s">
        <v>5976</v>
      </c>
    </row>
    <row r="4410">
      <c r="C4410" s="32">
        <v>44498.0</v>
      </c>
      <c r="D4410" s="9" t="s">
        <v>4247</v>
      </c>
      <c r="E4410" s="32">
        <v>44350.0</v>
      </c>
      <c r="F4410" s="32">
        <v>44414.0</v>
      </c>
      <c r="G4410" s="9" t="s">
        <v>10605</v>
      </c>
      <c r="H4410" s="9" t="s">
        <v>5978</v>
      </c>
    </row>
    <row r="4411">
      <c r="B4411" s="32">
        <v>44510.0</v>
      </c>
      <c r="C4411" s="32">
        <v>44540.0</v>
      </c>
      <c r="D4411" s="9" t="s">
        <v>4395</v>
      </c>
      <c r="E4411" s="32">
        <v>44330.0</v>
      </c>
      <c r="F4411" s="32">
        <v>44483.0</v>
      </c>
      <c r="G4411" s="9" t="s">
        <v>10606</v>
      </c>
      <c r="H4411" s="9" t="s">
        <v>5976</v>
      </c>
    </row>
    <row r="4412">
      <c r="B4412" s="32">
        <v>44510.0</v>
      </c>
      <c r="C4412" s="32">
        <v>44540.0</v>
      </c>
      <c r="D4412" s="9" t="s">
        <v>4395</v>
      </c>
      <c r="E4412" s="32">
        <v>44330.0</v>
      </c>
      <c r="F4412" s="32">
        <v>44483.0</v>
      </c>
      <c r="G4412" s="9" t="s">
        <v>10607</v>
      </c>
      <c r="H4412" s="9" t="s">
        <v>5976</v>
      </c>
    </row>
    <row r="4413">
      <c r="B4413" s="32">
        <v>44510.0</v>
      </c>
      <c r="C4413" s="32">
        <v>44540.0</v>
      </c>
      <c r="D4413" s="9" t="s">
        <v>4395</v>
      </c>
      <c r="E4413" s="32">
        <v>44330.0</v>
      </c>
      <c r="F4413" s="32">
        <v>44483.0</v>
      </c>
      <c r="G4413" s="9" t="s">
        <v>10608</v>
      </c>
      <c r="H4413" s="9" t="s">
        <v>5976</v>
      </c>
    </row>
    <row r="4414">
      <c r="B4414" s="32">
        <v>44510.0</v>
      </c>
      <c r="C4414" s="32">
        <v>44540.0</v>
      </c>
      <c r="D4414" s="9" t="s">
        <v>4395</v>
      </c>
      <c r="E4414" s="32">
        <v>44330.0</v>
      </c>
      <c r="F4414" s="32">
        <v>44483.0</v>
      </c>
      <c r="G4414" s="9" t="s">
        <v>10609</v>
      </c>
      <c r="H4414" s="9" t="s">
        <v>5978</v>
      </c>
    </row>
    <row r="4415">
      <c r="B4415" s="32">
        <v>44510.0</v>
      </c>
      <c r="C4415" s="32">
        <v>44540.0</v>
      </c>
      <c r="D4415" s="9" t="s">
        <v>4395</v>
      </c>
      <c r="E4415" s="32">
        <v>44330.0</v>
      </c>
      <c r="F4415" s="32">
        <v>44483.0</v>
      </c>
      <c r="G4415" s="9" t="s">
        <v>10610</v>
      </c>
      <c r="H4415" s="9" t="s">
        <v>5976</v>
      </c>
    </row>
    <row r="4416">
      <c r="B4416" s="32">
        <v>44510.0</v>
      </c>
      <c r="C4416" s="32">
        <v>44540.0</v>
      </c>
      <c r="D4416" s="9" t="s">
        <v>4395</v>
      </c>
      <c r="E4416" s="32">
        <v>44330.0</v>
      </c>
      <c r="F4416" s="32">
        <v>44483.0</v>
      </c>
      <c r="G4416" s="9" t="s">
        <v>10611</v>
      </c>
      <c r="H4416" s="9" t="s">
        <v>5980</v>
      </c>
    </row>
    <row r="4417">
      <c r="B4417" s="32">
        <v>44636.0</v>
      </c>
      <c r="C4417" s="32">
        <v>44648.0</v>
      </c>
      <c r="D4417" s="9" t="s">
        <v>4251</v>
      </c>
      <c r="E4417" s="32">
        <v>44351.0</v>
      </c>
      <c r="F4417" s="32">
        <v>44605.0</v>
      </c>
      <c r="G4417" s="9" t="s">
        <v>10612</v>
      </c>
      <c r="H4417" s="9" t="s">
        <v>5976</v>
      </c>
    </row>
    <row r="4418">
      <c r="B4418" s="32">
        <v>44636.0</v>
      </c>
      <c r="C4418" s="32">
        <v>44648.0</v>
      </c>
      <c r="D4418" s="9" t="s">
        <v>4251</v>
      </c>
      <c r="E4418" s="32">
        <v>44351.0</v>
      </c>
      <c r="F4418" s="32">
        <v>44605.0</v>
      </c>
      <c r="G4418" s="9" t="s">
        <v>10613</v>
      </c>
      <c r="H4418" s="9" t="s">
        <v>5976</v>
      </c>
    </row>
    <row r="4419">
      <c r="B4419" s="32">
        <v>44636.0</v>
      </c>
      <c r="C4419" s="32">
        <v>44648.0</v>
      </c>
      <c r="D4419" s="9" t="s">
        <v>4251</v>
      </c>
      <c r="E4419" s="32">
        <v>44351.0</v>
      </c>
      <c r="F4419" s="32">
        <v>44605.0</v>
      </c>
      <c r="G4419" s="9" t="s">
        <v>10614</v>
      </c>
      <c r="H4419" s="9" t="s">
        <v>5976</v>
      </c>
    </row>
    <row r="4420">
      <c r="B4420" s="32">
        <v>44636.0</v>
      </c>
      <c r="C4420" s="32">
        <v>44648.0</v>
      </c>
      <c r="D4420" s="9" t="s">
        <v>4251</v>
      </c>
      <c r="E4420" s="32">
        <v>44351.0</v>
      </c>
      <c r="F4420" s="32">
        <v>44605.0</v>
      </c>
      <c r="G4420" s="9" t="s">
        <v>10615</v>
      </c>
      <c r="H4420" s="9" t="s">
        <v>5978</v>
      </c>
    </row>
    <row r="4421">
      <c r="B4421" s="32">
        <v>44484.0</v>
      </c>
      <c r="C4421" s="32">
        <v>44512.0</v>
      </c>
      <c r="D4421" s="9" t="s">
        <v>4439</v>
      </c>
      <c r="E4421" s="32">
        <v>44350.0</v>
      </c>
      <c r="F4421" s="32">
        <v>44426.0</v>
      </c>
      <c r="G4421" s="9" t="s">
        <v>10616</v>
      </c>
      <c r="H4421" s="9" t="s">
        <v>5976</v>
      </c>
    </row>
    <row r="4422">
      <c r="B4422" s="32">
        <v>44484.0</v>
      </c>
      <c r="C4422" s="32">
        <v>44512.0</v>
      </c>
      <c r="D4422" s="9" t="s">
        <v>4439</v>
      </c>
      <c r="E4422" s="32">
        <v>44350.0</v>
      </c>
      <c r="F4422" s="32">
        <v>44426.0</v>
      </c>
      <c r="G4422" s="9" t="s">
        <v>10617</v>
      </c>
      <c r="H4422" s="9" t="s">
        <v>5976</v>
      </c>
    </row>
    <row r="4423">
      <c r="B4423" s="32">
        <v>44484.0</v>
      </c>
      <c r="C4423" s="32">
        <v>44512.0</v>
      </c>
      <c r="D4423" s="9" t="s">
        <v>4439</v>
      </c>
      <c r="E4423" s="32">
        <v>44350.0</v>
      </c>
      <c r="F4423" s="32">
        <v>44426.0</v>
      </c>
      <c r="G4423" s="9" t="s">
        <v>10618</v>
      </c>
      <c r="H4423" s="9" t="s">
        <v>5976</v>
      </c>
    </row>
    <row r="4424">
      <c r="B4424" s="32">
        <v>44484.0</v>
      </c>
      <c r="C4424" s="32">
        <v>44512.0</v>
      </c>
      <c r="D4424" s="9" t="s">
        <v>4439</v>
      </c>
      <c r="E4424" s="32">
        <v>44350.0</v>
      </c>
      <c r="F4424" s="32">
        <v>44426.0</v>
      </c>
      <c r="G4424" s="9" t="s">
        <v>10619</v>
      </c>
      <c r="H4424" s="9" t="s">
        <v>5978</v>
      </c>
    </row>
    <row r="4425">
      <c r="B4425" s="32">
        <v>44620.0</v>
      </c>
      <c r="C4425" s="32">
        <v>44676.0</v>
      </c>
      <c r="D4425" s="9" t="s">
        <v>3605</v>
      </c>
      <c r="E4425" s="32">
        <v>44459.0</v>
      </c>
      <c r="F4425" s="32">
        <v>44561.0</v>
      </c>
      <c r="G4425" s="9" t="s">
        <v>10620</v>
      </c>
      <c r="H4425" s="9" t="s">
        <v>5976</v>
      </c>
    </row>
    <row r="4426">
      <c r="B4426" s="32">
        <v>44620.0</v>
      </c>
      <c r="C4426" s="32">
        <v>44676.0</v>
      </c>
      <c r="D4426" s="9" t="s">
        <v>3605</v>
      </c>
      <c r="E4426" s="32">
        <v>44459.0</v>
      </c>
      <c r="F4426" s="32">
        <v>44561.0</v>
      </c>
      <c r="G4426" s="9" t="s">
        <v>10621</v>
      </c>
      <c r="H4426" s="9" t="s">
        <v>5976</v>
      </c>
    </row>
    <row r="4427">
      <c r="B4427" s="32">
        <v>44620.0</v>
      </c>
      <c r="C4427" s="32">
        <v>44676.0</v>
      </c>
      <c r="D4427" s="9" t="s">
        <v>3605</v>
      </c>
      <c r="E4427" s="32">
        <v>44459.0</v>
      </c>
      <c r="F4427" s="32">
        <v>44561.0</v>
      </c>
      <c r="G4427" s="9" t="s">
        <v>10622</v>
      </c>
      <c r="H4427" s="9" t="s">
        <v>5976</v>
      </c>
    </row>
    <row r="4428">
      <c r="B4428" s="32">
        <v>44620.0</v>
      </c>
      <c r="C4428" s="32">
        <v>44676.0</v>
      </c>
      <c r="D4428" s="9" t="s">
        <v>3605</v>
      </c>
      <c r="E4428" s="32">
        <v>44459.0</v>
      </c>
      <c r="F4428" s="32">
        <v>44561.0</v>
      </c>
      <c r="G4428" s="9" t="s">
        <v>10623</v>
      </c>
      <c r="H4428" s="9" t="s">
        <v>5978</v>
      </c>
    </row>
    <row r="4429">
      <c r="B4429" s="32">
        <v>44620.0</v>
      </c>
      <c r="C4429" s="32">
        <v>44676.0</v>
      </c>
      <c r="D4429" s="9" t="s">
        <v>3605</v>
      </c>
      <c r="E4429" s="32">
        <v>44459.0</v>
      </c>
      <c r="F4429" s="32">
        <v>44561.0</v>
      </c>
      <c r="G4429" s="9" t="s">
        <v>10624</v>
      </c>
      <c r="H4429" s="9" t="s">
        <v>5980</v>
      </c>
    </row>
    <row r="4430">
      <c r="C4430" s="32">
        <v>44469.0</v>
      </c>
      <c r="D4430" s="9" t="s">
        <v>4185</v>
      </c>
      <c r="E4430" s="32">
        <v>44362.0</v>
      </c>
      <c r="F4430" s="32">
        <v>44445.0</v>
      </c>
      <c r="G4430" s="9" t="s">
        <v>10625</v>
      </c>
      <c r="H4430" s="9" t="s">
        <v>5976</v>
      </c>
    </row>
    <row r="4431">
      <c r="C4431" s="32">
        <v>44469.0</v>
      </c>
      <c r="D4431" s="9" t="s">
        <v>4185</v>
      </c>
      <c r="E4431" s="32">
        <v>44362.0</v>
      </c>
      <c r="F4431" s="32">
        <v>44445.0</v>
      </c>
      <c r="G4431" s="9" t="s">
        <v>10626</v>
      </c>
      <c r="H4431" s="9" t="s">
        <v>5976</v>
      </c>
    </row>
    <row r="4432">
      <c r="C4432" s="32">
        <v>44469.0</v>
      </c>
      <c r="D4432" s="9" t="s">
        <v>4185</v>
      </c>
      <c r="E4432" s="32">
        <v>44362.0</v>
      </c>
      <c r="F4432" s="32">
        <v>44445.0</v>
      </c>
      <c r="G4432" s="9" t="s">
        <v>10627</v>
      </c>
      <c r="H4432" s="9" t="s">
        <v>5976</v>
      </c>
    </row>
    <row r="4433">
      <c r="C4433" s="32">
        <v>44469.0</v>
      </c>
      <c r="D4433" s="9" t="s">
        <v>4185</v>
      </c>
      <c r="E4433" s="32">
        <v>44362.0</v>
      </c>
      <c r="F4433" s="32">
        <v>44445.0</v>
      </c>
      <c r="G4433" s="9" t="s">
        <v>10628</v>
      </c>
      <c r="H4433" s="9" t="s">
        <v>5978</v>
      </c>
    </row>
    <row r="4434">
      <c r="C4434" s="32">
        <v>44469.0</v>
      </c>
      <c r="D4434" s="9" t="s">
        <v>4185</v>
      </c>
      <c r="E4434" s="32">
        <v>44362.0</v>
      </c>
      <c r="F4434" s="32">
        <v>44445.0</v>
      </c>
      <c r="G4434" s="9" t="s">
        <v>10629</v>
      </c>
      <c r="H4434" s="9" t="s">
        <v>5980</v>
      </c>
    </row>
    <row r="4435">
      <c r="C4435" s="32">
        <v>44482.0</v>
      </c>
      <c r="D4435" s="9" t="s">
        <v>4489</v>
      </c>
      <c r="E4435" s="32">
        <v>44317.0</v>
      </c>
      <c r="F4435" s="32">
        <v>44431.0</v>
      </c>
      <c r="G4435" s="9" t="s">
        <v>10630</v>
      </c>
      <c r="H4435" s="9" t="s">
        <v>5976</v>
      </c>
    </row>
    <row r="4436">
      <c r="C4436" s="32">
        <v>44482.0</v>
      </c>
      <c r="D4436" s="9" t="s">
        <v>4489</v>
      </c>
      <c r="E4436" s="32">
        <v>44317.0</v>
      </c>
      <c r="F4436" s="32">
        <v>44431.0</v>
      </c>
      <c r="G4436" s="9" t="s">
        <v>10631</v>
      </c>
      <c r="H4436" s="9" t="s">
        <v>5976</v>
      </c>
    </row>
    <row r="4437">
      <c r="C4437" s="32">
        <v>44482.0</v>
      </c>
      <c r="D4437" s="9" t="s">
        <v>4489</v>
      </c>
      <c r="E4437" s="32">
        <v>44317.0</v>
      </c>
      <c r="F4437" s="32">
        <v>44431.0</v>
      </c>
      <c r="G4437" s="9" t="s">
        <v>10632</v>
      </c>
      <c r="H4437" s="9" t="s">
        <v>5978</v>
      </c>
    </row>
    <row r="4438">
      <c r="B4438" s="32">
        <v>44579.0</v>
      </c>
      <c r="C4438" s="32">
        <v>44586.0</v>
      </c>
      <c r="D4438" s="9" t="s">
        <v>3119</v>
      </c>
      <c r="E4438" s="32">
        <v>44531.0</v>
      </c>
      <c r="F4438" s="32">
        <v>44535.0</v>
      </c>
      <c r="G4438" s="9" t="s">
        <v>10633</v>
      </c>
      <c r="H4438" s="9" t="s">
        <v>5976</v>
      </c>
    </row>
    <row r="4439">
      <c r="B4439" s="32">
        <v>44579.0</v>
      </c>
      <c r="C4439" s="32">
        <v>44586.0</v>
      </c>
      <c r="D4439" s="9" t="s">
        <v>3119</v>
      </c>
      <c r="E4439" s="32">
        <v>44531.0</v>
      </c>
      <c r="F4439" s="32">
        <v>44535.0</v>
      </c>
      <c r="G4439" s="9" t="s">
        <v>10634</v>
      </c>
      <c r="H4439" s="9" t="s">
        <v>5976</v>
      </c>
    </row>
    <row r="4440">
      <c r="B4440" s="32">
        <v>44579.0</v>
      </c>
      <c r="C4440" s="32">
        <v>44586.0</v>
      </c>
      <c r="D4440" s="9" t="s">
        <v>3119</v>
      </c>
      <c r="E4440" s="32">
        <v>44531.0</v>
      </c>
      <c r="F4440" s="32">
        <v>44535.0</v>
      </c>
      <c r="G4440" s="9" t="s">
        <v>10635</v>
      </c>
      <c r="H4440" s="9" t="s">
        <v>5978</v>
      </c>
    </row>
    <row r="4441">
      <c r="C4441" s="32">
        <v>44468.0</v>
      </c>
      <c r="D4441" s="9" t="s">
        <v>4237</v>
      </c>
      <c r="E4441" s="32">
        <v>44354.0</v>
      </c>
      <c r="F4441" s="32">
        <v>44428.0</v>
      </c>
      <c r="G4441" s="9" t="s">
        <v>10636</v>
      </c>
      <c r="H4441" s="9" t="s">
        <v>5976</v>
      </c>
    </row>
    <row r="4442">
      <c r="C4442" s="32">
        <v>44468.0</v>
      </c>
      <c r="D4442" s="9" t="s">
        <v>4237</v>
      </c>
      <c r="E4442" s="32">
        <v>44354.0</v>
      </c>
      <c r="F4442" s="32">
        <v>44428.0</v>
      </c>
      <c r="G4442" s="9" t="s">
        <v>10637</v>
      </c>
      <c r="H4442" s="9" t="s">
        <v>5976</v>
      </c>
    </row>
    <row r="4443">
      <c r="C4443" s="32">
        <v>44468.0</v>
      </c>
      <c r="D4443" s="9" t="s">
        <v>4237</v>
      </c>
      <c r="E4443" s="32">
        <v>44354.0</v>
      </c>
      <c r="F4443" s="32">
        <v>44428.0</v>
      </c>
      <c r="G4443" s="9" t="s">
        <v>10638</v>
      </c>
      <c r="H4443" s="9" t="s">
        <v>5976</v>
      </c>
    </row>
    <row r="4444">
      <c r="C4444" s="32">
        <v>44468.0</v>
      </c>
      <c r="D4444" s="9" t="s">
        <v>4237</v>
      </c>
      <c r="E4444" s="32">
        <v>44354.0</v>
      </c>
      <c r="F4444" s="32">
        <v>44428.0</v>
      </c>
      <c r="G4444" s="9" t="s">
        <v>10639</v>
      </c>
      <c r="H4444" s="9" t="s">
        <v>5978</v>
      </c>
    </row>
    <row r="4445">
      <c r="C4445" s="32">
        <v>44628.0</v>
      </c>
      <c r="D4445" s="9" t="s">
        <v>4855</v>
      </c>
      <c r="E4445" s="32">
        <v>44333.0</v>
      </c>
      <c r="F4445" s="32">
        <v>44490.0</v>
      </c>
      <c r="G4445" s="9" t="s">
        <v>10640</v>
      </c>
      <c r="H4445" s="9" t="s">
        <v>5976</v>
      </c>
    </row>
    <row r="4446">
      <c r="C4446" s="32">
        <v>44628.0</v>
      </c>
      <c r="D4446" s="9" t="s">
        <v>4855</v>
      </c>
      <c r="E4446" s="32">
        <v>44333.0</v>
      </c>
      <c r="F4446" s="32">
        <v>44490.0</v>
      </c>
      <c r="G4446" s="9" t="s">
        <v>10641</v>
      </c>
      <c r="H4446" s="9" t="s">
        <v>5976</v>
      </c>
    </row>
    <row r="4447">
      <c r="C4447" s="32">
        <v>44628.0</v>
      </c>
      <c r="D4447" s="9" t="s">
        <v>4855</v>
      </c>
      <c r="E4447" s="32">
        <v>44333.0</v>
      </c>
      <c r="F4447" s="32">
        <v>44490.0</v>
      </c>
      <c r="G4447" s="9" t="s">
        <v>10642</v>
      </c>
      <c r="H4447" s="9" t="s">
        <v>5978</v>
      </c>
    </row>
    <row r="4448">
      <c r="B4448" s="32">
        <v>44489.0</v>
      </c>
      <c r="C4448" s="32">
        <v>44498.0</v>
      </c>
      <c r="D4448" s="9" t="s">
        <v>4263</v>
      </c>
      <c r="E4448" s="32">
        <v>44349.0</v>
      </c>
      <c r="F4448" s="32">
        <v>44473.0</v>
      </c>
      <c r="G4448" s="9" t="s">
        <v>10643</v>
      </c>
      <c r="H4448" s="9" t="s">
        <v>5976</v>
      </c>
    </row>
    <row r="4449">
      <c r="B4449" s="32">
        <v>44489.0</v>
      </c>
      <c r="C4449" s="32">
        <v>44498.0</v>
      </c>
      <c r="D4449" s="9" t="s">
        <v>4263</v>
      </c>
      <c r="E4449" s="32">
        <v>44349.0</v>
      </c>
      <c r="F4449" s="32">
        <v>44473.0</v>
      </c>
      <c r="G4449" s="9" t="s">
        <v>10644</v>
      </c>
      <c r="H4449" s="9" t="s">
        <v>5976</v>
      </c>
    </row>
    <row r="4450">
      <c r="B4450" s="32">
        <v>44489.0</v>
      </c>
      <c r="C4450" s="32">
        <v>44498.0</v>
      </c>
      <c r="D4450" s="9" t="s">
        <v>4263</v>
      </c>
      <c r="E4450" s="32">
        <v>44349.0</v>
      </c>
      <c r="F4450" s="32">
        <v>44473.0</v>
      </c>
      <c r="G4450" s="9" t="s">
        <v>10645</v>
      </c>
      <c r="H4450" s="9" t="s">
        <v>5976</v>
      </c>
    </row>
    <row r="4451">
      <c r="B4451" s="32">
        <v>44489.0</v>
      </c>
      <c r="C4451" s="32">
        <v>44498.0</v>
      </c>
      <c r="D4451" s="9" t="s">
        <v>4263</v>
      </c>
      <c r="E4451" s="32">
        <v>44349.0</v>
      </c>
      <c r="F4451" s="32">
        <v>44473.0</v>
      </c>
      <c r="G4451" s="9" t="s">
        <v>10646</v>
      </c>
      <c r="H4451" s="9" t="s">
        <v>5978</v>
      </c>
    </row>
    <row r="4452">
      <c r="B4452" s="32">
        <v>44446.0</v>
      </c>
      <c r="C4452" s="32">
        <v>44482.0</v>
      </c>
      <c r="D4452" s="9" t="s">
        <v>4223</v>
      </c>
      <c r="E4452" s="32">
        <v>44355.0</v>
      </c>
      <c r="F4452" s="32">
        <v>44440.0</v>
      </c>
      <c r="G4452" s="9" t="s">
        <v>10647</v>
      </c>
      <c r="H4452" s="9" t="s">
        <v>5976</v>
      </c>
    </row>
    <row r="4453">
      <c r="B4453" s="32">
        <v>44446.0</v>
      </c>
      <c r="C4453" s="32">
        <v>44482.0</v>
      </c>
      <c r="D4453" s="9" t="s">
        <v>4223</v>
      </c>
      <c r="E4453" s="32">
        <v>44355.0</v>
      </c>
      <c r="F4453" s="32">
        <v>44440.0</v>
      </c>
      <c r="G4453" s="9" t="s">
        <v>10648</v>
      </c>
      <c r="H4453" s="9" t="s">
        <v>5976</v>
      </c>
    </row>
    <row r="4454">
      <c r="B4454" s="32">
        <v>44446.0</v>
      </c>
      <c r="C4454" s="32">
        <v>44482.0</v>
      </c>
      <c r="D4454" s="9" t="s">
        <v>4223</v>
      </c>
      <c r="E4454" s="32">
        <v>44355.0</v>
      </c>
      <c r="F4454" s="32">
        <v>44440.0</v>
      </c>
      <c r="G4454" s="9" t="s">
        <v>10649</v>
      </c>
      <c r="H4454" s="9" t="s">
        <v>5976</v>
      </c>
    </row>
    <row r="4455">
      <c r="B4455" s="32">
        <v>44446.0</v>
      </c>
      <c r="C4455" s="32">
        <v>44482.0</v>
      </c>
      <c r="D4455" s="9" t="s">
        <v>4223</v>
      </c>
      <c r="E4455" s="32">
        <v>44355.0</v>
      </c>
      <c r="F4455" s="32">
        <v>44440.0</v>
      </c>
      <c r="G4455" s="9" t="s">
        <v>10650</v>
      </c>
      <c r="H4455" s="9" t="s">
        <v>5978</v>
      </c>
    </row>
    <row r="4456">
      <c r="B4456" s="32">
        <v>44446.0</v>
      </c>
      <c r="C4456" s="32">
        <v>44482.0</v>
      </c>
      <c r="D4456" s="9" t="s">
        <v>4223</v>
      </c>
      <c r="E4456" s="32">
        <v>44355.0</v>
      </c>
      <c r="F4456" s="32">
        <v>44440.0</v>
      </c>
      <c r="G4456" s="9" t="s">
        <v>10651</v>
      </c>
      <c r="H4456" s="9" t="s">
        <v>5980</v>
      </c>
    </row>
    <row r="4457">
      <c r="B4457" s="32">
        <v>44578.0</v>
      </c>
      <c r="C4457" s="32">
        <v>44607.0</v>
      </c>
      <c r="D4457" s="9" t="s">
        <v>4259</v>
      </c>
      <c r="E4457" s="32">
        <v>44349.0</v>
      </c>
      <c r="F4457" s="32">
        <v>44433.0</v>
      </c>
      <c r="G4457" s="9" t="s">
        <v>10652</v>
      </c>
      <c r="H4457" s="9" t="s">
        <v>5976</v>
      </c>
    </row>
    <row r="4458">
      <c r="B4458" s="32">
        <v>44578.0</v>
      </c>
      <c r="C4458" s="32">
        <v>44607.0</v>
      </c>
      <c r="D4458" s="9" t="s">
        <v>4259</v>
      </c>
      <c r="E4458" s="32">
        <v>44349.0</v>
      </c>
      <c r="F4458" s="32">
        <v>44433.0</v>
      </c>
      <c r="G4458" s="9" t="s">
        <v>10653</v>
      </c>
      <c r="H4458" s="9" t="s">
        <v>5978</v>
      </c>
    </row>
    <row r="4459">
      <c r="C4459" s="32">
        <v>44684.0</v>
      </c>
      <c r="D4459" s="9" t="s">
        <v>4993</v>
      </c>
      <c r="E4459" s="32">
        <v>44408.0</v>
      </c>
      <c r="F4459" s="32">
        <v>44649.0</v>
      </c>
      <c r="G4459" s="9" t="s">
        <v>10654</v>
      </c>
      <c r="H4459" s="9" t="s">
        <v>5976</v>
      </c>
    </row>
    <row r="4460">
      <c r="C4460" s="32">
        <v>44684.0</v>
      </c>
      <c r="D4460" s="9" t="s">
        <v>4993</v>
      </c>
      <c r="E4460" s="32">
        <v>44408.0</v>
      </c>
      <c r="F4460" s="32">
        <v>44649.0</v>
      </c>
      <c r="G4460" s="9" t="s">
        <v>10655</v>
      </c>
      <c r="H4460" s="9" t="s">
        <v>5976</v>
      </c>
    </row>
    <row r="4461">
      <c r="C4461" s="32">
        <v>44684.0</v>
      </c>
      <c r="D4461" s="9" t="s">
        <v>4993</v>
      </c>
      <c r="E4461" s="32">
        <v>44408.0</v>
      </c>
      <c r="F4461" s="32">
        <v>44649.0</v>
      </c>
      <c r="G4461" s="9" t="s">
        <v>10656</v>
      </c>
      <c r="H4461" s="9" t="s">
        <v>5976</v>
      </c>
    </row>
    <row r="4462">
      <c r="C4462" s="32">
        <v>44684.0</v>
      </c>
      <c r="D4462" s="9" t="s">
        <v>4993</v>
      </c>
      <c r="E4462" s="32">
        <v>44408.0</v>
      </c>
      <c r="F4462" s="32">
        <v>44649.0</v>
      </c>
      <c r="G4462" s="9" t="s">
        <v>10657</v>
      </c>
      <c r="H4462" s="9" t="s">
        <v>5978</v>
      </c>
    </row>
    <row r="4463">
      <c r="C4463" s="32">
        <v>44684.0</v>
      </c>
      <c r="D4463" s="9" t="s">
        <v>4993</v>
      </c>
      <c r="E4463" s="32">
        <v>44408.0</v>
      </c>
      <c r="F4463" s="32">
        <v>44649.0</v>
      </c>
      <c r="G4463" s="9" t="s">
        <v>10658</v>
      </c>
      <c r="H4463" s="9" t="s">
        <v>5980</v>
      </c>
    </row>
    <row r="4464">
      <c r="B4464" s="32">
        <v>44979.0</v>
      </c>
      <c r="C4464" s="32">
        <v>44980.0</v>
      </c>
      <c r="D4464" s="9" t="s">
        <v>4181</v>
      </c>
      <c r="E4464" s="32">
        <v>44362.0</v>
      </c>
      <c r="F4464" s="32">
        <v>44578.0</v>
      </c>
      <c r="G4464" s="9" t="s">
        <v>10659</v>
      </c>
      <c r="H4464" s="9" t="s">
        <v>5976</v>
      </c>
    </row>
    <row r="4465">
      <c r="B4465" s="32">
        <v>44979.0</v>
      </c>
      <c r="C4465" s="32">
        <v>44980.0</v>
      </c>
      <c r="D4465" s="9" t="s">
        <v>4181</v>
      </c>
      <c r="E4465" s="32">
        <v>44362.0</v>
      </c>
      <c r="F4465" s="32">
        <v>44578.0</v>
      </c>
      <c r="G4465" s="9" t="s">
        <v>10660</v>
      </c>
      <c r="H4465" s="9" t="s">
        <v>5976</v>
      </c>
    </row>
    <row r="4466">
      <c r="B4466" s="32">
        <v>44979.0</v>
      </c>
      <c r="C4466" s="32">
        <v>44980.0</v>
      </c>
      <c r="D4466" s="9" t="s">
        <v>4181</v>
      </c>
      <c r="E4466" s="32">
        <v>44362.0</v>
      </c>
      <c r="F4466" s="32">
        <v>44578.0</v>
      </c>
      <c r="G4466" s="9" t="s">
        <v>10661</v>
      </c>
      <c r="H4466" s="9" t="s">
        <v>5976</v>
      </c>
    </row>
    <row r="4467">
      <c r="B4467" s="32">
        <v>44979.0</v>
      </c>
      <c r="C4467" s="32">
        <v>44980.0</v>
      </c>
      <c r="D4467" s="9" t="s">
        <v>4181</v>
      </c>
      <c r="E4467" s="32">
        <v>44362.0</v>
      </c>
      <c r="F4467" s="32">
        <v>44578.0</v>
      </c>
      <c r="G4467" s="9" t="s">
        <v>10662</v>
      </c>
      <c r="H4467" s="9" t="s">
        <v>5978</v>
      </c>
    </row>
    <row r="4468">
      <c r="B4468" s="32">
        <v>44979.0</v>
      </c>
      <c r="C4468" s="32">
        <v>44980.0</v>
      </c>
      <c r="D4468" s="9" t="s">
        <v>4181</v>
      </c>
      <c r="E4468" s="32">
        <v>44362.0</v>
      </c>
      <c r="F4468" s="32">
        <v>44578.0</v>
      </c>
      <c r="G4468" s="9" t="s">
        <v>10663</v>
      </c>
      <c r="H4468" s="9" t="s">
        <v>5980</v>
      </c>
    </row>
    <row r="4469">
      <c r="B4469" s="32">
        <v>44642.0</v>
      </c>
      <c r="C4469" s="32">
        <v>44658.0</v>
      </c>
      <c r="D4469" s="9" t="s">
        <v>4229</v>
      </c>
      <c r="E4469" s="32">
        <v>44356.0</v>
      </c>
      <c r="F4469" s="32">
        <v>44421.0</v>
      </c>
      <c r="G4469" s="9" t="s">
        <v>10664</v>
      </c>
      <c r="H4469" s="9" t="s">
        <v>5976</v>
      </c>
    </row>
    <row r="4470">
      <c r="B4470" s="32">
        <v>44642.0</v>
      </c>
      <c r="C4470" s="32">
        <v>44658.0</v>
      </c>
      <c r="D4470" s="9" t="s">
        <v>4229</v>
      </c>
      <c r="E4470" s="32">
        <v>44356.0</v>
      </c>
      <c r="F4470" s="32">
        <v>44421.0</v>
      </c>
      <c r="G4470" s="9" t="s">
        <v>10665</v>
      </c>
      <c r="H4470" s="9" t="s">
        <v>5976</v>
      </c>
    </row>
    <row r="4471">
      <c r="B4471" s="32">
        <v>44642.0</v>
      </c>
      <c r="C4471" s="32">
        <v>44658.0</v>
      </c>
      <c r="D4471" s="9" t="s">
        <v>4229</v>
      </c>
      <c r="E4471" s="32">
        <v>44356.0</v>
      </c>
      <c r="F4471" s="32">
        <v>44421.0</v>
      </c>
      <c r="G4471" s="9" t="s">
        <v>10666</v>
      </c>
      <c r="H4471" s="9" t="s">
        <v>5976</v>
      </c>
    </row>
    <row r="4472">
      <c r="B4472" s="32">
        <v>44642.0</v>
      </c>
      <c r="C4472" s="32">
        <v>44658.0</v>
      </c>
      <c r="D4472" s="9" t="s">
        <v>4229</v>
      </c>
      <c r="E4472" s="32">
        <v>44356.0</v>
      </c>
      <c r="F4472" s="32">
        <v>44421.0</v>
      </c>
      <c r="G4472" s="9" t="s">
        <v>10667</v>
      </c>
      <c r="H4472" s="9" t="s">
        <v>5978</v>
      </c>
    </row>
    <row r="4473">
      <c r="B4473" s="32">
        <v>44642.0</v>
      </c>
      <c r="C4473" s="32">
        <v>44658.0</v>
      </c>
      <c r="D4473" s="9" t="s">
        <v>4229</v>
      </c>
      <c r="E4473" s="32">
        <v>44356.0</v>
      </c>
      <c r="F4473" s="32">
        <v>44612.0</v>
      </c>
      <c r="G4473" s="9" t="s">
        <v>10668</v>
      </c>
      <c r="H4473" s="9" t="s">
        <v>5980</v>
      </c>
    </row>
    <row r="4474">
      <c r="B4474" s="32">
        <v>44516.0</v>
      </c>
      <c r="C4474" s="32">
        <v>44602.0</v>
      </c>
      <c r="D4474" s="9" t="s">
        <v>275</v>
      </c>
      <c r="E4474" s="32">
        <v>44350.0</v>
      </c>
      <c r="F4474" s="32">
        <v>44519.0</v>
      </c>
      <c r="G4474" s="9" t="s">
        <v>10669</v>
      </c>
      <c r="H4474" s="9" t="s">
        <v>5976</v>
      </c>
    </row>
    <row r="4475">
      <c r="B4475" s="32">
        <v>44516.0</v>
      </c>
      <c r="C4475" s="32">
        <v>44602.0</v>
      </c>
      <c r="D4475" s="9" t="s">
        <v>275</v>
      </c>
      <c r="E4475" s="32">
        <v>44350.0</v>
      </c>
      <c r="F4475" s="32">
        <v>44519.0</v>
      </c>
      <c r="G4475" s="9" t="s">
        <v>10670</v>
      </c>
      <c r="H4475" s="9" t="s">
        <v>5976</v>
      </c>
    </row>
    <row r="4476">
      <c r="B4476" s="32">
        <v>44516.0</v>
      </c>
      <c r="C4476" s="32">
        <v>44602.0</v>
      </c>
      <c r="D4476" s="9" t="s">
        <v>275</v>
      </c>
      <c r="E4476" s="32">
        <v>44350.0</v>
      </c>
      <c r="F4476" s="32">
        <v>44519.0</v>
      </c>
      <c r="G4476" s="9" t="s">
        <v>10671</v>
      </c>
      <c r="H4476" s="9" t="s">
        <v>5976</v>
      </c>
    </row>
    <row r="4477">
      <c r="B4477" s="32">
        <v>44516.0</v>
      </c>
      <c r="C4477" s="32">
        <v>44602.0</v>
      </c>
      <c r="D4477" s="9" t="s">
        <v>275</v>
      </c>
      <c r="E4477" s="32">
        <v>44350.0</v>
      </c>
      <c r="F4477" s="32">
        <v>44519.0</v>
      </c>
      <c r="G4477" s="9" t="s">
        <v>10672</v>
      </c>
      <c r="H4477" s="9" t="s">
        <v>5978</v>
      </c>
    </row>
    <row r="4478">
      <c r="B4478" s="32">
        <v>44516.0</v>
      </c>
      <c r="C4478" s="32">
        <v>44602.0</v>
      </c>
      <c r="D4478" s="9" t="s">
        <v>275</v>
      </c>
      <c r="E4478" s="32">
        <v>44350.0</v>
      </c>
      <c r="F4478" s="32">
        <v>44519.0</v>
      </c>
      <c r="G4478" s="9" t="s">
        <v>10673</v>
      </c>
      <c r="H4478" s="9" t="s">
        <v>5980</v>
      </c>
    </row>
    <row r="4479">
      <c r="C4479" s="32">
        <v>44551.0</v>
      </c>
      <c r="D4479" s="9" t="s">
        <v>4281</v>
      </c>
      <c r="E4479" s="32">
        <v>44347.0</v>
      </c>
      <c r="F4479" s="32">
        <v>44435.0</v>
      </c>
      <c r="G4479" s="9" t="s">
        <v>10674</v>
      </c>
      <c r="H4479" s="9" t="s">
        <v>5976</v>
      </c>
    </row>
    <row r="4480">
      <c r="C4480" s="32">
        <v>44551.0</v>
      </c>
      <c r="D4480" s="9" t="s">
        <v>4281</v>
      </c>
      <c r="E4480" s="32">
        <v>44347.0</v>
      </c>
      <c r="F4480" s="32">
        <v>44435.0</v>
      </c>
      <c r="G4480" s="9" t="s">
        <v>10675</v>
      </c>
      <c r="H4480" s="9" t="s">
        <v>5976</v>
      </c>
    </row>
    <row r="4481">
      <c r="C4481" s="32">
        <v>44551.0</v>
      </c>
      <c r="D4481" s="9" t="s">
        <v>4281</v>
      </c>
      <c r="E4481" s="32">
        <v>44347.0</v>
      </c>
      <c r="F4481" s="32">
        <v>44435.0</v>
      </c>
      <c r="G4481" s="9" t="s">
        <v>10676</v>
      </c>
      <c r="H4481" s="9" t="s">
        <v>5978</v>
      </c>
    </row>
    <row r="4482">
      <c r="B4482" s="32">
        <v>44680.0</v>
      </c>
      <c r="C4482" s="32">
        <v>44711.0</v>
      </c>
      <c r="D4482" s="9" t="s">
        <v>4211</v>
      </c>
      <c r="E4482" s="32">
        <v>44357.0</v>
      </c>
      <c r="F4482" s="32">
        <v>44654.0</v>
      </c>
      <c r="G4482" s="9" t="s">
        <v>10677</v>
      </c>
      <c r="H4482" s="9" t="s">
        <v>5976</v>
      </c>
    </row>
    <row r="4483">
      <c r="B4483" s="32">
        <v>44680.0</v>
      </c>
      <c r="C4483" s="32">
        <v>44711.0</v>
      </c>
      <c r="D4483" s="9" t="s">
        <v>4211</v>
      </c>
      <c r="E4483" s="32">
        <v>44357.0</v>
      </c>
      <c r="F4483" s="32">
        <v>44654.0</v>
      </c>
      <c r="G4483" s="9" t="s">
        <v>10678</v>
      </c>
      <c r="H4483" s="9" t="s">
        <v>5976</v>
      </c>
    </row>
    <row r="4484">
      <c r="B4484" s="32">
        <v>44680.0</v>
      </c>
      <c r="C4484" s="32">
        <v>44711.0</v>
      </c>
      <c r="D4484" s="9" t="s">
        <v>4211</v>
      </c>
      <c r="E4484" s="32">
        <v>44357.0</v>
      </c>
      <c r="F4484" s="32">
        <v>44654.0</v>
      </c>
      <c r="G4484" s="9" t="s">
        <v>10679</v>
      </c>
      <c r="H4484" s="9" t="s">
        <v>5978</v>
      </c>
    </row>
    <row r="4485">
      <c r="B4485" s="32">
        <v>44680.0</v>
      </c>
      <c r="C4485" s="32">
        <v>44711.0</v>
      </c>
      <c r="D4485" s="9" t="s">
        <v>4211</v>
      </c>
      <c r="E4485" s="32">
        <v>44357.0</v>
      </c>
      <c r="F4485" s="32">
        <v>44654.0</v>
      </c>
      <c r="G4485" s="9" t="s">
        <v>10680</v>
      </c>
      <c r="H4485" s="9" t="s">
        <v>5980</v>
      </c>
    </row>
    <row r="4486">
      <c r="B4486" s="32">
        <v>44655.0</v>
      </c>
      <c r="C4486" s="32">
        <v>44671.0</v>
      </c>
      <c r="D4486" s="9" t="s">
        <v>4103</v>
      </c>
      <c r="E4486" s="32">
        <v>44378.0</v>
      </c>
      <c r="F4486" s="32">
        <v>44634.0</v>
      </c>
      <c r="G4486" s="9" t="s">
        <v>10681</v>
      </c>
      <c r="H4486" s="9" t="s">
        <v>5976</v>
      </c>
    </row>
    <row r="4487">
      <c r="B4487" s="32">
        <v>44655.0</v>
      </c>
      <c r="C4487" s="32">
        <v>44671.0</v>
      </c>
      <c r="D4487" s="9" t="s">
        <v>4103</v>
      </c>
      <c r="E4487" s="32">
        <v>44378.0</v>
      </c>
      <c r="F4487" s="32">
        <v>44634.0</v>
      </c>
      <c r="G4487" s="9" t="s">
        <v>10682</v>
      </c>
      <c r="H4487" s="9" t="s">
        <v>5976</v>
      </c>
    </row>
    <row r="4488">
      <c r="B4488" s="32">
        <v>44655.0</v>
      </c>
      <c r="C4488" s="32">
        <v>44671.0</v>
      </c>
      <c r="D4488" s="9" t="s">
        <v>4103</v>
      </c>
      <c r="E4488" s="32">
        <v>44378.0</v>
      </c>
      <c r="F4488" s="32">
        <v>44634.0</v>
      </c>
      <c r="G4488" s="9" t="s">
        <v>10683</v>
      </c>
      <c r="H4488" s="9" t="s">
        <v>5976</v>
      </c>
    </row>
    <row r="4489">
      <c r="B4489" s="32">
        <v>44655.0</v>
      </c>
      <c r="C4489" s="32">
        <v>44671.0</v>
      </c>
      <c r="D4489" s="9" t="s">
        <v>4103</v>
      </c>
      <c r="E4489" s="32">
        <v>44378.0</v>
      </c>
      <c r="F4489" s="32">
        <v>44634.0</v>
      </c>
      <c r="G4489" s="9" t="s">
        <v>10684</v>
      </c>
      <c r="H4489" s="9" t="s">
        <v>5978</v>
      </c>
    </row>
    <row r="4490">
      <c r="B4490" s="32">
        <v>44655.0</v>
      </c>
      <c r="C4490" s="32">
        <v>44671.0</v>
      </c>
      <c r="D4490" s="9" t="s">
        <v>4103</v>
      </c>
      <c r="E4490" s="32">
        <v>44378.0</v>
      </c>
      <c r="F4490" s="32">
        <v>44634.0</v>
      </c>
      <c r="G4490" s="9" t="s">
        <v>10685</v>
      </c>
      <c r="H4490" s="9" t="s">
        <v>5980</v>
      </c>
    </row>
    <row r="4491">
      <c r="C4491" s="32">
        <v>44572.0</v>
      </c>
      <c r="D4491" s="9" t="s">
        <v>4127</v>
      </c>
      <c r="E4491" s="32">
        <v>44373.0</v>
      </c>
      <c r="F4491" s="32">
        <v>44426.0</v>
      </c>
      <c r="G4491" s="9" t="s">
        <v>10686</v>
      </c>
      <c r="H4491" s="9" t="s">
        <v>5976</v>
      </c>
    </row>
    <row r="4492">
      <c r="C4492" s="32">
        <v>44572.0</v>
      </c>
      <c r="D4492" s="9" t="s">
        <v>4127</v>
      </c>
      <c r="E4492" s="32">
        <v>44373.0</v>
      </c>
      <c r="F4492" s="32">
        <v>44426.0</v>
      </c>
      <c r="G4492" s="9" t="s">
        <v>10687</v>
      </c>
      <c r="H4492" s="9" t="s">
        <v>5976</v>
      </c>
    </row>
    <row r="4493">
      <c r="C4493" s="32">
        <v>44572.0</v>
      </c>
      <c r="D4493" s="9" t="s">
        <v>4127</v>
      </c>
      <c r="E4493" s="32">
        <v>44373.0</v>
      </c>
      <c r="F4493" s="32">
        <v>44426.0</v>
      </c>
      <c r="G4493" s="9" t="s">
        <v>10688</v>
      </c>
      <c r="H4493" s="9" t="s">
        <v>5976</v>
      </c>
    </row>
    <row r="4494">
      <c r="C4494" s="32">
        <v>44572.0</v>
      </c>
      <c r="D4494" s="9" t="s">
        <v>4127</v>
      </c>
      <c r="E4494" s="32">
        <v>44373.0</v>
      </c>
      <c r="F4494" s="32">
        <v>44426.0</v>
      </c>
      <c r="G4494" s="9" t="s">
        <v>10689</v>
      </c>
      <c r="H4494" s="9" t="s">
        <v>5978</v>
      </c>
    </row>
    <row r="4495">
      <c r="B4495" s="32">
        <v>44568.0</v>
      </c>
      <c r="C4495" s="32">
        <v>44600.0</v>
      </c>
      <c r="D4495" s="9" t="s">
        <v>4201</v>
      </c>
      <c r="E4495" s="32">
        <v>44358.0</v>
      </c>
      <c r="F4495" s="32">
        <v>44549.0</v>
      </c>
      <c r="G4495" s="9" t="s">
        <v>10690</v>
      </c>
      <c r="H4495" s="9" t="s">
        <v>5976</v>
      </c>
    </row>
    <row r="4496">
      <c r="B4496" s="32">
        <v>44568.0</v>
      </c>
      <c r="C4496" s="32">
        <v>44600.0</v>
      </c>
      <c r="D4496" s="9" t="s">
        <v>4201</v>
      </c>
      <c r="E4496" s="32">
        <v>44358.0</v>
      </c>
      <c r="F4496" s="32">
        <v>44549.0</v>
      </c>
      <c r="G4496" s="9" t="s">
        <v>10691</v>
      </c>
      <c r="H4496" s="9" t="s">
        <v>5976</v>
      </c>
    </row>
    <row r="4497">
      <c r="B4497" s="32">
        <v>44568.0</v>
      </c>
      <c r="C4497" s="32">
        <v>44600.0</v>
      </c>
      <c r="D4497" s="9" t="s">
        <v>4201</v>
      </c>
      <c r="E4497" s="32">
        <v>44358.0</v>
      </c>
      <c r="F4497" s="32">
        <v>44549.0</v>
      </c>
      <c r="G4497" s="9" t="s">
        <v>10692</v>
      </c>
      <c r="H4497" s="9" t="s">
        <v>5976</v>
      </c>
    </row>
    <row r="4498">
      <c r="B4498" s="32">
        <v>44568.0</v>
      </c>
      <c r="C4498" s="32">
        <v>44600.0</v>
      </c>
      <c r="D4498" s="9" t="s">
        <v>4201</v>
      </c>
      <c r="E4498" s="32">
        <v>44358.0</v>
      </c>
      <c r="F4498" s="32">
        <v>44549.0</v>
      </c>
      <c r="G4498" s="9" t="s">
        <v>10693</v>
      </c>
      <c r="H4498" s="9" t="s">
        <v>5978</v>
      </c>
    </row>
    <row r="4499">
      <c r="B4499" s="32">
        <v>44594.0</v>
      </c>
      <c r="C4499" s="32">
        <v>44613.0</v>
      </c>
      <c r="D4499" s="9" t="s">
        <v>177</v>
      </c>
      <c r="E4499" s="32">
        <v>44358.0</v>
      </c>
      <c r="F4499" s="32">
        <v>44596.0</v>
      </c>
      <c r="G4499" s="9" t="s">
        <v>10694</v>
      </c>
      <c r="H4499" s="9" t="s">
        <v>5976</v>
      </c>
    </row>
    <row r="4500">
      <c r="B4500" s="32">
        <v>44594.0</v>
      </c>
      <c r="C4500" s="32">
        <v>44613.0</v>
      </c>
      <c r="D4500" s="9" t="s">
        <v>177</v>
      </c>
      <c r="E4500" s="32">
        <v>44358.0</v>
      </c>
      <c r="F4500" s="32">
        <v>44596.0</v>
      </c>
      <c r="G4500" s="9" t="s">
        <v>10695</v>
      </c>
      <c r="H4500" s="9" t="s">
        <v>5976</v>
      </c>
    </row>
    <row r="4501">
      <c r="B4501" s="32">
        <v>44594.0</v>
      </c>
      <c r="C4501" s="32">
        <v>44613.0</v>
      </c>
      <c r="D4501" s="9" t="s">
        <v>177</v>
      </c>
      <c r="E4501" s="32">
        <v>44358.0</v>
      </c>
      <c r="F4501" s="32">
        <v>44596.0</v>
      </c>
      <c r="G4501" s="9" t="s">
        <v>10696</v>
      </c>
      <c r="H4501" s="9" t="s">
        <v>5978</v>
      </c>
    </row>
    <row r="4502">
      <c r="B4502" s="32">
        <v>44594.0</v>
      </c>
      <c r="C4502" s="32">
        <v>44613.0</v>
      </c>
      <c r="D4502" s="9" t="s">
        <v>177</v>
      </c>
      <c r="E4502" s="32">
        <v>44358.0</v>
      </c>
      <c r="F4502" s="32">
        <v>44596.0</v>
      </c>
      <c r="G4502" s="9" t="s">
        <v>10697</v>
      </c>
      <c r="H4502" s="9" t="s">
        <v>5980</v>
      </c>
    </row>
    <row r="4503">
      <c r="B4503" s="32">
        <v>44915.0</v>
      </c>
      <c r="C4503" s="32">
        <v>44951.0</v>
      </c>
      <c r="D4503" s="9" t="s">
        <v>4213</v>
      </c>
      <c r="E4503" s="32">
        <v>44357.0</v>
      </c>
      <c r="F4503" s="32">
        <v>44468.0</v>
      </c>
      <c r="G4503" s="9" t="s">
        <v>10698</v>
      </c>
      <c r="H4503" s="9" t="s">
        <v>5976</v>
      </c>
    </row>
    <row r="4504">
      <c r="B4504" s="32">
        <v>44915.0</v>
      </c>
      <c r="C4504" s="32">
        <v>44951.0</v>
      </c>
      <c r="D4504" s="9" t="s">
        <v>4213</v>
      </c>
      <c r="E4504" s="32">
        <v>44357.0</v>
      </c>
      <c r="F4504" s="32">
        <v>44468.0</v>
      </c>
      <c r="G4504" s="9" t="s">
        <v>10699</v>
      </c>
      <c r="H4504" s="9" t="s">
        <v>5976</v>
      </c>
    </row>
    <row r="4505">
      <c r="B4505" s="32">
        <v>44915.0</v>
      </c>
      <c r="C4505" s="32">
        <v>44951.0</v>
      </c>
      <c r="D4505" s="9" t="s">
        <v>4213</v>
      </c>
      <c r="E4505" s="32">
        <v>44357.0</v>
      </c>
      <c r="F4505" s="32">
        <v>44468.0</v>
      </c>
      <c r="G4505" s="9" t="s">
        <v>10700</v>
      </c>
      <c r="H4505" s="9" t="s">
        <v>5976</v>
      </c>
    </row>
    <row r="4506">
      <c r="B4506" s="32">
        <v>44915.0</v>
      </c>
      <c r="C4506" s="32">
        <v>44951.0</v>
      </c>
      <c r="D4506" s="9" t="s">
        <v>4213</v>
      </c>
      <c r="E4506" s="32">
        <v>44357.0</v>
      </c>
      <c r="F4506" s="32">
        <v>44468.0</v>
      </c>
      <c r="G4506" s="9" t="s">
        <v>10701</v>
      </c>
      <c r="H4506" s="9" t="s">
        <v>5978</v>
      </c>
    </row>
    <row r="4507">
      <c r="B4507" s="32">
        <v>44915.0</v>
      </c>
      <c r="C4507" s="32">
        <v>44951.0</v>
      </c>
      <c r="D4507" s="9" t="s">
        <v>4213</v>
      </c>
      <c r="E4507" s="32">
        <v>44357.0</v>
      </c>
      <c r="F4507" s="32">
        <v>44845.0</v>
      </c>
      <c r="G4507" s="9" t="s">
        <v>10702</v>
      </c>
      <c r="H4507" s="9" t="s">
        <v>7446</v>
      </c>
    </row>
    <row r="4508">
      <c r="C4508" s="32">
        <v>44967.0</v>
      </c>
      <c r="D4508" s="9" t="s">
        <v>4199</v>
      </c>
      <c r="E4508" s="32">
        <v>44361.0</v>
      </c>
      <c r="F4508" s="32">
        <v>44928.0</v>
      </c>
      <c r="G4508" s="9" t="s">
        <v>10703</v>
      </c>
      <c r="H4508" s="9" t="s">
        <v>7438</v>
      </c>
    </row>
    <row r="4509">
      <c r="C4509" s="32">
        <v>44967.0</v>
      </c>
      <c r="D4509" s="9" t="s">
        <v>4199</v>
      </c>
      <c r="E4509" s="32">
        <v>44361.0</v>
      </c>
      <c r="F4509" s="32">
        <v>44928.0</v>
      </c>
      <c r="G4509" s="9" t="s">
        <v>10704</v>
      </c>
      <c r="H4509" s="9" t="s">
        <v>7440</v>
      </c>
    </row>
    <row r="4510">
      <c r="C4510" s="32">
        <v>44967.0</v>
      </c>
      <c r="D4510" s="9" t="s">
        <v>4199</v>
      </c>
      <c r="E4510" s="32">
        <v>44361.0</v>
      </c>
      <c r="F4510" s="32">
        <v>44928.0</v>
      </c>
      <c r="G4510" s="9" t="s">
        <v>10705</v>
      </c>
      <c r="H4510" s="9" t="s">
        <v>7442</v>
      </c>
    </row>
    <row r="4511">
      <c r="C4511" s="32">
        <v>44967.0</v>
      </c>
      <c r="D4511" s="9" t="s">
        <v>4199</v>
      </c>
      <c r="E4511" s="32">
        <v>44361.0</v>
      </c>
      <c r="F4511" s="32">
        <v>44928.0</v>
      </c>
      <c r="G4511" s="9" t="s">
        <v>10706</v>
      </c>
      <c r="H4511" s="9" t="s">
        <v>7444</v>
      </c>
    </row>
    <row r="4512">
      <c r="C4512" s="32">
        <v>44967.0</v>
      </c>
      <c r="D4512" s="9" t="s">
        <v>4199</v>
      </c>
      <c r="E4512" s="32">
        <v>44361.0</v>
      </c>
      <c r="F4512" s="32">
        <v>44928.0</v>
      </c>
      <c r="G4512" s="9" t="s">
        <v>10707</v>
      </c>
      <c r="H4512" s="9" t="s">
        <v>7446</v>
      </c>
    </row>
    <row r="4513">
      <c r="B4513" s="32">
        <v>44580.0</v>
      </c>
      <c r="C4513" s="32">
        <v>44593.0</v>
      </c>
      <c r="D4513" s="9" t="s">
        <v>4205</v>
      </c>
      <c r="E4513" s="32">
        <v>44357.0</v>
      </c>
      <c r="F4513" s="32">
        <v>44538.0</v>
      </c>
      <c r="G4513" s="9" t="s">
        <v>10708</v>
      </c>
      <c r="H4513" s="9" t="s">
        <v>5976</v>
      </c>
    </row>
    <row r="4514">
      <c r="B4514" s="32">
        <v>44580.0</v>
      </c>
      <c r="C4514" s="32">
        <v>44593.0</v>
      </c>
      <c r="D4514" s="9" t="s">
        <v>4205</v>
      </c>
      <c r="E4514" s="32">
        <v>44357.0</v>
      </c>
      <c r="F4514" s="32">
        <v>44538.0</v>
      </c>
      <c r="G4514" s="9" t="s">
        <v>10709</v>
      </c>
      <c r="H4514" s="9" t="s">
        <v>5976</v>
      </c>
    </row>
    <row r="4515">
      <c r="B4515" s="32">
        <v>44580.0</v>
      </c>
      <c r="C4515" s="32">
        <v>44593.0</v>
      </c>
      <c r="D4515" s="9" t="s">
        <v>4205</v>
      </c>
      <c r="E4515" s="32">
        <v>44357.0</v>
      </c>
      <c r="F4515" s="32">
        <v>44538.0</v>
      </c>
      <c r="G4515" s="9" t="s">
        <v>10710</v>
      </c>
      <c r="H4515" s="9" t="s">
        <v>5976</v>
      </c>
    </row>
    <row r="4516">
      <c r="B4516" s="32">
        <v>44580.0</v>
      </c>
      <c r="C4516" s="32">
        <v>44593.0</v>
      </c>
      <c r="D4516" s="9" t="s">
        <v>4205</v>
      </c>
      <c r="E4516" s="32">
        <v>44357.0</v>
      </c>
      <c r="F4516" s="32">
        <v>44538.0</v>
      </c>
      <c r="G4516" s="9" t="s">
        <v>10711</v>
      </c>
      <c r="H4516" s="9" t="s">
        <v>5978</v>
      </c>
    </row>
    <row r="4517">
      <c r="B4517" s="32">
        <v>44580.0</v>
      </c>
      <c r="C4517" s="32">
        <v>44593.0</v>
      </c>
      <c r="D4517" s="9" t="s">
        <v>4205</v>
      </c>
      <c r="E4517" s="32">
        <v>44357.0</v>
      </c>
      <c r="F4517" s="32">
        <v>44538.0</v>
      </c>
      <c r="G4517" s="9" t="s">
        <v>10712</v>
      </c>
      <c r="H4517" s="9" t="s">
        <v>5980</v>
      </c>
    </row>
    <row r="4518">
      <c r="B4518" s="32">
        <v>44517.0</v>
      </c>
      <c r="C4518" s="32">
        <v>44537.0</v>
      </c>
      <c r="D4518" s="9" t="s">
        <v>4713</v>
      </c>
      <c r="E4518" s="32">
        <v>44369.0</v>
      </c>
      <c r="F4518" s="32">
        <v>44448.0</v>
      </c>
      <c r="G4518" s="9" t="s">
        <v>10713</v>
      </c>
      <c r="H4518" s="9" t="s">
        <v>5976</v>
      </c>
    </row>
    <row r="4519">
      <c r="B4519" s="32">
        <v>44517.0</v>
      </c>
      <c r="C4519" s="32">
        <v>44537.0</v>
      </c>
      <c r="D4519" s="9" t="s">
        <v>4713</v>
      </c>
      <c r="E4519" s="32">
        <v>44369.0</v>
      </c>
      <c r="F4519" s="32">
        <v>44448.0</v>
      </c>
      <c r="G4519" s="9" t="s">
        <v>10714</v>
      </c>
      <c r="H4519" s="9" t="s">
        <v>5976</v>
      </c>
    </row>
    <row r="4520">
      <c r="B4520" s="32">
        <v>44517.0</v>
      </c>
      <c r="C4520" s="32">
        <v>44537.0</v>
      </c>
      <c r="D4520" s="9" t="s">
        <v>4713</v>
      </c>
      <c r="E4520" s="32">
        <v>44369.0</v>
      </c>
      <c r="F4520" s="32">
        <v>44448.0</v>
      </c>
      <c r="G4520" s="9" t="s">
        <v>10715</v>
      </c>
      <c r="H4520" s="9" t="s">
        <v>5978</v>
      </c>
    </row>
    <row r="4521">
      <c r="B4521" s="32">
        <v>44543.0</v>
      </c>
      <c r="C4521" s="32">
        <v>44599.0</v>
      </c>
      <c r="D4521" s="9" t="s">
        <v>4215</v>
      </c>
      <c r="E4521" s="32">
        <v>44357.0</v>
      </c>
      <c r="F4521" s="32">
        <v>44477.0</v>
      </c>
      <c r="G4521" s="9" t="s">
        <v>10716</v>
      </c>
      <c r="H4521" s="9" t="s">
        <v>5976</v>
      </c>
    </row>
    <row r="4522">
      <c r="B4522" s="32">
        <v>44543.0</v>
      </c>
      <c r="C4522" s="32">
        <v>44599.0</v>
      </c>
      <c r="D4522" s="9" t="s">
        <v>4215</v>
      </c>
      <c r="E4522" s="32">
        <v>44357.0</v>
      </c>
      <c r="F4522" s="32">
        <v>44477.0</v>
      </c>
      <c r="G4522" s="9" t="s">
        <v>10717</v>
      </c>
      <c r="H4522" s="9" t="s">
        <v>5976</v>
      </c>
    </row>
    <row r="4523">
      <c r="B4523" s="32">
        <v>44543.0</v>
      </c>
      <c r="C4523" s="32">
        <v>44599.0</v>
      </c>
      <c r="D4523" s="9" t="s">
        <v>4215</v>
      </c>
      <c r="E4523" s="32">
        <v>44357.0</v>
      </c>
      <c r="F4523" s="32">
        <v>44477.0</v>
      </c>
      <c r="G4523" s="9" t="s">
        <v>10718</v>
      </c>
      <c r="H4523" s="9" t="s">
        <v>5978</v>
      </c>
    </row>
    <row r="4524">
      <c r="B4524" s="32">
        <v>44553.0</v>
      </c>
      <c r="C4524" s="32">
        <v>44608.0</v>
      </c>
      <c r="D4524" s="9" t="s">
        <v>4085</v>
      </c>
      <c r="E4524" s="32">
        <v>44379.0</v>
      </c>
      <c r="F4524" s="32">
        <v>44537.0</v>
      </c>
      <c r="G4524" s="9" t="s">
        <v>10719</v>
      </c>
      <c r="H4524" s="9" t="s">
        <v>5976</v>
      </c>
    </row>
    <row r="4525">
      <c r="B4525" s="32">
        <v>44553.0</v>
      </c>
      <c r="C4525" s="32">
        <v>44608.0</v>
      </c>
      <c r="D4525" s="9" t="s">
        <v>4085</v>
      </c>
      <c r="E4525" s="32">
        <v>44379.0</v>
      </c>
      <c r="F4525" s="32">
        <v>44537.0</v>
      </c>
      <c r="G4525" s="9" t="s">
        <v>10720</v>
      </c>
      <c r="H4525" s="9" t="s">
        <v>5976</v>
      </c>
    </row>
    <row r="4526">
      <c r="B4526" s="32">
        <v>44553.0</v>
      </c>
      <c r="C4526" s="32">
        <v>44608.0</v>
      </c>
      <c r="D4526" s="9" t="s">
        <v>4085</v>
      </c>
      <c r="E4526" s="32">
        <v>44379.0</v>
      </c>
      <c r="F4526" s="32">
        <v>44537.0</v>
      </c>
      <c r="G4526" s="9" t="s">
        <v>10721</v>
      </c>
      <c r="H4526" s="9" t="s">
        <v>5978</v>
      </c>
    </row>
    <row r="4527">
      <c r="B4527" s="32">
        <v>44553.0</v>
      </c>
      <c r="C4527" s="32">
        <v>44608.0</v>
      </c>
      <c r="D4527" s="9" t="s">
        <v>4085</v>
      </c>
      <c r="E4527" s="32">
        <v>44379.0</v>
      </c>
      <c r="F4527" s="32">
        <v>44537.0</v>
      </c>
      <c r="G4527" s="9" t="s">
        <v>10722</v>
      </c>
      <c r="H4527" s="9" t="s">
        <v>5980</v>
      </c>
    </row>
    <row r="4528">
      <c r="B4528" s="32">
        <v>44637.0</v>
      </c>
      <c r="C4528" s="32">
        <v>44649.0</v>
      </c>
      <c r="D4528" s="9" t="s">
        <v>3611</v>
      </c>
      <c r="E4528" s="32">
        <v>44456.0</v>
      </c>
      <c r="F4528" s="32">
        <v>44602.0</v>
      </c>
      <c r="G4528" s="9" t="s">
        <v>10723</v>
      </c>
      <c r="H4528" s="9" t="s">
        <v>5976</v>
      </c>
    </row>
    <row r="4529">
      <c r="B4529" s="32">
        <v>44637.0</v>
      </c>
      <c r="C4529" s="32">
        <v>44649.0</v>
      </c>
      <c r="D4529" s="9" t="s">
        <v>3611</v>
      </c>
      <c r="E4529" s="32">
        <v>44456.0</v>
      </c>
      <c r="F4529" s="32">
        <v>44602.0</v>
      </c>
      <c r="G4529" s="9" t="s">
        <v>10724</v>
      </c>
      <c r="H4529" s="9" t="s">
        <v>5976</v>
      </c>
    </row>
    <row r="4530">
      <c r="B4530" s="32">
        <v>44637.0</v>
      </c>
      <c r="C4530" s="32">
        <v>44649.0</v>
      </c>
      <c r="D4530" s="9" t="s">
        <v>3611</v>
      </c>
      <c r="E4530" s="32">
        <v>44456.0</v>
      </c>
      <c r="F4530" s="32">
        <v>44602.0</v>
      </c>
      <c r="G4530" s="9" t="s">
        <v>10725</v>
      </c>
      <c r="H4530" s="9" t="s">
        <v>5976</v>
      </c>
    </row>
    <row r="4531">
      <c r="B4531" s="32">
        <v>44637.0</v>
      </c>
      <c r="C4531" s="32">
        <v>44649.0</v>
      </c>
      <c r="D4531" s="9" t="s">
        <v>3611</v>
      </c>
      <c r="E4531" s="32">
        <v>44456.0</v>
      </c>
      <c r="F4531" s="32">
        <v>44602.0</v>
      </c>
      <c r="G4531" s="9" t="s">
        <v>10726</v>
      </c>
      <c r="H4531" s="9" t="s">
        <v>5978</v>
      </c>
    </row>
    <row r="4532">
      <c r="B4532" s="32">
        <v>44637.0</v>
      </c>
      <c r="C4532" s="32">
        <v>44649.0</v>
      </c>
      <c r="D4532" s="9" t="s">
        <v>3611</v>
      </c>
      <c r="E4532" s="32">
        <v>44456.0</v>
      </c>
      <c r="F4532" s="32">
        <v>44602.0</v>
      </c>
      <c r="G4532" s="9" t="s">
        <v>10727</v>
      </c>
      <c r="H4532" s="9" t="s">
        <v>5980</v>
      </c>
    </row>
    <row r="4533">
      <c r="C4533" s="32">
        <v>44650.0</v>
      </c>
      <c r="D4533" s="9" t="s">
        <v>5097</v>
      </c>
      <c r="E4533" s="32">
        <v>44357.0</v>
      </c>
      <c r="F4533" s="32">
        <v>44454.0</v>
      </c>
      <c r="G4533" s="9" t="s">
        <v>10728</v>
      </c>
      <c r="H4533" s="9" t="s">
        <v>5976</v>
      </c>
    </row>
    <row r="4534">
      <c r="C4534" s="32">
        <v>44650.0</v>
      </c>
      <c r="D4534" s="9" t="s">
        <v>5097</v>
      </c>
      <c r="E4534" s="32">
        <v>44357.0</v>
      </c>
      <c r="F4534" s="32">
        <v>44454.0</v>
      </c>
      <c r="G4534" s="9" t="s">
        <v>10729</v>
      </c>
      <c r="H4534" s="9" t="s">
        <v>5976</v>
      </c>
    </row>
    <row r="4535">
      <c r="C4535" s="32">
        <v>44650.0</v>
      </c>
      <c r="D4535" s="9" t="s">
        <v>5097</v>
      </c>
      <c r="E4535" s="32">
        <v>44357.0</v>
      </c>
      <c r="F4535" s="32">
        <v>44454.0</v>
      </c>
      <c r="G4535" s="9" t="s">
        <v>10730</v>
      </c>
      <c r="H4535" s="9" t="s">
        <v>5976</v>
      </c>
    </row>
    <row r="4536">
      <c r="C4536" s="32">
        <v>44650.0</v>
      </c>
      <c r="D4536" s="9" t="s">
        <v>5097</v>
      </c>
      <c r="E4536" s="32">
        <v>44357.0</v>
      </c>
      <c r="F4536" s="32">
        <v>44454.0</v>
      </c>
      <c r="G4536" s="9" t="s">
        <v>10731</v>
      </c>
      <c r="H4536" s="9" t="s">
        <v>5978</v>
      </c>
    </row>
    <row r="4537">
      <c r="B4537" s="32">
        <v>44470.0</v>
      </c>
      <c r="C4537" s="32">
        <v>44490.0</v>
      </c>
      <c r="D4537" s="9" t="s">
        <v>4019</v>
      </c>
      <c r="E4537" s="32">
        <v>44387.0</v>
      </c>
      <c r="F4537" s="32">
        <v>44463.0</v>
      </c>
      <c r="G4537" s="9" t="s">
        <v>10732</v>
      </c>
      <c r="H4537" s="9" t="s">
        <v>5976</v>
      </c>
    </row>
    <row r="4538">
      <c r="B4538" s="32">
        <v>44470.0</v>
      </c>
      <c r="C4538" s="32">
        <v>44490.0</v>
      </c>
      <c r="D4538" s="9" t="s">
        <v>4019</v>
      </c>
      <c r="E4538" s="32">
        <v>44387.0</v>
      </c>
      <c r="F4538" s="32">
        <v>44463.0</v>
      </c>
      <c r="G4538" s="9" t="s">
        <v>10733</v>
      </c>
      <c r="H4538" s="9" t="s">
        <v>5976</v>
      </c>
    </row>
    <row r="4539">
      <c r="B4539" s="32">
        <v>44470.0</v>
      </c>
      <c r="C4539" s="32">
        <v>44490.0</v>
      </c>
      <c r="D4539" s="9" t="s">
        <v>4019</v>
      </c>
      <c r="E4539" s="32">
        <v>44387.0</v>
      </c>
      <c r="F4539" s="32">
        <v>44463.0</v>
      </c>
      <c r="G4539" s="9" t="s">
        <v>10734</v>
      </c>
      <c r="H4539" s="9" t="s">
        <v>5976</v>
      </c>
    </row>
    <row r="4540">
      <c r="B4540" s="32">
        <v>44470.0</v>
      </c>
      <c r="C4540" s="32">
        <v>44490.0</v>
      </c>
      <c r="D4540" s="9" t="s">
        <v>4019</v>
      </c>
      <c r="E4540" s="32">
        <v>44387.0</v>
      </c>
      <c r="F4540" s="32">
        <v>44463.0</v>
      </c>
      <c r="G4540" s="9" t="s">
        <v>10735</v>
      </c>
      <c r="H4540" s="9" t="s">
        <v>5978</v>
      </c>
    </row>
    <row r="4541">
      <c r="B4541" s="32">
        <v>44470.0</v>
      </c>
      <c r="C4541" s="32">
        <v>44490.0</v>
      </c>
      <c r="D4541" s="9" t="s">
        <v>4019</v>
      </c>
      <c r="E4541" s="32">
        <v>44387.0</v>
      </c>
      <c r="F4541" s="32">
        <v>44463.0</v>
      </c>
      <c r="G4541" s="9" t="s">
        <v>10736</v>
      </c>
      <c r="H4541" s="9" t="s">
        <v>5980</v>
      </c>
    </row>
    <row r="4542">
      <c r="C4542" s="32">
        <v>44967.0</v>
      </c>
      <c r="D4542" s="9" t="s">
        <v>4041</v>
      </c>
      <c r="E4542" s="32">
        <v>44385.0</v>
      </c>
      <c r="F4542" s="32">
        <v>44886.0</v>
      </c>
      <c r="G4542" s="9" t="s">
        <v>10737</v>
      </c>
      <c r="H4542" s="9" t="s">
        <v>7440</v>
      </c>
    </row>
    <row r="4543">
      <c r="C4543" s="32">
        <v>44967.0</v>
      </c>
      <c r="D4543" s="9" t="s">
        <v>4041</v>
      </c>
      <c r="E4543" s="32">
        <v>44385.0</v>
      </c>
      <c r="F4543" s="32">
        <v>44886.0</v>
      </c>
      <c r="G4543" s="9" t="s">
        <v>10738</v>
      </c>
      <c r="H4543" s="9" t="s">
        <v>7442</v>
      </c>
    </row>
    <row r="4544">
      <c r="C4544" s="32">
        <v>44967.0</v>
      </c>
      <c r="D4544" s="9" t="s">
        <v>4041</v>
      </c>
      <c r="E4544" s="32">
        <v>44385.0</v>
      </c>
      <c r="F4544" s="32">
        <v>44886.0</v>
      </c>
      <c r="G4544" s="9" t="s">
        <v>10739</v>
      </c>
      <c r="H4544" s="9" t="s">
        <v>7444</v>
      </c>
    </row>
    <row r="4545">
      <c r="C4545" s="32">
        <v>44967.0</v>
      </c>
      <c r="D4545" s="9" t="s">
        <v>4041</v>
      </c>
      <c r="E4545" s="32">
        <v>44385.0</v>
      </c>
      <c r="F4545" s="32">
        <v>44890.0</v>
      </c>
      <c r="G4545" s="9" t="s">
        <v>10740</v>
      </c>
      <c r="H4545" s="9" t="s">
        <v>7446</v>
      </c>
    </row>
    <row r="4546">
      <c r="C4546" s="32">
        <v>44586.0</v>
      </c>
      <c r="D4546" s="9" t="s">
        <v>3671</v>
      </c>
      <c r="E4546" s="32">
        <v>44453.0</v>
      </c>
      <c r="F4546" s="32">
        <v>44525.0</v>
      </c>
      <c r="G4546" s="9" t="s">
        <v>10741</v>
      </c>
      <c r="H4546" s="9" t="s">
        <v>5976</v>
      </c>
    </row>
    <row r="4547">
      <c r="C4547" s="32">
        <v>44586.0</v>
      </c>
      <c r="D4547" s="9" t="s">
        <v>3671</v>
      </c>
      <c r="E4547" s="32">
        <v>44453.0</v>
      </c>
      <c r="F4547" s="32">
        <v>44525.0</v>
      </c>
      <c r="G4547" s="9" t="s">
        <v>10742</v>
      </c>
      <c r="H4547" s="9" t="s">
        <v>5978</v>
      </c>
    </row>
    <row r="4548">
      <c r="C4548" s="32">
        <v>44586.0</v>
      </c>
      <c r="D4548" s="9" t="s">
        <v>3671</v>
      </c>
      <c r="E4548" s="32">
        <v>44453.0</v>
      </c>
      <c r="F4548" s="32">
        <v>44525.0</v>
      </c>
      <c r="G4548" s="9" t="s">
        <v>10743</v>
      </c>
      <c r="H4548" s="9" t="s">
        <v>5980</v>
      </c>
    </row>
    <row r="4549">
      <c r="B4549" s="32">
        <v>44449.0</v>
      </c>
      <c r="C4549" s="32">
        <v>44474.0</v>
      </c>
      <c r="D4549" s="9" t="s">
        <v>4279</v>
      </c>
      <c r="E4549" s="32">
        <v>44347.0</v>
      </c>
      <c r="F4549" s="32">
        <v>44435.0</v>
      </c>
      <c r="G4549" s="9" t="s">
        <v>10744</v>
      </c>
      <c r="H4549" s="9" t="s">
        <v>5976</v>
      </c>
    </row>
    <row r="4550">
      <c r="B4550" s="32">
        <v>44449.0</v>
      </c>
      <c r="C4550" s="32">
        <v>44474.0</v>
      </c>
      <c r="D4550" s="9" t="s">
        <v>4279</v>
      </c>
      <c r="E4550" s="32">
        <v>44347.0</v>
      </c>
      <c r="F4550" s="32">
        <v>44435.0</v>
      </c>
      <c r="G4550" s="9" t="s">
        <v>10745</v>
      </c>
      <c r="H4550" s="9" t="s">
        <v>5976</v>
      </c>
    </row>
    <row r="4551">
      <c r="B4551" s="32">
        <v>44449.0</v>
      </c>
      <c r="C4551" s="32">
        <v>44474.0</v>
      </c>
      <c r="D4551" s="9" t="s">
        <v>4279</v>
      </c>
      <c r="E4551" s="32">
        <v>44347.0</v>
      </c>
      <c r="F4551" s="32">
        <v>44435.0</v>
      </c>
      <c r="G4551" s="9" t="s">
        <v>10746</v>
      </c>
      <c r="H4551" s="9" t="s">
        <v>5976</v>
      </c>
    </row>
    <row r="4552">
      <c r="B4552" s="32">
        <v>44449.0</v>
      </c>
      <c r="C4552" s="32">
        <v>44474.0</v>
      </c>
      <c r="D4552" s="9" t="s">
        <v>4279</v>
      </c>
      <c r="E4552" s="32">
        <v>44347.0</v>
      </c>
      <c r="F4552" s="32">
        <v>44435.0</v>
      </c>
      <c r="G4552" s="9" t="s">
        <v>10747</v>
      </c>
      <c r="H4552" s="9" t="s">
        <v>5978</v>
      </c>
    </row>
    <row r="4553">
      <c r="B4553" s="32">
        <v>44601.0</v>
      </c>
      <c r="C4553" s="32">
        <v>44621.0</v>
      </c>
      <c r="D4553" s="9" t="s">
        <v>3757</v>
      </c>
      <c r="E4553" s="32">
        <v>44436.0</v>
      </c>
      <c r="F4553" s="32">
        <v>44565.0</v>
      </c>
      <c r="G4553" s="9" t="s">
        <v>10748</v>
      </c>
      <c r="H4553" s="9" t="s">
        <v>5976</v>
      </c>
    </row>
    <row r="4554">
      <c r="B4554" s="32">
        <v>44601.0</v>
      </c>
      <c r="C4554" s="32">
        <v>44621.0</v>
      </c>
      <c r="D4554" s="9" t="s">
        <v>3757</v>
      </c>
      <c r="E4554" s="32">
        <v>44436.0</v>
      </c>
      <c r="F4554" s="32">
        <v>44565.0</v>
      </c>
      <c r="G4554" s="9" t="s">
        <v>10749</v>
      </c>
      <c r="H4554" s="9" t="s">
        <v>5976</v>
      </c>
    </row>
    <row r="4555">
      <c r="B4555" s="32">
        <v>44601.0</v>
      </c>
      <c r="C4555" s="32">
        <v>44621.0</v>
      </c>
      <c r="D4555" s="9" t="s">
        <v>3757</v>
      </c>
      <c r="E4555" s="32">
        <v>44436.0</v>
      </c>
      <c r="F4555" s="32">
        <v>44565.0</v>
      </c>
      <c r="G4555" s="9" t="s">
        <v>10750</v>
      </c>
      <c r="H4555" s="9" t="s">
        <v>5976</v>
      </c>
    </row>
    <row r="4556">
      <c r="B4556" s="32">
        <v>44601.0</v>
      </c>
      <c r="C4556" s="32">
        <v>44621.0</v>
      </c>
      <c r="D4556" s="9" t="s">
        <v>3757</v>
      </c>
      <c r="E4556" s="32">
        <v>44436.0</v>
      </c>
      <c r="F4556" s="32">
        <v>44565.0</v>
      </c>
      <c r="G4556" s="9" t="s">
        <v>10751</v>
      </c>
      <c r="H4556" s="9" t="s">
        <v>5978</v>
      </c>
    </row>
    <row r="4557">
      <c r="B4557" s="32">
        <v>44601.0</v>
      </c>
      <c r="C4557" s="32">
        <v>44621.0</v>
      </c>
      <c r="D4557" s="9" t="s">
        <v>3757</v>
      </c>
      <c r="E4557" s="32">
        <v>44436.0</v>
      </c>
      <c r="F4557" s="32">
        <v>44565.0</v>
      </c>
      <c r="G4557" s="9" t="s">
        <v>10752</v>
      </c>
      <c r="H4557" s="9" t="s">
        <v>5980</v>
      </c>
    </row>
    <row r="4558">
      <c r="B4558" s="32">
        <v>44781.0</v>
      </c>
      <c r="C4558" s="32">
        <v>44816.0</v>
      </c>
      <c r="D4558" s="9" t="s">
        <v>5325</v>
      </c>
      <c r="E4558" s="32">
        <v>44165.0</v>
      </c>
      <c r="F4558" s="32">
        <v>44711.0</v>
      </c>
      <c r="G4558" s="9" t="s">
        <v>10753</v>
      </c>
      <c r="H4558" s="9" t="s">
        <v>5976</v>
      </c>
    </row>
    <row r="4559">
      <c r="B4559" s="32">
        <v>44781.0</v>
      </c>
      <c r="C4559" s="32">
        <v>44816.0</v>
      </c>
      <c r="D4559" s="9" t="s">
        <v>5325</v>
      </c>
      <c r="E4559" s="32">
        <v>44165.0</v>
      </c>
      <c r="F4559" s="32">
        <v>44711.0</v>
      </c>
      <c r="G4559" s="9" t="s">
        <v>10754</v>
      </c>
      <c r="H4559" s="9" t="s">
        <v>5976</v>
      </c>
    </row>
    <row r="4560">
      <c r="B4560" s="32">
        <v>44781.0</v>
      </c>
      <c r="C4560" s="32">
        <v>44816.0</v>
      </c>
      <c r="D4560" s="9" t="s">
        <v>5325</v>
      </c>
      <c r="E4560" s="32">
        <v>44165.0</v>
      </c>
      <c r="F4560" s="32">
        <v>44711.0</v>
      </c>
      <c r="G4560" s="9" t="s">
        <v>10755</v>
      </c>
      <c r="H4560" s="9" t="s">
        <v>5978</v>
      </c>
    </row>
    <row r="4561">
      <c r="B4561" s="32">
        <v>44781.0</v>
      </c>
      <c r="C4561" s="32">
        <v>44816.0</v>
      </c>
      <c r="D4561" s="9" t="s">
        <v>5325</v>
      </c>
      <c r="E4561" s="32">
        <v>44165.0</v>
      </c>
      <c r="F4561" s="32">
        <v>44711.0</v>
      </c>
      <c r="G4561" s="9" t="s">
        <v>10756</v>
      </c>
      <c r="H4561" s="9" t="s">
        <v>5980</v>
      </c>
    </row>
    <row r="4562">
      <c r="B4562" s="32">
        <v>44606.0</v>
      </c>
      <c r="C4562" s="32">
        <v>44623.0</v>
      </c>
      <c r="D4562" s="9" t="s">
        <v>4241</v>
      </c>
      <c r="E4562" s="32">
        <v>44353.0</v>
      </c>
      <c r="F4562" s="32">
        <v>44449.0</v>
      </c>
      <c r="G4562" s="9" t="s">
        <v>10757</v>
      </c>
      <c r="H4562" s="9" t="s">
        <v>6355</v>
      </c>
    </row>
    <row r="4563">
      <c r="B4563" s="32">
        <v>44606.0</v>
      </c>
      <c r="C4563" s="32">
        <v>44623.0</v>
      </c>
      <c r="D4563" s="9" t="s">
        <v>4241</v>
      </c>
      <c r="E4563" s="32">
        <v>44353.0</v>
      </c>
      <c r="F4563" s="32">
        <v>44449.0</v>
      </c>
      <c r="G4563" s="9" t="s">
        <v>10758</v>
      </c>
      <c r="H4563" s="9" t="s">
        <v>6355</v>
      </c>
    </row>
    <row r="4564">
      <c r="B4564" s="32">
        <v>44606.0</v>
      </c>
      <c r="C4564" s="32">
        <v>44623.0</v>
      </c>
      <c r="D4564" s="9" t="s">
        <v>4241</v>
      </c>
      <c r="E4564" s="32">
        <v>44353.0</v>
      </c>
      <c r="F4564" s="32">
        <v>44449.0</v>
      </c>
      <c r="G4564" s="9" t="s">
        <v>10759</v>
      </c>
      <c r="H4564" s="9" t="s">
        <v>6355</v>
      </c>
    </row>
    <row r="4565">
      <c r="B4565" s="32">
        <v>44606.0</v>
      </c>
      <c r="C4565" s="32">
        <v>44623.0</v>
      </c>
      <c r="D4565" s="9" t="s">
        <v>4241</v>
      </c>
      <c r="E4565" s="32">
        <v>44353.0</v>
      </c>
      <c r="F4565" s="32">
        <v>44449.0</v>
      </c>
      <c r="G4565" s="9" t="s">
        <v>10760</v>
      </c>
      <c r="H4565" s="9" t="s">
        <v>6355</v>
      </c>
    </row>
    <row r="4566">
      <c r="B4566" s="32">
        <v>44606.0</v>
      </c>
      <c r="C4566" s="32">
        <v>44623.0</v>
      </c>
      <c r="D4566" s="9" t="s">
        <v>4241</v>
      </c>
      <c r="E4566" s="32">
        <v>44353.0</v>
      </c>
      <c r="F4566" s="32">
        <v>44449.0</v>
      </c>
      <c r="G4566" s="9" t="s">
        <v>10761</v>
      </c>
      <c r="H4566" s="9" t="s">
        <v>5965</v>
      </c>
    </row>
    <row r="4567">
      <c r="B4567" s="32">
        <v>44606.0</v>
      </c>
      <c r="C4567" s="32">
        <v>44623.0</v>
      </c>
      <c r="D4567" s="9" t="s">
        <v>4241</v>
      </c>
      <c r="E4567" s="32">
        <v>44353.0</v>
      </c>
      <c r="F4567" s="32">
        <v>44497.0</v>
      </c>
      <c r="G4567" s="9" t="s">
        <v>10762</v>
      </c>
      <c r="H4567" s="9" t="s">
        <v>5980</v>
      </c>
    </row>
    <row r="4568">
      <c r="B4568" s="32">
        <v>44551.0</v>
      </c>
      <c r="C4568" s="32">
        <v>44571.0</v>
      </c>
      <c r="D4568" s="9" t="s">
        <v>3615</v>
      </c>
      <c r="E4568" s="32">
        <v>44457.0</v>
      </c>
      <c r="F4568" s="32">
        <v>44510.0</v>
      </c>
      <c r="G4568" s="9" t="s">
        <v>10763</v>
      </c>
      <c r="H4568" s="9" t="s">
        <v>5976</v>
      </c>
    </row>
    <row r="4569">
      <c r="B4569" s="32">
        <v>44551.0</v>
      </c>
      <c r="C4569" s="32">
        <v>44571.0</v>
      </c>
      <c r="D4569" s="9" t="s">
        <v>3615</v>
      </c>
      <c r="E4569" s="32">
        <v>44457.0</v>
      </c>
      <c r="F4569" s="32">
        <v>44510.0</v>
      </c>
      <c r="G4569" s="9" t="s">
        <v>10764</v>
      </c>
      <c r="H4569" s="9" t="s">
        <v>5976</v>
      </c>
    </row>
    <row r="4570">
      <c r="B4570" s="32">
        <v>44551.0</v>
      </c>
      <c r="C4570" s="32">
        <v>44571.0</v>
      </c>
      <c r="D4570" s="9" t="s">
        <v>3615</v>
      </c>
      <c r="E4570" s="32">
        <v>44457.0</v>
      </c>
      <c r="F4570" s="32">
        <v>44510.0</v>
      </c>
      <c r="G4570" s="9" t="s">
        <v>10765</v>
      </c>
      <c r="H4570" s="9" t="s">
        <v>5978</v>
      </c>
    </row>
    <row r="4571">
      <c r="B4571" s="32">
        <v>44551.0</v>
      </c>
      <c r="C4571" s="32">
        <v>44571.0</v>
      </c>
      <c r="D4571" s="9" t="s">
        <v>3615</v>
      </c>
      <c r="E4571" s="32">
        <v>44457.0</v>
      </c>
      <c r="F4571" s="32">
        <v>44510.0</v>
      </c>
      <c r="G4571" s="9" t="s">
        <v>10766</v>
      </c>
      <c r="H4571" s="9" t="s">
        <v>5980</v>
      </c>
    </row>
    <row r="4572">
      <c r="D4572" s="9" t="s">
        <v>169</v>
      </c>
      <c r="E4572" s="32">
        <v>44377.0</v>
      </c>
      <c r="F4572" s="32">
        <v>44709.0</v>
      </c>
      <c r="G4572" s="9" t="s">
        <v>10767</v>
      </c>
      <c r="H4572" s="9" t="s">
        <v>5976</v>
      </c>
    </row>
    <row r="4573">
      <c r="D4573" s="9" t="s">
        <v>169</v>
      </c>
      <c r="E4573" s="32">
        <v>44377.0</v>
      </c>
      <c r="F4573" s="32">
        <v>44709.0</v>
      </c>
      <c r="G4573" s="9" t="s">
        <v>10768</v>
      </c>
      <c r="H4573" s="9" t="s">
        <v>5976</v>
      </c>
    </row>
    <row r="4574">
      <c r="D4574" s="9" t="s">
        <v>169</v>
      </c>
      <c r="E4574" s="32">
        <v>44377.0</v>
      </c>
      <c r="F4574" s="32">
        <v>44709.0</v>
      </c>
      <c r="G4574" s="9" t="s">
        <v>10769</v>
      </c>
      <c r="H4574" s="9" t="s">
        <v>5976</v>
      </c>
    </row>
    <row r="4575">
      <c r="D4575" s="9" t="s">
        <v>169</v>
      </c>
      <c r="E4575" s="32">
        <v>44377.0</v>
      </c>
      <c r="F4575" s="32">
        <v>44709.0</v>
      </c>
      <c r="G4575" s="9" t="s">
        <v>10770</v>
      </c>
      <c r="H4575" s="9" t="s">
        <v>5978</v>
      </c>
    </row>
    <row r="4576">
      <c r="D4576" s="9" t="s">
        <v>169</v>
      </c>
      <c r="E4576" s="32">
        <v>44377.0</v>
      </c>
      <c r="F4576" s="32">
        <v>44760.0</v>
      </c>
      <c r="G4576" s="9" t="s">
        <v>10771</v>
      </c>
      <c r="H4576" s="9" t="s">
        <v>5980</v>
      </c>
    </row>
    <row r="4577">
      <c r="B4577" s="32">
        <v>44641.0</v>
      </c>
      <c r="C4577" s="32">
        <v>44657.0</v>
      </c>
      <c r="D4577" s="9" t="s">
        <v>4353</v>
      </c>
      <c r="E4577" s="32">
        <v>44336.0</v>
      </c>
      <c r="F4577" s="32">
        <v>44612.0</v>
      </c>
      <c r="G4577" s="9" t="s">
        <v>10772</v>
      </c>
      <c r="H4577" s="9" t="s">
        <v>5976</v>
      </c>
    </row>
    <row r="4578">
      <c r="B4578" s="32">
        <v>44641.0</v>
      </c>
      <c r="C4578" s="32">
        <v>44657.0</v>
      </c>
      <c r="D4578" s="9" t="s">
        <v>4353</v>
      </c>
      <c r="E4578" s="32">
        <v>44336.0</v>
      </c>
      <c r="F4578" s="32">
        <v>44612.0</v>
      </c>
      <c r="G4578" s="9" t="s">
        <v>10773</v>
      </c>
      <c r="H4578" s="9" t="s">
        <v>5976</v>
      </c>
    </row>
    <row r="4579">
      <c r="B4579" s="32">
        <v>44641.0</v>
      </c>
      <c r="C4579" s="32">
        <v>44657.0</v>
      </c>
      <c r="D4579" s="9" t="s">
        <v>4353</v>
      </c>
      <c r="E4579" s="32">
        <v>44336.0</v>
      </c>
      <c r="F4579" s="32">
        <v>44612.0</v>
      </c>
      <c r="G4579" s="9" t="s">
        <v>10774</v>
      </c>
      <c r="H4579" s="9" t="s">
        <v>5978</v>
      </c>
    </row>
    <row r="4580">
      <c r="B4580" s="32">
        <v>44641.0</v>
      </c>
      <c r="C4580" s="32">
        <v>44657.0</v>
      </c>
      <c r="D4580" s="9" t="s">
        <v>4353</v>
      </c>
      <c r="E4580" s="32">
        <v>44336.0</v>
      </c>
      <c r="F4580" s="32">
        <v>44612.0</v>
      </c>
      <c r="G4580" s="9" t="s">
        <v>10775</v>
      </c>
      <c r="H4580" s="9" t="s">
        <v>5980</v>
      </c>
    </row>
    <row r="4581">
      <c r="B4581" s="32">
        <v>44488.0</v>
      </c>
      <c r="C4581" s="32">
        <v>44524.0</v>
      </c>
      <c r="D4581" s="9" t="s">
        <v>4117</v>
      </c>
      <c r="E4581" s="32">
        <v>44375.0</v>
      </c>
      <c r="F4581" s="32">
        <v>44406.0</v>
      </c>
      <c r="G4581" s="9" t="s">
        <v>10776</v>
      </c>
      <c r="H4581" s="9" t="s">
        <v>5976</v>
      </c>
    </row>
    <row r="4582">
      <c r="B4582" s="32">
        <v>44488.0</v>
      </c>
      <c r="C4582" s="32">
        <v>44524.0</v>
      </c>
      <c r="D4582" s="9" t="s">
        <v>4117</v>
      </c>
      <c r="E4582" s="32">
        <v>44375.0</v>
      </c>
      <c r="F4582" s="32">
        <v>44406.0</v>
      </c>
      <c r="G4582" s="9" t="s">
        <v>10777</v>
      </c>
      <c r="H4582" s="9" t="s">
        <v>5976</v>
      </c>
    </row>
    <row r="4583">
      <c r="B4583" s="32">
        <v>44488.0</v>
      </c>
      <c r="C4583" s="32">
        <v>44524.0</v>
      </c>
      <c r="D4583" s="9" t="s">
        <v>4117</v>
      </c>
      <c r="E4583" s="32">
        <v>44375.0</v>
      </c>
      <c r="F4583" s="32">
        <v>44406.0</v>
      </c>
      <c r="G4583" s="9" t="s">
        <v>10778</v>
      </c>
      <c r="H4583" s="9" t="s">
        <v>5976</v>
      </c>
    </row>
    <row r="4584">
      <c r="B4584" s="32">
        <v>44488.0</v>
      </c>
      <c r="C4584" s="32">
        <v>44524.0</v>
      </c>
      <c r="D4584" s="9" t="s">
        <v>4117</v>
      </c>
      <c r="E4584" s="32">
        <v>44375.0</v>
      </c>
      <c r="F4584" s="32">
        <v>44406.0</v>
      </c>
      <c r="G4584" s="9" t="s">
        <v>10779</v>
      </c>
      <c r="H4584" s="9" t="s">
        <v>5978</v>
      </c>
    </row>
    <row r="4585">
      <c r="B4585" s="32">
        <v>44488.0</v>
      </c>
      <c r="C4585" s="32">
        <v>44524.0</v>
      </c>
      <c r="D4585" s="9" t="s">
        <v>4117</v>
      </c>
      <c r="E4585" s="32">
        <v>44375.0</v>
      </c>
      <c r="F4585" s="32">
        <v>44466.0</v>
      </c>
      <c r="G4585" s="9" t="s">
        <v>10780</v>
      </c>
      <c r="H4585" s="9" t="s">
        <v>5980</v>
      </c>
    </row>
    <row r="4586">
      <c r="B4586" s="32">
        <v>44516.0</v>
      </c>
      <c r="C4586" s="32">
        <v>44533.0</v>
      </c>
      <c r="D4586" s="9" t="s">
        <v>4175</v>
      </c>
      <c r="E4586" s="32">
        <v>44364.0</v>
      </c>
      <c r="F4586" s="32">
        <v>44497.0</v>
      </c>
      <c r="G4586" s="9" t="s">
        <v>10781</v>
      </c>
      <c r="H4586" s="9" t="s">
        <v>5976</v>
      </c>
    </row>
    <row r="4587">
      <c r="B4587" s="32">
        <v>44516.0</v>
      </c>
      <c r="C4587" s="32">
        <v>44533.0</v>
      </c>
      <c r="D4587" s="9" t="s">
        <v>4175</v>
      </c>
      <c r="E4587" s="32">
        <v>44364.0</v>
      </c>
      <c r="F4587" s="32">
        <v>44497.0</v>
      </c>
      <c r="G4587" s="9" t="s">
        <v>10782</v>
      </c>
      <c r="H4587" s="9" t="s">
        <v>5976</v>
      </c>
    </row>
    <row r="4588">
      <c r="B4588" s="32">
        <v>44516.0</v>
      </c>
      <c r="C4588" s="32">
        <v>44533.0</v>
      </c>
      <c r="D4588" s="9" t="s">
        <v>4175</v>
      </c>
      <c r="E4588" s="32">
        <v>44364.0</v>
      </c>
      <c r="F4588" s="32">
        <v>44497.0</v>
      </c>
      <c r="G4588" s="9" t="s">
        <v>10783</v>
      </c>
      <c r="H4588" s="9" t="s">
        <v>5976</v>
      </c>
    </row>
    <row r="4589">
      <c r="B4589" s="32">
        <v>44516.0</v>
      </c>
      <c r="C4589" s="32">
        <v>44533.0</v>
      </c>
      <c r="D4589" s="9" t="s">
        <v>4175</v>
      </c>
      <c r="E4589" s="32">
        <v>44364.0</v>
      </c>
      <c r="F4589" s="32">
        <v>44497.0</v>
      </c>
      <c r="G4589" s="9" t="s">
        <v>10784</v>
      </c>
      <c r="H4589" s="9" t="s">
        <v>5976</v>
      </c>
    </row>
    <row r="4590">
      <c r="B4590" s="32">
        <v>44516.0</v>
      </c>
      <c r="C4590" s="32">
        <v>44533.0</v>
      </c>
      <c r="D4590" s="9" t="s">
        <v>4175</v>
      </c>
      <c r="E4590" s="32">
        <v>44364.0</v>
      </c>
      <c r="F4590" s="32">
        <v>44497.0</v>
      </c>
      <c r="G4590" s="9" t="s">
        <v>10785</v>
      </c>
      <c r="H4590" s="9" t="s">
        <v>5978</v>
      </c>
    </row>
    <row r="4591">
      <c r="B4591" s="32">
        <v>44516.0</v>
      </c>
      <c r="C4591" s="32">
        <v>44533.0</v>
      </c>
      <c r="D4591" s="9" t="s">
        <v>4175</v>
      </c>
      <c r="E4591" s="32">
        <v>44364.0</v>
      </c>
      <c r="F4591" s="32">
        <v>44503.0</v>
      </c>
      <c r="G4591" s="9" t="s">
        <v>10786</v>
      </c>
      <c r="H4591" s="9" t="s">
        <v>5980</v>
      </c>
    </row>
    <row r="4592">
      <c r="B4592" s="32">
        <v>44446.0</v>
      </c>
      <c r="C4592" s="32">
        <v>44466.0</v>
      </c>
      <c r="D4592" s="9" t="s">
        <v>4325</v>
      </c>
      <c r="E4592" s="32">
        <v>44341.0</v>
      </c>
      <c r="F4592" s="32">
        <v>44417.0</v>
      </c>
      <c r="G4592" s="9" t="s">
        <v>10787</v>
      </c>
      <c r="H4592" s="9" t="s">
        <v>5976</v>
      </c>
    </row>
    <row r="4593">
      <c r="B4593" s="32">
        <v>44446.0</v>
      </c>
      <c r="C4593" s="32">
        <v>44466.0</v>
      </c>
      <c r="D4593" s="9" t="s">
        <v>4325</v>
      </c>
      <c r="E4593" s="32">
        <v>44341.0</v>
      </c>
      <c r="F4593" s="32">
        <v>44417.0</v>
      </c>
      <c r="G4593" s="9" t="s">
        <v>10788</v>
      </c>
      <c r="H4593" s="9" t="s">
        <v>5976</v>
      </c>
    </row>
    <row r="4594">
      <c r="B4594" s="32">
        <v>44446.0</v>
      </c>
      <c r="C4594" s="32">
        <v>44466.0</v>
      </c>
      <c r="D4594" s="9" t="s">
        <v>4325</v>
      </c>
      <c r="E4594" s="32">
        <v>44341.0</v>
      </c>
      <c r="F4594" s="32">
        <v>44417.0</v>
      </c>
      <c r="G4594" s="9" t="s">
        <v>10789</v>
      </c>
      <c r="H4594" s="9" t="s">
        <v>5976</v>
      </c>
    </row>
    <row r="4595">
      <c r="B4595" s="32">
        <v>44446.0</v>
      </c>
      <c r="C4595" s="32">
        <v>44466.0</v>
      </c>
      <c r="D4595" s="9" t="s">
        <v>4325</v>
      </c>
      <c r="E4595" s="32">
        <v>44341.0</v>
      </c>
      <c r="F4595" s="32">
        <v>44417.0</v>
      </c>
      <c r="G4595" s="9" t="s">
        <v>10790</v>
      </c>
      <c r="H4595" s="9" t="s">
        <v>5978</v>
      </c>
    </row>
    <row r="4596">
      <c r="B4596" s="32">
        <v>44467.0</v>
      </c>
      <c r="C4596" s="32">
        <v>44476.0</v>
      </c>
      <c r="D4596" s="9" t="s">
        <v>4039</v>
      </c>
      <c r="E4596" s="32">
        <v>44384.0</v>
      </c>
      <c r="F4596" s="32">
        <v>44435.0</v>
      </c>
      <c r="G4596" s="9" t="s">
        <v>10791</v>
      </c>
      <c r="H4596" s="9" t="s">
        <v>5976</v>
      </c>
    </row>
    <row r="4597">
      <c r="B4597" s="32">
        <v>44467.0</v>
      </c>
      <c r="C4597" s="32">
        <v>44476.0</v>
      </c>
      <c r="D4597" s="9" t="s">
        <v>4039</v>
      </c>
      <c r="E4597" s="32">
        <v>44384.0</v>
      </c>
      <c r="F4597" s="32">
        <v>44435.0</v>
      </c>
      <c r="G4597" s="9" t="s">
        <v>10792</v>
      </c>
      <c r="H4597" s="9" t="s">
        <v>5978</v>
      </c>
    </row>
    <row r="4598">
      <c r="B4598" s="32">
        <v>44509.0</v>
      </c>
      <c r="C4598" s="32">
        <v>44529.0</v>
      </c>
      <c r="D4598" s="9" t="s">
        <v>4163</v>
      </c>
      <c r="E4598" s="32">
        <v>44365.0</v>
      </c>
      <c r="F4598" s="32">
        <v>44446.0</v>
      </c>
      <c r="G4598" s="9" t="s">
        <v>10793</v>
      </c>
      <c r="H4598" s="9" t="s">
        <v>5976</v>
      </c>
    </row>
    <row r="4599">
      <c r="B4599" s="32">
        <v>44509.0</v>
      </c>
      <c r="C4599" s="32">
        <v>44529.0</v>
      </c>
      <c r="D4599" s="9" t="s">
        <v>4163</v>
      </c>
      <c r="E4599" s="32">
        <v>44365.0</v>
      </c>
      <c r="F4599" s="32">
        <v>44446.0</v>
      </c>
      <c r="G4599" s="9" t="s">
        <v>10794</v>
      </c>
      <c r="H4599" s="9" t="s">
        <v>5976</v>
      </c>
    </row>
    <row r="4600">
      <c r="B4600" s="32">
        <v>44509.0</v>
      </c>
      <c r="C4600" s="32">
        <v>44529.0</v>
      </c>
      <c r="D4600" s="9" t="s">
        <v>4163</v>
      </c>
      <c r="E4600" s="32">
        <v>44365.0</v>
      </c>
      <c r="F4600" s="32">
        <v>44446.0</v>
      </c>
      <c r="G4600" s="9" t="s">
        <v>10795</v>
      </c>
      <c r="H4600" s="9" t="s">
        <v>5978</v>
      </c>
    </row>
    <row r="4601">
      <c r="B4601" s="32">
        <v>44512.0</v>
      </c>
      <c r="C4601" s="32">
        <v>44537.0</v>
      </c>
      <c r="D4601" s="9" t="s">
        <v>4373</v>
      </c>
      <c r="E4601" s="32">
        <v>44370.0</v>
      </c>
      <c r="F4601" s="32">
        <v>44466.0</v>
      </c>
      <c r="G4601" s="9" t="s">
        <v>10796</v>
      </c>
      <c r="H4601" s="9" t="s">
        <v>5976</v>
      </c>
    </row>
    <row r="4602">
      <c r="B4602" s="32">
        <v>44512.0</v>
      </c>
      <c r="C4602" s="32">
        <v>44537.0</v>
      </c>
      <c r="D4602" s="9" t="s">
        <v>4373</v>
      </c>
      <c r="E4602" s="32">
        <v>44370.0</v>
      </c>
      <c r="F4602" s="32">
        <v>44466.0</v>
      </c>
      <c r="G4602" s="9" t="s">
        <v>10797</v>
      </c>
      <c r="H4602" s="9" t="s">
        <v>5976</v>
      </c>
    </row>
    <row r="4603">
      <c r="B4603" s="32">
        <v>44512.0</v>
      </c>
      <c r="C4603" s="32">
        <v>44537.0</v>
      </c>
      <c r="D4603" s="9" t="s">
        <v>4373</v>
      </c>
      <c r="E4603" s="32">
        <v>44370.0</v>
      </c>
      <c r="F4603" s="32">
        <v>44466.0</v>
      </c>
      <c r="G4603" s="9" t="s">
        <v>10798</v>
      </c>
      <c r="H4603" s="9" t="s">
        <v>5978</v>
      </c>
    </row>
    <row r="4604">
      <c r="B4604" s="32">
        <v>44512.0</v>
      </c>
      <c r="C4604" s="32">
        <v>44537.0</v>
      </c>
      <c r="D4604" s="9" t="s">
        <v>4373</v>
      </c>
      <c r="E4604" s="32">
        <v>44370.0</v>
      </c>
      <c r="F4604" s="32">
        <v>44466.0</v>
      </c>
      <c r="G4604" s="9" t="s">
        <v>10799</v>
      </c>
      <c r="H4604" s="9" t="s">
        <v>5980</v>
      </c>
    </row>
    <row r="4605">
      <c r="B4605" s="32">
        <v>44749.0</v>
      </c>
      <c r="C4605" s="32">
        <v>44762.0</v>
      </c>
      <c r="D4605" s="9" t="s">
        <v>4177</v>
      </c>
      <c r="E4605" s="32">
        <v>44363.0</v>
      </c>
      <c r="F4605" s="32">
        <v>44427.0</v>
      </c>
      <c r="G4605" s="9" t="s">
        <v>10800</v>
      </c>
      <c r="H4605" s="9" t="s">
        <v>5976</v>
      </c>
    </row>
    <row r="4606">
      <c r="B4606" s="32">
        <v>44749.0</v>
      </c>
      <c r="C4606" s="32">
        <v>44762.0</v>
      </c>
      <c r="D4606" s="9" t="s">
        <v>4177</v>
      </c>
      <c r="E4606" s="32">
        <v>44363.0</v>
      </c>
      <c r="F4606" s="32">
        <v>44427.0</v>
      </c>
      <c r="G4606" s="9" t="s">
        <v>10801</v>
      </c>
      <c r="H4606" s="9" t="s">
        <v>5978</v>
      </c>
    </row>
    <row r="4607">
      <c r="B4607" s="32">
        <v>44729.0</v>
      </c>
      <c r="C4607" s="32">
        <v>44753.0</v>
      </c>
      <c r="D4607" s="9" t="s">
        <v>4207</v>
      </c>
      <c r="E4607" s="32">
        <v>44357.0</v>
      </c>
      <c r="F4607" s="32">
        <v>44711.0</v>
      </c>
      <c r="G4607" s="9" t="s">
        <v>10802</v>
      </c>
      <c r="H4607" s="9" t="s">
        <v>5976</v>
      </c>
    </row>
    <row r="4608">
      <c r="B4608" s="32">
        <v>44729.0</v>
      </c>
      <c r="C4608" s="32">
        <v>44753.0</v>
      </c>
      <c r="D4608" s="9" t="s">
        <v>4207</v>
      </c>
      <c r="E4608" s="32">
        <v>44357.0</v>
      </c>
      <c r="F4608" s="32">
        <v>44711.0</v>
      </c>
      <c r="G4608" s="9" t="s">
        <v>10803</v>
      </c>
      <c r="H4608" s="9" t="s">
        <v>5976</v>
      </c>
    </row>
    <row r="4609">
      <c r="B4609" s="32">
        <v>44729.0</v>
      </c>
      <c r="C4609" s="32">
        <v>44753.0</v>
      </c>
      <c r="D4609" s="9" t="s">
        <v>4207</v>
      </c>
      <c r="E4609" s="32">
        <v>44357.0</v>
      </c>
      <c r="F4609" s="32">
        <v>44711.0</v>
      </c>
      <c r="G4609" s="9" t="s">
        <v>10804</v>
      </c>
      <c r="H4609" s="9" t="s">
        <v>5976</v>
      </c>
    </row>
    <row r="4610">
      <c r="B4610" s="32">
        <v>44729.0</v>
      </c>
      <c r="C4610" s="32">
        <v>44753.0</v>
      </c>
      <c r="D4610" s="9" t="s">
        <v>4207</v>
      </c>
      <c r="E4610" s="32">
        <v>44357.0</v>
      </c>
      <c r="F4610" s="32">
        <v>44711.0</v>
      </c>
      <c r="G4610" s="9" t="s">
        <v>10805</v>
      </c>
      <c r="H4610" s="9" t="s">
        <v>5978</v>
      </c>
    </row>
    <row r="4611">
      <c r="B4611" s="32">
        <v>44729.0</v>
      </c>
      <c r="C4611" s="32">
        <v>44753.0</v>
      </c>
      <c r="D4611" s="9" t="s">
        <v>4207</v>
      </c>
      <c r="E4611" s="32">
        <v>44357.0</v>
      </c>
      <c r="F4611" s="32">
        <v>44711.0</v>
      </c>
      <c r="G4611" s="9" t="s">
        <v>10806</v>
      </c>
      <c r="H4611" s="9" t="s">
        <v>5980</v>
      </c>
    </row>
    <row r="4612">
      <c r="B4612" s="32">
        <v>44673.0</v>
      </c>
      <c r="C4612" s="32">
        <v>44687.0</v>
      </c>
      <c r="D4612" s="9" t="s">
        <v>4129</v>
      </c>
      <c r="E4612" s="32">
        <v>44371.0</v>
      </c>
      <c r="F4612" s="32">
        <v>44587.0</v>
      </c>
      <c r="G4612" s="9" t="s">
        <v>10807</v>
      </c>
      <c r="H4612" s="9" t="s">
        <v>5976</v>
      </c>
    </row>
    <row r="4613">
      <c r="B4613" s="32">
        <v>44673.0</v>
      </c>
      <c r="C4613" s="32">
        <v>44687.0</v>
      </c>
      <c r="D4613" s="9" t="s">
        <v>4129</v>
      </c>
      <c r="E4613" s="32">
        <v>44371.0</v>
      </c>
      <c r="F4613" s="32">
        <v>44587.0</v>
      </c>
      <c r="G4613" s="9" t="s">
        <v>10808</v>
      </c>
      <c r="H4613" s="9" t="s">
        <v>5976</v>
      </c>
    </row>
    <row r="4614">
      <c r="B4614" s="32">
        <v>44673.0</v>
      </c>
      <c r="C4614" s="32">
        <v>44687.0</v>
      </c>
      <c r="D4614" s="9" t="s">
        <v>4129</v>
      </c>
      <c r="E4614" s="32">
        <v>44371.0</v>
      </c>
      <c r="F4614" s="32">
        <v>44587.0</v>
      </c>
      <c r="G4614" s="9" t="s">
        <v>10809</v>
      </c>
      <c r="H4614" s="9" t="s">
        <v>5976</v>
      </c>
    </row>
    <row r="4615">
      <c r="B4615" s="32">
        <v>44673.0</v>
      </c>
      <c r="C4615" s="32">
        <v>44687.0</v>
      </c>
      <c r="D4615" s="9" t="s">
        <v>4129</v>
      </c>
      <c r="E4615" s="32">
        <v>44371.0</v>
      </c>
      <c r="F4615" s="32">
        <v>44587.0</v>
      </c>
      <c r="G4615" s="9" t="s">
        <v>10810</v>
      </c>
      <c r="H4615" s="9" t="s">
        <v>5978</v>
      </c>
    </row>
    <row r="4616">
      <c r="B4616" s="32">
        <v>44673.0</v>
      </c>
      <c r="C4616" s="32">
        <v>44687.0</v>
      </c>
      <c r="D4616" s="9" t="s">
        <v>4129</v>
      </c>
      <c r="E4616" s="32">
        <v>44371.0</v>
      </c>
      <c r="F4616" s="32">
        <v>44587.0</v>
      </c>
      <c r="G4616" s="9" t="s">
        <v>10811</v>
      </c>
      <c r="H4616" s="9" t="s">
        <v>5980</v>
      </c>
    </row>
    <row r="4617">
      <c r="B4617" s="32">
        <v>44651.0</v>
      </c>
      <c r="C4617" s="32">
        <v>44662.0</v>
      </c>
      <c r="D4617" s="9" t="s">
        <v>5393</v>
      </c>
      <c r="E4617" s="32">
        <v>44140.0</v>
      </c>
      <c r="F4617" s="32">
        <v>44424.0</v>
      </c>
      <c r="G4617" s="9" t="s">
        <v>10812</v>
      </c>
      <c r="H4617" s="9" t="s">
        <v>5976</v>
      </c>
    </row>
    <row r="4618">
      <c r="B4618" s="32">
        <v>44651.0</v>
      </c>
      <c r="C4618" s="32">
        <v>44662.0</v>
      </c>
      <c r="D4618" s="9" t="s">
        <v>5393</v>
      </c>
      <c r="E4618" s="32">
        <v>44140.0</v>
      </c>
      <c r="F4618" s="32">
        <v>44424.0</v>
      </c>
      <c r="G4618" s="9" t="s">
        <v>10813</v>
      </c>
      <c r="H4618" s="9" t="s">
        <v>5976</v>
      </c>
    </row>
    <row r="4619">
      <c r="B4619" s="32">
        <v>44651.0</v>
      </c>
      <c r="C4619" s="32">
        <v>44662.0</v>
      </c>
      <c r="D4619" s="9" t="s">
        <v>5393</v>
      </c>
      <c r="E4619" s="32">
        <v>44140.0</v>
      </c>
      <c r="F4619" s="32">
        <v>44424.0</v>
      </c>
      <c r="G4619" s="9" t="s">
        <v>10814</v>
      </c>
      <c r="H4619" s="9" t="s">
        <v>5978</v>
      </c>
    </row>
    <row r="4620">
      <c r="B4620" s="32">
        <v>44489.0</v>
      </c>
      <c r="C4620" s="32">
        <v>44511.0</v>
      </c>
      <c r="D4620" s="9" t="s">
        <v>4161</v>
      </c>
      <c r="E4620" s="32">
        <v>44365.0</v>
      </c>
      <c r="F4620" s="32">
        <v>44448.0</v>
      </c>
      <c r="G4620" s="9" t="s">
        <v>10815</v>
      </c>
      <c r="H4620" s="9" t="s">
        <v>5976</v>
      </c>
    </row>
    <row r="4621">
      <c r="B4621" s="32">
        <v>44489.0</v>
      </c>
      <c r="C4621" s="32">
        <v>44511.0</v>
      </c>
      <c r="D4621" s="9" t="s">
        <v>4161</v>
      </c>
      <c r="E4621" s="32">
        <v>44365.0</v>
      </c>
      <c r="F4621" s="32">
        <v>44448.0</v>
      </c>
      <c r="G4621" s="9" t="s">
        <v>10816</v>
      </c>
      <c r="H4621" s="9" t="s">
        <v>5976</v>
      </c>
    </row>
    <row r="4622">
      <c r="B4622" s="32">
        <v>44489.0</v>
      </c>
      <c r="C4622" s="32">
        <v>44511.0</v>
      </c>
      <c r="D4622" s="9" t="s">
        <v>4161</v>
      </c>
      <c r="E4622" s="32">
        <v>44365.0</v>
      </c>
      <c r="F4622" s="32">
        <v>44448.0</v>
      </c>
      <c r="G4622" s="9" t="s">
        <v>10817</v>
      </c>
      <c r="H4622" s="9" t="s">
        <v>5976</v>
      </c>
    </row>
    <row r="4623">
      <c r="B4623" s="32">
        <v>44489.0</v>
      </c>
      <c r="C4623" s="32">
        <v>44511.0</v>
      </c>
      <c r="D4623" s="9" t="s">
        <v>4161</v>
      </c>
      <c r="E4623" s="32">
        <v>44365.0</v>
      </c>
      <c r="F4623" s="32">
        <v>44448.0</v>
      </c>
      <c r="G4623" s="9" t="s">
        <v>10818</v>
      </c>
      <c r="H4623" s="9" t="s">
        <v>5978</v>
      </c>
    </row>
    <row r="4624">
      <c r="B4624" s="32">
        <v>44427.0</v>
      </c>
      <c r="C4624" s="32">
        <v>44468.0</v>
      </c>
      <c r="D4624" s="9" t="s">
        <v>4167</v>
      </c>
      <c r="E4624" s="32">
        <v>44364.0</v>
      </c>
      <c r="F4624" s="32">
        <v>44403.0</v>
      </c>
      <c r="G4624" s="9" t="s">
        <v>10819</v>
      </c>
      <c r="H4624" s="9" t="s">
        <v>5976</v>
      </c>
    </row>
    <row r="4625">
      <c r="B4625" s="32">
        <v>44427.0</v>
      </c>
      <c r="C4625" s="32">
        <v>44468.0</v>
      </c>
      <c r="D4625" s="9" t="s">
        <v>4167</v>
      </c>
      <c r="E4625" s="32">
        <v>44364.0</v>
      </c>
      <c r="F4625" s="32">
        <v>44403.0</v>
      </c>
      <c r="G4625" s="9" t="s">
        <v>10820</v>
      </c>
      <c r="H4625" s="9" t="s">
        <v>5976</v>
      </c>
    </row>
    <row r="4626">
      <c r="B4626" s="32">
        <v>44427.0</v>
      </c>
      <c r="C4626" s="32">
        <v>44468.0</v>
      </c>
      <c r="D4626" s="9" t="s">
        <v>4167</v>
      </c>
      <c r="E4626" s="32">
        <v>44364.0</v>
      </c>
      <c r="F4626" s="32">
        <v>44403.0</v>
      </c>
      <c r="G4626" s="9" t="s">
        <v>10821</v>
      </c>
      <c r="H4626" s="9" t="s">
        <v>5976</v>
      </c>
    </row>
    <row r="4627">
      <c r="B4627" s="32">
        <v>44427.0</v>
      </c>
      <c r="C4627" s="32">
        <v>44468.0</v>
      </c>
      <c r="D4627" s="9" t="s">
        <v>4167</v>
      </c>
      <c r="E4627" s="32">
        <v>44364.0</v>
      </c>
      <c r="F4627" s="32">
        <v>44403.0</v>
      </c>
      <c r="G4627" s="9" t="s">
        <v>10822</v>
      </c>
      <c r="H4627" s="9" t="s">
        <v>5978</v>
      </c>
    </row>
    <row r="4628">
      <c r="B4628" s="32">
        <v>44608.0</v>
      </c>
      <c r="C4628" s="32">
        <v>44627.0</v>
      </c>
      <c r="D4628" s="9" t="s">
        <v>4155</v>
      </c>
      <c r="E4628" s="32">
        <v>44367.0</v>
      </c>
      <c r="F4628" s="32">
        <v>44440.0</v>
      </c>
      <c r="G4628" s="9" t="s">
        <v>10823</v>
      </c>
      <c r="H4628" s="9" t="s">
        <v>5976</v>
      </c>
    </row>
    <row r="4629">
      <c r="B4629" s="32">
        <v>44608.0</v>
      </c>
      <c r="C4629" s="32">
        <v>44627.0</v>
      </c>
      <c r="D4629" s="9" t="s">
        <v>4155</v>
      </c>
      <c r="E4629" s="32">
        <v>44367.0</v>
      </c>
      <c r="F4629" s="32">
        <v>44440.0</v>
      </c>
      <c r="G4629" s="9" t="s">
        <v>10824</v>
      </c>
      <c r="H4629" s="9" t="s">
        <v>5976</v>
      </c>
    </row>
    <row r="4630">
      <c r="B4630" s="32">
        <v>44608.0</v>
      </c>
      <c r="C4630" s="32">
        <v>44627.0</v>
      </c>
      <c r="D4630" s="9" t="s">
        <v>4155</v>
      </c>
      <c r="E4630" s="32">
        <v>44367.0</v>
      </c>
      <c r="F4630" s="32">
        <v>44440.0</v>
      </c>
      <c r="G4630" s="9" t="s">
        <v>10825</v>
      </c>
      <c r="H4630" s="9" t="s">
        <v>5978</v>
      </c>
    </row>
    <row r="4631">
      <c r="B4631" s="32">
        <v>44729.0</v>
      </c>
      <c r="C4631" s="32">
        <v>44750.0</v>
      </c>
      <c r="D4631" s="9" t="s">
        <v>4165</v>
      </c>
      <c r="E4631" s="32">
        <v>44365.0</v>
      </c>
      <c r="F4631" s="32">
        <v>44447.0</v>
      </c>
      <c r="G4631" s="9" t="s">
        <v>10826</v>
      </c>
      <c r="H4631" s="9" t="s">
        <v>5976</v>
      </c>
    </row>
    <row r="4632">
      <c r="B4632" s="32">
        <v>44729.0</v>
      </c>
      <c r="C4632" s="32">
        <v>44750.0</v>
      </c>
      <c r="D4632" s="9" t="s">
        <v>4165</v>
      </c>
      <c r="E4632" s="32">
        <v>44365.0</v>
      </c>
      <c r="F4632" s="32">
        <v>44447.0</v>
      </c>
      <c r="G4632" s="9" t="s">
        <v>10827</v>
      </c>
      <c r="H4632" s="9" t="s">
        <v>5976</v>
      </c>
    </row>
    <row r="4633">
      <c r="B4633" s="32">
        <v>44729.0</v>
      </c>
      <c r="C4633" s="32">
        <v>44750.0</v>
      </c>
      <c r="D4633" s="9" t="s">
        <v>4165</v>
      </c>
      <c r="E4633" s="32">
        <v>44365.0</v>
      </c>
      <c r="F4633" s="32">
        <v>44447.0</v>
      </c>
      <c r="G4633" s="9" t="s">
        <v>10828</v>
      </c>
      <c r="H4633" s="9" t="s">
        <v>5978</v>
      </c>
    </row>
    <row r="4634">
      <c r="B4634" s="32">
        <v>44729.0</v>
      </c>
      <c r="C4634" s="32">
        <v>44750.0</v>
      </c>
      <c r="D4634" s="9" t="s">
        <v>4165</v>
      </c>
      <c r="E4634" s="32">
        <v>44365.0</v>
      </c>
      <c r="F4634" s="32">
        <v>44690.0</v>
      </c>
      <c r="G4634" s="9" t="s">
        <v>10829</v>
      </c>
      <c r="H4634" s="9" t="s">
        <v>5980</v>
      </c>
    </row>
    <row r="4635">
      <c r="B4635" s="32">
        <v>44537.0</v>
      </c>
      <c r="C4635" s="32">
        <v>44547.0</v>
      </c>
      <c r="D4635" s="9" t="s">
        <v>4043</v>
      </c>
      <c r="E4635" s="32">
        <v>44384.0</v>
      </c>
      <c r="F4635" s="32">
        <v>44431.0</v>
      </c>
      <c r="G4635" s="9" t="s">
        <v>10830</v>
      </c>
      <c r="H4635" s="9" t="s">
        <v>5976</v>
      </c>
    </row>
    <row r="4636">
      <c r="B4636" s="32">
        <v>44537.0</v>
      </c>
      <c r="C4636" s="32">
        <v>44547.0</v>
      </c>
      <c r="D4636" s="9" t="s">
        <v>4043</v>
      </c>
      <c r="E4636" s="32">
        <v>44384.0</v>
      </c>
      <c r="F4636" s="32">
        <v>44431.0</v>
      </c>
      <c r="G4636" s="9" t="s">
        <v>10831</v>
      </c>
      <c r="H4636" s="9" t="s">
        <v>5976</v>
      </c>
    </row>
    <row r="4637">
      <c r="B4637" s="32">
        <v>44537.0</v>
      </c>
      <c r="C4637" s="32">
        <v>44547.0</v>
      </c>
      <c r="D4637" s="9" t="s">
        <v>4043</v>
      </c>
      <c r="E4637" s="32">
        <v>44384.0</v>
      </c>
      <c r="F4637" s="32">
        <v>44431.0</v>
      </c>
      <c r="G4637" s="9" t="s">
        <v>10832</v>
      </c>
      <c r="H4637" s="9" t="s">
        <v>5976</v>
      </c>
    </row>
    <row r="4638">
      <c r="B4638" s="32">
        <v>44537.0</v>
      </c>
      <c r="C4638" s="32">
        <v>44547.0</v>
      </c>
      <c r="D4638" s="9" t="s">
        <v>4043</v>
      </c>
      <c r="E4638" s="32">
        <v>44384.0</v>
      </c>
      <c r="F4638" s="32">
        <v>44431.0</v>
      </c>
      <c r="G4638" s="9" t="s">
        <v>10833</v>
      </c>
      <c r="H4638" s="9" t="s">
        <v>5978</v>
      </c>
    </row>
    <row r="4639">
      <c r="C4639" s="32">
        <v>44580.0</v>
      </c>
      <c r="D4639" s="9" t="s">
        <v>3907</v>
      </c>
      <c r="E4639" s="32">
        <v>44410.0</v>
      </c>
      <c r="F4639" s="32">
        <v>44504.0</v>
      </c>
      <c r="G4639" s="9" t="s">
        <v>10834</v>
      </c>
      <c r="H4639" s="9" t="s">
        <v>5976</v>
      </c>
    </row>
    <row r="4640">
      <c r="C4640" s="32">
        <v>44580.0</v>
      </c>
      <c r="D4640" s="9" t="s">
        <v>3907</v>
      </c>
      <c r="E4640" s="32">
        <v>44410.0</v>
      </c>
      <c r="F4640" s="32">
        <v>44504.0</v>
      </c>
      <c r="G4640" s="9" t="s">
        <v>10835</v>
      </c>
      <c r="H4640" s="9" t="s">
        <v>5976</v>
      </c>
    </row>
    <row r="4641">
      <c r="C4641" s="32">
        <v>44580.0</v>
      </c>
      <c r="D4641" s="9" t="s">
        <v>3907</v>
      </c>
      <c r="E4641" s="32">
        <v>44410.0</v>
      </c>
      <c r="F4641" s="32">
        <v>44504.0</v>
      </c>
      <c r="G4641" s="9" t="s">
        <v>10836</v>
      </c>
      <c r="H4641" s="9" t="s">
        <v>5978</v>
      </c>
    </row>
    <row r="4642">
      <c r="B4642" s="32">
        <v>44522.0</v>
      </c>
      <c r="C4642" s="32">
        <v>44547.0</v>
      </c>
      <c r="D4642" s="9" t="s">
        <v>185</v>
      </c>
      <c r="E4642" s="32">
        <v>44349.0</v>
      </c>
      <c r="F4642" s="32">
        <v>44537.0</v>
      </c>
      <c r="G4642" s="9" t="s">
        <v>10837</v>
      </c>
      <c r="H4642" s="9" t="s">
        <v>5976</v>
      </c>
    </row>
    <row r="4643">
      <c r="B4643" s="32">
        <v>44522.0</v>
      </c>
      <c r="C4643" s="32">
        <v>44547.0</v>
      </c>
      <c r="D4643" s="9" t="s">
        <v>185</v>
      </c>
      <c r="E4643" s="32">
        <v>44349.0</v>
      </c>
      <c r="F4643" s="32">
        <v>44537.0</v>
      </c>
      <c r="G4643" s="9" t="s">
        <v>10838</v>
      </c>
      <c r="H4643" s="9" t="s">
        <v>5976</v>
      </c>
    </row>
    <row r="4644">
      <c r="B4644" s="32">
        <v>44522.0</v>
      </c>
      <c r="C4644" s="32">
        <v>44547.0</v>
      </c>
      <c r="D4644" s="9" t="s">
        <v>185</v>
      </c>
      <c r="E4644" s="32">
        <v>44349.0</v>
      </c>
      <c r="F4644" s="32">
        <v>44537.0</v>
      </c>
      <c r="G4644" s="9" t="s">
        <v>10839</v>
      </c>
      <c r="H4644" s="9" t="s">
        <v>5976</v>
      </c>
    </row>
    <row r="4645">
      <c r="B4645" s="32">
        <v>44522.0</v>
      </c>
      <c r="C4645" s="32">
        <v>44547.0</v>
      </c>
      <c r="D4645" s="9" t="s">
        <v>185</v>
      </c>
      <c r="E4645" s="32">
        <v>44349.0</v>
      </c>
      <c r="F4645" s="32">
        <v>44537.0</v>
      </c>
      <c r="G4645" s="9" t="s">
        <v>10840</v>
      </c>
      <c r="H4645" s="9" t="s">
        <v>5978</v>
      </c>
    </row>
    <row r="4646">
      <c r="B4646" s="32">
        <v>44522.0</v>
      </c>
      <c r="C4646" s="32">
        <v>44547.0</v>
      </c>
      <c r="D4646" s="9" t="s">
        <v>185</v>
      </c>
      <c r="E4646" s="32">
        <v>44349.0</v>
      </c>
      <c r="F4646" s="32">
        <v>44537.0</v>
      </c>
      <c r="G4646" s="9" t="s">
        <v>10841</v>
      </c>
      <c r="H4646" s="9" t="s">
        <v>5980</v>
      </c>
    </row>
    <row r="4647">
      <c r="C4647" s="32">
        <v>44596.0</v>
      </c>
      <c r="D4647" s="9" t="s">
        <v>4105</v>
      </c>
      <c r="E4647" s="32">
        <v>44375.0</v>
      </c>
      <c r="F4647" s="32">
        <v>44571.0</v>
      </c>
      <c r="G4647" s="9" t="s">
        <v>10842</v>
      </c>
      <c r="H4647" s="9" t="s">
        <v>5976</v>
      </c>
    </row>
    <row r="4648">
      <c r="C4648" s="32">
        <v>44596.0</v>
      </c>
      <c r="D4648" s="9" t="s">
        <v>4105</v>
      </c>
      <c r="E4648" s="32">
        <v>44375.0</v>
      </c>
      <c r="F4648" s="32">
        <v>44571.0</v>
      </c>
      <c r="G4648" s="9" t="s">
        <v>10843</v>
      </c>
      <c r="H4648" s="9" t="s">
        <v>5976</v>
      </c>
    </row>
    <row r="4649">
      <c r="C4649" s="32">
        <v>44596.0</v>
      </c>
      <c r="D4649" s="9" t="s">
        <v>4105</v>
      </c>
      <c r="E4649" s="32">
        <v>44375.0</v>
      </c>
      <c r="F4649" s="32">
        <v>44571.0</v>
      </c>
      <c r="G4649" s="9" t="s">
        <v>10844</v>
      </c>
      <c r="H4649" s="9" t="s">
        <v>5976</v>
      </c>
    </row>
    <row r="4650">
      <c r="C4650" s="32">
        <v>44596.0</v>
      </c>
      <c r="D4650" s="9" t="s">
        <v>4105</v>
      </c>
      <c r="E4650" s="32">
        <v>44375.0</v>
      </c>
      <c r="F4650" s="32">
        <v>44571.0</v>
      </c>
      <c r="G4650" s="9" t="s">
        <v>10845</v>
      </c>
      <c r="H4650" s="9" t="s">
        <v>5978</v>
      </c>
    </row>
    <row r="4651">
      <c r="C4651" s="32">
        <v>44596.0</v>
      </c>
      <c r="D4651" s="9" t="s">
        <v>4105</v>
      </c>
      <c r="E4651" s="32">
        <v>44375.0</v>
      </c>
      <c r="F4651" s="32">
        <v>44571.0</v>
      </c>
      <c r="G4651" s="9" t="s">
        <v>10846</v>
      </c>
      <c r="H4651" s="9" t="s">
        <v>5980</v>
      </c>
    </row>
    <row r="4652">
      <c r="B4652" s="32">
        <v>44761.0</v>
      </c>
      <c r="C4652" s="32">
        <v>44782.0</v>
      </c>
      <c r="D4652" s="9" t="s">
        <v>4677</v>
      </c>
      <c r="E4652" s="32">
        <v>44282.0</v>
      </c>
      <c r="F4652" s="32">
        <v>44718.0</v>
      </c>
      <c r="G4652" s="9" t="s">
        <v>10847</v>
      </c>
      <c r="H4652" s="9" t="s">
        <v>8015</v>
      </c>
    </row>
    <row r="4653">
      <c r="B4653" s="32">
        <v>44761.0</v>
      </c>
      <c r="C4653" s="32">
        <v>44782.0</v>
      </c>
      <c r="D4653" s="9" t="s">
        <v>4677</v>
      </c>
      <c r="E4653" s="32">
        <v>44282.0</v>
      </c>
      <c r="F4653" s="32">
        <v>44718.0</v>
      </c>
      <c r="G4653" s="9" t="s">
        <v>10848</v>
      </c>
      <c r="H4653" s="9" t="s">
        <v>8017</v>
      </c>
    </row>
    <row r="4654">
      <c r="B4654" s="32">
        <v>44761.0</v>
      </c>
      <c r="C4654" s="32">
        <v>44782.0</v>
      </c>
      <c r="D4654" s="9" t="s">
        <v>4677</v>
      </c>
      <c r="E4654" s="32">
        <v>44282.0</v>
      </c>
      <c r="F4654" s="32">
        <v>44718.0</v>
      </c>
      <c r="G4654" s="9" t="s">
        <v>10849</v>
      </c>
      <c r="H4654" s="9" t="s">
        <v>7444</v>
      </c>
    </row>
    <row r="4655">
      <c r="C4655" s="32">
        <v>44708.0</v>
      </c>
      <c r="D4655" s="9" t="s">
        <v>4107</v>
      </c>
      <c r="E4655" s="32">
        <v>44375.0</v>
      </c>
      <c r="F4655" s="32">
        <v>44645.0</v>
      </c>
      <c r="G4655" s="9" t="s">
        <v>10850</v>
      </c>
      <c r="H4655" s="9" t="s">
        <v>5976</v>
      </c>
    </row>
    <row r="4656">
      <c r="C4656" s="32">
        <v>44708.0</v>
      </c>
      <c r="D4656" s="9" t="s">
        <v>4107</v>
      </c>
      <c r="E4656" s="32">
        <v>44375.0</v>
      </c>
      <c r="F4656" s="32">
        <v>44645.0</v>
      </c>
      <c r="G4656" s="9" t="s">
        <v>10851</v>
      </c>
      <c r="H4656" s="9" t="s">
        <v>5976</v>
      </c>
    </row>
    <row r="4657">
      <c r="C4657" s="32">
        <v>44708.0</v>
      </c>
      <c r="D4657" s="9" t="s">
        <v>4107</v>
      </c>
      <c r="E4657" s="32">
        <v>44375.0</v>
      </c>
      <c r="F4657" s="32">
        <v>44645.0</v>
      </c>
      <c r="G4657" s="9" t="s">
        <v>10852</v>
      </c>
      <c r="H4657" s="9" t="s">
        <v>5976</v>
      </c>
    </row>
    <row r="4658">
      <c r="C4658" s="32">
        <v>44708.0</v>
      </c>
      <c r="D4658" s="9" t="s">
        <v>4107</v>
      </c>
      <c r="E4658" s="32">
        <v>44375.0</v>
      </c>
      <c r="F4658" s="32">
        <v>44645.0</v>
      </c>
      <c r="G4658" s="9" t="s">
        <v>10853</v>
      </c>
      <c r="H4658" s="9" t="s">
        <v>5978</v>
      </c>
    </row>
    <row r="4659">
      <c r="C4659" s="32">
        <v>44708.0</v>
      </c>
      <c r="D4659" s="9" t="s">
        <v>4107</v>
      </c>
      <c r="E4659" s="32">
        <v>44375.0</v>
      </c>
      <c r="F4659" s="32">
        <v>44645.0</v>
      </c>
      <c r="G4659" s="9" t="s">
        <v>10854</v>
      </c>
      <c r="H4659" s="9" t="s">
        <v>5980</v>
      </c>
    </row>
    <row r="4660">
      <c r="D4660" s="9" t="s">
        <v>10855</v>
      </c>
      <c r="E4660" s="32">
        <v>44449.0</v>
      </c>
      <c r="F4660" s="32">
        <v>44517.0</v>
      </c>
      <c r="G4660" s="9" t="s">
        <v>10856</v>
      </c>
      <c r="H4660" s="9" t="s">
        <v>5976</v>
      </c>
    </row>
    <row r="4661">
      <c r="D4661" s="9" t="s">
        <v>10855</v>
      </c>
      <c r="E4661" s="32">
        <v>44449.0</v>
      </c>
      <c r="F4661" s="32">
        <v>44517.0</v>
      </c>
      <c r="G4661" s="9" t="s">
        <v>10857</v>
      </c>
      <c r="H4661" s="9" t="s">
        <v>5976</v>
      </c>
    </row>
    <row r="4662">
      <c r="D4662" s="9" t="s">
        <v>10855</v>
      </c>
      <c r="E4662" s="32">
        <v>44449.0</v>
      </c>
      <c r="F4662" s="32">
        <v>44517.0</v>
      </c>
      <c r="G4662" s="9" t="s">
        <v>10858</v>
      </c>
      <c r="H4662" s="9" t="s">
        <v>5976</v>
      </c>
    </row>
    <row r="4663">
      <c r="D4663" s="9" t="s">
        <v>10855</v>
      </c>
      <c r="E4663" s="32">
        <v>44449.0</v>
      </c>
      <c r="F4663" s="32">
        <v>44517.0</v>
      </c>
      <c r="G4663" s="9" t="s">
        <v>10859</v>
      </c>
      <c r="H4663" s="9" t="s">
        <v>5978</v>
      </c>
    </row>
    <row r="4664">
      <c r="D4664" s="9" t="s">
        <v>10855</v>
      </c>
      <c r="E4664" s="32">
        <v>44449.0</v>
      </c>
      <c r="F4664" s="32">
        <v>44517.0</v>
      </c>
      <c r="G4664" s="9" t="s">
        <v>10860</v>
      </c>
      <c r="H4664" s="9" t="s">
        <v>5980</v>
      </c>
    </row>
    <row r="4665">
      <c r="B4665" s="32">
        <v>44476.0</v>
      </c>
      <c r="C4665" s="32">
        <v>44488.0</v>
      </c>
      <c r="D4665" s="9" t="s">
        <v>4123</v>
      </c>
      <c r="E4665" s="32">
        <v>44372.0</v>
      </c>
      <c r="F4665" s="32">
        <v>44431.0</v>
      </c>
      <c r="G4665" s="9" t="s">
        <v>10861</v>
      </c>
      <c r="H4665" s="9" t="s">
        <v>5976</v>
      </c>
    </row>
    <row r="4666">
      <c r="B4666" s="32">
        <v>44476.0</v>
      </c>
      <c r="C4666" s="32">
        <v>44488.0</v>
      </c>
      <c r="D4666" s="9" t="s">
        <v>4123</v>
      </c>
      <c r="E4666" s="32">
        <v>44372.0</v>
      </c>
      <c r="F4666" s="32">
        <v>44431.0</v>
      </c>
      <c r="G4666" s="9" t="s">
        <v>10862</v>
      </c>
      <c r="H4666" s="9" t="s">
        <v>5976</v>
      </c>
    </row>
    <row r="4667">
      <c r="B4667" s="32">
        <v>44476.0</v>
      </c>
      <c r="C4667" s="32">
        <v>44488.0</v>
      </c>
      <c r="D4667" s="9" t="s">
        <v>4123</v>
      </c>
      <c r="E4667" s="32">
        <v>44372.0</v>
      </c>
      <c r="F4667" s="32">
        <v>44431.0</v>
      </c>
      <c r="G4667" s="9" t="s">
        <v>10863</v>
      </c>
      <c r="H4667" s="9" t="s">
        <v>5976</v>
      </c>
    </row>
    <row r="4668">
      <c r="B4668" s="32">
        <v>44476.0</v>
      </c>
      <c r="C4668" s="32">
        <v>44488.0</v>
      </c>
      <c r="D4668" s="9" t="s">
        <v>4123</v>
      </c>
      <c r="E4668" s="32">
        <v>44372.0</v>
      </c>
      <c r="F4668" s="32">
        <v>44431.0</v>
      </c>
      <c r="G4668" s="9" t="s">
        <v>10864</v>
      </c>
      <c r="H4668" s="9" t="s">
        <v>5978</v>
      </c>
    </row>
    <row r="4669">
      <c r="B4669" s="32">
        <v>44476.0</v>
      </c>
      <c r="C4669" s="32">
        <v>44488.0</v>
      </c>
      <c r="D4669" s="9" t="s">
        <v>4123</v>
      </c>
      <c r="E4669" s="32">
        <v>44372.0</v>
      </c>
      <c r="F4669" s="32">
        <v>44475.0</v>
      </c>
      <c r="G4669" s="9" t="s">
        <v>10865</v>
      </c>
      <c r="H4669" s="9" t="s">
        <v>5980</v>
      </c>
    </row>
    <row r="4670">
      <c r="B4670" s="32">
        <v>44448.0</v>
      </c>
      <c r="C4670" s="32">
        <v>44462.0</v>
      </c>
      <c r="D4670" s="9" t="s">
        <v>4139</v>
      </c>
      <c r="E4670" s="32">
        <v>44369.0</v>
      </c>
      <c r="F4670" s="32">
        <v>44417.0</v>
      </c>
      <c r="G4670" s="9" t="s">
        <v>10866</v>
      </c>
      <c r="H4670" s="9" t="s">
        <v>5976</v>
      </c>
    </row>
    <row r="4671">
      <c r="B4671" s="32">
        <v>44448.0</v>
      </c>
      <c r="C4671" s="32">
        <v>44462.0</v>
      </c>
      <c r="D4671" s="9" t="s">
        <v>4139</v>
      </c>
      <c r="E4671" s="32">
        <v>44369.0</v>
      </c>
      <c r="F4671" s="32">
        <v>44417.0</v>
      </c>
      <c r="G4671" s="9" t="s">
        <v>10867</v>
      </c>
      <c r="H4671" s="9" t="s">
        <v>5976</v>
      </c>
    </row>
    <row r="4672">
      <c r="B4672" s="32">
        <v>44448.0</v>
      </c>
      <c r="C4672" s="32">
        <v>44462.0</v>
      </c>
      <c r="D4672" s="9" t="s">
        <v>4139</v>
      </c>
      <c r="E4672" s="32">
        <v>44369.0</v>
      </c>
      <c r="F4672" s="32">
        <v>44417.0</v>
      </c>
      <c r="G4672" s="9" t="s">
        <v>10868</v>
      </c>
      <c r="H4672" s="9" t="s">
        <v>5976</v>
      </c>
    </row>
    <row r="4673">
      <c r="B4673" s="32">
        <v>44448.0</v>
      </c>
      <c r="C4673" s="32">
        <v>44462.0</v>
      </c>
      <c r="D4673" s="9" t="s">
        <v>4139</v>
      </c>
      <c r="E4673" s="32">
        <v>44369.0</v>
      </c>
      <c r="F4673" s="32">
        <v>44417.0</v>
      </c>
      <c r="G4673" s="9" t="s">
        <v>10869</v>
      </c>
      <c r="H4673" s="9" t="s">
        <v>5978</v>
      </c>
    </row>
    <row r="4674">
      <c r="B4674" s="32">
        <v>44636.0</v>
      </c>
      <c r="C4674" s="32">
        <v>44642.0</v>
      </c>
      <c r="D4674" s="9" t="s">
        <v>3619</v>
      </c>
      <c r="E4674" s="32">
        <v>44460.0</v>
      </c>
      <c r="F4674" s="32">
        <v>44605.0</v>
      </c>
      <c r="G4674" s="9" t="s">
        <v>10870</v>
      </c>
      <c r="H4674" s="9" t="s">
        <v>5976</v>
      </c>
    </row>
    <row r="4675">
      <c r="B4675" s="32">
        <v>44636.0</v>
      </c>
      <c r="C4675" s="32">
        <v>44642.0</v>
      </c>
      <c r="D4675" s="9" t="s">
        <v>3619</v>
      </c>
      <c r="E4675" s="32">
        <v>44460.0</v>
      </c>
      <c r="F4675" s="32">
        <v>44605.0</v>
      </c>
      <c r="G4675" s="9" t="s">
        <v>10871</v>
      </c>
      <c r="H4675" s="9" t="s">
        <v>5976</v>
      </c>
    </row>
    <row r="4676">
      <c r="B4676" s="32">
        <v>44636.0</v>
      </c>
      <c r="C4676" s="32">
        <v>44642.0</v>
      </c>
      <c r="D4676" s="9" t="s">
        <v>3619</v>
      </c>
      <c r="E4676" s="32">
        <v>44460.0</v>
      </c>
      <c r="F4676" s="32">
        <v>44605.0</v>
      </c>
      <c r="G4676" s="9" t="s">
        <v>10872</v>
      </c>
      <c r="H4676" s="9" t="s">
        <v>5976</v>
      </c>
    </row>
    <row r="4677">
      <c r="B4677" s="32">
        <v>44636.0</v>
      </c>
      <c r="C4677" s="32">
        <v>44642.0</v>
      </c>
      <c r="D4677" s="9" t="s">
        <v>3619</v>
      </c>
      <c r="E4677" s="32">
        <v>44460.0</v>
      </c>
      <c r="F4677" s="32">
        <v>44605.0</v>
      </c>
      <c r="G4677" s="9" t="s">
        <v>10873</v>
      </c>
      <c r="H4677" s="9" t="s">
        <v>5978</v>
      </c>
    </row>
    <row r="4678">
      <c r="B4678" s="32">
        <v>44636.0</v>
      </c>
      <c r="C4678" s="32">
        <v>44642.0</v>
      </c>
      <c r="D4678" s="9" t="s">
        <v>3619</v>
      </c>
      <c r="E4678" s="32">
        <v>44460.0</v>
      </c>
      <c r="F4678" s="32">
        <v>44605.0</v>
      </c>
      <c r="G4678" s="9" t="s">
        <v>10874</v>
      </c>
      <c r="H4678" s="9" t="s">
        <v>5980</v>
      </c>
    </row>
    <row r="4679">
      <c r="D4679" s="9" t="s">
        <v>10875</v>
      </c>
      <c r="E4679" s="32">
        <v>44318.0</v>
      </c>
      <c r="F4679" s="32">
        <v>44466.0</v>
      </c>
      <c r="G4679" s="9" t="s">
        <v>10876</v>
      </c>
      <c r="H4679" s="9" t="s">
        <v>5976</v>
      </c>
    </row>
    <row r="4680">
      <c r="D4680" s="9" t="s">
        <v>10875</v>
      </c>
      <c r="E4680" s="32">
        <v>44318.0</v>
      </c>
      <c r="F4680" s="32">
        <v>44466.0</v>
      </c>
      <c r="G4680" s="9" t="s">
        <v>10877</v>
      </c>
      <c r="H4680" s="9" t="s">
        <v>5976</v>
      </c>
    </row>
    <row r="4681">
      <c r="D4681" s="9" t="s">
        <v>10875</v>
      </c>
      <c r="E4681" s="32">
        <v>44318.0</v>
      </c>
      <c r="F4681" s="32">
        <v>44466.0</v>
      </c>
      <c r="G4681" s="9" t="s">
        <v>10878</v>
      </c>
      <c r="H4681" s="9" t="s">
        <v>5976</v>
      </c>
    </row>
    <row r="4682">
      <c r="D4682" s="9" t="s">
        <v>10875</v>
      </c>
      <c r="E4682" s="32">
        <v>44318.0</v>
      </c>
      <c r="F4682" s="32">
        <v>44466.0</v>
      </c>
      <c r="G4682" s="9" t="s">
        <v>10879</v>
      </c>
      <c r="H4682" s="9" t="s">
        <v>5978</v>
      </c>
    </row>
    <row r="4683">
      <c r="B4683" s="32">
        <v>44769.0</v>
      </c>
      <c r="C4683" s="32">
        <v>44782.0</v>
      </c>
      <c r="D4683" s="9" t="s">
        <v>4217</v>
      </c>
      <c r="E4683" s="32">
        <v>44357.0</v>
      </c>
      <c r="F4683" s="32">
        <v>44603.0</v>
      </c>
      <c r="G4683" s="9" t="s">
        <v>10880</v>
      </c>
      <c r="H4683" s="9" t="s">
        <v>5976</v>
      </c>
    </row>
    <row r="4684">
      <c r="B4684" s="32">
        <v>44769.0</v>
      </c>
      <c r="C4684" s="32">
        <v>44782.0</v>
      </c>
      <c r="D4684" s="9" t="s">
        <v>4217</v>
      </c>
      <c r="E4684" s="32">
        <v>44357.0</v>
      </c>
      <c r="F4684" s="32">
        <v>44603.0</v>
      </c>
      <c r="G4684" s="9" t="s">
        <v>10881</v>
      </c>
      <c r="H4684" s="9" t="s">
        <v>5976</v>
      </c>
    </row>
    <row r="4685">
      <c r="B4685" s="32">
        <v>44769.0</v>
      </c>
      <c r="C4685" s="32">
        <v>44782.0</v>
      </c>
      <c r="D4685" s="9" t="s">
        <v>4217</v>
      </c>
      <c r="E4685" s="32">
        <v>44357.0</v>
      </c>
      <c r="F4685" s="32">
        <v>44603.0</v>
      </c>
      <c r="G4685" s="9" t="s">
        <v>10882</v>
      </c>
      <c r="H4685" s="9" t="s">
        <v>5976</v>
      </c>
    </row>
    <row r="4686">
      <c r="B4686" s="32">
        <v>44769.0</v>
      </c>
      <c r="C4686" s="32">
        <v>44782.0</v>
      </c>
      <c r="D4686" s="9" t="s">
        <v>4217</v>
      </c>
      <c r="E4686" s="32">
        <v>44357.0</v>
      </c>
      <c r="F4686" s="32">
        <v>44603.0</v>
      </c>
      <c r="G4686" s="9" t="s">
        <v>10883</v>
      </c>
      <c r="H4686" s="9" t="s">
        <v>5978</v>
      </c>
    </row>
    <row r="4687">
      <c r="B4687" s="32">
        <v>44551.0</v>
      </c>
      <c r="C4687" s="32">
        <v>44568.0</v>
      </c>
      <c r="D4687" s="9" t="s">
        <v>4011</v>
      </c>
      <c r="E4687" s="32">
        <v>44389.0</v>
      </c>
      <c r="F4687" s="32">
        <v>44433.0</v>
      </c>
      <c r="G4687" s="9" t="s">
        <v>10884</v>
      </c>
      <c r="H4687" s="9" t="s">
        <v>5976</v>
      </c>
    </row>
    <row r="4688">
      <c r="B4688" s="32">
        <v>44551.0</v>
      </c>
      <c r="C4688" s="32">
        <v>44568.0</v>
      </c>
      <c r="D4688" s="9" t="s">
        <v>4011</v>
      </c>
      <c r="E4688" s="32">
        <v>44389.0</v>
      </c>
      <c r="F4688" s="32">
        <v>44433.0</v>
      </c>
      <c r="G4688" s="9" t="s">
        <v>10885</v>
      </c>
      <c r="H4688" s="9" t="s">
        <v>5976</v>
      </c>
    </row>
    <row r="4689">
      <c r="B4689" s="32">
        <v>44551.0</v>
      </c>
      <c r="C4689" s="32">
        <v>44568.0</v>
      </c>
      <c r="D4689" s="9" t="s">
        <v>4011</v>
      </c>
      <c r="E4689" s="32">
        <v>44389.0</v>
      </c>
      <c r="F4689" s="32">
        <v>44433.0</v>
      </c>
      <c r="G4689" s="9" t="s">
        <v>10886</v>
      </c>
      <c r="H4689" s="9" t="s">
        <v>5976</v>
      </c>
    </row>
    <row r="4690">
      <c r="B4690" s="32">
        <v>44551.0</v>
      </c>
      <c r="C4690" s="32">
        <v>44568.0</v>
      </c>
      <c r="D4690" s="9" t="s">
        <v>4011</v>
      </c>
      <c r="E4690" s="32">
        <v>44389.0</v>
      </c>
      <c r="F4690" s="32">
        <v>44433.0</v>
      </c>
      <c r="G4690" s="9" t="s">
        <v>10887</v>
      </c>
      <c r="H4690" s="9" t="s">
        <v>5978</v>
      </c>
    </row>
    <row r="4691">
      <c r="B4691" s="32">
        <v>44551.0</v>
      </c>
      <c r="C4691" s="32">
        <v>44568.0</v>
      </c>
      <c r="D4691" s="9" t="s">
        <v>4011</v>
      </c>
      <c r="E4691" s="32">
        <v>44389.0</v>
      </c>
      <c r="F4691" s="32">
        <v>44512.0</v>
      </c>
      <c r="G4691" s="9" t="s">
        <v>10888</v>
      </c>
      <c r="H4691" s="9" t="s">
        <v>5980</v>
      </c>
    </row>
    <row r="4692">
      <c r="C4692" s="32">
        <v>44592.0</v>
      </c>
      <c r="D4692" s="9" t="s">
        <v>3645</v>
      </c>
      <c r="E4692" s="32">
        <v>44455.0</v>
      </c>
      <c r="F4692" s="32">
        <v>44456.0</v>
      </c>
      <c r="G4692" s="9" t="s">
        <v>10889</v>
      </c>
      <c r="H4692" s="9" t="s">
        <v>5976</v>
      </c>
    </row>
    <row r="4693">
      <c r="C4693" s="32">
        <v>44592.0</v>
      </c>
      <c r="D4693" s="9" t="s">
        <v>3645</v>
      </c>
      <c r="E4693" s="32">
        <v>44455.0</v>
      </c>
      <c r="F4693" s="32">
        <v>44456.0</v>
      </c>
      <c r="G4693" s="9" t="s">
        <v>10890</v>
      </c>
      <c r="H4693" s="9" t="s">
        <v>5976</v>
      </c>
    </row>
    <row r="4694">
      <c r="C4694" s="32">
        <v>44592.0</v>
      </c>
      <c r="D4694" s="9" t="s">
        <v>3645</v>
      </c>
      <c r="E4694" s="32">
        <v>44455.0</v>
      </c>
      <c r="F4694" s="32">
        <v>44456.0</v>
      </c>
      <c r="G4694" s="9" t="s">
        <v>10891</v>
      </c>
      <c r="H4694" s="9" t="s">
        <v>5976</v>
      </c>
    </row>
    <row r="4695">
      <c r="C4695" s="32">
        <v>44592.0</v>
      </c>
      <c r="D4695" s="9" t="s">
        <v>3645</v>
      </c>
      <c r="E4695" s="32">
        <v>44455.0</v>
      </c>
      <c r="F4695" s="32">
        <v>44456.0</v>
      </c>
      <c r="G4695" s="9" t="s">
        <v>10892</v>
      </c>
      <c r="H4695" s="9" t="s">
        <v>5978</v>
      </c>
    </row>
    <row r="4696">
      <c r="C4696" s="32">
        <v>44592.0</v>
      </c>
      <c r="D4696" s="9" t="s">
        <v>3645</v>
      </c>
      <c r="E4696" s="32">
        <v>44455.0</v>
      </c>
      <c r="F4696" s="32">
        <v>44529.0</v>
      </c>
      <c r="G4696" s="9" t="s">
        <v>10893</v>
      </c>
      <c r="H4696" s="9" t="s">
        <v>5980</v>
      </c>
    </row>
    <row r="4697">
      <c r="C4697" s="32">
        <v>44566.0</v>
      </c>
      <c r="D4697" s="9" t="s">
        <v>4087</v>
      </c>
      <c r="E4697" s="32">
        <v>44377.0</v>
      </c>
      <c r="F4697" s="32">
        <v>44553.0</v>
      </c>
      <c r="G4697" s="9" t="s">
        <v>10894</v>
      </c>
      <c r="H4697" s="9" t="s">
        <v>5976</v>
      </c>
    </row>
    <row r="4698">
      <c r="C4698" s="32">
        <v>44566.0</v>
      </c>
      <c r="D4698" s="9" t="s">
        <v>4087</v>
      </c>
      <c r="E4698" s="32">
        <v>44377.0</v>
      </c>
      <c r="F4698" s="32">
        <v>44553.0</v>
      </c>
      <c r="G4698" s="9" t="s">
        <v>10895</v>
      </c>
      <c r="H4698" s="9" t="s">
        <v>5976</v>
      </c>
    </row>
    <row r="4699">
      <c r="C4699" s="32">
        <v>44566.0</v>
      </c>
      <c r="D4699" s="9" t="s">
        <v>4087</v>
      </c>
      <c r="E4699" s="32">
        <v>44377.0</v>
      </c>
      <c r="F4699" s="32">
        <v>44553.0</v>
      </c>
      <c r="G4699" s="9" t="s">
        <v>10896</v>
      </c>
      <c r="H4699" s="9" t="s">
        <v>5976</v>
      </c>
    </row>
    <row r="4700">
      <c r="C4700" s="32">
        <v>44566.0</v>
      </c>
      <c r="D4700" s="9" t="s">
        <v>4087</v>
      </c>
      <c r="E4700" s="32">
        <v>44377.0</v>
      </c>
      <c r="F4700" s="32">
        <v>44553.0</v>
      </c>
      <c r="G4700" s="9" t="s">
        <v>10897</v>
      </c>
      <c r="H4700" s="9" t="s">
        <v>5978</v>
      </c>
    </row>
    <row r="4701">
      <c r="C4701" s="32">
        <v>44566.0</v>
      </c>
      <c r="D4701" s="9" t="s">
        <v>4087</v>
      </c>
      <c r="E4701" s="32">
        <v>44377.0</v>
      </c>
      <c r="F4701" s="32">
        <v>44553.0</v>
      </c>
      <c r="G4701" s="9" t="s">
        <v>10898</v>
      </c>
      <c r="H4701" s="9" t="s">
        <v>5980</v>
      </c>
    </row>
    <row r="4702">
      <c r="B4702" s="32">
        <v>44483.0</v>
      </c>
      <c r="C4702" s="32">
        <v>44497.0</v>
      </c>
      <c r="D4702" s="9" t="s">
        <v>4131</v>
      </c>
      <c r="E4702" s="32">
        <v>44370.0</v>
      </c>
      <c r="F4702" s="32">
        <v>44413.0</v>
      </c>
      <c r="G4702" s="9" t="s">
        <v>10899</v>
      </c>
      <c r="H4702" s="9" t="s">
        <v>5976</v>
      </c>
    </row>
    <row r="4703">
      <c r="B4703" s="32">
        <v>44483.0</v>
      </c>
      <c r="C4703" s="32">
        <v>44497.0</v>
      </c>
      <c r="D4703" s="9" t="s">
        <v>4131</v>
      </c>
      <c r="E4703" s="32">
        <v>44370.0</v>
      </c>
      <c r="F4703" s="32">
        <v>44413.0</v>
      </c>
      <c r="G4703" s="9" t="s">
        <v>10900</v>
      </c>
      <c r="H4703" s="9" t="s">
        <v>5976</v>
      </c>
    </row>
    <row r="4704">
      <c r="B4704" s="32">
        <v>44483.0</v>
      </c>
      <c r="C4704" s="32">
        <v>44497.0</v>
      </c>
      <c r="D4704" s="9" t="s">
        <v>4131</v>
      </c>
      <c r="E4704" s="32">
        <v>44370.0</v>
      </c>
      <c r="F4704" s="32">
        <v>44413.0</v>
      </c>
      <c r="G4704" s="9" t="s">
        <v>10901</v>
      </c>
      <c r="H4704" s="9" t="s">
        <v>5976</v>
      </c>
    </row>
    <row r="4705">
      <c r="B4705" s="32">
        <v>44483.0</v>
      </c>
      <c r="C4705" s="32">
        <v>44497.0</v>
      </c>
      <c r="D4705" s="9" t="s">
        <v>4131</v>
      </c>
      <c r="E4705" s="32">
        <v>44370.0</v>
      </c>
      <c r="F4705" s="32">
        <v>44413.0</v>
      </c>
      <c r="G4705" s="9" t="s">
        <v>10902</v>
      </c>
      <c r="H4705" s="9" t="s">
        <v>5978</v>
      </c>
    </row>
    <row r="4706">
      <c r="B4706" s="32">
        <v>44483.0</v>
      </c>
      <c r="C4706" s="32">
        <v>44497.0</v>
      </c>
      <c r="D4706" s="9" t="s">
        <v>4131</v>
      </c>
      <c r="E4706" s="32">
        <v>44370.0</v>
      </c>
      <c r="F4706" s="32">
        <v>44477.0</v>
      </c>
      <c r="G4706" s="9" t="s">
        <v>10903</v>
      </c>
      <c r="H4706" s="9" t="s">
        <v>5980</v>
      </c>
    </row>
    <row r="4707">
      <c r="B4707" s="32">
        <v>44481.0</v>
      </c>
      <c r="C4707" s="32">
        <v>44497.0</v>
      </c>
      <c r="D4707" s="9" t="s">
        <v>5351</v>
      </c>
      <c r="E4707" s="32">
        <v>44195.0</v>
      </c>
      <c r="F4707" s="32">
        <v>44292.0</v>
      </c>
      <c r="G4707" s="9" t="s">
        <v>7549</v>
      </c>
      <c r="H4707" s="9" t="s">
        <v>5965</v>
      </c>
    </row>
    <row r="4708">
      <c r="B4708" s="32">
        <v>44481.0</v>
      </c>
      <c r="C4708" s="32">
        <v>44497.0</v>
      </c>
      <c r="D4708" s="9" t="s">
        <v>5351</v>
      </c>
      <c r="E4708" s="32">
        <v>44195.0</v>
      </c>
      <c r="F4708" s="32">
        <v>44292.0</v>
      </c>
      <c r="G4708" s="9" t="s">
        <v>7550</v>
      </c>
      <c r="H4708" s="9" t="s">
        <v>5967</v>
      </c>
    </row>
    <row r="4709">
      <c r="B4709" s="32">
        <v>44481.0</v>
      </c>
      <c r="C4709" s="32">
        <v>44497.0</v>
      </c>
      <c r="D4709" s="9" t="s">
        <v>5351</v>
      </c>
      <c r="E4709" s="32">
        <v>44195.0</v>
      </c>
      <c r="F4709" s="32">
        <v>44292.0</v>
      </c>
      <c r="G4709" s="9" t="s">
        <v>7551</v>
      </c>
      <c r="H4709" s="9" t="s">
        <v>5969</v>
      </c>
    </row>
    <row r="4710">
      <c r="B4710" s="32">
        <v>44481.0</v>
      </c>
      <c r="C4710" s="32">
        <v>44497.0</v>
      </c>
      <c r="D4710" s="9" t="s">
        <v>5351</v>
      </c>
      <c r="E4710" s="32">
        <v>44195.0</v>
      </c>
      <c r="F4710" s="32">
        <v>44292.0</v>
      </c>
      <c r="G4710" s="9" t="s">
        <v>7552</v>
      </c>
      <c r="H4710" s="9" t="s">
        <v>5971</v>
      </c>
    </row>
    <row r="4711">
      <c r="B4711" s="32">
        <v>44553.0</v>
      </c>
      <c r="C4711" s="32">
        <v>44585.0</v>
      </c>
      <c r="D4711" s="9" t="s">
        <v>5883</v>
      </c>
      <c r="E4711" s="32">
        <v>44434.0</v>
      </c>
      <c r="F4711" s="32">
        <v>44435.0</v>
      </c>
      <c r="G4711" s="9" t="s">
        <v>10904</v>
      </c>
      <c r="H4711" s="9" t="s">
        <v>5976</v>
      </c>
    </row>
    <row r="4712">
      <c r="B4712" s="32">
        <v>44553.0</v>
      </c>
      <c r="C4712" s="32">
        <v>44585.0</v>
      </c>
      <c r="D4712" s="9" t="s">
        <v>5883</v>
      </c>
      <c r="E4712" s="32">
        <v>44434.0</v>
      </c>
      <c r="F4712" s="32">
        <v>44435.0</v>
      </c>
      <c r="G4712" s="9" t="s">
        <v>10905</v>
      </c>
      <c r="H4712" s="9" t="s">
        <v>5976</v>
      </c>
    </row>
    <row r="4713">
      <c r="B4713" s="32">
        <v>44553.0</v>
      </c>
      <c r="C4713" s="32">
        <v>44585.0</v>
      </c>
      <c r="D4713" s="9" t="s">
        <v>5883</v>
      </c>
      <c r="E4713" s="32">
        <v>44434.0</v>
      </c>
      <c r="F4713" s="32">
        <v>44435.0</v>
      </c>
      <c r="G4713" s="9" t="s">
        <v>10906</v>
      </c>
      <c r="H4713" s="9" t="s">
        <v>5976</v>
      </c>
    </row>
    <row r="4714">
      <c r="B4714" s="32">
        <v>44553.0</v>
      </c>
      <c r="C4714" s="32">
        <v>44585.0</v>
      </c>
      <c r="D4714" s="9" t="s">
        <v>5883</v>
      </c>
      <c r="E4714" s="32">
        <v>44434.0</v>
      </c>
      <c r="F4714" s="32">
        <v>44435.0</v>
      </c>
      <c r="G4714" s="9" t="s">
        <v>10907</v>
      </c>
      <c r="H4714" s="9" t="s">
        <v>5978</v>
      </c>
    </row>
    <row r="4715">
      <c r="B4715" s="32">
        <v>44659.0</v>
      </c>
      <c r="C4715" s="32">
        <v>44672.0</v>
      </c>
      <c r="D4715" s="9" t="s">
        <v>5103</v>
      </c>
      <c r="E4715" s="32">
        <v>44213.0</v>
      </c>
      <c r="F4715" s="32">
        <v>44621.0</v>
      </c>
      <c r="G4715" s="9" t="s">
        <v>10908</v>
      </c>
      <c r="H4715" s="9" t="s">
        <v>5976</v>
      </c>
    </row>
    <row r="4716">
      <c r="B4716" s="32">
        <v>44659.0</v>
      </c>
      <c r="C4716" s="32">
        <v>44672.0</v>
      </c>
      <c r="D4716" s="9" t="s">
        <v>5103</v>
      </c>
      <c r="E4716" s="32">
        <v>44213.0</v>
      </c>
      <c r="F4716" s="32">
        <v>44621.0</v>
      </c>
      <c r="G4716" s="9" t="s">
        <v>10909</v>
      </c>
      <c r="H4716" s="9" t="s">
        <v>5976</v>
      </c>
    </row>
    <row r="4717">
      <c r="B4717" s="32">
        <v>44659.0</v>
      </c>
      <c r="C4717" s="32">
        <v>44672.0</v>
      </c>
      <c r="D4717" s="9" t="s">
        <v>5103</v>
      </c>
      <c r="E4717" s="32">
        <v>44213.0</v>
      </c>
      <c r="F4717" s="32">
        <v>44621.0</v>
      </c>
      <c r="G4717" s="9" t="s">
        <v>10910</v>
      </c>
      <c r="H4717" s="9" t="s">
        <v>5976</v>
      </c>
    </row>
    <row r="4718">
      <c r="B4718" s="32">
        <v>44659.0</v>
      </c>
      <c r="C4718" s="32">
        <v>44672.0</v>
      </c>
      <c r="D4718" s="9" t="s">
        <v>5103</v>
      </c>
      <c r="E4718" s="32">
        <v>44213.0</v>
      </c>
      <c r="F4718" s="32">
        <v>44621.0</v>
      </c>
      <c r="G4718" s="9" t="s">
        <v>10911</v>
      </c>
      <c r="H4718" s="9" t="s">
        <v>5978</v>
      </c>
    </row>
    <row r="4719">
      <c r="B4719" s="32">
        <v>44659.0</v>
      </c>
      <c r="C4719" s="32">
        <v>44672.0</v>
      </c>
      <c r="D4719" s="9" t="s">
        <v>5103</v>
      </c>
      <c r="E4719" s="32">
        <v>44213.0</v>
      </c>
      <c r="F4719" s="32">
        <v>44621.0</v>
      </c>
      <c r="G4719" s="9" t="s">
        <v>10912</v>
      </c>
      <c r="H4719" s="9" t="s">
        <v>5980</v>
      </c>
    </row>
    <row r="4720">
      <c r="B4720" s="32">
        <v>44519.0</v>
      </c>
      <c r="C4720" s="32">
        <v>44531.0</v>
      </c>
      <c r="D4720" s="9" t="s">
        <v>4003</v>
      </c>
      <c r="E4720" s="32">
        <v>44391.0</v>
      </c>
      <c r="F4720" s="32">
        <v>44502.0</v>
      </c>
      <c r="G4720" s="9" t="s">
        <v>10913</v>
      </c>
      <c r="H4720" s="9" t="s">
        <v>5976</v>
      </c>
    </row>
    <row r="4721">
      <c r="B4721" s="32">
        <v>44519.0</v>
      </c>
      <c r="C4721" s="32">
        <v>44531.0</v>
      </c>
      <c r="D4721" s="9" t="s">
        <v>4003</v>
      </c>
      <c r="E4721" s="32">
        <v>44391.0</v>
      </c>
      <c r="F4721" s="32">
        <v>44502.0</v>
      </c>
      <c r="G4721" s="9" t="s">
        <v>10914</v>
      </c>
      <c r="H4721" s="9" t="s">
        <v>5976</v>
      </c>
    </row>
    <row r="4722">
      <c r="B4722" s="32">
        <v>44519.0</v>
      </c>
      <c r="C4722" s="32">
        <v>44531.0</v>
      </c>
      <c r="D4722" s="9" t="s">
        <v>4003</v>
      </c>
      <c r="E4722" s="32">
        <v>44391.0</v>
      </c>
      <c r="F4722" s="32">
        <v>44502.0</v>
      </c>
      <c r="G4722" s="9" t="s">
        <v>10915</v>
      </c>
      <c r="H4722" s="9" t="s">
        <v>5976</v>
      </c>
    </row>
    <row r="4723">
      <c r="B4723" s="32">
        <v>44519.0</v>
      </c>
      <c r="C4723" s="32">
        <v>44531.0</v>
      </c>
      <c r="D4723" s="9" t="s">
        <v>4003</v>
      </c>
      <c r="E4723" s="32">
        <v>44391.0</v>
      </c>
      <c r="F4723" s="32">
        <v>44502.0</v>
      </c>
      <c r="G4723" s="9" t="s">
        <v>10916</v>
      </c>
      <c r="H4723" s="9" t="s">
        <v>5978</v>
      </c>
    </row>
    <row r="4724">
      <c r="B4724" s="32">
        <v>44519.0</v>
      </c>
      <c r="C4724" s="32">
        <v>44531.0</v>
      </c>
      <c r="D4724" s="9" t="s">
        <v>4003</v>
      </c>
      <c r="E4724" s="32">
        <v>44391.0</v>
      </c>
      <c r="F4724" s="32">
        <v>44502.0</v>
      </c>
      <c r="G4724" s="9" t="s">
        <v>10917</v>
      </c>
      <c r="H4724" s="9" t="s">
        <v>5980</v>
      </c>
    </row>
    <row r="4725">
      <c r="B4725" s="32">
        <v>44673.0</v>
      </c>
      <c r="C4725" s="32">
        <v>44684.0</v>
      </c>
      <c r="D4725" s="9" t="s">
        <v>4141</v>
      </c>
      <c r="E4725" s="32">
        <v>44371.0</v>
      </c>
      <c r="F4725" s="32">
        <v>44647.0</v>
      </c>
      <c r="G4725" s="9" t="s">
        <v>10918</v>
      </c>
      <c r="H4725" s="9" t="s">
        <v>5976</v>
      </c>
    </row>
    <row r="4726">
      <c r="B4726" s="32">
        <v>44673.0</v>
      </c>
      <c r="C4726" s="32">
        <v>44684.0</v>
      </c>
      <c r="D4726" s="9" t="s">
        <v>4141</v>
      </c>
      <c r="E4726" s="32">
        <v>44371.0</v>
      </c>
      <c r="F4726" s="32">
        <v>44647.0</v>
      </c>
      <c r="G4726" s="9" t="s">
        <v>10919</v>
      </c>
      <c r="H4726" s="9" t="s">
        <v>5976</v>
      </c>
    </row>
    <row r="4727">
      <c r="B4727" s="32">
        <v>44673.0</v>
      </c>
      <c r="C4727" s="32">
        <v>44684.0</v>
      </c>
      <c r="D4727" s="9" t="s">
        <v>4141</v>
      </c>
      <c r="E4727" s="32">
        <v>44371.0</v>
      </c>
      <c r="F4727" s="32">
        <v>44647.0</v>
      </c>
      <c r="G4727" s="9" t="s">
        <v>10920</v>
      </c>
      <c r="H4727" s="9" t="s">
        <v>5976</v>
      </c>
    </row>
    <row r="4728">
      <c r="B4728" s="32">
        <v>44673.0</v>
      </c>
      <c r="C4728" s="32">
        <v>44684.0</v>
      </c>
      <c r="D4728" s="9" t="s">
        <v>4141</v>
      </c>
      <c r="E4728" s="32">
        <v>44371.0</v>
      </c>
      <c r="F4728" s="32">
        <v>44647.0</v>
      </c>
      <c r="G4728" s="9" t="s">
        <v>10921</v>
      </c>
      <c r="H4728" s="9" t="s">
        <v>5978</v>
      </c>
    </row>
    <row r="4729">
      <c r="B4729" s="32">
        <v>44673.0</v>
      </c>
      <c r="C4729" s="32">
        <v>44684.0</v>
      </c>
      <c r="D4729" s="9" t="s">
        <v>4141</v>
      </c>
      <c r="E4729" s="32">
        <v>44371.0</v>
      </c>
      <c r="F4729" s="32">
        <v>44647.0</v>
      </c>
      <c r="G4729" s="9" t="s">
        <v>10922</v>
      </c>
      <c r="H4729" s="9" t="s">
        <v>5980</v>
      </c>
    </row>
    <row r="4730">
      <c r="B4730" s="32">
        <v>44475.0</v>
      </c>
      <c r="C4730" s="32">
        <v>44495.0</v>
      </c>
      <c r="D4730" s="9" t="s">
        <v>4601</v>
      </c>
      <c r="E4730" s="32">
        <v>44343.0</v>
      </c>
      <c r="F4730" s="32">
        <v>44469.0</v>
      </c>
      <c r="G4730" s="9" t="s">
        <v>10923</v>
      </c>
      <c r="H4730" s="9" t="s">
        <v>5976</v>
      </c>
    </row>
    <row r="4731">
      <c r="B4731" s="32">
        <v>44475.0</v>
      </c>
      <c r="C4731" s="32">
        <v>44495.0</v>
      </c>
      <c r="D4731" s="9" t="s">
        <v>4601</v>
      </c>
      <c r="E4731" s="32">
        <v>44343.0</v>
      </c>
      <c r="F4731" s="32">
        <v>44469.0</v>
      </c>
      <c r="G4731" s="9" t="s">
        <v>10924</v>
      </c>
      <c r="H4731" s="9" t="s">
        <v>5976</v>
      </c>
    </row>
    <row r="4732">
      <c r="B4732" s="32">
        <v>44475.0</v>
      </c>
      <c r="C4732" s="32">
        <v>44495.0</v>
      </c>
      <c r="D4732" s="9" t="s">
        <v>4601</v>
      </c>
      <c r="E4732" s="32">
        <v>44343.0</v>
      </c>
      <c r="F4732" s="32">
        <v>44469.0</v>
      </c>
      <c r="G4732" s="9" t="s">
        <v>10925</v>
      </c>
      <c r="H4732" s="9" t="s">
        <v>5976</v>
      </c>
    </row>
    <row r="4733">
      <c r="B4733" s="32">
        <v>44475.0</v>
      </c>
      <c r="C4733" s="32">
        <v>44495.0</v>
      </c>
      <c r="D4733" s="9" t="s">
        <v>4601</v>
      </c>
      <c r="E4733" s="32">
        <v>44343.0</v>
      </c>
      <c r="F4733" s="32">
        <v>44469.0</v>
      </c>
      <c r="G4733" s="9" t="s">
        <v>10926</v>
      </c>
      <c r="H4733" s="9" t="s">
        <v>5978</v>
      </c>
    </row>
    <row r="4734">
      <c r="B4734" s="32">
        <v>44475.0</v>
      </c>
      <c r="C4734" s="32">
        <v>44495.0</v>
      </c>
      <c r="D4734" s="9" t="s">
        <v>4601</v>
      </c>
      <c r="E4734" s="32">
        <v>44343.0</v>
      </c>
      <c r="F4734" s="32">
        <v>44469.0</v>
      </c>
      <c r="G4734" s="9" t="s">
        <v>10927</v>
      </c>
      <c r="H4734" s="9" t="s">
        <v>5980</v>
      </c>
    </row>
    <row r="4735">
      <c r="B4735" s="32">
        <v>44581.0</v>
      </c>
      <c r="C4735" s="32">
        <v>44610.0</v>
      </c>
      <c r="D4735" s="9" t="s">
        <v>5613</v>
      </c>
      <c r="E4735" s="32">
        <v>44041.0</v>
      </c>
      <c r="F4735" s="32">
        <v>44567.0</v>
      </c>
      <c r="G4735" s="9" t="s">
        <v>10928</v>
      </c>
      <c r="H4735" s="9" t="s">
        <v>5976</v>
      </c>
    </row>
    <row r="4736">
      <c r="B4736" s="32">
        <v>44581.0</v>
      </c>
      <c r="C4736" s="32">
        <v>44610.0</v>
      </c>
      <c r="D4736" s="9" t="s">
        <v>5613</v>
      </c>
      <c r="E4736" s="32">
        <v>44041.0</v>
      </c>
      <c r="F4736" s="32">
        <v>44567.0</v>
      </c>
      <c r="G4736" s="9" t="s">
        <v>10929</v>
      </c>
      <c r="H4736" s="9" t="s">
        <v>5976</v>
      </c>
    </row>
    <row r="4737">
      <c r="B4737" s="32">
        <v>44581.0</v>
      </c>
      <c r="C4737" s="32">
        <v>44610.0</v>
      </c>
      <c r="D4737" s="9" t="s">
        <v>5613</v>
      </c>
      <c r="E4737" s="32">
        <v>44041.0</v>
      </c>
      <c r="F4737" s="32">
        <v>44567.0</v>
      </c>
      <c r="G4737" s="9" t="s">
        <v>10930</v>
      </c>
      <c r="H4737" s="9" t="s">
        <v>5978</v>
      </c>
    </row>
    <row r="4738">
      <c r="B4738" s="32">
        <v>44581.0</v>
      </c>
      <c r="C4738" s="32">
        <v>44610.0</v>
      </c>
      <c r="D4738" s="9" t="s">
        <v>5613</v>
      </c>
      <c r="E4738" s="32">
        <v>44041.0</v>
      </c>
      <c r="F4738" s="32">
        <v>44567.0</v>
      </c>
      <c r="G4738" s="9" t="s">
        <v>10931</v>
      </c>
      <c r="H4738" s="9" t="s">
        <v>5980</v>
      </c>
    </row>
    <row r="4739">
      <c r="B4739" s="32">
        <v>44673.0</v>
      </c>
      <c r="C4739" s="32">
        <v>44691.0</v>
      </c>
      <c r="D4739" s="9" t="s">
        <v>3917</v>
      </c>
      <c r="E4739" s="32">
        <v>44407.0</v>
      </c>
      <c r="F4739" s="32">
        <v>44469.0</v>
      </c>
      <c r="G4739" s="9" t="s">
        <v>10932</v>
      </c>
      <c r="H4739" s="9" t="s">
        <v>5976</v>
      </c>
    </row>
    <row r="4740">
      <c r="B4740" s="32">
        <v>44673.0</v>
      </c>
      <c r="C4740" s="32">
        <v>44691.0</v>
      </c>
      <c r="D4740" s="9" t="s">
        <v>3917</v>
      </c>
      <c r="E4740" s="32">
        <v>44407.0</v>
      </c>
      <c r="F4740" s="32">
        <v>44469.0</v>
      </c>
      <c r="G4740" s="9" t="s">
        <v>10933</v>
      </c>
      <c r="H4740" s="9" t="s">
        <v>5976</v>
      </c>
    </row>
    <row r="4741">
      <c r="B4741" s="32">
        <v>44673.0</v>
      </c>
      <c r="C4741" s="32">
        <v>44691.0</v>
      </c>
      <c r="D4741" s="9" t="s">
        <v>3917</v>
      </c>
      <c r="E4741" s="32">
        <v>44407.0</v>
      </c>
      <c r="F4741" s="32">
        <v>44469.0</v>
      </c>
      <c r="G4741" s="9" t="s">
        <v>10934</v>
      </c>
      <c r="H4741" s="9" t="s">
        <v>5978</v>
      </c>
    </row>
    <row r="4742">
      <c r="B4742" s="32">
        <v>44532.0</v>
      </c>
      <c r="C4742" s="32">
        <v>44543.0</v>
      </c>
      <c r="D4742" s="9" t="s">
        <v>165</v>
      </c>
      <c r="E4742" s="32">
        <v>44389.0</v>
      </c>
      <c r="F4742" s="32">
        <v>44587.0</v>
      </c>
      <c r="G4742" s="9" t="s">
        <v>10935</v>
      </c>
      <c r="H4742" s="9" t="s">
        <v>5976</v>
      </c>
    </row>
    <row r="4743">
      <c r="B4743" s="32">
        <v>44532.0</v>
      </c>
      <c r="C4743" s="32">
        <v>44543.0</v>
      </c>
      <c r="D4743" s="9" t="s">
        <v>165</v>
      </c>
      <c r="E4743" s="32">
        <v>44389.0</v>
      </c>
      <c r="F4743" s="32">
        <v>44587.0</v>
      </c>
      <c r="G4743" s="9" t="s">
        <v>10936</v>
      </c>
      <c r="H4743" s="9" t="s">
        <v>5976</v>
      </c>
    </row>
    <row r="4744">
      <c r="B4744" s="32">
        <v>44532.0</v>
      </c>
      <c r="C4744" s="32">
        <v>44543.0</v>
      </c>
      <c r="D4744" s="9" t="s">
        <v>165</v>
      </c>
      <c r="E4744" s="32">
        <v>44389.0</v>
      </c>
      <c r="F4744" s="32">
        <v>44587.0</v>
      </c>
      <c r="G4744" s="9" t="s">
        <v>10937</v>
      </c>
      <c r="H4744" s="9" t="s">
        <v>5976</v>
      </c>
    </row>
    <row r="4745">
      <c r="B4745" s="32">
        <v>44532.0</v>
      </c>
      <c r="C4745" s="32">
        <v>44543.0</v>
      </c>
      <c r="D4745" s="9" t="s">
        <v>165</v>
      </c>
      <c r="E4745" s="32">
        <v>44389.0</v>
      </c>
      <c r="F4745" s="32">
        <v>44587.0</v>
      </c>
      <c r="G4745" s="9" t="s">
        <v>10938</v>
      </c>
      <c r="H4745" s="9" t="s">
        <v>5978</v>
      </c>
    </row>
    <row r="4746">
      <c r="B4746" s="32">
        <v>44516.0</v>
      </c>
      <c r="C4746" s="32">
        <v>44530.0</v>
      </c>
      <c r="D4746" s="9" t="s">
        <v>4113</v>
      </c>
      <c r="E4746" s="32">
        <v>44372.0</v>
      </c>
      <c r="F4746" s="32">
        <v>44509.0</v>
      </c>
      <c r="G4746" s="9" t="s">
        <v>10939</v>
      </c>
      <c r="H4746" s="9" t="s">
        <v>5976</v>
      </c>
    </row>
    <row r="4747">
      <c r="B4747" s="32">
        <v>44516.0</v>
      </c>
      <c r="C4747" s="32">
        <v>44530.0</v>
      </c>
      <c r="D4747" s="9" t="s">
        <v>4113</v>
      </c>
      <c r="E4747" s="32">
        <v>44372.0</v>
      </c>
      <c r="F4747" s="32">
        <v>44509.0</v>
      </c>
      <c r="G4747" s="9" t="s">
        <v>10940</v>
      </c>
      <c r="H4747" s="9" t="s">
        <v>5976</v>
      </c>
    </row>
    <row r="4748">
      <c r="B4748" s="32">
        <v>44516.0</v>
      </c>
      <c r="C4748" s="32">
        <v>44530.0</v>
      </c>
      <c r="D4748" s="9" t="s">
        <v>4113</v>
      </c>
      <c r="E4748" s="32">
        <v>44372.0</v>
      </c>
      <c r="F4748" s="32">
        <v>44509.0</v>
      </c>
      <c r="G4748" s="9" t="s">
        <v>10941</v>
      </c>
      <c r="H4748" s="9" t="s">
        <v>5976</v>
      </c>
    </row>
    <row r="4749">
      <c r="B4749" s="32">
        <v>44516.0</v>
      </c>
      <c r="C4749" s="32">
        <v>44530.0</v>
      </c>
      <c r="D4749" s="9" t="s">
        <v>4113</v>
      </c>
      <c r="E4749" s="32">
        <v>44372.0</v>
      </c>
      <c r="F4749" s="32">
        <v>44509.0</v>
      </c>
      <c r="G4749" s="9" t="s">
        <v>10942</v>
      </c>
      <c r="H4749" s="9" t="s">
        <v>5978</v>
      </c>
    </row>
    <row r="4750">
      <c r="B4750" s="32">
        <v>44516.0</v>
      </c>
      <c r="C4750" s="32">
        <v>44530.0</v>
      </c>
      <c r="D4750" s="9" t="s">
        <v>4113</v>
      </c>
      <c r="E4750" s="32">
        <v>44372.0</v>
      </c>
      <c r="F4750" s="32">
        <v>44509.0</v>
      </c>
      <c r="G4750" s="9" t="s">
        <v>10943</v>
      </c>
      <c r="H4750" s="9" t="s">
        <v>5980</v>
      </c>
    </row>
    <row r="4751">
      <c r="B4751" s="32">
        <v>44441.0</v>
      </c>
      <c r="C4751" s="32">
        <v>44455.0</v>
      </c>
      <c r="D4751" s="9" t="s">
        <v>3871</v>
      </c>
      <c r="E4751" s="32">
        <v>44416.0</v>
      </c>
      <c r="F4751" s="32">
        <v>44418.0</v>
      </c>
      <c r="G4751" s="9" t="s">
        <v>10944</v>
      </c>
      <c r="H4751" s="9" t="s">
        <v>5976</v>
      </c>
    </row>
    <row r="4752">
      <c r="B4752" s="32">
        <v>44441.0</v>
      </c>
      <c r="C4752" s="32">
        <v>44455.0</v>
      </c>
      <c r="D4752" s="9" t="s">
        <v>3871</v>
      </c>
      <c r="E4752" s="32">
        <v>44416.0</v>
      </c>
      <c r="F4752" s="32">
        <v>44418.0</v>
      </c>
      <c r="G4752" s="9" t="s">
        <v>10945</v>
      </c>
      <c r="H4752" s="9" t="s">
        <v>5976</v>
      </c>
    </row>
    <row r="4753">
      <c r="B4753" s="32">
        <v>44441.0</v>
      </c>
      <c r="C4753" s="32">
        <v>44455.0</v>
      </c>
      <c r="D4753" s="9" t="s">
        <v>3871</v>
      </c>
      <c r="E4753" s="32">
        <v>44416.0</v>
      </c>
      <c r="F4753" s="32">
        <v>44418.0</v>
      </c>
      <c r="G4753" s="9" t="s">
        <v>10946</v>
      </c>
      <c r="H4753" s="9" t="s">
        <v>5976</v>
      </c>
    </row>
    <row r="4754">
      <c r="B4754" s="32">
        <v>44441.0</v>
      </c>
      <c r="C4754" s="32">
        <v>44455.0</v>
      </c>
      <c r="D4754" s="9" t="s">
        <v>3871</v>
      </c>
      <c r="E4754" s="32">
        <v>44416.0</v>
      </c>
      <c r="F4754" s="32">
        <v>44418.0</v>
      </c>
      <c r="G4754" s="9" t="s">
        <v>10947</v>
      </c>
      <c r="H4754" s="9" t="s">
        <v>5978</v>
      </c>
    </row>
    <row r="4755">
      <c r="B4755" s="32">
        <v>44441.0</v>
      </c>
      <c r="C4755" s="32">
        <v>44455.0</v>
      </c>
      <c r="D4755" s="9" t="s">
        <v>3871</v>
      </c>
      <c r="E4755" s="32">
        <v>44416.0</v>
      </c>
      <c r="F4755" s="32">
        <v>44440.0</v>
      </c>
      <c r="G4755" s="9" t="s">
        <v>10948</v>
      </c>
      <c r="H4755" s="9" t="s">
        <v>5980</v>
      </c>
    </row>
    <row r="4756">
      <c r="B4756" s="32">
        <v>44482.0</v>
      </c>
      <c r="C4756" s="32">
        <v>44498.0</v>
      </c>
      <c r="D4756" s="9" t="s">
        <v>4195</v>
      </c>
      <c r="E4756" s="32">
        <v>44369.0</v>
      </c>
      <c r="F4756" s="32">
        <v>44467.0</v>
      </c>
      <c r="G4756" s="9" t="s">
        <v>10949</v>
      </c>
      <c r="H4756" s="9" t="s">
        <v>5976</v>
      </c>
    </row>
    <row r="4757">
      <c r="B4757" s="32">
        <v>44482.0</v>
      </c>
      <c r="C4757" s="32">
        <v>44498.0</v>
      </c>
      <c r="D4757" s="9" t="s">
        <v>4195</v>
      </c>
      <c r="E4757" s="32">
        <v>44369.0</v>
      </c>
      <c r="F4757" s="32">
        <v>44467.0</v>
      </c>
      <c r="G4757" s="9" t="s">
        <v>10950</v>
      </c>
      <c r="H4757" s="9" t="s">
        <v>5976</v>
      </c>
    </row>
    <row r="4758">
      <c r="B4758" s="32">
        <v>44482.0</v>
      </c>
      <c r="C4758" s="32">
        <v>44498.0</v>
      </c>
      <c r="D4758" s="9" t="s">
        <v>4195</v>
      </c>
      <c r="E4758" s="32">
        <v>44369.0</v>
      </c>
      <c r="F4758" s="32">
        <v>44467.0</v>
      </c>
      <c r="G4758" s="9" t="s">
        <v>10951</v>
      </c>
      <c r="H4758" s="9" t="s">
        <v>5976</v>
      </c>
    </row>
    <row r="4759">
      <c r="B4759" s="32">
        <v>44482.0</v>
      </c>
      <c r="C4759" s="32">
        <v>44498.0</v>
      </c>
      <c r="D4759" s="9" t="s">
        <v>4195</v>
      </c>
      <c r="E4759" s="32">
        <v>44369.0</v>
      </c>
      <c r="F4759" s="32">
        <v>44467.0</v>
      </c>
      <c r="G4759" s="9" t="s">
        <v>10952</v>
      </c>
      <c r="H4759" s="9" t="s">
        <v>5978</v>
      </c>
    </row>
    <row r="4760">
      <c r="B4760" s="32">
        <v>44482.0</v>
      </c>
      <c r="C4760" s="32">
        <v>44498.0</v>
      </c>
      <c r="D4760" s="9" t="s">
        <v>4195</v>
      </c>
      <c r="E4760" s="32">
        <v>44369.0</v>
      </c>
      <c r="F4760" s="32">
        <v>44467.0</v>
      </c>
      <c r="G4760" s="9" t="s">
        <v>10953</v>
      </c>
      <c r="H4760" s="9" t="s">
        <v>5980</v>
      </c>
    </row>
    <row r="4761">
      <c r="B4761" s="32">
        <v>44726.0</v>
      </c>
      <c r="C4761" s="32">
        <v>44756.0</v>
      </c>
      <c r="D4761" s="9" t="s">
        <v>4081</v>
      </c>
      <c r="E4761" s="32">
        <v>44384.0</v>
      </c>
      <c r="F4761" s="32">
        <v>44517.0</v>
      </c>
      <c r="G4761" s="9" t="s">
        <v>10954</v>
      </c>
      <c r="H4761" s="9" t="s">
        <v>5976</v>
      </c>
    </row>
    <row r="4762">
      <c r="B4762" s="32">
        <v>44726.0</v>
      </c>
      <c r="C4762" s="32">
        <v>44756.0</v>
      </c>
      <c r="D4762" s="9" t="s">
        <v>4081</v>
      </c>
      <c r="E4762" s="32">
        <v>44384.0</v>
      </c>
      <c r="F4762" s="32">
        <v>44517.0</v>
      </c>
      <c r="G4762" s="9" t="s">
        <v>10955</v>
      </c>
      <c r="H4762" s="9" t="s">
        <v>5976</v>
      </c>
    </row>
    <row r="4763">
      <c r="B4763" s="32">
        <v>44726.0</v>
      </c>
      <c r="C4763" s="32">
        <v>44756.0</v>
      </c>
      <c r="D4763" s="9" t="s">
        <v>4081</v>
      </c>
      <c r="E4763" s="32">
        <v>44384.0</v>
      </c>
      <c r="F4763" s="32">
        <v>44517.0</v>
      </c>
      <c r="G4763" s="9" t="s">
        <v>10956</v>
      </c>
      <c r="H4763" s="9" t="s">
        <v>5978</v>
      </c>
    </row>
    <row r="4764">
      <c r="B4764" s="32">
        <v>44726.0</v>
      </c>
      <c r="C4764" s="32">
        <v>44756.0</v>
      </c>
      <c r="D4764" s="9" t="s">
        <v>4081</v>
      </c>
      <c r="E4764" s="32">
        <v>44384.0</v>
      </c>
      <c r="F4764" s="32">
        <v>44614.0</v>
      </c>
      <c r="G4764" s="9" t="s">
        <v>10957</v>
      </c>
      <c r="H4764" s="9" t="s">
        <v>5980</v>
      </c>
    </row>
    <row r="4765">
      <c r="B4765" s="32">
        <v>44610.0</v>
      </c>
      <c r="C4765" s="32">
        <v>44638.0</v>
      </c>
      <c r="D4765" s="9" t="s">
        <v>4009</v>
      </c>
      <c r="E4765" s="32">
        <v>44389.0</v>
      </c>
      <c r="F4765" s="32">
        <v>44603.0</v>
      </c>
      <c r="G4765" s="9" t="s">
        <v>10958</v>
      </c>
      <c r="H4765" s="9" t="s">
        <v>5976</v>
      </c>
    </row>
    <row r="4766">
      <c r="B4766" s="32">
        <v>44610.0</v>
      </c>
      <c r="C4766" s="32">
        <v>44638.0</v>
      </c>
      <c r="D4766" s="9" t="s">
        <v>4009</v>
      </c>
      <c r="E4766" s="32">
        <v>44389.0</v>
      </c>
      <c r="F4766" s="32">
        <v>44603.0</v>
      </c>
      <c r="G4766" s="9" t="s">
        <v>10959</v>
      </c>
      <c r="H4766" s="9" t="s">
        <v>5976</v>
      </c>
    </row>
    <row r="4767">
      <c r="B4767" s="32">
        <v>44610.0</v>
      </c>
      <c r="C4767" s="32">
        <v>44638.0</v>
      </c>
      <c r="D4767" s="9" t="s">
        <v>4009</v>
      </c>
      <c r="E4767" s="32">
        <v>44389.0</v>
      </c>
      <c r="F4767" s="32">
        <v>44603.0</v>
      </c>
      <c r="G4767" s="9" t="s">
        <v>10960</v>
      </c>
      <c r="H4767" s="9" t="s">
        <v>5976</v>
      </c>
    </row>
    <row r="4768">
      <c r="B4768" s="32">
        <v>44610.0</v>
      </c>
      <c r="C4768" s="32">
        <v>44638.0</v>
      </c>
      <c r="D4768" s="9" t="s">
        <v>4009</v>
      </c>
      <c r="E4768" s="32">
        <v>44389.0</v>
      </c>
      <c r="F4768" s="32">
        <v>44603.0</v>
      </c>
      <c r="G4768" s="9" t="s">
        <v>10961</v>
      </c>
      <c r="H4768" s="9" t="s">
        <v>5978</v>
      </c>
    </row>
    <row r="4769">
      <c r="B4769" s="32">
        <v>44537.0</v>
      </c>
      <c r="C4769" s="32">
        <v>44551.0</v>
      </c>
      <c r="D4769" s="9" t="s">
        <v>3935</v>
      </c>
      <c r="E4769" s="32">
        <v>44404.0</v>
      </c>
      <c r="F4769" s="32">
        <v>44440.0</v>
      </c>
      <c r="G4769" s="9" t="s">
        <v>10962</v>
      </c>
      <c r="H4769" s="9" t="s">
        <v>5976</v>
      </c>
    </row>
    <row r="4770">
      <c r="B4770" s="32">
        <v>44537.0</v>
      </c>
      <c r="C4770" s="32">
        <v>44551.0</v>
      </c>
      <c r="D4770" s="9" t="s">
        <v>3935</v>
      </c>
      <c r="E4770" s="32">
        <v>44404.0</v>
      </c>
      <c r="F4770" s="32">
        <v>44440.0</v>
      </c>
      <c r="G4770" s="9" t="s">
        <v>10963</v>
      </c>
      <c r="H4770" s="9" t="s">
        <v>5976</v>
      </c>
    </row>
    <row r="4771">
      <c r="B4771" s="32">
        <v>44537.0</v>
      </c>
      <c r="C4771" s="32">
        <v>44551.0</v>
      </c>
      <c r="D4771" s="9" t="s">
        <v>3935</v>
      </c>
      <c r="E4771" s="32">
        <v>44404.0</v>
      </c>
      <c r="F4771" s="32">
        <v>44440.0</v>
      </c>
      <c r="G4771" s="9" t="s">
        <v>10964</v>
      </c>
      <c r="H4771" s="9" t="s">
        <v>5976</v>
      </c>
    </row>
    <row r="4772">
      <c r="B4772" s="32">
        <v>44537.0</v>
      </c>
      <c r="C4772" s="32">
        <v>44551.0</v>
      </c>
      <c r="D4772" s="9" t="s">
        <v>3935</v>
      </c>
      <c r="E4772" s="32">
        <v>44404.0</v>
      </c>
      <c r="F4772" s="32">
        <v>44440.0</v>
      </c>
      <c r="G4772" s="9" t="s">
        <v>10965</v>
      </c>
      <c r="H4772" s="9" t="s">
        <v>5978</v>
      </c>
    </row>
    <row r="4773">
      <c r="C4773" s="32">
        <v>44711.0</v>
      </c>
      <c r="D4773" s="9" t="s">
        <v>4731</v>
      </c>
      <c r="E4773" s="32">
        <v>44274.0</v>
      </c>
      <c r="F4773" s="32">
        <v>44566.0</v>
      </c>
      <c r="G4773" s="9" t="s">
        <v>10966</v>
      </c>
      <c r="H4773" s="9" t="s">
        <v>5976</v>
      </c>
    </row>
    <row r="4774">
      <c r="C4774" s="32">
        <v>44711.0</v>
      </c>
      <c r="D4774" s="9" t="s">
        <v>4731</v>
      </c>
      <c r="E4774" s="32">
        <v>44274.0</v>
      </c>
      <c r="F4774" s="32">
        <v>44566.0</v>
      </c>
      <c r="G4774" s="9" t="s">
        <v>10967</v>
      </c>
      <c r="H4774" s="9" t="s">
        <v>5976</v>
      </c>
    </row>
    <row r="4775">
      <c r="C4775" s="32">
        <v>44711.0</v>
      </c>
      <c r="D4775" s="9" t="s">
        <v>4731</v>
      </c>
      <c r="E4775" s="32">
        <v>44274.0</v>
      </c>
      <c r="F4775" s="32">
        <v>44566.0</v>
      </c>
      <c r="G4775" s="9" t="s">
        <v>10968</v>
      </c>
      <c r="H4775" s="9" t="s">
        <v>5976</v>
      </c>
    </row>
    <row r="4776">
      <c r="C4776" s="32">
        <v>44711.0</v>
      </c>
      <c r="D4776" s="9" t="s">
        <v>4731</v>
      </c>
      <c r="E4776" s="32">
        <v>44274.0</v>
      </c>
      <c r="F4776" s="32">
        <v>44566.0</v>
      </c>
      <c r="G4776" s="9" t="s">
        <v>10969</v>
      </c>
      <c r="H4776" s="9" t="s">
        <v>5978</v>
      </c>
    </row>
    <row r="4777">
      <c r="C4777" s="32">
        <v>44711.0</v>
      </c>
      <c r="D4777" s="9" t="s">
        <v>4731</v>
      </c>
      <c r="E4777" s="32">
        <v>44274.0</v>
      </c>
      <c r="F4777" s="32">
        <v>44566.0</v>
      </c>
      <c r="G4777" s="9" t="s">
        <v>10970</v>
      </c>
      <c r="H4777" s="9" t="s">
        <v>5980</v>
      </c>
    </row>
    <row r="4778">
      <c r="B4778" s="32">
        <v>44512.0</v>
      </c>
      <c r="C4778" s="32">
        <v>44526.0</v>
      </c>
      <c r="D4778" s="9" t="s">
        <v>5847</v>
      </c>
      <c r="E4778" s="32">
        <v>43949.0</v>
      </c>
      <c r="F4778" s="32">
        <v>44085.0</v>
      </c>
      <c r="G4778" s="9" t="s">
        <v>6385</v>
      </c>
      <c r="H4778" s="9" t="s">
        <v>5957</v>
      </c>
    </row>
    <row r="4779">
      <c r="B4779" s="32">
        <v>44512.0</v>
      </c>
      <c r="C4779" s="32">
        <v>44526.0</v>
      </c>
      <c r="D4779" s="9" t="s">
        <v>5847</v>
      </c>
      <c r="E4779" s="32">
        <v>43949.0</v>
      </c>
      <c r="F4779" s="32">
        <v>44085.0</v>
      </c>
      <c r="G4779" s="9" t="s">
        <v>6386</v>
      </c>
      <c r="H4779" s="9" t="s">
        <v>5957</v>
      </c>
    </row>
    <row r="4780">
      <c r="B4780" s="32">
        <v>44512.0</v>
      </c>
      <c r="C4780" s="32">
        <v>44526.0</v>
      </c>
      <c r="D4780" s="9" t="s">
        <v>5847</v>
      </c>
      <c r="E4780" s="32">
        <v>43949.0</v>
      </c>
      <c r="F4780" s="32">
        <v>44085.0</v>
      </c>
      <c r="G4780" s="9" t="s">
        <v>6387</v>
      </c>
      <c r="H4780" s="9" t="s">
        <v>5957</v>
      </c>
    </row>
    <row r="4781">
      <c r="B4781" s="32">
        <v>44512.0</v>
      </c>
      <c r="C4781" s="32">
        <v>44526.0</v>
      </c>
      <c r="D4781" s="9" t="s">
        <v>5847</v>
      </c>
      <c r="E4781" s="32">
        <v>43949.0</v>
      </c>
      <c r="F4781" s="32">
        <v>44085.0</v>
      </c>
      <c r="G4781" s="9" t="s">
        <v>6388</v>
      </c>
      <c r="H4781" s="9" t="s">
        <v>5957</v>
      </c>
    </row>
    <row r="4782">
      <c r="C4782" s="32">
        <v>44526.0</v>
      </c>
      <c r="D4782" s="9" t="s">
        <v>4071</v>
      </c>
      <c r="E4782" s="32">
        <v>44381.0</v>
      </c>
      <c r="F4782" s="32">
        <v>44425.0</v>
      </c>
      <c r="G4782" s="9" t="s">
        <v>10971</v>
      </c>
      <c r="H4782" s="9" t="s">
        <v>10972</v>
      </c>
    </row>
    <row r="4783">
      <c r="C4783" s="32">
        <v>44526.0</v>
      </c>
      <c r="D4783" s="9" t="s">
        <v>4071</v>
      </c>
      <c r="E4783" s="32">
        <v>44381.0</v>
      </c>
      <c r="F4783" s="32">
        <v>44425.0</v>
      </c>
      <c r="G4783" s="9" t="s">
        <v>10973</v>
      </c>
      <c r="H4783" s="9" t="s">
        <v>5976</v>
      </c>
    </row>
    <row r="4784">
      <c r="C4784" s="32">
        <v>44526.0</v>
      </c>
      <c r="D4784" s="9" t="s">
        <v>4071</v>
      </c>
      <c r="E4784" s="32">
        <v>44381.0</v>
      </c>
      <c r="F4784" s="32">
        <v>44425.0</v>
      </c>
      <c r="G4784" s="9" t="s">
        <v>10974</v>
      </c>
      <c r="H4784" s="9" t="s">
        <v>5976</v>
      </c>
    </row>
    <row r="4785">
      <c r="C4785" s="32">
        <v>44526.0</v>
      </c>
      <c r="D4785" s="9" t="s">
        <v>4071</v>
      </c>
      <c r="E4785" s="32">
        <v>44381.0</v>
      </c>
      <c r="F4785" s="32">
        <v>44425.0</v>
      </c>
      <c r="G4785" s="9" t="s">
        <v>10975</v>
      </c>
      <c r="H4785" s="9" t="s">
        <v>5976</v>
      </c>
    </row>
    <row r="4786">
      <c r="C4786" s="32">
        <v>44526.0</v>
      </c>
      <c r="D4786" s="9" t="s">
        <v>4071</v>
      </c>
      <c r="E4786" s="32">
        <v>44381.0</v>
      </c>
      <c r="F4786" s="32">
        <v>44425.0</v>
      </c>
      <c r="G4786" s="9" t="s">
        <v>10976</v>
      </c>
      <c r="H4786" s="9" t="s">
        <v>5978</v>
      </c>
    </row>
    <row r="4787">
      <c r="B4787" s="32">
        <v>44662.0</v>
      </c>
      <c r="C4787" s="32">
        <v>44676.0</v>
      </c>
      <c r="D4787" s="9" t="s">
        <v>4091</v>
      </c>
      <c r="E4787" s="32">
        <v>44377.0</v>
      </c>
      <c r="F4787" s="32">
        <v>44441.0</v>
      </c>
      <c r="G4787" s="9" t="s">
        <v>10977</v>
      </c>
      <c r="H4787" s="9" t="s">
        <v>5976</v>
      </c>
    </row>
    <row r="4788">
      <c r="B4788" s="32">
        <v>44662.0</v>
      </c>
      <c r="C4788" s="32">
        <v>44676.0</v>
      </c>
      <c r="D4788" s="9" t="s">
        <v>4091</v>
      </c>
      <c r="E4788" s="32">
        <v>44377.0</v>
      </c>
      <c r="F4788" s="32">
        <v>44441.0</v>
      </c>
      <c r="G4788" s="9" t="s">
        <v>10978</v>
      </c>
      <c r="H4788" s="9" t="s">
        <v>5976</v>
      </c>
    </row>
    <row r="4789">
      <c r="B4789" s="32">
        <v>44662.0</v>
      </c>
      <c r="C4789" s="32">
        <v>44676.0</v>
      </c>
      <c r="D4789" s="9" t="s">
        <v>4091</v>
      </c>
      <c r="E4789" s="32">
        <v>44377.0</v>
      </c>
      <c r="F4789" s="32">
        <v>44441.0</v>
      </c>
      <c r="G4789" s="9" t="s">
        <v>10979</v>
      </c>
      <c r="H4789" s="9" t="s">
        <v>5976</v>
      </c>
    </row>
    <row r="4790">
      <c r="B4790" s="32">
        <v>44662.0</v>
      </c>
      <c r="C4790" s="32">
        <v>44676.0</v>
      </c>
      <c r="D4790" s="9" t="s">
        <v>4091</v>
      </c>
      <c r="E4790" s="32">
        <v>44377.0</v>
      </c>
      <c r="F4790" s="32">
        <v>44441.0</v>
      </c>
      <c r="G4790" s="9" t="s">
        <v>10980</v>
      </c>
      <c r="H4790" s="9" t="s">
        <v>5978</v>
      </c>
    </row>
    <row r="4791">
      <c r="B4791" s="32">
        <v>44543.0</v>
      </c>
      <c r="C4791" s="32">
        <v>44553.0</v>
      </c>
      <c r="D4791" s="9" t="s">
        <v>4013</v>
      </c>
      <c r="E4791" s="32">
        <v>44389.0</v>
      </c>
      <c r="F4791" s="32">
        <v>44420.0</v>
      </c>
      <c r="G4791" s="9" t="s">
        <v>10981</v>
      </c>
      <c r="H4791" s="9" t="s">
        <v>5976</v>
      </c>
    </row>
    <row r="4792">
      <c r="B4792" s="32">
        <v>44543.0</v>
      </c>
      <c r="C4792" s="32">
        <v>44553.0</v>
      </c>
      <c r="D4792" s="9" t="s">
        <v>4013</v>
      </c>
      <c r="E4792" s="32">
        <v>44389.0</v>
      </c>
      <c r="F4792" s="32">
        <v>44420.0</v>
      </c>
      <c r="G4792" s="9" t="s">
        <v>10982</v>
      </c>
      <c r="H4792" s="9" t="s">
        <v>5976</v>
      </c>
    </row>
    <row r="4793">
      <c r="B4793" s="32">
        <v>44543.0</v>
      </c>
      <c r="C4793" s="32">
        <v>44553.0</v>
      </c>
      <c r="D4793" s="9" t="s">
        <v>4013</v>
      </c>
      <c r="E4793" s="32">
        <v>44389.0</v>
      </c>
      <c r="F4793" s="32">
        <v>44420.0</v>
      </c>
      <c r="G4793" s="9" t="s">
        <v>10983</v>
      </c>
      <c r="H4793" s="9" t="s">
        <v>5976</v>
      </c>
    </row>
    <row r="4794">
      <c r="B4794" s="32">
        <v>44543.0</v>
      </c>
      <c r="C4794" s="32">
        <v>44553.0</v>
      </c>
      <c r="D4794" s="9" t="s">
        <v>4013</v>
      </c>
      <c r="E4794" s="32">
        <v>44389.0</v>
      </c>
      <c r="F4794" s="32">
        <v>44420.0</v>
      </c>
      <c r="G4794" s="9" t="s">
        <v>10984</v>
      </c>
      <c r="H4794" s="9" t="s">
        <v>5978</v>
      </c>
    </row>
    <row r="4795">
      <c r="C4795" s="32">
        <v>44593.0</v>
      </c>
      <c r="D4795" s="9" t="s">
        <v>4061</v>
      </c>
      <c r="E4795" s="32">
        <v>44384.0</v>
      </c>
      <c r="F4795" s="32">
        <v>44481.0</v>
      </c>
      <c r="G4795" s="9" t="s">
        <v>10985</v>
      </c>
      <c r="H4795" s="9" t="s">
        <v>5976</v>
      </c>
    </row>
    <row r="4796">
      <c r="C4796" s="32">
        <v>44593.0</v>
      </c>
      <c r="D4796" s="9" t="s">
        <v>4061</v>
      </c>
      <c r="E4796" s="32">
        <v>44384.0</v>
      </c>
      <c r="F4796" s="32">
        <v>44481.0</v>
      </c>
      <c r="G4796" s="9" t="s">
        <v>10986</v>
      </c>
      <c r="H4796" s="9" t="s">
        <v>5976</v>
      </c>
    </row>
    <row r="4797">
      <c r="C4797" s="32">
        <v>44593.0</v>
      </c>
      <c r="D4797" s="9" t="s">
        <v>4061</v>
      </c>
      <c r="E4797" s="32">
        <v>44384.0</v>
      </c>
      <c r="F4797" s="32">
        <v>44481.0</v>
      </c>
      <c r="G4797" s="9" t="s">
        <v>10987</v>
      </c>
      <c r="H4797" s="9" t="s">
        <v>5976</v>
      </c>
    </row>
    <row r="4798">
      <c r="C4798" s="32">
        <v>44593.0</v>
      </c>
      <c r="D4798" s="9" t="s">
        <v>4061</v>
      </c>
      <c r="E4798" s="32">
        <v>44384.0</v>
      </c>
      <c r="F4798" s="32">
        <v>44481.0</v>
      </c>
      <c r="G4798" s="9" t="s">
        <v>10988</v>
      </c>
      <c r="H4798" s="9" t="s">
        <v>5978</v>
      </c>
    </row>
    <row r="4799">
      <c r="B4799" s="32">
        <v>44487.0</v>
      </c>
      <c r="C4799" s="32">
        <v>44496.0</v>
      </c>
      <c r="D4799" s="9" t="s">
        <v>4099</v>
      </c>
      <c r="E4799" s="32">
        <v>44376.0</v>
      </c>
      <c r="F4799" s="32">
        <v>44481.0</v>
      </c>
      <c r="G4799" s="9" t="s">
        <v>10989</v>
      </c>
      <c r="H4799" s="9" t="s">
        <v>5976</v>
      </c>
    </row>
    <row r="4800">
      <c r="B4800" s="32">
        <v>44487.0</v>
      </c>
      <c r="C4800" s="32">
        <v>44496.0</v>
      </c>
      <c r="D4800" s="9" t="s">
        <v>4099</v>
      </c>
      <c r="E4800" s="32">
        <v>44376.0</v>
      </c>
      <c r="F4800" s="32">
        <v>44481.0</v>
      </c>
      <c r="G4800" s="9" t="s">
        <v>10990</v>
      </c>
      <c r="H4800" s="9" t="s">
        <v>5976</v>
      </c>
    </row>
    <row r="4801">
      <c r="B4801" s="32">
        <v>44487.0</v>
      </c>
      <c r="C4801" s="32">
        <v>44496.0</v>
      </c>
      <c r="D4801" s="9" t="s">
        <v>4099</v>
      </c>
      <c r="E4801" s="32">
        <v>44376.0</v>
      </c>
      <c r="F4801" s="32">
        <v>44481.0</v>
      </c>
      <c r="G4801" s="9" t="s">
        <v>10991</v>
      </c>
      <c r="H4801" s="9" t="s">
        <v>5976</v>
      </c>
    </row>
    <row r="4802">
      <c r="B4802" s="32">
        <v>44487.0</v>
      </c>
      <c r="C4802" s="32">
        <v>44496.0</v>
      </c>
      <c r="D4802" s="9" t="s">
        <v>4099</v>
      </c>
      <c r="E4802" s="32">
        <v>44376.0</v>
      </c>
      <c r="F4802" s="32">
        <v>44481.0</v>
      </c>
      <c r="G4802" s="9" t="s">
        <v>10992</v>
      </c>
      <c r="H4802" s="9" t="s">
        <v>5978</v>
      </c>
    </row>
    <row r="4803">
      <c r="B4803" s="32">
        <v>44487.0</v>
      </c>
      <c r="C4803" s="32">
        <v>44496.0</v>
      </c>
      <c r="D4803" s="9" t="s">
        <v>4099</v>
      </c>
      <c r="E4803" s="32">
        <v>44376.0</v>
      </c>
      <c r="F4803" s="32">
        <v>44481.0</v>
      </c>
      <c r="G4803" s="9" t="s">
        <v>10993</v>
      </c>
      <c r="H4803" s="9" t="s">
        <v>5980</v>
      </c>
    </row>
    <row r="4804">
      <c r="D4804" s="9" t="s">
        <v>10994</v>
      </c>
      <c r="E4804" s="32">
        <v>44432.0</v>
      </c>
      <c r="F4804" s="32">
        <v>44690.0</v>
      </c>
      <c r="G4804" s="9" t="s">
        <v>10995</v>
      </c>
      <c r="H4804" s="9" t="s">
        <v>5976</v>
      </c>
    </row>
    <row r="4805">
      <c r="D4805" s="9" t="s">
        <v>10994</v>
      </c>
      <c r="E4805" s="32">
        <v>44432.0</v>
      </c>
      <c r="F4805" s="32">
        <v>44690.0</v>
      </c>
      <c r="G4805" s="9" t="s">
        <v>10996</v>
      </c>
      <c r="H4805" s="9" t="s">
        <v>5976</v>
      </c>
    </row>
    <row r="4806">
      <c r="D4806" s="9" t="s">
        <v>10994</v>
      </c>
      <c r="E4806" s="32">
        <v>44432.0</v>
      </c>
      <c r="F4806" s="32">
        <v>44690.0</v>
      </c>
      <c r="G4806" s="9" t="s">
        <v>10997</v>
      </c>
      <c r="H4806" s="9" t="s">
        <v>5978</v>
      </c>
    </row>
    <row r="4807">
      <c r="B4807" s="32">
        <v>44532.0</v>
      </c>
      <c r="C4807" s="32">
        <v>44567.0</v>
      </c>
      <c r="D4807" s="9" t="s">
        <v>4473</v>
      </c>
      <c r="E4807" s="32">
        <v>44379.0</v>
      </c>
      <c r="F4807" s="32">
        <v>44491.0</v>
      </c>
      <c r="G4807" s="9" t="s">
        <v>10998</v>
      </c>
      <c r="H4807" s="9" t="s">
        <v>5976</v>
      </c>
    </row>
    <row r="4808">
      <c r="B4808" s="32">
        <v>44532.0</v>
      </c>
      <c r="C4808" s="32">
        <v>44567.0</v>
      </c>
      <c r="D4808" s="9" t="s">
        <v>4473</v>
      </c>
      <c r="E4808" s="32">
        <v>44379.0</v>
      </c>
      <c r="F4808" s="32">
        <v>44491.0</v>
      </c>
      <c r="G4808" s="9" t="s">
        <v>10999</v>
      </c>
      <c r="H4808" s="9" t="s">
        <v>5976</v>
      </c>
    </row>
    <row r="4809">
      <c r="B4809" s="32">
        <v>44532.0</v>
      </c>
      <c r="C4809" s="32">
        <v>44567.0</v>
      </c>
      <c r="D4809" s="9" t="s">
        <v>4473</v>
      </c>
      <c r="E4809" s="32">
        <v>44379.0</v>
      </c>
      <c r="F4809" s="32">
        <v>44491.0</v>
      </c>
      <c r="G4809" s="9" t="s">
        <v>11000</v>
      </c>
      <c r="H4809" s="9" t="s">
        <v>5976</v>
      </c>
    </row>
    <row r="4810">
      <c r="B4810" s="32">
        <v>44532.0</v>
      </c>
      <c r="C4810" s="32">
        <v>44567.0</v>
      </c>
      <c r="D4810" s="9" t="s">
        <v>4473</v>
      </c>
      <c r="E4810" s="32">
        <v>44379.0</v>
      </c>
      <c r="F4810" s="32">
        <v>44491.0</v>
      </c>
      <c r="G4810" s="9" t="s">
        <v>11001</v>
      </c>
      <c r="H4810" s="9" t="s">
        <v>5978</v>
      </c>
    </row>
    <row r="4811">
      <c r="B4811" s="32">
        <v>44826.0</v>
      </c>
      <c r="C4811" s="32">
        <v>44841.0</v>
      </c>
      <c r="D4811" s="9" t="s">
        <v>4383</v>
      </c>
      <c r="E4811" s="32">
        <v>44330.0</v>
      </c>
      <c r="F4811" s="32">
        <v>44708.0</v>
      </c>
      <c r="G4811" s="9" t="s">
        <v>11002</v>
      </c>
      <c r="H4811" s="9" t="s">
        <v>5976</v>
      </c>
    </row>
    <row r="4812">
      <c r="B4812" s="32">
        <v>44826.0</v>
      </c>
      <c r="C4812" s="32">
        <v>44841.0</v>
      </c>
      <c r="D4812" s="9" t="s">
        <v>4383</v>
      </c>
      <c r="E4812" s="32">
        <v>44330.0</v>
      </c>
      <c r="F4812" s="32">
        <v>44708.0</v>
      </c>
      <c r="G4812" s="9" t="s">
        <v>11003</v>
      </c>
      <c r="H4812" s="9" t="s">
        <v>5976</v>
      </c>
    </row>
    <row r="4813">
      <c r="B4813" s="32">
        <v>44826.0</v>
      </c>
      <c r="C4813" s="32">
        <v>44841.0</v>
      </c>
      <c r="D4813" s="9" t="s">
        <v>4383</v>
      </c>
      <c r="E4813" s="32">
        <v>44330.0</v>
      </c>
      <c r="F4813" s="32">
        <v>44708.0</v>
      </c>
      <c r="G4813" s="9" t="s">
        <v>11004</v>
      </c>
      <c r="H4813" s="9" t="s">
        <v>5976</v>
      </c>
    </row>
    <row r="4814">
      <c r="B4814" s="32">
        <v>44826.0</v>
      </c>
      <c r="C4814" s="32">
        <v>44841.0</v>
      </c>
      <c r="D4814" s="9" t="s">
        <v>4383</v>
      </c>
      <c r="E4814" s="32">
        <v>44330.0</v>
      </c>
      <c r="F4814" s="32">
        <v>44708.0</v>
      </c>
      <c r="G4814" s="9" t="s">
        <v>11005</v>
      </c>
      <c r="H4814" s="9" t="s">
        <v>5978</v>
      </c>
    </row>
    <row r="4815">
      <c r="B4815" s="32">
        <v>44826.0</v>
      </c>
      <c r="C4815" s="32">
        <v>44841.0</v>
      </c>
      <c r="D4815" s="9" t="s">
        <v>4383</v>
      </c>
      <c r="E4815" s="32">
        <v>44330.0</v>
      </c>
      <c r="F4815" s="32">
        <v>44708.0</v>
      </c>
      <c r="G4815" s="9" t="s">
        <v>11006</v>
      </c>
      <c r="H4815" s="9" t="s">
        <v>5980</v>
      </c>
    </row>
    <row r="4816">
      <c r="B4816" s="32">
        <v>44553.0</v>
      </c>
      <c r="C4816" s="32">
        <v>44571.0</v>
      </c>
      <c r="D4816" s="9" t="s">
        <v>3939</v>
      </c>
      <c r="E4816" s="32">
        <v>44403.0</v>
      </c>
      <c r="F4816" s="32">
        <v>44510.0</v>
      </c>
      <c r="G4816" s="9" t="s">
        <v>11007</v>
      </c>
      <c r="H4816" s="9" t="s">
        <v>5976</v>
      </c>
    </row>
    <row r="4817">
      <c r="B4817" s="32">
        <v>44553.0</v>
      </c>
      <c r="C4817" s="32">
        <v>44571.0</v>
      </c>
      <c r="D4817" s="9" t="s">
        <v>3939</v>
      </c>
      <c r="E4817" s="32">
        <v>44403.0</v>
      </c>
      <c r="F4817" s="32">
        <v>44510.0</v>
      </c>
      <c r="G4817" s="9" t="s">
        <v>11008</v>
      </c>
      <c r="H4817" s="9" t="s">
        <v>5976</v>
      </c>
    </row>
    <row r="4818">
      <c r="B4818" s="32">
        <v>44553.0</v>
      </c>
      <c r="C4818" s="32">
        <v>44571.0</v>
      </c>
      <c r="D4818" s="9" t="s">
        <v>3939</v>
      </c>
      <c r="E4818" s="32">
        <v>44403.0</v>
      </c>
      <c r="F4818" s="32">
        <v>44510.0</v>
      </c>
      <c r="G4818" s="9" t="s">
        <v>11009</v>
      </c>
      <c r="H4818" s="9" t="s">
        <v>5978</v>
      </c>
    </row>
    <row r="4819">
      <c r="B4819" s="32">
        <v>44553.0</v>
      </c>
      <c r="C4819" s="32">
        <v>44571.0</v>
      </c>
      <c r="D4819" s="9" t="s">
        <v>3939</v>
      </c>
      <c r="E4819" s="32">
        <v>44403.0</v>
      </c>
      <c r="F4819" s="32">
        <v>44510.0</v>
      </c>
      <c r="G4819" s="9" t="s">
        <v>11010</v>
      </c>
      <c r="H4819" s="9" t="s">
        <v>5980</v>
      </c>
    </row>
    <row r="4820">
      <c r="D4820" s="9" t="s">
        <v>11011</v>
      </c>
      <c r="E4820" s="32">
        <v>44377.0</v>
      </c>
      <c r="F4820" s="32">
        <v>44608.0</v>
      </c>
      <c r="G4820" s="9" t="s">
        <v>11012</v>
      </c>
      <c r="H4820" s="9" t="s">
        <v>5976</v>
      </c>
    </row>
    <row r="4821">
      <c r="D4821" s="9" t="s">
        <v>11011</v>
      </c>
      <c r="E4821" s="32">
        <v>44377.0</v>
      </c>
      <c r="F4821" s="32">
        <v>44608.0</v>
      </c>
      <c r="G4821" s="9" t="s">
        <v>11013</v>
      </c>
      <c r="H4821" s="9" t="s">
        <v>5976</v>
      </c>
    </row>
    <row r="4822">
      <c r="D4822" s="9" t="s">
        <v>11011</v>
      </c>
      <c r="E4822" s="32">
        <v>44377.0</v>
      </c>
      <c r="F4822" s="32">
        <v>44608.0</v>
      </c>
      <c r="G4822" s="9" t="s">
        <v>11014</v>
      </c>
      <c r="H4822" s="9" t="s">
        <v>5976</v>
      </c>
    </row>
    <row r="4823">
      <c r="D4823" s="9" t="s">
        <v>11011</v>
      </c>
      <c r="E4823" s="32">
        <v>44377.0</v>
      </c>
      <c r="F4823" s="32">
        <v>44608.0</v>
      </c>
      <c r="G4823" s="9" t="s">
        <v>11015</v>
      </c>
      <c r="H4823" s="9" t="s">
        <v>5978</v>
      </c>
    </row>
    <row r="4824">
      <c r="C4824" s="32">
        <v>44687.0</v>
      </c>
      <c r="D4824" s="9" t="s">
        <v>4007</v>
      </c>
      <c r="E4824" s="32">
        <v>44389.0</v>
      </c>
      <c r="F4824" s="32">
        <v>44626.0</v>
      </c>
      <c r="G4824" s="9" t="s">
        <v>11016</v>
      </c>
      <c r="H4824" s="9" t="s">
        <v>5976</v>
      </c>
    </row>
    <row r="4825">
      <c r="C4825" s="32">
        <v>44687.0</v>
      </c>
      <c r="D4825" s="9" t="s">
        <v>4007</v>
      </c>
      <c r="E4825" s="32">
        <v>44389.0</v>
      </c>
      <c r="F4825" s="32">
        <v>44626.0</v>
      </c>
      <c r="G4825" s="9" t="s">
        <v>11017</v>
      </c>
      <c r="H4825" s="9" t="s">
        <v>5976</v>
      </c>
    </row>
    <row r="4826">
      <c r="C4826" s="32">
        <v>44687.0</v>
      </c>
      <c r="D4826" s="9" t="s">
        <v>4007</v>
      </c>
      <c r="E4826" s="32">
        <v>44389.0</v>
      </c>
      <c r="F4826" s="32">
        <v>44626.0</v>
      </c>
      <c r="G4826" s="9" t="s">
        <v>11018</v>
      </c>
      <c r="H4826" s="9" t="s">
        <v>5976</v>
      </c>
    </row>
    <row r="4827">
      <c r="C4827" s="32">
        <v>44687.0</v>
      </c>
      <c r="D4827" s="9" t="s">
        <v>4007</v>
      </c>
      <c r="E4827" s="32">
        <v>44389.0</v>
      </c>
      <c r="F4827" s="32">
        <v>44626.0</v>
      </c>
      <c r="G4827" s="9" t="s">
        <v>11019</v>
      </c>
      <c r="H4827" s="9" t="s">
        <v>5978</v>
      </c>
    </row>
    <row r="4828">
      <c r="B4828" s="32">
        <v>44579.0</v>
      </c>
      <c r="C4828" s="32">
        <v>44615.0</v>
      </c>
      <c r="D4828" s="9" t="s">
        <v>4909</v>
      </c>
      <c r="E4828" s="32">
        <v>44382.0</v>
      </c>
      <c r="F4828" s="32">
        <v>44440.0</v>
      </c>
      <c r="G4828" s="9" t="s">
        <v>11020</v>
      </c>
      <c r="H4828" s="9" t="s">
        <v>5976</v>
      </c>
    </row>
    <row r="4829">
      <c r="B4829" s="32">
        <v>44579.0</v>
      </c>
      <c r="C4829" s="32">
        <v>44615.0</v>
      </c>
      <c r="D4829" s="9" t="s">
        <v>4909</v>
      </c>
      <c r="E4829" s="32">
        <v>44382.0</v>
      </c>
      <c r="F4829" s="32">
        <v>44440.0</v>
      </c>
      <c r="G4829" s="9" t="s">
        <v>11021</v>
      </c>
      <c r="H4829" s="9" t="s">
        <v>5976</v>
      </c>
    </row>
    <row r="4830">
      <c r="B4830" s="32">
        <v>44579.0</v>
      </c>
      <c r="C4830" s="32">
        <v>44615.0</v>
      </c>
      <c r="D4830" s="9" t="s">
        <v>4909</v>
      </c>
      <c r="E4830" s="32">
        <v>44382.0</v>
      </c>
      <c r="F4830" s="32">
        <v>44440.0</v>
      </c>
      <c r="G4830" s="9" t="s">
        <v>11022</v>
      </c>
      <c r="H4830" s="9" t="s">
        <v>5976</v>
      </c>
    </row>
    <row r="4831">
      <c r="B4831" s="32">
        <v>44579.0</v>
      </c>
      <c r="C4831" s="32">
        <v>44615.0</v>
      </c>
      <c r="D4831" s="9" t="s">
        <v>4909</v>
      </c>
      <c r="E4831" s="32">
        <v>44382.0</v>
      </c>
      <c r="F4831" s="32">
        <v>44440.0</v>
      </c>
      <c r="G4831" s="9" t="s">
        <v>11023</v>
      </c>
      <c r="H4831" s="9" t="s">
        <v>5978</v>
      </c>
    </row>
    <row r="4832">
      <c r="B4832" s="32">
        <v>44579.0</v>
      </c>
      <c r="C4832" s="32">
        <v>44615.0</v>
      </c>
      <c r="D4832" s="9" t="s">
        <v>4909</v>
      </c>
      <c r="E4832" s="32">
        <v>44382.0</v>
      </c>
      <c r="F4832" s="32">
        <v>44554.0</v>
      </c>
      <c r="G4832" s="9" t="s">
        <v>11024</v>
      </c>
      <c r="H4832" s="9" t="s">
        <v>5980</v>
      </c>
    </row>
    <row r="4833">
      <c r="B4833" s="32">
        <v>44749.0</v>
      </c>
      <c r="C4833" s="32">
        <v>44770.0</v>
      </c>
      <c r="D4833" s="9" t="s">
        <v>5369</v>
      </c>
      <c r="E4833" s="32">
        <v>44151.0</v>
      </c>
      <c r="F4833" s="32">
        <v>44469.0</v>
      </c>
      <c r="G4833" s="9" t="s">
        <v>11025</v>
      </c>
      <c r="H4833" s="9" t="s">
        <v>5976</v>
      </c>
    </row>
    <row r="4834">
      <c r="B4834" s="32">
        <v>44749.0</v>
      </c>
      <c r="C4834" s="32">
        <v>44770.0</v>
      </c>
      <c r="D4834" s="9" t="s">
        <v>5369</v>
      </c>
      <c r="E4834" s="32">
        <v>44151.0</v>
      </c>
      <c r="F4834" s="32">
        <v>44469.0</v>
      </c>
      <c r="G4834" s="9" t="s">
        <v>11026</v>
      </c>
      <c r="H4834" s="9" t="s">
        <v>5976</v>
      </c>
    </row>
    <row r="4835">
      <c r="B4835" s="32">
        <v>44749.0</v>
      </c>
      <c r="C4835" s="32">
        <v>44770.0</v>
      </c>
      <c r="D4835" s="9" t="s">
        <v>5369</v>
      </c>
      <c r="E4835" s="32">
        <v>44151.0</v>
      </c>
      <c r="F4835" s="32">
        <v>44469.0</v>
      </c>
      <c r="G4835" s="9" t="s">
        <v>11027</v>
      </c>
      <c r="H4835" s="9" t="s">
        <v>5976</v>
      </c>
    </row>
    <row r="4836">
      <c r="B4836" s="32">
        <v>44749.0</v>
      </c>
      <c r="C4836" s="32">
        <v>44770.0</v>
      </c>
      <c r="D4836" s="9" t="s">
        <v>5369</v>
      </c>
      <c r="E4836" s="32">
        <v>44151.0</v>
      </c>
      <c r="F4836" s="32">
        <v>44469.0</v>
      </c>
      <c r="G4836" s="9" t="s">
        <v>11028</v>
      </c>
      <c r="H4836" s="9" t="s">
        <v>5978</v>
      </c>
    </row>
    <row r="4837">
      <c r="B4837" s="32">
        <v>44546.0</v>
      </c>
      <c r="C4837" s="32">
        <v>44586.0</v>
      </c>
      <c r="D4837" s="9" t="s">
        <v>4369</v>
      </c>
      <c r="E4837" s="32">
        <v>44378.0</v>
      </c>
      <c r="F4837" s="32">
        <v>44447.0</v>
      </c>
      <c r="G4837" s="9" t="s">
        <v>11029</v>
      </c>
      <c r="H4837" s="9" t="s">
        <v>5976</v>
      </c>
    </row>
    <row r="4838">
      <c r="B4838" s="32">
        <v>44546.0</v>
      </c>
      <c r="C4838" s="32">
        <v>44586.0</v>
      </c>
      <c r="D4838" s="9" t="s">
        <v>4369</v>
      </c>
      <c r="E4838" s="32">
        <v>44378.0</v>
      </c>
      <c r="F4838" s="32">
        <v>44447.0</v>
      </c>
      <c r="G4838" s="9" t="s">
        <v>11030</v>
      </c>
      <c r="H4838" s="9" t="s">
        <v>5976</v>
      </c>
    </row>
    <row r="4839">
      <c r="B4839" s="32">
        <v>44546.0</v>
      </c>
      <c r="C4839" s="32">
        <v>44586.0</v>
      </c>
      <c r="D4839" s="9" t="s">
        <v>4369</v>
      </c>
      <c r="E4839" s="32">
        <v>44378.0</v>
      </c>
      <c r="F4839" s="32">
        <v>44447.0</v>
      </c>
      <c r="G4839" s="9" t="s">
        <v>11031</v>
      </c>
      <c r="H4839" s="9" t="s">
        <v>5976</v>
      </c>
    </row>
    <row r="4840">
      <c r="B4840" s="32">
        <v>44546.0</v>
      </c>
      <c r="C4840" s="32">
        <v>44586.0</v>
      </c>
      <c r="D4840" s="9" t="s">
        <v>4369</v>
      </c>
      <c r="E4840" s="32">
        <v>44378.0</v>
      </c>
      <c r="F4840" s="32">
        <v>44447.0</v>
      </c>
      <c r="G4840" s="9" t="s">
        <v>11032</v>
      </c>
      <c r="H4840" s="9" t="s">
        <v>5978</v>
      </c>
    </row>
    <row r="4841">
      <c r="B4841" s="32">
        <v>44734.0</v>
      </c>
      <c r="C4841" s="32">
        <v>44747.0</v>
      </c>
      <c r="D4841" s="9" t="s">
        <v>11033</v>
      </c>
      <c r="E4841" s="32">
        <v>44380.0</v>
      </c>
      <c r="F4841" s="32">
        <v>44522.0</v>
      </c>
      <c r="G4841" s="9" t="s">
        <v>11034</v>
      </c>
      <c r="H4841" s="9" t="s">
        <v>5976</v>
      </c>
    </row>
    <row r="4842">
      <c r="B4842" s="32">
        <v>44734.0</v>
      </c>
      <c r="C4842" s="32">
        <v>44747.0</v>
      </c>
      <c r="D4842" s="9" t="s">
        <v>11033</v>
      </c>
      <c r="E4842" s="32">
        <v>44380.0</v>
      </c>
      <c r="F4842" s="32">
        <v>44522.0</v>
      </c>
      <c r="G4842" s="9" t="s">
        <v>11035</v>
      </c>
      <c r="H4842" s="9" t="s">
        <v>5976</v>
      </c>
    </row>
    <row r="4843">
      <c r="B4843" s="32">
        <v>44734.0</v>
      </c>
      <c r="C4843" s="32">
        <v>44747.0</v>
      </c>
      <c r="D4843" s="9" t="s">
        <v>11033</v>
      </c>
      <c r="E4843" s="32">
        <v>44380.0</v>
      </c>
      <c r="F4843" s="32">
        <v>44522.0</v>
      </c>
      <c r="G4843" s="9" t="s">
        <v>11036</v>
      </c>
      <c r="H4843" s="9" t="s">
        <v>5976</v>
      </c>
    </row>
    <row r="4844">
      <c r="B4844" s="32">
        <v>44734.0</v>
      </c>
      <c r="C4844" s="32">
        <v>44747.0</v>
      </c>
      <c r="D4844" s="9" t="s">
        <v>11033</v>
      </c>
      <c r="E4844" s="32">
        <v>44380.0</v>
      </c>
      <c r="F4844" s="32">
        <v>44522.0</v>
      </c>
      <c r="G4844" s="9" t="s">
        <v>11037</v>
      </c>
      <c r="H4844" s="9" t="s">
        <v>5978</v>
      </c>
    </row>
    <row r="4845">
      <c r="B4845" s="32">
        <v>44734.0</v>
      </c>
      <c r="C4845" s="32">
        <v>44747.0</v>
      </c>
      <c r="D4845" s="9" t="s">
        <v>11033</v>
      </c>
      <c r="E4845" s="32">
        <v>44380.0</v>
      </c>
      <c r="F4845" s="32">
        <v>44568.0</v>
      </c>
      <c r="G4845" s="9" t="s">
        <v>11038</v>
      </c>
      <c r="H4845" s="9" t="s">
        <v>5980</v>
      </c>
    </row>
    <row r="4846">
      <c r="D4846" s="9" t="s">
        <v>11039</v>
      </c>
      <c r="E4846" s="32">
        <v>44326.0</v>
      </c>
      <c r="F4846" s="32">
        <v>44487.0</v>
      </c>
      <c r="G4846" s="9" t="s">
        <v>11040</v>
      </c>
      <c r="H4846" s="9" t="s">
        <v>5976</v>
      </c>
    </row>
    <row r="4847">
      <c r="D4847" s="9" t="s">
        <v>11039</v>
      </c>
      <c r="E4847" s="32">
        <v>44326.0</v>
      </c>
      <c r="F4847" s="32">
        <v>44487.0</v>
      </c>
      <c r="G4847" s="9" t="s">
        <v>11041</v>
      </c>
      <c r="H4847" s="9" t="s">
        <v>5976</v>
      </c>
    </row>
    <row r="4848">
      <c r="D4848" s="9" t="s">
        <v>11039</v>
      </c>
      <c r="E4848" s="32">
        <v>44326.0</v>
      </c>
      <c r="F4848" s="32">
        <v>44487.0</v>
      </c>
      <c r="G4848" s="9" t="s">
        <v>11042</v>
      </c>
      <c r="H4848" s="9" t="s">
        <v>5976</v>
      </c>
    </row>
    <row r="4849">
      <c r="D4849" s="9" t="s">
        <v>11039</v>
      </c>
      <c r="E4849" s="32">
        <v>44326.0</v>
      </c>
      <c r="F4849" s="32">
        <v>44487.0</v>
      </c>
      <c r="G4849" s="9" t="s">
        <v>11043</v>
      </c>
      <c r="H4849" s="9" t="s">
        <v>5978</v>
      </c>
    </row>
    <row r="4850">
      <c r="B4850" s="32">
        <v>44587.0</v>
      </c>
      <c r="C4850" s="32">
        <v>44603.0</v>
      </c>
      <c r="D4850" s="9" t="s">
        <v>4437</v>
      </c>
      <c r="E4850" s="32">
        <v>44395.0</v>
      </c>
      <c r="F4850" s="32">
        <v>44442.0</v>
      </c>
      <c r="G4850" s="9" t="s">
        <v>11044</v>
      </c>
      <c r="H4850" s="9" t="s">
        <v>5976</v>
      </c>
    </row>
    <row r="4851">
      <c r="B4851" s="32">
        <v>44587.0</v>
      </c>
      <c r="C4851" s="32">
        <v>44603.0</v>
      </c>
      <c r="D4851" s="9" t="s">
        <v>4437</v>
      </c>
      <c r="E4851" s="32">
        <v>44395.0</v>
      </c>
      <c r="F4851" s="32">
        <v>44442.0</v>
      </c>
      <c r="G4851" s="9" t="s">
        <v>11045</v>
      </c>
      <c r="H4851" s="9" t="s">
        <v>5976</v>
      </c>
    </row>
    <row r="4852">
      <c r="B4852" s="32">
        <v>44587.0</v>
      </c>
      <c r="C4852" s="32">
        <v>44603.0</v>
      </c>
      <c r="D4852" s="9" t="s">
        <v>4437</v>
      </c>
      <c r="E4852" s="32">
        <v>44395.0</v>
      </c>
      <c r="F4852" s="32">
        <v>44442.0</v>
      </c>
      <c r="G4852" s="9" t="s">
        <v>11046</v>
      </c>
      <c r="H4852" s="9" t="s">
        <v>5976</v>
      </c>
    </row>
    <row r="4853">
      <c r="B4853" s="32">
        <v>44587.0</v>
      </c>
      <c r="C4853" s="32">
        <v>44603.0</v>
      </c>
      <c r="D4853" s="9" t="s">
        <v>4437</v>
      </c>
      <c r="E4853" s="32">
        <v>44395.0</v>
      </c>
      <c r="F4853" s="32">
        <v>44442.0</v>
      </c>
      <c r="G4853" s="9" t="s">
        <v>11047</v>
      </c>
      <c r="H4853" s="9" t="s">
        <v>5978</v>
      </c>
    </row>
    <row r="4854">
      <c r="B4854" s="32">
        <v>44474.0</v>
      </c>
      <c r="C4854" s="32">
        <v>44487.0</v>
      </c>
      <c r="D4854" s="9" t="s">
        <v>4045</v>
      </c>
      <c r="E4854" s="32">
        <v>44382.0</v>
      </c>
      <c r="F4854" s="32">
        <v>44441.0</v>
      </c>
      <c r="G4854" s="9" t="s">
        <v>11048</v>
      </c>
      <c r="H4854" s="9" t="s">
        <v>5976</v>
      </c>
    </row>
    <row r="4855">
      <c r="B4855" s="32">
        <v>44474.0</v>
      </c>
      <c r="C4855" s="32">
        <v>44487.0</v>
      </c>
      <c r="D4855" s="9" t="s">
        <v>4045</v>
      </c>
      <c r="E4855" s="32">
        <v>44382.0</v>
      </c>
      <c r="F4855" s="32">
        <v>44441.0</v>
      </c>
      <c r="G4855" s="9" t="s">
        <v>11049</v>
      </c>
      <c r="H4855" s="9" t="s">
        <v>5976</v>
      </c>
    </row>
    <row r="4856">
      <c r="B4856" s="32">
        <v>44474.0</v>
      </c>
      <c r="C4856" s="32">
        <v>44487.0</v>
      </c>
      <c r="D4856" s="9" t="s">
        <v>4045</v>
      </c>
      <c r="E4856" s="32">
        <v>44382.0</v>
      </c>
      <c r="F4856" s="32">
        <v>44441.0</v>
      </c>
      <c r="G4856" s="9" t="s">
        <v>11050</v>
      </c>
      <c r="H4856" s="9" t="s">
        <v>5976</v>
      </c>
    </row>
    <row r="4857">
      <c r="B4857" s="32">
        <v>44474.0</v>
      </c>
      <c r="C4857" s="32">
        <v>44487.0</v>
      </c>
      <c r="D4857" s="9" t="s">
        <v>4045</v>
      </c>
      <c r="E4857" s="32">
        <v>44382.0</v>
      </c>
      <c r="F4857" s="32">
        <v>44441.0</v>
      </c>
      <c r="G4857" s="9" t="s">
        <v>11051</v>
      </c>
      <c r="H4857" s="9" t="s">
        <v>5978</v>
      </c>
    </row>
    <row r="4858">
      <c r="B4858" s="32">
        <v>44614.0</v>
      </c>
      <c r="C4858" s="32">
        <v>44623.0</v>
      </c>
      <c r="D4858" s="9" t="s">
        <v>4093</v>
      </c>
      <c r="E4858" s="32">
        <v>44377.0</v>
      </c>
      <c r="F4858" s="32">
        <v>44491.0</v>
      </c>
      <c r="G4858" s="9" t="s">
        <v>11052</v>
      </c>
      <c r="H4858" s="9" t="s">
        <v>5976</v>
      </c>
    </row>
    <row r="4859">
      <c r="B4859" s="32">
        <v>44614.0</v>
      </c>
      <c r="C4859" s="32">
        <v>44623.0</v>
      </c>
      <c r="D4859" s="9" t="s">
        <v>4093</v>
      </c>
      <c r="E4859" s="32">
        <v>44377.0</v>
      </c>
      <c r="F4859" s="32">
        <v>44491.0</v>
      </c>
      <c r="G4859" s="9" t="s">
        <v>11053</v>
      </c>
      <c r="H4859" s="9" t="s">
        <v>5976</v>
      </c>
    </row>
    <row r="4860">
      <c r="B4860" s="32">
        <v>44614.0</v>
      </c>
      <c r="C4860" s="32">
        <v>44623.0</v>
      </c>
      <c r="D4860" s="9" t="s">
        <v>4093</v>
      </c>
      <c r="E4860" s="32">
        <v>44377.0</v>
      </c>
      <c r="F4860" s="32">
        <v>44491.0</v>
      </c>
      <c r="G4860" s="9" t="s">
        <v>11054</v>
      </c>
      <c r="H4860" s="9" t="s">
        <v>5978</v>
      </c>
    </row>
    <row r="4861">
      <c r="B4861" s="32">
        <v>44599.0</v>
      </c>
      <c r="C4861" s="32">
        <v>44615.0</v>
      </c>
      <c r="D4861" s="9" t="s">
        <v>3789</v>
      </c>
      <c r="E4861" s="32">
        <v>44429.0</v>
      </c>
      <c r="F4861" s="32">
        <v>44517.0</v>
      </c>
      <c r="G4861" s="9" t="s">
        <v>11055</v>
      </c>
      <c r="H4861" s="9" t="s">
        <v>5976</v>
      </c>
    </row>
    <row r="4862">
      <c r="B4862" s="32">
        <v>44599.0</v>
      </c>
      <c r="C4862" s="32">
        <v>44615.0</v>
      </c>
      <c r="D4862" s="9" t="s">
        <v>3789</v>
      </c>
      <c r="E4862" s="32">
        <v>44429.0</v>
      </c>
      <c r="F4862" s="32">
        <v>44517.0</v>
      </c>
      <c r="G4862" s="9" t="s">
        <v>11056</v>
      </c>
      <c r="H4862" s="9" t="s">
        <v>5976</v>
      </c>
    </row>
    <row r="4863">
      <c r="B4863" s="32">
        <v>44599.0</v>
      </c>
      <c r="C4863" s="32">
        <v>44615.0</v>
      </c>
      <c r="D4863" s="9" t="s">
        <v>3789</v>
      </c>
      <c r="E4863" s="32">
        <v>44429.0</v>
      </c>
      <c r="F4863" s="32">
        <v>44517.0</v>
      </c>
      <c r="G4863" s="9" t="s">
        <v>11057</v>
      </c>
      <c r="H4863" s="9" t="s">
        <v>5978</v>
      </c>
    </row>
    <row r="4864">
      <c r="B4864" s="32">
        <v>44600.0</v>
      </c>
      <c r="C4864" s="32">
        <v>44609.0</v>
      </c>
      <c r="D4864" s="9" t="s">
        <v>4121</v>
      </c>
      <c r="E4864" s="32">
        <v>44372.0</v>
      </c>
      <c r="F4864" s="32">
        <v>44568.0</v>
      </c>
      <c r="G4864" s="9" t="s">
        <v>11058</v>
      </c>
      <c r="H4864" s="9" t="s">
        <v>5976</v>
      </c>
    </row>
    <row r="4865">
      <c r="B4865" s="32">
        <v>44600.0</v>
      </c>
      <c r="C4865" s="32">
        <v>44609.0</v>
      </c>
      <c r="D4865" s="9" t="s">
        <v>4121</v>
      </c>
      <c r="E4865" s="32">
        <v>44372.0</v>
      </c>
      <c r="F4865" s="32">
        <v>44568.0</v>
      </c>
      <c r="G4865" s="9" t="s">
        <v>11059</v>
      </c>
      <c r="H4865" s="9" t="s">
        <v>5976</v>
      </c>
    </row>
    <row r="4866">
      <c r="B4866" s="32">
        <v>44600.0</v>
      </c>
      <c r="C4866" s="32">
        <v>44609.0</v>
      </c>
      <c r="D4866" s="9" t="s">
        <v>4121</v>
      </c>
      <c r="E4866" s="32">
        <v>44372.0</v>
      </c>
      <c r="F4866" s="32">
        <v>44568.0</v>
      </c>
      <c r="G4866" s="9" t="s">
        <v>11060</v>
      </c>
      <c r="H4866" s="9" t="s">
        <v>5976</v>
      </c>
    </row>
    <row r="4867">
      <c r="B4867" s="32">
        <v>44600.0</v>
      </c>
      <c r="C4867" s="32">
        <v>44609.0</v>
      </c>
      <c r="D4867" s="9" t="s">
        <v>4121</v>
      </c>
      <c r="E4867" s="32">
        <v>44372.0</v>
      </c>
      <c r="F4867" s="32">
        <v>44568.0</v>
      </c>
      <c r="G4867" s="9" t="s">
        <v>11061</v>
      </c>
      <c r="H4867" s="9" t="s">
        <v>5978</v>
      </c>
    </row>
    <row r="4868">
      <c r="B4868" s="32">
        <v>44600.0</v>
      </c>
      <c r="C4868" s="32">
        <v>44609.0</v>
      </c>
      <c r="D4868" s="9" t="s">
        <v>4121</v>
      </c>
      <c r="E4868" s="32">
        <v>44372.0</v>
      </c>
      <c r="F4868" s="32">
        <v>44568.0</v>
      </c>
      <c r="G4868" s="9" t="s">
        <v>11062</v>
      </c>
      <c r="H4868" s="9" t="s">
        <v>5980</v>
      </c>
    </row>
    <row r="4869">
      <c r="B4869" s="32">
        <v>44553.0</v>
      </c>
      <c r="C4869" s="32">
        <v>44599.0</v>
      </c>
      <c r="D4869" s="9" t="s">
        <v>3979</v>
      </c>
      <c r="E4869" s="32">
        <v>44396.0</v>
      </c>
      <c r="F4869" s="32">
        <v>44510.0</v>
      </c>
      <c r="G4869" s="9" t="s">
        <v>11063</v>
      </c>
      <c r="H4869" s="9" t="s">
        <v>5976</v>
      </c>
    </row>
    <row r="4870">
      <c r="B4870" s="32">
        <v>44553.0</v>
      </c>
      <c r="C4870" s="32">
        <v>44599.0</v>
      </c>
      <c r="D4870" s="9" t="s">
        <v>3979</v>
      </c>
      <c r="E4870" s="32">
        <v>44396.0</v>
      </c>
      <c r="F4870" s="32">
        <v>44510.0</v>
      </c>
      <c r="G4870" s="9" t="s">
        <v>11064</v>
      </c>
      <c r="H4870" s="9" t="s">
        <v>5976</v>
      </c>
    </row>
    <row r="4871">
      <c r="B4871" s="32">
        <v>44553.0</v>
      </c>
      <c r="C4871" s="32">
        <v>44599.0</v>
      </c>
      <c r="D4871" s="9" t="s">
        <v>3979</v>
      </c>
      <c r="E4871" s="32">
        <v>44396.0</v>
      </c>
      <c r="F4871" s="32">
        <v>44510.0</v>
      </c>
      <c r="G4871" s="9" t="s">
        <v>11065</v>
      </c>
      <c r="H4871" s="9" t="s">
        <v>5978</v>
      </c>
    </row>
    <row r="4872">
      <c r="B4872" s="32">
        <v>44553.0</v>
      </c>
      <c r="C4872" s="32">
        <v>44599.0</v>
      </c>
      <c r="D4872" s="9" t="s">
        <v>3979</v>
      </c>
      <c r="E4872" s="32">
        <v>44396.0</v>
      </c>
      <c r="F4872" s="32">
        <v>44510.0</v>
      </c>
      <c r="G4872" s="9" t="s">
        <v>11066</v>
      </c>
      <c r="H4872" s="9" t="s">
        <v>5980</v>
      </c>
    </row>
    <row r="4873">
      <c r="B4873" s="32">
        <v>44550.0</v>
      </c>
      <c r="C4873" s="32">
        <v>44589.0</v>
      </c>
      <c r="D4873" s="9" t="s">
        <v>3993</v>
      </c>
      <c r="E4873" s="32">
        <v>44392.0</v>
      </c>
      <c r="F4873" s="32">
        <v>44495.0</v>
      </c>
      <c r="G4873" s="9" t="s">
        <v>11067</v>
      </c>
      <c r="H4873" s="9" t="s">
        <v>5976</v>
      </c>
    </row>
    <row r="4874">
      <c r="B4874" s="32">
        <v>44550.0</v>
      </c>
      <c r="C4874" s="32">
        <v>44589.0</v>
      </c>
      <c r="D4874" s="9" t="s">
        <v>3993</v>
      </c>
      <c r="E4874" s="32">
        <v>44392.0</v>
      </c>
      <c r="F4874" s="32">
        <v>44495.0</v>
      </c>
      <c r="G4874" s="9" t="s">
        <v>11068</v>
      </c>
      <c r="H4874" s="9" t="s">
        <v>5976</v>
      </c>
    </row>
    <row r="4875">
      <c r="B4875" s="32">
        <v>44550.0</v>
      </c>
      <c r="C4875" s="32">
        <v>44589.0</v>
      </c>
      <c r="D4875" s="9" t="s">
        <v>3993</v>
      </c>
      <c r="E4875" s="32">
        <v>44392.0</v>
      </c>
      <c r="F4875" s="32">
        <v>44495.0</v>
      </c>
      <c r="G4875" s="9" t="s">
        <v>11069</v>
      </c>
      <c r="H4875" s="9" t="s">
        <v>5978</v>
      </c>
    </row>
    <row r="4876">
      <c r="B4876" s="32">
        <v>44550.0</v>
      </c>
      <c r="C4876" s="32">
        <v>44589.0</v>
      </c>
      <c r="D4876" s="9" t="s">
        <v>3993</v>
      </c>
      <c r="E4876" s="32">
        <v>44392.0</v>
      </c>
      <c r="F4876" s="32">
        <v>44495.0</v>
      </c>
      <c r="G4876" s="9" t="s">
        <v>11070</v>
      </c>
      <c r="H4876" s="9" t="s">
        <v>5980</v>
      </c>
    </row>
    <row r="4877">
      <c r="B4877" s="32">
        <v>44518.0</v>
      </c>
      <c r="C4877" s="32">
        <v>44561.0</v>
      </c>
      <c r="D4877" s="9" t="s">
        <v>313</v>
      </c>
      <c r="E4877" s="32">
        <v>44510.0</v>
      </c>
      <c r="F4877" s="32">
        <v>44512.0</v>
      </c>
      <c r="G4877" s="9" t="s">
        <v>5975</v>
      </c>
      <c r="H4877" s="9" t="s">
        <v>5976</v>
      </c>
    </row>
    <row r="4878">
      <c r="B4878" s="32">
        <v>44518.0</v>
      </c>
      <c r="C4878" s="32">
        <v>44561.0</v>
      </c>
      <c r="D4878" s="9" t="s">
        <v>313</v>
      </c>
      <c r="E4878" s="32">
        <v>44510.0</v>
      </c>
      <c r="F4878" s="32">
        <v>44512.0</v>
      </c>
      <c r="G4878" s="9" t="s">
        <v>5977</v>
      </c>
      <c r="H4878" s="9" t="s">
        <v>5978</v>
      </c>
    </row>
    <row r="4879">
      <c r="B4879" s="32">
        <v>44518.0</v>
      </c>
      <c r="C4879" s="32">
        <v>44561.0</v>
      </c>
      <c r="D4879" s="9" t="s">
        <v>313</v>
      </c>
      <c r="E4879" s="32">
        <v>44510.0</v>
      </c>
      <c r="F4879" s="32">
        <v>44512.0</v>
      </c>
      <c r="G4879" s="9" t="s">
        <v>5979</v>
      </c>
      <c r="H4879" s="9" t="s">
        <v>5980</v>
      </c>
    </row>
    <row r="4880">
      <c r="B4880" s="32">
        <v>44581.0</v>
      </c>
      <c r="C4880" s="32">
        <v>44609.0</v>
      </c>
      <c r="D4880" s="9" t="s">
        <v>4145</v>
      </c>
      <c r="E4880" s="32">
        <v>44369.0</v>
      </c>
      <c r="F4880" s="32">
        <v>44461.0</v>
      </c>
      <c r="G4880" s="9" t="s">
        <v>11071</v>
      </c>
      <c r="H4880" s="9" t="s">
        <v>5976</v>
      </c>
    </row>
    <row r="4881">
      <c r="B4881" s="32">
        <v>44581.0</v>
      </c>
      <c r="C4881" s="32">
        <v>44609.0</v>
      </c>
      <c r="D4881" s="9" t="s">
        <v>4145</v>
      </c>
      <c r="E4881" s="32">
        <v>44369.0</v>
      </c>
      <c r="F4881" s="32">
        <v>44461.0</v>
      </c>
      <c r="G4881" s="9" t="s">
        <v>11072</v>
      </c>
      <c r="H4881" s="9" t="s">
        <v>5976</v>
      </c>
    </row>
    <row r="4882">
      <c r="B4882" s="32">
        <v>44581.0</v>
      </c>
      <c r="C4882" s="32">
        <v>44609.0</v>
      </c>
      <c r="D4882" s="9" t="s">
        <v>4145</v>
      </c>
      <c r="E4882" s="32">
        <v>44369.0</v>
      </c>
      <c r="F4882" s="32">
        <v>44461.0</v>
      </c>
      <c r="G4882" s="9" t="s">
        <v>11073</v>
      </c>
      <c r="H4882" s="9" t="s">
        <v>5976</v>
      </c>
    </row>
    <row r="4883">
      <c r="B4883" s="32">
        <v>44581.0</v>
      </c>
      <c r="C4883" s="32">
        <v>44609.0</v>
      </c>
      <c r="D4883" s="9" t="s">
        <v>4145</v>
      </c>
      <c r="E4883" s="32">
        <v>44369.0</v>
      </c>
      <c r="F4883" s="32">
        <v>44461.0</v>
      </c>
      <c r="G4883" s="9" t="s">
        <v>11074</v>
      </c>
      <c r="H4883" s="9" t="s">
        <v>5978</v>
      </c>
    </row>
    <row r="4884">
      <c r="C4884" s="32">
        <v>44845.0</v>
      </c>
      <c r="D4884" s="9" t="s">
        <v>5197</v>
      </c>
      <c r="E4884" s="32">
        <v>44191.0</v>
      </c>
      <c r="F4884" s="32">
        <v>44566.0</v>
      </c>
      <c r="G4884" s="9" t="s">
        <v>11075</v>
      </c>
      <c r="H4884" s="9" t="s">
        <v>5976</v>
      </c>
    </row>
    <row r="4885">
      <c r="C4885" s="32">
        <v>44845.0</v>
      </c>
      <c r="D4885" s="9" t="s">
        <v>5197</v>
      </c>
      <c r="E4885" s="32">
        <v>44191.0</v>
      </c>
      <c r="F4885" s="32">
        <v>44566.0</v>
      </c>
      <c r="G4885" s="9" t="s">
        <v>11076</v>
      </c>
      <c r="H4885" s="9" t="s">
        <v>5976</v>
      </c>
    </row>
    <row r="4886">
      <c r="C4886" s="32">
        <v>44845.0</v>
      </c>
      <c r="D4886" s="9" t="s">
        <v>5197</v>
      </c>
      <c r="E4886" s="32">
        <v>44191.0</v>
      </c>
      <c r="F4886" s="32">
        <v>44566.0</v>
      </c>
      <c r="G4886" s="9" t="s">
        <v>11077</v>
      </c>
      <c r="H4886" s="9" t="s">
        <v>5978</v>
      </c>
    </row>
    <row r="4887">
      <c r="C4887" s="32">
        <v>44845.0</v>
      </c>
      <c r="D4887" s="9" t="s">
        <v>5197</v>
      </c>
      <c r="E4887" s="32">
        <v>44191.0</v>
      </c>
      <c r="F4887" s="32">
        <v>44566.0</v>
      </c>
      <c r="G4887" s="9" t="s">
        <v>11078</v>
      </c>
      <c r="H4887" s="9" t="s">
        <v>5980</v>
      </c>
    </row>
    <row r="4888">
      <c r="B4888" s="32">
        <v>44602.0</v>
      </c>
      <c r="C4888" s="32">
        <v>44641.0</v>
      </c>
      <c r="D4888" s="9" t="s">
        <v>4057</v>
      </c>
      <c r="E4888" s="32">
        <v>44382.0</v>
      </c>
      <c r="F4888" s="32">
        <v>44469.0</v>
      </c>
      <c r="G4888" s="9" t="s">
        <v>11079</v>
      </c>
      <c r="H4888" s="9" t="s">
        <v>5976</v>
      </c>
    </row>
    <row r="4889">
      <c r="B4889" s="32">
        <v>44602.0</v>
      </c>
      <c r="C4889" s="32">
        <v>44641.0</v>
      </c>
      <c r="D4889" s="9" t="s">
        <v>4057</v>
      </c>
      <c r="E4889" s="32">
        <v>44382.0</v>
      </c>
      <c r="F4889" s="32">
        <v>44469.0</v>
      </c>
      <c r="G4889" s="9" t="s">
        <v>11080</v>
      </c>
      <c r="H4889" s="9" t="s">
        <v>5976</v>
      </c>
    </row>
    <row r="4890">
      <c r="B4890" s="32">
        <v>44602.0</v>
      </c>
      <c r="C4890" s="32">
        <v>44641.0</v>
      </c>
      <c r="D4890" s="9" t="s">
        <v>4057</v>
      </c>
      <c r="E4890" s="32">
        <v>44382.0</v>
      </c>
      <c r="F4890" s="32">
        <v>44469.0</v>
      </c>
      <c r="G4890" s="9" t="s">
        <v>11081</v>
      </c>
      <c r="H4890" s="9" t="s">
        <v>5976</v>
      </c>
    </row>
    <row r="4891">
      <c r="B4891" s="32">
        <v>44602.0</v>
      </c>
      <c r="C4891" s="32">
        <v>44641.0</v>
      </c>
      <c r="D4891" s="9" t="s">
        <v>4057</v>
      </c>
      <c r="E4891" s="32">
        <v>44382.0</v>
      </c>
      <c r="F4891" s="32">
        <v>44469.0</v>
      </c>
      <c r="G4891" s="9" t="s">
        <v>11082</v>
      </c>
      <c r="H4891" s="9" t="s">
        <v>5978</v>
      </c>
    </row>
    <row r="4892">
      <c r="B4892" s="32">
        <v>44602.0</v>
      </c>
      <c r="C4892" s="32">
        <v>44641.0</v>
      </c>
      <c r="D4892" s="9" t="s">
        <v>4057</v>
      </c>
      <c r="E4892" s="32">
        <v>44382.0</v>
      </c>
      <c r="F4892" s="32">
        <v>44552.0</v>
      </c>
      <c r="G4892" s="9" t="s">
        <v>11083</v>
      </c>
      <c r="H4892" s="9" t="s">
        <v>5980</v>
      </c>
    </row>
    <row r="4893">
      <c r="C4893" s="32">
        <v>44739.0</v>
      </c>
      <c r="D4893" s="9" t="s">
        <v>4065</v>
      </c>
      <c r="E4893" s="32">
        <v>44381.0</v>
      </c>
      <c r="F4893" s="32">
        <v>44718.0</v>
      </c>
      <c r="G4893" s="9" t="s">
        <v>11084</v>
      </c>
      <c r="H4893" s="9" t="s">
        <v>8101</v>
      </c>
    </row>
    <row r="4894">
      <c r="C4894" s="32">
        <v>44739.0</v>
      </c>
      <c r="D4894" s="9" t="s">
        <v>4065</v>
      </c>
      <c r="E4894" s="32">
        <v>44381.0</v>
      </c>
      <c r="F4894" s="32">
        <v>44718.0</v>
      </c>
      <c r="G4894" s="9" t="s">
        <v>11085</v>
      </c>
      <c r="H4894" s="9" t="s">
        <v>8015</v>
      </c>
    </row>
    <row r="4895">
      <c r="C4895" s="32">
        <v>44739.0</v>
      </c>
      <c r="D4895" s="9" t="s">
        <v>4065</v>
      </c>
      <c r="E4895" s="32">
        <v>44381.0</v>
      </c>
      <c r="F4895" s="32">
        <v>44718.0</v>
      </c>
      <c r="G4895" s="9" t="s">
        <v>11086</v>
      </c>
      <c r="H4895" s="9" t="s">
        <v>8017</v>
      </c>
    </row>
    <row r="4896">
      <c r="C4896" s="32">
        <v>44739.0</v>
      </c>
      <c r="D4896" s="9" t="s">
        <v>4065</v>
      </c>
      <c r="E4896" s="32">
        <v>44381.0</v>
      </c>
      <c r="F4896" s="32">
        <v>44718.0</v>
      </c>
      <c r="G4896" s="9" t="s">
        <v>11087</v>
      </c>
      <c r="H4896" s="9" t="s">
        <v>7444</v>
      </c>
    </row>
    <row r="4897">
      <c r="C4897" s="32">
        <v>44739.0</v>
      </c>
      <c r="D4897" s="9" t="s">
        <v>4065</v>
      </c>
      <c r="E4897" s="32">
        <v>44381.0</v>
      </c>
      <c r="F4897" s="32">
        <v>44718.0</v>
      </c>
      <c r="G4897" s="9" t="s">
        <v>11088</v>
      </c>
      <c r="H4897" s="9" t="s">
        <v>5980</v>
      </c>
    </row>
    <row r="4898">
      <c r="C4898" s="32">
        <v>44635.0</v>
      </c>
      <c r="D4898" s="9" t="s">
        <v>3603</v>
      </c>
      <c r="E4898" s="32">
        <v>44456.0</v>
      </c>
      <c r="F4898" s="32">
        <v>44498.0</v>
      </c>
      <c r="G4898" s="9" t="s">
        <v>11089</v>
      </c>
      <c r="H4898" s="9" t="s">
        <v>5976</v>
      </c>
    </row>
    <row r="4899">
      <c r="C4899" s="32">
        <v>44635.0</v>
      </c>
      <c r="D4899" s="9" t="s">
        <v>3603</v>
      </c>
      <c r="E4899" s="32">
        <v>44456.0</v>
      </c>
      <c r="F4899" s="32">
        <v>44498.0</v>
      </c>
      <c r="G4899" s="9" t="s">
        <v>11090</v>
      </c>
      <c r="H4899" s="9" t="s">
        <v>5976</v>
      </c>
    </row>
    <row r="4900">
      <c r="C4900" s="32">
        <v>44635.0</v>
      </c>
      <c r="D4900" s="9" t="s">
        <v>3603</v>
      </c>
      <c r="E4900" s="32">
        <v>44456.0</v>
      </c>
      <c r="F4900" s="32">
        <v>44498.0</v>
      </c>
      <c r="G4900" s="9" t="s">
        <v>11091</v>
      </c>
      <c r="H4900" s="9" t="s">
        <v>5978</v>
      </c>
    </row>
    <row r="4901">
      <c r="C4901" s="32">
        <v>44635.0</v>
      </c>
      <c r="D4901" s="9" t="s">
        <v>3603</v>
      </c>
      <c r="E4901" s="32">
        <v>44456.0</v>
      </c>
      <c r="F4901" s="32">
        <v>44607.0</v>
      </c>
      <c r="G4901" s="9" t="s">
        <v>11092</v>
      </c>
      <c r="H4901" s="9" t="s">
        <v>5980</v>
      </c>
    </row>
    <row r="4902">
      <c r="D4902" s="9" t="s">
        <v>11093</v>
      </c>
      <c r="E4902" s="32">
        <v>44382.0</v>
      </c>
      <c r="F4902" s="32">
        <v>44693.0</v>
      </c>
      <c r="G4902" s="9" t="s">
        <v>11094</v>
      </c>
      <c r="H4902" s="9" t="s">
        <v>5976</v>
      </c>
    </row>
    <row r="4903">
      <c r="D4903" s="9" t="s">
        <v>11093</v>
      </c>
      <c r="E4903" s="32">
        <v>44382.0</v>
      </c>
      <c r="F4903" s="32">
        <v>44693.0</v>
      </c>
      <c r="G4903" s="9" t="s">
        <v>11095</v>
      </c>
      <c r="H4903" s="9" t="s">
        <v>5976</v>
      </c>
    </row>
    <row r="4904">
      <c r="D4904" s="9" t="s">
        <v>11093</v>
      </c>
      <c r="E4904" s="32">
        <v>44382.0</v>
      </c>
      <c r="F4904" s="32">
        <v>44693.0</v>
      </c>
      <c r="G4904" s="9" t="s">
        <v>11096</v>
      </c>
      <c r="H4904" s="9" t="s">
        <v>5976</v>
      </c>
    </row>
    <row r="4905">
      <c r="D4905" s="9" t="s">
        <v>11093</v>
      </c>
      <c r="E4905" s="32">
        <v>44382.0</v>
      </c>
      <c r="F4905" s="32">
        <v>44693.0</v>
      </c>
      <c r="G4905" s="9" t="s">
        <v>11097</v>
      </c>
      <c r="H4905" s="9" t="s">
        <v>5978</v>
      </c>
    </row>
    <row r="4906">
      <c r="C4906" s="32">
        <v>44671.0</v>
      </c>
      <c r="D4906" s="9" t="s">
        <v>4051</v>
      </c>
      <c r="E4906" s="32">
        <v>44382.0</v>
      </c>
      <c r="F4906" s="32">
        <v>44623.0</v>
      </c>
      <c r="G4906" s="9" t="s">
        <v>11098</v>
      </c>
      <c r="H4906" s="9" t="s">
        <v>5976</v>
      </c>
    </row>
    <row r="4907">
      <c r="C4907" s="32">
        <v>44671.0</v>
      </c>
      <c r="D4907" s="9" t="s">
        <v>4051</v>
      </c>
      <c r="E4907" s="32">
        <v>44382.0</v>
      </c>
      <c r="F4907" s="32">
        <v>44623.0</v>
      </c>
      <c r="G4907" s="9" t="s">
        <v>11099</v>
      </c>
      <c r="H4907" s="9" t="s">
        <v>5976</v>
      </c>
    </row>
    <row r="4908">
      <c r="C4908" s="32">
        <v>44671.0</v>
      </c>
      <c r="D4908" s="9" t="s">
        <v>4051</v>
      </c>
      <c r="E4908" s="32">
        <v>44382.0</v>
      </c>
      <c r="F4908" s="32">
        <v>44623.0</v>
      </c>
      <c r="G4908" s="9" t="s">
        <v>11100</v>
      </c>
      <c r="H4908" s="9" t="s">
        <v>5976</v>
      </c>
    </row>
    <row r="4909">
      <c r="C4909" s="32">
        <v>44671.0</v>
      </c>
      <c r="D4909" s="9" t="s">
        <v>4051</v>
      </c>
      <c r="E4909" s="32">
        <v>44382.0</v>
      </c>
      <c r="F4909" s="32">
        <v>44623.0</v>
      </c>
      <c r="G4909" s="9" t="s">
        <v>11101</v>
      </c>
      <c r="H4909" s="9" t="s">
        <v>5978</v>
      </c>
    </row>
    <row r="4910">
      <c r="B4910" s="32">
        <v>44636.0</v>
      </c>
      <c r="C4910" s="32">
        <v>44680.0</v>
      </c>
      <c r="D4910" s="9" t="s">
        <v>4069</v>
      </c>
      <c r="E4910" s="32">
        <v>44383.0</v>
      </c>
      <c r="F4910" s="32">
        <v>44610.0</v>
      </c>
      <c r="G4910" s="9" t="s">
        <v>11102</v>
      </c>
      <c r="H4910" s="9" t="s">
        <v>5976</v>
      </c>
    </row>
    <row r="4911">
      <c r="B4911" s="32">
        <v>44636.0</v>
      </c>
      <c r="C4911" s="32">
        <v>44680.0</v>
      </c>
      <c r="D4911" s="9" t="s">
        <v>4069</v>
      </c>
      <c r="E4911" s="32">
        <v>44383.0</v>
      </c>
      <c r="F4911" s="32">
        <v>44610.0</v>
      </c>
      <c r="G4911" s="9" t="s">
        <v>11103</v>
      </c>
      <c r="H4911" s="9" t="s">
        <v>5976</v>
      </c>
    </row>
    <row r="4912">
      <c r="B4912" s="32">
        <v>44636.0</v>
      </c>
      <c r="C4912" s="32">
        <v>44680.0</v>
      </c>
      <c r="D4912" s="9" t="s">
        <v>4069</v>
      </c>
      <c r="E4912" s="32">
        <v>44383.0</v>
      </c>
      <c r="F4912" s="32">
        <v>44610.0</v>
      </c>
      <c r="G4912" s="9" t="s">
        <v>11104</v>
      </c>
      <c r="H4912" s="9" t="s">
        <v>5978</v>
      </c>
    </row>
    <row r="4913">
      <c r="B4913" s="32">
        <v>44636.0</v>
      </c>
      <c r="C4913" s="32">
        <v>44680.0</v>
      </c>
      <c r="D4913" s="9" t="s">
        <v>4069</v>
      </c>
      <c r="E4913" s="32">
        <v>44383.0</v>
      </c>
      <c r="F4913" s="32">
        <v>44610.0</v>
      </c>
      <c r="G4913" s="9" t="s">
        <v>11105</v>
      </c>
      <c r="H4913" s="9" t="s">
        <v>5980</v>
      </c>
    </row>
    <row r="4914">
      <c r="B4914" s="32">
        <v>44554.0</v>
      </c>
      <c r="C4914" s="32">
        <v>44572.0</v>
      </c>
      <c r="D4914" s="9" t="s">
        <v>4021</v>
      </c>
      <c r="E4914" s="32">
        <v>44387.0</v>
      </c>
      <c r="F4914" s="32">
        <v>44432.0</v>
      </c>
      <c r="G4914" s="9" t="s">
        <v>11106</v>
      </c>
      <c r="H4914" s="9" t="s">
        <v>5976</v>
      </c>
    </row>
    <row r="4915">
      <c r="B4915" s="32">
        <v>44554.0</v>
      </c>
      <c r="C4915" s="32">
        <v>44572.0</v>
      </c>
      <c r="D4915" s="9" t="s">
        <v>4021</v>
      </c>
      <c r="E4915" s="32">
        <v>44387.0</v>
      </c>
      <c r="F4915" s="32">
        <v>44432.0</v>
      </c>
      <c r="G4915" s="9" t="s">
        <v>11107</v>
      </c>
      <c r="H4915" s="9" t="s">
        <v>5976</v>
      </c>
    </row>
    <row r="4916">
      <c r="B4916" s="32">
        <v>44554.0</v>
      </c>
      <c r="C4916" s="32">
        <v>44572.0</v>
      </c>
      <c r="D4916" s="9" t="s">
        <v>4021</v>
      </c>
      <c r="E4916" s="32">
        <v>44387.0</v>
      </c>
      <c r="F4916" s="32">
        <v>44432.0</v>
      </c>
      <c r="G4916" s="9" t="s">
        <v>11108</v>
      </c>
      <c r="H4916" s="9" t="s">
        <v>5976</v>
      </c>
    </row>
    <row r="4917">
      <c r="B4917" s="32">
        <v>44554.0</v>
      </c>
      <c r="C4917" s="32">
        <v>44572.0</v>
      </c>
      <c r="D4917" s="9" t="s">
        <v>4021</v>
      </c>
      <c r="E4917" s="32">
        <v>44387.0</v>
      </c>
      <c r="F4917" s="32">
        <v>44432.0</v>
      </c>
      <c r="G4917" s="9" t="s">
        <v>11109</v>
      </c>
      <c r="H4917" s="9" t="s">
        <v>5978</v>
      </c>
    </row>
    <row r="4918">
      <c r="C4918" s="32">
        <v>44718.0</v>
      </c>
      <c r="D4918" s="9" t="s">
        <v>4077</v>
      </c>
      <c r="E4918" s="32">
        <v>44380.0</v>
      </c>
      <c r="F4918" s="32">
        <v>44673.0</v>
      </c>
      <c r="G4918" s="9" t="s">
        <v>11110</v>
      </c>
      <c r="H4918" s="9" t="s">
        <v>5976</v>
      </c>
    </row>
    <row r="4919">
      <c r="C4919" s="32">
        <v>44718.0</v>
      </c>
      <c r="D4919" s="9" t="s">
        <v>4077</v>
      </c>
      <c r="E4919" s="32">
        <v>44380.0</v>
      </c>
      <c r="F4919" s="32">
        <v>44673.0</v>
      </c>
      <c r="G4919" s="9" t="s">
        <v>11111</v>
      </c>
      <c r="H4919" s="9" t="s">
        <v>5976</v>
      </c>
    </row>
    <row r="4920">
      <c r="C4920" s="32">
        <v>44718.0</v>
      </c>
      <c r="D4920" s="9" t="s">
        <v>4077</v>
      </c>
      <c r="E4920" s="32">
        <v>44380.0</v>
      </c>
      <c r="F4920" s="32">
        <v>44673.0</v>
      </c>
      <c r="G4920" s="9" t="s">
        <v>11112</v>
      </c>
      <c r="H4920" s="9" t="s">
        <v>5976</v>
      </c>
    </row>
    <row r="4921">
      <c r="C4921" s="32">
        <v>44718.0</v>
      </c>
      <c r="D4921" s="9" t="s">
        <v>4077</v>
      </c>
      <c r="E4921" s="32">
        <v>44380.0</v>
      </c>
      <c r="F4921" s="32">
        <v>44673.0</v>
      </c>
      <c r="G4921" s="9" t="s">
        <v>11113</v>
      </c>
      <c r="H4921" s="9" t="s">
        <v>5978</v>
      </c>
    </row>
    <row r="4922">
      <c r="C4922" s="32">
        <v>44664.0</v>
      </c>
      <c r="D4922" s="9" t="s">
        <v>11114</v>
      </c>
      <c r="E4922" s="32">
        <v>44328.0</v>
      </c>
      <c r="F4922" s="32">
        <v>44504.0</v>
      </c>
      <c r="G4922" s="9" t="s">
        <v>11115</v>
      </c>
      <c r="H4922" s="9" t="s">
        <v>5976</v>
      </c>
    </row>
    <row r="4923">
      <c r="C4923" s="32">
        <v>44664.0</v>
      </c>
      <c r="D4923" s="9" t="s">
        <v>11114</v>
      </c>
      <c r="E4923" s="32">
        <v>44328.0</v>
      </c>
      <c r="F4923" s="32">
        <v>44504.0</v>
      </c>
      <c r="G4923" s="9" t="s">
        <v>11116</v>
      </c>
      <c r="H4923" s="9" t="s">
        <v>5976</v>
      </c>
    </row>
    <row r="4924">
      <c r="C4924" s="32">
        <v>44664.0</v>
      </c>
      <c r="D4924" s="9" t="s">
        <v>11114</v>
      </c>
      <c r="E4924" s="32">
        <v>44328.0</v>
      </c>
      <c r="F4924" s="32">
        <v>44504.0</v>
      </c>
      <c r="G4924" s="9" t="s">
        <v>11117</v>
      </c>
      <c r="H4924" s="9" t="s">
        <v>5976</v>
      </c>
    </row>
    <row r="4925">
      <c r="C4925" s="32">
        <v>44664.0</v>
      </c>
      <c r="D4925" s="9" t="s">
        <v>11114</v>
      </c>
      <c r="E4925" s="32">
        <v>44328.0</v>
      </c>
      <c r="F4925" s="32">
        <v>44504.0</v>
      </c>
      <c r="G4925" s="9" t="s">
        <v>11118</v>
      </c>
      <c r="H4925" s="9" t="s">
        <v>5978</v>
      </c>
    </row>
    <row r="4926">
      <c r="C4926" s="32">
        <v>44664.0</v>
      </c>
      <c r="D4926" s="9" t="s">
        <v>11114</v>
      </c>
      <c r="E4926" s="32">
        <v>44328.0</v>
      </c>
      <c r="F4926" s="32">
        <v>44554.0</v>
      </c>
      <c r="G4926" s="9" t="s">
        <v>11119</v>
      </c>
      <c r="H4926" s="9" t="s">
        <v>5980</v>
      </c>
    </row>
    <row r="4927">
      <c r="B4927" s="32">
        <v>44469.0</v>
      </c>
      <c r="C4927" s="32">
        <v>44487.0</v>
      </c>
      <c r="D4927" s="9" t="s">
        <v>4035</v>
      </c>
      <c r="E4927" s="32">
        <v>44383.0</v>
      </c>
      <c r="F4927" s="32">
        <v>44452.0</v>
      </c>
      <c r="G4927" s="9" t="s">
        <v>11120</v>
      </c>
      <c r="H4927" s="9" t="s">
        <v>5976</v>
      </c>
    </row>
    <row r="4928">
      <c r="B4928" s="32">
        <v>44469.0</v>
      </c>
      <c r="C4928" s="32">
        <v>44487.0</v>
      </c>
      <c r="D4928" s="9" t="s">
        <v>4035</v>
      </c>
      <c r="E4928" s="32">
        <v>44383.0</v>
      </c>
      <c r="F4928" s="32">
        <v>44452.0</v>
      </c>
      <c r="G4928" s="9" t="s">
        <v>11121</v>
      </c>
      <c r="H4928" s="9" t="s">
        <v>5976</v>
      </c>
    </row>
    <row r="4929">
      <c r="B4929" s="32">
        <v>44469.0</v>
      </c>
      <c r="C4929" s="32">
        <v>44487.0</v>
      </c>
      <c r="D4929" s="9" t="s">
        <v>4035</v>
      </c>
      <c r="E4929" s="32">
        <v>44383.0</v>
      </c>
      <c r="F4929" s="32">
        <v>44452.0</v>
      </c>
      <c r="G4929" s="9" t="s">
        <v>11122</v>
      </c>
      <c r="H4929" s="9" t="s">
        <v>5976</v>
      </c>
    </row>
    <row r="4930">
      <c r="B4930" s="32">
        <v>44469.0</v>
      </c>
      <c r="C4930" s="32">
        <v>44487.0</v>
      </c>
      <c r="D4930" s="9" t="s">
        <v>4035</v>
      </c>
      <c r="E4930" s="32">
        <v>44383.0</v>
      </c>
      <c r="F4930" s="32">
        <v>44452.0</v>
      </c>
      <c r="G4930" s="9" t="s">
        <v>11123</v>
      </c>
      <c r="H4930" s="9" t="s">
        <v>5978</v>
      </c>
    </row>
    <row r="4931">
      <c r="B4931" s="32">
        <v>44620.0</v>
      </c>
      <c r="C4931" s="32">
        <v>44627.0</v>
      </c>
      <c r="D4931" s="9" t="s">
        <v>4037</v>
      </c>
      <c r="E4931" s="32">
        <v>44383.0</v>
      </c>
      <c r="F4931" s="32">
        <v>44434.0</v>
      </c>
      <c r="G4931" s="9" t="s">
        <v>11124</v>
      </c>
      <c r="H4931" s="9" t="s">
        <v>5976</v>
      </c>
    </row>
    <row r="4932">
      <c r="B4932" s="32">
        <v>44620.0</v>
      </c>
      <c r="C4932" s="32">
        <v>44627.0</v>
      </c>
      <c r="D4932" s="9" t="s">
        <v>4037</v>
      </c>
      <c r="E4932" s="32">
        <v>44383.0</v>
      </c>
      <c r="F4932" s="32">
        <v>44434.0</v>
      </c>
      <c r="G4932" s="9" t="s">
        <v>11125</v>
      </c>
      <c r="H4932" s="9" t="s">
        <v>5976</v>
      </c>
    </row>
    <row r="4933">
      <c r="B4933" s="32">
        <v>44620.0</v>
      </c>
      <c r="C4933" s="32">
        <v>44627.0</v>
      </c>
      <c r="D4933" s="9" t="s">
        <v>4037</v>
      </c>
      <c r="E4933" s="32">
        <v>44383.0</v>
      </c>
      <c r="F4933" s="32">
        <v>44434.0</v>
      </c>
      <c r="G4933" s="9" t="s">
        <v>11126</v>
      </c>
      <c r="H4933" s="9" t="s">
        <v>5976</v>
      </c>
    </row>
    <row r="4934">
      <c r="B4934" s="32">
        <v>44620.0</v>
      </c>
      <c r="C4934" s="32">
        <v>44627.0</v>
      </c>
      <c r="D4934" s="9" t="s">
        <v>4037</v>
      </c>
      <c r="E4934" s="32">
        <v>44383.0</v>
      </c>
      <c r="F4934" s="32">
        <v>44434.0</v>
      </c>
      <c r="G4934" s="9" t="s">
        <v>11127</v>
      </c>
      <c r="H4934" s="9" t="s">
        <v>5978</v>
      </c>
    </row>
    <row r="4935">
      <c r="B4935" s="32">
        <v>44481.0</v>
      </c>
      <c r="C4935" s="32">
        <v>44497.0</v>
      </c>
      <c r="D4935" s="9" t="s">
        <v>3989</v>
      </c>
      <c r="E4935" s="32">
        <v>44392.0</v>
      </c>
      <c r="F4935" s="32">
        <v>44468.0</v>
      </c>
      <c r="G4935" s="9" t="s">
        <v>11128</v>
      </c>
      <c r="H4935" s="9" t="s">
        <v>5976</v>
      </c>
    </row>
    <row r="4936">
      <c r="B4936" s="32">
        <v>44481.0</v>
      </c>
      <c r="C4936" s="32">
        <v>44497.0</v>
      </c>
      <c r="D4936" s="9" t="s">
        <v>3989</v>
      </c>
      <c r="E4936" s="32">
        <v>44392.0</v>
      </c>
      <c r="F4936" s="32">
        <v>44468.0</v>
      </c>
      <c r="G4936" s="9" t="s">
        <v>11129</v>
      </c>
      <c r="H4936" s="9" t="s">
        <v>5976</v>
      </c>
    </row>
    <row r="4937">
      <c r="B4937" s="32">
        <v>44481.0</v>
      </c>
      <c r="C4937" s="32">
        <v>44497.0</v>
      </c>
      <c r="D4937" s="9" t="s">
        <v>3989</v>
      </c>
      <c r="E4937" s="32">
        <v>44392.0</v>
      </c>
      <c r="F4937" s="32">
        <v>44468.0</v>
      </c>
      <c r="G4937" s="9" t="s">
        <v>11130</v>
      </c>
      <c r="H4937" s="9" t="s">
        <v>5976</v>
      </c>
    </row>
    <row r="4938">
      <c r="B4938" s="32">
        <v>44481.0</v>
      </c>
      <c r="C4938" s="32">
        <v>44497.0</v>
      </c>
      <c r="D4938" s="9" t="s">
        <v>3989</v>
      </c>
      <c r="E4938" s="32">
        <v>44392.0</v>
      </c>
      <c r="F4938" s="32">
        <v>44468.0</v>
      </c>
      <c r="G4938" s="9" t="s">
        <v>11131</v>
      </c>
      <c r="H4938" s="9" t="s">
        <v>5978</v>
      </c>
    </row>
    <row r="4939">
      <c r="B4939" s="32">
        <v>44481.0</v>
      </c>
      <c r="C4939" s="32">
        <v>44497.0</v>
      </c>
      <c r="D4939" s="9" t="s">
        <v>3989</v>
      </c>
      <c r="E4939" s="32">
        <v>44392.0</v>
      </c>
      <c r="F4939" s="32">
        <v>44468.0</v>
      </c>
      <c r="G4939" s="9" t="s">
        <v>11132</v>
      </c>
      <c r="H4939" s="9" t="s">
        <v>5980</v>
      </c>
    </row>
    <row r="4940">
      <c r="B4940" s="32">
        <v>44498.0</v>
      </c>
      <c r="C4940" s="32">
        <v>44586.0</v>
      </c>
      <c r="D4940" s="9" t="s">
        <v>155</v>
      </c>
      <c r="E4940" s="32">
        <v>44417.0</v>
      </c>
      <c r="F4940" s="32">
        <v>44586.0</v>
      </c>
      <c r="G4940" s="9" t="s">
        <v>11133</v>
      </c>
      <c r="H4940" s="9" t="s">
        <v>5976</v>
      </c>
    </row>
    <row r="4941">
      <c r="B4941" s="32">
        <v>44498.0</v>
      </c>
      <c r="C4941" s="32">
        <v>44586.0</v>
      </c>
      <c r="D4941" s="9" t="s">
        <v>155</v>
      </c>
      <c r="E4941" s="32">
        <v>44417.0</v>
      </c>
      <c r="F4941" s="32">
        <v>44586.0</v>
      </c>
      <c r="G4941" s="9" t="s">
        <v>11134</v>
      </c>
      <c r="H4941" s="9" t="s">
        <v>5976</v>
      </c>
    </row>
    <row r="4942">
      <c r="B4942" s="32">
        <v>44498.0</v>
      </c>
      <c r="C4942" s="32">
        <v>44586.0</v>
      </c>
      <c r="D4942" s="9" t="s">
        <v>155</v>
      </c>
      <c r="E4942" s="32">
        <v>44417.0</v>
      </c>
      <c r="F4942" s="32">
        <v>44586.0</v>
      </c>
      <c r="G4942" s="9" t="s">
        <v>11135</v>
      </c>
      <c r="H4942" s="9" t="s">
        <v>5978</v>
      </c>
    </row>
    <row r="4943">
      <c r="C4943" s="32">
        <v>44559.0</v>
      </c>
      <c r="D4943" s="9" t="s">
        <v>5477</v>
      </c>
      <c r="E4943" s="32">
        <v>44382.0</v>
      </c>
      <c r="F4943" s="32">
        <v>44519.0</v>
      </c>
      <c r="G4943" s="9" t="s">
        <v>11136</v>
      </c>
      <c r="H4943" s="9" t="s">
        <v>5976</v>
      </c>
    </row>
    <row r="4944">
      <c r="C4944" s="32">
        <v>44559.0</v>
      </c>
      <c r="D4944" s="9" t="s">
        <v>5477</v>
      </c>
      <c r="E4944" s="32">
        <v>44382.0</v>
      </c>
      <c r="F4944" s="32">
        <v>44519.0</v>
      </c>
      <c r="G4944" s="9" t="s">
        <v>11137</v>
      </c>
      <c r="H4944" s="9" t="s">
        <v>5976</v>
      </c>
    </row>
    <row r="4945">
      <c r="C4945" s="32">
        <v>44559.0</v>
      </c>
      <c r="D4945" s="9" t="s">
        <v>5477</v>
      </c>
      <c r="E4945" s="32">
        <v>44382.0</v>
      </c>
      <c r="F4945" s="32">
        <v>44519.0</v>
      </c>
      <c r="G4945" s="9" t="s">
        <v>11138</v>
      </c>
      <c r="H4945" s="9" t="s">
        <v>5976</v>
      </c>
    </row>
    <row r="4946">
      <c r="C4946" s="32">
        <v>44559.0</v>
      </c>
      <c r="D4946" s="9" t="s">
        <v>5477</v>
      </c>
      <c r="E4946" s="32">
        <v>44382.0</v>
      </c>
      <c r="F4946" s="32">
        <v>44519.0</v>
      </c>
      <c r="G4946" s="9" t="s">
        <v>11139</v>
      </c>
      <c r="H4946" s="9" t="s">
        <v>5978</v>
      </c>
    </row>
    <row r="4947">
      <c r="C4947" s="32">
        <v>44559.0</v>
      </c>
      <c r="D4947" s="9" t="s">
        <v>5477</v>
      </c>
      <c r="E4947" s="32">
        <v>44382.0</v>
      </c>
      <c r="F4947" s="32">
        <v>44519.0</v>
      </c>
      <c r="G4947" s="9" t="s">
        <v>11140</v>
      </c>
      <c r="H4947" s="9" t="s">
        <v>5980</v>
      </c>
    </row>
    <row r="4948">
      <c r="B4948" s="32">
        <v>44512.0</v>
      </c>
      <c r="C4948" s="32">
        <v>44524.0</v>
      </c>
      <c r="D4948" s="9" t="s">
        <v>4031</v>
      </c>
      <c r="E4948" s="32">
        <v>44383.0</v>
      </c>
      <c r="F4948" s="32">
        <v>44434.0</v>
      </c>
      <c r="G4948" s="9" t="s">
        <v>11141</v>
      </c>
      <c r="H4948" s="9" t="s">
        <v>5976</v>
      </c>
    </row>
    <row r="4949">
      <c r="B4949" s="32">
        <v>44512.0</v>
      </c>
      <c r="C4949" s="32">
        <v>44524.0</v>
      </c>
      <c r="D4949" s="9" t="s">
        <v>4031</v>
      </c>
      <c r="E4949" s="32">
        <v>44383.0</v>
      </c>
      <c r="F4949" s="32">
        <v>44434.0</v>
      </c>
      <c r="G4949" s="9" t="s">
        <v>11142</v>
      </c>
      <c r="H4949" s="9" t="s">
        <v>5976</v>
      </c>
    </row>
    <row r="4950">
      <c r="B4950" s="32">
        <v>44512.0</v>
      </c>
      <c r="C4950" s="32">
        <v>44524.0</v>
      </c>
      <c r="D4950" s="9" t="s">
        <v>4031</v>
      </c>
      <c r="E4950" s="32">
        <v>44383.0</v>
      </c>
      <c r="F4950" s="32">
        <v>44434.0</v>
      </c>
      <c r="G4950" s="9" t="s">
        <v>11143</v>
      </c>
      <c r="H4950" s="9" t="s">
        <v>5976</v>
      </c>
    </row>
    <row r="4951">
      <c r="B4951" s="32">
        <v>44512.0</v>
      </c>
      <c r="C4951" s="32">
        <v>44524.0</v>
      </c>
      <c r="D4951" s="9" t="s">
        <v>4031</v>
      </c>
      <c r="E4951" s="32">
        <v>44383.0</v>
      </c>
      <c r="F4951" s="32">
        <v>44434.0</v>
      </c>
      <c r="G4951" s="9" t="s">
        <v>11144</v>
      </c>
      <c r="H4951" s="9" t="s">
        <v>5978</v>
      </c>
    </row>
    <row r="4952">
      <c r="C4952" s="32">
        <v>44501.0</v>
      </c>
      <c r="D4952" s="9" t="s">
        <v>4047</v>
      </c>
      <c r="E4952" s="32">
        <v>44383.0</v>
      </c>
      <c r="F4952" s="32">
        <v>44452.0</v>
      </c>
      <c r="G4952" s="9" t="s">
        <v>11145</v>
      </c>
      <c r="H4952" s="9" t="s">
        <v>5976</v>
      </c>
    </row>
    <row r="4953">
      <c r="C4953" s="32">
        <v>44501.0</v>
      </c>
      <c r="D4953" s="9" t="s">
        <v>4047</v>
      </c>
      <c r="E4953" s="32">
        <v>44383.0</v>
      </c>
      <c r="F4953" s="32">
        <v>44452.0</v>
      </c>
      <c r="G4953" s="9" t="s">
        <v>11146</v>
      </c>
      <c r="H4953" s="9" t="s">
        <v>5976</v>
      </c>
    </row>
    <row r="4954">
      <c r="C4954" s="32">
        <v>44501.0</v>
      </c>
      <c r="D4954" s="9" t="s">
        <v>4047</v>
      </c>
      <c r="E4954" s="32">
        <v>44383.0</v>
      </c>
      <c r="F4954" s="32">
        <v>44452.0</v>
      </c>
      <c r="G4954" s="9" t="s">
        <v>11147</v>
      </c>
      <c r="H4954" s="9" t="s">
        <v>5978</v>
      </c>
    </row>
    <row r="4955">
      <c r="C4955" s="32">
        <v>44501.0</v>
      </c>
      <c r="D4955" s="9" t="s">
        <v>4047</v>
      </c>
      <c r="E4955" s="32">
        <v>44383.0</v>
      </c>
      <c r="F4955" s="32">
        <v>44480.0</v>
      </c>
      <c r="G4955" s="9" t="s">
        <v>11148</v>
      </c>
      <c r="H4955" s="9" t="s">
        <v>5980</v>
      </c>
    </row>
    <row r="4956">
      <c r="D4956" s="9" t="s">
        <v>11149</v>
      </c>
      <c r="E4956" s="32">
        <v>44379.0</v>
      </c>
      <c r="F4956" s="32">
        <v>44655.0</v>
      </c>
      <c r="G4956" s="9" t="s">
        <v>11150</v>
      </c>
      <c r="H4956" s="9" t="s">
        <v>5976</v>
      </c>
    </row>
    <row r="4957">
      <c r="D4957" s="9" t="s">
        <v>11149</v>
      </c>
      <c r="E4957" s="32">
        <v>44379.0</v>
      </c>
      <c r="F4957" s="32">
        <v>44655.0</v>
      </c>
      <c r="G4957" s="9" t="s">
        <v>11151</v>
      </c>
      <c r="H4957" s="9" t="s">
        <v>5976</v>
      </c>
    </row>
    <row r="4958">
      <c r="D4958" s="9" t="s">
        <v>11149</v>
      </c>
      <c r="E4958" s="32">
        <v>44379.0</v>
      </c>
      <c r="F4958" s="32">
        <v>44655.0</v>
      </c>
      <c r="G4958" s="9" t="s">
        <v>11152</v>
      </c>
      <c r="H4958" s="9" t="s">
        <v>5976</v>
      </c>
    </row>
    <row r="4959">
      <c r="D4959" s="9" t="s">
        <v>11149</v>
      </c>
      <c r="E4959" s="32">
        <v>44379.0</v>
      </c>
      <c r="F4959" s="32">
        <v>44655.0</v>
      </c>
      <c r="G4959" s="9" t="s">
        <v>11153</v>
      </c>
      <c r="H4959" s="9" t="s">
        <v>5976</v>
      </c>
    </row>
    <row r="4960">
      <c r="D4960" s="9" t="s">
        <v>11149</v>
      </c>
      <c r="E4960" s="32">
        <v>44379.0</v>
      </c>
      <c r="F4960" s="32">
        <v>44655.0</v>
      </c>
      <c r="G4960" s="9" t="s">
        <v>11154</v>
      </c>
      <c r="H4960" s="9" t="s">
        <v>5978</v>
      </c>
    </row>
    <row r="4961">
      <c r="D4961" s="9" t="s">
        <v>11149</v>
      </c>
      <c r="E4961" s="32">
        <v>44379.0</v>
      </c>
      <c r="F4961" s="32">
        <v>44655.0</v>
      </c>
      <c r="G4961" s="9" t="s">
        <v>11155</v>
      </c>
      <c r="H4961" s="9" t="s">
        <v>5980</v>
      </c>
    </row>
    <row r="4962">
      <c r="D4962" s="9" t="s">
        <v>167</v>
      </c>
      <c r="E4962" s="32">
        <v>44384.0</v>
      </c>
      <c r="F4962" s="32">
        <v>44726.0</v>
      </c>
      <c r="G4962" s="9" t="s">
        <v>11156</v>
      </c>
      <c r="H4962" s="9" t="s">
        <v>8101</v>
      </c>
    </row>
    <row r="4963">
      <c r="D4963" s="9" t="s">
        <v>167</v>
      </c>
      <c r="E4963" s="32">
        <v>44384.0</v>
      </c>
      <c r="F4963" s="32">
        <v>44726.0</v>
      </c>
      <c r="G4963" s="9" t="s">
        <v>11157</v>
      </c>
      <c r="H4963" s="9" t="s">
        <v>8015</v>
      </c>
    </row>
    <row r="4964">
      <c r="D4964" s="9" t="s">
        <v>167</v>
      </c>
      <c r="E4964" s="32">
        <v>44384.0</v>
      </c>
      <c r="F4964" s="32">
        <v>44726.0</v>
      </c>
      <c r="G4964" s="9" t="s">
        <v>11158</v>
      </c>
      <c r="H4964" s="9" t="s">
        <v>8017</v>
      </c>
    </row>
    <row r="4965">
      <c r="D4965" s="9" t="s">
        <v>167</v>
      </c>
      <c r="E4965" s="32">
        <v>44384.0</v>
      </c>
      <c r="F4965" s="32">
        <v>44726.0</v>
      </c>
      <c r="G4965" s="9" t="s">
        <v>11159</v>
      </c>
      <c r="H4965" s="9" t="s">
        <v>7444</v>
      </c>
    </row>
    <row r="4966">
      <c r="D4966" s="9" t="s">
        <v>167</v>
      </c>
      <c r="E4966" s="32">
        <v>44384.0</v>
      </c>
      <c r="F4966" s="32">
        <v>44760.0</v>
      </c>
      <c r="G4966" s="9" t="s">
        <v>11160</v>
      </c>
      <c r="H4966" s="9" t="s">
        <v>5980</v>
      </c>
    </row>
    <row r="4967">
      <c r="B4967" s="32">
        <v>44617.0</v>
      </c>
      <c r="C4967" s="32">
        <v>44631.0</v>
      </c>
      <c r="D4967" s="9" t="s">
        <v>11161</v>
      </c>
      <c r="E4967" s="32">
        <v>44379.0</v>
      </c>
      <c r="F4967" s="32">
        <v>44610.0</v>
      </c>
      <c r="G4967" s="9" t="s">
        <v>11162</v>
      </c>
      <c r="H4967" s="9" t="s">
        <v>5976</v>
      </c>
    </row>
    <row r="4968">
      <c r="B4968" s="32">
        <v>44617.0</v>
      </c>
      <c r="C4968" s="32">
        <v>44631.0</v>
      </c>
      <c r="D4968" s="9" t="s">
        <v>11161</v>
      </c>
      <c r="E4968" s="32">
        <v>44379.0</v>
      </c>
      <c r="F4968" s="32">
        <v>44610.0</v>
      </c>
      <c r="G4968" s="9" t="s">
        <v>11163</v>
      </c>
      <c r="H4968" s="9" t="s">
        <v>5976</v>
      </c>
    </row>
    <row r="4969">
      <c r="B4969" s="32">
        <v>44617.0</v>
      </c>
      <c r="C4969" s="32">
        <v>44631.0</v>
      </c>
      <c r="D4969" s="9" t="s">
        <v>11161</v>
      </c>
      <c r="E4969" s="32">
        <v>44379.0</v>
      </c>
      <c r="F4969" s="32">
        <v>44610.0</v>
      </c>
      <c r="G4969" s="9" t="s">
        <v>11164</v>
      </c>
      <c r="H4969" s="9" t="s">
        <v>5976</v>
      </c>
    </row>
    <row r="4970">
      <c r="B4970" s="32">
        <v>44617.0</v>
      </c>
      <c r="C4970" s="32">
        <v>44631.0</v>
      </c>
      <c r="D4970" s="9" t="s">
        <v>11161</v>
      </c>
      <c r="E4970" s="32">
        <v>44379.0</v>
      </c>
      <c r="F4970" s="32">
        <v>44610.0</v>
      </c>
      <c r="G4970" s="9" t="s">
        <v>11165</v>
      </c>
      <c r="H4970" s="9" t="s">
        <v>5978</v>
      </c>
    </row>
    <row r="4971">
      <c r="C4971" s="32">
        <v>44525.0</v>
      </c>
      <c r="D4971" s="9" t="s">
        <v>11166</v>
      </c>
      <c r="E4971" s="32">
        <v>44455.0</v>
      </c>
      <c r="F4971" s="32">
        <v>44501.0</v>
      </c>
      <c r="G4971" s="9" t="s">
        <v>11167</v>
      </c>
      <c r="H4971" s="9" t="s">
        <v>5976</v>
      </c>
    </row>
    <row r="4972">
      <c r="C4972" s="32">
        <v>44525.0</v>
      </c>
      <c r="D4972" s="9" t="s">
        <v>11166</v>
      </c>
      <c r="E4972" s="32">
        <v>44455.0</v>
      </c>
      <c r="F4972" s="32">
        <v>44501.0</v>
      </c>
      <c r="G4972" s="9" t="s">
        <v>11168</v>
      </c>
      <c r="H4972" s="9" t="s">
        <v>5976</v>
      </c>
    </row>
    <row r="4973">
      <c r="C4973" s="32">
        <v>44525.0</v>
      </c>
      <c r="D4973" s="9" t="s">
        <v>11166</v>
      </c>
      <c r="E4973" s="32">
        <v>44455.0</v>
      </c>
      <c r="F4973" s="32">
        <v>44501.0</v>
      </c>
      <c r="G4973" s="9" t="s">
        <v>11169</v>
      </c>
      <c r="H4973" s="9" t="s">
        <v>5978</v>
      </c>
    </row>
    <row r="4974">
      <c r="C4974" s="32">
        <v>44525.0</v>
      </c>
      <c r="D4974" s="9" t="s">
        <v>11166</v>
      </c>
      <c r="E4974" s="32">
        <v>44455.0</v>
      </c>
      <c r="F4974" s="32">
        <v>44501.0</v>
      </c>
      <c r="G4974" s="9" t="s">
        <v>11170</v>
      </c>
      <c r="H4974" s="9" t="s">
        <v>5980</v>
      </c>
    </row>
    <row r="4975">
      <c r="B4975" s="32">
        <v>44515.0</v>
      </c>
      <c r="C4975" s="32">
        <v>44536.0</v>
      </c>
      <c r="D4975" s="9" t="s">
        <v>3913</v>
      </c>
      <c r="E4975" s="32">
        <v>44407.0</v>
      </c>
      <c r="F4975" s="32">
        <v>44508.0</v>
      </c>
      <c r="G4975" s="9" t="s">
        <v>11171</v>
      </c>
      <c r="H4975" s="9" t="s">
        <v>5976</v>
      </c>
    </row>
    <row r="4976">
      <c r="B4976" s="32">
        <v>44515.0</v>
      </c>
      <c r="C4976" s="32">
        <v>44536.0</v>
      </c>
      <c r="D4976" s="9" t="s">
        <v>3913</v>
      </c>
      <c r="E4976" s="32">
        <v>44407.0</v>
      </c>
      <c r="F4976" s="32">
        <v>44508.0</v>
      </c>
      <c r="G4976" s="9" t="s">
        <v>11172</v>
      </c>
      <c r="H4976" s="9" t="s">
        <v>5976</v>
      </c>
    </row>
    <row r="4977">
      <c r="B4977" s="32">
        <v>44515.0</v>
      </c>
      <c r="C4977" s="32">
        <v>44536.0</v>
      </c>
      <c r="D4977" s="9" t="s">
        <v>3913</v>
      </c>
      <c r="E4977" s="32">
        <v>44407.0</v>
      </c>
      <c r="F4977" s="32">
        <v>44508.0</v>
      </c>
      <c r="G4977" s="9" t="s">
        <v>11173</v>
      </c>
      <c r="H4977" s="9" t="s">
        <v>5976</v>
      </c>
    </row>
    <row r="4978">
      <c r="B4978" s="32">
        <v>44515.0</v>
      </c>
      <c r="C4978" s="32">
        <v>44536.0</v>
      </c>
      <c r="D4978" s="9" t="s">
        <v>3913</v>
      </c>
      <c r="E4978" s="32">
        <v>44407.0</v>
      </c>
      <c r="F4978" s="32">
        <v>44508.0</v>
      </c>
      <c r="G4978" s="9" t="s">
        <v>11174</v>
      </c>
      <c r="H4978" s="9" t="s">
        <v>5978</v>
      </c>
    </row>
    <row r="4979">
      <c r="B4979" s="32">
        <v>44515.0</v>
      </c>
      <c r="C4979" s="32">
        <v>44536.0</v>
      </c>
      <c r="D4979" s="9" t="s">
        <v>3913</v>
      </c>
      <c r="E4979" s="32">
        <v>44407.0</v>
      </c>
      <c r="F4979" s="32">
        <v>44508.0</v>
      </c>
      <c r="G4979" s="9" t="s">
        <v>11175</v>
      </c>
      <c r="H4979" s="9" t="s">
        <v>5980</v>
      </c>
    </row>
    <row r="4980">
      <c r="B4980" s="32">
        <v>44613.0</v>
      </c>
      <c r="C4980" s="32">
        <v>44630.0</v>
      </c>
      <c r="D4980" s="9" t="s">
        <v>319</v>
      </c>
      <c r="E4980" s="32">
        <v>44397.0</v>
      </c>
      <c r="F4980" s="32">
        <v>44551.0</v>
      </c>
      <c r="G4980" s="9" t="s">
        <v>11176</v>
      </c>
      <c r="H4980" s="9" t="s">
        <v>5976</v>
      </c>
    </row>
    <row r="4981">
      <c r="B4981" s="32">
        <v>44613.0</v>
      </c>
      <c r="C4981" s="32">
        <v>44630.0</v>
      </c>
      <c r="D4981" s="9" t="s">
        <v>319</v>
      </c>
      <c r="E4981" s="32">
        <v>44397.0</v>
      </c>
      <c r="F4981" s="32">
        <v>44551.0</v>
      </c>
      <c r="G4981" s="9" t="s">
        <v>11177</v>
      </c>
      <c r="H4981" s="9" t="s">
        <v>5976</v>
      </c>
    </row>
    <row r="4982">
      <c r="B4982" s="32">
        <v>44613.0</v>
      </c>
      <c r="C4982" s="32">
        <v>44630.0</v>
      </c>
      <c r="D4982" s="9" t="s">
        <v>319</v>
      </c>
      <c r="E4982" s="32">
        <v>44397.0</v>
      </c>
      <c r="F4982" s="32">
        <v>44551.0</v>
      </c>
      <c r="G4982" s="9" t="s">
        <v>11178</v>
      </c>
      <c r="H4982" s="9" t="s">
        <v>5976</v>
      </c>
    </row>
    <row r="4983">
      <c r="B4983" s="32">
        <v>44613.0</v>
      </c>
      <c r="C4983" s="32">
        <v>44630.0</v>
      </c>
      <c r="D4983" s="9" t="s">
        <v>319</v>
      </c>
      <c r="E4983" s="32">
        <v>44397.0</v>
      </c>
      <c r="F4983" s="32">
        <v>44551.0</v>
      </c>
      <c r="G4983" s="9" t="s">
        <v>11179</v>
      </c>
      <c r="H4983" s="9" t="s">
        <v>5978</v>
      </c>
    </row>
    <row r="4984">
      <c r="B4984" s="32">
        <v>44613.0</v>
      </c>
      <c r="C4984" s="32">
        <v>44630.0</v>
      </c>
      <c r="D4984" s="9" t="s">
        <v>319</v>
      </c>
      <c r="E4984" s="32">
        <v>44397.0</v>
      </c>
      <c r="F4984" s="32">
        <v>44551.0</v>
      </c>
      <c r="G4984" s="9" t="s">
        <v>11180</v>
      </c>
      <c r="H4984" s="9" t="s">
        <v>5980</v>
      </c>
    </row>
    <row r="4985">
      <c r="B4985" s="32">
        <v>44476.0</v>
      </c>
      <c r="C4985" s="32">
        <v>44495.0</v>
      </c>
      <c r="D4985" s="9" t="s">
        <v>221</v>
      </c>
      <c r="E4985" s="32">
        <v>44278.0</v>
      </c>
      <c r="F4985" s="32">
        <v>44726.0</v>
      </c>
      <c r="G4985" s="9" t="s">
        <v>9154</v>
      </c>
      <c r="H4985" s="9" t="s">
        <v>8101</v>
      </c>
    </row>
    <row r="4986">
      <c r="B4986" s="32">
        <v>44476.0</v>
      </c>
      <c r="C4986" s="32">
        <v>44495.0</v>
      </c>
      <c r="D4986" s="9" t="s">
        <v>221</v>
      </c>
      <c r="E4986" s="32">
        <v>44278.0</v>
      </c>
      <c r="F4986" s="32">
        <v>44726.0</v>
      </c>
      <c r="G4986" s="9" t="s">
        <v>9155</v>
      </c>
      <c r="H4986" s="9" t="s">
        <v>8015</v>
      </c>
    </row>
    <row r="4987">
      <c r="B4987" s="32">
        <v>44476.0</v>
      </c>
      <c r="C4987" s="32">
        <v>44495.0</v>
      </c>
      <c r="D4987" s="9" t="s">
        <v>221</v>
      </c>
      <c r="E4987" s="32">
        <v>44278.0</v>
      </c>
      <c r="F4987" s="32">
        <v>44726.0</v>
      </c>
      <c r="G4987" s="9" t="s">
        <v>9156</v>
      </c>
      <c r="H4987" s="9" t="s">
        <v>8017</v>
      </c>
    </row>
    <row r="4988">
      <c r="B4988" s="32">
        <v>44476.0</v>
      </c>
      <c r="C4988" s="32">
        <v>44495.0</v>
      </c>
      <c r="D4988" s="9" t="s">
        <v>221</v>
      </c>
      <c r="E4988" s="32">
        <v>44278.0</v>
      </c>
      <c r="F4988" s="32">
        <v>44726.0</v>
      </c>
      <c r="G4988" s="9" t="s">
        <v>9157</v>
      </c>
      <c r="H4988" s="9" t="s">
        <v>7444</v>
      </c>
    </row>
    <row r="4989">
      <c r="B4989" s="32">
        <v>44476.0</v>
      </c>
      <c r="C4989" s="32">
        <v>44495.0</v>
      </c>
      <c r="D4989" s="9" t="s">
        <v>221</v>
      </c>
      <c r="E4989" s="32">
        <v>44278.0</v>
      </c>
      <c r="F4989" s="32">
        <v>44760.0</v>
      </c>
      <c r="G4989" s="9" t="s">
        <v>9158</v>
      </c>
      <c r="H4989" s="9" t="s">
        <v>5980</v>
      </c>
    </row>
    <row r="4990">
      <c r="B4990" s="32">
        <v>44582.0</v>
      </c>
      <c r="C4990" s="32">
        <v>44602.0</v>
      </c>
      <c r="D4990" s="9" t="s">
        <v>4067</v>
      </c>
      <c r="E4990" s="32">
        <v>44380.0</v>
      </c>
      <c r="F4990" s="32">
        <v>44452.0</v>
      </c>
      <c r="G4990" s="9" t="s">
        <v>11181</v>
      </c>
      <c r="H4990" s="9" t="s">
        <v>5976</v>
      </c>
    </row>
    <row r="4991">
      <c r="B4991" s="32">
        <v>44582.0</v>
      </c>
      <c r="C4991" s="32">
        <v>44602.0</v>
      </c>
      <c r="D4991" s="9" t="s">
        <v>4067</v>
      </c>
      <c r="E4991" s="32">
        <v>44380.0</v>
      </c>
      <c r="F4991" s="32">
        <v>44452.0</v>
      </c>
      <c r="G4991" s="9" t="s">
        <v>11182</v>
      </c>
      <c r="H4991" s="9" t="s">
        <v>5976</v>
      </c>
    </row>
    <row r="4992">
      <c r="B4992" s="32">
        <v>44582.0</v>
      </c>
      <c r="C4992" s="32">
        <v>44602.0</v>
      </c>
      <c r="D4992" s="9" t="s">
        <v>4067</v>
      </c>
      <c r="E4992" s="32">
        <v>44380.0</v>
      </c>
      <c r="F4992" s="32">
        <v>44452.0</v>
      </c>
      <c r="G4992" s="9" t="s">
        <v>11183</v>
      </c>
      <c r="H4992" s="9" t="s">
        <v>5976</v>
      </c>
    </row>
    <row r="4993">
      <c r="B4993" s="32">
        <v>44582.0</v>
      </c>
      <c r="C4993" s="32">
        <v>44602.0</v>
      </c>
      <c r="D4993" s="9" t="s">
        <v>4067</v>
      </c>
      <c r="E4993" s="32">
        <v>44380.0</v>
      </c>
      <c r="F4993" s="32">
        <v>44452.0</v>
      </c>
      <c r="G4993" s="9" t="s">
        <v>11184</v>
      </c>
      <c r="H4993" s="9" t="s">
        <v>5978</v>
      </c>
    </row>
    <row r="4994">
      <c r="B4994" s="32">
        <v>44582.0</v>
      </c>
      <c r="C4994" s="32">
        <v>44602.0</v>
      </c>
      <c r="D4994" s="9" t="s">
        <v>4067</v>
      </c>
      <c r="E4994" s="32">
        <v>44380.0</v>
      </c>
      <c r="F4994" s="32">
        <v>44567.0</v>
      </c>
      <c r="G4994" s="9" t="s">
        <v>11185</v>
      </c>
      <c r="H4994" s="9" t="s">
        <v>5980</v>
      </c>
    </row>
    <row r="4995">
      <c r="C4995" s="32">
        <v>44517.0</v>
      </c>
      <c r="D4995" s="9" t="s">
        <v>4169</v>
      </c>
      <c r="E4995" s="32">
        <v>44364.0</v>
      </c>
      <c r="F4995" s="32">
        <v>44476.0</v>
      </c>
      <c r="G4995" s="9" t="s">
        <v>11186</v>
      </c>
      <c r="H4995" s="9" t="s">
        <v>5976</v>
      </c>
    </row>
    <row r="4996">
      <c r="C4996" s="32">
        <v>44517.0</v>
      </c>
      <c r="D4996" s="9" t="s">
        <v>4169</v>
      </c>
      <c r="E4996" s="32">
        <v>44364.0</v>
      </c>
      <c r="F4996" s="32">
        <v>44476.0</v>
      </c>
      <c r="G4996" s="9" t="s">
        <v>11187</v>
      </c>
      <c r="H4996" s="9" t="s">
        <v>5976</v>
      </c>
    </row>
    <row r="4997">
      <c r="C4997" s="32">
        <v>44517.0</v>
      </c>
      <c r="D4997" s="9" t="s">
        <v>4169</v>
      </c>
      <c r="E4997" s="32">
        <v>44364.0</v>
      </c>
      <c r="F4997" s="32">
        <v>44476.0</v>
      </c>
      <c r="G4997" s="9" t="s">
        <v>11188</v>
      </c>
      <c r="H4997" s="9" t="s">
        <v>5976</v>
      </c>
    </row>
    <row r="4998">
      <c r="C4998" s="32">
        <v>44517.0</v>
      </c>
      <c r="D4998" s="9" t="s">
        <v>4169</v>
      </c>
      <c r="E4998" s="32">
        <v>44364.0</v>
      </c>
      <c r="F4998" s="32">
        <v>44476.0</v>
      </c>
      <c r="G4998" s="9" t="s">
        <v>11189</v>
      </c>
      <c r="H4998" s="9" t="s">
        <v>5978</v>
      </c>
    </row>
    <row r="4999">
      <c r="C4999" s="32">
        <v>44517.0</v>
      </c>
      <c r="D4999" s="9" t="s">
        <v>4169</v>
      </c>
      <c r="E4999" s="32">
        <v>44364.0</v>
      </c>
      <c r="F4999" s="32">
        <v>44476.0</v>
      </c>
      <c r="G4999" s="9" t="s">
        <v>11190</v>
      </c>
      <c r="H4999" s="9" t="s">
        <v>5980</v>
      </c>
    </row>
    <row r="5000">
      <c r="B5000" s="32">
        <v>44504.0</v>
      </c>
      <c r="C5000" s="32">
        <v>44517.0</v>
      </c>
      <c r="D5000" s="9" t="s">
        <v>11191</v>
      </c>
      <c r="E5000" s="32">
        <v>44201.0</v>
      </c>
      <c r="F5000" s="32">
        <v>44462.0</v>
      </c>
      <c r="G5000" s="9" t="s">
        <v>11192</v>
      </c>
      <c r="H5000" s="9" t="s">
        <v>5976</v>
      </c>
    </row>
    <row r="5001">
      <c r="B5001" s="32">
        <v>44504.0</v>
      </c>
      <c r="C5001" s="32">
        <v>44517.0</v>
      </c>
      <c r="D5001" s="9" t="s">
        <v>11191</v>
      </c>
      <c r="E5001" s="32">
        <v>44201.0</v>
      </c>
      <c r="F5001" s="32">
        <v>44462.0</v>
      </c>
      <c r="G5001" s="9" t="s">
        <v>11193</v>
      </c>
      <c r="H5001" s="9" t="s">
        <v>5976</v>
      </c>
    </row>
    <row r="5002">
      <c r="B5002" s="32">
        <v>44504.0</v>
      </c>
      <c r="C5002" s="32">
        <v>44517.0</v>
      </c>
      <c r="D5002" s="9" t="s">
        <v>11191</v>
      </c>
      <c r="E5002" s="32">
        <v>44201.0</v>
      </c>
      <c r="F5002" s="32">
        <v>44462.0</v>
      </c>
      <c r="G5002" s="9" t="s">
        <v>11194</v>
      </c>
      <c r="H5002" s="9" t="s">
        <v>5978</v>
      </c>
    </row>
    <row r="5003">
      <c r="B5003" s="32">
        <v>44574.0</v>
      </c>
      <c r="C5003" s="32">
        <v>44608.0</v>
      </c>
      <c r="D5003" s="9" t="s">
        <v>4027</v>
      </c>
      <c r="E5003" s="32">
        <v>44385.0</v>
      </c>
      <c r="F5003" s="32">
        <v>44561.0</v>
      </c>
      <c r="G5003" s="9" t="s">
        <v>11195</v>
      </c>
      <c r="H5003" s="9" t="s">
        <v>5976</v>
      </c>
    </row>
    <row r="5004">
      <c r="B5004" s="32">
        <v>44574.0</v>
      </c>
      <c r="C5004" s="32">
        <v>44608.0</v>
      </c>
      <c r="D5004" s="9" t="s">
        <v>4027</v>
      </c>
      <c r="E5004" s="32">
        <v>44385.0</v>
      </c>
      <c r="F5004" s="32">
        <v>44561.0</v>
      </c>
      <c r="G5004" s="9" t="s">
        <v>11196</v>
      </c>
      <c r="H5004" s="9" t="s">
        <v>5976</v>
      </c>
    </row>
    <row r="5005">
      <c r="B5005" s="32">
        <v>44574.0</v>
      </c>
      <c r="C5005" s="32">
        <v>44608.0</v>
      </c>
      <c r="D5005" s="9" t="s">
        <v>4027</v>
      </c>
      <c r="E5005" s="32">
        <v>44385.0</v>
      </c>
      <c r="F5005" s="32">
        <v>44561.0</v>
      </c>
      <c r="G5005" s="9" t="s">
        <v>11197</v>
      </c>
      <c r="H5005" s="9" t="s">
        <v>5976</v>
      </c>
    </row>
    <row r="5006">
      <c r="B5006" s="32">
        <v>44574.0</v>
      </c>
      <c r="C5006" s="32">
        <v>44608.0</v>
      </c>
      <c r="D5006" s="9" t="s">
        <v>4027</v>
      </c>
      <c r="E5006" s="32">
        <v>44385.0</v>
      </c>
      <c r="F5006" s="32">
        <v>44561.0</v>
      </c>
      <c r="G5006" s="9" t="s">
        <v>11198</v>
      </c>
      <c r="H5006" s="9" t="s">
        <v>5978</v>
      </c>
    </row>
    <row r="5007">
      <c r="B5007" s="32">
        <v>44574.0</v>
      </c>
      <c r="C5007" s="32">
        <v>44608.0</v>
      </c>
      <c r="D5007" s="9" t="s">
        <v>4027</v>
      </c>
      <c r="E5007" s="32">
        <v>44385.0</v>
      </c>
      <c r="F5007" s="32">
        <v>44561.0</v>
      </c>
      <c r="G5007" s="9" t="s">
        <v>11199</v>
      </c>
      <c r="H5007" s="9" t="s">
        <v>5980</v>
      </c>
    </row>
    <row r="5008">
      <c r="C5008" s="32">
        <v>44628.0</v>
      </c>
      <c r="D5008" s="9" t="s">
        <v>4089</v>
      </c>
      <c r="E5008" s="32">
        <v>44377.0</v>
      </c>
      <c r="F5008" s="32">
        <v>44484.0</v>
      </c>
      <c r="G5008" s="9" t="s">
        <v>11200</v>
      </c>
      <c r="H5008" s="9" t="s">
        <v>5976</v>
      </c>
    </row>
    <row r="5009">
      <c r="C5009" s="32">
        <v>44628.0</v>
      </c>
      <c r="D5009" s="9" t="s">
        <v>4089</v>
      </c>
      <c r="E5009" s="32">
        <v>44377.0</v>
      </c>
      <c r="F5009" s="32">
        <v>44484.0</v>
      </c>
      <c r="G5009" s="9" t="s">
        <v>11201</v>
      </c>
      <c r="H5009" s="9" t="s">
        <v>5976</v>
      </c>
    </row>
    <row r="5010">
      <c r="C5010" s="32">
        <v>44628.0</v>
      </c>
      <c r="D5010" s="9" t="s">
        <v>4089</v>
      </c>
      <c r="E5010" s="32">
        <v>44377.0</v>
      </c>
      <c r="F5010" s="32">
        <v>44484.0</v>
      </c>
      <c r="G5010" s="9" t="s">
        <v>11202</v>
      </c>
      <c r="H5010" s="9" t="s">
        <v>5978</v>
      </c>
    </row>
    <row r="5011">
      <c r="B5011" s="32">
        <v>44595.0</v>
      </c>
      <c r="C5011" s="32">
        <v>44607.0</v>
      </c>
      <c r="D5011" s="9" t="s">
        <v>11203</v>
      </c>
      <c r="E5011" s="32">
        <v>44450.0</v>
      </c>
      <c r="F5011" s="32">
        <v>44543.0</v>
      </c>
      <c r="G5011" s="9" t="s">
        <v>11204</v>
      </c>
      <c r="H5011" s="9" t="s">
        <v>5976</v>
      </c>
    </row>
    <row r="5012">
      <c r="B5012" s="32">
        <v>44595.0</v>
      </c>
      <c r="C5012" s="32">
        <v>44607.0</v>
      </c>
      <c r="D5012" s="9" t="s">
        <v>11203</v>
      </c>
      <c r="E5012" s="32">
        <v>44450.0</v>
      </c>
      <c r="F5012" s="32">
        <v>44543.0</v>
      </c>
      <c r="G5012" s="9" t="s">
        <v>11205</v>
      </c>
      <c r="H5012" s="9" t="s">
        <v>5976</v>
      </c>
    </row>
    <row r="5013">
      <c r="B5013" s="32">
        <v>44595.0</v>
      </c>
      <c r="C5013" s="32">
        <v>44607.0</v>
      </c>
      <c r="D5013" s="9" t="s">
        <v>11203</v>
      </c>
      <c r="E5013" s="32">
        <v>44450.0</v>
      </c>
      <c r="F5013" s="32">
        <v>44543.0</v>
      </c>
      <c r="G5013" s="9" t="s">
        <v>11206</v>
      </c>
      <c r="H5013" s="9" t="s">
        <v>5976</v>
      </c>
    </row>
    <row r="5014">
      <c r="B5014" s="32">
        <v>44595.0</v>
      </c>
      <c r="C5014" s="32">
        <v>44607.0</v>
      </c>
      <c r="D5014" s="9" t="s">
        <v>11203</v>
      </c>
      <c r="E5014" s="32">
        <v>44450.0</v>
      </c>
      <c r="F5014" s="32">
        <v>44543.0</v>
      </c>
      <c r="G5014" s="9" t="s">
        <v>11207</v>
      </c>
      <c r="H5014" s="9" t="s">
        <v>5978</v>
      </c>
    </row>
    <row r="5015">
      <c r="B5015" s="32">
        <v>44595.0</v>
      </c>
      <c r="C5015" s="32">
        <v>44607.0</v>
      </c>
      <c r="D5015" s="9" t="s">
        <v>11203</v>
      </c>
      <c r="E5015" s="32">
        <v>44450.0</v>
      </c>
      <c r="F5015" s="32">
        <v>44543.0</v>
      </c>
      <c r="G5015" s="9" t="s">
        <v>11208</v>
      </c>
      <c r="H5015" s="9" t="s">
        <v>5980</v>
      </c>
    </row>
    <row r="5016">
      <c r="C5016" s="32">
        <v>44579.0</v>
      </c>
      <c r="D5016" s="9" t="s">
        <v>4111</v>
      </c>
      <c r="E5016" s="32">
        <v>44374.0</v>
      </c>
      <c r="F5016" s="32">
        <v>44526.0</v>
      </c>
      <c r="G5016" s="9" t="s">
        <v>11209</v>
      </c>
      <c r="H5016" s="9" t="s">
        <v>5976</v>
      </c>
    </row>
    <row r="5017">
      <c r="C5017" s="32">
        <v>44579.0</v>
      </c>
      <c r="D5017" s="9" t="s">
        <v>4111</v>
      </c>
      <c r="E5017" s="32">
        <v>44374.0</v>
      </c>
      <c r="F5017" s="32">
        <v>44526.0</v>
      </c>
      <c r="G5017" s="9" t="s">
        <v>11210</v>
      </c>
      <c r="H5017" s="9" t="s">
        <v>5976</v>
      </c>
    </row>
    <row r="5018">
      <c r="C5018" s="32">
        <v>44579.0</v>
      </c>
      <c r="D5018" s="9" t="s">
        <v>4111</v>
      </c>
      <c r="E5018" s="32">
        <v>44374.0</v>
      </c>
      <c r="F5018" s="32">
        <v>44526.0</v>
      </c>
      <c r="G5018" s="9" t="s">
        <v>11211</v>
      </c>
      <c r="H5018" s="9" t="s">
        <v>5976</v>
      </c>
    </row>
    <row r="5019">
      <c r="C5019" s="32">
        <v>44579.0</v>
      </c>
      <c r="D5019" s="9" t="s">
        <v>4111</v>
      </c>
      <c r="E5019" s="32">
        <v>44374.0</v>
      </c>
      <c r="F5019" s="32">
        <v>44526.0</v>
      </c>
      <c r="G5019" s="9" t="s">
        <v>11212</v>
      </c>
      <c r="H5019" s="9" t="s">
        <v>5978</v>
      </c>
    </row>
    <row r="5020">
      <c r="C5020" s="32">
        <v>44579.0</v>
      </c>
      <c r="D5020" s="9" t="s">
        <v>4111</v>
      </c>
      <c r="E5020" s="32">
        <v>44374.0</v>
      </c>
      <c r="F5020" s="32">
        <v>44533.0</v>
      </c>
      <c r="G5020" s="9" t="s">
        <v>11213</v>
      </c>
      <c r="H5020" s="9" t="s">
        <v>5980</v>
      </c>
    </row>
    <row r="5021">
      <c r="B5021" s="32">
        <v>44624.0</v>
      </c>
      <c r="C5021" s="32">
        <v>44635.0</v>
      </c>
      <c r="D5021" s="9" t="s">
        <v>3977</v>
      </c>
      <c r="E5021" s="32">
        <v>44396.0</v>
      </c>
      <c r="F5021" s="32">
        <v>44469.0</v>
      </c>
      <c r="G5021" s="9" t="s">
        <v>11214</v>
      </c>
      <c r="H5021" s="9" t="s">
        <v>5976</v>
      </c>
    </row>
    <row r="5022">
      <c r="B5022" s="32">
        <v>44624.0</v>
      </c>
      <c r="C5022" s="32">
        <v>44635.0</v>
      </c>
      <c r="D5022" s="9" t="s">
        <v>3977</v>
      </c>
      <c r="E5022" s="32">
        <v>44396.0</v>
      </c>
      <c r="F5022" s="32">
        <v>44469.0</v>
      </c>
      <c r="G5022" s="9" t="s">
        <v>11215</v>
      </c>
      <c r="H5022" s="9" t="s">
        <v>5976</v>
      </c>
    </row>
    <row r="5023">
      <c r="B5023" s="32">
        <v>44624.0</v>
      </c>
      <c r="C5023" s="32">
        <v>44635.0</v>
      </c>
      <c r="D5023" s="9" t="s">
        <v>3977</v>
      </c>
      <c r="E5023" s="32">
        <v>44396.0</v>
      </c>
      <c r="F5023" s="32">
        <v>44469.0</v>
      </c>
      <c r="G5023" s="9" t="s">
        <v>11216</v>
      </c>
      <c r="H5023" s="9" t="s">
        <v>5976</v>
      </c>
    </row>
    <row r="5024">
      <c r="B5024" s="32">
        <v>44624.0</v>
      </c>
      <c r="C5024" s="32">
        <v>44635.0</v>
      </c>
      <c r="D5024" s="9" t="s">
        <v>3977</v>
      </c>
      <c r="E5024" s="32">
        <v>44396.0</v>
      </c>
      <c r="F5024" s="32">
        <v>44469.0</v>
      </c>
      <c r="G5024" s="9" t="s">
        <v>11217</v>
      </c>
      <c r="H5024" s="9" t="s">
        <v>5978</v>
      </c>
    </row>
    <row r="5025">
      <c r="C5025" s="32">
        <v>44537.0</v>
      </c>
      <c r="D5025" s="9" t="s">
        <v>4367</v>
      </c>
      <c r="E5025" s="32">
        <v>44334.0</v>
      </c>
      <c r="F5025" s="32">
        <v>44431.0</v>
      </c>
      <c r="G5025" s="9" t="s">
        <v>11218</v>
      </c>
      <c r="H5025" s="9" t="s">
        <v>5976</v>
      </c>
    </row>
    <row r="5026">
      <c r="C5026" s="32">
        <v>44537.0</v>
      </c>
      <c r="D5026" s="9" t="s">
        <v>4367</v>
      </c>
      <c r="E5026" s="32">
        <v>44334.0</v>
      </c>
      <c r="F5026" s="32">
        <v>44431.0</v>
      </c>
      <c r="G5026" s="9" t="s">
        <v>11219</v>
      </c>
      <c r="H5026" s="9" t="s">
        <v>5976</v>
      </c>
    </row>
    <row r="5027">
      <c r="C5027" s="32">
        <v>44537.0</v>
      </c>
      <c r="D5027" s="9" t="s">
        <v>4367</v>
      </c>
      <c r="E5027" s="32">
        <v>44334.0</v>
      </c>
      <c r="F5027" s="32">
        <v>44431.0</v>
      </c>
      <c r="G5027" s="9" t="s">
        <v>11220</v>
      </c>
      <c r="H5027" s="9" t="s">
        <v>5978</v>
      </c>
    </row>
    <row r="5028">
      <c r="C5028" s="32">
        <v>44537.0</v>
      </c>
      <c r="D5028" s="9" t="s">
        <v>4367</v>
      </c>
      <c r="E5028" s="32">
        <v>44334.0</v>
      </c>
      <c r="F5028" s="32">
        <v>44484.0</v>
      </c>
      <c r="G5028" s="9" t="s">
        <v>11221</v>
      </c>
      <c r="H5028" s="9" t="s">
        <v>5980</v>
      </c>
    </row>
    <row r="5029">
      <c r="B5029" s="32">
        <v>44740.0</v>
      </c>
      <c r="C5029" s="32">
        <v>44742.0</v>
      </c>
      <c r="D5029" s="9" t="s">
        <v>11222</v>
      </c>
      <c r="E5029" s="32">
        <v>44351.0</v>
      </c>
      <c r="F5029" s="32">
        <v>44550.0</v>
      </c>
      <c r="G5029" s="9" t="s">
        <v>11223</v>
      </c>
      <c r="H5029" s="9" t="s">
        <v>5976</v>
      </c>
    </row>
    <row r="5030">
      <c r="B5030" s="32">
        <v>44740.0</v>
      </c>
      <c r="C5030" s="32">
        <v>44742.0</v>
      </c>
      <c r="D5030" s="9" t="s">
        <v>11222</v>
      </c>
      <c r="E5030" s="32">
        <v>44351.0</v>
      </c>
      <c r="F5030" s="32">
        <v>44550.0</v>
      </c>
      <c r="G5030" s="9" t="s">
        <v>11224</v>
      </c>
      <c r="H5030" s="9" t="s">
        <v>5976</v>
      </c>
    </row>
    <row r="5031">
      <c r="B5031" s="32">
        <v>44740.0</v>
      </c>
      <c r="C5031" s="32">
        <v>44742.0</v>
      </c>
      <c r="D5031" s="9" t="s">
        <v>11222</v>
      </c>
      <c r="E5031" s="32">
        <v>44351.0</v>
      </c>
      <c r="F5031" s="32">
        <v>44550.0</v>
      </c>
      <c r="G5031" s="9" t="s">
        <v>11225</v>
      </c>
      <c r="H5031" s="9" t="s">
        <v>5978</v>
      </c>
    </row>
    <row r="5032">
      <c r="B5032" s="32">
        <v>44756.0</v>
      </c>
      <c r="C5032" s="32">
        <v>44792.0</v>
      </c>
      <c r="D5032" s="9" t="s">
        <v>11226</v>
      </c>
      <c r="E5032" s="32">
        <v>44358.0</v>
      </c>
      <c r="F5032" s="32">
        <v>44722.0</v>
      </c>
      <c r="G5032" s="9" t="s">
        <v>11227</v>
      </c>
      <c r="H5032" s="9" t="s">
        <v>8101</v>
      </c>
    </row>
    <row r="5033">
      <c r="B5033" s="32">
        <v>44756.0</v>
      </c>
      <c r="C5033" s="32">
        <v>44792.0</v>
      </c>
      <c r="D5033" s="9" t="s">
        <v>11226</v>
      </c>
      <c r="E5033" s="32">
        <v>44358.0</v>
      </c>
      <c r="F5033" s="32">
        <v>44722.0</v>
      </c>
      <c r="G5033" s="9" t="s">
        <v>11228</v>
      </c>
      <c r="H5033" s="9" t="s">
        <v>8015</v>
      </c>
    </row>
    <row r="5034">
      <c r="B5034" s="32">
        <v>44756.0</v>
      </c>
      <c r="C5034" s="32">
        <v>44792.0</v>
      </c>
      <c r="D5034" s="9" t="s">
        <v>11226</v>
      </c>
      <c r="E5034" s="32">
        <v>44358.0</v>
      </c>
      <c r="F5034" s="32">
        <v>44722.0</v>
      </c>
      <c r="G5034" s="9" t="s">
        <v>11229</v>
      </c>
      <c r="H5034" s="9" t="s">
        <v>8017</v>
      </c>
    </row>
    <row r="5035">
      <c r="B5035" s="32">
        <v>44756.0</v>
      </c>
      <c r="C5035" s="32">
        <v>44792.0</v>
      </c>
      <c r="D5035" s="9" t="s">
        <v>11226</v>
      </c>
      <c r="E5035" s="32">
        <v>44358.0</v>
      </c>
      <c r="F5035" s="32">
        <v>44722.0</v>
      </c>
      <c r="G5035" s="9" t="s">
        <v>11230</v>
      </c>
      <c r="H5035" s="9" t="s">
        <v>7444</v>
      </c>
    </row>
    <row r="5036">
      <c r="C5036" s="32">
        <v>44705.0</v>
      </c>
      <c r="D5036" s="9" t="s">
        <v>3797</v>
      </c>
      <c r="E5036" s="32">
        <v>44427.0</v>
      </c>
      <c r="F5036" s="32">
        <v>44494.0</v>
      </c>
      <c r="G5036" s="9" t="s">
        <v>11231</v>
      </c>
      <c r="H5036" s="9" t="s">
        <v>5976</v>
      </c>
    </row>
    <row r="5037">
      <c r="C5037" s="32">
        <v>44705.0</v>
      </c>
      <c r="D5037" s="9" t="s">
        <v>3797</v>
      </c>
      <c r="E5037" s="32">
        <v>44427.0</v>
      </c>
      <c r="F5037" s="32">
        <v>44494.0</v>
      </c>
      <c r="G5037" s="9" t="s">
        <v>11232</v>
      </c>
      <c r="H5037" s="9" t="s">
        <v>5976</v>
      </c>
    </row>
    <row r="5038">
      <c r="C5038" s="32">
        <v>44705.0</v>
      </c>
      <c r="D5038" s="9" t="s">
        <v>3797</v>
      </c>
      <c r="E5038" s="32">
        <v>44427.0</v>
      </c>
      <c r="F5038" s="32">
        <v>44494.0</v>
      </c>
      <c r="G5038" s="9" t="s">
        <v>11233</v>
      </c>
      <c r="H5038" s="9" t="s">
        <v>5976</v>
      </c>
    </row>
    <row r="5039">
      <c r="C5039" s="32">
        <v>44705.0</v>
      </c>
      <c r="D5039" s="9" t="s">
        <v>3797</v>
      </c>
      <c r="E5039" s="32">
        <v>44427.0</v>
      </c>
      <c r="F5039" s="32">
        <v>44494.0</v>
      </c>
      <c r="G5039" s="9" t="s">
        <v>11234</v>
      </c>
      <c r="H5039" s="9" t="s">
        <v>5978</v>
      </c>
    </row>
    <row r="5040">
      <c r="B5040" s="32">
        <v>44494.0</v>
      </c>
      <c r="C5040" s="32">
        <v>44523.0</v>
      </c>
      <c r="D5040" s="9" t="s">
        <v>3971</v>
      </c>
      <c r="E5040" s="32">
        <v>44397.0</v>
      </c>
      <c r="F5040" s="32">
        <v>44431.0</v>
      </c>
      <c r="G5040" s="9" t="s">
        <v>11235</v>
      </c>
      <c r="H5040" s="9" t="s">
        <v>5976</v>
      </c>
    </row>
    <row r="5041">
      <c r="B5041" s="32">
        <v>44494.0</v>
      </c>
      <c r="C5041" s="32">
        <v>44523.0</v>
      </c>
      <c r="D5041" s="9" t="s">
        <v>3971</v>
      </c>
      <c r="E5041" s="32">
        <v>44397.0</v>
      </c>
      <c r="F5041" s="32">
        <v>44431.0</v>
      </c>
      <c r="G5041" s="9" t="s">
        <v>11236</v>
      </c>
      <c r="H5041" s="9" t="s">
        <v>5976</v>
      </c>
    </row>
    <row r="5042">
      <c r="B5042" s="32">
        <v>44494.0</v>
      </c>
      <c r="C5042" s="32">
        <v>44523.0</v>
      </c>
      <c r="D5042" s="9" t="s">
        <v>3971</v>
      </c>
      <c r="E5042" s="32">
        <v>44397.0</v>
      </c>
      <c r="F5042" s="32">
        <v>44431.0</v>
      </c>
      <c r="G5042" s="9" t="s">
        <v>11237</v>
      </c>
      <c r="H5042" s="9" t="s">
        <v>5978</v>
      </c>
    </row>
    <row r="5043">
      <c r="B5043" s="32">
        <v>44718.0</v>
      </c>
      <c r="C5043" s="32">
        <v>44755.0</v>
      </c>
      <c r="D5043" s="9" t="s">
        <v>3653</v>
      </c>
      <c r="E5043" s="32">
        <v>44454.0</v>
      </c>
      <c r="F5043" s="32">
        <v>44568.0</v>
      </c>
      <c r="G5043" s="9" t="s">
        <v>11238</v>
      </c>
      <c r="H5043" s="9" t="s">
        <v>5976</v>
      </c>
    </row>
    <row r="5044">
      <c r="B5044" s="32">
        <v>44718.0</v>
      </c>
      <c r="C5044" s="32">
        <v>44755.0</v>
      </c>
      <c r="D5044" s="9" t="s">
        <v>3653</v>
      </c>
      <c r="E5044" s="32">
        <v>44454.0</v>
      </c>
      <c r="F5044" s="32">
        <v>44568.0</v>
      </c>
      <c r="G5044" s="9" t="s">
        <v>11239</v>
      </c>
      <c r="H5044" s="9" t="s">
        <v>5976</v>
      </c>
    </row>
    <row r="5045">
      <c r="B5045" s="32">
        <v>44718.0</v>
      </c>
      <c r="C5045" s="32">
        <v>44755.0</v>
      </c>
      <c r="D5045" s="9" t="s">
        <v>3653</v>
      </c>
      <c r="E5045" s="32">
        <v>44454.0</v>
      </c>
      <c r="F5045" s="32">
        <v>44568.0</v>
      </c>
      <c r="G5045" s="9" t="s">
        <v>11240</v>
      </c>
      <c r="H5045" s="9" t="s">
        <v>5978</v>
      </c>
    </row>
    <row r="5046">
      <c r="B5046" s="32">
        <v>44655.0</v>
      </c>
      <c r="C5046" s="32">
        <v>44673.0</v>
      </c>
      <c r="D5046" s="9" t="s">
        <v>3937</v>
      </c>
      <c r="E5046" s="32">
        <v>44403.0</v>
      </c>
      <c r="F5046" s="32">
        <v>44602.0</v>
      </c>
      <c r="G5046" s="9" t="s">
        <v>11241</v>
      </c>
      <c r="H5046" s="9" t="s">
        <v>5976</v>
      </c>
    </row>
    <row r="5047">
      <c r="B5047" s="32">
        <v>44655.0</v>
      </c>
      <c r="C5047" s="32">
        <v>44673.0</v>
      </c>
      <c r="D5047" s="9" t="s">
        <v>3937</v>
      </c>
      <c r="E5047" s="32">
        <v>44403.0</v>
      </c>
      <c r="F5047" s="32">
        <v>44602.0</v>
      </c>
      <c r="G5047" s="9" t="s">
        <v>11242</v>
      </c>
      <c r="H5047" s="9" t="s">
        <v>5976</v>
      </c>
    </row>
    <row r="5048">
      <c r="B5048" s="32">
        <v>44655.0</v>
      </c>
      <c r="C5048" s="32">
        <v>44673.0</v>
      </c>
      <c r="D5048" s="9" t="s">
        <v>3937</v>
      </c>
      <c r="E5048" s="32">
        <v>44403.0</v>
      </c>
      <c r="F5048" s="32">
        <v>44602.0</v>
      </c>
      <c r="G5048" s="9" t="s">
        <v>11243</v>
      </c>
      <c r="H5048" s="9" t="s">
        <v>5976</v>
      </c>
    </row>
    <row r="5049">
      <c r="B5049" s="32">
        <v>44655.0</v>
      </c>
      <c r="C5049" s="32">
        <v>44673.0</v>
      </c>
      <c r="D5049" s="9" t="s">
        <v>3937</v>
      </c>
      <c r="E5049" s="32">
        <v>44403.0</v>
      </c>
      <c r="F5049" s="32">
        <v>44602.0</v>
      </c>
      <c r="G5049" s="9" t="s">
        <v>11244</v>
      </c>
      <c r="H5049" s="9" t="s">
        <v>5978</v>
      </c>
    </row>
    <row r="5050">
      <c r="B5050" s="32">
        <v>44838.0</v>
      </c>
      <c r="C5050" s="32">
        <v>44851.0</v>
      </c>
      <c r="D5050" s="9" t="s">
        <v>4255</v>
      </c>
      <c r="E5050" s="32">
        <v>44350.0</v>
      </c>
      <c r="F5050" s="32">
        <v>44819.0</v>
      </c>
      <c r="G5050" s="9" t="s">
        <v>11245</v>
      </c>
      <c r="H5050" s="9" t="s">
        <v>7438</v>
      </c>
    </row>
    <row r="5051">
      <c r="B5051" s="32">
        <v>44838.0</v>
      </c>
      <c r="C5051" s="32">
        <v>44851.0</v>
      </c>
      <c r="D5051" s="9" t="s">
        <v>4255</v>
      </c>
      <c r="E5051" s="32">
        <v>44350.0</v>
      </c>
      <c r="F5051" s="32">
        <v>44819.0</v>
      </c>
      <c r="G5051" s="9" t="s">
        <v>11246</v>
      </c>
    </row>
    <row r="5052">
      <c r="B5052" s="32">
        <v>44838.0</v>
      </c>
      <c r="C5052" s="32">
        <v>44851.0</v>
      </c>
      <c r="D5052" s="9" t="s">
        <v>4255</v>
      </c>
      <c r="E5052" s="32">
        <v>44350.0</v>
      </c>
      <c r="F5052" s="32">
        <v>44819.0</v>
      </c>
      <c r="G5052" s="9" t="s">
        <v>11247</v>
      </c>
      <c r="H5052" s="9" t="s">
        <v>7442</v>
      </c>
    </row>
    <row r="5053">
      <c r="B5053" s="32">
        <v>44838.0</v>
      </c>
      <c r="C5053" s="32">
        <v>44851.0</v>
      </c>
      <c r="D5053" s="9" t="s">
        <v>4255</v>
      </c>
      <c r="E5053" s="32">
        <v>44350.0</v>
      </c>
      <c r="F5053" s="32">
        <v>44819.0</v>
      </c>
      <c r="G5053" s="9" t="s">
        <v>11248</v>
      </c>
      <c r="H5053" s="9" t="s">
        <v>7444</v>
      </c>
    </row>
    <row r="5054">
      <c r="B5054" s="32">
        <v>44838.0</v>
      </c>
      <c r="C5054" s="32">
        <v>44851.0</v>
      </c>
      <c r="D5054" s="9" t="s">
        <v>4255</v>
      </c>
      <c r="E5054" s="32">
        <v>44350.0</v>
      </c>
      <c r="F5054" s="32">
        <v>44819.0</v>
      </c>
      <c r="G5054" s="9" t="s">
        <v>11249</v>
      </c>
      <c r="H5054" s="9" t="s">
        <v>7446</v>
      </c>
    </row>
    <row r="5055">
      <c r="B5055" s="32">
        <v>44516.0</v>
      </c>
      <c r="C5055" s="32">
        <v>44539.0</v>
      </c>
      <c r="D5055" s="9" t="s">
        <v>11250</v>
      </c>
      <c r="E5055" s="32">
        <v>44386.0</v>
      </c>
      <c r="F5055" s="32">
        <v>44468.0</v>
      </c>
      <c r="G5055" s="9" t="s">
        <v>11251</v>
      </c>
      <c r="H5055" s="9" t="s">
        <v>5976</v>
      </c>
    </row>
    <row r="5056">
      <c r="B5056" s="32">
        <v>44516.0</v>
      </c>
      <c r="C5056" s="32">
        <v>44539.0</v>
      </c>
      <c r="D5056" s="9" t="s">
        <v>11250</v>
      </c>
      <c r="E5056" s="32">
        <v>44386.0</v>
      </c>
      <c r="F5056" s="32">
        <v>44468.0</v>
      </c>
      <c r="G5056" s="9" t="s">
        <v>11252</v>
      </c>
      <c r="H5056" s="9" t="s">
        <v>5976</v>
      </c>
    </row>
    <row r="5057">
      <c r="B5057" s="32">
        <v>44516.0</v>
      </c>
      <c r="C5057" s="32">
        <v>44539.0</v>
      </c>
      <c r="D5057" s="9" t="s">
        <v>11250</v>
      </c>
      <c r="E5057" s="32">
        <v>44386.0</v>
      </c>
      <c r="F5057" s="32">
        <v>44468.0</v>
      </c>
      <c r="G5057" s="9" t="s">
        <v>11253</v>
      </c>
      <c r="H5057" s="9" t="s">
        <v>5976</v>
      </c>
    </row>
    <row r="5058">
      <c r="B5058" s="32">
        <v>44516.0</v>
      </c>
      <c r="C5058" s="32">
        <v>44539.0</v>
      </c>
      <c r="D5058" s="9" t="s">
        <v>11250</v>
      </c>
      <c r="E5058" s="32">
        <v>44386.0</v>
      </c>
      <c r="F5058" s="32">
        <v>44468.0</v>
      </c>
      <c r="G5058" s="9" t="s">
        <v>11254</v>
      </c>
      <c r="H5058" s="9" t="s">
        <v>5978</v>
      </c>
    </row>
    <row r="5059">
      <c r="B5059" s="32">
        <v>44516.0</v>
      </c>
      <c r="C5059" s="32">
        <v>44539.0</v>
      </c>
      <c r="D5059" s="9" t="s">
        <v>11250</v>
      </c>
      <c r="E5059" s="32">
        <v>44386.0</v>
      </c>
      <c r="F5059" s="32">
        <v>44504.0</v>
      </c>
      <c r="G5059" s="9" t="s">
        <v>11255</v>
      </c>
      <c r="H5059" s="9" t="s">
        <v>5980</v>
      </c>
    </row>
    <row r="5060">
      <c r="B5060" s="32">
        <v>44501.0</v>
      </c>
      <c r="C5060" s="32">
        <v>44554.0</v>
      </c>
      <c r="D5060" s="9" t="s">
        <v>5039</v>
      </c>
      <c r="E5060" s="32">
        <v>44389.0</v>
      </c>
      <c r="F5060" s="32">
        <v>44466.0</v>
      </c>
      <c r="G5060" s="9" t="s">
        <v>11256</v>
      </c>
      <c r="H5060" s="9" t="s">
        <v>5976</v>
      </c>
    </row>
    <row r="5061">
      <c r="B5061" s="32">
        <v>44501.0</v>
      </c>
      <c r="C5061" s="32">
        <v>44554.0</v>
      </c>
      <c r="D5061" s="9" t="s">
        <v>5039</v>
      </c>
      <c r="E5061" s="32">
        <v>44389.0</v>
      </c>
      <c r="F5061" s="32">
        <v>44466.0</v>
      </c>
      <c r="G5061" s="9" t="s">
        <v>11257</v>
      </c>
      <c r="H5061" s="9" t="s">
        <v>5976</v>
      </c>
    </row>
    <row r="5062">
      <c r="B5062" s="32">
        <v>44501.0</v>
      </c>
      <c r="C5062" s="32">
        <v>44554.0</v>
      </c>
      <c r="D5062" s="9" t="s">
        <v>5039</v>
      </c>
      <c r="E5062" s="32">
        <v>44389.0</v>
      </c>
      <c r="F5062" s="32">
        <v>44466.0</v>
      </c>
      <c r="G5062" s="9" t="s">
        <v>11258</v>
      </c>
      <c r="H5062" s="9" t="s">
        <v>5976</v>
      </c>
    </row>
    <row r="5063">
      <c r="B5063" s="32">
        <v>44501.0</v>
      </c>
      <c r="C5063" s="32">
        <v>44554.0</v>
      </c>
      <c r="D5063" s="9" t="s">
        <v>5039</v>
      </c>
      <c r="E5063" s="32">
        <v>44389.0</v>
      </c>
      <c r="F5063" s="32">
        <v>44466.0</v>
      </c>
      <c r="G5063" s="9" t="s">
        <v>11259</v>
      </c>
      <c r="H5063" s="9" t="s">
        <v>5978</v>
      </c>
    </row>
    <row r="5064">
      <c r="B5064" s="32">
        <v>44501.0</v>
      </c>
      <c r="C5064" s="32">
        <v>44554.0</v>
      </c>
      <c r="D5064" s="9" t="s">
        <v>5039</v>
      </c>
      <c r="E5064" s="32">
        <v>44389.0</v>
      </c>
      <c r="F5064" s="32">
        <v>44466.0</v>
      </c>
      <c r="G5064" s="9" t="s">
        <v>11260</v>
      </c>
      <c r="H5064" s="9" t="s">
        <v>5980</v>
      </c>
    </row>
    <row r="5065">
      <c r="B5065" s="32">
        <v>44727.0</v>
      </c>
      <c r="C5065" s="32">
        <v>44753.0</v>
      </c>
      <c r="D5065" s="9" t="s">
        <v>4025</v>
      </c>
      <c r="E5065" s="32">
        <v>44385.0</v>
      </c>
      <c r="F5065" s="32">
        <v>44645.0</v>
      </c>
      <c r="G5065" s="9" t="s">
        <v>11261</v>
      </c>
      <c r="H5065" s="9" t="s">
        <v>5976</v>
      </c>
    </row>
    <row r="5066">
      <c r="B5066" s="32">
        <v>44727.0</v>
      </c>
      <c r="C5066" s="32">
        <v>44753.0</v>
      </c>
      <c r="D5066" s="9" t="s">
        <v>4025</v>
      </c>
      <c r="E5066" s="32">
        <v>44385.0</v>
      </c>
      <c r="F5066" s="32">
        <v>44645.0</v>
      </c>
      <c r="G5066" s="9" t="s">
        <v>11262</v>
      </c>
      <c r="H5066" s="9" t="s">
        <v>5976</v>
      </c>
    </row>
    <row r="5067">
      <c r="B5067" s="32">
        <v>44727.0</v>
      </c>
      <c r="C5067" s="32">
        <v>44753.0</v>
      </c>
      <c r="D5067" s="9" t="s">
        <v>4025</v>
      </c>
      <c r="E5067" s="32">
        <v>44385.0</v>
      </c>
      <c r="F5067" s="32">
        <v>44645.0</v>
      </c>
      <c r="G5067" s="9" t="s">
        <v>11263</v>
      </c>
      <c r="H5067" s="9" t="s">
        <v>5976</v>
      </c>
    </row>
    <row r="5068">
      <c r="B5068" s="32">
        <v>44727.0</v>
      </c>
      <c r="C5068" s="32">
        <v>44753.0</v>
      </c>
      <c r="D5068" s="9" t="s">
        <v>4025</v>
      </c>
      <c r="E5068" s="32">
        <v>44385.0</v>
      </c>
      <c r="F5068" s="32">
        <v>44645.0</v>
      </c>
      <c r="G5068" s="9" t="s">
        <v>11264</v>
      </c>
      <c r="H5068" s="9" t="s">
        <v>5978</v>
      </c>
    </row>
    <row r="5069">
      <c r="C5069" s="32">
        <v>44616.0</v>
      </c>
      <c r="D5069" s="9" t="s">
        <v>329</v>
      </c>
      <c r="E5069" s="32">
        <v>44288.0</v>
      </c>
      <c r="F5069" s="32">
        <v>44529.0</v>
      </c>
      <c r="G5069" s="9" t="s">
        <v>11265</v>
      </c>
      <c r="H5069" s="9" t="s">
        <v>5976</v>
      </c>
    </row>
    <row r="5070">
      <c r="C5070" s="32">
        <v>44616.0</v>
      </c>
      <c r="D5070" s="9" t="s">
        <v>329</v>
      </c>
      <c r="E5070" s="32">
        <v>44288.0</v>
      </c>
      <c r="F5070" s="32">
        <v>44529.0</v>
      </c>
      <c r="G5070" s="9" t="s">
        <v>11266</v>
      </c>
      <c r="H5070" s="9" t="s">
        <v>5976</v>
      </c>
    </row>
    <row r="5071">
      <c r="C5071" s="32">
        <v>44616.0</v>
      </c>
      <c r="D5071" s="9" t="s">
        <v>329</v>
      </c>
      <c r="E5071" s="32">
        <v>44288.0</v>
      </c>
      <c r="F5071" s="32">
        <v>44529.0</v>
      </c>
      <c r="G5071" s="9" t="s">
        <v>11267</v>
      </c>
      <c r="H5071" s="9" t="s">
        <v>5978</v>
      </c>
    </row>
    <row r="5072">
      <c r="C5072" s="32">
        <v>44616.0</v>
      </c>
      <c r="D5072" s="9" t="s">
        <v>329</v>
      </c>
      <c r="E5072" s="32">
        <v>44288.0</v>
      </c>
      <c r="F5072" s="32">
        <v>44529.0</v>
      </c>
      <c r="G5072" s="9" t="s">
        <v>11268</v>
      </c>
      <c r="H5072" s="9" t="s">
        <v>5980</v>
      </c>
    </row>
    <row r="5073">
      <c r="B5073" s="32">
        <v>44589.0</v>
      </c>
      <c r="C5073" s="32">
        <v>44607.0</v>
      </c>
      <c r="D5073" s="9" t="s">
        <v>3669</v>
      </c>
      <c r="E5073" s="32">
        <v>44450.0</v>
      </c>
      <c r="F5073" s="32">
        <v>44461.0</v>
      </c>
      <c r="G5073" s="9" t="s">
        <v>11269</v>
      </c>
      <c r="H5073" s="9" t="s">
        <v>5976</v>
      </c>
    </row>
    <row r="5074">
      <c r="B5074" s="32">
        <v>44589.0</v>
      </c>
      <c r="C5074" s="32">
        <v>44607.0</v>
      </c>
      <c r="D5074" s="9" t="s">
        <v>3669</v>
      </c>
      <c r="E5074" s="32">
        <v>44450.0</v>
      </c>
      <c r="F5074" s="32">
        <v>44461.0</v>
      </c>
      <c r="G5074" s="9" t="s">
        <v>11270</v>
      </c>
      <c r="H5074" s="9" t="s">
        <v>5976</v>
      </c>
    </row>
    <row r="5075">
      <c r="B5075" s="32">
        <v>44589.0</v>
      </c>
      <c r="C5075" s="32">
        <v>44607.0</v>
      </c>
      <c r="D5075" s="9" t="s">
        <v>3669</v>
      </c>
      <c r="E5075" s="32">
        <v>44450.0</v>
      </c>
      <c r="F5075" s="32">
        <v>44461.0</v>
      </c>
      <c r="G5075" s="9" t="s">
        <v>11271</v>
      </c>
      <c r="H5075" s="9" t="s">
        <v>5976</v>
      </c>
    </row>
    <row r="5076">
      <c r="B5076" s="32">
        <v>44589.0</v>
      </c>
      <c r="C5076" s="32">
        <v>44607.0</v>
      </c>
      <c r="D5076" s="9" t="s">
        <v>3669</v>
      </c>
      <c r="E5076" s="32">
        <v>44450.0</v>
      </c>
      <c r="F5076" s="32">
        <v>44461.0</v>
      </c>
      <c r="G5076" s="9" t="s">
        <v>11272</v>
      </c>
      <c r="H5076" s="9" t="s">
        <v>5978</v>
      </c>
    </row>
    <row r="5077">
      <c r="B5077" s="32">
        <v>44589.0</v>
      </c>
      <c r="C5077" s="32">
        <v>44607.0</v>
      </c>
      <c r="D5077" s="9" t="s">
        <v>3669</v>
      </c>
      <c r="E5077" s="32">
        <v>44450.0</v>
      </c>
      <c r="F5077" s="32">
        <v>44553.0</v>
      </c>
      <c r="G5077" s="9" t="s">
        <v>11273</v>
      </c>
      <c r="H5077" s="9" t="s">
        <v>5980</v>
      </c>
    </row>
    <row r="5078">
      <c r="B5078" s="32">
        <v>44854.0</v>
      </c>
      <c r="C5078" s="32">
        <v>44880.0</v>
      </c>
      <c r="D5078" s="9" t="s">
        <v>4157</v>
      </c>
      <c r="E5078" s="32">
        <v>44367.0</v>
      </c>
      <c r="F5078" s="32">
        <v>44741.0</v>
      </c>
      <c r="G5078" s="9" t="s">
        <v>11274</v>
      </c>
      <c r="H5078" s="9" t="s">
        <v>8101</v>
      </c>
    </row>
    <row r="5079">
      <c r="B5079" s="32">
        <v>44854.0</v>
      </c>
      <c r="C5079" s="32">
        <v>44880.0</v>
      </c>
      <c r="D5079" s="9" t="s">
        <v>4157</v>
      </c>
      <c r="E5079" s="32">
        <v>44367.0</v>
      </c>
      <c r="F5079" s="32">
        <v>44741.0</v>
      </c>
      <c r="G5079" s="9" t="s">
        <v>11275</v>
      </c>
      <c r="H5079" s="9" t="s">
        <v>8015</v>
      </c>
    </row>
    <row r="5080">
      <c r="B5080" s="32">
        <v>44854.0</v>
      </c>
      <c r="C5080" s="32">
        <v>44880.0</v>
      </c>
      <c r="D5080" s="9" t="s">
        <v>4157</v>
      </c>
      <c r="E5080" s="32">
        <v>44367.0</v>
      </c>
      <c r="F5080" s="32">
        <v>44741.0</v>
      </c>
      <c r="G5080" s="9" t="s">
        <v>11276</v>
      </c>
      <c r="H5080" s="9" t="s">
        <v>8017</v>
      </c>
    </row>
    <row r="5081">
      <c r="B5081" s="32">
        <v>44854.0</v>
      </c>
      <c r="C5081" s="32">
        <v>44880.0</v>
      </c>
      <c r="D5081" s="9" t="s">
        <v>4157</v>
      </c>
      <c r="E5081" s="32">
        <v>44367.0</v>
      </c>
      <c r="F5081" s="32">
        <v>44741.0</v>
      </c>
      <c r="G5081" s="9" t="s">
        <v>11277</v>
      </c>
      <c r="H5081" s="9" t="s">
        <v>7444</v>
      </c>
    </row>
    <row r="5082">
      <c r="B5082" s="32">
        <v>44854.0</v>
      </c>
      <c r="C5082" s="32">
        <v>44880.0</v>
      </c>
      <c r="D5082" s="9" t="s">
        <v>4157</v>
      </c>
      <c r="E5082" s="32">
        <v>44367.0</v>
      </c>
      <c r="F5082" s="32">
        <v>44741.0</v>
      </c>
      <c r="G5082" s="9" t="s">
        <v>11278</v>
      </c>
      <c r="H5082" s="9" t="s">
        <v>5980</v>
      </c>
    </row>
    <row r="5083">
      <c r="B5083" s="32">
        <v>44578.0</v>
      </c>
      <c r="C5083" s="32">
        <v>44588.0</v>
      </c>
      <c r="D5083" s="9" t="s">
        <v>3929</v>
      </c>
      <c r="E5083" s="32">
        <v>44405.0</v>
      </c>
      <c r="F5083" s="32">
        <v>44501.0</v>
      </c>
      <c r="G5083" s="9" t="s">
        <v>11279</v>
      </c>
      <c r="H5083" s="9" t="s">
        <v>5976</v>
      </c>
    </row>
    <row r="5084">
      <c r="B5084" s="32">
        <v>44578.0</v>
      </c>
      <c r="C5084" s="32">
        <v>44588.0</v>
      </c>
      <c r="D5084" s="9" t="s">
        <v>3929</v>
      </c>
      <c r="E5084" s="32">
        <v>44405.0</v>
      </c>
      <c r="F5084" s="32">
        <v>44501.0</v>
      </c>
      <c r="G5084" s="9" t="s">
        <v>11280</v>
      </c>
      <c r="H5084" s="9" t="s">
        <v>5976</v>
      </c>
    </row>
    <row r="5085">
      <c r="B5085" s="32">
        <v>44578.0</v>
      </c>
      <c r="C5085" s="32">
        <v>44588.0</v>
      </c>
      <c r="D5085" s="9" t="s">
        <v>3929</v>
      </c>
      <c r="E5085" s="32">
        <v>44405.0</v>
      </c>
      <c r="F5085" s="32">
        <v>44501.0</v>
      </c>
      <c r="G5085" s="9" t="s">
        <v>11281</v>
      </c>
      <c r="H5085" s="9" t="s">
        <v>5978</v>
      </c>
    </row>
    <row r="5086">
      <c r="D5086" s="9" t="s">
        <v>11282</v>
      </c>
      <c r="E5086" s="32">
        <v>44418.0</v>
      </c>
      <c r="F5086" s="32">
        <v>44758.0</v>
      </c>
      <c r="G5086" s="9" t="s">
        <v>11283</v>
      </c>
      <c r="H5086" s="9" t="s">
        <v>8015</v>
      </c>
    </row>
    <row r="5087">
      <c r="D5087" s="9" t="s">
        <v>11282</v>
      </c>
      <c r="E5087" s="32">
        <v>44418.0</v>
      </c>
      <c r="F5087" s="32">
        <v>44758.0</v>
      </c>
      <c r="G5087" s="9" t="s">
        <v>11284</v>
      </c>
      <c r="H5087" s="9" t="s">
        <v>8017</v>
      </c>
    </row>
    <row r="5088">
      <c r="D5088" s="9" t="s">
        <v>11282</v>
      </c>
      <c r="E5088" s="32">
        <v>44418.0</v>
      </c>
      <c r="F5088" s="32">
        <v>44758.0</v>
      </c>
      <c r="G5088" s="9" t="s">
        <v>11285</v>
      </c>
      <c r="H5088" s="9" t="s">
        <v>7444</v>
      </c>
    </row>
    <row r="5089">
      <c r="D5089" s="9" t="s">
        <v>11286</v>
      </c>
      <c r="E5089" s="32">
        <v>44391.0</v>
      </c>
      <c r="F5089" s="32">
        <v>44473.0</v>
      </c>
      <c r="G5089" s="9" t="s">
        <v>11287</v>
      </c>
      <c r="H5089" s="9" t="s">
        <v>5976</v>
      </c>
    </row>
    <row r="5090">
      <c r="D5090" s="9" t="s">
        <v>11286</v>
      </c>
      <c r="E5090" s="32">
        <v>44391.0</v>
      </c>
      <c r="F5090" s="32">
        <v>44473.0</v>
      </c>
      <c r="G5090" s="9" t="s">
        <v>11288</v>
      </c>
      <c r="H5090" s="9" t="s">
        <v>5976</v>
      </c>
    </row>
    <row r="5091">
      <c r="D5091" s="9" t="s">
        <v>11286</v>
      </c>
      <c r="E5091" s="32">
        <v>44391.0</v>
      </c>
      <c r="F5091" s="32">
        <v>44473.0</v>
      </c>
      <c r="G5091" s="9" t="s">
        <v>11289</v>
      </c>
      <c r="H5091" s="9" t="s">
        <v>5976</v>
      </c>
    </row>
    <row r="5092">
      <c r="D5092" s="9" t="s">
        <v>11286</v>
      </c>
      <c r="E5092" s="32">
        <v>44391.0</v>
      </c>
      <c r="F5092" s="32">
        <v>44473.0</v>
      </c>
      <c r="G5092" s="9" t="s">
        <v>11290</v>
      </c>
      <c r="H5092" s="9" t="s">
        <v>5978</v>
      </c>
    </row>
    <row r="5093">
      <c r="C5093" s="32">
        <v>44601.0</v>
      </c>
      <c r="D5093" s="9" t="s">
        <v>3787</v>
      </c>
      <c r="E5093" s="32">
        <v>44428.0</v>
      </c>
      <c r="F5093" s="32">
        <v>44510.0</v>
      </c>
      <c r="G5093" s="9" t="s">
        <v>11291</v>
      </c>
      <c r="H5093" s="9" t="s">
        <v>5976</v>
      </c>
    </row>
    <row r="5094">
      <c r="C5094" s="32">
        <v>44601.0</v>
      </c>
      <c r="D5094" s="9" t="s">
        <v>3787</v>
      </c>
      <c r="E5094" s="32">
        <v>44428.0</v>
      </c>
      <c r="F5094" s="32">
        <v>44510.0</v>
      </c>
      <c r="G5094" s="9" t="s">
        <v>11292</v>
      </c>
      <c r="H5094" s="9" t="s">
        <v>5976</v>
      </c>
    </row>
    <row r="5095">
      <c r="C5095" s="32">
        <v>44601.0</v>
      </c>
      <c r="D5095" s="9" t="s">
        <v>3787</v>
      </c>
      <c r="E5095" s="32">
        <v>44428.0</v>
      </c>
      <c r="F5095" s="32">
        <v>44510.0</v>
      </c>
      <c r="G5095" s="9" t="s">
        <v>11293</v>
      </c>
      <c r="H5095" s="9" t="s">
        <v>5976</v>
      </c>
    </row>
    <row r="5096">
      <c r="C5096" s="32">
        <v>44601.0</v>
      </c>
      <c r="D5096" s="9" t="s">
        <v>3787</v>
      </c>
      <c r="E5096" s="32">
        <v>44428.0</v>
      </c>
      <c r="F5096" s="32">
        <v>44510.0</v>
      </c>
      <c r="G5096" s="9" t="s">
        <v>11294</v>
      </c>
      <c r="H5096" s="9" t="s">
        <v>5978</v>
      </c>
    </row>
    <row r="5097">
      <c r="C5097" s="32">
        <v>44545.0</v>
      </c>
      <c r="D5097" s="9" t="s">
        <v>203</v>
      </c>
      <c r="E5097" s="32">
        <v>44300.0</v>
      </c>
      <c r="F5097" s="32">
        <v>44726.0</v>
      </c>
      <c r="G5097" s="9" t="s">
        <v>9379</v>
      </c>
      <c r="H5097" s="9" t="s">
        <v>8101</v>
      </c>
    </row>
    <row r="5098">
      <c r="C5098" s="32">
        <v>44545.0</v>
      </c>
      <c r="D5098" s="9" t="s">
        <v>203</v>
      </c>
      <c r="E5098" s="32">
        <v>44300.0</v>
      </c>
      <c r="F5098" s="32">
        <v>44726.0</v>
      </c>
      <c r="G5098" s="9" t="s">
        <v>9380</v>
      </c>
      <c r="H5098" s="9" t="s">
        <v>8015</v>
      </c>
    </row>
    <row r="5099">
      <c r="C5099" s="32">
        <v>44545.0</v>
      </c>
      <c r="D5099" s="9" t="s">
        <v>203</v>
      </c>
      <c r="E5099" s="32">
        <v>44300.0</v>
      </c>
      <c r="F5099" s="32">
        <v>44726.0</v>
      </c>
      <c r="G5099" s="9" t="s">
        <v>9381</v>
      </c>
      <c r="H5099" s="9" t="s">
        <v>8017</v>
      </c>
    </row>
    <row r="5100">
      <c r="C5100" s="32">
        <v>44545.0</v>
      </c>
      <c r="D5100" s="9" t="s">
        <v>203</v>
      </c>
      <c r="E5100" s="32">
        <v>44300.0</v>
      </c>
      <c r="F5100" s="32">
        <v>44726.0</v>
      </c>
      <c r="G5100" s="9" t="s">
        <v>9382</v>
      </c>
      <c r="H5100" s="9" t="s">
        <v>7444</v>
      </c>
    </row>
    <row r="5101">
      <c r="B5101" s="32">
        <v>44616.0</v>
      </c>
      <c r="C5101" s="32">
        <v>44623.0</v>
      </c>
      <c r="D5101" s="9" t="s">
        <v>3847</v>
      </c>
      <c r="E5101" s="32">
        <v>44418.0</v>
      </c>
      <c r="F5101" s="32">
        <v>44606.0</v>
      </c>
      <c r="G5101" s="9" t="s">
        <v>11295</v>
      </c>
      <c r="H5101" s="9" t="s">
        <v>5976</v>
      </c>
    </row>
    <row r="5102">
      <c r="B5102" s="32">
        <v>44616.0</v>
      </c>
      <c r="C5102" s="32">
        <v>44623.0</v>
      </c>
      <c r="D5102" s="9" t="s">
        <v>3847</v>
      </c>
      <c r="E5102" s="32">
        <v>44418.0</v>
      </c>
      <c r="F5102" s="32">
        <v>44606.0</v>
      </c>
      <c r="G5102" s="9" t="s">
        <v>11296</v>
      </c>
      <c r="H5102" s="9" t="s">
        <v>5976</v>
      </c>
    </row>
    <row r="5103">
      <c r="B5103" s="32">
        <v>44616.0</v>
      </c>
      <c r="C5103" s="32">
        <v>44623.0</v>
      </c>
      <c r="D5103" s="9" t="s">
        <v>3847</v>
      </c>
      <c r="E5103" s="32">
        <v>44418.0</v>
      </c>
      <c r="F5103" s="32">
        <v>44606.0</v>
      </c>
      <c r="G5103" s="9" t="s">
        <v>11297</v>
      </c>
      <c r="H5103" s="9" t="s">
        <v>5978</v>
      </c>
    </row>
    <row r="5104">
      <c r="B5104" s="32">
        <v>44599.0</v>
      </c>
      <c r="C5104" s="32">
        <v>44616.0</v>
      </c>
      <c r="D5104" s="9" t="s">
        <v>4055</v>
      </c>
      <c r="E5104" s="32">
        <v>44382.0</v>
      </c>
      <c r="F5104" s="32">
        <v>44508.0</v>
      </c>
      <c r="G5104" s="9" t="s">
        <v>11298</v>
      </c>
      <c r="H5104" s="9" t="s">
        <v>5976</v>
      </c>
    </row>
    <row r="5105">
      <c r="B5105" s="32">
        <v>44599.0</v>
      </c>
      <c r="C5105" s="32">
        <v>44616.0</v>
      </c>
      <c r="D5105" s="9" t="s">
        <v>4055</v>
      </c>
      <c r="E5105" s="32">
        <v>44382.0</v>
      </c>
      <c r="F5105" s="32">
        <v>44508.0</v>
      </c>
      <c r="G5105" s="9" t="s">
        <v>11299</v>
      </c>
      <c r="H5105" s="9" t="s">
        <v>5976</v>
      </c>
    </row>
    <row r="5106">
      <c r="B5106" s="32">
        <v>44599.0</v>
      </c>
      <c r="C5106" s="32">
        <v>44616.0</v>
      </c>
      <c r="D5106" s="9" t="s">
        <v>4055</v>
      </c>
      <c r="E5106" s="32">
        <v>44382.0</v>
      </c>
      <c r="F5106" s="32">
        <v>44508.0</v>
      </c>
      <c r="G5106" s="9" t="s">
        <v>11300</v>
      </c>
      <c r="H5106" s="9" t="s">
        <v>5976</v>
      </c>
    </row>
    <row r="5107">
      <c r="B5107" s="32">
        <v>44599.0</v>
      </c>
      <c r="C5107" s="32">
        <v>44616.0</v>
      </c>
      <c r="D5107" s="9" t="s">
        <v>4055</v>
      </c>
      <c r="E5107" s="32">
        <v>44382.0</v>
      </c>
      <c r="F5107" s="32">
        <v>44508.0</v>
      </c>
      <c r="G5107" s="9" t="s">
        <v>11301</v>
      </c>
      <c r="H5107" s="9" t="s">
        <v>5978</v>
      </c>
    </row>
    <row r="5108">
      <c r="B5108" s="32">
        <v>44599.0</v>
      </c>
      <c r="C5108" s="32">
        <v>44616.0</v>
      </c>
      <c r="D5108" s="9" t="s">
        <v>4055</v>
      </c>
      <c r="E5108" s="32">
        <v>44382.0</v>
      </c>
      <c r="F5108" s="32">
        <v>44554.0</v>
      </c>
      <c r="G5108" s="9" t="s">
        <v>11302</v>
      </c>
      <c r="H5108" s="9" t="s">
        <v>5980</v>
      </c>
    </row>
    <row r="5109">
      <c r="C5109" s="32">
        <v>44551.0</v>
      </c>
      <c r="D5109" s="9" t="s">
        <v>3955</v>
      </c>
      <c r="E5109" s="32">
        <v>44399.0</v>
      </c>
      <c r="F5109" s="32">
        <v>44455.0</v>
      </c>
      <c r="G5109" s="9" t="s">
        <v>11303</v>
      </c>
      <c r="H5109" s="9" t="s">
        <v>5976</v>
      </c>
    </row>
    <row r="5110">
      <c r="C5110" s="32">
        <v>44551.0</v>
      </c>
      <c r="D5110" s="9" t="s">
        <v>3955</v>
      </c>
      <c r="E5110" s="32">
        <v>44399.0</v>
      </c>
      <c r="F5110" s="32">
        <v>44455.0</v>
      </c>
      <c r="G5110" s="9" t="s">
        <v>11304</v>
      </c>
      <c r="H5110" s="9" t="s">
        <v>5976</v>
      </c>
    </row>
    <row r="5111">
      <c r="C5111" s="32">
        <v>44551.0</v>
      </c>
      <c r="D5111" s="9" t="s">
        <v>3955</v>
      </c>
      <c r="E5111" s="32">
        <v>44399.0</v>
      </c>
      <c r="F5111" s="32">
        <v>44455.0</v>
      </c>
      <c r="G5111" s="9" t="s">
        <v>11305</v>
      </c>
      <c r="H5111" s="9" t="s">
        <v>5976</v>
      </c>
    </row>
    <row r="5112">
      <c r="C5112" s="32">
        <v>44551.0</v>
      </c>
      <c r="D5112" s="9" t="s">
        <v>3955</v>
      </c>
      <c r="E5112" s="32">
        <v>44399.0</v>
      </c>
      <c r="F5112" s="32">
        <v>44455.0</v>
      </c>
      <c r="G5112" s="9" t="s">
        <v>11306</v>
      </c>
      <c r="H5112" s="9" t="s">
        <v>5978</v>
      </c>
    </row>
    <row r="5113">
      <c r="B5113" s="32">
        <v>44572.0</v>
      </c>
      <c r="C5113" s="32">
        <v>44581.0</v>
      </c>
      <c r="D5113" s="9" t="s">
        <v>3841</v>
      </c>
      <c r="E5113" s="32">
        <v>44418.0</v>
      </c>
      <c r="F5113" s="32">
        <v>44480.0</v>
      </c>
      <c r="G5113" s="9" t="s">
        <v>11307</v>
      </c>
      <c r="H5113" s="9" t="s">
        <v>5976</v>
      </c>
    </row>
    <row r="5114">
      <c r="B5114" s="32">
        <v>44572.0</v>
      </c>
      <c r="C5114" s="32">
        <v>44581.0</v>
      </c>
      <c r="D5114" s="9" t="s">
        <v>3841</v>
      </c>
      <c r="E5114" s="32">
        <v>44418.0</v>
      </c>
      <c r="F5114" s="32">
        <v>44480.0</v>
      </c>
      <c r="G5114" s="9" t="s">
        <v>11308</v>
      </c>
      <c r="H5114" s="9" t="s">
        <v>5976</v>
      </c>
    </row>
    <row r="5115">
      <c r="B5115" s="32">
        <v>44572.0</v>
      </c>
      <c r="C5115" s="32">
        <v>44581.0</v>
      </c>
      <c r="D5115" s="9" t="s">
        <v>3841</v>
      </c>
      <c r="E5115" s="32">
        <v>44418.0</v>
      </c>
      <c r="F5115" s="32">
        <v>44480.0</v>
      </c>
      <c r="G5115" s="9" t="s">
        <v>11309</v>
      </c>
      <c r="H5115" s="9" t="s">
        <v>5978</v>
      </c>
    </row>
    <row r="5116">
      <c r="B5116" s="32">
        <v>44503.0</v>
      </c>
      <c r="C5116" s="32">
        <v>44525.0</v>
      </c>
      <c r="D5116" s="9" t="s">
        <v>3927</v>
      </c>
      <c r="E5116" s="32">
        <v>44404.0</v>
      </c>
      <c r="F5116" s="32">
        <v>44481.0</v>
      </c>
      <c r="G5116" s="9" t="s">
        <v>11310</v>
      </c>
      <c r="H5116" s="9" t="s">
        <v>5976</v>
      </c>
    </row>
    <row r="5117">
      <c r="B5117" s="32">
        <v>44503.0</v>
      </c>
      <c r="C5117" s="32">
        <v>44525.0</v>
      </c>
      <c r="D5117" s="9" t="s">
        <v>3927</v>
      </c>
      <c r="E5117" s="32">
        <v>44404.0</v>
      </c>
      <c r="F5117" s="32">
        <v>44481.0</v>
      </c>
      <c r="G5117" s="9" t="s">
        <v>11311</v>
      </c>
      <c r="H5117" s="9" t="s">
        <v>5976</v>
      </c>
    </row>
    <row r="5118">
      <c r="B5118" s="32">
        <v>44503.0</v>
      </c>
      <c r="C5118" s="32">
        <v>44525.0</v>
      </c>
      <c r="D5118" s="9" t="s">
        <v>3927</v>
      </c>
      <c r="E5118" s="32">
        <v>44404.0</v>
      </c>
      <c r="F5118" s="32">
        <v>44481.0</v>
      </c>
      <c r="G5118" s="9" t="s">
        <v>11312</v>
      </c>
      <c r="H5118" s="9" t="s">
        <v>5976</v>
      </c>
    </row>
    <row r="5119">
      <c r="B5119" s="32">
        <v>44503.0</v>
      </c>
      <c r="C5119" s="32">
        <v>44525.0</v>
      </c>
      <c r="D5119" s="9" t="s">
        <v>3927</v>
      </c>
      <c r="E5119" s="32">
        <v>44404.0</v>
      </c>
      <c r="F5119" s="32">
        <v>44481.0</v>
      </c>
      <c r="G5119" s="9" t="s">
        <v>11313</v>
      </c>
      <c r="H5119" s="9" t="s">
        <v>5978</v>
      </c>
    </row>
    <row r="5120">
      <c r="B5120" s="32">
        <v>44503.0</v>
      </c>
      <c r="C5120" s="32">
        <v>44525.0</v>
      </c>
      <c r="D5120" s="9" t="s">
        <v>3927</v>
      </c>
      <c r="E5120" s="32">
        <v>44404.0</v>
      </c>
      <c r="F5120" s="32">
        <v>44481.0</v>
      </c>
      <c r="G5120" s="9" t="s">
        <v>11314</v>
      </c>
      <c r="H5120" s="9" t="s">
        <v>5980</v>
      </c>
    </row>
    <row r="5121">
      <c r="B5121" s="32">
        <v>44691.0</v>
      </c>
      <c r="C5121" s="32">
        <v>44691.0</v>
      </c>
      <c r="D5121" s="9" t="s">
        <v>3897</v>
      </c>
      <c r="E5121" s="32">
        <v>44412.0</v>
      </c>
      <c r="F5121" s="32">
        <v>44651.0</v>
      </c>
      <c r="G5121" s="9" t="s">
        <v>11315</v>
      </c>
      <c r="H5121" s="9" t="s">
        <v>5976</v>
      </c>
    </row>
    <row r="5122">
      <c r="B5122" s="32">
        <v>44691.0</v>
      </c>
      <c r="C5122" s="32">
        <v>44691.0</v>
      </c>
      <c r="D5122" s="9" t="s">
        <v>3897</v>
      </c>
      <c r="E5122" s="32">
        <v>44412.0</v>
      </c>
      <c r="F5122" s="32">
        <v>44651.0</v>
      </c>
      <c r="G5122" s="9" t="s">
        <v>11316</v>
      </c>
      <c r="H5122" s="9" t="s">
        <v>5976</v>
      </c>
    </row>
    <row r="5123">
      <c r="B5123" s="32">
        <v>44691.0</v>
      </c>
      <c r="C5123" s="32">
        <v>44691.0</v>
      </c>
      <c r="D5123" s="9" t="s">
        <v>3897</v>
      </c>
      <c r="E5123" s="32">
        <v>44412.0</v>
      </c>
      <c r="F5123" s="32">
        <v>44651.0</v>
      </c>
      <c r="G5123" s="9" t="s">
        <v>11317</v>
      </c>
      <c r="H5123" s="9" t="s">
        <v>5978</v>
      </c>
    </row>
    <row r="5124">
      <c r="C5124" s="32">
        <v>44901.0</v>
      </c>
      <c r="D5124" s="9" t="s">
        <v>3981</v>
      </c>
      <c r="E5124" s="32">
        <v>44396.0</v>
      </c>
      <c r="F5124" s="32">
        <v>44475.0</v>
      </c>
      <c r="G5124" s="9" t="s">
        <v>11318</v>
      </c>
      <c r="H5124" s="9" t="s">
        <v>5976</v>
      </c>
    </row>
    <row r="5125">
      <c r="C5125" s="32">
        <v>44901.0</v>
      </c>
      <c r="D5125" s="9" t="s">
        <v>3981</v>
      </c>
      <c r="E5125" s="32">
        <v>44396.0</v>
      </c>
      <c r="F5125" s="32">
        <v>44475.0</v>
      </c>
      <c r="G5125" s="9" t="s">
        <v>11319</v>
      </c>
      <c r="H5125" s="9" t="s">
        <v>5976</v>
      </c>
    </row>
    <row r="5126">
      <c r="C5126" s="32">
        <v>44901.0</v>
      </c>
      <c r="D5126" s="9" t="s">
        <v>3981</v>
      </c>
      <c r="E5126" s="32">
        <v>44396.0</v>
      </c>
      <c r="F5126" s="32">
        <v>44475.0</v>
      </c>
      <c r="G5126" s="9" t="s">
        <v>11320</v>
      </c>
      <c r="H5126" s="9" t="s">
        <v>5976</v>
      </c>
    </row>
    <row r="5127">
      <c r="C5127" s="32">
        <v>44901.0</v>
      </c>
      <c r="D5127" s="9" t="s">
        <v>3981</v>
      </c>
      <c r="E5127" s="32">
        <v>44396.0</v>
      </c>
      <c r="F5127" s="32">
        <v>44475.0</v>
      </c>
      <c r="G5127" s="9" t="s">
        <v>11321</v>
      </c>
      <c r="H5127" s="9" t="s">
        <v>5978</v>
      </c>
    </row>
    <row r="5128">
      <c r="C5128" s="32">
        <v>44901.0</v>
      </c>
      <c r="D5128" s="9" t="s">
        <v>3981</v>
      </c>
      <c r="E5128" s="32">
        <v>44396.0</v>
      </c>
      <c r="F5128" s="32">
        <v>44853.0</v>
      </c>
      <c r="G5128" s="9" t="s">
        <v>11322</v>
      </c>
      <c r="H5128" s="9" t="s">
        <v>7446</v>
      </c>
    </row>
    <row r="5129">
      <c r="B5129" s="32">
        <v>44673.0</v>
      </c>
      <c r="C5129" s="32">
        <v>44694.0</v>
      </c>
      <c r="D5129" s="9" t="s">
        <v>3967</v>
      </c>
      <c r="E5129" s="32">
        <v>44398.0</v>
      </c>
      <c r="F5129" s="32">
        <v>44649.0</v>
      </c>
      <c r="G5129" s="9" t="s">
        <v>11323</v>
      </c>
      <c r="H5129" s="9" t="s">
        <v>5976</v>
      </c>
    </row>
    <row r="5130">
      <c r="B5130" s="32">
        <v>44673.0</v>
      </c>
      <c r="C5130" s="32">
        <v>44694.0</v>
      </c>
      <c r="D5130" s="9" t="s">
        <v>3967</v>
      </c>
      <c r="E5130" s="32">
        <v>44398.0</v>
      </c>
      <c r="F5130" s="32">
        <v>44649.0</v>
      </c>
      <c r="G5130" s="9" t="s">
        <v>11324</v>
      </c>
      <c r="H5130" s="9" t="s">
        <v>5976</v>
      </c>
    </row>
    <row r="5131">
      <c r="B5131" s="32">
        <v>44673.0</v>
      </c>
      <c r="C5131" s="32">
        <v>44694.0</v>
      </c>
      <c r="D5131" s="9" t="s">
        <v>3967</v>
      </c>
      <c r="E5131" s="32">
        <v>44398.0</v>
      </c>
      <c r="F5131" s="32">
        <v>44649.0</v>
      </c>
      <c r="G5131" s="9" t="s">
        <v>11325</v>
      </c>
      <c r="H5131" s="9" t="s">
        <v>5976</v>
      </c>
    </row>
    <row r="5132">
      <c r="B5132" s="32">
        <v>44673.0</v>
      </c>
      <c r="C5132" s="32">
        <v>44694.0</v>
      </c>
      <c r="D5132" s="9" t="s">
        <v>3967</v>
      </c>
      <c r="E5132" s="32">
        <v>44398.0</v>
      </c>
      <c r="F5132" s="32">
        <v>44649.0</v>
      </c>
      <c r="G5132" s="9" t="s">
        <v>11326</v>
      </c>
      <c r="H5132" s="9" t="s">
        <v>5978</v>
      </c>
    </row>
    <row r="5133">
      <c r="B5133" s="32">
        <v>44673.0</v>
      </c>
      <c r="C5133" s="32">
        <v>44694.0</v>
      </c>
      <c r="D5133" s="9" t="s">
        <v>3967</v>
      </c>
      <c r="E5133" s="32">
        <v>44398.0</v>
      </c>
      <c r="F5133" s="32">
        <v>44649.0</v>
      </c>
      <c r="G5133" s="9" t="s">
        <v>11327</v>
      </c>
      <c r="H5133" s="9" t="s">
        <v>5980</v>
      </c>
    </row>
    <row r="5134">
      <c r="D5134" s="9" t="s">
        <v>3903</v>
      </c>
      <c r="E5134" s="32">
        <v>44411.0</v>
      </c>
      <c r="F5134" s="32">
        <v>44452.0</v>
      </c>
      <c r="G5134" s="9" t="s">
        <v>11328</v>
      </c>
      <c r="H5134" s="9" t="s">
        <v>5976</v>
      </c>
    </row>
    <row r="5135">
      <c r="D5135" s="9" t="s">
        <v>3903</v>
      </c>
      <c r="E5135" s="32">
        <v>44411.0</v>
      </c>
      <c r="F5135" s="32">
        <v>44452.0</v>
      </c>
      <c r="G5135" s="9" t="s">
        <v>11329</v>
      </c>
      <c r="H5135" s="9" t="s">
        <v>5976</v>
      </c>
    </row>
    <row r="5136">
      <c r="D5136" s="9" t="s">
        <v>3903</v>
      </c>
      <c r="E5136" s="32">
        <v>44411.0</v>
      </c>
      <c r="F5136" s="32">
        <v>44452.0</v>
      </c>
      <c r="G5136" s="9" t="s">
        <v>11330</v>
      </c>
      <c r="H5136" s="9" t="s">
        <v>5976</v>
      </c>
    </row>
    <row r="5137">
      <c r="D5137" s="9" t="s">
        <v>3903</v>
      </c>
      <c r="E5137" s="32">
        <v>44411.0</v>
      </c>
      <c r="F5137" s="32">
        <v>44452.0</v>
      </c>
      <c r="G5137" s="9" t="s">
        <v>11331</v>
      </c>
      <c r="H5137" s="9" t="s">
        <v>5978</v>
      </c>
    </row>
    <row r="5138">
      <c r="B5138" s="32">
        <v>44554.0</v>
      </c>
      <c r="C5138" s="32">
        <v>44606.0</v>
      </c>
      <c r="D5138" s="9" t="s">
        <v>5603</v>
      </c>
      <c r="E5138" s="32">
        <v>44391.0</v>
      </c>
      <c r="F5138" s="32">
        <v>44469.0</v>
      </c>
      <c r="G5138" s="9" t="s">
        <v>11332</v>
      </c>
      <c r="H5138" s="9" t="s">
        <v>5976</v>
      </c>
    </row>
    <row r="5139">
      <c r="B5139" s="32">
        <v>44554.0</v>
      </c>
      <c r="C5139" s="32">
        <v>44606.0</v>
      </c>
      <c r="D5139" s="9" t="s">
        <v>5603</v>
      </c>
      <c r="E5139" s="32">
        <v>44391.0</v>
      </c>
      <c r="F5139" s="32">
        <v>44469.0</v>
      </c>
      <c r="G5139" s="9" t="s">
        <v>11333</v>
      </c>
      <c r="H5139" s="9" t="s">
        <v>5976</v>
      </c>
    </row>
    <row r="5140">
      <c r="B5140" s="32">
        <v>44554.0</v>
      </c>
      <c r="C5140" s="32">
        <v>44606.0</v>
      </c>
      <c r="D5140" s="9" t="s">
        <v>5603</v>
      </c>
      <c r="E5140" s="32">
        <v>44391.0</v>
      </c>
      <c r="F5140" s="32">
        <v>44469.0</v>
      </c>
      <c r="G5140" s="9" t="s">
        <v>11334</v>
      </c>
      <c r="H5140" s="9" t="s">
        <v>5976</v>
      </c>
    </row>
    <row r="5141">
      <c r="B5141" s="32">
        <v>44554.0</v>
      </c>
      <c r="C5141" s="32">
        <v>44606.0</v>
      </c>
      <c r="D5141" s="9" t="s">
        <v>5603</v>
      </c>
      <c r="E5141" s="32">
        <v>44391.0</v>
      </c>
      <c r="F5141" s="32">
        <v>44469.0</v>
      </c>
      <c r="G5141" s="9" t="s">
        <v>11335</v>
      </c>
      <c r="H5141" s="9" t="s">
        <v>5978</v>
      </c>
    </row>
    <row r="5142">
      <c r="B5142" s="32">
        <v>44589.0</v>
      </c>
      <c r="C5142" s="32">
        <v>44603.0</v>
      </c>
      <c r="D5142" s="9" t="s">
        <v>5837</v>
      </c>
      <c r="E5142" s="32">
        <v>44462.0</v>
      </c>
      <c r="F5142" s="32">
        <v>44463.0</v>
      </c>
      <c r="G5142" s="9" t="s">
        <v>11336</v>
      </c>
      <c r="H5142" s="9" t="s">
        <v>5976</v>
      </c>
    </row>
    <row r="5143">
      <c r="B5143" s="32">
        <v>44589.0</v>
      </c>
      <c r="C5143" s="32">
        <v>44603.0</v>
      </c>
      <c r="D5143" s="9" t="s">
        <v>5837</v>
      </c>
      <c r="E5143" s="32">
        <v>44462.0</v>
      </c>
      <c r="F5143" s="32">
        <v>44463.0</v>
      </c>
      <c r="G5143" s="9" t="s">
        <v>11337</v>
      </c>
      <c r="H5143" s="9" t="s">
        <v>5976</v>
      </c>
    </row>
    <row r="5144">
      <c r="B5144" s="32">
        <v>44589.0</v>
      </c>
      <c r="C5144" s="32">
        <v>44603.0</v>
      </c>
      <c r="D5144" s="9" t="s">
        <v>5837</v>
      </c>
      <c r="E5144" s="32">
        <v>44462.0</v>
      </c>
      <c r="F5144" s="32">
        <v>44463.0</v>
      </c>
      <c r="G5144" s="9" t="s">
        <v>11338</v>
      </c>
      <c r="H5144" s="9" t="s">
        <v>5978</v>
      </c>
    </row>
    <row r="5145">
      <c r="B5145" s="32">
        <v>44589.0</v>
      </c>
      <c r="C5145" s="32">
        <v>44603.0</v>
      </c>
      <c r="D5145" s="9" t="s">
        <v>5837</v>
      </c>
      <c r="E5145" s="32">
        <v>44462.0</v>
      </c>
      <c r="F5145" s="32">
        <v>44568.0</v>
      </c>
      <c r="G5145" s="9" t="s">
        <v>11339</v>
      </c>
      <c r="H5145" s="9" t="s">
        <v>5980</v>
      </c>
    </row>
    <row r="5146">
      <c r="B5146" s="32">
        <v>44538.0</v>
      </c>
      <c r="C5146" s="32">
        <v>44551.0</v>
      </c>
      <c r="D5146" s="9" t="s">
        <v>3975</v>
      </c>
      <c r="E5146" s="32">
        <v>44397.0</v>
      </c>
      <c r="F5146" s="32">
        <v>44481.0</v>
      </c>
      <c r="G5146" s="9" t="s">
        <v>11340</v>
      </c>
      <c r="H5146" s="9" t="s">
        <v>5976</v>
      </c>
    </row>
    <row r="5147">
      <c r="B5147" s="32">
        <v>44538.0</v>
      </c>
      <c r="C5147" s="32">
        <v>44551.0</v>
      </c>
      <c r="D5147" s="9" t="s">
        <v>3975</v>
      </c>
      <c r="E5147" s="32">
        <v>44397.0</v>
      </c>
      <c r="F5147" s="32">
        <v>44481.0</v>
      </c>
      <c r="G5147" s="9" t="s">
        <v>11341</v>
      </c>
      <c r="H5147" s="9" t="s">
        <v>5976</v>
      </c>
    </row>
    <row r="5148">
      <c r="B5148" s="32">
        <v>44538.0</v>
      </c>
      <c r="C5148" s="32">
        <v>44551.0</v>
      </c>
      <c r="D5148" s="9" t="s">
        <v>3975</v>
      </c>
      <c r="E5148" s="32">
        <v>44397.0</v>
      </c>
      <c r="F5148" s="32">
        <v>44481.0</v>
      </c>
      <c r="G5148" s="9" t="s">
        <v>11342</v>
      </c>
      <c r="H5148" s="9" t="s">
        <v>5976</v>
      </c>
    </row>
    <row r="5149">
      <c r="B5149" s="32">
        <v>44538.0</v>
      </c>
      <c r="C5149" s="32">
        <v>44551.0</v>
      </c>
      <c r="D5149" s="9" t="s">
        <v>3975</v>
      </c>
      <c r="E5149" s="32">
        <v>44397.0</v>
      </c>
      <c r="F5149" s="32">
        <v>44481.0</v>
      </c>
      <c r="G5149" s="9" t="s">
        <v>11343</v>
      </c>
      <c r="H5149" s="9" t="s">
        <v>5978</v>
      </c>
    </row>
    <row r="5150">
      <c r="B5150" s="32">
        <v>44538.0</v>
      </c>
      <c r="C5150" s="32">
        <v>44551.0</v>
      </c>
      <c r="D5150" s="9" t="s">
        <v>3975</v>
      </c>
      <c r="E5150" s="32">
        <v>44397.0</v>
      </c>
      <c r="F5150" s="32">
        <v>44482.0</v>
      </c>
      <c r="G5150" s="9" t="s">
        <v>11344</v>
      </c>
      <c r="H5150" s="9" t="s">
        <v>5980</v>
      </c>
    </row>
    <row r="5151">
      <c r="B5151" s="32">
        <v>44581.0</v>
      </c>
      <c r="C5151" s="32">
        <v>44599.0</v>
      </c>
      <c r="D5151" s="9" t="s">
        <v>4507</v>
      </c>
      <c r="E5151" s="32">
        <v>44410.0</v>
      </c>
      <c r="F5151" s="32">
        <v>44480.0</v>
      </c>
      <c r="G5151" s="9" t="s">
        <v>11345</v>
      </c>
      <c r="H5151" s="9" t="s">
        <v>5976</v>
      </c>
    </row>
    <row r="5152">
      <c r="B5152" s="32">
        <v>44581.0</v>
      </c>
      <c r="C5152" s="32">
        <v>44599.0</v>
      </c>
      <c r="D5152" s="9" t="s">
        <v>4507</v>
      </c>
      <c r="E5152" s="32">
        <v>44410.0</v>
      </c>
      <c r="F5152" s="32">
        <v>44480.0</v>
      </c>
      <c r="G5152" s="9" t="s">
        <v>11346</v>
      </c>
      <c r="H5152" s="9" t="s">
        <v>5976</v>
      </c>
    </row>
    <row r="5153">
      <c r="B5153" s="32">
        <v>44581.0</v>
      </c>
      <c r="C5153" s="32">
        <v>44599.0</v>
      </c>
      <c r="D5153" s="9" t="s">
        <v>4507</v>
      </c>
      <c r="E5153" s="32">
        <v>44410.0</v>
      </c>
      <c r="F5153" s="32">
        <v>44480.0</v>
      </c>
      <c r="G5153" s="9" t="s">
        <v>11347</v>
      </c>
      <c r="H5153" s="9" t="s">
        <v>5976</v>
      </c>
    </row>
    <row r="5154">
      <c r="B5154" s="32">
        <v>44581.0</v>
      </c>
      <c r="C5154" s="32">
        <v>44599.0</v>
      </c>
      <c r="D5154" s="9" t="s">
        <v>4507</v>
      </c>
      <c r="E5154" s="32">
        <v>44410.0</v>
      </c>
      <c r="F5154" s="32">
        <v>44480.0</v>
      </c>
      <c r="G5154" s="9" t="s">
        <v>11348</v>
      </c>
      <c r="H5154" s="9" t="s">
        <v>5978</v>
      </c>
    </row>
    <row r="5155">
      <c r="C5155" s="32">
        <v>44711.0</v>
      </c>
      <c r="D5155" s="9" t="s">
        <v>3641</v>
      </c>
      <c r="E5155" s="32">
        <v>44454.0</v>
      </c>
      <c r="F5155" s="32">
        <v>44665.0</v>
      </c>
      <c r="G5155" s="9" t="s">
        <v>11349</v>
      </c>
      <c r="H5155" s="9" t="s">
        <v>5976</v>
      </c>
    </row>
    <row r="5156">
      <c r="C5156" s="32">
        <v>44711.0</v>
      </c>
      <c r="D5156" s="9" t="s">
        <v>3641</v>
      </c>
      <c r="E5156" s="32">
        <v>44454.0</v>
      </c>
      <c r="F5156" s="32">
        <v>44665.0</v>
      </c>
      <c r="G5156" s="9" t="s">
        <v>11350</v>
      </c>
      <c r="H5156" s="9" t="s">
        <v>5978</v>
      </c>
    </row>
    <row r="5157">
      <c r="B5157" s="32">
        <v>44501.0</v>
      </c>
      <c r="C5157" s="32">
        <v>44517.0</v>
      </c>
      <c r="D5157" s="9" t="s">
        <v>5537</v>
      </c>
      <c r="E5157" s="32">
        <v>44072.0</v>
      </c>
      <c r="F5157" s="32">
        <v>44469.0</v>
      </c>
      <c r="G5157" s="9" t="s">
        <v>11351</v>
      </c>
      <c r="H5157" s="9" t="s">
        <v>5976</v>
      </c>
    </row>
    <row r="5158">
      <c r="B5158" s="32">
        <v>44501.0</v>
      </c>
      <c r="C5158" s="32">
        <v>44517.0</v>
      </c>
      <c r="D5158" s="9" t="s">
        <v>5537</v>
      </c>
      <c r="E5158" s="32">
        <v>44072.0</v>
      </c>
      <c r="F5158" s="32">
        <v>44469.0</v>
      </c>
      <c r="G5158" s="9" t="s">
        <v>11352</v>
      </c>
      <c r="H5158" s="9" t="s">
        <v>5976</v>
      </c>
    </row>
    <row r="5159">
      <c r="B5159" s="32">
        <v>44501.0</v>
      </c>
      <c r="C5159" s="32">
        <v>44517.0</v>
      </c>
      <c r="D5159" s="9" t="s">
        <v>5537</v>
      </c>
      <c r="E5159" s="32">
        <v>44072.0</v>
      </c>
      <c r="F5159" s="32">
        <v>44469.0</v>
      </c>
      <c r="G5159" s="9" t="s">
        <v>11353</v>
      </c>
      <c r="H5159" s="9" t="s">
        <v>5976</v>
      </c>
    </row>
    <row r="5160">
      <c r="B5160" s="32">
        <v>44501.0</v>
      </c>
      <c r="C5160" s="32">
        <v>44517.0</v>
      </c>
      <c r="D5160" s="9" t="s">
        <v>5537</v>
      </c>
      <c r="E5160" s="32">
        <v>44072.0</v>
      </c>
      <c r="F5160" s="32">
        <v>44469.0</v>
      </c>
      <c r="G5160" s="9" t="s">
        <v>11354</v>
      </c>
      <c r="H5160" s="9" t="s">
        <v>5978</v>
      </c>
    </row>
    <row r="5161">
      <c r="B5161" s="32">
        <v>44501.0</v>
      </c>
      <c r="C5161" s="32">
        <v>44517.0</v>
      </c>
      <c r="D5161" s="9" t="s">
        <v>5537</v>
      </c>
      <c r="E5161" s="32">
        <v>44072.0</v>
      </c>
      <c r="F5161" s="32">
        <v>44490.0</v>
      </c>
      <c r="G5161" s="9" t="s">
        <v>11355</v>
      </c>
      <c r="H5161" s="9" t="s">
        <v>5980</v>
      </c>
    </row>
    <row r="5162">
      <c r="B5162" s="32">
        <v>44726.0</v>
      </c>
      <c r="C5162" s="32">
        <v>44743.0</v>
      </c>
      <c r="D5162" s="9" t="s">
        <v>3613</v>
      </c>
      <c r="E5162" s="32">
        <v>44457.0</v>
      </c>
      <c r="F5162" s="32">
        <v>44690.0</v>
      </c>
      <c r="G5162" s="9" t="s">
        <v>11356</v>
      </c>
      <c r="H5162" s="9" t="s">
        <v>5976</v>
      </c>
    </row>
    <row r="5163">
      <c r="B5163" s="32">
        <v>44726.0</v>
      </c>
      <c r="C5163" s="32">
        <v>44743.0</v>
      </c>
      <c r="D5163" s="9" t="s">
        <v>3613</v>
      </c>
      <c r="E5163" s="32">
        <v>44457.0</v>
      </c>
      <c r="F5163" s="32">
        <v>44690.0</v>
      </c>
      <c r="G5163" s="9" t="s">
        <v>11357</v>
      </c>
      <c r="H5163" s="9" t="s">
        <v>5976</v>
      </c>
    </row>
    <row r="5164">
      <c r="B5164" s="32">
        <v>44726.0</v>
      </c>
      <c r="C5164" s="32">
        <v>44743.0</v>
      </c>
      <c r="D5164" s="9" t="s">
        <v>3613</v>
      </c>
      <c r="E5164" s="32">
        <v>44457.0</v>
      </c>
      <c r="F5164" s="32">
        <v>44690.0</v>
      </c>
      <c r="G5164" s="9" t="s">
        <v>11358</v>
      </c>
      <c r="H5164" s="9" t="s">
        <v>5976</v>
      </c>
    </row>
    <row r="5165">
      <c r="B5165" s="32">
        <v>44726.0</v>
      </c>
      <c r="C5165" s="32">
        <v>44743.0</v>
      </c>
      <c r="D5165" s="9" t="s">
        <v>3613</v>
      </c>
      <c r="E5165" s="32">
        <v>44457.0</v>
      </c>
      <c r="F5165" s="32">
        <v>44690.0</v>
      </c>
      <c r="G5165" s="9" t="s">
        <v>11359</v>
      </c>
      <c r="H5165" s="9" t="s">
        <v>5978</v>
      </c>
    </row>
    <row r="5166">
      <c r="B5166" s="32">
        <v>44469.0</v>
      </c>
      <c r="C5166" s="32">
        <v>44586.0</v>
      </c>
      <c r="D5166" s="9" t="s">
        <v>4573</v>
      </c>
      <c r="E5166" s="32">
        <v>44305.0</v>
      </c>
      <c r="F5166" s="32">
        <v>44459.0</v>
      </c>
      <c r="G5166" s="9" t="s">
        <v>11360</v>
      </c>
      <c r="H5166" s="9" t="s">
        <v>5976</v>
      </c>
    </row>
    <row r="5167">
      <c r="B5167" s="32">
        <v>44469.0</v>
      </c>
      <c r="C5167" s="32">
        <v>44586.0</v>
      </c>
      <c r="D5167" s="9" t="s">
        <v>4573</v>
      </c>
      <c r="E5167" s="32">
        <v>44305.0</v>
      </c>
      <c r="F5167" s="32">
        <v>44459.0</v>
      </c>
      <c r="G5167" s="9" t="s">
        <v>11361</v>
      </c>
      <c r="H5167" s="9" t="s">
        <v>5976</v>
      </c>
    </row>
    <row r="5168">
      <c r="B5168" s="32">
        <v>44469.0</v>
      </c>
      <c r="C5168" s="32">
        <v>44586.0</v>
      </c>
      <c r="D5168" s="9" t="s">
        <v>4573</v>
      </c>
      <c r="E5168" s="32">
        <v>44305.0</v>
      </c>
      <c r="F5168" s="32">
        <v>44459.0</v>
      </c>
      <c r="G5168" s="9" t="s">
        <v>11362</v>
      </c>
      <c r="H5168" s="9" t="s">
        <v>5978</v>
      </c>
    </row>
    <row r="5169">
      <c r="B5169" s="32">
        <v>44469.0</v>
      </c>
      <c r="C5169" s="32">
        <v>44586.0</v>
      </c>
      <c r="D5169" s="9" t="s">
        <v>3905</v>
      </c>
      <c r="E5169" s="32">
        <v>44411.0</v>
      </c>
      <c r="F5169" s="32">
        <v>44459.0</v>
      </c>
      <c r="G5169" s="9" t="s">
        <v>11363</v>
      </c>
      <c r="H5169" s="9" t="s">
        <v>5976</v>
      </c>
    </row>
    <row r="5170">
      <c r="B5170" s="32">
        <v>44469.0</v>
      </c>
      <c r="C5170" s="32">
        <v>44586.0</v>
      </c>
      <c r="D5170" s="9" t="s">
        <v>3905</v>
      </c>
      <c r="E5170" s="32">
        <v>44411.0</v>
      </c>
      <c r="F5170" s="32">
        <v>44459.0</v>
      </c>
      <c r="G5170" s="9" t="s">
        <v>11364</v>
      </c>
      <c r="H5170" s="9" t="s">
        <v>5976</v>
      </c>
    </row>
    <row r="5171">
      <c r="B5171" s="32">
        <v>44469.0</v>
      </c>
      <c r="C5171" s="32">
        <v>44586.0</v>
      </c>
      <c r="D5171" s="9" t="s">
        <v>3905</v>
      </c>
      <c r="E5171" s="32">
        <v>44411.0</v>
      </c>
      <c r="F5171" s="32">
        <v>44459.0</v>
      </c>
      <c r="G5171" s="9" t="s">
        <v>11365</v>
      </c>
      <c r="H5171" s="9" t="s">
        <v>5978</v>
      </c>
    </row>
    <row r="5172">
      <c r="B5172" s="32">
        <v>44664.0</v>
      </c>
      <c r="C5172" s="32">
        <v>44691.0</v>
      </c>
      <c r="D5172" s="9" t="s">
        <v>4227</v>
      </c>
      <c r="E5172" s="32">
        <v>44398.0</v>
      </c>
      <c r="F5172" s="32">
        <v>44481.0</v>
      </c>
      <c r="G5172" s="9" t="s">
        <v>11366</v>
      </c>
      <c r="H5172" s="9" t="s">
        <v>5976</v>
      </c>
    </row>
    <row r="5173">
      <c r="B5173" s="32">
        <v>44664.0</v>
      </c>
      <c r="C5173" s="32">
        <v>44691.0</v>
      </c>
      <c r="D5173" s="9" t="s">
        <v>4227</v>
      </c>
      <c r="E5173" s="32">
        <v>44398.0</v>
      </c>
      <c r="F5173" s="32">
        <v>44481.0</v>
      </c>
      <c r="G5173" s="9" t="s">
        <v>11367</v>
      </c>
      <c r="H5173" s="9" t="s">
        <v>5976</v>
      </c>
    </row>
    <row r="5174">
      <c r="B5174" s="32">
        <v>44664.0</v>
      </c>
      <c r="C5174" s="32">
        <v>44691.0</v>
      </c>
      <c r="D5174" s="9" t="s">
        <v>4227</v>
      </c>
      <c r="E5174" s="32">
        <v>44398.0</v>
      </c>
      <c r="F5174" s="32">
        <v>44481.0</v>
      </c>
      <c r="G5174" s="9" t="s">
        <v>11368</v>
      </c>
      <c r="H5174" s="9" t="s">
        <v>5976</v>
      </c>
    </row>
    <row r="5175">
      <c r="B5175" s="32">
        <v>44664.0</v>
      </c>
      <c r="C5175" s="32">
        <v>44691.0</v>
      </c>
      <c r="D5175" s="9" t="s">
        <v>4227</v>
      </c>
      <c r="E5175" s="32">
        <v>44398.0</v>
      </c>
      <c r="F5175" s="32">
        <v>44481.0</v>
      </c>
      <c r="G5175" s="9" t="s">
        <v>11369</v>
      </c>
      <c r="H5175" s="9" t="s">
        <v>5978</v>
      </c>
    </row>
    <row r="5176">
      <c r="B5176" s="32">
        <v>44664.0</v>
      </c>
      <c r="C5176" s="32">
        <v>44691.0</v>
      </c>
      <c r="D5176" s="9" t="s">
        <v>4227</v>
      </c>
      <c r="E5176" s="32">
        <v>44398.0</v>
      </c>
      <c r="F5176" s="32">
        <v>44627.0</v>
      </c>
      <c r="G5176" s="9" t="s">
        <v>11370</v>
      </c>
      <c r="H5176" s="9" t="s">
        <v>5980</v>
      </c>
    </row>
    <row r="5177">
      <c r="B5177" s="32">
        <v>44643.0</v>
      </c>
      <c r="C5177" s="32">
        <v>44656.0</v>
      </c>
      <c r="D5177" s="9" t="s">
        <v>163</v>
      </c>
      <c r="E5177" s="32">
        <v>44399.0</v>
      </c>
      <c r="F5177" s="32">
        <v>44643.0</v>
      </c>
      <c r="G5177" s="9" t="s">
        <v>11371</v>
      </c>
      <c r="H5177" s="9" t="s">
        <v>5976</v>
      </c>
    </row>
    <row r="5178">
      <c r="B5178" s="32">
        <v>44643.0</v>
      </c>
      <c r="C5178" s="32">
        <v>44656.0</v>
      </c>
      <c r="D5178" s="9" t="s">
        <v>163</v>
      </c>
      <c r="E5178" s="32">
        <v>44399.0</v>
      </c>
      <c r="F5178" s="32">
        <v>44643.0</v>
      </c>
      <c r="G5178" s="9" t="s">
        <v>11372</v>
      </c>
      <c r="H5178" s="9" t="s">
        <v>5976</v>
      </c>
    </row>
    <row r="5179">
      <c r="B5179" s="32">
        <v>44643.0</v>
      </c>
      <c r="C5179" s="32">
        <v>44656.0</v>
      </c>
      <c r="D5179" s="9" t="s">
        <v>163</v>
      </c>
      <c r="E5179" s="32">
        <v>44399.0</v>
      </c>
      <c r="F5179" s="32">
        <v>44643.0</v>
      </c>
      <c r="G5179" s="9" t="s">
        <v>11373</v>
      </c>
      <c r="H5179" s="9" t="s">
        <v>5976</v>
      </c>
    </row>
    <row r="5180">
      <c r="B5180" s="32">
        <v>44643.0</v>
      </c>
      <c r="C5180" s="32">
        <v>44656.0</v>
      </c>
      <c r="D5180" s="9" t="s">
        <v>163</v>
      </c>
      <c r="E5180" s="32">
        <v>44399.0</v>
      </c>
      <c r="F5180" s="32">
        <v>44643.0</v>
      </c>
      <c r="G5180" s="9" t="s">
        <v>11374</v>
      </c>
      <c r="H5180" s="9" t="s">
        <v>5978</v>
      </c>
    </row>
    <row r="5181">
      <c r="D5181" s="9" t="s">
        <v>157</v>
      </c>
      <c r="E5181" s="32">
        <v>44416.0</v>
      </c>
      <c r="F5181" s="32">
        <v>44737.0</v>
      </c>
      <c r="G5181" s="9" t="s">
        <v>11375</v>
      </c>
      <c r="H5181" s="9" t="s">
        <v>8101</v>
      </c>
    </row>
    <row r="5182">
      <c r="D5182" s="9" t="s">
        <v>157</v>
      </c>
      <c r="E5182" s="32">
        <v>44416.0</v>
      </c>
      <c r="F5182" s="32">
        <v>44737.0</v>
      </c>
      <c r="G5182" s="9" t="s">
        <v>11376</v>
      </c>
      <c r="H5182" s="9" t="s">
        <v>8015</v>
      </c>
    </row>
    <row r="5183">
      <c r="D5183" s="9" t="s">
        <v>157</v>
      </c>
      <c r="E5183" s="32">
        <v>44416.0</v>
      </c>
      <c r="F5183" s="32">
        <v>44737.0</v>
      </c>
      <c r="G5183" s="9" t="s">
        <v>11377</v>
      </c>
      <c r="H5183" s="9" t="s">
        <v>8017</v>
      </c>
    </row>
    <row r="5184">
      <c r="D5184" s="9" t="s">
        <v>157</v>
      </c>
      <c r="E5184" s="32">
        <v>44416.0</v>
      </c>
      <c r="F5184" s="32">
        <v>44737.0</v>
      </c>
      <c r="G5184" s="9" t="s">
        <v>11378</v>
      </c>
      <c r="H5184" s="9" t="s">
        <v>7444</v>
      </c>
    </row>
    <row r="5185">
      <c r="D5185" s="9" t="s">
        <v>157</v>
      </c>
      <c r="E5185" s="32">
        <v>44416.0</v>
      </c>
      <c r="F5185" s="32">
        <v>44760.0</v>
      </c>
      <c r="G5185" s="9" t="s">
        <v>11379</v>
      </c>
      <c r="H5185" s="9" t="s">
        <v>5980</v>
      </c>
    </row>
    <row r="5186">
      <c r="B5186" s="32">
        <v>44449.0</v>
      </c>
      <c r="C5186" s="32">
        <v>44462.0</v>
      </c>
      <c r="D5186" s="9" t="s">
        <v>239</v>
      </c>
      <c r="E5186" s="32">
        <v>44254.0</v>
      </c>
      <c r="F5186" s="32">
        <v>44737.0</v>
      </c>
      <c r="G5186" s="9" t="s">
        <v>8701</v>
      </c>
      <c r="H5186" s="9" t="s">
        <v>8101</v>
      </c>
    </row>
    <row r="5187">
      <c r="B5187" s="32">
        <v>44449.0</v>
      </c>
      <c r="C5187" s="32">
        <v>44462.0</v>
      </c>
      <c r="D5187" s="9" t="s">
        <v>239</v>
      </c>
      <c r="E5187" s="32">
        <v>44254.0</v>
      </c>
      <c r="F5187" s="32">
        <v>44737.0</v>
      </c>
      <c r="G5187" s="9" t="s">
        <v>8702</v>
      </c>
      <c r="H5187" s="9" t="s">
        <v>8015</v>
      </c>
    </row>
    <row r="5188">
      <c r="B5188" s="32">
        <v>44449.0</v>
      </c>
      <c r="C5188" s="32">
        <v>44462.0</v>
      </c>
      <c r="D5188" s="9" t="s">
        <v>239</v>
      </c>
      <c r="E5188" s="32">
        <v>44254.0</v>
      </c>
      <c r="F5188" s="32">
        <v>44737.0</v>
      </c>
      <c r="G5188" s="9" t="s">
        <v>8703</v>
      </c>
      <c r="H5188" s="9" t="s">
        <v>8017</v>
      </c>
    </row>
    <row r="5189">
      <c r="B5189" s="32">
        <v>44449.0</v>
      </c>
      <c r="C5189" s="32">
        <v>44462.0</v>
      </c>
      <c r="D5189" s="9" t="s">
        <v>239</v>
      </c>
      <c r="E5189" s="32">
        <v>44254.0</v>
      </c>
      <c r="F5189" s="32">
        <v>44737.0</v>
      </c>
      <c r="G5189" s="9" t="s">
        <v>8704</v>
      </c>
      <c r="H5189" s="9" t="s">
        <v>7444</v>
      </c>
    </row>
    <row r="5190">
      <c r="B5190" s="32">
        <v>44449.0</v>
      </c>
      <c r="C5190" s="32">
        <v>44462.0</v>
      </c>
      <c r="D5190" s="9" t="s">
        <v>239</v>
      </c>
      <c r="E5190" s="32">
        <v>44254.0</v>
      </c>
      <c r="F5190" s="32">
        <v>44760.0</v>
      </c>
      <c r="G5190" s="9" t="s">
        <v>8705</v>
      </c>
      <c r="H5190" s="9" t="s">
        <v>5980</v>
      </c>
    </row>
    <row r="5191">
      <c r="C5191" s="32">
        <v>44686.0</v>
      </c>
      <c r="D5191" s="9" t="s">
        <v>3591</v>
      </c>
      <c r="E5191" s="32">
        <v>44459.0</v>
      </c>
      <c r="F5191" s="32">
        <v>44662.0</v>
      </c>
      <c r="G5191" s="9" t="s">
        <v>11380</v>
      </c>
      <c r="H5191" s="9" t="s">
        <v>5976</v>
      </c>
    </row>
    <row r="5192">
      <c r="C5192" s="32">
        <v>44686.0</v>
      </c>
      <c r="D5192" s="9" t="s">
        <v>3591</v>
      </c>
      <c r="E5192" s="32">
        <v>44459.0</v>
      </c>
      <c r="F5192" s="32">
        <v>44662.0</v>
      </c>
      <c r="G5192" s="9" t="s">
        <v>11381</v>
      </c>
      <c r="H5192" s="9" t="s">
        <v>5976</v>
      </c>
    </row>
    <row r="5193">
      <c r="C5193" s="32">
        <v>44686.0</v>
      </c>
      <c r="D5193" s="9" t="s">
        <v>3591</v>
      </c>
      <c r="E5193" s="32">
        <v>44459.0</v>
      </c>
      <c r="F5193" s="32">
        <v>44662.0</v>
      </c>
      <c r="G5193" s="9" t="s">
        <v>11382</v>
      </c>
      <c r="H5193" s="9" t="s">
        <v>5978</v>
      </c>
    </row>
    <row r="5194">
      <c r="B5194" s="32">
        <v>44585.0</v>
      </c>
      <c r="C5194" s="32">
        <v>44616.0</v>
      </c>
      <c r="D5194" s="9" t="s">
        <v>3921</v>
      </c>
      <c r="E5194" s="32">
        <v>44405.0</v>
      </c>
      <c r="F5194" s="32">
        <v>44526.0</v>
      </c>
      <c r="G5194" s="9" t="s">
        <v>11383</v>
      </c>
      <c r="H5194" s="9" t="s">
        <v>5976</v>
      </c>
    </row>
    <row r="5195">
      <c r="B5195" s="32">
        <v>44585.0</v>
      </c>
      <c r="C5195" s="32">
        <v>44616.0</v>
      </c>
      <c r="D5195" s="9" t="s">
        <v>3921</v>
      </c>
      <c r="E5195" s="32">
        <v>44405.0</v>
      </c>
      <c r="F5195" s="32">
        <v>44526.0</v>
      </c>
      <c r="G5195" s="9" t="s">
        <v>11384</v>
      </c>
      <c r="H5195" s="9" t="s">
        <v>5976</v>
      </c>
    </row>
    <row r="5196">
      <c r="B5196" s="32">
        <v>44585.0</v>
      </c>
      <c r="C5196" s="32">
        <v>44616.0</v>
      </c>
      <c r="D5196" s="9" t="s">
        <v>3921</v>
      </c>
      <c r="E5196" s="32">
        <v>44405.0</v>
      </c>
      <c r="F5196" s="32">
        <v>44526.0</v>
      </c>
      <c r="G5196" s="9" t="s">
        <v>11385</v>
      </c>
      <c r="H5196" s="9" t="s">
        <v>5978</v>
      </c>
    </row>
    <row r="5197">
      <c r="B5197" s="32">
        <v>44585.0</v>
      </c>
      <c r="C5197" s="32">
        <v>44616.0</v>
      </c>
      <c r="D5197" s="9" t="s">
        <v>3921</v>
      </c>
      <c r="E5197" s="32">
        <v>44405.0</v>
      </c>
      <c r="F5197" s="32">
        <v>44531.0</v>
      </c>
      <c r="G5197" s="9" t="s">
        <v>11386</v>
      </c>
      <c r="H5197" s="9" t="s">
        <v>5980</v>
      </c>
    </row>
    <row r="5198">
      <c r="C5198" s="32">
        <v>44627.0</v>
      </c>
      <c r="D5198" s="9" t="s">
        <v>3953</v>
      </c>
      <c r="E5198" s="32">
        <v>44400.0</v>
      </c>
      <c r="F5198" s="32">
        <v>44551.0</v>
      </c>
      <c r="G5198" s="9" t="s">
        <v>11387</v>
      </c>
      <c r="H5198" s="9" t="s">
        <v>5976</v>
      </c>
    </row>
    <row r="5199">
      <c r="C5199" s="32">
        <v>44627.0</v>
      </c>
      <c r="D5199" s="9" t="s">
        <v>3953</v>
      </c>
      <c r="E5199" s="32">
        <v>44400.0</v>
      </c>
      <c r="F5199" s="32">
        <v>44551.0</v>
      </c>
      <c r="G5199" s="9" t="s">
        <v>11388</v>
      </c>
      <c r="H5199" s="9" t="s">
        <v>5976</v>
      </c>
    </row>
    <row r="5200">
      <c r="C5200" s="32">
        <v>44627.0</v>
      </c>
      <c r="D5200" s="9" t="s">
        <v>3953</v>
      </c>
      <c r="E5200" s="32">
        <v>44400.0</v>
      </c>
      <c r="F5200" s="32">
        <v>44551.0</v>
      </c>
      <c r="G5200" s="9" t="s">
        <v>11389</v>
      </c>
      <c r="H5200" s="9" t="s">
        <v>5976</v>
      </c>
    </row>
    <row r="5201">
      <c r="C5201" s="32">
        <v>44627.0</v>
      </c>
      <c r="D5201" s="9" t="s">
        <v>3953</v>
      </c>
      <c r="E5201" s="32">
        <v>44400.0</v>
      </c>
      <c r="F5201" s="32">
        <v>44551.0</v>
      </c>
      <c r="G5201" s="9" t="s">
        <v>11390</v>
      </c>
      <c r="H5201" s="9" t="s">
        <v>5978</v>
      </c>
    </row>
    <row r="5202">
      <c r="C5202" s="32">
        <v>44627.0</v>
      </c>
      <c r="D5202" s="9" t="s">
        <v>3953</v>
      </c>
      <c r="E5202" s="32">
        <v>44400.0</v>
      </c>
      <c r="F5202" s="32">
        <v>44551.0</v>
      </c>
      <c r="G5202" s="9" t="s">
        <v>11391</v>
      </c>
      <c r="H5202" s="9" t="s">
        <v>5980</v>
      </c>
    </row>
    <row r="5203">
      <c r="C5203" s="32">
        <v>44560.0</v>
      </c>
      <c r="D5203" s="9" t="s">
        <v>3849</v>
      </c>
      <c r="E5203" s="32">
        <v>44418.0</v>
      </c>
      <c r="F5203" s="32">
        <v>44501.0</v>
      </c>
      <c r="G5203" s="9" t="s">
        <v>11392</v>
      </c>
      <c r="H5203" s="9" t="s">
        <v>5976</v>
      </c>
    </row>
    <row r="5204">
      <c r="C5204" s="32">
        <v>44560.0</v>
      </c>
      <c r="D5204" s="9" t="s">
        <v>3849</v>
      </c>
      <c r="E5204" s="32">
        <v>44418.0</v>
      </c>
      <c r="F5204" s="32">
        <v>44501.0</v>
      </c>
      <c r="G5204" s="9" t="s">
        <v>11393</v>
      </c>
      <c r="H5204" s="9" t="s">
        <v>5976</v>
      </c>
    </row>
    <row r="5205">
      <c r="C5205" s="32">
        <v>44560.0</v>
      </c>
      <c r="D5205" s="9" t="s">
        <v>3849</v>
      </c>
      <c r="E5205" s="32">
        <v>44418.0</v>
      </c>
      <c r="F5205" s="32">
        <v>44501.0</v>
      </c>
      <c r="G5205" s="9" t="s">
        <v>11394</v>
      </c>
      <c r="H5205" s="9" t="s">
        <v>5976</v>
      </c>
    </row>
    <row r="5206">
      <c r="C5206" s="32">
        <v>44560.0</v>
      </c>
      <c r="D5206" s="9" t="s">
        <v>3849</v>
      </c>
      <c r="E5206" s="32">
        <v>44418.0</v>
      </c>
      <c r="F5206" s="32">
        <v>44501.0</v>
      </c>
      <c r="G5206" s="9" t="s">
        <v>11395</v>
      </c>
      <c r="H5206" s="9" t="s">
        <v>5978</v>
      </c>
    </row>
    <row r="5207">
      <c r="C5207" s="32">
        <v>44560.0</v>
      </c>
      <c r="D5207" s="9" t="s">
        <v>3849</v>
      </c>
      <c r="E5207" s="32">
        <v>44418.0</v>
      </c>
      <c r="F5207" s="32">
        <v>44501.0</v>
      </c>
      <c r="G5207" s="9" t="s">
        <v>11396</v>
      </c>
      <c r="H5207" s="9" t="s">
        <v>5980</v>
      </c>
    </row>
    <row r="5208">
      <c r="C5208" s="32">
        <v>44797.0</v>
      </c>
      <c r="D5208" s="9" t="s">
        <v>3961</v>
      </c>
      <c r="E5208" s="32">
        <v>44399.0</v>
      </c>
      <c r="F5208" s="32">
        <v>44466.0</v>
      </c>
      <c r="G5208" s="9" t="s">
        <v>11397</v>
      </c>
      <c r="H5208" s="9" t="s">
        <v>5976</v>
      </c>
    </row>
    <row r="5209">
      <c r="C5209" s="32">
        <v>44797.0</v>
      </c>
      <c r="D5209" s="9" t="s">
        <v>3961</v>
      </c>
      <c r="E5209" s="32">
        <v>44399.0</v>
      </c>
      <c r="F5209" s="32">
        <v>44466.0</v>
      </c>
      <c r="G5209" s="9" t="s">
        <v>11398</v>
      </c>
      <c r="H5209" s="9" t="s">
        <v>5976</v>
      </c>
    </row>
    <row r="5210">
      <c r="C5210" s="32">
        <v>44797.0</v>
      </c>
      <c r="D5210" s="9" t="s">
        <v>3961</v>
      </c>
      <c r="E5210" s="32">
        <v>44399.0</v>
      </c>
      <c r="F5210" s="32">
        <v>44466.0</v>
      </c>
      <c r="G5210" s="9" t="s">
        <v>11399</v>
      </c>
      <c r="H5210" s="9" t="s">
        <v>5976</v>
      </c>
    </row>
    <row r="5211">
      <c r="C5211" s="32">
        <v>44797.0</v>
      </c>
      <c r="D5211" s="9" t="s">
        <v>3961</v>
      </c>
      <c r="E5211" s="32">
        <v>44399.0</v>
      </c>
      <c r="F5211" s="32">
        <v>44466.0</v>
      </c>
      <c r="G5211" s="9" t="s">
        <v>11400</v>
      </c>
      <c r="H5211" s="9" t="s">
        <v>5978</v>
      </c>
    </row>
    <row r="5212">
      <c r="C5212" s="32">
        <v>44797.0</v>
      </c>
      <c r="D5212" s="9" t="s">
        <v>3961</v>
      </c>
      <c r="E5212" s="32">
        <v>44399.0</v>
      </c>
      <c r="F5212" s="32">
        <v>44713.0</v>
      </c>
      <c r="G5212" s="9" t="s">
        <v>11401</v>
      </c>
      <c r="H5212" s="9" t="s">
        <v>5980</v>
      </c>
    </row>
    <row r="5213">
      <c r="D5213" s="9" t="s">
        <v>3965</v>
      </c>
      <c r="E5213" s="32">
        <v>44452.0</v>
      </c>
      <c r="F5213" s="32">
        <v>44630.0</v>
      </c>
      <c r="G5213" s="9" t="s">
        <v>11402</v>
      </c>
      <c r="H5213" s="9" t="s">
        <v>6355</v>
      </c>
    </row>
    <row r="5214">
      <c r="D5214" s="9" t="s">
        <v>3965</v>
      </c>
      <c r="E5214" s="32">
        <v>44452.0</v>
      </c>
      <c r="F5214" s="32">
        <v>44630.0</v>
      </c>
      <c r="G5214" s="9" t="s">
        <v>11403</v>
      </c>
      <c r="H5214" s="9" t="s">
        <v>5976</v>
      </c>
    </row>
    <row r="5215">
      <c r="D5215" s="9" t="s">
        <v>3965</v>
      </c>
      <c r="E5215" s="32">
        <v>44452.0</v>
      </c>
      <c r="F5215" s="32">
        <v>44630.0</v>
      </c>
      <c r="G5215" s="9" t="s">
        <v>11404</v>
      </c>
      <c r="H5215" s="9" t="s">
        <v>5976</v>
      </c>
    </row>
    <row r="5216">
      <c r="D5216" s="9" t="s">
        <v>3965</v>
      </c>
      <c r="E5216" s="32">
        <v>44452.0</v>
      </c>
      <c r="F5216" s="32">
        <v>44630.0</v>
      </c>
      <c r="G5216" s="9" t="s">
        <v>11405</v>
      </c>
      <c r="H5216" s="9" t="s">
        <v>5976</v>
      </c>
    </row>
    <row r="5217">
      <c r="D5217" s="9" t="s">
        <v>3965</v>
      </c>
      <c r="E5217" s="32">
        <v>44452.0</v>
      </c>
      <c r="F5217" s="32">
        <v>44630.0</v>
      </c>
      <c r="G5217" s="9" t="s">
        <v>11406</v>
      </c>
      <c r="H5217" s="9" t="s">
        <v>5978</v>
      </c>
    </row>
    <row r="5218">
      <c r="D5218" s="9" t="s">
        <v>3965</v>
      </c>
      <c r="E5218" s="32">
        <v>44452.0</v>
      </c>
      <c r="F5218" s="32">
        <v>44630.0</v>
      </c>
      <c r="G5218" s="9" t="s">
        <v>11407</v>
      </c>
      <c r="H5218" s="9" t="s">
        <v>5980</v>
      </c>
    </row>
    <row r="5219">
      <c r="B5219" s="32">
        <v>44755.0</v>
      </c>
      <c r="C5219" s="32">
        <v>44776.0</v>
      </c>
      <c r="D5219" s="9" t="s">
        <v>4265</v>
      </c>
      <c r="E5219" s="32">
        <v>44349.0</v>
      </c>
      <c r="F5219" s="32">
        <v>44489.0</v>
      </c>
      <c r="G5219" s="9" t="s">
        <v>11408</v>
      </c>
      <c r="H5219" s="9" t="s">
        <v>5976</v>
      </c>
    </row>
    <row r="5220">
      <c r="B5220" s="32">
        <v>44755.0</v>
      </c>
      <c r="C5220" s="32">
        <v>44776.0</v>
      </c>
      <c r="D5220" s="9" t="s">
        <v>4265</v>
      </c>
      <c r="E5220" s="32">
        <v>44349.0</v>
      </c>
      <c r="F5220" s="32">
        <v>44489.0</v>
      </c>
      <c r="G5220" s="9" t="s">
        <v>11409</v>
      </c>
      <c r="H5220" s="9" t="s">
        <v>5976</v>
      </c>
    </row>
    <row r="5221">
      <c r="B5221" s="32">
        <v>44755.0</v>
      </c>
      <c r="C5221" s="32">
        <v>44776.0</v>
      </c>
      <c r="D5221" s="9" t="s">
        <v>4265</v>
      </c>
      <c r="E5221" s="32">
        <v>44349.0</v>
      </c>
      <c r="F5221" s="32">
        <v>44489.0</v>
      </c>
      <c r="G5221" s="9" t="s">
        <v>11410</v>
      </c>
      <c r="H5221" s="9" t="s">
        <v>5976</v>
      </c>
    </row>
    <row r="5222">
      <c r="B5222" s="32">
        <v>44755.0</v>
      </c>
      <c r="C5222" s="32">
        <v>44776.0</v>
      </c>
      <c r="D5222" s="9" t="s">
        <v>4265</v>
      </c>
      <c r="E5222" s="32">
        <v>44349.0</v>
      </c>
      <c r="F5222" s="32">
        <v>44489.0</v>
      </c>
      <c r="G5222" s="9" t="s">
        <v>11411</v>
      </c>
      <c r="H5222" s="9" t="s">
        <v>5978</v>
      </c>
    </row>
    <row r="5223">
      <c r="B5223" s="32">
        <v>44755.0</v>
      </c>
      <c r="C5223" s="32">
        <v>44776.0</v>
      </c>
      <c r="D5223" s="9" t="s">
        <v>4265</v>
      </c>
      <c r="E5223" s="32">
        <v>44349.0</v>
      </c>
      <c r="F5223" s="32">
        <v>44725.0</v>
      </c>
      <c r="G5223" s="9" t="s">
        <v>11412</v>
      </c>
      <c r="H5223" s="9" t="s">
        <v>5980</v>
      </c>
    </row>
    <row r="5224">
      <c r="C5224" s="32">
        <v>44644.0</v>
      </c>
      <c r="D5224" s="9" t="s">
        <v>3189</v>
      </c>
      <c r="E5224" s="32">
        <v>44519.0</v>
      </c>
      <c r="F5224" s="32">
        <v>44536.0</v>
      </c>
      <c r="G5224" s="9" t="s">
        <v>11413</v>
      </c>
      <c r="H5224" s="9" t="s">
        <v>5976</v>
      </c>
    </row>
    <row r="5225">
      <c r="C5225" s="32">
        <v>44644.0</v>
      </c>
      <c r="D5225" s="9" t="s">
        <v>3189</v>
      </c>
      <c r="E5225" s="32">
        <v>44519.0</v>
      </c>
      <c r="F5225" s="32">
        <v>44536.0</v>
      </c>
      <c r="G5225" s="9" t="s">
        <v>11414</v>
      </c>
      <c r="H5225" s="9" t="s">
        <v>5976</v>
      </c>
    </row>
    <row r="5226">
      <c r="C5226" s="32">
        <v>44644.0</v>
      </c>
      <c r="D5226" s="9" t="s">
        <v>3189</v>
      </c>
      <c r="E5226" s="32">
        <v>44519.0</v>
      </c>
      <c r="F5226" s="32">
        <v>44536.0</v>
      </c>
      <c r="G5226" s="9" t="s">
        <v>11415</v>
      </c>
      <c r="H5226" s="9" t="s">
        <v>5978</v>
      </c>
    </row>
    <row r="5227">
      <c r="C5227" s="32">
        <v>44644.0</v>
      </c>
      <c r="D5227" s="9" t="s">
        <v>3189</v>
      </c>
      <c r="E5227" s="32">
        <v>44519.0</v>
      </c>
      <c r="F5227" s="32">
        <v>44582.0</v>
      </c>
      <c r="G5227" s="9" t="s">
        <v>11416</v>
      </c>
      <c r="H5227" s="9" t="s">
        <v>5980</v>
      </c>
    </row>
    <row r="5228">
      <c r="C5228" s="32">
        <v>44538.0</v>
      </c>
      <c r="D5228" s="9" t="s">
        <v>3753</v>
      </c>
      <c r="E5228" s="32">
        <v>44436.0</v>
      </c>
      <c r="F5228" s="32">
        <v>44463.0</v>
      </c>
      <c r="G5228" s="9" t="s">
        <v>11417</v>
      </c>
      <c r="H5228" s="9" t="s">
        <v>5976</v>
      </c>
    </row>
    <row r="5229">
      <c r="C5229" s="32">
        <v>44538.0</v>
      </c>
      <c r="D5229" s="9" t="s">
        <v>3753</v>
      </c>
      <c r="E5229" s="32">
        <v>44436.0</v>
      </c>
      <c r="F5229" s="32">
        <v>44463.0</v>
      </c>
      <c r="G5229" s="9" t="s">
        <v>11418</v>
      </c>
      <c r="H5229" s="9" t="s">
        <v>5976</v>
      </c>
    </row>
    <row r="5230">
      <c r="C5230" s="32">
        <v>44538.0</v>
      </c>
      <c r="D5230" s="9" t="s">
        <v>3753</v>
      </c>
      <c r="E5230" s="32">
        <v>44436.0</v>
      </c>
      <c r="F5230" s="32">
        <v>44463.0</v>
      </c>
      <c r="G5230" s="9" t="s">
        <v>11419</v>
      </c>
      <c r="H5230" s="9" t="s">
        <v>5976</v>
      </c>
    </row>
    <row r="5231">
      <c r="C5231" s="32">
        <v>44538.0</v>
      </c>
      <c r="D5231" s="9" t="s">
        <v>3753</v>
      </c>
      <c r="E5231" s="32">
        <v>44436.0</v>
      </c>
      <c r="F5231" s="32">
        <v>44463.0</v>
      </c>
      <c r="G5231" s="9" t="s">
        <v>11420</v>
      </c>
      <c r="H5231" s="9" t="s">
        <v>5978</v>
      </c>
    </row>
    <row r="5232">
      <c r="C5232" s="32">
        <v>44538.0</v>
      </c>
      <c r="D5232" s="9" t="s">
        <v>3753</v>
      </c>
      <c r="E5232" s="32">
        <v>44436.0</v>
      </c>
      <c r="F5232" s="32">
        <v>44529.0</v>
      </c>
      <c r="G5232" s="9" t="s">
        <v>11421</v>
      </c>
      <c r="H5232" s="9" t="s">
        <v>5980</v>
      </c>
    </row>
    <row r="5233">
      <c r="B5233" s="32">
        <v>44568.0</v>
      </c>
      <c r="C5233" s="32">
        <v>44593.0</v>
      </c>
      <c r="D5233" s="9" t="s">
        <v>4005</v>
      </c>
      <c r="E5233" s="32">
        <v>44389.0</v>
      </c>
      <c r="F5233" s="32">
        <v>44480.0</v>
      </c>
      <c r="G5233" s="9" t="s">
        <v>11422</v>
      </c>
      <c r="H5233" s="9" t="s">
        <v>5976</v>
      </c>
    </row>
    <row r="5234">
      <c r="B5234" s="32">
        <v>44568.0</v>
      </c>
      <c r="C5234" s="32">
        <v>44593.0</v>
      </c>
      <c r="D5234" s="9" t="s">
        <v>4005</v>
      </c>
      <c r="E5234" s="32">
        <v>44389.0</v>
      </c>
      <c r="F5234" s="32">
        <v>44480.0</v>
      </c>
      <c r="G5234" s="9" t="s">
        <v>11423</v>
      </c>
      <c r="H5234" s="9" t="s">
        <v>5976</v>
      </c>
    </row>
    <row r="5235">
      <c r="B5235" s="32">
        <v>44568.0</v>
      </c>
      <c r="C5235" s="32">
        <v>44593.0</v>
      </c>
      <c r="D5235" s="9" t="s">
        <v>4005</v>
      </c>
      <c r="E5235" s="32">
        <v>44389.0</v>
      </c>
      <c r="F5235" s="32">
        <v>44480.0</v>
      </c>
      <c r="G5235" s="9" t="s">
        <v>11424</v>
      </c>
      <c r="H5235" s="9" t="s">
        <v>5978</v>
      </c>
    </row>
    <row r="5236">
      <c r="C5236" s="32">
        <v>44642.0</v>
      </c>
      <c r="D5236" s="9" t="s">
        <v>3973</v>
      </c>
      <c r="E5236" s="32">
        <v>44401.0</v>
      </c>
      <c r="F5236" s="32">
        <v>44474.0</v>
      </c>
      <c r="G5236" s="9" t="s">
        <v>11425</v>
      </c>
      <c r="H5236" s="9" t="s">
        <v>5976</v>
      </c>
    </row>
    <row r="5237">
      <c r="C5237" s="32">
        <v>44642.0</v>
      </c>
      <c r="D5237" s="9" t="s">
        <v>3973</v>
      </c>
      <c r="E5237" s="32">
        <v>44401.0</v>
      </c>
      <c r="F5237" s="32">
        <v>44474.0</v>
      </c>
      <c r="G5237" s="9" t="s">
        <v>11426</v>
      </c>
      <c r="H5237" s="9" t="s">
        <v>5976</v>
      </c>
    </row>
    <row r="5238">
      <c r="C5238" s="32">
        <v>44642.0</v>
      </c>
      <c r="D5238" s="9" t="s">
        <v>3973</v>
      </c>
      <c r="E5238" s="32">
        <v>44401.0</v>
      </c>
      <c r="F5238" s="32">
        <v>44474.0</v>
      </c>
      <c r="G5238" s="9" t="s">
        <v>11427</v>
      </c>
      <c r="H5238" s="9" t="s">
        <v>5978</v>
      </c>
    </row>
    <row r="5239">
      <c r="C5239" s="32">
        <v>44678.0</v>
      </c>
      <c r="D5239" s="9" t="s">
        <v>3901</v>
      </c>
      <c r="E5239" s="32">
        <v>44410.0</v>
      </c>
      <c r="F5239" s="32">
        <v>44627.0</v>
      </c>
      <c r="G5239" s="9" t="s">
        <v>11428</v>
      </c>
      <c r="H5239" s="9" t="s">
        <v>5976</v>
      </c>
    </row>
    <row r="5240">
      <c r="C5240" s="32">
        <v>44678.0</v>
      </c>
      <c r="D5240" s="9" t="s">
        <v>3901</v>
      </c>
      <c r="E5240" s="32">
        <v>44410.0</v>
      </c>
      <c r="F5240" s="32">
        <v>44627.0</v>
      </c>
      <c r="G5240" s="9" t="s">
        <v>11429</v>
      </c>
      <c r="H5240" s="9" t="s">
        <v>5976</v>
      </c>
    </row>
    <row r="5241">
      <c r="C5241" s="32">
        <v>44678.0</v>
      </c>
      <c r="D5241" s="9" t="s">
        <v>3901</v>
      </c>
      <c r="E5241" s="32">
        <v>44410.0</v>
      </c>
      <c r="F5241" s="32">
        <v>44627.0</v>
      </c>
      <c r="G5241" s="9" t="s">
        <v>11430</v>
      </c>
      <c r="H5241" s="9" t="s">
        <v>5976</v>
      </c>
    </row>
    <row r="5242">
      <c r="C5242" s="32">
        <v>44678.0</v>
      </c>
      <c r="D5242" s="9" t="s">
        <v>3901</v>
      </c>
      <c r="E5242" s="32">
        <v>44410.0</v>
      </c>
      <c r="F5242" s="32">
        <v>44627.0</v>
      </c>
      <c r="G5242" s="9" t="s">
        <v>11431</v>
      </c>
      <c r="H5242" s="9" t="s">
        <v>5978</v>
      </c>
    </row>
    <row r="5243">
      <c r="C5243" s="32">
        <v>44678.0</v>
      </c>
      <c r="D5243" s="9" t="s">
        <v>3901</v>
      </c>
      <c r="E5243" s="32">
        <v>44410.0</v>
      </c>
      <c r="F5243" s="32">
        <v>44627.0</v>
      </c>
      <c r="G5243" s="9" t="s">
        <v>11432</v>
      </c>
      <c r="H5243" s="9" t="s">
        <v>5980</v>
      </c>
    </row>
    <row r="5244">
      <c r="B5244" s="32">
        <v>44565.0</v>
      </c>
      <c r="C5244" s="32">
        <v>44579.0</v>
      </c>
      <c r="D5244" s="9" t="s">
        <v>3983</v>
      </c>
      <c r="E5244" s="32">
        <v>44401.0</v>
      </c>
      <c r="F5244" s="32">
        <v>44551.0</v>
      </c>
      <c r="G5244" s="9" t="s">
        <v>11433</v>
      </c>
      <c r="H5244" s="9" t="s">
        <v>5976</v>
      </c>
    </row>
    <row r="5245">
      <c r="B5245" s="32">
        <v>44565.0</v>
      </c>
      <c r="C5245" s="32">
        <v>44579.0</v>
      </c>
      <c r="D5245" s="9" t="s">
        <v>3983</v>
      </c>
      <c r="E5245" s="32">
        <v>44401.0</v>
      </c>
      <c r="F5245" s="32">
        <v>44551.0</v>
      </c>
      <c r="G5245" s="9" t="s">
        <v>11434</v>
      </c>
      <c r="H5245" s="9" t="s">
        <v>5976</v>
      </c>
    </row>
    <row r="5246">
      <c r="B5246" s="32">
        <v>44565.0</v>
      </c>
      <c r="C5246" s="32">
        <v>44579.0</v>
      </c>
      <c r="D5246" s="9" t="s">
        <v>3983</v>
      </c>
      <c r="E5246" s="32">
        <v>44401.0</v>
      </c>
      <c r="F5246" s="32">
        <v>44551.0</v>
      </c>
      <c r="G5246" s="9" t="s">
        <v>11435</v>
      </c>
      <c r="H5246" s="9" t="s">
        <v>5976</v>
      </c>
    </row>
    <row r="5247">
      <c r="B5247" s="32">
        <v>44565.0</v>
      </c>
      <c r="C5247" s="32">
        <v>44579.0</v>
      </c>
      <c r="D5247" s="9" t="s">
        <v>3983</v>
      </c>
      <c r="E5247" s="32">
        <v>44401.0</v>
      </c>
      <c r="F5247" s="32">
        <v>44551.0</v>
      </c>
      <c r="G5247" s="9" t="s">
        <v>11436</v>
      </c>
      <c r="H5247" s="9" t="s">
        <v>5978</v>
      </c>
    </row>
    <row r="5248">
      <c r="B5248" s="32">
        <v>44565.0</v>
      </c>
      <c r="C5248" s="32">
        <v>44579.0</v>
      </c>
      <c r="D5248" s="9" t="s">
        <v>3983</v>
      </c>
      <c r="E5248" s="32">
        <v>44401.0</v>
      </c>
      <c r="F5248" s="32">
        <v>44551.0</v>
      </c>
      <c r="G5248" s="9" t="s">
        <v>11437</v>
      </c>
      <c r="H5248" s="9" t="s">
        <v>5980</v>
      </c>
    </row>
    <row r="5249">
      <c r="B5249" s="32">
        <v>44622.0</v>
      </c>
      <c r="C5249" s="32">
        <v>44628.0</v>
      </c>
      <c r="D5249" s="9" t="s">
        <v>3745</v>
      </c>
      <c r="E5249" s="32">
        <v>44439.0</v>
      </c>
      <c r="F5249" s="32">
        <v>44585.0</v>
      </c>
      <c r="G5249" s="9" t="s">
        <v>11438</v>
      </c>
      <c r="H5249" s="9" t="s">
        <v>5976</v>
      </c>
    </row>
    <row r="5250">
      <c r="B5250" s="32">
        <v>44622.0</v>
      </c>
      <c r="C5250" s="32">
        <v>44628.0</v>
      </c>
      <c r="D5250" s="9" t="s">
        <v>3745</v>
      </c>
      <c r="E5250" s="32">
        <v>44439.0</v>
      </c>
      <c r="F5250" s="32">
        <v>44585.0</v>
      </c>
      <c r="G5250" s="9" t="s">
        <v>11439</v>
      </c>
      <c r="H5250" s="9" t="s">
        <v>5976</v>
      </c>
    </row>
    <row r="5251">
      <c r="B5251" s="32">
        <v>44622.0</v>
      </c>
      <c r="C5251" s="32">
        <v>44628.0</v>
      </c>
      <c r="D5251" s="9" t="s">
        <v>3745</v>
      </c>
      <c r="E5251" s="32">
        <v>44439.0</v>
      </c>
      <c r="F5251" s="32">
        <v>44585.0</v>
      </c>
      <c r="G5251" s="9" t="s">
        <v>11440</v>
      </c>
      <c r="H5251" s="9" t="s">
        <v>5978</v>
      </c>
    </row>
    <row r="5252">
      <c r="B5252" s="32">
        <v>44622.0</v>
      </c>
      <c r="C5252" s="32">
        <v>44628.0</v>
      </c>
      <c r="D5252" s="9" t="s">
        <v>3745</v>
      </c>
      <c r="E5252" s="32">
        <v>44439.0</v>
      </c>
      <c r="F5252" s="32">
        <v>44585.0</v>
      </c>
      <c r="G5252" s="9" t="s">
        <v>11441</v>
      </c>
      <c r="H5252" s="9" t="s">
        <v>5980</v>
      </c>
    </row>
    <row r="5253">
      <c r="B5253" s="32">
        <v>44686.0</v>
      </c>
      <c r="C5253" s="32">
        <v>44700.0</v>
      </c>
      <c r="D5253" s="9" t="s">
        <v>3991</v>
      </c>
      <c r="E5253" s="32">
        <v>44392.0</v>
      </c>
      <c r="F5253" s="32">
        <v>44664.0</v>
      </c>
      <c r="G5253" s="9" t="s">
        <v>11442</v>
      </c>
      <c r="H5253" s="9" t="s">
        <v>5976</v>
      </c>
    </row>
    <row r="5254">
      <c r="B5254" s="32">
        <v>44686.0</v>
      </c>
      <c r="C5254" s="32">
        <v>44700.0</v>
      </c>
      <c r="D5254" s="9" t="s">
        <v>3991</v>
      </c>
      <c r="E5254" s="32">
        <v>44392.0</v>
      </c>
      <c r="F5254" s="32">
        <v>44664.0</v>
      </c>
      <c r="G5254" s="9" t="s">
        <v>11443</v>
      </c>
      <c r="H5254" s="9" t="s">
        <v>5978</v>
      </c>
    </row>
    <row r="5255">
      <c r="B5255" s="32">
        <v>44686.0</v>
      </c>
      <c r="C5255" s="32">
        <v>44700.0</v>
      </c>
      <c r="D5255" s="9" t="s">
        <v>3991</v>
      </c>
      <c r="E5255" s="32">
        <v>44392.0</v>
      </c>
      <c r="F5255" s="32">
        <v>44664.0</v>
      </c>
      <c r="G5255" s="9" t="s">
        <v>11444</v>
      </c>
      <c r="H5255" s="9" t="s">
        <v>5980</v>
      </c>
    </row>
    <row r="5256">
      <c r="B5256" s="32">
        <v>44651.0</v>
      </c>
      <c r="C5256" s="32">
        <v>44670.0</v>
      </c>
      <c r="D5256" s="9" t="s">
        <v>3709</v>
      </c>
      <c r="E5256" s="32">
        <v>44442.0</v>
      </c>
      <c r="F5256" s="32">
        <v>44628.0</v>
      </c>
      <c r="G5256" s="9" t="s">
        <v>11445</v>
      </c>
      <c r="H5256" s="9" t="s">
        <v>5976</v>
      </c>
    </row>
    <row r="5257">
      <c r="B5257" s="32">
        <v>44651.0</v>
      </c>
      <c r="C5257" s="32">
        <v>44670.0</v>
      </c>
      <c r="D5257" s="9" t="s">
        <v>3709</v>
      </c>
      <c r="E5257" s="32">
        <v>44442.0</v>
      </c>
      <c r="F5257" s="32">
        <v>44628.0</v>
      </c>
      <c r="G5257" s="9" t="s">
        <v>11446</v>
      </c>
      <c r="H5257" s="9" t="s">
        <v>5976</v>
      </c>
    </row>
    <row r="5258">
      <c r="B5258" s="32">
        <v>44651.0</v>
      </c>
      <c r="C5258" s="32">
        <v>44670.0</v>
      </c>
      <c r="D5258" s="9" t="s">
        <v>3709</v>
      </c>
      <c r="E5258" s="32">
        <v>44442.0</v>
      </c>
      <c r="F5258" s="32">
        <v>44628.0</v>
      </c>
      <c r="G5258" s="9" t="s">
        <v>11447</v>
      </c>
      <c r="H5258" s="9" t="s">
        <v>5978</v>
      </c>
    </row>
    <row r="5259">
      <c r="B5259" s="32">
        <v>44651.0</v>
      </c>
      <c r="C5259" s="32">
        <v>44670.0</v>
      </c>
      <c r="D5259" s="9" t="s">
        <v>3709</v>
      </c>
      <c r="E5259" s="32">
        <v>44442.0</v>
      </c>
      <c r="F5259" s="32">
        <v>44629.0</v>
      </c>
      <c r="G5259" s="9" t="s">
        <v>11448</v>
      </c>
      <c r="H5259" s="9" t="s">
        <v>5980</v>
      </c>
    </row>
    <row r="5260">
      <c r="B5260" s="32">
        <v>44824.0</v>
      </c>
      <c r="C5260" s="32">
        <v>44847.0</v>
      </c>
      <c r="D5260" s="9" t="s">
        <v>371</v>
      </c>
      <c r="E5260" s="32">
        <v>44426.0</v>
      </c>
      <c r="F5260" s="32">
        <v>44649.0</v>
      </c>
      <c r="G5260" s="9" t="s">
        <v>11449</v>
      </c>
      <c r="H5260" s="9" t="s">
        <v>5976</v>
      </c>
    </row>
    <row r="5261">
      <c r="B5261" s="32">
        <v>44824.0</v>
      </c>
      <c r="C5261" s="32">
        <v>44847.0</v>
      </c>
      <c r="D5261" s="9" t="s">
        <v>371</v>
      </c>
      <c r="E5261" s="32">
        <v>44426.0</v>
      </c>
      <c r="F5261" s="32">
        <v>44649.0</v>
      </c>
      <c r="G5261" s="9" t="s">
        <v>11450</v>
      </c>
      <c r="H5261" s="9" t="s">
        <v>5976</v>
      </c>
    </row>
    <row r="5262">
      <c r="B5262" s="32">
        <v>44824.0</v>
      </c>
      <c r="C5262" s="32">
        <v>44847.0</v>
      </c>
      <c r="D5262" s="9" t="s">
        <v>371</v>
      </c>
      <c r="E5262" s="32">
        <v>44426.0</v>
      </c>
      <c r="F5262" s="32">
        <v>44649.0</v>
      </c>
      <c r="G5262" s="9" t="s">
        <v>11451</v>
      </c>
      <c r="H5262" s="9" t="s">
        <v>5976</v>
      </c>
    </row>
    <row r="5263">
      <c r="B5263" s="32">
        <v>44824.0</v>
      </c>
      <c r="C5263" s="32">
        <v>44847.0</v>
      </c>
      <c r="D5263" s="9" t="s">
        <v>371</v>
      </c>
      <c r="E5263" s="32">
        <v>44426.0</v>
      </c>
      <c r="F5263" s="32">
        <v>44649.0</v>
      </c>
      <c r="G5263" s="9" t="s">
        <v>11452</v>
      </c>
      <c r="H5263" s="9" t="s">
        <v>5978</v>
      </c>
    </row>
    <row r="5264">
      <c r="B5264" s="32">
        <v>44824.0</v>
      </c>
      <c r="C5264" s="32">
        <v>44847.0</v>
      </c>
      <c r="D5264" s="9" t="s">
        <v>371</v>
      </c>
      <c r="E5264" s="32">
        <v>44426.0</v>
      </c>
      <c r="F5264" s="32">
        <v>44649.0</v>
      </c>
      <c r="G5264" s="9" t="s">
        <v>11453</v>
      </c>
      <c r="H5264" s="9" t="s">
        <v>5980</v>
      </c>
    </row>
    <row r="5265">
      <c r="B5265" s="32">
        <v>44600.0</v>
      </c>
      <c r="C5265" s="32">
        <v>44624.0</v>
      </c>
      <c r="D5265" s="9" t="s">
        <v>4143</v>
      </c>
      <c r="E5265" s="32">
        <v>44372.0</v>
      </c>
      <c r="F5265" s="32">
        <v>44582.0</v>
      </c>
      <c r="G5265" s="9" t="s">
        <v>11454</v>
      </c>
      <c r="H5265" s="9" t="s">
        <v>5976</v>
      </c>
    </row>
    <row r="5266">
      <c r="B5266" s="32">
        <v>44600.0</v>
      </c>
      <c r="C5266" s="32">
        <v>44624.0</v>
      </c>
      <c r="D5266" s="9" t="s">
        <v>4143</v>
      </c>
      <c r="E5266" s="32">
        <v>44372.0</v>
      </c>
      <c r="F5266" s="32">
        <v>44582.0</v>
      </c>
      <c r="G5266" s="9" t="s">
        <v>11455</v>
      </c>
      <c r="H5266" s="9" t="s">
        <v>5976</v>
      </c>
    </row>
    <row r="5267">
      <c r="B5267" s="32">
        <v>44600.0</v>
      </c>
      <c r="C5267" s="32">
        <v>44624.0</v>
      </c>
      <c r="D5267" s="9" t="s">
        <v>4143</v>
      </c>
      <c r="E5267" s="32">
        <v>44372.0</v>
      </c>
      <c r="F5267" s="32">
        <v>44582.0</v>
      </c>
      <c r="G5267" s="9" t="s">
        <v>11456</v>
      </c>
      <c r="H5267" s="9" t="s">
        <v>5978</v>
      </c>
    </row>
    <row r="5268">
      <c r="B5268" s="32">
        <v>44600.0</v>
      </c>
      <c r="C5268" s="32">
        <v>44624.0</v>
      </c>
      <c r="D5268" s="9" t="s">
        <v>4143</v>
      </c>
      <c r="E5268" s="32">
        <v>44372.0</v>
      </c>
      <c r="F5268" s="32">
        <v>44582.0</v>
      </c>
      <c r="G5268" s="9" t="s">
        <v>11457</v>
      </c>
      <c r="H5268" s="9" t="s">
        <v>5980</v>
      </c>
    </row>
    <row r="5269">
      <c r="B5269" s="32">
        <v>44697.0</v>
      </c>
      <c r="C5269" s="32">
        <v>44720.0</v>
      </c>
      <c r="D5269" s="9" t="s">
        <v>3755</v>
      </c>
      <c r="E5269" s="32">
        <v>44436.0</v>
      </c>
      <c r="F5269" s="32">
        <v>44531.0</v>
      </c>
      <c r="G5269" s="9" t="s">
        <v>11458</v>
      </c>
      <c r="H5269" s="9" t="s">
        <v>5976</v>
      </c>
    </row>
    <row r="5270">
      <c r="B5270" s="32">
        <v>44697.0</v>
      </c>
      <c r="C5270" s="32">
        <v>44720.0</v>
      </c>
      <c r="D5270" s="9" t="s">
        <v>3755</v>
      </c>
      <c r="E5270" s="32">
        <v>44436.0</v>
      </c>
      <c r="F5270" s="32">
        <v>44531.0</v>
      </c>
      <c r="G5270" s="9" t="s">
        <v>11459</v>
      </c>
      <c r="H5270" s="9" t="s">
        <v>5976</v>
      </c>
    </row>
    <row r="5271">
      <c r="B5271" s="32">
        <v>44697.0</v>
      </c>
      <c r="C5271" s="32">
        <v>44720.0</v>
      </c>
      <c r="D5271" s="9" t="s">
        <v>3755</v>
      </c>
      <c r="E5271" s="32">
        <v>44436.0</v>
      </c>
      <c r="F5271" s="32">
        <v>44531.0</v>
      </c>
      <c r="G5271" s="9" t="s">
        <v>11460</v>
      </c>
      <c r="H5271" s="9" t="s">
        <v>5978</v>
      </c>
    </row>
    <row r="5272">
      <c r="B5272" s="32">
        <v>44538.0</v>
      </c>
      <c r="C5272" s="32">
        <v>44547.0</v>
      </c>
      <c r="D5272" s="9" t="s">
        <v>4015</v>
      </c>
      <c r="E5272" s="32">
        <v>44389.0</v>
      </c>
      <c r="F5272" s="32">
        <v>44462.0</v>
      </c>
      <c r="G5272" s="9" t="s">
        <v>11461</v>
      </c>
      <c r="H5272" s="9" t="s">
        <v>5976</v>
      </c>
    </row>
    <row r="5273">
      <c r="B5273" s="32">
        <v>44538.0</v>
      </c>
      <c r="C5273" s="32">
        <v>44547.0</v>
      </c>
      <c r="D5273" s="9" t="s">
        <v>4015</v>
      </c>
      <c r="E5273" s="32">
        <v>44389.0</v>
      </c>
      <c r="F5273" s="32">
        <v>44462.0</v>
      </c>
      <c r="G5273" s="9" t="s">
        <v>11462</v>
      </c>
      <c r="H5273" s="9" t="s">
        <v>5976</v>
      </c>
    </row>
    <row r="5274">
      <c r="B5274" s="32">
        <v>44538.0</v>
      </c>
      <c r="C5274" s="32">
        <v>44547.0</v>
      </c>
      <c r="D5274" s="9" t="s">
        <v>4015</v>
      </c>
      <c r="E5274" s="32">
        <v>44389.0</v>
      </c>
      <c r="F5274" s="32">
        <v>44462.0</v>
      </c>
      <c r="G5274" s="9" t="s">
        <v>11463</v>
      </c>
      <c r="H5274" s="9" t="s">
        <v>5976</v>
      </c>
    </row>
    <row r="5275">
      <c r="B5275" s="32">
        <v>44538.0</v>
      </c>
      <c r="C5275" s="32">
        <v>44547.0</v>
      </c>
      <c r="D5275" s="9" t="s">
        <v>4015</v>
      </c>
      <c r="E5275" s="32">
        <v>44389.0</v>
      </c>
      <c r="F5275" s="32">
        <v>44462.0</v>
      </c>
      <c r="G5275" s="9" t="s">
        <v>11464</v>
      </c>
      <c r="H5275" s="9" t="s">
        <v>5978</v>
      </c>
    </row>
    <row r="5276">
      <c r="B5276" s="32">
        <v>44538.0</v>
      </c>
      <c r="C5276" s="32">
        <v>44547.0</v>
      </c>
      <c r="D5276" s="9" t="s">
        <v>4015</v>
      </c>
      <c r="E5276" s="32">
        <v>44389.0</v>
      </c>
      <c r="F5276" s="32">
        <v>44529.0</v>
      </c>
      <c r="G5276" s="9" t="s">
        <v>11465</v>
      </c>
      <c r="H5276" s="9" t="s">
        <v>5980</v>
      </c>
    </row>
    <row r="5277">
      <c r="D5277" s="9" t="s">
        <v>11466</v>
      </c>
      <c r="E5277" s="32">
        <v>44382.0</v>
      </c>
      <c r="F5277" s="32">
        <v>44494.0</v>
      </c>
      <c r="G5277" s="9" t="s">
        <v>11467</v>
      </c>
      <c r="H5277" s="9" t="s">
        <v>5976</v>
      </c>
    </row>
    <row r="5278">
      <c r="D5278" s="9" t="s">
        <v>11466</v>
      </c>
      <c r="E5278" s="32">
        <v>44382.0</v>
      </c>
      <c r="F5278" s="32">
        <v>44494.0</v>
      </c>
      <c r="G5278" s="9" t="s">
        <v>11468</v>
      </c>
      <c r="H5278" s="9" t="s">
        <v>5976</v>
      </c>
    </row>
    <row r="5279">
      <c r="D5279" s="9" t="s">
        <v>11466</v>
      </c>
      <c r="E5279" s="32">
        <v>44382.0</v>
      </c>
      <c r="F5279" s="32">
        <v>44494.0</v>
      </c>
      <c r="G5279" s="9" t="s">
        <v>11469</v>
      </c>
      <c r="H5279" s="9" t="s">
        <v>5978</v>
      </c>
    </row>
    <row r="5280">
      <c r="C5280" s="32">
        <v>44701.0</v>
      </c>
      <c r="D5280" s="9" t="s">
        <v>3647</v>
      </c>
      <c r="E5280" s="32">
        <v>44454.0</v>
      </c>
      <c r="F5280" s="32">
        <v>44551.0</v>
      </c>
      <c r="G5280" s="9" t="s">
        <v>11470</v>
      </c>
      <c r="H5280" s="9" t="s">
        <v>5976</v>
      </c>
    </row>
    <row r="5281">
      <c r="C5281" s="32">
        <v>44701.0</v>
      </c>
      <c r="D5281" s="9" t="s">
        <v>3647</v>
      </c>
      <c r="E5281" s="32">
        <v>44454.0</v>
      </c>
      <c r="F5281" s="32">
        <v>44551.0</v>
      </c>
      <c r="G5281" s="9" t="s">
        <v>11471</v>
      </c>
      <c r="H5281" s="9" t="s">
        <v>5976</v>
      </c>
    </row>
    <row r="5282">
      <c r="C5282" s="32">
        <v>44701.0</v>
      </c>
      <c r="D5282" s="9" t="s">
        <v>3647</v>
      </c>
      <c r="E5282" s="32">
        <v>44454.0</v>
      </c>
      <c r="F5282" s="32">
        <v>44551.0</v>
      </c>
      <c r="G5282" s="9" t="s">
        <v>11472</v>
      </c>
      <c r="H5282" s="9" t="s">
        <v>5978</v>
      </c>
    </row>
    <row r="5283">
      <c r="C5283" s="32">
        <v>44701.0</v>
      </c>
      <c r="D5283" s="9" t="s">
        <v>3647</v>
      </c>
      <c r="E5283" s="32">
        <v>44454.0</v>
      </c>
      <c r="F5283" s="32">
        <v>44551.0</v>
      </c>
      <c r="G5283" s="9" t="s">
        <v>11473</v>
      </c>
      <c r="H5283" s="9" t="s">
        <v>5980</v>
      </c>
    </row>
    <row r="5284">
      <c r="B5284" s="32">
        <v>44595.0</v>
      </c>
      <c r="C5284" s="32">
        <v>44610.0</v>
      </c>
      <c r="D5284" s="9" t="s">
        <v>3857</v>
      </c>
      <c r="E5284" s="32">
        <v>44416.0</v>
      </c>
      <c r="F5284" s="32">
        <v>44468.0</v>
      </c>
      <c r="G5284" s="9" t="s">
        <v>11474</v>
      </c>
      <c r="H5284" s="9" t="s">
        <v>5976</v>
      </c>
    </row>
    <row r="5285">
      <c r="B5285" s="32">
        <v>44595.0</v>
      </c>
      <c r="C5285" s="32">
        <v>44610.0</v>
      </c>
      <c r="D5285" s="9" t="s">
        <v>3857</v>
      </c>
      <c r="E5285" s="32">
        <v>44416.0</v>
      </c>
      <c r="F5285" s="32">
        <v>44468.0</v>
      </c>
      <c r="G5285" s="9" t="s">
        <v>11475</v>
      </c>
      <c r="H5285" s="9" t="s">
        <v>5976</v>
      </c>
    </row>
    <row r="5286">
      <c r="B5286" s="32">
        <v>44595.0</v>
      </c>
      <c r="C5286" s="32">
        <v>44610.0</v>
      </c>
      <c r="D5286" s="9" t="s">
        <v>3857</v>
      </c>
      <c r="E5286" s="32">
        <v>44416.0</v>
      </c>
      <c r="F5286" s="32">
        <v>44468.0</v>
      </c>
      <c r="G5286" s="9" t="s">
        <v>11476</v>
      </c>
      <c r="H5286" s="9" t="s">
        <v>5976</v>
      </c>
    </row>
    <row r="5287">
      <c r="B5287" s="32">
        <v>44595.0</v>
      </c>
      <c r="C5287" s="32">
        <v>44610.0</v>
      </c>
      <c r="D5287" s="9" t="s">
        <v>3857</v>
      </c>
      <c r="E5287" s="32">
        <v>44416.0</v>
      </c>
      <c r="F5287" s="32">
        <v>44468.0</v>
      </c>
      <c r="G5287" s="9" t="s">
        <v>11477</v>
      </c>
      <c r="H5287" s="9" t="s">
        <v>5978</v>
      </c>
    </row>
    <row r="5288">
      <c r="B5288" s="32">
        <v>44641.0</v>
      </c>
      <c r="C5288" s="32">
        <v>44663.0</v>
      </c>
      <c r="D5288" s="9" t="s">
        <v>3883</v>
      </c>
      <c r="E5288" s="32">
        <v>44414.0</v>
      </c>
      <c r="F5288" s="32">
        <v>44477.0</v>
      </c>
      <c r="G5288" s="9" t="s">
        <v>11478</v>
      </c>
      <c r="H5288" s="9" t="s">
        <v>5976</v>
      </c>
    </row>
    <row r="5289">
      <c r="B5289" s="32">
        <v>44641.0</v>
      </c>
      <c r="C5289" s="32">
        <v>44663.0</v>
      </c>
      <c r="D5289" s="9" t="s">
        <v>3883</v>
      </c>
      <c r="E5289" s="32">
        <v>44414.0</v>
      </c>
      <c r="F5289" s="32">
        <v>44477.0</v>
      </c>
      <c r="G5289" s="9" t="s">
        <v>11479</v>
      </c>
      <c r="H5289" s="9" t="s">
        <v>5976</v>
      </c>
    </row>
    <row r="5290">
      <c r="B5290" s="32">
        <v>44641.0</v>
      </c>
      <c r="C5290" s="32">
        <v>44663.0</v>
      </c>
      <c r="D5290" s="9" t="s">
        <v>3883</v>
      </c>
      <c r="E5290" s="32">
        <v>44414.0</v>
      </c>
      <c r="F5290" s="32">
        <v>44477.0</v>
      </c>
      <c r="G5290" s="9" t="s">
        <v>11480</v>
      </c>
      <c r="H5290" s="9" t="s">
        <v>5976</v>
      </c>
    </row>
    <row r="5291">
      <c r="B5291" s="32">
        <v>44641.0</v>
      </c>
      <c r="C5291" s="32">
        <v>44663.0</v>
      </c>
      <c r="D5291" s="9" t="s">
        <v>3883</v>
      </c>
      <c r="E5291" s="32">
        <v>44414.0</v>
      </c>
      <c r="F5291" s="32">
        <v>44477.0</v>
      </c>
      <c r="G5291" s="9" t="s">
        <v>11481</v>
      </c>
      <c r="H5291" s="9" t="s">
        <v>5978</v>
      </c>
    </row>
    <row r="5292">
      <c r="C5292" s="32">
        <v>44845.0</v>
      </c>
      <c r="D5292" s="9" t="s">
        <v>3819</v>
      </c>
      <c r="E5292" s="32">
        <v>44427.0</v>
      </c>
      <c r="F5292" s="32">
        <v>44525.0</v>
      </c>
      <c r="G5292" s="9" t="s">
        <v>11482</v>
      </c>
      <c r="H5292" s="9" t="s">
        <v>5976</v>
      </c>
    </row>
    <row r="5293">
      <c r="C5293" s="32">
        <v>44845.0</v>
      </c>
      <c r="D5293" s="9" t="s">
        <v>3819</v>
      </c>
      <c r="E5293" s="32">
        <v>44427.0</v>
      </c>
      <c r="F5293" s="32">
        <v>44525.0</v>
      </c>
      <c r="G5293" s="9" t="s">
        <v>11483</v>
      </c>
      <c r="H5293" s="9" t="s">
        <v>5976</v>
      </c>
    </row>
    <row r="5294">
      <c r="C5294" s="32">
        <v>44845.0</v>
      </c>
      <c r="D5294" s="9" t="s">
        <v>3819</v>
      </c>
      <c r="E5294" s="32">
        <v>44427.0</v>
      </c>
      <c r="F5294" s="32">
        <v>44525.0</v>
      </c>
      <c r="G5294" s="9" t="s">
        <v>11484</v>
      </c>
      <c r="H5294" s="9" t="s">
        <v>5976</v>
      </c>
    </row>
    <row r="5295">
      <c r="C5295" s="32">
        <v>44845.0</v>
      </c>
      <c r="D5295" s="9" t="s">
        <v>3819</v>
      </c>
      <c r="E5295" s="32">
        <v>44427.0</v>
      </c>
      <c r="F5295" s="32">
        <v>44525.0</v>
      </c>
      <c r="G5295" s="9" t="s">
        <v>11485</v>
      </c>
      <c r="H5295" s="9" t="s">
        <v>5978</v>
      </c>
    </row>
    <row r="5296">
      <c r="B5296" s="32">
        <v>44532.0</v>
      </c>
      <c r="C5296" s="32">
        <v>44565.0</v>
      </c>
      <c r="D5296" s="9" t="s">
        <v>161</v>
      </c>
      <c r="E5296" s="32">
        <v>44404.0</v>
      </c>
      <c r="F5296" s="32">
        <v>44603.0</v>
      </c>
      <c r="G5296" s="9" t="s">
        <v>11486</v>
      </c>
      <c r="H5296" s="9" t="s">
        <v>5976</v>
      </c>
    </row>
    <row r="5297">
      <c r="B5297" s="32">
        <v>44532.0</v>
      </c>
      <c r="C5297" s="32">
        <v>44565.0</v>
      </c>
      <c r="D5297" s="9" t="s">
        <v>161</v>
      </c>
      <c r="E5297" s="32">
        <v>44404.0</v>
      </c>
      <c r="F5297" s="32">
        <v>44603.0</v>
      </c>
      <c r="G5297" s="9" t="s">
        <v>11487</v>
      </c>
      <c r="H5297" s="9" t="s">
        <v>5976</v>
      </c>
    </row>
    <row r="5298">
      <c r="B5298" s="32">
        <v>44532.0</v>
      </c>
      <c r="C5298" s="32">
        <v>44565.0</v>
      </c>
      <c r="D5298" s="9" t="s">
        <v>161</v>
      </c>
      <c r="E5298" s="32">
        <v>44404.0</v>
      </c>
      <c r="F5298" s="32">
        <v>44603.0</v>
      </c>
      <c r="G5298" s="9" t="s">
        <v>11488</v>
      </c>
      <c r="H5298" s="9" t="s">
        <v>5976</v>
      </c>
    </row>
    <row r="5299">
      <c r="B5299" s="32">
        <v>44532.0</v>
      </c>
      <c r="C5299" s="32">
        <v>44565.0</v>
      </c>
      <c r="D5299" s="9" t="s">
        <v>161</v>
      </c>
      <c r="E5299" s="32">
        <v>44404.0</v>
      </c>
      <c r="F5299" s="32">
        <v>44603.0</v>
      </c>
      <c r="G5299" s="9" t="s">
        <v>11489</v>
      </c>
      <c r="H5299" s="9" t="s">
        <v>5978</v>
      </c>
    </row>
    <row r="5300">
      <c r="B5300" s="32">
        <v>44532.0</v>
      </c>
      <c r="C5300" s="32">
        <v>44565.0</v>
      </c>
      <c r="D5300" s="9" t="s">
        <v>161</v>
      </c>
      <c r="E5300" s="32">
        <v>44404.0</v>
      </c>
      <c r="F5300" s="32">
        <v>44603.0</v>
      </c>
      <c r="G5300" s="9" t="s">
        <v>11490</v>
      </c>
      <c r="H5300" s="9" t="s">
        <v>5980</v>
      </c>
    </row>
    <row r="5301">
      <c r="C5301" s="32">
        <v>44818.0</v>
      </c>
      <c r="D5301" s="9" t="s">
        <v>3831</v>
      </c>
      <c r="E5301" s="32">
        <v>44420.0</v>
      </c>
      <c r="F5301" s="32">
        <v>44462.0</v>
      </c>
      <c r="G5301" s="9" t="s">
        <v>11491</v>
      </c>
      <c r="H5301" s="9" t="s">
        <v>5976</v>
      </c>
    </row>
    <row r="5302">
      <c r="C5302" s="32">
        <v>44818.0</v>
      </c>
      <c r="D5302" s="9" t="s">
        <v>3831</v>
      </c>
      <c r="E5302" s="32">
        <v>44420.0</v>
      </c>
      <c r="F5302" s="32">
        <v>44462.0</v>
      </c>
      <c r="G5302" s="9" t="s">
        <v>11492</v>
      </c>
      <c r="H5302" s="9" t="s">
        <v>5976</v>
      </c>
    </row>
    <row r="5303">
      <c r="C5303" s="32">
        <v>44818.0</v>
      </c>
      <c r="D5303" s="9" t="s">
        <v>3831</v>
      </c>
      <c r="E5303" s="32">
        <v>44420.0</v>
      </c>
      <c r="F5303" s="32">
        <v>44462.0</v>
      </c>
      <c r="G5303" s="9" t="s">
        <v>11493</v>
      </c>
      <c r="H5303" s="9" t="s">
        <v>5976</v>
      </c>
    </row>
    <row r="5304">
      <c r="C5304" s="32">
        <v>44818.0</v>
      </c>
      <c r="D5304" s="9" t="s">
        <v>3831</v>
      </c>
      <c r="E5304" s="32">
        <v>44420.0</v>
      </c>
      <c r="F5304" s="32">
        <v>44462.0</v>
      </c>
      <c r="G5304" s="9" t="s">
        <v>11494</v>
      </c>
      <c r="H5304" s="9" t="s">
        <v>5978</v>
      </c>
    </row>
    <row r="5305">
      <c r="C5305" s="32">
        <v>44818.0</v>
      </c>
      <c r="D5305" s="9" t="s">
        <v>3831</v>
      </c>
      <c r="E5305" s="32">
        <v>44420.0</v>
      </c>
      <c r="F5305" s="32">
        <v>44753.0</v>
      </c>
      <c r="G5305" s="9" t="s">
        <v>11495</v>
      </c>
      <c r="H5305" s="9" t="s">
        <v>5980</v>
      </c>
    </row>
    <row r="5306">
      <c r="B5306" s="32">
        <v>44516.0</v>
      </c>
      <c r="C5306" s="32">
        <v>44532.0</v>
      </c>
      <c r="D5306" s="9" t="s">
        <v>3649</v>
      </c>
      <c r="E5306" s="32">
        <v>44454.0</v>
      </c>
      <c r="F5306" s="32">
        <v>44476.0</v>
      </c>
      <c r="G5306" s="9" t="s">
        <v>11496</v>
      </c>
      <c r="H5306" s="9" t="s">
        <v>5976</v>
      </c>
    </row>
    <row r="5307">
      <c r="B5307" s="32">
        <v>44516.0</v>
      </c>
      <c r="C5307" s="32">
        <v>44532.0</v>
      </c>
      <c r="D5307" s="9" t="s">
        <v>3649</v>
      </c>
      <c r="E5307" s="32">
        <v>44454.0</v>
      </c>
      <c r="F5307" s="32">
        <v>44476.0</v>
      </c>
      <c r="G5307" s="9" t="s">
        <v>11497</v>
      </c>
      <c r="H5307" s="9" t="s">
        <v>5976</v>
      </c>
    </row>
    <row r="5308">
      <c r="B5308" s="32">
        <v>44516.0</v>
      </c>
      <c r="C5308" s="32">
        <v>44532.0</v>
      </c>
      <c r="D5308" s="9" t="s">
        <v>3649</v>
      </c>
      <c r="E5308" s="32">
        <v>44454.0</v>
      </c>
      <c r="F5308" s="32">
        <v>44476.0</v>
      </c>
      <c r="G5308" s="9" t="s">
        <v>11498</v>
      </c>
      <c r="H5308" s="9" t="s">
        <v>5976</v>
      </c>
    </row>
    <row r="5309">
      <c r="B5309" s="32">
        <v>44516.0</v>
      </c>
      <c r="C5309" s="32">
        <v>44532.0</v>
      </c>
      <c r="D5309" s="9" t="s">
        <v>3649</v>
      </c>
      <c r="E5309" s="32">
        <v>44454.0</v>
      </c>
      <c r="F5309" s="32">
        <v>44476.0</v>
      </c>
      <c r="G5309" s="9" t="s">
        <v>11499</v>
      </c>
      <c r="H5309" s="9" t="s">
        <v>5978</v>
      </c>
    </row>
    <row r="5310">
      <c r="B5310" s="32">
        <v>44516.0</v>
      </c>
      <c r="C5310" s="32">
        <v>44532.0</v>
      </c>
      <c r="D5310" s="9" t="s">
        <v>3649</v>
      </c>
      <c r="E5310" s="32">
        <v>44454.0</v>
      </c>
      <c r="F5310" s="32">
        <v>44476.0</v>
      </c>
      <c r="G5310" s="9" t="s">
        <v>11500</v>
      </c>
      <c r="H5310" s="9" t="s">
        <v>5980</v>
      </c>
    </row>
    <row r="5311">
      <c r="C5311" s="32">
        <v>44530.0</v>
      </c>
      <c r="D5311" s="9" t="s">
        <v>3873</v>
      </c>
      <c r="E5311" s="32">
        <v>44416.0</v>
      </c>
      <c r="F5311" s="32">
        <v>44495.0</v>
      </c>
      <c r="G5311" s="9" t="s">
        <v>11501</v>
      </c>
      <c r="H5311" s="9" t="s">
        <v>5976</v>
      </c>
    </row>
    <row r="5312">
      <c r="C5312" s="32">
        <v>44530.0</v>
      </c>
      <c r="D5312" s="9" t="s">
        <v>3873</v>
      </c>
      <c r="E5312" s="32">
        <v>44416.0</v>
      </c>
      <c r="F5312" s="32">
        <v>44495.0</v>
      </c>
      <c r="G5312" s="9" t="s">
        <v>11502</v>
      </c>
      <c r="H5312" s="9" t="s">
        <v>5976</v>
      </c>
    </row>
    <row r="5313">
      <c r="C5313" s="32">
        <v>44530.0</v>
      </c>
      <c r="D5313" s="9" t="s">
        <v>3873</v>
      </c>
      <c r="E5313" s="32">
        <v>44416.0</v>
      </c>
      <c r="F5313" s="32">
        <v>44495.0</v>
      </c>
      <c r="G5313" s="9" t="s">
        <v>11503</v>
      </c>
      <c r="H5313" s="9" t="s">
        <v>5976</v>
      </c>
    </row>
    <row r="5314">
      <c r="C5314" s="32">
        <v>44530.0</v>
      </c>
      <c r="D5314" s="9" t="s">
        <v>3873</v>
      </c>
      <c r="E5314" s="32">
        <v>44416.0</v>
      </c>
      <c r="F5314" s="32">
        <v>44495.0</v>
      </c>
      <c r="G5314" s="9" t="s">
        <v>11504</v>
      </c>
      <c r="H5314" s="9" t="s">
        <v>5978</v>
      </c>
    </row>
    <row r="5315">
      <c r="C5315" s="32">
        <v>44530.0</v>
      </c>
      <c r="D5315" s="9" t="s">
        <v>3873</v>
      </c>
      <c r="E5315" s="32">
        <v>44416.0</v>
      </c>
      <c r="F5315" s="32">
        <v>44495.0</v>
      </c>
      <c r="G5315" s="9" t="s">
        <v>11505</v>
      </c>
      <c r="H5315" s="9" t="s">
        <v>5980</v>
      </c>
    </row>
    <row r="5316">
      <c r="D5316" s="9" t="s">
        <v>11506</v>
      </c>
      <c r="E5316" s="32">
        <v>44348.0</v>
      </c>
      <c r="F5316" s="32">
        <v>44796.0</v>
      </c>
      <c r="G5316" s="9" t="s">
        <v>11507</v>
      </c>
      <c r="H5316" s="9" t="s">
        <v>7446</v>
      </c>
    </row>
    <row r="5317">
      <c r="D5317" s="9" t="s">
        <v>11506</v>
      </c>
      <c r="E5317" s="32">
        <v>44348.0</v>
      </c>
      <c r="F5317" s="32">
        <v>44796.0</v>
      </c>
      <c r="G5317" s="9" t="s">
        <v>11508</v>
      </c>
    </row>
    <row r="5318">
      <c r="D5318" s="9" t="s">
        <v>11506</v>
      </c>
      <c r="E5318" s="32">
        <v>44348.0</v>
      </c>
      <c r="F5318" s="32">
        <v>44796.0</v>
      </c>
      <c r="G5318" s="9" t="s">
        <v>11509</v>
      </c>
      <c r="H5318" s="9" t="s">
        <v>7442</v>
      </c>
    </row>
    <row r="5319">
      <c r="D5319" s="9" t="s">
        <v>11506</v>
      </c>
      <c r="E5319" s="32">
        <v>44348.0</v>
      </c>
      <c r="F5319" s="32">
        <v>44796.0</v>
      </c>
      <c r="G5319" s="9" t="s">
        <v>11510</v>
      </c>
      <c r="H5319" s="9" t="s">
        <v>7444</v>
      </c>
    </row>
    <row r="5320">
      <c r="B5320" s="32">
        <v>44553.0</v>
      </c>
      <c r="C5320" s="32">
        <v>44567.0</v>
      </c>
      <c r="D5320" s="9" t="s">
        <v>3925</v>
      </c>
      <c r="E5320" s="32">
        <v>44404.0</v>
      </c>
      <c r="F5320" s="32">
        <v>44504.0</v>
      </c>
      <c r="G5320" s="9" t="s">
        <v>11511</v>
      </c>
      <c r="H5320" s="9" t="s">
        <v>5976</v>
      </c>
    </row>
    <row r="5321">
      <c r="B5321" s="32">
        <v>44553.0</v>
      </c>
      <c r="C5321" s="32">
        <v>44567.0</v>
      </c>
      <c r="D5321" s="9" t="s">
        <v>3925</v>
      </c>
      <c r="E5321" s="32">
        <v>44404.0</v>
      </c>
      <c r="F5321" s="32">
        <v>44504.0</v>
      </c>
      <c r="G5321" s="9" t="s">
        <v>11512</v>
      </c>
      <c r="H5321" s="9" t="s">
        <v>5976</v>
      </c>
    </row>
    <row r="5322">
      <c r="B5322" s="32">
        <v>44553.0</v>
      </c>
      <c r="C5322" s="32">
        <v>44567.0</v>
      </c>
      <c r="D5322" s="9" t="s">
        <v>3925</v>
      </c>
      <c r="E5322" s="32">
        <v>44404.0</v>
      </c>
      <c r="F5322" s="32">
        <v>44504.0</v>
      </c>
      <c r="G5322" s="9" t="s">
        <v>11513</v>
      </c>
      <c r="H5322" s="9" t="s">
        <v>5976</v>
      </c>
    </row>
    <row r="5323">
      <c r="B5323" s="32">
        <v>44553.0</v>
      </c>
      <c r="C5323" s="32">
        <v>44567.0</v>
      </c>
      <c r="D5323" s="9" t="s">
        <v>3925</v>
      </c>
      <c r="E5323" s="32">
        <v>44404.0</v>
      </c>
      <c r="F5323" s="32">
        <v>44504.0</v>
      </c>
      <c r="G5323" s="9" t="s">
        <v>11514</v>
      </c>
      <c r="H5323" s="9" t="s">
        <v>5978</v>
      </c>
    </row>
    <row r="5324">
      <c r="B5324" s="32">
        <v>44553.0</v>
      </c>
      <c r="C5324" s="32">
        <v>44567.0</v>
      </c>
      <c r="D5324" s="9" t="s">
        <v>3925</v>
      </c>
      <c r="E5324" s="32">
        <v>44404.0</v>
      </c>
      <c r="F5324" s="32">
        <v>44504.0</v>
      </c>
      <c r="G5324" s="9" t="s">
        <v>11515</v>
      </c>
      <c r="H5324" s="9" t="s">
        <v>5980</v>
      </c>
    </row>
    <row r="5325">
      <c r="D5325" s="9" t="s">
        <v>11516</v>
      </c>
      <c r="E5325" s="32">
        <v>44433.0</v>
      </c>
      <c r="F5325" s="32">
        <v>44553.0</v>
      </c>
      <c r="G5325" s="9" t="s">
        <v>11517</v>
      </c>
      <c r="H5325" s="9" t="s">
        <v>5976</v>
      </c>
    </row>
    <row r="5326">
      <c r="D5326" s="9" t="s">
        <v>11516</v>
      </c>
      <c r="E5326" s="32">
        <v>44433.0</v>
      </c>
      <c r="F5326" s="32">
        <v>44553.0</v>
      </c>
      <c r="G5326" s="9" t="s">
        <v>11518</v>
      </c>
      <c r="H5326" s="9" t="s">
        <v>5976</v>
      </c>
    </row>
    <row r="5327">
      <c r="D5327" s="9" t="s">
        <v>11516</v>
      </c>
      <c r="E5327" s="32">
        <v>44433.0</v>
      </c>
      <c r="F5327" s="32">
        <v>44553.0</v>
      </c>
      <c r="G5327" s="9" t="s">
        <v>11519</v>
      </c>
      <c r="H5327" s="9" t="s">
        <v>5976</v>
      </c>
    </row>
    <row r="5328">
      <c r="D5328" s="9" t="s">
        <v>11516</v>
      </c>
      <c r="E5328" s="32">
        <v>44433.0</v>
      </c>
      <c r="F5328" s="32">
        <v>44553.0</v>
      </c>
      <c r="G5328" s="9" t="s">
        <v>11520</v>
      </c>
      <c r="H5328" s="9" t="s">
        <v>5978</v>
      </c>
    </row>
    <row r="5329">
      <c r="D5329" s="9" t="s">
        <v>11516</v>
      </c>
      <c r="E5329" s="32">
        <v>44433.0</v>
      </c>
      <c r="F5329" s="32">
        <v>44553.0</v>
      </c>
      <c r="G5329" s="9" t="s">
        <v>11521</v>
      </c>
      <c r="H5329" s="9" t="s">
        <v>5980</v>
      </c>
    </row>
    <row r="5330">
      <c r="C5330" s="32">
        <v>44671.0</v>
      </c>
      <c r="D5330" s="9" t="s">
        <v>5381</v>
      </c>
      <c r="E5330" s="32">
        <v>44404.0</v>
      </c>
      <c r="F5330" s="32">
        <v>44488.0</v>
      </c>
      <c r="G5330" s="9" t="s">
        <v>11522</v>
      </c>
      <c r="H5330" s="9" t="s">
        <v>5976</v>
      </c>
    </row>
    <row r="5331">
      <c r="C5331" s="32">
        <v>44671.0</v>
      </c>
      <c r="D5331" s="9" t="s">
        <v>5381</v>
      </c>
      <c r="E5331" s="32">
        <v>44404.0</v>
      </c>
      <c r="F5331" s="32">
        <v>44488.0</v>
      </c>
      <c r="G5331" s="9" t="s">
        <v>11523</v>
      </c>
      <c r="H5331" s="9" t="s">
        <v>5976</v>
      </c>
    </row>
    <row r="5332">
      <c r="C5332" s="32">
        <v>44671.0</v>
      </c>
      <c r="D5332" s="9" t="s">
        <v>5381</v>
      </c>
      <c r="E5332" s="32">
        <v>44404.0</v>
      </c>
      <c r="F5332" s="32">
        <v>44488.0</v>
      </c>
      <c r="G5332" s="9" t="s">
        <v>11524</v>
      </c>
      <c r="H5332" s="9" t="s">
        <v>5978</v>
      </c>
    </row>
    <row r="5333">
      <c r="C5333" s="32">
        <v>44671.0</v>
      </c>
      <c r="D5333" s="9" t="s">
        <v>5381</v>
      </c>
      <c r="E5333" s="32">
        <v>44404.0</v>
      </c>
      <c r="F5333" s="32">
        <v>44617.0</v>
      </c>
      <c r="G5333" s="9" t="s">
        <v>11525</v>
      </c>
      <c r="H5333" s="9" t="s">
        <v>5980</v>
      </c>
    </row>
    <row r="5334">
      <c r="B5334" s="32">
        <v>44686.0</v>
      </c>
      <c r="C5334" s="32">
        <v>44713.0</v>
      </c>
      <c r="D5334" s="9" t="s">
        <v>3829</v>
      </c>
      <c r="E5334" s="32">
        <v>44421.0</v>
      </c>
      <c r="F5334" s="32">
        <v>44512.0</v>
      </c>
      <c r="G5334" s="9" t="s">
        <v>11526</v>
      </c>
      <c r="H5334" s="9" t="s">
        <v>5976</v>
      </c>
    </row>
    <row r="5335">
      <c r="B5335" s="32">
        <v>44686.0</v>
      </c>
      <c r="C5335" s="32">
        <v>44713.0</v>
      </c>
      <c r="D5335" s="9" t="s">
        <v>3829</v>
      </c>
      <c r="E5335" s="32">
        <v>44421.0</v>
      </c>
      <c r="F5335" s="32">
        <v>44512.0</v>
      </c>
      <c r="G5335" s="9" t="s">
        <v>11527</v>
      </c>
      <c r="H5335" s="9" t="s">
        <v>5976</v>
      </c>
    </row>
    <row r="5336">
      <c r="B5336" s="32">
        <v>44686.0</v>
      </c>
      <c r="C5336" s="32">
        <v>44713.0</v>
      </c>
      <c r="D5336" s="9" t="s">
        <v>3829</v>
      </c>
      <c r="E5336" s="32">
        <v>44421.0</v>
      </c>
      <c r="F5336" s="32">
        <v>44512.0</v>
      </c>
      <c r="G5336" s="9" t="s">
        <v>11528</v>
      </c>
      <c r="H5336" s="9" t="s">
        <v>5976</v>
      </c>
    </row>
    <row r="5337">
      <c r="B5337" s="32">
        <v>44686.0</v>
      </c>
      <c r="C5337" s="32">
        <v>44713.0</v>
      </c>
      <c r="D5337" s="9" t="s">
        <v>3829</v>
      </c>
      <c r="E5337" s="32">
        <v>44421.0</v>
      </c>
      <c r="F5337" s="32">
        <v>44512.0</v>
      </c>
      <c r="G5337" s="9" t="s">
        <v>11529</v>
      </c>
      <c r="H5337" s="9" t="s">
        <v>5978</v>
      </c>
    </row>
    <row r="5338">
      <c r="B5338" s="32">
        <v>44686.0</v>
      </c>
      <c r="C5338" s="32">
        <v>44713.0</v>
      </c>
      <c r="D5338" s="9" t="s">
        <v>3829</v>
      </c>
      <c r="E5338" s="32">
        <v>44421.0</v>
      </c>
      <c r="F5338" s="32">
        <v>44678.0</v>
      </c>
      <c r="G5338" s="9" t="s">
        <v>11530</v>
      </c>
      <c r="H5338" s="9" t="s">
        <v>5980</v>
      </c>
    </row>
    <row r="5339">
      <c r="B5339" s="32">
        <v>44481.0</v>
      </c>
      <c r="C5339" s="32">
        <v>44494.0</v>
      </c>
      <c r="D5339" s="9" t="s">
        <v>4393</v>
      </c>
      <c r="E5339" s="32">
        <v>44406.0</v>
      </c>
      <c r="F5339" s="32">
        <v>44470.0</v>
      </c>
      <c r="G5339" s="9" t="s">
        <v>11531</v>
      </c>
      <c r="H5339" s="9" t="s">
        <v>5976</v>
      </c>
    </row>
    <row r="5340">
      <c r="B5340" s="32">
        <v>44481.0</v>
      </c>
      <c r="C5340" s="32">
        <v>44494.0</v>
      </c>
      <c r="D5340" s="9" t="s">
        <v>4393</v>
      </c>
      <c r="E5340" s="32">
        <v>44406.0</v>
      </c>
      <c r="F5340" s="32">
        <v>44470.0</v>
      </c>
      <c r="G5340" s="9" t="s">
        <v>11532</v>
      </c>
      <c r="H5340" s="9" t="s">
        <v>5976</v>
      </c>
    </row>
    <row r="5341">
      <c r="B5341" s="32">
        <v>44481.0</v>
      </c>
      <c r="C5341" s="32">
        <v>44494.0</v>
      </c>
      <c r="D5341" s="9" t="s">
        <v>4393</v>
      </c>
      <c r="E5341" s="32">
        <v>44406.0</v>
      </c>
      <c r="F5341" s="32">
        <v>44470.0</v>
      </c>
      <c r="G5341" s="9" t="s">
        <v>11533</v>
      </c>
      <c r="H5341" s="9" t="s">
        <v>5978</v>
      </c>
    </row>
    <row r="5342">
      <c r="B5342" s="32">
        <v>44481.0</v>
      </c>
      <c r="C5342" s="32">
        <v>44494.0</v>
      </c>
      <c r="D5342" s="9" t="s">
        <v>4393</v>
      </c>
      <c r="E5342" s="32">
        <v>44406.0</v>
      </c>
      <c r="F5342" s="32">
        <v>44470.0</v>
      </c>
      <c r="G5342" s="9" t="s">
        <v>11534</v>
      </c>
      <c r="H5342" s="9" t="s">
        <v>5980</v>
      </c>
    </row>
    <row r="5343">
      <c r="B5343" s="32">
        <v>44607.0</v>
      </c>
      <c r="C5343" s="32">
        <v>44670.0</v>
      </c>
      <c r="D5343" s="9" t="s">
        <v>3919</v>
      </c>
      <c r="E5343" s="32">
        <v>44406.0</v>
      </c>
      <c r="F5343" s="32">
        <v>44554.0</v>
      </c>
      <c r="G5343" s="9" t="s">
        <v>11535</v>
      </c>
      <c r="H5343" s="9" t="s">
        <v>5976</v>
      </c>
    </row>
    <row r="5344">
      <c r="B5344" s="32">
        <v>44607.0</v>
      </c>
      <c r="C5344" s="32">
        <v>44670.0</v>
      </c>
      <c r="D5344" s="9" t="s">
        <v>3919</v>
      </c>
      <c r="E5344" s="32">
        <v>44406.0</v>
      </c>
      <c r="F5344" s="32">
        <v>44554.0</v>
      </c>
      <c r="G5344" s="9" t="s">
        <v>11536</v>
      </c>
      <c r="H5344" s="9" t="s">
        <v>5976</v>
      </c>
    </row>
    <row r="5345">
      <c r="B5345" s="32">
        <v>44607.0</v>
      </c>
      <c r="C5345" s="32">
        <v>44670.0</v>
      </c>
      <c r="D5345" s="9" t="s">
        <v>3919</v>
      </c>
      <c r="E5345" s="32">
        <v>44406.0</v>
      </c>
      <c r="F5345" s="32">
        <v>44554.0</v>
      </c>
      <c r="G5345" s="9" t="s">
        <v>11537</v>
      </c>
      <c r="H5345" s="9" t="s">
        <v>5976</v>
      </c>
    </row>
    <row r="5346">
      <c r="B5346" s="32">
        <v>44607.0</v>
      </c>
      <c r="C5346" s="32">
        <v>44670.0</v>
      </c>
      <c r="D5346" s="9" t="s">
        <v>3919</v>
      </c>
      <c r="E5346" s="32">
        <v>44406.0</v>
      </c>
      <c r="F5346" s="32">
        <v>44554.0</v>
      </c>
      <c r="G5346" s="9" t="s">
        <v>11538</v>
      </c>
      <c r="H5346" s="9" t="s">
        <v>5978</v>
      </c>
    </row>
    <row r="5347">
      <c r="B5347" s="32">
        <v>44607.0</v>
      </c>
      <c r="C5347" s="32">
        <v>44670.0</v>
      </c>
      <c r="D5347" s="9" t="s">
        <v>3919</v>
      </c>
      <c r="E5347" s="32">
        <v>44406.0</v>
      </c>
      <c r="F5347" s="32">
        <v>44554.0</v>
      </c>
      <c r="G5347" s="9" t="s">
        <v>11539</v>
      </c>
      <c r="H5347" s="9" t="s">
        <v>5980</v>
      </c>
    </row>
    <row r="5348">
      <c r="B5348" s="32">
        <v>44592.0</v>
      </c>
      <c r="C5348" s="32">
        <v>44617.0</v>
      </c>
      <c r="D5348" s="9" t="s">
        <v>3949</v>
      </c>
      <c r="E5348" s="32">
        <v>44403.0</v>
      </c>
      <c r="F5348" s="32">
        <v>44573.0</v>
      </c>
      <c r="G5348" s="9" t="s">
        <v>11540</v>
      </c>
      <c r="H5348" s="9" t="s">
        <v>5976</v>
      </c>
    </row>
    <row r="5349">
      <c r="B5349" s="32">
        <v>44592.0</v>
      </c>
      <c r="C5349" s="32">
        <v>44617.0</v>
      </c>
      <c r="D5349" s="9" t="s">
        <v>3949</v>
      </c>
      <c r="E5349" s="32">
        <v>44403.0</v>
      </c>
      <c r="F5349" s="32">
        <v>44573.0</v>
      </c>
      <c r="G5349" s="9" t="s">
        <v>11541</v>
      </c>
      <c r="H5349" s="9" t="s">
        <v>5978</v>
      </c>
    </row>
    <row r="5350">
      <c r="B5350" s="32">
        <v>44592.0</v>
      </c>
      <c r="C5350" s="32">
        <v>44617.0</v>
      </c>
      <c r="D5350" s="9" t="s">
        <v>3949</v>
      </c>
      <c r="E5350" s="32">
        <v>44403.0</v>
      </c>
      <c r="F5350" s="32">
        <v>44573.0</v>
      </c>
      <c r="G5350" s="9" t="s">
        <v>11542</v>
      </c>
      <c r="H5350" s="9" t="s">
        <v>5980</v>
      </c>
    </row>
    <row r="5351">
      <c r="C5351" s="32">
        <v>44582.0</v>
      </c>
      <c r="D5351" s="9" t="s">
        <v>4329</v>
      </c>
      <c r="E5351" s="32">
        <v>44356.0</v>
      </c>
      <c r="F5351" s="32">
        <v>44470.0</v>
      </c>
      <c r="G5351" s="9" t="s">
        <v>11543</v>
      </c>
      <c r="H5351" s="9" t="s">
        <v>5976</v>
      </c>
    </row>
    <row r="5352">
      <c r="C5352" s="32">
        <v>44582.0</v>
      </c>
      <c r="D5352" s="9" t="s">
        <v>4329</v>
      </c>
      <c r="E5352" s="32">
        <v>44356.0</v>
      </c>
      <c r="F5352" s="32">
        <v>44470.0</v>
      </c>
      <c r="G5352" s="9" t="s">
        <v>11544</v>
      </c>
      <c r="H5352" s="9" t="s">
        <v>5976</v>
      </c>
    </row>
    <row r="5353">
      <c r="C5353" s="32">
        <v>44582.0</v>
      </c>
      <c r="D5353" s="9" t="s">
        <v>4329</v>
      </c>
      <c r="E5353" s="32">
        <v>44356.0</v>
      </c>
      <c r="F5353" s="32">
        <v>44470.0</v>
      </c>
      <c r="G5353" s="9" t="s">
        <v>11545</v>
      </c>
      <c r="H5353" s="9" t="s">
        <v>5976</v>
      </c>
    </row>
    <row r="5354">
      <c r="C5354" s="32">
        <v>44582.0</v>
      </c>
      <c r="D5354" s="9" t="s">
        <v>4329</v>
      </c>
      <c r="E5354" s="32">
        <v>44356.0</v>
      </c>
      <c r="F5354" s="32">
        <v>44470.0</v>
      </c>
      <c r="G5354" s="9" t="s">
        <v>11546</v>
      </c>
      <c r="H5354" s="9" t="s">
        <v>5978</v>
      </c>
    </row>
    <row r="5355">
      <c r="B5355" s="32">
        <v>44636.0</v>
      </c>
      <c r="C5355" s="32">
        <v>44670.0</v>
      </c>
      <c r="D5355" s="9" t="s">
        <v>3877</v>
      </c>
      <c r="E5355" s="32">
        <v>44414.0</v>
      </c>
      <c r="F5355" s="32">
        <v>44624.0</v>
      </c>
      <c r="G5355" s="9" t="s">
        <v>11547</v>
      </c>
      <c r="H5355" s="9" t="s">
        <v>5976</v>
      </c>
    </row>
    <row r="5356">
      <c r="B5356" s="32">
        <v>44636.0</v>
      </c>
      <c r="C5356" s="32">
        <v>44670.0</v>
      </c>
      <c r="D5356" s="9" t="s">
        <v>3877</v>
      </c>
      <c r="E5356" s="32">
        <v>44414.0</v>
      </c>
      <c r="F5356" s="32">
        <v>44624.0</v>
      </c>
      <c r="G5356" s="9" t="s">
        <v>11548</v>
      </c>
      <c r="H5356" s="9" t="s">
        <v>5976</v>
      </c>
    </row>
    <row r="5357">
      <c r="B5357" s="32">
        <v>44636.0</v>
      </c>
      <c r="C5357" s="32">
        <v>44670.0</v>
      </c>
      <c r="D5357" s="9" t="s">
        <v>3877</v>
      </c>
      <c r="E5357" s="32">
        <v>44414.0</v>
      </c>
      <c r="F5357" s="32">
        <v>44624.0</v>
      </c>
      <c r="G5357" s="9" t="s">
        <v>11549</v>
      </c>
      <c r="H5357" s="9" t="s">
        <v>5976</v>
      </c>
    </row>
    <row r="5358">
      <c r="B5358" s="32">
        <v>44636.0</v>
      </c>
      <c r="C5358" s="32">
        <v>44670.0</v>
      </c>
      <c r="D5358" s="9" t="s">
        <v>3877</v>
      </c>
      <c r="E5358" s="32">
        <v>44414.0</v>
      </c>
      <c r="F5358" s="32">
        <v>44624.0</v>
      </c>
      <c r="G5358" s="9" t="s">
        <v>11550</v>
      </c>
      <c r="H5358" s="9" t="s">
        <v>5978</v>
      </c>
    </row>
    <row r="5359">
      <c r="B5359" s="32">
        <v>44641.0</v>
      </c>
      <c r="C5359" s="32">
        <v>44652.0</v>
      </c>
      <c r="D5359" s="9" t="s">
        <v>3817</v>
      </c>
      <c r="E5359" s="32">
        <v>44424.0</v>
      </c>
      <c r="F5359" s="32">
        <v>44612.0</v>
      </c>
      <c r="G5359" s="9" t="s">
        <v>11551</v>
      </c>
      <c r="H5359" s="9" t="s">
        <v>5976</v>
      </c>
    </row>
    <row r="5360">
      <c r="B5360" s="32">
        <v>44641.0</v>
      </c>
      <c r="C5360" s="32">
        <v>44652.0</v>
      </c>
      <c r="D5360" s="9" t="s">
        <v>3817</v>
      </c>
      <c r="E5360" s="32">
        <v>44424.0</v>
      </c>
      <c r="F5360" s="32">
        <v>44612.0</v>
      </c>
      <c r="G5360" s="9" t="s">
        <v>11552</v>
      </c>
      <c r="H5360" s="9" t="s">
        <v>5976</v>
      </c>
    </row>
    <row r="5361">
      <c r="B5361" s="32">
        <v>44641.0</v>
      </c>
      <c r="C5361" s="32">
        <v>44652.0</v>
      </c>
      <c r="D5361" s="9" t="s">
        <v>3817</v>
      </c>
      <c r="E5361" s="32">
        <v>44424.0</v>
      </c>
      <c r="F5361" s="32">
        <v>44612.0</v>
      </c>
      <c r="G5361" s="9" t="s">
        <v>11553</v>
      </c>
      <c r="H5361" s="9" t="s">
        <v>5976</v>
      </c>
    </row>
    <row r="5362">
      <c r="B5362" s="32">
        <v>44641.0</v>
      </c>
      <c r="C5362" s="32">
        <v>44652.0</v>
      </c>
      <c r="D5362" s="9" t="s">
        <v>3817</v>
      </c>
      <c r="E5362" s="32">
        <v>44424.0</v>
      </c>
      <c r="F5362" s="32">
        <v>44612.0</v>
      </c>
      <c r="G5362" s="9" t="s">
        <v>11554</v>
      </c>
      <c r="H5362" s="9" t="s">
        <v>5978</v>
      </c>
    </row>
    <row r="5363">
      <c r="B5363" s="32">
        <v>44641.0</v>
      </c>
      <c r="C5363" s="32">
        <v>44652.0</v>
      </c>
      <c r="D5363" s="9" t="s">
        <v>3817</v>
      </c>
      <c r="E5363" s="32">
        <v>44424.0</v>
      </c>
      <c r="F5363" s="32">
        <v>44612.0</v>
      </c>
      <c r="G5363" s="9" t="s">
        <v>11555</v>
      </c>
      <c r="H5363" s="9" t="s">
        <v>5980</v>
      </c>
    </row>
    <row r="5364">
      <c r="C5364" s="32">
        <v>44690.0</v>
      </c>
      <c r="D5364" s="9" t="s">
        <v>3799</v>
      </c>
      <c r="E5364" s="32">
        <v>44427.0</v>
      </c>
      <c r="F5364" s="32">
        <v>44671.0</v>
      </c>
      <c r="G5364" s="9" t="s">
        <v>11556</v>
      </c>
      <c r="H5364" s="9" t="s">
        <v>5976</v>
      </c>
    </row>
    <row r="5365">
      <c r="C5365" s="32">
        <v>44690.0</v>
      </c>
      <c r="D5365" s="9" t="s">
        <v>3799</v>
      </c>
      <c r="E5365" s="32">
        <v>44427.0</v>
      </c>
      <c r="F5365" s="32">
        <v>44671.0</v>
      </c>
      <c r="G5365" s="9" t="s">
        <v>11557</v>
      </c>
      <c r="H5365" s="9" t="s">
        <v>5976</v>
      </c>
    </row>
    <row r="5366">
      <c r="C5366" s="32">
        <v>44690.0</v>
      </c>
      <c r="D5366" s="9" t="s">
        <v>3799</v>
      </c>
      <c r="E5366" s="32">
        <v>44427.0</v>
      </c>
      <c r="F5366" s="32">
        <v>44671.0</v>
      </c>
      <c r="G5366" s="9" t="s">
        <v>11558</v>
      </c>
      <c r="H5366" s="9" t="s">
        <v>5976</v>
      </c>
    </row>
    <row r="5367">
      <c r="C5367" s="32">
        <v>44690.0</v>
      </c>
      <c r="D5367" s="9" t="s">
        <v>3799</v>
      </c>
      <c r="E5367" s="32">
        <v>44427.0</v>
      </c>
      <c r="F5367" s="32">
        <v>44671.0</v>
      </c>
      <c r="G5367" s="9" t="s">
        <v>11559</v>
      </c>
      <c r="H5367" s="9" t="s">
        <v>5978</v>
      </c>
    </row>
    <row r="5368">
      <c r="B5368" s="32">
        <v>44621.0</v>
      </c>
      <c r="C5368" s="32">
        <v>44630.0</v>
      </c>
      <c r="D5368" s="9" t="s">
        <v>4159</v>
      </c>
      <c r="E5368" s="32">
        <v>44380.0</v>
      </c>
      <c r="F5368" s="32">
        <v>44581.0</v>
      </c>
      <c r="G5368" s="9" t="s">
        <v>11560</v>
      </c>
      <c r="H5368" s="9" t="s">
        <v>5976</v>
      </c>
    </row>
    <row r="5369">
      <c r="B5369" s="32">
        <v>44621.0</v>
      </c>
      <c r="C5369" s="32">
        <v>44630.0</v>
      </c>
      <c r="D5369" s="9" t="s">
        <v>4159</v>
      </c>
      <c r="E5369" s="32">
        <v>44380.0</v>
      </c>
      <c r="F5369" s="32">
        <v>44581.0</v>
      </c>
      <c r="G5369" s="9" t="s">
        <v>11561</v>
      </c>
      <c r="H5369" s="9" t="s">
        <v>5976</v>
      </c>
    </row>
    <row r="5370">
      <c r="B5370" s="32">
        <v>44621.0</v>
      </c>
      <c r="C5370" s="32">
        <v>44630.0</v>
      </c>
      <c r="D5370" s="9" t="s">
        <v>4159</v>
      </c>
      <c r="E5370" s="32">
        <v>44380.0</v>
      </c>
      <c r="F5370" s="32">
        <v>44581.0</v>
      </c>
      <c r="G5370" s="9" t="s">
        <v>11562</v>
      </c>
      <c r="H5370" s="9" t="s">
        <v>5978</v>
      </c>
    </row>
    <row r="5371">
      <c r="B5371" s="32">
        <v>44621.0</v>
      </c>
      <c r="C5371" s="32">
        <v>44630.0</v>
      </c>
      <c r="D5371" s="9" t="s">
        <v>4159</v>
      </c>
      <c r="E5371" s="32">
        <v>44380.0</v>
      </c>
      <c r="F5371" s="32">
        <v>44581.0</v>
      </c>
      <c r="G5371" s="9" t="s">
        <v>11563</v>
      </c>
      <c r="H5371" s="9" t="s">
        <v>5980</v>
      </c>
    </row>
    <row r="5372">
      <c r="C5372" s="32">
        <v>44662.0</v>
      </c>
      <c r="D5372" s="9" t="s">
        <v>3895</v>
      </c>
      <c r="E5372" s="32">
        <v>44412.0</v>
      </c>
      <c r="F5372" s="32">
        <v>44637.0</v>
      </c>
      <c r="G5372" s="9" t="s">
        <v>11564</v>
      </c>
      <c r="H5372" s="9" t="s">
        <v>5976</v>
      </c>
    </row>
    <row r="5373">
      <c r="C5373" s="32">
        <v>44662.0</v>
      </c>
      <c r="D5373" s="9" t="s">
        <v>3895</v>
      </c>
      <c r="E5373" s="32">
        <v>44412.0</v>
      </c>
      <c r="F5373" s="32">
        <v>44637.0</v>
      </c>
      <c r="G5373" s="9" t="s">
        <v>11565</v>
      </c>
      <c r="H5373" s="9" t="s">
        <v>5976</v>
      </c>
    </row>
    <row r="5374">
      <c r="C5374" s="32">
        <v>44662.0</v>
      </c>
      <c r="D5374" s="9" t="s">
        <v>3895</v>
      </c>
      <c r="E5374" s="32">
        <v>44412.0</v>
      </c>
      <c r="F5374" s="32">
        <v>44637.0</v>
      </c>
      <c r="G5374" s="9" t="s">
        <v>11566</v>
      </c>
      <c r="H5374" s="9" t="s">
        <v>5978</v>
      </c>
    </row>
    <row r="5375">
      <c r="C5375" s="32">
        <v>44662.0</v>
      </c>
      <c r="D5375" s="9" t="s">
        <v>3895</v>
      </c>
      <c r="E5375" s="32">
        <v>44412.0</v>
      </c>
      <c r="F5375" s="32">
        <v>44637.0</v>
      </c>
      <c r="G5375" s="9" t="s">
        <v>11567</v>
      </c>
      <c r="H5375" s="9" t="s">
        <v>5980</v>
      </c>
    </row>
    <row r="5376">
      <c r="B5376" s="32">
        <v>44629.0</v>
      </c>
      <c r="C5376" s="32">
        <v>44644.0</v>
      </c>
      <c r="D5376" s="9" t="s">
        <v>5235</v>
      </c>
      <c r="E5376" s="32">
        <v>44272.0</v>
      </c>
      <c r="F5376" s="32">
        <v>44612.0</v>
      </c>
      <c r="G5376" s="9" t="s">
        <v>11568</v>
      </c>
      <c r="H5376" s="9" t="s">
        <v>5976</v>
      </c>
    </row>
    <row r="5377">
      <c r="B5377" s="32">
        <v>44629.0</v>
      </c>
      <c r="C5377" s="32">
        <v>44644.0</v>
      </c>
      <c r="D5377" s="9" t="s">
        <v>5235</v>
      </c>
      <c r="E5377" s="32">
        <v>44272.0</v>
      </c>
      <c r="F5377" s="32">
        <v>44612.0</v>
      </c>
      <c r="G5377" s="9" t="s">
        <v>11569</v>
      </c>
      <c r="H5377" s="9" t="s">
        <v>5976</v>
      </c>
    </row>
    <row r="5378">
      <c r="B5378" s="32">
        <v>44629.0</v>
      </c>
      <c r="C5378" s="32">
        <v>44644.0</v>
      </c>
      <c r="D5378" s="9" t="s">
        <v>5235</v>
      </c>
      <c r="E5378" s="32">
        <v>44272.0</v>
      </c>
      <c r="F5378" s="32">
        <v>44612.0</v>
      </c>
      <c r="G5378" s="9" t="s">
        <v>11570</v>
      </c>
      <c r="H5378" s="9" t="s">
        <v>5976</v>
      </c>
    </row>
    <row r="5379">
      <c r="B5379" s="32">
        <v>44629.0</v>
      </c>
      <c r="C5379" s="32">
        <v>44644.0</v>
      </c>
      <c r="D5379" s="9" t="s">
        <v>5235</v>
      </c>
      <c r="E5379" s="32">
        <v>44272.0</v>
      </c>
      <c r="F5379" s="32">
        <v>44612.0</v>
      </c>
      <c r="G5379" s="9" t="s">
        <v>11571</v>
      </c>
      <c r="H5379" s="9" t="s">
        <v>5978</v>
      </c>
    </row>
    <row r="5380">
      <c r="B5380" s="32">
        <v>44629.0</v>
      </c>
      <c r="C5380" s="32">
        <v>44644.0</v>
      </c>
      <c r="D5380" s="9" t="s">
        <v>5235</v>
      </c>
      <c r="E5380" s="32">
        <v>44272.0</v>
      </c>
      <c r="F5380" s="32">
        <v>44612.0</v>
      </c>
      <c r="G5380" s="9" t="s">
        <v>11572</v>
      </c>
      <c r="H5380" s="9" t="s">
        <v>5980</v>
      </c>
    </row>
    <row r="5381">
      <c r="B5381" s="32">
        <v>44573.0</v>
      </c>
      <c r="C5381" s="32">
        <v>44592.0</v>
      </c>
      <c r="D5381" s="9" t="s">
        <v>4715</v>
      </c>
      <c r="E5381" s="32">
        <v>44399.0</v>
      </c>
      <c r="F5381" s="32">
        <v>44448.0</v>
      </c>
      <c r="G5381" s="9" t="s">
        <v>11573</v>
      </c>
      <c r="H5381" s="9" t="s">
        <v>5976</v>
      </c>
    </row>
    <row r="5382">
      <c r="B5382" s="32">
        <v>44573.0</v>
      </c>
      <c r="C5382" s="32">
        <v>44592.0</v>
      </c>
      <c r="D5382" s="9" t="s">
        <v>4715</v>
      </c>
      <c r="E5382" s="32">
        <v>44399.0</v>
      </c>
      <c r="F5382" s="32">
        <v>44448.0</v>
      </c>
      <c r="G5382" s="9" t="s">
        <v>11574</v>
      </c>
      <c r="H5382" s="9" t="s">
        <v>5976</v>
      </c>
    </row>
    <row r="5383">
      <c r="B5383" s="32">
        <v>44573.0</v>
      </c>
      <c r="C5383" s="32">
        <v>44592.0</v>
      </c>
      <c r="D5383" s="9" t="s">
        <v>4715</v>
      </c>
      <c r="E5383" s="32">
        <v>44399.0</v>
      </c>
      <c r="F5383" s="32">
        <v>44448.0</v>
      </c>
      <c r="G5383" s="9" t="s">
        <v>11575</v>
      </c>
      <c r="H5383" s="9" t="s">
        <v>5976</v>
      </c>
    </row>
    <row r="5384">
      <c r="B5384" s="32">
        <v>44573.0</v>
      </c>
      <c r="C5384" s="32">
        <v>44592.0</v>
      </c>
      <c r="D5384" s="9" t="s">
        <v>4715</v>
      </c>
      <c r="E5384" s="32">
        <v>44399.0</v>
      </c>
      <c r="F5384" s="32">
        <v>44448.0</v>
      </c>
      <c r="G5384" s="9" t="s">
        <v>11576</v>
      </c>
      <c r="H5384" s="9" t="s">
        <v>5978</v>
      </c>
    </row>
    <row r="5385">
      <c r="B5385" s="32">
        <v>44573.0</v>
      </c>
      <c r="C5385" s="32">
        <v>44592.0</v>
      </c>
      <c r="D5385" s="9" t="s">
        <v>4715</v>
      </c>
      <c r="E5385" s="32">
        <v>44399.0</v>
      </c>
      <c r="F5385" s="32">
        <v>44550.0</v>
      </c>
      <c r="G5385" s="9" t="s">
        <v>11577</v>
      </c>
      <c r="H5385" s="9" t="s">
        <v>5980</v>
      </c>
    </row>
    <row r="5386">
      <c r="C5386" s="32">
        <v>44495.0</v>
      </c>
      <c r="D5386" s="9" t="s">
        <v>5311</v>
      </c>
      <c r="E5386" s="32">
        <v>44421.0</v>
      </c>
      <c r="F5386" s="32">
        <v>44459.0</v>
      </c>
      <c r="G5386" s="9" t="s">
        <v>11578</v>
      </c>
      <c r="H5386" s="9" t="s">
        <v>5976</v>
      </c>
    </row>
    <row r="5387">
      <c r="C5387" s="32">
        <v>44495.0</v>
      </c>
      <c r="D5387" s="9" t="s">
        <v>5311</v>
      </c>
      <c r="E5387" s="32">
        <v>44421.0</v>
      </c>
      <c r="F5387" s="32">
        <v>44459.0</v>
      </c>
      <c r="G5387" s="9" t="s">
        <v>11579</v>
      </c>
      <c r="H5387" s="9" t="s">
        <v>5976</v>
      </c>
    </row>
    <row r="5388">
      <c r="C5388" s="32">
        <v>44495.0</v>
      </c>
      <c r="D5388" s="9" t="s">
        <v>5311</v>
      </c>
      <c r="E5388" s="32">
        <v>44421.0</v>
      </c>
      <c r="F5388" s="32">
        <v>44459.0</v>
      </c>
      <c r="G5388" s="9" t="s">
        <v>11580</v>
      </c>
      <c r="H5388" s="9" t="s">
        <v>5976</v>
      </c>
    </row>
    <row r="5389">
      <c r="C5389" s="32">
        <v>44495.0</v>
      </c>
      <c r="D5389" s="9" t="s">
        <v>5311</v>
      </c>
      <c r="E5389" s="32">
        <v>44421.0</v>
      </c>
      <c r="F5389" s="32">
        <v>44459.0</v>
      </c>
      <c r="G5389" s="9" t="s">
        <v>11581</v>
      </c>
      <c r="H5389" s="9" t="s">
        <v>5978</v>
      </c>
    </row>
    <row r="5390">
      <c r="C5390" s="32">
        <v>44495.0</v>
      </c>
      <c r="D5390" s="9" t="s">
        <v>5311</v>
      </c>
      <c r="E5390" s="32">
        <v>44421.0</v>
      </c>
      <c r="F5390" s="32">
        <v>44463.0</v>
      </c>
      <c r="G5390" s="9" t="s">
        <v>11582</v>
      </c>
      <c r="H5390" s="9" t="s">
        <v>5980</v>
      </c>
    </row>
    <row r="5391">
      <c r="D5391" s="9" t="s">
        <v>3843</v>
      </c>
      <c r="E5391" s="32">
        <v>44418.0</v>
      </c>
      <c r="F5391" s="32">
        <v>44469.0</v>
      </c>
      <c r="G5391" s="9" t="s">
        <v>11583</v>
      </c>
      <c r="H5391" s="9" t="s">
        <v>5976</v>
      </c>
    </row>
    <row r="5392">
      <c r="D5392" s="9" t="s">
        <v>3843</v>
      </c>
      <c r="E5392" s="32">
        <v>44418.0</v>
      </c>
      <c r="F5392" s="32">
        <v>44469.0</v>
      </c>
      <c r="G5392" s="9" t="s">
        <v>11584</v>
      </c>
      <c r="H5392" s="9" t="s">
        <v>5976</v>
      </c>
    </row>
    <row r="5393">
      <c r="D5393" s="9" t="s">
        <v>3843</v>
      </c>
      <c r="E5393" s="32">
        <v>44418.0</v>
      </c>
      <c r="F5393" s="32">
        <v>44469.0</v>
      </c>
      <c r="G5393" s="9" t="s">
        <v>11585</v>
      </c>
      <c r="H5393" s="9" t="s">
        <v>5976</v>
      </c>
    </row>
    <row r="5394">
      <c r="D5394" s="9" t="s">
        <v>3843</v>
      </c>
      <c r="E5394" s="32">
        <v>44418.0</v>
      </c>
      <c r="F5394" s="32">
        <v>44469.0</v>
      </c>
      <c r="G5394" s="9" t="s">
        <v>11586</v>
      </c>
      <c r="H5394" s="9" t="s">
        <v>5978</v>
      </c>
    </row>
    <row r="5395">
      <c r="B5395" s="32">
        <v>44502.0</v>
      </c>
      <c r="C5395" s="32">
        <v>44516.0</v>
      </c>
      <c r="D5395" s="9" t="s">
        <v>3909</v>
      </c>
      <c r="E5395" s="32">
        <v>44408.0</v>
      </c>
      <c r="F5395" s="32">
        <v>44488.0</v>
      </c>
      <c r="G5395" s="9" t="s">
        <v>11587</v>
      </c>
      <c r="H5395" s="9" t="s">
        <v>5976</v>
      </c>
    </row>
    <row r="5396">
      <c r="B5396" s="32">
        <v>44502.0</v>
      </c>
      <c r="C5396" s="32">
        <v>44516.0</v>
      </c>
      <c r="D5396" s="9" t="s">
        <v>3909</v>
      </c>
      <c r="E5396" s="32">
        <v>44408.0</v>
      </c>
      <c r="F5396" s="32">
        <v>44488.0</v>
      </c>
      <c r="G5396" s="9" t="s">
        <v>11588</v>
      </c>
      <c r="H5396" s="9" t="s">
        <v>5976</v>
      </c>
    </row>
    <row r="5397">
      <c r="B5397" s="32">
        <v>44502.0</v>
      </c>
      <c r="C5397" s="32">
        <v>44516.0</v>
      </c>
      <c r="D5397" s="9" t="s">
        <v>3909</v>
      </c>
      <c r="E5397" s="32">
        <v>44408.0</v>
      </c>
      <c r="F5397" s="32">
        <v>44488.0</v>
      </c>
      <c r="G5397" s="9" t="s">
        <v>11589</v>
      </c>
      <c r="H5397" s="9" t="s">
        <v>5976</v>
      </c>
    </row>
    <row r="5398">
      <c r="B5398" s="32">
        <v>44502.0</v>
      </c>
      <c r="C5398" s="32">
        <v>44516.0</v>
      </c>
      <c r="D5398" s="9" t="s">
        <v>3909</v>
      </c>
      <c r="E5398" s="32">
        <v>44408.0</v>
      </c>
      <c r="F5398" s="32">
        <v>44488.0</v>
      </c>
      <c r="G5398" s="9" t="s">
        <v>11590</v>
      </c>
      <c r="H5398" s="9" t="s">
        <v>5978</v>
      </c>
    </row>
    <row r="5399">
      <c r="B5399" s="32">
        <v>44502.0</v>
      </c>
      <c r="C5399" s="32">
        <v>44516.0</v>
      </c>
      <c r="D5399" s="9" t="s">
        <v>3909</v>
      </c>
      <c r="E5399" s="32">
        <v>44408.0</v>
      </c>
      <c r="F5399" s="32">
        <v>44488.0</v>
      </c>
      <c r="G5399" s="9" t="s">
        <v>11591</v>
      </c>
      <c r="H5399" s="9" t="s">
        <v>5980</v>
      </c>
    </row>
    <row r="5400">
      <c r="B5400" s="32">
        <v>44508.0</v>
      </c>
      <c r="C5400" s="32">
        <v>44511.0</v>
      </c>
      <c r="D5400" s="9" t="s">
        <v>3447</v>
      </c>
      <c r="E5400" s="32">
        <v>44482.0</v>
      </c>
      <c r="F5400" s="32">
        <v>44496.0</v>
      </c>
      <c r="G5400" s="9" t="s">
        <v>11592</v>
      </c>
      <c r="H5400" s="9" t="s">
        <v>5976</v>
      </c>
    </row>
    <row r="5401">
      <c r="B5401" s="32">
        <v>44508.0</v>
      </c>
      <c r="C5401" s="32">
        <v>44511.0</v>
      </c>
      <c r="D5401" s="9" t="s">
        <v>3447</v>
      </c>
      <c r="E5401" s="32">
        <v>44482.0</v>
      </c>
      <c r="F5401" s="32">
        <v>44496.0</v>
      </c>
      <c r="G5401" s="9" t="s">
        <v>11593</v>
      </c>
      <c r="H5401" s="9" t="s">
        <v>5976</v>
      </c>
    </row>
    <row r="5402">
      <c r="B5402" s="32">
        <v>44508.0</v>
      </c>
      <c r="C5402" s="32">
        <v>44511.0</v>
      </c>
      <c r="D5402" s="9" t="s">
        <v>3447</v>
      </c>
      <c r="E5402" s="32">
        <v>44482.0</v>
      </c>
      <c r="F5402" s="32">
        <v>44496.0</v>
      </c>
      <c r="G5402" s="9" t="s">
        <v>11594</v>
      </c>
      <c r="H5402" s="9" t="s">
        <v>5978</v>
      </c>
    </row>
    <row r="5403">
      <c r="B5403" s="32">
        <v>44508.0</v>
      </c>
      <c r="C5403" s="32">
        <v>44511.0</v>
      </c>
      <c r="D5403" s="9" t="s">
        <v>3447</v>
      </c>
      <c r="E5403" s="32">
        <v>44482.0</v>
      </c>
      <c r="F5403" s="32">
        <v>44496.0</v>
      </c>
      <c r="G5403" s="9" t="s">
        <v>11595</v>
      </c>
      <c r="H5403" s="9" t="s">
        <v>5980</v>
      </c>
    </row>
    <row r="5404">
      <c r="D5404" s="9" t="s">
        <v>11596</v>
      </c>
      <c r="E5404" s="32">
        <v>44418.0</v>
      </c>
      <c r="F5404" s="32">
        <v>44737.0</v>
      </c>
      <c r="G5404" s="9" t="s">
        <v>11597</v>
      </c>
      <c r="H5404" s="9" t="s">
        <v>8101</v>
      </c>
    </row>
    <row r="5405">
      <c r="D5405" s="9" t="s">
        <v>11596</v>
      </c>
      <c r="E5405" s="32">
        <v>44418.0</v>
      </c>
      <c r="F5405" s="32">
        <v>44737.0</v>
      </c>
      <c r="G5405" s="9" t="s">
        <v>11598</v>
      </c>
      <c r="H5405" s="9" t="s">
        <v>8015</v>
      </c>
    </row>
    <row r="5406">
      <c r="D5406" s="9" t="s">
        <v>11596</v>
      </c>
      <c r="E5406" s="32">
        <v>44418.0</v>
      </c>
      <c r="F5406" s="32">
        <v>44737.0</v>
      </c>
      <c r="G5406" s="9" t="s">
        <v>11599</v>
      </c>
      <c r="H5406" s="9" t="s">
        <v>8017</v>
      </c>
    </row>
    <row r="5407">
      <c r="D5407" s="9" t="s">
        <v>11596</v>
      </c>
      <c r="E5407" s="32">
        <v>44418.0</v>
      </c>
      <c r="F5407" s="32">
        <v>44737.0</v>
      </c>
      <c r="G5407" s="9" t="s">
        <v>11600</v>
      </c>
      <c r="H5407" s="9" t="s">
        <v>7444</v>
      </c>
    </row>
    <row r="5408">
      <c r="B5408" s="32">
        <v>44788.0</v>
      </c>
      <c r="C5408" s="32">
        <v>44824.0</v>
      </c>
      <c r="D5408" s="9" t="s">
        <v>3791</v>
      </c>
      <c r="E5408" s="32">
        <v>44428.0</v>
      </c>
      <c r="F5408" s="32">
        <v>44740.0</v>
      </c>
      <c r="G5408" s="9" t="s">
        <v>11601</v>
      </c>
      <c r="H5408" s="9" t="s">
        <v>8015</v>
      </c>
    </row>
    <row r="5409">
      <c r="B5409" s="32">
        <v>44788.0</v>
      </c>
      <c r="C5409" s="32">
        <v>44824.0</v>
      </c>
      <c r="D5409" s="9" t="s">
        <v>3791</v>
      </c>
      <c r="E5409" s="32">
        <v>44428.0</v>
      </c>
      <c r="F5409" s="32">
        <v>44740.0</v>
      </c>
      <c r="G5409" s="9" t="s">
        <v>11602</v>
      </c>
      <c r="H5409" s="9" t="s">
        <v>8017</v>
      </c>
    </row>
    <row r="5410">
      <c r="B5410" s="32">
        <v>44788.0</v>
      </c>
      <c r="C5410" s="32">
        <v>44824.0</v>
      </c>
      <c r="D5410" s="9" t="s">
        <v>3791</v>
      </c>
      <c r="E5410" s="32">
        <v>44428.0</v>
      </c>
      <c r="F5410" s="32">
        <v>44740.0</v>
      </c>
      <c r="G5410" s="9" t="s">
        <v>11603</v>
      </c>
      <c r="H5410" s="9" t="s">
        <v>7444</v>
      </c>
    </row>
    <row r="5411">
      <c r="C5411" s="32">
        <v>44659.0</v>
      </c>
      <c r="D5411" s="9" t="s">
        <v>3899</v>
      </c>
      <c r="E5411" s="32">
        <v>44410.0</v>
      </c>
      <c r="F5411" s="32">
        <v>44608.0</v>
      </c>
      <c r="G5411" s="9" t="s">
        <v>11604</v>
      </c>
      <c r="H5411" s="9" t="s">
        <v>5976</v>
      </c>
    </row>
    <row r="5412">
      <c r="C5412" s="32">
        <v>44659.0</v>
      </c>
      <c r="D5412" s="9" t="s">
        <v>3899</v>
      </c>
      <c r="E5412" s="32">
        <v>44410.0</v>
      </c>
      <c r="F5412" s="32">
        <v>44608.0</v>
      </c>
      <c r="G5412" s="9" t="s">
        <v>11605</v>
      </c>
      <c r="H5412" s="9" t="s">
        <v>5976</v>
      </c>
    </row>
    <row r="5413">
      <c r="C5413" s="32">
        <v>44659.0</v>
      </c>
      <c r="D5413" s="9" t="s">
        <v>3899</v>
      </c>
      <c r="E5413" s="32">
        <v>44410.0</v>
      </c>
      <c r="F5413" s="32">
        <v>44608.0</v>
      </c>
      <c r="G5413" s="9" t="s">
        <v>11606</v>
      </c>
      <c r="H5413" s="9" t="s">
        <v>5978</v>
      </c>
    </row>
    <row r="5414">
      <c r="C5414" s="32">
        <v>44659.0</v>
      </c>
      <c r="D5414" s="9" t="s">
        <v>3899</v>
      </c>
      <c r="E5414" s="32">
        <v>44410.0</v>
      </c>
      <c r="F5414" s="32">
        <v>44608.0</v>
      </c>
      <c r="G5414" s="9" t="s">
        <v>11607</v>
      </c>
      <c r="H5414" s="9" t="s">
        <v>5980</v>
      </c>
    </row>
    <row r="5415">
      <c r="C5415" s="32">
        <v>44567.0</v>
      </c>
      <c r="D5415" s="9" t="s">
        <v>3943</v>
      </c>
      <c r="E5415" s="32">
        <v>44403.0</v>
      </c>
      <c r="F5415" s="32">
        <v>44540.0</v>
      </c>
      <c r="G5415" s="9" t="s">
        <v>11608</v>
      </c>
      <c r="H5415" s="9" t="s">
        <v>5976</v>
      </c>
    </row>
    <row r="5416">
      <c r="C5416" s="32">
        <v>44567.0</v>
      </c>
      <c r="D5416" s="9" t="s">
        <v>3943</v>
      </c>
      <c r="E5416" s="32">
        <v>44403.0</v>
      </c>
      <c r="F5416" s="32">
        <v>44540.0</v>
      </c>
      <c r="G5416" s="9" t="s">
        <v>11609</v>
      </c>
      <c r="H5416" s="9" t="s">
        <v>5976</v>
      </c>
    </row>
    <row r="5417">
      <c r="C5417" s="32">
        <v>44567.0</v>
      </c>
      <c r="D5417" s="9" t="s">
        <v>3943</v>
      </c>
      <c r="E5417" s="32">
        <v>44403.0</v>
      </c>
      <c r="F5417" s="32">
        <v>44540.0</v>
      </c>
      <c r="G5417" s="9" t="s">
        <v>11610</v>
      </c>
      <c r="H5417" s="9" t="s">
        <v>5976</v>
      </c>
    </row>
    <row r="5418">
      <c r="C5418" s="32">
        <v>44567.0</v>
      </c>
      <c r="D5418" s="9" t="s">
        <v>3943</v>
      </c>
      <c r="E5418" s="32">
        <v>44403.0</v>
      </c>
      <c r="F5418" s="32">
        <v>44540.0</v>
      </c>
      <c r="G5418" s="9" t="s">
        <v>11611</v>
      </c>
      <c r="H5418" s="9" t="s">
        <v>5978</v>
      </c>
    </row>
    <row r="5419">
      <c r="C5419" s="32">
        <v>44567.0</v>
      </c>
      <c r="D5419" s="9" t="s">
        <v>3943</v>
      </c>
      <c r="E5419" s="32">
        <v>44403.0</v>
      </c>
      <c r="F5419" s="32">
        <v>44540.0</v>
      </c>
      <c r="G5419" s="9" t="s">
        <v>11612</v>
      </c>
      <c r="H5419" s="9" t="s">
        <v>5980</v>
      </c>
    </row>
    <row r="5420">
      <c r="B5420" s="32">
        <v>44622.0</v>
      </c>
      <c r="C5420" s="32">
        <v>44643.0</v>
      </c>
      <c r="D5420" s="9" t="s">
        <v>3627</v>
      </c>
      <c r="E5420" s="32">
        <v>44461.0</v>
      </c>
      <c r="F5420" s="32">
        <v>44589.0</v>
      </c>
      <c r="G5420" s="9" t="s">
        <v>11613</v>
      </c>
      <c r="H5420" s="9" t="s">
        <v>5976</v>
      </c>
    </row>
    <row r="5421">
      <c r="B5421" s="32">
        <v>44622.0</v>
      </c>
      <c r="C5421" s="32">
        <v>44643.0</v>
      </c>
      <c r="D5421" s="9" t="s">
        <v>3627</v>
      </c>
      <c r="E5421" s="32">
        <v>44461.0</v>
      </c>
      <c r="F5421" s="32">
        <v>44589.0</v>
      </c>
      <c r="G5421" s="9" t="s">
        <v>11614</v>
      </c>
      <c r="H5421" s="9" t="s">
        <v>5976</v>
      </c>
    </row>
    <row r="5422">
      <c r="B5422" s="32">
        <v>44622.0</v>
      </c>
      <c r="C5422" s="32">
        <v>44643.0</v>
      </c>
      <c r="D5422" s="9" t="s">
        <v>3627</v>
      </c>
      <c r="E5422" s="32">
        <v>44461.0</v>
      </c>
      <c r="F5422" s="32">
        <v>44589.0</v>
      </c>
      <c r="G5422" s="9" t="s">
        <v>11615</v>
      </c>
      <c r="H5422" s="9" t="s">
        <v>5976</v>
      </c>
    </row>
    <row r="5423">
      <c r="B5423" s="32">
        <v>44622.0</v>
      </c>
      <c r="C5423" s="32">
        <v>44643.0</v>
      </c>
      <c r="D5423" s="9" t="s">
        <v>3627</v>
      </c>
      <c r="E5423" s="32">
        <v>44461.0</v>
      </c>
      <c r="F5423" s="32">
        <v>44589.0</v>
      </c>
      <c r="G5423" s="9" t="s">
        <v>11616</v>
      </c>
      <c r="H5423" s="9" t="s">
        <v>5978</v>
      </c>
    </row>
    <row r="5424">
      <c r="C5424" s="32">
        <v>44720.0</v>
      </c>
      <c r="D5424" s="9" t="s">
        <v>3915</v>
      </c>
      <c r="E5424" s="32">
        <v>44406.0</v>
      </c>
      <c r="F5424" s="32">
        <v>44452.0</v>
      </c>
      <c r="G5424" s="9" t="s">
        <v>11617</v>
      </c>
      <c r="H5424" s="9" t="s">
        <v>5976</v>
      </c>
    </row>
    <row r="5425">
      <c r="C5425" s="32">
        <v>44720.0</v>
      </c>
      <c r="D5425" s="9" t="s">
        <v>3915</v>
      </c>
      <c r="E5425" s="32">
        <v>44406.0</v>
      </c>
      <c r="F5425" s="32">
        <v>44452.0</v>
      </c>
      <c r="G5425" s="9" t="s">
        <v>11618</v>
      </c>
      <c r="H5425" s="9" t="s">
        <v>5976</v>
      </c>
    </row>
    <row r="5426">
      <c r="C5426" s="32">
        <v>44720.0</v>
      </c>
      <c r="D5426" s="9" t="s">
        <v>3915</v>
      </c>
      <c r="E5426" s="32">
        <v>44406.0</v>
      </c>
      <c r="F5426" s="32">
        <v>44452.0</v>
      </c>
      <c r="G5426" s="9" t="s">
        <v>11619</v>
      </c>
      <c r="H5426" s="9" t="s">
        <v>5976</v>
      </c>
    </row>
    <row r="5427">
      <c r="C5427" s="32">
        <v>44720.0</v>
      </c>
      <c r="D5427" s="9" t="s">
        <v>3915</v>
      </c>
      <c r="E5427" s="32">
        <v>44406.0</v>
      </c>
      <c r="F5427" s="32">
        <v>44452.0</v>
      </c>
      <c r="G5427" s="9" t="s">
        <v>11620</v>
      </c>
      <c r="H5427" s="9" t="s">
        <v>5978</v>
      </c>
    </row>
    <row r="5428">
      <c r="C5428" s="32">
        <v>44720.0</v>
      </c>
      <c r="D5428" s="9" t="s">
        <v>3915</v>
      </c>
      <c r="E5428" s="32">
        <v>44406.0</v>
      </c>
      <c r="F5428" s="32">
        <v>44708.0</v>
      </c>
      <c r="G5428" s="9" t="s">
        <v>11621</v>
      </c>
      <c r="H5428" s="9" t="s">
        <v>5980</v>
      </c>
    </row>
    <row r="5429">
      <c r="B5429" s="32">
        <v>44533.0</v>
      </c>
      <c r="C5429" s="32">
        <v>44539.0</v>
      </c>
      <c r="D5429" s="9" t="s">
        <v>3811</v>
      </c>
      <c r="E5429" s="32">
        <v>44427.0</v>
      </c>
      <c r="F5429" s="32">
        <v>44490.0</v>
      </c>
      <c r="G5429" s="9" t="s">
        <v>11622</v>
      </c>
      <c r="H5429" s="9" t="s">
        <v>5976</v>
      </c>
    </row>
    <row r="5430">
      <c r="B5430" s="32">
        <v>44533.0</v>
      </c>
      <c r="C5430" s="32">
        <v>44539.0</v>
      </c>
      <c r="D5430" s="9" t="s">
        <v>3811</v>
      </c>
      <c r="E5430" s="32">
        <v>44427.0</v>
      </c>
      <c r="F5430" s="32">
        <v>44490.0</v>
      </c>
      <c r="G5430" s="9" t="s">
        <v>11623</v>
      </c>
      <c r="H5430" s="9" t="s">
        <v>5976</v>
      </c>
    </row>
    <row r="5431">
      <c r="B5431" s="32">
        <v>44533.0</v>
      </c>
      <c r="C5431" s="32">
        <v>44539.0</v>
      </c>
      <c r="D5431" s="9" t="s">
        <v>3811</v>
      </c>
      <c r="E5431" s="32">
        <v>44427.0</v>
      </c>
      <c r="F5431" s="32">
        <v>44490.0</v>
      </c>
      <c r="G5431" s="9" t="s">
        <v>11624</v>
      </c>
      <c r="H5431" s="9" t="s">
        <v>5976</v>
      </c>
    </row>
    <row r="5432">
      <c r="B5432" s="32">
        <v>44533.0</v>
      </c>
      <c r="C5432" s="32">
        <v>44539.0</v>
      </c>
      <c r="D5432" s="9" t="s">
        <v>3811</v>
      </c>
      <c r="E5432" s="32">
        <v>44427.0</v>
      </c>
      <c r="F5432" s="32">
        <v>44490.0</v>
      </c>
      <c r="G5432" s="9" t="s">
        <v>11625</v>
      </c>
      <c r="H5432" s="9" t="s">
        <v>5978</v>
      </c>
    </row>
    <row r="5433">
      <c r="B5433" s="32">
        <v>44613.0</v>
      </c>
      <c r="C5433" s="32">
        <v>44627.0</v>
      </c>
      <c r="D5433" s="9" t="s">
        <v>4191</v>
      </c>
      <c r="E5433" s="32">
        <v>44362.0</v>
      </c>
      <c r="F5433" s="32">
        <v>44559.0</v>
      </c>
      <c r="G5433" s="9" t="s">
        <v>11626</v>
      </c>
      <c r="H5433" s="9" t="s">
        <v>5976</v>
      </c>
    </row>
    <row r="5434">
      <c r="B5434" s="32">
        <v>44613.0</v>
      </c>
      <c r="C5434" s="32">
        <v>44627.0</v>
      </c>
      <c r="D5434" s="9" t="s">
        <v>4191</v>
      </c>
      <c r="E5434" s="32">
        <v>44362.0</v>
      </c>
      <c r="F5434" s="32">
        <v>44559.0</v>
      </c>
      <c r="G5434" s="9" t="s">
        <v>11627</v>
      </c>
      <c r="H5434" s="9" t="s">
        <v>5976</v>
      </c>
    </row>
    <row r="5435">
      <c r="B5435" s="32">
        <v>44613.0</v>
      </c>
      <c r="C5435" s="32">
        <v>44627.0</v>
      </c>
      <c r="D5435" s="9" t="s">
        <v>4191</v>
      </c>
      <c r="E5435" s="32">
        <v>44362.0</v>
      </c>
      <c r="F5435" s="32">
        <v>44559.0</v>
      </c>
      <c r="G5435" s="9" t="s">
        <v>11628</v>
      </c>
      <c r="H5435" s="9" t="s">
        <v>5976</v>
      </c>
    </row>
    <row r="5436">
      <c r="B5436" s="32">
        <v>44613.0</v>
      </c>
      <c r="C5436" s="32">
        <v>44627.0</v>
      </c>
      <c r="D5436" s="9" t="s">
        <v>4191</v>
      </c>
      <c r="E5436" s="32">
        <v>44362.0</v>
      </c>
      <c r="F5436" s="32">
        <v>44559.0</v>
      </c>
      <c r="G5436" s="9" t="s">
        <v>11629</v>
      </c>
      <c r="H5436" s="9" t="s">
        <v>5978</v>
      </c>
    </row>
    <row r="5437">
      <c r="B5437" s="32">
        <v>44613.0</v>
      </c>
      <c r="C5437" s="32">
        <v>44627.0</v>
      </c>
      <c r="D5437" s="9" t="s">
        <v>4191</v>
      </c>
      <c r="E5437" s="32">
        <v>44362.0</v>
      </c>
      <c r="F5437" s="32">
        <v>44559.0</v>
      </c>
      <c r="G5437" s="9" t="s">
        <v>11630</v>
      </c>
      <c r="H5437" s="9" t="s">
        <v>5980</v>
      </c>
    </row>
    <row r="5438">
      <c r="D5438" s="9" t="s">
        <v>11631</v>
      </c>
      <c r="E5438" s="32">
        <v>44419.0</v>
      </c>
      <c r="F5438" s="32">
        <v>44737.0</v>
      </c>
      <c r="G5438" s="9" t="s">
        <v>11632</v>
      </c>
      <c r="H5438" s="9" t="s">
        <v>8101</v>
      </c>
    </row>
    <row r="5439">
      <c r="D5439" s="9" t="s">
        <v>11631</v>
      </c>
      <c r="E5439" s="32">
        <v>44419.0</v>
      </c>
      <c r="F5439" s="32">
        <v>44737.0</v>
      </c>
      <c r="G5439" s="9" t="s">
        <v>11633</v>
      </c>
      <c r="H5439" s="9" t="s">
        <v>8015</v>
      </c>
    </row>
    <row r="5440">
      <c r="D5440" s="9" t="s">
        <v>11631</v>
      </c>
      <c r="E5440" s="32">
        <v>44419.0</v>
      </c>
      <c r="F5440" s="32">
        <v>44737.0</v>
      </c>
      <c r="G5440" s="9" t="s">
        <v>11634</v>
      </c>
      <c r="H5440" s="9" t="s">
        <v>8017</v>
      </c>
    </row>
    <row r="5441">
      <c r="D5441" s="9" t="s">
        <v>11631</v>
      </c>
      <c r="E5441" s="32">
        <v>44419.0</v>
      </c>
      <c r="F5441" s="32">
        <v>44737.0</v>
      </c>
      <c r="G5441" s="9" t="s">
        <v>11635</v>
      </c>
      <c r="H5441" s="9" t="s">
        <v>7444</v>
      </c>
    </row>
    <row r="5442">
      <c r="B5442" s="32">
        <v>44511.0</v>
      </c>
      <c r="C5442" s="32">
        <v>44531.0</v>
      </c>
      <c r="D5442" s="9" t="s">
        <v>3805</v>
      </c>
      <c r="E5442" s="32">
        <v>44425.0</v>
      </c>
      <c r="F5442" s="32">
        <v>44491.0</v>
      </c>
      <c r="G5442" s="9" t="s">
        <v>11636</v>
      </c>
      <c r="H5442" s="9" t="s">
        <v>5976</v>
      </c>
    </row>
    <row r="5443">
      <c r="B5443" s="32">
        <v>44511.0</v>
      </c>
      <c r="C5443" s="32">
        <v>44531.0</v>
      </c>
      <c r="D5443" s="9" t="s">
        <v>3805</v>
      </c>
      <c r="E5443" s="32">
        <v>44425.0</v>
      </c>
      <c r="F5443" s="32">
        <v>44491.0</v>
      </c>
      <c r="G5443" s="9" t="s">
        <v>11637</v>
      </c>
      <c r="H5443" s="9" t="s">
        <v>5978</v>
      </c>
    </row>
    <row r="5444">
      <c r="C5444" s="32">
        <v>44819.0</v>
      </c>
      <c r="D5444" s="9" t="s">
        <v>11638</v>
      </c>
      <c r="E5444" s="32">
        <v>44227.0</v>
      </c>
      <c r="F5444" s="32">
        <v>44741.0</v>
      </c>
      <c r="G5444" s="9" t="s">
        <v>11639</v>
      </c>
      <c r="H5444" s="9" t="s">
        <v>8101</v>
      </c>
    </row>
    <row r="5445">
      <c r="C5445" s="32">
        <v>44819.0</v>
      </c>
      <c r="D5445" s="9" t="s">
        <v>11638</v>
      </c>
      <c r="E5445" s="32">
        <v>44227.0</v>
      </c>
      <c r="F5445" s="32">
        <v>44741.0</v>
      </c>
      <c r="G5445" s="9" t="s">
        <v>11640</v>
      </c>
      <c r="H5445" s="9" t="s">
        <v>8015</v>
      </c>
    </row>
    <row r="5446">
      <c r="C5446" s="32">
        <v>44819.0</v>
      </c>
      <c r="D5446" s="9" t="s">
        <v>11638</v>
      </c>
      <c r="E5446" s="32">
        <v>44227.0</v>
      </c>
      <c r="F5446" s="32">
        <v>44741.0</v>
      </c>
      <c r="G5446" s="9" t="s">
        <v>11641</v>
      </c>
      <c r="H5446" s="9" t="s">
        <v>8017</v>
      </c>
    </row>
    <row r="5447">
      <c r="C5447" s="32">
        <v>44819.0</v>
      </c>
      <c r="D5447" s="9" t="s">
        <v>11638</v>
      </c>
      <c r="E5447" s="32">
        <v>44227.0</v>
      </c>
      <c r="F5447" s="32">
        <v>44741.0</v>
      </c>
      <c r="G5447" s="9" t="s">
        <v>11642</v>
      </c>
      <c r="H5447" s="9" t="s">
        <v>7444</v>
      </c>
    </row>
    <row r="5448">
      <c r="C5448" s="32">
        <v>44819.0</v>
      </c>
      <c r="D5448" s="9" t="s">
        <v>11638</v>
      </c>
      <c r="E5448" s="32">
        <v>44227.0</v>
      </c>
      <c r="F5448" s="32">
        <v>44741.0</v>
      </c>
      <c r="G5448" s="9" t="s">
        <v>11643</v>
      </c>
      <c r="H5448" s="9" t="s">
        <v>5980</v>
      </c>
    </row>
    <row r="5449">
      <c r="B5449" s="32">
        <v>44662.0</v>
      </c>
      <c r="C5449" s="32">
        <v>44708.0</v>
      </c>
      <c r="D5449" s="9" t="s">
        <v>3827</v>
      </c>
      <c r="E5449" s="32">
        <v>44421.0</v>
      </c>
      <c r="F5449" s="32">
        <v>44474.0</v>
      </c>
      <c r="G5449" s="9" t="s">
        <v>11644</v>
      </c>
      <c r="H5449" s="9" t="s">
        <v>5976</v>
      </c>
    </row>
    <row r="5450">
      <c r="B5450" s="32">
        <v>44662.0</v>
      </c>
      <c r="C5450" s="32">
        <v>44708.0</v>
      </c>
      <c r="D5450" s="9" t="s">
        <v>3827</v>
      </c>
      <c r="E5450" s="32">
        <v>44421.0</v>
      </c>
      <c r="F5450" s="32">
        <v>44474.0</v>
      </c>
      <c r="G5450" s="9" t="s">
        <v>11645</v>
      </c>
      <c r="H5450" s="9" t="s">
        <v>5976</v>
      </c>
    </row>
    <row r="5451">
      <c r="B5451" s="32">
        <v>44662.0</v>
      </c>
      <c r="C5451" s="32">
        <v>44708.0</v>
      </c>
      <c r="D5451" s="9" t="s">
        <v>3827</v>
      </c>
      <c r="E5451" s="32">
        <v>44421.0</v>
      </c>
      <c r="F5451" s="32">
        <v>44474.0</v>
      </c>
      <c r="G5451" s="9" t="s">
        <v>11646</v>
      </c>
      <c r="H5451" s="9" t="s">
        <v>5976</v>
      </c>
    </row>
    <row r="5452">
      <c r="B5452" s="32">
        <v>44662.0</v>
      </c>
      <c r="C5452" s="32">
        <v>44708.0</v>
      </c>
      <c r="D5452" s="9" t="s">
        <v>3827</v>
      </c>
      <c r="E5452" s="32">
        <v>44421.0</v>
      </c>
      <c r="F5452" s="32">
        <v>44474.0</v>
      </c>
      <c r="G5452" s="9" t="s">
        <v>11647</v>
      </c>
      <c r="H5452" s="9" t="s">
        <v>5978</v>
      </c>
    </row>
    <row r="5453">
      <c r="B5453" s="32">
        <v>44662.0</v>
      </c>
      <c r="C5453" s="32">
        <v>44708.0</v>
      </c>
      <c r="D5453" s="9" t="s">
        <v>3827</v>
      </c>
      <c r="E5453" s="32">
        <v>44421.0</v>
      </c>
      <c r="F5453" s="32">
        <v>44474.0</v>
      </c>
      <c r="G5453" s="9" t="s">
        <v>11648</v>
      </c>
      <c r="H5453" s="9" t="s">
        <v>5980</v>
      </c>
    </row>
    <row r="5454">
      <c r="B5454" s="32">
        <v>44578.0</v>
      </c>
      <c r="C5454" s="32">
        <v>44614.0</v>
      </c>
      <c r="D5454" s="9" t="s">
        <v>3997</v>
      </c>
      <c r="E5454" s="32">
        <v>44391.0</v>
      </c>
      <c r="F5454" s="32">
        <v>44526.0</v>
      </c>
      <c r="G5454" s="9" t="s">
        <v>11649</v>
      </c>
      <c r="H5454" s="9" t="s">
        <v>5976</v>
      </c>
    </row>
    <row r="5455">
      <c r="B5455" s="32">
        <v>44578.0</v>
      </c>
      <c r="C5455" s="32">
        <v>44614.0</v>
      </c>
      <c r="D5455" s="9" t="s">
        <v>3997</v>
      </c>
      <c r="E5455" s="32">
        <v>44391.0</v>
      </c>
      <c r="F5455" s="32">
        <v>44526.0</v>
      </c>
      <c r="G5455" s="9" t="s">
        <v>11650</v>
      </c>
      <c r="H5455" s="9" t="s">
        <v>5976</v>
      </c>
    </row>
    <row r="5456">
      <c r="B5456" s="32">
        <v>44578.0</v>
      </c>
      <c r="C5456" s="32">
        <v>44614.0</v>
      </c>
      <c r="D5456" s="9" t="s">
        <v>3997</v>
      </c>
      <c r="E5456" s="32">
        <v>44391.0</v>
      </c>
      <c r="F5456" s="32">
        <v>44526.0</v>
      </c>
      <c r="G5456" s="9" t="s">
        <v>11651</v>
      </c>
      <c r="H5456" s="9" t="s">
        <v>5978</v>
      </c>
    </row>
    <row r="5457">
      <c r="B5457" s="32">
        <v>44659.0</v>
      </c>
      <c r="C5457" s="32">
        <v>44694.0</v>
      </c>
      <c r="D5457" s="9" t="s">
        <v>159</v>
      </c>
      <c r="E5457" s="32">
        <v>44413.0</v>
      </c>
      <c r="F5457" s="32">
        <v>44659.0</v>
      </c>
      <c r="G5457" s="9" t="s">
        <v>11652</v>
      </c>
      <c r="H5457" s="9" t="s">
        <v>5976</v>
      </c>
    </row>
    <row r="5458">
      <c r="B5458" s="32">
        <v>44659.0</v>
      </c>
      <c r="C5458" s="32">
        <v>44694.0</v>
      </c>
      <c r="D5458" s="9" t="s">
        <v>159</v>
      </c>
      <c r="E5458" s="32">
        <v>44413.0</v>
      </c>
      <c r="F5458" s="32">
        <v>44659.0</v>
      </c>
      <c r="G5458" s="9" t="s">
        <v>11653</v>
      </c>
      <c r="H5458" s="9" t="s">
        <v>5976</v>
      </c>
    </row>
    <row r="5459">
      <c r="B5459" s="32">
        <v>44659.0</v>
      </c>
      <c r="C5459" s="32">
        <v>44694.0</v>
      </c>
      <c r="D5459" s="9" t="s">
        <v>159</v>
      </c>
      <c r="E5459" s="32">
        <v>44413.0</v>
      </c>
      <c r="F5459" s="32">
        <v>44659.0</v>
      </c>
      <c r="G5459" s="9" t="s">
        <v>11654</v>
      </c>
      <c r="H5459" s="9" t="s">
        <v>5978</v>
      </c>
    </row>
    <row r="5460">
      <c r="B5460" s="32">
        <v>44659.0</v>
      </c>
      <c r="C5460" s="32">
        <v>44694.0</v>
      </c>
      <c r="D5460" s="9" t="s">
        <v>159</v>
      </c>
      <c r="E5460" s="32">
        <v>44413.0</v>
      </c>
      <c r="F5460" s="32">
        <v>44659.0</v>
      </c>
      <c r="G5460" s="9" t="s">
        <v>11655</v>
      </c>
      <c r="H5460" s="9" t="s">
        <v>5980</v>
      </c>
    </row>
    <row r="5461">
      <c r="B5461" s="32">
        <v>44551.0</v>
      </c>
      <c r="C5461" s="32">
        <v>44574.0</v>
      </c>
      <c r="D5461" s="9" t="s">
        <v>3803</v>
      </c>
      <c r="E5461" s="32">
        <v>44428.0</v>
      </c>
      <c r="F5461" s="32">
        <v>44468.0</v>
      </c>
      <c r="G5461" s="9" t="s">
        <v>11656</v>
      </c>
      <c r="H5461" s="9" t="s">
        <v>5976</v>
      </c>
    </row>
    <row r="5462">
      <c r="B5462" s="32">
        <v>44551.0</v>
      </c>
      <c r="C5462" s="32">
        <v>44574.0</v>
      </c>
      <c r="D5462" s="9" t="s">
        <v>3803</v>
      </c>
      <c r="E5462" s="32">
        <v>44428.0</v>
      </c>
      <c r="F5462" s="32">
        <v>44468.0</v>
      </c>
      <c r="G5462" s="9" t="s">
        <v>11657</v>
      </c>
      <c r="H5462" s="9" t="s">
        <v>5976</v>
      </c>
    </row>
    <row r="5463">
      <c r="B5463" s="32">
        <v>44551.0</v>
      </c>
      <c r="C5463" s="32">
        <v>44574.0</v>
      </c>
      <c r="D5463" s="9" t="s">
        <v>3803</v>
      </c>
      <c r="E5463" s="32">
        <v>44428.0</v>
      </c>
      <c r="F5463" s="32">
        <v>44468.0</v>
      </c>
      <c r="G5463" s="9" t="s">
        <v>11658</v>
      </c>
      <c r="H5463" s="9" t="s">
        <v>5976</v>
      </c>
    </row>
    <row r="5464">
      <c r="B5464" s="32">
        <v>44551.0</v>
      </c>
      <c r="C5464" s="32">
        <v>44574.0</v>
      </c>
      <c r="D5464" s="9" t="s">
        <v>3803</v>
      </c>
      <c r="E5464" s="32">
        <v>44428.0</v>
      </c>
      <c r="F5464" s="32">
        <v>44468.0</v>
      </c>
      <c r="G5464" s="9" t="s">
        <v>11659</v>
      </c>
      <c r="H5464" s="9" t="s">
        <v>5978</v>
      </c>
    </row>
    <row r="5465">
      <c r="B5465" s="32">
        <v>44551.0</v>
      </c>
      <c r="C5465" s="32">
        <v>44574.0</v>
      </c>
      <c r="D5465" s="9" t="s">
        <v>3803</v>
      </c>
      <c r="E5465" s="32">
        <v>44428.0</v>
      </c>
      <c r="F5465" s="32">
        <v>44533.0</v>
      </c>
      <c r="G5465" s="9" t="s">
        <v>11660</v>
      </c>
      <c r="H5465" s="9" t="s">
        <v>5980</v>
      </c>
    </row>
    <row r="5466">
      <c r="B5466" s="32">
        <v>44840.0</v>
      </c>
      <c r="C5466" s="32">
        <v>44853.0</v>
      </c>
      <c r="D5466" s="9" t="s">
        <v>3111</v>
      </c>
      <c r="E5466" s="32">
        <v>44530.0</v>
      </c>
      <c r="F5466" s="32">
        <v>44531.0</v>
      </c>
      <c r="G5466" s="9" t="s">
        <v>11661</v>
      </c>
      <c r="H5466" s="9" t="s">
        <v>5976</v>
      </c>
    </row>
    <row r="5467">
      <c r="B5467" s="32">
        <v>44840.0</v>
      </c>
      <c r="C5467" s="32">
        <v>44853.0</v>
      </c>
      <c r="D5467" s="9" t="s">
        <v>3111</v>
      </c>
      <c r="E5467" s="32">
        <v>44530.0</v>
      </c>
      <c r="F5467" s="32">
        <v>44531.0</v>
      </c>
      <c r="G5467" s="9" t="s">
        <v>11662</v>
      </c>
      <c r="H5467" s="9" t="s">
        <v>5978</v>
      </c>
    </row>
    <row r="5468">
      <c r="B5468" s="32">
        <v>44678.0</v>
      </c>
      <c r="C5468" s="32">
        <v>44691.0</v>
      </c>
      <c r="D5468" s="9" t="s">
        <v>3783</v>
      </c>
      <c r="E5468" s="32">
        <v>44431.0</v>
      </c>
      <c r="F5468" s="32">
        <v>44634.0</v>
      </c>
      <c r="G5468" s="9" t="s">
        <v>11663</v>
      </c>
      <c r="H5468" s="9" t="s">
        <v>5976</v>
      </c>
    </row>
    <row r="5469">
      <c r="B5469" s="32">
        <v>44678.0</v>
      </c>
      <c r="C5469" s="32">
        <v>44691.0</v>
      </c>
      <c r="D5469" s="9" t="s">
        <v>3783</v>
      </c>
      <c r="E5469" s="32">
        <v>44431.0</v>
      </c>
      <c r="F5469" s="32">
        <v>44634.0</v>
      </c>
      <c r="G5469" s="9" t="s">
        <v>11664</v>
      </c>
      <c r="H5469" s="9" t="s">
        <v>5976</v>
      </c>
    </row>
    <row r="5470">
      <c r="B5470" s="32">
        <v>44678.0</v>
      </c>
      <c r="C5470" s="32">
        <v>44691.0</v>
      </c>
      <c r="D5470" s="9" t="s">
        <v>3783</v>
      </c>
      <c r="E5470" s="32">
        <v>44431.0</v>
      </c>
      <c r="F5470" s="32">
        <v>44634.0</v>
      </c>
      <c r="G5470" s="9" t="s">
        <v>11665</v>
      </c>
      <c r="H5470" s="9" t="s">
        <v>5976</v>
      </c>
    </row>
    <row r="5471">
      <c r="B5471" s="32">
        <v>44678.0</v>
      </c>
      <c r="C5471" s="32">
        <v>44691.0</v>
      </c>
      <c r="D5471" s="9" t="s">
        <v>3783</v>
      </c>
      <c r="E5471" s="32">
        <v>44431.0</v>
      </c>
      <c r="F5471" s="32">
        <v>44634.0</v>
      </c>
      <c r="G5471" s="9" t="s">
        <v>11666</v>
      </c>
      <c r="H5471" s="9" t="s">
        <v>5978</v>
      </c>
    </row>
    <row r="5472">
      <c r="B5472" s="32">
        <v>44678.0</v>
      </c>
      <c r="C5472" s="32">
        <v>44691.0</v>
      </c>
      <c r="D5472" s="9" t="s">
        <v>3783</v>
      </c>
      <c r="E5472" s="32">
        <v>44431.0</v>
      </c>
      <c r="F5472" s="32">
        <v>44634.0</v>
      </c>
      <c r="G5472" s="9" t="s">
        <v>11667</v>
      </c>
      <c r="H5472" s="9" t="s">
        <v>5980</v>
      </c>
    </row>
    <row r="5473">
      <c r="B5473" s="32">
        <v>44609.0</v>
      </c>
      <c r="C5473" s="32">
        <v>44620.0</v>
      </c>
      <c r="D5473" s="9" t="s">
        <v>3875</v>
      </c>
      <c r="E5473" s="32">
        <v>44414.0</v>
      </c>
      <c r="F5473" s="32">
        <v>44515.0</v>
      </c>
      <c r="G5473" s="9" t="s">
        <v>11668</v>
      </c>
      <c r="H5473" s="9" t="s">
        <v>5976</v>
      </c>
    </row>
    <row r="5474">
      <c r="B5474" s="32">
        <v>44609.0</v>
      </c>
      <c r="C5474" s="32">
        <v>44620.0</v>
      </c>
      <c r="D5474" s="9" t="s">
        <v>3875</v>
      </c>
      <c r="E5474" s="32">
        <v>44414.0</v>
      </c>
      <c r="F5474" s="32">
        <v>44515.0</v>
      </c>
      <c r="G5474" s="9" t="s">
        <v>11669</v>
      </c>
      <c r="H5474" s="9" t="s">
        <v>5976</v>
      </c>
    </row>
    <row r="5475">
      <c r="B5475" s="32">
        <v>44609.0</v>
      </c>
      <c r="C5475" s="32">
        <v>44620.0</v>
      </c>
      <c r="D5475" s="9" t="s">
        <v>3875</v>
      </c>
      <c r="E5475" s="32">
        <v>44414.0</v>
      </c>
      <c r="F5475" s="32">
        <v>44515.0</v>
      </c>
      <c r="G5475" s="9" t="s">
        <v>11670</v>
      </c>
      <c r="H5475" s="9" t="s">
        <v>5976</v>
      </c>
    </row>
    <row r="5476">
      <c r="B5476" s="32">
        <v>44609.0</v>
      </c>
      <c r="C5476" s="32">
        <v>44620.0</v>
      </c>
      <c r="D5476" s="9" t="s">
        <v>3875</v>
      </c>
      <c r="E5476" s="32">
        <v>44414.0</v>
      </c>
      <c r="F5476" s="32">
        <v>44515.0</v>
      </c>
      <c r="G5476" s="9" t="s">
        <v>11671</v>
      </c>
      <c r="H5476" s="9" t="s">
        <v>5978</v>
      </c>
    </row>
    <row r="5477">
      <c r="B5477" s="32">
        <v>44609.0</v>
      </c>
      <c r="C5477" s="32">
        <v>44620.0</v>
      </c>
      <c r="D5477" s="9" t="s">
        <v>3875</v>
      </c>
      <c r="E5477" s="32">
        <v>44414.0</v>
      </c>
      <c r="F5477" s="32">
        <v>44554.0</v>
      </c>
      <c r="G5477" s="9" t="s">
        <v>11672</v>
      </c>
      <c r="H5477" s="9" t="s">
        <v>5980</v>
      </c>
    </row>
    <row r="5478">
      <c r="C5478" s="32">
        <v>44855.0</v>
      </c>
      <c r="D5478" s="9" t="s">
        <v>3881</v>
      </c>
      <c r="E5478" s="32">
        <v>44414.0</v>
      </c>
      <c r="F5478" s="32">
        <v>44501.0</v>
      </c>
      <c r="G5478" s="9" t="s">
        <v>11673</v>
      </c>
      <c r="H5478" s="9" t="s">
        <v>5976</v>
      </c>
    </row>
    <row r="5479">
      <c r="C5479" s="32">
        <v>44855.0</v>
      </c>
      <c r="D5479" s="9" t="s">
        <v>3881</v>
      </c>
      <c r="E5479" s="32">
        <v>44414.0</v>
      </c>
      <c r="F5479" s="32">
        <v>44501.0</v>
      </c>
      <c r="G5479" s="9" t="s">
        <v>11674</v>
      </c>
      <c r="H5479" s="9" t="s">
        <v>5976</v>
      </c>
    </row>
    <row r="5480">
      <c r="C5480" s="32">
        <v>44855.0</v>
      </c>
      <c r="D5480" s="9" t="s">
        <v>3881</v>
      </c>
      <c r="E5480" s="32">
        <v>44414.0</v>
      </c>
      <c r="F5480" s="32">
        <v>44501.0</v>
      </c>
      <c r="G5480" s="9" t="s">
        <v>11675</v>
      </c>
      <c r="H5480" s="9" t="s">
        <v>5976</v>
      </c>
    </row>
    <row r="5481">
      <c r="C5481" s="32">
        <v>44855.0</v>
      </c>
      <c r="D5481" s="9" t="s">
        <v>3881</v>
      </c>
      <c r="E5481" s="32">
        <v>44414.0</v>
      </c>
      <c r="F5481" s="32">
        <v>44501.0</v>
      </c>
      <c r="G5481" s="9" t="s">
        <v>11676</v>
      </c>
      <c r="H5481" s="9" t="s">
        <v>5978</v>
      </c>
    </row>
    <row r="5482">
      <c r="C5482" s="32">
        <v>44855.0</v>
      </c>
      <c r="D5482" s="9" t="s">
        <v>3881</v>
      </c>
      <c r="E5482" s="32">
        <v>44414.0</v>
      </c>
      <c r="F5482" s="32">
        <v>44761.0</v>
      </c>
      <c r="G5482" s="9" t="s">
        <v>11677</v>
      </c>
      <c r="H5482" s="9" t="s">
        <v>5980</v>
      </c>
    </row>
    <row r="5483">
      <c r="B5483" s="32">
        <v>44613.0</v>
      </c>
      <c r="C5483" s="32">
        <v>44620.0</v>
      </c>
      <c r="D5483" s="9" t="s">
        <v>3585</v>
      </c>
      <c r="E5483" s="32">
        <v>44459.0</v>
      </c>
      <c r="F5483" s="32">
        <v>44498.0</v>
      </c>
      <c r="G5483" s="9" t="s">
        <v>11678</v>
      </c>
      <c r="H5483" s="9" t="s">
        <v>5976</v>
      </c>
    </row>
    <row r="5484">
      <c r="B5484" s="32">
        <v>44613.0</v>
      </c>
      <c r="C5484" s="32">
        <v>44620.0</v>
      </c>
      <c r="D5484" s="9" t="s">
        <v>3585</v>
      </c>
      <c r="E5484" s="32">
        <v>44459.0</v>
      </c>
      <c r="F5484" s="32">
        <v>44498.0</v>
      </c>
      <c r="G5484" s="9" t="s">
        <v>11679</v>
      </c>
      <c r="H5484" s="9" t="s">
        <v>5976</v>
      </c>
    </row>
    <row r="5485">
      <c r="B5485" s="32">
        <v>44613.0</v>
      </c>
      <c r="C5485" s="32">
        <v>44620.0</v>
      </c>
      <c r="D5485" s="9" t="s">
        <v>3585</v>
      </c>
      <c r="E5485" s="32">
        <v>44459.0</v>
      </c>
      <c r="F5485" s="32">
        <v>44498.0</v>
      </c>
      <c r="G5485" s="9" t="s">
        <v>11680</v>
      </c>
      <c r="H5485" s="9" t="s">
        <v>5976</v>
      </c>
    </row>
    <row r="5486">
      <c r="B5486" s="32">
        <v>44613.0</v>
      </c>
      <c r="C5486" s="32">
        <v>44620.0</v>
      </c>
      <c r="D5486" s="9" t="s">
        <v>3585</v>
      </c>
      <c r="E5486" s="32">
        <v>44459.0</v>
      </c>
      <c r="F5486" s="32">
        <v>44498.0</v>
      </c>
      <c r="G5486" s="9" t="s">
        <v>11681</v>
      </c>
      <c r="H5486" s="9" t="s">
        <v>5978</v>
      </c>
    </row>
    <row r="5487">
      <c r="B5487" s="32">
        <v>44831.0</v>
      </c>
      <c r="C5487" s="32">
        <v>44847.0</v>
      </c>
      <c r="D5487" s="9" t="s">
        <v>3893</v>
      </c>
      <c r="E5487" s="32">
        <v>44411.0</v>
      </c>
      <c r="F5487" s="32">
        <v>44775.0</v>
      </c>
      <c r="G5487" s="9" t="s">
        <v>11682</v>
      </c>
      <c r="H5487" s="9" t="s">
        <v>7438</v>
      </c>
    </row>
    <row r="5488">
      <c r="B5488" s="32">
        <v>44831.0</v>
      </c>
      <c r="C5488" s="32">
        <v>44847.0</v>
      </c>
      <c r="D5488" s="9" t="s">
        <v>3893</v>
      </c>
      <c r="E5488" s="32">
        <v>44411.0</v>
      </c>
      <c r="F5488" s="32">
        <v>44775.0</v>
      </c>
      <c r="G5488" s="9" t="s">
        <v>11683</v>
      </c>
    </row>
    <row r="5489">
      <c r="B5489" s="32">
        <v>44831.0</v>
      </c>
      <c r="C5489" s="32">
        <v>44847.0</v>
      </c>
      <c r="D5489" s="9" t="s">
        <v>3893</v>
      </c>
      <c r="E5489" s="32">
        <v>44411.0</v>
      </c>
      <c r="F5489" s="32">
        <v>44775.0</v>
      </c>
      <c r="G5489" s="9" t="s">
        <v>11684</v>
      </c>
      <c r="H5489" s="9" t="s">
        <v>7442</v>
      </c>
    </row>
    <row r="5490">
      <c r="B5490" s="32">
        <v>44831.0</v>
      </c>
      <c r="C5490" s="32">
        <v>44847.0</v>
      </c>
      <c r="D5490" s="9" t="s">
        <v>3893</v>
      </c>
      <c r="E5490" s="32">
        <v>44411.0</v>
      </c>
      <c r="F5490" s="32">
        <v>44775.0</v>
      </c>
      <c r="G5490" s="9" t="s">
        <v>11685</v>
      </c>
      <c r="H5490" s="9" t="s">
        <v>7444</v>
      </c>
    </row>
    <row r="5491">
      <c r="B5491" s="32">
        <v>44719.0</v>
      </c>
      <c r="C5491" s="32">
        <v>44777.0</v>
      </c>
      <c r="D5491" s="9" t="s">
        <v>11686</v>
      </c>
      <c r="E5491" s="32">
        <v>44465.0</v>
      </c>
      <c r="F5491" s="32">
        <v>44504.0</v>
      </c>
      <c r="G5491" s="9" t="s">
        <v>11687</v>
      </c>
      <c r="H5491" s="9" t="s">
        <v>5976</v>
      </c>
    </row>
    <row r="5492">
      <c r="B5492" s="32">
        <v>44719.0</v>
      </c>
      <c r="C5492" s="32">
        <v>44777.0</v>
      </c>
      <c r="D5492" s="9" t="s">
        <v>11686</v>
      </c>
      <c r="E5492" s="32">
        <v>44465.0</v>
      </c>
      <c r="F5492" s="32">
        <v>44504.0</v>
      </c>
      <c r="G5492" s="9" t="s">
        <v>11688</v>
      </c>
      <c r="H5492" s="9" t="s">
        <v>5976</v>
      </c>
    </row>
    <row r="5493">
      <c r="B5493" s="32">
        <v>44719.0</v>
      </c>
      <c r="C5493" s="32">
        <v>44777.0</v>
      </c>
      <c r="D5493" s="9" t="s">
        <v>11686</v>
      </c>
      <c r="E5493" s="32">
        <v>44465.0</v>
      </c>
      <c r="F5493" s="32">
        <v>44504.0</v>
      </c>
      <c r="G5493" s="9" t="s">
        <v>11689</v>
      </c>
      <c r="H5493" s="9" t="s">
        <v>5976</v>
      </c>
    </row>
    <row r="5494">
      <c r="B5494" s="32">
        <v>44719.0</v>
      </c>
      <c r="C5494" s="32">
        <v>44777.0</v>
      </c>
      <c r="D5494" s="9" t="s">
        <v>11686</v>
      </c>
      <c r="E5494" s="32">
        <v>44465.0</v>
      </c>
      <c r="F5494" s="32">
        <v>44504.0</v>
      </c>
      <c r="G5494" s="9" t="s">
        <v>11690</v>
      </c>
      <c r="H5494" s="9" t="s">
        <v>5978</v>
      </c>
    </row>
    <row r="5495">
      <c r="B5495" s="32">
        <v>44719.0</v>
      </c>
      <c r="C5495" s="32">
        <v>44777.0</v>
      </c>
      <c r="D5495" s="9" t="s">
        <v>11686</v>
      </c>
      <c r="E5495" s="32">
        <v>44465.0</v>
      </c>
      <c r="F5495" s="32">
        <v>44553.0</v>
      </c>
      <c r="G5495" s="9" t="s">
        <v>11691</v>
      </c>
      <c r="H5495" s="9" t="s">
        <v>5980</v>
      </c>
    </row>
    <row r="5496">
      <c r="D5496" s="9" t="s">
        <v>11692</v>
      </c>
      <c r="E5496" s="32">
        <v>44417.0</v>
      </c>
      <c r="F5496" s="32">
        <v>44490.0</v>
      </c>
      <c r="G5496" s="9" t="s">
        <v>11693</v>
      </c>
      <c r="H5496" s="9" t="s">
        <v>5976</v>
      </c>
    </row>
    <row r="5497">
      <c r="D5497" s="9" t="s">
        <v>11692</v>
      </c>
      <c r="E5497" s="32">
        <v>44417.0</v>
      </c>
      <c r="F5497" s="32">
        <v>44490.0</v>
      </c>
      <c r="G5497" s="9" t="s">
        <v>11694</v>
      </c>
      <c r="H5497" s="9" t="s">
        <v>5976</v>
      </c>
    </row>
    <row r="5498">
      <c r="D5498" s="9" t="s">
        <v>11692</v>
      </c>
      <c r="E5498" s="32">
        <v>44417.0</v>
      </c>
      <c r="F5498" s="32">
        <v>44490.0</v>
      </c>
      <c r="G5498" s="9" t="s">
        <v>11695</v>
      </c>
      <c r="H5498" s="9" t="s">
        <v>5976</v>
      </c>
    </row>
    <row r="5499">
      <c r="D5499" s="9" t="s">
        <v>11692</v>
      </c>
      <c r="E5499" s="32">
        <v>44417.0</v>
      </c>
      <c r="F5499" s="32">
        <v>44490.0</v>
      </c>
      <c r="G5499" s="9" t="s">
        <v>11696</v>
      </c>
      <c r="H5499" s="9" t="s">
        <v>5978</v>
      </c>
    </row>
    <row r="5500">
      <c r="C5500" s="32">
        <v>44607.0</v>
      </c>
      <c r="D5500" s="9" t="s">
        <v>3725</v>
      </c>
      <c r="E5500" s="32">
        <v>44440.0</v>
      </c>
      <c r="F5500" s="32">
        <v>44532.0</v>
      </c>
      <c r="G5500" s="9" t="s">
        <v>11697</v>
      </c>
      <c r="H5500" s="9" t="s">
        <v>5976</v>
      </c>
    </row>
    <row r="5501">
      <c r="C5501" s="32">
        <v>44607.0</v>
      </c>
      <c r="D5501" s="9" t="s">
        <v>3725</v>
      </c>
      <c r="E5501" s="32">
        <v>44440.0</v>
      </c>
      <c r="F5501" s="32">
        <v>44532.0</v>
      </c>
      <c r="G5501" s="9" t="s">
        <v>11698</v>
      </c>
      <c r="H5501" s="9" t="s">
        <v>5976</v>
      </c>
    </row>
    <row r="5502">
      <c r="C5502" s="32">
        <v>44607.0</v>
      </c>
      <c r="D5502" s="9" t="s">
        <v>3725</v>
      </c>
      <c r="E5502" s="32">
        <v>44440.0</v>
      </c>
      <c r="F5502" s="32">
        <v>44532.0</v>
      </c>
      <c r="G5502" s="9" t="s">
        <v>11699</v>
      </c>
      <c r="H5502" s="9" t="s">
        <v>5978</v>
      </c>
    </row>
    <row r="5503">
      <c r="C5503" s="32">
        <v>44607.0</v>
      </c>
      <c r="D5503" s="9" t="s">
        <v>3725</v>
      </c>
      <c r="E5503" s="32">
        <v>44440.0</v>
      </c>
      <c r="F5503" s="32">
        <v>44532.0</v>
      </c>
      <c r="G5503" s="9" t="s">
        <v>11700</v>
      </c>
      <c r="H5503" s="9" t="s">
        <v>5980</v>
      </c>
    </row>
    <row r="5504">
      <c r="B5504" s="32">
        <v>44721.0</v>
      </c>
      <c r="C5504" s="32">
        <v>44743.0</v>
      </c>
      <c r="D5504" s="9" t="s">
        <v>3879</v>
      </c>
      <c r="E5504" s="32">
        <v>44414.0</v>
      </c>
      <c r="F5504" s="32">
        <v>44517.0</v>
      </c>
      <c r="G5504" s="9" t="s">
        <v>11701</v>
      </c>
      <c r="H5504" s="9" t="s">
        <v>5976</v>
      </c>
    </row>
    <row r="5505">
      <c r="B5505" s="32">
        <v>44721.0</v>
      </c>
      <c r="C5505" s="32">
        <v>44743.0</v>
      </c>
      <c r="D5505" s="9" t="s">
        <v>3879</v>
      </c>
      <c r="E5505" s="32">
        <v>44414.0</v>
      </c>
      <c r="F5505" s="32">
        <v>44517.0</v>
      </c>
      <c r="G5505" s="9" t="s">
        <v>11702</v>
      </c>
      <c r="H5505" s="9" t="s">
        <v>5976</v>
      </c>
    </row>
    <row r="5506">
      <c r="B5506" s="32">
        <v>44721.0</v>
      </c>
      <c r="C5506" s="32">
        <v>44743.0</v>
      </c>
      <c r="D5506" s="9" t="s">
        <v>3879</v>
      </c>
      <c r="E5506" s="32">
        <v>44414.0</v>
      </c>
      <c r="F5506" s="32">
        <v>44517.0</v>
      </c>
      <c r="G5506" s="9" t="s">
        <v>11703</v>
      </c>
      <c r="H5506" s="9" t="s">
        <v>5976</v>
      </c>
    </row>
    <row r="5507">
      <c r="B5507" s="32">
        <v>44721.0</v>
      </c>
      <c r="C5507" s="32">
        <v>44743.0</v>
      </c>
      <c r="D5507" s="9" t="s">
        <v>3879</v>
      </c>
      <c r="E5507" s="32">
        <v>44414.0</v>
      </c>
      <c r="F5507" s="32">
        <v>44517.0</v>
      </c>
      <c r="G5507" s="9" t="s">
        <v>11704</v>
      </c>
      <c r="H5507" s="9" t="s">
        <v>5978</v>
      </c>
    </row>
    <row r="5508">
      <c r="B5508" s="32">
        <v>44566.0</v>
      </c>
      <c r="C5508" s="32">
        <v>44579.0</v>
      </c>
      <c r="D5508" s="9" t="s">
        <v>3793</v>
      </c>
      <c r="E5508" s="32">
        <v>44428.0</v>
      </c>
      <c r="F5508" s="32">
        <v>44524.0</v>
      </c>
      <c r="G5508" s="9" t="s">
        <v>11705</v>
      </c>
      <c r="H5508" s="9" t="s">
        <v>5976</v>
      </c>
    </row>
    <row r="5509">
      <c r="B5509" s="32">
        <v>44566.0</v>
      </c>
      <c r="C5509" s="32">
        <v>44579.0</v>
      </c>
      <c r="D5509" s="9" t="s">
        <v>3793</v>
      </c>
      <c r="E5509" s="32">
        <v>44428.0</v>
      </c>
      <c r="F5509" s="32">
        <v>44524.0</v>
      </c>
      <c r="G5509" s="9" t="s">
        <v>11706</v>
      </c>
      <c r="H5509" s="9" t="s">
        <v>5976</v>
      </c>
    </row>
    <row r="5510">
      <c r="B5510" s="32">
        <v>44566.0</v>
      </c>
      <c r="C5510" s="32">
        <v>44579.0</v>
      </c>
      <c r="D5510" s="9" t="s">
        <v>3793</v>
      </c>
      <c r="E5510" s="32">
        <v>44428.0</v>
      </c>
      <c r="F5510" s="32">
        <v>44524.0</v>
      </c>
      <c r="G5510" s="9" t="s">
        <v>11707</v>
      </c>
      <c r="H5510" s="9" t="s">
        <v>5976</v>
      </c>
    </row>
    <row r="5511">
      <c r="B5511" s="32">
        <v>44566.0</v>
      </c>
      <c r="C5511" s="32">
        <v>44579.0</v>
      </c>
      <c r="D5511" s="9" t="s">
        <v>3793</v>
      </c>
      <c r="E5511" s="32">
        <v>44428.0</v>
      </c>
      <c r="F5511" s="32">
        <v>44524.0</v>
      </c>
      <c r="G5511" s="9" t="s">
        <v>11708</v>
      </c>
      <c r="H5511" s="9" t="s">
        <v>5978</v>
      </c>
    </row>
    <row r="5512">
      <c r="B5512" s="32">
        <v>44566.0</v>
      </c>
      <c r="C5512" s="32">
        <v>44579.0</v>
      </c>
      <c r="D5512" s="9" t="s">
        <v>3793</v>
      </c>
      <c r="E5512" s="32">
        <v>44428.0</v>
      </c>
      <c r="F5512" s="32">
        <v>44524.0</v>
      </c>
      <c r="G5512" s="9" t="s">
        <v>11709</v>
      </c>
      <c r="H5512" s="9" t="s">
        <v>5980</v>
      </c>
    </row>
    <row r="5513">
      <c r="B5513" s="32">
        <v>44719.0</v>
      </c>
      <c r="C5513" s="32">
        <v>44732.0</v>
      </c>
      <c r="D5513" s="9" t="s">
        <v>3891</v>
      </c>
      <c r="E5513" s="32">
        <v>44412.0</v>
      </c>
      <c r="F5513" s="32">
        <v>44650.0</v>
      </c>
      <c r="G5513" s="9" t="s">
        <v>11710</v>
      </c>
      <c r="H5513" s="9" t="s">
        <v>6355</v>
      </c>
    </row>
    <row r="5514">
      <c r="B5514" s="32">
        <v>44719.0</v>
      </c>
      <c r="C5514" s="32">
        <v>44732.0</v>
      </c>
      <c r="D5514" s="9" t="s">
        <v>3891</v>
      </c>
      <c r="E5514" s="32">
        <v>44412.0</v>
      </c>
      <c r="F5514" s="32">
        <v>44650.0</v>
      </c>
      <c r="G5514" s="9" t="s">
        <v>11711</v>
      </c>
      <c r="H5514" s="9" t="s">
        <v>6355</v>
      </c>
    </row>
    <row r="5515">
      <c r="B5515" s="32">
        <v>44719.0</v>
      </c>
      <c r="C5515" s="32">
        <v>44732.0</v>
      </c>
      <c r="D5515" s="9" t="s">
        <v>3891</v>
      </c>
      <c r="E5515" s="32">
        <v>44412.0</v>
      </c>
      <c r="F5515" s="32">
        <v>44650.0</v>
      </c>
      <c r="G5515" s="9" t="s">
        <v>11712</v>
      </c>
      <c r="H5515" s="9" t="s">
        <v>6355</v>
      </c>
    </row>
    <row r="5516">
      <c r="B5516" s="32">
        <v>44719.0</v>
      </c>
      <c r="C5516" s="32">
        <v>44732.0</v>
      </c>
      <c r="D5516" s="9" t="s">
        <v>3891</v>
      </c>
      <c r="E5516" s="32">
        <v>44412.0</v>
      </c>
      <c r="F5516" s="32">
        <v>44650.0</v>
      </c>
      <c r="G5516" s="9" t="s">
        <v>11713</v>
      </c>
      <c r="H5516" s="9" t="s">
        <v>6355</v>
      </c>
    </row>
    <row r="5517">
      <c r="B5517" s="32">
        <v>44719.0</v>
      </c>
      <c r="C5517" s="32">
        <v>44732.0</v>
      </c>
      <c r="D5517" s="9" t="s">
        <v>3891</v>
      </c>
      <c r="E5517" s="32">
        <v>44412.0</v>
      </c>
      <c r="F5517" s="32">
        <v>44650.0</v>
      </c>
      <c r="G5517" s="9" t="s">
        <v>11714</v>
      </c>
      <c r="H5517" s="9" t="s">
        <v>5965</v>
      </c>
    </row>
    <row r="5518">
      <c r="B5518" s="32">
        <v>44719.0</v>
      </c>
      <c r="C5518" s="32">
        <v>44732.0</v>
      </c>
      <c r="D5518" s="9" t="s">
        <v>3891</v>
      </c>
      <c r="E5518" s="32">
        <v>44412.0</v>
      </c>
      <c r="F5518" s="32">
        <v>44650.0</v>
      </c>
      <c r="G5518" s="9" t="s">
        <v>11715</v>
      </c>
      <c r="H5518" s="9" t="s">
        <v>5980</v>
      </c>
    </row>
    <row r="5519">
      <c r="B5519" s="32">
        <v>44636.0</v>
      </c>
      <c r="C5519" s="32">
        <v>44657.0</v>
      </c>
      <c r="D5519" s="9" t="s">
        <v>5297</v>
      </c>
      <c r="E5519" s="32">
        <v>44385.0</v>
      </c>
      <c r="F5519" s="32">
        <v>44505.0</v>
      </c>
      <c r="G5519" s="9" t="s">
        <v>11716</v>
      </c>
      <c r="H5519" s="9" t="s">
        <v>5976</v>
      </c>
    </row>
    <row r="5520">
      <c r="B5520" s="32">
        <v>44636.0</v>
      </c>
      <c r="C5520" s="32">
        <v>44657.0</v>
      </c>
      <c r="D5520" s="9" t="s">
        <v>5297</v>
      </c>
      <c r="E5520" s="32">
        <v>44385.0</v>
      </c>
      <c r="F5520" s="32">
        <v>44505.0</v>
      </c>
      <c r="G5520" s="9" t="s">
        <v>11717</v>
      </c>
      <c r="H5520" s="9" t="s">
        <v>5976</v>
      </c>
    </row>
    <row r="5521">
      <c r="B5521" s="32">
        <v>44636.0</v>
      </c>
      <c r="C5521" s="32">
        <v>44657.0</v>
      </c>
      <c r="D5521" s="9" t="s">
        <v>5297</v>
      </c>
      <c r="E5521" s="32">
        <v>44385.0</v>
      </c>
      <c r="F5521" s="32">
        <v>44505.0</v>
      </c>
      <c r="G5521" s="9" t="s">
        <v>11718</v>
      </c>
      <c r="H5521" s="9" t="s">
        <v>5978</v>
      </c>
    </row>
    <row r="5522">
      <c r="B5522" s="32">
        <v>44636.0</v>
      </c>
      <c r="C5522" s="32">
        <v>44657.0</v>
      </c>
      <c r="D5522" s="9" t="s">
        <v>5297</v>
      </c>
      <c r="E5522" s="32">
        <v>44385.0</v>
      </c>
      <c r="F5522" s="32">
        <v>44606.0</v>
      </c>
      <c r="G5522" s="9" t="s">
        <v>11719</v>
      </c>
      <c r="H5522" s="9" t="s">
        <v>5980</v>
      </c>
    </row>
    <row r="5523">
      <c r="C5523" s="32">
        <v>44735.0</v>
      </c>
      <c r="D5523" s="9" t="s">
        <v>3867</v>
      </c>
      <c r="E5523" s="32">
        <v>44417.0</v>
      </c>
      <c r="F5523" s="32">
        <v>44680.0</v>
      </c>
      <c r="G5523" s="9" t="s">
        <v>11720</v>
      </c>
      <c r="H5523" s="9" t="s">
        <v>5976</v>
      </c>
    </row>
    <row r="5524">
      <c r="C5524" s="32">
        <v>44735.0</v>
      </c>
      <c r="D5524" s="9" t="s">
        <v>3867</v>
      </c>
      <c r="E5524" s="32">
        <v>44417.0</v>
      </c>
      <c r="F5524" s="32">
        <v>44680.0</v>
      </c>
      <c r="G5524" s="9" t="s">
        <v>11721</v>
      </c>
      <c r="H5524" s="9" t="s">
        <v>5976</v>
      </c>
    </row>
    <row r="5525">
      <c r="C5525" s="32">
        <v>44735.0</v>
      </c>
      <c r="D5525" s="9" t="s">
        <v>3867</v>
      </c>
      <c r="E5525" s="32">
        <v>44417.0</v>
      </c>
      <c r="F5525" s="32">
        <v>44680.0</v>
      </c>
      <c r="G5525" s="9" t="s">
        <v>11722</v>
      </c>
      <c r="H5525" s="9" t="s">
        <v>5976</v>
      </c>
    </row>
    <row r="5526">
      <c r="C5526" s="32">
        <v>44735.0</v>
      </c>
      <c r="D5526" s="9" t="s">
        <v>3867</v>
      </c>
      <c r="E5526" s="32">
        <v>44417.0</v>
      </c>
      <c r="F5526" s="32">
        <v>44680.0</v>
      </c>
      <c r="G5526" s="9" t="s">
        <v>11723</v>
      </c>
      <c r="H5526" s="9" t="s">
        <v>5978</v>
      </c>
    </row>
    <row r="5527">
      <c r="C5527" s="32">
        <v>44523.0</v>
      </c>
      <c r="D5527" s="9" t="s">
        <v>3863</v>
      </c>
      <c r="E5527" s="32">
        <v>44416.0</v>
      </c>
      <c r="F5527" s="32">
        <v>44508.0</v>
      </c>
      <c r="G5527" s="9" t="s">
        <v>11724</v>
      </c>
      <c r="H5527" s="9" t="s">
        <v>5976</v>
      </c>
    </row>
    <row r="5528">
      <c r="C5528" s="32">
        <v>44523.0</v>
      </c>
      <c r="D5528" s="9" t="s">
        <v>3863</v>
      </c>
      <c r="E5528" s="32">
        <v>44416.0</v>
      </c>
      <c r="F5528" s="32">
        <v>44508.0</v>
      </c>
      <c r="G5528" s="9" t="s">
        <v>11725</v>
      </c>
      <c r="H5528" s="9" t="s">
        <v>5976</v>
      </c>
    </row>
    <row r="5529">
      <c r="C5529" s="32">
        <v>44523.0</v>
      </c>
      <c r="D5529" s="9" t="s">
        <v>3863</v>
      </c>
      <c r="E5529" s="32">
        <v>44416.0</v>
      </c>
      <c r="F5529" s="32">
        <v>44508.0</v>
      </c>
      <c r="G5529" s="9" t="s">
        <v>11726</v>
      </c>
      <c r="H5529" s="9" t="s">
        <v>5978</v>
      </c>
    </row>
    <row r="5530">
      <c r="C5530" s="32">
        <v>44523.0</v>
      </c>
      <c r="D5530" s="9" t="s">
        <v>3863</v>
      </c>
      <c r="E5530" s="32">
        <v>44416.0</v>
      </c>
      <c r="F5530" s="32">
        <v>44508.0</v>
      </c>
      <c r="G5530" s="9" t="s">
        <v>11727</v>
      </c>
      <c r="H5530" s="9" t="s">
        <v>5980</v>
      </c>
    </row>
    <row r="5531">
      <c r="B5531" s="32">
        <v>44580.0</v>
      </c>
      <c r="C5531" s="32">
        <v>44593.0</v>
      </c>
      <c r="D5531" s="9" t="s">
        <v>4391</v>
      </c>
      <c r="E5531" s="32">
        <v>44417.0</v>
      </c>
      <c r="F5531" s="32">
        <v>44550.0</v>
      </c>
      <c r="G5531" s="9" t="s">
        <v>11728</v>
      </c>
      <c r="H5531" s="9" t="s">
        <v>5976</v>
      </c>
    </row>
    <row r="5532">
      <c r="B5532" s="32">
        <v>44580.0</v>
      </c>
      <c r="C5532" s="32">
        <v>44593.0</v>
      </c>
      <c r="D5532" s="9" t="s">
        <v>4391</v>
      </c>
      <c r="E5532" s="32">
        <v>44417.0</v>
      </c>
      <c r="F5532" s="32">
        <v>44550.0</v>
      </c>
      <c r="G5532" s="9" t="s">
        <v>11729</v>
      </c>
      <c r="H5532" s="9" t="s">
        <v>5976</v>
      </c>
    </row>
    <row r="5533">
      <c r="B5533" s="32">
        <v>44580.0</v>
      </c>
      <c r="C5533" s="32">
        <v>44593.0</v>
      </c>
      <c r="D5533" s="9" t="s">
        <v>4391</v>
      </c>
      <c r="E5533" s="32">
        <v>44417.0</v>
      </c>
      <c r="F5533" s="32">
        <v>44550.0</v>
      </c>
      <c r="G5533" s="9" t="s">
        <v>11730</v>
      </c>
      <c r="H5533" s="9" t="s">
        <v>5976</v>
      </c>
    </row>
    <row r="5534">
      <c r="B5534" s="32">
        <v>44580.0</v>
      </c>
      <c r="C5534" s="32">
        <v>44593.0</v>
      </c>
      <c r="D5534" s="9" t="s">
        <v>4391</v>
      </c>
      <c r="E5534" s="32">
        <v>44417.0</v>
      </c>
      <c r="F5534" s="32">
        <v>44550.0</v>
      </c>
      <c r="G5534" s="9" t="s">
        <v>11731</v>
      </c>
      <c r="H5534" s="9" t="s">
        <v>5978</v>
      </c>
    </row>
    <row r="5535">
      <c r="B5535" s="32">
        <v>44580.0</v>
      </c>
      <c r="C5535" s="32">
        <v>44593.0</v>
      </c>
      <c r="D5535" s="9" t="s">
        <v>4391</v>
      </c>
      <c r="E5535" s="32">
        <v>44417.0</v>
      </c>
      <c r="F5535" s="32">
        <v>44550.0</v>
      </c>
      <c r="G5535" s="9" t="s">
        <v>11732</v>
      </c>
      <c r="H5535" s="9" t="s">
        <v>5980</v>
      </c>
    </row>
    <row r="5536">
      <c r="C5536" s="32">
        <v>44573.0</v>
      </c>
      <c r="D5536" s="9" t="s">
        <v>3767</v>
      </c>
      <c r="E5536" s="32">
        <v>44433.0</v>
      </c>
      <c r="F5536" s="32">
        <v>44549.0</v>
      </c>
      <c r="G5536" s="9" t="s">
        <v>11733</v>
      </c>
      <c r="H5536" s="9" t="s">
        <v>5976</v>
      </c>
    </row>
    <row r="5537">
      <c r="C5537" s="32">
        <v>44573.0</v>
      </c>
      <c r="D5537" s="9" t="s">
        <v>3767</v>
      </c>
      <c r="E5537" s="32">
        <v>44433.0</v>
      </c>
      <c r="F5537" s="32">
        <v>44549.0</v>
      </c>
      <c r="G5537" s="9" t="s">
        <v>11734</v>
      </c>
      <c r="H5537" s="9" t="s">
        <v>5976</v>
      </c>
    </row>
    <row r="5538">
      <c r="C5538" s="32">
        <v>44573.0</v>
      </c>
      <c r="D5538" s="9" t="s">
        <v>3767</v>
      </c>
      <c r="E5538" s="32">
        <v>44433.0</v>
      </c>
      <c r="F5538" s="32">
        <v>44549.0</v>
      </c>
      <c r="G5538" s="9" t="s">
        <v>11735</v>
      </c>
      <c r="H5538" s="9" t="s">
        <v>5976</v>
      </c>
    </row>
    <row r="5539">
      <c r="C5539" s="32">
        <v>44573.0</v>
      </c>
      <c r="D5539" s="9" t="s">
        <v>3767</v>
      </c>
      <c r="E5539" s="32">
        <v>44433.0</v>
      </c>
      <c r="F5539" s="32">
        <v>44549.0</v>
      </c>
      <c r="G5539" s="9" t="s">
        <v>11736</v>
      </c>
      <c r="H5539" s="9" t="s">
        <v>5978</v>
      </c>
    </row>
    <row r="5540">
      <c r="C5540" s="32">
        <v>44573.0</v>
      </c>
      <c r="D5540" s="9" t="s">
        <v>3767</v>
      </c>
      <c r="E5540" s="32">
        <v>44433.0</v>
      </c>
      <c r="F5540" s="32">
        <v>44549.0</v>
      </c>
      <c r="G5540" s="9" t="s">
        <v>11737</v>
      </c>
      <c r="H5540" s="9" t="s">
        <v>5980</v>
      </c>
    </row>
    <row r="5541">
      <c r="C5541" s="32">
        <v>44538.0</v>
      </c>
      <c r="D5541" s="9" t="s">
        <v>171</v>
      </c>
      <c r="E5541" s="32">
        <v>44376.0</v>
      </c>
      <c r="F5541" s="32">
        <v>44603.0</v>
      </c>
      <c r="G5541" s="9" t="s">
        <v>11738</v>
      </c>
      <c r="H5541" s="9" t="s">
        <v>5976</v>
      </c>
    </row>
    <row r="5542">
      <c r="C5542" s="32">
        <v>44538.0</v>
      </c>
      <c r="D5542" s="9" t="s">
        <v>171</v>
      </c>
      <c r="E5542" s="32">
        <v>44376.0</v>
      </c>
      <c r="F5542" s="32">
        <v>44603.0</v>
      </c>
      <c r="G5542" s="9" t="s">
        <v>11739</v>
      </c>
      <c r="H5542" s="9" t="s">
        <v>5976</v>
      </c>
    </row>
    <row r="5543">
      <c r="C5543" s="32">
        <v>44538.0</v>
      </c>
      <c r="D5543" s="9" t="s">
        <v>171</v>
      </c>
      <c r="E5543" s="32">
        <v>44376.0</v>
      </c>
      <c r="F5543" s="32">
        <v>44603.0</v>
      </c>
      <c r="G5543" s="9" t="s">
        <v>11740</v>
      </c>
      <c r="H5543" s="9" t="s">
        <v>5978</v>
      </c>
    </row>
    <row r="5544">
      <c r="C5544" s="32">
        <v>44538.0</v>
      </c>
      <c r="D5544" s="9" t="s">
        <v>171</v>
      </c>
      <c r="E5544" s="32">
        <v>44376.0</v>
      </c>
      <c r="F5544" s="32">
        <v>44603.0</v>
      </c>
      <c r="G5544" s="9" t="s">
        <v>11741</v>
      </c>
      <c r="H5544" s="9" t="s">
        <v>5980</v>
      </c>
    </row>
    <row r="5545">
      <c r="B5545" s="32">
        <v>44593.0</v>
      </c>
      <c r="C5545" s="32">
        <v>44601.0</v>
      </c>
      <c r="D5545" s="9" t="s">
        <v>3859</v>
      </c>
      <c r="E5545" s="32">
        <v>44417.0</v>
      </c>
      <c r="F5545" s="32">
        <v>44538.0</v>
      </c>
      <c r="G5545" s="9" t="s">
        <v>11742</v>
      </c>
      <c r="H5545" s="9" t="s">
        <v>5976</v>
      </c>
    </row>
    <row r="5546">
      <c r="B5546" s="32">
        <v>44593.0</v>
      </c>
      <c r="C5546" s="32">
        <v>44601.0</v>
      </c>
      <c r="D5546" s="9" t="s">
        <v>3859</v>
      </c>
      <c r="E5546" s="32">
        <v>44417.0</v>
      </c>
      <c r="F5546" s="32">
        <v>44538.0</v>
      </c>
      <c r="G5546" s="9" t="s">
        <v>11743</v>
      </c>
      <c r="H5546" s="9" t="s">
        <v>5976</v>
      </c>
    </row>
    <row r="5547">
      <c r="B5547" s="32">
        <v>44593.0</v>
      </c>
      <c r="C5547" s="32">
        <v>44601.0</v>
      </c>
      <c r="D5547" s="9" t="s">
        <v>3859</v>
      </c>
      <c r="E5547" s="32">
        <v>44417.0</v>
      </c>
      <c r="F5547" s="32">
        <v>44538.0</v>
      </c>
      <c r="G5547" s="9" t="s">
        <v>11744</v>
      </c>
      <c r="H5547" s="9" t="s">
        <v>5976</v>
      </c>
    </row>
    <row r="5548">
      <c r="B5548" s="32">
        <v>44593.0</v>
      </c>
      <c r="C5548" s="32">
        <v>44601.0</v>
      </c>
      <c r="D5548" s="9" t="s">
        <v>3859</v>
      </c>
      <c r="E5548" s="32">
        <v>44417.0</v>
      </c>
      <c r="F5548" s="32">
        <v>44538.0</v>
      </c>
      <c r="G5548" s="9" t="s">
        <v>11745</v>
      </c>
      <c r="H5548" s="9" t="s">
        <v>5978</v>
      </c>
    </row>
    <row r="5549">
      <c r="B5549" s="32">
        <v>44593.0</v>
      </c>
      <c r="C5549" s="32">
        <v>44601.0</v>
      </c>
      <c r="D5549" s="9" t="s">
        <v>3859</v>
      </c>
      <c r="E5549" s="32">
        <v>44417.0</v>
      </c>
      <c r="F5549" s="32">
        <v>44587.0</v>
      </c>
      <c r="G5549" s="9" t="s">
        <v>11746</v>
      </c>
      <c r="H5549" s="9" t="s">
        <v>5980</v>
      </c>
    </row>
    <row r="5550">
      <c r="C5550" s="32">
        <v>44707.0</v>
      </c>
      <c r="D5550" s="9" t="s">
        <v>4079</v>
      </c>
      <c r="E5550" s="32">
        <v>44411.0</v>
      </c>
      <c r="F5550" s="32">
        <v>44659.0</v>
      </c>
      <c r="G5550" s="9" t="s">
        <v>11747</v>
      </c>
      <c r="H5550" s="9" t="s">
        <v>5976</v>
      </c>
    </row>
    <row r="5551">
      <c r="C5551" s="32">
        <v>44707.0</v>
      </c>
      <c r="D5551" s="9" t="s">
        <v>4079</v>
      </c>
      <c r="E5551" s="32">
        <v>44411.0</v>
      </c>
      <c r="F5551" s="32">
        <v>44659.0</v>
      </c>
      <c r="G5551" s="9" t="s">
        <v>11748</v>
      </c>
      <c r="H5551" s="9" t="s">
        <v>5976</v>
      </c>
    </row>
    <row r="5552">
      <c r="C5552" s="32">
        <v>44707.0</v>
      </c>
      <c r="D5552" s="9" t="s">
        <v>4079</v>
      </c>
      <c r="E5552" s="32">
        <v>44411.0</v>
      </c>
      <c r="F5552" s="32">
        <v>44659.0</v>
      </c>
      <c r="G5552" s="9" t="s">
        <v>11749</v>
      </c>
      <c r="H5552" s="9" t="s">
        <v>5976</v>
      </c>
    </row>
    <row r="5553">
      <c r="C5553" s="32">
        <v>44707.0</v>
      </c>
      <c r="D5553" s="9" t="s">
        <v>4079</v>
      </c>
      <c r="E5553" s="32">
        <v>44411.0</v>
      </c>
      <c r="F5553" s="32">
        <v>44659.0</v>
      </c>
      <c r="G5553" s="9" t="s">
        <v>11750</v>
      </c>
      <c r="H5553" s="9" t="s">
        <v>5978</v>
      </c>
    </row>
    <row r="5554">
      <c r="C5554" s="32">
        <v>44707.0</v>
      </c>
      <c r="D5554" s="9" t="s">
        <v>4079</v>
      </c>
      <c r="E5554" s="32">
        <v>44411.0</v>
      </c>
      <c r="F5554" s="32">
        <v>44659.0</v>
      </c>
      <c r="G5554" s="9" t="s">
        <v>11751</v>
      </c>
      <c r="H5554" s="9" t="s">
        <v>11752</v>
      </c>
    </row>
    <row r="5555">
      <c r="D5555" s="9" t="s">
        <v>11753</v>
      </c>
      <c r="E5555" s="32">
        <v>44474.0</v>
      </c>
      <c r="F5555" s="32">
        <v>44522.0</v>
      </c>
      <c r="G5555" s="9" t="s">
        <v>11754</v>
      </c>
      <c r="H5555" s="9" t="s">
        <v>5976</v>
      </c>
    </row>
    <row r="5556">
      <c r="D5556" s="9" t="s">
        <v>11753</v>
      </c>
      <c r="E5556" s="32">
        <v>44474.0</v>
      </c>
      <c r="F5556" s="32">
        <v>44522.0</v>
      </c>
      <c r="G5556" s="9" t="s">
        <v>11755</v>
      </c>
      <c r="H5556" s="9" t="s">
        <v>5976</v>
      </c>
    </row>
    <row r="5557">
      <c r="D5557" s="9" t="s">
        <v>11753</v>
      </c>
      <c r="E5557" s="32">
        <v>44474.0</v>
      </c>
      <c r="F5557" s="32">
        <v>44522.0</v>
      </c>
      <c r="G5557" s="9" t="s">
        <v>11756</v>
      </c>
      <c r="H5557" s="9" t="s">
        <v>5976</v>
      </c>
    </row>
    <row r="5558">
      <c r="D5558" s="9" t="s">
        <v>11753</v>
      </c>
      <c r="E5558" s="32">
        <v>44474.0</v>
      </c>
      <c r="F5558" s="32">
        <v>44522.0</v>
      </c>
      <c r="G5558" s="9" t="s">
        <v>11757</v>
      </c>
      <c r="H5558" s="9" t="s">
        <v>5978</v>
      </c>
    </row>
    <row r="5559">
      <c r="C5559" s="32">
        <v>44705.0</v>
      </c>
      <c r="D5559" s="9" t="s">
        <v>3047</v>
      </c>
      <c r="E5559" s="32">
        <v>44537.0</v>
      </c>
      <c r="F5559" s="32">
        <v>44617.0</v>
      </c>
      <c r="G5559" s="9" t="s">
        <v>11758</v>
      </c>
      <c r="H5559" s="9" t="s">
        <v>5976</v>
      </c>
    </row>
    <row r="5560">
      <c r="C5560" s="32">
        <v>44705.0</v>
      </c>
      <c r="D5560" s="9" t="s">
        <v>3047</v>
      </c>
      <c r="E5560" s="32">
        <v>44537.0</v>
      </c>
      <c r="F5560" s="32">
        <v>44617.0</v>
      </c>
      <c r="G5560" s="9" t="s">
        <v>11759</v>
      </c>
      <c r="H5560" s="9" t="s">
        <v>5976</v>
      </c>
    </row>
    <row r="5561">
      <c r="C5561" s="32">
        <v>44705.0</v>
      </c>
      <c r="D5561" s="9" t="s">
        <v>3047</v>
      </c>
      <c r="E5561" s="32">
        <v>44537.0</v>
      </c>
      <c r="F5561" s="32">
        <v>44617.0</v>
      </c>
      <c r="G5561" s="9" t="s">
        <v>11760</v>
      </c>
      <c r="H5561" s="9" t="s">
        <v>5978</v>
      </c>
    </row>
    <row r="5562">
      <c r="B5562" s="32">
        <v>44586.0</v>
      </c>
      <c r="C5562" s="32">
        <v>44609.0</v>
      </c>
      <c r="D5562" s="9" t="s">
        <v>3587</v>
      </c>
      <c r="E5562" s="32">
        <v>44460.0</v>
      </c>
      <c r="F5562" s="32">
        <v>44537.0</v>
      </c>
      <c r="G5562" s="9" t="s">
        <v>11761</v>
      </c>
      <c r="H5562" s="9" t="s">
        <v>5976</v>
      </c>
    </row>
    <row r="5563">
      <c r="B5563" s="32">
        <v>44586.0</v>
      </c>
      <c r="C5563" s="32">
        <v>44609.0</v>
      </c>
      <c r="D5563" s="9" t="s">
        <v>3587</v>
      </c>
      <c r="E5563" s="32">
        <v>44460.0</v>
      </c>
      <c r="F5563" s="32">
        <v>44537.0</v>
      </c>
      <c r="G5563" s="9" t="s">
        <v>11762</v>
      </c>
      <c r="H5563" s="9" t="s">
        <v>5976</v>
      </c>
    </row>
    <row r="5564">
      <c r="B5564" s="32">
        <v>44586.0</v>
      </c>
      <c r="C5564" s="32">
        <v>44609.0</v>
      </c>
      <c r="D5564" s="9" t="s">
        <v>3587</v>
      </c>
      <c r="E5564" s="32">
        <v>44460.0</v>
      </c>
      <c r="F5564" s="32">
        <v>44537.0</v>
      </c>
      <c r="G5564" s="9" t="s">
        <v>11763</v>
      </c>
      <c r="H5564" s="9" t="s">
        <v>5978</v>
      </c>
    </row>
    <row r="5565">
      <c r="B5565" s="32">
        <v>44586.0</v>
      </c>
      <c r="C5565" s="32">
        <v>44609.0</v>
      </c>
      <c r="D5565" s="9" t="s">
        <v>3587</v>
      </c>
      <c r="E5565" s="32">
        <v>44460.0</v>
      </c>
      <c r="F5565" s="32">
        <v>44554.0</v>
      </c>
      <c r="G5565" s="9" t="s">
        <v>11764</v>
      </c>
      <c r="H5565" s="9" t="s">
        <v>5980</v>
      </c>
    </row>
    <row r="5566">
      <c r="B5566" s="32">
        <v>44517.0</v>
      </c>
      <c r="C5566" s="32">
        <v>44538.0</v>
      </c>
      <c r="D5566" s="9" t="s">
        <v>5929</v>
      </c>
      <c r="E5566" s="32">
        <v>44420.0</v>
      </c>
      <c r="F5566" s="32">
        <v>44474.0</v>
      </c>
      <c r="G5566" s="9" t="s">
        <v>11765</v>
      </c>
      <c r="H5566" s="9" t="s">
        <v>5976</v>
      </c>
    </row>
    <row r="5567">
      <c r="B5567" s="32">
        <v>44517.0</v>
      </c>
      <c r="C5567" s="32">
        <v>44538.0</v>
      </c>
      <c r="D5567" s="9" t="s">
        <v>5929</v>
      </c>
      <c r="E5567" s="32">
        <v>44420.0</v>
      </c>
      <c r="F5567" s="32">
        <v>44474.0</v>
      </c>
      <c r="G5567" s="9" t="s">
        <v>11766</v>
      </c>
      <c r="H5567" s="9" t="s">
        <v>5976</v>
      </c>
    </row>
    <row r="5568">
      <c r="B5568" s="32">
        <v>44517.0</v>
      </c>
      <c r="C5568" s="32">
        <v>44538.0</v>
      </c>
      <c r="D5568" s="9" t="s">
        <v>5929</v>
      </c>
      <c r="E5568" s="32">
        <v>44420.0</v>
      </c>
      <c r="F5568" s="32">
        <v>44474.0</v>
      </c>
      <c r="G5568" s="9" t="s">
        <v>11767</v>
      </c>
      <c r="H5568" s="9" t="s">
        <v>5978</v>
      </c>
    </row>
    <row r="5569">
      <c r="B5569" s="32">
        <v>44517.0</v>
      </c>
      <c r="C5569" s="32">
        <v>44538.0</v>
      </c>
      <c r="D5569" s="9" t="s">
        <v>5929</v>
      </c>
      <c r="E5569" s="32">
        <v>44420.0</v>
      </c>
      <c r="F5569" s="32">
        <v>44474.0</v>
      </c>
      <c r="G5569" s="9" t="s">
        <v>11768</v>
      </c>
      <c r="H5569" s="9" t="s">
        <v>5980</v>
      </c>
    </row>
    <row r="5570">
      <c r="C5570" s="32">
        <v>44965.0</v>
      </c>
      <c r="D5570" s="9" t="s">
        <v>3807</v>
      </c>
      <c r="E5570" s="32">
        <v>44427.0</v>
      </c>
      <c r="F5570" s="32">
        <v>44928.0</v>
      </c>
      <c r="G5570" s="9" t="s">
        <v>11769</v>
      </c>
      <c r="H5570" s="9" t="s">
        <v>7438</v>
      </c>
    </row>
    <row r="5571">
      <c r="C5571" s="32">
        <v>44965.0</v>
      </c>
      <c r="D5571" s="9" t="s">
        <v>3807</v>
      </c>
      <c r="E5571" s="32">
        <v>44427.0</v>
      </c>
      <c r="F5571" s="32">
        <v>44928.0</v>
      </c>
      <c r="G5571" s="9" t="s">
        <v>11770</v>
      </c>
      <c r="H5571" s="9" t="s">
        <v>7440</v>
      </c>
    </row>
    <row r="5572">
      <c r="C5572" s="32">
        <v>44965.0</v>
      </c>
      <c r="D5572" s="9" t="s">
        <v>3807</v>
      </c>
      <c r="E5572" s="32">
        <v>44427.0</v>
      </c>
      <c r="F5572" s="32">
        <v>44928.0</v>
      </c>
      <c r="G5572" s="9" t="s">
        <v>11771</v>
      </c>
      <c r="H5572" s="9" t="s">
        <v>7442</v>
      </c>
    </row>
    <row r="5573">
      <c r="C5573" s="32">
        <v>44965.0</v>
      </c>
      <c r="D5573" s="9" t="s">
        <v>3807</v>
      </c>
      <c r="E5573" s="32">
        <v>44427.0</v>
      </c>
      <c r="F5573" s="32">
        <v>44928.0</v>
      </c>
      <c r="G5573" s="9" t="s">
        <v>11772</v>
      </c>
      <c r="H5573" s="9" t="s">
        <v>7444</v>
      </c>
    </row>
    <row r="5574">
      <c r="C5574" s="32">
        <v>44965.0</v>
      </c>
      <c r="D5574" s="9" t="s">
        <v>3807</v>
      </c>
      <c r="E5574" s="32">
        <v>44427.0</v>
      </c>
      <c r="F5574" s="32">
        <v>44928.0</v>
      </c>
      <c r="G5574" s="9" t="s">
        <v>11773</v>
      </c>
      <c r="H5574" s="9" t="s">
        <v>7446</v>
      </c>
    </row>
    <row r="5575">
      <c r="B5575" s="32">
        <v>44701.0</v>
      </c>
      <c r="C5575" s="32">
        <v>44720.0</v>
      </c>
      <c r="D5575" s="9" t="s">
        <v>3855</v>
      </c>
      <c r="E5575" s="32">
        <v>44418.0</v>
      </c>
      <c r="F5575" s="32">
        <v>44605.0</v>
      </c>
      <c r="G5575" s="9" t="s">
        <v>11774</v>
      </c>
      <c r="H5575" s="9" t="s">
        <v>5976</v>
      </c>
    </row>
    <row r="5576">
      <c r="B5576" s="32">
        <v>44701.0</v>
      </c>
      <c r="C5576" s="32">
        <v>44720.0</v>
      </c>
      <c r="D5576" s="9" t="s">
        <v>3855</v>
      </c>
      <c r="E5576" s="32">
        <v>44418.0</v>
      </c>
      <c r="F5576" s="32">
        <v>44605.0</v>
      </c>
      <c r="G5576" s="9" t="s">
        <v>11775</v>
      </c>
      <c r="H5576" s="9" t="s">
        <v>5976</v>
      </c>
    </row>
    <row r="5577">
      <c r="B5577" s="32">
        <v>44701.0</v>
      </c>
      <c r="C5577" s="32">
        <v>44720.0</v>
      </c>
      <c r="D5577" s="9" t="s">
        <v>3855</v>
      </c>
      <c r="E5577" s="32">
        <v>44418.0</v>
      </c>
      <c r="F5577" s="32">
        <v>44605.0</v>
      </c>
      <c r="G5577" s="9" t="s">
        <v>11776</v>
      </c>
      <c r="H5577" s="9" t="s">
        <v>5978</v>
      </c>
    </row>
    <row r="5578">
      <c r="B5578" s="32">
        <v>44701.0</v>
      </c>
      <c r="C5578" s="32">
        <v>44720.0</v>
      </c>
      <c r="D5578" s="9" t="s">
        <v>3855</v>
      </c>
      <c r="E5578" s="32">
        <v>44418.0</v>
      </c>
      <c r="F5578" s="32">
        <v>44605.0</v>
      </c>
      <c r="G5578" s="9" t="s">
        <v>11777</v>
      </c>
      <c r="H5578" s="9" t="s">
        <v>5980</v>
      </c>
    </row>
    <row r="5579">
      <c r="B5579" s="32">
        <v>44566.0</v>
      </c>
      <c r="C5579" s="32">
        <v>44586.0</v>
      </c>
      <c r="D5579" s="9" t="s">
        <v>3733</v>
      </c>
      <c r="E5579" s="32">
        <v>44441.0</v>
      </c>
      <c r="F5579" s="32">
        <v>44517.0</v>
      </c>
      <c r="G5579" s="9" t="s">
        <v>11778</v>
      </c>
      <c r="H5579" s="9" t="s">
        <v>5976</v>
      </c>
    </row>
    <row r="5580">
      <c r="B5580" s="32">
        <v>44566.0</v>
      </c>
      <c r="C5580" s="32">
        <v>44586.0</v>
      </c>
      <c r="D5580" s="9" t="s">
        <v>3733</v>
      </c>
      <c r="E5580" s="32">
        <v>44441.0</v>
      </c>
      <c r="F5580" s="32">
        <v>44517.0</v>
      </c>
      <c r="G5580" s="9" t="s">
        <v>11779</v>
      </c>
      <c r="H5580" s="9" t="s">
        <v>5976</v>
      </c>
    </row>
    <row r="5581">
      <c r="B5581" s="32">
        <v>44566.0</v>
      </c>
      <c r="C5581" s="32">
        <v>44586.0</v>
      </c>
      <c r="D5581" s="9" t="s">
        <v>3733</v>
      </c>
      <c r="E5581" s="32">
        <v>44441.0</v>
      </c>
      <c r="F5581" s="32">
        <v>44517.0</v>
      </c>
      <c r="G5581" s="9" t="s">
        <v>11780</v>
      </c>
      <c r="H5581" s="9" t="s">
        <v>5978</v>
      </c>
    </row>
    <row r="5582">
      <c r="B5582" s="32">
        <v>44945.0</v>
      </c>
      <c r="C5582" s="32">
        <v>44984.0</v>
      </c>
      <c r="D5582" s="9" t="s">
        <v>4115</v>
      </c>
      <c r="E5582" s="32">
        <v>44374.0</v>
      </c>
      <c r="F5582" s="32">
        <v>44839.0</v>
      </c>
      <c r="G5582" s="9" t="s">
        <v>11781</v>
      </c>
      <c r="H5582" s="9" t="s">
        <v>7438</v>
      </c>
    </row>
    <row r="5583">
      <c r="B5583" s="32">
        <v>44945.0</v>
      </c>
      <c r="C5583" s="32">
        <v>44984.0</v>
      </c>
      <c r="D5583" s="9" t="s">
        <v>4115</v>
      </c>
      <c r="E5583" s="32">
        <v>44374.0</v>
      </c>
      <c r="F5583" s="32">
        <v>44839.0</v>
      </c>
      <c r="G5583" s="9" t="s">
        <v>11782</v>
      </c>
      <c r="H5583" s="9" t="s">
        <v>7440</v>
      </c>
    </row>
    <row r="5584">
      <c r="B5584" s="32">
        <v>44945.0</v>
      </c>
      <c r="C5584" s="32">
        <v>44984.0</v>
      </c>
      <c r="D5584" s="9" t="s">
        <v>4115</v>
      </c>
      <c r="E5584" s="32">
        <v>44374.0</v>
      </c>
      <c r="F5584" s="32">
        <v>44839.0</v>
      </c>
      <c r="G5584" s="9" t="s">
        <v>11783</v>
      </c>
      <c r="H5584" s="9" t="s">
        <v>7442</v>
      </c>
    </row>
    <row r="5585">
      <c r="B5585" s="32">
        <v>44945.0</v>
      </c>
      <c r="C5585" s="32">
        <v>44984.0</v>
      </c>
      <c r="D5585" s="9" t="s">
        <v>4115</v>
      </c>
      <c r="E5585" s="32">
        <v>44374.0</v>
      </c>
      <c r="F5585" s="32">
        <v>44839.0</v>
      </c>
      <c r="G5585" s="9" t="s">
        <v>11784</v>
      </c>
      <c r="H5585" s="9" t="s">
        <v>7444</v>
      </c>
    </row>
    <row r="5586">
      <c r="B5586" s="32">
        <v>44575.0</v>
      </c>
      <c r="C5586" s="32">
        <v>44594.0</v>
      </c>
      <c r="D5586" s="9" t="s">
        <v>3861</v>
      </c>
      <c r="E5586" s="32">
        <v>44416.0</v>
      </c>
      <c r="F5586" s="32">
        <v>44473.0</v>
      </c>
      <c r="G5586" s="9" t="s">
        <v>11785</v>
      </c>
      <c r="H5586" s="9" t="s">
        <v>5976</v>
      </c>
    </row>
    <row r="5587">
      <c r="B5587" s="32">
        <v>44575.0</v>
      </c>
      <c r="C5587" s="32">
        <v>44594.0</v>
      </c>
      <c r="D5587" s="9" t="s">
        <v>3861</v>
      </c>
      <c r="E5587" s="32">
        <v>44416.0</v>
      </c>
      <c r="F5587" s="32">
        <v>44473.0</v>
      </c>
      <c r="G5587" s="9" t="s">
        <v>11786</v>
      </c>
      <c r="H5587" s="9" t="s">
        <v>5976</v>
      </c>
    </row>
    <row r="5588">
      <c r="B5588" s="32">
        <v>44575.0</v>
      </c>
      <c r="C5588" s="32">
        <v>44594.0</v>
      </c>
      <c r="D5588" s="9" t="s">
        <v>3861</v>
      </c>
      <c r="E5588" s="32">
        <v>44416.0</v>
      </c>
      <c r="F5588" s="32">
        <v>44473.0</v>
      </c>
      <c r="G5588" s="9" t="s">
        <v>11787</v>
      </c>
      <c r="H5588" s="9" t="s">
        <v>5978</v>
      </c>
    </row>
    <row r="5589">
      <c r="B5589" s="32">
        <v>44638.0</v>
      </c>
      <c r="C5589" s="32">
        <v>44644.0</v>
      </c>
      <c r="D5589" s="9" t="s">
        <v>3985</v>
      </c>
      <c r="E5589" s="32">
        <v>44396.0</v>
      </c>
      <c r="F5589" s="32">
        <v>44600.0</v>
      </c>
      <c r="G5589" s="9" t="s">
        <v>11788</v>
      </c>
      <c r="H5589" s="9" t="s">
        <v>5976</v>
      </c>
    </row>
    <row r="5590">
      <c r="B5590" s="32">
        <v>44638.0</v>
      </c>
      <c r="C5590" s="32">
        <v>44644.0</v>
      </c>
      <c r="D5590" s="9" t="s">
        <v>3985</v>
      </c>
      <c r="E5590" s="32">
        <v>44396.0</v>
      </c>
      <c r="F5590" s="32">
        <v>44600.0</v>
      </c>
      <c r="G5590" s="9" t="s">
        <v>11789</v>
      </c>
      <c r="H5590" s="9" t="s">
        <v>5976</v>
      </c>
    </row>
    <row r="5591">
      <c r="B5591" s="32">
        <v>44638.0</v>
      </c>
      <c r="C5591" s="32">
        <v>44644.0</v>
      </c>
      <c r="D5591" s="9" t="s">
        <v>3985</v>
      </c>
      <c r="E5591" s="32">
        <v>44396.0</v>
      </c>
      <c r="F5591" s="32">
        <v>44600.0</v>
      </c>
      <c r="G5591" s="9" t="s">
        <v>11790</v>
      </c>
      <c r="H5591" s="9" t="s">
        <v>5978</v>
      </c>
    </row>
    <row r="5592">
      <c r="B5592" s="32">
        <v>44651.0</v>
      </c>
      <c r="C5592" s="32">
        <v>44687.0</v>
      </c>
      <c r="D5592" s="9" t="s">
        <v>3839</v>
      </c>
      <c r="E5592" s="32">
        <v>44419.0</v>
      </c>
      <c r="F5592" s="32">
        <v>44627.0</v>
      </c>
      <c r="G5592" s="9" t="s">
        <v>11791</v>
      </c>
      <c r="H5592" s="9" t="s">
        <v>5976</v>
      </c>
    </row>
    <row r="5593">
      <c r="B5593" s="32">
        <v>44651.0</v>
      </c>
      <c r="C5593" s="32">
        <v>44687.0</v>
      </c>
      <c r="D5593" s="9" t="s">
        <v>3839</v>
      </c>
      <c r="E5593" s="32">
        <v>44419.0</v>
      </c>
      <c r="F5593" s="32">
        <v>44627.0</v>
      </c>
      <c r="G5593" s="9" t="s">
        <v>11792</v>
      </c>
      <c r="H5593" s="9" t="s">
        <v>5976</v>
      </c>
    </row>
    <row r="5594">
      <c r="B5594" s="32">
        <v>44651.0</v>
      </c>
      <c r="C5594" s="32">
        <v>44687.0</v>
      </c>
      <c r="D5594" s="9" t="s">
        <v>3839</v>
      </c>
      <c r="E5594" s="32">
        <v>44419.0</v>
      </c>
      <c r="F5594" s="32">
        <v>44627.0</v>
      </c>
      <c r="G5594" s="9" t="s">
        <v>11793</v>
      </c>
      <c r="H5594" s="9" t="s">
        <v>5976</v>
      </c>
    </row>
    <row r="5595">
      <c r="B5595" s="32">
        <v>44651.0</v>
      </c>
      <c r="C5595" s="32">
        <v>44687.0</v>
      </c>
      <c r="D5595" s="9" t="s">
        <v>3839</v>
      </c>
      <c r="E5595" s="32">
        <v>44419.0</v>
      </c>
      <c r="F5595" s="32">
        <v>44627.0</v>
      </c>
      <c r="G5595" s="9" t="s">
        <v>11794</v>
      </c>
      <c r="H5595" s="9" t="s">
        <v>5978</v>
      </c>
    </row>
    <row r="5596">
      <c r="B5596" s="32">
        <v>44651.0</v>
      </c>
      <c r="C5596" s="32">
        <v>44687.0</v>
      </c>
      <c r="D5596" s="9" t="s">
        <v>3839</v>
      </c>
      <c r="E5596" s="32">
        <v>44419.0</v>
      </c>
      <c r="F5596" s="32">
        <v>44627.0</v>
      </c>
      <c r="G5596" s="9" t="s">
        <v>11795</v>
      </c>
      <c r="H5596" s="9" t="s">
        <v>5980</v>
      </c>
    </row>
    <row r="5597">
      <c r="B5597" s="32">
        <v>44643.0</v>
      </c>
      <c r="C5597" s="32">
        <v>44652.0</v>
      </c>
      <c r="D5597" s="9" t="s">
        <v>3775</v>
      </c>
      <c r="E5597" s="32">
        <v>44434.0</v>
      </c>
      <c r="F5597" s="32">
        <v>44461.0</v>
      </c>
      <c r="G5597" s="9" t="s">
        <v>11796</v>
      </c>
      <c r="H5597" s="9" t="s">
        <v>5976</v>
      </c>
    </row>
    <row r="5598">
      <c r="B5598" s="32">
        <v>44643.0</v>
      </c>
      <c r="C5598" s="32">
        <v>44652.0</v>
      </c>
      <c r="D5598" s="9" t="s">
        <v>3775</v>
      </c>
      <c r="E5598" s="32">
        <v>44434.0</v>
      </c>
      <c r="F5598" s="32">
        <v>44461.0</v>
      </c>
      <c r="G5598" s="9" t="s">
        <v>11797</v>
      </c>
      <c r="H5598" s="9" t="s">
        <v>5976</v>
      </c>
    </row>
    <row r="5599">
      <c r="B5599" s="32">
        <v>44643.0</v>
      </c>
      <c r="C5599" s="32">
        <v>44652.0</v>
      </c>
      <c r="D5599" s="9" t="s">
        <v>3775</v>
      </c>
      <c r="E5599" s="32">
        <v>44434.0</v>
      </c>
      <c r="F5599" s="32">
        <v>44461.0</v>
      </c>
      <c r="G5599" s="9" t="s">
        <v>11798</v>
      </c>
      <c r="H5599" s="9" t="s">
        <v>5976</v>
      </c>
    </row>
    <row r="5600">
      <c r="B5600" s="32">
        <v>44643.0</v>
      </c>
      <c r="C5600" s="32">
        <v>44652.0</v>
      </c>
      <c r="D5600" s="9" t="s">
        <v>3775</v>
      </c>
      <c r="E5600" s="32">
        <v>44434.0</v>
      </c>
      <c r="F5600" s="32">
        <v>44461.0</v>
      </c>
      <c r="G5600" s="9" t="s">
        <v>11799</v>
      </c>
      <c r="H5600" s="9" t="s">
        <v>5978</v>
      </c>
    </row>
    <row r="5601">
      <c r="B5601" s="32">
        <v>44643.0</v>
      </c>
      <c r="C5601" s="32">
        <v>44652.0</v>
      </c>
      <c r="D5601" s="9" t="s">
        <v>3775</v>
      </c>
      <c r="E5601" s="32">
        <v>44434.0</v>
      </c>
      <c r="F5601" s="32">
        <v>44643.0</v>
      </c>
      <c r="G5601" s="9" t="s">
        <v>11800</v>
      </c>
      <c r="H5601" s="9" t="s">
        <v>5980</v>
      </c>
    </row>
    <row r="5602">
      <c r="B5602" s="32">
        <v>44648.0</v>
      </c>
      <c r="C5602" s="32">
        <v>44659.0</v>
      </c>
      <c r="D5602" s="9" t="s">
        <v>5001</v>
      </c>
      <c r="E5602" s="32">
        <v>44420.0</v>
      </c>
      <c r="F5602" s="32">
        <v>44627.0</v>
      </c>
      <c r="G5602" s="9" t="s">
        <v>11801</v>
      </c>
      <c r="H5602" s="9" t="s">
        <v>5976</v>
      </c>
    </row>
    <row r="5603">
      <c r="B5603" s="32">
        <v>44648.0</v>
      </c>
      <c r="C5603" s="32">
        <v>44659.0</v>
      </c>
      <c r="D5603" s="9" t="s">
        <v>5001</v>
      </c>
      <c r="E5603" s="32">
        <v>44420.0</v>
      </c>
      <c r="F5603" s="32">
        <v>44627.0</v>
      </c>
      <c r="G5603" s="9" t="s">
        <v>11802</v>
      </c>
      <c r="H5603" s="9" t="s">
        <v>5976</v>
      </c>
    </row>
    <row r="5604">
      <c r="B5604" s="32">
        <v>44648.0</v>
      </c>
      <c r="C5604" s="32">
        <v>44659.0</v>
      </c>
      <c r="D5604" s="9" t="s">
        <v>5001</v>
      </c>
      <c r="E5604" s="32">
        <v>44420.0</v>
      </c>
      <c r="F5604" s="32">
        <v>44627.0</v>
      </c>
      <c r="G5604" s="9" t="s">
        <v>11803</v>
      </c>
      <c r="H5604" s="9" t="s">
        <v>5976</v>
      </c>
    </row>
    <row r="5605">
      <c r="B5605" s="32">
        <v>44648.0</v>
      </c>
      <c r="C5605" s="32">
        <v>44659.0</v>
      </c>
      <c r="D5605" s="9" t="s">
        <v>5001</v>
      </c>
      <c r="E5605" s="32">
        <v>44420.0</v>
      </c>
      <c r="F5605" s="32">
        <v>44627.0</v>
      </c>
      <c r="G5605" s="9" t="s">
        <v>11804</v>
      </c>
      <c r="H5605" s="9" t="s">
        <v>5978</v>
      </c>
    </row>
    <row r="5606">
      <c r="B5606" s="32">
        <v>44648.0</v>
      </c>
      <c r="C5606" s="32">
        <v>44659.0</v>
      </c>
      <c r="D5606" s="9" t="s">
        <v>5001</v>
      </c>
      <c r="E5606" s="32">
        <v>44420.0</v>
      </c>
      <c r="F5606" s="32">
        <v>44627.0</v>
      </c>
      <c r="G5606" s="9" t="s">
        <v>11805</v>
      </c>
      <c r="H5606" s="9" t="s">
        <v>5980</v>
      </c>
    </row>
    <row r="5607">
      <c r="B5607" s="32">
        <v>44533.0</v>
      </c>
      <c r="C5607" s="32">
        <v>44546.0</v>
      </c>
      <c r="D5607" s="9" t="s">
        <v>4365</v>
      </c>
      <c r="E5607" s="32">
        <v>44420.0</v>
      </c>
      <c r="F5607" s="32">
        <v>44519.0</v>
      </c>
      <c r="G5607" s="9" t="s">
        <v>11806</v>
      </c>
      <c r="H5607" s="9" t="s">
        <v>5976</v>
      </c>
    </row>
    <row r="5608">
      <c r="B5608" s="32">
        <v>44533.0</v>
      </c>
      <c r="C5608" s="32">
        <v>44546.0</v>
      </c>
      <c r="D5608" s="9" t="s">
        <v>4365</v>
      </c>
      <c r="E5608" s="32">
        <v>44420.0</v>
      </c>
      <c r="F5608" s="32">
        <v>44519.0</v>
      </c>
      <c r="G5608" s="9" t="s">
        <v>11807</v>
      </c>
      <c r="H5608" s="9" t="s">
        <v>5976</v>
      </c>
    </row>
    <row r="5609">
      <c r="B5609" s="32">
        <v>44533.0</v>
      </c>
      <c r="C5609" s="32">
        <v>44546.0</v>
      </c>
      <c r="D5609" s="9" t="s">
        <v>4365</v>
      </c>
      <c r="E5609" s="32">
        <v>44420.0</v>
      </c>
      <c r="F5609" s="32">
        <v>44519.0</v>
      </c>
      <c r="G5609" s="9" t="s">
        <v>11808</v>
      </c>
      <c r="H5609" s="9" t="s">
        <v>5976</v>
      </c>
    </row>
    <row r="5610">
      <c r="B5610" s="32">
        <v>44533.0</v>
      </c>
      <c r="C5610" s="32">
        <v>44546.0</v>
      </c>
      <c r="D5610" s="9" t="s">
        <v>4365</v>
      </c>
      <c r="E5610" s="32">
        <v>44420.0</v>
      </c>
      <c r="F5610" s="32">
        <v>44519.0</v>
      </c>
      <c r="G5610" s="9" t="s">
        <v>11809</v>
      </c>
      <c r="H5610" s="9" t="s">
        <v>5978</v>
      </c>
    </row>
    <row r="5611">
      <c r="B5611" s="32">
        <v>44533.0</v>
      </c>
      <c r="C5611" s="32">
        <v>44546.0</v>
      </c>
      <c r="D5611" s="9" t="s">
        <v>4365</v>
      </c>
      <c r="E5611" s="32">
        <v>44420.0</v>
      </c>
      <c r="F5611" s="32">
        <v>44519.0</v>
      </c>
      <c r="G5611" s="9" t="s">
        <v>11810</v>
      </c>
      <c r="H5611" s="9" t="s">
        <v>5980</v>
      </c>
    </row>
    <row r="5612">
      <c r="B5612" s="32">
        <v>44658.0</v>
      </c>
      <c r="C5612" s="32">
        <v>44679.0</v>
      </c>
      <c r="D5612" s="9" t="s">
        <v>3995</v>
      </c>
      <c r="E5612" s="32">
        <v>44391.0</v>
      </c>
      <c r="F5612" s="32">
        <v>44480.0</v>
      </c>
      <c r="G5612" s="9" t="s">
        <v>11811</v>
      </c>
      <c r="H5612" s="9" t="s">
        <v>5976</v>
      </c>
    </row>
    <row r="5613">
      <c r="B5613" s="32">
        <v>44658.0</v>
      </c>
      <c r="C5613" s="32">
        <v>44679.0</v>
      </c>
      <c r="D5613" s="9" t="s">
        <v>3995</v>
      </c>
      <c r="E5613" s="32">
        <v>44391.0</v>
      </c>
      <c r="F5613" s="32">
        <v>44480.0</v>
      </c>
      <c r="G5613" s="9" t="s">
        <v>11812</v>
      </c>
      <c r="H5613" s="9" t="s">
        <v>5976</v>
      </c>
    </row>
    <row r="5614">
      <c r="B5614" s="32">
        <v>44658.0</v>
      </c>
      <c r="C5614" s="32">
        <v>44679.0</v>
      </c>
      <c r="D5614" s="9" t="s">
        <v>3995</v>
      </c>
      <c r="E5614" s="32">
        <v>44391.0</v>
      </c>
      <c r="F5614" s="32">
        <v>44480.0</v>
      </c>
      <c r="G5614" s="9" t="s">
        <v>11813</v>
      </c>
      <c r="H5614" s="9" t="s">
        <v>5976</v>
      </c>
    </row>
    <row r="5615">
      <c r="B5615" s="32">
        <v>44658.0</v>
      </c>
      <c r="C5615" s="32">
        <v>44679.0</v>
      </c>
      <c r="D5615" s="9" t="s">
        <v>3995</v>
      </c>
      <c r="E5615" s="32">
        <v>44391.0</v>
      </c>
      <c r="F5615" s="32">
        <v>44480.0</v>
      </c>
      <c r="G5615" s="9" t="s">
        <v>11814</v>
      </c>
      <c r="H5615" s="9" t="s">
        <v>5978</v>
      </c>
    </row>
    <row r="5616">
      <c r="B5616" s="32">
        <v>44658.0</v>
      </c>
      <c r="C5616" s="32">
        <v>44679.0</v>
      </c>
      <c r="D5616" s="9" t="s">
        <v>3995</v>
      </c>
      <c r="E5616" s="32">
        <v>44391.0</v>
      </c>
      <c r="F5616" s="32">
        <v>44627.0</v>
      </c>
      <c r="G5616" s="9" t="s">
        <v>11815</v>
      </c>
      <c r="H5616" s="9" t="s">
        <v>5980</v>
      </c>
    </row>
    <row r="5617">
      <c r="B5617" s="32">
        <v>44614.0</v>
      </c>
      <c r="C5617" s="32">
        <v>44629.0</v>
      </c>
      <c r="D5617" s="9" t="s">
        <v>3777</v>
      </c>
      <c r="E5617" s="32">
        <v>44432.0</v>
      </c>
      <c r="F5617" s="32">
        <v>44596.0</v>
      </c>
      <c r="G5617" s="9" t="s">
        <v>11816</v>
      </c>
      <c r="H5617" s="9" t="s">
        <v>5976</v>
      </c>
    </row>
    <row r="5618">
      <c r="B5618" s="32">
        <v>44614.0</v>
      </c>
      <c r="C5618" s="32">
        <v>44629.0</v>
      </c>
      <c r="D5618" s="9" t="s">
        <v>3777</v>
      </c>
      <c r="E5618" s="32">
        <v>44432.0</v>
      </c>
      <c r="F5618" s="32">
        <v>44596.0</v>
      </c>
      <c r="G5618" s="9" t="s">
        <v>11817</v>
      </c>
      <c r="H5618" s="9" t="s">
        <v>5976</v>
      </c>
    </row>
    <row r="5619">
      <c r="B5619" s="32">
        <v>44614.0</v>
      </c>
      <c r="C5619" s="32">
        <v>44629.0</v>
      </c>
      <c r="D5619" s="9" t="s">
        <v>3777</v>
      </c>
      <c r="E5619" s="32">
        <v>44432.0</v>
      </c>
      <c r="F5619" s="32">
        <v>44596.0</v>
      </c>
      <c r="G5619" s="9" t="s">
        <v>11818</v>
      </c>
      <c r="H5619" s="9" t="s">
        <v>5976</v>
      </c>
    </row>
    <row r="5620">
      <c r="B5620" s="32">
        <v>44614.0</v>
      </c>
      <c r="C5620" s="32">
        <v>44629.0</v>
      </c>
      <c r="D5620" s="9" t="s">
        <v>3777</v>
      </c>
      <c r="E5620" s="32">
        <v>44432.0</v>
      </c>
      <c r="F5620" s="32">
        <v>44596.0</v>
      </c>
      <c r="G5620" s="9" t="s">
        <v>11819</v>
      </c>
      <c r="H5620" s="9" t="s">
        <v>5978</v>
      </c>
    </row>
    <row r="5621">
      <c r="B5621" s="32">
        <v>44614.0</v>
      </c>
      <c r="C5621" s="32">
        <v>44629.0</v>
      </c>
      <c r="D5621" s="9" t="s">
        <v>3777</v>
      </c>
      <c r="E5621" s="32">
        <v>44432.0</v>
      </c>
      <c r="F5621" s="32">
        <v>44596.0</v>
      </c>
      <c r="G5621" s="9" t="s">
        <v>11820</v>
      </c>
      <c r="H5621" s="9" t="s">
        <v>5980</v>
      </c>
    </row>
    <row r="5622">
      <c r="B5622" s="32">
        <v>44811.0</v>
      </c>
      <c r="C5622" s="32">
        <v>44834.0</v>
      </c>
      <c r="D5622" s="9" t="s">
        <v>11821</v>
      </c>
      <c r="E5622" s="32">
        <v>44419.0</v>
      </c>
      <c r="F5622" s="32">
        <v>44699.0</v>
      </c>
      <c r="G5622" s="9" t="s">
        <v>11822</v>
      </c>
      <c r="H5622" s="9" t="s">
        <v>5976</v>
      </c>
    </row>
    <row r="5623">
      <c r="B5623" s="32">
        <v>44811.0</v>
      </c>
      <c r="C5623" s="32">
        <v>44834.0</v>
      </c>
      <c r="D5623" s="9" t="s">
        <v>11821</v>
      </c>
      <c r="E5623" s="32">
        <v>44419.0</v>
      </c>
      <c r="F5623" s="32">
        <v>44699.0</v>
      </c>
      <c r="G5623" s="9" t="s">
        <v>11823</v>
      </c>
      <c r="H5623" s="9" t="s">
        <v>5976</v>
      </c>
    </row>
    <row r="5624">
      <c r="B5624" s="32">
        <v>44811.0</v>
      </c>
      <c r="C5624" s="32">
        <v>44834.0</v>
      </c>
      <c r="D5624" s="9" t="s">
        <v>11821</v>
      </c>
      <c r="E5624" s="32">
        <v>44419.0</v>
      </c>
      <c r="F5624" s="32">
        <v>44699.0</v>
      </c>
      <c r="G5624" s="9" t="s">
        <v>11824</v>
      </c>
      <c r="H5624" s="9" t="s">
        <v>5976</v>
      </c>
    </row>
    <row r="5625">
      <c r="B5625" s="32">
        <v>44811.0</v>
      </c>
      <c r="C5625" s="32">
        <v>44834.0</v>
      </c>
      <c r="D5625" s="9" t="s">
        <v>11821</v>
      </c>
      <c r="E5625" s="32">
        <v>44419.0</v>
      </c>
      <c r="F5625" s="32">
        <v>44699.0</v>
      </c>
      <c r="G5625" s="9" t="s">
        <v>11825</v>
      </c>
      <c r="H5625" s="9" t="s">
        <v>5978</v>
      </c>
    </row>
    <row r="5626">
      <c r="B5626" s="32">
        <v>44811.0</v>
      </c>
      <c r="C5626" s="32">
        <v>44834.0</v>
      </c>
      <c r="D5626" s="9" t="s">
        <v>11821</v>
      </c>
      <c r="E5626" s="32">
        <v>44419.0</v>
      </c>
      <c r="F5626" s="32">
        <v>44699.0</v>
      </c>
      <c r="G5626" s="9" t="s">
        <v>11826</v>
      </c>
      <c r="H5626" s="9" t="s">
        <v>5980</v>
      </c>
    </row>
    <row r="5627">
      <c r="B5627" s="32">
        <v>44677.0</v>
      </c>
      <c r="C5627" s="32">
        <v>44718.0</v>
      </c>
      <c r="D5627" s="9" t="s">
        <v>3691</v>
      </c>
      <c r="E5627" s="32">
        <v>44455.0</v>
      </c>
      <c r="F5627" s="32">
        <v>44504.0</v>
      </c>
      <c r="G5627" s="9" t="s">
        <v>11827</v>
      </c>
      <c r="H5627" s="9" t="s">
        <v>5976</v>
      </c>
    </row>
    <row r="5628">
      <c r="B5628" s="32">
        <v>44677.0</v>
      </c>
      <c r="C5628" s="32">
        <v>44718.0</v>
      </c>
      <c r="D5628" s="9" t="s">
        <v>3691</v>
      </c>
      <c r="E5628" s="32">
        <v>44455.0</v>
      </c>
      <c r="F5628" s="32">
        <v>44504.0</v>
      </c>
      <c r="G5628" s="9" t="s">
        <v>11828</v>
      </c>
      <c r="H5628" s="9" t="s">
        <v>5976</v>
      </c>
    </row>
    <row r="5629">
      <c r="B5629" s="32">
        <v>44677.0</v>
      </c>
      <c r="C5629" s="32">
        <v>44718.0</v>
      </c>
      <c r="D5629" s="9" t="s">
        <v>3691</v>
      </c>
      <c r="E5629" s="32">
        <v>44455.0</v>
      </c>
      <c r="F5629" s="32">
        <v>44504.0</v>
      </c>
      <c r="G5629" s="9" t="s">
        <v>11829</v>
      </c>
      <c r="H5629" s="9" t="s">
        <v>5976</v>
      </c>
    </row>
    <row r="5630">
      <c r="B5630" s="32">
        <v>44677.0</v>
      </c>
      <c r="C5630" s="32">
        <v>44718.0</v>
      </c>
      <c r="D5630" s="9" t="s">
        <v>3691</v>
      </c>
      <c r="E5630" s="32">
        <v>44455.0</v>
      </c>
      <c r="F5630" s="32">
        <v>44504.0</v>
      </c>
      <c r="G5630" s="9" t="s">
        <v>11830</v>
      </c>
      <c r="H5630" s="9" t="s">
        <v>5978</v>
      </c>
    </row>
    <row r="5631">
      <c r="B5631" s="32">
        <v>44677.0</v>
      </c>
      <c r="C5631" s="32">
        <v>44718.0</v>
      </c>
      <c r="D5631" s="9" t="s">
        <v>3691</v>
      </c>
      <c r="E5631" s="32">
        <v>44455.0</v>
      </c>
      <c r="F5631" s="32">
        <v>44630.0</v>
      </c>
      <c r="G5631" s="9" t="s">
        <v>11831</v>
      </c>
      <c r="H5631" s="9" t="s">
        <v>5980</v>
      </c>
    </row>
    <row r="5632">
      <c r="B5632" s="32">
        <v>44691.0</v>
      </c>
      <c r="C5632" s="32">
        <v>44700.0</v>
      </c>
      <c r="D5632" s="9" t="s">
        <v>5515</v>
      </c>
      <c r="E5632" s="32">
        <v>44440.0</v>
      </c>
      <c r="F5632" s="32">
        <v>44627.0</v>
      </c>
      <c r="G5632" s="9" t="s">
        <v>11832</v>
      </c>
      <c r="H5632" s="9" t="s">
        <v>5976</v>
      </c>
    </row>
    <row r="5633">
      <c r="B5633" s="32">
        <v>44691.0</v>
      </c>
      <c r="C5633" s="32">
        <v>44700.0</v>
      </c>
      <c r="D5633" s="9" t="s">
        <v>5515</v>
      </c>
      <c r="E5633" s="32">
        <v>44440.0</v>
      </c>
      <c r="F5633" s="32">
        <v>44627.0</v>
      </c>
      <c r="G5633" s="9" t="s">
        <v>11833</v>
      </c>
      <c r="H5633" s="9" t="s">
        <v>5976</v>
      </c>
    </row>
    <row r="5634">
      <c r="B5634" s="32">
        <v>44691.0</v>
      </c>
      <c r="C5634" s="32">
        <v>44700.0</v>
      </c>
      <c r="D5634" s="9" t="s">
        <v>5515</v>
      </c>
      <c r="E5634" s="32">
        <v>44440.0</v>
      </c>
      <c r="F5634" s="32">
        <v>44627.0</v>
      </c>
      <c r="G5634" s="9" t="s">
        <v>11834</v>
      </c>
      <c r="H5634" s="9" t="s">
        <v>5976</v>
      </c>
    </row>
    <row r="5635">
      <c r="B5635" s="32">
        <v>44691.0</v>
      </c>
      <c r="C5635" s="32">
        <v>44700.0</v>
      </c>
      <c r="D5635" s="9" t="s">
        <v>5515</v>
      </c>
      <c r="E5635" s="32">
        <v>44440.0</v>
      </c>
      <c r="F5635" s="32">
        <v>44627.0</v>
      </c>
      <c r="G5635" s="9" t="s">
        <v>11835</v>
      </c>
      <c r="H5635" s="9" t="s">
        <v>5978</v>
      </c>
    </row>
    <row r="5636">
      <c r="B5636" s="32">
        <v>44691.0</v>
      </c>
      <c r="C5636" s="32">
        <v>44700.0</v>
      </c>
      <c r="D5636" s="9" t="s">
        <v>5515</v>
      </c>
      <c r="E5636" s="32">
        <v>44440.0</v>
      </c>
      <c r="F5636" s="32">
        <v>44627.0</v>
      </c>
      <c r="G5636" s="9" t="s">
        <v>11836</v>
      </c>
      <c r="H5636" s="9" t="s">
        <v>5980</v>
      </c>
    </row>
    <row r="5637">
      <c r="B5637" s="32">
        <v>44539.0</v>
      </c>
      <c r="C5637" s="32">
        <v>44581.0</v>
      </c>
      <c r="D5637" s="9" t="s">
        <v>5925</v>
      </c>
      <c r="E5637" s="32">
        <v>44429.0</v>
      </c>
      <c r="F5637" s="32">
        <v>44510.0</v>
      </c>
      <c r="G5637" s="9" t="s">
        <v>11837</v>
      </c>
      <c r="H5637" s="9" t="s">
        <v>5976</v>
      </c>
    </row>
    <row r="5638">
      <c r="B5638" s="32">
        <v>44539.0</v>
      </c>
      <c r="C5638" s="32">
        <v>44581.0</v>
      </c>
      <c r="D5638" s="9" t="s">
        <v>5925</v>
      </c>
      <c r="E5638" s="32">
        <v>44429.0</v>
      </c>
      <c r="F5638" s="32">
        <v>44510.0</v>
      </c>
      <c r="G5638" s="9" t="s">
        <v>11838</v>
      </c>
      <c r="H5638" s="9" t="s">
        <v>5976</v>
      </c>
    </row>
    <row r="5639">
      <c r="B5639" s="32">
        <v>44539.0</v>
      </c>
      <c r="C5639" s="32">
        <v>44581.0</v>
      </c>
      <c r="D5639" s="9" t="s">
        <v>5925</v>
      </c>
      <c r="E5639" s="32">
        <v>44429.0</v>
      </c>
      <c r="F5639" s="32">
        <v>44510.0</v>
      </c>
      <c r="G5639" s="9" t="s">
        <v>11839</v>
      </c>
      <c r="H5639" s="9" t="s">
        <v>5978</v>
      </c>
    </row>
    <row r="5640">
      <c r="B5640" s="32">
        <v>44539.0</v>
      </c>
      <c r="C5640" s="32">
        <v>44581.0</v>
      </c>
      <c r="D5640" s="9" t="s">
        <v>5925</v>
      </c>
      <c r="E5640" s="32">
        <v>44429.0</v>
      </c>
      <c r="F5640" s="32">
        <v>44510.0</v>
      </c>
      <c r="G5640" s="9" t="s">
        <v>11840</v>
      </c>
      <c r="H5640" s="9" t="s">
        <v>5980</v>
      </c>
    </row>
    <row r="5641">
      <c r="D5641" s="9" t="s">
        <v>11841</v>
      </c>
      <c r="E5641" s="32">
        <v>44432.0</v>
      </c>
      <c r="F5641" s="32">
        <v>44737.0</v>
      </c>
      <c r="G5641" s="9" t="s">
        <v>11842</v>
      </c>
      <c r="H5641" s="9" t="s">
        <v>8015</v>
      </c>
    </row>
    <row r="5642">
      <c r="D5642" s="9" t="s">
        <v>11841</v>
      </c>
      <c r="E5642" s="32">
        <v>44432.0</v>
      </c>
      <c r="F5642" s="32">
        <v>44737.0</v>
      </c>
      <c r="G5642" s="9" t="s">
        <v>11843</v>
      </c>
      <c r="H5642" s="9" t="s">
        <v>8017</v>
      </c>
    </row>
    <row r="5643">
      <c r="D5643" s="9" t="s">
        <v>11841</v>
      </c>
      <c r="E5643" s="32">
        <v>44432.0</v>
      </c>
      <c r="F5643" s="32">
        <v>44737.0</v>
      </c>
      <c r="G5643" s="9" t="s">
        <v>11844</v>
      </c>
      <c r="H5643" s="9" t="s">
        <v>7444</v>
      </c>
    </row>
    <row r="5644">
      <c r="B5644" s="32">
        <v>44678.0</v>
      </c>
      <c r="C5644" s="32">
        <v>44692.0</v>
      </c>
      <c r="D5644" s="9" t="s">
        <v>3693</v>
      </c>
      <c r="E5644" s="32">
        <v>44445.0</v>
      </c>
      <c r="F5644" s="32">
        <v>44497.0</v>
      </c>
      <c r="G5644" s="9" t="s">
        <v>11845</v>
      </c>
      <c r="H5644" s="9" t="s">
        <v>5976</v>
      </c>
    </row>
    <row r="5645">
      <c r="B5645" s="32">
        <v>44678.0</v>
      </c>
      <c r="C5645" s="32">
        <v>44692.0</v>
      </c>
      <c r="D5645" s="9" t="s">
        <v>3693</v>
      </c>
      <c r="E5645" s="32">
        <v>44445.0</v>
      </c>
      <c r="F5645" s="32">
        <v>44497.0</v>
      </c>
      <c r="G5645" s="9" t="s">
        <v>11846</v>
      </c>
      <c r="H5645" s="9" t="s">
        <v>5976</v>
      </c>
    </row>
    <row r="5646">
      <c r="B5646" s="32">
        <v>44678.0</v>
      </c>
      <c r="C5646" s="32">
        <v>44692.0</v>
      </c>
      <c r="D5646" s="9" t="s">
        <v>3693</v>
      </c>
      <c r="E5646" s="32">
        <v>44445.0</v>
      </c>
      <c r="F5646" s="32">
        <v>44497.0</v>
      </c>
      <c r="G5646" s="9" t="s">
        <v>11847</v>
      </c>
      <c r="H5646" s="9" t="s">
        <v>5976</v>
      </c>
    </row>
    <row r="5647">
      <c r="B5647" s="32">
        <v>44678.0</v>
      </c>
      <c r="C5647" s="32">
        <v>44692.0</v>
      </c>
      <c r="D5647" s="9" t="s">
        <v>3693</v>
      </c>
      <c r="E5647" s="32">
        <v>44445.0</v>
      </c>
      <c r="F5647" s="32">
        <v>44497.0</v>
      </c>
      <c r="G5647" s="9" t="s">
        <v>11848</v>
      </c>
      <c r="H5647" s="9" t="s">
        <v>5978</v>
      </c>
    </row>
    <row r="5648">
      <c r="B5648" s="32">
        <v>44469.0</v>
      </c>
      <c r="C5648" s="32">
        <v>44482.0</v>
      </c>
      <c r="D5648" s="9" t="s">
        <v>5661</v>
      </c>
      <c r="E5648" s="32">
        <v>44014.0</v>
      </c>
      <c r="F5648" s="32">
        <v>44110.0</v>
      </c>
      <c r="G5648" s="9" t="s">
        <v>6602</v>
      </c>
      <c r="H5648" s="9" t="s">
        <v>5957</v>
      </c>
    </row>
    <row r="5649">
      <c r="B5649" s="32">
        <v>44469.0</v>
      </c>
      <c r="C5649" s="32">
        <v>44482.0</v>
      </c>
      <c r="D5649" s="9" t="s">
        <v>5661</v>
      </c>
      <c r="E5649" s="32">
        <v>44014.0</v>
      </c>
      <c r="F5649" s="32">
        <v>44110.0</v>
      </c>
      <c r="G5649" s="9" t="s">
        <v>6603</v>
      </c>
      <c r="H5649" s="9" t="s">
        <v>5957</v>
      </c>
    </row>
    <row r="5650">
      <c r="B5650" s="32">
        <v>44469.0</v>
      </c>
      <c r="C5650" s="32">
        <v>44482.0</v>
      </c>
      <c r="D5650" s="9" t="s">
        <v>5661</v>
      </c>
      <c r="E5650" s="32">
        <v>44014.0</v>
      </c>
      <c r="F5650" s="32">
        <v>44110.0</v>
      </c>
      <c r="G5650" s="9" t="s">
        <v>6604</v>
      </c>
      <c r="H5650" s="9" t="s">
        <v>5957</v>
      </c>
    </row>
    <row r="5651">
      <c r="B5651" s="32">
        <v>44469.0</v>
      </c>
      <c r="C5651" s="32">
        <v>44482.0</v>
      </c>
      <c r="D5651" s="9" t="s">
        <v>5661</v>
      </c>
      <c r="E5651" s="32">
        <v>44014.0</v>
      </c>
      <c r="F5651" s="32">
        <v>44483.0</v>
      </c>
      <c r="G5651" s="9" t="s">
        <v>6605</v>
      </c>
      <c r="H5651" s="9" t="s">
        <v>5980</v>
      </c>
    </row>
    <row r="5652">
      <c r="D5652" s="9" t="s">
        <v>11849</v>
      </c>
      <c r="E5652" s="32">
        <v>44440.0</v>
      </c>
      <c r="F5652" s="32">
        <v>44570.0</v>
      </c>
      <c r="G5652" s="9" t="s">
        <v>11850</v>
      </c>
      <c r="H5652" s="9" t="s">
        <v>5976</v>
      </c>
    </row>
    <row r="5653">
      <c r="D5653" s="9" t="s">
        <v>11849</v>
      </c>
      <c r="E5653" s="32">
        <v>44440.0</v>
      </c>
      <c r="F5653" s="32">
        <v>44570.0</v>
      </c>
      <c r="G5653" s="9" t="s">
        <v>11851</v>
      </c>
      <c r="H5653" s="9" t="s">
        <v>5976</v>
      </c>
    </row>
    <row r="5654">
      <c r="D5654" s="9" t="s">
        <v>11849</v>
      </c>
      <c r="E5654" s="32">
        <v>44440.0</v>
      </c>
      <c r="F5654" s="32">
        <v>44570.0</v>
      </c>
      <c r="G5654" s="9" t="s">
        <v>11852</v>
      </c>
      <c r="H5654" s="9" t="s">
        <v>5978</v>
      </c>
    </row>
    <row r="5655">
      <c r="C5655" s="32">
        <v>44673.0</v>
      </c>
      <c r="D5655" s="9" t="s">
        <v>3835</v>
      </c>
      <c r="E5655" s="32">
        <v>44419.0</v>
      </c>
      <c r="F5655" s="32">
        <v>44596.0</v>
      </c>
      <c r="G5655" s="9" t="s">
        <v>11853</v>
      </c>
      <c r="H5655" s="9" t="s">
        <v>5976</v>
      </c>
    </row>
    <row r="5656">
      <c r="C5656" s="32">
        <v>44673.0</v>
      </c>
      <c r="D5656" s="9" t="s">
        <v>3835</v>
      </c>
      <c r="E5656" s="32">
        <v>44419.0</v>
      </c>
      <c r="F5656" s="32">
        <v>44596.0</v>
      </c>
      <c r="G5656" s="9" t="s">
        <v>11854</v>
      </c>
      <c r="H5656" s="9" t="s">
        <v>5976</v>
      </c>
    </row>
    <row r="5657">
      <c r="C5657" s="32">
        <v>44673.0</v>
      </c>
      <c r="D5657" s="9" t="s">
        <v>3835</v>
      </c>
      <c r="E5657" s="32">
        <v>44419.0</v>
      </c>
      <c r="F5657" s="32">
        <v>44596.0</v>
      </c>
      <c r="G5657" s="9" t="s">
        <v>11855</v>
      </c>
      <c r="H5657" s="9" t="s">
        <v>5976</v>
      </c>
    </row>
    <row r="5658">
      <c r="C5658" s="32">
        <v>44673.0</v>
      </c>
      <c r="D5658" s="9" t="s">
        <v>3835</v>
      </c>
      <c r="E5658" s="32">
        <v>44419.0</v>
      </c>
      <c r="F5658" s="32">
        <v>44596.0</v>
      </c>
      <c r="G5658" s="9" t="s">
        <v>11856</v>
      </c>
      <c r="H5658" s="9" t="s">
        <v>5978</v>
      </c>
    </row>
    <row r="5659">
      <c r="C5659" s="32">
        <v>44673.0</v>
      </c>
      <c r="D5659" s="9" t="s">
        <v>3835</v>
      </c>
      <c r="E5659" s="32">
        <v>44419.0</v>
      </c>
      <c r="F5659" s="32">
        <v>44596.0</v>
      </c>
      <c r="G5659" s="9" t="s">
        <v>11857</v>
      </c>
      <c r="H5659" s="9" t="s">
        <v>5980</v>
      </c>
    </row>
    <row r="5660">
      <c r="B5660" s="32">
        <v>44539.0</v>
      </c>
      <c r="C5660" s="32">
        <v>44568.0</v>
      </c>
      <c r="D5660" s="9" t="s">
        <v>3801</v>
      </c>
      <c r="E5660" s="32">
        <v>44427.0</v>
      </c>
      <c r="F5660" s="32">
        <v>44538.0</v>
      </c>
      <c r="G5660" s="9" t="s">
        <v>11858</v>
      </c>
      <c r="H5660" s="9" t="s">
        <v>5976</v>
      </c>
    </row>
    <row r="5661">
      <c r="B5661" s="32">
        <v>44539.0</v>
      </c>
      <c r="C5661" s="32">
        <v>44568.0</v>
      </c>
      <c r="D5661" s="9" t="s">
        <v>3801</v>
      </c>
      <c r="E5661" s="32">
        <v>44427.0</v>
      </c>
      <c r="F5661" s="32">
        <v>44538.0</v>
      </c>
      <c r="G5661" s="9" t="s">
        <v>11859</v>
      </c>
      <c r="H5661" s="9" t="s">
        <v>5976</v>
      </c>
    </row>
    <row r="5662">
      <c r="B5662" s="32">
        <v>44539.0</v>
      </c>
      <c r="C5662" s="32">
        <v>44568.0</v>
      </c>
      <c r="D5662" s="9" t="s">
        <v>3801</v>
      </c>
      <c r="E5662" s="32">
        <v>44427.0</v>
      </c>
      <c r="F5662" s="32">
        <v>44538.0</v>
      </c>
      <c r="G5662" s="9" t="s">
        <v>11860</v>
      </c>
      <c r="H5662" s="9" t="s">
        <v>5976</v>
      </c>
    </row>
    <row r="5663">
      <c r="B5663" s="32">
        <v>44539.0</v>
      </c>
      <c r="C5663" s="32">
        <v>44568.0</v>
      </c>
      <c r="D5663" s="9" t="s">
        <v>3801</v>
      </c>
      <c r="E5663" s="32">
        <v>44427.0</v>
      </c>
      <c r="F5663" s="32">
        <v>44538.0</v>
      </c>
      <c r="G5663" s="9" t="s">
        <v>11861</v>
      </c>
      <c r="H5663" s="9" t="s">
        <v>5978</v>
      </c>
    </row>
    <row r="5664">
      <c r="B5664" s="32">
        <v>44539.0</v>
      </c>
      <c r="C5664" s="32">
        <v>44568.0</v>
      </c>
      <c r="D5664" s="9" t="s">
        <v>3801</v>
      </c>
      <c r="E5664" s="32">
        <v>44427.0</v>
      </c>
      <c r="F5664" s="32">
        <v>44538.0</v>
      </c>
      <c r="G5664" s="9" t="s">
        <v>11862</v>
      </c>
      <c r="H5664" s="9" t="s">
        <v>5980</v>
      </c>
    </row>
    <row r="5665">
      <c r="D5665" s="9" t="s">
        <v>9353</v>
      </c>
      <c r="E5665" s="32">
        <v>44424.0</v>
      </c>
      <c r="F5665" s="32">
        <v>44659.0</v>
      </c>
      <c r="G5665" s="9" t="s">
        <v>9354</v>
      </c>
      <c r="H5665" s="9" t="s">
        <v>5976</v>
      </c>
    </row>
    <row r="5666">
      <c r="D5666" s="9" t="s">
        <v>9353</v>
      </c>
      <c r="E5666" s="32">
        <v>44424.0</v>
      </c>
      <c r="F5666" s="32">
        <v>44659.0</v>
      </c>
      <c r="G5666" s="9" t="s">
        <v>9355</v>
      </c>
      <c r="H5666" s="9" t="s">
        <v>5976</v>
      </c>
    </row>
    <row r="5667">
      <c r="D5667" s="9" t="s">
        <v>9353</v>
      </c>
      <c r="E5667" s="32">
        <v>44424.0</v>
      </c>
      <c r="F5667" s="32">
        <v>44659.0</v>
      </c>
      <c r="G5667" s="9" t="s">
        <v>9356</v>
      </c>
      <c r="H5667" s="9" t="s">
        <v>5978</v>
      </c>
    </row>
    <row r="5668">
      <c r="D5668" s="9" t="s">
        <v>9353</v>
      </c>
      <c r="E5668" s="32">
        <v>44424.0</v>
      </c>
      <c r="F5668" s="32">
        <v>44659.0</v>
      </c>
      <c r="G5668" s="9" t="s">
        <v>9357</v>
      </c>
      <c r="H5668" s="9" t="s">
        <v>5980</v>
      </c>
    </row>
    <row r="5669">
      <c r="B5669" s="32">
        <v>44684.0</v>
      </c>
      <c r="C5669" s="32">
        <v>44707.0</v>
      </c>
      <c r="D5669" s="9" t="s">
        <v>4519</v>
      </c>
      <c r="E5669" s="32">
        <v>44313.0</v>
      </c>
      <c r="F5669" s="32">
        <v>44501.0</v>
      </c>
      <c r="G5669" s="9" t="s">
        <v>11863</v>
      </c>
      <c r="H5669" s="9" t="s">
        <v>5976</v>
      </c>
    </row>
    <row r="5670">
      <c r="B5670" s="32">
        <v>44684.0</v>
      </c>
      <c r="C5670" s="32">
        <v>44707.0</v>
      </c>
      <c r="D5670" s="9" t="s">
        <v>4519</v>
      </c>
      <c r="E5670" s="32">
        <v>44313.0</v>
      </c>
      <c r="F5670" s="32">
        <v>44501.0</v>
      </c>
      <c r="G5670" s="9" t="s">
        <v>11864</v>
      </c>
      <c r="H5670" s="9" t="s">
        <v>5976</v>
      </c>
    </row>
    <row r="5671">
      <c r="B5671" s="32">
        <v>44684.0</v>
      </c>
      <c r="C5671" s="32">
        <v>44707.0</v>
      </c>
      <c r="D5671" s="9" t="s">
        <v>4519</v>
      </c>
      <c r="E5671" s="32">
        <v>44313.0</v>
      </c>
      <c r="F5671" s="32">
        <v>44501.0</v>
      </c>
      <c r="G5671" s="9" t="s">
        <v>11865</v>
      </c>
      <c r="H5671" s="9" t="s">
        <v>5976</v>
      </c>
    </row>
    <row r="5672">
      <c r="B5672" s="32">
        <v>44684.0</v>
      </c>
      <c r="C5672" s="32">
        <v>44707.0</v>
      </c>
      <c r="D5672" s="9" t="s">
        <v>4519</v>
      </c>
      <c r="E5672" s="32">
        <v>44313.0</v>
      </c>
      <c r="F5672" s="32">
        <v>44501.0</v>
      </c>
      <c r="G5672" s="9" t="s">
        <v>11866</v>
      </c>
      <c r="H5672" s="9" t="s">
        <v>5978</v>
      </c>
    </row>
    <row r="5673">
      <c r="B5673" s="32">
        <v>44684.0</v>
      </c>
      <c r="C5673" s="32">
        <v>44707.0</v>
      </c>
      <c r="D5673" s="9" t="s">
        <v>4519</v>
      </c>
      <c r="E5673" s="32">
        <v>44313.0</v>
      </c>
      <c r="F5673" s="32">
        <v>44677.0</v>
      </c>
      <c r="G5673" s="9" t="s">
        <v>11867</v>
      </c>
      <c r="H5673" s="9" t="s">
        <v>5980</v>
      </c>
    </row>
    <row r="5674">
      <c r="C5674" s="32">
        <v>44896.0</v>
      </c>
      <c r="D5674" s="9" t="s">
        <v>3723</v>
      </c>
      <c r="E5674" s="32">
        <v>44440.0</v>
      </c>
      <c r="F5674" s="32">
        <v>44862.0</v>
      </c>
      <c r="G5674" s="9" t="s">
        <v>11868</v>
      </c>
      <c r="H5674" s="9" t="s">
        <v>7438</v>
      </c>
    </row>
    <row r="5675">
      <c r="C5675" s="32">
        <v>44896.0</v>
      </c>
      <c r="D5675" s="9" t="s">
        <v>3723</v>
      </c>
      <c r="E5675" s="32">
        <v>44440.0</v>
      </c>
      <c r="F5675" s="32">
        <v>44862.0</v>
      </c>
      <c r="G5675" s="9" t="s">
        <v>11869</v>
      </c>
      <c r="H5675" s="9" t="s">
        <v>7440</v>
      </c>
    </row>
    <row r="5676">
      <c r="C5676" s="32">
        <v>44896.0</v>
      </c>
      <c r="D5676" s="9" t="s">
        <v>3723</v>
      </c>
      <c r="E5676" s="32">
        <v>44440.0</v>
      </c>
      <c r="F5676" s="32">
        <v>44862.0</v>
      </c>
      <c r="G5676" s="9" t="s">
        <v>11870</v>
      </c>
      <c r="H5676" s="9" t="s">
        <v>7442</v>
      </c>
    </row>
    <row r="5677">
      <c r="C5677" s="32">
        <v>44896.0</v>
      </c>
      <c r="D5677" s="9" t="s">
        <v>3723</v>
      </c>
      <c r="E5677" s="32">
        <v>44440.0</v>
      </c>
      <c r="F5677" s="32">
        <v>44862.0</v>
      </c>
      <c r="G5677" s="9" t="s">
        <v>11871</v>
      </c>
      <c r="H5677" s="9" t="s">
        <v>7444</v>
      </c>
    </row>
    <row r="5678">
      <c r="C5678" s="32">
        <v>44593.0</v>
      </c>
      <c r="D5678" s="9" t="s">
        <v>3813</v>
      </c>
      <c r="E5678" s="32">
        <v>44425.0</v>
      </c>
      <c r="F5678" s="32">
        <v>44497.0</v>
      </c>
      <c r="G5678" s="9" t="s">
        <v>11872</v>
      </c>
      <c r="H5678" s="9" t="s">
        <v>5976</v>
      </c>
    </row>
    <row r="5679">
      <c r="C5679" s="32">
        <v>44593.0</v>
      </c>
      <c r="D5679" s="9" t="s">
        <v>3813</v>
      </c>
      <c r="E5679" s="32">
        <v>44425.0</v>
      </c>
      <c r="F5679" s="32">
        <v>44497.0</v>
      </c>
      <c r="G5679" s="9" t="s">
        <v>11873</v>
      </c>
      <c r="H5679" s="9" t="s">
        <v>5976</v>
      </c>
    </row>
    <row r="5680">
      <c r="C5680" s="32">
        <v>44593.0</v>
      </c>
      <c r="D5680" s="9" t="s">
        <v>3813</v>
      </c>
      <c r="E5680" s="32">
        <v>44425.0</v>
      </c>
      <c r="F5680" s="32">
        <v>44497.0</v>
      </c>
      <c r="G5680" s="9" t="s">
        <v>11874</v>
      </c>
      <c r="H5680" s="9" t="s">
        <v>5976</v>
      </c>
    </row>
    <row r="5681">
      <c r="C5681" s="32">
        <v>44593.0</v>
      </c>
      <c r="D5681" s="9" t="s">
        <v>3813</v>
      </c>
      <c r="E5681" s="32">
        <v>44425.0</v>
      </c>
      <c r="F5681" s="32">
        <v>44497.0</v>
      </c>
      <c r="G5681" s="9" t="s">
        <v>11875</v>
      </c>
      <c r="H5681" s="9" t="s">
        <v>5978</v>
      </c>
    </row>
    <row r="5682">
      <c r="C5682" s="32">
        <v>44593.0</v>
      </c>
      <c r="D5682" s="9" t="s">
        <v>3813</v>
      </c>
      <c r="E5682" s="32">
        <v>44425.0</v>
      </c>
      <c r="F5682" s="32">
        <v>44537.0</v>
      </c>
      <c r="G5682" s="9" t="s">
        <v>11876</v>
      </c>
      <c r="H5682" s="9" t="s">
        <v>5980</v>
      </c>
    </row>
    <row r="5683">
      <c r="B5683" s="32">
        <v>44820.0</v>
      </c>
      <c r="C5683" s="32">
        <v>44847.0</v>
      </c>
      <c r="D5683" s="9" t="s">
        <v>3581</v>
      </c>
      <c r="E5683" s="32">
        <v>44461.0</v>
      </c>
      <c r="F5683" s="32">
        <v>44599.0</v>
      </c>
      <c r="G5683" s="9" t="s">
        <v>11877</v>
      </c>
      <c r="H5683" s="9" t="s">
        <v>5976</v>
      </c>
    </row>
    <row r="5684">
      <c r="B5684" s="32">
        <v>44820.0</v>
      </c>
      <c r="C5684" s="32">
        <v>44847.0</v>
      </c>
      <c r="D5684" s="9" t="s">
        <v>3581</v>
      </c>
      <c r="E5684" s="32">
        <v>44461.0</v>
      </c>
      <c r="F5684" s="32">
        <v>44599.0</v>
      </c>
      <c r="G5684" s="9" t="s">
        <v>11878</v>
      </c>
      <c r="H5684" s="9" t="s">
        <v>5976</v>
      </c>
    </row>
    <row r="5685">
      <c r="B5685" s="32">
        <v>44820.0</v>
      </c>
      <c r="C5685" s="32">
        <v>44847.0</v>
      </c>
      <c r="D5685" s="9" t="s">
        <v>3581</v>
      </c>
      <c r="E5685" s="32">
        <v>44461.0</v>
      </c>
      <c r="F5685" s="32">
        <v>44599.0</v>
      </c>
      <c r="G5685" s="9" t="s">
        <v>11879</v>
      </c>
      <c r="H5685" s="9" t="s">
        <v>5976</v>
      </c>
    </row>
    <row r="5686">
      <c r="B5686" s="32">
        <v>44820.0</v>
      </c>
      <c r="C5686" s="32">
        <v>44847.0</v>
      </c>
      <c r="D5686" s="9" t="s">
        <v>3581</v>
      </c>
      <c r="E5686" s="32">
        <v>44461.0</v>
      </c>
      <c r="F5686" s="32">
        <v>44599.0</v>
      </c>
      <c r="G5686" s="9" t="s">
        <v>11880</v>
      </c>
      <c r="H5686" s="9" t="s">
        <v>5978</v>
      </c>
    </row>
    <row r="5687">
      <c r="B5687" s="32">
        <v>44820.0</v>
      </c>
      <c r="C5687" s="32">
        <v>44847.0</v>
      </c>
      <c r="D5687" s="9" t="s">
        <v>3581</v>
      </c>
      <c r="E5687" s="32">
        <v>44461.0</v>
      </c>
      <c r="F5687" s="32">
        <v>44793.0</v>
      </c>
      <c r="G5687" s="9" t="s">
        <v>11881</v>
      </c>
      <c r="H5687" s="9" t="s">
        <v>7446</v>
      </c>
    </row>
    <row r="5688">
      <c r="B5688" s="32">
        <v>44554.0</v>
      </c>
      <c r="C5688" s="32">
        <v>44617.0</v>
      </c>
      <c r="D5688" s="9" t="s">
        <v>3719</v>
      </c>
      <c r="E5688" s="32">
        <v>44444.0</v>
      </c>
      <c r="F5688" s="32">
        <v>44489.0</v>
      </c>
      <c r="G5688" s="9" t="s">
        <v>11882</v>
      </c>
      <c r="H5688" s="9" t="s">
        <v>5976</v>
      </c>
    </row>
    <row r="5689">
      <c r="B5689" s="32">
        <v>44554.0</v>
      </c>
      <c r="C5689" s="32">
        <v>44617.0</v>
      </c>
      <c r="D5689" s="9" t="s">
        <v>3719</v>
      </c>
      <c r="E5689" s="32">
        <v>44444.0</v>
      </c>
      <c r="F5689" s="32">
        <v>44489.0</v>
      </c>
      <c r="G5689" s="9" t="s">
        <v>11883</v>
      </c>
      <c r="H5689" s="9" t="s">
        <v>5976</v>
      </c>
    </row>
    <row r="5690">
      <c r="B5690" s="32">
        <v>44554.0</v>
      </c>
      <c r="C5690" s="32">
        <v>44617.0</v>
      </c>
      <c r="D5690" s="9" t="s">
        <v>3719</v>
      </c>
      <c r="E5690" s="32">
        <v>44444.0</v>
      </c>
      <c r="F5690" s="32">
        <v>44489.0</v>
      </c>
      <c r="G5690" s="9" t="s">
        <v>11884</v>
      </c>
      <c r="H5690" s="9" t="s">
        <v>5976</v>
      </c>
    </row>
    <row r="5691">
      <c r="B5691" s="32">
        <v>44554.0</v>
      </c>
      <c r="C5691" s="32">
        <v>44617.0</v>
      </c>
      <c r="D5691" s="9" t="s">
        <v>3719</v>
      </c>
      <c r="E5691" s="32">
        <v>44444.0</v>
      </c>
      <c r="F5691" s="32">
        <v>44489.0</v>
      </c>
      <c r="G5691" s="9" t="s">
        <v>11885</v>
      </c>
      <c r="H5691" s="9" t="s">
        <v>5978</v>
      </c>
    </row>
    <row r="5692">
      <c r="B5692" s="32">
        <v>44882.0</v>
      </c>
      <c r="C5692" s="32">
        <v>44888.0</v>
      </c>
      <c r="D5692" s="9" t="s">
        <v>3851</v>
      </c>
      <c r="E5692" s="32">
        <v>44418.0</v>
      </c>
      <c r="F5692" s="32">
        <v>44489.0</v>
      </c>
      <c r="G5692" s="9" t="s">
        <v>11886</v>
      </c>
      <c r="H5692" s="9" t="s">
        <v>5976</v>
      </c>
    </row>
    <row r="5693">
      <c r="B5693" s="32">
        <v>44882.0</v>
      </c>
      <c r="C5693" s="32">
        <v>44888.0</v>
      </c>
      <c r="D5693" s="9" t="s">
        <v>3851</v>
      </c>
      <c r="E5693" s="32">
        <v>44418.0</v>
      </c>
      <c r="F5693" s="32">
        <v>44489.0</v>
      </c>
      <c r="G5693" s="9" t="s">
        <v>11887</v>
      </c>
      <c r="H5693" s="9" t="s">
        <v>5976</v>
      </c>
    </row>
    <row r="5694">
      <c r="B5694" s="32">
        <v>44882.0</v>
      </c>
      <c r="C5694" s="32">
        <v>44888.0</v>
      </c>
      <c r="D5694" s="9" t="s">
        <v>3851</v>
      </c>
      <c r="E5694" s="32">
        <v>44418.0</v>
      </c>
      <c r="F5694" s="32">
        <v>44489.0</v>
      </c>
      <c r="G5694" s="9" t="s">
        <v>11888</v>
      </c>
      <c r="H5694" s="9" t="s">
        <v>5976</v>
      </c>
    </row>
    <row r="5695">
      <c r="B5695" s="32">
        <v>44882.0</v>
      </c>
      <c r="C5695" s="32">
        <v>44888.0</v>
      </c>
      <c r="D5695" s="9" t="s">
        <v>3851</v>
      </c>
      <c r="E5695" s="32">
        <v>44418.0</v>
      </c>
      <c r="F5695" s="32">
        <v>44489.0</v>
      </c>
      <c r="G5695" s="9" t="s">
        <v>11889</v>
      </c>
      <c r="H5695" s="9" t="s">
        <v>5978</v>
      </c>
    </row>
    <row r="5696">
      <c r="B5696" s="32">
        <v>44882.0</v>
      </c>
      <c r="C5696" s="32">
        <v>44888.0</v>
      </c>
      <c r="D5696" s="9" t="s">
        <v>3851</v>
      </c>
      <c r="E5696" s="32">
        <v>44418.0</v>
      </c>
      <c r="F5696" s="32">
        <v>44869.0</v>
      </c>
      <c r="G5696" s="9" t="s">
        <v>11890</v>
      </c>
      <c r="H5696" s="9" t="s">
        <v>7446</v>
      </c>
    </row>
    <row r="5697">
      <c r="B5697" s="32">
        <v>44536.0</v>
      </c>
      <c r="C5697" s="32">
        <v>44586.0</v>
      </c>
      <c r="D5697" s="9" t="s">
        <v>151</v>
      </c>
      <c r="E5697" s="32">
        <v>44444.0</v>
      </c>
      <c r="F5697" s="32">
        <v>44536.0</v>
      </c>
      <c r="G5697" s="9" t="s">
        <v>11891</v>
      </c>
      <c r="H5697" s="9" t="s">
        <v>5976</v>
      </c>
    </row>
    <row r="5698">
      <c r="B5698" s="32">
        <v>44536.0</v>
      </c>
      <c r="C5698" s="32">
        <v>44586.0</v>
      </c>
      <c r="D5698" s="9" t="s">
        <v>151</v>
      </c>
      <c r="E5698" s="32">
        <v>44444.0</v>
      </c>
      <c r="F5698" s="32">
        <v>44536.0</v>
      </c>
      <c r="G5698" s="9" t="s">
        <v>11892</v>
      </c>
      <c r="H5698" s="9" t="s">
        <v>5976</v>
      </c>
    </row>
    <row r="5699">
      <c r="B5699" s="32">
        <v>44536.0</v>
      </c>
      <c r="C5699" s="32">
        <v>44586.0</v>
      </c>
      <c r="D5699" s="9" t="s">
        <v>151</v>
      </c>
      <c r="E5699" s="32">
        <v>44444.0</v>
      </c>
      <c r="F5699" s="32">
        <v>44536.0</v>
      </c>
      <c r="G5699" s="9" t="s">
        <v>11893</v>
      </c>
      <c r="H5699" s="9" t="s">
        <v>5978</v>
      </c>
    </row>
    <row r="5700">
      <c r="B5700" s="32">
        <v>44536.0</v>
      </c>
      <c r="C5700" s="32">
        <v>44586.0</v>
      </c>
      <c r="D5700" s="9" t="s">
        <v>151</v>
      </c>
      <c r="E5700" s="32">
        <v>44444.0</v>
      </c>
      <c r="F5700" s="32">
        <v>44536.0</v>
      </c>
      <c r="G5700" s="9" t="s">
        <v>11894</v>
      </c>
      <c r="H5700" s="9" t="s">
        <v>5980</v>
      </c>
    </row>
    <row r="5701">
      <c r="B5701" s="32">
        <v>44705.0</v>
      </c>
      <c r="C5701" s="32">
        <v>44706.0</v>
      </c>
      <c r="D5701" s="9" t="s">
        <v>4333</v>
      </c>
      <c r="E5701" s="32">
        <v>44447.0</v>
      </c>
      <c r="F5701" s="32">
        <v>44539.0</v>
      </c>
      <c r="G5701" s="9" t="s">
        <v>11895</v>
      </c>
      <c r="H5701" s="9" t="s">
        <v>5976</v>
      </c>
    </row>
    <row r="5702">
      <c r="B5702" s="32">
        <v>44705.0</v>
      </c>
      <c r="C5702" s="32">
        <v>44706.0</v>
      </c>
      <c r="D5702" s="9" t="s">
        <v>4333</v>
      </c>
      <c r="E5702" s="32">
        <v>44447.0</v>
      </c>
      <c r="F5702" s="32">
        <v>44539.0</v>
      </c>
      <c r="G5702" s="9" t="s">
        <v>11896</v>
      </c>
      <c r="H5702" s="9" t="s">
        <v>5976</v>
      </c>
    </row>
    <row r="5703">
      <c r="B5703" s="32">
        <v>44705.0</v>
      </c>
      <c r="C5703" s="32">
        <v>44706.0</v>
      </c>
      <c r="D5703" s="9" t="s">
        <v>4333</v>
      </c>
      <c r="E5703" s="32">
        <v>44447.0</v>
      </c>
      <c r="F5703" s="32">
        <v>44539.0</v>
      </c>
      <c r="G5703" s="9" t="s">
        <v>11897</v>
      </c>
      <c r="H5703" s="9" t="s">
        <v>5978</v>
      </c>
    </row>
    <row r="5704">
      <c r="B5704" s="32">
        <v>44736.0</v>
      </c>
      <c r="C5704" s="32">
        <v>44769.0</v>
      </c>
      <c r="D5704" s="9" t="s">
        <v>4331</v>
      </c>
      <c r="E5704" s="32">
        <v>44341.0</v>
      </c>
      <c r="F5704" s="32">
        <v>44515.0</v>
      </c>
      <c r="G5704" s="9" t="s">
        <v>11898</v>
      </c>
      <c r="H5704" s="9" t="s">
        <v>5976</v>
      </c>
    </row>
    <row r="5705">
      <c r="B5705" s="32">
        <v>44736.0</v>
      </c>
      <c r="C5705" s="32">
        <v>44769.0</v>
      </c>
      <c r="D5705" s="9" t="s">
        <v>4331</v>
      </c>
      <c r="E5705" s="32">
        <v>44341.0</v>
      </c>
      <c r="F5705" s="32">
        <v>44515.0</v>
      </c>
      <c r="G5705" s="9" t="s">
        <v>11899</v>
      </c>
      <c r="H5705" s="9" t="s">
        <v>5976</v>
      </c>
    </row>
    <row r="5706">
      <c r="B5706" s="32">
        <v>44736.0</v>
      </c>
      <c r="C5706" s="32">
        <v>44769.0</v>
      </c>
      <c r="D5706" s="9" t="s">
        <v>4331</v>
      </c>
      <c r="E5706" s="32">
        <v>44341.0</v>
      </c>
      <c r="F5706" s="32">
        <v>44515.0</v>
      </c>
      <c r="G5706" s="9" t="s">
        <v>11900</v>
      </c>
      <c r="H5706" s="9" t="s">
        <v>5976</v>
      </c>
    </row>
    <row r="5707">
      <c r="B5707" s="32">
        <v>44736.0</v>
      </c>
      <c r="C5707" s="32">
        <v>44769.0</v>
      </c>
      <c r="D5707" s="9" t="s">
        <v>4331</v>
      </c>
      <c r="E5707" s="32">
        <v>44341.0</v>
      </c>
      <c r="F5707" s="32">
        <v>44515.0</v>
      </c>
      <c r="G5707" s="9" t="s">
        <v>11901</v>
      </c>
      <c r="H5707" s="9" t="s">
        <v>5978</v>
      </c>
    </row>
    <row r="5708">
      <c r="B5708" s="32">
        <v>44736.0</v>
      </c>
      <c r="C5708" s="32">
        <v>44769.0</v>
      </c>
      <c r="D5708" s="9" t="s">
        <v>4331</v>
      </c>
      <c r="E5708" s="32">
        <v>44341.0</v>
      </c>
      <c r="F5708" s="32">
        <v>44515.0</v>
      </c>
      <c r="G5708" s="9" t="s">
        <v>11902</v>
      </c>
      <c r="H5708" s="9" t="s">
        <v>5980</v>
      </c>
    </row>
    <row r="5709">
      <c r="C5709" s="32">
        <v>44628.0</v>
      </c>
      <c r="D5709" s="9" t="s">
        <v>153</v>
      </c>
      <c r="E5709" s="32">
        <v>44425.0</v>
      </c>
      <c r="F5709" s="32">
        <v>44709.0</v>
      </c>
      <c r="G5709" s="9" t="s">
        <v>11903</v>
      </c>
      <c r="H5709" s="9" t="s">
        <v>5976</v>
      </c>
    </row>
    <row r="5710">
      <c r="C5710" s="32">
        <v>44628.0</v>
      </c>
      <c r="D5710" s="9" t="s">
        <v>153</v>
      </c>
      <c r="E5710" s="32">
        <v>44425.0</v>
      </c>
      <c r="F5710" s="32">
        <v>44709.0</v>
      </c>
      <c r="G5710" s="9" t="s">
        <v>11904</v>
      </c>
      <c r="H5710" s="9" t="s">
        <v>5976</v>
      </c>
    </row>
    <row r="5711">
      <c r="C5711" s="32">
        <v>44628.0</v>
      </c>
      <c r="D5711" s="9" t="s">
        <v>153</v>
      </c>
      <c r="E5711" s="32">
        <v>44425.0</v>
      </c>
      <c r="F5711" s="32">
        <v>44709.0</v>
      </c>
      <c r="G5711" s="9" t="s">
        <v>11905</v>
      </c>
      <c r="H5711" s="9" t="s">
        <v>5976</v>
      </c>
    </row>
    <row r="5712">
      <c r="C5712" s="32">
        <v>44628.0</v>
      </c>
      <c r="D5712" s="9" t="s">
        <v>153</v>
      </c>
      <c r="E5712" s="32">
        <v>44425.0</v>
      </c>
      <c r="F5712" s="32">
        <v>44709.0</v>
      </c>
      <c r="G5712" s="9" t="s">
        <v>11906</v>
      </c>
      <c r="H5712" s="9" t="s">
        <v>5978</v>
      </c>
    </row>
    <row r="5713">
      <c r="B5713" s="32">
        <v>44637.0</v>
      </c>
      <c r="C5713" s="32">
        <v>44677.0</v>
      </c>
      <c r="D5713" s="9" t="s">
        <v>4151</v>
      </c>
      <c r="E5713" s="32">
        <v>44369.0</v>
      </c>
      <c r="F5713" s="32">
        <v>44586.0</v>
      </c>
      <c r="G5713" s="9" t="s">
        <v>11907</v>
      </c>
      <c r="H5713" s="9" t="s">
        <v>5976</v>
      </c>
    </row>
    <row r="5714">
      <c r="B5714" s="32">
        <v>44637.0</v>
      </c>
      <c r="C5714" s="32">
        <v>44677.0</v>
      </c>
      <c r="D5714" s="9" t="s">
        <v>4151</v>
      </c>
      <c r="E5714" s="32">
        <v>44369.0</v>
      </c>
      <c r="F5714" s="32">
        <v>44586.0</v>
      </c>
      <c r="G5714" s="9" t="s">
        <v>11908</v>
      </c>
      <c r="H5714" s="9" t="s">
        <v>5976</v>
      </c>
    </row>
    <row r="5715">
      <c r="B5715" s="32">
        <v>44637.0</v>
      </c>
      <c r="C5715" s="32">
        <v>44677.0</v>
      </c>
      <c r="D5715" s="9" t="s">
        <v>4151</v>
      </c>
      <c r="E5715" s="32">
        <v>44369.0</v>
      </c>
      <c r="F5715" s="32">
        <v>44586.0</v>
      </c>
      <c r="G5715" s="9" t="s">
        <v>11909</v>
      </c>
      <c r="H5715" s="9" t="s">
        <v>5976</v>
      </c>
    </row>
    <row r="5716">
      <c r="B5716" s="32">
        <v>44637.0</v>
      </c>
      <c r="C5716" s="32">
        <v>44677.0</v>
      </c>
      <c r="D5716" s="9" t="s">
        <v>4151</v>
      </c>
      <c r="E5716" s="32">
        <v>44369.0</v>
      </c>
      <c r="F5716" s="32">
        <v>44586.0</v>
      </c>
      <c r="G5716" s="9" t="s">
        <v>11910</v>
      </c>
      <c r="H5716" s="9" t="s">
        <v>5978</v>
      </c>
    </row>
    <row r="5717">
      <c r="B5717" s="32">
        <v>44637.0</v>
      </c>
      <c r="C5717" s="32">
        <v>44677.0</v>
      </c>
      <c r="D5717" s="9" t="s">
        <v>4151</v>
      </c>
      <c r="E5717" s="32">
        <v>44369.0</v>
      </c>
      <c r="F5717" s="32">
        <v>44586.0</v>
      </c>
      <c r="G5717" s="9" t="s">
        <v>11911</v>
      </c>
      <c r="H5717" s="9" t="s">
        <v>5980</v>
      </c>
    </row>
    <row r="5718">
      <c r="B5718" s="32">
        <v>44788.0</v>
      </c>
      <c r="C5718" s="32">
        <v>44817.0</v>
      </c>
      <c r="D5718" s="9" t="s">
        <v>4275</v>
      </c>
      <c r="E5718" s="32">
        <v>44395.0</v>
      </c>
      <c r="F5718" s="32">
        <v>44537.0</v>
      </c>
      <c r="G5718" s="9" t="s">
        <v>11912</v>
      </c>
      <c r="H5718" s="9" t="s">
        <v>5976</v>
      </c>
    </row>
    <row r="5719">
      <c r="B5719" s="32">
        <v>44788.0</v>
      </c>
      <c r="C5719" s="32">
        <v>44817.0</v>
      </c>
      <c r="D5719" s="9" t="s">
        <v>4275</v>
      </c>
      <c r="E5719" s="32">
        <v>44395.0</v>
      </c>
      <c r="F5719" s="32">
        <v>44537.0</v>
      </c>
      <c r="G5719" s="9" t="s">
        <v>11913</v>
      </c>
      <c r="H5719" s="9" t="s">
        <v>5976</v>
      </c>
    </row>
    <row r="5720">
      <c r="B5720" s="32">
        <v>44788.0</v>
      </c>
      <c r="C5720" s="32">
        <v>44817.0</v>
      </c>
      <c r="D5720" s="9" t="s">
        <v>4275</v>
      </c>
      <c r="E5720" s="32">
        <v>44395.0</v>
      </c>
      <c r="F5720" s="32">
        <v>44537.0</v>
      </c>
      <c r="G5720" s="9" t="s">
        <v>11914</v>
      </c>
      <c r="H5720" s="9" t="s">
        <v>5978</v>
      </c>
    </row>
    <row r="5721">
      <c r="B5721" s="32">
        <v>44613.0</v>
      </c>
      <c r="C5721" s="32">
        <v>44642.0</v>
      </c>
      <c r="D5721" s="9" t="s">
        <v>231</v>
      </c>
      <c r="E5721" s="32">
        <v>44266.0</v>
      </c>
      <c r="F5721" s="32">
        <v>44709.0</v>
      </c>
      <c r="G5721" s="9" t="s">
        <v>11915</v>
      </c>
      <c r="H5721" s="9" t="s">
        <v>5976</v>
      </c>
    </row>
    <row r="5722">
      <c r="B5722" s="32">
        <v>44613.0</v>
      </c>
      <c r="C5722" s="32">
        <v>44642.0</v>
      </c>
      <c r="D5722" s="9" t="s">
        <v>231</v>
      </c>
      <c r="E5722" s="32">
        <v>44266.0</v>
      </c>
      <c r="F5722" s="32">
        <v>44709.0</v>
      </c>
      <c r="G5722" s="9" t="s">
        <v>11916</v>
      </c>
      <c r="H5722" s="9" t="s">
        <v>5976</v>
      </c>
    </row>
    <row r="5723">
      <c r="B5723" s="32">
        <v>44613.0</v>
      </c>
      <c r="C5723" s="32">
        <v>44642.0</v>
      </c>
      <c r="D5723" s="9" t="s">
        <v>231</v>
      </c>
      <c r="E5723" s="32">
        <v>44266.0</v>
      </c>
      <c r="F5723" s="32">
        <v>44709.0</v>
      </c>
      <c r="G5723" s="9" t="s">
        <v>11917</v>
      </c>
      <c r="H5723" s="9" t="s">
        <v>5976</v>
      </c>
    </row>
    <row r="5724">
      <c r="B5724" s="32">
        <v>44613.0</v>
      </c>
      <c r="C5724" s="32">
        <v>44642.0</v>
      </c>
      <c r="D5724" s="9" t="s">
        <v>231</v>
      </c>
      <c r="E5724" s="32">
        <v>44266.0</v>
      </c>
      <c r="F5724" s="32">
        <v>44709.0</v>
      </c>
      <c r="G5724" s="9" t="s">
        <v>11918</v>
      </c>
      <c r="H5724" s="9" t="s">
        <v>5978</v>
      </c>
    </row>
    <row r="5725">
      <c r="B5725" s="32">
        <v>44691.0</v>
      </c>
      <c r="C5725" s="32">
        <v>44743.0</v>
      </c>
      <c r="D5725" s="9" t="s">
        <v>3823</v>
      </c>
      <c r="E5725" s="32">
        <v>44424.0</v>
      </c>
      <c r="F5725" s="32">
        <v>44490.0</v>
      </c>
      <c r="G5725" s="9" t="s">
        <v>11919</v>
      </c>
      <c r="H5725" s="9" t="s">
        <v>5976</v>
      </c>
    </row>
    <row r="5726">
      <c r="B5726" s="32">
        <v>44691.0</v>
      </c>
      <c r="C5726" s="32">
        <v>44743.0</v>
      </c>
      <c r="D5726" s="9" t="s">
        <v>3823</v>
      </c>
      <c r="E5726" s="32">
        <v>44424.0</v>
      </c>
      <c r="F5726" s="32">
        <v>44490.0</v>
      </c>
      <c r="G5726" s="9" t="s">
        <v>11920</v>
      </c>
      <c r="H5726" s="9" t="s">
        <v>5976</v>
      </c>
    </row>
    <row r="5727">
      <c r="B5727" s="32">
        <v>44691.0</v>
      </c>
      <c r="C5727" s="32">
        <v>44743.0</v>
      </c>
      <c r="D5727" s="9" t="s">
        <v>3823</v>
      </c>
      <c r="E5727" s="32">
        <v>44424.0</v>
      </c>
      <c r="F5727" s="32">
        <v>44490.0</v>
      </c>
      <c r="G5727" s="9" t="s">
        <v>11921</v>
      </c>
      <c r="H5727" s="9" t="s">
        <v>5976</v>
      </c>
    </row>
    <row r="5728">
      <c r="B5728" s="32">
        <v>44691.0</v>
      </c>
      <c r="C5728" s="32">
        <v>44743.0</v>
      </c>
      <c r="D5728" s="9" t="s">
        <v>3823</v>
      </c>
      <c r="E5728" s="32">
        <v>44424.0</v>
      </c>
      <c r="F5728" s="32">
        <v>44490.0</v>
      </c>
      <c r="G5728" s="9" t="s">
        <v>11922</v>
      </c>
      <c r="H5728" s="9" t="s">
        <v>5978</v>
      </c>
    </row>
    <row r="5729">
      <c r="B5729" s="32">
        <v>44585.0</v>
      </c>
      <c r="C5729" s="32">
        <v>44599.0</v>
      </c>
      <c r="D5729" s="9" t="s">
        <v>3931</v>
      </c>
      <c r="E5729" s="32">
        <v>44406.0</v>
      </c>
      <c r="F5729" s="32">
        <v>44539.0</v>
      </c>
      <c r="G5729" s="9" t="s">
        <v>11923</v>
      </c>
      <c r="H5729" s="9" t="s">
        <v>5976</v>
      </c>
    </row>
    <row r="5730">
      <c r="B5730" s="32">
        <v>44585.0</v>
      </c>
      <c r="C5730" s="32">
        <v>44599.0</v>
      </c>
      <c r="D5730" s="9" t="s">
        <v>3931</v>
      </c>
      <c r="E5730" s="32">
        <v>44406.0</v>
      </c>
      <c r="F5730" s="32">
        <v>44539.0</v>
      </c>
      <c r="G5730" s="9" t="s">
        <v>11924</v>
      </c>
      <c r="H5730" s="9" t="s">
        <v>5976</v>
      </c>
    </row>
    <row r="5731">
      <c r="B5731" s="32">
        <v>44585.0</v>
      </c>
      <c r="C5731" s="32">
        <v>44599.0</v>
      </c>
      <c r="D5731" s="9" t="s">
        <v>3931</v>
      </c>
      <c r="E5731" s="32">
        <v>44406.0</v>
      </c>
      <c r="F5731" s="32">
        <v>44539.0</v>
      </c>
      <c r="G5731" s="9" t="s">
        <v>11925</v>
      </c>
      <c r="H5731" s="9" t="s">
        <v>5976</v>
      </c>
    </row>
    <row r="5732">
      <c r="B5732" s="32">
        <v>44585.0</v>
      </c>
      <c r="C5732" s="32">
        <v>44599.0</v>
      </c>
      <c r="D5732" s="9" t="s">
        <v>3931</v>
      </c>
      <c r="E5732" s="32">
        <v>44406.0</v>
      </c>
      <c r="F5732" s="32">
        <v>44539.0</v>
      </c>
      <c r="G5732" s="9" t="s">
        <v>11926</v>
      </c>
      <c r="H5732" s="9" t="s">
        <v>5978</v>
      </c>
    </row>
    <row r="5733">
      <c r="B5733" s="32">
        <v>44585.0</v>
      </c>
      <c r="C5733" s="32">
        <v>44599.0</v>
      </c>
      <c r="D5733" s="9" t="s">
        <v>3931</v>
      </c>
      <c r="E5733" s="32">
        <v>44406.0</v>
      </c>
      <c r="F5733" s="32">
        <v>44539.0</v>
      </c>
      <c r="G5733" s="9" t="s">
        <v>11927</v>
      </c>
      <c r="H5733" s="9" t="s">
        <v>5980</v>
      </c>
    </row>
    <row r="5734">
      <c r="D5734" s="9" t="s">
        <v>3751</v>
      </c>
      <c r="E5734" s="32">
        <v>44436.0</v>
      </c>
      <c r="F5734" s="32">
        <v>44518.0</v>
      </c>
      <c r="G5734" s="9" t="s">
        <v>11928</v>
      </c>
      <c r="H5734" s="9" t="s">
        <v>5976</v>
      </c>
    </row>
    <row r="5735">
      <c r="D5735" s="9" t="s">
        <v>3751</v>
      </c>
      <c r="E5735" s="32">
        <v>44436.0</v>
      </c>
      <c r="F5735" s="32">
        <v>44518.0</v>
      </c>
      <c r="G5735" s="9" t="s">
        <v>11929</v>
      </c>
      <c r="H5735" s="9" t="s">
        <v>5976</v>
      </c>
    </row>
    <row r="5736">
      <c r="D5736" s="9" t="s">
        <v>3751</v>
      </c>
      <c r="E5736" s="32">
        <v>44436.0</v>
      </c>
      <c r="F5736" s="32">
        <v>44518.0</v>
      </c>
      <c r="G5736" s="9" t="s">
        <v>11930</v>
      </c>
      <c r="H5736" s="9" t="s">
        <v>5978</v>
      </c>
    </row>
    <row r="5737">
      <c r="D5737" s="9" t="s">
        <v>3751</v>
      </c>
      <c r="E5737" s="32">
        <v>44436.0</v>
      </c>
      <c r="F5737" s="32">
        <v>44883.0</v>
      </c>
      <c r="G5737" s="9" t="s">
        <v>11931</v>
      </c>
      <c r="H5737" s="9" t="s">
        <v>7440</v>
      </c>
    </row>
    <row r="5738">
      <c r="D5738" s="9" t="s">
        <v>3751</v>
      </c>
      <c r="E5738" s="32">
        <v>44436.0</v>
      </c>
      <c r="F5738" s="32">
        <v>44883.0</v>
      </c>
      <c r="G5738" s="9" t="s">
        <v>11932</v>
      </c>
      <c r="H5738" s="9" t="s">
        <v>7442</v>
      </c>
    </row>
    <row r="5739">
      <c r="D5739" s="9" t="s">
        <v>3751</v>
      </c>
      <c r="E5739" s="32">
        <v>44436.0</v>
      </c>
      <c r="F5739" s="32">
        <v>44883.0</v>
      </c>
      <c r="G5739" s="9" t="s">
        <v>11933</v>
      </c>
      <c r="H5739" s="9" t="s">
        <v>7444</v>
      </c>
    </row>
    <row r="5740">
      <c r="C5740" s="32">
        <v>44643.0</v>
      </c>
      <c r="D5740" s="9" t="s">
        <v>4221</v>
      </c>
      <c r="E5740" s="32">
        <v>44355.0</v>
      </c>
      <c r="F5740" s="32">
        <v>44575.0</v>
      </c>
      <c r="G5740" s="9" t="s">
        <v>11934</v>
      </c>
      <c r="H5740" s="9" t="s">
        <v>5976</v>
      </c>
    </row>
    <row r="5741">
      <c r="C5741" s="32">
        <v>44643.0</v>
      </c>
      <c r="D5741" s="9" t="s">
        <v>4221</v>
      </c>
      <c r="E5741" s="32">
        <v>44355.0</v>
      </c>
      <c r="F5741" s="32">
        <v>44575.0</v>
      </c>
      <c r="G5741" s="9" t="s">
        <v>11935</v>
      </c>
      <c r="H5741" s="9" t="s">
        <v>5976</v>
      </c>
    </row>
    <row r="5742">
      <c r="C5742" s="32">
        <v>44643.0</v>
      </c>
      <c r="D5742" s="9" t="s">
        <v>4221</v>
      </c>
      <c r="E5742" s="32">
        <v>44355.0</v>
      </c>
      <c r="F5742" s="32">
        <v>44575.0</v>
      </c>
      <c r="G5742" s="9" t="s">
        <v>11936</v>
      </c>
      <c r="H5742" s="9" t="s">
        <v>5976</v>
      </c>
    </row>
    <row r="5743">
      <c r="C5743" s="32">
        <v>44643.0</v>
      </c>
      <c r="D5743" s="9" t="s">
        <v>4221</v>
      </c>
      <c r="E5743" s="32">
        <v>44355.0</v>
      </c>
      <c r="F5743" s="32">
        <v>44575.0</v>
      </c>
      <c r="G5743" s="9" t="s">
        <v>11937</v>
      </c>
      <c r="H5743" s="9" t="s">
        <v>5978</v>
      </c>
    </row>
    <row r="5744">
      <c r="B5744" s="32">
        <v>44628.0</v>
      </c>
      <c r="C5744" s="32">
        <v>44648.0</v>
      </c>
      <c r="D5744" s="9" t="s">
        <v>3795</v>
      </c>
      <c r="E5744" s="32">
        <v>44427.0</v>
      </c>
      <c r="F5744" s="32">
        <v>44616.0</v>
      </c>
      <c r="G5744" s="9" t="s">
        <v>11938</v>
      </c>
      <c r="H5744" s="9" t="s">
        <v>5976</v>
      </c>
    </row>
    <row r="5745">
      <c r="B5745" s="32">
        <v>44628.0</v>
      </c>
      <c r="C5745" s="32">
        <v>44648.0</v>
      </c>
      <c r="D5745" s="9" t="s">
        <v>3795</v>
      </c>
      <c r="E5745" s="32">
        <v>44427.0</v>
      </c>
      <c r="F5745" s="32">
        <v>44616.0</v>
      </c>
      <c r="G5745" s="9" t="s">
        <v>11939</v>
      </c>
      <c r="H5745" s="9" t="s">
        <v>5976</v>
      </c>
    </row>
    <row r="5746">
      <c r="B5746" s="32">
        <v>44628.0</v>
      </c>
      <c r="C5746" s="32">
        <v>44648.0</v>
      </c>
      <c r="D5746" s="9" t="s">
        <v>3795</v>
      </c>
      <c r="E5746" s="32">
        <v>44427.0</v>
      </c>
      <c r="F5746" s="32">
        <v>44616.0</v>
      </c>
      <c r="G5746" s="9" t="s">
        <v>11940</v>
      </c>
      <c r="H5746" s="9" t="s">
        <v>5976</v>
      </c>
    </row>
    <row r="5747">
      <c r="B5747" s="32">
        <v>44628.0</v>
      </c>
      <c r="C5747" s="32">
        <v>44648.0</v>
      </c>
      <c r="D5747" s="9" t="s">
        <v>3795</v>
      </c>
      <c r="E5747" s="32">
        <v>44427.0</v>
      </c>
      <c r="F5747" s="32">
        <v>44616.0</v>
      </c>
      <c r="G5747" s="9" t="s">
        <v>11941</v>
      </c>
      <c r="H5747" s="9" t="s">
        <v>5978</v>
      </c>
    </row>
    <row r="5748">
      <c r="B5748" s="32">
        <v>44628.0</v>
      </c>
      <c r="C5748" s="32">
        <v>44648.0</v>
      </c>
      <c r="D5748" s="9" t="s">
        <v>3795</v>
      </c>
      <c r="E5748" s="32">
        <v>44427.0</v>
      </c>
      <c r="F5748" s="32">
        <v>44616.0</v>
      </c>
      <c r="G5748" s="9" t="s">
        <v>11942</v>
      </c>
      <c r="H5748" s="9" t="s">
        <v>5980</v>
      </c>
    </row>
    <row r="5749">
      <c r="B5749" s="32">
        <v>44530.0</v>
      </c>
      <c r="C5749" s="32">
        <v>44554.0</v>
      </c>
      <c r="D5749" s="9" t="s">
        <v>5269</v>
      </c>
      <c r="E5749" s="32">
        <v>44427.0</v>
      </c>
      <c r="F5749" s="32">
        <v>44523.0</v>
      </c>
      <c r="G5749" s="9" t="s">
        <v>11943</v>
      </c>
      <c r="H5749" s="9" t="s">
        <v>5976</v>
      </c>
    </row>
    <row r="5750">
      <c r="B5750" s="32">
        <v>44530.0</v>
      </c>
      <c r="C5750" s="32">
        <v>44554.0</v>
      </c>
      <c r="D5750" s="9" t="s">
        <v>5269</v>
      </c>
      <c r="E5750" s="32">
        <v>44427.0</v>
      </c>
      <c r="F5750" s="32">
        <v>44523.0</v>
      </c>
      <c r="G5750" s="9" t="s">
        <v>11944</v>
      </c>
      <c r="H5750" s="9" t="s">
        <v>5976</v>
      </c>
    </row>
    <row r="5751">
      <c r="B5751" s="32">
        <v>44530.0</v>
      </c>
      <c r="C5751" s="32">
        <v>44554.0</v>
      </c>
      <c r="D5751" s="9" t="s">
        <v>5269</v>
      </c>
      <c r="E5751" s="32">
        <v>44427.0</v>
      </c>
      <c r="F5751" s="32">
        <v>44523.0</v>
      </c>
      <c r="G5751" s="9" t="s">
        <v>11945</v>
      </c>
      <c r="H5751" s="9" t="s">
        <v>5976</v>
      </c>
    </row>
    <row r="5752">
      <c r="B5752" s="32">
        <v>44530.0</v>
      </c>
      <c r="C5752" s="32">
        <v>44554.0</v>
      </c>
      <c r="D5752" s="9" t="s">
        <v>5269</v>
      </c>
      <c r="E5752" s="32">
        <v>44427.0</v>
      </c>
      <c r="F5752" s="32">
        <v>44523.0</v>
      </c>
      <c r="G5752" s="9" t="s">
        <v>11946</v>
      </c>
      <c r="H5752" s="9" t="s">
        <v>5978</v>
      </c>
    </row>
    <row r="5753">
      <c r="C5753" s="32">
        <v>44662.0</v>
      </c>
      <c r="D5753" s="9" t="s">
        <v>3933</v>
      </c>
      <c r="E5753" s="32">
        <v>44404.0</v>
      </c>
      <c r="F5753" s="32">
        <v>44550.0</v>
      </c>
      <c r="G5753" s="9" t="s">
        <v>11947</v>
      </c>
      <c r="H5753" s="9" t="s">
        <v>5976</v>
      </c>
    </row>
    <row r="5754">
      <c r="C5754" s="32">
        <v>44662.0</v>
      </c>
      <c r="D5754" s="9" t="s">
        <v>3933</v>
      </c>
      <c r="E5754" s="32">
        <v>44404.0</v>
      </c>
      <c r="F5754" s="32">
        <v>44550.0</v>
      </c>
      <c r="G5754" s="9" t="s">
        <v>11948</v>
      </c>
      <c r="H5754" s="9" t="s">
        <v>5976</v>
      </c>
    </row>
    <row r="5755">
      <c r="C5755" s="32">
        <v>44662.0</v>
      </c>
      <c r="D5755" s="9" t="s">
        <v>3933</v>
      </c>
      <c r="E5755" s="32">
        <v>44404.0</v>
      </c>
      <c r="F5755" s="32">
        <v>44550.0</v>
      </c>
      <c r="G5755" s="9" t="s">
        <v>11949</v>
      </c>
      <c r="H5755" s="9" t="s">
        <v>5976</v>
      </c>
    </row>
    <row r="5756">
      <c r="C5756" s="32">
        <v>44662.0</v>
      </c>
      <c r="D5756" s="9" t="s">
        <v>3933</v>
      </c>
      <c r="E5756" s="32">
        <v>44404.0</v>
      </c>
      <c r="F5756" s="32">
        <v>44550.0</v>
      </c>
      <c r="G5756" s="9" t="s">
        <v>11950</v>
      </c>
      <c r="H5756" s="9" t="s">
        <v>5978</v>
      </c>
    </row>
    <row r="5757">
      <c r="C5757" s="32">
        <v>44662.0</v>
      </c>
      <c r="D5757" s="9" t="s">
        <v>3933</v>
      </c>
      <c r="E5757" s="32">
        <v>44404.0</v>
      </c>
      <c r="F5757" s="32">
        <v>44550.0</v>
      </c>
      <c r="G5757" s="9" t="s">
        <v>11951</v>
      </c>
      <c r="H5757" s="9" t="s">
        <v>5980</v>
      </c>
    </row>
    <row r="5758">
      <c r="B5758" s="32">
        <v>44620.0</v>
      </c>
      <c r="C5758" s="32">
        <v>44631.0</v>
      </c>
      <c r="D5758" s="9" t="s">
        <v>3741</v>
      </c>
      <c r="E5758" s="32">
        <v>44439.0</v>
      </c>
      <c r="F5758" s="32">
        <v>44613.0</v>
      </c>
      <c r="G5758" s="9" t="s">
        <v>11952</v>
      </c>
      <c r="H5758" s="9" t="s">
        <v>5976</v>
      </c>
    </row>
    <row r="5759">
      <c r="B5759" s="32">
        <v>44620.0</v>
      </c>
      <c r="C5759" s="32">
        <v>44631.0</v>
      </c>
      <c r="D5759" s="9" t="s">
        <v>3741</v>
      </c>
      <c r="E5759" s="32">
        <v>44439.0</v>
      </c>
      <c r="F5759" s="32">
        <v>44613.0</v>
      </c>
      <c r="G5759" s="9" t="s">
        <v>11953</v>
      </c>
      <c r="H5759" s="9" t="s">
        <v>5976</v>
      </c>
    </row>
    <row r="5760">
      <c r="B5760" s="32">
        <v>44620.0</v>
      </c>
      <c r="C5760" s="32">
        <v>44631.0</v>
      </c>
      <c r="D5760" s="9" t="s">
        <v>3741</v>
      </c>
      <c r="E5760" s="32">
        <v>44439.0</v>
      </c>
      <c r="F5760" s="32">
        <v>44613.0</v>
      </c>
      <c r="G5760" s="9" t="s">
        <v>11954</v>
      </c>
      <c r="H5760" s="9" t="s">
        <v>5978</v>
      </c>
    </row>
    <row r="5761">
      <c r="D5761" s="9" t="s">
        <v>11955</v>
      </c>
      <c r="E5761" s="32">
        <v>44430.0</v>
      </c>
      <c r="F5761" s="32">
        <v>44532.0</v>
      </c>
      <c r="G5761" s="9" t="s">
        <v>11956</v>
      </c>
      <c r="H5761" s="9" t="s">
        <v>5976</v>
      </c>
    </row>
    <row r="5762">
      <c r="D5762" s="9" t="s">
        <v>11955</v>
      </c>
      <c r="E5762" s="32">
        <v>44430.0</v>
      </c>
      <c r="F5762" s="32">
        <v>44532.0</v>
      </c>
      <c r="G5762" s="9" t="s">
        <v>11957</v>
      </c>
      <c r="H5762" s="9" t="s">
        <v>5976</v>
      </c>
    </row>
    <row r="5763">
      <c r="D5763" s="9" t="s">
        <v>11955</v>
      </c>
      <c r="E5763" s="32">
        <v>44430.0</v>
      </c>
      <c r="F5763" s="32">
        <v>44532.0</v>
      </c>
      <c r="G5763" s="9" t="s">
        <v>11958</v>
      </c>
      <c r="H5763" s="9" t="s">
        <v>5976</v>
      </c>
    </row>
    <row r="5764">
      <c r="D5764" s="9" t="s">
        <v>11955</v>
      </c>
      <c r="E5764" s="32">
        <v>44430.0</v>
      </c>
      <c r="F5764" s="32">
        <v>44532.0</v>
      </c>
      <c r="G5764" s="9" t="s">
        <v>11959</v>
      </c>
      <c r="H5764" s="9" t="s">
        <v>5978</v>
      </c>
    </row>
    <row r="5765">
      <c r="D5765" s="9" t="s">
        <v>11955</v>
      </c>
      <c r="E5765" s="32">
        <v>44430.0</v>
      </c>
      <c r="F5765" s="32">
        <v>44532.0</v>
      </c>
      <c r="G5765" s="9" t="s">
        <v>11960</v>
      </c>
      <c r="H5765" s="9" t="s">
        <v>5980</v>
      </c>
    </row>
    <row r="5766">
      <c r="B5766" s="32">
        <v>44753.0</v>
      </c>
      <c r="C5766" s="32">
        <v>44769.0</v>
      </c>
      <c r="D5766" s="9" t="s">
        <v>11961</v>
      </c>
      <c r="E5766" s="32">
        <v>44429.0</v>
      </c>
      <c r="F5766" s="32">
        <v>44482.0</v>
      </c>
      <c r="G5766" s="9" t="s">
        <v>11962</v>
      </c>
      <c r="H5766" s="9" t="s">
        <v>5976</v>
      </c>
    </row>
    <row r="5767">
      <c r="B5767" s="32">
        <v>44753.0</v>
      </c>
      <c r="C5767" s="32">
        <v>44769.0</v>
      </c>
      <c r="D5767" s="9" t="s">
        <v>11961</v>
      </c>
      <c r="E5767" s="32">
        <v>44429.0</v>
      </c>
      <c r="F5767" s="32">
        <v>44482.0</v>
      </c>
      <c r="G5767" s="9" t="s">
        <v>11963</v>
      </c>
      <c r="H5767" s="9" t="s">
        <v>5976</v>
      </c>
    </row>
    <row r="5768">
      <c r="B5768" s="32">
        <v>44753.0</v>
      </c>
      <c r="C5768" s="32">
        <v>44769.0</v>
      </c>
      <c r="D5768" s="9" t="s">
        <v>11961</v>
      </c>
      <c r="E5768" s="32">
        <v>44429.0</v>
      </c>
      <c r="F5768" s="32">
        <v>44482.0</v>
      </c>
      <c r="G5768" s="9" t="s">
        <v>11964</v>
      </c>
      <c r="H5768" s="9" t="s">
        <v>5976</v>
      </c>
    </row>
    <row r="5769">
      <c r="B5769" s="32">
        <v>44753.0</v>
      </c>
      <c r="C5769" s="32">
        <v>44769.0</v>
      </c>
      <c r="D5769" s="9" t="s">
        <v>11961</v>
      </c>
      <c r="E5769" s="32">
        <v>44429.0</v>
      </c>
      <c r="F5769" s="32">
        <v>44482.0</v>
      </c>
      <c r="G5769" s="9" t="s">
        <v>11965</v>
      </c>
      <c r="H5769" s="9" t="s">
        <v>5978</v>
      </c>
    </row>
    <row r="5770">
      <c r="B5770" s="32">
        <v>44540.0</v>
      </c>
      <c r="C5770" s="32">
        <v>44579.0</v>
      </c>
      <c r="D5770" s="9" t="s">
        <v>5543</v>
      </c>
      <c r="E5770" s="32">
        <v>44068.0</v>
      </c>
      <c r="F5770" s="32">
        <v>44138.0</v>
      </c>
      <c r="G5770" s="9" t="s">
        <v>7076</v>
      </c>
      <c r="H5770" s="9" t="s">
        <v>5957</v>
      </c>
    </row>
    <row r="5771">
      <c r="B5771" s="32">
        <v>44540.0</v>
      </c>
      <c r="C5771" s="32">
        <v>44579.0</v>
      </c>
      <c r="D5771" s="9" t="s">
        <v>5543</v>
      </c>
      <c r="E5771" s="32">
        <v>44068.0</v>
      </c>
      <c r="F5771" s="32">
        <v>44138.0</v>
      </c>
      <c r="G5771" s="9" t="s">
        <v>7077</v>
      </c>
      <c r="H5771" s="9" t="s">
        <v>5957</v>
      </c>
    </row>
    <row r="5772">
      <c r="B5772" s="32">
        <v>44540.0</v>
      </c>
      <c r="C5772" s="32">
        <v>44579.0</v>
      </c>
      <c r="D5772" s="9" t="s">
        <v>5543</v>
      </c>
      <c r="E5772" s="32">
        <v>44068.0</v>
      </c>
      <c r="F5772" s="32">
        <v>44138.0</v>
      </c>
      <c r="G5772" s="9" t="s">
        <v>7078</v>
      </c>
      <c r="H5772" s="9" t="s">
        <v>5957</v>
      </c>
    </row>
    <row r="5773">
      <c r="B5773" s="32">
        <v>44540.0</v>
      </c>
      <c r="C5773" s="32">
        <v>44579.0</v>
      </c>
      <c r="D5773" s="9" t="s">
        <v>5543</v>
      </c>
      <c r="E5773" s="32">
        <v>44068.0</v>
      </c>
      <c r="F5773" s="32">
        <v>44138.0</v>
      </c>
      <c r="G5773" s="9" t="s">
        <v>7079</v>
      </c>
      <c r="H5773" s="9" t="s">
        <v>5957</v>
      </c>
    </row>
    <row r="5774">
      <c r="B5774" s="32">
        <v>44592.0</v>
      </c>
      <c r="C5774" s="32">
        <v>44607.0</v>
      </c>
      <c r="D5774" s="9" t="s">
        <v>3685</v>
      </c>
      <c r="E5774" s="32">
        <v>44445.0</v>
      </c>
      <c r="F5774" s="32">
        <v>44526.0</v>
      </c>
      <c r="G5774" s="9" t="s">
        <v>11966</v>
      </c>
      <c r="H5774" s="9" t="s">
        <v>5976</v>
      </c>
    </row>
    <row r="5775">
      <c r="B5775" s="32">
        <v>44592.0</v>
      </c>
      <c r="C5775" s="32">
        <v>44607.0</v>
      </c>
      <c r="D5775" s="9" t="s">
        <v>3685</v>
      </c>
      <c r="E5775" s="32">
        <v>44445.0</v>
      </c>
      <c r="F5775" s="32">
        <v>44526.0</v>
      </c>
      <c r="G5775" s="9" t="s">
        <v>11967</v>
      </c>
      <c r="H5775" s="9" t="s">
        <v>5976</v>
      </c>
    </row>
    <row r="5776">
      <c r="B5776" s="32">
        <v>44592.0</v>
      </c>
      <c r="C5776" s="32">
        <v>44607.0</v>
      </c>
      <c r="D5776" s="9" t="s">
        <v>3685</v>
      </c>
      <c r="E5776" s="32">
        <v>44445.0</v>
      </c>
      <c r="F5776" s="32">
        <v>44526.0</v>
      </c>
      <c r="G5776" s="9" t="s">
        <v>11968</v>
      </c>
      <c r="H5776" s="9" t="s">
        <v>5976</v>
      </c>
    </row>
    <row r="5777">
      <c r="B5777" s="32">
        <v>44592.0</v>
      </c>
      <c r="C5777" s="32">
        <v>44607.0</v>
      </c>
      <c r="D5777" s="9" t="s">
        <v>3685</v>
      </c>
      <c r="E5777" s="32">
        <v>44445.0</v>
      </c>
      <c r="F5777" s="32">
        <v>44526.0</v>
      </c>
      <c r="G5777" s="9" t="s">
        <v>11969</v>
      </c>
      <c r="H5777" s="9" t="s">
        <v>5978</v>
      </c>
    </row>
    <row r="5778">
      <c r="B5778" s="32">
        <v>44711.0</v>
      </c>
      <c r="C5778" s="32">
        <v>44764.0</v>
      </c>
      <c r="D5778" s="9" t="s">
        <v>5719</v>
      </c>
      <c r="E5778" s="32">
        <v>44431.0</v>
      </c>
      <c r="F5778" s="32">
        <v>44673.0</v>
      </c>
      <c r="G5778" s="9" t="s">
        <v>11970</v>
      </c>
      <c r="H5778" s="9" t="s">
        <v>5976</v>
      </c>
    </row>
    <row r="5779">
      <c r="B5779" s="32">
        <v>44711.0</v>
      </c>
      <c r="C5779" s="32">
        <v>44764.0</v>
      </c>
      <c r="D5779" s="9" t="s">
        <v>5719</v>
      </c>
      <c r="E5779" s="32">
        <v>44431.0</v>
      </c>
      <c r="F5779" s="32">
        <v>44673.0</v>
      </c>
      <c r="G5779" s="9" t="s">
        <v>11971</v>
      </c>
      <c r="H5779" s="9" t="s">
        <v>5978</v>
      </c>
    </row>
    <row r="5780">
      <c r="B5780" s="32">
        <v>44918.0</v>
      </c>
      <c r="C5780" s="32">
        <v>44931.0</v>
      </c>
      <c r="D5780" s="9" t="s">
        <v>3571</v>
      </c>
      <c r="E5780" s="32">
        <v>44462.0</v>
      </c>
      <c r="F5780" s="32">
        <v>44795.0</v>
      </c>
      <c r="G5780" s="9" t="s">
        <v>11972</v>
      </c>
    </row>
    <row r="5781">
      <c r="B5781" s="32">
        <v>44918.0</v>
      </c>
      <c r="C5781" s="32">
        <v>44931.0</v>
      </c>
      <c r="D5781" s="9" t="s">
        <v>3571</v>
      </c>
      <c r="E5781" s="32">
        <v>44462.0</v>
      </c>
      <c r="F5781" s="32">
        <v>44795.0</v>
      </c>
      <c r="G5781" s="9" t="s">
        <v>11973</v>
      </c>
      <c r="H5781" s="9" t="s">
        <v>7442</v>
      </c>
    </row>
    <row r="5782">
      <c r="B5782" s="32">
        <v>44918.0</v>
      </c>
      <c r="C5782" s="32">
        <v>44931.0</v>
      </c>
      <c r="D5782" s="9" t="s">
        <v>3571</v>
      </c>
      <c r="E5782" s="32">
        <v>44462.0</v>
      </c>
      <c r="F5782" s="32">
        <v>44795.0</v>
      </c>
      <c r="G5782" s="9" t="s">
        <v>11974</v>
      </c>
      <c r="H5782" s="9" t="s">
        <v>7444</v>
      </c>
    </row>
    <row r="5783">
      <c r="B5783" s="32">
        <v>44918.0</v>
      </c>
      <c r="C5783" s="32">
        <v>44931.0</v>
      </c>
      <c r="D5783" s="9" t="s">
        <v>3571</v>
      </c>
      <c r="E5783" s="32">
        <v>44462.0</v>
      </c>
      <c r="F5783" s="32">
        <v>44795.0</v>
      </c>
      <c r="G5783" s="9" t="s">
        <v>11975</v>
      </c>
      <c r="H5783" s="9" t="s">
        <v>7446</v>
      </c>
    </row>
    <row r="5784">
      <c r="C5784" s="32">
        <v>44586.0</v>
      </c>
      <c r="D5784" s="9" t="s">
        <v>3503</v>
      </c>
      <c r="E5784" s="32">
        <v>44476.0</v>
      </c>
      <c r="F5784" s="32">
        <v>44532.0</v>
      </c>
      <c r="G5784" s="9" t="s">
        <v>11976</v>
      </c>
      <c r="H5784" s="9" t="s">
        <v>5976</v>
      </c>
    </row>
    <row r="5785">
      <c r="C5785" s="32">
        <v>44586.0</v>
      </c>
      <c r="D5785" s="9" t="s">
        <v>3503</v>
      </c>
      <c r="E5785" s="32">
        <v>44476.0</v>
      </c>
      <c r="F5785" s="32">
        <v>44532.0</v>
      </c>
      <c r="G5785" s="9" t="s">
        <v>11977</v>
      </c>
      <c r="H5785" s="9" t="s">
        <v>5976</v>
      </c>
    </row>
    <row r="5786">
      <c r="C5786" s="32">
        <v>44586.0</v>
      </c>
      <c r="D5786" s="9" t="s">
        <v>3503</v>
      </c>
      <c r="E5786" s="32">
        <v>44476.0</v>
      </c>
      <c r="F5786" s="32">
        <v>44532.0</v>
      </c>
      <c r="G5786" s="9" t="s">
        <v>11978</v>
      </c>
      <c r="H5786" s="9" t="s">
        <v>5976</v>
      </c>
    </row>
    <row r="5787">
      <c r="C5787" s="32">
        <v>44586.0</v>
      </c>
      <c r="D5787" s="9" t="s">
        <v>3503</v>
      </c>
      <c r="E5787" s="32">
        <v>44476.0</v>
      </c>
      <c r="F5787" s="32">
        <v>44532.0</v>
      </c>
      <c r="G5787" s="9" t="s">
        <v>11979</v>
      </c>
      <c r="H5787" s="9" t="s">
        <v>5978</v>
      </c>
    </row>
    <row r="5788">
      <c r="C5788" s="32">
        <v>44586.0</v>
      </c>
      <c r="D5788" s="9" t="s">
        <v>3503</v>
      </c>
      <c r="E5788" s="32">
        <v>44476.0</v>
      </c>
      <c r="F5788" s="32">
        <v>44549.0</v>
      </c>
      <c r="G5788" s="9" t="s">
        <v>11980</v>
      </c>
      <c r="H5788" s="9" t="s">
        <v>5980</v>
      </c>
    </row>
    <row r="5789">
      <c r="B5789" s="32">
        <v>44586.0</v>
      </c>
      <c r="C5789" s="32">
        <v>44613.0</v>
      </c>
      <c r="D5789" s="9" t="s">
        <v>3773</v>
      </c>
      <c r="E5789" s="32">
        <v>44463.0</v>
      </c>
      <c r="F5789" s="32">
        <v>44503.0</v>
      </c>
      <c r="G5789" s="9" t="s">
        <v>11981</v>
      </c>
      <c r="H5789" s="9" t="s">
        <v>5976</v>
      </c>
    </row>
    <row r="5790">
      <c r="B5790" s="32">
        <v>44586.0</v>
      </c>
      <c r="C5790" s="32">
        <v>44613.0</v>
      </c>
      <c r="D5790" s="9" t="s">
        <v>3773</v>
      </c>
      <c r="E5790" s="32">
        <v>44463.0</v>
      </c>
      <c r="F5790" s="32">
        <v>44503.0</v>
      </c>
      <c r="G5790" s="9" t="s">
        <v>11982</v>
      </c>
      <c r="H5790" s="9" t="s">
        <v>5976</v>
      </c>
    </row>
    <row r="5791">
      <c r="B5791" s="32">
        <v>44586.0</v>
      </c>
      <c r="C5791" s="32">
        <v>44613.0</v>
      </c>
      <c r="D5791" s="9" t="s">
        <v>3773</v>
      </c>
      <c r="E5791" s="32">
        <v>44463.0</v>
      </c>
      <c r="F5791" s="32">
        <v>44503.0</v>
      </c>
      <c r="G5791" s="9" t="s">
        <v>11983</v>
      </c>
      <c r="H5791" s="9" t="s">
        <v>5976</v>
      </c>
    </row>
    <row r="5792">
      <c r="B5792" s="32">
        <v>44586.0</v>
      </c>
      <c r="C5792" s="32">
        <v>44613.0</v>
      </c>
      <c r="D5792" s="9" t="s">
        <v>3773</v>
      </c>
      <c r="E5792" s="32">
        <v>44463.0</v>
      </c>
      <c r="F5792" s="32">
        <v>44503.0</v>
      </c>
      <c r="G5792" s="9" t="s">
        <v>11984</v>
      </c>
      <c r="H5792" s="9" t="s">
        <v>5978</v>
      </c>
    </row>
    <row r="5793">
      <c r="B5793" s="32">
        <v>44544.0</v>
      </c>
      <c r="C5793" s="32">
        <v>44561.0</v>
      </c>
      <c r="D5793" s="9" t="s">
        <v>3703</v>
      </c>
      <c r="E5793" s="32">
        <v>44444.0</v>
      </c>
      <c r="F5793" s="32">
        <v>44518.0</v>
      </c>
      <c r="G5793" s="9" t="s">
        <v>11985</v>
      </c>
      <c r="H5793" s="9" t="s">
        <v>5976</v>
      </c>
    </row>
    <row r="5794">
      <c r="B5794" s="32">
        <v>44544.0</v>
      </c>
      <c r="C5794" s="32">
        <v>44561.0</v>
      </c>
      <c r="D5794" s="9" t="s">
        <v>3703</v>
      </c>
      <c r="E5794" s="32">
        <v>44444.0</v>
      </c>
      <c r="F5794" s="32">
        <v>44518.0</v>
      </c>
      <c r="G5794" s="9" t="s">
        <v>11986</v>
      </c>
      <c r="H5794" s="9" t="s">
        <v>5976</v>
      </c>
    </row>
    <row r="5795">
      <c r="B5795" s="32">
        <v>44544.0</v>
      </c>
      <c r="C5795" s="32">
        <v>44561.0</v>
      </c>
      <c r="D5795" s="9" t="s">
        <v>3703</v>
      </c>
      <c r="E5795" s="32">
        <v>44444.0</v>
      </c>
      <c r="F5795" s="32">
        <v>44518.0</v>
      </c>
      <c r="G5795" s="9" t="s">
        <v>11987</v>
      </c>
      <c r="H5795" s="9" t="s">
        <v>5976</v>
      </c>
    </row>
    <row r="5796">
      <c r="B5796" s="32">
        <v>44544.0</v>
      </c>
      <c r="C5796" s="32">
        <v>44561.0</v>
      </c>
      <c r="D5796" s="9" t="s">
        <v>3703</v>
      </c>
      <c r="E5796" s="32">
        <v>44444.0</v>
      </c>
      <c r="F5796" s="32">
        <v>44518.0</v>
      </c>
      <c r="G5796" s="9" t="s">
        <v>11988</v>
      </c>
      <c r="H5796" s="9" t="s">
        <v>5978</v>
      </c>
    </row>
    <row r="5797">
      <c r="B5797" s="32">
        <v>44544.0</v>
      </c>
      <c r="C5797" s="32">
        <v>44561.0</v>
      </c>
      <c r="D5797" s="9" t="s">
        <v>3703</v>
      </c>
      <c r="E5797" s="32">
        <v>44444.0</v>
      </c>
      <c r="F5797" s="32">
        <v>44518.0</v>
      </c>
      <c r="G5797" s="9" t="s">
        <v>11989</v>
      </c>
      <c r="H5797" s="9" t="s">
        <v>5980</v>
      </c>
    </row>
    <row r="5798">
      <c r="D5798" s="9" t="s">
        <v>11990</v>
      </c>
      <c r="E5798" s="32">
        <v>44444.0</v>
      </c>
      <c r="F5798" s="32">
        <v>44605.0</v>
      </c>
      <c r="G5798" s="9" t="s">
        <v>11991</v>
      </c>
      <c r="H5798" s="9" t="s">
        <v>5976</v>
      </c>
    </row>
    <row r="5799">
      <c r="D5799" s="9" t="s">
        <v>11990</v>
      </c>
      <c r="E5799" s="32">
        <v>44444.0</v>
      </c>
      <c r="F5799" s="32">
        <v>44605.0</v>
      </c>
      <c r="G5799" s="9" t="s">
        <v>11992</v>
      </c>
      <c r="H5799" s="9" t="s">
        <v>5976</v>
      </c>
    </row>
    <row r="5800">
      <c r="D5800" s="9" t="s">
        <v>11990</v>
      </c>
      <c r="E5800" s="32">
        <v>44444.0</v>
      </c>
      <c r="F5800" s="32">
        <v>44605.0</v>
      </c>
      <c r="G5800" s="9" t="s">
        <v>11993</v>
      </c>
      <c r="H5800" s="9" t="s">
        <v>5976</v>
      </c>
    </row>
    <row r="5801">
      <c r="D5801" s="9" t="s">
        <v>11990</v>
      </c>
      <c r="E5801" s="32">
        <v>44444.0</v>
      </c>
      <c r="F5801" s="32">
        <v>44605.0</v>
      </c>
      <c r="G5801" s="9" t="s">
        <v>11994</v>
      </c>
      <c r="H5801" s="9" t="s">
        <v>5978</v>
      </c>
    </row>
    <row r="5802">
      <c r="B5802" s="32">
        <v>44692.0</v>
      </c>
      <c r="C5802" s="32">
        <v>44708.0</v>
      </c>
      <c r="D5802" s="9" t="s">
        <v>3639</v>
      </c>
      <c r="E5802" s="32">
        <v>44455.0</v>
      </c>
      <c r="F5802" s="32">
        <v>44532.0</v>
      </c>
      <c r="G5802" s="9" t="s">
        <v>11995</v>
      </c>
      <c r="H5802" s="9" t="s">
        <v>5976</v>
      </c>
    </row>
    <row r="5803">
      <c r="B5803" s="32">
        <v>44692.0</v>
      </c>
      <c r="C5803" s="32">
        <v>44708.0</v>
      </c>
      <c r="D5803" s="9" t="s">
        <v>3639</v>
      </c>
      <c r="E5803" s="32">
        <v>44455.0</v>
      </c>
      <c r="F5803" s="32">
        <v>44532.0</v>
      </c>
      <c r="G5803" s="9" t="s">
        <v>11996</v>
      </c>
      <c r="H5803" s="9" t="s">
        <v>5976</v>
      </c>
    </row>
    <row r="5804">
      <c r="B5804" s="32">
        <v>44692.0</v>
      </c>
      <c r="C5804" s="32">
        <v>44708.0</v>
      </c>
      <c r="D5804" s="9" t="s">
        <v>3639</v>
      </c>
      <c r="E5804" s="32">
        <v>44455.0</v>
      </c>
      <c r="F5804" s="32">
        <v>44532.0</v>
      </c>
      <c r="G5804" s="9" t="s">
        <v>11997</v>
      </c>
      <c r="H5804" s="9" t="s">
        <v>5978</v>
      </c>
    </row>
    <row r="5805">
      <c r="B5805" s="32">
        <v>44692.0</v>
      </c>
      <c r="C5805" s="32">
        <v>44708.0</v>
      </c>
      <c r="D5805" s="9" t="s">
        <v>3639</v>
      </c>
      <c r="E5805" s="32">
        <v>44455.0</v>
      </c>
      <c r="F5805" s="32">
        <v>44578.0</v>
      </c>
      <c r="G5805" s="9" t="s">
        <v>11998</v>
      </c>
      <c r="H5805" s="9" t="s">
        <v>5980</v>
      </c>
    </row>
    <row r="5806">
      <c r="B5806" s="32">
        <v>44587.0</v>
      </c>
      <c r="C5806" s="32">
        <v>44599.0</v>
      </c>
      <c r="D5806" s="9" t="s">
        <v>4595</v>
      </c>
      <c r="E5806" s="32">
        <v>44301.0</v>
      </c>
      <c r="F5806" s="32">
        <v>44484.0</v>
      </c>
      <c r="G5806" s="9" t="s">
        <v>11999</v>
      </c>
      <c r="H5806" s="9" t="s">
        <v>5976</v>
      </c>
    </row>
    <row r="5807">
      <c r="B5807" s="32">
        <v>44587.0</v>
      </c>
      <c r="C5807" s="32">
        <v>44599.0</v>
      </c>
      <c r="D5807" s="9" t="s">
        <v>4595</v>
      </c>
      <c r="E5807" s="32">
        <v>44301.0</v>
      </c>
      <c r="F5807" s="32">
        <v>44484.0</v>
      </c>
      <c r="G5807" s="9" t="s">
        <v>12000</v>
      </c>
      <c r="H5807" s="9" t="s">
        <v>5976</v>
      </c>
    </row>
    <row r="5808">
      <c r="B5808" s="32">
        <v>44587.0</v>
      </c>
      <c r="C5808" s="32">
        <v>44599.0</v>
      </c>
      <c r="D5808" s="9" t="s">
        <v>4595</v>
      </c>
      <c r="E5808" s="32">
        <v>44301.0</v>
      </c>
      <c r="F5808" s="32">
        <v>44484.0</v>
      </c>
      <c r="G5808" s="9" t="s">
        <v>12001</v>
      </c>
      <c r="H5808" s="9" t="s">
        <v>5976</v>
      </c>
    </row>
    <row r="5809">
      <c r="B5809" s="32">
        <v>44587.0</v>
      </c>
      <c r="C5809" s="32">
        <v>44599.0</v>
      </c>
      <c r="D5809" s="9" t="s">
        <v>4595</v>
      </c>
      <c r="E5809" s="32">
        <v>44301.0</v>
      </c>
      <c r="F5809" s="32">
        <v>44484.0</v>
      </c>
      <c r="G5809" s="9" t="s">
        <v>12002</v>
      </c>
      <c r="H5809" s="9" t="s">
        <v>5978</v>
      </c>
    </row>
    <row r="5810">
      <c r="B5810" s="32">
        <v>44866.0</v>
      </c>
      <c r="C5810" s="32">
        <v>44887.0</v>
      </c>
      <c r="D5810" s="9" t="s">
        <v>3765</v>
      </c>
      <c r="E5810" s="32">
        <v>44435.0</v>
      </c>
      <c r="F5810" s="32">
        <v>44496.0</v>
      </c>
      <c r="G5810" s="9" t="s">
        <v>12003</v>
      </c>
      <c r="H5810" s="9" t="s">
        <v>5976</v>
      </c>
    </row>
    <row r="5811">
      <c r="B5811" s="32">
        <v>44866.0</v>
      </c>
      <c r="C5811" s="32">
        <v>44887.0</v>
      </c>
      <c r="D5811" s="9" t="s">
        <v>3765</v>
      </c>
      <c r="E5811" s="32">
        <v>44435.0</v>
      </c>
      <c r="F5811" s="32">
        <v>44496.0</v>
      </c>
      <c r="G5811" s="9" t="s">
        <v>12004</v>
      </c>
      <c r="H5811" s="9" t="s">
        <v>5976</v>
      </c>
    </row>
    <row r="5812">
      <c r="B5812" s="32">
        <v>44866.0</v>
      </c>
      <c r="C5812" s="32">
        <v>44887.0</v>
      </c>
      <c r="D5812" s="9" t="s">
        <v>3765</v>
      </c>
      <c r="E5812" s="32">
        <v>44435.0</v>
      </c>
      <c r="F5812" s="32">
        <v>44496.0</v>
      </c>
      <c r="G5812" s="9" t="s">
        <v>12005</v>
      </c>
      <c r="H5812" s="9" t="s">
        <v>5976</v>
      </c>
    </row>
    <row r="5813">
      <c r="B5813" s="32">
        <v>44866.0</v>
      </c>
      <c r="C5813" s="32">
        <v>44887.0</v>
      </c>
      <c r="D5813" s="9" t="s">
        <v>3765</v>
      </c>
      <c r="E5813" s="32">
        <v>44435.0</v>
      </c>
      <c r="F5813" s="32">
        <v>44496.0</v>
      </c>
      <c r="G5813" s="9" t="s">
        <v>12006</v>
      </c>
      <c r="H5813" s="9" t="s">
        <v>5978</v>
      </c>
    </row>
    <row r="5814">
      <c r="B5814" s="32">
        <v>44566.0</v>
      </c>
      <c r="C5814" s="32">
        <v>44608.0</v>
      </c>
      <c r="D5814" s="9" t="s">
        <v>3809</v>
      </c>
      <c r="E5814" s="32">
        <v>44426.0</v>
      </c>
      <c r="F5814" s="32">
        <v>44482.0</v>
      </c>
      <c r="G5814" s="9" t="s">
        <v>12007</v>
      </c>
      <c r="H5814" s="9" t="s">
        <v>5976</v>
      </c>
    </row>
    <row r="5815">
      <c r="B5815" s="32">
        <v>44566.0</v>
      </c>
      <c r="C5815" s="32">
        <v>44608.0</v>
      </c>
      <c r="D5815" s="9" t="s">
        <v>3809</v>
      </c>
      <c r="E5815" s="32">
        <v>44426.0</v>
      </c>
      <c r="F5815" s="32">
        <v>44482.0</v>
      </c>
      <c r="G5815" s="9" t="s">
        <v>12008</v>
      </c>
      <c r="H5815" s="9" t="s">
        <v>5976</v>
      </c>
    </row>
    <row r="5816">
      <c r="B5816" s="32">
        <v>44566.0</v>
      </c>
      <c r="C5816" s="32">
        <v>44608.0</v>
      </c>
      <c r="D5816" s="9" t="s">
        <v>3809</v>
      </c>
      <c r="E5816" s="32">
        <v>44426.0</v>
      </c>
      <c r="F5816" s="32">
        <v>44482.0</v>
      </c>
      <c r="G5816" s="9" t="s">
        <v>12009</v>
      </c>
      <c r="H5816" s="9" t="s">
        <v>5978</v>
      </c>
    </row>
    <row r="5817">
      <c r="B5817" s="32">
        <v>44532.0</v>
      </c>
      <c r="C5817" s="32">
        <v>44566.0</v>
      </c>
      <c r="D5817" s="9" t="s">
        <v>3947</v>
      </c>
      <c r="E5817" s="32">
        <v>44403.0</v>
      </c>
      <c r="F5817" s="32">
        <v>44482.0</v>
      </c>
      <c r="G5817" s="9" t="s">
        <v>12010</v>
      </c>
      <c r="H5817" s="9" t="s">
        <v>5976</v>
      </c>
    </row>
    <row r="5818">
      <c r="B5818" s="32">
        <v>44532.0</v>
      </c>
      <c r="C5818" s="32">
        <v>44566.0</v>
      </c>
      <c r="D5818" s="9" t="s">
        <v>3947</v>
      </c>
      <c r="E5818" s="32">
        <v>44403.0</v>
      </c>
      <c r="F5818" s="32">
        <v>44482.0</v>
      </c>
      <c r="G5818" s="9" t="s">
        <v>12011</v>
      </c>
      <c r="H5818" s="9" t="s">
        <v>5976</v>
      </c>
    </row>
    <row r="5819">
      <c r="B5819" s="32">
        <v>44532.0</v>
      </c>
      <c r="C5819" s="32">
        <v>44566.0</v>
      </c>
      <c r="D5819" s="9" t="s">
        <v>3947</v>
      </c>
      <c r="E5819" s="32">
        <v>44403.0</v>
      </c>
      <c r="F5819" s="32">
        <v>44482.0</v>
      </c>
      <c r="G5819" s="9" t="s">
        <v>12012</v>
      </c>
      <c r="H5819" s="9" t="s">
        <v>5976</v>
      </c>
    </row>
    <row r="5820">
      <c r="B5820" s="32">
        <v>44532.0</v>
      </c>
      <c r="C5820" s="32">
        <v>44566.0</v>
      </c>
      <c r="D5820" s="9" t="s">
        <v>3947</v>
      </c>
      <c r="E5820" s="32">
        <v>44403.0</v>
      </c>
      <c r="F5820" s="32">
        <v>44482.0</v>
      </c>
      <c r="G5820" s="9" t="s">
        <v>12013</v>
      </c>
      <c r="H5820" s="9" t="s">
        <v>5978</v>
      </c>
    </row>
    <row r="5821">
      <c r="B5821" s="32">
        <v>44627.0</v>
      </c>
      <c r="C5821" s="32">
        <v>44643.0</v>
      </c>
      <c r="D5821" s="9" t="s">
        <v>3533</v>
      </c>
      <c r="E5821" s="32">
        <v>44469.0</v>
      </c>
      <c r="F5821" s="32">
        <v>44571.0</v>
      </c>
      <c r="G5821" s="9" t="s">
        <v>12014</v>
      </c>
      <c r="H5821" s="9" t="s">
        <v>5976</v>
      </c>
    </row>
    <row r="5822">
      <c r="B5822" s="32">
        <v>44627.0</v>
      </c>
      <c r="C5822" s="32">
        <v>44643.0</v>
      </c>
      <c r="D5822" s="9" t="s">
        <v>3533</v>
      </c>
      <c r="E5822" s="32">
        <v>44469.0</v>
      </c>
      <c r="F5822" s="32">
        <v>44571.0</v>
      </c>
      <c r="G5822" s="9" t="s">
        <v>12015</v>
      </c>
      <c r="H5822" s="9" t="s">
        <v>5976</v>
      </c>
    </row>
    <row r="5823">
      <c r="B5823" s="32">
        <v>44627.0</v>
      </c>
      <c r="C5823" s="32">
        <v>44643.0</v>
      </c>
      <c r="D5823" s="9" t="s">
        <v>3533</v>
      </c>
      <c r="E5823" s="32">
        <v>44469.0</v>
      </c>
      <c r="F5823" s="32">
        <v>44571.0</v>
      </c>
      <c r="G5823" s="9" t="s">
        <v>12016</v>
      </c>
      <c r="H5823" s="9" t="s">
        <v>5976</v>
      </c>
    </row>
    <row r="5824">
      <c r="B5824" s="32">
        <v>44627.0</v>
      </c>
      <c r="C5824" s="32">
        <v>44643.0</v>
      </c>
      <c r="D5824" s="9" t="s">
        <v>3533</v>
      </c>
      <c r="E5824" s="32">
        <v>44469.0</v>
      </c>
      <c r="F5824" s="32">
        <v>44571.0</v>
      </c>
      <c r="G5824" s="9" t="s">
        <v>12017</v>
      </c>
      <c r="H5824" s="9" t="s">
        <v>5978</v>
      </c>
    </row>
    <row r="5825">
      <c r="B5825" s="32">
        <v>44627.0</v>
      </c>
      <c r="C5825" s="32">
        <v>44643.0</v>
      </c>
      <c r="D5825" s="9" t="s">
        <v>3533</v>
      </c>
      <c r="E5825" s="32">
        <v>44469.0</v>
      </c>
      <c r="F5825" s="32">
        <v>44571.0</v>
      </c>
      <c r="G5825" s="9" t="s">
        <v>12018</v>
      </c>
      <c r="H5825" s="9" t="s">
        <v>5980</v>
      </c>
    </row>
    <row r="5826">
      <c r="B5826" s="32">
        <v>44504.0</v>
      </c>
      <c r="C5826" s="32">
        <v>44532.0</v>
      </c>
      <c r="D5826" s="9" t="s">
        <v>3763</v>
      </c>
      <c r="E5826" s="32">
        <v>44434.0</v>
      </c>
      <c r="F5826" s="32">
        <v>44501.0</v>
      </c>
      <c r="G5826" s="9" t="s">
        <v>12019</v>
      </c>
      <c r="H5826" s="9" t="s">
        <v>5976</v>
      </c>
    </row>
    <row r="5827">
      <c r="B5827" s="32">
        <v>44504.0</v>
      </c>
      <c r="C5827" s="32">
        <v>44532.0</v>
      </c>
      <c r="D5827" s="9" t="s">
        <v>3763</v>
      </c>
      <c r="E5827" s="32">
        <v>44434.0</v>
      </c>
      <c r="F5827" s="32">
        <v>44501.0</v>
      </c>
      <c r="G5827" s="9" t="s">
        <v>12020</v>
      </c>
      <c r="H5827" s="9" t="s">
        <v>5976</v>
      </c>
    </row>
    <row r="5828">
      <c r="B5828" s="32">
        <v>44504.0</v>
      </c>
      <c r="C5828" s="32">
        <v>44532.0</v>
      </c>
      <c r="D5828" s="9" t="s">
        <v>3763</v>
      </c>
      <c r="E5828" s="32">
        <v>44434.0</v>
      </c>
      <c r="F5828" s="32">
        <v>44501.0</v>
      </c>
      <c r="G5828" s="9" t="s">
        <v>12021</v>
      </c>
      <c r="H5828" s="9" t="s">
        <v>5976</v>
      </c>
    </row>
    <row r="5829">
      <c r="B5829" s="32">
        <v>44504.0</v>
      </c>
      <c r="C5829" s="32">
        <v>44532.0</v>
      </c>
      <c r="D5829" s="9" t="s">
        <v>3763</v>
      </c>
      <c r="E5829" s="32">
        <v>44434.0</v>
      </c>
      <c r="F5829" s="32">
        <v>44501.0</v>
      </c>
      <c r="G5829" s="9" t="s">
        <v>12022</v>
      </c>
      <c r="H5829" s="9" t="s">
        <v>5978</v>
      </c>
    </row>
    <row r="5830">
      <c r="B5830" s="32">
        <v>44504.0</v>
      </c>
      <c r="C5830" s="32">
        <v>44532.0</v>
      </c>
      <c r="D5830" s="9" t="s">
        <v>3763</v>
      </c>
      <c r="E5830" s="32">
        <v>44434.0</v>
      </c>
      <c r="F5830" s="32">
        <v>44501.0</v>
      </c>
      <c r="G5830" s="9" t="s">
        <v>12023</v>
      </c>
      <c r="H5830" s="9" t="s">
        <v>5980</v>
      </c>
    </row>
    <row r="5831">
      <c r="B5831" s="32">
        <v>44606.0</v>
      </c>
      <c r="C5831" s="32">
        <v>44616.0</v>
      </c>
      <c r="D5831" s="9" t="s">
        <v>4149</v>
      </c>
      <c r="E5831" s="32">
        <v>44434.0</v>
      </c>
      <c r="F5831" s="32">
        <v>44495.0</v>
      </c>
      <c r="G5831" s="9" t="s">
        <v>12024</v>
      </c>
      <c r="H5831" s="9" t="s">
        <v>5976</v>
      </c>
    </row>
    <row r="5832">
      <c r="B5832" s="32">
        <v>44606.0</v>
      </c>
      <c r="C5832" s="32">
        <v>44616.0</v>
      </c>
      <c r="D5832" s="9" t="s">
        <v>4149</v>
      </c>
      <c r="E5832" s="32">
        <v>44434.0</v>
      </c>
      <c r="F5832" s="32">
        <v>44495.0</v>
      </c>
      <c r="G5832" s="9" t="s">
        <v>12025</v>
      </c>
      <c r="H5832" s="9" t="s">
        <v>5976</v>
      </c>
    </row>
    <row r="5833">
      <c r="B5833" s="32">
        <v>44606.0</v>
      </c>
      <c r="C5833" s="32">
        <v>44616.0</v>
      </c>
      <c r="D5833" s="9" t="s">
        <v>4149</v>
      </c>
      <c r="E5833" s="32">
        <v>44434.0</v>
      </c>
      <c r="F5833" s="32">
        <v>44495.0</v>
      </c>
      <c r="G5833" s="9" t="s">
        <v>12026</v>
      </c>
      <c r="H5833" s="9" t="s">
        <v>5976</v>
      </c>
    </row>
    <row r="5834">
      <c r="B5834" s="32">
        <v>44606.0</v>
      </c>
      <c r="C5834" s="32">
        <v>44616.0</v>
      </c>
      <c r="D5834" s="9" t="s">
        <v>4149</v>
      </c>
      <c r="E5834" s="32">
        <v>44434.0</v>
      </c>
      <c r="F5834" s="32">
        <v>44495.0</v>
      </c>
      <c r="G5834" s="9" t="s">
        <v>12027</v>
      </c>
      <c r="H5834" s="9" t="s">
        <v>5978</v>
      </c>
    </row>
    <row r="5835">
      <c r="B5835" s="32">
        <v>44606.0</v>
      </c>
      <c r="C5835" s="32">
        <v>44616.0</v>
      </c>
      <c r="D5835" s="9" t="s">
        <v>4149</v>
      </c>
      <c r="E5835" s="32">
        <v>44434.0</v>
      </c>
      <c r="F5835" s="32">
        <v>44587.0</v>
      </c>
      <c r="G5835" s="9" t="s">
        <v>12028</v>
      </c>
      <c r="H5835" s="9" t="s">
        <v>5980</v>
      </c>
    </row>
    <row r="5836">
      <c r="B5836" s="32">
        <v>44907.0</v>
      </c>
      <c r="C5836" s="32">
        <v>44938.0</v>
      </c>
      <c r="D5836" s="9" t="s">
        <v>3923</v>
      </c>
      <c r="E5836" s="32">
        <v>44406.0</v>
      </c>
      <c r="F5836" s="32">
        <v>44853.0</v>
      </c>
      <c r="G5836" s="9" t="s">
        <v>12029</v>
      </c>
      <c r="H5836" s="9" t="s">
        <v>7438</v>
      </c>
    </row>
    <row r="5837">
      <c r="B5837" s="32">
        <v>44907.0</v>
      </c>
      <c r="C5837" s="32">
        <v>44938.0</v>
      </c>
      <c r="D5837" s="9" t="s">
        <v>3923</v>
      </c>
      <c r="E5837" s="32">
        <v>44406.0</v>
      </c>
      <c r="F5837" s="32">
        <v>44853.0</v>
      </c>
      <c r="G5837" s="9" t="s">
        <v>12030</v>
      </c>
      <c r="H5837" s="9" t="s">
        <v>7440</v>
      </c>
    </row>
    <row r="5838">
      <c r="B5838" s="32">
        <v>44907.0</v>
      </c>
      <c r="C5838" s="32">
        <v>44938.0</v>
      </c>
      <c r="D5838" s="9" t="s">
        <v>3923</v>
      </c>
      <c r="E5838" s="32">
        <v>44406.0</v>
      </c>
      <c r="F5838" s="32">
        <v>44853.0</v>
      </c>
      <c r="G5838" s="9" t="s">
        <v>12031</v>
      </c>
      <c r="H5838" s="9" t="s">
        <v>7442</v>
      </c>
    </row>
    <row r="5839">
      <c r="B5839" s="32">
        <v>44907.0</v>
      </c>
      <c r="C5839" s="32">
        <v>44938.0</v>
      </c>
      <c r="D5839" s="9" t="s">
        <v>3923</v>
      </c>
      <c r="E5839" s="32">
        <v>44406.0</v>
      </c>
      <c r="F5839" s="32">
        <v>44853.0</v>
      </c>
      <c r="G5839" s="9" t="s">
        <v>12032</v>
      </c>
      <c r="H5839" s="9" t="s">
        <v>7444</v>
      </c>
    </row>
    <row r="5840">
      <c r="B5840" s="32">
        <v>44907.0</v>
      </c>
      <c r="C5840" s="32">
        <v>44938.0</v>
      </c>
      <c r="D5840" s="9" t="s">
        <v>3923</v>
      </c>
      <c r="E5840" s="32">
        <v>44406.0</v>
      </c>
      <c r="F5840" s="32">
        <v>44853.0</v>
      </c>
      <c r="G5840" s="9" t="s">
        <v>12033</v>
      </c>
      <c r="H5840" s="9" t="s">
        <v>7446</v>
      </c>
    </row>
    <row r="5841">
      <c r="B5841" s="32">
        <v>44760.0</v>
      </c>
      <c r="C5841" s="32">
        <v>44796.0</v>
      </c>
      <c r="D5841" s="9" t="s">
        <v>4249</v>
      </c>
      <c r="E5841" s="32">
        <v>44350.0</v>
      </c>
      <c r="F5841" s="32">
        <v>44510.0</v>
      </c>
      <c r="G5841" s="9" t="s">
        <v>12034</v>
      </c>
      <c r="H5841" s="9" t="s">
        <v>5976</v>
      </c>
    </row>
    <row r="5842">
      <c r="B5842" s="32">
        <v>44760.0</v>
      </c>
      <c r="C5842" s="32">
        <v>44796.0</v>
      </c>
      <c r="D5842" s="9" t="s">
        <v>4249</v>
      </c>
      <c r="E5842" s="32">
        <v>44350.0</v>
      </c>
      <c r="F5842" s="32">
        <v>44510.0</v>
      </c>
      <c r="G5842" s="9" t="s">
        <v>12035</v>
      </c>
      <c r="H5842" s="9" t="s">
        <v>5976</v>
      </c>
    </row>
    <row r="5843">
      <c r="B5843" s="32">
        <v>44760.0</v>
      </c>
      <c r="C5843" s="32">
        <v>44796.0</v>
      </c>
      <c r="D5843" s="9" t="s">
        <v>4249</v>
      </c>
      <c r="E5843" s="32">
        <v>44350.0</v>
      </c>
      <c r="F5843" s="32">
        <v>44510.0</v>
      </c>
      <c r="G5843" s="9" t="s">
        <v>12036</v>
      </c>
      <c r="H5843" s="9" t="s">
        <v>5976</v>
      </c>
    </row>
    <row r="5844">
      <c r="B5844" s="32">
        <v>44760.0</v>
      </c>
      <c r="C5844" s="32">
        <v>44796.0</v>
      </c>
      <c r="D5844" s="9" t="s">
        <v>4249</v>
      </c>
      <c r="E5844" s="32">
        <v>44350.0</v>
      </c>
      <c r="F5844" s="32">
        <v>44510.0</v>
      </c>
      <c r="G5844" s="9" t="s">
        <v>12037</v>
      </c>
      <c r="H5844" s="9" t="s">
        <v>5978</v>
      </c>
    </row>
    <row r="5845">
      <c r="C5845" s="32">
        <v>44691.0</v>
      </c>
      <c r="D5845" s="9" t="s">
        <v>3761</v>
      </c>
      <c r="E5845" s="32">
        <v>44435.0</v>
      </c>
      <c r="F5845" s="32">
        <v>44659.0</v>
      </c>
      <c r="G5845" s="9" t="s">
        <v>12038</v>
      </c>
      <c r="H5845" s="9" t="s">
        <v>5976</v>
      </c>
    </row>
    <row r="5846">
      <c r="C5846" s="32">
        <v>44691.0</v>
      </c>
      <c r="D5846" s="9" t="s">
        <v>3761</v>
      </c>
      <c r="E5846" s="32">
        <v>44435.0</v>
      </c>
      <c r="F5846" s="32">
        <v>44659.0</v>
      </c>
      <c r="G5846" s="9" t="s">
        <v>12039</v>
      </c>
      <c r="H5846" s="9" t="s">
        <v>5976</v>
      </c>
    </row>
    <row r="5847">
      <c r="C5847" s="32">
        <v>44691.0</v>
      </c>
      <c r="D5847" s="9" t="s">
        <v>3761</v>
      </c>
      <c r="E5847" s="32">
        <v>44435.0</v>
      </c>
      <c r="F5847" s="32">
        <v>44659.0</v>
      </c>
      <c r="G5847" s="9" t="s">
        <v>12040</v>
      </c>
      <c r="H5847" s="9" t="s">
        <v>5978</v>
      </c>
    </row>
    <row r="5848">
      <c r="C5848" s="32">
        <v>44691.0</v>
      </c>
      <c r="D5848" s="9" t="s">
        <v>3761</v>
      </c>
      <c r="E5848" s="32">
        <v>44435.0</v>
      </c>
      <c r="F5848" s="32">
        <v>44659.0</v>
      </c>
      <c r="G5848" s="9" t="s">
        <v>12041</v>
      </c>
      <c r="H5848" s="9" t="s">
        <v>5980</v>
      </c>
    </row>
    <row r="5849">
      <c r="C5849" s="32">
        <v>44637.0</v>
      </c>
      <c r="D5849" s="9" t="s">
        <v>3593</v>
      </c>
      <c r="E5849" s="32">
        <v>44458.0</v>
      </c>
      <c r="F5849" s="32">
        <v>44498.0</v>
      </c>
      <c r="G5849" s="9" t="s">
        <v>12042</v>
      </c>
      <c r="H5849" s="9" t="s">
        <v>5976</v>
      </c>
    </row>
    <row r="5850">
      <c r="C5850" s="32">
        <v>44637.0</v>
      </c>
      <c r="D5850" s="9" t="s">
        <v>3593</v>
      </c>
      <c r="E5850" s="32">
        <v>44458.0</v>
      </c>
      <c r="F5850" s="32">
        <v>44498.0</v>
      </c>
      <c r="G5850" s="9" t="s">
        <v>12043</v>
      </c>
      <c r="H5850" s="9" t="s">
        <v>5976</v>
      </c>
    </row>
    <row r="5851">
      <c r="C5851" s="32">
        <v>44637.0</v>
      </c>
      <c r="D5851" s="9" t="s">
        <v>3593</v>
      </c>
      <c r="E5851" s="32">
        <v>44458.0</v>
      </c>
      <c r="F5851" s="32">
        <v>44498.0</v>
      </c>
      <c r="G5851" s="9" t="s">
        <v>12044</v>
      </c>
      <c r="H5851" s="9" t="s">
        <v>5976</v>
      </c>
    </row>
    <row r="5852">
      <c r="C5852" s="32">
        <v>44637.0</v>
      </c>
      <c r="D5852" s="9" t="s">
        <v>3593</v>
      </c>
      <c r="E5852" s="32">
        <v>44458.0</v>
      </c>
      <c r="F5852" s="32">
        <v>44498.0</v>
      </c>
      <c r="G5852" s="9" t="s">
        <v>12045</v>
      </c>
      <c r="H5852" s="9" t="s">
        <v>5978</v>
      </c>
    </row>
    <row r="5853">
      <c r="B5853" s="32">
        <v>44943.0</v>
      </c>
      <c r="C5853" s="32">
        <v>44960.0</v>
      </c>
      <c r="D5853" s="9" t="s">
        <v>3771</v>
      </c>
      <c r="E5853" s="32">
        <v>44435.0</v>
      </c>
      <c r="F5853" s="32">
        <v>44925.0</v>
      </c>
      <c r="G5853" s="9" t="s">
        <v>12046</v>
      </c>
      <c r="H5853" s="9" t="s">
        <v>7438</v>
      </c>
    </row>
    <row r="5854">
      <c r="B5854" s="32">
        <v>44943.0</v>
      </c>
      <c r="C5854" s="32">
        <v>44960.0</v>
      </c>
      <c r="D5854" s="9" t="s">
        <v>3771</v>
      </c>
      <c r="E5854" s="32">
        <v>44435.0</v>
      </c>
      <c r="F5854" s="32">
        <v>44925.0</v>
      </c>
      <c r="G5854" s="9" t="s">
        <v>12047</v>
      </c>
      <c r="H5854" s="9" t="s">
        <v>7440</v>
      </c>
    </row>
    <row r="5855">
      <c r="B5855" s="32">
        <v>44943.0</v>
      </c>
      <c r="C5855" s="32">
        <v>44960.0</v>
      </c>
      <c r="D5855" s="9" t="s">
        <v>3771</v>
      </c>
      <c r="E5855" s="32">
        <v>44435.0</v>
      </c>
      <c r="F5855" s="32">
        <v>44925.0</v>
      </c>
      <c r="G5855" s="9" t="s">
        <v>12048</v>
      </c>
      <c r="H5855" s="9" t="s">
        <v>7442</v>
      </c>
    </row>
    <row r="5856">
      <c r="B5856" s="32">
        <v>44943.0</v>
      </c>
      <c r="C5856" s="32">
        <v>44960.0</v>
      </c>
      <c r="D5856" s="9" t="s">
        <v>3771</v>
      </c>
      <c r="E5856" s="32">
        <v>44435.0</v>
      </c>
      <c r="F5856" s="32">
        <v>44925.0</v>
      </c>
      <c r="G5856" s="9" t="s">
        <v>12049</v>
      </c>
      <c r="H5856" s="9" t="s">
        <v>7444</v>
      </c>
    </row>
    <row r="5857">
      <c r="B5857" s="32">
        <v>44943.0</v>
      </c>
      <c r="C5857" s="32">
        <v>44960.0</v>
      </c>
      <c r="D5857" s="9" t="s">
        <v>3771</v>
      </c>
      <c r="E5857" s="32">
        <v>44435.0</v>
      </c>
      <c r="F5857" s="32">
        <v>44925.0</v>
      </c>
      <c r="G5857" s="9" t="s">
        <v>12050</v>
      </c>
      <c r="H5857" s="9" t="s">
        <v>7446</v>
      </c>
    </row>
    <row r="5858">
      <c r="B5858" s="32">
        <v>44673.0</v>
      </c>
      <c r="C5858" s="32">
        <v>44687.0</v>
      </c>
      <c r="D5858" s="9" t="s">
        <v>12051</v>
      </c>
      <c r="E5858" s="32">
        <v>44445.0</v>
      </c>
      <c r="F5858" s="32">
        <v>44510.0</v>
      </c>
      <c r="G5858" s="9" t="s">
        <v>12052</v>
      </c>
      <c r="H5858" s="9" t="s">
        <v>5976</v>
      </c>
    </row>
    <row r="5859">
      <c r="B5859" s="32">
        <v>44673.0</v>
      </c>
      <c r="C5859" s="32">
        <v>44687.0</v>
      </c>
      <c r="D5859" s="9" t="s">
        <v>12051</v>
      </c>
      <c r="E5859" s="32">
        <v>44445.0</v>
      </c>
      <c r="F5859" s="32">
        <v>44510.0</v>
      </c>
      <c r="G5859" s="9" t="s">
        <v>12053</v>
      </c>
      <c r="H5859" s="9" t="s">
        <v>5976</v>
      </c>
    </row>
    <row r="5860">
      <c r="B5860" s="32">
        <v>44673.0</v>
      </c>
      <c r="C5860" s="32">
        <v>44687.0</v>
      </c>
      <c r="D5860" s="9" t="s">
        <v>12051</v>
      </c>
      <c r="E5860" s="32">
        <v>44445.0</v>
      </c>
      <c r="F5860" s="32">
        <v>44510.0</v>
      </c>
      <c r="G5860" s="9" t="s">
        <v>12054</v>
      </c>
      <c r="H5860" s="9" t="s">
        <v>5976</v>
      </c>
    </row>
    <row r="5861">
      <c r="B5861" s="32">
        <v>44673.0</v>
      </c>
      <c r="C5861" s="32">
        <v>44687.0</v>
      </c>
      <c r="D5861" s="9" t="s">
        <v>12051</v>
      </c>
      <c r="E5861" s="32">
        <v>44445.0</v>
      </c>
      <c r="F5861" s="32">
        <v>44510.0</v>
      </c>
      <c r="G5861" s="9" t="s">
        <v>12055</v>
      </c>
      <c r="H5861" s="9" t="s">
        <v>5978</v>
      </c>
    </row>
    <row r="5862">
      <c r="B5862" s="32">
        <v>44477.0</v>
      </c>
      <c r="C5862" s="32">
        <v>44505.0</v>
      </c>
      <c r="D5862" s="9" t="s">
        <v>199</v>
      </c>
      <c r="E5862" s="32">
        <v>44324.0</v>
      </c>
      <c r="F5862" s="32">
        <v>44726.0</v>
      </c>
      <c r="G5862" s="9" t="s">
        <v>10114</v>
      </c>
      <c r="H5862" s="9" t="s">
        <v>8101</v>
      </c>
    </row>
    <row r="5863">
      <c r="B5863" s="32">
        <v>44477.0</v>
      </c>
      <c r="C5863" s="32">
        <v>44505.0</v>
      </c>
      <c r="D5863" s="9" t="s">
        <v>199</v>
      </c>
      <c r="E5863" s="32">
        <v>44324.0</v>
      </c>
      <c r="F5863" s="32">
        <v>44726.0</v>
      </c>
      <c r="G5863" s="9" t="s">
        <v>10115</v>
      </c>
      <c r="H5863" s="9" t="s">
        <v>8015</v>
      </c>
    </row>
    <row r="5864">
      <c r="B5864" s="32">
        <v>44477.0</v>
      </c>
      <c r="C5864" s="32">
        <v>44505.0</v>
      </c>
      <c r="D5864" s="9" t="s">
        <v>199</v>
      </c>
      <c r="E5864" s="32">
        <v>44324.0</v>
      </c>
      <c r="F5864" s="32">
        <v>44726.0</v>
      </c>
      <c r="G5864" s="9" t="s">
        <v>10116</v>
      </c>
      <c r="H5864" s="9" t="s">
        <v>8017</v>
      </c>
    </row>
    <row r="5865">
      <c r="B5865" s="32">
        <v>44477.0</v>
      </c>
      <c r="C5865" s="32">
        <v>44505.0</v>
      </c>
      <c r="D5865" s="9" t="s">
        <v>199</v>
      </c>
      <c r="E5865" s="32">
        <v>44324.0</v>
      </c>
      <c r="F5865" s="32">
        <v>44726.0</v>
      </c>
      <c r="G5865" s="9" t="s">
        <v>10117</v>
      </c>
      <c r="H5865" s="9" t="s">
        <v>7444</v>
      </c>
    </row>
    <row r="5866">
      <c r="B5866" s="32">
        <v>44477.0</v>
      </c>
      <c r="C5866" s="32">
        <v>44505.0</v>
      </c>
      <c r="D5866" s="9" t="s">
        <v>199</v>
      </c>
      <c r="E5866" s="32">
        <v>44324.0</v>
      </c>
      <c r="F5866" s="32">
        <v>44760.0</v>
      </c>
      <c r="G5866" s="9" t="s">
        <v>10118</v>
      </c>
      <c r="H5866" s="9" t="s">
        <v>5980</v>
      </c>
    </row>
    <row r="5867">
      <c r="B5867" s="32">
        <v>44684.0</v>
      </c>
      <c r="C5867" s="32">
        <v>44692.0</v>
      </c>
      <c r="D5867" s="9" t="s">
        <v>2799</v>
      </c>
      <c r="E5867" s="32">
        <v>44574.0</v>
      </c>
      <c r="F5867" s="32">
        <v>44642.0</v>
      </c>
      <c r="G5867" s="9" t="s">
        <v>12056</v>
      </c>
      <c r="H5867" s="9" t="s">
        <v>5976</v>
      </c>
    </row>
    <row r="5868">
      <c r="B5868" s="32">
        <v>44684.0</v>
      </c>
      <c r="C5868" s="32">
        <v>44692.0</v>
      </c>
      <c r="D5868" s="9" t="s">
        <v>2799</v>
      </c>
      <c r="E5868" s="32">
        <v>44574.0</v>
      </c>
      <c r="F5868" s="32">
        <v>44642.0</v>
      </c>
      <c r="G5868" s="9" t="s">
        <v>12057</v>
      </c>
      <c r="H5868" s="9" t="s">
        <v>5976</v>
      </c>
    </row>
    <row r="5869">
      <c r="B5869" s="32">
        <v>44684.0</v>
      </c>
      <c r="C5869" s="32">
        <v>44692.0</v>
      </c>
      <c r="D5869" s="9" t="s">
        <v>2799</v>
      </c>
      <c r="E5869" s="32">
        <v>44574.0</v>
      </c>
      <c r="F5869" s="32">
        <v>44642.0</v>
      </c>
      <c r="G5869" s="9" t="s">
        <v>12058</v>
      </c>
      <c r="H5869" s="9" t="s">
        <v>5978</v>
      </c>
    </row>
    <row r="5870">
      <c r="C5870" s="32">
        <v>44600.0</v>
      </c>
      <c r="D5870" s="9" t="s">
        <v>3663</v>
      </c>
      <c r="E5870" s="32">
        <v>44451.0</v>
      </c>
      <c r="F5870" s="32">
        <v>44495.0</v>
      </c>
      <c r="G5870" s="9" t="s">
        <v>12059</v>
      </c>
      <c r="H5870" s="9" t="s">
        <v>5976</v>
      </c>
    </row>
    <row r="5871">
      <c r="C5871" s="32">
        <v>44600.0</v>
      </c>
      <c r="D5871" s="9" t="s">
        <v>3663</v>
      </c>
      <c r="E5871" s="32">
        <v>44451.0</v>
      </c>
      <c r="F5871" s="32">
        <v>44495.0</v>
      </c>
      <c r="G5871" s="9" t="s">
        <v>12060</v>
      </c>
      <c r="H5871" s="9" t="s">
        <v>5976</v>
      </c>
    </row>
    <row r="5872">
      <c r="C5872" s="32">
        <v>44600.0</v>
      </c>
      <c r="D5872" s="9" t="s">
        <v>3663</v>
      </c>
      <c r="E5872" s="32">
        <v>44451.0</v>
      </c>
      <c r="F5872" s="32">
        <v>44495.0</v>
      </c>
      <c r="G5872" s="9" t="s">
        <v>12061</v>
      </c>
      <c r="H5872" s="9" t="s">
        <v>5976</v>
      </c>
    </row>
    <row r="5873">
      <c r="C5873" s="32">
        <v>44600.0</v>
      </c>
      <c r="D5873" s="9" t="s">
        <v>3663</v>
      </c>
      <c r="E5873" s="32">
        <v>44451.0</v>
      </c>
      <c r="F5873" s="32">
        <v>44495.0</v>
      </c>
      <c r="G5873" s="9" t="s">
        <v>12062</v>
      </c>
      <c r="H5873" s="9" t="s">
        <v>5978</v>
      </c>
    </row>
    <row r="5874">
      <c r="C5874" s="32">
        <v>44572.0</v>
      </c>
      <c r="D5874" s="9" t="s">
        <v>3689</v>
      </c>
      <c r="E5874" s="32">
        <v>44445.0</v>
      </c>
      <c r="F5874" s="32">
        <v>44490.0</v>
      </c>
      <c r="G5874" s="9" t="s">
        <v>12063</v>
      </c>
      <c r="H5874" s="9" t="s">
        <v>5976</v>
      </c>
    </row>
    <row r="5875">
      <c r="C5875" s="32">
        <v>44572.0</v>
      </c>
      <c r="D5875" s="9" t="s">
        <v>3689</v>
      </c>
      <c r="E5875" s="32">
        <v>44445.0</v>
      </c>
      <c r="F5875" s="32">
        <v>44490.0</v>
      </c>
      <c r="G5875" s="9" t="s">
        <v>12064</v>
      </c>
      <c r="H5875" s="9" t="s">
        <v>5976</v>
      </c>
    </row>
    <row r="5876">
      <c r="C5876" s="32">
        <v>44572.0</v>
      </c>
      <c r="D5876" s="9" t="s">
        <v>3689</v>
      </c>
      <c r="E5876" s="32">
        <v>44445.0</v>
      </c>
      <c r="F5876" s="32">
        <v>44490.0</v>
      </c>
      <c r="G5876" s="9" t="s">
        <v>12065</v>
      </c>
      <c r="H5876" s="9" t="s">
        <v>5976</v>
      </c>
    </row>
    <row r="5877">
      <c r="C5877" s="32">
        <v>44572.0</v>
      </c>
      <c r="D5877" s="9" t="s">
        <v>3689</v>
      </c>
      <c r="E5877" s="32">
        <v>44445.0</v>
      </c>
      <c r="F5877" s="32">
        <v>44490.0</v>
      </c>
      <c r="G5877" s="9" t="s">
        <v>12066</v>
      </c>
      <c r="H5877" s="9" t="s">
        <v>5978</v>
      </c>
    </row>
    <row r="5878">
      <c r="C5878" s="32">
        <v>44754.0</v>
      </c>
      <c r="D5878" s="9" t="s">
        <v>3651</v>
      </c>
      <c r="E5878" s="32">
        <v>44454.0</v>
      </c>
      <c r="F5878" s="32">
        <v>44720.0</v>
      </c>
      <c r="G5878" s="9" t="s">
        <v>12067</v>
      </c>
      <c r="H5878" s="9" t="s">
        <v>8101</v>
      </c>
    </row>
    <row r="5879">
      <c r="C5879" s="32">
        <v>44754.0</v>
      </c>
      <c r="D5879" s="9" t="s">
        <v>3651</v>
      </c>
      <c r="E5879" s="32">
        <v>44454.0</v>
      </c>
      <c r="F5879" s="32">
        <v>44720.0</v>
      </c>
      <c r="G5879" s="9" t="s">
        <v>12068</v>
      </c>
      <c r="H5879" s="9" t="s">
        <v>8015</v>
      </c>
    </row>
    <row r="5880">
      <c r="C5880" s="32">
        <v>44754.0</v>
      </c>
      <c r="D5880" s="9" t="s">
        <v>3651</v>
      </c>
      <c r="E5880" s="32">
        <v>44454.0</v>
      </c>
      <c r="F5880" s="32">
        <v>44720.0</v>
      </c>
      <c r="G5880" s="9" t="s">
        <v>12069</v>
      </c>
      <c r="H5880" s="9" t="s">
        <v>8017</v>
      </c>
    </row>
    <row r="5881">
      <c r="C5881" s="32">
        <v>44754.0</v>
      </c>
      <c r="D5881" s="9" t="s">
        <v>3651</v>
      </c>
      <c r="E5881" s="32">
        <v>44454.0</v>
      </c>
      <c r="F5881" s="32">
        <v>44720.0</v>
      </c>
      <c r="G5881" s="9" t="s">
        <v>12070</v>
      </c>
      <c r="H5881" s="9" t="s">
        <v>7444</v>
      </c>
    </row>
    <row r="5882">
      <c r="C5882" s="32">
        <v>44754.0</v>
      </c>
      <c r="D5882" s="9" t="s">
        <v>3651</v>
      </c>
      <c r="E5882" s="32">
        <v>44454.0</v>
      </c>
      <c r="F5882" s="32">
        <v>44720.0</v>
      </c>
      <c r="G5882" s="9" t="s">
        <v>12071</v>
      </c>
      <c r="H5882" s="9" t="s">
        <v>5980</v>
      </c>
    </row>
    <row r="5883">
      <c r="B5883" s="32">
        <v>44708.0</v>
      </c>
      <c r="C5883" s="32">
        <v>44725.0</v>
      </c>
      <c r="D5883" s="9" t="s">
        <v>145</v>
      </c>
      <c r="E5883" s="32">
        <v>44449.0</v>
      </c>
      <c r="F5883" s="32">
        <v>44720.0</v>
      </c>
      <c r="G5883" s="9" t="s">
        <v>12072</v>
      </c>
      <c r="H5883" s="9" t="s">
        <v>8101</v>
      </c>
    </row>
    <row r="5884">
      <c r="B5884" s="32">
        <v>44708.0</v>
      </c>
      <c r="C5884" s="32">
        <v>44725.0</v>
      </c>
      <c r="D5884" s="9" t="s">
        <v>145</v>
      </c>
      <c r="E5884" s="32">
        <v>44449.0</v>
      </c>
      <c r="F5884" s="32">
        <v>44720.0</v>
      </c>
      <c r="G5884" s="9" t="s">
        <v>12073</v>
      </c>
      <c r="H5884" s="9" t="s">
        <v>8015</v>
      </c>
    </row>
    <row r="5885">
      <c r="B5885" s="32">
        <v>44708.0</v>
      </c>
      <c r="C5885" s="32">
        <v>44725.0</v>
      </c>
      <c r="D5885" s="9" t="s">
        <v>145</v>
      </c>
      <c r="E5885" s="32">
        <v>44449.0</v>
      </c>
      <c r="F5885" s="32">
        <v>44720.0</v>
      </c>
      <c r="G5885" s="9" t="s">
        <v>12074</v>
      </c>
      <c r="H5885" s="9" t="s">
        <v>8017</v>
      </c>
    </row>
    <row r="5886">
      <c r="B5886" s="32">
        <v>44708.0</v>
      </c>
      <c r="C5886" s="32">
        <v>44725.0</v>
      </c>
      <c r="D5886" s="9" t="s">
        <v>145</v>
      </c>
      <c r="E5886" s="32">
        <v>44449.0</v>
      </c>
      <c r="F5886" s="32">
        <v>44720.0</v>
      </c>
      <c r="G5886" s="9" t="s">
        <v>12075</v>
      </c>
      <c r="H5886" s="9" t="s">
        <v>7444</v>
      </c>
    </row>
    <row r="5887">
      <c r="B5887" s="32">
        <v>44708.0</v>
      </c>
      <c r="C5887" s="32">
        <v>44725.0</v>
      </c>
      <c r="D5887" s="9" t="s">
        <v>145</v>
      </c>
      <c r="E5887" s="32">
        <v>44449.0</v>
      </c>
      <c r="F5887" s="32">
        <v>44720.0</v>
      </c>
      <c r="G5887" s="9" t="s">
        <v>12076</v>
      </c>
      <c r="H5887" s="9" t="s">
        <v>5980</v>
      </c>
    </row>
    <row r="5888">
      <c r="C5888" s="32">
        <v>44642.0</v>
      </c>
      <c r="D5888" s="9" t="s">
        <v>3607</v>
      </c>
      <c r="E5888" s="32">
        <v>44459.0</v>
      </c>
      <c r="F5888" s="32">
        <v>44554.0</v>
      </c>
      <c r="G5888" s="9" t="s">
        <v>12077</v>
      </c>
      <c r="H5888" s="9" t="s">
        <v>5976</v>
      </c>
    </row>
    <row r="5889">
      <c r="C5889" s="32">
        <v>44642.0</v>
      </c>
      <c r="D5889" s="9" t="s">
        <v>3607</v>
      </c>
      <c r="E5889" s="32">
        <v>44459.0</v>
      </c>
      <c r="F5889" s="32">
        <v>44554.0</v>
      </c>
      <c r="G5889" s="9" t="s">
        <v>12078</v>
      </c>
      <c r="H5889" s="9" t="s">
        <v>5976</v>
      </c>
    </row>
    <row r="5890">
      <c r="C5890" s="32">
        <v>44642.0</v>
      </c>
      <c r="D5890" s="9" t="s">
        <v>3607</v>
      </c>
      <c r="E5890" s="32">
        <v>44459.0</v>
      </c>
      <c r="F5890" s="32">
        <v>44554.0</v>
      </c>
      <c r="G5890" s="9" t="s">
        <v>12079</v>
      </c>
      <c r="H5890" s="9" t="s">
        <v>5976</v>
      </c>
    </row>
    <row r="5891">
      <c r="C5891" s="32">
        <v>44642.0</v>
      </c>
      <c r="D5891" s="9" t="s">
        <v>3607</v>
      </c>
      <c r="E5891" s="32">
        <v>44459.0</v>
      </c>
      <c r="F5891" s="32">
        <v>44554.0</v>
      </c>
      <c r="G5891" s="9" t="s">
        <v>12080</v>
      </c>
      <c r="H5891" s="9" t="s">
        <v>5978</v>
      </c>
    </row>
    <row r="5892">
      <c r="C5892" s="32">
        <v>44642.0</v>
      </c>
      <c r="D5892" s="9" t="s">
        <v>3607</v>
      </c>
      <c r="E5892" s="32">
        <v>44459.0</v>
      </c>
      <c r="F5892" s="32">
        <v>44554.0</v>
      </c>
      <c r="G5892" s="9" t="s">
        <v>12081</v>
      </c>
      <c r="H5892" s="9" t="s">
        <v>5980</v>
      </c>
    </row>
    <row r="5893">
      <c r="C5893" s="32">
        <v>44516.0</v>
      </c>
      <c r="D5893" s="9" t="s">
        <v>143</v>
      </c>
      <c r="E5893" s="32">
        <v>44450.0</v>
      </c>
      <c r="F5893" s="32">
        <v>44603.0</v>
      </c>
      <c r="G5893" s="9" t="s">
        <v>12082</v>
      </c>
      <c r="H5893" s="9" t="s">
        <v>5976</v>
      </c>
    </row>
    <row r="5894">
      <c r="C5894" s="32">
        <v>44516.0</v>
      </c>
      <c r="D5894" s="9" t="s">
        <v>143</v>
      </c>
      <c r="E5894" s="32">
        <v>44450.0</v>
      </c>
      <c r="F5894" s="32">
        <v>44603.0</v>
      </c>
      <c r="G5894" s="9" t="s">
        <v>12083</v>
      </c>
      <c r="H5894" s="9" t="s">
        <v>5976</v>
      </c>
    </row>
    <row r="5895">
      <c r="C5895" s="32">
        <v>44516.0</v>
      </c>
      <c r="D5895" s="9" t="s">
        <v>143</v>
      </c>
      <c r="E5895" s="32">
        <v>44450.0</v>
      </c>
      <c r="F5895" s="32">
        <v>44603.0</v>
      </c>
      <c r="G5895" s="9" t="s">
        <v>12084</v>
      </c>
      <c r="H5895" s="9" t="s">
        <v>5976</v>
      </c>
    </row>
    <row r="5896">
      <c r="C5896" s="32">
        <v>44516.0</v>
      </c>
      <c r="D5896" s="9" t="s">
        <v>143</v>
      </c>
      <c r="E5896" s="32">
        <v>44450.0</v>
      </c>
      <c r="F5896" s="32">
        <v>44603.0</v>
      </c>
      <c r="G5896" s="9" t="s">
        <v>12085</v>
      </c>
      <c r="H5896" s="9" t="s">
        <v>5978</v>
      </c>
    </row>
    <row r="5897">
      <c r="B5897" s="32">
        <v>44586.0</v>
      </c>
      <c r="C5897" s="32">
        <v>44608.0</v>
      </c>
      <c r="D5897" s="9" t="s">
        <v>4109</v>
      </c>
      <c r="E5897" s="32">
        <v>44376.0</v>
      </c>
      <c r="F5897" s="32">
        <v>44561.0</v>
      </c>
      <c r="G5897" s="9" t="s">
        <v>12086</v>
      </c>
      <c r="H5897" s="9" t="s">
        <v>5976</v>
      </c>
    </row>
    <row r="5898">
      <c r="B5898" s="32">
        <v>44586.0</v>
      </c>
      <c r="C5898" s="32">
        <v>44608.0</v>
      </c>
      <c r="D5898" s="9" t="s">
        <v>4109</v>
      </c>
      <c r="E5898" s="32">
        <v>44376.0</v>
      </c>
      <c r="F5898" s="32">
        <v>44561.0</v>
      </c>
      <c r="G5898" s="9" t="s">
        <v>12087</v>
      </c>
      <c r="H5898" s="9" t="s">
        <v>5976</v>
      </c>
    </row>
    <row r="5899">
      <c r="B5899" s="32">
        <v>44586.0</v>
      </c>
      <c r="C5899" s="32">
        <v>44608.0</v>
      </c>
      <c r="D5899" s="9" t="s">
        <v>4109</v>
      </c>
      <c r="E5899" s="32">
        <v>44376.0</v>
      </c>
      <c r="F5899" s="32">
        <v>44561.0</v>
      </c>
      <c r="G5899" s="9" t="s">
        <v>12088</v>
      </c>
      <c r="H5899" s="9" t="s">
        <v>5976</v>
      </c>
    </row>
    <row r="5900">
      <c r="B5900" s="32">
        <v>44586.0</v>
      </c>
      <c r="C5900" s="32">
        <v>44608.0</v>
      </c>
      <c r="D5900" s="9" t="s">
        <v>4109</v>
      </c>
      <c r="E5900" s="32">
        <v>44376.0</v>
      </c>
      <c r="F5900" s="32">
        <v>44561.0</v>
      </c>
      <c r="G5900" s="9" t="s">
        <v>12089</v>
      </c>
      <c r="H5900" s="9" t="s">
        <v>5978</v>
      </c>
    </row>
    <row r="5901">
      <c r="B5901" s="32">
        <v>44586.0</v>
      </c>
      <c r="C5901" s="32">
        <v>44608.0</v>
      </c>
      <c r="D5901" s="9" t="s">
        <v>4109</v>
      </c>
      <c r="E5901" s="32">
        <v>44376.0</v>
      </c>
      <c r="F5901" s="32">
        <v>44561.0</v>
      </c>
      <c r="G5901" s="9" t="s">
        <v>12090</v>
      </c>
      <c r="H5901" s="9" t="s">
        <v>5980</v>
      </c>
    </row>
    <row r="5902">
      <c r="B5902" s="32">
        <v>44596.0</v>
      </c>
      <c r="C5902" s="32">
        <v>44614.0</v>
      </c>
      <c r="D5902" s="9" t="s">
        <v>281</v>
      </c>
      <c r="E5902" s="32">
        <v>44438.0</v>
      </c>
      <c r="F5902" s="32">
        <v>44709.0</v>
      </c>
      <c r="G5902" s="9" t="s">
        <v>12091</v>
      </c>
      <c r="H5902" s="9" t="s">
        <v>5976</v>
      </c>
    </row>
    <row r="5903">
      <c r="B5903" s="32">
        <v>44596.0</v>
      </c>
      <c r="C5903" s="32">
        <v>44614.0</v>
      </c>
      <c r="D5903" s="9" t="s">
        <v>281</v>
      </c>
      <c r="E5903" s="32">
        <v>44438.0</v>
      </c>
      <c r="F5903" s="32">
        <v>44709.0</v>
      </c>
      <c r="G5903" s="9" t="s">
        <v>12092</v>
      </c>
      <c r="H5903" s="9" t="s">
        <v>5976</v>
      </c>
    </row>
    <row r="5904">
      <c r="B5904" s="32">
        <v>44596.0</v>
      </c>
      <c r="C5904" s="32">
        <v>44614.0</v>
      </c>
      <c r="D5904" s="9" t="s">
        <v>281</v>
      </c>
      <c r="E5904" s="32">
        <v>44438.0</v>
      </c>
      <c r="F5904" s="32">
        <v>44709.0</v>
      </c>
      <c r="G5904" s="9" t="s">
        <v>12093</v>
      </c>
      <c r="H5904" s="9" t="s">
        <v>5978</v>
      </c>
    </row>
    <row r="5905">
      <c r="B5905" s="32">
        <v>44585.0</v>
      </c>
      <c r="C5905" s="32">
        <v>44621.0</v>
      </c>
      <c r="D5905" s="9" t="s">
        <v>3485</v>
      </c>
      <c r="E5905" s="32">
        <v>44476.0</v>
      </c>
      <c r="F5905" s="32">
        <v>44570.0</v>
      </c>
      <c r="G5905" s="9" t="s">
        <v>12094</v>
      </c>
      <c r="H5905" s="9" t="s">
        <v>5976</v>
      </c>
    </row>
    <row r="5906">
      <c r="B5906" s="32">
        <v>44585.0</v>
      </c>
      <c r="C5906" s="32">
        <v>44621.0</v>
      </c>
      <c r="D5906" s="9" t="s">
        <v>3485</v>
      </c>
      <c r="E5906" s="32">
        <v>44476.0</v>
      </c>
      <c r="F5906" s="32">
        <v>44570.0</v>
      </c>
      <c r="G5906" s="9" t="s">
        <v>12095</v>
      </c>
      <c r="H5906" s="9" t="s">
        <v>5976</v>
      </c>
    </row>
    <row r="5907">
      <c r="B5907" s="32">
        <v>44585.0</v>
      </c>
      <c r="C5907" s="32">
        <v>44621.0</v>
      </c>
      <c r="D5907" s="9" t="s">
        <v>3485</v>
      </c>
      <c r="E5907" s="32">
        <v>44476.0</v>
      </c>
      <c r="F5907" s="32">
        <v>44570.0</v>
      </c>
      <c r="G5907" s="9" t="s">
        <v>12096</v>
      </c>
      <c r="H5907" s="9" t="s">
        <v>5978</v>
      </c>
    </row>
    <row r="5908">
      <c r="D5908" s="9" t="s">
        <v>12097</v>
      </c>
      <c r="E5908" s="32">
        <v>44438.0</v>
      </c>
      <c r="F5908" s="32">
        <v>44504.0</v>
      </c>
      <c r="G5908" s="9" t="s">
        <v>12098</v>
      </c>
      <c r="H5908" s="9" t="s">
        <v>5976</v>
      </c>
    </row>
    <row r="5909">
      <c r="D5909" s="9" t="s">
        <v>12097</v>
      </c>
      <c r="E5909" s="32">
        <v>44438.0</v>
      </c>
      <c r="F5909" s="32">
        <v>44504.0</v>
      </c>
      <c r="G5909" s="9" t="s">
        <v>12099</v>
      </c>
      <c r="H5909" s="9" t="s">
        <v>5976</v>
      </c>
    </row>
    <row r="5910">
      <c r="D5910" s="9" t="s">
        <v>12097</v>
      </c>
      <c r="E5910" s="32">
        <v>44438.0</v>
      </c>
      <c r="F5910" s="32">
        <v>44504.0</v>
      </c>
      <c r="G5910" s="9" t="s">
        <v>12100</v>
      </c>
      <c r="H5910" s="9" t="s">
        <v>5976</v>
      </c>
    </row>
    <row r="5911">
      <c r="D5911" s="9" t="s">
        <v>12097</v>
      </c>
      <c r="E5911" s="32">
        <v>44438.0</v>
      </c>
      <c r="F5911" s="32">
        <v>44504.0</v>
      </c>
      <c r="G5911" s="9" t="s">
        <v>12101</v>
      </c>
      <c r="H5911" s="9" t="s">
        <v>5978</v>
      </c>
    </row>
    <row r="5912">
      <c r="B5912" s="32">
        <v>44621.0</v>
      </c>
      <c r="C5912" s="32">
        <v>44652.0</v>
      </c>
      <c r="D5912" s="9" t="s">
        <v>4513</v>
      </c>
      <c r="E5912" s="32">
        <v>44454.0</v>
      </c>
      <c r="F5912" s="32">
        <v>44616.0</v>
      </c>
      <c r="G5912" s="9" t="s">
        <v>12102</v>
      </c>
      <c r="H5912" s="9" t="s">
        <v>5976</v>
      </c>
    </row>
    <row r="5913">
      <c r="B5913" s="32">
        <v>44621.0</v>
      </c>
      <c r="C5913" s="32">
        <v>44652.0</v>
      </c>
      <c r="D5913" s="9" t="s">
        <v>4513</v>
      </c>
      <c r="E5913" s="32">
        <v>44454.0</v>
      </c>
      <c r="F5913" s="32">
        <v>44616.0</v>
      </c>
      <c r="G5913" s="9" t="s">
        <v>12103</v>
      </c>
      <c r="H5913" s="9" t="s">
        <v>5976</v>
      </c>
    </row>
    <row r="5914">
      <c r="B5914" s="32">
        <v>44621.0</v>
      </c>
      <c r="C5914" s="32">
        <v>44652.0</v>
      </c>
      <c r="D5914" s="9" t="s">
        <v>4513</v>
      </c>
      <c r="E5914" s="32">
        <v>44454.0</v>
      </c>
      <c r="F5914" s="32">
        <v>44616.0</v>
      </c>
      <c r="G5914" s="9" t="s">
        <v>12104</v>
      </c>
      <c r="H5914" s="9" t="s">
        <v>5978</v>
      </c>
    </row>
    <row r="5915">
      <c r="B5915" s="32">
        <v>44621.0</v>
      </c>
      <c r="C5915" s="32">
        <v>44652.0</v>
      </c>
      <c r="D5915" s="9" t="s">
        <v>4513</v>
      </c>
      <c r="E5915" s="32">
        <v>44454.0</v>
      </c>
      <c r="F5915" s="32">
        <v>44616.0</v>
      </c>
      <c r="G5915" s="9" t="s">
        <v>12105</v>
      </c>
      <c r="H5915" s="9" t="s">
        <v>5980</v>
      </c>
    </row>
    <row r="5916">
      <c r="B5916" s="32">
        <v>44750.0</v>
      </c>
      <c r="C5916" s="32">
        <v>44774.0</v>
      </c>
      <c r="D5916" s="9" t="s">
        <v>3483</v>
      </c>
      <c r="E5916" s="32">
        <v>44476.0</v>
      </c>
      <c r="F5916" s="32">
        <v>44740.0</v>
      </c>
      <c r="G5916" s="9" t="s">
        <v>12106</v>
      </c>
      <c r="H5916" s="9" t="s">
        <v>8101</v>
      </c>
    </row>
    <row r="5917">
      <c r="B5917" s="32">
        <v>44750.0</v>
      </c>
      <c r="C5917" s="32">
        <v>44774.0</v>
      </c>
      <c r="D5917" s="9" t="s">
        <v>3483</v>
      </c>
      <c r="E5917" s="32">
        <v>44476.0</v>
      </c>
      <c r="F5917" s="32">
        <v>44740.0</v>
      </c>
      <c r="G5917" s="9" t="s">
        <v>12107</v>
      </c>
      <c r="H5917" s="9" t="s">
        <v>8015</v>
      </c>
    </row>
    <row r="5918">
      <c r="B5918" s="32">
        <v>44750.0</v>
      </c>
      <c r="C5918" s="32">
        <v>44774.0</v>
      </c>
      <c r="D5918" s="9" t="s">
        <v>3483</v>
      </c>
      <c r="E5918" s="32">
        <v>44476.0</v>
      </c>
      <c r="F5918" s="32">
        <v>44740.0</v>
      </c>
      <c r="G5918" s="9" t="s">
        <v>12108</v>
      </c>
      <c r="H5918" s="9" t="s">
        <v>8017</v>
      </c>
    </row>
    <row r="5919">
      <c r="B5919" s="32">
        <v>44750.0</v>
      </c>
      <c r="C5919" s="32">
        <v>44774.0</v>
      </c>
      <c r="D5919" s="9" t="s">
        <v>3483</v>
      </c>
      <c r="E5919" s="32">
        <v>44476.0</v>
      </c>
      <c r="F5919" s="32">
        <v>44740.0</v>
      </c>
      <c r="G5919" s="9" t="s">
        <v>12109</v>
      </c>
      <c r="H5919" s="9" t="s">
        <v>7444</v>
      </c>
    </row>
    <row r="5920">
      <c r="C5920" s="32">
        <v>44693.0</v>
      </c>
      <c r="D5920" s="9" t="s">
        <v>3625</v>
      </c>
      <c r="E5920" s="32">
        <v>44454.0</v>
      </c>
      <c r="F5920" s="32">
        <v>44643.0</v>
      </c>
      <c r="G5920" s="9" t="s">
        <v>12110</v>
      </c>
      <c r="H5920" s="9" t="s">
        <v>5976</v>
      </c>
    </row>
    <row r="5921">
      <c r="C5921" s="32">
        <v>44693.0</v>
      </c>
      <c r="D5921" s="9" t="s">
        <v>3625</v>
      </c>
      <c r="E5921" s="32">
        <v>44454.0</v>
      </c>
      <c r="F5921" s="32">
        <v>44643.0</v>
      </c>
      <c r="G5921" s="9" t="s">
        <v>12111</v>
      </c>
      <c r="H5921" s="9" t="s">
        <v>5976</v>
      </c>
    </row>
    <row r="5922">
      <c r="C5922" s="32">
        <v>44693.0</v>
      </c>
      <c r="D5922" s="9" t="s">
        <v>3625</v>
      </c>
      <c r="E5922" s="32">
        <v>44454.0</v>
      </c>
      <c r="F5922" s="32">
        <v>44643.0</v>
      </c>
      <c r="G5922" s="9" t="s">
        <v>12112</v>
      </c>
      <c r="H5922" s="9" t="s">
        <v>5976</v>
      </c>
    </row>
    <row r="5923">
      <c r="C5923" s="32">
        <v>44693.0</v>
      </c>
      <c r="D5923" s="9" t="s">
        <v>3625</v>
      </c>
      <c r="E5923" s="32">
        <v>44454.0</v>
      </c>
      <c r="F5923" s="32">
        <v>44643.0</v>
      </c>
      <c r="G5923" s="9" t="s">
        <v>12113</v>
      </c>
      <c r="H5923" s="9" t="s">
        <v>5978</v>
      </c>
    </row>
    <row r="5924">
      <c r="C5924" s="32">
        <v>44603.0</v>
      </c>
      <c r="D5924" s="9" t="s">
        <v>3737</v>
      </c>
      <c r="E5924" s="32">
        <v>44439.0</v>
      </c>
      <c r="F5924" s="32">
        <v>44516.0</v>
      </c>
      <c r="G5924" s="9" t="s">
        <v>12114</v>
      </c>
      <c r="H5924" s="9" t="s">
        <v>5976</v>
      </c>
    </row>
    <row r="5925">
      <c r="C5925" s="32">
        <v>44603.0</v>
      </c>
      <c r="D5925" s="9" t="s">
        <v>3737</v>
      </c>
      <c r="E5925" s="32">
        <v>44439.0</v>
      </c>
      <c r="F5925" s="32">
        <v>44516.0</v>
      </c>
      <c r="G5925" s="9" t="s">
        <v>12115</v>
      </c>
      <c r="H5925" s="9" t="s">
        <v>5976</v>
      </c>
    </row>
    <row r="5926">
      <c r="C5926" s="32">
        <v>44603.0</v>
      </c>
      <c r="D5926" s="9" t="s">
        <v>3737</v>
      </c>
      <c r="E5926" s="32">
        <v>44439.0</v>
      </c>
      <c r="F5926" s="32">
        <v>44516.0</v>
      </c>
      <c r="G5926" s="9" t="s">
        <v>12116</v>
      </c>
      <c r="H5926" s="9" t="s">
        <v>5976</v>
      </c>
    </row>
    <row r="5927">
      <c r="C5927" s="32">
        <v>44603.0</v>
      </c>
      <c r="D5927" s="9" t="s">
        <v>3737</v>
      </c>
      <c r="E5927" s="32">
        <v>44439.0</v>
      </c>
      <c r="F5927" s="32">
        <v>44516.0</v>
      </c>
      <c r="G5927" s="9" t="s">
        <v>12117</v>
      </c>
      <c r="H5927" s="9" t="s">
        <v>5978</v>
      </c>
    </row>
    <row r="5928">
      <c r="C5928" s="32">
        <v>44537.0</v>
      </c>
      <c r="D5928" s="9" t="s">
        <v>3679</v>
      </c>
      <c r="E5928" s="32">
        <v>44447.0</v>
      </c>
      <c r="F5928" s="32">
        <v>44512.0</v>
      </c>
      <c r="G5928" s="9" t="s">
        <v>12118</v>
      </c>
      <c r="H5928" s="9" t="s">
        <v>5976</v>
      </c>
    </row>
    <row r="5929">
      <c r="C5929" s="32">
        <v>44537.0</v>
      </c>
      <c r="D5929" s="9" t="s">
        <v>3679</v>
      </c>
      <c r="E5929" s="32">
        <v>44447.0</v>
      </c>
      <c r="F5929" s="32">
        <v>44512.0</v>
      </c>
      <c r="G5929" s="9" t="s">
        <v>12119</v>
      </c>
      <c r="H5929" s="9" t="s">
        <v>5976</v>
      </c>
    </row>
    <row r="5930">
      <c r="C5930" s="32">
        <v>44537.0</v>
      </c>
      <c r="D5930" s="9" t="s">
        <v>3679</v>
      </c>
      <c r="E5930" s="32">
        <v>44447.0</v>
      </c>
      <c r="F5930" s="32">
        <v>44512.0</v>
      </c>
      <c r="G5930" s="9" t="s">
        <v>12120</v>
      </c>
      <c r="H5930" s="9" t="s">
        <v>5978</v>
      </c>
    </row>
    <row r="5931">
      <c r="C5931" s="32">
        <v>44537.0</v>
      </c>
      <c r="D5931" s="9" t="s">
        <v>3679</v>
      </c>
      <c r="E5931" s="32">
        <v>44447.0</v>
      </c>
      <c r="F5931" s="32">
        <v>44512.0</v>
      </c>
      <c r="G5931" s="9" t="s">
        <v>12121</v>
      </c>
      <c r="H5931" s="9" t="s">
        <v>5980</v>
      </c>
    </row>
    <row r="5932">
      <c r="B5932" s="32">
        <v>44739.0</v>
      </c>
      <c r="C5932" s="32">
        <v>44777.0</v>
      </c>
      <c r="D5932" s="9" t="s">
        <v>3657</v>
      </c>
      <c r="E5932" s="32">
        <v>44451.0</v>
      </c>
      <c r="F5932" s="32">
        <v>44482.0</v>
      </c>
      <c r="G5932" s="9" t="s">
        <v>12122</v>
      </c>
      <c r="H5932" s="9" t="s">
        <v>5976</v>
      </c>
    </row>
    <row r="5933">
      <c r="B5933" s="32">
        <v>44739.0</v>
      </c>
      <c r="C5933" s="32">
        <v>44777.0</v>
      </c>
      <c r="D5933" s="9" t="s">
        <v>3657</v>
      </c>
      <c r="E5933" s="32">
        <v>44451.0</v>
      </c>
      <c r="F5933" s="32">
        <v>44482.0</v>
      </c>
      <c r="G5933" s="9" t="s">
        <v>12123</v>
      </c>
      <c r="H5933" s="9" t="s">
        <v>5976</v>
      </c>
    </row>
    <row r="5934">
      <c r="B5934" s="32">
        <v>44739.0</v>
      </c>
      <c r="C5934" s="32">
        <v>44777.0</v>
      </c>
      <c r="D5934" s="9" t="s">
        <v>3657</v>
      </c>
      <c r="E5934" s="32">
        <v>44451.0</v>
      </c>
      <c r="F5934" s="32">
        <v>44482.0</v>
      </c>
      <c r="G5934" s="9" t="s">
        <v>12124</v>
      </c>
      <c r="H5934" s="9" t="s">
        <v>5976</v>
      </c>
    </row>
    <row r="5935">
      <c r="B5935" s="32">
        <v>44739.0</v>
      </c>
      <c r="C5935" s="32">
        <v>44777.0</v>
      </c>
      <c r="D5935" s="9" t="s">
        <v>3657</v>
      </c>
      <c r="E5935" s="32">
        <v>44451.0</v>
      </c>
      <c r="F5935" s="32">
        <v>44482.0</v>
      </c>
      <c r="G5935" s="9" t="s">
        <v>12125</v>
      </c>
      <c r="H5935" s="9" t="s">
        <v>5978</v>
      </c>
    </row>
    <row r="5936">
      <c r="B5936" s="32">
        <v>44581.0</v>
      </c>
      <c r="C5936" s="32">
        <v>44595.0</v>
      </c>
      <c r="D5936" s="9" t="s">
        <v>4509</v>
      </c>
      <c r="E5936" s="32">
        <v>44440.0</v>
      </c>
      <c r="F5936" s="32">
        <v>44531.0</v>
      </c>
      <c r="G5936" s="9" t="s">
        <v>12126</v>
      </c>
      <c r="H5936" s="9" t="s">
        <v>5976</v>
      </c>
    </row>
    <row r="5937">
      <c r="B5937" s="32">
        <v>44581.0</v>
      </c>
      <c r="C5937" s="32">
        <v>44595.0</v>
      </c>
      <c r="D5937" s="9" t="s">
        <v>4509</v>
      </c>
      <c r="E5937" s="32">
        <v>44440.0</v>
      </c>
      <c r="F5937" s="32">
        <v>44531.0</v>
      </c>
      <c r="G5937" s="9" t="s">
        <v>12127</v>
      </c>
      <c r="H5937" s="9" t="s">
        <v>5976</v>
      </c>
    </row>
    <row r="5938">
      <c r="B5938" s="32">
        <v>44581.0</v>
      </c>
      <c r="C5938" s="32">
        <v>44595.0</v>
      </c>
      <c r="D5938" s="9" t="s">
        <v>4509</v>
      </c>
      <c r="E5938" s="32">
        <v>44440.0</v>
      </c>
      <c r="F5938" s="32">
        <v>44531.0</v>
      </c>
      <c r="G5938" s="9" t="s">
        <v>12128</v>
      </c>
      <c r="H5938" s="9" t="s">
        <v>5976</v>
      </c>
    </row>
    <row r="5939">
      <c r="B5939" s="32">
        <v>44581.0</v>
      </c>
      <c r="C5939" s="32">
        <v>44595.0</v>
      </c>
      <c r="D5939" s="9" t="s">
        <v>4509</v>
      </c>
      <c r="E5939" s="32">
        <v>44440.0</v>
      </c>
      <c r="F5939" s="32">
        <v>44531.0</v>
      </c>
      <c r="G5939" s="9" t="s">
        <v>12129</v>
      </c>
      <c r="H5939" s="9" t="s">
        <v>5978</v>
      </c>
    </row>
    <row r="5940">
      <c r="B5940" s="32">
        <v>44581.0</v>
      </c>
      <c r="C5940" s="32">
        <v>44595.0</v>
      </c>
      <c r="D5940" s="9" t="s">
        <v>4509</v>
      </c>
      <c r="E5940" s="32">
        <v>44440.0</v>
      </c>
      <c r="F5940" s="32">
        <v>44551.0</v>
      </c>
      <c r="G5940" s="9" t="s">
        <v>12130</v>
      </c>
      <c r="H5940" s="9" t="s">
        <v>5980</v>
      </c>
    </row>
    <row r="5941">
      <c r="B5941" s="32">
        <v>44677.0</v>
      </c>
      <c r="C5941" s="32">
        <v>44686.0</v>
      </c>
      <c r="D5941" s="9" t="s">
        <v>3637</v>
      </c>
      <c r="E5941" s="32">
        <v>44453.0</v>
      </c>
      <c r="F5941" s="32">
        <v>44505.0</v>
      </c>
      <c r="G5941" s="9" t="s">
        <v>12131</v>
      </c>
      <c r="H5941" s="9" t="s">
        <v>5976</v>
      </c>
    </row>
    <row r="5942">
      <c r="B5942" s="32">
        <v>44677.0</v>
      </c>
      <c r="C5942" s="32">
        <v>44686.0</v>
      </c>
      <c r="D5942" s="9" t="s">
        <v>3637</v>
      </c>
      <c r="E5942" s="32">
        <v>44453.0</v>
      </c>
      <c r="F5942" s="32">
        <v>44505.0</v>
      </c>
      <c r="G5942" s="9" t="s">
        <v>12132</v>
      </c>
      <c r="H5942" s="9" t="s">
        <v>5978</v>
      </c>
    </row>
    <row r="5943">
      <c r="B5943" s="32">
        <v>44573.0</v>
      </c>
      <c r="C5943" s="32">
        <v>44602.0</v>
      </c>
      <c r="D5943" s="9" t="s">
        <v>3743</v>
      </c>
      <c r="E5943" s="32">
        <v>44439.0</v>
      </c>
      <c r="F5943" s="32">
        <v>44547.0</v>
      </c>
      <c r="G5943" s="9" t="s">
        <v>12133</v>
      </c>
      <c r="H5943" s="9" t="s">
        <v>5976</v>
      </c>
    </row>
    <row r="5944">
      <c r="B5944" s="32">
        <v>44573.0</v>
      </c>
      <c r="C5944" s="32">
        <v>44602.0</v>
      </c>
      <c r="D5944" s="9" t="s">
        <v>3743</v>
      </c>
      <c r="E5944" s="32">
        <v>44439.0</v>
      </c>
      <c r="F5944" s="32">
        <v>44547.0</v>
      </c>
      <c r="G5944" s="9" t="s">
        <v>12134</v>
      </c>
      <c r="H5944" s="9" t="s">
        <v>5976</v>
      </c>
    </row>
    <row r="5945">
      <c r="B5945" s="32">
        <v>44573.0</v>
      </c>
      <c r="C5945" s="32">
        <v>44602.0</v>
      </c>
      <c r="D5945" s="9" t="s">
        <v>3743</v>
      </c>
      <c r="E5945" s="32">
        <v>44439.0</v>
      </c>
      <c r="F5945" s="32">
        <v>44547.0</v>
      </c>
      <c r="G5945" s="9" t="s">
        <v>12135</v>
      </c>
      <c r="H5945" s="9" t="s">
        <v>5976</v>
      </c>
    </row>
    <row r="5946">
      <c r="B5946" s="32">
        <v>44573.0</v>
      </c>
      <c r="C5946" s="32">
        <v>44602.0</v>
      </c>
      <c r="D5946" s="9" t="s">
        <v>3743</v>
      </c>
      <c r="E5946" s="32">
        <v>44439.0</v>
      </c>
      <c r="F5946" s="32">
        <v>44547.0</v>
      </c>
      <c r="G5946" s="9" t="s">
        <v>12136</v>
      </c>
      <c r="H5946" s="9" t="s">
        <v>5978</v>
      </c>
    </row>
    <row r="5947">
      <c r="B5947" s="32">
        <v>44573.0</v>
      </c>
      <c r="C5947" s="32">
        <v>44602.0</v>
      </c>
      <c r="D5947" s="9" t="s">
        <v>3743</v>
      </c>
      <c r="E5947" s="32">
        <v>44439.0</v>
      </c>
      <c r="F5947" s="32">
        <v>44554.0</v>
      </c>
      <c r="G5947" s="9" t="s">
        <v>12137</v>
      </c>
      <c r="H5947" s="9" t="s">
        <v>5980</v>
      </c>
    </row>
    <row r="5948">
      <c r="B5948" s="32">
        <v>44733.0</v>
      </c>
      <c r="C5948" s="32">
        <v>44736.0</v>
      </c>
      <c r="D5948" s="9" t="s">
        <v>3747</v>
      </c>
      <c r="E5948" s="32">
        <v>44441.0</v>
      </c>
      <c r="F5948" s="32">
        <v>44693.0</v>
      </c>
      <c r="G5948" s="9" t="s">
        <v>12138</v>
      </c>
      <c r="H5948" s="9" t="s">
        <v>5976</v>
      </c>
    </row>
    <row r="5949">
      <c r="B5949" s="32">
        <v>44733.0</v>
      </c>
      <c r="C5949" s="32">
        <v>44736.0</v>
      </c>
      <c r="D5949" s="9" t="s">
        <v>3747</v>
      </c>
      <c r="E5949" s="32">
        <v>44441.0</v>
      </c>
      <c r="F5949" s="32">
        <v>44693.0</v>
      </c>
      <c r="G5949" s="9" t="s">
        <v>12139</v>
      </c>
      <c r="H5949" s="9" t="s">
        <v>5976</v>
      </c>
    </row>
    <row r="5950">
      <c r="B5950" s="32">
        <v>44733.0</v>
      </c>
      <c r="C5950" s="32">
        <v>44736.0</v>
      </c>
      <c r="D5950" s="9" t="s">
        <v>3747</v>
      </c>
      <c r="E5950" s="32">
        <v>44441.0</v>
      </c>
      <c r="F5950" s="32">
        <v>44693.0</v>
      </c>
      <c r="G5950" s="9" t="s">
        <v>12140</v>
      </c>
      <c r="H5950" s="9" t="s">
        <v>5976</v>
      </c>
    </row>
    <row r="5951">
      <c r="B5951" s="32">
        <v>44733.0</v>
      </c>
      <c r="C5951" s="32">
        <v>44736.0</v>
      </c>
      <c r="D5951" s="9" t="s">
        <v>3747</v>
      </c>
      <c r="E5951" s="32">
        <v>44441.0</v>
      </c>
      <c r="F5951" s="32">
        <v>44693.0</v>
      </c>
      <c r="G5951" s="9" t="s">
        <v>12141</v>
      </c>
      <c r="H5951" s="9" t="s">
        <v>5978</v>
      </c>
    </row>
    <row r="5952">
      <c r="B5952" s="32">
        <v>44561.0</v>
      </c>
      <c r="C5952" s="32">
        <v>44579.0</v>
      </c>
      <c r="D5952" s="9" t="s">
        <v>269</v>
      </c>
      <c r="E5952" s="32">
        <v>44226.0</v>
      </c>
      <c r="F5952" s="32">
        <v>44709.0</v>
      </c>
      <c r="G5952" s="9" t="s">
        <v>8484</v>
      </c>
      <c r="H5952" s="9" t="s">
        <v>5976</v>
      </c>
    </row>
    <row r="5953">
      <c r="B5953" s="32">
        <v>44561.0</v>
      </c>
      <c r="C5953" s="32">
        <v>44579.0</v>
      </c>
      <c r="D5953" s="9" t="s">
        <v>269</v>
      </c>
      <c r="E5953" s="32">
        <v>44226.0</v>
      </c>
      <c r="F5953" s="32">
        <v>44709.0</v>
      </c>
      <c r="G5953" s="9" t="s">
        <v>8485</v>
      </c>
      <c r="H5953" s="9" t="s">
        <v>5976</v>
      </c>
    </row>
    <row r="5954">
      <c r="B5954" s="32">
        <v>44561.0</v>
      </c>
      <c r="C5954" s="32">
        <v>44579.0</v>
      </c>
      <c r="D5954" s="9" t="s">
        <v>269</v>
      </c>
      <c r="E5954" s="32">
        <v>44226.0</v>
      </c>
      <c r="F5954" s="32">
        <v>44709.0</v>
      </c>
      <c r="G5954" s="9" t="s">
        <v>8486</v>
      </c>
      <c r="H5954" s="9" t="s">
        <v>5978</v>
      </c>
    </row>
    <row r="5955">
      <c r="B5955" s="32">
        <v>44561.0</v>
      </c>
      <c r="C5955" s="32">
        <v>44579.0</v>
      </c>
      <c r="D5955" s="9" t="s">
        <v>269</v>
      </c>
      <c r="E5955" s="32">
        <v>44226.0</v>
      </c>
      <c r="F5955" s="32">
        <v>44760.0</v>
      </c>
      <c r="G5955" s="9" t="s">
        <v>8487</v>
      </c>
      <c r="H5955" s="9" t="s">
        <v>5980</v>
      </c>
    </row>
    <row r="5956">
      <c r="D5956" s="9" t="s">
        <v>12142</v>
      </c>
      <c r="E5956" s="32">
        <v>44442.0</v>
      </c>
      <c r="F5956" s="32">
        <v>44560.0</v>
      </c>
      <c r="G5956" s="9" t="s">
        <v>12143</v>
      </c>
      <c r="H5956" s="9" t="s">
        <v>5976</v>
      </c>
    </row>
    <row r="5957">
      <c r="D5957" s="9" t="s">
        <v>12142</v>
      </c>
      <c r="E5957" s="32">
        <v>44442.0</v>
      </c>
      <c r="F5957" s="32">
        <v>44560.0</v>
      </c>
      <c r="G5957" s="9" t="s">
        <v>12144</v>
      </c>
      <c r="H5957" s="9" t="s">
        <v>5978</v>
      </c>
    </row>
    <row r="5958">
      <c r="B5958" s="32">
        <v>44545.0</v>
      </c>
      <c r="C5958" s="32">
        <v>44568.0</v>
      </c>
      <c r="D5958" s="9" t="s">
        <v>3631</v>
      </c>
      <c r="E5958" s="32">
        <v>44453.0</v>
      </c>
      <c r="F5958" s="32">
        <v>44494.0</v>
      </c>
      <c r="G5958" s="9" t="s">
        <v>12145</v>
      </c>
      <c r="H5958" s="9" t="s">
        <v>5976</v>
      </c>
    </row>
    <row r="5959">
      <c r="B5959" s="32">
        <v>44545.0</v>
      </c>
      <c r="C5959" s="32">
        <v>44568.0</v>
      </c>
      <c r="D5959" s="9" t="s">
        <v>3631</v>
      </c>
      <c r="E5959" s="32">
        <v>44453.0</v>
      </c>
      <c r="F5959" s="32">
        <v>44494.0</v>
      </c>
      <c r="G5959" s="9" t="s">
        <v>12146</v>
      </c>
      <c r="H5959" s="9" t="s">
        <v>5976</v>
      </c>
    </row>
    <row r="5960">
      <c r="B5960" s="32">
        <v>44545.0</v>
      </c>
      <c r="C5960" s="32">
        <v>44568.0</v>
      </c>
      <c r="D5960" s="9" t="s">
        <v>3631</v>
      </c>
      <c r="E5960" s="32">
        <v>44453.0</v>
      </c>
      <c r="F5960" s="32">
        <v>44494.0</v>
      </c>
      <c r="G5960" s="9" t="s">
        <v>12147</v>
      </c>
      <c r="H5960" s="9" t="s">
        <v>5976</v>
      </c>
    </row>
    <row r="5961">
      <c r="B5961" s="32">
        <v>44545.0</v>
      </c>
      <c r="C5961" s="32">
        <v>44568.0</v>
      </c>
      <c r="D5961" s="9" t="s">
        <v>3631</v>
      </c>
      <c r="E5961" s="32">
        <v>44453.0</v>
      </c>
      <c r="F5961" s="32">
        <v>44494.0</v>
      </c>
      <c r="G5961" s="9" t="s">
        <v>12148</v>
      </c>
      <c r="H5961" s="9" t="s">
        <v>5978</v>
      </c>
    </row>
    <row r="5962">
      <c r="B5962" s="32">
        <v>44545.0</v>
      </c>
      <c r="C5962" s="32">
        <v>44568.0</v>
      </c>
      <c r="D5962" s="9" t="s">
        <v>3631</v>
      </c>
      <c r="E5962" s="32">
        <v>44453.0</v>
      </c>
      <c r="F5962" s="32">
        <v>44536.0</v>
      </c>
      <c r="G5962" s="9" t="s">
        <v>12149</v>
      </c>
      <c r="H5962" s="9" t="s">
        <v>5980</v>
      </c>
    </row>
    <row r="5963">
      <c r="B5963" s="32">
        <v>44615.0</v>
      </c>
      <c r="C5963" s="32">
        <v>44628.0</v>
      </c>
      <c r="D5963" s="9" t="s">
        <v>5413</v>
      </c>
      <c r="E5963" s="32">
        <v>44454.0</v>
      </c>
      <c r="F5963" s="32">
        <v>44602.0</v>
      </c>
      <c r="G5963" s="9" t="s">
        <v>12150</v>
      </c>
      <c r="H5963" s="9" t="s">
        <v>5976</v>
      </c>
    </row>
    <row r="5964">
      <c r="B5964" s="32">
        <v>44615.0</v>
      </c>
      <c r="C5964" s="32">
        <v>44628.0</v>
      </c>
      <c r="D5964" s="9" t="s">
        <v>5413</v>
      </c>
      <c r="E5964" s="32">
        <v>44454.0</v>
      </c>
      <c r="F5964" s="32">
        <v>44602.0</v>
      </c>
      <c r="G5964" s="9" t="s">
        <v>12151</v>
      </c>
      <c r="H5964" s="9" t="s">
        <v>5976</v>
      </c>
    </row>
    <row r="5965">
      <c r="B5965" s="32">
        <v>44615.0</v>
      </c>
      <c r="C5965" s="32">
        <v>44628.0</v>
      </c>
      <c r="D5965" s="9" t="s">
        <v>5413</v>
      </c>
      <c r="E5965" s="32">
        <v>44454.0</v>
      </c>
      <c r="F5965" s="32">
        <v>44602.0</v>
      </c>
      <c r="G5965" s="9" t="s">
        <v>12152</v>
      </c>
      <c r="H5965" s="9" t="s">
        <v>5976</v>
      </c>
    </row>
    <row r="5966">
      <c r="B5966" s="32">
        <v>44615.0</v>
      </c>
      <c r="C5966" s="32">
        <v>44628.0</v>
      </c>
      <c r="D5966" s="9" t="s">
        <v>5413</v>
      </c>
      <c r="E5966" s="32">
        <v>44454.0</v>
      </c>
      <c r="F5966" s="32">
        <v>44602.0</v>
      </c>
      <c r="G5966" s="9" t="s">
        <v>12153</v>
      </c>
      <c r="H5966" s="9" t="s">
        <v>5978</v>
      </c>
    </row>
    <row r="5967">
      <c r="B5967" s="32">
        <v>44615.0</v>
      </c>
      <c r="C5967" s="32">
        <v>44628.0</v>
      </c>
      <c r="D5967" s="9" t="s">
        <v>5413</v>
      </c>
      <c r="E5967" s="32">
        <v>44454.0</v>
      </c>
      <c r="F5967" s="32">
        <v>44602.0</v>
      </c>
      <c r="G5967" s="9" t="s">
        <v>12154</v>
      </c>
      <c r="H5967" s="9" t="s">
        <v>5980</v>
      </c>
    </row>
    <row r="5968">
      <c r="B5968" s="32">
        <v>44635.0</v>
      </c>
      <c r="C5968" s="32">
        <v>44663.0</v>
      </c>
      <c r="D5968" s="9" t="s">
        <v>3701</v>
      </c>
      <c r="E5968" s="32">
        <v>44445.0</v>
      </c>
      <c r="F5968" s="32">
        <v>44630.0</v>
      </c>
      <c r="G5968" s="9" t="s">
        <v>12155</v>
      </c>
      <c r="H5968" s="9" t="s">
        <v>5976</v>
      </c>
    </row>
    <row r="5969">
      <c r="B5969" s="32">
        <v>44635.0</v>
      </c>
      <c r="C5969" s="32">
        <v>44663.0</v>
      </c>
      <c r="D5969" s="9" t="s">
        <v>3701</v>
      </c>
      <c r="E5969" s="32">
        <v>44445.0</v>
      </c>
      <c r="F5969" s="32">
        <v>44630.0</v>
      </c>
      <c r="G5969" s="9" t="s">
        <v>12156</v>
      </c>
      <c r="H5969" s="9" t="s">
        <v>5976</v>
      </c>
    </row>
    <row r="5970">
      <c r="B5970" s="32">
        <v>44635.0</v>
      </c>
      <c r="C5970" s="32">
        <v>44663.0</v>
      </c>
      <c r="D5970" s="9" t="s">
        <v>3701</v>
      </c>
      <c r="E5970" s="32">
        <v>44445.0</v>
      </c>
      <c r="F5970" s="32">
        <v>44630.0</v>
      </c>
      <c r="G5970" s="9" t="s">
        <v>12157</v>
      </c>
      <c r="H5970" s="9" t="s">
        <v>5978</v>
      </c>
    </row>
    <row r="5971">
      <c r="B5971" s="32">
        <v>44614.0</v>
      </c>
      <c r="C5971" s="32">
        <v>44629.0</v>
      </c>
      <c r="D5971" s="9" t="s">
        <v>3599</v>
      </c>
      <c r="E5971" s="32">
        <v>44459.0</v>
      </c>
      <c r="F5971" s="32">
        <v>44595.0</v>
      </c>
      <c r="G5971" s="9" t="s">
        <v>12158</v>
      </c>
      <c r="H5971" s="9" t="s">
        <v>5976</v>
      </c>
    </row>
    <row r="5972">
      <c r="B5972" s="32">
        <v>44614.0</v>
      </c>
      <c r="C5972" s="32">
        <v>44629.0</v>
      </c>
      <c r="D5972" s="9" t="s">
        <v>3599</v>
      </c>
      <c r="E5972" s="32">
        <v>44459.0</v>
      </c>
      <c r="F5972" s="32">
        <v>44595.0</v>
      </c>
      <c r="G5972" s="9" t="s">
        <v>12159</v>
      </c>
      <c r="H5972" s="9" t="s">
        <v>5976</v>
      </c>
    </row>
    <row r="5973">
      <c r="B5973" s="32">
        <v>44614.0</v>
      </c>
      <c r="C5973" s="32">
        <v>44629.0</v>
      </c>
      <c r="D5973" s="9" t="s">
        <v>3599</v>
      </c>
      <c r="E5973" s="32">
        <v>44459.0</v>
      </c>
      <c r="F5973" s="32">
        <v>44595.0</v>
      </c>
      <c r="G5973" s="9" t="s">
        <v>12160</v>
      </c>
      <c r="H5973" s="9" t="s">
        <v>5978</v>
      </c>
    </row>
    <row r="5974">
      <c r="B5974" s="32">
        <v>44614.0</v>
      </c>
      <c r="C5974" s="32">
        <v>44629.0</v>
      </c>
      <c r="D5974" s="9" t="s">
        <v>3599</v>
      </c>
      <c r="E5974" s="32">
        <v>44459.0</v>
      </c>
      <c r="F5974" s="32">
        <v>44595.0</v>
      </c>
      <c r="G5974" s="9" t="s">
        <v>12161</v>
      </c>
      <c r="H5974" s="9" t="s">
        <v>5980</v>
      </c>
    </row>
    <row r="5975">
      <c r="B5975" s="32">
        <v>44592.0</v>
      </c>
      <c r="C5975" s="32">
        <v>44613.0</v>
      </c>
      <c r="D5975" s="9" t="s">
        <v>3601</v>
      </c>
      <c r="E5975" s="32">
        <v>44456.0</v>
      </c>
      <c r="F5975" s="32">
        <v>44481.0</v>
      </c>
      <c r="G5975" s="9" t="s">
        <v>12162</v>
      </c>
      <c r="H5975" s="9" t="s">
        <v>5976</v>
      </c>
    </row>
    <row r="5976">
      <c r="B5976" s="32">
        <v>44592.0</v>
      </c>
      <c r="C5976" s="32">
        <v>44613.0</v>
      </c>
      <c r="D5976" s="9" t="s">
        <v>3601</v>
      </c>
      <c r="E5976" s="32">
        <v>44456.0</v>
      </c>
      <c r="F5976" s="32">
        <v>44481.0</v>
      </c>
      <c r="G5976" s="9" t="s">
        <v>12163</v>
      </c>
      <c r="H5976" s="9" t="s">
        <v>5976</v>
      </c>
    </row>
    <row r="5977">
      <c r="B5977" s="32">
        <v>44592.0</v>
      </c>
      <c r="C5977" s="32">
        <v>44613.0</v>
      </c>
      <c r="D5977" s="9" t="s">
        <v>3601</v>
      </c>
      <c r="E5977" s="32">
        <v>44456.0</v>
      </c>
      <c r="F5977" s="32">
        <v>44481.0</v>
      </c>
      <c r="G5977" s="9" t="s">
        <v>12164</v>
      </c>
      <c r="H5977" s="9" t="s">
        <v>5978</v>
      </c>
    </row>
    <row r="5978">
      <c r="B5978" s="32">
        <v>44592.0</v>
      </c>
      <c r="C5978" s="32">
        <v>44613.0</v>
      </c>
      <c r="D5978" s="9" t="s">
        <v>3601</v>
      </c>
      <c r="E5978" s="32">
        <v>44456.0</v>
      </c>
      <c r="F5978" s="32">
        <v>44587.0</v>
      </c>
      <c r="G5978" s="9" t="s">
        <v>12165</v>
      </c>
      <c r="H5978" s="9" t="s">
        <v>5980</v>
      </c>
    </row>
    <row r="5979">
      <c r="B5979" s="32">
        <v>44550.0</v>
      </c>
      <c r="C5979" s="32">
        <v>44566.0</v>
      </c>
      <c r="D5979" s="9" t="s">
        <v>3729</v>
      </c>
      <c r="E5979" s="32">
        <v>44439.0</v>
      </c>
      <c r="F5979" s="32">
        <v>44518.0</v>
      </c>
      <c r="G5979" s="9" t="s">
        <v>12166</v>
      </c>
      <c r="H5979" s="9" t="s">
        <v>5976</v>
      </c>
    </row>
    <row r="5980">
      <c r="B5980" s="32">
        <v>44550.0</v>
      </c>
      <c r="C5980" s="32">
        <v>44566.0</v>
      </c>
      <c r="D5980" s="9" t="s">
        <v>3729</v>
      </c>
      <c r="E5980" s="32">
        <v>44439.0</v>
      </c>
      <c r="F5980" s="32">
        <v>44518.0</v>
      </c>
      <c r="G5980" s="9" t="s">
        <v>12167</v>
      </c>
      <c r="H5980" s="9" t="s">
        <v>5976</v>
      </c>
    </row>
    <row r="5981">
      <c r="B5981" s="32">
        <v>44550.0</v>
      </c>
      <c r="C5981" s="32">
        <v>44566.0</v>
      </c>
      <c r="D5981" s="9" t="s">
        <v>3729</v>
      </c>
      <c r="E5981" s="32">
        <v>44439.0</v>
      </c>
      <c r="F5981" s="32">
        <v>44518.0</v>
      </c>
      <c r="G5981" s="9" t="s">
        <v>12168</v>
      </c>
      <c r="H5981" s="9" t="s">
        <v>5978</v>
      </c>
    </row>
    <row r="5982">
      <c r="B5982" s="32">
        <v>44722.0</v>
      </c>
      <c r="C5982" s="32">
        <v>44741.0</v>
      </c>
      <c r="D5982" s="9" t="s">
        <v>3697</v>
      </c>
      <c r="E5982" s="32">
        <v>44445.0</v>
      </c>
      <c r="F5982" s="32">
        <v>44498.0</v>
      </c>
      <c r="G5982" s="9" t="s">
        <v>12169</v>
      </c>
      <c r="H5982" s="9" t="s">
        <v>5976</v>
      </c>
    </row>
    <row r="5983">
      <c r="B5983" s="32">
        <v>44722.0</v>
      </c>
      <c r="C5983" s="32">
        <v>44741.0</v>
      </c>
      <c r="D5983" s="9" t="s">
        <v>3697</v>
      </c>
      <c r="E5983" s="32">
        <v>44445.0</v>
      </c>
      <c r="F5983" s="32">
        <v>44498.0</v>
      </c>
      <c r="G5983" s="9" t="s">
        <v>12170</v>
      </c>
      <c r="H5983" s="9" t="s">
        <v>5976</v>
      </c>
    </row>
    <row r="5984">
      <c r="B5984" s="32">
        <v>44722.0</v>
      </c>
      <c r="C5984" s="32">
        <v>44741.0</v>
      </c>
      <c r="D5984" s="9" t="s">
        <v>3697</v>
      </c>
      <c r="E5984" s="32">
        <v>44445.0</v>
      </c>
      <c r="F5984" s="32">
        <v>44498.0</v>
      </c>
      <c r="G5984" s="9" t="s">
        <v>12171</v>
      </c>
      <c r="H5984" s="9" t="s">
        <v>5976</v>
      </c>
    </row>
    <row r="5985">
      <c r="B5985" s="32">
        <v>44722.0</v>
      </c>
      <c r="C5985" s="32">
        <v>44741.0</v>
      </c>
      <c r="D5985" s="9" t="s">
        <v>3697</v>
      </c>
      <c r="E5985" s="32">
        <v>44445.0</v>
      </c>
      <c r="F5985" s="32">
        <v>44498.0</v>
      </c>
      <c r="G5985" s="9" t="s">
        <v>12172</v>
      </c>
      <c r="H5985" s="9" t="s">
        <v>5978</v>
      </c>
    </row>
    <row r="5986">
      <c r="D5986" s="9" t="s">
        <v>12173</v>
      </c>
      <c r="E5986" s="32">
        <v>44460.0</v>
      </c>
      <c r="F5986" s="32">
        <v>44594.0</v>
      </c>
      <c r="G5986" s="9" t="s">
        <v>12174</v>
      </c>
      <c r="H5986" s="9" t="s">
        <v>5976</v>
      </c>
    </row>
    <row r="5987">
      <c r="D5987" s="9" t="s">
        <v>12173</v>
      </c>
      <c r="E5987" s="32">
        <v>44460.0</v>
      </c>
      <c r="F5987" s="32">
        <v>44594.0</v>
      </c>
      <c r="G5987" s="9" t="s">
        <v>12175</v>
      </c>
      <c r="H5987" s="9" t="s">
        <v>5976</v>
      </c>
    </row>
    <row r="5988">
      <c r="D5988" s="9" t="s">
        <v>12173</v>
      </c>
      <c r="E5988" s="32">
        <v>44460.0</v>
      </c>
      <c r="F5988" s="32">
        <v>44594.0</v>
      </c>
      <c r="G5988" s="9" t="s">
        <v>12176</v>
      </c>
      <c r="H5988" s="9" t="s">
        <v>5976</v>
      </c>
    </row>
    <row r="5989">
      <c r="D5989" s="9" t="s">
        <v>12173</v>
      </c>
      <c r="E5989" s="32">
        <v>44460.0</v>
      </c>
      <c r="F5989" s="32">
        <v>44594.0</v>
      </c>
      <c r="G5989" s="9" t="s">
        <v>12177</v>
      </c>
      <c r="H5989" s="9" t="s">
        <v>5978</v>
      </c>
    </row>
    <row r="5990">
      <c r="D5990" s="9" t="s">
        <v>12173</v>
      </c>
      <c r="E5990" s="32">
        <v>44460.0</v>
      </c>
      <c r="F5990" s="32">
        <v>44594.0</v>
      </c>
      <c r="G5990" s="9" t="s">
        <v>12178</v>
      </c>
      <c r="H5990" s="9" t="s">
        <v>5980</v>
      </c>
    </row>
    <row r="5991">
      <c r="B5991" s="32">
        <v>44755.0</v>
      </c>
      <c r="C5991" s="32">
        <v>44768.0</v>
      </c>
      <c r="D5991" s="9" t="s">
        <v>12179</v>
      </c>
      <c r="E5991" s="32">
        <v>44414.0</v>
      </c>
      <c r="F5991" s="32">
        <v>44743.0</v>
      </c>
      <c r="G5991" s="9" t="s">
        <v>12180</v>
      </c>
      <c r="H5991" s="9" t="s">
        <v>8015</v>
      </c>
    </row>
    <row r="5992">
      <c r="B5992" s="32">
        <v>44755.0</v>
      </c>
      <c r="C5992" s="32">
        <v>44768.0</v>
      </c>
      <c r="D5992" s="9" t="s">
        <v>12179</v>
      </c>
      <c r="E5992" s="32">
        <v>44414.0</v>
      </c>
      <c r="F5992" s="32">
        <v>44743.0</v>
      </c>
      <c r="G5992" s="9" t="s">
        <v>12181</v>
      </c>
      <c r="H5992" s="9" t="s">
        <v>8017</v>
      </c>
    </row>
    <row r="5993">
      <c r="B5993" s="32">
        <v>44755.0</v>
      </c>
      <c r="C5993" s="32">
        <v>44768.0</v>
      </c>
      <c r="D5993" s="9" t="s">
        <v>12179</v>
      </c>
      <c r="E5993" s="32">
        <v>44414.0</v>
      </c>
      <c r="F5993" s="32">
        <v>44743.0</v>
      </c>
      <c r="G5993" s="9" t="s">
        <v>12182</v>
      </c>
      <c r="H5993" s="9" t="s">
        <v>7444</v>
      </c>
    </row>
    <row r="5994">
      <c r="B5994" s="32">
        <v>44755.0</v>
      </c>
      <c r="C5994" s="32">
        <v>44768.0</v>
      </c>
      <c r="D5994" s="9" t="s">
        <v>12179</v>
      </c>
      <c r="E5994" s="32">
        <v>44414.0</v>
      </c>
      <c r="F5994" s="32">
        <v>44743.0</v>
      </c>
      <c r="G5994" s="9" t="s">
        <v>12183</v>
      </c>
      <c r="H5994" s="9" t="s">
        <v>5980</v>
      </c>
    </row>
    <row r="5995">
      <c r="C5995" s="32">
        <v>44896.0</v>
      </c>
      <c r="D5995" s="9" t="s">
        <v>3453</v>
      </c>
      <c r="E5995" s="32">
        <v>44480.0</v>
      </c>
      <c r="F5995" s="32">
        <v>44544.0</v>
      </c>
      <c r="G5995" s="9" t="s">
        <v>12184</v>
      </c>
      <c r="H5995" s="9" t="s">
        <v>5976</v>
      </c>
    </row>
    <row r="5996">
      <c r="C5996" s="32">
        <v>44896.0</v>
      </c>
      <c r="D5996" s="9" t="s">
        <v>3453</v>
      </c>
      <c r="E5996" s="32">
        <v>44480.0</v>
      </c>
      <c r="F5996" s="32">
        <v>44544.0</v>
      </c>
      <c r="G5996" s="9" t="s">
        <v>12185</v>
      </c>
      <c r="H5996" s="9" t="s">
        <v>5976</v>
      </c>
    </row>
    <row r="5997">
      <c r="C5997" s="32">
        <v>44896.0</v>
      </c>
      <c r="D5997" s="9" t="s">
        <v>3453</v>
      </c>
      <c r="E5997" s="32">
        <v>44480.0</v>
      </c>
      <c r="F5997" s="32">
        <v>44544.0</v>
      </c>
      <c r="G5997" s="9" t="s">
        <v>12186</v>
      </c>
      <c r="H5997" s="9" t="s">
        <v>5976</v>
      </c>
    </row>
    <row r="5998">
      <c r="C5998" s="32">
        <v>44896.0</v>
      </c>
      <c r="D5998" s="9" t="s">
        <v>3453</v>
      </c>
      <c r="E5998" s="32">
        <v>44480.0</v>
      </c>
      <c r="F5998" s="32">
        <v>44544.0</v>
      </c>
      <c r="G5998" s="9" t="s">
        <v>12187</v>
      </c>
      <c r="H5998" s="9" t="s">
        <v>5978</v>
      </c>
    </row>
    <row r="5999">
      <c r="B5999" s="32">
        <v>44613.0</v>
      </c>
      <c r="C5999" s="32">
        <v>44630.0</v>
      </c>
      <c r="D5999" s="9" t="s">
        <v>3695</v>
      </c>
      <c r="E5999" s="32">
        <v>44483.0</v>
      </c>
      <c r="F5999" s="32">
        <v>44592.0</v>
      </c>
      <c r="G5999" s="9" t="s">
        <v>12188</v>
      </c>
      <c r="H5999" s="9" t="s">
        <v>5976</v>
      </c>
    </row>
    <row r="6000">
      <c r="B6000" s="32">
        <v>44613.0</v>
      </c>
      <c r="C6000" s="32">
        <v>44630.0</v>
      </c>
      <c r="D6000" s="9" t="s">
        <v>3695</v>
      </c>
      <c r="E6000" s="32">
        <v>44483.0</v>
      </c>
      <c r="F6000" s="32">
        <v>44592.0</v>
      </c>
      <c r="G6000" s="9" t="s">
        <v>12189</v>
      </c>
      <c r="H6000" s="9" t="s">
        <v>5976</v>
      </c>
    </row>
    <row r="6001">
      <c r="B6001" s="32">
        <v>44613.0</v>
      </c>
      <c r="C6001" s="32">
        <v>44630.0</v>
      </c>
      <c r="D6001" s="9" t="s">
        <v>3695</v>
      </c>
      <c r="E6001" s="32">
        <v>44483.0</v>
      </c>
      <c r="F6001" s="32">
        <v>44592.0</v>
      </c>
      <c r="G6001" s="9" t="s">
        <v>12190</v>
      </c>
      <c r="H6001" s="9" t="s">
        <v>5978</v>
      </c>
    </row>
    <row r="6002">
      <c r="B6002" s="32">
        <v>44613.0</v>
      </c>
      <c r="C6002" s="32">
        <v>44630.0</v>
      </c>
      <c r="D6002" s="9" t="s">
        <v>3695</v>
      </c>
      <c r="E6002" s="32">
        <v>44483.0</v>
      </c>
      <c r="F6002" s="32">
        <v>44614.0</v>
      </c>
      <c r="G6002" s="9" t="s">
        <v>12191</v>
      </c>
      <c r="H6002" s="9" t="s">
        <v>5980</v>
      </c>
    </row>
    <row r="6003">
      <c r="C6003" s="32">
        <v>44517.0</v>
      </c>
      <c r="D6003" s="9" t="s">
        <v>3675</v>
      </c>
      <c r="E6003" s="32">
        <v>44448.0</v>
      </c>
      <c r="F6003" s="32">
        <v>44483.0</v>
      </c>
      <c r="G6003" s="9" t="s">
        <v>12192</v>
      </c>
      <c r="H6003" s="9" t="s">
        <v>5976</v>
      </c>
    </row>
    <row r="6004">
      <c r="C6004" s="32">
        <v>44517.0</v>
      </c>
      <c r="D6004" s="9" t="s">
        <v>3675</v>
      </c>
      <c r="E6004" s="32">
        <v>44448.0</v>
      </c>
      <c r="F6004" s="32">
        <v>44483.0</v>
      </c>
      <c r="G6004" s="9" t="s">
        <v>12193</v>
      </c>
      <c r="H6004" s="9" t="s">
        <v>5976</v>
      </c>
    </row>
    <row r="6005">
      <c r="C6005" s="32">
        <v>44517.0</v>
      </c>
      <c r="D6005" s="9" t="s">
        <v>3675</v>
      </c>
      <c r="E6005" s="32">
        <v>44448.0</v>
      </c>
      <c r="F6005" s="32">
        <v>44483.0</v>
      </c>
      <c r="G6005" s="9" t="s">
        <v>12194</v>
      </c>
      <c r="H6005" s="9" t="s">
        <v>5978</v>
      </c>
    </row>
    <row r="6006">
      <c r="B6006" s="32">
        <v>44711.0</v>
      </c>
      <c r="C6006" s="32">
        <v>44720.0</v>
      </c>
      <c r="D6006" s="9" t="s">
        <v>3681</v>
      </c>
      <c r="E6006" s="32">
        <v>44447.0</v>
      </c>
      <c r="F6006" s="32">
        <v>44694.0</v>
      </c>
      <c r="G6006" s="9" t="s">
        <v>12195</v>
      </c>
      <c r="H6006" s="9" t="s">
        <v>5976</v>
      </c>
    </row>
    <row r="6007">
      <c r="B6007" s="32">
        <v>44711.0</v>
      </c>
      <c r="C6007" s="32">
        <v>44720.0</v>
      </c>
      <c r="D6007" s="9" t="s">
        <v>3681</v>
      </c>
      <c r="E6007" s="32">
        <v>44447.0</v>
      </c>
      <c r="F6007" s="32">
        <v>44694.0</v>
      </c>
      <c r="G6007" s="9" t="s">
        <v>12196</v>
      </c>
      <c r="H6007" s="9" t="s">
        <v>5976</v>
      </c>
    </row>
    <row r="6008">
      <c r="B6008" s="32">
        <v>44711.0</v>
      </c>
      <c r="C6008" s="32">
        <v>44720.0</v>
      </c>
      <c r="D6008" s="9" t="s">
        <v>3681</v>
      </c>
      <c r="E6008" s="32">
        <v>44447.0</v>
      </c>
      <c r="F6008" s="32">
        <v>44694.0</v>
      </c>
      <c r="G6008" s="9" t="s">
        <v>12197</v>
      </c>
      <c r="H6008" s="9" t="s">
        <v>5976</v>
      </c>
    </row>
    <row r="6009">
      <c r="B6009" s="32">
        <v>44711.0</v>
      </c>
      <c r="C6009" s="32">
        <v>44720.0</v>
      </c>
      <c r="D6009" s="9" t="s">
        <v>3681</v>
      </c>
      <c r="E6009" s="32">
        <v>44447.0</v>
      </c>
      <c r="F6009" s="32">
        <v>44694.0</v>
      </c>
      <c r="G6009" s="9" t="s">
        <v>12198</v>
      </c>
      <c r="H6009" s="9" t="s">
        <v>5978</v>
      </c>
    </row>
    <row r="6010">
      <c r="B6010" s="32">
        <v>44753.0</v>
      </c>
      <c r="C6010" s="32">
        <v>44763.0</v>
      </c>
      <c r="D6010" s="9" t="s">
        <v>3941</v>
      </c>
      <c r="E6010" s="32">
        <v>44403.0</v>
      </c>
      <c r="F6010" s="32">
        <v>44605.0</v>
      </c>
      <c r="G6010" s="9" t="s">
        <v>12199</v>
      </c>
      <c r="H6010" s="9" t="s">
        <v>5976</v>
      </c>
    </row>
    <row r="6011">
      <c r="B6011" s="32">
        <v>44753.0</v>
      </c>
      <c r="C6011" s="32">
        <v>44763.0</v>
      </c>
      <c r="D6011" s="9" t="s">
        <v>3941</v>
      </c>
      <c r="E6011" s="32">
        <v>44403.0</v>
      </c>
      <c r="F6011" s="32">
        <v>44605.0</v>
      </c>
      <c r="G6011" s="9" t="s">
        <v>12200</v>
      </c>
      <c r="H6011" s="9" t="s">
        <v>5976</v>
      </c>
    </row>
    <row r="6012">
      <c r="B6012" s="32">
        <v>44753.0</v>
      </c>
      <c r="C6012" s="32">
        <v>44763.0</v>
      </c>
      <c r="D6012" s="9" t="s">
        <v>3941</v>
      </c>
      <c r="E6012" s="32">
        <v>44403.0</v>
      </c>
      <c r="F6012" s="32">
        <v>44605.0</v>
      </c>
      <c r="G6012" s="9" t="s">
        <v>12201</v>
      </c>
      <c r="H6012" s="9" t="s">
        <v>5978</v>
      </c>
    </row>
    <row r="6013">
      <c r="B6013" s="32">
        <v>44753.0</v>
      </c>
      <c r="C6013" s="32">
        <v>44763.0</v>
      </c>
      <c r="D6013" s="9" t="s">
        <v>3941</v>
      </c>
      <c r="E6013" s="32">
        <v>44403.0</v>
      </c>
      <c r="F6013" s="32">
        <v>44693.0</v>
      </c>
      <c r="G6013" s="9" t="s">
        <v>12202</v>
      </c>
      <c r="H6013" s="9" t="s">
        <v>5980</v>
      </c>
    </row>
    <row r="6014">
      <c r="C6014" s="32">
        <v>44621.0</v>
      </c>
      <c r="D6014" s="9" t="s">
        <v>3549</v>
      </c>
      <c r="E6014" s="32">
        <v>44466.0</v>
      </c>
      <c r="F6014" s="32">
        <v>44553.0</v>
      </c>
      <c r="G6014" s="9" t="s">
        <v>12203</v>
      </c>
      <c r="H6014" s="9" t="s">
        <v>5976</v>
      </c>
    </row>
    <row r="6015">
      <c r="C6015" s="32">
        <v>44621.0</v>
      </c>
      <c r="D6015" s="9" t="s">
        <v>3549</v>
      </c>
      <c r="E6015" s="32">
        <v>44466.0</v>
      </c>
      <c r="F6015" s="32">
        <v>44553.0</v>
      </c>
      <c r="G6015" s="9" t="s">
        <v>12204</v>
      </c>
      <c r="H6015" s="9" t="s">
        <v>5976</v>
      </c>
    </row>
    <row r="6016">
      <c r="C6016" s="32">
        <v>44621.0</v>
      </c>
      <c r="D6016" s="9" t="s">
        <v>3549</v>
      </c>
      <c r="E6016" s="32">
        <v>44466.0</v>
      </c>
      <c r="F6016" s="32">
        <v>44553.0</v>
      </c>
      <c r="G6016" s="9" t="s">
        <v>12205</v>
      </c>
      <c r="H6016" s="9" t="s">
        <v>5978</v>
      </c>
    </row>
    <row r="6017">
      <c r="B6017" s="32">
        <v>44753.0</v>
      </c>
      <c r="C6017" s="32">
        <v>44774.0</v>
      </c>
      <c r="D6017" s="9" t="s">
        <v>3487</v>
      </c>
      <c r="E6017" s="32">
        <v>44474.0</v>
      </c>
      <c r="F6017" s="32">
        <v>44721.0</v>
      </c>
      <c r="G6017" s="9" t="s">
        <v>12206</v>
      </c>
      <c r="H6017" s="9" t="s">
        <v>8101</v>
      </c>
    </row>
    <row r="6018">
      <c r="B6018" s="32">
        <v>44753.0</v>
      </c>
      <c r="C6018" s="32">
        <v>44774.0</v>
      </c>
      <c r="D6018" s="9" t="s">
        <v>3487</v>
      </c>
      <c r="E6018" s="32">
        <v>44474.0</v>
      </c>
      <c r="F6018" s="32">
        <v>44721.0</v>
      </c>
      <c r="G6018" s="9" t="s">
        <v>12207</v>
      </c>
      <c r="H6018" s="9" t="s">
        <v>8015</v>
      </c>
    </row>
    <row r="6019">
      <c r="B6019" s="32">
        <v>44753.0</v>
      </c>
      <c r="C6019" s="32">
        <v>44774.0</v>
      </c>
      <c r="D6019" s="9" t="s">
        <v>3487</v>
      </c>
      <c r="E6019" s="32">
        <v>44474.0</v>
      </c>
      <c r="F6019" s="32">
        <v>44721.0</v>
      </c>
      <c r="G6019" s="9" t="s">
        <v>12208</v>
      </c>
      <c r="H6019" s="9" t="s">
        <v>8017</v>
      </c>
    </row>
    <row r="6020">
      <c r="B6020" s="32">
        <v>44753.0</v>
      </c>
      <c r="C6020" s="32">
        <v>44774.0</v>
      </c>
      <c r="D6020" s="9" t="s">
        <v>3487</v>
      </c>
      <c r="E6020" s="32">
        <v>44474.0</v>
      </c>
      <c r="F6020" s="32">
        <v>44721.0</v>
      </c>
      <c r="G6020" s="9" t="s">
        <v>12209</v>
      </c>
      <c r="H6020" s="9" t="s">
        <v>7444</v>
      </c>
    </row>
    <row r="6021">
      <c r="B6021" s="32">
        <v>44712.0</v>
      </c>
      <c r="C6021" s="32">
        <v>44729.0</v>
      </c>
      <c r="D6021" s="9" t="s">
        <v>3049</v>
      </c>
      <c r="E6021" s="32">
        <v>44537.0</v>
      </c>
      <c r="F6021" s="32">
        <v>44538.0</v>
      </c>
      <c r="G6021" s="9" t="s">
        <v>12210</v>
      </c>
      <c r="H6021" s="9" t="s">
        <v>5976</v>
      </c>
    </row>
    <row r="6022">
      <c r="B6022" s="32">
        <v>44712.0</v>
      </c>
      <c r="C6022" s="32">
        <v>44729.0</v>
      </c>
      <c r="D6022" s="9" t="s">
        <v>3049</v>
      </c>
      <c r="E6022" s="32">
        <v>44537.0</v>
      </c>
      <c r="F6022" s="32">
        <v>44538.0</v>
      </c>
      <c r="G6022" s="9" t="s">
        <v>12211</v>
      </c>
      <c r="H6022" s="9" t="s">
        <v>5976</v>
      </c>
    </row>
    <row r="6023">
      <c r="B6023" s="32">
        <v>44712.0</v>
      </c>
      <c r="C6023" s="32">
        <v>44729.0</v>
      </c>
      <c r="D6023" s="9" t="s">
        <v>3049</v>
      </c>
      <c r="E6023" s="32">
        <v>44537.0</v>
      </c>
      <c r="F6023" s="32">
        <v>44538.0</v>
      </c>
      <c r="G6023" s="9" t="s">
        <v>12212</v>
      </c>
      <c r="H6023" s="9" t="s">
        <v>5978</v>
      </c>
    </row>
    <row r="6024">
      <c r="B6024" s="32">
        <v>44712.0</v>
      </c>
      <c r="C6024" s="32">
        <v>44729.0</v>
      </c>
      <c r="D6024" s="9" t="s">
        <v>3049</v>
      </c>
      <c r="E6024" s="32">
        <v>44537.0</v>
      </c>
      <c r="F6024" s="32">
        <v>44585.0</v>
      </c>
      <c r="G6024" s="9" t="s">
        <v>12213</v>
      </c>
      <c r="H6024" s="9" t="s">
        <v>5980</v>
      </c>
    </row>
    <row r="6025">
      <c r="B6025" s="32">
        <v>44790.0</v>
      </c>
      <c r="C6025" s="32">
        <v>44817.0</v>
      </c>
      <c r="D6025" s="9" t="s">
        <v>3721</v>
      </c>
      <c r="E6025" s="32">
        <v>44441.0</v>
      </c>
      <c r="F6025" s="32">
        <v>44616.0</v>
      </c>
      <c r="G6025" s="9" t="s">
        <v>12214</v>
      </c>
      <c r="H6025" s="9" t="s">
        <v>5976</v>
      </c>
    </row>
    <row r="6026">
      <c r="B6026" s="32">
        <v>44790.0</v>
      </c>
      <c r="C6026" s="32">
        <v>44817.0</v>
      </c>
      <c r="D6026" s="9" t="s">
        <v>3721</v>
      </c>
      <c r="E6026" s="32">
        <v>44441.0</v>
      </c>
      <c r="F6026" s="32">
        <v>44616.0</v>
      </c>
      <c r="G6026" s="9" t="s">
        <v>12215</v>
      </c>
      <c r="H6026" s="9" t="s">
        <v>5976</v>
      </c>
    </row>
    <row r="6027">
      <c r="B6027" s="32">
        <v>44790.0</v>
      </c>
      <c r="C6027" s="32">
        <v>44817.0</v>
      </c>
      <c r="D6027" s="9" t="s">
        <v>3721</v>
      </c>
      <c r="E6027" s="32">
        <v>44441.0</v>
      </c>
      <c r="F6027" s="32">
        <v>44616.0</v>
      </c>
      <c r="G6027" s="9" t="s">
        <v>12216</v>
      </c>
      <c r="H6027" s="9" t="s">
        <v>5976</v>
      </c>
    </row>
    <row r="6028">
      <c r="B6028" s="32">
        <v>44790.0</v>
      </c>
      <c r="C6028" s="32">
        <v>44817.0</v>
      </c>
      <c r="D6028" s="9" t="s">
        <v>3721</v>
      </c>
      <c r="E6028" s="32">
        <v>44441.0</v>
      </c>
      <c r="F6028" s="32">
        <v>44616.0</v>
      </c>
      <c r="G6028" s="9" t="s">
        <v>12217</v>
      </c>
      <c r="H6028" s="9" t="s">
        <v>5978</v>
      </c>
    </row>
    <row r="6029">
      <c r="B6029" s="32">
        <v>44790.0</v>
      </c>
      <c r="C6029" s="32">
        <v>44817.0</v>
      </c>
      <c r="D6029" s="9" t="s">
        <v>3721</v>
      </c>
      <c r="E6029" s="32">
        <v>44441.0</v>
      </c>
      <c r="F6029" s="32">
        <v>44616.0</v>
      </c>
      <c r="G6029" s="9" t="s">
        <v>12218</v>
      </c>
      <c r="H6029" s="9" t="s">
        <v>5980</v>
      </c>
    </row>
    <row r="6030">
      <c r="B6030" s="32">
        <v>44623.0</v>
      </c>
      <c r="C6030" s="32">
        <v>44645.0</v>
      </c>
      <c r="D6030" s="9" t="s">
        <v>3271</v>
      </c>
      <c r="E6030" s="32">
        <v>44509.0</v>
      </c>
      <c r="F6030" s="32">
        <v>44516.0</v>
      </c>
      <c r="G6030" s="9" t="s">
        <v>12219</v>
      </c>
      <c r="H6030" s="9" t="s">
        <v>5976</v>
      </c>
    </row>
    <row r="6031">
      <c r="B6031" s="32">
        <v>44623.0</v>
      </c>
      <c r="C6031" s="32">
        <v>44645.0</v>
      </c>
      <c r="D6031" s="9" t="s">
        <v>3271</v>
      </c>
      <c r="E6031" s="32">
        <v>44509.0</v>
      </c>
      <c r="F6031" s="32">
        <v>44516.0</v>
      </c>
      <c r="G6031" s="9" t="s">
        <v>12220</v>
      </c>
      <c r="H6031" s="9" t="s">
        <v>5976</v>
      </c>
    </row>
    <row r="6032">
      <c r="B6032" s="32">
        <v>44623.0</v>
      </c>
      <c r="C6032" s="32">
        <v>44645.0</v>
      </c>
      <c r="D6032" s="9" t="s">
        <v>3271</v>
      </c>
      <c r="E6032" s="32">
        <v>44509.0</v>
      </c>
      <c r="F6032" s="32">
        <v>44516.0</v>
      </c>
      <c r="G6032" s="9" t="s">
        <v>12221</v>
      </c>
      <c r="H6032" s="9" t="s">
        <v>5976</v>
      </c>
    </row>
    <row r="6033">
      <c r="B6033" s="32">
        <v>44623.0</v>
      </c>
      <c r="C6033" s="32">
        <v>44645.0</v>
      </c>
      <c r="D6033" s="9" t="s">
        <v>3271</v>
      </c>
      <c r="E6033" s="32">
        <v>44509.0</v>
      </c>
      <c r="F6033" s="32">
        <v>44516.0</v>
      </c>
      <c r="G6033" s="9" t="s">
        <v>12222</v>
      </c>
      <c r="H6033" s="9" t="s">
        <v>5978</v>
      </c>
    </row>
    <row r="6034">
      <c r="D6034" s="9" t="s">
        <v>12223</v>
      </c>
      <c r="E6034" s="32">
        <v>44287.0</v>
      </c>
      <c r="F6034" s="32">
        <v>44494.0</v>
      </c>
      <c r="G6034" s="9" t="s">
        <v>12224</v>
      </c>
      <c r="H6034" s="9" t="s">
        <v>5976</v>
      </c>
    </row>
    <row r="6035">
      <c r="D6035" s="9" t="s">
        <v>12223</v>
      </c>
      <c r="E6035" s="32">
        <v>44287.0</v>
      </c>
      <c r="F6035" s="32">
        <v>44494.0</v>
      </c>
      <c r="G6035" s="9" t="s">
        <v>12225</v>
      </c>
      <c r="H6035" s="9" t="s">
        <v>5976</v>
      </c>
    </row>
    <row r="6036">
      <c r="D6036" s="9" t="s">
        <v>12223</v>
      </c>
      <c r="E6036" s="32">
        <v>44287.0</v>
      </c>
      <c r="F6036" s="32">
        <v>44494.0</v>
      </c>
      <c r="G6036" s="9" t="s">
        <v>12226</v>
      </c>
      <c r="H6036" s="9" t="s">
        <v>5976</v>
      </c>
    </row>
    <row r="6037">
      <c r="D6037" s="9" t="s">
        <v>12223</v>
      </c>
      <c r="E6037" s="32">
        <v>44287.0</v>
      </c>
      <c r="F6037" s="32">
        <v>44494.0</v>
      </c>
      <c r="G6037" s="9" t="s">
        <v>12227</v>
      </c>
      <c r="H6037" s="9" t="s">
        <v>5978</v>
      </c>
    </row>
    <row r="6038">
      <c r="D6038" s="9" t="s">
        <v>12223</v>
      </c>
      <c r="E6038" s="32">
        <v>44287.0</v>
      </c>
      <c r="F6038" s="32">
        <v>44498.0</v>
      </c>
      <c r="G6038" s="9" t="s">
        <v>12228</v>
      </c>
      <c r="H6038" s="9" t="s">
        <v>5980</v>
      </c>
    </row>
    <row r="6039">
      <c r="B6039" s="32">
        <v>44790.0</v>
      </c>
      <c r="C6039" s="32">
        <v>44817.0</v>
      </c>
      <c r="D6039" s="9" t="s">
        <v>3573</v>
      </c>
      <c r="E6039" s="32">
        <v>44461.0</v>
      </c>
      <c r="F6039" s="32">
        <v>44770.0</v>
      </c>
      <c r="G6039" s="9" t="s">
        <v>12229</v>
      </c>
      <c r="H6039" s="9" t="s">
        <v>5980</v>
      </c>
    </row>
    <row r="6040">
      <c r="B6040" s="32">
        <v>44790.0</v>
      </c>
      <c r="C6040" s="32">
        <v>44817.0</v>
      </c>
      <c r="D6040" s="9" t="s">
        <v>3573</v>
      </c>
      <c r="E6040" s="32">
        <v>44461.0</v>
      </c>
      <c r="F6040" s="32">
        <v>44775.0</v>
      </c>
      <c r="G6040" s="9" t="s">
        <v>12230</v>
      </c>
      <c r="H6040" s="9" t="s">
        <v>7438</v>
      </c>
    </row>
    <row r="6041">
      <c r="B6041" s="32">
        <v>44790.0</v>
      </c>
      <c r="C6041" s="32">
        <v>44817.0</v>
      </c>
      <c r="D6041" s="9" t="s">
        <v>3573</v>
      </c>
      <c r="E6041" s="32">
        <v>44461.0</v>
      </c>
      <c r="F6041" s="32">
        <v>44775.0</v>
      </c>
      <c r="G6041" s="9" t="s">
        <v>12231</v>
      </c>
    </row>
    <row r="6042">
      <c r="B6042" s="32">
        <v>44790.0</v>
      </c>
      <c r="C6042" s="32">
        <v>44817.0</v>
      </c>
      <c r="D6042" s="9" t="s">
        <v>3573</v>
      </c>
      <c r="E6042" s="32">
        <v>44461.0</v>
      </c>
      <c r="F6042" s="32">
        <v>44775.0</v>
      </c>
      <c r="G6042" s="9" t="s">
        <v>12232</v>
      </c>
      <c r="H6042" s="9" t="s">
        <v>7442</v>
      </c>
    </row>
    <row r="6043">
      <c r="B6043" s="32">
        <v>44790.0</v>
      </c>
      <c r="C6043" s="32">
        <v>44817.0</v>
      </c>
      <c r="D6043" s="9" t="s">
        <v>3573</v>
      </c>
      <c r="E6043" s="32">
        <v>44461.0</v>
      </c>
      <c r="F6043" s="32">
        <v>44775.0</v>
      </c>
      <c r="G6043" s="9" t="s">
        <v>12233</v>
      </c>
      <c r="H6043" s="9" t="s">
        <v>7444</v>
      </c>
    </row>
    <row r="6044">
      <c r="B6044" s="32">
        <v>44515.0</v>
      </c>
      <c r="C6044" s="32">
        <v>44539.0</v>
      </c>
      <c r="D6044" s="9" t="s">
        <v>3769</v>
      </c>
      <c r="E6044" s="32">
        <v>44455.0</v>
      </c>
      <c r="F6044" s="32">
        <v>44497.0</v>
      </c>
      <c r="G6044" s="9" t="s">
        <v>12234</v>
      </c>
      <c r="H6044" s="9" t="s">
        <v>5976</v>
      </c>
    </row>
    <row r="6045">
      <c r="B6045" s="32">
        <v>44515.0</v>
      </c>
      <c r="C6045" s="32">
        <v>44539.0</v>
      </c>
      <c r="D6045" s="9" t="s">
        <v>3769</v>
      </c>
      <c r="E6045" s="32">
        <v>44455.0</v>
      </c>
      <c r="F6045" s="32">
        <v>44497.0</v>
      </c>
      <c r="G6045" s="9" t="s">
        <v>12235</v>
      </c>
      <c r="H6045" s="9" t="s">
        <v>5976</v>
      </c>
    </row>
    <row r="6046">
      <c r="B6046" s="32">
        <v>44515.0</v>
      </c>
      <c r="C6046" s="32">
        <v>44539.0</v>
      </c>
      <c r="D6046" s="9" t="s">
        <v>3769</v>
      </c>
      <c r="E6046" s="32">
        <v>44455.0</v>
      </c>
      <c r="F6046" s="32">
        <v>44497.0</v>
      </c>
      <c r="G6046" s="9" t="s">
        <v>12236</v>
      </c>
      <c r="H6046" s="9" t="s">
        <v>5978</v>
      </c>
    </row>
    <row r="6047">
      <c r="C6047" s="32">
        <v>44811.0</v>
      </c>
      <c r="D6047" s="9" t="s">
        <v>3623</v>
      </c>
      <c r="E6047" s="32">
        <v>44456.0</v>
      </c>
      <c r="F6047" s="32">
        <v>44731.0</v>
      </c>
      <c r="G6047" s="9" t="s">
        <v>12237</v>
      </c>
      <c r="H6047" s="9" t="s">
        <v>8101</v>
      </c>
    </row>
    <row r="6048">
      <c r="C6048" s="32">
        <v>44811.0</v>
      </c>
      <c r="D6048" s="9" t="s">
        <v>3623</v>
      </c>
      <c r="E6048" s="32">
        <v>44456.0</v>
      </c>
      <c r="F6048" s="32">
        <v>44731.0</v>
      </c>
      <c r="G6048" s="9" t="s">
        <v>12238</v>
      </c>
      <c r="H6048" s="9" t="s">
        <v>8015</v>
      </c>
    </row>
    <row r="6049">
      <c r="C6049" s="32">
        <v>44811.0</v>
      </c>
      <c r="D6049" s="9" t="s">
        <v>3623</v>
      </c>
      <c r="E6049" s="32">
        <v>44456.0</v>
      </c>
      <c r="F6049" s="32">
        <v>44731.0</v>
      </c>
      <c r="G6049" s="9" t="s">
        <v>12239</v>
      </c>
      <c r="H6049" s="9" t="s">
        <v>8017</v>
      </c>
    </row>
    <row r="6050">
      <c r="C6050" s="32">
        <v>44811.0</v>
      </c>
      <c r="D6050" s="9" t="s">
        <v>3623</v>
      </c>
      <c r="E6050" s="32">
        <v>44456.0</v>
      </c>
      <c r="F6050" s="32">
        <v>44731.0</v>
      </c>
      <c r="G6050" s="9" t="s">
        <v>12240</v>
      </c>
      <c r="H6050" s="9" t="s">
        <v>7444</v>
      </c>
    </row>
    <row r="6051">
      <c r="C6051" s="32">
        <v>44811.0</v>
      </c>
      <c r="D6051" s="9" t="s">
        <v>3623</v>
      </c>
      <c r="E6051" s="32">
        <v>44456.0</v>
      </c>
      <c r="F6051" s="32">
        <v>44731.0</v>
      </c>
      <c r="G6051" s="9" t="s">
        <v>12241</v>
      </c>
      <c r="H6051" s="9" t="s">
        <v>5980</v>
      </c>
    </row>
    <row r="6052">
      <c r="B6052" s="32">
        <v>44607.0</v>
      </c>
      <c r="C6052" s="32">
        <v>44671.0</v>
      </c>
      <c r="D6052" s="9" t="s">
        <v>12242</v>
      </c>
      <c r="E6052" s="32">
        <v>44214.0</v>
      </c>
      <c r="F6052" s="32">
        <v>44608.0</v>
      </c>
      <c r="G6052" s="9" t="s">
        <v>12243</v>
      </c>
      <c r="H6052" s="9" t="s">
        <v>5976</v>
      </c>
    </row>
    <row r="6053">
      <c r="B6053" s="32">
        <v>44607.0</v>
      </c>
      <c r="C6053" s="32">
        <v>44671.0</v>
      </c>
      <c r="D6053" s="9" t="s">
        <v>12242</v>
      </c>
      <c r="E6053" s="32">
        <v>44214.0</v>
      </c>
      <c r="F6053" s="32">
        <v>44608.0</v>
      </c>
      <c r="G6053" s="9" t="s">
        <v>12244</v>
      </c>
      <c r="H6053" s="9" t="s">
        <v>5976</v>
      </c>
    </row>
    <row r="6054">
      <c r="B6054" s="32">
        <v>44607.0</v>
      </c>
      <c r="C6054" s="32">
        <v>44671.0</v>
      </c>
      <c r="D6054" s="9" t="s">
        <v>12242</v>
      </c>
      <c r="E6054" s="32">
        <v>44214.0</v>
      </c>
      <c r="F6054" s="32">
        <v>44608.0</v>
      </c>
      <c r="G6054" s="9" t="s">
        <v>12245</v>
      </c>
      <c r="H6054" s="9" t="s">
        <v>5976</v>
      </c>
    </row>
    <row r="6055">
      <c r="B6055" s="32">
        <v>44607.0</v>
      </c>
      <c r="C6055" s="32">
        <v>44671.0</v>
      </c>
      <c r="D6055" s="9" t="s">
        <v>12242</v>
      </c>
      <c r="E6055" s="32">
        <v>44214.0</v>
      </c>
      <c r="F6055" s="32">
        <v>44608.0</v>
      </c>
      <c r="G6055" s="9" t="s">
        <v>12246</v>
      </c>
      <c r="H6055" s="9" t="s">
        <v>5978</v>
      </c>
    </row>
    <row r="6056">
      <c r="C6056" s="32">
        <v>44915.0</v>
      </c>
      <c r="D6056" s="9" t="s">
        <v>3963</v>
      </c>
      <c r="E6056" s="32">
        <v>44448.0</v>
      </c>
      <c r="F6056" s="32">
        <v>44575.0</v>
      </c>
      <c r="G6056" s="9" t="s">
        <v>12247</v>
      </c>
      <c r="H6056" s="9" t="s">
        <v>5976</v>
      </c>
    </row>
    <row r="6057">
      <c r="C6057" s="32">
        <v>44915.0</v>
      </c>
      <c r="D6057" s="9" t="s">
        <v>3963</v>
      </c>
      <c r="E6057" s="32">
        <v>44448.0</v>
      </c>
      <c r="F6057" s="32">
        <v>44575.0</v>
      </c>
      <c r="G6057" s="9" t="s">
        <v>12248</v>
      </c>
      <c r="H6057" s="9" t="s">
        <v>5976</v>
      </c>
    </row>
    <row r="6058">
      <c r="C6058" s="32">
        <v>44915.0</v>
      </c>
      <c r="D6058" s="9" t="s">
        <v>3963</v>
      </c>
      <c r="E6058" s="32">
        <v>44448.0</v>
      </c>
      <c r="F6058" s="32">
        <v>44575.0</v>
      </c>
      <c r="G6058" s="9" t="s">
        <v>12249</v>
      </c>
      <c r="H6058" s="9" t="s">
        <v>5978</v>
      </c>
    </row>
    <row r="6059">
      <c r="C6059" s="32">
        <v>44915.0</v>
      </c>
      <c r="D6059" s="9" t="s">
        <v>3963</v>
      </c>
      <c r="E6059" s="32">
        <v>44448.0</v>
      </c>
      <c r="F6059" s="32">
        <v>44795.0</v>
      </c>
      <c r="G6059" s="9" t="s">
        <v>12250</v>
      </c>
      <c r="H6059" s="9" t="s">
        <v>7446</v>
      </c>
    </row>
    <row r="6060">
      <c r="D6060" s="9" t="s">
        <v>12251</v>
      </c>
      <c r="E6060" s="32">
        <v>44520.0</v>
      </c>
      <c r="F6060" s="32">
        <v>44753.0</v>
      </c>
      <c r="G6060" s="9" t="s">
        <v>12252</v>
      </c>
      <c r="H6060" s="9" t="s">
        <v>8101</v>
      </c>
    </row>
    <row r="6061">
      <c r="D6061" s="9" t="s">
        <v>12251</v>
      </c>
      <c r="E6061" s="32">
        <v>44520.0</v>
      </c>
      <c r="F6061" s="32">
        <v>44753.0</v>
      </c>
      <c r="G6061" s="9" t="s">
        <v>12253</v>
      </c>
      <c r="H6061" s="9" t="s">
        <v>8015</v>
      </c>
    </row>
    <row r="6062">
      <c r="D6062" s="9" t="s">
        <v>12251</v>
      </c>
      <c r="E6062" s="32">
        <v>44520.0</v>
      </c>
      <c r="F6062" s="32">
        <v>44753.0</v>
      </c>
      <c r="G6062" s="9" t="s">
        <v>12254</v>
      </c>
      <c r="H6062" s="9" t="s">
        <v>8017</v>
      </c>
    </row>
    <row r="6063">
      <c r="D6063" s="9" t="s">
        <v>12251</v>
      </c>
      <c r="E6063" s="32">
        <v>44520.0</v>
      </c>
      <c r="F6063" s="32">
        <v>44753.0</v>
      </c>
      <c r="G6063" s="9" t="s">
        <v>12255</v>
      </c>
      <c r="H6063" s="9" t="s">
        <v>7444</v>
      </c>
    </row>
    <row r="6064">
      <c r="D6064" s="9" t="s">
        <v>12251</v>
      </c>
      <c r="E6064" s="32">
        <v>44520.0</v>
      </c>
      <c r="F6064" s="32">
        <v>44753.0</v>
      </c>
      <c r="G6064" s="9" t="s">
        <v>12256</v>
      </c>
      <c r="H6064" s="9" t="s">
        <v>5980</v>
      </c>
    </row>
    <row r="6065">
      <c r="C6065" s="32">
        <v>44610.0</v>
      </c>
      <c r="D6065" s="9" t="s">
        <v>4995</v>
      </c>
      <c r="E6065" s="32">
        <v>44454.0</v>
      </c>
      <c r="F6065" s="32">
        <v>44508.0</v>
      </c>
      <c r="G6065" s="9" t="s">
        <v>12257</v>
      </c>
      <c r="H6065" s="9" t="s">
        <v>5976</v>
      </c>
    </row>
    <row r="6066">
      <c r="C6066" s="32">
        <v>44610.0</v>
      </c>
      <c r="D6066" s="9" t="s">
        <v>4995</v>
      </c>
      <c r="E6066" s="32">
        <v>44454.0</v>
      </c>
      <c r="F6066" s="32">
        <v>44508.0</v>
      </c>
      <c r="G6066" s="9" t="s">
        <v>12258</v>
      </c>
      <c r="H6066" s="9" t="s">
        <v>5976</v>
      </c>
    </row>
    <row r="6067">
      <c r="C6067" s="32">
        <v>44610.0</v>
      </c>
      <c r="D6067" s="9" t="s">
        <v>4995</v>
      </c>
      <c r="E6067" s="32">
        <v>44454.0</v>
      </c>
      <c r="F6067" s="32">
        <v>44508.0</v>
      </c>
      <c r="G6067" s="9" t="s">
        <v>12259</v>
      </c>
      <c r="H6067" s="9" t="s">
        <v>5976</v>
      </c>
    </row>
    <row r="6068">
      <c r="C6068" s="32">
        <v>44610.0</v>
      </c>
      <c r="D6068" s="9" t="s">
        <v>4995</v>
      </c>
      <c r="E6068" s="32">
        <v>44454.0</v>
      </c>
      <c r="F6068" s="32">
        <v>44508.0</v>
      </c>
      <c r="G6068" s="9" t="s">
        <v>12260</v>
      </c>
      <c r="H6068" s="9" t="s">
        <v>5978</v>
      </c>
    </row>
    <row r="6069">
      <c r="C6069" s="32">
        <v>44610.0</v>
      </c>
      <c r="D6069" s="9" t="s">
        <v>4995</v>
      </c>
      <c r="E6069" s="32">
        <v>44454.0</v>
      </c>
      <c r="F6069" s="32">
        <v>44565.0</v>
      </c>
      <c r="G6069" s="9" t="s">
        <v>12261</v>
      </c>
      <c r="H6069" s="9" t="s">
        <v>5980</v>
      </c>
    </row>
    <row r="6070">
      <c r="C6070" s="32">
        <v>44621.0</v>
      </c>
      <c r="D6070" s="9" t="s">
        <v>12262</v>
      </c>
      <c r="E6070" s="32">
        <v>43843.0</v>
      </c>
      <c r="F6070" s="32">
        <v>44504.0</v>
      </c>
      <c r="G6070" s="9" t="s">
        <v>12263</v>
      </c>
      <c r="H6070" s="9" t="s">
        <v>5976</v>
      </c>
    </row>
    <row r="6071">
      <c r="C6071" s="32">
        <v>44621.0</v>
      </c>
      <c r="D6071" s="9" t="s">
        <v>12262</v>
      </c>
      <c r="E6071" s="32">
        <v>43843.0</v>
      </c>
      <c r="F6071" s="32">
        <v>44504.0</v>
      </c>
      <c r="G6071" s="9" t="s">
        <v>12264</v>
      </c>
      <c r="H6071" s="9" t="s">
        <v>5976</v>
      </c>
    </row>
    <row r="6072">
      <c r="C6072" s="32">
        <v>44621.0</v>
      </c>
      <c r="D6072" s="9" t="s">
        <v>12262</v>
      </c>
      <c r="E6072" s="32">
        <v>43843.0</v>
      </c>
      <c r="F6072" s="32">
        <v>44504.0</v>
      </c>
      <c r="G6072" s="9" t="s">
        <v>12265</v>
      </c>
      <c r="H6072" s="9" t="s">
        <v>5978</v>
      </c>
    </row>
    <row r="6073">
      <c r="C6073" s="32">
        <v>44621.0</v>
      </c>
      <c r="D6073" s="9" t="s">
        <v>12262</v>
      </c>
      <c r="E6073" s="32">
        <v>43843.0</v>
      </c>
      <c r="F6073" s="32">
        <v>44504.0</v>
      </c>
      <c r="G6073" s="9" t="s">
        <v>12266</v>
      </c>
      <c r="H6073" s="9" t="s">
        <v>5980</v>
      </c>
    </row>
    <row r="6074">
      <c r="D6074" s="9" t="s">
        <v>3351</v>
      </c>
      <c r="E6074" s="32">
        <v>44497.0</v>
      </c>
      <c r="F6074" s="32">
        <v>44637.0</v>
      </c>
      <c r="G6074" s="9" t="s">
        <v>12267</v>
      </c>
      <c r="H6074" s="9" t="s">
        <v>5976</v>
      </c>
    </row>
    <row r="6075">
      <c r="D6075" s="9" t="s">
        <v>3351</v>
      </c>
      <c r="E6075" s="32">
        <v>44497.0</v>
      </c>
      <c r="F6075" s="32">
        <v>44637.0</v>
      </c>
      <c r="G6075" s="9" t="s">
        <v>12268</v>
      </c>
      <c r="H6075" s="9" t="s">
        <v>5976</v>
      </c>
    </row>
    <row r="6076">
      <c r="D6076" s="9" t="s">
        <v>3351</v>
      </c>
      <c r="E6076" s="32">
        <v>44497.0</v>
      </c>
      <c r="F6076" s="32">
        <v>44637.0</v>
      </c>
      <c r="G6076" s="9" t="s">
        <v>12269</v>
      </c>
      <c r="H6076" s="9" t="s">
        <v>5976</v>
      </c>
    </row>
    <row r="6077">
      <c r="D6077" s="9" t="s">
        <v>3351</v>
      </c>
      <c r="E6077" s="32">
        <v>44497.0</v>
      </c>
      <c r="F6077" s="32">
        <v>44637.0</v>
      </c>
      <c r="G6077" s="9" t="s">
        <v>12270</v>
      </c>
      <c r="H6077" s="9" t="s">
        <v>5978</v>
      </c>
    </row>
    <row r="6078">
      <c r="D6078" s="9" t="s">
        <v>3351</v>
      </c>
      <c r="E6078" s="32">
        <v>44497.0</v>
      </c>
      <c r="F6078" s="32">
        <v>44637.0</v>
      </c>
      <c r="G6078" s="9" t="s">
        <v>12271</v>
      </c>
      <c r="H6078" s="9" t="s">
        <v>5980</v>
      </c>
    </row>
    <row r="6079">
      <c r="C6079" s="32">
        <v>44789.0</v>
      </c>
      <c r="D6079" s="9" t="s">
        <v>3577</v>
      </c>
      <c r="E6079" s="32">
        <v>44461.0</v>
      </c>
      <c r="F6079" s="32">
        <v>44726.0</v>
      </c>
      <c r="G6079" s="9" t="s">
        <v>12272</v>
      </c>
      <c r="H6079" s="9" t="s">
        <v>8101</v>
      </c>
    </row>
    <row r="6080">
      <c r="C6080" s="32">
        <v>44789.0</v>
      </c>
      <c r="D6080" s="9" t="s">
        <v>3577</v>
      </c>
      <c r="E6080" s="32">
        <v>44461.0</v>
      </c>
      <c r="F6080" s="32">
        <v>44726.0</v>
      </c>
      <c r="G6080" s="9" t="s">
        <v>12273</v>
      </c>
      <c r="H6080" s="9" t="s">
        <v>8015</v>
      </c>
    </row>
    <row r="6081">
      <c r="C6081" s="32">
        <v>44789.0</v>
      </c>
      <c r="D6081" s="9" t="s">
        <v>3577</v>
      </c>
      <c r="E6081" s="32">
        <v>44461.0</v>
      </c>
      <c r="F6081" s="32">
        <v>44726.0</v>
      </c>
      <c r="G6081" s="9" t="s">
        <v>12274</v>
      </c>
      <c r="H6081" s="9" t="s">
        <v>8017</v>
      </c>
    </row>
    <row r="6082">
      <c r="C6082" s="32">
        <v>44789.0</v>
      </c>
      <c r="D6082" s="9" t="s">
        <v>3577</v>
      </c>
      <c r="E6082" s="32">
        <v>44461.0</v>
      </c>
      <c r="F6082" s="32">
        <v>44726.0</v>
      </c>
      <c r="G6082" s="9" t="s">
        <v>12275</v>
      </c>
      <c r="H6082" s="9" t="s">
        <v>7444</v>
      </c>
    </row>
    <row r="6083">
      <c r="C6083" s="32">
        <v>44789.0</v>
      </c>
      <c r="D6083" s="9" t="s">
        <v>3577</v>
      </c>
      <c r="E6083" s="32">
        <v>44461.0</v>
      </c>
      <c r="F6083" s="32">
        <v>44726.0</v>
      </c>
      <c r="G6083" s="9" t="s">
        <v>12276</v>
      </c>
      <c r="H6083" s="9" t="s">
        <v>5980</v>
      </c>
    </row>
    <row r="6084">
      <c r="B6084" s="32">
        <v>44522.0</v>
      </c>
      <c r="C6084" s="32">
        <v>44637.0</v>
      </c>
      <c r="D6084" s="9" t="s">
        <v>271</v>
      </c>
      <c r="E6084" s="32">
        <v>44293.0</v>
      </c>
      <c r="F6084" s="32">
        <v>44711.0</v>
      </c>
      <c r="G6084" s="9" t="s">
        <v>9405</v>
      </c>
    </row>
    <row r="6085">
      <c r="B6085" s="32">
        <v>44522.0</v>
      </c>
      <c r="C6085" s="32">
        <v>44637.0</v>
      </c>
      <c r="D6085" s="9" t="s">
        <v>271</v>
      </c>
      <c r="E6085" s="32">
        <v>44293.0</v>
      </c>
      <c r="F6085" s="32">
        <v>44711.0</v>
      </c>
      <c r="G6085" s="9" t="s">
        <v>9406</v>
      </c>
      <c r="H6085" s="9" t="s">
        <v>8101</v>
      </c>
    </row>
    <row r="6086">
      <c r="B6086" s="32">
        <v>44522.0</v>
      </c>
      <c r="C6086" s="32">
        <v>44637.0</v>
      </c>
      <c r="D6086" s="9" t="s">
        <v>271</v>
      </c>
      <c r="E6086" s="32">
        <v>44293.0</v>
      </c>
      <c r="F6086" s="32">
        <v>44711.0</v>
      </c>
      <c r="G6086" s="9" t="s">
        <v>9407</v>
      </c>
      <c r="H6086" s="9" t="s">
        <v>8015</v>
      </c>
    </row>
    <row r="6087">
      <c r="B6087" s="32">
        <v>44522.0</v>
      </c>
      <c r="C6087" s="32">
        <v>44637.0</v>
      </c>
      <c r="D6087" s="9" t="s">
        <v>271</v>
      </c>
      <c r="E6087" s="32">
        <v>44293.0</v>
      </c>
      <c r="F6087" s="32">
        <v>44711.0</v>
      </c>
      <c r="G6087" s="9" t="s">
        <v>9408</v>
      </c>
      <c r="H6087" s="9" t="s">
        <v>8017</v>
      </c>
    </row>
    <row r="6088">
      <c r="B6088" s="32">
        <v>44522.0</v>
      </c>
      <c r="C6088" s="32">
        <v>44637.0</v>
      </c>
      <c r="D6088" s="9" t="s">
        <v>271</v>
      </c>
      <c r="E6088" s="32">
        <v>44293.0</v>
      </c>
      <c r="F6088" s="32">
        <v>44711.0</v>
      </c>
      <c r="G6088" s="9" t="s">
        <v>9409</v>
      </c>
      <c r="H6088" s="9" t="s">
        <v>7444</v>
      </c>
    </row>
    <row r="6089">
      <c r="B6089" s="32">
        <v>44522.0</v>
      </c>
      <c r="C6089" s="32">
        <v>44637.0</v>
      </c>
      <c r="D6089" s="9" t="s">
        <v>271</v>
      </c>
      <c r="E6089" s="32">
        <v>44293.0</v>
      </c>
      <c r="F6089" s="32">
        <v>44760.0</v>
      </c>
      <c r="G6089" s="9" t="s">
        <v>9410</v>
      </c>
      <c r="H6089" s="9" t="s">
        <v>5980</v>
      </c>
    </row>
    <row r="6090">
      <c r="B6090" s="32">
        <v>44614.0</v>
      </c>
      <c r="C6090" s="32">
        <v>44645.0</v>
      </c>
      <c r="D6090" s="9" t="s">
        <v>3385</v>
      </c>
      <c r="E6090" s="32">
        <v>44490.0</v>
      </c>
      <c r="F6090" s="32">
        <v>44582.0</v>
      </c>
      <c r="G6090" s="9" t="s">
        <v>12277</v>
      </c>
      <c r="H6090" s="9" t="s">
        <v>5976</v>
      </c>
    </row>
    <row r="6091">
      <c r="B6091" s="32">
        <v>44614.0</v>
      </c>
      <c r="C6091" s="32">
        <v>44645.0</v>
      </c>
      <c r="D6091" s="9" t="s">
        <v>3385</v>
      </c>
      <c r="E6091" s="32">
        <v>44490.0</v>
      </c>
      <c r="F6091" s="32">
        <v>44582.0</v>
      </c>
      <c r="G6091" s="9" t="s">
        <v>12278</v>
      </c>
      <c r="H6091" s="9" t="s">
        <v>5976</v>
      </c>
    </row>
    <row r="6092">
      <c r="B6092" s="32">
        <v>44614.0</v>
      </c>
      <c r="C6092" s="32">
        <v>44645.0</v>
      </c>
      <c r="D6092" s="9" t="s">
        <v>3385</v>
      </c>
      <c r="E6092" s="32">
        <v>44490.0</v>
      </c>
      <c r="F6092" s="32">
        <v>44582.0</v>
      </c>
      <c r="G6092" s="9" t="s">
        <v>12279</v>
      </c>
      <c r="H6092" s="9" t="s">
        <v>5978</v>
      </c>
    </row>
    <row r="6093">
      <c r="B6093" s="32">
        <v>44614.0</v>
      </c>
      <c r="C6093" s="32">
        <v>44645.0</v>
      </c>
      <c r="D6093" s="9" t="s">
        <v>3385</v>
      </c>
      <c r="E6093" s="32">
        <v>44490.0</v>
      </c>
      <c r="F6093" s="32">
        <v>44582.0</v>
      </c>
      <c r="G6093" s="9" t="s">
        <v>12280</v>
      </c>
      <c r="H6093" s="9" t="s">
        <v>5980</v>
      </c>
    </row>
    <row r="6094">
      <c r="C6094" s="32">
        <v>44782.0</v>
      </c>
      <c r="D6094" s="9" t="s">
        <v>3659</v>
      </c>
      <c r="E6094" s="32">
        <v>44451.0</v>
      </c>
      <c r="F6094" s="32">
        <v>44519.0</v>
      </c>
      <c r="G6094" s="9" t="s">
        <v>12281</v>
      </c>
      <c r="H6094" s="9" t="s">
        <v>5976</v>
      </c>
    </row>
    <row r="6095">
      <c r="C6095" s="32">
        <v>44782.0</v>
      </c>
      <c r="D6095" s="9" t="s">
        <v>3659</v>
      </c>
      <c r="E6095" s="32">
        <v>44451.0</v>
      </c>
      <c r="F6095" s="32">
        <v>44519.0</v>
      </c>
      <c r="G6095" s="9" t="s">
        <v>12282</v>
      </c>
      <c r="H6095" s="9" t="s">
        <v>5976</v>
      </c>
    </row>
    <row r="6096">
      <c r="C6096" s="32">
        <v>44782.0</v>
      </c>
      <c r="D6096" s="9" t="s">
        <v>3659</v>
      </c>
      <c r="E6096" s="32">
        <v>44451.0</v>
      </c>
      <c r="F6096" s="32">
        <v>44519.0</v>
      </c>
      <c r="G6096" s="9" t="s">
        <v>12283</v>
      </c>
      <c r="H6096" s="9" t="s">
        <v>5976</v>
      </c>
    </row>
    <row r="6097">
      <c r="C6097" s="32">
        <v>44782.0</v>
      </c>
      <c r="D6097" s="9" t="s">
        <v>3659</v>
      </c>
      <c r="E6097" s="32">
        <v>44451.0</v>
      </c>
      <c r="F6097" s="32">
        <v>44519.0</v>
      </c>
      <c r="G6097" s="9" t="s">
        <v>12284</v>
      </c>
      <c r="H6097" s="9" t="s">
        <v>5978</v>
      </c>
    </row>
    <row r="6098">
      <c r="C6098" s="32">
        <v>44782.0</v>
      </c>
      <c r="D6098" s="9" t="s">
        <v>3659</v>
      </c>
      <c r="E6098" s="32">
        <v>44451.0</v>
      </c>
      <c r="F6098" s="32">
        <v>44636.0</v>
      </c>
      <c r="G6098" s="9" t="s">
        <v>12285</v>
      </c>
      <c r="H6098" s="9" t="s">
        <v>5980</v>
      </c>
    </row>
    <row r="6099">
      <c r="B6099" s="32">
        <v>44466.0</v>
      </c>
      <c r="C6099" s="32">
        <v>44476.0</v>
      </c>
      <c r="D6099" s="9" t="s">
        <v>173</v>
      </c>
      <c r="E6099" s="32">
        <v>44367.0</v>
      </c>
      <c r="F6099" s="32">
        <v>44737.0</v>
      </c>
      <c r="G6099" s="9" t="s">
        <v>10375</v>
      </c>
      <c r="H6099" s="9" t="s">
        <v>8101</v>
      </c>
    </row>
    <row r="6100">
      <c r="B6100" s="32">
        <v>44466.0</v>
      </c>
      <c r="C6100" s="32">
        <v>44476.0</v>
      </c>
      <c r="D6100" s="9" t="s">
        <v>173</v>
      </c>
      <c r="E6100" s="32">
        <v>44367.0</v>
      </c>
      <c r="F6100" s="32">
        <v>44737.0</v>
      </c>
      <c r="G6100" s="9" t="s">
        <v>10376</v>
      </c>
      <c r="H6100" s="9" t="s">
        <v>8015</v>
      </c>
    </row>
    <row r="6101">
      <c r="B6101" s="32">
        <v>44466.0</v>
      </c>
      <c r="C6101" s="32">
        <v>44476.0</v>
      </c>
      <c r="D6101" s="9" t="s">
        <v>173</v>
      </c>
      <c r="E6101" s="32">
        <v>44367.0</v>
      </c>
      <c r="F6101" s="32">
        <v>44737.0</v>
      </c>
      <c r="G6101" s="9" t="s">
        <v>10377</v>
      </c>
      <c r="H6101" s="9" t="s">
        <v>8017</v>
      </c>
    </row>
    <row r="6102">
      <c r="B6102" s="32">
        <v>44466.0</v>
      </c>
      <c r="C6102" s="32">
        <v>44476.0</v>
      </c>
      <c r="D6102" s="9" t="s">
        <v>173</v>
      </c>
      <c r="E6102" s="32">
        <v>44367.0</v>
      </c>
      <c r="F6102" s="32">
        <v>44737.0</v>
      </c>
      <c r="G6102" s="9" t="s">
        <v>10378</v>
      </c>
      <c r="H6102" s="9" t="s">
        <v>7444</v>
      </c>
    </row>
    <row r="6103">
      <c r="B6103" s="32">
        <v>44466.0</v>
      </c>
      <c r="C6103" s="32">
        <v>44476.0</v>
      </c>
      <c r="D6103" s="9" t="s">
        <v>173</v>
      </c>
      <c r="E6103" s="32">
        <v>44367.0</v>
      </c>
      <c r="F6103" s="32">
        <v>44760.0</v>
      </c>
      <c r="G6103" s="9" t="s">
        <v>10379</v>
      </c>
      <c r="H6103" s="9" t="s">
        <v>5980</v>
      </c>
    </row>
    <row r="6104">
      <c r="D6104" s="9" t="s">
        <v>12286</v>
      </c>
      <c r="E6104" s="32">
        <v>44467.0</v>
      </c>
      <c r="F6104" s="32">
        <v>44533.0</v>
      </c>
      <c r="G6104" s="9" t="s">
        <v>12287</v>
      </c>
    </row>
    <row r="6105">
      <c r="D6105" s="9" t="s">
        <v>12286</v>
      </c>
      <c r="E6105" s="32">
        <v>44467.0</v>
      </c>
      <c r="F6105" s="32">
        <v>44533.0</v>
      </c>
      <c r="G6105" s="9" t="s">
        <v>12288</v>
      </c>
      <c r="H6105" s="9" t="s">
        <v>5976</v>
      </c>
    </row>
    <row r="6106">
      <c r="D6106" s="9" t="s">
        <v>12286</v>
      </c>
      <c r="E6106" s="32">
        <v>44467.0</v>
      </c>
      <c r="F6106" s="32">
        <v>44533.0</v>
      </c>
      <c r="G6106" s="9" t="s">
        <v>12289</v>
      </c>
      <c r="H6106" s="9" t="s">
        <v>5976</v>
      </c>
    </row>
    <row r="6107">
      <c r="D6107" s="9" t="s">
        <v>12286</v>
      </c>
      <c r="E6107" s="32">
        <v>44467.0</v>
      </c>
      <c r="F6107" s="32">
        <v>44533.0</v>
      </c>
      <c r="G6107" s="9" t="s">
        <v>12290</v>
      </c>
      <c r="H6107" s="9" t="s">
        <v>5976</v>
      </c>
    </row>
    <row r="6108">
      <c r="D6108" s="9" t="s">
        <v>12286</v>
      </c>
      <c r="E6108" s="32">
        <v>44467.0</v>
      </c>
      <c r="F6108" s="32">
        <v>44533.0</v>
      </c>
      <c r="G6108" s="9" t="s">
        <v>12291</v>
      </c>
      <c r="H6108" s="9" t="s">
        <v>5978</v>
      </c>
    </row>
    <row r="6109">
      <c r="B6109" s="32">
        <v>44628.0</v>
      </c>
      <c r="C6109" s="32">
        <v>44659.0</v>
      </c>
      <c r="D6109" s="9" t="s">
        <v>3727</v>
      </c>
      <c r="E6109" s="32">
        <v>44440.0</v>
      </c>
      <c r="F6109" s="32">
        <v>44603.0</v>
      </c>
      <c r="G6109" s="9" t="s">
        <v>12292</v>
      </c>
      <c r="H6109" s="9" t="s">
        <v>5976</v>
      </c>
    </row>
    <row r="6110">
      <c r="B6110" s="32">
        <v>44628.0</v>
      </c>
      <c r="C6110" s="32">
        <v>44659.0</v>
      </c>
      <c r="D6110" s="9" t="s">
        <v>3727</v>
      </c>
      <c r="E6110" s="32">
        <v>44440.0</v>
      </c>
      <c r="F6110" s="32">
        <v>44603.0</v>
      </c>
      <c r="G6110" s="9" t="s">
        <v>12293</v>
      </c>
      <c r="H6110" s="9" t="s">
        <v>5976</v>
      </c>
    </row>
    <row r="6111">
      <c r="B6111" s="32">
        <v>44628.0</v>
      </c>
      <c r="C6111" s="32">
        <v>44659.0</v>
      </c>
      <c r="D6111" s="9" t="s">
        <v>3727</v>
      </c>
      <c r="E6111" s="32">
        <v>44440.0</v>
      </c>
      <c r="F6111" s="32">
        <v>44603.0</v>
      </c>
      <c r="G6111" s="9" t="s">
        <v>12294</v>
      </c>
      <c r="H6111" s="9" t="s">
        <v>5976</v>
      </c>
    </row>
    <row r="6112">
      <c r="B6112" s="32">
        <v>44628.0</v>
      </c>
      <c r="C6112" s="32">
        <v>44659.0</v>
      </c>
      <c r="D6112" s="9" t="s">
        <v>3727</v>
      </c>
      <c r="E6112" s="32">
        <v>44440.0</v>
      </c>
      <c r="F6112" s="32">
        <v>44603.0</v>
      </c>
      <c r="G6112" s="9" t="s">
        <v>12295</v>
      </c>
      <c r="H6112" s="9" t="s">
        <v>5978</v>
      </c>
    </row>
    <row r="6113">
      <c r="B6113" s="32">
        <v>44628.0</v>
      </c>
      <c r="C6113" s="32">
        <v>44659.0</v>
      </c>
      <c r="D6113" s="9" t="s">
        <v>3727</v>
      </c>
      <c r="E6113" s="32">
        <v>44440.0</v>
      </c>
      <c r="F6113" s="32">
        <v>44603.0</v>
      </c>
      <c r="G6113" s="9" t="s">
        <v>12296</v>
      </c>
      <c r="H6113" s="9" t="s">
        <v>5980</v>
      </c>
    </row>
    <row r="6114">
      <c r="C6114" s="32">
        <v>44804.0</v>
      </c>
      <c r="D6114" s="9" t="s">
        <v>3665</v>
      </c>
      <c r="E6114" s="32">
        <v>44451.0</v>
      </c>
      <c r="F6114" s="32">
        <v>44538.0</v>
      </c>
      <c r="G6114" s="9" t="s">
        <v>12297</v>
      </c>
      <c r="H6114" s="9" t="s">
        <v>5976</v>
      </c>
    </row>
    <row r="6115">
      <c r="C6115" s="32">
        <v>44804.0</v>
      </c>
      <c r="D6115" s="9" t="s">
        <v>3665</v>
      </c>
      <c r="E6115" s="32">
        <v>44451.0</v>
      </c>
      <c r="F6115" s="32">
        <v>44538.0</v>
      </c>
      <c r="G6115" s="9" t="s">
        <v>12298</v>
      </c>
      <c r="H6115" s="9" t="s">
        <v>5976</v>
      </c>
    </row>
    <row r="6116">
      <c r="C6116" s="32">
        <v>44804.0</v>
      </c>
      <c r="D6116" s="9" t="s">
        <v>3665</v>
      </c>
      <c r="E6116" s="32">
        <v>44451.0</v>
      </c>
      <c r="F6116" s="32">
        <v>44538.0</v>
      </c>
      <c r="G6116" s="9" t="s">
        <v>12299</v>
      </c>
      <c r="H6116" s="9" t="s">
        <v>5976</v>
      </c>
    </row>
    <row r="6117">
      <c r="C6117" s="32">
        <v>44804.0</v>
      </c>
      <c r="D6117" s="9" t="s">
        <v>3665</v>
      </c>
      <c r="E6117" s="32">
        <v>44451.0</v>
      </c>
      <c r="F6117" s="32">
        <v>44538.0</v>
      </c>
      <c r="G6117" s="9" t="s">
        <v>12300</v>
      </c>
      <c r="H6117" s="9" t="s">
        <v>5978</v>
      </c>
    </row>
    <row r="6118">
      <c r="B6118" s="32">
        <v>44691.0</v>
      </c>
      <c r="C6118" s="32">
        <v>44707.0</v>
      </c>
      <c r="D6118" s="9" t="s">
        <v>3609</v>
      </c>
      <c r="E6118" s="32">
        <v>44459.0</v>
      </c>
      <c r="F6118" s="32">
        <v>44546.0</v>
      </c>
      <c r="G6118" s="9" t="s">
        <v>12301</v>
      </c>
      <c r="H6118" s="9" t="s">
        <v>5976</v>
      </c>
    </row>
    <row r="6119">
      <c r="B6119" s="32">
        <v>44691.0</v>
      </c>
      <c r="C6119" s="32">
        <v>44707.0</v>
      </c>
      <c r="D6119" s="9" t="s">
        <v>3609</v>
      </c>
      <c r="E6119" s="32">
        <v>44459.0</v>
      </c>
      <c r="F6119" s="32">
        <v>44546.0</v>
      </c>
      <c r="G6119" s="9" t="s">
        <v>12302</v>
      </c>
      <c r="H6119" s="9" t="s">
        <v>5976</v>
      </c>
    </row>
    <row r="6120">
      <c r="B6120" s="32">
        <v>44691.0</v>
      </c>
      <c r="C6120" s="32">
        <v>44707.0</v>
      </c>
      <c r="D6120" s="9" t="s">
        <v>3609</v>
      </c>
      <c r="E6120" s="32">
        <v>44459.0</v>
      </c>
      <c r="F6120" s="32">
        <v>44546.0</v>
      </c>
      <c r="G6120" s="9" t="s">
        <v>12303</v>
      </c>
      <c r="H6120" s="9" t="s">
        <v>5976</v>
      </c>
    </row>
    <row r="6121">
      <c r="B6121" s="32">
        <v>44691.0</v>
      </c>
      <c r="C6121" s="32">
        <v>44707.0</v>
      </c>
      <c r="D6121" s="9" t="s">
        <v>3609</v>
      </c>
      <c r="E6121" s="32">
        <v>44459.0</v>
      </c>
      <c r="F6121" s="32">
        <v>44546.0</v>
      </c>
      <c r="G6121" s="9" t="s">
        <v>12304</v>
      </c>
      <c r="H6121" s="9" t="s">
        <v>5978</v>
      </c>
    </row>
    <row r="6122">
      <c r="B6122" s="32">
        <v>44691.0</v>
      </c>
      <c r="C6122" s="32">
        <v>44707.0</v>
      </c>
      <c r="D6122" s="9" t="s">
        <v>3609</v>
      </c>
      <c r="E6122" s="32">
        <v>44459.0</v>
      </c>
      <c r="F6122" s="32">
        <v>44646.0</v>
      </c>
      <c r="G6122" s="9" t="s">
        <v>12305</v>
      </c>
      <c r="H6122" s="9" t="s">
        <v>5980</v>
      </c>
    </row>
    <row r="6123">
      <c r="B6123" s="32">
        <v>44643.0</v>
      </c>
      <c r="C6123" s="32">
        <v>44721.0</v>
      </c>
      <c r="D6123" s="9" t="s">
        <v>3515</v>
      </c>
      <c r="E6123" s="32">
        <v>44470.0</v>
      </c>
      <c r="F6123" s="32">
        <v>44602.0</v>
      </c>
      <c r="G6123" s="9" t="s">
        <v>12306</v>
      </c>
      <c r="H6123" s="9" t="s">
        <v>5976</v>
      </c>
    </row>
    <row r="6124">
      <c r="B6124" s="32">
        <v>44643.0</v>
      </c>
      <c r="C6124" s="32">
        <v>44721.0</v>
      </c>
      <c r="D6124" s="9" t="s">
        <v>3515</v>
      </c>
      <c r="E6124" s="32">
        <v>44470.0</v>
      </c>
      <c r="F6124" s="32">
        <v>44602.0</v>
      </c>
      <c r="G6124" s="9" t="s">
        <v>12307</v>
      </c>
      <c r="H6124" s="9" t="s">
        <v>5976</v>
      </c>
    </row>
    <row r="6125">
      <c r="B6125" s="32">
        <v>44643.0</v>
      </c>
      <c r="C6125" s="32">
        <v>44721.0</v>
      </c>
      <c r="D6125" s="9" t="s">
        <v>3515</v>
      </c>
      <c r="E6125" s="32">
        <v>44470.0</v>
      </c>
      <c r="F6125" s="32">
        <v>44602.0</v>
      </c>
      <c r="G6125" s="9" t="s">
        <v>12308</v>
      </c>
      <c r="H6125" s="9" t="s">
        <v>5976</v>
      </c>
    </row>
    <row r="6126">
      <c r="B6126" s="32">
        <v>44643.0</v>
      </c>
      <c r="C6126" s="32">
        <v>44721.0</v>
      </c>
      <c r="D6126" s="9" t="s">
        <v>3515</v>
      </c>
      <c r="E6126" s="32">
        <v>44470.0</v>
      </c>
      <c r="F6126" s="32">
        <v>44602.0</v>
      </c>
      <c r="G6126" s="9" t="s">
        <v>12309</v>
      </c>
      <c r="H6126" s="9" t="s">
        <v>5978</v>
      </c>
    </row>
    <row r="6127">
      <c r="B6127" s="32">
        <v>44643.0</v>
      </c>
      <c r="C6127" s="32">
        <v>44721.0</v>
      </c>
      <c r="D6127" s="9" t="s">
        <v>3515</v>
      </c>
      <c r="E6127" s="32">
        <v>44470.0</v>
      </c>
      <c r="F6127" s="32">
        <v>44602.0</v>
      </c>
      <c r="G6127" s="9" t="s">
        <v>12310</v>
      </c>
      <c r="H6127" s="9" t="s">
        <v>5980</v>
      </c>
    </row>
    <row r="6128">
      <c r="C6128" s="32">
        <v>44735.0</v>
      </c>
      <c r="D6128" s="9" t="s">
        <v>3541</v>
      </c>
      <c r="E6128" s="32">
        <v>44467.0</v>
      </c>
      <c r="F6128" s="32">
        <v>44651.0</v>
      </c>
      <c r="G6128" s="9" t="s">
        <v>12311</v>
      </c>
      <c r="H6128" s="9" t="s">
        <v>5976</v>
      </c>
    </row>
    <row r="6129">
      <c r="C6129" s="32">
        <v>44735.0</v>
      </c>
      <c r="D6129" s="9" t="s">
        <v>3541</v>
      </c>
      <c r="E6129" s="32">
        <v>44467.0</v>
      </c>
      <c r="F6129" s="32">
        <v>44651.0</v>
      </c>
      <c r="G6129" s="9" t="s">
        <v>12312</v>
      </c>
      <c r="H6129" s="9" t="s">
        <v>5976</v>
      </c>
    </row>
    <row r="6130">
      <c r="C6130" s="32">
        <v>44735.0</v>
      </c>
      <c r="D6130" s="9" t="s">
        <v>3541</v>
      </c>
      <c r="E6130" s="32">
        <v>44467.0</v>
      </c>
      <c r="F6130" s="32">
        <v>44651.0</v>
      </c>
      <c r="G6130" s="9" t="s">
        <v>12313</v>
      </c>
      <c r="H6130" s="9" t="s">
        <v>5976</v>
      </c>
    </row>
    <row r="6131">
      <c r="C6131" s="32">
        <v>44735.0</v>
      </c>
      <c r="D6131" s="9" t="s">
        <v>3541</v>
      </c>
      <c r="E6131" s="32">
        <v>44467.0</v>
      </c>
      <c r="F6131" s="32">
        <v>44651.0</v>
      </c>
      <c r="G6131" s="9" t="s">
        <v>12314</v>
      </c>
      <c r="H6131" s="9" t="s">
        <v>5978</v>
      </c>
    </row>
    <row r="6132">
      <c r="C6132" s="32">
        <v>44735.0</v>
      </c>
      <c r="D6132" s="9" t="s">
        <v>3541</v>
      </c>
      <c r="E6132" s="32">
        <v>44467.0</v>
      </c>
      <c r="F6132" s="32">
        <v>44659.0</v>
      </c>
      <c r="G6132" s="9" t="s">
        <v>12315</v>
      </c>
      <c r="H6132" s="9" t="s">
        <v>5980</v>
      </c>
    </row>
    <row r="6133">
      <c r="B6133" s="32">
        <v>44536.0</v>
      </c>
      <c r="C6133" s="32">
        <v>44554.0</v>
      </c>
      <c r="D6133" s="9" t="s">
        <v>12316</v>
      </c>
      <c r="E6133" s="32">
        <v>44401.0</v>
      </c>
      <c r="F6133" s="32">
        <v>44510.0</v>
      </c>
      <c r="G6133" s="9" t="s">
        <v>12317</v>
      </c>
      <c r="H6133" s="9" t="s">
        <v>5976</v>
      </c>
    </row>
    <row r="6134">
      <c r="B6134" s="32">
        <v>44536.0</v>
      </c>
      <c r="C6134" s="32">
        <v>44554.0</v>
      </c>
      <c r="D6134" s="9" t="s">
        <v>12316</v>
      </c>
      <c r="E6134" s="32">
        <v>44401.0</v>
      </c>
      <c r="F6134" s="32">
        <v>44510.0</v>
      </c>
      <c r="G6134" s="9" t="s">
        <v>12318</v>
      </c>
      <c r="H6134" s="9" t="s">
        <v>5976</v>
      </c>
    </row>
    <row r="6135">
      <c r="B6135" s="32">
        <v>44536.0</v>
      </c>
      <c r="C6135" s="32">
        <v>44554.0</v>
      </c>
      <c r="D6135" s="9" t="s">
        <v>12316</v>
      </c>
      <c r="E6135" s="32">
        <v>44401.0</v>
      </c>
      <c r="F6135" s="32">
        <v>44510.0</v>
      </c>
      <c r="G6135" s="9" t="s">
        <v>12319</v>
      </c>
      <c r="H6135" s="9" t="s">
        <v>5978</v>
      </c>
    </row>
    <row r="6136">
      <c r="B6136" s="32">
        <v>44725.0</v>
      </c>
      <c r="C6136" s="32">
        <v>44739.0</v>
      </c>
      <c r="D6136" s="9" t="s">
        <v>3635</v>
      </c>
      <c r="E6136" s="32">
        <v>44476.0</v>
      </c>
      <c r="F6136" s="32">
        <v>44544.0</v>
      </c>
      <c r="G6136" s="9" t="s">
        <v>12320</v>
      </c>
      <c r="H6136" s="9" t="s">
        <v>5976</v>
      </c>
    </row>
    <row r="6137">
      <c r="B6137" s="32">
        <v>44725.0</v>
      </c>
      <c r="C6137" s="32">
        <v>44739.0</v>
      </c>
      <c r="D6137" s="9" t="s">
        <v>3635</v>
      </c>
      <c r="E6137" s="32">
        <v>44476.0</v>
      </c>
      <c r="F6137" s="32">
        <v>44544.0</v>
      </c>
      <c r="G6137" s="9" t="s">
        <v>12321</v>
      </c>
      <c r="H6137" s="9" t="s">
        <v>5976</v>
      </c>
    </row>
    <row r="6138">
      <c r="B6138" s="32">
        <v>44725.0</v>
      </c>
      <c r="C6138" s="32">
        <v>44739.0</v>
      </c>
      <c r="D6138" s="9" t="s">
        <v>3635</v>
      </c>
      <c r="E6138" s="32">
        <v>44476.0</v>
      </c>
      <c r="F6138" s="32">
        <v>44544.0</v>
      </c>
      <c r="G6138" s="9" t="s">
        <v>12322</v>
      </c>
      <c r="H6138" s="9" t="s">
        <v>5976</v>
      </c>
    </row>
    <row r="6139">
      <c r="B6139" s="32">
        <v>44725.0</v>
      </c>
      <c r="C6139" s="32">
        <v>44739.0</v>
      </c>
      <c r="D6139" s="9" t="s">
        <v>3635</v>
      </c>
      <c r="E6139" s="32">
        <v>44476.0</v>
      </c>
      <c r="F6139" s="32">
        <v>44544.0</v>
      </c>
      <c r="G6139" s="9" t="s">
        <v>12323</v>
      </c>
      <c r="H6139" s="9" t="s">
        <v>5978</v>
      </c>
    </row>
    <row r="6140">
      <c r="B6140" s="32">
        <v>44847.0</v>
      </c>
      <c r="C6140" s="32">
        <v>44860.0</v>
      </c>
      <c r="D6140" s="9" t="s">
        <v>3583</v>
      </c>
      <c r="E6140" s="32">
        <v>44462.0</v>
      </c>
      <c r="F6140" s="32">
        <v>44572.0</v>
      </c>
      <c r="G6140" s="9" t="s">
        <v>12324</v>
      </c>
      <c r="H6140" s="9" t="s">
        <v>5976</v>
      </c>
    </row>
    <row r="6141">
      <c r="B6141" s="32">
        <v>44847.0</v>
      </c>
      <c r="C6141" s="32">
        <v>44860.0</v>
      </c>
      <c r="D6141" s="9" t="s">
        <v>3583</v>
      </c>
      <c r="E6141" s="32">
        <v>44462.0</v>
      </c>
      <c r="F6141" s="32">
        <v>44572.0</v>
      </c>
      <c r="G6141" s="9" t="s">
        <v>12325</v>
      </c>
      <c r="H6141" s="9" t="s">
        <v>5976</v>
      </c>
    </row>
    <row r="6142">
      <c r="B6142" s="32">
        <v>44847.0</v>
      </c>
      <c r="C6142" s="32">
        <v>44860.0</v>
      </c>
      <c r="D6142" s="9" t="s">
        <v>3583</v>
      </c>
      <c r="E6142" s="32">
        <v>44462.0</v>
      </c>
      <c r="F6142" s="32">
        <v>44572.0</v>
      </c>
      <c r="G6142" s="9" t="s">
        <v>12326</v>
      </c>
      <c r="H6142" s="9" t="s">
        <v>5976</v>
      </c>
    </row>
    <row r="6143">
      <c r="B6143" s="32">
        <v>44847.0</v>
      </c>
      <c r="C6143" s="32">
        <v>44860.0</v>
      </c>
      <c r="D6143" s="9" t="s">
        <v>3583</v>
      </c>
      <c r="E6143" s="32">
        <v>44462.0</v>
      </c>
      <c r="F6143" s="32">
        <v>44572.0</v>
      </c>
      <c r="G6143" s="9" t="s">
        <v>12327</v>
      </c>
      <c r="H6143" s="9" t="s">
        <v>5978</v>
      </c>
    </row>
    <row r="6144">
      <c r="B6144" s="32">
        <v>44847.0</v>
      </c>
      <c r="C6144" s="32">
        <v>44860.0</v>
      </c>
      <c r="D6144" s="9" t="s">
        <v>3583</v>
      </c>
      <c r="E6144" s="32">
        <v>44462.0</v>
      </c>
      <c r="F6144" s="32">
        <v>44751.0</v>
      </c>
      <c r="G6144" s="9" t="s">
        <v>12328</v>
      </c>
      <c r="H6144" s="9" t="s">
        <v>5980</v>
      </c>
    </row>
    <row r="6145">
      <c r="C6145" s="32">
        <v>44775.0</v>
      </c>
      <c r="D6145" s="9" t="s">
        <v>12329</v>
      </c>
      <c r="E6145" s="32">
        <v>44315.0</v>
      </c>
      <c r="F6145" s="32">
        <v>44547.0</v>
      </c>
      <c r="G6145" s="9" t="s">
        <v>12330</v>
      </c>
      <c r="H6145" s="9" t="s">
        <v>5976</v>
      </c>
    </row>
    <row r="6146">
      <c r="C6146" s="32">
        <v>44775.0</v>
      </c>
      <c r="D6146" s="9" t="s">
        <v>12329</v>
      </c>
      <c r="E6146" s="32">
        <v>44315.0</v>
      </c>
      <c r="F6146" s="32">
        <v>44547.0</v>
      </c>
      <c r="G6146" s="9" t="s">
        <v>12331</v>
      </c>
      <c r="H6146" s="9" t="s">
        <v>5976</v>
      </c>
    </row>
    <row r="6147">
      <c r="C6147" s="32">
        <v>44775.0</v>
      </c>
      <c r="D6147" s="9" t="s">
        <v>12329</v>
      </c>
      <c r="E6147" s="32">
        <v>44315.0</v>
      </c>
      <c r="F6147" s="32">
        <v>44547.0</v>
      </c>
      <c r="G6147" s="9" t="s">
        <v>12332</v>
      </c>
      <c r="H6147" s="9" t="s">
        <v>5976</v>
      </c>
    </row>
    <row r="6148">
      <c r="C6148" s="32">
        <v>44775.0</v>
      </c>
      <c r="D6148" s="9" t="s">
        <v>12329</v>
      </c>
      <c r="E6148" s="32">
        <v>44315.0</v>
      </c>
      <c r="F6148" s="32">
        <v>44547.0</v>
      </c>
      <c r="G6148" s="9" t="s">
        <v>12333</v>
      </c>
      <c r="H6148" s="9" t="s">
        <v>5978</v>
      </c>
    </row>
    <row r="6149">
      <c r="C6149" s="32">
        <v>44775.0</v>
      </c>
      <c r="D6149" s="9" t="s">
        <v>12329</v>
      </c>
      <c r="E6149" s="32">
        <v>44315.0</v>
      </c>
      <c r="F6149" s="32">
        <v>44725.0</v>
      </c>
      <c r="G6149" s="9" t="s">
        <v>12334</v>
      </c>
      <c r="H6149" s="9" t="s">
        <v>5980</v>
      </c>
    </row>
    <row r="6150">
      <c r="C6150" s="32">
        <v>44566.0</v>
      </c>
      <c r="D6150" s="9" t="s">
        <v>3633</v>
      </c>
      <c r="E6150" s="32">
        <v>44453.0</v>
      </c>
      <c r="F6150" s="32">
        <v>44531.0</v>
      </c>
      <c r="G6150" s="9" t="s">
        <v>12335</v>
      </c>
      <c r="H6150" s="9" t="s">
        <v>5976</v>
      </c>
    </row>
    <row r="6151">
      <c r="C6151" s="32">
        <v>44566.0</v>
      </c>
      <c r="D6151" s="9" t="s">
        <v>3633</v>
      </c>
      <c r="E6151" s="32">
        <v>44453.0</v>
      </c>
      <c r="F6151" s="32">
        <v>44531.0</v>
      </c>
      <c r="G6151" s="9" t="s">
        <v>12336</v>
      </c>
      <c r="H6151" s="9" t="s">
        <v>5976</v>
      </c>
    </row>
    <row r="6152">
      <c r="C6152" s="32">
        <v>44566.0</v>
      </c>
      <c r="D6152" s="9" t="s">
        <v>3633</v>
      </c>
      <c r="E6152" s="32">
        <v>44453.0</v>
      </c>
      <c r="F6152" s="32">
        <v>44531.0</v>
      </c>
      <c r="G6152" s="9" t="s">
        <v>12337</v>
      </c>
      <c r="H6152" s="9" t="s">
        <v>5976</v>
      </c>
    </row>
    <row r="6153">
      <c r="C6153" s="32">
        <v>44566.0</v>
      </c>
      <c r="D6153" s="9" t="s">
        <v>3633</v>
      </c>
      <c r="E6153" s="32">
        <v>44453.0</v>
      </c>
      <c r="F6153" s="32">
        <v>44531.0</v>
      </c>
      <c r="G6153" s="9" t="s">
        <v>12338</v>
      </c>
      <c r="H6153" s="9" t="s">
        <v>5978</v>
      </c>
    </row>
    <row r="6154">
      <c r="C6154" s="32">
        <v>44566.0</v>
      </c>
      <c r="D6154" s="9" t="s">
        <v>3633</v>
      </c>
      <c r="E6154" s="32">
        <v>44453.0</v>
      </c>
      <c r="F6154" s="32">
        <v>44531.0</v>
      </c>
      <c r="G6154" s="9" t="s">
        <v>12339</v>
      </c>
      <c r="H6154" s="9" t="s">
        <v>5980</v>
      </c>
    </row>
    <row r="6155">
      <c r="B6155" s="32">
        <v>44600.0</v>
      </c>
      <c r="C6155" s="32">
        <v>44607.0</v>
      </c>
      <c r="D6155" s="9" t="s">
        <v>3597</v>
      </c>
      <c r="E6155" s="32">
        <v>44458.0</v>
      </c>
      <c r="F6155" s="32">
        <v>44559.0</v>
      </c>
      <c r="G6155" s="9" t="s">
        <v>12340</v>
      </c>
      <c r="H6155" s="9" t="s">
        <v>5976</v>
      </c>
    </row>
    <row r="6156">
      <c r="B6156" s="32">
        <v>44600.0</v>
      </c>
      <c r="C6156" s="32">
        <v>44607.0</v>
      </c>
      <c r="D6156" s="9" t="s">
        <v>3597</v>
      </c>
      <c r="E6156" s="32">
        <v>44458.0</v>
      </c>
      <c r="F6156" s="32">
        <v>44559.0</v>
      </c>
      <c r="G6156" s="9" t="s">
        <v>12341</v>
      </c>
      <c r="H6156" s="9" t="s">
        <v>5976</v>
      </c>
    </row>
    <row r="6157">
      <c r="B6157" s="32">
        <v>44600.0</v>
      </c>
      <c r="C6157" s="32">
        <v>44607.0</v>
      </c>
      <c r="D6157" s="9" t="s">
        <v>3597</v>
      </c>
      <c r="E6157" s="32">
        <v>44458.0</v>
      </c>
      <c r="F6157" s="32">
        <v>44559.0</v>
      </c>
      <c r="G6157" s="9" t="s">
        <v>12342</v>
      </c>
      <c r="H6157" s="9" t="s">
        <v>5978</v>
      </c>
    </row>
    <row r="6158">
      <c r="B6158" s="32">
        <v>44600.0</v>
      </c>
      <c r="C6158" s="32">
        <v>44607.0</v>
      </c>
      <c r="D6158" s="9" t="s">
        <v>3597</v>
      </c>
      <c r="E6158" s="32">
        <v>44458.0</v>
      </c>
      <c r="F6158" s="32">
        <v>44559.0</v>
      </c>
      <c r="G6158" s="9" t="s">
        <v>12343</v>
      </c>
      <c r="H6158" s="9" t="s">
        <v>5980</v>
      </c>
    </row>
    <row r="6159">
      <c r="B6159" s="32">
        <v>44733.0</v>
      </c>
      <c r="C6159" s="32">
        <v>44748.0</v>
      </c>
      <c r="D6159" s="9" t="s">
        <v>3707</v>
      </c>
      <c r="E6159" s="32">
        <v>44512.0</v>
      </c>
      <c r="F6159" s="32">
        <v>44662.0</v>
      </c>
      <c r="G6159" s="9" t="s">
        <v>12344</v>
      </c>
      <c r="H6159" s="9" t="s">
        <v>5976</v>
      </c>
    </row>
    <row r="6160">
      <c r="B6160" s="32">
        <v>44733.0</v>
      </c>
      <c r="C6160" s="32">
        <v>44748.0</v>
      </c>
      <c r="D6160" s="9" t="s">
        <v>3707</v>
      </c>
      <c r="E6160" s="32">
        <v>44512.0</v>
      </c>
      <c r="F6160" s="32">
        <v>44662.0</v>
      </c>
      <c r="G6160" s="9" t="s">
        <v>12345</v>
      </c>
      <c r="H6160" s="9" t="s">
        <v>5976</v>
      </c>
    </row>
    <row r="6161">
      <c r="B6161" s="32">
        <v>44733.0</v>
      </c>
      <c r="C6161" s="32">
        <v>44748.0</v>
      </c>
      <c r="D6161" s="9" t="s">
        <v>3707</v>
      </c>
      <c r="E6161" s="32">
        <v>44512.0</v>
      </c>
      <c r="F6161" s="32">
        <v>44662.0</v>
      </c>
      <c r="G6161" s="9" t="s">
        <v>12346</v>
      </c>
      <c r="H6161" s="9" t="s">
        <v>5976</v>
      </c>
    </row>
    <row r="6162">
      <c r="B6162" s="32">
        <v>44733.0</v>
      </c>
      <c r="C6162" s="32">
        <v>44748.0</v>
      </c>
      <c r="D6162" s="9" t="s">
        <v>3707</v>
      </c>
      <c r="E6162" s="32">
        <v>44512.0</v>
      </c>
      <c r="F6162" s="32">
        <v>44662.0</v>
      </c>
      <c r="G6162" s="9" t="s">
        <v>12347</v>
      </c>
      <c r="H6162" s="9" t="s">
        <v>5978</v>
      </c>
    </row>
    <row r="6163">
      <c r="B6163" s="32">
        <v>44733.0</v>
      </c>
      <c r="C6163" s="32">
        <v>44748.0</v>
      </c>
      <c r="D6163" s="9" t="s">
        <v>3707</v>
      </c>
      <c r="E6163" s="32">
        <v>44512.0</v>
      </c>
      <c r="F6163" s="32">
        <v>44662.0</v>
      </c>
      <c r="G6163" s="9" t="s">
        <v>12348</v>
      </c>
      <c r="H6163" s="9" t="s">
        <v>5980</v>
      </c>
    </row>
    <row r="6164">
      <c r="C6164" s="32">
        <v>44621.0</v>
      </c>
      <c r="D6164" s="9" t="s">
        <v>149</v>
      </c>
      <c r="E6164" s="32">
        <v>44445.0</v>
      </c>
      <c r="F6164" s="32">
        <v>44649.0</v>
      </c>
      <c r="G6164" s="9" t="s">
        <v>12349</v>
      </c>
      <c r="H6164" s="9" t="s">
        <v>5976</v>
      </c>
    </row>
    <row r="6165">
      <c r="C6165" s="32">
        <v>44621.0</v>
      </c>
      <c r="D6165" s="9" t="s">
        <v>149</v>
      </c>
      <c r="E6165" s="32">
        <v>44445.0</v>
      </c>
      <c r="F6165" s="32">
        <v>44649.0</v>
      </c>
      <c r="G6165" s="9" t="s">
        <v>12350</v>
      </c>
      <c r="H6165" s="9" t="s">
        <v>5976</v>
      </c>
    </row>
    <row r="6166">
      <c r="C6166" s="32">
        <v>44621.0</v>
      </c>
      <c r="D6166" s="9" t="s">
        <v>149</v>
      </c>
      <c r="E6166" s="32">
        <v>44445.0</v>
      </c>
      <c r="F6166" s="32">
        <v>44649.0</v>
      </c>
      <c r="G6166" s="9" t="s">
        <v>12351</v>
      </c>
      <c r="H6166" s="9" t="s">
        <v>5978</v>
      </c>
    </row>
    <row r="6167">
      <c r="C6167" s="32">
        <v>44621.0</v>
      </c>
      <c r="D6167" s="9" t="s">
        <v>149</v>
      </c>
      <c r="E6167" s="32">
        <v>44445.0</v>
      </c>
      <c r="F6167" s="32">
        <v>44651.0</v>
      </c>
      <c r="G6167" s="9" t="s">
        <v>12352</v>
      </c>
      <c r="H6167" s="9" t="s">
        <v>5980</v>
      </c>
    </row>
    <row r="6168">
      <c r="B6168" s="32">
        <v>44693.0</v>
      </c>
      <c r="C6168" s="32">
        <v>44753.0</v>
      </c>
      <c r="D6168" s="9" t="s">
        <v>137</v>
      </c>
      <c r="E6168" s="32">
        <v>44464.0</v>
      </c>
      <c r="F6168" s="32">
        <v>44696.0</v>
      </c>
      <c r="G6168" s="9" t="s">
        <v>12353</v>
      </c>
      <c r="H6168" s="9" t="s">
        <v>5976</v>
      </c>
    </row>
    <row r="6169">
      <c r="B6169" s="32">
        <v>44693.0</v>
      </c>
      <c r="C6169" s="32">
        <v>44753.0</v>
      </c>
      <c r="D6169" s="9" t="s">
        <v>137</v>
      </c>
      <c r="E6169" s="32">
        <v>44464.0</v>
      </c>
      <c r="F6169" s="32">
        <v>44696.0</v>
      </c>
      <c r="G6169" s="9" t="s">
        <v>12354</v>
      </c>
      <c r="H6169" s="9" t="s">
        <v>5976</v>
      </c>
    </row>
    <row r="6170">
      <c r="B6170" s="32">
        <v>44693.0</v>
      </c>
      <c r="C6170" s="32">
        <v>44753.0</v>
      </c>
      <c r="D6170" s="9" t="s">
        <v>137</v>
      </c>
      <c r="E6170" s="32">
        <v>44464.0</v>
      </c>
      <c r="F6170" s="32">
        <v>44696.0</v>
      </c>
      <c r="G6170" s="9" t="s">
        <v>12355</v>
      </c>
      <c r="H6170" s="9" t="s">
        <v>5976</v>
      </c>
    </row>
    <row r="6171">
      <c r="B6171" s="32">
        <v>44693.0</v>
      </c>
      <c r="C6171" s="32">
        <v>44753.0</v>
      </c>
      <c r="D6171" s="9" t="s">
        <v>137</v>
      </c>
      <c r="E6171" s="32">
        <v>44464.0</v>
      </c>
      <c r="F6171" s="32">
        <v>44696.0</v>
      </c>
      <c r="G6171" s="9" t="s">
        <v>12356</v>
      </c>
      <c r="H6171" s="9" t="s">
        <v>5978</v>
      </c>
    </row>
    <row r="6172">
      <c r="B6172" s="32">
        <v>44693.0</v>
      </c>
      <c r="C6172" s="32">
        <v>44753.0</v>
      </c>
      <c r="D6172" s="9" t="s">
        <v>137</v>
      </c>
      <c r="E6172" s="32">
        <v>44464.0</v>
      </c>
      <c r="F6172" s="32">
        <v>44697.0</v>
      </c>
      <c r="G6172" s="9" t="s">
        <v>12357</v>
      </c>
      <c r="H6172" s="9" t="s">
        <v>5980</v>
      </c>
    </row>
    <row r="6173">
      <c r="B6173" s="32">
        <v>44635.0</v>
      </c>
      <c r="C6173" s="32">
        <v>44651.0</v>
      </c>
      <c r="D6173" s="9" t="s">
        <v>3559</v>
      </c>
      <c r="E6173" s="32">
        <v>44463.0</v>
      </c>
      <c r="F6173" s="32">
        <v>44550.0</v>
      </c>
      <c r="G6173" s="9" t="s">
        <v>12358</v>
      </c>
      <c r="H6173" s="9" t="s">
        <v>5976</v>
      </c>
    </row>
    <row r="6174">
      <c r="B6174" s="32">
        <v>44635.0</v>
      </c>
      <c r="C6174" s="32">
        <v>44651.0</v>
      </c>
      <c r="D6174" s="9" t="s">
        <v>3559</v>
      </c>
      <c r="E6174" s="32">
        <v>44463.0</v>
      </c>
      <c r="F6174" s="32">
        <v>44550.0</v>
      </c>
      <c r="G6174" s="9" t="s">
        <v>12359</v>
      </c>
      <c r="H6174" s="9" t="s">
        <v>5978</v>
      </c>
    </row>
    <row r="6175">
      <c r="B6175" s="32">
        <v>44635.0</v>
      </c>
      <c r="C6175" s="32">
        <v>44645.0</v>
      </c>
      <c r="D6175" s="9" t="s">
        <v>3621</v>
      </c>
      <c r="E6175" s="32">
        <v>44456.0</v>
      </c>
      <c r="F6175" s="32">
        <v>44612.0</v>
      </c>
      <c r="G6175" s="9" t="s">
        <v>12360</v>
      </c>
      <c r="H6175" s="9" t="s">
        <v>5976</v>
      </c>
    </row>
    <row r="6176">
      <c r="B6176" s="32">
        <v>44635.0</v>
      </c>
      <c r="C6176" s="32">
        <v>44645.0</v>
      </c>
      <c r="D6176" s="9" t="s">
        <v>3621</v>
      </c>
      <c r="E6176" s="32">
        <v>44456.0</v>
      </c>
      <c r="F6176" s="32">
        <v>44612.0</v>
      </c>
      <c r="G6176" s="9" t="s">
        <v>12361</v>
      </c>
      <c r="H6176" s="9" t="s">
        <v>5976</v>
      </c>
    </row>
    <row r="6177">
      <c r="B6177" s="32">
        <v>44635.0</v>
      </c>
      <c r="C6177" s="32">
        <v>44645.0</v>
      </c>
      <c r="D6177" s="9" t="s">
        <v>3621</v>
      </c>
      <c r="E6177" s="32">
        <v>44456.0</v>
      </c>
      <c r="F6177" s="32">
        <v>44612.0</v>
      </c>
      <c r="G6177" s="9" t="s">
        <v>12362</v>
      </c>
      <c r="H6177" s="9" t="s">
        <v>5978</v>
      </c>
    </row>
    <row r="6178">
      <c r="C6178" s="32">
        <v>44845.0</v>
      </c>
      <c r="D6178" s="9" t="s">
        <v>12363</v>
      </c>
      <c r="E6178" s="32">
        <v>44494.0</v>
      </c>
      <c r="F6178" s="32">
        <v>44789.0</v>
      </c>
      <c r="G6178" s="9" t="s">
        <v>12364</v>
      </c>
      <c r="H6178" s="9" t="s">
        <v>7446</v>
      </c>
    </row>
    <row r="6179">
      <c r="C6179" s="32">
        <v>44845.0</v>
      </c>
      <c r="D6179" s="9" t="s">
        <v>12363</v>
      </c>
      <c r="E6179" s="32">
        <v>44494.0</v>
      </c>
      <c r="F6179" s="32">
        <v>44789.0</v>
      </c>
      <c r="G6179" s="9" t="s">
        <v>12365</v>
      </c>
      <c r="H6179" s="9" t="s">
        <v>7438</v>
      </c>
    </row>
    <row r="6180">
      <c r="C6180" s="32">
        <v>44845.0</v>
      </c>
      <c r="D6180" s="9" t="s">
        <v>12363</v>
      </c>
      <c r="E6180" s="32">
        <v>44494.0</v>
      </c>
      <c r="F6180" s="32">
        <v>44789.0</v>
      </c>
      <c r="G6180" s="9" t="s">
        <v>12366</v>
      </c>
    </row>
    <row r="6181">
      <c r="C6181" s="32">
        <v>44845.0</v>
      </c>
      <c r="D6181" s="9" t="s">
        <v>12363</v>
      </c>
      <c r="E6181" s="32">
        <v>44494.0</v>
      </c>
      <c r="F6181" s="32">
        <v>44789.0</v>
      </c>
      <c r="G6181" s="9" t="s">
        <v>12367</v>
      </c>
      <c r="H6181" s="9" t="s">
        <v>7442</v>
      </c>
    </row>
    <row r="6182">
      <c r="C6182" s="32">
        <v>44845.0</v>
      </c>
      <c r="D6182" s="9" t="s">
        <v>12363</v>
      </c>
      <c r="E6182" s="32">
        <v>44494.0</v>
      </c>
      <c r="F6182" s="32">
        <v>44789.0</v>
      </c>
      <c r="G6182" s="9" t="s">
        <v>12368</v>
      </c>
      <c r="H6182" s="9" t="s">
        <v>7444</v>
      </c>
    </row>
    <row r="6183">
      <c r="B6183" s="32">
        <v>44813.0</v>
      </c>
      <c r="C6183" s="32">
        <v>44830.0</v>
      </c>
      <c r="D6183" s="9" t="s">
        <v>2573</v>
      </c>
      <c r="E6183" s="32">
        <v>44610.0</v>
      </c>
      <c r="F6183" s="32">
        <v>44733.0</v>
      </c>
      <c r="G6183" s="9" t="s">
        <v>12369</v>
      </c>
      <c r="H6183" s="9" t="s">
        <v>8015</v>
      </c>
    </row>
    <row r="6184">
      <c r="B6184" s="32">
        <v>44813.0</v>
      </c>
      <c r="C6184" s="32">
        <v>44830.0</v>
      </c>
      <c r="D6184" s="9" t="s">
        <v>2573</v>
      </c>
      <c r="E6184" s="32">
        <v>44610.0</v>
      </c>
      <c r="F6184" s="32">
        <v>44733.0</v>
      </c>
      <c r="G6184" s="9" t="s">
        <v>12370</v>
      </c>
      <c r="H6184" s="9" t="s">
        <v>8017</v>
      </c>
    </row>
    <row r="6185">
      <c r="B6185" s="32">
        <v>44813.0</v>
      </c>
      <c r="C6185" s="32">
        <v>44830.0</v>
      </c>
      <c r="D6185" s="9" t="s">
        <v>2573</v>
      </c>
      <c r="E6185" s="32">
        <v>44610.0</v>
      </c>
      <c r="F6185" s="32">
        <v>44733.0</v>
      </c>
      <c r="G6185" s="9" t="s">
        <v>12371</v>
      </c>
      <c r="H6185" s="9" t="s">
        <v>7444</v>
      </c>
    </row>
    <row r="6186">
      <c r="B6186" s="32">
        <v>44615.0</v>
      </c>
      <c r="C6186" s="32">
        <v>44659.0</v>
      </c>
      <c r="D6186" s="9" t="s">
        <v>12372</v>
      </c>
      <c r="E6186" s="32">
        <v>44353.0</v>
      </c>
      <c r="F6186" s="32">
        <v>44601.0</v>
      </c>
      <c r="G6186" s="9" t="s">
        <v>12373</v>
      </c>
      <c r="H6186" s="9" t="s">
        <v>5976</v>
      </c>
    </row>
    <row r="6187">
      <c r="B6187" s="32">
        <v>44615.0</v>
      </c>
      <c r="C6187" s="32">
        <v>44659.0</v>
      </c>
      <c r="D6187" s="9" t="s">
        <v>12372</v>
      </c>
      <c r="E6187" s="32">
        <v>44353.0</v>
      </c>
      <c r="F6187" s="32">
        <v>44601.0</v>
      </c>
      <c r="G6187" s="9" t="s">
        <v>12374</v>
      </c>
      <c r="H6187" s="9" t="s">
        <v>5976</v>
      </c>
    </row>
    <row r="6188">
      <c r="B6188" s="32">
        <v>44615.0</v>
      </c>
      <c r="C6188" s="32">
        <v>44659.0</v>
      </c>
      <c r="D6188" s="9" t="s">
        <v>12372</v>
      </c>
      <c r="E6188" s="32">
        <v>44353.0</v>
      </c>
      <c r="F6188" s="32">
        <v>44601.0</v>
      </c>
      <c r="G6188" s="9" t="s">
        <v>12375</v>
      </c>
      <c r="H6188" s="9" t="s">
        <v>5978</v>
      </c>
    </row>
    <row r="6189">
      <c r="D6189" s="9" t="s">
        <v>12376</v>
      </c>
      <c r="E6189" s="32">
        <v>44467.0</v>
      </c>
      <c r="F6189" s="32">
        <v>44738.0</v>
      </c>
      <c r="G6189" s="9" t="s">
        <v>12377</v>
      </c>
      <c r="H6189" s="9" t="s">
        <v>8101</v>
      </c>
    </row>
    <row r="6190">
      <c r="D6190" s="9" t="s">
        <v>12376</v>
      </c>
      <c r="E6190" s="32">
        <v>44467.0</v>
      </c>
      <c r="F6190" s="32">
        <v>44738.0</v>
      </c>
      <c r="G6190" s="9" t="s">
        <v>12378</v>
      </c>
      <c r="H6190" s="9" t="s">
        <v>8015</v>
      </c>
    </row>
    <row r="6191">
      <c r="D6191" s="9" t="s">
        <v>12376</v>
      </c>
      <c r="E6191" s="32">
        <v>44467.0</v>
      </c>
      <c r="F6191" s="32">
        <v>44738.0</v>
      </c>
      <c r="G6191" s="9" t="s">
        <v>12379</v>
      </c>
      <c r="H6191" s="9" t="s">
        <v>8017</v>
      </c>
    </row>
    <row r="6192">
      <c r="D6192" s="9" t="s">
        <v>12376</v>
      </c>
      <c r="E6192" s="32">
        <v>44467.0</v>
      </c>
      <c r="F6192" s="32">
        <v>44738.0</v>
      </c>
      <c r="G6192" s="9" t="s">
        <v>12380</v>
      </c>
      <c r="H6192" s="9" t="s">
        <v>7444</v>
      </c>
    </row>
    <row r="6193">
      <c r="D6193" s="9" t="s">
        <v>12376</v>
      </c>
      <c r="E6193" s="32">
        <v>44467.0</v>
      </c>
      <c r="F6193" s="32">
        <v>44738.0</v>
      </c>
      <c r="G6193" s="9" t="s">
        <v>12381</v>
      </c>
      <c r="H6193" s="9" t="s">
        <v>5980</v>
      </c>
    </row>
    <row r="6194">
      <c r="B6194" s="32">
        <v>44634.0</v>
      </c>
      <c r="C6194" s="32">
        <v>44656.0</v>
      </c>
      <c r="D6194" s="9" t="s">
        <v>12382</v>
      </c>
      <c r="E6194" s="32">
        <v>44436.0</v>
      </c>
      <c r="F6194" s="32">
        <v>44601.0</v>
      </c>
      <c r="G6194" s="9" t="s">
        <v>12383</v>
      </c>
      <c r="H6194" s="9" t="s">
        <v>5976</v>
      </c>
    </row>
    <row r="6195">
      <c r="B6195" s="32">
        <v>44634.0</v>
      </c>
      <c r="C6195" s="32">
        <v>44656.0</v>
      </c>
      <c r="D6195" s="9" t="s">
        <v>12382</v>
      </c>
      <c r="E6195" s="32">
        <v>44436.0</v>
      </c>
      <c r="F6195" s="32">
        <v>44601.0</v>
      </c>
      <c r="G6195" s="9" t="s">
        <v>12384</v>
      </c>
      <c r="H6195" s="9" t="s">
        <v>5976</v>
      </c>
    </row>
    <row r="6196">
      <c r="B6196" s="32">
        <v>44634.0</v>
      </c>
      <c r="C6196" s="32">
        <v>44656.0</v>
      </c>
      <c r="D6196" s="9" t="s">
        <v>12382</v>
      </c>
      <c r="E6196" s="32">
        <v>44436.0</v>
      </c>
      <c r="F6196" s="32">
        <v>44601.0</v>
      </c>
      <c r="G6196" s="9" t="s">
        <v>12385</v>
      </c>
      <c r="H6196" s="9" t="s">
        <v>5978</v>
      </c>
    </row>
    <row r="6197">
      <c r="B6197" s="32">
        <v>44628.0</v>
      </c>
      <c r="C6197" s="32">
        <v>44656.0</v>
      </c>
      <c r="D6197" s="9" t="s">
        <v>3569</v>
      </c>
      <c r="E6197" s="32">
        <v>44461.0</v>
      </c>
      <c r="F6197" s="32">
        <v>44543.0</v>
      </c>
      <c r="G6197" s="9" t="s">
        <v>12386</v>
      </c>
      <c r="H6197" s="9" t="s">
        <v>5976</v>
      </c>
    </row>
    <row r="6198">
      <c r="B6198" s="32">
        <v>44628.0</v>
      </c>
      <c r="C6198" s="32">
        <v>44656.0</v>
      </c>
      <c r="D6198" s="9" t="s">
        <v>3569</v>
      </c>
      <c r="E6198" s="32">
        <v>44461.0</v>
      </c>
      <c r="F6198" s="32">
        <v>44543.0</v>
      </c>
      <c r="G6198" s="9" t="s">
        <v>12387</v>
      </c>
      <c r="H6198" s="9" t="s">
        <v>5976</v>
      </c>
    </row>
    <row r="6199">
      <c r="B6199" s="32">
        <v>44628.0</v>
      </c>
      <c r="C6199" s="32">
        <v>44656.0</v>
      </c>
      <c r="D6199" s="9" t="s">
        <v>3569</v>
      </c>
      <c r="E6199" s="32">
        <v>44461.0</v>
      </c>
      <c r="F6199" s="32">
        <v>44543.0</v>
      </c>
      <c r="G6199" s="9" t="s">
        <v>12388</v>
      </c>
      <c r="H6199" s="9" t="s">
        <v>5976</v>
      </c>
    </row>
    <row r="6200">
      <c r="B6200" s="32">
        <v>44628.0</v>
      </c>
      <c r="C6200" s="32">
        <v>44656.0</v>
      </c>
      <c r="D6200" s="9" t="s">
        <v>3569</v>
      </c>
      <c r="E6200" s="32">
        <v>44461.0</v>
      </c>
      <c r="F6200" s="32">
        <v>44543.0</v>
      </c>
      <c r="G6200" s="9" t="s">
        <v>12389</v>
      </c>
      <c r="H6200" s="9" t="s">
        <v>5978</v>
      </c>
    </row>
    <row r="6201">
      <c r="B6201" s="32">
        <v>44628.0</v>
      </c>
      <c r="C6201" s="32">
        <v>44656.0</v>
      </c>
      <c r="D6201" s="9" t="s">
        <v>3569</v>
      </c>
      <c r="E6201" s="32">
        <v>44461.0</v>
      </c>
      <c r="F6201" s="32">
        <v>44543.0</v>
      </c>
      <c r="G6201" s="9" t="s">
        <v>12390</v>
      </c>
      <c r="H6201" s="9" t="s">
        <v>5980</v>
      </c>
    </row>
    <row r="6202">
      <c r="B6202" s="32">
        <v>44603.0</v>
      </c>
      <c r="C6202" s="32">
        <v>44655.0</v>
      </c>
      <c r="D6202" s="9" t="s">
        <v>147</v>
      </c>
      <c r="E6202" s="32">
        <v>44448.0</v>
      </c>
      <c r="F6202" s="32">
        <v>44649.0</v>
      </c>
      <c r="G6202" s="9" t="s">
        <v>12391</v>
      </c>
      <c r="H6202" s="9" t="s">
        <v>5976</v>
      </c>
    </row>
    <row r="6203">
      <c r="B6203" s="32">
        <v>44603.0</v>
      </c>
      <c r="C6203" s="32">
        <v>44655.0</v>
      </c>
      <c r="D6203" s="9" t="s">
        <v>147</v>
      </c>
      <c r="E6203" s="32">
        <v>44448.0</v>
      </c>
      <c r="F6203" s="32">
        <v>44649.0</v>
      </c>
      <c r="G6203" s="9" t="s">
        <v>12392</v>
      </c>
      <c r="H6203" s="9" t="s">
        <v>5976</v>
      </c>
    </row>
    <row r="6204">
      <c r="B6204" s="32">
        <v>44603.0</v>
      </c>
      <c r="C6204" s="32">
        <v>44655.0</v>
      </c>
      <c r="D6204" s="9" t="s">
        <v>147</v>
      </c>
      <c r="E6204" s="32">
        <v>44448.0</v>
      </c>
      <c r="F6204" s="32">
        <v>44649.0</v>
      </c>
      <c r="G6204" s="9" t="s">
        <v>12393</v>
      </c>
      <c r="H6204" s="9" t="s">
        <v>5978</v>
      </c>
    </row>
    <row r="6205">
      <c r="B6205" s="32">
        <v>44603.0</v>
      </c>
      <c r="C6205" s="32">
        <v>44655.0</v>
      </c>
      <c r="D6205" s="9" t="s">
        <v>147</v>
      </c>
      <c r="E6205" s="32">
        <v>44448.0</v>
      </c>
      <c r="F6205" s="32">
        <v>44651.0</v>
      </c>
      <c r="G6205" s="9" t="s">
        <v>12394</v>
      </c>
      <c r="H6205" s="9" t="s">
        <v>5980</v>
      </c>
    </row>
    <row r="6206">
      <c r="C6206" s="32">
        <v>44662.0</v>
      </c>
      <c r="D6206" s="9" t="s">
        <v>3525</v>
      </c>
      <c r="E6206" s="32">
        <v>44470.0</v>
      </c>
      <c r="F6206" s="32">
        <v>44539.0</v>
      </c>
      <c r="G6206" s="9" t="s">
        <v>12395</v>
      </c>
      <c r="H6206" s="9" t="s">
        <v>5976</v>
      </c>
    </row>
    <row r="6207">
      <c r="C6207" s="32">
        <v>44662.0</v>
      </c>
      <c r="D6207" s="9" t="s">
        <v>3525</v>
      </c>
      <c r="E6207" s="32">
        <v>44470.0</v>
      </c>
      <c r="F6207" s="32">
        <v>44539.0</v>
      </c>
      <c r="G6207" s="9" t="s">
        <v>12396</v>
      </c>
      <c r="H6207" s="9" t="s">
        <v>5976</v>
      </c>
    </row>
    <row r="6208">
      <c r="C6208" s="32">
        <v>44662.0</v>
      </c>
      <c r="D6208" s="9" t="s">
        <v>3525</v>
      </c>
      <c r="E6208" s="32">
        <v>44470.0</v>
      </c>
      <c r="F6208" s="32">
        <v>44539.0</v>
      </c>
      <c r="G6208" s="9" t="s">
        <v>12397</v>
      </c>
      <c r="H6208" s="9" t="s">
        <v>5976</v>
      </c>
    </row>
    <row r="6209">
      <c r="C6209" s="32">
        <v>44662.0</v>
      </c>
      <c r="D6209" s="9" t="s">
        <v>3525</v>
      </c>
      <c r="E6209" s="32">
        <v>44470.0</v>
      </c>
      <c r="F6209" s="32">
        <v>44539.0</v>
      </c>
      <c r="G6209" s="9" t="s">
        <v>12398</v>
      </c>
      <c r="H6209" s="9" t="s">
        <v>5978</v>
      </c>
    </row>
    <row r="6210">
      <c r="C6210" s="32">
        <v>44662.0</v>
      </c>
      <c r="D6210" s="9" t="s">
        <v>3525</v>
      </c>
      <c r="E6210" s="32">
        <v>44470.0</v>
      </c>
      <c r="F6210" s="32">
        <v>44643.0</v>
      </c>
      <c r="G6210" s="9" t="s">
        <v>12399</v>
      </c>
      <c r="H6210" s="9" t="s">
        <v>5980</v>
      </c>
    </row>
    <row r="6211">
      <c r="C6211" s="32">
        <v>44698.0</v>
      </c>
      <c r="D6211" s="9" t="s">
        <v>3501</v>
      </c>
      <c r="E6211" s="32">
        <v>44474.0</v>
      </c>
      <c r="F6211" s="32">
        <v>44546.0</v>
      </c>
      <c r="G6211" s="9" t="s">
        <v>12400</v>
      </c>
      <c r="H6211" s="9" t="s">
        <v>5976</v>
      </c>
    </row>
    <row r="6212">
      <c r="C6212" s="32">
        <v>44698.0</v>
      </c>
      <c r="D6212" s="9" t="s">
        <v>3501</v>
      </c>
      <c r="E6212" s="32">
        <v>44474.0</v>
      </c>
      <c r="F6212" s="32">
        <v>44546.0</v>
      </c>
      <c r="G6212" s="9" t="s">
        <v>12401</v>
      </c>
      <c r="H6212" s="9" t="s">
        <v>5976</v>
      </c>
    </row>
    <row r="6213">
      <c r="C6213" s="32">
        <v>44698.0</v>
      </c>
      <c r="D6213" s="9" t="s">
        <v>3501</v>
      </c>
      <c r="E6213" s="32">
        <v>44474.0</v>
      </c>
      <c r="F6213" s="32">
        <v>44546.0</v>
      </c>
      <c r="G6213" s="9" t="s">
        <v>12402</v>
      </c>
      <c r="H6213" s="9" t="s">
        <v>5976</v>
      </c>
    </row>
    <row r="6214">
      <c r="C6214" s="32">
        <v>44698.0</v>
      </c>
      <c r="D6214" s="9" t="s">
        <v>3501</v>
      </c>
      <c r="E6214" s="32">
        <v>44474.0</v>
      </c>
      <c r="F6214" s="32">
        <v>44546.0</v>
      </c>
      <c r="G6214" s="9" t="s">
        <v>12403</v>
      </c>
      <c r="H6214" s="9" t="s">
        <v>5978</v>
      </c>
    </row>
    <row r="6215">
      <c r="B6215" s="32">
        <v>44701.0</v>
      </c>
      <c r="C6215" s="32">
        <v>44713.0</v>
      </c>
      <c r="D6215" s="9" t="s">
        <v>133</v>
      </c>
      <c r="E6215" s="32">
        <v>44474.0</v>
      </c>
      <c r="F6215" s="32">
        <v>44708.0</v>
      </c>
      <c r="G6215" s="9" t="s">
        <v>12404</v>
      </c>
      <c r="H6215" s="9" t="s">
        <v>5976</v>
      </c>
    </row>
    <row r="6216">
      <c r="B6216" s="32">
        <v>44701.0</v>
      </c>
      <c r="C6216" s="32">
        <v>44713.0</v>
      </c>
      <c r="D6216" s="9" t="s">
        <v>133</v>
      </c>
      <c r="E6216" s="32">
        <v>44474.0</v>
      </c>
      <c r="F6216" s="32">
        <v>44708.0</v>
      </c>
      <c r="G6216" s="9" t="s">
        <v>12405</v>
      </c>
      <c r="H6216" s="9" t="s">
        <v>5976</v>
      </c>
    </row>
    <row r="6217">
      <c r="B6217" s="32">
        <v>44701.0</v>
      </c>
      <c r="C6217" s="32">
        <v>44713.0</v>
      </c>
      <c r="D6217" s="9" t="s">
        <v>133</v>
      </c>
      <c r="E6217" s="32">
        <v>44474.0</v>
      </c>
      <c r="F6217" s="32">
        <v>44708.0</v>
      </c>
      <c r="G6217" s="9" t="s">
        <v>12406</v>
      </c>
      <c r="H6217" s="9" t="s">
        <v>5976</v>
      </c>
    </row>
    <row r="6218">
      <c r="B6218" s="32">
        <v>44701.0</v>
      </c>
      <c r="C6218" s="32">
        <v>44713.0</v>
      </c>
      <c r="D6218" s="9" t="s">
        <v>133</v>
      </c>
      <c r="E6218" s="32">
        <v>44474.0</v>
      </c>
      <c r="F6218" s="32">
        <v>44708.0</v>
      </c>
      <c r="G6218" s="9" t="s">
        <v>12407</v>
      </c>
      <c r="H6218" s="9" t="s">
        <v>5978</v>
      </c>
    </row>
    <row r="6219">
      <c r="B6219" s="32">
        <v>44701.0</v>
      </c>
      <c r="C6219" s="32">
        <v>44713.0</v>
      </c>
      <c r="D6219" s="9" t="s">
        <v>133</v>
      </c>
      <c r="E6219" s="32">
        <v>44474.0</v>
      </c>
      <c r="F6219" s="32">
        <v>44708.0</v>
      </c>
      <c r="G6219" s="9" t="s">
        <v>12408</v>
      </c>
      <c r="H6219" s="9" t="s">
        <v>5980</v>
      </c>
    </row>
    <row r="6220">
      <c r="C6220" s="32">
        <v>44641.0</v>
      </c>
      <c r="D6220" s="9" t="s">
        <v>5467</v>
      </c>
      <c r="E6220" s="32">
        <v>44411.0</v>
      </c>
      <c r="F6220" s="32">
        <v>44538.0</v>
      </c>
      <c r="G6220" s="9" t="s">
        <v>12409</v>
      </c>
      <c r="H6220" s="9" t="s">
        <v>5976</v>
      </c>
    </row>
    <row r="6221">
      <c r="C6221" s="32">
        <v>44641.0</v>
      </c>
      <c r="D6221" s="9" t="s">
        <v>5467</v>
      </c>
      <c r="E6221" s="32">
        <v>44411.0</v>
      </c>
      <c r="F6221" s="32">
        <v>44538.0</v>
      </c>
      <c r="G6221" s="9" t="s">
        <v>12410</v>
      </c>
      <c r="H6221" s="9" t="s">
        <v>5976</v>
      </c>
    </row>
    <row r="6222">
      <c r="C6222" s="32">
        <v>44641.0</v>
      </c>
      <c r="D6222" s="9" t="s">
        <v>5467</v>
      </c>
      <c r="E6222" s="32">
        <v>44411.0</v>
      </c>
      <c r="F6222" s="32">
        <v>44538.0</v>
      </c>
      <c r="G6222" s="9" t="s">
        <v>12411</v>
      </c>
      <c r="H6222" s="9" t="s">
        <v>5978</v>
      </c>
    </row>
    <row r="6223">
      <c r="C6223" s="32">
        <v>44844.0</v>
      </c>
      <c r="D6223" s="9" t="s">
        <v>3667</v>
      </c>
      <c r="E6223" s="32">
        <v>44458.0</v>
      </c>
      <c r="F6223" s="32">
        <v>44553.0</v>
      </c>
      <c r="G6223" s="9" t="s">
        <v>12412</v>
      </c>
      <c r="H6223" s="9" t="s">
        <v>5976</v>
      </c>
    </row>
    <row r="6224">
      <c r="C6224" s="32">
        <v>44844.0</v>
      </c>
      <c r="D6224" s="9" t="s">
        <v>3667</v>
      </c>
      <c r="E6224" s="32">
        <v>44458.0</v>
      </c>
      <c r="F6224" s="32">
        <v>44553.0</v>
      </c>
      <c r="G6224" s="9" t="s">
        <v>12413</v>
      </c>
      <c r="H6224" s="9" t="s">
        <v>5976</v>
      </c>
    </row>
    <row r="6225">
      <c r="C6225" s="32">
        <v>44844.0</v>
      </c>
      <c r="D6225" s="9" t="s">
        <v>3667</v>
      </c>
      <c r="E6225" s="32">
        <v>44458.0</v>
      </c>
      <c r="F6225" s="32">
        <v>44553.0</v>
      </c>
      <c r="G6225" s="9" t="s">
        <v>12414</v>
      </c>
      <c r="H6225" s="9" t="s">
        <v>5978</v>
      </c>
    </row>
    <row r="6226">
      <c r="B6226" s="32">
        <v>44762.0</v>
      </c>
      <c r="C6226" s="32">
        <v>44774.0</v>
      </c>
      <c r="D6226" s="9" t="s">
        <v>3499</v>
      </c>
      <c r="E6226" s="32">
        <v>44473.0</v>
      </c>
      <c r="F6226" s="32">
        <v>44515.0</v>
      </c>
      <c r="G6226" s="9" t="s">
        <v>12415</v>
      </c>
      <c r="H6226" s="9" t="s">
        <v>5976</v>
      </c>
    </row>
    <row r="6227">
      <c r="B6227" s="32">
        <v>44762.0</v>
      </c>
      <c r="C6227" s="32">
        <v>44774.0</v>
      </c>
      <c r="D6227" s="9" t="s">
        <v>3499</v>
      </c>
      <c r="E6227" s="32">
        <v>44473.0</v>
      </c>
      <c r="F6227" s="32">
        <v>44515.0</v>
      </c>
      <c r="G6227" s="9" t="s">
        <v>12416</v>
      </c>
      <c r="H6227" s="9" t="s">
        <v>5976</v>
      </c>
    </row>
    <row r="6228">
      <c r="B6228" s="32">
        <v>44762.0</v>
      </c>
      <c r="C6228" s="32">
        <v>44774.0</v>
      </c>
      <c r="D6228" s="9" t="s">
        <v>3499</v>
      </c>
      <c r="E6228" s="32">
        <v>44473.0</v>
      </c>
      <c r="F6228" s="32">
        <v>44515.0</v>
      </c>
      <c r="G6228" s="9" t="s">
        <v>12417</v>
      </c>
      <c r="H6228" s="9" t="s">
        <v>5976</v>
      </c>
    </row>
    <row r="6229">
      <c r="B6229" s="32">
        <v>44762.0</v>
      </c>
      <c r="C6229" s="32">
        <v>44774.0</v>
      </c>
      <c r="D6229" s="9" t="s">
        <v>3499</v>
      </c>
      <c r="E6229" s="32">
        <v>44473.0</v>
      </c>
      <c r="F6229" s="32">
        <v>44515.0</v>
      </c>
      <c r="G6229" s="9" t="s">
        <v>12418</v>
      </c>
      <c r="H6229" s="9" t="s">
        <v>5978</v>
      </c>
    </row>
    <row r="6230">
      <c r="B6230" s="32">
        <v>44650.0</v>
      </c>
      <c r="C6230" s="32">
        <v>44697.0</v>
      </c>
      <c r="D6230" s="9" t="s">
        <v>3475</v>
      </c>
      <c r="E6230" s="32">
        <v>44477.0</v>
      </c>
      <c r="F6230" s="32">
        <v>44553.0</v>
      </c>
      <c r="G6230" s="9" t="s">
        <v>12419</v>
      </c>
      <c r="H6230" s="9" t="s">
        <v>5976</v>
      </c>
    </row>
    <row r="6231">
      <c r="B6231" s="32">
        <v>44650.0</v>
      </c>
      <c r="C6231" s="32">
        <v>44697.0</v>
      </c>
      <c r="D6231" s="9" t="s">
        <v>3475</v>
      </c>
      <c r="E6231" s="32">
        <v>44477.0</v>
      </c>
      <c r="F6231" s="32">
        <v>44553.0</v>
      </c>
      <c r="G6231" s="9" t="s">
        <v>12420</v>
      </c>
      <c r="H6231" s="9" t="s">
        <v>5976</v>
      </c>
    </row>
    <row r="6232">
      <c r="B6232" s="32">
        <v>44650.0</v>
      </c>
      <c r="C6232" s="32">
        <v>44697.0</v>
      </c>
      <c r="D6232" s="9" t="s">
        <v>3475</v>
      </c>
      <c r="E6232" s="32">
        <v>44477.0</v>
      </c>
      <c r="F6232" s="32">
        <v>44553.0</v>
      </c>
      <c r="G6232" s="9" t="s">
        <v>12421</v>
      </c>
      <c r="H6232" s="9" t="s">
        <v>5978</v>
      </c>
    </row>
    <row r="6233">
      <c r="B6233" s="32">
        <v>44650.0</v>
      </c>
      <c r="C6233" s="32">
        <v>44697.0</v>
      </c>
      <c r="D6233" s="9" t="s">
        <v>3475</v>
      </c>
      <c r="E6233" s="32">
        <v>44477.0</v>
      </c>
      <c r="F6233" s="32">
        <v>44603.0</v>
      </c>
      <c r="G6233" s="9" t="s">
        <v>12422</v>
      </c>
      <c r="H6233" s="9" t="s">
        <v>5980</v>
      </c>
    </row>
    <row r="6234">
      <c r="C6234" s="32">
        <v>44873.0</v>
      </c>
      <c r="D6234" s="9" t="s">
        <v>2969</v>
      </c>
      <c r="E6234" s="32">
        <v>44546.0</v>
      </c>
      <c r="F6234" s="32">
        <v>44547.0</v>
      </c>
      <c r="G6234" s="9" t="s">
        <v>12423</v>
      </c>
      <c r="H6234" s="9" t="s">
        <v>5976</v>
      </c>
    </row>
    <row r="6235">
      <c r="C6235" s="32">
        <v>44873.0</v>
      </c>
      <c r="D6235" s="9" t="s">
        <v>2969</v>
      </c>
      <c r="E6235" s="32">
        <v>44546.0</v>
      </c>
      <c r="F6235" s="32">
        <v>44547.0</v>
      </c>
      <c r="G6235" s="9" t="s">
        <v>12424</v>
      </c>
      <c r="H6235" s="9" t="s">
        <v>5976</v>
      </c>
    </row>
    <row r="6236">
      <c r="C6236" s="32">
        <v>44873.0</v>
      </c>
      <c r="D6236" s="9" t="s">
        <v>2969</v>
      </c>
      <c r="E6236" s="32">
        <v>44546.0</v>
      </c>
      <c r="F6236" s="32">
        <v>44547.0</v>
      </c>
      <c r="G6236" s="9" t="s">
        <v>12425</v>
      </c>
      <c r="H6236" s="9" t="s">
        <v>5976</v>
      </c>
    </row>
    <row r="6237">
      <c r="C6237" s="32">
        <v>44873.0</v>
      </c>
      <c r="D6237" s="9" t="s">
        <v>2969</v>
      </c>
      <c r="E6237" s="32">
        <v>44546.0</v>
      </c>
      <c r="F6237" s="32">
        <v>44547.0</v>
      </c>
      <c r="G6237" s="9" t="s">
        <v>12426</v>
      </c>
      <c r="H6237" s="9" t="s">
        <v>5978</v>
      </c>
    </row>
    <row r="6238">
      <c r="C6238" s="32">
        <v>44873.0</v>
      </c>
      <c r="D6238" s="9" t="s">
        <v>2969</v>
      </c>
      <c r="E6238" s="32">
        <v>44546.0</v>
      </c>
      <c r="F6238" s="32">
        <v>44673.0</v>
      </c>
      <c r="G6238" s="9" t="s">
        <v>12427</v>
      </c>
      <c r="H6238" s="9" t="s">
        <v>5980</v>
      </c>
    </row>
    <row r="6239">
      <c r="C6239" s="32">
        <v>44719.0</v>
      </c>
      <c r="D6239" s="9" t="s">
        <v>3409</v>
      </c>
      <c r="E6239" s="32">
        <v>44488.0</v>
      </c>
      <c r="F6239" s="32">
        <v>44539.0</v>
      </c>
      <c r="G6239" s="9" t="s">
        <v>12428</v>
      </c>
      <c r="H6239" s="9" t="s">
        <v>5976</v>
      </c>
    </row>
    <row r="6240">
      <c r="C6240" s="32">
        <v>44719.0</v>
      </c>
      <c r="D6240" s="9" t="s">
        <v>3409</v>
      </c>
      <c r="E6240" s="32">
        <v>44488.0</v>
      </c>
      <c r="F6240" s="32">
        <v>44539.0</v>
      </c>
      <c r="G6240" s="9" t="s">
        <v>12429</v>
      </c>
      <c r="H6240" s="9" t="s">
        <v>5976</v>
      </c>
    </row>
    <row r="6241">
      <c r="C6241" s="32">
        <v>44719.0</v>
      </c>
      <c r="D6241" s="9" t="s">
        <v>3409</v>
      </c>
      <c r="E6241" s="32">
        <v>44488.0</v>
      </c>
      <c r="F6241" s="32">
        <v>44539.0</v>
      </c>
      <c r="G6241" s="9" t="s">
        <v>12430</v>
      </c>
      <c r="H6241" s="9" t="s">
        <v>5978</v>
      </c>
    </row>
    <row r="6242">
      <c r="C6242" s="32">
        <v>44719.0</v>
      </c>
      <c r="D6242" s="9" t="s">
        <v>3409</v>
      </c>
      <c r="E6242" s="32">
        <v>44488.0</v>
      </c>
      <c r="F6242" s="32">
        <v>44610.0</v>
      </c>
      <c r="G6242" s="9" t="s">
        <v>12431</v>
      </c>
      <c r="H6242" s="9" t="s">
        <v>5980</v>
      </c>
    </row>
    <row r="6243">
      <c r="C6243" s="32">
        <v>44635.0</v>
      </c>
      <c r="D6243" s="9" t="s">
        <v>3495</v>
      </c>
      <c r="E6243" s="32">
        <v>44476.0</v>
      </c>
      <c r="F6243" s="32">
        <v>44594.0</v>
      </c>
      <c r="G6243" s="9" t="s">
        <v>12432</v>
      </c>
      <c r="H6243" s="9" t="s">
        <v>5976</v>
      </c>
    </row>
    <row r="6244">
      <c r="C6244" s="32">
        <v>44635.0</v>
      </c>
      <c r="D6244" s="9" t="s">
        <v>3495</v>
      </c>
      <c r="E6244" s="32">
        <v>44476.0</v>
      </c>
      <c r="F6244" s="32">
        <v>44594.0</v>
      </c>
      <c r="G6244" s="9" t="s">
        <v>12433</v>
      </c>
      <c r="H6244" s="9" t="s">
        <v>5976</v>
      </c>
    </row>
    <row r="6245">
      <c r="C6245" s="32">
        <v>44635.0</v>
      </c>
      <c r="D6245" s="9" t="s">
        <v>3495</v>
      </c>
      <c r="E6245" s="32">
        <v>44476.0</v>
      </c>
      <c r="F6245" s="32">
        <v>44594.0</v>
      </c>
      <c r="G6245" s="9" t="s">
        <v>12434</v>
      </c>
      <c r="H6245" s="9" t="s">
        <v>5978</v>
      </c>
    </row>
    <row r="6246">
      <c r="C6246" s="32">
        <v>44635.0</v>
      </c>
      <c r="D6246" s="9" t="s">
        <v>3495</v>
      </c>
      <c r="E6246" s="32">
        <v>44476.0</v>
      </c>
      <c r="F6246" s="32">
        <v>44594.0</v>
      </c>
      <c r="G6246" s="9" t="s">
        <v>12435</v>
      </c>
      <c r="H6246" s="9" t="s">
        <v>5980</v>
      </c>
    </row>
    <row r="6247">
      <c r="B6247" s="32">
        <v>44601.0</v>
      </c>
      <c r="C6247" s="32">
        <v>44609.0</v>
      </c>
      <c r="D6247" s="9" t="s">
        <v>181</v>
      </c>
      <c r="E6247" s="32">
        <v>44349.0</v>
      </c>
      <c r="F6247" s="32">
        <v>44711.0</v>
      </c>
      <c r="G6247" s="9" t="s">
        <v>10545</v>
      </c>
    </row>
    <row r="6248">
      <c r="B6248" s="32">
        <v>44601.0</v>
      </c>
      <c r="C6248" s="32">
        <v>44609.0</v>
      </c>
      <c r="D6248" s="9" t="s">
        <v>181</v>
      </c>
      <c r="E6248" s="32">
        <v>44349.0</v>
      </c>
      <c r="F6248" s="32">
        <v>44711.0</v>
      </c>
      <c r="G6248" s="9" t="s">
        <v>10546</v>
      </c>
      <c r="H6248" s="9" t="s">
        <v>8101</v>
      </c>
    </row>
    <row r="6249">
      <c r="B6249" s="32">
        <v>44601.0</v>
      </c>
      <c r="C6249" s="32">
        <v>44609.0</v>
      </c>
      <c r="D6249" s="9" t="s">
        <v>181</v>
      </c>
      <c r="E6249" s="32">
        <v>44349.0</v>
      </c>
      <c r="F6249" s="32">
        <v>44711.0</v>
      </c>
      <c r="G6249" s="9" t="s">
        <v>10547</v>
      </c>
      <c r="H6249" s="9" t="s">
        <v>8015</v>
      </c>
    </row>
    <row r="6250">
      <c r="B6250" s="32">
        <v>44601.0</v>
      </c>
      <c r="C6250" s="32">
        <v>44609.0</v>
      </c>
      <c r="D6250" s="9" t="s">
        <v>181</v>
      </c>
      <c r="E6250" s="32">
        <v>44349.0</v>
      </c>
      <c r="F6250" s="32">
        <v>44711.0</v>
      </c>
      <c r="G6250" s="9" t="s">
        <v>10548</v>
      </c>
      <c r="H6250" s="9" t="s">
        <v>8017</v>
      </c>
    </row>
    <row r="6251">
      <c r="B6251" s="32">
        <v>44601.0</v>
      </c>
      <c r="C6251" s="32">
        <v>44609.0</v>
      </c>
      <c r="D6251" s="9" t="s">
        <v>181</v>
      </c>
      <c r="E6251" s="32">
        <v>44349.0</v>
      </c>
      <c r="F6251" s="32">
        <v>44711.0</v>
      </c>
      <c r="G6251" s="9" t="s">
        <v>10549</v>
      </c>
      <c r="H6251" s="9" t="s">
        <v>7444</v>
      </c>
    </row>
    <row r="6252">
      <c r="C6252" s="32">
        <v>44628.0</v>
      </c>
      <c r="D6252" s="9" t="s">
        <v>3579</v>
      </c>
      <c r="E6252" s="32">
        <v>44460.0</v>
      </c>
      <c r="F6252" s="32">
        <v>44565.0</v>
      </c>
      <c r="G6252" s="9" t="s">
        <v>12436</v>
      </c>
      <c r="H6252" s="9" t="s">
        <v>5976</v>
      </c>
    </row>
    <row r="6253">
      <c r="C6253" s="32">
        <v>44628.0</v>
      </c>
      <c r="D6253" s="9" t="s">
        <v>3579</v>
      </c>
      <c r="E6253" s="32">
        <v>44460.0</v>
      </c>
      <c r="F6253" s="32">
        <v>44565.0</v>
      </c>
      <c r="G6253" s="9" t="s">
        <v>12437</v>
      </c>
      <c r="H6253" s="9" t="s">
        <v>5976</v>
      </c>
    </row>
    <row r="6254">
      <c r="C6254" s="32">
        <v>44628.0</v>
      </c>
      <c r="D6254" s="9" t="s">
        <v>3579</v>
      </c>
      <c r="E6254" s="32">
        <v>44460.0</v>
      </c>
      <c r="F6254" s="32">
        <v>44565.0</v>
      </c>
      <c r="G6254" s="9" t="s">
        <v>12438</v>
      </c>
      <c r="H6254" s="9" t="s">
        <v>5978</v>
      </c>
    </row>
    <row r="6255">
      <c r="C6255" s="32">
        <v>44628.0</v>
      </c>
      <c r="D6255" s="9" t="s">
        <v>3579</v>
      </c>
      <c r="E6255" s="32">
        <v>44460.0</v>
      </c>
      <c r="F6255" s="32">
        <v>44565.0</v>
      </c>
      <c r="G6255" s="9" t="s">
        <v>12439</v>
      </c>
      <c r="H6255" s="9" t="s">
        <v>5980</v>
      </c>
    </row>
    <row r="6256">
      <c r="B6256" s="32">
        <v>44580.0</v>
      </c>
      <c r="C6256" s="32">
        <v>44587.0</v>
      </c>
      <c r="D6256" s="9" t="s">
        <v>5175</v>
      </c>
      <c r="E6256" s="32">
        <v>44460.0</v>
      </c>
      <c r="F6256" s="32">
        <v>44511.0</v>
      </c>
      <c r="G6256" s="9" t="s">
        <v>12440</v>
      </c>
      <c r="H6256" s="9" t="s">
        <v>5976</v>
      </c>
    </row>
    <row r="6257">
      <c r="B6257" s="32">
        <v>44580.0</v>
      </c>
      <c r="C6257" s="32">
        <v>44587.0</v>
      </c>
      <c r="D6257" s="9" t="s">
        <v>5175</v>
      </c>
      <c r="E6257" s="32">
        <v>44460.0</v>
      </c>
      <c r="F6257" s="32">
        <v>44511.0</v>
      </c>
      <c r="G6257" s="9" t="s">
        <v>12441</v>
      </c>
      <c r="H6257" s="9" t="s">
        <v>5976</v>
      </c>
    </row>
    <row r="6258">
      <c r="B6258" s="32">
        <v>44580.0</v>
      </c>
      <c r="C6258" s="32">
        <v>44587.0</v>
      </c>
      <c r="D6258" s="9" t="s">
        <v>5175</v>
      </c>
      <c r="E6258" s="32">
        <v>44460.0</v>
      </c>
      <c r="F6258" s="32">
        <v>44511.0</v>
      </c>
      <c r="G6258" s="9" t="s">
        <v>12442</v>
      </c>
      <c r="H6258" s="9" t="s">
        <v>5976</v>
      </c>
    </row>
    <row r="6259">
      <c r="B6259" s="32">
        <v>44580.0</v>
      </c>
      <c r="C6259" s="32">
        <v>44587.0</v>
      </c>
      <c r="D6259" s="9" t="s">
        <v>5175</v>
      </c>
      <c r="E6259" s="32">
        <v>44460.0</v>
      </c>
      <c r="F6259" s="32">
        <v>44511.0</v>
      </c>
      <c r="G6259" s="9" t="s">
        <v>12443</v>
      </c>
      <c r="H6259" s="9" t="s">
        <v>5978</v>
      </c>
    </row>
    <row r="6260">
      <c r="B6260" s="32">
        <v>44638.0</v>
      </c>
      <c r="C6260" s="32">
        <v>44663.0</v>
      </c>
      <c r="D6260" s="9" t="s">
        <v>5857</v>
      </c>
      <c r="E6260" s="32">
        <v>44480.0</v>
      </c>
      <c r="F6260" s="32">
        <v>44615.0</v>
      </c>
      <c r="G6260" s="9" t="s">
        <v>12444</v>
      </c>
      <c r="H6260" s="9" t="s">
        <v>5976</v>
      </c>
    </row>
    <row r="6261">
      <c r="B6261" s="32">
        <v>44638.0</v>
      </c>
      <c r="C6261" s="32">
        <v>44663.0</v>
      </c>
      <c r="D6261" s="9" t="s">
        <v>5857</v>
      </c>
      <c r="E6261" s="32">
        <v>44480.0</v>
      </c>
      <c r="F6261" s="32">
        <v>44615.0</v>
      </c>
      <c r="G6261" s="9" t="s">
        <v>12445</v>
      </c>
      <c r="H6261" s="9" t="s">
        <v>5976</v>
      </c>
    </row>
    <row r="6262">
      <c r="B6262" s="32">
        <v>44638.0</v>
      </c>
      <c r="C6262" s="32">
        <v>44663.0</v>
      </c>
      <c r="D6262" s="9" t="s">
        <v>5857</v>
      </c>
      <c r="E6262" s="32">
        <v>44480.0</v>
      </c>
      <c r="F6262" s="32">
        <v>44615.0</v>
      </c>
      <c r="G6262" s="9" t="s">
        <v>12446</v>
      </c>
      <c r="H6262" s="9" t="s">
        <v>5976</v>
      </c>
    </row>
    <row r="6263">
      <c r="B6263" s="32">
        <v>44638.0</v>
      </c>
      <c r="C6263" s="32">
        <v>44663.0</v>
      </c>
      <c r="D6263" s="9" t="s">
        <v>5857</v>
      </c>
      <c r="E6263" s="32">
        <v>44480.0</v>
      </c>
      <c r="F6263" s="32">
        <v>44615.0</v>
      </c>
      <c r="G6263" s="9" t="s">
        <v>12447</v>
      </c>
      <c r="H6263" s="9" t="s">
        <v>5978</v>
      </c>
    </row>
    <row r="6264">
      <c r="B6264" s="32">
        <v>44790.0</v>
      </c>
      <c r="C6264" s="32">
        <v>44803.0</v>
      </c>
      <c r="D6264" s="9" t="s">
        <v>3535</v>
      </c>
      <c r="E6264" s="32">
        <v>44467.0</v>
      </c>
      <c r="F6264" s="32">
        <v>44533.0</v>
      </c>
      <c r="G6264" s="9" t="s">
        <v>12448</v>
      </c>
      <c r="H6264" s="9" t="s">
        <v>5976</v>
      </c>
    </row>
    <row r="6265">
      <c r="B6265" s="32">
        <v>44790.0</v>
      </c>
      <c r="C6265" s="32">
        <v>44803.0</v>
      </c>
      <c r="D6265" s="9" t="s">
        <v>3535</v>
      </c>
      <c r="E6265" s="32">
        <v>44467.0</v>
      </c>
      <c r="F6265" s="32">
        <v>44533.0</v>
      </c>
      <c r="G6265" s="9" t="s">
        <v>12449</v>
      </c>
      <c r="H6265" s="9" t="s">
        <v>5976</v>
      </c>
    </row>
    <row r="6266">
      <c r="B6266" s="32">
        <v>44790.0</v>
      </c>
      <c r="C6266" s="32">
        <v>44803.0</v>
      </c>
      <c r="D6266" s="9" t="s">
        <v>3535</v>
      </c>
      <c r="E6266" s="32">
        <v>44467.0</v>
      </c>
      <c r="F6266" s="32">
        <v>44533.0</v>
      </c>
      <c r="G6266" s="9" t="s">
        <v>12450</v>
      </c>
      <c r="H6266" s="9" t="s">
        <v>5976</v>
      </c>
    </row>
    <row r="6267">
      <c r="B6267" s="32">
        <v>44790.0</v>
      </c>
      <c r="C6267" s="32">
        <v>44803.0</v>
      </c>
      <c r="D6267" s="9" t="s">
        <v>3535</v>
      </c>
      <c r="E6267" s="32">
        <v>44467.0</v>
      </c>
      <c r="F6267" s="32">
        <v>44533.0</v>
      </c>
      <c r="G6267" s="9" t="s">
        <v>12451</v>
      </c>
      <c r="H6267" s="9" t="s">
        <v>5978</v>
      </c>
    </row>
    <row r="6268">
      <c r="B6268" s="32">
        <v>44638.0</v>
      </c>
      <c r="C6268" s="32">
        <v>44663.0</v>
      </c>
      <c r="D6268" s="9" t="s">
        <v>3683</v>
      </c>
      <c r="E6268" s="32">
        <v>44447.0</v>
      </c>
      <c r="F6268" s="32">
        <v>44614.0</v>
      </c>
      <c r="G6268" s="9" t="s">
        <v>12452</v>
      </c>
      <c r="H6268" s="9" t="s">
        <v>5976</v>
      </c>
    </row>
    <row r="6269">
      <c r="B6269" s="32">
        <v>44638.0</v>
      </c>
      <c r="C6269" s="32">
        <v>44663.0</v>
      </c>
      <c r="D6269" s="9" t="s">
        <v>3683</v>
      </c>
      <c r="E6269" s="32">
        <v>44447.0</v>
      </c>
      <c r="F6269" s="32">
        <v>44614.0</v>
      </c>
      <c r="G6269" s="9" t="s">
        <v>12453</v>
      </c>
      <c r="H6269" s="9" t="s">
        <v>5976</v>
      </c>
    </row>
    <row r="6270">
      <c r="B6270" s="32">
        <v>44638.0</v>
      </c>
      <c r="C6270" s="32">
        <v>44663.0</v>
      </c>
      <c r="D6270" s="9" t="s">
        <v>3683</v>
      </c>
      <c r="E6270" s="32">
        <v>44447.0</v>
      </c>
      <c r="F6270" s="32">
        <v>44614.0</v>
      </c>
      <c r="G6270" s="9" t="s">
        <v>12454</v>
      </c>
      <c r="H6270" s="9" t="s">
        <v>5978</v>
      </c>
    </row>
    <row r="6271">
      <c r="B6271" s="32">
        <v>44638.0</v>
      </c>
      <c r="C6271" s="32">
        <v>44663.0</v>
      </c>
      <c r="D6271" s="9" t="s">
        <v>3683</v>
      </c>
      <c r="E6271" s="32">
        <v>44447.0</v>
      </c>
      <c r="F6271" s="32">
        <v>44614.0</v>
      </c>
      <c r="G6271" s="9" t="s">
        <v>12455</v>
      </c>
      <c r="H6271" s="9" t="s">
        <v>5980</v>
      </c>
    </row>
    <row r="6272">
      <c r="D6272" s="9" t="s">
        <v>12456</v>
      </c>
      <c r="E6272" s="32">
        <v>44491.0</v>
      </c>
      <c r="F6272" s="32">
        <v>44601.0</v>
      </c>
      <c r="G6272" s="9" t="s">
        <v>12457</v>
      </c>
      <c r="H6272" s="9" t="s">
        <v>5976</v>
      </c>
    </row>
    <row r="6273">
      <c r="D6273" s="9" t="s">
        <v>12456</v>
      </c>
      <c r="E6273" s="32">
        <v>44491.0</v>
      </c>
      <c r="F6273" s="32">
        <v>44601.0</v>
      </c>
      <c r="G6273" s="9" t="s">
        <v>12458</v>
      </c>
      <c r="H6273" s="9" t="s">
        <v>5976</v>
      </c>
    </row>
    <row r="6274">
      <c r="D6274" s="9" t="s">
        <v>12456</v>
      </c>
      <c r="E6274" s="32">
        <v>44491.0</v>
      </c>
      <c r="F6274" s="32">
        <v>44601.0</v>
      </c>
      <c r="G6274" s="9" t="s">
        <v>12459</v>
      </c>
      <c r="H6274" s="9" t="s">
        <v>5976</v>
      </c>
    </row>
    <row r="6275">
      <c r="D6275" s="9" t="s">
        <v>12456</v>
      </c>
      <c r="E6275" s="32">
        <v>44491.0</v>
      </c>
      <c r="F6275" s="32">
        <v>44601.0</v>
      </c>
      <c r="G6275" s="9" t="s">
        <v>12460</v>
      </c>
      <c r="H6275" s="9" t="s">
        <v>5978</v>
      </c>
    </row>
    <row r="6276">
      <c r="B6276" s="32">
        <v>44641.0</v>
      </c>
      <c r="C6276" s="32">
        <v>44690.0</v>
      </c>
      <c r="D6276" s="9" t="s">
        <v>3575</v>
      </c>
      <c r="E6276" s="32">
        <v>44460.0</v>
      </c>
      <c r="F6276" s="32">
        <v>44511.0</v>
      </c>
      <c r="G6276" s="9" t="s">
        <v>12461</v>
      </c>
      <c r="H6276" s="9" t="s">
        <v>5976</v>
      </c>
    </row>
    <row r="6277">
      <c r="B6277" s="32">
        <v>44641.0</v>
      </c>
      <c r="C6277" s="32">
        <v>44690.0</v>
      </c>
      <c r="D6277" s="9" t="s">
        <v>3575</v>
      </c>
      <c r="E6277" s="32">
        <v>44460.0</v>
      </c>
      <c r="F6277" s="32">
        <v>44511.0</v>
      </c>
      <c r="G6277" s="9" t="s">
        <v>12462</v>
      </c>
      <c r="H6277" s="9" t="s">
        <v>5976</v>
      </c>
    </row>
    <row r="6278">
      <c r="B6278" s="32">
        <v>44641.0</v>
      </c>
      <c r="C6278" s="32">
        <v>44690.0</v>
      </c>
      <c r="D6278" s="9" t="s">
        <v>3575</v>
      </c>
      <c r="E6278" s="32">
        <v>44460.0</v>
      </c>
      <c r="F6278" s="32">
        <v>44511.0</v>
      </c>
      <c r="G6278" s="9" t="s">
        <v>12463</v>
      </c>
      <c r="H6278" s="9" t="s">
        <v>5976</v>
      </c>
    </row>
    <row r="6279">
      <c r="B6279" s="32">
        <v>44641.0</v>
      </c>
      <c r="C6279" s="32">
        <v>44690.0</v>
      </c>
      <c r="D6279" s="9" t="s">
        <v>3575</v>
      </c>
      <c r="E6279" s="32">
        <v>44460.0</v>
      </c>
      <c r="F6279" s="32">
        <v>44511.0</v>
      </c>
      <c r="G6279" s="9" t="s">
        <v>12464</v>
      </c>
      <c r="H6279" s="9" t="s">
        <v>5978</v>
      </c>
    </row>
    <row r="6280">
      <c r="B6280" s="32">
        <v>44719.0</v>
      </c>
      <c r="C6280" s="32">
        <v>44741.0</v>
      </c>
      <c r="D6280" s="9" t="s">
        <v>3465</v>
      </c>
      <c r="E6280" s="32">
        <v>44476.0</v>
      </c>
      <c r="F6280" s="32">
        <v>44683.0</v>
      </c>
      <c r="G6280" s="9" t="s">
        <v>12465</v>
      </c>
      <c r="H6280" s="9" t="s">
        <v>5976</v>
      </c>
    </row>
    <row r="6281">
      <c r="B6281" s="32">
        <v>44719.0</v>
      </c>
      <c r="C6281" s="32">
        <v>44741.0</v>
      </c>
      <c r="D6281" s="9" t="s">
        <v>3465</v>
      </c>
      <c r="E6281" s="32">
        <v>44476.0</v>
      </c>
      <c r="F6281" s="32">
        <v>44683.0</v>
      </c>
      <c r="G6281" s="9" t="s">
        <v>12466</v>
      </c>
      <c r="H6281" s="9" t="s">
        <v>5978</v>
      </c>
    </row>
    <row r="6282">
      <c r="D6282" s="9" t="s">
        <v>12467</v>
      </c>
      <c r="E6282" s="32">
        <v>44490.0</v>
      </c>
      <c r="F6282" s="32">
        <v>44505.0</v>
      </c>
      <c r="G6282" s="9" t="s">
        <v>12468</v>
      </c>
      <c r="H6282" s="9" t="s">
        <v>5976</v>
      </c>
    </row>
    <row r="6283">
      <c r="D6283" s="9" t="s">
        <v>12467</v>
      </c>
      <c r="E6283" s="32">
        <v>44490.0</v>
      </c>
      <c r="F6283" s="32">
        <v>44505.0</v>
      </c>
      <c r="G6283" s="9" t="s">
        <v>12469</v>
      </c>
      <c r="H6283" s="9" t="s">
        <v>5976</v>
      </c>
    </row>
    <row r="6284">
      <c r="D6284" s="9" t="s">
        <v>12467</v>
      </c>
      <c r="E6284" s="32">
        <v>44490.0</v>
      </c>
      <c r="F6284" s="32">
        <v>44505.0</v>
      </c>
      <c r="G6284" s="9" t="s">
        <v>12470</v>
      </c>
      <c r="H6284" s="9" t="s">
        <v>5976</v>
      </c>
    </row>
    <row r="6285">
      <c r="D6285" s="9" t="s">
        <v>12467</v>
      </c>
      <c r="E6285" s="32">
        <v>44490.0</v>
      </c>
      <c r="F6285" s="32">
        <v>44505.0</v>
      </c>
      <c r="G6285" s="9" t="s">
        <v>12471</v>
      </c>
      <c r="H6285" s="9" t="s">
        <v>5978</v>
      </c>
    </row>
    <row r="6286">
      <c r="D6286" s="9" t="s">
        <v>12467</v>
      </c>
      <c r="E6286" s="32">
        <v>44490.0</v>
      </c>
      <c r="F6286" s="32">
        <v>44646.0</v>
      </c>
      <c r="G6286" s="9" t="s">
        <v>12472</v>
      </c>
      <c r="H6286" s="9" t="s">
        <v>5980</v>
      </c>
    </row>
    <row r="6287">
      <c r="C6287" s="32">
        <v>44734.0</v>
      </c>
      <c r="D6287" s="9" t="s">
        <v>3413</v>
      </c>
      <c r="E6287" s="32">
        <v>44487.0</v>
      </c>
      <c r="F6287" s="32">
        <v>44570.0</v>
      </c>
      <c r="G6287" s="9" t="s">
        <v>12473</v>
      </c>
      <c r="H6287" s="9" t="s">
        <v>5976</v>
      </c>
    </row>
    <row r="6288">
      <c r="C6288" s="32">
        <v>44734.0</v>
      </c>
      <c r="D6288" s="9" t="s">
        <v>3413</v>
      </c>
      <c r="E6288" s="32">
        <v>44487.0</v>
      </c>
      <c r="F6288" s="32">
        <v>44570.0</v>
      </c>
      <c r="G6288" s="9" t="s">
        <v>12474</v>
      </c>
      <c r="H6288" s="9" t="s">
        <v>5976</v>
      </c>
    </row>
    <row r="6289">
      <c r="C6289" s="32">
        <v>44734.0</v>
      </c>
      <c r="D6289" s="9" t="s">
        <v>3413</v>
      </c>
      <c r="E6289" s="32">
        <v>44487.0</v>
      </c>
      <c r="F6289" s="32">
        <v>44570.0</v>
      </c>
      <c r="G6289" s="9" t="s">
        <v>12475</v>
      </c>
      <c r="H6289" s="9" t="s">
        <v>5978</v>
      </c>
    </row>
    <row r="6290">
      <c r="D6290" s="9" t="s">
        <v>12476</v>
      </c>
      <c r="E6290" s="32">
        <v>44482.0</v>
      </c>
      <c r="F6290" s="32">
        <v>44540.0</v>
      </c>
      <c r="G6290" s="9" t="s">
        <v>12477</v>
      </c>
      <c r="H6290" s="9" t="s">
        <v>5976</v>
      </c>
    </row>
    <row r="6291">
      <c r="D6291" s="9" t="s">
        <v>12476</v>
      </c>
      <c r="E6291" s="32">
        <v>44482.0</v>
      </c>
      <c r="F6291" s="32">
        <v>44540.0</v>
      </c>
      <c r="G6291" s="9" t="s">
        <v>12478</v>
      </c>
      <c r="H6291" s="9" t="s">
        <v>5976</v>
      </c>
    </row>
    <row r="6292">
      <c r="D6292" s="9" t="s">
        <v>12476</v>
      </c>
      <c r="E6292" s="32">
        <v>44482.0</v>
      </c>
      <c r="F6292" s="32">
        <v>44540.0</v>
      </c>
      <c r="G6292" s="9" t="s">
        <v>12479</v>
      </c>
      <c r="H6292" s="9" t="s">
        <v>5976</v>
      </c>
    </row>
    <row r="6293">
      <c r="D6293" s="9" t="s">
        <v>12476</v>
      </c>
      <c r="E6293" s="32">
        <v>44482.0</v>
      </c>
      <c r="F6293" s="32">
        <v>44540.0</v>
      </c>
      <c r="G6293" s="9" t="s">
        <v>12480</v>
      </c>
      <c r="H6293" s="9" t="s">
        <v>5978</v>
      </c>
    </row>
    <row r="6294">
      <c r="B6294" s="32">
        <v>44729.0</v>
      </c>
      <c r="C6294" s="32">
        <v>44769.0</v>
      </c>
      <c r="D6294" s="9" t="s">
        <v>3529</v>
      </c>
      <c r="E6294" s="32">
        <v>44470.0</v>
      </c>
      <c r="F6294" s="32">
        <v>44690.0</v>
      </c>
      <c r="G6294" s="9" t="s">
        <v>12481</v>
      </c>
    </row>
    <row r="6295">
      <c r="B6295" s="32">
        <v>44729.0</v>
      </c>
      <c r="C6295" s="32">
        <v>44769.0</v>
      </c>
      <c r="D6295" s="9" t="s">
        <v>3529</v>
      </c>
      <c r="E6295" s="32">
        <v>44470.0</v>
      </c>
      <c r="F6295" s="32">
        <v>44690.0</v>
      </c>
      <c r="G6295" s="9" t="s">
        <v>12482</v>
      </c>
      <c r="H6295" s="9" t="s">
        <v>5976</v>
      </c>
    </row>
    <row r="6296">
      <c r="B6296" s="32">
        <v>44729.0</v>
      </c>
      <c r="C6296" s="32">
        <v>44769.0</v>
      </c>
      <c r="D6296" s="9" t="s">
        <v>3529</v>
      </c>
      <c r="E6296" s="32">
        <v>44470.0</v>
      </c>
      <c r="F6296" s="32">
        <v>44690.0</v>
      </c>
      <c r="G6296" s="9" t="s">
        <v>12483</v>
      </c>
      <c r="H6296" s="9" t="s">
        <v>5976</v>
      </c>
    </row>
    <row r="6297">
      <c r="B6297" s="32">
        <v>44729.0</v>
      </c>
      <c r="C6297" s="32">
        <v>44769.0</v>
      </c>
      <c r="D6297" s="9" t="s">
        <v>3529</v>
      </c>
      <c r="E6297" s="32">
        <v>44470.0</v>
      </c>
      <c r="F6297" s="32">
        <v>44690.0</v>
      </c>
      <c r="G6297" s="9" t="s">
        <v>12484</v>
      </c>
      <c r="H6297" s="9" t="s">
        <v>5976</v>
      </c>
    </row>
    <row r="6298">
      <c r="B6298" s="32">
        <v>44729.0</v>
      </c>
      <c r="C6298" s="32">
        <v>44769.0</v>
      </c>
      <c r="D6298" s="9" t="s">
        <v>3529</v>
      </c>
      <c r="E6298" s="32">
        <v>44470.0</v>
      </c>
      <c r="F6298" s="32">
        <v>44690.0</v>
      </c>
      <c r="G6298" s="9" t="s">
        <v>12485</v>
      </c>
      <c r="H6298" s="9" t="s">
        <v>5978</v>
      </c>
    </row>
    <row r="6299">
      <c r="B6299" s="32">
        <v>44729.0</v>
      </c>
      <c r="C6299" s="32">
        <v>44769.0</v>
      </c>
      <c r="D6299" s="9" t="s">
        <v>3529</v>
      </c>
      <c r="E6299" s="32">
        <v>44470.0</v>
      </c>
      <c r="F6299" s="32">
        <v>44690.0</v>
      </c>
      <c r="G6299" s="9" t="s">
        <v>12486</v>
      </c>
      <c r="H6299" s="9" t="s">
        <v>5980</v>
      </c>
    </row>
    <row r="6300">
      <c r="B6300" s="32">
        <v>44743.0</v>
      </c>
      <c r="C6300" s="32">
        <v>44764.0</v>
      </c>
      <c r="D6300" s="9" t="s">
        <v>4545</v>
      </c>
      <c r="E6300" s="32">
        <v>44462.0</v>
      </c>
      <c r="F6300" s="32">
        <v>44592.0</v>
      </c>
      <c r="G6300" s="9" t="s">
        <v>12487</v>
      </c>
      <c r="H6300" s="9" t="s">
        <v>5976</v>
      </c>
    </row>
    <row r="6301">
      <c r="B6301" s="32">
        <v>44743.0</v>
      </c>
      <c r="C6301" s="32">
        <v>44764.0</v>
      </c>
      <c r="D6301" s="9" t="s">
        <v>4545</v>
      </c>
      <c r="E6301" s="32">
        <v>44462.0</v>
      </c>
      <c r="F6301" s="32">
        <v>44592.0</v>
      </c>
      <c r="G6301" s="9" t="s">
        <v>12488</v>
      </c>
      <c r="H6301" s="9" t="s">
        <v>5976</v>
      </c>
    </row>
    <row r="6302">
      <c r="B6302" s="32">
        <v>44743.0</v>
      </c>
      <c r="C6302" s="32">
        <v>44764.0</v>
      </c>
      <c r="D6302" s="9" t="s">
        <v>4545</v>
      </c>
      <c r="E6302" s="32">
        <v>44462.0</v>
      </c>
      <c r="F6302" s="32">
        <v>44592.0</v>
      </c>
      <c r="G6302" s="9" t="s">
        <v>12489</v>
      </c>
      <c r="H6302" s="9" t="s">
        <v>5976</v>
      </c>
    </row>
    <row r="6303">
      <c r="B6303" s="32">
        <v>44743.0</v>
      </c>
      <c r="C6303" s="32">
        <v>44764.0</v>
      </c>
      <c r="D6303" s="9" t="s">
        <v>4545</v>
      </c>
      <c r="E6303" s="32">
        <v>44462.0</v>
      </c>
      <c r="F6303" s="32">
        <v>44592.0</v>
      </c>
      <c r="G6303" s="9" t="s">
        <v>12490</v>
      </c>
      <c r="H6303" s="9" t="s">
        <v>5978</v>
      </c>
    </row>
    <row r="6304">
      <c r="B6304" s="32">
        <v>44743.0</v>
      </c>
      <c r="C6304" s="32">
        <v>44764.0</v>
      </c>
      <c r="D6304" s="9" t="s">
        <v>4545</v>
      </c>
      <c r="E6304" s="32">
        <v>44462.0</v>
      </c>
      <c r="F6304" s="32">
        <v>44725.0</v>
      </c>
      <c r="G6304" s="9" t="s">
        <v>12491</v>
      </c>
      <c r="H6304" s="9" t="s">
        <v>5980</v>
      </c>
    </row>
    <row r="6305">
      <c r="C6305" s="32">
        <v>44628.0</v>
      </c>
      <c r="D6305" s="9" t="s">
        <v>3661</v>
      </c>
      <c r="E6305" s="32">
        <v>44454.0</v>
      </c>
      <c r="F6305" s="32">
        <v>44585.0</v>
      </c>
      <c r="G6305" s="9" t="s">
        <v>12492</v>
      </c>
      <c r="H6305" s="9" t="s">
        <v>5976</v>
      </c>
    </row>
    <row r="6306">
      <c r="C6306" s="32">
        <v>44628.0</v>
      </c>
      <c r="D6306" s="9" t="s">
        <v>3661</v>
      </c>
      <c r="E6306" s="32">
        <v>44454.0</v>
      </c>
      <c r="F6306" s="32">
        <v>44585.0</v>
      </c>
      <c r="G6306" s="9" t="s">
        <v>12493</v>
      </c>
      <c r="H6306" s="9" t="s">
        <v>5976</v>
      </c>
    </row>
    <row r="6307">
      <c r="C6307" s="32">
        <v>44628.0</v>
      </c>
      <c r="D6307" s="9" t="s">
        <v>3661</v>
      </c>
      <c r="E6307" s="32">
        <v>44454.0</v>
      </c>
      <c r="F6307" s="32">
        <v>44585.0</v>
      </c>
      <c r="G6307" s="9" t="s">
        <v>12494</v>
      </c>
      <c r="H6307" s="9" t="s">
        <v>5978</v>
      </c>
    </row>
    <row r="6308">
      <c r="C6308" s="32">
        <v>44628.0</v>
      </c>
      <c r="D6308" s="9" t="s">
        <v>3661</v>
      </c>
      <c r="E6308" s="32">
        <v>44454.0</v>
      </c>
      <c r="F6308" s="32">
        <v>44585.0</v>
      </c>
      <c r="G6308" s="9" t="s">
        <v>12495</v>
      </c>
      <c r="H6308" s="9" t="s">
        <v>5980</v>
      </c>
    </row>
    <row r="6309">
      <c r="B6309" s="32">
        <v>44559.0</v>
      </c>
      <c r="C6309" s="32">
        <v>44568.0</v>
      </c>
      <c r="D6309" s="9" t="s">
        <v>12496</v>
      </c>
      <c r="E6309" s="32">
        <v>44461.0</v>
      </c>
      <c r="F6309" s="32">
        <v>44525.0</v>
      </c>
      <c r="G6309" s="9" t="s">
        <v>12497</v>
      </c>
      <c r="H6309" s="9" t="s">
        <v>5976</v>
      </c>
    </row>
    <row r="6310">
      <c r="B6310" s="32">
        <v>44559.0</v>
      </c>
      <c r="C6310" s="32">
        <v>44568.0</v>
      </c>
      <c r="D6310" s="9" t="s">
        <v>12496</v>
      </c>
      <c r="E6310" s="32">
        <v>44461.0</v>
      </c>
      <c r="F6310" s="32">
        <v>44525.0</v>
      </c>
      <c r="G6310" s="9" t="s">
        <v>12498</v>
      </c>
      <c r="H6310" s="9" t="s">
        <v>5976</v>
      </c>
    </row>
    <row r="6311">
      <c r="B6311" s="32">
        <v>44559.0</v>
      </c>
      <c r="C6311" s="32">
        <v>44568.0</v>
      </c>
      <c r="D6311" s="9" t="s">
        <v>12496</v>
      </c>
      <c r="E6311" s="32">
        <v>44461.0</v>
      </c>
      <c r="F6311" s="32">
        <v>44525.0</v>
      </c>
      <c r="G6311" s="9" t="s">
        <v>12499</v>
      </c>
      <c r="H6311" s="9" t="s">
        <v>5978</v>
      </c>
    </row>
    <row r="6312">
      <c r="B6312" s="32">
        <v>44610.0</v>
      </c>
      <c r="C6312" s="32">
        <v>44623.0</v>
      </c>
      <c r="D6312" s="9" t="s">
        <v>3567</v>
      </c>
      <c r="E6312" s="32">
        <v>44462.0</v>
      </c>
      <c r="F6312" s="32">
        <v>44596.0</v>
      </c>
      <c r="G6312" s="9" t="s">
        <v>12500</v>
      </c>
      <c r="H6312" s="9" t="s">
        <v>5976</v>
      </c>
    </row>
    <row r="6313">
      <c r="B6313" s="32">
        <v>44610.0</v>
      </c>
      <c r="C6313" s="32">
        <v>44623.0</v>
      </c>
      <c r="D6313" s="9" t="s">
        <v>3567</v>
      </c>
      <c r="E6313" s="32">
        <v>44462.0</v>
      </c>
      <c r="F6313" s="32">
        <v>44596.0</v>
      </c>
      <c r="G6313" s="9" t="s">
        <v>12501</v>
      </c>
      <c r="H6313" s="9" t="s">
        <v>5976</v>
      </c>
    </row>
    <row r="6314">
      <c r="B6314" s="32">
        <v>44610.0</v>
      </c>
      <c r="C6314" s="32">
        <v>44623.0</v>
      </c>
      <c r="D6314" s="9" t="s">
        <v>3567</v>
      </c>
      <c r="E6314" s="32">
        <v>44462.0</v>
      </c>
      <c r="F6314" s="32">
        <v>44596.0</v>
      </c>
      <c r="G6314" s="9" t="s">
        <v>12502</v>
      </c>
      <c r="H6314" s="9" t="s">
        <v>5978</v>
      </c>
    </row>
    <row r="6315">
      <c r="B6315" s="32">
        <v>44610.0</v>
      </c>
      <c r="C6315" s="32">
        <v>44623.0</v>
      </c>
      <c r="D6315" s="9" t="s">
        <v>3567</v>
      </c>
      <c r="E6315" s="32">
        <v>44462.0</v>
      </c>
      <c r="F6315" s="32">
        <v>44596.0</v>
      </c>
      <c r="G6315" s="9" t="s">
        <v>12503</v>
      </c>
      <c r="H6315" s="9" t="s">
        <v>5980</v>
      </c>
    </row>
    <row r="6316">
      <c r="B6316" s="32">
        <v>44784.0</v>
      </c>
      <c r="C6316" s="32">
        <v>44792.0</v>
      </c>
      <c r="D6316" s="9" t="s">
        <v>3505</v>
      </c>
      <c r="E6316" s="32">
        <v>44472.0</v>
      </c>
      <c r="F6316" s="32">
        <v>44547.0</v>
      </c>
      <c r="G6316" s="9" t="s">
        <v>12504</v>
      </c>
      <c r="H6316" s="9" t="s">
        <v>5976</v>
      </c>
    </row>
    <row r="6317">
      <c r="B6317" s="32">
        <v>44784.0</v>
      </c>
      <c r="C6317" s="32">
        <v>44792.0</v>
      </c>
      <c r="D6317" s="9" t="s">
        <v>3505</v>
      </c>
      <c r="E6317" s="32">
        <v>44472.0</v>
      </c>
      <c r="F6317" s="32">
        <v>44547.0</v>
      </c>
      <c r="G6317" s="9" t="s">
        <v>12505</v>
      </c>
      <c r="H6317" s="9" t="s">
        <v>5976</v>
      </c>
    </row>
    <row r="6318">
      <c r="B6318" s="32">
        <v>44784.0</v>
      </c>
      <c r="C6318" s="32">
        <v>44792.0</v>
      </c>
      <c r="D6318" s="9" t="s">
        <v>3505</v>
      </c>
      <c r="E6318" s="32">
        <v>44472.0</v>
      </c>
      <c r="F6318" s="32">
        <v>44547.0</v>
      </c>
      <c r="G6318" s="9" t="s">
        <v>12506</v>
      </c>
      <c r="H6318" s="9" t="s">
        <v>5976</v>
      </c>
    </row>
    <row r="6319">
      <c r="B6319" s="32">
        <v>44784.0</v>
      </c>
      <c r="C6319" s="32">
        <v>44792.0</v>
      </c>
      <c r="D6319" s="9" t="s">
        <v>3505</v>
      </c>
      <c r="E6319" s="32">
        <v>44472.0</v>
      </c>
      <c r="F6319" s="32">
        <v>44547.0</v>
      </c>
      <c r="G6319" s="9" t="s">
        <v>12507</v>
      </c>
      <c r="H6319" s="9" t="s">
        <v>5978</v>
      </c>
    </row>
    <row r="6320">
      <c r="B6320" s="32">
        <v>44784.0</v>
      </c>
      <c r="C6320" s="32">
        <v>44792.0</v>
      </c>
      <c r="D6320" s="9" t="s">
        <v>3505</v>
      </c>
      <c r="E6320" s="32">
        <v>44472.0</v>
      </c>
      <c r="F6320" s="32">
        <v>44735.0</v>
      </c>
      <c r="G6320" s="9" t="s">
        <v>12508</v>
      </c>
      <c r="H6320" s="9" t="s">
        <v>5980</v>
      </c>
    </row>
    <row r="6321">
      <c r="C6321" s="32">
        <v>44707.0</v>
      </c>
      <c r="D6321" s="9" t="s">
        <v>3749</v>
      </c>
      <c r="E6321" s="32">
        <v>44438.0</v>
      </c>
      <c r="F6321" s="32">
        <v>44573.0</v>
      </c>
      <c r="G6321" s="9" t="s">
        <v>12509</v>
      </c>
      <c r="H6321" s="9" t="s">
        <v>5976</v>
      </c>
    </row>
    <row r="6322">
      <c r="C6322" s="32">
        <v>44707.0</v>
      </c>
      <c r="D6322" s="9" t="s">
        <v>3749</v>
      </c>
      <c r="E6322" s="32">
        <v>44438.0</v>
      </c>
      <c r="F6322" s="32">
        <v>44573.0</v>
      </c>
      <c r="G6322" s="9" t="s">
        <v>12510</v>
      </c>
      <c r="H6322" s="9" t="s">
        <v>5976</v>
      </c>
    </row>
    <row r="6323">
      <c r="C6323" s="32">
        <v>44707.0</v>
      </c>
      <c r="D6323" s="9" t="s">
        <v>3749</v>
      </c>
      <c r="E6323" s="32">
        <v>44438.0</v>
      </c>
      <c r="F6323" s="32">
        <v>44573.0</v>
      </c>
      <c r="G6323" s="9" t="s">
        <v>12511</v>
      </c>
      <c r="H6323" s="9" t="s">
        <v>5976</v>
      </c>
    </row>
    <row r="6324">
      <c r="C6324" s="32">
        <v>44707.0</v>
      </c>
      <c r="D6324" s="9" t="s">
        <v>3749</v>
      </c>
      <c r="E6324" s="32">
        <v>44438.0</v>
      </c>
      <c r="F6324" s="32">
        <v>44573.0</v>
      </c>
      <c r="G6324" s="9" t="s">
        <v>12512</v>
      </c>
      <c r="H6324" s="9" t="s">
        <v>5978</v>
      </c>
    </row>
    <row r="6325">
      <c r="C6325" s="32">
        <v>44707.0</v>
      </c>
      <c r="D6325" s="9" t="s">
        <v>3749</v>
      </c>
      <c r="E6325" s="32">
        <v>44438.0</v>
      </c>
      <c r="F6325" s="32">
        <v>44573.0</v>
      </c>
      <c r="G6325" s="9" t="s">
        <v>12513</v>
      </c>
      <c r="H6325" s="9" t="s">
        <v>5980</v>
      </c>
    </row>
    <row r="6326">
      <c r="B6326" s="32">
        <v>44634.0</v>
      </c>
      <c r="C6326" s="32">
        <v>44644.0</v>
      </c>
      <c r="D6326" s="9" t="s">
        <v>3561</v>
      </c>
      <c r="E6326" s="32">
        <v>44463.0</v>
      </c>
      <c r="F6326" s="32">
        <v>44624.0</v>
      </c>
      <c r="G6326" s="9" t="s">
        <v>12514</v>
      </c>
      <c r="H6326" s="9" t="s">
        <v>5976</v>
      </c>
    </row>
    <row r="6327">
      <c r="B6327" s="32">
        <v>44634.0</v>
      </c>
      <c r="C6327" s="32">
        <v>44644.0</v>
      </c>
      <c r="D6327" s="9" t="s">
        <v>3561</v>
      </c>
      <c r="E6327" s="32">
        <v>44463.0</v>
      </c>
      <c r="F6327" s="32">
        <v>44624.0</v>
      </c>
      <c r="G6327" s="9" t="s">
        <v>12515</v>
      </c>
      <c r="H6327" s="9" t="s">
        <v>5978</v>
      </c>
    </row>
    <row r="6328">
      <c r="B6328" s="32">
        <v>44586.0</v>
      </c>
      <c r="C6328" s="32">
        <v>44601.0</v>
      </c>
      <c r="D6328" s="9" t="s">
        <v>3419</v>
      </c>
      <c r="E6328" s="32">
        <v>44486.0</v>
      </c>
      <c r="F6328" s="32">
        <v>44550.0</v>
      </c>
      <c r="G6328" s="9" t="s">
        <v>12516</v>
      </c>
      <c r="H6328" s="9" t="s">
        <v>5976</v>
      </c>
    </row>
    <row r="6329">
      <c r="B6329" s="32">
        <v>44586.0</v>
      </c>
      <c r="C6329" s="32">
        <v>44601.0</v>
      </c>
      <c r="D6329" s="9" t="s">
        <v>3419</v>
      </c>
      <c r="E6329" s="32">
        <v>44486.0</v>
      </c>
      <c r="F6329" s="32">
        <v>44550.0</v>
      </c>
      <c r="G6329" s="9" t="s">
        <v>12517</v>
      </c>
      <c r="H6329" s="9" t="s">
        <v>5978</v>
      </c>
    </row>
    <row r="6330">
      <c r="C6330" s="32">
        <v>44831.0</v>
      </c>
      <c r="D6330" s="9" t="s">
        <v>3411</v>
      </c>
      <c r="E6330" s="32">
        <v>44489.0</v>
      </c>
      <c r="F6330" s="32">
        <v>44693.0</v>
      </c>
      <c r="G6330" s="9" t="s">
        <v>12518</v>
      </c>
      <c r="H6330" s="9" t="s">
        <v>5976</v>
      </c>
    </row>
    <row r="6331">
      <c r="C6331" s="32">
        <v>44831.0</v>
      </c>
      <c r="D6331" s="9" t="s">
        <v>3411</v>
      </c>
      <c r="E6331" s="32">
        <v>44489.0</v>
      </c>
      <c r="F6331" s="32">
        <v>44693.0</v>
      </c>
      <c r="G6331" s="9" t="s">
        <v>12519</v>
      </c>
      <c r="H6331" s="9" t="s">
        <v>5976</v>
      </c>
    </row>
    <row r="6332">
      <c r="C6332" s="32">
        <v>44831.0</v>
      </c>
      <c r="D6332" s="9" t="s">
        <v>3411</v>
      </c>
      <c r="E6332" s="32">
        <v>44489.0</v>
      </c>
      <c r="F6332" s="32">
        <v>44693.0</v>
      </c>
      <c r="G6332" s="9" t="s">
        <v>12520</v>
      </c>
      <c r="H6332" s="9" t="s">
        <v>5976</v>
      </c>
    </row>
    <row r="6333">
      <c r="C6333" s="32">
        <v>44831.0</v>
      </c>
      <c r="D6333" s="9" t="s">
        <v>3411</v>
      </c>
      <c r="E6333" s="32">
        <v>44489.0</v>
      </c>
      <c r="F6333" s="32">
        <v>44693.0</v>
      </c>
      <c r="G6333" s="9" t="s">
        <v>12521</v>
      </c>
      <c r="H6333" s="9" t="s">
        <v>5978</v>
      </c>
    </row>
    <row r="6334">
      <c r="C6334" s="32">
        <v>44831.0</v>
      </c>
      <c r="D6334" s="9" t="s">
        <v>3411</v>
      </c>
      <c r="E6334" s="32">
        <v>44489.0</v>
      </c>
      <c r="F6334" s="32">
        <v>44693.0</v>
      </c>
      <c r="G6334" s="9" t="s">
        <v>12522</v>
      </c>
      <c r="H6334" s="9" t="s">
        <v>5980</v>
      </c>
    </row>
    <row r="6335">
      <c r="C6335" s="32">
        <v>44651.0</v>
      </c>
      <c r="D6335" s="9" t="s">
        <v>3491</v>
      </c>
      <c r="E6335" s="32">
        <v>44475.0</v>
      </c>
      <c r="F6335" s="32">
        <v>44525.0</v>
      </c>
      <c r="G6335" s="9" t="s">
        <v>12523</v>
      </c>
      <c r="H6335" s="9" t="s">
        <v>5976</v>
      </c>
    </row>
    <row r="6336">
      <c r="C6336" s="32">
        <v>44651.0</v>
      </c>
      <c r="D6336" s="9" t="s">
        <v>3491</v>
      </c>
      <c r="E6336" s="32">
        <v>44475.0</v>
      </c>
      <c r="F6336" s="32">
        <v>44525.0</v>
      </c>
      <c r="G6336" s="9" t="s">
        <v>12524</v>
      </c>
      <c r="H6336" s="9" t="s">
        <v>5976</v>
      </c>
    </row>
    <row r="6337">
      <c r="C6337" s="32">
        <v>44651.0</v>
      </c>
      <c r="D6337" s="9" t="s">
        <v>3491</v>
      </c>
      <c r="E6337" s="32">
        <v>44475.0</v>
      </c>
      <c r="F6337" s="32">
        <v>44525.0</v>
      </c>
      <c r="G6337" s="9" t="s">
        <v>12525</v>
      </c>
      <c r="H6337" s="9" t="s">
        <v>5976</v>
      </c>
    </row>
    <row r="6338">
      <c r="C6338" s="32">
        <v>44651.0</v>
      </c>
      <c r="D6338" s="9" t="s">
        <v>3491</v>
      </c>
      <c r="E6338" s="32">
        <v>44475.0</v>
      </c>
      <c r="F6338" s="32">
        <v>44525.0</v>
      </c>
      <c r="G6338" s="9" t="s">
        <v>12526</v>
      </c>
      <c r="H6338" s="9" t="s">
        <v>5978</v>
      </c>
    </row>
    <row r="6339">
      <c r="B6339" s="32">
        <v>44830.0</v>
      </c>
      <c r="C6339" s="32">
        <v>44840.0</v>
      </c>
      <c r="D6339" s="9" t="s">
        <v>3563</v>
      </c>
      <c r="E6339" s="32">
        <v>44463.0</v>
      </c>
      <c r="F6339" s="32">
        <v>44781.0</v>
      </c>
      <c r="G6339" s="9" t="s">
        <v>12527</v>
      </c>
    </row>
    <row r="6340">
      <c r="B6340" s="32">
        <v>44830.0</v>
      </c>
      <c r="C6340" s="32">
        <v>44840.0</v>
      </c>
      <c r="D6340" s="9" t="s">
        <v>3563</v>
      </c>
      <c r="E6340" s="32">
        <v>44463.0</v>
      </c>
      <c r="F6340" s="32">
        <v>44781.0</v>
      </c>
      <c r="G6340" s="9" t="s">
        <v>12528</v>
      </c>
      <c r="H6340" s="9" t="s">
        <v>7442</v>
      </c>
    </row>
    <row r="6341">
      <c r="B6341" s="32">
        <v>44830.0</v>
      </c>
      <c r="C6341" s="32">
        <v>44840.0</v>
      </c>
      <c r="D6341" s="9" t="s">
        <v>3563</v>
      </c>
      <c r="E6341" s="32">
        <v>44463.0</v>
      </c>
      <c r="F6341" s="32">
        <v>44781.0</v>
      </c>
      <c r="G6341" s="9" t="s">
        <v>12529</v>
      </c>
      <c r="H6341" s="9" t="s">
        <v>7444</v>
      </c>
    </row>
    <row r="6342">
      <c r="B6342" s="32">
        <v>44830.0</v>
      </c>
      <c r="C6342" s="32">
        <v>44840.0</v>
      </c>
      <c r="D6342" s="9" t="s">
        <v>3563</v>
      </c>
      <c r="E6342" s="32">
        <v>44463.0</v>
      </c>
      <c r="F6342" s="32">
        <v>44781.0</v>
      </c>
      <c r="G6342" s="9" t="s">
        <v>12530</v>
      </c>
      <c r="H6342" s="9" t="s">
        <v>5980</v>
      </c>
    </row>
    <row r="6343">
      <c r="B6343" s="32">
        <v>44846.0</v>
      </c>
      <c r="C6343" s="32">
        <v>44859.0</v>
      </c>
      <c r="D6343" s="9" t="s">
        <v>3547</v>
      </c>
      <c r="E6343" s="32">
        <v>44484.0</v>
      </c>
      <c r="F6343" s="32">
        <v>44812.0</v>
      </c>
      <c r="G6343" s="9" t="s">
        <v>12531</v>
      </c>
      <c r="H6343" s="9" t="s">
        <v>7438</v>
      </c>
    </row>
    <row r="6344">
      <c r="B6344" s="32">
        <v>44846.0</v>
      </c>
      <c r="C6344" s="32">
        <v>44859.0</v>
      </c>
      <c r="D6344" s="9" t="s">
        <v>3547</v>
      </c>
      <c r="E6344" s="32">
        <v>44484.0</v>
      </c>
      <c r="F6344" s="32">
        <v>44812.0</v>
      </c>
      <c r="G6344" s="9" t="s">
        <v>12532</v>
      </c>
    </row>
    <row r="6345">
      <c r="B6345" s="32">
        <v>44846.0</v>
      </c>
      <c r="C6345" s="32">
        <v>44859.0</v>
      </c>
      <c r="D6345" s="9" t="s">
        <v>3547</v>
      </c>
      <c r="E6345" s="32">
        <v>44484.0</v>
      </c>
      <c r="F6345" s="32">
        <v>44812.0</v>
      </c>
      <c r="G6345" s="9" t="s">
        <v>12533</v>
      </c>
      <c r="H6345" s="9" t="s">
        <v>7442</v>
      </c>
    </row>
    <row r="6346">
      <c r="B6346" s="32">
        <v>44846.0</v>
      </c>
      <c r="C6346" s="32">
        <v>44859.0</v>
      </c>
      <c r="D6346" s="9" t="s">
        <v>3547</v>
      </c>
      <c r="E6346" s="32">
        <v>44484.0</v>
      </c>
      <c r="F6346" s="32">
        <v>44812.0</v>
      </c>
      <c r="G6346" s="9" t="s">
        <v>12534</v>
      </c>
      <c r="H6346" s="9" t="s">
        <v>7444</v>
      </c>
    </row>
    <row r="6347">
      <c r="C6347" s="32">
        <v>44677.0</v>
      </c>
      <c r="D6347" s="9" t="s">
        <v>4017</v>
      </c>
      <c r="E6347" s="32">
        <v>44501.0</v>
      </c>
      <c r="F6347" s="32">
        <v>44626.0</v>
      </c>
      <c r="G6347" s="9" t="s">
        <v>12535</v>
      </c>
      <c r="H6347" s="9" t="s">
        <v>5976</v>
      </c>
    </row>
    <row r="6348">
      <c r="C6348" s="32">
        <v>44677.0</v>
      </c>
      <c r="D6348" s="9" t="s">
        <v>4017</v>
      </c>
      <c r="E6348" s="32">
        <v>44501.0</v>
      </c>
      <c r="F6348" s="32">
        <v>44626.0</v>
      </c>
      <c r="G6348" s="9" t="s">
        <v>12536</v>
      </c>
      <c r="H6348" s="9" t="s">
        <v>5976</v>
      </c>
    </row>
    <row r="6349">
      <c r="C6349" s="32">
        <v>44677.0</v>
      </c>
      <c r="D6349" s="9" t="s">
        <v>4017</v>
      </c>
      <c r="E6349" s="32">
        <v>44501.0</v>
      </c>
      <c r="F6349" s="32">
        <v>44626.0</v>
      </c>
      <c r="G6349" s="9" t="s">
        <v>12537</v>
      </c>
      <c r="H6349" s="9" t="s">
        <v>5976</v>
      </c>
    </row>
    <row r="6350">
      <c r="C6350" s="32">
        <v>44677.0</v>
      </c>
      <c r="D6350" s="9" t="s">
        <v>4017</v>
      </c>
      <c r="E6350" s="32">
        <v>44501.0</v>
      </c>
      <c r="F6350" s="32">
        <v>44626.0</v>
      </c>
      <c r="G6350" s="9" t="s">
        <v>12538</v>
      </c>
      <c r="H6350" s="9" t="s">
        <v>5978</v>
      </c>
    </row>
    <row r="6351">
      <c r="B6351" s="32">
        <v>44677.0</v>
      </c>
      <c r="C6351" s="32">
        <v>44690.0</v>
      </c>
      <c r="D6351" s="9" t="s">
        <v>135</v>
      </c>
      <c r="E6351" s="32">
        <v>44472.0</v>
      </c>
      <c r="F6351" s="32">
        <v>44680.0</v>
      </c>
      <c r="G6351" s="9" t="s">
        <v>12539</v>
      </c>
      <c r="H6351" s="9" t="s">
        <v>5976</v>
      </c>
    </row>
    <row r="6352">
      <c r="B6352" s="32">
        <v>44677.0</v>
      </c>
      <c r="C6352" s="32">
        <v>44690.0</v>
      </c>
      <c r="D6352" s="9" t="s">
        <v>135</v>
      </c>
      <c r="E6352" s="32">
        <v>44472.0</v>
      </c>
      <c r="F6352" s="32">
        <v>44680.0</v>
      </c>
      <c r="G6352" s="9" t="s">
        <v>12540</v>
      </c>
      <c r="H6352" s="9" t="s">
        <v>5976</v>
      </c>
    </row>
    <row r="6353">
      <c r="B6353" s="32">
        <v>44677.0</v>
      </c>
      <c r="C6353" s="32">
        <v>44690.0</v>
      </c>
      <c r="D6353" s="9" t="s">
        <v>135</v>
      </c>
      <c r="E6353" s="32">
        <v>44472.0</v>
      </c>
      <c r="F6353" s="32">
        <v>44680.0</v>
      </c>
      <c r="G6353" s="9" t="s">
        <v>12541</v>
      </c>
      <c r="H6353" s="9" t="s">
        <v>5976</v>
      </c>
    </row>
    <row r="6354">
      <c r="B6354" s="32">
        <v>44677.0</v>
      </c>
      <c r="C6354" s="32">
        <v>44690.0</v>
      </c>
      <c r="D6354" s="9" t="s">
        <v>135</v>
      </c>
      <c r="E6354" s="32">
        <v>44472.0</v>
      </c>
      <c r="F6354" s="32">
        <v>44680.0</v>
      </c>
      <c r="G6354" s="9" t="s">
        <v>12542</v>
      </c>
      <c r="H6354" s="9" t="s">
        <v>5978</v>
      </c>
    </row>
    <row r="6355">
      <c r="B6355" s="32">
        <v>44539.0</v>
      </c>
      <c r="C6355" s="32">
        <v>44601.0</v>
      </c>
      <c r="D6355" s="9" t="s">
        <v>3477</v>
      </c>
      <c r="E6355" s="32">
        <v>44475.0</v>
      </c>
      <c r="F6355" s="32">
        <v>44531.0</v>
      </c>
      <c r="G6355" s="9" t="s">
        <v>12543</v>
      </c>
      <c r="H6355" s="9" t="s">
        <v>5976</v>
      </c>
    </row>
    <row r="6356">
      <c r="B6356" s="32">
        <v>44539.0</v>
      </c>
      <c r="C6356" s="32">
        <v>44601.0</v>
      </c>
      <c r="D6356" s="9" t="s">
        <v>3477</v>
      </c>
      <c r="E6356" s="32">
        <v>44475.0</v>
      </c>
      <c r="F6356" s="32">
        <v>44531.0</v>
      </c>
      <c r="G6356" s="9" t="s">
        <v>12544</v>
      </c>
      <c r="H6356" s="9" t="s">
        <v>5978</v>
      </c>
    </row>
    <row r="6357">
      <c r="C6357" s="32">
        <v>44677.0</v>
      </c>
      <c r="D6357" s="9" t="s">
        <v>4407</v>
      </c>
      <c r="E6357" s="32">
        <v>44467.0</v>
      </c>
      <c r="F6357" s="32">
        <v>44565.0</v>
      </c>
      <c r="G6357" s="9" t="s">
        <v>12545</v>
      </c>
      <c r="H6357" s="9" t="s">
        <v>5976</v>
      </c>
    </row>
    <row r="6358">
      <c r="C6358" s="32">
        <v>44677.0</v>
      </c>
      <c r="D6358" s="9" t="s">
        <v>4407</v>
      </c>
      <c r="E6358" s="32">
        <v>44467.0</v>
      </c>
      <c r="F6358" s="32">
        <v>44565.0</v>
      </c>
      <c r="G6358" s="9" t="s">
        <v>12546</v>
      </c>
      <c r="H6358" s="9" t="s">
        <v>5978</v>
      </c>
    </row>
    <row r="6359">
      <c r="B6359" s="32">
        <v>44796.0</v>
      </c>
      <c r="C6359" s="32">
        <v>44804.0</v>
      </c>
      <c r="D6359" s="9" t="s">
        <v>3565</v>
      </c>
      <c r="E6359" s="32">
        <v>44462.0</v>
      </c>
      <c r="F6359" s="32">
        <v>44784.0</v>
      </c>
      <c r="G6359" s="9" t="s">
        <v>12547</v>
      </c>
      <c r="H6359" s="9" t="s">
        <v>7438</v>
      </c>
    </row>
    <row r="6360">
      <c r="B6360" s="32">
        <v>44796.0</v>
      </c>
      <c r="C6360" s="32">
        <v>44804.0</v>
      </c>
      <c r="D6360" s="9" t="s">
        <v>3565</v>
      </c>
      <c r="E6360" s="32">
        <v>44462.0</v>
      </c>
      <c r="F6360" s="32">
        <v>44784.0</v>
      </c>
      <c r="G6360" s="9" t="s">
        <v>12548</v>
      </c>
    </row>
    <row r="6361">
      <c r="B6361" s="32">
        <v>44796.0</v>
      </c>
      <c r="C6361" s="32">
        <v>44804.0</v>
      </c>
      <c r="D6361" s="9" t="s">
        <v>3565</v>
      </c>
      <c r="E6361" s="32">
        <v>44462.0</v>
      </c>
      <c r="F6361" s="32">
        <v>44784.0</v>
      </c>
      <c r="G6361" s="9" t="s">
        <v>12549</v>
      </c>
      <c r="H6361" s="9" t="s">
        <v>7442</v>
      </c>
    </row>
    <row r="6362">
      <c r="B6362" s="32">
        <v>44796.0</v>
      </c>
      <c r="C6362" s="32">
        <v>44804.0</v>
      </c>
      <c r="D6362" s="9" t="s">
        <v>3565</v>
      </c>
      <c r="E6362" s="32">
        <v>44462.0</v>
      </c>
      <c r="F6362" s="32">
        <v>44784.0</v>
      </c>
      <c r="G6362" s="9" t="s">
        <v>12550</v>
      </c>
      <c r="H6362" s="9" t="s">
        <v>7444</v>
      </c>
    </row>
    <row r="6363">
      <c r="B6363" s="32">
        <v>44796.0</v>
      </c>
      <c r="C6363" s="32">
        <v>44804.0</v>
      </c>
      <c r="D6363" s="9" t="s">
        <v>3565</v>
      </c>
      <c r="E6363" s="32">
        <v>44462.0</v>
      </c>
      <c r="F6363" s="32">
        <v>44784.0</v>
      </c>
      <c r="G6363" s="9" t="s">
        <v>12551</v>
      </c>
      <c r="H6363" s="9" t="s">
        <v>5980</v>
      </c>
    </row>
    <row r="6364">
      <c r="B6364" s="32">
        <v>44742.0</v>
      </c>
      <c r="C6364" s="32">
        <v>44754.0</v>
      </c>
      <c r="D6364" s="9" t="s">
        <v>3543</v>
      </c>
      <c r="E6364" s="32">
        <v>44466.0</v>
      </c>
      <c r="F6364" s="32">
        <v>44538.0</v>
      </c>
      <c r="G6364" s="9" t="s">
        <v>12552</v>
      </c>
      <c r="H6364" s="9" t="s">
        <v>5976</v>
      </c>
    </row>
    <row r="6365">
      <c r="B6365" s="32">
        <v>44742.0</v>
      </c>
      <c r="C6365" s="32">
        <v>44754.0</v>
      </c>
      <c r="D6365" s="9" t="s">
        <v>3543</v>
      </c>
      <c r="E6365" s="32">
        <v>44466.0</v>
      </c>
      <c r="F6365" s="32">
        <v>44538.0</v>
      </c>
      <c r="G6365" s="9" t="s">
        <v>12553</v>
      </c>
      <c r="H6365" s="9" t="s">
        <v>5976</v>
      </c>
    </row>
    <row r="6366">
      <c r="B6366" s="32">
        <v>44742.0</v>
      </c>
      <c r="C6366" s="32">
        <v>44754.0</v>
      </c>
      <c r="D6366" s="9" t="s">
        <v>3543</v>
      </c>
      <c r="E6366" s="32">
        <v>44466.0</v>
      </c>
      <c r="F6366" s="32">
        <v>44538.0</v>
      </c>
      <c r="G6366" s="9" t="s">
        <v>12554</v>
      </c>
      <c r="H6366" s="9" t="s">
        <v>5976</v>
      </c>
    </row>
    <row r="6367">
      <c r="B6367" s="32">
        <v>44742.0</v>
      </c>
      <c r="C6367" s="32">
        <v>44754.0</v>
      </c>
      <c r="D6367" s="9" t="s">
        <v>3543</v>
      </c>
      <c r="E6367" s="32">
        <v>44466.0</v>
      </c>
      <c r="F6367" s="32">
        <v>44538.0</v>
      </c>
      <c r="G6367" s="9" t="s">
        <v>12555</v>
      </c>
      <c r="H6367" s="9" t="s">
        <v>5978</v>
      </c>
    </row>
    <row r="6368">
      <c r="B6368" s="32">
        <v>44623.0</v>
      </c>
      <c r="C6368" s="32">
        <v>44631.0</v>
      </c>
      <c r="D6368" s="9" t="s">
        <v>12556</v>
      </c>
      <c r="E6368" s="32">
        <v>44483.0</v>
      </c>
      <c r="F6368" s="32">
        <v>44570.0</v>
      </c>
      <c r="G6368" s="9" t="s">
        <v>12557</v>
      </c>
      <c r="H6368" s="9" t="s">
        <v>5976</v>
      </c>
    </row>
    <row r="6369">
      <c r="B6369" s="32">
        <v>44623.0</v>
      </c>
      <c r="C6369" s="32">
        <v>44631.0</v>
      </c>
      <c r="D6369" s="9" t="s">
        <v>12556</v>
      </c>
      <c r="E6369" s="32">
        <v>44483.0</v>
      </c>
      <c r="F6369" s="32">
        <v>44570.0</v>
      </c>
      <c r="G6369" s="9" t="s">
        <v>12558</v>
      </c>
      <c r="H6369" s="9" t="s">
        <v>5976</v>
      </c>
    </row>
    <row r="6370">
      <c r="B6370" s="32">
        <v>44623.0</v>
      </c>
      <c r="C6370" s="32">
        <v>44631.0</v>
      </c>
      <c r="D6370" s="9" t="s">
        <v>12556</v>
      </c>
      <c r="E6370" s="32">
        <v>44483.0</v>
      </c>
      <c r="F6370" s="32">
        <v>44570.0</v>
      </c>
      <c r="G6370" s="9" t="s">
        <v>12559</v>
      </c>
      <c r="H6370" s="9" t="s">
        <v>5978</v>
      </c>
    </row>
    <row r="6371">
      <c r="B6371" s="32">
        <v>44677.0</v>
      </c>
      <c r="C6371" s="32">
        <v>44694.0</v>
      </c>
      <c r="D6371" s="9" t="s">
        <v>3673</v>
      </c>
      <c r="E6371" s="32">
        <v>44449.0</v>
      </c>
      <c r="F6371" s="32">
        <v>44585.0</v>
      </c>
      <c r="G6371" s="9" t="s">
        <v>12560</v>
      </c>
      <c r="H6371" s="9" t="s">
        <v>5976</v>
      </c>
    </row>
    <row r="6372">
      <c r="B6372" s="32">
        <v>44677.0</v>
      </c>
      <c r="C6372" s="32">
        <v>44694.0</v>
      </c>
      <c r="D6372" s="9" t="s">
        <v>3673</v>
      </c>
      <c r="E6372" s="32">
        <v>44449.0</v>
      </c>
      <c r="F6372" s="32">
        <v>44585.0</v>
      </c>
      <c r="G6372" s="9" t="s">
        <v>12561</v>
      </c>
      <c r="H6372" s="9" t="s">
        <v>5976</v>
      </c>
    </row>
    <row r="6373">
      <c r="B6373" s="32">
        <v>44677.0</v>
      </c>
      <c r="C6373" s="32">
        <v>44694.0</v>
      </c>
      <c r="D6373" s="9" t="s">
        <v>3673</v>
      </c>
      <c r="E6373" s="32">
        <v>44449.0</v>
      </c>
      <c r="F6373" s="32">
        <v>44585.0</v>
      </c>
      <c r="G6373" s="9" t="s">
        <v>12562</v>
      </c>
      <c r="H6373" s="9" t="s">
        <v>5976</v>
      </c>
    </row>
    <row r="6374">
      <c r="B6374" s="32">
        <v>44677.0</v>
      </c>
      <c r="C6374" s="32">
        <v>44694.0</v>
      </c>
      <c r="D6374" s="9" t="s">
        <v>3673</v>
      </c>
      <c r="E6374" s="32">
        <v>44449.0</v>
      </c>
      <c r="F6374" s="32">
        <v>44585.0</v>
      </c>
      <c r="G6374" s="9" t="s">
        <v>12563</v>
      </c>
      <c r="H6374" s="9" t="s">
        <v>5978</v>
      </c>
    </row>
    <row r="6375">
      <c r="D6375" s="9" t="s">
        <v>139</v>
      </c>
      <c r="E6375" s="32">
        <v>44463.0</v>
      </c>
      <c r="F6375" s="32">
        <v>44709.0</v>
      </c>
      <c r="G6375" s="9" t="s">
        <v>12564</v>
      </c>
      <c r="H6375" s="9" t="s">
        <v>5976</v>
      </c>
    </row>
    <row r="6376">
      <c r="D6376" s="9" t="s">
        <v>139</v>
      </c>
      <c r="E6376" s="32">
        <v>44463.0</v>
      </c>
      <c r="F6376" s="32">
        <v>44709.0</v>
      </c>
      <c r="G6376" s="9" t="s">
        <v>12565</v>
      </c>
      <c r="H6376" s="9" t="s">
        <v>5976</v>
      </c>
    </row>
    <row r="6377">
      <c r="D6377" s="9" t="s">
        <v>139</v>
      </c>
      <c r="E6377" s="32">
        <v>44463.0</v>
      </c>
      <c r="F6377" s="32">
        <v>44709.0</v>
      </c>
      <c r="G6377" s="9" t="s">
        <v>12566</v>
      </c>
      <c r="H6377" s="9" t="s">
        <v>5976</v>
      </c>
    </row>
    <row r="6378">
      <c r="D6378" s="9" t="s">
        <v>139</v>
      </c>
      <c r="E6378" s="32">
        <v>44463.0</v>
      </c>
      <c r="F6378" s="32">
        <v>44709.0</v>
      </c>
      <c r="G6378" s="9" t="s">
        <v>12567</v>
      </c>
      <c r="H6378" s="9" t="s">
        <v>5978</v>
      </c>
    </row>
    <row r="6379">
      <c r="D6379" s="9" t="s">
        <v>139</v>
      </c>
      <c r="E6379" s="32">
        <v>44463.0</v>
      </c>
      <c r="F6379" s="32">
        <v>44760.0</v>
      </c>
      <c r="G6379" s="9" t="s">
        <v>12568</v>
      </c>
      <c r="H6379" s="9" t="s">
        <v>5980</v>
      </c>
    </row>
    <row r="6380">
      <c r="C6380" s="32">
        <v>44796.0</v>
      </c>
      <c r="D6380" s="9" t="s">
        <v>12569</v>
      </c>
      <c r="E6380" s="32">
        <v>44460.0</v>
      </c>
      <c r="F6380" s="32">
        <v>44638.0</v>
      </c>
      <c r="G6380" s="9" t="s">
        <v>12570</v>
      </c>
      <c r="H6380" s="9" t="s">
        <v>5976</v>
      </c>
    </row>
    <row r="6381">
      <c r="C6381" s="32">
        <v>44796.0</v>
      </c>
      <c r="D6381" s="9" t="s">
        <v>12569</v>
      </c>
      <c r="E6381" s="32">
        <v>44460.0</v>
      </c>
      <c r="F6381" s="32">
        <v>44638.0</v>
      </c>
      <c r="G6381" s="9" t="s">
        <v>12571</v>
      </c>
      <c r="H6381" s="9" t="s">
        <v>5976</v>
      </c>
    </row>
    <row r="6382">
      <c r="C6382" s="32">
        <v>44796.0</v>
      </c>
      <c r="D6382" s="9" t="s">
        <v>12569</v>
      </c>
      <c r="E6382" s="32">
        <v>44460.0</v>
      </c>
      <c r="F6382" s="32">
        <v>44638.0</v>
      </c>
      <c r="G6382" s="9" t="s">
        <v>12572</v>
      </c>
      <c r="H6382" s="9" t="s">
        <v>5976</v>
      </c>
    </row>
    <row r="6383">
      <c r="C6383" s="32">
        <v>44796.0</v>
      </c>
      <c r="D6383" s="9" t="s">
        <v>12569</v>
      </c>
      <c r="E6383" s="32">
        <v>44460.0</v>
      </c>
      <c r="F6383" s="32">
        <v>44638.0</v>
      </c>
      <c r="G6383" s="9" t="s">
        <v>12573</v>
      </c>
      <c r="H6383" s="9" t="s">
        <v>5978</v>
      </c>
    </row>
    <row r="6384">
      <c r="C6384" s="32">
        <v>44796.0</v>
      </c>
      <c r="D6384" s="9" t="s">
        <v>12569</v>
      </c>
      <c r="E6384" s="32">
        <v>44460.0</v>
      </c>
      <c r="F6384" s="32">
        <v>44638.0</v>
      </c>
      <c r="G6384" s="9" t="s">
        <v>12574</v>
      </c>
      <c r="H6384" s="9" t="s">
        <v>5980</v>
      </c>
    </row>
    <row r="6385">
      <c r="C6385" s="32">
        <v>44915.0</v>
      </c>
      <c r="D6385" s="9" t="s">
        <v>12575</v>
      </c>
      <c r="E6385" s="32">
        <v>44461.0</v>
      </c>
      <c r="F6385" s="32">
        <v>44826.0</v>
      </c>
      <c r="G6385" s="9" t="s">
        <v>12576</v>
      </c>
      <c r="H6385" s="9" t="s">
        <v>7438</v>
      </c>
    </row>
    <row r="6386">
      <c r="C6386" s="32">
        <v>44915.0</v>
      </c>
      <c r="D6386" s="9" t="s">
        <v>12575</v>
      </c>
      <c r="E6386" s="32">
        <v>44461.0</v>
      </c>
      <c r="F6386" s="32">
        <v>44826.0</v>
      </c>
      <c r="G6386" s="9" t="s">
        <v>12577</v>
      </c>
    </row>
    <row r="6387">
      <c r="C6387" s="32">
        <v>44915.0</v>
      </c>
      <c r="D6387" s="9" t="s">
        <v>12575</v>
      </c>
      <c r="E6387" s="32">
        <v>44461.0</v>
      </c>
      <c r="F6387" s="32">
        <v>44826.0</v>
      </c>
      <c r="G6387" s="9" t="s">
        <v>12578</v>
      </c>
      <c r="H6387" s="9" t="s">
        <v>7442</v>
      </c>
    </row>
    <row r="6388">
      <c r="C6388" s="32">
        <v>44915.0</v>
      </c>
      <c r="D6388" s="9" t="s">
        <v>12575</v>
      </c>
      <c r="E6388" s="32">
        <v>44461.0</v>
      </c>
      <c r="F6388" s="32">
        <v>44826.0</v>
      </c>
      <c r="G6388" s="9" t="s">
        <v>12579</v>
      </c>
      <c r="H6388" s="9" t="s">
        <v>7444</v>
      </c>
    </row>
    <row r="6389">
      <c r="C6389" s="32">
        <v>44915.0</v>
      </c>
      <c r="D6389" s="9" t="s">
        <v>12575</v>
      </c>
      <c r="E6389" s="32">
        <v>44461.0</v>
      </c>
      <c r="F6389" s="32">
        <v>44826.0</v>
      </c>
      <c r="G6389" s="9" t="s">
        <v>12580</v>
      </c>
      <c r="H6389" s="9" t="s">
        <v>7446</v>
      </c>
    </row>
    <row r="6390">
      <c r="C6390" s="32">
        <v>44697.0</v>
      </c>
      <c r="D6390" s="9" t="s">
        <v>3825</v>
      </c>
      <c r="E6390" s="32">
        <v>44468.0</v>
      </c>
      <c r="F6390" s="32">
        <v>44539.0</v>
      </c>
      <c r="G6390" s="9" t="s">
        <v>12581</v>
      </c>
      <c r="H6390" s="9" t="s">
        <v>5976</v>
      </c>
    </row>
    <row r="6391">
      <c r="C6391" s="32">
        <v>44697.0</v>
      </c>
      <c r="D6391" s="9" t="s">
        <v>3825</v>
      </c>
      <c r="E6391" s="32">
        <v>44468.0</v>
      </c>
      <c r="F6391" s="32">
        <v>44539.0</v>
      </c>
      <c r="G6391" s="9" t="s">
        <v>12582</v>
      </c>
      <c r="H6391" s="9" t="s">
        <v>5976</v>
      </c>
    </row>
    <row r="6392">
      <c r="C6392" s="32">
        <v>44697.0</v>
      </c>
      <c r="D6392" s="9" t="s">
        <v>3825</v>
      </c>
      <c r="E6392" s="32">
        <v>44468.0</v>
      </c>
      <c r="F6392" s="32">
        <v>44539.0</v>
      </c>
      <c r="G6392" s="9" t="s">
        <v>12583</v>
      </c>
      <c r="H6392" s="9" t="s">
        <v>5976</v>
      </c>
    </row>
    <row r="6393">
      <c r="C6393" s="32">
        <v>44697.0</v>
      </c>
      <c r="D6393" s="9" t="s">
        <v>3825</v>
      </c>
      <c r="E6393" s="32">
        <v>44468.0</v>
      </c>
      <c r="F6393" s="32">
        <v>44539.0</v>
      </c>
      <c r="G6393" s="9" t="s">
        <v>12584</v>
      </c>
      <c r="H6393" s="9" t="s">
        <v>5978</v>
      </c>
    </row>
    <row r="6394">
      <c r="B6394" s="32">
        <v>44735.0</v>
      </c>
      <c r="C6394" s="32">
        <v>44750.0</v>
      </c>
      <c r="D6394" s="9" t="s">
        <v>3383</v>
      </c>
      <c r="E6394" s="32">
        <v>44492.0</v>
      </c>
      <c r="F6394" s="32">
        <v>44540.0</v>
      </c>
      <c r="G6394" s="9" t="s">
        <v>12585</v>
      </c>
      <c r="H6394" s="9" t="s">
        <v>5976</v>
      </c>
    </row>
    <row r="6395">
      <c r="B6395" s="32">
        <v>44735.0</v>
      </c>
      <c r="C6395" s="32">
        <v>44750.0</v>
      </c>
      <c r="D6395" s="9" t="s">
        <v>3383</v>
      </c>
      <c r="E6395" s="32">
        <v>44492.0</v>
      </c>
      <c r="F6395" s="32">
        <v>44540.0</v>
      </c>
      <c r="G6395" s="9" t="s">
        <v>12586</v>
      </c>
      <c r="H6395" s="9" t="s">
        <v>5976</v>
      </c>
    </row>
    <row r="6396">
      <c r="B6396" s="32">
        <v>44735.0</v>
      </c>
      <c r="C6396" s="32">
        <v>44750.0</v>
      </c>
      <c r="D6396" s="9" t="s">
        <v>3383</v>
      </c>
      <c r="E6396" s="32">
        <v>44492.0</v>
      </c>
      <c r="F6396" s="32">
        <v>44540.0</v>
      </c>
      <c r="G6396" s="9" t="s">
        <v>12587</v>
      </c>
      <c r="H6396" s="9" t="s">
        <v>5978</v>
      </c>
    </row>
    <row r="6397">
      <c r="C6397" s="32">
        <v>44635.0</v>
      </c>
      <c r="D6397" s="9" t="s">
        <v>3295</v>
      </c>
      <c r="E6397" s="32">
        <v>44506.0</v>
      </c>
      <c r="F6397" s="32">
        <v>44508.0</v>
      </c>
      <c r="G6397" s="9" t="s">
        <v>12588</v>
      </c>
      <c r="H6397" s="9" t="s">
        <v>5976</v>
      </c>
    </row>
    <row r="6398">
      <c r="C6398" s="32">
        <v>44635.0</v>
      </c>
      <c r="D6398" s="9" t="s">
        <v>3295</v>
      </c>
      <c r="E6398" s="32">
        <v>44506.0</v>
      </c>
      <c r="F6398" s="32">
        <v>44508.0</v>
      </c>
      <c r="G6398" s="9" t="s">
        <v>12589</v>
      </c>
      <c r="H6398" s="9" t="s">
        <v>5976</v>
      </c>
    </row>
    <row r="6399">
      <c r="C6399" s="32">
        <v>44635.0</v>
      </c>
      <c r="D6399" s="9" t="s">
        <v>3295</v>
      </c>
      <c r="E6399" s="32">
        <v>44506.0</v>
      </c>
      <c r="F6399" s="32">
        <v>44508.0</v>
      </c>
      <c r="G6399" s="9" t="s">
        <v>12590</v>
      </c>
      <c r="H6399" s="9" t="s">
        <v>5978</v>
      </c>
    </row>
    <row r="6400">
      <c r="B6400" s="32">
        <v>44662.0</v>
      </c>
      <c r="C6400" s="32">
        <v>44691.0</v>
      </c>
      <c r="D6400" s="9" t="s">
        <v>12591</v>
      </c>
      <c r="E6400" s="32">
        <v>44504.0</v>
      </c>
      <c r="F6400" s="32">
        <v>44637.0</v>
      </c>
      <c r="G6400" s="9" t="s">
        <v>12592</v>
      </c>
      <c r="H6400" s="9" t="s">
        <v>5976</v>
      </c>
    </row>
    <row r="6401">
      <c r="B6401" s="32">
        <v>44662.0</v>
      </c>
      <c r="C6401" s="32">
        <v>44691.0</v>
      </c>
      <c r="D6401" s="9" t="s">
        <v>12591</v>
      </c>
      <c r="E6401" s="32">
        <v>44504.0</v>
      </c>
      <c r="F6401" s="32">
        <v>44637.0</v>
      </c>
      <c r="G6401" s="9" t="s">
        <v>12593</v>
      </c>
      <c r="H6401" s="9" t="s">
        <v>5976</v>
      </c>
    </row>
    <row r="6402">
      <c r="B6402" s="32">
        <v>44662.0</v>
      </c>
      <c r="C6402" s="32">
        <v>44691.0</v>
      </c>
      <c r="D6402" s="9" t="s">
        <v>12591</v>
      </c>
      <c r="E6402" s="32">
        <v>44504.0</v>
      </c>
      <c r="F6402" s="32">
        <v>44637.0</v>
      </c>
      <c r="G6402" s="9" t="s">
        <v>12594</v>
      </c>
      <c r="H6402" s="9" t="s">
        <v>5978</v>
      </c>
    </row>
    <row r="6403">
      <c r="B6403" s="32">
        <v>44662.0</v>
      </c>
      <c r="C6403" s="32">
        <v>44691.0</v>
      </c>
      <c r="D6403" s="9" t="s">
        <v>12591</v>
      </c>
      <c r="E6403" s="32">
        <v>44504.0</v>
      </c>
      <c r="F6403" s="32">
        <v>44637.0</v>
      </c>
      <c r="G6403" s="9" t="s">
        <v>12595</v>
      </c>
      <c r="H6403" s="9" t="s">
        <v>5980</v>
      </c>
    </row>
    <row r="6404">
      <c r="B6404" s="32">
        <v>44553.0</v>
      </c>
      <c r="C6404" s="32">
        <v>44607.0</v>
      </c>
      <c r="D6404" s="9" t="s">
        <v>3449</v>
      </c>
      <c r="E6404" s="32">
        <v>44483.0</v>
      </c>
      <c r="F6404" s="32">
        <v>44531.0</v>
      </c>
      <c r="G6404" s="9" t="s">
        <v>12596</v>
      </c>
      <c r="H6404" s="9" t="s">
        <v>5976</v>
      </c>
    </row>
    <row r="6405">
      <c r="B6405" s="32">
        <v>44553.0</v>
      </c>
      <c r="C6405" s="32">
        <v>44607.0</v>
      </c>
      <c r="D6405" s="9" t="s">
        <v>3449</v>
      </c>
      <c r="E6405" s="32">
        <v>44483.0</v>
      </c>
      <c r="F6405" s="32">
        <v>44531.0</v>
      </c>
      <c r="G6405" s="9" t="s">
        <v>12597</v>
      </c>
      <c r="H6405" s="9" t="s">
        <v>5976</v>
      </c>
    </row>
    <row r="6406">
      <c r="B6406" s="32">
        <v>44553.0</v>
      </c>
      <c r="C6406" s="32">
        <v>44607.0</v>
      </c>
      <c r="D6406" s="9" t="s">
        <v>3449</v>
      </c>
      <c r="E6406" s="32">
        <v>44483.0</v>
      </c>
      <c r="F6406" s="32">
        <v>44531.0</v>
      </c>
      <c r="G6406" s="9" t="s">
        <v>12598</v>
      </c>
      <c r="H6406" s="9" t="s">
        <v>5976</v>
      </c>
    </row>
    <row r="6407">
      <c r="B6407" s="32">
        <v>44553.0</v>
      </c>
      <c r="C6407" s="32">
        <v>44607.0</v>
      </c>
      <c r="D6407" s="9" t="s">
        <v>3449</v>
      </c>
      <c r="E6407" s="32">
        <v>44483.0</v>
      </c>
      <c r="F6407" s="32">
        <v>44531.0</v>
      </c>
      <c r="G6407" s="9" t="s">
        <v>12599</v>
      </c>
      <c r="H6407" s="9" t="s">
        <v>5978</v>
      </c>
    </row>
    <row r="6408">
      <c r="B6408" s="32">
        <v>44553.0</v>
      </c>
      <c r="C6408" s="32">
        <v>44607.0</v>
      </c>
      <c r="D6408" s="9" t="s">
        <v>3449</v>
      </c>
      <c r="E6408" s="32">
        <v>44483.0</v>
      </c>
      <c r="F6408" s="32">
        <v>44553.0</v>
      </c>
      <c r="G6408" s="9" t="s">
        <v>12600</v>
      </c>
      <c r="H6408" s="9" t="s">
        <v>5980</v>
      </c>
    </row>
    <row r="6409">
      <c r="B6409" s="32">
        <v>44620.0</v>
      </c>
      <c r="C6409" s="32">
        <v>44636.0</v>
      </c>
      <c r="D6409" s="9" t="s">
        <v>3401</v>
      </c>
      <c r="E6409" s="32">
        <v>44490.0</v>
      </c>
      <c r="F6409" s="32">
        <v>44605.0</v>
      </c>
      <c r="G6409" s="9" t="s">
        <v>12601</v>
      </c>
      <c r="H6409" s="9" t="s">
        <v>5976</v>
      </c>
    </row>
    <row r="6410">
      <c r="B6410" s="32">
        <v>44620.0</v>
      </c>
      <c r="C6410" s="32">
        <v>44636.0</v>
      </c>
      <c r="D6410" s="9" t="s">
        <v>3401</v>
      </c>
      <c r="E6410" s="32">
        <v>44490.0</v>
      </c>
      <c r="F6410" s="32">
        <v>44605.0</v>
      </c>
      <c r="G6410" s="9" t="s">
        <v>12602</v>
      </c>
      <c r="H6410" s="9" t="s">
        <v>5976</v>
      </c>
    </row>
    <row r="6411">
      <c r="B6411" s="32">
        <v>44620.0</v>
      </c>
      <c r="C6411" s="32">
        <v>44636.0</v>
      </c>
      <c r="D6411" s="9" t="s">
        <v>3401</v>
      </c>
      <c r="E6411" s="32">
        <v>44490.0</v>
      </c>
      <c r="F6411" s="32">
        <v>44605.0</v>
      </c>
      <c r="G6411" s="9" t="s">
        <v>12603</v>
      </c>
      <c r="H6411" s="9" t="s">
        <v>5976</v>
      </c>
    </row>
    <row r="6412">
      <c r="B6412" s="32">
        <v>44620.0</v>
      </c>
      <c r="C6412" s="32">
        <v>44636.0</v>
      </c>
      <c r="D6412" s="9" t="s">
        <v>3401</v>
      </c>
      <c r="E6412" s="32">
        <v>44490.0</v>
      </c>
      <c r="F6412" s="32">
        <v>44605.0</v>
      </c>
      <c r="G6412" s="9" t="s">
        <v>12604</v>
      </c>
      <c r="H6412" s="9" t="s">
        <v>5978</v>
      </c>
    </row>
    <row r="6413">
      <c r="C6413" s="32">
        <v>44734.0</v>
      </c>
      <c r="D6413" s="9" t="s">
        <v>3519</v>
      </c>
      <c r="E6413" s="32">
        <v>44469.0</v>
      </c>
      <c r="F6413" s="32">
        <v>44673.0</v>
      </c>
      <c r="G6413" s="9" t="s">
        <v>12605</v>
      </c>
      <c r="H6413" s="9" t="s">
        <v>5976</v>
      </c>
    </row>
    <row r="6414">
      <c r="C6414" s="32">
        <v>44734.0</v>
      </c>
      <c r="D6414" s="9" t="s">
        <v>3519</v>
      </c>
      <c r="E6414" s="32">
        <v>44469.0</v>
      </c>
      <c r="F6414" s="32">
        <v>44673.0</v>
      </c>
      <c r="G6414" s="9" t="s">
        <v>12606</v>
      </c>
      <c r="H6414" s="9" t="s">
        <v>5976</v>
      </c>
    </row>
    <row r="6415">
      <c r="C6415" s="32">
        <v>44734.0</v>
      </c>
      <c r="D6415" s="9" t="s">
        <v>3519</v>
      </c>
      <c r="E6415" s="32">
        <v>44469.0</v>
      </c>
      <c r="F6415" s="32">
        <v>44673.0</v>
      </c>
      <c r="G6415" s="9" t="s">
        <v>12607</v>
      </c>
      <c r="H6415" s="9" t="s">
        <v>5976</v>
      </c>
    </row>
    <row r="6416">
      <c r="C6416" s="32">
        <v>44734.0</v>
      </c>
      <c r="D6416" s="9" t="s">
        <v>3519</v>
      </c>
      <c r="E6416" s="32">
        <v>44469.0</v>
      </c>
      <c r="F6416" s="32">
        <v>44673.0</v>
      </c>
      <c r="G6416" s="9" t="s">
        <v>12608</v>
      </c>
      <c r="H6416" s="9" t="s">
        <v>5978</v>
      </c>
    </row>
    <row r="6417">
      <c r="C6417" s="32">
        <v>44734.0</v>
      </c>
      <c r="D6417" s="9" t="s">
        <v>3519</v>
      </c>
      <c r="E6417" s="32">
        <v>44469.0</v>
      </c>
      <c r="F6417" s="32">
        <v>44673.0</v>
      </c>
      <c r="G6417" s="9" t="s">
        <v>12609</v>
      </c>
      <c r="H6417" s="9" t="s">
        <v>5980</v>
      </c>
    </row>
    <row r="6418">
      <c r="B6418" s="32">
        <v>44593.0</v>
      </c>
      <c r="C6418" s="32">
        <v>44620.0</v>
      </c>
      <c r="D6418" s="9" t="s">
        <v>141</v>
      </c>
      <c r="E6418" s="32">
        <v>44469.0</v>
      </c>
      <c r="F6418" s="32">
        <v>44628.0</v>
      </c>
      <c r="G6418" s="9" t="s">
        <v>12610</v>
      </c>
      <c r="H6418" s="9" t="s">
        <v>5976</v>
      </c>
    </row>
    <row r="6419">
      <c r="B6419" s="32">
        <v>44593.0</v>
      </c>
      <c r="C6419" s="32">
        <v>44620.0</v>
      </c>
      <c r="D6419" s="9" t="s">
        <v>141</v>
      </c>
      <c r="E6419" s="32">
        <v>44469.0</v>
      </c>
      <c r="F6419" s="32">
        <v>44628.0</v>
      </c>
      <c r="G6419" s="9" t="s">
        <v>12611</v>
      </c>
      <c r="H6419" s="9" t="s">
        <v>5976</v>
      </c>
    </row>
    <row r="6420">
      <c r="B6420" s="32">
        <v>44593.0</v>
      </c>
      <c r="C6420" s="32">
        <v>44620.0</v>
      </c>
      <c r="D6420" s="9" t="s">
        <v>141</v>
      </c>
      <c r="E6420" s="32">
        <v>44469.0</v>
      </c>
      <c r="F6420" s="32">
        <v>44628.0</v>
      </c>
      <c r="G6420" s="9" t="s">
        <v>12612</v>
      </c>
      <c r="H6420" s="9" t="s">
        <v>5976</v>
      </c>
    </row>
    <row r="6421">
      <c r="B6421" s="32">
        <v>44593.0</v>
      </c>
      <c r="C6421" s="32">
        <v>44620.0</v>
      </c>
      <c r="D6421" s="9" t="s">
        <v>141</v>
      </c>
      <c r="E6421" s="32">
        <v>44469.0</v>
      </c>
      <c r="F6421" s="32">
        <v>44628.0</v>
      </c>
      <c r="G6421" s="9" t="s">
        <v>12613</v>
      </c>
      <c r="H6421" s="9" t="s">
        <v>5978</v>
      </c>
    </row>
    <row r="6422">
      <c r="C6422" s="32">
        <v>44600.0</v>
      </c>
      <c r="D6422" s="9" t="s">
        <v>131</v>
      </c>
      <c r="E6422" s="32">
        <v>44485.0</v>
      </c>
      <c r="F6422" s="32">
        <v>44709.0</v>
      </c>
      <c r="G6422" s="9" t="s">
        <v>12614</v>
      </c>
      <c r="H6422" s="9" t="s">
        <v>5976</v>
      </c>
    </row>
    <row r="6423">
      <c r="C6423" s="32">
        <v>44600.0</v>
      </c>
      <c r="D6423" s="9" t="s">
        <v>131</v>
      </c>
      <c r="E6423" s="32">
        <v>44485.0</v>
      </c>
      <c r="F6423" s="32">
        <v>44709.0</v>
      </c>
      <c r="G6423" s="9" t="s">
        <v>12615</v>
      </c>
      <c r="H6423" s="9" t="s">
        <v>5976</v>
      </c>
    </row>
    <row r="6424">
      <c r="C6424" s="32">
        <v>44600.0</v>
      </c>
      <c r="D6424" s="9" t="s">
        <v>131</v>
      </c>
      <c r="E6424" s="32">
        <v>44485.0</v>
      </c>
      <c r="F6424" s="32">
        <v>44709.0</v>
      </c>
      <c r="G6424" s="9" t="s">
        <v>12616</v>
      </c>
      <c r="H6424" s="9" t="s">
        <v>5978</v>
      </c>
    </row>
    <row r="6425">
      <c r="C6425" s="32">
        <v>44600.0</v>
      </c>
      <c r="D6425" s="9" t="s">
        <v>131</v>
      </c>
      <c r="E6425" s="32">
        <v>44485.0</v>
      </c>
      <c r="F6425" s="32">
        <v>44760.0</v>
      </c>
      <c r="G6425" s="9" t="s">
        <v>12617</v>
      </c>
      <c r="H6425" s="9" t="s">
        <v>5980</v>
      </c>
    </row>
    <row r="6426">
      <c r="B6426" s="32">
        <v>44585.0</v>
      </c>
      <c r="C6426" s="32">
        <v>44595.0</v>
      </c>
      <c r="D6426" s="9" t="s">
        <v>245</v>
      </c>
      <c r="E6426" s="32">
        <v>44245.0</v>
      </c>
      <c r="F6426" s="32">
        <v>44709.0</v>
      </c>
      <c r="G6426" s="9" t="s">
        <v>8588</v>
      </c>
      <c r="H6426" s="9" t="s">
        <v>5976</v>
      </c>
    </row>
    <row r="6427">
      <c r="B6427" s="32">
        <v>44585.0</v>
      </c>
      <c r="C6427" s="32">
        <v>44595.0</v>
      </c>
      <c r="D6427" s="9" t="s">
        <v>245</v>
      </c>
      <c r="E6427" s="32">
        <v>44245.0</v>
      </c>
      <c r="F6427" s="32">
        <v>44709.0</v>
      </c>
      <c r="G6427" s="9" t="s">
        <v>8589</v>
      </c>
      <c r="H6427" s="9" t="s">
        <v>5976</v>
      </c>
    </row>
    <row r="6428">
      <c r="B6428" s="32">
        <v>44585.0</v>
      </c>
      <c r="C6428" s="32">
        <v>44595.0</v>
      </c>
      <c r="D6428" s="9" t="s">
        <v>245</v>
      </c>
      <c r="E6428" s="32">
        <v>44245.0</v>
      </c>
      <c r="F6428" s="32">
        <v>44709.0</v>
      </c>
      <c r="G6428" s="9" t="s">
        <v>8590</v>
      </c>
      <c r="H6428" s="9" t="s">
        <v>5976</v>
      </c>
    </row>
    <row r="6429">
      <c r="B6429" s="32">
        <v>44585.0</v>
      </c>
      <c r="C6429" s="32">
        <v>44595.0</v>
      </c>
      <c r="D6429" s="9" t="s">
        <v>245</v>
      </c>
      <c r="E6429" s="32">
        <v>44245.0</v>
      </c>
      <c r="F6429" s="32">
        <v>44709.0</v>
      </c>
      <c r="G6429" s="9" t="s">
        <v>8591</v>
      </c>
      <c r="H6429" s="9" t="s">
        <v>5978</v>
      </c>
    </row>
    <row r="6430">
      <c r="B6430" s="32">
        <v>44631.0</v>
      </c>
      <c r="C6430" s="32">
        <v>44673.0</v>
      </c>
      <c r="D6430" s="9" t="s">
        <v>5551</v>
      </c>
      <c r="E6430" s="32">
        <v>44065.0</v>
      </c>
      <c r="F6430" s="32">
        <v>44579.0</v>
      </c>
      <c r="G6430" s="9" t="s">
        <v>12618</v>
      </c>
      <c r="H6430" s="9" t="s">
        <v>5976</v>
      </c>
    </row>
    <row r="6431">
      <c r="B6431" s="32">
        <v>44631.0</v>
      </c>
      <c r="C6431" s="32">
        <v>44673.0</v>
      </c>
      <c r="D6431" s="9" t="s">
        <v>5551</v>
      </c>
      <c r="E6431" s="32">
        <v>44065.0</v>
      </c>
      <c r="F6431" s="32">
        <v>44579.0</v>
      </c>
      <c r="G6431" s="9" t="s">
        <v>12619</v>
      </c>
      <c r="H6431" s="9" t="s">
        <v>5976</v>
      </c>
    </row>
    <row r="6432">
      <c r="B6432" s="32">
        <v>44631.0</v>
      </c>
      <c r="C6432" s="32">
        <v>44673.0</v>
      </c>
      <c r="D6432" s="9" t="s">
        <v>5551</v>
      </c>
      <c r="E6432" s="32">
        <v>44065.0</v>
      </c>
      <c r="F6432" s="32">
        <v>44579.0</v>
      </c>
      <c r="G6432" s="9" t="s">
        <v>12620</v>
      </c>
      <c r="H6432" s="9" t="s">
        <v>5978</v>
      </c>
    </row>
    <row r="6433">
      <c r="B6433" s="32">
        <v>44631.0</v>
      </c>
      <c r="C6433" s="32">
        <v>44673.0</v>
      </c>
      <c r="D6433" s="9" t="s">
        <v>5551</v>
      </c>
      <c r="E6433" s="32">
        <v>44065.0</v>
      </c>
      <c r="F6433" s="32">
        <v>44579.0</v>
      </c>
      <c r="G6433" s="9" t="s">
        <v>12621</v>
      </c>
      <c r="H6433" s="9" t="s">
        <v>5980</v>
      </c>
    </row>
    <row r="6434">
      <c r="B6434" s="32">
        <v>44693.0</v>
      </c>
      <c r="C6434" s="32">
        <v>44712.0</v>
      </c>
      <c r="D6434" s="9" t="s">
        <v>3677</v>
      </c>
      <c r="E6434" s="32">
        <v>44473.0</v>
      </c>
      <c r="F6434" s="32">
        <v>44567.0</v>
      </c>
      <c r="G6434" s="9" t="s">
        <v>12622</v>
      </c>
      <c r="H6434" s="9" t="s">
        <v>5976</v>
      </c>
    </row>
    <row r="6435">
      <c r="B6435" s="32">
        <v>44693.0</v>
      </c>
      <c r="C6435" s="32">
        <v>44712.0</v>
      </c>
      <c r="D6435" s="9" t="s">
        <v>3677</v>
      </c>
      <c r="E6435" s="32">
        <v>44473.0</v>
      </c>
      <c r="F6435" s="32">
        <v>44567.0</v>
      </c>
      <c r="G6435" s="9" t="s">
        <v>12623</v>
      </c>
      <c r="H6435" s="9" t="s">
        <v>5976</v>
      </c>
    </row>
    <row r="6436">
      <c r="B6436" s="32">
        <v>44693.0</v>
      </c>
      <c r="C6436" s="32">
        <v>44712.0</v>
      </c>
      <c r="D6436" s="9" t="s">
        <v>3677</v>
      </c>
      <c r="E6436" s="32">
        <v>44473.0</v>
      </c>
      <c r="F6436" s="32">
        <v>44567.0</v>
      </c>
      <c r="G6436" s="9" t="s">
        <v>12624</v>
      </c>
      <c r="H6436" s="9" t="s">
        <v>5976</v>
      </c>
    </row>
    <row r="6437">
      <c r="B6437" s="32">
        <v>44693.0</v>
      </c>
      <c r="C6437" s="32">
        <v>44712.0</v>
      </c>
      <c r="D6437" s="9" t="s">
        <v>3677</v>
      </c>
      <c r="E6437" s="32">
        <v>44473.0</v>
      </c>
      <c r="F6437" s="32">
        <v>44567.0</v>
      </c>
      <c r="G6437" s="9" t="s">
        <v>12625</v>
      </c>
      <c r="H6437" s="9" t="s">
        <v>5978</v>
      </c>
    </row>
    <row r="6438">
      <c r="B6438" s="32">
        <v>44972.0</v>
      </c>
      <c r="C6438" s="32">
        <v>44987.0</v>
      </c>
      <c r="D6438" s="9" t="s">
        <v>4063</v>
      </c>
      <c r="E6438" s="32">
        <v>44382.0</v>
      </c>
      <c r="F6438" s="32">
        <v>44869.0</v>
      </c>
      <c r="G6438" s="9" t="s">
        <v>12626</v>
      </c>
      <c r="H6438" s="9" t="s">
        <v>7440</v>
      </c>
    </row>
    <row r="6439">
      <c r="B6439" s="32">
        <v>44972.0</v>
      </c>
      <c r="C6439" s="32">
        <v>44987.0</v>
      </c>
      <c r="D6439" s="9" t="s">
        <v>4063</v>
      </c>
      <c r="E6439" s="32">
        <v>44382.0</v>
      </c>
      <c r="F6439" s="32">
        <v>44869.0</v>
      </c>
      <c r="G6439" s="9" t="s">
        <v>12627</v>
      </c>
      <c r="H6439" s="9" t="s">
        <v>7442</v>
      </c>
    </row>
    <row r="6440">
      <c r="B6440" s="32">
        <v>44972.0</v>
      </c>
      <c r="C6440" s="32">
        <v>44987.0</v>
      </c>
      <c r="D6440" s="9" t="s">
        <v>4063</v>
      </c>
      <c r="E6440" s="32">
        <v>44382.0</v>
      </c>
      <c r="F6440" s="32">
        <v>44869.0</v>
      </c>
      <c r="G6440" s="9" t="s">
        <v>12628</v>
      </c>
      <c r="H6440" s="9" t="s">
        <v>7444</v>
      </c>
    </row>
    <row r="6441">
      <c r="B6441" s="32">
        <v>44972.0</v>
      </c>
      <c r="C6441" s="32">
        <v>44987.0</v>
      </c>
      <c r="D6441" s="9" t="s">
        <v>4063</v>
      </c>
      <c r="E6441" s="32">
        <v>44382.0</v>
      </c>
      <c r="F6441" s="32">
        <v>44869.0</v>
      </c>
      <c r="G6441" s="9" t="s">
        <v>12629</v>
      </c>
      <c r="H6441" s="9" t="s">
        <v>7446</v>
      </c>
    </row>
    <row r="6442">
      <c r="B6442" s="32">
        <v>44665.0</v>
      </c>
      <c r="C6442" s="32">
        <v>44684.0</v>
      </c>
      <c r="D6442" s="9" t="s">
        <v>3443</v>
      </c>
      <c r="E6442" s="32">
        <v>44482.0</v>
      </c>
      <c r="F6442" s="32">
        <v>44659.0</v>
      </c>
      <c r="G6442" s="9" t="s">
        <v>12630</v>
      </c>
      <c r="H6442" s="9" t="s">
        <v>5976</v>
      </c>
    </row>
    <row r="6443">
      <c r="B6443" s="32">
        <v>44665.0</v>
      </c>
      <c r="C6443" s="32">
        <v>44684.0</v>
      </c>
      <c r="D6443" s="9" t="s">
        <v>3443</v>
      </c>
      <c r="E6443" s="32">
        <v>44482.0</v>
      </c>
      <c r="F6443" s="32">
        <v>44659.0</v>
      </c>
      <c r="G6443" s="9" t="s">
        <v>12631</v>
      </c>
      <c r="H6443" s="9" t="s">
        <v>5976</v>
      </c>
    </row>
    <row r="6444">
      <c r="B6444" s="32">
        <v>44665.0</v>
      </c>
      <c r="C6444" s="32">
        <v>44684.0</v>
      </c>
      <c r="D6444" s="9" t="s">
        <v>3443</v>
      </c>
      <c r="E6444" s="32">
        <v>44482.0</v>
      </c>
      <c r="F6444" s="32">
        <v>44659.0</v>
      </c>
      <c r="G6444" s="9" t="s">
        <v>12632</v>
      </c>
      <c r="H6444" s="9" t="s">
        <v>5976</v>
      </c>
    </row>
    <row r="6445">
      <c r="B6445" s="32">
        <v>44665.0</v>
      </c>
      <c r="C6445" s="32">
        <v>44684.0</v>
      </c>
      <c r="D6445" s="9" t="s">
        <v>3443</v>
      </c>
      <c r="E6445" s="32">
        <v>44482.0</v>
      </c>
      <c r="F6445" s="32">
        <v>44659.0</v>
      </c>
      <c r="G6445" s="9" t="s">
        <v>12633</v>
      </c>
      <c r="H6445" s="9" t="s">
        <v>5978</v>
      </c>
    </row>
    <row r="6446">
      <c r="C6446" s="32">
        <v>44580.0</v>
      </c>
      <c r="D6446" s="9" t="s">
        <v>3461</v>
      </c>
      <c r="E6446" s="32">
        <v>44478.0</v>
      </c>
      <c r="F6446" s="32">
        <v>44547.0</v>
      </c>
      <c r="G6446" s="9" t="s">
        <v>12634</v>
      </c>
      <c r="H6446" s="9" t="s">
        <v>5976</v>
      </c>
    </row>
    <row r="6447">
      <c r="C6447" s="32">
        <v>44580.0</v>
      </c>
      <c r="D6447" s="9" t="s">
        <v>3461</v>
      </c>
      <c r="E6447" s="32">
        <v>44478.0</v>
      </c>
      <c r="F6447" s="32">
        <v>44547.0</v>
      </c>
      <c r="G6447" s="9" t="s">
        <v>12635</v>
      </c>
      <c r="H6447" s="9" t="s">
        <v>5976</v>
      </c>
    </row>
    <row r="6448">
      <c r="C6448" s="32">
        <v>44580.0</v>
      </c>
      <c r="D6448" s="9" t="s">
        <v>3461</v>
      </c>
      <c r="E6448" s="32">
        <v>44478.0</v>
      </c>
      <c r="F6448" s="32">
        <v>44547.0</v>
      </c>
      <c r="G6448" s="9" t="s">
        <v>12636</v>
      </c>
      <c r="H6448" s="9" t="s">
        <v>5976</v>
      </c>
    </row>
    <row r="6449">
      <c r="C6449" s="32">
        <v>44580.0</v>
      </c>
      <c r="D6449" s="9" t="s">
        <v>3461</v>
      </c>
      <c r="E6449" s="32">
        <v>44478.0</v>
      </c>
      <c r="F6449" s="32">
        <v>44547.0</v>
      </c>
      <c r="G6449" s="9" t="s">
        <v>12637</v>
      </c>
      <c r="H6449" s="9" t="s">
        <v>5978</v>
      </c>
    </row>
    <row r="6450">
      <c r="C6450" s="32">
        <v>44580.0</v>
      </c>
      <c r="D6450" s="9" t="s">
        <v>3461</v>
      </c>
      <c r="E6450" s="32">
        <v>44478.0</v>
      </c>
      <c r="F6450" s="32">
        <v>44560.0</v>
      </c>
      <c r="G6450" s="9" t="s">
        <v>12638</v>
      </c>
      <c r="H6450" s="9" t="s">
        <v>5980</v>
      </c>
    </row>
    <row r="6451">
      <c r="B6451" s="32">
        <v>44902.0</v>
      </c>
      <c r="C6451" s="32">
        <v>44915.0</v>
      </c>
      <c r="D6451" s="9" t="s">
        <v>3347</v>
      </c>
      <c r="E6451" s="32">
        <v>44498.0</v>
      </c>
      <c r="F6451" s="32">
        <v>44868.0</v>
      </c>
      <c r="G6451" s="9" t="s">
        <v>12639</v>
      </c>
      <c r="H6451" s="9" t="s">
        <v>7440</v>
      </c>
    </row>
    <row r="6452">
      <c r="B6452" s="32">
        <v>44902.0</v>
      </c>
      <c r="C6452" s="32">
        <v>44915.0</v>
      </c>
      <c r="D6452" s="9" t="s">
        <v>3347</v>
      </c>
      <c r="E6452" s="32">
        <v>44498.0</v>
      </c>
      <c r="F6452" s="32">
        <v>44868.0</v>
      </c>
      <c r="G6452" s="9" t="s">
        <v>12640</v>
      </c>
      <c r="H6452" s="9" t="s">
        <v>7442</v>
      </c>
    </row>
    <row r="6453">
      <c r="B6453" s="32">
        <v>44902.0</v>
      </c>
      <c r="C6453" s="32">
        <v>44915.0</v>
      </c>
      <c r="D6453" s="9" t="s">
        <v>3347</v>
      </c>
      <c r="E6453" s="32">
        <v>44498.0</v>
      </c>
      <c r="F6453" s="32">
        <v>44868.0</v>
      </c>
      <c r="G6453" s="9" t="s">
        <v>12641</v>
      </c>
      <c r="H6453" s="9" t="s">
        <v>7444</v>
      </c>
    </row>
    <row r="6454">
      <c r="B6454" s="32">
        <v>44902.0</v>
      </c>
      <c r="C6454" s="32">
        <v>44915.0</v>
      </c>
      <c r="D6454" s="9" t="s">
        <v>3347</v>
      </c>
      <c r="E6454" s="32">
        <v>44498.0</v>
      </c>
      <c r="F6454" s="32">
        <v>44868.0</v>
      </c>
      <c r="G6454" s="9" t="s">
        <v>12642</v>
      </c>
      <c r="H6454" s="9" t="s">
        <v>7446</v>
      </c>
    </row>
    <row r="6455">
      <c r="B6455" s="32">
        <v>44718.0</v>
      </c>
      <c r="C6455" s="32">
        <v>44749.0</v>
      </c>
      <c r="D6455" s="9" t="s">
        <v>4917</v>
      </c>
      <c r="E6455" s="32">
        <v>44492.0</v>
      </c>
      <c r="F6455" s="32">
        <v>44673.0</v>
      </c>
      <c r="G6455" s="9" t="s">
        <v>12643</v>
      </c>
      <c r="H6455" s="9" t="s">
        <v>5976</v>
      </c>
    </row>
    <row r="6456">
      <c r="B6456" s="32">
        <v>44718.0</v>
      </c>
      <c r="C6456" s="32">
        <v>44749.0</v>
      </c>
      <c r="D6456" s="9" t="s">
        <v>4917</v>
      </c>
      <c r="E6456" s="32">
        <v>44492.0</v>
      </c>
      <c r="F6456" s="32">
        <v>44673.0</v>
      </c>
      <c r="G6456" s="9" t="s">
        <v>12644</v>
      </c>
      <c r="H6456" s="9" t="s">
        <v>5976</v>
      </c>
    </row>
    <row r="6457">
      <c r="B6457" s="32">
        <v>44718.0</v>
      </c>
      <c r="C6457" s="32">
        <v>44749.0</v>
      </c>
      <c r="D6457" s="9" t="s">
        <v>4917</v>
      </c>
      <c r="E6457" s="32">
        <v>44492.0</v>
      </c>
      <c r="F6457" s="32">
        <v>44673.0</v>
      </c>
      <c r="G6457" s="9" t="s">
        <v>12645</v>
      </c>
      <c r="H6457" s="9" t="s">
        <v>5978</v>
      </c>
    </row>
    <row r="6458">
      <c r="B6458" s="32">
        <v>44718.0</v>
      </c>
      <c r="C6458" s="32">
        <v>44749.0</v>
      </c>
      <c r="D6458" s="9" t="s">
        <v>4917</v>
      </c>
      <c r="E6458" s="32">
        <v>44492.0</v>
      </c>
      <c r="F6458" s="32">
        <v>44673.0</v>
      </c>
      <c r="G6458" s="9" t="s">
        <v>12646</v>
      </c>
      <c r="H6458" s="9" t="s">
        <v>5980</v>
      </c>
    </row>
    <row r="6459">
      <c r="B6459" s="32">
        <v>44602.0</v>
      </c>
      <c r="C6459" s="32">
        <v>44662.0</v>
      </c>
      <c r="D6459" s="9" t="s">
        <v>5239</v>
      </c>
      <c r="E6459" s="32">
        <v>44471.0</v>
      </c>
      <c r="F6459" s="32">
        <v>44550.0</v>
      </c>
      <c r="G6459" s="9" t="s">
        <v>12647</v>
      </c>
      <c r="H6459" s="9" t="s">
        <v>5976</v>
      </c>
    </row>
    <row r="6460">
      <c r="B6460" s="32">
        <v>44602.0</v>
      </c>
      <c r="C6460" s="32">
        <v>44662.0</v>
      </c>
      <c r="D6460" s="9" t="s">
        <v>5239</v>
      </c>
      <c r="E6460" s="32">
        <v>44471.0</v>
      </c>
      <c r="F6460" s="32">
        <v>44550.0</v>
      </c>
      <c r="G6460" s="9" t="s">
        <v>12648</v>
      </c>
      <c r="H6460" s="9" t="s">
        <v>5976</v>
      </c>
    </row>
    <row r="6461">
      <c r="B6461" s="32">
        <v>44602.0</v>
      </c>
      <c r="C6461" s="32">
        <v>44662.0</v>
      </c>
      <c r="D6461" s="9" t="s">
        <v>5239</v>
      </c>
      <c r="E6461" s="32">
        <v>44471.0</v>
      </c>
      <c r="F6461" s="32">
        <v>44550.0</v>
      </c>
      <c r="G6461" s="9" t="s">
        <v>12649</v>
      </c>
      <c r="H6461" s="9" t="s">
        <v>5978</v>
      </c>
    </row>
    <row r="6462">
      <c r="B6462" s="32">
        <v>44593.0</v>
      </c>
      <c r="C6462" s="32">
        <v>44607.0</v>
      </c>
      <c r="D6462" s="9" t="s">
        <v>3555</v>
      </c>
      <c r="E6462" s="32">
        <v>44464.0</v>
      </c>
      <c r="F6462" s="32">
        <v>44587.0</v>
      </c>
      <c r="G6462" s="9" t="s">
        <v>12650</v>
      </c>
      <c r="H6462" s="9" t="s">
        <v>5976</v>
      </c>
    </row>
    <row r="6463">
      <c r="B6463" s="32">
        <v>44593.0</v>
      </c>
      <c r="C6463" s="32">
        <v>44607.0</v>
      </c>
      <c r="D6463" s="9" t="s">
        <v>3555</v>
      </c>
      <c r="E6463" s="32">
        <v>44464.0</v>
      </c>
      <c r="F6463" s="32">
        <v>44587.0</v>
      </c>
      <c r="G6463" s="9" t="s">
        <v>12651</v>
      </c>
      <c r="H6463" s="9" t="s">
        <v>5976</v>
      </c>
    </row>
    <row r="6464">
      <c r="B6464" s="32">
        <v>44593.0</v>
      </c>
      <c r="C6464" s="32">
        <v>44607.0</v>
      </c>
      <c r="D6464" s="9" t="s">
        <v>3555</v>
      </c>
      <c r="E6464" s="32">
        <v>44464.0</v>
      </c>
      <c r="F6464" s="32">
        <v>44587.0</v>
      </c>
      <c r="G6464" s="9" t="s">
        <v>12652</v>
      </c>
      <c r="H6464" s="9" t="s">
        <v>5976</v>
      </c>
    </row>
    <row r="6465">
      <c r="B6465" s="32">
        <v>44593.0</v>
      </c>
      <c r="C6465" s="32">
        <v>44607.0</v>
      </c>
      <c r="D6465" s="9" t="s">
        <v>3555</v>
      </c>
      <c r="E6465" s="32">
        <v>44464.0</v>
      </c>
      <c r="F6465" s="32">
        <v>44587.0</v>
      </c>
      <c r="G6465" s="9" t="s">
        <v>12653</v>
      </c>
      <c r="H6465" s="9" t="s">
        <v>5978</v>
      </c>
    </row>
    <row r="6466">
      <c r="B6466" s="32">
        <v>44593.0</v>
      </c>
      <c r="C6466" s="32">
        <v>44607.0</v>
      </c>
      <c r="D6466" s="9" t="s">
        <v>3555</v>
      </c>
      <c r="E6466" s="32">
        <v>44464.0</v>
      </c>
      <c r="F6466" s="32">
        <v>44587.0</v>
      </c>
      <c r="G6466" s="9" t="s">
        <v>12654</v>
      </c>
      <c r="H6466" s="9" t="s">
        <v>5980</v>
      </c>
    </row>
    <row r="6467">
      <c r="B6467" s="32">
        <v>44686.0</v>
      </c>
      <c r="C6467" s="32">
        <v>44694.0</v>
      </c>
      <c r="D6467" s="9" t="s">
        <v>3387</v>
      </c>
      <c r="E6467" s="32">
        <v>44491.0</v>
      </c>
      <c r="F6467" s="32">
        <v>44656.0</v>
      </c>
      <c r="G6467" s="9" t="s">
        <v>12655</v>
      </c>
      <c r="H6467" s="9" t="s">
        <v>5976</v>
      </c>
    </row>
    <row r="6468">
      <c r="B6468" s="32">
        <v>44686.0</v>
      </c>
      <c r="C6468" s="32">
        <v>44694.0</v>
      </c>
      <c r="D6468" s="9" t="s">
        <v>3387</v>
      </c>
      <c r="E6468" s="32">
        <v>44491.0</v>
      </c>
      <c r="F6468" s="32">
        <v>44656.0</v>
      </c>
      <c r="G6468" s="9" t="s">
        <v>12656</v>
      </c>
      <c r="H6468" s="9" t="s">
        <v>5976</v>
      </c>
    </row>
    <row r="6469">
      <c r="B6469" s="32">
        <v>44686.0</v>
      </c>
      <c r="C6469" s="32">
        <v>44694.0</v>
      </c>
      <c r="D6469" s="9" t="s">
        <v>3387</v>
      </c>
      <c r="E6469" s="32">
        <v>44491.0</v>
      </c>
      <c r="F6469" s="32">
        <v>44656.0</v>
      </c>
      <c r="G6469" s="9" t="s">
        <v>12657</v>
      </c>
      <c r="H6469" s="9" t="s">
        <v>5976</v>
      </c>
    </row>
    <row r="6470">
      <c r="B6470" s="32">
        <v>44686.0</v>
      </c>
      <c r="C6470" s="32">
        <v>44694.0</v>
      </c>
      <c r="D6470" s="9" t="s">
        <v>3387</v>
      </c>
      <c r="E6470" s="32">
        <v>44491.0</v>
      </c>
      <c r="F6470" s="32">
        <v>44656.0</v>
      </c>
      <c r="G6470" s="9" t="s">
        <v>12658</v>
      </c>
      <c r="H6470" s="9" t="s">
        <v>5978</v>
      </c>
    </row>
    <row r="6471">
      <c r="B6471" s="32">
        <v>44686.0</v>
      </c>
      <c r="C6471" s="32">
        <v>44694.0</v>
      </c>
      <c r="D6471" s="9" t="s">
        <v>3387</v>
      </c>
      <c r="E6471" s="32">
        <v>44491.0</v>
      </c>
      <c r="F6471" s="32">
        <v>44656.0</v>
      </c>
      <c r="G6471" s="9" t="s">
        <v>12659</v>
      </c>
      <c r="H6471" s="9" t="s">
        <v>5980</v>
      </c>
    </row>
    <row r="6472">
      <c r="C6472" s="32">
        <v>44833.0</v>
      </c>
      <c r="D6472" s="9" t="s">
        <v>3427</v>
      </c>
      <c r="E6472" s="32">
        <v>44485.0</v>
      </c>
      <c r="F6472" s="32">
        <v>44578.0</v>
      </c>
      <c r="G6472" s="9" t="s">
        <v>12660</v>
      </c>
      <c r="H6472" s="9" t="s">
        <v>5976</v>
      </c>
    </row>
    <row r="6473">
      <c r="C6473" s="32">
        <v>44833.0</v>
      </c>
      <c r="D6473" s="9" t="s">
        <v>3427</v>
      </c>
      <c r="E6473" s="32">
        <v>44485.0</v>
      </c>
      <c r="F6473" s="32">
        <v>44578.0</v>
      </c>
      <c r="G6473" s="9" t="s">
        <v>12661</v>
      </c>
      <c r="H6473" s="9" t="s">
        <v>5976</v>
      </c>
    </row>
    <row r="6474">
      <c r="C6474" s="32">
        <v>44833.0</v>
      </c>
      <c r="D6474" s="9" t="s">
        <v>3427</v>
      </c>
      <c r="E6474" s="32">
        <v>44485.0</v>
      </c>
      <c r="F6474" s="32">
        <v>44578.0</v>
      </c>
      <c r="G6474" s="9" t="s">
        <v>12662</v>
      </c>
      <c r="H6474" s="9" t="s">
        <v>5976</v>
      </c>
    </row>
    <row r="6475">
      <c r="C6475" s="32">
        <v>44833.0</v>
      </c>
      <c r="D6475" s="9" t="s">
        <v>3427</v>
      </c>
      <c r="E6475" s="32">
        <v>44485.0</v>
      </c>
      <c r="F6475" s="32">
        <v>44578.0</v>
      </c>
      <c r="G6475" s="9" t="s">
        <v>12663</v>
      </c>
      <c r="H6475" s="9" t="s">
        <v>5978</v>
      </c>
    </row>
    <row r="6476">
      <c r="C6476" s="32">
        <v>44833.0</v>
      </c>
      <c r="D6476" s="9" t="s">
        <v>3427</v>
      </c>
      <c r="E6476" s="32">
        <v>44485.0</v>
      </c>
      <c r="F6476" s="32">
        <v>44790.0</v>
      </c>
      <c r="G6476" s="9" t="s">
        <v>12664</v>
      </c>
      <c r="H6476" s="9" t="s">
        <v>7446</v>
      </c>
    </row>
    <row r="6477">
      <c r="C6477" s="32">
        <v>44589.0</v>
      </c>
      <c r="D6477" s="9" t="s">
        <v>157</v>
      </c>
      <c r="E6477" s="32">
        <v>44416.0</v>
      </c>
      <c r="F6477" s="32">
        <v>44737.0</v>
      </c>
      <c r="G6477" s="9" t="s">
        <v>11375</v>
      </c>
      <c r="H6477" s="9" t="s">
        <v>8101</v>
      </c>
    </row>
    <row r="6478">
      <c r="C6478" s="32">
        <v>44589.0</v>
      </c>
      <c r="D6478" s="9" t="s">
        <v>157</v>
      </c>
      <c r="E6478" s="32">
        <v>44416.0</v>
      </c>
      <c r="F6478" s="32">
        <v>44737.0</v>
      </c>
      <c r="G6478" s="9" t="s">
        <v>11376</v>
      </c>
      <c r="H6478" s="9" t="s">
        <v>8015</v>
      </c>
    </row>
    <row r="6479">
      <c r="C6479" s="32">
        <v>44589.0</v>
      </c>
      <c r="D6479" s="9" t="s">
        <v>157</v>
      </c>
      <c r="E6479" s="32">
        <v>44416.0</v>
      </c>
      <c r="F6479" s="32">
        <v>44737.0</v>
      </c>
      <c r="G6479" s="9" t="s">
        <v>11377</v>
      </c>
      <c r="H6479" s="9" t="s">
        <v>8017</v>
      </c>
    </row>
    <row r="6480">
      <c r="C6480" s="32">
        <v>44589.0</v>
      </c>
      <c r="D6480" s="9" t="s">
        <v>157</v>
      </c>
      <c r="E6480" s="32">
        <v>44416.0</v>
      </c>
      <c r="F6480" s="32">
        <v>44737.0</v>
      </c>
      <c r="G6480" s="9" t="s">
        <v>11378</v>
      </c>
      <c r="H6480" s="9" t="s">
        <v>7444</v>
      </c>
    </row>
    <row r="6481">
      <c r="C6481" s="32">
        <v>44589.0</v>
      </c>
      <c r="D6481" s="9" t="s">
        <v>157</v>
      </c>
      <c r="E6481" s="32">
        <v>44416.0</v>
      </c>
      <c r="F6481" s="32">
        <v>44760.0</v>
      </c>
      <c r="G6481" s="9" t="s">
        <v>11379</v>
      </c>
      <c r="H6481" s="9" t="s">
        <v>5980</v>
      </c>
    </row>
    <row r="6482">
      <c r="B6482" s="32">
        <v>44824.0</v>
      </c>
      <c r="C6482" s="32">
        <v>44846.0</v>
      </c>
      <c r="D6482" s="9" t="s">
        <v>3471</v>
      </c>
      <c r="E6482" s="32">
        <v>44478.0</v>
      </c>
      <c r="F6482" s="32">
        <v>44771.0</v>
      </c>
      <c r="G6482" s="9" t="s">
        <v>12665</v>
      </c>
      <c r="H6482" s="9" t="s">
        <v>5980</v>
      </c>
    </row>
    <row r="6483">
      <c r="B6483" s="32">
        <v>44824.0</v>
      </c>
      <c r="C6483" s="32">
        <v>44846.0</v>
      </c>
      <c r="D6483" s="9" t="s">
        <v>3471</v>
      </c>
      <c r="E6483" s="32">
        <v>44478.0</v>
      </c>
      <c r="F6483" s="32">
        <v>44775.0</v>
      </c>
      <c r="G6483" s="9" t="s">
        <v>12666</v>
      </c>
      <c r="H6483" s="9" t="s">
        <v>7438</v>
      </c>
    </row>
    <row r="6484">
      <c r="B6484" s="32">
        <v>44824.0</v>
      </c>
      <c r="C6484" s="32">
        <v>44846.0</v>
      </c>
      <c r="D6484" s="9" t="s">
        <v>3471</v>
      </c>
      <c r="E6484" s="32">
        <v>44478.0</v>
      </c>
      <c r="F6484" s="32">
        <v>44775.0</v>
      </c>
      <c r="G6484" s="9" t="s">
        <v>12667</v>
      </c>
    </row>
    <row r="6485">
      <c r="B6485" s="32">
        <v>44824.0</v>
      </c>
      <c r="C6485" s="32">
        <v>44846.0</v>
      </c>
      <c r="D6485" s="9" t="s">
        <v>3471</v>
      </c>
      <c r="E6485" s="32">
        <v>44478.0</v>
      </c>
      <c r="F6485" s="32">
        <v>44775.0</v>
      </c>
      <c r="G6485" s="9" t="s">
        <v>12668</v>
      </c>
      <c r="H6485" s="9" t="s">
        <v>7442</v>
      </c>
    </row>
    <row r="6486">
      <c r="B6486" s="32">
        <v>44824.0</v>
      </c>
      <c r="C6486" s="32">
        <v>44846.0</v>
      </c>
      <c r="D6486" s="9" t="s">
        <v>3471</v>
      </c>
      <c r="E6486" s="32">
        <v>44478.0</v>
      </c>
      <c r="F6486" s="32">
        <v>44775.0</v>
      </c>
      <c r="G6486" s="9" t="s">
        <v>12669</v>
      </c>
      <c r="H6486" s="9" t="s">
        <v>7444</v>
      </c>
    </row>
    <row r="6487">
      <c r="D6487" s="9" t="s">
        <v>12670</v>
      </c>
      <c r="E6487" s="32">
        <v>44506.0</v>
      </c>
      <c r="F6487" s="32">
        <v>44560.0</v>
      </c>
      <c r="G6487" s="9" t="s">
        <v>12671</v>
      </c>
      <c r="H6487" s="9" t="s">
        <v>5976</v>
      </c>
    </row>
    <row r="6488">
      <c r="D6488" s="9" t="s">
        <v>12670</v>
      </c>
      <c r="E6488" s="32">
        <v>44506.0</v>
      </c>
      <c r="F6488" s="32">
        <v>44560.0</v>
      </c>
      <c r="G6488" s="9" t="s">
        <v>12672</v>
      </c>
      <c r="H6488" s="9" t="s">
        <v>5976</v>
      </c>
    </row>
    <row r="6489">
      <c r="D6489" s="9" t="s">
        <v>12670</v>
      </c>
      <c r="E6489" s="32">
        <v>44506.0</v>
      </c>
      <c r="F6489" s="32">
        <v>44560.0</v>
      </c>
      <c r="G6489" s="9" t="s">
        <v>12673</v>
      </c>
      <c r="H6489" s="9" t="s">
        <v>5978</v>
      </c>
    </row>
    <row r="6490">
      <c r="D6490" s="9" t="s">
        <v>12670</v>
      </c>
      <c r="E6490" s="32">
        <v>44506.0</v>
      </c>
      <c r="F6490" s="32">
        <v>44560.0</v>
      </c>
      <c r="G6490" s="9" t="s">
        <v>12674</v>
      </c>
      <c r="H6490" s="9" t="s">
        <v>5980</v>
      </c>
    </row>
    <row r="6491">
      <c r="C6491" s="32">
        <v>44691.0</v>
      </c>
      <c r="D6491" s="9" t="s">
        <v>3699</v>
      </c>
      <c r="E6491" s="32">
        <v>44454.0</v>
      </c>
      <c r="F6491" s="32">
        <v>44546.0</v>
      </c>
      <c r="G6491" s="9" t="s">
        <v>12675</v>
      </c>
      <c r="H6491" s="9" t="s">
        <v>5976</v>
      </c>
    </row>
    <row r="6492">
      <c r="C6492" s="32">
        <v>44691.0</v>
      </c>
      <c r="D6492" s="9" t="s">
        <v>3699</v>
      </c>
      <c r="E6492" s="32">
        <v>44454.0</v>
      </c>
      <c r="F6492" s="32">
        <v>44546.0</v>
      </c>
      <c r="G6492" s="9" t="s">
        <v>12676</v>
      </c>
      <c r="H6492" s="9" t="s">
        <v>5976</v>
      </c>
    </row>
    <row r="6493">
      <c r="C6493" s="32">
        <v>44691.0</v>
      </c>
      <c r="D6493" s="9" t="s">
        <v>3699</v>
      </c>
      <c r="E6493" s="32">
        <v>44454.0</v>
      </c>
      <c r="F6493" s="32">
        <v>44546.0</v>
      </c>
      <c r="G6493" s="9" t="s">
        <v>12677</v>
      </c>
      <c r="H6493" s="9" t="s">
        <v>5976</v>
      </c>
    </row>
    <row r="6494">
      <c r="C6494" s="32">
        <v>44691.0</v>
      </c>
      <c r="D6494" s="9" t="s">
        <v>3699</v>
      </c>
      <c r="E6494" s="32">
        <v>44454.0</v>
      </c>
      <c r="F6494" s="32">
        <v>44546.0</v>
      </c>
      <c r="G6494" s="9" t="s">
        <v>12678</v>
      </c>
      <c r="H6494" s="9" t="s">
        <v>5978</v>
      </c>
    </row>
    <row r="6495">
      <c r="C6495" s="32">
        <v>44691.0</v>
      </c>
      <c r="D6495" s="9" t="s">
        <v>3699</v>
      </c>
      <c r="E6495" s="32">
        <v>44454.0</v>
      </c>
      <c r="F6495" s="32">
        <v>44637.0</v>
      </c>
      <c r="G6495" s="9" t="s">
        <v>12679</v>
      </c>
      <c r="H6495" s="9" t="s">
        <v>5980</v>
      </c>
    </row>
    <row r="6496">
      <c r="B6496" s="32">
        <v>44634.0</v>
      </c>
      <c r="C6496" s="32">
        <v>44649.0</v>
      </c>
      <c r="D6496" s="9" t="s">
        <v>3509</v>
      </c>
      <c r="E6496" s="32">
        <v>44473.0</v>
      </c>
      <c r="F6496" s="32">
        <v>44547.0</v>
      </c>
      <c r="G6496" s="9" t="s">
        <v>12680</v>
      </c>
      <c r="H6496" s="9" t="s">
        <v>5976</v>
      </c>
    </row>
    <row r="6497">
      <c r="B6497" s="32">
        <v>44634.0</v>
      </c>
      <c r="C6497" s="32">
        <v>44649.0</v>
      </c>
      <c r="D6497" s="9" t="s">
        <v>3509</v>
      </c>
      <c r="E6497" s="32">
        <v>44473.0</v>
      </c>
      <c r="F6497" s="32">
        <v>44547.0</v>
      </c>
      <c r="G6497" s="9" t="s">
        <v>12681</v>
      </c>
      <c r="H6497" s="9" t="s">
        <v>5976</v>
      </c>
    </row>
    <row r="6498">
      <c r="B6498" s="32">
        <v>44634.0</v>
      </c>
      <c r="C6498" s="32">
        <v>44649.0</v>
      </c>
      <c r="D6498" s="9" t="s">
        <v>3509</v>
      </c>
      <c r="E6498" s="32">
        <v>44473.0</v>
      </c>
      <c r="F6498" s="32">
        <v>44547.0</v>
      </c>
      <c r="G6498" s="9" t="s">
        <v>12682</v>
      </c>
      <c r="H6498" s="9" t="s">
        <v>5976</v>
      </c>
    </row>
    <row r="6499">
      <c r="B6499" s="32">
        <v>44634.0</v>
      </c>
      <c r="C6499" s="32">
        <v>44649.0</v>
      </c>
      <c r="D6499" s="9" t="s">
        <v>3509</v>
      </c>
      <c r="E6499" s="32">
        <v>44473.0</v>
      </c>
      <c r="F6499" s="32">
        <v>44547.0</v>
      </c>
      <c r="G6499" s="9" t="s">
        <v>12683</v>
      </c>
      <c r="H6499" s="9" t="s">
        <v>5978</v>
      </c>
    </row>
    <row r="6500">
      <c r="B6500" s="32">
        <v>44634.0</v>
      </c>
      <c r="C6500" s="32">
        <v>44649.0</v>
      </c>
      <c r="D6500" s="9" t="s">
        <v>3509</v>
      </c>
      <c r="E6500" s="32">
        <v>44473.0</v>
      </c>
      <c r="F6500" s="32">
        <v>44617.0</v>
      </c>
      <c r="G6500" s="9" t="s">
        <v>12684</v>
      </c>
      <c r="H6500" s="9" t="s">
        <v>5980</v>
      </c>
    </row>
    <row r="6501">
      <c r="B6501" s="32">
        <v>44861.0</v>
      </c>
      <c r="C6501" s="32">
        <v>44881.0</v>
      </c>
      <c r="D6501" s="9" t="s">
        <v>4885</v>
      </c>
      <c r="E6501" s="32">
        <v>44477.0</v>
      </c>
      <c r="F6501" s="32">
        <v>44670.0</v>
      </c>
      <c r="G6501" s="9" t="s">
        <v>12685</v>
      </c>
      <c r="H6501" s="9" t="s">
        <v>5976</v>
      </c>
    </row>
    <row r="6502">
      <c r="B6502" s="32">
        <v>44861.0</v>
      </c>
      <c r="C6502" s="32">
        <v>44881.0</v>
      </c>
      <c r="D6502" s="9" t="s">
        <v>4885</v>
      </c>
      <c r="E6502" s="32">
        <v>44477.0</v>
      </c>
      <c r="F6502" s="32">
        <v>44670.0</v>
      </c>
      <c r="G6502" s="9" t="s">
        <v>12686</v>
      </c>
      <c r="H6502" s="9" t="s">
        <v>5976</v>
      </c>
    </row>
    <row r="6503">
      <c r="B6503" s="32">
        <v>44861.0</v>
      </c>
      <c r="C6503" s="32">
        <v>44881.0</v>
      </c>
      <c r="D6503" s="9" t="s">
        <v>4885</v>
      </c>
      <c r="E6503" s="32">
        <v>44477.0</v>
      </c>
      <c r="F6503" s="32">
        <v>44670.0</v>
      </c>
      <c r="G6503" s="9" t="s">
        <v>12687</v>
      </c>
      <c r="H6503" s="9" t="s">
        <v>5976</v>
      </c>
    </row>
    <row r="6504">
      <c r="B6504" s="32">
        <v>44861.0</v>
      </c>
      <c r="C6504" s="32">
        <v>44881.0</v>
      </c>
      <c r="D6504" s="9" t="s">
        <v>4885</v>
      </c>
      <c r="E6504" s="32">
        <v>44477.0</v>
      </c>
      <c r="F6504" s="32">
        <v>44670.0</v>
      </c>
      <c r="G6504" s="9" t="s">
        <v>12688</v>
      </c>
      <c r="H6504" s="9" t="s">
        <v>5978</v>
      </c>
    </row>
    <row r="6505">
      <c r="B6505" s="32">
        <v>44861.0</v>
      </c>
      <c r="C6505" s="32">
        <v>44881.0</v>
      </c>
      <c r="D6505" s="9" t="s">
        <v>4885</v>
      </c>
      <c r="E6505" s="32">
        <v>44477.0</v>
      </c>
      <c r="F6505" s="32">
        <v>44670.0</v>
      </c>
      <c r="G6505" s="9" t="s">
        <v>12689</v>
      </c>
      <c r="H6505" s="9" t="s">
        <v>5980</v>
      </c>
    </row>
    <row r="6506">
      <c r="C6506" s="32">
        <v>44652.0</v>
      </c>
      <c r="D6506" s="9" t="s">
        <v>3687</v>
      </c>
      <c r="E6506" s="32">
        <v>44446.0</v>
      </c>
      <c r="F6506" s="32">
        <v>44603.0</v>
      </c>
      <c r="G6506" s="9" t="s">
        <v>12690</v>
      </c>
      <c r="H6506" s="9" t="s">
        <v>5976</v>
      </c>
    </row>
    <row r="6507">
      <c r="C6507" s="32">
        <v>44652.0</v>
      </c>
      <c r="D6507" s="9" t="s">
        <v>3687</v>
      </c>
      <c r="E6507" s="32">
        <v>44446.0</v>
      </c>
      <c r="F6507" s="32">
        <v>44603.0</v>
      </c>
      <c r="G6507" s="9" t="s">
        <v>12691</v>
      </c>
      <c r="H6507" s="9" t="s">
        <v>5976</v>
      </c>
    </row>
    <row r="6508">
      <c r="C6508" s="32">
        <v>44652.0</v>
      </c>
      <c r="D6508" s="9" t="s">
        <v>3687</v>
      </c>
      <c r="E6508" s="32">
        <v>44446.0</v>
      </c>
      <c r="F6508" s="32">
        <v>44603.0</v>
      </c>
      <c r="G6508" s="9" t="s">
        <v>12692</v>
      </c>
      <c r="H6508" s="9" t="s">
        <v>5976</v>
      </c>
    </row>
    <row r="6509">
      <c r="C6509" s="32">
        <v>44652.0</v>
      </c>
      <c r="D6509" s="9" t="s">
        <v>3687</v>
      </c>
      <c r="E6509" s="32">
        <v>44446.0</v>
      </c>
      <c r="F6509" s="32">
        <v>44603.0</v>
      </c>
      <c r="G6509" s="9" t="s">
        <v>12693</v>
      </c>
      <c r="H6509" s="9" t="s">
        <v>5978</v>
      </c>
    </row>
    <row r="6510">
      <c r="C6510" s="32">
        <v>44652.0</v>
      </c>
      <c r="D6510" s="9" t="s">
        <v>3687</v>
      </c>
      <c r="E6510" s="32">
        <v>44446.0</v>
      </c>
      <c r="F6510" s="32">
        <v>44603.0</v>
      </c>
      <c r="G6510" s="9" t="s">
        <v>12694</v>
      </c>
      <c r="H6510" s="9" t="s">
        <v>5980</v>
      </c>
    </row>
    <row r="6511">
      <c r="C6511" s="32">
        <v>44747.0</v>
      </c>
      <c r="D6511" s="9" t="s">
        <v>2873</v>
      </c>
      <c r="E6511" s="32">
        <v>44566.0</v>
      </c>
      <c r="F6511" s="32">
        <v>44720.0</v>
      </c>
      <c r="G6511" s="9" t="s">
        <v>12695</v>
      </c>
      <c r="H6511" s="9" t="s">
        <v>8015</v>
      </c>
    </row>
    <row r="6512">
      <c r="C6512" s="32">
        <v>44747.0</v>
      </c>
      <c r="D6512" s="9" t="s">
        <v>2873</v>
      </c>
      <c r="E6512" s="32">
        <v>44566.0</v>
      </c>
      <c r="F6512" s="32">
        <v>44720.0</v>
      </c>
      <c r="G6512" s="9" t="s">
        <v>12696</v>
      </c>
      <c r="H6512" s="9" t="s">
        <v>8017</v>
      </c>
    </row>
    <row r="6513">
      <c r="C6513" s="32">
        <v>44747.0</v>
      </c>
      <c r="D6513" s="9" t="s">
        <v>2873</v>
      </c>
      <c r="E6513" s="32">
        <v>44566.0</v>
      </c>
      <c r="F6513" s="32">
        <v>44720.0</v>
      </c>
      <c r="G6513" s="9" t="s">
        <v>12697</v>
      </c>
      <c r="H6513" s="9" t="s">
        <v>7444</v>
      </c>
    </row>
    <row r="6514">
      <c r="C6514" s="32">
        <v>44747.0</v>
      </c>
      <c r="D6514" s="9" t="s">
        <v>2873</v>
      </c>
      <c r="E6514" s="32">
        <v>44566.0</v>
      </c>
      <c r="F6514" s="32">
        <v>44720.0</v>
      </c>
      <c r="G6514" s="9" t="s">
        <v>12698</v>
      </c>
      <c r="H6514" s="9" t="s">
        <v>5980</v>
      </c>
    </row>
    <row r="6515">
      <c r="B6515" s="32">
        <v>44559.0</v>
      </c>
      <c r="C6515" s="32">
        <v>44580.0</v>
      </c>
      <c r="D6515" s="9" t="s">
        <v>3513</v>
      </c>
      <c r="E6515" s="32">
        <v>44470.0</v>
      </c>
      <c r="F6515" s="32">
        <v>44544.0</v>
      </c>
      <c r="G6515" s="9" t="s">
        <v>12699</v>
      </c>
      <c r="H6515" s="9" t="s">
        <v>5976</v>
      </c>
    </row>
    <row r="6516">
      <c r="B6516" s="32">
        <v>44559.0</v>
      </c>
      <c r="C6516" s="32">
        <v>44580.0</v>
      </c>
      <c r="D6516" s="9" t="s">
        <v>3513</v>
      </c>
      <c r="E6516" s="32">
        <v>44470.0</v>
      </c>
      <c r="F6516" s="32">
        <v>44544.0</v>
      </c>
      <c r="G6516" s="9" t="s">
        <v>12700</v>
      </c>
      <c r="H6516" s="9" t="s">
        <v>5976</v>
      </c>
    </row>
    <row r="6517">
      <c r="B6517" s="32">
        <v>44559.0</v>
      </c>
      <c r="C6517" s="32">
        <v>44580.0</v>
      </c>
      <c r="D6517" s="9" t="s">
        <v>3513</v>
      </c>
      <c r="E6517" s="32">
        <v>44470.0</v>
      </c>
      <c r="F6517" s="32">
        <v>44544.0</v>
      </c>
      <c r="G6517" s="9" t="s">
        <v>12701</v>
      </c>
      <c r="H6517" s="9" t="s">
        <v>5978</v>
      </c>
    </row>
    <row r="6518">
      <c r="C6518" s="32">
        <v>44707.0</v>
      </c>
      <c r="D6518" s="9" t="s">
        <v>3463</v>
      </c>
      <c r="E6518" s="32">
        <v>44478.0</v>
      </c>
      <c r="F6518" s="32">
        <v>44673.0</v>
      </c>
      <c r="G6518" s="9" t="s">
        <v>12702</v>
      </c>
      <c r="H6518" s="9" t="s">
        <v>5976</v>
      </c>
    </row>
    <row r="6519">
      <c r="C6519" s="32">
        <v>44707.0</v>
      </c>
      <c r="D6519" s="9" t="s">
        <v>3463</v>
      </c>
      <c r="E6519" s="32">
        <v>44478.0</v>
      </c>
      <c r="F6519" s="32">
        <v>44673.0</v>
      </c>
      <c r="G6519" s="9" t="s">
        <v>12703</v>
      </c>
      <c r="H6519" s="9" t="s">
        <v>5976</v>
      </c>
    </row>
    <row r="6520">
      <c r="C6520" s="32">
        <v>44707.0</v>
      </c>
      <c r="D6520" s="9" t="s">
        <v>3463</v>
      </c>
      <c r="E6520" s="32">
        <v>44478.0</v>
      </c>
      <c r="F6520" s="32">
        <v>44673.0</v>
      </c>
      <c r="G6520" s="9" t="s">
        <v>12704</v>
      </c>
      <c r="H6520" s="9" t="s">
        <v>5976</v>
      </c>
    </row>
    <row r="6521">
      <c r="C6521" s="32">
        <v>44707.0</v>
      </c>
      <c r="D6521" s="9" t="s">
        <v>3463</v>
      </c>
      <c r="E6521" s="32">
        <v>44478.0</v>
      </c>
      <c r="F6521" s="32">
        <v>44673.0</v>
      </c>
      <c r="G6521" s="9" t="s">
        <v>12705</v>
      </c>
      <c r="H6521" s="9" t="s">
        <v>5978</v>
      </c>
    </row>
    <row r="6522">
      <c r="C6522" s="32">
        <v>44734.0</v>
      </c>
      <c r="D6522" s="9" t="s">
        <v>3369</v>
      </c>
      <c r="E6522" s="32">
        <v>44495.0</v>
      </c>
      <c r="F6522" s="32">
        <v>44552.0</v>
      </c>
      <c r="G6522" s="9" t="s">
        <v>12706</v>
      </c>
      <c r="H6522" s="9" t="s">
        <v>5976</v>
      </c>
    </row>
    <row r="6523">
      <c r="C6523" s="32">
        <v>44734.0</v>
      </c>
      <c r="D6523" s="9" t="s">
        <v>3369</v>
      </c>
      <c r="E6523" s="32">
        <v>44495.0</v>
      </c>
      <c r="F6523" s="32">
        <v>44552.0</v>
      </c>
      <c r="G6523" s="9" t="s">
        <v>12707</v>
      </c>
      <c r="H6523" s="9" t="s">
        <v>5976</v>
      </c>
    </row>
    <row r="6524">
      <c r="C6524" s="32">
        <v>44734.0</v>
      </c>
      <c r="D6524" s="9" t="s">
        <v>3369</v>
      </c>
      <c r="E6524" s="32">
        <v>44495.0</v>
      </c>
      <c r="F6524" s="32">
        <v>44552.0</v>
      </c>
      <c r="G6524" s="9" t="s">
        <v>12708</v>
      </c>
      <c r="H6524" s="9" t="s">
        <v>5978</v>
      </c>
    </row>
    <row r="6525">
      <c r="C6525" s="32">
        <v>44757.0</v>
      </c>
      <c r="D6525" s="9" t="s">
        <v>3397</v>
      </c>
      <c r="E6525" s="32">
        <v>44490.0</v>
      </c>
      <c r="F6525" s="32">
        <v>44662.0</v>
      </c>
      <c r="G6525" s="9" t="s">
        <v>12709</v>
      </c>
      <c r="H6525" s="9" t="s">
        <v>5976</v>
      </c>
    </row>
    <row r="6526">
      <c r="C6526" s="32">
        <v>44757.0</v>
      </c>
      <c r="D6526" s="9" t="s">
        <v>3397</v>
      </c>
      <c r="E6526" s="32">
        <v>44490.0</v>
      </c>
      <c r="F6526" s="32">
        <v>44662.0</v>
      </c>
      <c r="G6526" s="9" t="s">
        <v>12710</v>
      </c>
      <c r="H6526" s="9" t="s">
        <v>5976</v>
      </c>
    </row>
    <row r="6527">
      <c r="C6527" s="32">
        <v>44757.0</v>
      </c>
      <c r="D6527" s="9" t="s">
        <v>3397</v>
      </c>
      <c r="E6527" s="32">
        <v>44490.0</v>
      </c>
      <c r="F6527" s="32">
        <v>44662.0</v>
      </c>
      <c r="G6527" s="9" t="s">
        <v>12711</v>
      </c>
      <c r="H6527" s="9" t="s">
        <v>5978</v>
      </c>
    </row>
    <row r="6528">
      <c r="C6528" s="32">
        <v>44727.0</v>
      </c>
      <c r="D6528" s="9" t="s">
        <v>5405</v>
      </c>
      <c r="E6528" s="32">
        <v>44386.0</v>
      </c>
      <c r="F6528" s="32">
        <v>44659.0</v>
      </c>
      <c r="G6528" s="9" t="s">
        <v>12712</v>
      </c>
      <c r="H6528" s="9" t="s">
        <v>5976</v>
      </c>
    </row>
    <row r="6529">
      <c r="C6529" s="32">
        <v>44727.0</v>
      </c>
      <c r="D6529" s="9" t="s">
        <v>5405</v>
      </c>
      <c r="E6529" s="32">
        <v>44386.0</v>
      </c>
      <c r="F6529" s="32">
        <v>44659.0</v>
      </c>
      <c r="G6529" s="9" t="s">
        <v>12713</v>
      </c>
      <c r="H6529" s="9" t="s">
        <v>5976</v>
      </c>
    </row>
    <row r="6530">
      <c r="C6530" s="32">
        <v>44727.0</v>
      </c>
      <c r="D6530" s="9" t="s">
        <v>5405</v>
      </c>
      <c r="E6530" s="32">
        <v>44386.0</v>
      </c>
      <c r="F6530" s="32">
        <v>44659.0</v>
      </c>
      <c r="G6530" s="9" t="s">
        <v>12714</v>
      </c>
      <c r="H6530" s="9" t="s">
        <v>5976</v>
      </c>
    </row>
    <row r="6531">
      <c r="C6531" s="32">
        <v>44727.0</v>
      </c>
      <c r="D6531" s="9" t="s">
        <v>5405</v>
      </c>
      <c r="E6531" s="32">
        <v>44386.0</v>
      </c>
      <c r="F6531" s="32">
        <v>44659.0</v>
      </c>
      <c r="G6531" s="9" t="s">
        <v>12715</v>
      </c>
      <c r="H6531" s="9" t="s">
        <v>5978</v>
      </c>
    </row>
    <row r="6532">
      <c r="C6532" s="32">
        <v>44727.0</v>
      </c>
      <c r="D6532" s="9" t="s">
        <v>5405</v>
      </c>
      <c r="E6532" s="32">
        <v>44386.0</v>
      </c>
      <c r="F6532" s="32">
        <v>44659.0</v>
      </c>
      <c r="G6532" s="9" t="s">
        <v>12716</v>
      </c>
      <c r="H6532" s="9" t="s">
        <v>5980</v>
      </c>
    </row>
    <row r="6533">
      <c r="B6533" s="32">
        <v>44641.0</v>
      </c>
      <c r="C6533" s="32">
        <v>44662.0</v>
      </c>
      <c r="D6533" s="9" t="s">
        <v>3439</v>
      </c>
      <c r="E6533" s="32">
        <v>44483.0</v>
      </c>
      <c r="F6533" s="32">
        <v>44585.0</v>
      </c>
      <c r="G6533" s="9" t="s">
        <v>12717</v>
      </c>
      <c r="H6533" s="9" t="s">
        <v>5976</v>
      </c>
    </row>
    <row r="6534">
      <c r="B6534" s="32">
        <v>44641.0</v>
      </c>
      <c r="C6534" s="32">
        <v>44662.0</v>
      </c>
      <c r="D6534" s="9" t="s">
        <v>3439</v>
      </c>
      <c r="E6534" s="32">
        <v>44483.0</v>
      </c>
      <c r="F6534" s="32">
        <v>44585.0</v>
      </c>
      <c r="G6534" s="9" t="s">
        <v>12718</v>
      </c>
      <c r="H6534" s="9" t="s">
        <v>5978</v>
      </c>
    </row>
    <row r="6535">
      <c r="C6535" s="32">
        <v>44700.0</v>
      </c>
      <c r="D6535" s="9" t="s">
        <v>3071</v>
      </c>
      <c r="E6535" s="32">
        <v>44536.0</v>
      </c>
      <c r="F6535" s="32">
        <v>44609.0</v>
      </c>
      <c r="G6535" s="9" t="s">
        <v>12719</v>
      </c>
      <c r="H6535" s="9" t="s">
        <v>5976</v>
      </c>
    </row>
    <row r="6536">
      <c r="C6536" s="32">
        <v>44700.0</v>
      </c>
      <c r="D6536" s="9" t="s">
        <v>3071</v>
      </c>
      <c r="E6536" s="32">
        <v>44536.0</v>
      </c>
      <c r="F6536" s="32">
        <v>44609.0</v>
      </c>
      <c r="G6536" s="9" t="s">
        <v>12720</v>
      </c>
      <c r="H6536" s="9" t="s">
        <v>5976</v>
      </c>
    </row>
    <row r="6537">
      <c r="C6537" s="32">
        <v>44700.0</v>
      </c>
      <c r="D6537" s="9" t="s">
        <v>3071</v>
      </c>
      <c r="E6537" s="32">
        <v>44536.0</v>
      </c>
      <c r="F6537" s="32">
        <v>44609.0</v>
      </c>
      <c r="G6537" s="9" t="s">
        <v>12721</v>
      </c>
      <c r="H6537" s="9" t="s">
        <v>5976</v>
      </c>
    </row>
    <row r="6538">
      <c r="C6538" s="32">
        <v>44700.0</v>
      </c>
      <c r="D6538" s="9" t="s">
        <v>3071</v>
      </c>
      <c r="E6538" s="32">
        <v>44536.0</v>
      </c>
      <c r="F6538" s="32">
        <v>44609.0</v>
      </c>
      <c r="G6538" s="9" t="s">
        <v>12722</v>
      </c>
      <c r="H6538" s="9" t="s">
        <v>5978</v>
      </c>
    </row>
    <row r="6539">
      <c r="C6539" s="32">
        <v>44700.0</v>
      </c>
      <c r="D6539" s="9" t="s">
        <v>3071</v>
      </c>
      <c r="E6539" s="32">
        <v>44536.0</v>
      </c>
      <c r="F6539" s="32">
        <v>44609.0</v>
      </c>
      <c r="G6539" s="9" t="s">
        <v>12723</v>
      </c>
      <c r="H6539" s="9" t="s">
        <v>5980</v>
      </c>
    </row>
    <row r="6540">
      <c r="B6540" s="32">
        <v>44694.0</v>
      </c>
      <c r="C6540" s="32">
        <v>44707.0</v>
      </c>
      <c r="D6540" s="9" t="s">
        <v>3395</v>
      </c>
      <c r="E6540" s="32">
        <v>44490.0</v>
      </c>
      <c r="F6540" s="32">
        <v>44677.0</v>
      </c>
      <c r="G6540" s="9" t="s">
        <v>12724</v>
      </c>
      <c r="H6540" s="9" t="s">
        <v>5976</v>
      </c>
    </row>
    <row r="6541">
      <c r="B6541" s="32">
        <v>44694.0</v>
      </c>
      <c r="C6541" s="32">
        <v>44707.0</v>
      </c>
      <c r="D6541" s="9" t="s">
        <v>3395</v>
      </c>
      <c r="E6541" s="32">
        <v>44490.0</v>
      </c>
      <c r="F6541" s="32">
        <v>44677.0</v>
      </c>
      <c r="G6541" s="9" t="s">
        <v>12725</v>
      </c>
      <c r="H6541" s="9" t="s">
        <v>5976</v>
      </c>
    </row>
    <row r="6542">
      <c r="B6542" s="32">
        <v>44694.0</v>
      </c>
      <c r="C6542" s="32">
        <v>44707.0</v>
      </c>
      <c r="D6542" s="9" t="s">
        <v>3395</v>
      </c>
      <c r="E6542" s="32">
        <v>44490.0</v>
      </c>
      <c r="F6542" s="32">
        <v>44677.0</v>
      </c>
      <c r="G6542" s="9" t="s">
        <v>12726</v>
      </c>
      <c r="H6542" s="9" t="s">
        <v>5978</v>
      </c>
    </row>
    <row r="6543">
      <c r="C6543" s="32">
        <v>44803.0</v>
      </c>
      <c r="D6543" s="9" t="s">
        <v>3257</v>
      </c>
      <c r="E6543" s="32">
        <v>44511.0</v>
      </c>
      <c r="F6543" s="32">
        <v>44690.0</v>
      </c>
      <c r="G6543" s="9" t="s">
        <v>12727</v>
      </c>
      <c r="H6543" s="9" t="s">
        <v>5976</v>
      </c>
    </row>
    <row r="6544">
      <c r="C6544" s="32">
        <v>44803.0</v>
      </c>
      <c r="D6544" s="9" t="s">
        <v>3257</v>
      </c>
      <c r="E6544" s="32">
        <v>44511.0</v>
      </c>
      <c r="F6544" s="32">
        <v>44690.0</v>
      </c>
      <c r="G6544" s="9" t="s">
        <v>12728</v>
      </c>
      <c r="H6544" s="9" t="s">
        <v>5976</v>
      </c>
    </row>
    <row r="6545">
      <c r="C6545" s="32">
        <v>44803.0</v>
      </c>
      <c r="D6545" s="9" t="s">
        <v>3257</v>
      </c>
      <c r="E6545" s="32">
        <v>44511.0</v>
      </c>
      <c r="F6545" s="32">
        <v>44690.0</v>
      </c>
      <c r="G6545" s="9" t="s">
        <v>12729</v>
      </c>
      <c r="H6545" s="9" t="s">
        <v>5976</v>
      </c>
    </row>
    <row r="6546">
      <c r="C6546" s="32">
        <v>44803.0</v>
      </c>
      <c r="D6546" s="9" t="s">
        <v>3257</v>
      </c>
      <c r="E6546" s="32">
        <v>44511.0</v>
      </c>
      <c r="F6546" s="32">
        <v>44690.0</v>
      </c>
      <c r="G6546" s="9" t="s">
        <v>12730</v>
      </c>
      <c r="H6546" s="9" t="s">
        <v>5978</v>
      </c>
    </row>
    <row r="6547">
      <c r="C6547" s="32">
        <v>44803.0</v>
      </c>
      <c r="D6547" s="9" t="s">
        <v>3257</v>
      </c>
      <c r="E6547" s="32">
        <v>44511.0</v>
      </c>
      <c r="F6547" s="32">
        <v>44690.0</v>
      </c>
      <c r="G6547" s="9" t="s">
        <v>12731</v>
      </c>
      <c r="H6547" s="9" t="s">
        <v>5980</v>
      </c>
    </row>
    <row r="6548">
      <c r="C6548" s="32">
        <v>44607.0</v>
      </c>
      <c r="D6548" s="9" t="s">
        <v>3355</v>
      </c>
      <c r="E6548" s="32">
        <v>44497.0</v>
      </c>
      <c r="F6548" s="32">
        <v>44570.0</v>
      </c>
      <c r="G6548" s="9" t="s">
        <v>12732</v>
      </c>
      <c r="H6548" s="9" t="s">
        <v>5978</v>
      </c>
    </row>
    <row r="6549">
      <c r="C6549" s="32">
        <v>44607.0</v>
      </c>
      <c r="D6549" s="9" t="s">
        <v>3355</v>
      </c>
      <c r="E6549" s="32">
        <v>44497.0</v>
      </c>
      <c r="F6549" s="32">
        <v>44571.0</v>
      </c>
      <c r="G6549" s="9" t="s">
        <v>12733</v>
      </c>
      <c r="H6549" s="9" t="s">
        <v>6355</v>
      </c>
    </row>
    <row r="6550">
      <c r="B6550" s="32">
        <v>44657.0</v>
      </c>
      <c r="C6550" s="32">
        <v>44671.0</v>
      </c>
      <c r="D6550" s="9" t="s">
        <v>3435</v>
      </c>
      <c r="E6550" s="32">
        <v>44484.0</v>
      </c>
      <c r="F6550" s="32">
        <v>44553.0</v>
      </c>
      <c r="G6550" s="9" t="s">
        <v>12734</v>
      </c>
      <c r="H6550" s="9" t="s">
        <v>5976</v>
      </c>
    </row>
    <row r="6551">
      <c r="B6551" s="32">
        <v>44657.0</v>
      </c>
      <c r="C6551" s="32">
        <v>44671.0</v>
      </c>
      <c r="D6551" s="9" t="s">
        <v>3435</v>
      </c>
      <c r="E6551" s="32">
        <v>44484.0</v>
      </c>
      <c r="F6551" s="32">
        <v>44553.0</v>
      </c>
      <c r="G6551" s="9" t="s">
        <v>12735</v>
      </c>
      <c r="H6551" s="9" t="s">
        <v>5976</v>
      </c>
    </row>
    <row r="6552">
      <c r="B6552" s="32">
        <v>44657.0</v>
      </c>
      <c r="C6552" s="32">
        <v>44671.0</v>
      </c>
      <c r="D6552" s="9" t="s">
        <v>3435</v>
      </c>
      <c r="E6552" s="32">
        <v>44484.0</v>
      </c>
      <c r="F6552" s="32">
        <v>44553.0</v>
      </c>
      <c r="G6552" s="9" t="s">
        <v>12736</v>
      </c>
      <c r="H6552" s="9" t="s">
        <v>5978</v>
      </c>
    </row>
    <row r="6553">
      <c r="B6553" s="32">
        <v>44657.0</v>
      </c>
      <c r="C6553" s="32">
        <v>44671.0</v>
      </c>
      <c r="D6553" s="9" t="s">
        <v>3435</v>
      </c>
      <c r="E6553" s="32">
        <v>44484.0</v>
      </c>
      <c r="F6553" s="32">
        <v>44629.0</v>
      </c>
      <c r="G6553" s="9" t="s">
        <v>12737</v>
      </c>
      <c r="H6553" s="9" t="s">
        <v>5980</v>
      </c>
    </row>
    <row r="6554">
      <c r="B6554" s="32">
        <v>44903.0</v>
      </c>
      <c r="C6554" s="32">
        <v>44915.0</v>
      </c>
      <c r="D6554" s="9" t="s">
        <v>3393</v>
      </c>
      <c r="E6554" s="32">
        <v>44489.0</v>
      </c>
      <c r="F6554" s="32">
        <v>44798.0</v>
      </c>
      <c r="G6554" s="9" t="s">
        <v>12738</v>
      </c>
      <c r="H6554" s="9" t="s">
        <v>7438</v>
      </c>
    </row>
    <row r="6555">
      <c r="B6555" s="32">
        <v>44903.0</v>
      </c>
      <c r="C6555" s="32">
        <v>44915.0</v>
      </c>
      <c r="D6555" s="9" t="s">
        <v>3393</v>
      </c>
      <c r="E6555" s="32">
        <v>44489.0</v>
      </c>
      <c r="F6555" s="32">
        <v>44798.0</v>
      </c>
      <c r="G6555" s="9" t="s">
        <v>12739</v>
      </c>
    </row>
    <row r="6556">
      <c r="B6556" s="32">
        <v>44903.0</v>
      </c>
      <c r="C6556" s="32">
        <v>44915.0</v>
      </c>
      <c r="D6556" s="9" t="s">
        <v>3393</v>
      </c>
      <c r="E6556" s="32">
        <v>44489.0</v>
      </c>
      <c r="F6556" s="32">
        <v>44798.0</v>
      </c>
      <c r="G6556" s="9" t="s">
        <v>12740</v>
      </c>
      <c r="H6556" s="9" t="s">
        <v>7442</v>
      </c>
    </row>
    <row r="6557">
      <c r="B6557" s="32">
        <v>44903.0</v>
      </c>
      <c r="C6557" s="32">
        <v>44915.0</v>
      </c>
      <c r="D6557" s="9" t="s">
        <v>3393</v>
      </c>
      <c r="E6557" s="32">
        <v>44489.0</v>
      </c>
      <c r="F6557" s="32">
        <v>44798.0</v>
      </c>
      <c r="G6557" s="9" t="s">
        <v>12741</v>
      </c>
      <c r="H6557" s="9" t="s">
        <v>7444</v>
      </c>
    </row>
    <row r="6558">
      <c r="C6558" s="32">
        <v>44628.0</v>
      </c>
      <c r="D6558" s="9" t="s">
        <v>3371</v>
      </c>
      <c r="E6558" s="32">
        <v>44495.0</v>
      </c>
      <c r="F6558" s="32">
        <v>44602.0</v>
      </c>
      <c r="G6558" s="9" t="s">
        <v>12742</v>
      </c>
      <c r="H6558" s="9" t="s">
        <v>5976</v>
      </c>
    </row>
    <row r="6559">
      <c r="C6559" s="32">
        <v>44628.0</v>
      </c>
      <c r="D6559" s="9" t="s">
        <v>3371</v>
      </c>
      <c r="E6559" s="32">
        <v>44495.0</v>
      </c>
      <c r="F6559" s="32">
        <v>44602.0</v>
      </c>
      <c r="G6559" s="9" t="s">
        <v>12743</v>
      </c>
      <c r="H6559" s="9" t="s">
        <v>5976</v>
      </c>
    </row>
    <row r="6560">
      <c r="C6560" s="32">
        <v>44628.0</v>
      </c>
      <c r="D6560" s="9" t="s">
        <v>3371</v>
      </c>
      <c r="E6560" s="32">
        <v>44495.0</v>
      </c>
      <c r="F6560" s="32">
        <v>44602.0</v>
      </c>
      <c r="G6560" s="9" t="s">
        <v>12744</v>
      </c>
      <c r="H6560" s="9" t="s">
        <v>5976</v>
      </c>
    </row>
    <row r="6561">
      <c r="C6561" s="32">
        <v>44628.0</v>
      </c>
      <c r="D6561" s="9" t="s">
        <v>3371</v>
      </c>
      <c r="E6561" s="32">
        <v>44495.0</v>
      </c>
      <c r="F6561" s="32">
        <v>44602.0</v>
      </c>
      <c r="G6561" s="9" t="s">
        <v>12745</v>
      </c>
      <c r="H6561" s="9" t="s">
        <v>5978</v>
      </c>
    </row>
    <row r="6562">
      <c r="C6562" s="32">
        <v>44628.0</v>
      </c>
      <c r="D6562" s="9" t="s">
        <v>3371</v>
      </c>
      <c r="E6562" s="32">
        <v>44495.0</v>
      </c>
      <c r="F6562" s="32">
        <v>44602.0</v>
      </c>
      <c r="G6562" s="9" t="s">
        <v>12746</v>
      </c>
      <c r="H6562" s="9" t="s">
        <v>5980</v>
      </c>
    </row>
    <row r="6563">
      <c r="B6563" s="32">
        <v>44571.0</v>
      </c>
      <c r="C6563" s="32">
        <v>44593.0</v>
      </c>
      <c r="D6563" s="9" t="s">
        <v>3417</v>
      </c>
      <c r="E6563" s="32">
        <v>44488.0</v>
      </c>
      <c r="F6563" s="32">
        <v>44553.0</v>
      </c>
      <c r="G6563" s="9" t="s">
        <v>12747</v>
      </c>
      <c r="H6563" s="9" t="s">
        <v>5976</v>
      </c>
    </row>
    <row r="6564">
      <c r="B6564" s="32">
        <v>44571.0</v>
      </c>
      <c r="C6564" s="32">
        <v>44593.0</v>
      </c>
      <c r="D6564" s="9" t="s">
        <v>3417</v>
      </c>
      <c r="E6564" s="32">
        <v>44488.0</v>
      </c>
      <c r="F6564" s="32">
        <v>44553.0</v>
      </c>
      <c r="G6564" s="9" t="s">
        <v>12748</v>
      </c>
      <c r="H6564" s="9" t="s">
        <v>5976</v>
      </c>
    </row>
    <row r="6565">
      <c r="B6565" s="32">
        <v>44571.0</v>
      </c>
      <c r="C6565" s="32">
        <v>44593.0</v>
      </c>
      <c r="D6565" s="9" t="s">
        <v>3417</v>
      </c>
      <c r="E6565" s="32">
        <v>44488.0</v>
      </c>
      <c r="F6565" s="32">
        <v>44553.0</v>
      </c>
      <c r="G6565" s="9" t="s">
        <v>12749</v>
      </c>
      <c r="H6565" s="9" t="s">
        <v>5976</v>
      </c>
    </row>
    <row r="6566">
      <c r="B6566" s="32">
        <v>44571.0</v>
      </c>
      <c r="C6566" s="32">
        <v>44593.0</v>
      </c>
      <c r="D6566" s="9" t="s">
        <v>3417</v>
      </c>
      <c r="E6566" s="32">
        <v>44488.0</v>
      </c>
      <c r="F6566" s="32">
        <v>44553.0</v>
      </c>
      <c r="G6566" s="9" t="s">
        <v>12750</v>
      </c>
      <c r="H6566" s="9" t="s">
        <v>5978</v>
      </c>
    </row>
    <row r="6567">
      <c r="C6567" s="32">
        <v>44830.0</v>
      </c>
      <c r="D6567" s="9" t="s">
        <v>3521</v>
      </c>
      <c r="E6567" s="32">
        <v>44470.0</v>
      </c>
      <c r="F6567" s="32">
        <v>44819.0</v>
      </c>
      <c r="G6567" s="9" t="s">
        <v>12751</v>
      </c>
      <c r="H6567" s="9" t="s">
        <v>7446</v>
      </c>
    </row>
    <row r="6568">
      <c r="C6568" s="32">
        <v>44830.0</v>
      </c>
      <c r="D6568" s="9" t="s">
        <v>3521</v>
      </c>
      <c r="E6568" s="32">
        <v>44470.0</v>
      </c>
      <c r="F6568" s="32">
        <v>44819.0</v>
      </c>
      <c r="G6568" s="9" t="s">
        <v>12752</v>
      </c>
      <c r="H6568" s="9" t="s">
        <v>7438</v>
      </c>
    </row>
    <row r="6569">
      <c r="C6569" s="32">
        <v>44830.0</v>
      </c>
      <c r="D6569" s="9" t="s">
        <v>3521</v>
      </c>
      <c r="E6569" s="32">
        <v>44470.0</v>
      </c>
      <c r="F6569" s="32">
        <v>44819.0</v>
      </c>
      <c r="G6569" s="9" t="s">
        <v>12753</v>
      </c>
    </row>
    <row r="6570">
      <c r="C6570" s="32">
        <v>44830.0</v>
      </c>
      <c r="D6570" s="9" t="s">
        <v>3521</v>
      </c>
      <c r="E6570" s="32">
        <v>44470.0</v>
      </c>
      <c r="F6570" s="32">
        <v>44819.0</v>
      </c>
      <c r="G6570" s="9" t="s">
        <v>12754</v>
      </c>
      <c r="H6570" s="9" t="s">
        <v>7442</v>
      </c>
    </row>
    <row r="6571">
      <c r="C6571" s="32">
        <v>44830.0</v>
      </c>
      <c r="D6571" s="9" t="s">
        <v>3521</v>
      </c>
      <c r="E6571" s="32">
        <v>44470.0</v>
      </c>
      <c r="F6571" s="32">
        <v>44819.0</v>
      </c>
      <c r="G6571" s="9" t="s">
        <v>12755</v>
      </c>
      <c r="H6571" s="9" t="s">
        <v>7444</v>
      </c>
    </row>
    <row r="6572">
      <c r="B6572" s="32">
        <v>44617.0</v>
      </c>
      <c r="C6572" s="32">
        <v>44664.0</v>
      </c>
      <c r="D6572" s="9" t="s">
        <v>3437</v>
      </c>
      <c r="E6572" s="32">
        <v>44483.0</v>
      </c>
      <c r="F6572" s="32">
        <v>44538.0</v>
      </c>
      <c r="G6572" s="9" t="s">
        <v>12756</v>
      </c>
      <c r="H6572" s="9" t="s">
        <v>5976</v>
      </c>
    </row>
    <row r="6573">
      <c r="B6573" s="32">
        <v>44617.0</v>
      </c>
      <c r="C6573" s="32">
        <v>44664.0</v>
      </c>
      <c r="D6573" s="9" t="s">
        <v>3437</v>
      </c>
      <c r="E6573" s="32">
        <v>44483.0</v>
      </c>
      <c r="F6573" s="32">
        <v>44538.0</v>
      </c>
      <c r="G6573" s="9" t="s">
        <v>12757</v>
      </c>
      <c r="H6573" s="9" t="s">
        <v>5976</v>
      </c>
    </row>
    <row r="6574">
      <c r="B6574" s="32">
        <v>44617.0</v>
      </c>
      <c r="C6574" s="32">
        <v>44664.0</v>
      </c>
      <c r="D6574" s="9" t="s">
        <v>3437</v>
      </c>
      <c r="E6574" s="32">
        <v>44483.0</v>
      </c>
      <c r="F6574" s="32">
        <v>44538.0</v>
      </c>
      <c r="G6574" s="9" t="s">
        <v>12758</v>
      </c>
      <c r="H6574" s="9" t="s">
        <v>5976</v>
      </c>
    </row>
    <row r="6575">
      <c r="B6575" s="32">
        <v>44617.0</v>
      </c>
      <c r="C6575" s="32">
        <v>44664.0</v>
      </c>
      <c r="D6575" s="9" t="s">
        <v>3437</v>
      </c>
      <c r="E6575" s="32">
        <v>44483.0</v>
      </c>
      <c r="F6575" s="32">
        <v>44538.0</v>
      </c>
      <c r="G6575" s="9" t="s">
        <v>12759</v>
      </c>
      <c r="H6575" s="9" t="s">
        <v>5978</v>
      </c>
    </row>
    <row r="6576">
      <c r="C6576" s="32">
        <v>44875.0</v>
      </c>
      <c r="D6576" s="9" t="s">
        <v>3415</v>
      </c>
      <c r="E6576" s="32">
        <v>44488.0</v>
      </c>
      <c r="F6576" s="32">
        <v>44838.0</v>
      </c>
      <c r="G6576" s="9" t="s">
        <v>12760</v>
      </c>
      <c r="H6576" s="9" t="s">
        <v>7438</v>
      </c>
    </row>
    <row r="6577">
      <c r="C6577" s="32">
        <v>44875.0</v>
      </c>
      <c r="D6577" s="9" t="s">
        <v>3415</v>
      </c>
      <c r="E6577" s="32">
        <v>44488.0</v>
      </c>
      <c r="F6577" s="32">
        <v>44838.0</v>
      </c>
      <c r="G6577" s="9" t="s">
        <v>12761</v>
      </c>
    </row>
    <row r="6578">
      <c r="C6578" s="32">
        <v>44875.0</v>
      </c>
      <c r="D6578" s="9" t="s">
        <v>3415</v>
      </c>
      <c r="E6578" s="32">
        <v>44488.0</v>
      </c>
      <c r="F6578" s="32">
        <v>44838.0</v>
      </c>
      <c r="G6578" s="9" t="s">
        <v>12762</v>
      </c>
      <c r="H6578" s="9" t="s">
        <v>7442</v>
      </c>
    </row>
    <row r="6579">
      <c r="C6579" s="32">
        <v>44875.0</v>
      </c>
      <c r="D6579" s="9" t="s">
        <v>3415</v>
      </c>
      <c r="E6579" s="32">
        <v>44488.0</v>
      </c>
      <c r="F6579" s="32">
        <v>44838.0</v>
      </c>
      <c r="G6579" s="9" t="s">
        <v>12763</v>
      </c>
      <c r="H6579" s="9" t="s">
        <v>7444</v>
      </c>
    </row>
    <row r="6580">
      <c r="C6580" s="32">
        <v>44875.0</v>
      </c>
      <c r="D6580" s="9" t="s">
        <v>3415</v>
      </c>
      <c r="E6580" s="32">
        <v>44488.0</v>
      </c>
      <c r="F6580" s="32">
        <v>44838.0</v>
      </c>
      <c r="G6580" s="9" t="s">
        <v>12764</v>
      </c>
      <c r="H6580" s="9" t="s">
        <v>7446</v>
      </c>
    </row>
    <row r="6581">
      <c r="B6581" s="32">
        <v>44614.0</v>
      </c>
      <c r="C6581" s="32">
        <v>44629.0</v>
      </c>
      <c r="D6581" s="9" t="s">
        <v>12765</v>
      </c>
      <c r="E6581" s="32">
        <v>44354.0</v>
      </c>
      <c r="F6581" s="32">
        <v>44570.0</v>
      </c>
      <c r="G6581" s="9" t="s">
        <v>12766</v>
      </c>
      <c r="H6581" s="9" t="s">
        <v>5976</v>
      </c>
    </row>
    <row r="6582">
      <c r="B6582" s="32">
        <v>44614.0</v>
      </c>
      <c r="C6582" s="32">
        <v>44629.0</v>
      </c>
      <c r="D6582" s="9" t="s">
        <v>12765</v>
      </c>
      <c r="E6582" s="32">
        <v>44354.0</v>
      </c>
      <c r="F6582" s="32">
        <v>44570.0</v>
      </c>
      <c r="G6582" s="9" t="s">
        <v>12767</v>
      </c>
      <c r="H6582" s="9" t="s">
        <v>5976</v>
      </c>
    </row>
    <row r="6583">
      <c r="B6583" s="32">
        <v>44614.0</v>
      </c>
      <c r="C6583" s="32">
        <v>44629.0</v>
      </c>
      <c r="D6583" s="9" t="s">
        <v>12765</v>
      </c>
      <c r="E6583" s="32">
        <v>44354.0</v>
      </c>
      <c r="F6583" s="32">
        <v>44570.0</v>
      </c>
      <c r="G6583" s="9" t="s">
        <v>12768</v>
      </c>
      <c r="H6583" s="9" t="s">
        <v>5976</v>
      </c>
    </row>
    <row r="6584">
      <c r="B6584" s="32">
        <v>44614.0</v>
      </c>
      <c r="C6584" s="32">
        <v>44629.0</v>
      </c>
      <c r="D6584" s="9" t="s">
        <v>12765</v>
      </c>
      <c r="E6584" s="32">
        <v>44354.0</v>
      </c>
      <c r="F6584" s="32">
        <v>44570.0</v>
      </c>
      <c r="G6584" s="9" t="s">
        <v>12769</v>
      </c>
      <c r="H6584" s="9" t="s">
        <v>5978</v>
      </c>
    </row>
    <row r="6585">
      <c r="C6585" s="32">
        <v>44782.0</v>
      </c>
      <c r="D6585" s="9" t="s">
        <v>3301</v>
      </c>
      <c r="E6585" s="32">
        <v>44504.0</v>
      </c>
      <c r="F6585" s="32">
        <v>44655.0</v>
      </c>
      <c r="G6585" s="9" t="s">
        <v>12770</v>
      </c>
      <c r="H6585" s="9" t="s">
        <v>5976</v>
      </c>
    </row>
    <row r="6586">
      <c r="C6586" s="32">
        <v>44782.0</v>
      </c>
      <c r="D6586" s="9" t="s">
        <v>3301</v>
      </c>
      <c r="E6586" s="32">
        <v>44504.0</v>
      </c>
      <c r="F6586" s="32">
        <v>44655.0</v>
      </c>
      <c r="G6586" s="9" t="s">
        <v>12771</v>
      </c>
      <c r="H6586" s="9" t="s">
        <v>5976</v>
      </c>
    </row>
    <row r="6587">
      <c r="C6587" s="32">
        <v>44782.0</v>
      </c>
      <c r="D6587" s="9" t="s">
        <v>3301</v>
      </c>
      <c r="E6587" s="32">
        <v>44504.0</v>
      </c>
      <c r="F6587" s="32">
        <v>44655.0</v>
      </c>
      <c r="G6587" s="9" t="s">
        <v>12772</v>
      </c>
      <c r="H6587" s="9" t="s">
        <v>5976</v>
      </c>
    </row>
    <row r="6588">
      <c r="C6588" s="32">
        <v>44782.0</v>
      </c>
      <c r="D6588" s="9" t="s">
        <v>3301</v>
      </c>
      <c r="E6588" s="32">
        <v>44504.0</v>
      </c>
      <c r="F6588" s="32">
        <v>44655.0</v>
      </c>
      <c r="G6588" s="9" t="s">
        <v>12773</v>
      </c>
      <c r="H6588" s="9" t="s">
        <v>5978</v>
      </c>
    </row>
    <row r="6589">
      <c r="C6589" s="32">
        <v>44782.0</v>
      </c>
      <c r="D6589" s="9" t="s">
        <v>3301</v>
      </c>
      <c r="E6589" s="32">
        <v>44504.0</v>
      </c>
      <c r="F6589" s="32">
        <v>44655.0</v>
      </c>
      <c r="G6589" s="9" t="s">
        <v>12774</v>
      </c>
      <c r="H6589" s="9" t="s">
        <v>5980</v>
      </c>
    </row>
    <row r="6590">
      <c r="B6590" s="32">
        <v>44574.0</v>
      </c>
      <c r="C6590" s="32">
        <v>44581.0</v>
      </c>
      <c r="D6590" s="9" t="s">
        <v>3853</v>
      </c>
      <c r="E6590" s="32">
        <v>44417.0</v>
      </c>
      <c r="F6590" s="32">
        <v>44547.0</v>
      </c>
      <c r="G6590" s="9" t="s">
        <v>12775</v>
      </c>
      <c r="H6590" s="9" t="s">
        <v>5976</v>
      </c>
    </row>
    <row r="6591">
      <c r="B6591" s="32">
        <v>44574.0</v>
      </c>
      <c r="C6591" s="32">
        <v>44581.0</v>
      </c>
      <c r="D6591" s="9" t="s">
        <v>3853</v>
      </c>
      <c r="E6591" s="32">
        <v>44417.0</v>
      </c>
      <c r="F6591" s="32">
        <v>44547.0</v>
      </c>
      <c r="G6591" s="9" t="s">
        <v>12776</v>
      </c>
      <c r="H6591" s="9" t="s">
        <v>5976</v>
      </c>
    </row>
    <row r="6592">
      <c r="B6592" s="32">
        <v>44574.0</v>
      </c>
      <c r="C6592" s="32">
        <v>44581.0</v>
      </c>
      <c r="D6592" s="9" t="s">
        <v>3853</v>
      </c>
      <c r="E6592" s="32">
        <v>44417.0</v>
      </c>
      <c r="F6592" s="32">
        <v>44547.0</v>
      </c>
      <c r="G6592" s="9" t="s">
        <v>12777</v>
      </c>
      <c r="H6592" s="9" t="s">
        <v>5978</v>
      </c>
    </row>
    <row r="6593">
      <c r="B6593" s="32">
        <v>44719.0</v>
      </c>
      <c r="C6593" s="32">
        <v>44739.0</v>
      </c>
      <c r="D6593" s="9" t="s">
        <v>129</v>
      </c>
      <c r="E6593" s="32">
        <v>44491.0</v>
      </c>
      <c r="F6593" s="32">
        <v>44726.0</v>
      </c>
      <c r="G6593" s="9" t="s">
        <v>12778</v>
      </c>
      <c r="H6593" s="9" t="s">
        <v>8101</v>
      </c>
    </row>
    <row r="6594">
      <c r="B6594" s="32">
        <v>44719.0</v>
      </c>
      <c r="C6594" s="32">
        <v>44739.0</v>
      </c>
      <c r="D6594" s="9" t="s">
        <v>129</v>
      </c>
      <c r="E6594" s="32">
        <v>44491.0</v>
      </c>
      <c r="F6594" s="32">
        <v>44726.0</v>
      </c>
      <c r="G6594" s="9" t="s">
        <v>12779</v>
      </c>
      <c r="H6594" s="9" t="s">
        <v>8015</v>
      </c>
    </row>
    <row r="6595">
      <c r="B6595" s="32">
        <v>44719.0</v>
      </c>
      <c r="C6595" s="32">
        <v>44739.0</v>
      </c>
      <c r="D6595" s="9" t="s">
        <v>129</v>
      </c>
      <c r="E6595" s="32">
        <v>44491.0</v>
      </c>
      <c r="F6595" s="32">
        <v>44726.0</v>
      </c>
      <c r="G6595" s="9" t="s">
        <v>12780</v>
      </c>
      <c r="H6595" s="9" t="s">
        <v>8017</v>
      </c>
    </row>
    <row r="6596">
      <c r="B6596" s="32">
        <v>44719.0</v>
      </c>
      <c r="C6596" s="32">
        <v>44739.0</v>
      </c>
      <c r="D6596" s="9" t="s">
        <v>129</v>
      </c>
      <c r="E6596" s="32">
        <v>44491.0</v>
      </c>
      <c r="F6596" s="32">
        <v>44726.0</v>
      </c>
      <c r="G6596" s="9" t="s">
        <v>12781</v>
      </c>
      <c r="H6596" s="9" t="s">
        <v>7444</v>
      </c>
    </row>
    <row r="6597">
      <c r="B6597" s="32">
        <v>44719.0</v>
      </c>
      <c r="C6597" s="32">
        <v>44739.0</v>
      </c>
      <c r="D6597" s="9" t="s">
        <v>129</v>
      </c>
      <c r="E6597" s="32">
        <v>44491.0</v>
      </c>
      <c r="F6597" s="32">
        <v>44726.0</v>
      </c>
      <c r="G6597" s="9" t="s">
        <v>12782</v>
      </c>
      <c r="H6597" s="9" t="s">
        <v>5980</v>
      </c>
    </row>
    <row r="6598">
      <c r="C6598" s="32">
        <v>44708.0</v>
      </c>
      <c r="D6598" s="9" t="s">
        <v>12783</v>
      </c>
      <c r="E6598" s="32">
        <v>44470.0</v>
      </c>
      <c r="F6598" s="32">
        <v>44657.0</v>
      </c>
      <c r="G6598" s="9" t="s">
        <v>12784</v>
      </c>
      <c r="H6598" s="9" t="s">
        <v>5976</v>
      </c>
    </row>
    <row r="6599">
      <c r="C6599" s="32">
        <v>44708.0</v>
      </c>
      <c r="D6599" s="9" t="s">
        <v>12783</v>
      </c>
      <c r="E6599" s="32">
        <v>44470.0</v>
      </c>
      <c r="F6599" s="32">
        <v>44657.0</v>
      </c>
      <c r="G6599" s="9" t="s">
        <v>12785</v>
      </c>
      <c r="H6599" s="9" t="s">
        <v>5976</v>
      </c>
    </row>
    <row r="6600">
      <c r="C6600" s="32">
        <v>44708.0</v>
      </c>
      <c r="D6600" s="9" t="s">
        <v>12783</v>
      </c>
      <c r="E6600" s="32">
        <v>44470.0</v>
      </c>
      <c r="F6600" s="32">
        <v>44657.0</v>
      </c>
      <c r="G6600" s="9" t="s">
        <v>12786</v>
      </c>
      <c r="H6600" s="9" t="s">
        <v>5976</v>
      </c>
    </row>
    <row r="6601">
      <c r="C6601" s="32">
        <v>44708.0</v>
      </c>
      <c r="D6601" s="9" t="s">
        <v>12783</v>
      </c>
      <c r="E6601" s="32">
        <v>44470.0</v>
      </c>
      <c r="F6601" s="32">
        <v>44657.0</v>
      </c>
      <c r="G6601" s="9" t="s">
        <v>12787</v>
      </c>
      <c r="H6601" s="9" t="s">
        <v>5978</v>
      </c>
    </row>
    <row r="6602">
      <c r="B6602" s="32">
        <v>44621.0</v>
      </c>
      <c r="C6602" s="32">
        <v>44659.0</v>
      </c>
      <c r="D6602" s="9" t="s">
        <v>3237</v>
      </c>
      <c r="E6602" s="32">
        <v>44514.0</v>
      </c>
      <c r="F6602" s="32">
        <v>44592.0</v>
      </c>
      <c r="G6602" s="9" t="s">
        <v>12788</v>
      </c>
      <c r="H6602" s="9" t="s">
        <v>5976</v>
      </c>
    </row>
    <row r="6603">
      <c r="B6603" s="32">
        <v>44621.0</v>
      </c>
      <c r="C6603" s="32">
        <v>44659.0</v>
      </c>
      <c r="D6603" s="9" t="s">
        <v>3237</v>
      </c>
      <c r="E6603" s="32">
        <v>44514.0</v>
      </c>
      <c r="F6603" s="32">
        <v>44592.0</v>
      </c>
      <c r="G6603" s="9" t="s">
        <v>12789</v>
      </c>
      <c r="H6603" s="9" t="s">
        <v>5978</v>
      </c>
    </row>
    <row r="6604">
      <c r="B6604" s="32">
        <v>44565.0</v>
      </c>
      <c r="C6604" s="32">
        <v>44599.0</v>
      </c>
      <c r="D6604" s="9" t="s">
        <v>3497</v>
      </c>
      <c r="E6604" s="32">
        <v>44503.0</v>
      </c>
      <c r="F6604" s="32">
        <v>44553.0</v>
      </c>
      <c r="G6604" s="9" t="s">
        <v>12790</v>
      </c>
      <c r="H6604" s="9" t="s">
        <v>5976</v>
      </c>
    </row>
    <row r="6605">
      <c r="B6605" s="32">
        <v>44565.0</v>
      </c>
      <c r="C6605" s="32">
        <v>44599.0</v>
      </c>
      <c r="D6605" s="9" t="s">
        <v>3497</v>
      </c>
      <c r="E6605" s="32">
        <v>44503.0</v>
      </c>
      <c r="F6605" s="32">
        <v>44553.0</v>
      </c>
      <c r="G6605" s="9" t="s">
        <v>12791</v>
      </c>
      <c r="H6605" s="9" t="s">
        <v>5976</v>
      </c>
    </row>
    <row r="6606">
      <c r="B6606" s="32">
        <v>44565.0</v>
      </c>
      <c r="C6606" s="32">
        <v>44599.0</v>
      </c>
      <c r="D6606" s="9" t="s">
        <v>3497</v>
      </c>
      <c r="E6606" s="32">
        <v>44503.0</v>
      </c>
      <c r="F6606" s="32">
        <v>44553.0</v>
      </c>
      <c r="G6606" s="9" t="s">
        <v>12792</v>
      </c>
      <c r="H6606" s="9" t="s">
        <v>5976</v>
      </c>
    </row>
    <row r="6607">
      <c r="B6607" s="32">
        <v>44565.0</v>
      </c>
      <c r="C6607" s="32">
        <v>44599.0</v>
      </c>
      <c r="D6607" s="9" t="s">
        <v>3497</v>
      </c>
      <c r="E6607" s="32">
        <v>44503.0</v>
      </c>
      <c r="F6607" s="32">
        <v>44553.0</v>
      </c>
      <c r="G6607" s="9" t="s">
        <v>12793</v>
      </c>
      <c r="H6607" s="9" t="s">
        <v>5978</v>
      </c>
    </row>
    <row r="6608">
      <c r="B6608" s="32">
        <v>44634.0</v>
      </c>
      <c r="C6608" s="32">
        <v>44684.0</v>
      </c>
      <c r="D6608" s="9" t="s">
        <v>4083</v>
      </c>
      <c r="E6608" s="32">
        <v>44493.0</v>
      </c>
      <c r="F6608" s="32">
        <v>44568.0</v>
      </c>
      <c r="G6608" s="9" t="s">
        <v>12794</v>
      </c>
      <c r="H6608" s="9" t="s">
        <v>5976</v>
      </c>
    </row>
    <row r="6609">
      <c r="B6609" s="32">
        <v>44634.0</v>
      </c>
      <c r="C6609" s="32">
        <v>44684.0</v>
      </c>
      <c r="D6609" s="9" t="s">
        <v>4083</v>
      </c>
      <c r="E6609" s="32">
        <v>44493.0</v>
      </c>
      <c r="F6609" s="32">
        <v>44568.0</v>
      </c>
      <c r="G6609" s="9" t="s">
        <v>12795</v>
      </c>
      <c r="H6609" s="9" t="s">
        <v>5976</v>
      </c>
    </row>
    <row r="6610">
      <c r="B6610" s="32">
        <v>44634.0</v>
      </c>
      <c r="C6610" s="32">
        <v>44684.0</v>
      </c>
      <c r="D6610" s="9" t="s">
        <v>4083</v>
      </c>
      <c r="E6610" s="32">
        <v>44493.0</v>
      </c>
      <c r="F6610" s="32">
        <v>44568.0</v>
      </c>
      <c r="G6610" s="9" t="s">
        <v>12796</v>
      </c>
      <c r="H6610" s="9" t="s">
        <v>5978</v>
      </c>
    </row>
    <row r="6611">
      <c r="B6611" s="32">
        <v>44634.0</v>
      </c>
      <c r="C6611" s="32">
        <v>44684.0</v>
      </c>
      <c r="D6611" s="9" t="s">
        <v>4083</v>
      </c>
      <c r="E6611" s="32">
        <v>44493.0</v>
      </c>
      <c r="F6611" s="32">
        <v>44606.0</v>
      </c>
      <c r="G6611" s="9" t="s">
        <v>12797</v>
      </c>
      <c r="H6611" s="9" t="s">
        <v>5980</v>
      </c>
    </row>
    <row r="6612">
      <c r="B6612" s="32">
        <v>44609.0</v>
      </c>
      <c r="C6612" s="32">
        <v>44623.0</v>
      </c>
      <c r="D6612" s="9" t="s">
        <v>3367</v>
      </c>
      <c r="E6612" s="32">
        <v>44495.0</v>
      </c>
      <c r="F6612" s="32">
        <v>44585.0</v>
      </c>
      <c r="G6612" s="9" t="s">
        <v>12798</v>
      </c>
      <c r="H6612" s="9" t="s">
        <v>5976</v>
      </c>
    </row>
    <row r="6613">
      <c r="B6613" s="32">
        <v>44609.0</v>
      </c>
      <c r="C6613" s="32">
        <v>44623.0</v>
      </c>
      <c r="D6613" s="9" t="s">
        <v>3367</v>
      </c>
      <c r="E6613" s="32">
        <v>44495.0</v>
      </c>
      <c r="F6613" s="32">
        <v>44585.0</v>
      </c>
      <c r="G6613" s="9" t="s">
        <v>12799</v>
      </c>
      <c r="H6613" s="9" t="s">
        <v>5976</v>
      </c>
    </row>
    <row r="6614">
      <c r="B6614" s="32">
        <v>44609.0</v>
      </c>
      <c r="C6614" s="32">
        <v>44623.0</v>
      </c>
      <c r="D6614" s="9" t="s">
        <v>3367</v>
      </c>
      <c r="E6614" s="32">
        <v>44495.0</v>
      </c>
      <c r="F6614" s="32">
        <v>44585.0</v>
      </c>
      <c r="G6614" s="9" t="s">
        <v>12800</v>
      </c>
      <c r="H6614" s="9" t="s">
        <v>5978</v>
      </c>
    </row>
    <row r="6615">
      <c r="B6615" s="32">
        <v>44609.0</v>
      </c>
      <c r="C6615" s="32">
        <v>44623.0</v>
      </c>
      <c r="D6615" s="9" t="s">
        <v>3367</v>
      </c>
      <c r="E6615" s="32">
        <v>44495.0</v>
      </c>
      <c r="F6615" s="32">
        <v>44585.0</v>
      </c>
      <c r="G6615" s="9" t="s">
        <v>12801</v>
      </c>
      <c r="H6615" s="9" t="s">
        <v>5980</v>
      </c>
    </row>
    <row r="6616">
      <c r="B6616" s="32">
        <v>44609.0</v>
      </c>
      <c r="C6616" s="32">
        <v>44636.0</v>
      </c>
      <c r="D6616" s="9" t="s">
        <v>3781</v>
      </c>
      <c r="E6616" s="32">
        <v>44431.0</v>
      </c>
      <c r="F6616" s="32">
        <v>44570.0</v>
      </c>
      <c r="G6616" s="9" t="s">
        <v>12802</v>
      </c>
      <c r="H6616" s="9" t="s">
        <v>5976</v>
      </c>
    </row>
    <row r="6617">
      <c r="B6617" s="32">
        <v>44609.0</v>
      </c>
      <c r="C6617" s="32">
        <v>44636.0</v>
      </c>
      <c r="D6617" s="9" t="s">
        <v>3781</v>
      </c>
      <c r="E6617" s="32">
        <v>44431.0</v>
      </c>
      <c r="F6617" s="32">
        <v>44570.0</v>
      </c>
      <c r="G6617" s="9" t="s">
        <v>12803</v>
      </c>
      <c r="H6617" s="9" t="s">
        <v>5976</v>
      </c>
    </row>
    <row r="6618">
      <c r="B6618" s="32">
        <v>44609.0</v>
      </c>
      <c r="C6618" s="32">
        <v>44636.0</v>
      </c>
      <c r="D6618" s="9" t="s">
        <v>3781</v>
      </c>
      <c r="E6618" s="32">
        <v>44431.0</v>
      </c>
      <c r="F6618" s="32">
        <v>44570.0</v>
      </c>
      <c r="G6618" s="9" t="s">
        <v>12804</v>
      </c>
      <c r="H6618" s="9" t="s">
        <v>5978</v>
      </c>
    </row>
    <row r="6619">
      <c r="B6619" s="32">
        <v>44609.0</v>
      </c>
      <c r="C6619" s="32">
        <v>44636.0</v>
      </c>
      <c r="D6619" s="9" t="s">
        <v>3781</v>
      </c>
      <c r="E6619" s="32">
        <v>44431.0</v>
      </c>
      <c r="F6619" s="32">
        <v>44593.0</v>
      </c>
      <c r="G6619" s="9" t="s">
        <v>12805</v>
      </c>
      <c r="H6619" s="9" t="s">
        <v>5980</v>
      </c>
    </row>
    <row r="6620">
      <c r="B6620" s="32">
        <v>44894.0</v>
      </c>
      <c r="C6620" s="32">
        <v>44909.0</v>
      </c>
      <c r="D6620" s="9" t="s">
        <v>3357</v>
      </c>
      <c r="E6620" s="32">
        <v>44497.0</v>
      </c>
      <c r="F6620" s="32">
        <v>44827.0</v>
      </c>
      <c r="G6620" s="9" t="s">
        <v>12806</v>
      </c>
    </row>
    <row r="6621">
      <c r="B6621" s="32">
        <v>44894.0</v>
      </c>
      <c r="C6621" s="32">
        <v>44909.0</v>
      </c>
      <c r="D6621" s="9" t="s">
        <v>3357</v>
      </c>
      <c r="E6621" s="32">
        <v>44497.0</v>
      </c>
      <c r="F6621" s="32">
        <v>44827.0</v>
      </c>
      <c r="G6621" s="9" t="s">
        <v>12807</v>
      </c>
      <c r="H6621" s="9" t="s">
        <v>7442</v>
      </c>
    </row>
    <row r="6622">
      <c r="B6622" s="32">
        <v>44894.0</v>
      </c>
      <c r="C6622" s="32">
        <v>44909.0</v>
      </c>
      <c r="D6622" s="9" t="s">
        <v>3357</v>
      </c>
      <c r="E6622" s="32">
        <v>44497.0</v>
      </c>
      <c r="F6622" s="32">
        <v>44827.0</v>
      </c>
      <c r="G6622" s="9" t="s">
        <v>12808</v>
      </c>
      <c r="H6622" s="9" t="s">
        <v>7444</v>
      </c>
    </row>
    <row r="6623">
      <c r="B6623" s="32">
        <v>44894.0</v>
      </c>
      <c r="C6623" s="32">
        <v>44909.0</v>
      </c>
      <c r="D6623" s="9" t="s">
        <v>3357</v>
      </c>
      <c r="E6623" s="32">
        <v>44497.0</v>
      </c>
      <c r="F6623" s="32">
        <v>44827.0</v>
      </c>
      <c r="G6623" s="9" t="s">
        <v>12809</v>
      </c>
      <c r="H6623" s="9" t="s">
        <v>7446</v>
      </c>
    </row>
    <row r="6624">
      <c r="B6624" s="32">
        <v>44631.0</v>
      </c>
      <c r="C6624" s="32">
        <v>44676.0</v>
      </c>
      <c r="D6624" s="9" t="s">
        <v>5123</v>
      </c>
      <c r="E6624" s="32">
        <v>44480.0</v>
      </c>
      <c r="F6624" s="32">
        <v>44615.0</v>
      </c>
      <c r="G6624" s="9" t="s">
        <v>12810</v>
      </c>
      <c r="H6624" s="9" t="s">
        <v>5976</v>
      </c>
    </row>
    <row r="6625">
      <c r="B6625" s="32">
        <v>44631.0</v>
      </c>
      <c r="C6625" s="32">
        <v>44676.0</v>
      </c>
      <c r="D6625" s="9" t="s">
        <v>5123</v>
      </c>
      <c r="E6625" s="32">
        <v>44480.0</v>
      </c>
      <c r="F6625" s="32">
        <v>44615.0</v>
      </c>
      <c r="G6625" s="9" t="s">
        <v>12811</v>
      </c>
      <c r="H6625" s="9" t="s">
        <v>5976</v>
      </c>
    </row>
    <row r="6626">
      <c r="B6626" s="32">
        <v>44631.0</v>
      </c>
      <c r="C6626" s="32">
        <v>44676.0</v>
      </c>
      <c r="D6626" s="9" t="s">
        <v>5123</v>
      </c>
      <c r="E6626" s="32">
        <v>44480.0</v>
      </c>
      <c r="F6626" s="32">
        <v>44615.0</v>
      </c>
      <c r="G6626" s="9" t="s">
        <v>12812</v>
      </c>
      <c r="H6626" s="9" t="s">
        <v>5976</v>
      </c>
    </row>
    <row r="6627">
      <c r="B6627" s="32">
        <v>44631.0</v>
      </c>
      <c r="C6627" s="32">
        <v>44676.0</v>
      </c>
      <c r="D6627" s="9" t="s">
        <v>5123</v>
      </c>
      <c r="E6627" s="32">
        <v>44480.0</v>
      </c>
      <c r="F6627" s="32">
        <v>44615.0</v>
      </c>
      <c r="G6627" s="9" t="s">
        <v>12813</v>
      </c>
      <c r="H6627" s="9" t="s">
        <v>5978</v>
      </c>
    </row>
    <row r="6628">
      <c r="B6628" s="32">
        <v>44707.0</v>
      </c>
      <c r="C6628" s="32">
        <v>44725.0</v>
      </c>
      <c r="D6628" s="9" t="s">
        <v>127</v>
      </c>
      <c r="E6628" s="32">
        <v>44495.0</v>
      </c>
      <c r="F6628" s="32">
        <v>44712.0</v>
      </c>
      <c r="G6628" s="9" t="s">
        <v>12814</v>
      </c>
      <c r="H6628" s="9" t="s">
        <v>8101</v>
      </c>
    </row>
    <row r="6629">
      <c r="B6629" s="32">
        <v>44707.0</v>
      </c>
      <c r="C6629" s="32">
        <v>44725.0</v>
      </c>
      <c r="D6629" s="9" t="s">
        <v>127</v>
      </c>
      <c r="E6629" s="32">
        <v>44495.0</v>
      </c>
      <c r="F6629" s="32">
        <v>44712.0</v>
      </c>
      <c r="G6629" s="9" t="s">
        <v>12815</v>
      </c>
      <c r="H6629" s="9" t="s">
        <v>8015</v>
      </c>
    </row>
    <row r="6630">
      <c r="B6630" s="32">
        <v>44707.0</v>
      </c>
      <c r="C6630" s="32">
        <v>44725.0</v>
      </c>
      <c r="D6630" s="9" t="s">
        <v>127</v>
      </c>
      <c r="E6630" s="32">
        <v>44495.0</v>
      </c>
      <c r="F6630" s="32">
        <v>44712.0</v>
      </c>
      <c r="G6630" s="9" t="s">
        <v>12816</v>
      </c>
      <c r="H6630" s="9" t="s">
        <v>8017</v>
      </c>
    </row>
    <row r="6631">
      <c r="B6631" s="32">
        <v>44707.0</v>
      </c>
      <c r="C6631" s="32">
        <v>44725.0</v>
      </c>
      <c r="D6631" s="9" t="s">
        <v>127</v>
      </c>
      <c r="E6631" s="32">
        <v>44495.0</v>
      </c>
      <c r="F6631" s="32">
        <v>44712.0</v>
      </c>
      <c r="G6631" s="9" t="s">
        <v>12817</v>
      </c>
      <c r="H6631" s="9" t="s">
        <v>7444</v>
      </c>
    </row>
    <row r="6632">
      <c r="B6632" s="32">
        <v>44707.0</v>
      </c>
      <c r="C6632" s="32">
        <v>44725.0</v>
      </c>
      <c r="D6632" s="9" t="s">
        <v>127</v>
      </c>
      <c r="E6632" s="32">
        <v>44495.0</v>
      </c>
      <c r="F6632" s="32">
        <v>44712.0</v>
      </c>
      <c r="G6632" s="9" t="s">
        <v>12818</v>
      </c>
      <c r="H6632" s="9" t="s">
        <v>5980</v>
      </c>
    </row>
    <row r="6633">
      <c r="B6633" s="32">
        <v>44536.0</v>
      </c>
      <c r="C6633" s="32">
        <v>44545.0</v>
      </c>
      <c r="D6633" s="9" t="s">
        <v>3403</v>
      </c>
      <c r="E6633" s="32">
        <v>44490.0</v>
      </c>
      <c r="F6633" s="32">
        <v>44531.0</v>
      </c>
      <c r="G6633" s="9" t="s">
        <v>12819</v>
      </c>
      <c r="H6633" s="9" t="s">
        <v>5976</v>
      </c>
    </row>
    <row r="6634">
      <c r="B6634" s="32">
        <v>44536.0</v>
      </c>
      <c r="C6634" s="32">
        <v>44545.0</v>
      </c>
      <c r="D6634" s="9" t="s">
        <v>3403</v>
      </c>
      <c r="E6634" s="32">
        <v>44490.0</v>
      </c>
      <c r="F6634" s="32">
        <v>44531.0</v>
      </c>
      <c r="G6634" s="9" t="s">
        <v>12820</v>
      </c>
      <c r="H6634" s="9" t="s">
        <v>5976</v>
      </c>
    </row>
    <row r="6635">
      <c r="B6635" s="32">
        <v>44536.0</v>
      </c>
      <c r="C6635" s="32">
        <v>44545.0</v>
      </c>
      <c r="D6635" s="9" t="s">
        <v>3403</v>
      </c>
      <c r="E6635" s="32">
        <v>44490.0</v>
      </c>
      <c r="F6635" s="32">
        <v>44531.0</v>
      </c>
      <c r="G6635" s="9" t="s">
        <v>12821</v>
      </c>
      <c r="H6635" s="9" t="s">
        <v>5976</v>
      </c>
    </row>
    <row r="6636">
      <c r="B6636" s="32">
        <v>44536.0</v>
      </c>
      <c r="C6636" s="32">
        <v>44545.0</v>
      </c>
      <c r="D6636" s="9" t="s">
        <v>3403</v>
      </c>
      <c r="E6636" s="32">
        <v>44490.0</v>
      </c>
      <c r="F6636" s="32">
        <v>44531.0</v>
      </c>
      <c r="G6636" s="9" t="s">
        <v>12822</v>
      </c>
      <c r="H6636" s="9" t="s">
        <v>5978</v>
      </c>
    </row>
    <row r="6637">
      <c r="C6637" s="32">
        <v>44657.0</v>
      </c>
      <c r="D6637" s="9" t="s">
        <v>12823</v>
      </c>
      <c r="E6637" s="32">
        <v>44299.0</v>
      </c>
      <c r="F6637" s="32">
        <v>44593.0</v>
      </c>
      <c r="G6637" s="9" t="s">
        <v>12824</v>
      </c>
      <c r="H6637" s="9" t="s">
        <v>5976</v>
      </c>
    </row>
    <row r="6638">
      <c r="C6638" s="32">
        <v>44657.0</v>
      </c>
      <c r="D6638" s="9" t="s">
        <v>12823</v>
      </c>
      <c r="E6638" s="32">
        <v>44299.0</v>
      </c>
      <c r="F6638" s="32">
        <v>44593.0</v>
      </c>
      <c r="G6638" s="9" t="s">
        <v>12825</v>
      </c>
      <c r="H6638" s="9" t="s">
        <v>5976</v>
      </c>
    </row>
    <row r="6639">
      <c r="C6639" s="32">
        <v>44657.0</v>
      </c>
      <c r="D6639" s="9" t="s">
        <v>12823</v>
      </c>
      <c r="E6639" s="32">
        <v>44299.0</v>
      </c>
      <c r="F6639" s="32">
        <v>44593.0</v>
      </c>
      <c r="G6639" s="9" t="s">
        <v>12826</v>
      </c>
      <c r="H6639" s="9" t="s">
        <v>5978</v>
      </c>
    </row>
    <row r="6640">
      <c r="C6640" s="32">
        <v>44657.0</v>
      </c>
      <c r="D6640" s="9" t="s">
        <v>12823</v>
      </c>
      <c r="E6640" s="32">
        <v>44299.0</v>
      </c>
      <c r="F6640" s="32">
        <v>44593.0</v>
      </c>
      <c r="G6640" s="9" t="s">
        <v>12827</v>
      </c>
      <c r="H6640" s="9" t="s">
        <v>5980</v>
      </c>
    </row>
    <row r="6641">
      <c r="B6641" s="32">
        <v>44697.0</v>
      </c>
      <c r="C6641" s="32">
        <v>44701.0</v>
      </c>
      <c r="D6641" s="9" t="s">
        <v>3389</v>
      </c>
      <c r="E6641" s="32">
        <v>44490.0</v>
      </c>
      <c r="F6641" s="32">
        <v>44532.0</v>
      </c>
      <c r="G6641" s="9" t="s">
        <v>12828</v>
      </c>
      <c r="H6641" s="9" t="s">
        <v>5976</v>
      </c>
    </row>
    <row r="6642">
      <c r="B6642" s="32">
        <v>44697.0</v>
      </c>
      <c r="C6642" s="32">
        <v>44701.0</v>
      </c>
      <c r="D6642" s="9" t="s">
        <v>3389</v>
      </c>
      <c r="E6642" s="32">
        <v>44490.0</v>
      </c>
      <c r="F6642" s="32">
        <v>44532.0</v>
      </c>
      <c r="G6642" s="9" t="s">
        <v>12829</v>
      </c>
      <c r="H6642" s="9" t="s">
        <v>5978</v>
      </c>
    </row>
    <row r="6643">
      <c r="C6643" s="32">
        <v>44824.0</v>
      </c>
      <c r="D6643" s="9" t="s">
        <v>3523</v>
      </c>
      <c r="E6643" s="32">
        <v>44470.0</v>
      </c>
      <c r="F6643" s="32">
        <v>44785.0</v>
      </c>
      <c r="G6643" s="9" t="s">
        <v>12830</v>
      </c>
      <c r="H6643" s="9" t="s">
        <v>7438</v>
      </c>
    </row>
    <row r="6644">
      <c r="C6644" s="32">
        <v>44824.0</v>
      </c>
      <c r="D6644" s="9" t="s">
        <v>3523</v>
      </c>
      <c r="E6644" s="32">
        <v>44470.0</v>
      </c>
      <c r="F6644" s="32">
        <v>44785.0</v>
      </c>
      <c r="G6644" s="9" t="s">
        <v>12831</v>
      </c>
    </row>
    <row r="6645">
      <c r="C6645" s="32">
        <v>44824.0</v>
      </c>
      <c r="D6645" s="9" t="s">
        <v>3523</v>
      </c>
      <c r="E6645" s="32">
        <v>44470.0</v>
      </c>
      <c r="F6645" s="32">
        <v>44785.0</v>
      </c>
      <c r="G6645" s="9" t="s">
        <v>12832</v>
      </c>
      <c r="H6645" s="9" t="s">
        <v>7442</v>
      </c>
    </row>
    <row r="6646">
      <c r="C6646" s="32">
        <v>44824.0</v>
      </c>
      <c r="D6646" s="9" t="s">
        <v>3523</v>
      </c>
      <c r="E6646" s="32">
        <v>44470.0</v>
      </c>
      <c r="F6646" s="32">
        <v>44785.0</v>
      </c>
      <c r="G6646" s="9" t="s">
        <v>12833</v>
      </c>
      <c r="H6646" s="9" t="s">
        <v>7444</v>
      </c>
    </row>
    <row r="6647">
      <c r="B6647" s="32">
        <v>44736.0</v>
      </c>
      <c r="C6647" s="32">
        <v>44750.0</v>
      </c>
      <c r="D6647" s="9" t="s">
        <v>3063</v>
      </c>
      <c r="E6647" s="32">
        <v>44533.0</v>
      </c>
      <c r="F6647" s="32">
        <v>44711.0</v>
      </c>
      <c r="G6647" s="9" t="s">
        <v>12834</v>
      </c>
      <c r="H6647" s="9" t="s">
        <v>5976</v>
      </c>
    </row>
    <row r="6648">
      <c r="B6648" s="32">
        <v>44736.0</v>
      </c>
      <c r="C6648" s="32">
        <v>44750.0</v>
      </c>
      <c r="D6648" s="9" t="s">
        <v>3063</v>
      </c>
      <c r="E6648" s="32">
        <v>44533.0</v>
      </c>
      <c r="F6648" s="32">
        <v>44711.0</v>
      </c>
      <c r="G6648" s="9" t="s">
        <v>12835</v>
      </c>
      <c r="H6648" s="9" t="s">
        <v>5976</v>
      </c>
    </row>
    <row r="6649">
      <c r="B6649" s="32">
        <v>44736.0</v>
      </c>
      <c r="C6649" s="32">
        <v>44750.0</v>
      </c>
      <c r="D6649" s="9" t="s">
        <v>3063</v>
      </c>
      <c r="E6649" s="32">
        <v>44533.0</v>
      </c>
      <c r="F6649" s="32">
        <v>44711.0</v>
      </c>
      <c r="G6649" s="9" t="s">
        <v>12836</v>
      </c>
      <c r="H6649" s="9" t="s">
        <v>5978</v>
      </c>
    </row>
    <row r="6650">
      <c r="B6650" s="32">
        <v>44665.0</v>
      </c>
      <c r="C6650" s="32">
        <v>44677.0</v>
      </c>
      <c r="D6650" s="9" t="s">
        <v>3869</v>
      </c>
      <c r="E6650" s="32">
        <v>44417.0</v>
      </c>
      <c r="F6650" s="32">
        <v>44550.0</v>
      </c>
      <c r="G6650" s="9" t="s">
        <v>12837</v>
      </c>
      <c r="H6650" s="9" t="s">
        <v>5976</v>
      </c>
    </row>
    <row r="6651">
      <c r="B6651" s="32">
        <v>44665.0</v>
      </c>
      <c r="C6651" s="32">
        <v>44677.0</v>
      </c>
      <c r="D6651" s="9" t="s">
        <v>3869</v>
      </c>
      <c r="E6651" s="32">
        <v>44417.0</v>
      </c>
      <c r="F6651" s="32">
        <v>44550.0</v>
      </c>
      <c r="G6651" s="9" t="s">
        <v>12838</v>
      </c>
      <c r="H6651" s="9" t="s">
        <v>5976</v>
      </c>
    </row>
    <row r="6652">
      <c r="B6652" s="32">
        <v>44665.0</v>
      </c>
      <c r="C6652" s="32">
        <v>44677.0</v>
      </c>
      <c r="D6652" s="9" t="s">
        <v>3869</v>
      </c>
      <c r="E6652" s="32">
        <v>44417.0</v>
      </c>
      <c r="F6652" s="32">
        <v>44550.0</v>
      </c>
      <c r="G6652" s="9" t="s">
        <v>12839</v>
      </c>
      <c r="H6652" s="9" t="s">
        <v>5978</v>
      </c>
    </row>
    <row r="6653">
      <c r="B6653" s="32">
        <v>44706.0</v>
      </c>
      <c r="C6653" s="32">
        <v>44733.0</v>
      </c>
      <c r="D6653" s="9" t="s">
        <v>3273</v>
      </c>
      <c r="E6653" s="32">
        <v>44511.0</v>
      </c>
      <c r="F6653" s="32">
        <v>44638.0</v>
      </c>
      <c r="G6653" s="9" t="s">
        <v>12840</v>
      </c>
      <c r="H6653" s="9" t="s">
        <v>5976</v>
      </c>
    </row>
    <row r="6654">
      <c r="B6654" s="32">
        <v>44706.0</v>
      </c>
      <c r="C6654" s="32">
        <v>44733.0</v>
      </c>
      <c r="D6654" s="9" t="s">
        <v>3273</v>
      </c>
      <c r="E6654" s="32">
        <v>44511.0</v>
      </c>
      <c r="F6654" s="32">
        <v>44638.0</v>
      </c>
      <c r="G6654" s="9" t="s">
        <v>12841</v>
      </c>
      <c r="H6654" s="9" t="s">
        <v>5976</v>
      </c>
    </row>
    <row r="6655">
      <c r="B6655" s="32">
        <v>44706.0</v>
      </c>
      <c r="C6655" s="32">
        <v>44733.0</v>
      </c>
      <c r="D6655" s="9" t="s">
        <v>3273</v>
      </c>
      <c r="E6655" s="32">
        <v>44511.0</v>
      </c>
      <c r="F6655" s="32">
        <v>44638.0</v>
      </c>
      <c r="G6655" s="9" t="s">
        <v>12842</v>
      </c>
      <c r="H6655" s="9" t="s">
        <v>5976</v>
      </c>
    </row>
    <row r="6656">
      <c r="B6656" s="32">
        <v>44706.0</v>
      </c>
      <c r="C6656" s="32">
        <v>44733.0</v>
      </c>
      <c r="D6656" s="9" t="s">
        <v>3273</v>
      </c>
      <c r="E6656" s="32">
        <v>44511.0</v>
      </c>
      <c r="F6656" s="32">
        <v>44638.0</v>
      </c>
      <c r="G6656" s="9" t="s">
        <v>12843</v>
      </c>
      <c r="H6656" s="9" t="s">
        <v>5978</v>
      </c>
    </row>
    <row r="6657">
      <c r="B6657" s="32">
        <v>44706.0</v>
      </c>
      <c r="C6657" s="32">
        <v>44733.0</v>
      </c>
      <c r="D6657" s="9" t="s">
        <v>3273</v>
      </c>
      <c r="E6657" s="32">
        <v>44511.0</v>
      </c>
      <c r="F6657" s="32">
        <v>44638.0</v>
      </c>
      <c r="G6657" s="9" t="s">
        <v>12844</v>
      </c>
      <c r="H6657" s="9" t="s">
        <v>5980</v>
      </c>
    </row>
    <row r="6658">
      <c r="B6658" s="32">
        <v>44832.0</v>
      </c>
      <c r="C6658" s="32">
        <v>44845.0</v>
      </c>
      <c r="D6658" s="9" t="s">
        <v>2957</v>
      </c>
      <c r="E6658" s="32">
        <v>44546.0</v>
      </c>
      <c r="F6658" s="32">
        <v>44645.0</v>
      </c>
      <c r="G6658" s="9" t="s">
        <v>12845</v>
      </c>
      <c r="H6658" s="9" t="s">
        <v>5976</v>
      </c>
    </row>
    <row r="6659">
      <c r="B6659" s="32">
        <v>44832.0</v>
      </c>
      <c r="C6659" s="32">
        <v>44845.0</v>
      </c>
      <c r="D6659" s="9" t="s">
        <v>2957</v>
      </c>
      <c r="E6659" s="32">
        <v>44546.0</v>
      </c>
      <c r="F6659" s="32">
        <v>44645.0</v>
      </c>
      <c r="G6659" s="9" t="s">
        <v>12846</v>
      </c>
      <c r="H6659" s="9" t="s">
        <v>5976</v>
      </c>
    </row>
    <row r="6660">
      <c r="B6660" s="32">
        <v>44832.0</v>
      </c>
      <c r="C6660" s="32">
        <v>44845.0</v>
      </c>
      <c r="D6660" s="9" t="s">
        <v>2957</v>
      </c>
      <c r="E6660" s="32">
        <v>44546.0</v>
      </c>
      <c r="F6660" s="32">
        <v>44645.0</v>
      </c>
      <c r="G6660" s="9" t="s">
        <v>12847</v>
      </c>
      <c r="H6660" s="9" t="s">
        <v>5976</v>
      </c>
    </row>
    <row r="6661">
      <c r="B6661" s="32">
        <v>44832.0</v>
      </c>
      <c r="C6661" s="32">
        <v>44845.0</v>
      </c>
      <c r="D6661" s="9" t="s">
        <v>2957</v>
      </c>
      <c r="E6661" s="32">
        <v>44546.0</v>
      </c>
      <c r="F6661" s="32">
        <v>44645.0</v>
      </c>
      <c r="G6661" s="9" t="s">
        <v>12848</v>
      </c>
      <c r="H6661" s="9" t="s">
        <v>5978</v>
      </c>
    </row>
    <row r="6662">
      <c r="B6662" s="32">
        <v>44832.0</v>
      </c>
      <c r="C6662" s="32">
        <v>44845.0</v>
      </c>
      <c r="D6662" s="9" t="s">
        <v>2957</v>
      </c>
      <c r="E6662" s="32">
        <v>44546.0</v>
      </c>
      <c r="F6662" s="32">
        <v>44785.0</v>
      </c>
      <c r="G6662" s="9" t="s">
        <v>12849</v>
      </c>
      <c r="H6662" s="9" t="s">
        <v>5980</v>
      </c>
    </row>
    <row r="6663">
      <c r="C6663" s="32">
        <v>44789.0</v>
      </c>
      <c r="D6663" s="9" t="s">
        <v>2463</v>
      </c>
      <c r="E6663" s="32">
        <v>44623.0</v>
      </c>
      <c r="F6663" s="32">
        <v>44677.0</v>
      </c>
      <c r="G6663" s="9" t="s">
        <v>12850</v>
      </c>
      <c r="H6663" s="9" t="s">
        <v>5976</v>
      </c>
    </row>
    <row r="6664">
      <c r="C6664" s="32">
        <v>44789.0</v>
      </c>
      <c r="D6664" s="9" t="s">
        <v>2463</v>
      </c>
      <c r="E6664" s="32">
        <v>44623.0</v>
      </c>
      <c r="F6664" s="32">
        <v>44677.0</v>
      </c>
      <c r="G6664" s="9" t="s">
        <v>12851</v>
      </c>
      <c r="H6664" s="9" t="s">
        <v>5976</v>
      </c>
    </row>
    <row r="6665">
      <c r="C6665" s="32">
        <v>44789.0</v>
      </c>
      <c r="D6665" s="9" t="s">
        <v>2463</v>
      </c>
      <c r="E6665" s="32">
        <v>44623.0</v>
      </c>
      <c r="F6665" s="32">
        <v>44677.0</v>
      </c>
      <c r="G6665" s="9" t="s">
        <v>12852</v>
      </c>
      <c r="H6665" s="9" t="s">
        <v>5976</v>
      </c>
    </row>
    <row r="6666">
      <c r="C6666" s="32">
        <v>44789.0</v>
      </c>
      <c r="D6666" s="9" t="s">
        <v>2463</v>
      </c>
      <c r="E6666" s="32">
        <v>44623.0</v>
      </c>
      <c r="F6666" s="32">
        <v>44677.0</v>
      </c>
      <c r="G6666" s="9" t="s">
        <v>12853</v>
      </c>
      <c r="H6666" s="9" t="s">
        <v>5978</v>
      </c>
    </row>
    <row r="6667">
      <c r="C6667" s="32">
        <v>44789.0</v>
      </c>
      <c r="D6667" s="9" t="s">
        <v>2463</v>
      </c>
      <c r="E6667" s="32">
        <v>44623.0</v>
      </c>
      <c r="F6667" s="32">
        <v>44677.0</v>
      </c>
      <c r="G6667" s="9" t="s">
        <v>12854</v>
      </c>
      <c r="H6667" s="9" t="s">
        <v>5980</v>
      </c>
    </row>
    <row r="6668">
      <c r="B6668" s="32">
        <v>44651.0</v>
      </c>
      <c r="C6668" s="32">
        <v>44657.0</v>
      </c>
      <c r="D6668" s="9" t="s">
        <v>3557</v>
      </c>
      <c r="E6668" s="32">
        <v>44463.0</v>
      </c>
      <c r="F6668" s="32">
        <v>44637.0</v>
      </c>
      <c r="G6668" s="9" t="s">
        <v>12855</v>
      </c>
      <c r="H6668" s="9" t="s">
        <v>5976</v>
      </c>
    </row>
    <row r="6669">
      <c r="B6669" s="32">
        <v>44651.0</v>
      </c>
      <c r="C6669" s="32">
        <v>44657.0</v>
      </c>
      <c r="D6669" s="9" t="s">
        <v>3557</v>
      </c>
      <c r="E6669" s="32">
        <v>44463.0</v>
      </c>
      <c r="F6669" s="32">
        <v>44637.0</v>
      </c>
      <c r="G6669" s="9" t="s">
        <v>12856</v>
      </c>
      <c r="H6669" s="9" t="s">
        <v>5976</v>
      </c>
    </row>
    <row r="6670">
      <c r="B6670" s="32">
        <v>44651.0</v>
      </c>
      <c r="C6670" s="32">
        <v>44657.0</v>
      </c>
      <c r="D6670" s="9" t="s">
        <v>3557</v>
      </c>
      <c r="E6670" s="32">
        <v>44463.0</v>
      </c>
      <c r="F6670" s="32">
        <v>44637.0</v>
      </c>
      <c r="G6670" s="9" t="s">
        <v>12857</v>
      </c>
      <c r="H6670" s="9" t="s">
        <v>5978</v>
      </c>
    </row>
    <row r="6671">
      <c r="B6671" s="32">
        <v>44651.0</v>
      </c>
      <c r="C6671" s="32">
        <v>44657.0</v>
      </c>
      <c r="D6671" s="9" t="s">
        <v>3557</v>
      </c>
      <c r="E6671" s="32">
        <v>44463.0</v>
      </c>
      <c r="F6671" s="32">
        <v>44641.0</v>
      </c>
      <c r="G6671" s="9" t="s">
        <v>12858</v>
      </c>
      <c r="H6671" s="9" t="s">
        <v>5980</v>
      </c>
    </row>
    <row r="6672">
      <c r="B6672" s="32">
        <v>44530.0</v>
      </c>
      <c r="C6672" s="32">
        <v>44538.0</v>
      </c>
      <c r="D6672" s="9" t="s">
        <v>233</v>
      </c>
      <c r="E6672" s="32">
        <v>44263.0</v>
      </c>
      <c r="F6672" s="32">
        <v>44709.0</v>
      </c>
      <c r="G6672" s="9" t="s">
        <v>9102</v>
      </c>
      <c r="H6672" s="9" t="s">
        <v>5976</v>
      </c>
    </row>
    <row r="6673">
      <c r="B6673" s="32">
        <v>44530.0</v>
      </c>
      <c r="C6673" s="32">
        <v>44538.0</v>
      </c>
      <c r="D6673" s="9" t="s">
        <v>233</v>
      </c>
      <c r="E6673" s="32">
        <v>44263.0</v>
      </c>
      <c r="F6673" s="32">
        <v>44709.0</v>
      </c>
      <c r="G6673" s="9" t="s">
        <v>9103</v>
      </c>
      <c r="H6673" s="9" t="s">
        <v>5976</v>
      </c>
    </row>
    <row r="6674">
      <c r="B6674" s="32">
        <v>44530.0</v>
      </c>
      <c r="C6674" s="32">
        <v>44538.0</v>
      </c>
      <c r="D6674" s="9" t="s">
        <v>233</v>
      </c>
      <c r="E6674" s="32">
        <v>44263.0</v>
      </c>
      <c r="F6674" s="32">
        <v>44709.0</v>
      </c>
      <c r="G6674" s="9" t="s">
        <v>9104</v>
      </c>
      <c r="H6674" s="9" t="s">
        <v>5976</v>
      </c>
    </row>
    <row r="6675">
      <c r="B6675" s="32">
        <v>44530.0</v>
      </c>
      <c r="C6675" s="32">
        <v>44538.0</v>
      </c>
      <c r="D6675" s="9" t="s">
        <v>233</v>
      </c>
      <c r="E6675" s="32">
        <v>44263.0</v>
      </c>
      <c r="F6675" s="32">
        <v>44709.0</v>
      </c>
      <c r="G6675" s="9" t="s">
        <v>9105</v>
      </c>
      <c r="H6675" s="9" t="s">
        <v>5978</v>
      </c>
    </row>
    <row r="6676">
      <c r="C6676" s="32">
        <v>44749.0</v>
      </c>
      <c r="D6676" s="9" t="s">
        <v>3333</v>
      </c>
      <c r="E6676" s="32">
        <v>44501.0</v>
      </c>
      <c r="F6676" s="32">
        <v>44643.0</v>
      </c>
      <c r="G6676" s="9" t="s">
        <v>12859</v>
      </c>
      <c r="H6676" s="9" t="s">
        <v>5976</v>
      </c>
    </row>
    <row r="6677">
      <c r="C6677" s="32">
        <v>44749.0</v>
      </c>
      <c r="D6677" s="9" t="s">
        <v>3333</v>
      </c>
      <c r="E6677" s="32">
        <v>44501.0</v>
      </c>
      <c r="F6677" s="32">
        <v>44643.0</v>
      </c>
      <c r="G6677" s="9" t="s">
        <v>12860</v>
      </c>
      <c r="H6677" s="9" t="s">
        <v>5976</v>
      </c>
    </row>
    <row r="6678">
      <c r="C6678" s="32">
        <v>44749.0</v>
      </c>
      <c r="D6678" s="9" t="s">
        <v>3333</v>
      </c>
      <c r="E6678" s="32">
        <v>44501.0</v>
      </c>
      <c r="F6678" s="32">
        <v>44643.0</v>
      </c>
      <c r="G6678" s="9" t="s">
        <v>12861</v>
      </c>
      <c r="H6678" s="9" t="s">
        <v>5976</v>
      </c>
    </row>
    <row r="6679">
      <c r="C6679" s="32">
        <v>44749.0</v>
      </c>
      <c r="D6679" s="9" t="s">
        <v>3333</v>
      </c>
      <c r="E6679" s="32">
        <v>44501.0</v>
      </c>
      <c r="F6679" s="32">
        <v>44643.0</v>
      </c>
      <c r="G6679" s="9" t="s">
        <v>12862</v>
      </c>
      <c r="H6679" s="9" t="s">
        <v>5978</v>
      </c>
    </row>
    <row r="6680">
      <c r="C6680" s="32">
        <v>44749.0</v>
      </c>
      <c r="D6680" s="9" t="s">
        <v>3333</v>
      </c>
      <c r="E6680" s="32">
        <v>44501.0</v>
      </c>
      <c r="F6680" s="32">
        <v>44643.0</v>
      </c>
      <c r="G6680" s="9" t="s">
        <v>12863</v>
      </c>
      <c r="H6680" s="9" t="s">
        <v>5980</v>
      </c>
    </row>
    <row r="6681">
      <c r="B6681" s="32">
        <v>44621.0</v>
      </c>
      <c r="C6681" s="32">
        <v>44638.0</v>
      </c>
      <c r="D6681" s="9" t="s">
        <v>3423</v>
      </c>
      <c r="E6681" s="32">
        <v>44485.0</v>
      </c>
      <c r="F6681" s="32">
        <v>44599.0</v>
      </c>
      <c r="G6681" s="9" t="s">
        <v>12864</v>
      </c>
      <c r="H6681" s="9" t="s">
        <v>5976</v>
      </c>
    </row>
    <row r="6682">
      <c r="B6682" s="32">
        <v>44621.0</v>
      </c>
      <c r="C6682" s="32">
        <v>44638.0</v>
      </c>
      <c r="D6682" s="9" t="s">
        <v>3423</v>
      </c>
      <c r="E6682" s="32">
        <v>44485.0</v>
      </c>
      <c r="F6682" s="32">
        <v>44599.0</v>
      </c>
      <c r="G6682" s="9" t="s">
        <v>12865</v>
      </c>
      <c r="H6682" s="9" t="s">
        <v>5976</v>
      </c>
    </row>
    <row r="6683">
      <c r="B6683" s="32">
        <v>44621.0</v>
      </c>
      <c r="C6683" s="32">
        <v>44638.0</v>
      </c>
      <c r="D6683" s="9" t="s">
        <v>3423</v>
      </c>
      <c r="E6683" s="32">
        <v>44485.0</v>
      </c>
      <c r="F6683" s="32">
        <v>44599.0</v>
      </c>
      <c r="G6683" s="9" t="s">
        <v>12866</v>
      </c>
      <c r="H6683" s="9" t="s">
        <v>5976</v>
      </c>
    </row>
    <row r="6684">
      <c r="B6684" s="32">
        <v>44621.0</v>
      </c>
      <c r="C6684" s="32">
        <v>44638.0</v>
      </c>
      <c r="D6684" s="9" t="s">
        <v>3423</v>
      </c>
      <c r="E6684" s="32">
        <v>44485.0</v>
      </c>
      <c r="F6684" s="32">
        <v>44599.0</v>
      </c>
      <c r="G6684" s="9" t="s">
        <v>12867</v>
      </c>
      <c r="H6684" s="9" t="s">
        <v>5978</v>
      </c>
    </row>
    <row r="6685">
      <c r="B6685" s="32">
        <v>44621.0</v>
      </c>
      <c r="C6685" s="32">
        <v>44638.0</v>
      </c>
      <c r="D6685" s="9" t="s">
        <v>3423</v>
      </c>
      <c r="E6685" s="32">
        <v>44485.0</v>
      </c>
      <c r="F6685" s="32">
        <v>44599.0</v>
      </c>
      <c r="G6685" s="9" t="s">
        <v>12868</v>
      </c>
      <c r="H6685" s="9" t="s">
        <v>5980</v>
      </c>
    </row>
    <row r="6686">
      <c r="B6686" s="32">
        <v>44615.0</v>
      </c>
      <c r="C6686" s="32">
        <v>44630.0</v>
      </c>
      <c r="D6686" s="9" t="s">
        <v>3429</v>
      </c>
      <c r="E6686" s="32">
        <v>44485.0</v>
      </c>
      <c r="F6686" s="32">
        <v>44547.0</v>
      </c>
      <c r="G6686" s="9" t="s">
        <v>12869</v>
      </c>
      <c r="H6686" s="9" t="s">
        <v>5976</v>
      </c>
    </row>
    <row r="6687">
      <c r="B6687" s="32">
        <v>44615.0</v>
      </c>
      <c r="C6687" s="32">
        <v>44630.0</v>
      </c>
      <c r="D6687" s="9" t="s">
        <v>3429</v>
      </c>
      <c r="E6687" s="32">
        <v>44485.0</v>
      </c>
      <c r="F6687" s="32">
        <v>44547.0</v>
      </c>
      <c r="G6687" s="9" t="s">
        <v>12870</v>
      </c>
      <c r="H6687" s="9" t="s">
        <v>5976</v>
      </c>
    </row>
    <row r="6688">
      <c r="B6688" s="32">
        <v>44615.0</v>
      </c>
      <c r="C6688" s="32">
        <v>44630.0</v>
      </c>
      <c r="D6688" s="9" t="s">
        <v>3429</v>
      </c>
      <c r="E6688" s="32">
        <v>44485.0</v>
      </c>
      <c r="F6688" s="32">
        <v>44547.0</v>
      </c>
      <c r="G6688" s="9" t="s">
        <v>12871</v>
      </c>
      <c r="H6688" s="9" t="s">
        <v>5976</v>
      </c>
    </row>
    <row r="6689">
      <c r="B6689" s="32">
        <v>44615.0</v>
      </c>
      <c r="C6689" s="32">
        <v>44630.0</v>
      </c>
      <c r="D6689" s="9" t="s">
        <v>3429</v>
      </c>
      <c r="E6689" s="32">
        <v>44485.0</v>
      </c>
      <c r="F6689" s="32">
        <v>44547.0</v>
      </c>
      <c r="G6689" s="9" t="s">
        <v>12872</v>
      </c>
      <c r="H6689" s="9" t="s">
        <v>5978</v>
      </c>
    </row>
    <row r="6690">
      <c r="B6690" s="32">
        <v>44824.0</v>
      </c>
      <c r="C6690" s="32">
        <v>44830.0</v>
      </c>
      <c r="D6690" s="9" t="s">
        <v>12873</v>
      </c>
      <c r="E6690" s="32">
        <v>44461.0</v>
      </c>
      <c r="F6690" s="32">
        <v>44786.0</v>
      </c>
      <c r="G6690" s="9" t="s">
        <v>12874</v>
      </c>
      <c r="H6690" s="9" t="s">
        <v>7446</v>
      </c>
    </row>
    <row r="6691">
      <c r="B6691" s="32">
        <v>44824.0</v>
      </c>
      <c r="C6691" s="32">
        <v>44830.0</v>
      </c>
      <c r="D6691" s="9" t="s">
        <v>12873</v>
      </c>
      <c r="E6691" s="32">
        <v>44461.0</v>
      </c>
      <c r="F6691" s="32">
        <v>44786.0</v>
      </c>
      <c r="G6691" s="9" t="s">
        <v>12875</v>
      </c>
      <c r="H6691" s="9" t="s">
        <v>7438</v>
      </c>
    </row>
    <row r="6692">
      <c r="B6692" s="32">
        <v>44824.0</v>
      </c>
      <c r="C6692" s="32">
        <v>44830.0</v>
      </c>
      <c r="D6692" s="9" t="s">
        <v>12873</v>
      </c>
      <c r="E6692" s="32">
        <v>44461.0</v>
      </c>
      <c r="F6692" s="32">
        <v>44786.0</v>
      </c>
      <c r="G6692" s="9" t="s">
        <v>12876</v>
      </c>
    </row>
    <row r="6693">
      <c r="B6693" s="32">
        <v>44824.0</v>
      </c>
      <c r="C6693" s="32">
        <v>44830.0</v>
      </c>
      <c r="D6693" s="9" t="s">
        <v>12873</v>
      </c>
      <c r="E6693" s="32">
        <v>44461.0</v>
      </c>
      <c r="F6693" s="32">
        <v>44786.0</v>
      </c>
      <c r="G6693" s="9" t="s">
        <v>12877</v>
      </c>
      <c r="H6693" s="9" t="s">
        <v>7442</v>
      </c>
    </row>
    <row r="6694">
      <c r="B6694" s="32">
        <v>44824.0</v>
      </c>
      <c r="C6694" s="32">
        <v>44830.0</v>
      </c>
      <c r="D6694" s="9" t="s">
        <v>12873</v>
      </c>
      <c r="E6694" s="32">
        <v>44461.0</v>
      </c>
      <c r="F6694" s="32">
        <v>44786.0</v>
      </c>
      <c r="G6694" s="9" t="s">
        <v>12878</v>
      </c>
      <c r="H6694" s="9" t="s">
        <v>7444</v>
      </c>
    </row>
    <row r="6695">
      <c r="C6695" s="32">
        <v>44894.0</v>
      </c>
      <c r="D6695" s="9" t="s">
        <v>3379</v>
      </c>
      <c r="E6695" s="32">
        <v>44492.0</v>
      </c>
      <c r="F6695" s="32">
        <v>44861.0</v>
      </c>
      <c r="G6695" s="9" t="s">
        <v>12879</v>
      </c>
      <c r="H6695" s="9" t="s">
        <v>7438</v>
      </c>
    </row>
    <row r="6696">
      <c r="C6696" s="32">
        <v>44894.0</v>
      </c>
      <c r="D6696" s="9" t="s">
        <v>3379</v>
      </c>
      <c r="E6696" s="32">
        <v>44492.0</v>
      </c>
      <c r="F6696" s="32">
        <v>44861.0</v>
      </c>
      <c r="G6696" s="9" t="s">
        <v>12880</v>
      </c>
      <c r="H6696" s="9" t="s">
        <v>7440</v>
      </c>
    </row>
    <row r="6697">
      <c r="C6697" s="32">
        <v>44894.0</v>
      </c>
      <c r="D6697" s="9" t="s">
        <v>3379</v>
      </c>
      <c r="E6697" s="32">
        <v>44492.0</v>
      </c>
      <c r="F6697" s="32">
        <v>44861.0</v>
      </c>
      <c r="G6697" s="9" t="s">
        <v>12881</v>
      </c>
      <c r="H6697" s="9" t="s">
        <v>7442</v>
      </c>
    </row>
    <row r="6698">
      <c r="C6698" s="32">
        <v>44894.0</v>
      </c>
      <c r="D6698" s="9" t="s">
        <v>3379</v>
      </c>
      <c r="E6698" s="32">
        <v>44492.0</v>
      </c>
      <c r="F6698" s="32">
        <v>44861.0</v>
      </c>
      <c r="G6698" s="9" t="s">
        <v>12882</v>
      </c>
      <c r="H6698" s="9" t="s">
        <v>7444</v>
      </c>
    </row>
    <row r="6699">
      <c r="B6699" s="32">
        <v>44778.0</v>
      </c>
      <c r="C6699" s="32">
        <v>44824.0</v>
      </c>
      <c r="D6699" s="9" t="s">
        <v>3381</v>
      </c>
      <c r="E6699" s="32">
        <v>44492.0</v>
      </c>
      <c r="F6699" s="32">
        <v>44658.0</v>
      </c>
      <c r="G6699" s="9" t="s">
        <v>12883</v>
      </c>
      <c r="H6699" s="9" t="s">
        <v>5976</v>
      </c>
    </row>
    <row r="6700">
      <c r="B6700" s="32">
        <v>44778.0</v>
      </c>
      <c r="C6700" s="32">
        <v>44824.0</v>
      </c>
      <c r="D6700" s="9" t="s">
        <v>3381</v>
      </c>
      <c r="E6700" s="32">
        <v>44492.0</v>
      </c>
      <c r="F6700" s="32">
        <v>44658.0</v>
      </c>
      <c r="G6700" s="9" t="s">
        <v>12884</v>
      </c>
      <c r="H6700" s="9" t="s">
        <v>5976</v>
      </c>
    </row>
    <row r="6701">
      <c r="B6701" s="32">
        <v>44778.0</v>
      </c>
      <c r="C6701" s="32">
        <v>44824.0</v>
      </c>
      <c r="D6701" s="9" t="s">
        <v>3381</v>
      </c>
      <c r="E6701" s="32">
        <v>44492.0</v>
      </c>
      <c r="F6701" s="32">
        <v>44658.0</v>
      </c>
      <c r="G6701" s="9" t="s">
        <v>12885</v>
      </c>
      <c r="H6701" s="9" t="s">
        <v>5976</v>
      </c>
    </row>
    <row r="6702">
      <c r="B6702" s="32">
        <v>44778.0</v>
      </c>
      <c r="C6702" s="32">
        <v>44824.0</v>
      </c>
      <c r="D6702" s="9" t="s">
        <v>3381</v>
      </c>
      <c r="E6702" s="32">
        <v>44492.0</v>
      </c>
      <c r="F6702" s="32">
        <v>44658.0</v>
      </c>
      <c r="G6702" s="9" t="s">
        <v>12886</v>
      </c>
      <c r="H6702" s="9" t="s">
        <v>5978</v>
      </c>
    </row>
    <row r="6703">
      <c r="B6703" s="32">
        <v>44824.0</v>
      </c>
      <c r="C6703" s="32">
        <v>44831.0</v>
      </c>
      <c r="D6703" s="9" t="s">
        <v>3349</v>
      </c>
      <c r="E6703" s="32">
        <v>44497.0</v>
      </c>
      <c r="F6703" s="32">
        <v>44673.0</v>
      </c>
      <c r="G6703" s="9" t="s">
        <v>12887</v>
      </c>
      <c r="H6703" s="9" t="s">
        <v>5976</v>
      </c>
    </row>
    <row r="6704">
      <c r="B6704" s="32">
        <v>44824.0</v>
      </c>
      <c r="C6704" s="32">
        <v>44831.0</v>
      </c>
      <c r="D6704" s="9" t="s">
        <v>3349</v>
      </c>
      <c r="E6704" s="32">
        <v>44497.0</v>
      </c>
      <c r="F6704" s="32">
        <v>44673.0</v>
      </c>
      <c r="G6704" s="9" t="s">
        <v>12888</v>
      </c>
      <c r="H6704" s="9" t="s">
        <v>5976</v>
      </c>
    </row>
    <row r="6705">
      <c r="B6705" s="32">
        <v>44824.0</v>
      </c>
      <c r="C6705" s="32">
        <v>44831.0</v>
      </c>
      <c r="D6705" s="9" t="s">
        <v>3349</v>
      </c>
      <c r="E6705" s="32">
        <v>44497.0</v>
      </c>
      <c r="F6705" s="32">
        <v>44673.0</v>
      </c>
      <c r="G6705" s="9" t="s">
        <v>12889</v>
      </c>
      <c r="H6705" s="9" t="s">
        <v>5976</v>
      </c>
    </row>
    <row r="6706">
      <c r="B6706" s="32">
        <v>44824.0</v>
      </c>
      <c r="C6706" s="32">
        <v>44831.0</v>
      </c>
      <c r="D6706" s="9" t="s">
        <v>3349</v>
      </c>
      <c r="E6706" s="32">
        <v>44497.0</v>
      </c>
      <c r="F6706" s="32">
        <v>44673.0</v>
      </c>
      <c r="G6706" s="9" t="s">
        <v>12890</v>
      </c>
      <c r="H6706" s="9" t="s">
        <v>5978</v>
      </c>
    </row>
    <row r="6707">
      <c r="B6707" s="32">
        <v>44824.0</v>
      </c>
      <c r="C6707" s="32">
        <v>44831.0</v>
      </c>
      <c r="D6707" s="9" t="s">
        <v>3349</v>
      </c>
      <c r="E6707" s="32">
        <v>44497.0</v>
      </c>
      <c r="F6707" s="32">
        <v>44673.0</v>
      </c>
      <c r="G6707" s="9" t="s">
        <v>12891</v>
      </c>
      <c r="H6707" s="9" t="s">
        <v>5980</v>
      </c>
    </row>
    <row r="6708">
      <c r="C6708" s="32">
        <v>44705.0</v>
      </c>
      <c r="D6708" s="9" t="s">
        <v>3431</v>
      </c>
      <c r="E6708" s="32">
        <v>44485.0</v>
      </c>
      <c r="F6708" s="32">
        <v>44550.0</v>
      </c>
      <c r="G6708" s="9" t="s">
        <v>12892</v>
      </c>
      <c r="H6708" s="9" t="s">
        <v>5976</v>
      </c>
    </row>
    <row r="6709">
      <c r="C6709" s="32">
        <v>44705.0</v>
      </c>
      <c r="D6709" s="9" t="s">
        <v>3431</v>
      </c>
      <c r="E6709" s="32">
        <v>44485.0</v>
      </c>
      <c r="F6709" s="32">
        <v>44550.0</v>
      </c>
      <c r="G6709" s="9" t="s">
        <v>12893</v>
      </c>
      <c r="H6709" s="9" t="s">
        <v>5976</v>
      </c>
    </row>
    <row r="6710">
      <c r="C6710" s="32">
        <v>44705.0</v>
      </c>
      <c r="D6710" s="9" t="s">
        <v>3431</v>
      </c>
      <c r="E6710" s="32">
        <v>44485.0</v>
      </c>
      <c r="F6710" s="32">
        <v>44550.0</v>
      </c>
      <c r="G6710" s="9" t="s">
        <v>12894</v>
      </c>
      <c r="H6710" s="9" t="s">
        <v>5976</v>
      </c>
    </row>
    <row r="6711">
      <c r="C6711" s="32">
        <v>44705.0</v>
      </c>
      <c r="D6711" s="9" t="s">
        <v>3431</v>
      </c>
      <c r="E6711" s="32">
        <v>44485.0</v>
      </c>
      <c r="F6711" s="32">
        <v>44550.0</v>
      </c>
      <c r="G6711" s="9" t="s">
        <v>12895</v>
      </c>
      <c r="H6711" s="9" t="s">
        <v>5978</v>
      </c>
    </row>
    <row r="6712">
      <c r="C6712" s="32">
        <v>44705.0</v>
      </c>
      <c r="D6712" s="9" t="s">
        <v>3431</v>
      </c>
      <c r="E6712" s="32">
        <v>44485.0</v>
      </c>
      <c r="F6712" s="32">
        <v>44673.0</v>
      </c>
      <c r="G6712" s="9" t="s">
        <v>12896</v>
      </c>
      <c r="H6712" s="9" t="s">
        <v>5980</v>
      </c>
    </row>
    <row r="6713">
      <c r="B6713" s="32">
        <v>44866.0</v>
      </c>
      <c r="C6713" s="32">
        <v>44886.0</v>
      </c>
      <c r="D6713" s="9" t="s">
        <v>3617</v>
      </c>
      <c r="E6713" s="32">
        <v>44456.0</v>
      </c>
      <c r="F6713" s="32">
        <v>44694.0</v>
      </c>
      <c r="G6713" s="9" t="s">
        <v>12897</v>
      </c>
      <c r="H6713" s="9" t="s">
        <v>5976</v>
      </c>
    </row>
    <row r="6714">
      <c r="B6714" s="32">
        <v>44866.0</v>
      </c>
      <c r="C6714" s="32">
        <v>44886.0</v>
      </c>
      <c r="D6714" s="9" t="s">
        <v>3617</v>
      </c>
      <c r="E6714" s="32">
        <v>44456.0</v>
      </c>
      <c r="F6714" s="32">
        <v>44694.0</v>
      </c>
      <c r="G6714" s="9" t="s">
        <v>12898</v>
      </c>
      <c r="H6714" s="9" t="s">
        <v>5976</v>
      </c>
    </row>
    <row r="6715">
      <c r="B6715" s="32">
        <v>44866.0</v>
      </c>
      <c r="C6715" s="32">
        <v>44886.0</v>
      </c>
      <c r="D6715" s="9" t="s">
        <v>3617</v>
      </c>
      <c r="E6715" s="32">
        <v>44456.0</v>
      </c>
      <c r="F6715" s="32">
        <v>44694.0</v>
      </c>
      <c r="G6715" s="9" t="s">
        <v>12899</v>
      </c>
      <c r="H6715" s="9" t="s">
        <v>5976</v>
      </c>
    </row>
    <row r="6716">
      <c r="B6716" s="32">
        <v>44866.0</v>
      </c>
      <c r="C6716" s="32">
        <v>44886.0</v>
      </c>
      <c r="D6716" s="9" t="s">
        <v>3617</v>
      </c>
      <c r="E6716" s="32">
        <v>44456.0</v>
      </c>
      <c r="F6716" s="32">
        <v>44694.0</v>
      </c>
      <c r="G6716" s="9" t="s">
        <v>12900</v>
      </c>
      <c r="H6716" s="9" t="s">
        <v>5978</v>
      </c>
    </row>
    <row r="6717">
      <c r="B6717" s="32">
        <v>44866.0</v>
      </c>
      <c r="C6717" s="32">
        <v>44886.0</v>
      </c>
      <c r="D6717" s="9" t="s">
        <v>3617</v>
      </c>
      <c r="E6717" s="32">
        <v>44456.0</v>
      </c>
      <c r="F6717" s="32">
        <v>44838.0</v>
      </c>
      <c r="G6717" s="9" t="s">
        <v>12901</v>
      </c>
      <c r="H6717" s="9" t="s">
        <v>7446</v>
      </c>
    </row>
    <row r="6718">
      <c r="C6718" s="32">
        <v>44740.0</v>
      </c>
      <c r="D6718" s="9" t="s">
        <v>3785</v>
      </c>
      <c r="E6718" s="32">
        <v>44487.0</v>
      </c>
      <c r="F6718" s="32">
        <v>44635.0</v>
      </c>
      <c r="G6718" s="9" t="s">
        <v>12902</v>
      </c>
      <c r="H6718" s="9" t="s">
        <v>5976</v>
      </c>
    </row>
    <row r="6719">
      <c r="C6719" s="32">
        <v>44740.0</v>
      </c>
      <c r="D6719" s="9" t="s">
        <v>3785</v>
      </c>
      <c r="E6719" s="32">
        <v>44487.0</v>
      </c>
      <c r="F6719" s="32">
        <v>44635.0</v>
      </c>
      <c r="G6719" s="9" t="s">
        <v>12903</v>
      </c>
      <c r="H6719" s="9" t="s">
        <v>5976</v>
      </c>
    </row>
    <row r="6720">
      <c r="C6720" s="32">
        <v>44740.0</v>
      </c>
      <c r="D6720" s="9" t="s">
        <v>3785</v>
      </c>
      <c r="E6720" s="32">
        <v>44487.0</v>
      </c>
      <c r="F6720" s="32">
        <v>44635.0</v>
      </c>
      <c r="G6720" s="9" t="s">
        <v>12904</v>
      </c>
      <c r="H6720" s="9" t="s">
        <v>5976</v>
      </c>
    </row>
    <row r="6721">
      <c r="C6721" s="32">
        <v>44740.0</v>
      </c>
      <c r="D6721" s="9" t="s">
        <v>3785</v>
      </c>
      <c r="E6721" s="32">
        <v>44487.0</v>
      </c>
      <c r="F6721" s="32">
        <v>44635.0</v>
      </c>
      <c r="G6721" s="9" t="s">
        <v>12905</v>
      </c>
      <c r="H6721" s="9" t="s">
        <v>5978</v>
      </c>
    </row>
    <row r="6722">
      <c r="C6722" s="32">
        <v>44740.0</v>
      </c>
      <c r="D6722" s="9" t="s">
        <v>3785</v>
      </c>
      <c r="E6722" s="32">
        <v>44487.0</v>
      </c>
      <c r="F6722" s="32">
        <v>44635.0</v>
      </c>
      <c r="G6722" s="9" t="s">
        <v>12906</v>
      </c>
      <c r="H6722" s="9" t="s">
        <v>5980</v>
      </c>
    </row>
    <row r="6723">
      <c r="B6723" s="32">
        <v>44684.0</v>
      </c>
      <c r="C6723" s="32">
        <v>44693.0</v>
      </c>
      <c r="D6723" s="9" t="s">
        <v>4735</v>
      </c>
      <c r="E6723" s="32">
        <v>44275.0</v>
      </c>
      <c r="F6723" s="32">
        <v>44575.0</v>
      </c>
      <c r="G6723" s="9" t="s">
        <v>12907</v>
      </c>
      <c r="H6723" s="9" t="s">
        <v>5976</v>
      </c>
    </row>
    <row r="6724">
      <c r="B6724" s="32">
        <v>44684.0</v>
      </c>
      <c r="C6724" s="32">
        <v>44693.0</v>
      </c>
      <c r="D6724" s="9" t="s">
        <v>4735</v>
      </c>
      <c r="E6724" s="32">
        <v>44275.0</v>
      </c>
      <c r="F6724" s="32">
        <v>44575.0</v>
      </c>
      <c r="G6724" s="9" t="s">
        <v>12908</v>
      </c>
      <c r="H6724" s="9" t="s">
        <v>5976</v>
      </c>
    </row>
    <row r="6725">
      <c r="B6725" s="32">
        <v>44684.0</v>
      </c>
      <c r="C6725" s="32">
        <v>44693.0</v>
      </c>
      <c r="D6725" s="9" t="s">
        <v>4735</v>
      </c>
      <c r="E6725" s="32">
        <v>44275.0</v>
      </c>
      <c r="F6725" s="32">
        <v>44575.0</v>
      </c>
      <c r="G6725" s="9" t="s">
        <v>12909</v>
      </c>
      <c r="H6725" s="9" t="s">
        <v>5978</v>
      </c>
    </row>
    <row r="6726">
      <c r="B6726" s="32">
        <v>44684.0</v>
      </c>
      <c r="C6726" s="32">
        <v>44693.0</v>
      </c>
      <c r="D6726" s="9" t="s">
        <v>4735</v>
      </c>
      <c r="E6726" s="32">
        <v>44275.0</v>
      </c>
      <c r="F6726" s="32">
        <v>44638.0</v>
      </c>
      <c r="G6726" s="9" t="s">
        <v>12910</v>
      </c>
      <c r="H6726" s="9" t="s">
        <v>5980</v>
      </c>
    </row>
    <row r="6727">
      <c r="D6727" s="9" t="s">
        <v>12911</v>
      </c>
      <c r="E6727" s="32">
        <v>44472.0</v>
      </c>
      <c r="F6727" s="32">
        <v>44565.0</v>
      </c>
      <c r="G6727" s="9" t="s">
        <v>12912</v>
      </c>
      <c r="H6727" s="9" t="s">
        <v>5976</v>
      </c>
    </row>
    <row r="6728">
      <c r="D6728" s="9" t="s">
        <v>12911</v>
      </c>
      <c r="E6728" s="32">
        <v>44472.0</v>
      </c>
      <c r="F6728" s="32">
        <v>44565.0</v>
      </c>
      <c r="G6728" s="9" t="s">
        <v>12913</v>
      </c>
      <c r="H6728" s="9" t="s">
        <v>5976</v>
      </c>
    </row>
    <row r="6729">
      <c r="D6729" s="9" t="s">
        <v>12911</v>
      </c>
      <c r="E6729" s="32">
        <v>44472.0</v>
      </c>
      <c r="F6729" s="32">
        <v>44565.0</v>
      </c>
      <c r="G6729" s="9" t="s">
        <v>12914</v>
      </c>
      <c r="H6729" s="9" t="s">
        <v>5976</v>
      </c>
    </row>
    <row r="6730">
      <c r="D6730" s="9" t="s">
        <v>12911</v>
      </c>
      <c r="E6730" s="32">
        <v>44472.0</v>
      </c>
      <c r="F6730" s="32">
        <v>44565.0</v>
      </c>
      <c r="G6730" s="9" t="s">
        <v>12915</v>
      </c>
      <c r="H6730" s="9" t="s">
        <v>5978</v>
      </c>
    </row>
    <row r="6731">
      <c r="D6731" s="9" t="s">
        <v>12911</v>
      </c>
      <c r="E6731" s="32">
        <v>44472.0</v>
      </c>
      <c r="F6731" s="32">
        <v>44565.0</v>
      </c>
      <c r="G6731" s="9" t="s">
        <v>12916</v>
      </c>
      <c r="H6731" s="9" t="s">
        <v>5980</v>
      </c>
    </row>
    <row r="6732">
      <c r="B6732" s="32">
        <v>44613.0</v>
      </c>
      <c r="C6732" s="32">
        <v>44634.0</v>
      </c>
      <c r="D6732" s="9" t="s">
        <v>5933</v>
      </c>
      <c r="E6732" s="32">
        <v>44469.0</v>
      </c>
      <c r="F6732" s="32">
        <v>44553.0</v>
      </c>
      <c r="G6732" s="9" t="s">
        <v>12917</v>
      </c>
      <c r="H6732" s="9" t="s">
        <v>5976</v>
      </c>
    </row>
    <row r="6733">
      <c r="B6733" s="32">
        <v>44613.0</v>
      </c>
      <c r="C6733" s="32">
        <v>44634.0</v>
      </c>
      <c r="D6733" s="9" t="s">
        <v>5933</v>
      </c>
      <c r="E6733" s="32">
        <v>44469.0</v>
      </c>
      <c r="F6733" s="32">
        <v>44553.0</v>
      </c>
      <c r="G6733" s="9" t="s">
        <v>12918</v>
      </c>
      <c r="H6733" s="9" t="s">
        <v>5976</v>
      </c>
    </row>
    <row r="6734">
      <c r="B6734" s="32">
        <v>44613.0</v>
      </c>
      <c r="C6734" s="32">
        <v>44634.0</v>
      </c>
      <c r="D6734" s="9" t="s">
        <v>5933</v>
      </c>
      <c r="E6734" s="32">
        <v>44469.0</v>
      </c>
      <c r="F6734" s="32">
        <v>44553.0</v>
      </c>
      <c r="G6734" s="9" t="s">
        <v>12919</v>
      </c>
      <c r="H6734" s="9" t="s">
        <v>5976</v>
      </c>
    </row>
    <row r="6735">
      <c r="B6735" s="32">
        <v>44613.0</v>
      </c>
      <c r="C6735" s="32">
        <v>44634.0</v>
      </c>
      <c r="D6735" s="9" t="s">
        <v>5933</v>
      </c>
      <c r="E6735" s="32">
        <v>44469.0</v>
      </c>
      <c r="F6735" s="32">
        <v>44553.0</v>
      </c>
      <c r="G6735" s="9" t="s">
        <v>12920</v>
      </c>
      <c r="H6735" s="9" t="s">
        <v>5978</v>
      </c>
    </row>
    <row r="6736">
      <c r="B6736" s="32">
        <v>44613.0</v>
      </c>
      <c r="C6736" s="32">
        <v>44634.0</v>
      </c>
      <c r="D6736" s="9" t="s">
        <v>5933</v>
      </c>
      <c r="E6736" s="32">
        <v>44469.0</v>
      </c>
      <c r="F6736" s="32">
        <v>44571.0</v>
      </c>
      <c r="G6736" s="9" t="s">
        <v>12921</v>
      </c>
      <c r="H6736" s="9" t="s">
        <v>5980</v>
      </c>
    </row>
    <row r="6737">
      <c r="B6737" s="32">
        <v>44644.0</v>
      </c>
      <c r="C6737" s="32">
        <v>44670.0</v>
      </c>
      <c r="D6737" s="9" t="s">
        <v>125</v>
      </c>
      <c r="E6737" s="32">
        <v>44503.0</v>
      </c>
      <c r="F6737" s="32">
        <v>44645.0</v>
      </c>
      <c r="G6737" s="9" t="s">
        <v>12922</v>
      </c>
      <c r="H6737" s="9" t="s">
        <v>5976</v>
      </c>
    </row>
    <row r="6738">
      <c r="B6738" s="32">
        <v>44644.0</v>
      </c>
      <c r="C6738" s="32">
        <v>44670.0</v>
      </c>
      <c r="D6738" s="9" t="s">
        <v>125</v>
      </c>
      <c r="E6738" s="32">
        <v>44503.0</v>
      </c>
      <c r="F6738" s="32">
        <v>44645.0</v>
      </c>
      <c r="G6738" s="9" t="s">
        <v>12923</v>
      </c>
      <c r="H6738" s="9" t="s">
        <v>5976</v>
      </c>
    </row>
    <row r="6739">
      <c r="B6739" s="32">
        <v>44644.0</v>
      </c>
      <c r="C6739" s="32">
        <v>44670.0</v>
      </c>
      <c r="D6739" s="9" t="s">
        <v>125</v>
      </c>
      <c r="E6739" s="32">
        <v>44503.0</v>
      </c>
      <c r="F6739" s="32">
        <v>44645.0</v>
      </c>
      <c r="G6739" s="9" t="s">
        <v>12924</v>
      </c>
      <c r="H6739" s="9" t="s">
        <v>5976</v>
      </c>
    </row>
    <row r="6740">
      <c r="B6740" s="32">
        <v>44644.0</v>
      </c>
      <c r="C6740" s="32">
        <v>44670.0</v>
      </c>
      <c r="D6740" s="9" t="s">
        <v>125</v>
      </c>
      <c r="E6740" s="32">
        <v>44503.0</v>
      </c>
      <c r="F6740" s="32">
        <v>44645.0</v>
      </c>
      <c r="G6740" s="9" t="s">
        <v>12925</v>
      </c>
      <c r="H6740" s="9" t="s">
        <v>5978</v>
      </c>
    </row>
    <row r="6741">
      <c r="C6741" s="32">
        <v>44841.0</v>
      </c>
      <c r="D6741" s="9" t="s">
        <v>3327</v>
      </c>
      <c r="E6741" s="32">
        <v>44503.0</v>
      </c>
      <c r="F6741" s="32">
        <v>44613.0</v>
      </c>
      <c r="G6741" s="9" t="s">
        <v>12926</v>
      </c>
      <c r="H6741" s="9" t="s">
        <v>5976</v>
      </c>
    </row>
    <row r="6742">
      <c r="C6742" s="32">
        <v>44841.0</v>
      </c>
      <c r="D6742" s="9" t="s">
        <v>3327</v>
      </c>
      <c r="E6742" s="32">
        <v>44503.0</v>
      </c>
      <c r="F6742" s="32">
        <v>44613.0</v>
      </c>
      <c r="G6742" s="9" t="s">
        <v>12927</v>
      </c>
      <c r="H6742" s="9" t="s">
        <v>5976</v>
      </c>
    </row>
    <row r="6743">
      <c r="C6743" s="32">
        <v>44841.0</v>
      </c>
      <c r="D6743" s="9" t="s">
        <v>3327</v>
      </c>
      <c r="E6743" s="32">
        <v>44503.0</v>
      </c>
      <c r="F6743" s="32">
        <v>44613.0</v>
      </c>
      <c r="G6743" s="9" t="s">
        <v>12928</v>
      </c>
      <c r="H6743" s="9" t="s">
        <v>5978</v>
      </c>
    </row>
    <row r="6744">
      <c r="C6744" s="32">
        <v>44841.0</v>
      </c>
      <c r="D6744" s="9" t="s">
        <v>3327</v>
      </c>
      <c r="E6744" s="32">
        <v>44503.0</v>
      </c>
      <c r="F6744" s="32">
        <v>44754.0</v>
      </c>
      <c r="G6744" s="9" t="s">
        <v>12929</v>
      </c>
      <c r="H6744" s="9" t="s">
        <v>5980</v>
      </c>
    </row>
    <row r="6745">
      <c r="B6745" s="32">
        <v>44614.0</v>
      </c>
      <c r="C6745" s="32">
        <v>44621.0</v>
      </c>
      <c r="D6745" s="9" t="s">
        <v>3203</v>
      </c>
      <c r="E6745" s="32">
        <v>44516.0</v>
      </c>
      <c r="F6745" s="32">
        <v>44606.0</v>
      </c>
      <c r="G6745" s="9" t="s">
        <v>12930</v>
      </c>
      <c r="H6745" s="9" t="s">
        <v>5976</v>
      </c>
    </row>
    <row r="6746">
      <c r="B6746" s="32">
        <v>44614.0</v>
      </c>
      <c r="C6746" s="32">
        <v>44621.0</v>
      </c>
      <c r="D6746" s="9" t="s">
        <v>3203</v>
      </c>
      <c r="E6746" s="32">
        <v>44516.0</v>
      </c>
      <c r="F6746" s="32">
        <v>44606.0</v>
      </c>
      <c r="G6746" s="9" t="s">
        <v>12931</v>
      </c>
      <c r="H6746" s="9" t="s">
        <v>5976</v>
      </c>
    </row>
    <row r="6747">
      <c r="B6747" s="32">
        <v>44614.0</v>
      </c>
      <c r="C6747" s="32">
        <v>44621.0</v>
      </c>
      <c r="D6747" s="9" t="s">
        <v>3203</v>
      </c>
      <c r="E6747" s="32">
        <v>44516.0</v>
      </c>
      <c r="F6747" s="32">
        <v>44606.0</v>
      </c>
      <c r="G6747" s="9" t="s">
        <v>12932</v>
      </c>
      <c r="H6747" s="9" t="s">
        <v>5976</v>
      </c>
    </row>
    <row r="6748">
      <c r="B6748" s="32">
        <v>44614.0</v>
      </c>
      <c r="C6748" s="32">
        <v>44621.0</v>
      </c>
      <c r="D6748" s="9" t="s">
        <v>3203</v>
      </c>
      <c r="E6748" s="32">
        <v>44516.0</v>
      </c>
      <c r="F6748" s="32">
        <v>44606.0</v>
      </c>
      <c r="G6748" s="9" t="s">
        <v>12933</v>
      </c>
      <c r="H6748" s="9" t="s">
        <v>5978</v>
      </c>
    </row>
    <row r="6749">
      <c r="B6749" s="32">
        <v>44614.0</v>
      </c>
      <c r="C6749" s="32">
        <v>44621.0</v>
      </c>
      <c r="D6749" s="9" t="s">
        <v>3203</v>
      </c>
      <c r="E6749" s="32">
        <v>44516.0</v>
      </c>
      <c r="F6749" s="32">
        <v>44606.0</v>
      </c>
      <c r="G6749" s="9" t="s">
        <v>12934</v>
      </c>
      <c r="H6749" s="9" t="s">
        <v>5980</v>
      </c>
    </row>
    <row r="6750">
      <c r="D6750" s="9" t="s">
        <v>12935</v>
      </c>
      <c r="E6750" s="32">
        <v>44495.0</v>
      </c>
      <c r="F6750" s="32">
        <v>44626.0</v>
      </c>
      <c r="G6750" s="9" t="s">
        <v>12936</v>
      </c>
      <c r="H6750" s="9" t="s">
        <v>5976</v>
      </c>
    </row>
    <row r="6751">
      <c r="D6751" s="9" t="s">
        <v>12935</v>
      </c>
      <c r="E6751" s="32">
        <v>44495.0</v>
      </c>
      <c r="F6751" s="32">
        <v>44626.0</v>
      </c>
      <c r="G6751" s="9" t="s">
        <v>12937</v>
      </c>
      <c r="H6751" s="9" t="s">
        <v>5976</v>
      </c>
    </row>
    <row r="6752">
      <c r="D6752" s="9" t="s">
        <v>12935</v>
      </c>
      <c r="E6752" s="32">
        <v>44495.0</v>
      </c>
      <c r="F6752" s="32">
        <v>44626.0</v>
      </c>
      <c r="G6752" s="9" t="s">
        <v>12938</v>
      </c>
      <c r="H6752" s="9" t="s">
        <v>5976</v>
      </c>
    </row>
    <row r="6753">
      <c r="D6753" s="9" t="s">
        <v>12935</v>
      </c>
      <c r="E6753" s="32">
        <v>44495.0</v>
      </c>
      <c r="F6753" s="32">
        <v>44626.0</v>
      </c>
      <c r="G6753" s="9" t="s">
        <v>12939</v>
      </c>
      <c r="H6753" s="9" t="s">
        <v>5978</v>
      </c>
    </row>
    <row r="6754">
      <c r="D6754" s="9" t="s">
        <v>12935</v>
      </c>
      <c r="E6754" s="32">
        <v>44495.0</v>
      </c>
      <c r="F6754" s="32">
        <v>44626.0</v>
      </c>
      <c r="G6754" s="9" t="s">
        <v>12940</v>
      </c>
      <c r="H6754" s="9" t="s">
        <v>5980</v>
      </c>
    </row>
    <row r="6755">
      <c r="D6755" s="9" t="s">
        <v>12941</v>
      </c>
      <c r="E6755" s="32">
        <v>44495.0</v>
      </c>
      <c r="F6755" s="32">
        <v>44568.0</v>
      </c>
      <c r="G6755" s="9" t="s">
        <v>12942</v>
      </c>
      <c r="H6755" s="9" t="s">
        <v>5976</v>
      </c>
    </row>
    <row r="6756">
      <c r="D6756" s="9" t="s">
        <v>12941</v>
      </c>
      <c r="E6756" s="32">
        <v>44495.0</v>
      </c>
      <c r="F6756" s="32">
        <v>44568.0</v>
      </c>
      <c r="G6756" s="9" t="s">
        <v>12943</v>
      </c>
      <c r="H6756" s="9" t="s">
        <v>5976</v>
      </c>
    </row>
    <row r="6757">
      <c r="D6757" s="9" t="s">
        <v>12941</v>
      </c>
      <c r="E6757" s="32">
        <v>44495.0</v>
      </c>
      <c r="F6757" s="32">
        <v>44568.0</v>
      </c>
      <c r="G6757" s="9" t="s">
        <v>12944</v>
      </c>
      <c r="H6757" s="9" t="s">
        <v>5976</v>
      </c>
    </row>
    <row r="6758">
      <c r="D6758" s="9" t="s">
        <v>12941</v>
      </c>
      <c r="E6758" s="32">
        <v>44495.0</v>
      </c>
      <c r="F6758" s="32">
        <v>44568.0</v>
      </c>
      <c r="G6758" s="9" t="s">
        <v>12945</v>
      </c>
      <c r="H6758" s="9" t="s">
        <v>5978</v>
      </c>
    </row>
    <row r="6759">
      <c r="B6759" s="32">
        <v>44964.0</v>
      </c>
      <c r="D6759" s="9" t="s">
        <v>3391</v>
      </c>
      <c r="E6759" s="32">
        <v>44490.0</v>
      </c>
      <c r="F6759" s="32">
        <v>44532.0</v>
      </c>
      <c r="G6759" s="9" t="s">
        <v>12946</v>
      </c>
      <c r="H6759" s="9" t="s">
        <v>5976</v>
      </c>
    </row>
    <row r="6760">
      <c r="B6760" s="32">
        <v>44964.0</v>
      </c>
      <c r="D6760" s="9" t="s">
        <v>3391</v>
      </c>
      <c r="E6760" s="32">
        <v>44490.0</v>
      </c>
      <c r="F6760" s="32">
        <v>44532.0</v>
      </c>
      <c r="G6760" s="9" t="s">
        <v>12947</v>
      </c>
      <c r="H6760" s="9" t="s">
        <v>5976</v>
      </c>
    </row>
    <row r="6761">
      <c r="B6761" s="32">
        <v>44964.0</v>
      </c>
      <c r="D6761" s="9" t="s">
        <v>3391</v>
      </c>
      <c r="E6761" s="32">
        <v>44490.0</v>
      </c>
      <c r="F6761" s="32">
        <v>44532.0</v>
      </c>
      <c r="G6761" s="9" t="s">
        <v>12948</v>
      </c>
      <c r="H6761" s="9" t="s">
        <v>5976</v>
      </c>
    </row>
    <row r="6762">
      <c r="B6762" s="32">
        <v>44964.0</v>
      </c>
      <c r="D6762" s="9" t="s">
        <v>3391</v>
      </c>
      <c r="E6762" s="32">
        <v>44490.0</v>
      </c>
      <c r="F6762" s="32">
        <v>44532.0</v>
      </c>
      <c r="G6762" s="9" t="s">
        <v>12949</v>
      </c>
      <c r="H6762" s="9" t="s">
        <v>5978</v>
      </c>
    </row>
    <row r="6763">
      <c r="B6763" s="32">
        <v>44797.0</v>
      </c>
      <c r="C6763" s="32">
        <v>44812.0</v>
      </c>
      <c r="D6763" s="9" t="s">
        <v>3405</v>
      </c>
      <c r="E6763" s="32">
        <v>44488.0</v>
      </c>
      <c r="F6763" s="32">
        <v>44575.0</v>
      </c>
      <c r="G6763" s="9" t="s">
        <v>12950</v>
      </c>
      <c r="H6763" s="9" t="s">
        <v>5976</v>
      </c>
    </row>
    <row r="6764">
      <c r="B6764" s="32">
        <v>44797.0</v>
      </c>
      <c r="C6764" s="32">
        <v>44812.0</v>
      </c>
      <c r="D6764" s="9" t="s">
        <v>3405</v>
      </c>
      <c r="E6764" s="32">
        <v>44488.0</v>
      </c>
      <c r="F6764" s="32">
        <v>44575.0</v>
      </c>
      <c r="G6764" s="9" t="s">
        <v>12951</v>
      </c>
      <c r="H6764" s="9" t="s">
        <v>5976</v>
      </c>
    </row>
    <row r="6765">
      <c r="B6765" s="32">
        <v>44797.0</v>
      </c>
      <c r="C6765" s="32">
        <v>44812.0</v>
      </c>
      <c r="D6765" s="9" t="s">
        <v>3405</v>
      </c>
      <c r="E6765" s="32">
        <v>44488.0</v>
      </c>
      <c r="F6765" s="32">
        <v>44575.0</v>
      </c>
      <c r="G6765" s="9" t="s">
        <v>12952</v>
      </c>
      <c r="H6765" s="9" t="s">
        <v>5976</v>
      </c>
    </row>
    <row r="6766">
      <c r="B6766" s="32">
        <v>44797.0</v>
      </c>
      <c r="C6766" s="32">
        <v>44812.0</v>
      </c>
      <c r="D6766" s="9" t="s">
        <v>3405</v>
      </c>
      <c r="E6766" s="32">
        <v>44488.0</v>
      </c>
      <c r="F6766" s="32">
        <v>44575.0</v>
      </c>
      <c r="G6766" s="9" t="s">
        <v>12953</v>
      </c>
      <c r="H6766" s="9" t="s">
        <v>5978</v>
      </c>
    </row>
    <row r="6767">
      <c r="D6767" s="9" t="s">
        <v>3205</v>
      </c>
      <c r="E6767" s="32">
        <v>44519.0</v>
      </c>
      <c r="F6767" s="32">
        <v>44725.0</v>
      </c>
      <c r="G6767" s="9" t="s">
        <v>12954</v>
      </c>
      <c r="H6767" s="9" t="s">
        <v>8101</v>
      </c>
    </row>
    <row r="6768">
      <c r="D6768" s="9" t="s">
        <v>3205</v>
      </c>
      <c r="E6768" s="32">
        <v>44519.0</v>
      </c>
      <c r="F6768" s="32">
        <v>44725.0</v>
      </c>
      <c r="G6768" s="9" t="s">
        <v>12955</v>
      </c>
      <c r="H6768" s="9" t="s">
        <v>8015</v>
      </c>
    </row>
    <row r="6769">
      <c r="D6769" s="9" t="s">
        <v>3205</v>
      </c>
      <c r="E6769" s="32">
        <v>44519.0</v>
      </c>
      <c r="F6769" s="32">
        <v>44725.0</v>
      </c>
      <c r="G6769" s="9" t="s">
        <v>12956</v>
      </c>
      <c r="H6769" s="9" t="s">
        <v>8017</v>
      </c>
    </row>
    <row r="6770">
      <c r="D6770" s="9" t="s">
        <v>3205</v>
      </c>
      <c r="E6770" s="32">
        <v>44519.0</v>
      </c>
      <c r="F6770" s="32">
        <v>44725.0</v>
      </c>
      <c r="G6770" s="9" t="s">
        <v>12957</v>
      </c>
      <c r="H6770" s="9" t="s">
        <v>7444</v>
      </c>
    </row>
    <row r="6771">
      <c r="D6771" s="9" t="s">
        <v>3205</v>
      </c>
      <c r="E6771" s="32">
        <v>44519.0</v>
      </c>
      <c r="F6771" s="32">
        <v>44725.0</v>
      </c>
      <c r="G6771" s="9" t="s">
        <v>12958</v>
      </c>
      <c r="H6771" s="9" t="s">
        <v>5980</v>
      </c>
    </row>
    <row r="6772">
      <c r="D6772" s="9" t="s">
        <v>12959</v>
      </c>
      <c r="E6772" s="32">
        <v>44421.0</v>
      </c>
      <c r="F6772" s="32">
        <v>44897.0</v>
      </c>
      <c r="G6772" s="9" t="s">
        <v>12960</v>
      </c>
      <c r="H6772" s="9" t="s">
        <v>7438</v>
      </c>
    </row>
    <row r="6773">
      <c r="D6773" s="9" t="s">
        <v>12959</v>
      </c>
      <c r="E6773" s="32">
        <v>44421.0</v>
      </c>
      <c r="F6773" s="32">
        <v>44897.0</v>
      </c>
      <c r="G6773" s="9" t="s">
        <v>12961</v>
      </c>
      <c r="H6773" s="9" t="s">
        <v>7440</v>
      </c>
    </row>
    <row r="6774">
      <c r="D6774" s="9" t="s">
        <v>12959</v>
      </c>
      <c r="E6774" s="32">
        <v>44421.0</v>
      </c>
      <c r="F6774" s="32">
        <v>44897.0</v>
      </c>
      <c r="G6774" s="9" t="s">
        <v>12962</v>
      </c>
      <c r="H6774" s="9" t="s">
        <v>7442</v>
      </c>
    </row>
    <row r="6775">
      <c r="D6775" s="9" t="s">
        <v>12959</v>
      </c>
      <c r="E6775" s="32">
        <v>44421.0</v>
      </c>
      <c r="F6775" s="32">
        <v>44897.0</v>
      </c>
      <c r="G6775" s="9" t="s">
        <v>12963</v>
      </c>
      <c r="H6775" s="9" t="s">
        <v>7444</v>
      </c>
    </row>
    <row r="6776">
      <c r="B6776" s="32">
        <v>44684.0</v>
      </c>
      <c r="C6776" s="32">
        <v>44701.0</v>
      </c>
      <c r="D6776" s="9" t="s">
        <v>3163</v>
      </c>
      <c r="E6776" s="32">
        <v>44522.0</v>
      </c>
      <c r="F6776" s="32">
        <v>44624.0</v>
      </c>
      <c r="G6776" s="9" t="s">
        <v>12964</v>
      </c>
      <c r="H6776" s="9" t="s">
        <v>5976</v>
      </c>
    </row>
    <row r="6777">
      <c r="B6777" s="32">
        <v>44684.0</v>
      </c>
      <c r="C6777" s="32">
        <v>44701.0</v>
      </c>
      <c r="D6777" s="9" t="s">
        <v>3163</v>
      </c>
      <c r="E6777" s="32">
        <v>44522.0</v>
      </c>
      <c r="F6777" s="32">
        <v>44624.0</v>
      </c>
      <c r="G6777" s="9" t="s">
        <v>12965</v>
      </c>
      <c r="H6777" s="9" t="s">
        <v>5976</v>
      </c>
    </row>
    <row r="6778">
      <c r="B6778" s="32">
        <v>44684.0</v>
      </c>
      <c r="C6778" s="32">
        <v>44701.0</v>
      </c>
      <c r="D6778" s="9" t="s">
        <v>3163</v>
      </c>
      <c r="E6778" s="32">
        <v>44522.0</v>
      </c>
      <c r="F6778" s="32">
        <v>44624.0</v>
      </c>
      <c r="G6778" s="9" t="s">
        <v>12966</v>
      </c>
      <c r="H6778" s="9" t="s">
        <v>5976</v>
      </c>
    </row>
    <row r="6779">
      <c r="B6779" s="32">
        <v>44684.0</v>
      </c>
      <c r="C6779" s="32">
        <v>44701.0</v>
      </c>
      <c r="D6779" s="9" t="s">
        <v>3163</v>
      </c>
      <c r="E6779" s="32">
        <v>44522.0</v>
      </c>
      <c r="F6779" s="32">
        <v>44624.0</v>
      </c>
      <c r="G6779" s="9" t="s">
        <v>12967</v>
      </c>
      <c r="H6779" s="9" t="s">
        <v>5978</v>
      </c>
    </row>
    <row r="6780">
      <c r="C6780" s="32">
        <v>44728.0</v>
      </c>
      <c r="D6780" s="9" t="s">
        <v>3187</v>
      </c>
      <c r="E6780" s="32">
        <v>44520.0</v>
      </c>
      <c r="F6780" s="32">
        <v>44596.0</v>
      </c>
      <c r="G6780" s="9" t="s">
        <v>12968</v>
      </c>
      <c r="H6780" s="9" t="s">
        <v>5976</v>
      </c>
    </row>
    <row r="6781">
      <c r="C6781" s="32">
        <v>44728.0</v>
      </c>
      <c r="D6781" s="9" t="s">
        <v>3187</v>
      </c>
      <c r="E6781" s="32">
        <v>44520.0</v>
      </c>
      <c r="F6781" s="32">
        <v>44596.0</v>
      </c>
      <c r="G6781" s="9" t="s">
        <v>12969</v>
      </c>
      <c r="H6781" s="9" t="s">
        <v>5976</v>
      </c>
    </row>
    <row r="6782">
      <c r="C6782" s="32">
        <v>44728.0</v>
      </c>
      <c r="D6782" s="9" t="s">
        <v>3187</v>
      </c>
      <c r="E6782" s="32">
        <v>44520.0</v>
      </c>
      <c r="F6782" s="32">
        <v>44596.0</v>
      </c>
      <c r="G6782" s="9" t="s">
        <v>12970</v>
      </c>
      <c r="H6782" s="9" t="s">
        <v>5976</v>
      </c>
    </row>
    <row r="6783">
      <c r="C6783" s="32">
        <v>44728.0</v>
      </c>
      <c r="D6783" s="9" t="s">
        <v>3187</v>
      </c>
      <c r="E6783" s="32">
        <v>44520.0</v>
      </c>
      <c r="F6783" s="32">
        <v>44596.0</v>
      </c>
      <c r="G6783" s="9" t="s">
        <v>12971</v>
      </c>
      <c r="H6783" s="9" t="s">
        <v>5978</v>
      </c>
    </row>
    <row r="6784">
      <c r="C6784" s="32">
        <v>44728.0</v>
      </c>
      <c r="D6784" s="9" t="s">
        <v>3187</v>
      </c>
      <c r="E6784" s="32">
        <v>44520.0</v>
      </c>
      <c r="F6784" s="32">
        <v>44697.0</v>
      </c>
      <c r="G6784" s="9" t="s">
        <v>12972</v>
      </c>
      <c r="H6784" s="9" t="s">
        <v>5980</v>
      </c>
    </row>
    <row r="6785">
      <c r="B6785" s="32">
        <v>44623.0</v>
      </c>
      <c r="C6785" s="32">
        <v>44634.0</v>
      </c>
      <c r="D6785" s="9" t="s">
        <v>3095</v>
      </c>
      <c r="E6785" s="32">
        <v>44532.0</v>
      </c>
      <c r="F6785" s="32">
        <v>44607.0</v>
      </c>
      <c r="G6785" s="9" t="s">
        <v>12973</v>
      </c>
      <c r="H6785" s="9" t="s">
        <v>5976</v>
      </c>
    </row>
    <row r="6786">
      <c r="B6786" s="32">
        <v>44623.0</v>
      </c>
      <c r="C6786" s="32">
        <v>44634.0</v>
      </c>
      <c r="D6786" s="9" t="s">
        <v>3095</v>
      </c>
      <c r="E6786" s="32">
        <v>44532.0</v>
      </c>
      <c r="F6786" s="32">
        <v>44607.0</v>
      </c>
      <c r="G6786" s="9" t="s">
        <v>12974</v>
      </c>
      <c r="H6786" s="9" t="s">
        <v>5978</v>
      </c>
    </row>
    <row r="6787">
      <c r="D6787" s="9" t="s">
        <v>12975</v>
      </c>
      <c r="E6787" s="32">
        <v>44490.0</v>
      </c>
      <c r="F6787" s="32">
        <v>44664.0</v>
      </c>
      <c r="G6787" s="9" t="s">
        <v>12976</v>
      </c>
      <c r="H6787" s="9" t="s">
        <v>5976</v>
      </c>
    </row>
    <row r="6788">
      <c r="D6788" s="9" t="s">
        <v>12975</v>
      </c>
      <c r="E6788" s="32">
        <v>44490.0</v>
      </c>
      <c r="F6788" s="32">
        <v>44664.0</v>
      </c>
      <c r="G6788" s="9" t="s">
        <v>12977</v>
      </c>
      <c r="H6788" s="9" t="s">
        <v>5976</v>
      </c>
    </row>
    <row r="6789">
      <c r="D6789" s="9" t="s">
        <v>12975</v>
      </c>
      <c r="E6789" s="32">
        <v>44490.0</v>
      </c>
      <c r="F6789" s="32">
        <v>44664.0</v>
      </c>
      <c r="G6789" s="9" t="s">
        <v>12978</v>
      </c>
      <c r="H6789" s="9" t="s">
        <v>5978</v>
      </c>
    </row>
    <row r="6790">
      <c r="D6790" s="9" t="s">
        <v>12975</v>
      </c>
      <c r="E6790" s="32">
        <v>44490.0</v>
      </c>
      <c r="F6790" s="32">
        <v>44664.0</v>
      </c>
      <c r="G6790" s="9" t="s">
        <v>12979</v>
      </c>
      <c r="H6790" s="9" t="s">
        <v>5980</v>
      </c>
    </row>
    <row r="6791">
      <c r="C6791" s="32">
        <v>44890.0</v>
      </c>
      <c r="D6791" s="9" t="s">
        <v>3321</v>
      </c>
      <c r="E6791" s="32">
        <v>44503.0</v>
      </c>
      <c r="F6791" s="32">
        <v>44546.0</v>
      </c>
      <c r="G6791" s="9" t="s">
        <v>12980</v>
      </c>
      <c r="H6791" s="9" t="s">
        <v>5976</v>
      </c>
    </row>
    <row r="6792">
      <c r="C6792" s="32">
        <v>44890.0</v>
      </c>
      <c r="D6792" s="9" t="s">
        <v>3321</v>
      </c>
      <c r="E6792" s="32">
        <v>44503.0</v>
      </c>
      <c r="F6792" s="32">
        <v>44546.0</v>
      </c>
      <c r="G6792" s="9" t="s">
        <v>12981</v>
      </c>
      <c r="H6792" s="9" t="s">
        <v>5976</v>
      </c>
    </row>
    <row r="6793">
      <c r="C6793" s="32">
        <v>44890.0</v>
      </c>
      <c r="D6793" s="9" t="s">
        <v>3321</v>
      </c>
      <c r="E6793" s="32">
        <v>44503.0</v>
      </c>
      <c r="F6793" s="32">
        <v>44546.0</v>
      </c>
      <c r="G6793" s="9" t="s">
        <v>12982</v>
      </c>
      <c r="H6793" s="9" t="s">
        <v>5976</v>
      </c>
    </row>
    <row r="6794">
      <c r="C6794" s="32">
        <v>44890.0</v>
      </c>
      <c r="D6794" s="9" t="s">
        <v>3321</v>
      </c>
      <c r="E6794" s="32">
        <v>44503.0</v>
      </c>
      <c r="F6794" s="32">
        <v>44546.0</v>
      </c>
      <c r="G6794" s="9" t="s">
        <v>12983</v>
      </c>
      <c r="H6794" s="9" t="s">
        <v>5978</v>
      </c>
    </row>
    <row r="6795">
      <c r="C6795" s="32">
        <v>44890.0</v>
      </c>
      <c r="D6795" s="9" t="s">
        <v>3321</v>
      </c>
      <c r="E6795" s="32">
        <v>44503.0</v>
      </c>
      <c r="F6795" s="32">
        <v>44806.0</v>
      </c>
      <c r="G6795" s="9" t="s">
        <v>12984</v>
      </c>
      <c r="H6795" s="9" t="s">
        <v>7446</v>
      </c>
    </row>
    <row r="6796">
      <c r="B6796" s="32">
        <v>44629.0</v>
      </c>
      <c r="C6796" s="32">
        <v>44650.0</v>
      </c>
      <c r="D6796" s="9" t="s">
        <v>3305</v>
      </c>
      <c r="E6796" s="32">
        <v>44505.0</v>
      </c>
      <c r="F6796" s="32">
        <v>44580.0</v>
      </c>
      <c r="G6796" s="9" t="s">
        <v>12985</v>
      </c>
      <c r="H6796" s="9" t="s">
        <v>5976</v>
      </c>
    </row>
    <row r="6797">
      <c r="B6797" s="32">
        <v>44629.0</v>
      </c>
      <c r="C6797" s="32">
        <v>44650.0</v>
      </c>
      <c r="D6797" s="9" t="s">
        <v>3305</v>
      </c>
      <c r="E6797" s="32">
        <v>44505.0</v>
      </c>
      <c r="F6797" s="32">
        <v>44580.0</v>
      </c>
      <c r="G6797" s="9" t="s">
        <v>12986</v>
      </c>
      <c r="H6797" s="9" t="s">
        <v>5976</v>
      </c>
    </row>
    <row r="6798">
      <c r="B6798" s="32">
        <v>44629.0</v>
      </c>
      <c r="C6798" s="32">
        <v>44650.0</v>
      </c>
      <c r="D6798" s="9" t="s">
        <v>3305</v>
      </c>
      <c r="E6798" s="32">
        <v>44505.0</v>
      </c>
      <c r="F6798" s="32">
        <v>44580.0</v>
      </c>
      <c r="G6798" s="9" t="s">
        <v>12987</v>
      </c>
      <c r="H6798" s="9" t="s">
        <v>5976</v>
      </c>
    </row>
    <row r="6799">
      <c r="B6799" s="32">
        <v>44629.0</v>
      </c>
      <c r="C6799" s="32">
        <v>44650.0</v>
      </c>
      <c r="D6799" s="9" t="s">
        <v>3305</v>
      </c>
      <c r="E6799" s="32">
        <v>44505.0</v>
      </c>
      <c r="F6799" s="32">
        <v>44580.0</v>
      </c>
      <c r="G6799" s="9" t="s">
        <v>12988</v>
      </c>
      <c r="H6799" s="9" t="s">
        <v>5978</v>
      </c>
    </row>
    <row r="6800">
      <c r="B6800" s="32">
        <v>44629.0</v>
      </c>
      <c r="C6800" s="32">
        <v>44650.0</v>
      </c>
      <c r="D6800" s="9" t="s">
        <v>3305</v>
      </c>
      <c r="E6800" s="32">
        <v>44505.0</v>
      </c>
      <c r="F6800" s="32">
        <v>44603.0</v>
      </c>
      <c r="G6800" s="9" t="s">
        <v>12989</v>
      </c>
      <c r="H6800" s="9" t="s">
        <v>5980</v>
      </c>
    </row>
    <row r="6801">
      <c r="B6801" s="32">
        <v>44546.0</v>
      </c>
      <c r="C6801" s="32">
        <v>44609.0</v>
      </c>
      <c r="D6801" s="9" t="s">
        <v>187</v>
      </c>
      <c r="E6801" s="32">
        <v>44350.0</v>
      </c>
      <c r="F6801" s="32">
        <v>44709.0</v>
      </c>
      <c r="G6801" s="9" t="s">
        <v>10445</v>
      </c>
      <c r="H6801" s="9" t="s">
        <v>5976</v>
      </c>
    </row>
    <row r="6802">
      <c r="B6802" s="32">
        <v>44546.0</v>
      </c>
      <c r="C6802" s="32">
        <v>44609.0</v>
      </c>
      <c r="D6802" s="9" t="s">
        <v>187</v>
      </c>
      <c r="E6802" s="32">
        <v>44350.0</v>
      </c>
      <c r="F6802" s="32">
        <v>44709.0</v>
      </c>
      <c r="G6802" s="9" t="s">
        <v>10446</v>
      </c>
      <c r="H6802" s="9" t="s">
        <v>5976</v>
      </c>
    </row>
    <row r="6803">
      <c r="B6803" s="32">
        <v>44546.0</v>
      </c>
      <c r="C6803" s="32">
        <v>44609.0</v>
      </c>
      <c r="D6803" s="9" t="s">
        <v>187</v>
      </c>
      <c r="E6803" s="32">
        <v>44350.0</v>
      </c>
      <c r="F6803" s="32">
        <v>44709.0</v>
      </c>
      <c r="G6803" s="9" t="s">
        <v>10447</v>
      </c>
      <c r="H6803" s="9" t="s">
        <v>5976</v>
      </c>
    </row>
    <row r="6804">
      <c r="B6804" s="32">
        <v>44546.0</v>
      </c>
      <c r="C6804" s="32">
        <v>44609.0</v>
      </c>
      <c r="D6804" s="9" t="s">
        <v>187</v>
      </c>
      <c r="E6804" s="32">
        <v>44350.0</v>
      </c>
      <c r="F6804" s="32">
        <v>44709.0</v>
      </c>
      <c r="G6804" s="9" t="s">
        <v>10448</v>
      </c>
      <c r="H6804" s="9" t="s">
        <v>5978</v>
      </c>
    </row>
    <row r="6805">
      <c r="B6805" s="32">
        <v>44774.0</v>
      </c>
      <c r="C6805" s="32">
        <v>44782.0</v>
      </c>
      <c r="D6805" s="9" t="s">
        <v>3285</v>
      </c>
      <c r="E6805" s="32">
        <v>44507.0</v>
      </c>
      <c r="F6805" s="32">
        <v>44708.0</v>
      </c>
      <c r="G6805" s="9" t="s">
        <v>12990</v>
      </c>
      <c r="H6805" s="9" t="s">
        <v>5976</v>
      </c>
    </row>
    <row r="6806">
      <c r="B6806" s="32">
        <v>44774.0</v>
      </c>
      <c r="C6806" s="32">
        <v>44782.0</v>
      </c>
      <c r="D6806" s="9" t="s">
        <v>3285</v>
      </c>
      <c r="E6806" s="32">
        <v>44507.0</v>
      </c>
      <c r="F6806" s="32">
        <v>44708.0</v>
      </c>
      <c r="G6806" s="9" t="s">
        <v>12991</v>
      </c>
      <c r="H6806" s="9" t="s">
        <v>5976</v>
      </c>
    </row>
    <row r="6807">
      <c r="B6807" s="32">
        <v>44774.0</v>
      </c>
      <c r="C6807" s="32">
        <v>44782.0</v>
      </c>
      <c r="D6807" s="9" t="s">
        <v>3285</v>
      </c>
      <c r="E6807" s="32">
        <v>44507.0</v>
      </c>
      <c r="F6807" s="32">
        <v>44708.0</v>
      </c>
      <c r="G6807" s="9" t="s">
        <v>12992</v>
      </c>
      <c r="H6807" s="9" t="s">
        <v>5976</v>
      </c>
    </row>
    <row r="6808">
      <c r="B6808" s="32">
        <v>44774.0</v>
      </c>
      <c r="C6808" s="32">
        <v>44782.0</v>
      </c>
      <c r="D6808" s="9" t="s">
        <v>3285</v>
      </c>
      <c r="E6808" s="32">
        <v>44507.0</v>
      </c>
      <c r="F6808" s="32">
        <v>44708.0</v>
      </c>
      <c r="G6808" s="9" t="s">
        <v>12993</v>
      </c>
      <c r="H6808" s="9" t="s">
        <v>5978</v>
      </c>
    </row>
    <row r="6809">
      <c r="C6809" s="32">
        <v>44750.0</v>
      </c>
      <c r="D6809" s="9" t="s">
        <v>3307</v>
      </c>
      <c r="E6809" s="32">
        <v>44504.0</v>
      </c>
      <c r="F6809" s="32">
        <v>44540.0</v>
      </c>
      <c r="G6809" s="9" t="s">
        <v>12994</v>
      </c>
      <c r="H6809" s="9" t="s">
        <v>5976</v>
      </c>
    </row>
    <row r="6810">
      <c r="C6810" s="32">
        <v>44750.0</v>
      </c>
      <c r="D6810" s="9" t="s">
        <v>3307</v>
      </c>
      <c r="E6810" s="32">
        <v>44504.0</v>
      </c>
      <c r="F6810" s="32">
        <v>44540.0</v>
      </c>
      <c r="G6810" s="9" t="s">
        <v>12995</v>
      </c>
      <c r="H6810" s="9" t="s">
        <v>5976</v>
      </c>
    </row>
    <row r="6811">
      <c r="C6811" s="32">
        <v>44750.0</v>
      </c>
      <c r="D6811" s="9" t="s">
        <v>3307</v>
      </c>
      <c r="E6811" s="32">
        <v>44504.0</v>
      </c>
      <c r="F6811" s="32">
        <v>44540.0</v>
      </c>
      <c r="G6811" s="9" t="s">
        <v>12996</v>
      </c>
      <c r="H6811" s="9" t="s">
        <v>5978</v>
      </c>
    </row>
    <row r="6812">
      <c r="B6812" s="32">
        <v>44909.0</v>
      </c>
      <c r="C6812" s="32">
        <v>44942.0</v>
      </c>
      <c r="D6812" s="9" t="s">
        <v>4231</v>
      </c>
      <c r="E6812" s="32">
        <v>44494.0</v>
      </c>
      <c r="F6812" s="32">
        <v>44844.0</v>
      </c>
      <c r="G6812" s="9" t="s">
        <v>12997</v>
      </c>
      <c r="H6812" s="9" t="s">
        <v>7438</v>
      </c>
    </row>
    <row r="6813">
      <c r="B6813" s="32">
        <v>44909.0</v>
      </c>
      <c r="C6813" s="32">
        <v>44942.0</v>
      </c>
      <c r="D6813" s="9" t="s">
        <v>4231</v>
      </c>
      <c r="E6813" s="32">
        <v>44494.0</v>
      </c>
      <c r="F6813" s="32">
        <v>44844.0</v>
      </c>
      <c r="G6813" s="9" t="s">
        <v>12998</v>
      </c>
      <c r="H6813" s="9" t="s">
        <v>7440</v>
      </c>
    </row>
    <row r="6814">
      <c r="B6814" s="32">
        <v>44909.0</v>
      </c>
      <c r="C6814" s="32">
        <v>44942.0</v>
      </c>
      <c r="D6814" s="9" t="s">
        <v>4231</v>
      </c>
      <c r="E6814" s="32">
        <v>44494.0</v>
      </c>
      <c r="F6814" s="32">
        <v>44844.0</v>
      </c>
      <c r="G6814" s="9" t="s">
        <v>12999</v>
      </c>
      <c r="H6814" s="9" t="s">
        <v>7442</v>
      </c>
    </row>
    <row r="6815">
      <c r="B6815" s="32">
        <v>44909.0</v>
      </c>
      <c r="C6815" s="32">
        <v>44942.0</v>
      </c>
      <c r="D6815" s="9" t="s">
        <v>4231</v>
      </c>
      <c r="E6815" s="32">
        <v>44494.0</v>
      </c>
      <c r="F6815" s="32">
        <v>44844.0</v>
      </c>
      <c r="G6815" s="9" t="s">
        <v>13000</v>
      </c>
      <c r="H6815" s="9" t="s">
        <v>7444</v>
      </c>
    </row>
    <row r="6816">
      <c r="B6816" s="32">
        <v>44909.0</v>
      </c>
      <c r="C6816" s="32">
        <v>44942.0</v>
      </c>
      <c r="D6816" s="9" t="s">
        <v>4231</v>
      </c>
      <c r="E6816" s="32">
        <v>44494.0</v>
      </c>
      <c r="F6816" s="32">
        <v>44844.0</v>
      </c>
      <c r="G6816" s="9" t="s">
        <v>13001</v>
      </c>
      <c r="H6816" s="9" t="s">
        <v>7446</v>
      </c>
    </row>
    <row r="6817">
      <c r="C6817" s="32">
        <v>44713.0</v>
      </c>
      <c r="D6817" s="9" t="s">
        <v>3201</v>
      </c>
      <c r="E6817" s="32">
        <v>44519.0</v>
      </c>
      <c r="F6817" s="32">
        <v>44685.0</v>
      </c>
      <c r="G6817" s="9" t="s">
        <v>13002</v>
      </c>
      <c r="H6817" s="9" t="s">
        <v>5976</v>
      </c>
    </row>
    <row r="6818">
      <c r="C6818" s="32">
        <v>44713.0</v>
      </c>
      <c r="D6818" s="9" t="s">
        <v>3201</v>
      </c>
      <c r="E6818" s="32">
        <v>44519.0</v>
      </c>
      <c r="F6818" s="32">
        <v>44685.0</v>
      </c>
      <c r="G6818" s="9" t="s">
        <v>13003</v>
      </c>
      <c r="H6818" s="9" t="s">
        <v>5976</v>
      </c>
    </row>
    <row r="6819">
      <c r="C6819" s="32">
        <v>44713.0</v>
      </c>
      <c r="D6819" s="9" t="s">
        <v>3201</v>
      </c>
      <c r="E6819" s="32">
        <v>44519.0</v>
      </c>
      <c r="F6819" s="32">
        <v>44685.0</v>
      </c>
      <c r="G6819" s="9" t="s">
        <v>13004</v>
      </c>
      <c r="H6819" s="9" t="s">
        <v>5976</v>
      </c>
    </row>
    <row r="6820">
      <c r="C6820" s="32">
        <v>44713.0</v>
      </c>
      <c r="D6820" s="9" t="s">
        <v>3201</v>
      </c>
      <c r="E6820" s="32">
        <v>44519.0</v>
      </c>
      <c r="F6820" s="32">
        <v>44685.0</v>
      </c>
      <c r="G6820" s="9" t="s">
        <v>13005</v>
      </c>
      <c r="H6820" s="9" t="s">
        <v>5978</v>
      </c>
    </row>
    <row r="6821">
      <c r="C6821" s="32">
        <v>44713.0</v>
      </c>
      <c r="D6821" s="9" t="s">
        <v>3201</v>
      </c>
      <c r="E6821" s="32">
        <v>44519.0</v>
      </c>
      <c r="F6821" s="32">
        <v>44685.0</v>
      </c>
      <c r="G6821" s="9" t="s">
        <v>13006</v>
      </c>
      <c r="H6821" s="9" t="s">
        <v>5980</v>
      </c>
    </row>
    <row r="6822">
      <c r="B6822" s="32">
        <v>44596.0</v>
      </c>
      <c r="C6822" s="32">
        <v>44620.0</v>
      </c>
      <c r="D6822" s="9" t="s">
        <v>265</v>
      </c>
      <c r="E6822" s="32">
        <v>44200.0</v>
      </c>
      <c r="F6822" s="32">
        <v>44596.0</v>
      </c>
      <c r="G6822" s="9" t="s">
        <v>13007</v>
      </c>
      <c r="H6822" s="9" t="s">
        <v>5976</v>
      </c>
    </row>
    <row r="6823">
      <c r="B6823" s="32">
        <v>44596.0</v>
      </c>
      <c r="C6823" s="32">
        <v>44620.0</v>
      </c>
      <c r="D6823" s="9" t="s">
        <v>265</v>
      </c>
      <c r="E6823" s="32">
        <v>44200.0</v>
      </c>
      <c r="F6823" s="32">
        <v>44596.0</v>
      </c>
      <c r="G6823" s="9" t="s">
        <v>13008</v>
      </c>
      <c r="H6823" s="9" t="s">
        <v>5976</v>
      </c>
    </row>
    <row r="6824">
      <c r="B6824" s="32">
        <v>44596.0</v>
      </c>
      <c r="C6824" s="32">
        <v>44620.0</v>
      </c>
      <c r="D6824" s="9" t="s">
        <v>265</v>
      </c>
      <c r="E6824" s="32">
        <v>44200.0</v>
      </c>
      <c r="F6824" s="32">
        <v>44596.0</v>
      </c>
      <c r="G6824" s="9" t="s">
        <v>13009</v>
      </c>
      <c r="H6824" s="9" t="s">
        <v>5976</v>
      </c>
    </row>
    <row r="6825">
      <c r="B6825" s="32">
        <v>44596.0</v>
      </c>
      <c r="C6825" s="32">
        <v>44620.0</v>
      </c>
      <c r="D6825" s="9" t="s">
        <v>265</v>
      </c>
      <c r="E6825" s="32">
        <v>44200.0</v>
      </c>
      <c r="F6825" s="32">
        <v>44596.0</v>
      </c>
      <c r="G6825" s="9" t="s">
        <v>13010</v>
      </c>
      <c r="H6825" s="9" t="s">
        <v>5978</v>
      </c>
    </row>
    <row r="6826">
      <c r="B6826" s="32">
        <v>44565.0</v>
      </c>
      <c r="C6826" s="32">
        <v>44585.0</v>
      </c>
      <c r="D6826" s="9" t="s">
        <v>3325</v>
      </c>
      <c r="E6826" s="32">
        <v>44500.0</v>
      </c>
      <c r="F6826" s="32">
        <v>44539.0</v>
      </c>
      <c r="G6826" s="9" t="s">
        <v>13011</v>
      </c>
      <c r="H6826" s="9" t="s">
        <v>5976</v>
      </c>
    </row>
    <row r="6827">
      <c r="B6827" s="32">
        <v>44565.0</v>
      </c>
      <c r="C6827" s="32">
        <v>44585.0</v>
      </c>
      <c r="D6827" s="9" t="s">
        <v>3325</v>
      </c>
      <c r="E6827" s="32">
        <v>44500.0</v>
      </c>
      <c r="F6827" s="32">
        <v>44539.0</v>
      </c>
      <c r="G6827" s="9" t="s">
        <v>13012</v>
      </c>
      <c r="H6827" s="9" t="s">
        <v>5976</v>
      </c>
    </row>
    <row r="6828">
      <c r="B6828" s="32">
        <v>44565.0</v>
      </c>
      <c r="C6828" s="32">
        <v>44585.0</v>
      </c>
      <c r="D6828" s="9" t="s">
        <v>3325</v>
      </c>
      <c r="E6828" s="32">
        <v>44500.0</v>
      </c>
      <c r="F6828" s="32">
        <v>44539.0</v>
      </c>
      <c r="G6828" s="9" t="s">
        <v>13013</v>
      </c>
      <c r="H6828" s="9" t="s">
        <v>5978</v>
      </c>
    </row>
    <row r="6829">
      <c r="B6829" s="32">
        <v>44866.0</v>
      </c>
      <c r="C6829" s="32">
        <v>44879.0</v>
      </c>
      <c r="D6829" s="9" t="s">
        <v>3191</v>
      </c>
      <c r="E6829" s="32">
        <v>44519.0</v>
      </c>
      <c r="F6829" s="32">
        <v>44572.0</v>
      </c>
      <c r="G6829" s="9" t="s">
        <v>13014</v>
      </c>
      <c r="H6829" s="9" t="s">
        <v>5976</v>
      </c>
    </row>
    <row r="6830">
      <c r="B6830" s="32">
        <v>44866.0</v>
      </c>
      <c r="C6830" s="32">
        <v>44879.0</v>
      </c>
      <c r="D6830" s="9" t="s">
        <v>3191</v>
      </c>
      <c r="E6830" s="32">
        <v>44519.0</v>
      </c>
      <c r="F6830" s="32">
        <v>44572.0</v>
      </c>
      <c r="G6830" s="9" t="s">
        <v>13015</v>
      </c>
      <c r="H6830" s="9" t="s">
        <v>5976</v>
      </c>
    </row>
    <row r="6831">
      <c r="B6831" s="32">
        <v>44866.0</v>
      </c>
      <c r="C6831" s="32">
        <v>44879.0</v>
      </c>
      <c r="D6831" s="9" t="s">
        <v>3191</v>
      </c>
      <c r="E6831" s="32">
        <v>44519.0</v>
      </c>
      <c r="F6831" s="32">
        <v>44572.0</v>
      </c>
      <c r="G6831" s="9" t="s">
        <v>13016</v>
      </c>
      <c r="H6831" s="9" t="s">
        <v>5976</v>
      </c>
    </row>
    <row r="6832">
      <c r="B6832" s="32">
        <v>44866.0</v>
      </c>
      <c r="C6832" s="32">
        <v>44879.0</v>
      </c>
      <c r="D6832" s="9" t="s">
        <v>3191</v>
      </c>
      <c r="E6832" s="32">
        <v>44519.0</v>
      </c>
      <c r="F6832" s="32">
        <v>44572.0</v>
      </c>
      <c r="G6832" s="9" t="s">
        <v>13017</v>
      </c>
      <c r="H6832" s="9" t="s">
        <v>5978</v>
      </c>
    </row>
    <row r="6833">
      <c r="B6833" s="32">
        <v>44676.0</v>
      </c>
      <c r="C6833" s="32">
        <v>44687.0</v>
      </c>
      <c r="D6833" s="9" t="s">
        <v>3363</v>
      </c>
      <c r="E6833" s="32">
        <v>44495.0</v>
      </c>
      <c r="F6833" s="32">
        <v>44637.0</v>
      </c>
      <c r="G6833" s="9" t="s">
        <v>13018</v>
      </c>
      <c r="H6833" s="9" t="s">
        <v>5976</v>
      </c>
    </row>
    <row r="6834">
      <c r="B6834" s="32">
        <v>44676.0</v>
      </c>
      <c r="C6834" s="32">
        <v>44687.0</v>
      </c>
      <c r="D6834" s="9" t="s">
        <v>3363</v>
      </c>
      <c r="E6834" s="32">
        <v>44495.0</v>
      </c>
      <c r="F6834" s="32">
        <v>44637.0</v>
      </c>
      <c r="G6834" s="9" t="s">
        <v>13019</v>
      </c>
      <c r="H6834" s="9" t="s">
        <v>5976</v>
      </c>
    </row>
    <row r="6835">
      <c r="B6835" s="32">
        <v>44676.0</v>
      </c>
      <c r="C6835" s="32">
        <v>44687.0</v>
      </c>
      <c r="D6835" s="9" t="s">
        <v>3363</v>
      </c>
      <c r="E6835" s="32">
        <v>44495.0</v>
      </c>
      <c r="F6835" s="32">
        <v>44637.0</v>
      </c>
      <c r="G6835" s="9" t="s">
        <v>13020</v>
      </c>
      <c r="H6835" s="9" t="s">
        <v>5976</v>
      </c>
    </row>
    <row r="6836">
      <c r="B6836" s="32">
        <v>44676.0</v>
      </c>
      <c r="C6836" s="32">
        <v>44687.0</v>
      </c>
      <c r="D6836" s="9" t="s">
        <v>3363</v>
      </c>
      <c r="E6836" s="32">
        <v>44495.0</v>
      </c>
      <c r="F6836" s="32">
        <v>44637.0</v>
      </c>
      <c r="G6836" s="9" t="s">
        <v>13021</v>
      </c>
      <c r="H6836" s="9" t="s">
        <v>5978</v>
      </c>
    </row>
    <row r="6837">
      <c r="B6837" s="32">
        <v>44676.0</v>
      </c>
      <c r="C6837" s="32">
        <v>44687.0</v>
      </c>
      <c r="D6837" s="9" t="s">
        <v>3363</v>
      </c>
      <c r="E6837" s="32">
        <v>44495.0</v>
      </c>
      <c r="F6837" s="32">
        <v>44637.0</v>
      </c>
      <c r="G6837" s="9" t="s">
        <v>13022</v>
      </c>
      <c r="H6837" s="9" t="s">
        <v>5980</v>
      </c>
    </row>
    <row r="6838">
      <c r="B6838" s="32">
        <v>44711.0</v>
      </c>
      <c r="C6838" s="32">
        <v>44725.0</v>
      </c>
      <c r="D6838" s="9" t="s">
        <v>3317</v>
      </c>
      <c r="E6838" s="32">
        <v>44502.0</v>
      </c>
      <c r="F6838" s="32">
        <v>44553.0</v>
      </c>
      <c r="G6838" s="9" t="s">
        <v>13023</v>
      </c>
      <c r="H6838" s="9" t="s">
        <v>5976</v>
      </c>
    </row>
    <row r="6839">
      <c r="B6839" s="32">
        <v>44711.0</v>
      </c>
      <c r="C6839" s="32">
        <v>44725.0</v>
      </c>
      <c r="D6839" s="9" t="s">
        <v>3317</v>
      </c>
      <c r="E6839" s="32">
        <v>44502.0</v>
      </c>
      <c r="F6839" s="32">
        <v>44553.0</v>
      </c>
      <c r="G6839" s="9" t="s">
        <v>13024</v>
      </c>
      <c r="H6839" s="9" t="s">
        <v>5976</v>
      </c>
    </row>
    <row r="6840">
      <c r="B6840" s="32">
        <v>44711.0</v>
      </c>
      <c r="C6840" s="32">
        <v>44725.0</v>
      </c>
      <c r="D6840" s="9" t="s">
        <v>3317</v>
      </c>
      <c r="E6840" s="32">
        <v>44502.0</v>
      </c>
      <c r="F6840" s="32">
        <v>44553.0</v>
      </c>
      <c r="G6840" s="9" t="s">
        <v>13025</v>
      </c>
      <c r="H6840" s="9" t="s">
        <v>5976</v>
      </c>
    </row>
    <row r="6841">
      <c r="B6841" s="32">
        <v>44711.0</v>
      </c>
      <c r="C6841" s="32">
        <v>44725.0</v>
      </c>
      <c r="D6841" s="9" t="s">
        <v>3317</v>
      </c>
      <c r="E6841" s="32">
        <v>44502.0</v>
      </c>
      <c r="F6841" s="32">
        <v>44553.0</v>
      </c>
      <c r="G6841" s="9" t="s">
        <v>13026</v>
      </c>
      <c r="H6841" s="9" t="s">
        <v>5978</v>
      </c>
    </row>
    <row r="6842">
      <c r="B6842" s="32">
        <v>44705.0</v>
      </c>
      <c r="C6842" s="32">
        <v>44713.0</v>
      </c>
      <c r="D6842" s="9" t="s">
        <v>3365</v>
      </c>
      <c r="E6842" s="32">
        <v>44495.0</v>
      </c>
      <c r="F6842" s="32">
        <v>44626.0</v>
      </c>
      <c r="G6842" s="9" t="s">
        <v>13027</v>
      </c>
      <c r="H6842" s="9" t="s">
        <v>5976</v>
      </c>
    </row>
    <row r="6843">
      <c r="B6843" s="32">
        <v>44705.0</v>
      </c>
      <c r="C6843" s="32">
        <v>44713.0</v>
      </c>
      <c r="D6843" s="9" t="s">
        <v>3365</v>
      </c>
      <c r="E6843" s="32">
        <v>44495.0</v>
      </c>
      <c r="F6843" s="32">
        <v>44626.0</v>
      </c>
      <c r="G6843" s="9" t="s">
        <v>13028</v>
      </c>
      <c r="H6843" s="9" t="s">
        <v>5976</v>
      </c>
    </row>
    <row r="6844">
      <c r="B6844" s="32">
        <v>44705.0</v>
      </c>
      <c r="C6844" s="32">
        <v>44713.0</v>
      </c>
      <c r="D6844" s="9" t="s">
        <v>3365</v>
      </c>
      <c r="E6844" s="32">
        <v>44495.0</v>
      </c>
      <c r="F6844" s="32">
        <v>44626.0</v>
      </c>
      <c r="G6844" s="9" t="s">
        <v>13029</v>
      </c>
      <c r="H6844" s="9" t="s">
        <v>5978</v>
      </c>
    </row>
    <row r="6845">
      <c r="B6845" s="32">
        <v>44705.0</v>
      </c>
      <c r="C6845" s="32">
        <v>44713.0</v>
      </c>
      <c r="D6845" s="9" t="s">
        <v>3365</v>
      </c>
      <c r="E6845" s="32">
        <v>44495.0</v>
      </c>
      <c r="F6845" s="32">
        <v>44626.0</v>
      </c>
      <c r="G6845" s="9" t="s">
        <v>13030</v>
      </c>
      <c r="H6845" s="9" t="s">
        <v>5980</v>
      </c>
    </row>
    <row r="6846">
      <c r="D6846" s="9" t="s">
        <v>13031</v>
      </c>
      <c r="E6846" s="32">
        <v>44505.0</v>
      </c>
      <c r="F6846" s="32">
        <v>44546.0</v>
      </c>
      <c r="G6846" s="9" t="s">
        <v>13032</v>
      </c>
      <c r="H6846" s="9" t="s">
        <v>5976</v>
      </c>
    </row>
    <row r="6847">
      <c r="D6847" s="9" t="s">
        <v>13031</v>
      </c>
      <c r="E6847" s="32">
        <v>44505.0</v>
      </c>
      <c r="F6847" s="32">
        <v>44546.0</v>
      </c>
      <c r="G6847" s="9" t="s">
        <v>13033</v>
      </c>
      <c r="H6847" s="9" t="s">
        <v>5976</v>
      </c>
    </row>
    <row r="6848">
      <c r="D6848" s="9" t="s">
        <v>13031</v>
      </c>
      <c r="E6848" s="32">
        <v>44505.0</v>
      </c>
      <c r="F6848" s="32">
        <v>44546.0</v>
      </c>
      <c r="G6848" s="9" t="s">
        <v>13034</v>
      </c>
      <c r="H6848" s="9" t="s">
        <v>5976</v>
      </c>
    </row>
    <row r="6849">
      <c r="D6849" s="9" t="s">
        <v>13031</v>
      </c>
      <c r="E6849" s="32">
        <v>44505.0</v>
      </c>
      <c r="F6849" s="32">
        <v>44546.0</v>
      </c>
      <c r="G6849" s="9" t="s">
        <v>13035</v>
      </c>
      <c r="H6849" s="9" t="s">
        <v>5978</v>
      </c>
    </row>
    <row r="6850">
      <c r="C6850" s="32">
        <v>44817.0</v>
      </c>
      <c r="D6850" s="9" t="s">
        <v>5163</v>
      </c>
      <c r="E6850" s="32">
        <v>44459.0</v>
      </c>
      <c r="F6850" s="32">
        <v>44680.0</v>
      </c>
      <c r="G6850" s="9" t="s">
        <v>13036</v>
      </c>
      <c r="H6850" s="9" t="s">
        <v>5976</v>
      </c>
    </row>
    <row r="6851">
      <c r="C6851" s="32">
        <v>44817.0</v>
      </c>
      <c r="D6851" s="9" t="s">
        <v>5163</v>
      </c>
      <c r="E6851" s="32">
        <v>44459.0</v>
      </c>
      <c r="F6851" s="32">
        <v>44680.0</v>
      </c>
      <c r="G6851" s="9" t="s">
        <v>13037</v>
      </c>
      <c r="H6851" s="9" t="s">
        <v>5976</v>
      </c>
    </row>
    <row r="6852">
      <c r="C6852" s="32">
        <v>44817.0</v>
      </c>
      <c r="D6852" s="9" t="s">
        <v>5163</v>
      </c>
      <c r="E6852" s="32">
        <v>44459.0</v>
      </c>
      <c r="F6852" s="32">
        <v>44680.0</v>
      </c>
      <c r="G6852" s="9" t="s">
        <v>13038</v>
      </c>
      <c r="H6852" s="9" t="s">
        <v>5976</v>
      </c>
    </row>
    <row r="6853">
      <c r="C6853" s="32">
        <v>44817.0</v>
      </c>
      <c r="D6853" s="9" t="s">
        <v>5163</v>
      </c>
      <c r="E6853" s="32">
        <v>44459.0</v>
      </c>
      <c r="F6853" s="32">
        <v>44680.0</v>
      </c>
      <c r="G6853" s="9" t="s">
        <v>13039</v>
      </c>
      <c r="H6853" s="9" t="s">
        <v>5978</v>
      </c>
    </row>
    <row r="6854">
      <c r="B6854" s="32">
        <v>44879.0</v>
      </c>
      <c r="C6854" s="32">
        <v>44888.0</v>
      </c>
      <c r="D6854" s="9" t="s">
        <v>3551</v>
      </c>
      <c r="E6854" s="32">
        <v>44464.0</v>
      </c>
      <c r="F6854" s="32">
        <v>44551.0</v>
      </c>
      <c r="G6854" s="9" t="s">
        <v>13040</v>
      </c>
      <c r="H6854" s="9" t="s">
        <v>5976</v>
      </c>
    </row>
    <row r="6855">
      <c r="B6855" s="32">
        <v>44879.0</v>
      </c>
      <c r="C6855" s="32">
        <v>44888.0</v>
      </c>
      <c r="D6855" s="9" t="s">
        <v>3551</v>
      </c>
      <c r="E6855" s="32">
        <v>44464.0</v>
      </c>
      <c r="F6855" s="32">
        <v>44551.0</v>
      </c>
      <c r="G6855" s="9" t="s">
        <v>13041</v>
      </c>
      <c r="H6855" s="9" t="s">
        <v>5976</v>
      </c>
    </row>
    <row r="6856">
      <c r="B6856" s="32">
        <v>44879.0</v>
      </c>
      <c r="C6856" s="32">
        <v>44888.0</v>
      </c>
      <c r="D6856" s="9" t="s">
        <v>3551</v>
      </c>
      <c r="E6856" s="32">
        <v>44464.0</v>
      </c>
      <c r="F6856" s="32">
        <v>44551.0</v>
      </c>
      <c r="G6856" s="9" t="s">
        <v>13042</v>
      </c>
      <c r="H6856" s="9" t="s">
        <v>5976</v>
      </c>
    </row>
    <row r="6857">
      <c r="B6857" s="32">
        <v>44879.0</v>
      </c>
      <c r="C6857" s="32">
        <v>44888.0</v>
      </c>
      <c r="D6857" s="9" t="s">
        <v>3551</v>
      </c>
      <c r="E6857" s="32">
        <v>44464.0</v>
      </c>
      <c r="F6857" s="32">
        <v>44551.0</v>
      </c>
      <c r="G6857" s="9" t="s">
        <v>13043</v>
      </c>
      <c r="H6857" s="9" t="s">
        <v>5978</v>
      </c>
    </row>
    <row r="6858">
      <c r="B6858" s="32">
        <v>44606.0</v>
      </c>
      <c r="C6858" s="32">
        <v>44621.0</v>
      </c>
      <c r="D6858" s="9" t="s">
        <v>3595</v>
      </c>
      <c r="E6858" s="32">
        <v>44459.0</v>
      </c>
      <c r="F6858" s="32">
        <v>44568.0</v>
      </c>
      <c r="G6858" s="9" t="s">
        <v>13044</v>
      </c>
      <c r="H6858" s="9" t="s">
        <v>5976</v>
      </c>
    </row>
    <row r="6859">
      <c r="B6859" s="32">
        <v>44606.0</v>
      </c>
      <c r="C6859" s="32">
        <v>44621.0</v>
      </c>
      <c r="D6859" s="9" t="s">
        <v>3595</v>
      </c>
      <c r="E6859" s="32">
        <v>44459.0</v>
      </c>
      <c r="F6859" s="32">
        <v>44568.0</v>
      </c>
      <c r="G6859" s="9" t="s">
        <v>13045</v>
      </c>
      <c r="H6859" s="9" t="s">
        <v>5976</v>
      </c>
    </row>
    <row r="6860">
      <c r="B6860" s="32">
        <v>44606.0</v>
      </c>
      <c r="C6860" s="32">
        <v>44621.0</v>
      </c>
      <c r="D6860" s="9" t="s">
        <v>3595</v>
      </c>
      <c r="E6860" s="32">
        <v>44459.0</v>
      </c>
      <c r="F6860" s="32">
        <v>44568.0</v>
      </c>
      <c r="G6860" s="9" t="s">
        <v>13046</v>
      </c>
      <c r="H6860" s="9" t="s">
        <v>5976</v>
      </c>
    </row>
    <row r="6861">
      <c r="B6861" s="32">
        <v>44606.0</v>
      </c>
      <c r="C6861" s="32">
        <v>44621.0</v>
      </c>
      <c r="D6861" s="9" t="s">
        <v>3595</v>
      </c>
      <c r="E6861" s="32">
        <v>44459.0</v>
      </c>
      <c r="F6861" s="32">
        <v>44568.0</v>
      </c>
      <c r="G6861" s="9" t="s">
        <v>13047</v>
      </c>
      <c r="H6861" s="9" t="s">
        <v>5978</v>
      </c>
    </row>
    <row r="6862">
      <c r="B6862" s="32">
        <v>44606.0</v>
      </c>
      <c r="C6862" s="32">
        <v>44621.0</v>
      </c>
      <c r="D6862" s="9" t="s">
        <v>3595</v>
      </c>
      <c r="E6862" s="32">
        <v>44459.0</v>
      </c>
      <c r="F6862" s="32">
        <v>44603.0</v>
      </c>
      <c r="G6862" s="9" t="s">
        <v>13048</v>
      </c>
      <c r="H6862" s="9" t="s">
        <v>5980</v>
      </c>
    </row>
    <row r="6863">
      <c r="B6863" s="32">
        <v>44700.0</v>
      </c>
      <c r="C6863" s="32">
        <v>44757.0</v>
      </c>
      <c r="D6863" s="9" t="s">
        <v>3969</v>
      </c>
      <c r="E6863" s="32">
        <v>44452.0</v>
      </c>
      <c r="F6863" s="32">
        <v>44624.0</v>
      </c>
      <c r="G6863" s="9" t="s">
        <v>13049</v>
      </c>
      <c r="H6863" s="9" t="s">
        <v>5976</v>
      </c>
    </row>
    <row r="6864">
      <c r="B6864" s="32">
        <v>44700.0</v>
      </c>
      <c r="C6864" s="32">
        <v>44757.0</v>
      </c>
      <c r="D6864" s="9" t="s">
        <v>3969</v>
      </c>
      <c r="E6864" s="32">
        <v>44452.0</v>
      </c>
      <c r="F6864" s="32">
        <v>44624.0</v>
      </c>
      <c r="G6864" s="9" t="s">
        <v>13050</v>
      </c>
      <c r="H6864" s="9" t="s">
        <v>5976</v>
      </c>
    </row>
    <row r="6865">
      <c r="B6865" s="32">
        <v>44700.0</v>
      </c>
      <c r="C6865" s="32">
        <v>44757.0</v>
      </c>
      <c r="D6865" s="9" t="s">
        <v>3969</v>
      </c>
      <c r="E6865" s="32">
        <v>44452.0</v>
      </c>
      <c r="F6865" s="32">
        <v>44624.0</v>
      </c>
      <c r="G6865" s="9" t="s">
        <v>13051</v>
      </c>
      <c r="H6865" s="9" t="s">
        <v>5976</v>
      </c>
    </row>
    <row r="6866">
      <c r="B6866" s="32">
        <v>44700.0</v>
      </c>
      <c r="C6866" s="32">
        <v>44757.0</v>
      </c>
      <c r="D6866" s="9" t="s">
        <v>3969</v>
      </c>
      <c r="E6866" s="32">
        <v>44452.0</v>
      </c>
      <c r="F6866" s="32">
        <v>44624.0</v>
      </c>
      <c r="G6866" s="9" t="s">
        <v>13052</v>
      </c>
      <c r="H6866" s="9" t="s">
        <v>5978</v>
      </c>
    </row>
    <row r="6867">
      <c r="C6867" s="32">
        <v>44664.0</v>
      </c>
      <c r="D6867" s="9" t="s">
        <v>3293</v>
      </c>
      <c r="E6867" s="32">
        <v>44506.0</v>
      </c>
      <c r="F6867" s="32">
        <v>44568.0</v>
      </c>
      <c r="G6867" s="9" t="s">
        <v>13053</v>
      </c>
      <c r="H6867" s="9" t="s">
        <v>5976</v>
      </c>
    </row>
    <row r="6868">
      <c r="C6868" s="32">
        <v>44664.0</v>
      </c>
      <c r="D6868" s="9" t="s">
        <v>3293</v>
      </c>
      <c r="E6868" s="32">
        <v>44506.0</v>
      </c>
      <c r="F6868" s="32">
        <v>44568.0</v>
      </c>
      <c r="G6868" s="9" t="s">
        <v>13054</v>
      </c>
      <c r="H6868" s="9" t="s">
        <v>5976</v>
      </c>
    </row>
    <row r="6869">
      <c r="C6869" s="32">
        <v>44664.0</v>
      </c>
      <c r="D6869" s="9" t="s">
        <v>3293</v>
      </c>
      <c r="E6869" s="32">
        <v>44506.0</v>
      </c>
      <c r="F6869" s="32">
        <v>44568.0</v>
      </c>
      <c r="G6869" s="9" t="s">
        <v>13055</v>
      </c>
      <c r="H6869" s="9" t="s">
        <v>5978</v>
      </c>
    </row>
    <row r="6870">
      <c r="C6870" s="32">
        <v>44664.0</v>
      </c>
      <c r="D6870" s="9" t="s">
        <v>3293</v>
      </c>
      <c r="E6870" s="32">
        <v>44506.0</v>
      </c>
      <c r="F6870" s="32">
        <v>44634.0</v>
      </c>
      <c r="G6870" s="9" t="s">
        <v>13056</v>
      </c>
      <c r="H6870" s="9" t="s">
        <v>5980</v>
      </c>
    </row>
    <row r="6871">
      <c r="B6871" s="32">
        <v>44756.0</v>
      </c>
      <c r="C6871" s="32">
        <v>44777.0</v>
      </c>
      <c r="D6871" s="9" t="s">
        <v>3165</v>
      </c>
      <c r="E6871" s="32">
        <v>44524.0</v>
      </c>
      <c r="F6871" s="32">
        <v>44570.0</v>
      </c>
      <c r="G6871" s="9" t="s">
        <v>13057</v>
      </c>
      <c r="H6871" s="9" t="s">
        <v>5976</v>
      </c>
    </row>
    <row r="6872">
      <c r="B6872" s="32">
        <v>44756.0</v>
      </c>
      <c r="C6872" s="32">
        <v>44777.0</v>
      </c>
      <c r="D6872" s="9" t="s">
        <v>3165</v>
      </c>
      <c r="E6872" s="32">
        <v>44524.0</v>
      </c>
      <c r="F6872" s="32">
        <v>44570.0</v>
      </c>
      <c r="G6872" s="9" t="s">
        <v>13058</v>
      </c>
      <c r="H6872" s="9" t="s">
        <v>5978</v>
      </c>
    </row>
    <row r="6873">
      <c r="B6873" s="32">
        <v>44839.0</v>
      </c>
      <c r="C6873" s="32">
        <v>44881.0</v>
      </c>
      <c r="D6873" s="9" t="s">
        <v>3629</v>
      </c>
      <c r="E6873" s="32">
        <v>44533.0</v>
      </c>
      <c r="F6873" s="32">
        <v>44659.0</v>
      </c>
      <c r="G6873" s="9" t="s">
        <v>13059</v>
      </c>
      <c r="H6873" s="9" t="s">
        <v>5976</v>
      </c>
    </row>
    <row r="6874">
      <c r="B6874" s="32">
        <v>44839.0</v>
      </c>
      <c r="C6874" s="32">
        <v>44881.0</v>
      </c>
      <c r="D6874" s="9" t="s">
        <v>3629</v>
      </c>
      <c r="E6874" s="32">
        <v>44533.0</v>
      </c>
      <c r="F6874" s="32">
        <v>44659.0</v>
      </c>
      <c r="G6874" s="9" t="s">
        <v>13060</v>
      </c>
      <c r="H6874" s="9" t="s">
        <v>5976</v>
      </c>
    </row>
    <row r="6875">
      <c r="B6875" s="32">
        <v>44839.0</v>
      </c>
      <c r="C6875" s="32">
        <v>44881.0</v>
      </c>
      <c r="D6875" s="9" t="s">
        <v>3629</v>
      </c>
      <c r="E6875" s="32">
        <v>44533.0</v>
      </c>
      <c r="F6875" s="32">
        <v>44659.0</v>
      </c>
      <c r="G6875" s="9" t="s">
        <v>13061</v>
      </c>
      <c r="H6875" s="9" t="s">
        <v>5978</v>
      </c>
    </row>
    <row r="6876">
      <c r="B6876" s="32">
        <v>44839.0</v>
      </c>
      <c r="C6876" s="32">
        <v>44881.0</v>
      </c>
      <c r="D6876" s="9" t="s">
        <v>3629</v>
      </c>
      <c r="E6876" s="32">
        <v>44533.0</v>
      </c>
      <c r="F6876" s="32">
        <v>44743.0</v>
      </c>
      <c r="G6876" s="9" t="s">
        <v>13062</v>
      </c>
      <c r="H6876" s="9" t="s">
        <v>5980</v>
      </c>
    </row>
    <row r="6877">
      <c r="B6877" s="32">
        <v>44867.0</v>
      </c>
      <c r="C6877" s="32">
        <v>44887.0</v>
      </c>
      <c r="D6877" s="9" t="s">
        <v>3343</v>
      </c>
      <c r="E6877" s="32">
        <v>44508.0</v>
      </c>
      <c r="F6877" s="32">
        <v>44789.0</v>
      </c>
      <c r="G6877" s="9" t="s">
        <v>13063</v>
      </c>
      <c r="H6877" s="9" t="s">
        <v>7446</v>
      </c>
    </row>
    <row r="6878">
      <c r="B6878" s="32">
        <v>44867.0</v>
      </c>
      <c r="C6878" s="32">
        <v>44887.0</v>
      </c>
      <c r="D6878" s="9" t="s">
        <v>3343</v>
      </c>
      <c r="E6878" s="32">
        <v>44508.0</v>
      </c>
      <c r="F6878" s="32">
        <v>44789.0</v>
      </c>
      <c r="G6878" s="9" t="s">
        <v>13064</v>
      </c>
      <c r="H6878" s="9" t="s">
        <v>7438</v>
      </c>
    </row>
    <row r="6879">
      <c r="B6879" s="32">
        <v>44867.0</v>
      </c>
      <c r="C6879" s="32">
        <v>44887.0</v>
      </c>
      <c r="D6879" s="9" t="s">
        <v>3343</v>
      </c>
      <c r="E6879" s="32">
        <v>44508.0</v>
      </c>
      <c r="F6879" s="32">
        <v>44789.0</v>
      </c>
      <c r="G6879" s="9" t="s">
        <v>13065</v>
      </c>
    </row>
    <row r="6880">
      <c r="B6880" s="32">
        <v>44867.0</v>
      </c>
      <c r="C6880" s="32">
        <v>44887.0</v>
      </c>
      <c r="D6880" s="9" t="s">
        <v>3343</v>
      </c>
      <c r="E6880" s="32">
        <v>44508.0</v>
      </c>
      <c r="F6880" s="32">
        <v>44789.0</v>
      </c>
      <c r="G6880" s="9" t="s">
        <v>13066</v>
      </c>
      <c r="H6880" s="9" t="s">
        <v>7442</v>
      </c>
    </row>
    <row r="6881">
      <c r="B6881" s="32">
        <v>44867.0</v>
      </c>
      <c r="C6881" s="32">
        <v>44887.0</v>
      </c>
      <c r="D6881" s="9" t="s">
        <v>3343</v>
      </c>
      <c r="E6881" s="32">
        <v>44508.0</v>
      </c>
      <c r="F6881" s="32">
        <v>44789.0</v>
      </c>
      <c r="G6881" s="9" t="s">
        <v>13067</v>
      </c>
      <c r="H6881" s="9" t="s">
        <v>7444</v>
      </c>
    </row>
    <row r="6882">
      <c r="B6882" s="32">
        <v>44599.0</v>
      </c>
      <c r="C6882" s="32">
        <v>44613.0</v>
      </c>
      <c r="D6882" s="9" t="s">
        <v>13068</v>
      </c>
      <c r="E6882" s="32">
        <v>44427.0</v>
      </c>
      <c r="F6882" s="32">
        <v>44579.0</v>
      </c>
      <c r="G6882" s="9" t="s">
        <v>13069</v>
      </c>
      <c r="H6882" s="9" t="s">
        <v>5976</v>
      </c>
    </row>
    <row r="6883">
      <c r="B6883" s="32">
        <v>44599.0</v>
      </c>
      <c r="C6883" s="32">
        <v>44613.0</v>
      </c>
      <c r="D6883" s="9" t="s">
        <v>13068</v>
      </c>
      <c r="E6883" s="32">
        <v>44427.0</v>
      </c>
      <c r="F6883" s="32">
        <v>44579.0</v>
      </c>
      <c r="G6883" s="9" t="s">
        <v>13070</v>
      </c>
      <c r="H6883" s="9" t="s">
        <v>5976</v>
      </c>
    </row>
    <row r="6884">
      <c r="B6884" s="32">
        <v>44599.0</v>
      </c>
      <c r="C6884" s="32">
        <v>44613.0</v>
      </c>
      <c r="D6884" s="9" t="s">
        <v>13068</v>
      </c>
      <c r="E6884" s="32">
        <v>44427.0</v>
      </c>
      <c r="F6884" s="32">
        <v>44579.0</v>
      </c>
      <c r="G6884" s="9" t="s">
        <v>13071</v>
      </c>
      <c r="H6884" s="9" t="s">
        <v>5976</v>
      </c>
    </row>
    <row r="6885">
      <c r="B6885" s="32">
        <v>44599.0</v>
      </c>
      <c r="C6885" s="32">
        <v>44613.0</v>
      </c>
      <c r="D6885" s="9" t="s">
        <v>13068</v>
      </c>
      <c r="E6885" s="32">
        <v>44427.0</v>
      </c>
      <c r="F6885" s="32">
        <v>44579.0</v>
      </c>
      <c r="G6885" s="9" t="s">
        <v>13072</v>
      </c>
      <c r="H6885" s="9" t="s">
        <v>5978</v>
      </c>
    </row>
    <row r="6886">
      <c r="B6886" s="32">
        <v>44599.0</v>
      </c>
      <c r="C6886" s="32">
        <v>44613.0</v>
      </c>
      <c r="D6886" s="9" t="s">
        <v>13068</v>
      </c>
      <c r="E6886" s="32">
        <v>44427.0</v>
      </c>
      <c r="F6886" s="32">
        <v>44579.0</v>
      </c>
      <c r="G6886" s="9" t="s">
        <v>13073</v>
      </c>
      <c r="H6886" s="9" t="s">
        <v>5980</v>
      </c>
    </row>
    <row r="6887">
      <c r="B6887" s="32">
        <v>44650.0</v>
      </c>
      <c r="C6887" s="32">
        <v>44685.0</v>
      </c>
      <c r="D6887" s="9" t="s">
        <v>3281</v>
      </c>
      <c r="E6887" s="32">
        <v>44508.0</v>
      </c>
      <c r="F6887" s="32">
        <v>44626.0</v>
      </c>
      <c r="G6887" s="9" t="s">
        <v>13074</v>
      </c>
      <c r="H6887" s="9" t="s">
        <v>5976</v>
      </c>
    </row>
    <row r="6888">
      <c r="B6888" s="32">
        <v>44650.0</v>
      </c>
      <c r="C6888" s="32">
        <v>44685.0</v>
      </c>
      <c r="D6888" s="9" t="s">
        <v>3281</v>
      </c>
      <c r="E6888" s="32">
        <v>44508.0</v>
      </c>
      <c r="F6888" s="32">
        <v>44626.0</v>
      </c>
      <c r="G6888" s="9" t="s">
        <v>13075</v>
      </c>
      <c r="H6888" s="9" t="s">
        <v>5976</v>
      </c>
    </row>
    <row r="6889">
      <c r="B6889" s="32">
        <v>44650.0</v>
      </c>
      <c r="C6889" s="32">
        <v>44685.0</v>
      </c>
      <c r="D6889" s="9" t="s">
        <v>3281</v>
      </c>
      <c r="E6889" s="32">
        <v>44508.0</v>
      </c>
      <c r="F6889" s="32">
        <v>44626.0</v>
      </c>
      <c r="G6889" s="9" t="s">
        <v>13076</v>
      </c>
      <c r="H6889" s="9" t="s">
        <v>5978</v>
      </c>
    </row>
    <row r="6890">
      <c r="B6890" s="32">
        <v>44650.0</v>
      </c>
      <c r="C6890" s="32">
        <v>44685.0</v>
      </c>
      <c r="D6890" s="9" t="s">
        <v>3281</v>
      </c>
      <c r="E6890" s="32">
        <v>44508.0</v>
      </c>
      <c r="F6890" s="32">
        <v>44626.0</v>
      </c>
      <c r="G6890" s="9" t="s">
        <v>13077</v>
      </c>
      <c r="H6890" s="9" t="s">
        <v>5980</v>
      </c>
    </row>
    <row r="6891">
      <c r="C6891" s="32">
        <v>44796.0</v>
      </c>
      <c r="D6891" s="9" t="s">
        <v>3291</v>
      </c>
      <c r="E6891" s="32">
        <v>44509.0</v>
      </c>
      <c r="F6891" s="32">
        <v>44781.0</v>
      </c>
      <c r="G6891" s="9" t="s">
        <v>13078</v>
      </c>
      <c r="H6891" s="9" t="s">
        <v>7438</v>
      </c>
    </row>
    <row r="6892">
      <c r="C6892" s="32">
        <v>44796.0</v>
      </c>
      <c r="D6892" s="9" t="s">
        <v>3291</v>
      </c>
      <c r="E6892" s="32">
        <v>44509.0</v>
      </c>
      <c r="F6892" s="32">
        <v>44781.0</v>
      </c>
      <c r="G6892" s="9" t="s">
        <v>13079</v>
      </c>
    </row>
    <row r="6893">
      <c r="C6893" s="32">
        <v>44796.0</v>
      </c>
      <c r="D6893" s="9" t="s">
        <v>3291</v>
      </c>
      <c r="E6893" s="32">
        <v>44509.0</v>
      </c>
      <c r="F6893" s="32">
        <v>44781.0</v>
      </c>
      <c r="G6893" s="9" t="s">
        <v>13080</v>
      </c>
      <c r="H6893" s="9" t="s">
        <v>7442</v>
      </c>
    </row>
    <row r="6894">
      <c r="C6894" s="32">
        <v>44796.0</v>
      </c>
      <c r="D6894" s="9" t="s">
        <v>3291</v>
      </c>
      <c r="E6894" s="32">
        <v>44509.0</v>
      </c>
      <c r="F6894" s="32">
        <v>44781.0</v>
      </c>
      <c r="G6894" s="9" t="s">
        <v>13081</v>
      </c>
      <c r="H6894" s="9" t="s">
        <v>7444</v>
      </c>
    </row>
    <row r="6895">
      <c r="B6895" s="32">
        <v>44707.0</v>
      </c>
      <c r="C6895" s="32">
        <v>44733.0</v>
      </c>
      <c r="D6895" s="9" t="s">
        <v>3341</v>
      </c>
      <c r="E6895" s="32">
        <v>44498.0</v>
      </c>
      <c r="F6895" s="32">
        <v>44698.0</v>
      </c>
      <c r="G6895" s="9" t="s">
        <v>13082</v>
      </c>
      <c r="H6895" s="9" t="s">
        <v>5976</v>
      </c>
    </row>
    <row r="6896">
      <c r="B6896" s="32">
        <v>44707.0</v>
      </c>
      <c r="C6896" s="32">
        <v>44733.0</v>
      </c>
      <c r="D6896" s="9" t="s">
        <v>3341</v>
      </c>
      <c r="E6896" s="32">
        <v>44498.0</v>
      </c>
      <c r="F6896" s="32">
        <v>44698.0</v>
      </c>
      <c r="G6896" s="9" t="s">
        <v>13083</v>
      </c>
      <c r="H6896" s="9" t="s">
        <v>5976</v>
      </c>
    </row>
    <row r="6897">
      <c r="B6897" s="32">
        <v>44707.0</v>
      </c>
      <c r="C6897" s="32">
        <v>44733.0</v>
      </c>
      <c r="D6897" s="9" t="s">
        <v>3341</v>
      </c>
      <c r="E6897" s="32">
        <v>44498.0</v>
      </c>
      <c r="F6897" s="32">
        <v>44698.0</v>
      </c>
      <c r="G6897" s="9" t="s">
        <v>13084</v>
      </c>
      <c r="H6897" s="9" t="s">
        <v>5976</v>
      </c>
    </row>
    <row r="6898">
      <c r="B6898" s="32">
        <v>44707.0</v>
      </c>
      <c r="C6898" s="32">
        <v>44733.0</v>
      </c>
      <c r="D6898" s="9" t="s">
        <v>3341</v>
      </c>
      <c r="E6898" s="32">
        <v>44498.0</v>
      </c>
      <c r="F6898" s="32">
        <v>44698.0</v>
      </c>
      <c r="G6898" s="9" t="s">
        <v>13085</v>
      </c>
      <c r="H6898" s="9" t="s">
        <v>5978</v>
      </c>
    </row>
    <row r="6899">
      <c r="B6899" s="32">
        <v>44707.0</v>
      </c>
      <c r="C6899" s="32">
        <v>44733.0</v>
      </c>
      <c r="D6899" s="9" t="s">
        <v>3341</v>
      </c>
      <c r="E6899" s="32">
        <v>44498.0</v>
      </c>
      <c r="F6899" s="32">
        <v>44698.0</v>
      </c>
      <c r="G6899" s="9" t="s">
        <v>13086</v>
      </c>
      <c r="H6899" s="9" t="s">
        <v>5980</v>
      </c>
    </row>
    <row r="6900">
      <c r="B6900" s="32">
        <v>44580.0</v>
      </c>
      <c r="C6900" s="32">
        <v>44593.0</v>
      </c>
      <c r="D6900" s="9" t="s">
        <v>3339</v>
      </c>
      <c r="E6900" s="32">
        <v>44497.0</v>
      </c>
      <c r="F6900" s="32">
        <v>44553.0</v>
      </c>
      <c r="G6900" s="9" t="s">
        <v>13087</v>
      </c>
      <c r="H6900" s="9" t="s">
        <v>5976</v>
      </c>
    </row>
    <row r="6901">
      <c r="B6901" s="32">
        <v>44580.0</v>
      </c>
      <c r="C6901" s="32">
        <v>44593.0</v>
      </c>
      <c r="D6901" s="9" t="s">
        <v>3339</v>
      </c>
      <c r="E6901" s="32">
        <v>44497.0</v>
      </c>
      <c r="F6901" s="32">
        <v>44553.0</v>
      </c>
      <c r="G6901" s="9" t="s">
        <v>13088</v>
      </c>
      <c r="H6901" s="9" t="s">
        <v>5976</v>
      </c>
    </row>
    <row r="6902">
      <c r="B6902" s="32">
        <v>44580.0</v>
      </c>
      <c r="C6902" s="32">
        <v>44593.0</v>
      </c>
      <c r="D6902" s="9" t="s">
        <v>3339</v>
      </c>
      <c r="E6902" s="32">
        <v>44497.0</v>
      </c>
      <c r="F6902" s="32">
        <v>44553.0</v>
      </c>
      <c r="G6902" s="9" t="s">
        <v>13089</v>
      </c>
      <c r="H6902" s="9" t="s">
        <v>5976</v>
      </c>
    </row>
    <row r="6903">
      <c r="B6903" s="32">
        <v>44580.0</v>
      </c>
      <c r="C6903" s="32">
        <v>44593.0</v>
      </c>
      <c r="D6903" s="9" t="s">
        <v>3339</v>
      </c>
      <c r="E6903" s="32">
        <v>44497.0</v>
      </c>
      <c r="F6903" s="32">
        <v>44553.0</v>
      </c>
      <c r="G6903" s="9" t="s">
        <v>13090</v>
      </c>
      <c r="H6903" s="9" t="s">
        <v>5978</v>
      </c>
    </row>
    <row r="6904">
      <c r="B6904" s="32">
        <v>44580.0</v>
      </c>
      <c r="C6904" s="32">
        <v>44593.0</v>
      </c>
      <c r="D6904" s="9" t="s">
        <v>3339</v>
      </c>
      <c r="E6904" s="32">
        <v>44497.0</v>
      </c>
      <c r="F6904" s="32">
        <v>44553.0</v>
      </c>
      <c r="G6904" s="9" t="s">
        <v>13091</v>
      </c>
      <c r="H6904" s="9" t="s">
        <v>5980</v>
      </c>
    </row>
    <row r="6905">
      <c r="C6905" s="32">
        <v>44721.0</v>
      </c>
      <c r="D6905" s="9" t="s">
        <v>3299</v>
      </c>
      <c r="E6905" s="32">
        <v>44504.0</v>
      </c>
      <c r="F6905" s="32">
        <v>44634.0</v>
      </c>
      <c r="G6905" s="9" t="s">
        <v>13092</v>
      </c>
      <c r="H6905" s="9" t="s">
        <v>5976</v>
      </c>
    </row>
    <row r="6906">
      <c r="C6906" s="32">
        <v>44721.0</v>
      </c>
      <c r="D6906" s="9" t="s">
        <v>3299</v>
      </c>
      <c r="E6906" s="32">
        <v>44504.0</v>
      </c>
      <c r="F6906" s="32">
        <v>44634.0</v>
      </c>
      <c r="G6906" s="9" t="s">
        <v>13093</v>
      </c>
      <c r="H6906" s="9" t="s">
        <v>5976</v>
      </c>
    </row>
    <row r="6907">
      <c r="C6907" s="32">
        <v>44721.0</v>
      </c>
      <c r="D6907" s="9" t="s">
        <v>3299</v>
      </c>
      <c r="E6907" s="32">
        <v>44504.0</v>
      </c>
      <c r="F6907" s="32">
        <v>44634.0</v>
      </c>
      <c r="G6907" s="9" t="s">
        <v>13094</v>
      </c>
      <c r="H6907" s="9" t="s">
        <v>5976</v>
      </c>
    </row>
    <row r="6908">
      <c r="C6908" s="32">
        <v>44721.0</v>
      </c>
      <c r="D6908" s="9" t="s">
        <v>3299</v>
      </c>
      <c r="E6908" s="32">
        <v>44504.0</v>
      </c>
      <c r="F6908" s="32">
        <v>44634.0</v>
      </c>
      <c r="G6908" s="9" t="s">
        <v>13095</v>
      </c>
      <c r="H6908" s="9" t="s">
        <v>5978</v>
      </c>
    </row>
    <row r="6909">
      <c r="C6909" s="32">
        <v>44721.0</v>
      </c>
      <c r="D6909" s="9" t="s">
        <v>3299</v>
      </c>
      <c r="E6909" s="32">
        <v>44504.0</v>
      </c>
      <c r="F6909" s="32">
        <v>44634.0</v>
      </c>
      <c r="G6909" s="9" t="s">
        <v>13096</v>
      </c>
      <c r="H6909" s="9" t="s">
        <v>5980</v>
      </c>
    </row>
    <row r="6910">
      <c r="C6910" s="32">
        <v>44705.0</v>
      </c>
      <c r="D6910" s="9" t="s">
        <v>3289</v>
      </c>
      <c r="E6910" s="32">
        <v>44506.0</v>
      </c>
      <c r="F6910" s="32">
        <v>44636.0</v>
      </c>
      <c r="G6910" s="9" t="s">
        <v>13097</v>
      </c>
      <c r="H6910" s="9" t="s">
        <v>5976</v>
      </c>
    </row>
    <row r="6911">
      <c r="C6911" s="32">
        <v>44705.0</v>
      </c>
      <c r="D6911" s="9" t="s">
        <v>3289</v>
      </c>
      <c r="E6911" s="32">
        <v>44506.0</v>
      </c>
      <c r="F6911" s="32">
        <v>44636.0</v>
      </c>
      <c r="G6911" s="9" t="s">
        <v>13098</v>
      </c>
      <c r="H6911" s="9" t="s">
        <v>5976</v>
      </c>
    </row>
    <row r="6912">
      <c r="C6912" s="32">
        <v>44705.0</v>
      </c>
      <c r="D6912" s="9" t="s">
        <v>3289</v>
      </c>
      <c r="E6912" s="32">
        <v>44506.0</v>
      </c>
      <c r="F6912" s="32">
        <v>44636.0</v>
      </c>
      <c r="G6912" s="9" t="s">
        <v>13099</v>
      </c>
      <c r="H6912" s="9" t="s">
        <v>5976</v>
      </c>
    </row>
    <row r="6913">
      <c r="C6913" s="32">
        <v>44705.0</v>
      </c>
      <c r="D6913" s="9" t="s">
        <v>3289</v>
      </c>
      <c r="E6913" s="32">
        <v>44506.0</v>
      </c>
      <c r="F6913" s="32">
        <v>44636.0</v>
      </c>
      <c r="G6913" s="9" t="s">
        <v>13100</v>
      </c>
      <c r="H6913" s="9" t="s">
        <v>5978</v>
      </c>
    </row>
    <row r="6914">
      <c r="C6914" s="32">
        <v>44705.0</v>
      </c>
      <c r="D6914" s="9" t="s">
        <v>3289</v>
      </c>
      <c r="E6914" s="32">
        <v>44506.0</v>
      </c>
      <c r="F6914" s="32">
        <v>44636.0</v>
      </c>
      <c r="G6914" s="9" t="s">
        <v>13101</v>
      </c>
      <c r="H6914" s="9" t="s">
        <v>5980</v>
      </c>
    </row>
    <row r="6915">
      <c r="C6915" s="32">
        <v>44708.0</v>
      </c>
      <c r="D6915" s="9" t="s">
        <v>4531</v>
      </c>
      <c r="E6915" s="32">
        <v>44498.0</v>
      </c>
      <c r="F6915" s="32">
        <v>44609.0</v>
      </c>
      <c r="G6915" s="9" t="s">
        <v>13102</v>
      </c>
      <c r="H6915" s="9" t="s">
        <v>5976</v>
      </c>
    </row>
    <row r="6916">
      <c r="C6916" s="32">
        <v>44708.0</v>
      </c>
      <c r="D6916" s="9" t="s">
        <v>4531</v>
      </c>
      <c r="E6916" s="32">
        <v>44498.0</v>
      </c>
      <c r="F6916" s="32">
        <v>44609.0</v>
      </c>
      <c r="G6916" s="9" t="s">
        <v>13103</v>
      </c>
      <c r="H6916" s="9" t="s">
        <v>5976</v>
      </c>
    </row>
    <row r="6917">
      <c r="C6917" s="32">
        <v>44708.0</v>
      </c>
      <c r="D6917" s="9" t="s">
        <v>4531</v>
      </c>
      <c r="E6917" s="32">
        <v>44498.0</v>
      </c>
      <c r="F6917" s="32">
        <v>44609.0</v>
      </c>
      <c r="G6917" s="9" t="s">
        <v>13104</v>
      </c>
      <c r="H6917" s="9" t="s">
        <v>5976</v>
      </c>
    </row>
    <row r="6918">
      <c r="C6918" s="32">
        <v>44708.0</v>
      </c>
      <c r="D6918" s="9" t="s">
        <v>4531</v>
      </c>
      <c r="E6918" s="32">
        <v>44498.0</v>
      </c>
      <c r="F6918" s="32">
        <v>44609.0</v>
      </c>
      <c r="G6918" s="9" t="s">
        <v>13105</v>
      </c>
      <c r="H6918" s="9" t="s">
        <v>5978</v>
      </c>
    </row>
    <row r="6919">
      <c r="C6919" s="32">
        <v>44613.0</v>
      </c>
      <c r="D6919" s="9" t="s">
        <v>13106</v>
      </c>
      <c r="E6919" s="32">
        <v>44505.0</v>
      </c>
      <c r="F6919" s="32">
        <v>44553.0</v>
      </c>
      <c r="G6919" s="9" t="s">
        <v>13107</v>
      </c>
      <c r="H6919" s="9" t="s">
        <v>5976</v>
      </c>
    </row>
    <row r="6920">
      <c r="C6920" s="32">
        <v>44613.0</v>
      </c>
      <c r="D6920" s="9" t="s">
        <v>13106</v>
      </c>
      <c r="E6920" s="32">
        <v>44505.0</v>
      </c>
      <c r="F6920" s="32">
        <v>44553.0</v>
      </c>
      <c r="G6920" s="9" t="s">
        <v>13108</v>
      </c>
      <c r="H6920" s="9" t="s">
        <v>5976</v>
      </c>
    </row>
    <row r="6921">
      <c r="C6921" s="32">
        <v>44613.0</v>
      </c>
      <c r="D6921" s="9" t="s">
        <v>13106</v>
      </c>
      <c r="E6921" s="32">
        <v>44505.0</v>
      </c>
      <c r="F6921" s="32">
        <v>44553.0</v>
      </c>
      <c r="G6921" s="9" t="s">
        <v>13109</v>
      </c>
      <c r="H6921" s="9" t="s">
        <v>5978</v>
      </c>
    </row>
    <row r="6922">
      <c r="B6922" s="32">
        <v>44630.0</v>
      </c>
      <c r="C6922" s="32">
        <v>44641.0</v>
      </c>
      <c r="D6922" s="9" t="s">
        <v>123</v>
      </c>
      <c r="E6922" s="32">
        <v>44505.0</v>
      </c>
      <c r="F6922" s="32">
        <v>44649.0</v>
      </c>
      <c r="G6922" s="9" t="s">
        <v>13110</v>
      </c>
      <c r="H6922" s="9" t="s">
        <v>5976</v>
      </c>
    </row>
    <row r="6923">
      <c r="B6923" s="32">
        <v>44630.0</v>
      </c>
      <c r="C6923" s="32">
        <v>44641.0</v>
      </c>
      <c r="D6923" s="9" t="s">
        <v>123</v>
      </c>
      <c r="E6923" s="32">
        <v>44505.0</v>
      </c>
      <c r="F6923" s="32">
        <v>44649.0</v>
      </c>
      <c r="G6923" s="9" t="s">
        <v>13111</v>
      </c>
      <c r="H6923" s="9" t="s">
        <v>5976</v>
      </c>
    </row>
    <row r="6924">
      <c r="B6924" s="32">
        <v>44630.0</v>
      </c>
      <c r="C6924" s="32">
        <v>44641.0</v>
      </c>
      <c r="D6924" s="9" t="s">
        <v>123</v>
      </c>
      <c r="E6924" s="32">
        <v>44505.0</v>
      </c>
      <c r="F6924" s="32">
        <v>44649.0</v>
      </c>
      <c r="G6924" s="9" t="s">
        <v>13112</v>
      </c>
      <c r="H6924" s="9" t="s">
        <v>5976</v>
      </c>
    </row>
    <row r="6925">
      <c r="B6925" s="32">
        <v>44630.0</v>
      </c>
      <c r="C6925" s="32">
        <v>44641.0</v>
      </c>
      <c r="D6925" s="9" t="s">
        <v>123</v>
      </c>
      <c r="E6925" s="32">
        <v>44505.0</v>
      </c>
      <c r="F6925" s="32">
        <v>44649.0</v>
      </c>
      <c r="G6925" s="9" t="s">
        <v>13113</v>
      </c>
      <c r="H6925" s="9" t="s">
        <v>5978</v>
      </c>
    </row>
    <row r="6926">
      <c r="B6926" s="32">
        <v>44895.0</v>
      </c>
      <c r="C6926" s="32">
        <v>44910.0</v>
      </c>
      <c r="D6926" s="9" t="s">
        <v>3297</v>
      </c>
      <c r="E6926" s="32">
        <v>44506.0</v>
      </c>
      <c r="F6926" s="32">
        <v>44524.0</v>
      </c>
      <c r="G6926" s="9" t="s">
        <v>13114</v>
      </c>
      <c r="H6926" s="9" t="s">
        <v>5976</v>
      </c>
    </row>
    <row r="6927">
      <c r="B6927" s="32">
        <v>44895.0</v>
      </c>
      <c r="C6927" s="32">
        <v>44910.0</v>
      </c>
      <c r="D6927" s="9" t="s">
        <v>3297</v>
      </c>
      <c r="E6927" s="32">
        <v>44506.0</v>
      </c>
      <c r="F6927" s="32">
        <v>44524.0</v>
      </c>
      <c r="G6927" s="9" t="s">
        <v>13115</v>
      </c>
      <c r="H6927" s="9" t="s">
        <v>5976</v>
      </c>
    </row>
    <row r="6928">
      <c r="B6928" s="32">
        <v>44895.0</v>
      </c>
      <c r="C6928" s="32">
        <v>44910.0</v>
      </c>
      <c r="D6928" s="9" t="s">
        <v>3297</v>
      </c>
      <c r="E6928" s="32">
        <v>44506.0</v>
      </c>
      <c r="F6928" s="32">
        <v>44524.0</v>
      </c>
      <c r="G6928" s="9" t="s">
        <v>13116</v>
      </c>
      <c r="H6928" s="9" t="s">
        <v>5976</v>
      </c>
    </row>
    <row r="6929">
      <c r="B6929" s="32">
        <v>44895.0</v>
      </c>
      <c r="C6929" s="32">
        <v>44910.0</v>
      </c>
      <c r="D6929" s="9" t="s">
        <v>3297</v>
      </c>
      <c r="E6929" s="32">
        <v>44506.0</v>
      </c>
      <c r="F6929" s="32">
        <v>44524.0</v>
      </c>
      <c r="G6929" s="9" t="s">
        <v>13117</v>
      </c>
      <c r="H6929" s="9" t="s">
        <v>5978</v>
      </c>
    </row>
    <row r="6930">
      <c r="B6930" s="32">
        <v>44895.0</v>
      </c>
      <c r="C6930" s="32">
        <v>44910.0</v>
      </c>
      <c r="D6930" s="9" t="s">
        <v>3297</v>
      </c>
      <c r="E6930" s="32">
        <v>44506.0</v>
      </c>
      <c r="F6930" s="32">
        <v>44832.0</v>
      </c>
      <c r="G6930" s="9" t="s">
        <v>13118</v>
      </c>
      <c r="H6930" s="9" t="s">
        <v>7446</v>
      </c>
    </row>
    <row r="6931">
      <c r="C6931" s="32">
        <v>44705.0</v>
      </c>
      <c r="D6931" s="9" t="s">
        <v>3117</v>
      </c>
      <c r="E6931" s="32">
        <v>44530.0</v>
      </c>
      <c r="F6931" s="32">
        <v>44645.0</v>
      </c>
      <c r="G6931" s="9" t="s">
        <v>13119</v>
      </c>
      <c r="H6931" s="9" t="s">
        <v>5976</v>
      </c>
    </row>
    <row r="6932">
      <c r="C6932" s="32">
        <v>44705.0</v>
      </c>
      <c r="D6932" s="9" t="s">
        <v>3117</v>
      </c>
      <c r="E6932" s="32">
        <v>44530.0</v>
      </c>
      <c r="F6932" s="32">
        <v>44645.0</v>
      </c>
      <c r="G6932" s="9" t="s">
        <v>13120</v>
      </c>
      <c r="H6932" s="9" t="s">
        <v>5976</v>
      </c>
    </row>
    <row r="6933">
      <c r="C6933" s="32">
        <v>44705.0</v>
      </c>
      <c r="D6933" s="9" t="s">
        <v>3117</v>
      </c>
      <c r="E6933" s="32">
        <v>44530.0</v>
      </c>
      <c r="F6933" s="32">
        <v>44645.0</v>
      </c>
      <c r="G6933" s="9" t="s">
        <v>13121</v>
      </c>
      <c r="H6933" s="9" t="s">
        <v>5978</v>
      </c>
    </row>
    <row r="6934">
      <c r="C6934" s="32">
        <v>44705.0</v>
      </c>
      <c r="D6934" s="9" t="s">
        <v>3117</v>
      </c>
      <c r="E6934" s="32">
        <v>44530.0</v>
      </c>
      <c r="F6934" s="32">
        <v>44645.0</v>
      </c>
      <c r="G6934" s="9" t="s">
        <v>13122</v>
      </c>
      <c r="H6934" s="9" t="s">
        <v>5980</v>
      </c>
    </row>
    <row r="6935">
      <c r="B6935" s="32">
        <v>44707.0</v>
      </c>
      <c r="C6935" s="32">
        <v>44720.0</v>
      </c>
      <c r="D6935" s="9" t="s">
        <v>3481</v>
      </c>
      <c r="E6935" s="32">
        <v>44498.0</v>
      </c>
      <c r="F6935" s="32">
        <v>44570.0</v>
      </c>
      <c r="G6935" s="9" t="s">
        <v>13123</v>
      </c>
      <c r="H6935" s="9" t="s">
        <v>5976</v>
      </c>
    </row>
    <row r="6936">
      <c r="B6936" s="32">
        <v>44707.0</v>
      </c>
      <c r="C6936" s="32">
        <v>44720.0</v>
      </c>
      <c r="D6936" s="9" t="s">
        <v>3481</v>
      </c>
      <c r="E6936" s="32">
        <v>44498.0</v>
      </c>
      <c r="F6936" s="32">
        <v>44570.0</v>
      </c>
      <c r="G6936" s="9" t="s">
        <v>13124</v>
      </c>
      <c r="H6936" s="9" t="s">
        <v>5976</v>
      </c>
    </row>
    <row r="6937">
      <c r="B6937" s="32">
        <v>44707.0</v>
      </c>
      <c r="C6937" s="32">
        <v>44720.0</v>
      </c>
      <c r="D6937" s="9" t="s">
        <v>3481</v>
      </c>
      <c r="E6937" s="32">
        <v>44498.0</v>
      </c>
      <c r="F6937" s="32">
        <v>44570.0</v>
      </c>
      <c r="G6937" s="9" t="s">
        <v>13125</v>
      </c>
      <c r="H6937" s="9" t="s">
        <v>5976</v>
      </c>
    </row>
    <row r="6938">
      <c r="B6938" s="32">
        <v>44707.0</v>
      </c>
      <c r="C6938" s="32">
        <v>44720.0</v>
      </c>
      <c r="D6938" s="9" t="s">
        <v>3481</v>
      </c>
      <c r="E6938" s="32">
        <v>44498.0</v>
      </c>
      <c r="F6938" s="32">
        <v>44570.0</v>
      </c>
      <c r="G6938" s="9" t="s">
        <v>13126</v>
      </c>
      <c r="H6938" s="9" t="s">
        <v>5978</v>
      </c>
    </row>
    <row r="6939">
      <c r="B6939" s="32">
        <v>44707.0</v>
      </c>
      <c r="C6939" s="32">
        <v>44720.0</v>
      </c>
      <c r="D6939" s="9" t="s">
        <v>3481</v>
      </c>
      <c r="E6939" s="32">
        <v>44498.0</v>
      </c>
      <c r="F6939" s="32">
        <v>44677.0</v>
      </c>
      <c r="G6939" s="9" t="s">
        <v>13127</v>
      </c>
      <c r="H6939" s="9" t="s">
        <v>5980</v>
      </c>
    </row>
    <row r="6940">
      <c r="C6940" s="32">
        <v>44691.0</v>
      </c>
      <c r="D6940" s="9" t="s">
        <v>3081</v>
      </c>
      <c r="E6940" s="32">
        <v>44532.0</v>
      </c>
      <c r="F6940" s="32">
        <v>44582.0</v>
      </c>
      <c r="G6940" s="9" t="s">
        <v>13128</v>
      </c>
      <c r="H6940" s="9" t="s">
        <v>5976</v>
      </c>
    </row>
    <row r="6941">
      <c r="C6941" s="32">
        <v>44691.0</v>
      </c>
      <c r="D6941" s="9" t="s">
        <v>3081</v>
      </c>
      <c r="E6941" s="32">
        <v>44532.0</v>
      </c>
      <c r="F6941" s="32">
        <v>44582.0</v>
      </c>
      <c r="G6941" s="9" t="s">
        <v>13129</v>
      </c>
      <c r="H6941" s="9" t="s">
        <v>5976</v>
      </c>
    </row>
    <row r="6942">
      <c r="C6942" s="32">
        <v>44691.0</v>
      </c>
      <c r="D6942" s="9" t="s">
        <v>3081</v>
      </c>
      <c r="E6942" s="32">
        <v>44532.0</v>
      </c>
      <c r="F6942" s="32">
        <v>44582.0</v>
      </c>
      <c r="G6942" s="9" t="s">
        <v>13130</v>
      </c>
      <c r="H6942" s="9" t="s">
        <v>5976</v>
      </c>
    </row>
    <row r="6943">
      <c r="C6943" s="32">
        <v>44691.0</v>
      </c>
      <c r="D6943" s="9" t="s">
        <v>3081</v>
      </c>
      <c r="E6943" s="32">
        <v>44532.0</v>
      </c>
      <c r="F6943" s="32">
        <v>44582.0</v>
      </c>
      <c r="G6943" s="9" t="s">
        <v>13131</v>
      </c>
      <c r="H6943" s="9" t="s">
        <v>5978</v>
      </c>
    </row>
    <row r="6944">
      <c r="D6944" s="9" t="s">
        <v>13132</v>
      </c>
      <c r="E6944" s="32">
        <v>44504.0</v>
      </c>
      <c r="F6944" s="32">
        <v>44539.0</v>
      </c>
      <c r="G6944" s="9" t="s">
        <v>13133</v>
      </c>
      <c r="H6944" s="9" t="s">
        <v>5976</v>
      </c>
    </row>
    <row r="6945">
      <c r="D6945" s="9" t="s">
        <v>13132</v>
      </c>
      <c r="E6945" s="32">
        <v>44504.0</v>
      </c>
      <c r="F6945" s="32">
        <v>44539.0</v>
      </c>
      <c r="G6945" s="9" t="s">
        <v>13134</v>
      </c>
      <c r="H6945" s="9" t="s">
        <v>5976</v>
      </c>
    </row>
    <row r="6946">
      <c r="D6946" s="9" t="s">
        <v>13132</v>
      </c>
      <c r="E6946" s="32">
        <v>44504.0</v>
      </c>
      <c r="F6946" s="32">
        <v>44539.0</v>
      </c>
      <c r="G6946" s="9" t="s">
        <v>13135</v>
      </c>
      <c r="H6946" s="9" t="s">
        <v>5976</v>
      </c>
    </row>
    <row r="6947">
      <c r="D6947" s="9" t="s">
        <v>13132</v>
      </c>
      <c r="E6947" s="32">
        <v>44504.0</v>
      </c>
      <c r="F6947" s="32">
        <v>44539.0</v>
      </c>
      <c r="G6947" s="9" t="s">
        <v>13136</v>
      </c>
      <c r="H6947" s="9" t="s">
        <v>5978</v>
      </c>
    </row>
    <row r="6948">
      <c r="D6948" s="9" t="s">
        <v>4555</v>
      </c>
      <c r="E6948" s="32">
        <v>44308.0</v>
      </c>
      <c r="F6948" s="32">
        <v>44657.0</v>
      </c>
      <c r="G6948" s="9" t="s">
        <v>13137</v>
      </c>
      <c r="H6948" s="9" t="s">
        <v>5976</v>
      </c>
    </row>
    <row r="6949">
      <c r="D6949" s="9" t="s">
        <v>4555</v>
      </c>
      <c r="E6949" s="32">
        <v>44308.0</v>
      </c>
      <c r="F6949" s="32">
        <v>44657.0</v>
      </c>
      <c r="G6949" s="9" t="s">
        <v>13138</v>
      </c>
      <c r="H6949" s="9" t="s">
        <v>5976</v>
      </c>
    </row>
    <row r="6950">
      <c r="D6950" s="9" t="s">
        <v>4555</v>
      </c>
      <c r="E6950" s="32">
        <v>44308.0</v>
      </c>
      <c r="F6950" s="32">
        <v>44657.0</v>
      </c>
      <c r="G6950" s="9" t="s">
        <v>13139</v>
      </c>
      <c r="H6950" s="9" t="s">
        <v>5976</v>
      </c>
    </row>
    <row r="6951">
      <c r="D6951" s="9" t="s">
        <v>4555</v>
      </c>
      <c r="E6951" s="32">
        <v>44308.0</v>
      </c>
      <c r="F6951" s="32">
        <v>44657.0</v>
      </c>
      <c r="G6951" s="9" t="s">
        <v>13140</v>
      </c>
      <c r="H6951" s="9" t="s">
        <v>5978</v>
      </c>
    </row>
    <row r="6952">
      <c r="B6952" s="32">
        <v>44868.0</v>
      </c>
      <c r="C6952" s="32">
        <v>44886.0</v>
      </c>
      <c r="D6952" s="9" t="s">
        <v>4137</v>
      </c>
      <c r="E6952" s="32">
        <v>44547.0</v>
      </c>
      <c r="F6952" s="32">
        <v>44629.0</v>
      </c>
      <c r="G6952" s="9" t="s">
        <v>13141</v>
      </c>
      <c r="H6952" s="9" t="s">
        <v>5976</v>
      </c>
    </row>
    <row r="6953">
      <c r="B6953" s="32">
        <v>44868.0</v>
      </c>
      <c r="C6953" s="32">
        <v>44886.0</v>
      </c>
      <c r="D6953" s="9" t="s">
        <v>4137</v>
      </c>
      <c r="E6953" s="32">
        <v>44547.0</v>
      </c>
      <c r="F6953" s="32">
        <v>44629.0</v>
      </c>
      <c r="G6953" s="9" t="s">
        <v>13142</v>
      </c>
      <c r="H6953" s="9" t="s">
        <v>5976</v>
      </c>
    </row>
    <row r="6954">
      <c r="B6954" s="32">
        <v>44868.0</v>
      </c>
      <c r="C6954" s="32">
        <v>44886.0</v>
      </c>
      <c r="D6954" s="9" t="s">
        <v>4137</v>
      </c>
      <c r="E6954" s="32">
        <v>44547.0</v>
      </c>
      <c r="F6954" s="32">
        <v>44629.0</v>
      </c>
      <c r="G6954" s="9" t="s">
        <v>13143</v>
      </c>
      <c r="H6954" s="9" t="s">
        <v>5976</v>
      </c>
    </row>
    <row r="6955">
      <c r="B6955" s="32">
        <v>44868.0</v>
      </c>
      <c r="C6955" s="32">
        <v>44886.0</v>
      </c>
      <c r="D6955" s="9" t="s">
        <v>4137</v>
      </c>
      <c r="E6955" s="32">
        <v>44547.0</v>
      </c>
      <c r="F6955" s="32">
        <v>44629.0</v>
      </c>
      <c r="G6955" s="9" t="s">
        <v>13144</v>
      </c>
      <c r="H6955" s="9" t="s">
        <v>5978</v>
      </c>
    </row>
    <row r="6956">
      <c r="B6956" s="32">
        <v>44868.0</v>
      </c>
      <c r="C6956" s="32">
        <v>44886.0</v>
      </c>
      <c r="D6956" s="9" t="s">
        <v>4137</v>
      </c>
      <c r="E6956" s="32">
        <v>44547.0</v>
      </c>
      <c r="F6956" s="32">
        <v>44629.0</v>
      </c>
      <c r="G6956" s="9" t="s">
        <v>13145</v>
      </c>
      <c r="H6956" s="9" t="s">
        <v>5980</v>
      </c>
    </row>
    <row r="6957">
      <c r="B6957" s="32">
        <v>44686.0</v>
      </c>
      <c r="C6957" s="32">
        <v>44697.0</v>
      </c>
      <c r="D6957" s="9" t="s">
        <v>3311</v>
      </c>
      <c r="E6957" s="32">
        <v>44503.0</v>
      </c>
      <c r="F6957" s="32">
        <v>44606.0</v>
      </c>
      <c r="G6957" s="9" t="s">
        <v>13146</v>
      </c>
      <c r="H6957" s="9" t="s">
        <v>5976</v>
      </c>
    </row>
    <row r="6958">
      <c r="B6958" s="32">
        <v>44686.0</v>
      </c>
      <c r="C6958" s="32">
        <v>44697.0</v>
      </c>
      <c r="D6958" s="9" t="s">
        <v>3311</v>
      </c>
      <c r="E6958" s="32">
        <v>44503.0</v>
      </c>
      <c r="F6958" s="32">
        <v>44606.0</v>
      </c>
      <c r="G6958" s="9" t="s">
        <v>13147</v>
      </c>
      <c r="H6958" s="9" t="s">
        <v>5976</v>
      </c>
    </row>
    <row r="6959">
      <c r="B6959" s="32">
        <v>44686.0</v>
      </c>
      <c r="C6959" s="32">
        <v>44697.0</v>
      </c>
      <c r="D6959" s="9" t="s">
        <v>3311</v>
      </c>
      <c r="E6959" s="32">
        <v>44503.0</v>
      </c>
      <c r="F6959" s="32">
        <v>44606.0</v>
      </c>
      <c r="G6959" s="9" t="s">
        <v>13148</v>
      </c>
      <c r="H6959" s="9" t="s">
        <v>5976</v>
      </c>
    </row>
    <row r="6960">
      <c r="B6960" s="32">
        <v>44686.0</v>
      </c>
      <c r="C6960" s="32">
        <v>44697.0</v>
      </c>
      <c r="D6960" s="9" t="s">
        <v>3311</v>
      </c>
      <c r="E6960" s="32">
        <v>44503.0</v>
      </c>
      <c r="F6960" s="32">
        <v>44606.0</v>
      </c>
      <c r="G6960" s="9" t="s">
        <v>13149</v>
      </c>
      <c r="H6960" s="9" t="s">
        <v>5978</v>
      </c>
    </row>
    <row r="6961">
      <c r="B6961" s="32">
        <v>44718.0</v>
      </c>
      <c r="C6961" s="32">
        <v>44760.0</v>
      </c>
      <c r="D6961" s="9" t="s">
        <v>3249</v>
      </c>
      <c r="E6961" s="32">
        <v>44512.0</v>
      </c>
      <c r="F6961" s="32">
        <v>44636.0</v>
      </c>
      <c r="G6961" s="9" t="s">
        <v>13150</v>
      </c>
      <c r="H6961" s="9" t="s">
        <v>5976</v>
      </c>
    </row>
    <row r="6962">
      <c r="B6962" s="32">
        <v>44718.0</v>
      </c>
      <c r="C6962" s="32">
        <v>44760.0</v>
      </c>
      <c r="D6962" s="9" t="s">
        <v>3249</v>
      </c>
      <c r="E6962" s="32">
        <v>44512.0</v>
      </c>
      <c r="F6962" s="32">
        <v>44636.0</v>
      </c>
      <c r="G6962" s="9" t="s">
        <v>13151</v>
      </c>
      <c r="H6962" s="9" t="s">
        <v>5976</v>
      </c>
    </row>
    <row r="6963">
      <c r="B6963" s="32">
        <v>44718.0</v>
      </c>
      <c r="C6963" s="32">
        <v>44760.0</v>
      </c>
      <c r="D6963" s="9" t="s">
        <v>3249</v>
      </c>
      <c r="E6963" s="32">
        <v>44512.0</v>
      </c>
      <c r="F6963" s="32">
        <v>44636.0</v>
      </c>
      <c r="G6963" s="9" t="s">
        <v>13152</v>
      </c>
      <c r="H6963" s="9" t="s">
        <v>5976</v>
      </c>
    </row>
    <row r="6964">
      <c r="B6964" s="32">
        <v>44718.0</v>
      </c>
      <c r="C6964" s="32">
        <v>44760.0</v>
      </c>
      <c r="D6964" s="9" t="s">
        <v>3249</v>
      </c>
      <c r="E6964" s="32">
        <v>44512.0</v>
      </c>
      <c r="F6964" s="32">
        <v>44636.0</v>
      </c>
      <c r="G6964" s="9" t="s">
        <v>13153</v>
      </c>
      <c r="H6964" s="9" t="s">
        <v>5978</v>
      </c>
    </row>
    <row r="6965">
      <c r="B6965" s="32">
        <v>44718.0</v>
      </c>
      <c r="C6965" s="32">
        <v>44760.0</v>
      </c>
      <c r="D6965" s="9" t="s">
        <v>3249</v>
      </c>
      <c r="E6965" s="32">
        <v>44512.0</v>
      </c>
      <c r="F6965" s="32">
        <v>44636.0</v>
      </c>
      <c r="G6965" s="9" t="s">
        <v>13154</v>
      </c>
      <c r="H6965" s="9" t="s">
        <v>5980</v>
      </c>
    </row>
    <row r="6966">
      <c r="C6966" s="32">
        <v>44825.0</v>
      </c>
      <c r="D6966" s="9" t="s">
        <v>3025</v>
      </c>
      <c r="E6966" s="32">
        <v>44539.0</v>
      </c>
      <c r="F6966" s="32">
        <v>44753.0</v>
      </c>
      <c r="G6966" s="9" t="s">
        <v>13155</v>
      </c>
      <c r="H6966" s="9" t="s">
        <v>8015</v>
      </c>
    </row>
    <row r="6967">
      <c r="C6967" s="32">
        <v>44825.0</v>
      </c>
      <c r="D6967" s="9" t="s">
        <v>3025</v>
      </c>
      <c r="E6967" s="32">
        <v>44539.0</v>
      </c>
      <c r="F6967" s="32">
        <v>44753.0</v>
      </c>
      <c r="G6967" s="9" t="s">
        <v>13156</v>
      </c>
      <c r="H6967" s="9" t="s">
        <v>8017</v>
      </c>
    </row>
    <row r="6968">
      <c r="C6968" s="32">
        <v>44825.0</v>
      </c>
      <c r="D6968" s="9" t="s">
        <v>3025</v>
      </c>
      <c r="E6968" s="32">
        <v>44539.0</v>
      </c>
      <c r="F6968" s="32">
        <v>44753.0</v>
      </c>
      <c r="G6968" s="9" t="s">
        <v>13157</v>
      </c>
      <c r="H6968" s="9" t="s">
        <v>7444</v>
      </c>
    </row>
    <row r="6969">
      <c r="C6969" s="32">
        <v>44825.0</v>
      </c>
      <c r="D6969" s="9" t="s">
        <v>3025</v>
      </c>
      <c r="E6969" s="32">
        <v>44539.0</v>
      </c>
      <c r="F6969" s="32">
        <v>44753.0</v>
      </c>
      <c r="G6969" s="9" t="s">
        <v>13158</v>
      </c>
      <c r="H6969" s="9" t="s">
        <v>5980</v>
      </c>
    </row>
    <row r="6970">
      <c r="C6970" s="32">
        <v>44635.0</v>
      </c>
      <c r="D6970" s="9" t="s">
        <v>3353</v>
      </c>
      <c r="E6970" s="32">
        <v>44497.0</v>
      </c>
      <c r="F6970" s="32">
        <v>44609.0</v>
      </c>
      <c r="G6970" s="9" t="s">
        <v>13159</v>
      </c>
      <c r="H6970" s="9" t="s">
        <v>5976</v>
      </c>
    </row>
    <row r="6971">
      <c r="C6971" s="32">
        <v>44635.0</v>
      </c>
      <c r="D6971" s="9" t="s">
        <v>3353</v>
      </c>
      <c r="E6971" s="32">
        <v>44497.0</v>
      </c>
      <c r="F6971" s="32">
        <v>44609.0</v>
      </c>
      <c r="G6971" s="9" t="s">
        <v>13160</v>
      </c>
      <c r="H6971" s="9" t="s">
        <v>5976</v>
      </c>
    </row>
    <row r="6972">
      <c r="C6972" s="32">
        <v>44635.0</v>
      </c>
      <c r="D6972" s="9" t="s">
        <v>3353</v>
      </c>
      <c r="E6972" s="32">
        <v>44497.0</v>
      </c>
      <c r="F6972" s="32">
        <v>44609.0</v>
      </c>
      <c r="G6972" s="9" t="s">
        <v>13161</v>
      </c>
      <c r="H6972" s="9" t="s">
        <v>5978</v>
      </c>
    </row>
    <row r="6973">
      <c r="B6973" s="32">
        <v>44641.0</v>
      </c>
      <c r="C6973" s="32">
        <v>44651.0</v>
      </c>
      <c r="D6973" s="9" t="s">
        <v>3269</v>
      </c>
      <c r="E6973" s="32">
        <v>44509.0</v>
      </c>
      <c r="F6973" s="32">
        <v>44613.0</v>
      </c>
      <c r="G6973" s="9" t="s">
        <v>13162</v>
      </c>
      <c r="H6973" s="9" t="s">
        <v>5976</v>
      </c>
    </row>
    <row r="6974">
      <c r="B6974" s="32">
        <v>44641.0</v>
      </c>
      <c r="C6974" s="32">
        <v>44651.0</v>
      </c>
      <c r="D6974" s="9" t="s">
        <v>3269</v>
      </c>
      <c r="E6974" s="32">
        <v>44509.0</v>
      </c>
      <c r="F6974" s="32">
        <v>44613.0</v>
      </c>
      <c r="G6974" s="9" t="s">
        <v>13163</v>
      </c>
      <c r="H6974" s="9" t="s">
        <v>5976</v>
      </c>
    </row>
    <row r="6975">
      <c r="B6975" s="32">
        <v>44641.0</v>
      </c>
      <c r="C6975" s="32">
        <v>44651.0</v>
      </c>
      <c r="D6975" s="9" t="s">
        <v>3269</v>
      </c>
      <c r="E6975" s="32">
        <v>44509.0</v>
      </c>
      <c r="F6975" s="32">
        <v>44613.0</v>
      </c>
      <c r="G6975" s="9" t="s">
        <v>13164</v>
      </c>
      <c r="H6975" s="9" t="s">
        <v>5976</v>
      </c>
    </row>
    <row r="6976">
      <c r="B6976" s="32">
        <v>44641.0</v>
      </c>
      <c r="C6976" s="32">
        <v>44651.0</v>
      </c>
      <c r="D6976" s="9" t="s">
        <v>3269</v>
      </c>
      <c r="E6976" s="32">
        <v>44509.0</v>
      </c>
      <c r="F6976" s="32">
        <v>44613.0</v>
      </c>
      <c r="G6976" s="9" t="s">
        <v>13165</v>
      </c>
      <c r="H6976" s="9" t="s">
        <v>5978</v>
      </c>
    </row>
    <row r="6977">
      <c r="B6977" s="32">
        <v>44641.0</v>
      </c>
      <c r="C6977" s="32">
        <v>44651.0</v>
      </c>
      <c r="D6977" s="9" t="s">
        <v>3269</v>
      </c>
      <c r="E6977" s="32">
        <v>44509.0</v>
      </c>
      <c r="F6977" s="32">
        <v>44613.0</v>
      </c>
      <c r="G6977" s="9" t="s">
        <v>13166</v>
      </c>
      <c r="H6977" s="9" t="s">
        <v>5980</v>
      </c>
    </row>
    <row r="6978">
      <c r="B6978" s="32">
        <v>44684.0</v>
      </c>
      <c r="C6978" s="32">
        <v>44692.0</v>
      </c>
      <c r="D6978" s="9" t="s">
        <v>3243</v>
      </c>
      <c r="E6978" s="32">
        <v>44512.0</v>
      </c>
      <c r="F6978" s="32">
        <v>44560.0</v>
      </c>
      <c r="G6978" s="9" t="s">
        <v>13167</v>
      </c>
      <c r="H6978" s="9" t="s">
        <v>5976</v>
      </c>
    </row>
    <row r="6979">
      <c r="B6979" s="32">
        <v>44684.0</v>
      </c>
      <c r="C6979" s="32">
        <v>44692.0</v>
      </c>
      <c r="D6979" s="9" t="s">
        <v>3243</v>
      </c>
      <c r="E6979" s="32">
        <v>44512.0</v>
      </c>
      <c r="F6979" s="32">
        <v>44560.0</v>
      </c>
      <c r="G6979" s="9" t="s">
        <v>13168</v>
      </c>
      <c r="H6979" s="9" t="s">
        <v>5976</v>
      </c>
    </row>
    <row r="6980">
      <c r="B6980" s="32">
        <v>44684.0</v>
      </c>
      <c r="C6980" s="32">
        <v>44692.0</v>
      </c>
      <c r="D6980" s="9" t="s">
        <v>3243</v>
      </c>
      <c r="E6980" s="32">
        <v>44512.0</v>
      </c>
      <c r="F6980" s="32">
        <v>44560.0</v>
      </c>
      <c r="G6980" s="9" t="s">
        <v>13169</v>
      </c>
      <c r="H6980" s="9" t="s">
        <v>5976</v>
      </c>
    </row>
    <row r="6981">
      <c r="B6981" s="32">
        <v>44684.0</v>
      </c>
      <c r="C6981" s="32">
        <v>44692.0</v>
      </c>
      <c r="D6981" s="9" t="s">
        <v>3243</v>
      </c>
      <c r="E6981" s="32">
        <v>44512.0</v>
      </c>
      <c r="F6981" s="32">
        <v>44560.0</v>
      </c>
      <c r="G6981" s="9" t="s">
        <v>13170</v>
      </c>
      <c r="H6981" s="9" t="s">
        <v>5978</v>
      </c>
    </row>
    <row r="6982">
      <c r="B6982" s="32">
        <v>44691.0</v>
      </c>
      <c r="C6982" s="32">
        <v>44693.0</v>
      </c>
      <c r="D6982" s="9" t="s">
        <v>3375</v>
      </c>
      <c r="E6982" s="32">
        <v>44493.0</v>
      </c>
      <c r="F6982" s="32">
        <v>44627.0</v>
      </c>
      <c r="G6982" s="9" t="s">
        <v>13171</v>
      </c>
      <c r="H6982" s="9" t="s">
        <v>5976</v>
      </c>
    </row>
    <row r="6983">
      <c r="B6983" s="32">
        <v>44691.0</v>
      </c>
      <c r="C6983" s="32">
        <v>44693.0</v>
      </c>
      <c r="D6983" s="9" t="s">
        <v>3375</v>
      </c>
      <c r="E6983" s="32">
        <v>44493.0</v>
      </c>
      <c r="F6983" s="32">
        <v>44627.0</v>
      </c>
      <c r="G6983" s="9" t="s">
        <v>13172</v>
      </c>
      <c r="H6983" s="9" t="s">
        <v>5976</v>
      </c>
    </row>
    <row r="6984">
      <c r="B6984" s="32">
        <v>44691.0</v>
      </c>
      <c r="C6984" s="32">
        <v>44693.0</v>
      </c>
      <c r="D6984" s="9" t="s">
        <v>3375</v>
      </c>
      <c r="E6984" s="32">
        <v>44493.0</v>
      </c>
      <c r="F6984" s="32">
        <v>44627.0</v>
      </c>
      <c r="G6984" s="9" t="s">
        <v>13173</v>
      </c>
      <c r="H6984" s="9" t="s">
        <v>5976</v>
      </c>
    </row>
    <row r="6985">
      <c r="B6985" s="32">
        <v>44691.0</v>
      </c>
      <c r="C6985" s="32">
        <v>44693.0</v>
      </c>
      <c r="D6985" s="9" t="s">
        <v>3375</v>
      </c>
      <c r="E6985" s="32">
        <v>44493.0</v>
      </c>
      <c r="F6985" s="32">
        <v>44627.0</v>
      </c>
      <c r="G6985" s="9" t="s">
        <v>13174</v>
      </c>
      <c r="H6985" s="9" t="s">
        <v>5978</v>
      </c>
    </row>
    <row r="6986">
      <c r="B6986" s="32">
        <v>44658.0</v>
      </c>
      <c r="C6986" s="32">
        <v>44679.0</v>
      </c>
      <c r="D6986" s="9" t="s">
        <v>4133</v>
      </c>
      <c r="E6986" s="32">
        <v>44497.0</v>
      </c>
      <c r="F6986" s="32">
        <v>44592.0</v>
      </c>
      <c r="G6986" s="9" t="s">
        <v>13175</v>
      </c>
      <c r="H6986" s="9" t="s">
        <v>5976</v>
      </c>
    </row>
    <row r="6987">
      <c r="B6987" s="32">
        <v>44658.0</v>
      </c>
      <c r="C6987" s="32">
        <v>44679.0</v>
      </c>
      <c r="D6987" s="9" t="s">
        <v>4133</v>
      </c>
      <c r="E6987" s="32">
        <v>44497.0</v>
      </c>
      <c r="F6987" s="32">
        <v>44592.0</v>
      </c>
      <c r="G6987" s="9" t="s">
        <v>13176</v>
      </c>
      <c r="H6987" s="9" t="s">
        <v>5976</v>
      </c>
    </row>
    <row r="6988">
      <c r="B6988" s="32">
        <v>44658.0</v>
      </c>
      <c r="C6988" s="32">
        <v>44679.0</v>
      </c>
      <c r="D6988" s="9" t="s">
        <v>4133</v>
      </c>
      <c r="E6988" s="32">
        <v>44497.0</v>
      </c>
      <c r="F6988" s="32">
        <v>44592.0</v>
      </c>
      <c r="G6988" s="9" t="s">
        <v>13177</v>
      </c>
      <c r="H6988" s="9" t="s">
        <v>5976</v>
      </c>
    </row>
    <row r="6989">
      <c r="B6989" s="32">
        <v>44658.0</v>
      </c>
      <c r="C6989" s="32">
        <v>44679.0</v>
      </c>
      <c r="D6989" s="9" t="s">
        <v>4133</v>
      </c>
      <c r="E6989" s="32">
        <v>44497.0</v>
      </c>
      <c r="F6989" s="32">
        <v>44592.0</v>
      </c>
      <c r="G6989" s="9" t="s">
        <v>13178</v>
      </c>
      <c r="H6989" s="9" t="s">
        <v>5978</v>
      </c>
    </row>
    <row r="6990">
      <c r="B6990" s="32">
        <v>44635.0</v>
      </c>
      <c r="C6990" s="32">
        <v>44637.0</v>
      </c>
      <c r="D6990" s="9" t="s">
        <v>3139</v>
      </c>
      <c r="E6990" s="32">
        <v>44529.0</v>
      </c>
      <c r="F6990" s="32">
        <v>44594.0</v>
      </c>
      <c r="G6990" s="9" t="s">
        <v>13179</v>
      </c>
      <c r="H6990" s="9" t="s">
        <v>5976</v>
      </c>
    </row>
    <row r="6991">
      <c r="B6991" s="32">
        <v>44635.0</v>
      </c>
      <c r="C6991" s="32">
        <v>44637.0</v>
      </c>
      <c r="D6991" s="9" t="s">
        <v>3139</v>
      </c>
      <c r="E6991" s="32">
        <v>44529.0</v>
      </c>
      <c r="F6991" s="32">
        <v>44594.0</v>
      </c>
      <c r="G6991" s="9" t="s">
        <v>13180</v>
      </c>
      <c r="H6991" s="9" t="s">
        <v>5976</v>
      </c>
    </row>
    <row r="6992">
      <c r="B6992" s="32">
        <v>44635.0</v>
      </c>
      <c r="C6992" s="32">
        <v>44637.0</v>
      </c>
      <c r="D6992" s="9" t="s">
        <v>3139</v>
      </c>
      <c r="E6992" s="32">
        <v>44529.0</v>
      </c>
      <c r="F6992" s="32">
        <v>44594.0</v>
      </c>
      <c r="G6992" s="9" t="s">
        <v>13181</v>
      </c>
      <c r="H6992" s="9" t="s">
        <v>5978</v>
      </c>
    </row>
    <row r="6993">
      <c r="C6993" s="32">
        <v>44789.0</v>
      </c>
      <c r="D6993" s="9" t="s">
        <v>3215</v>
      </c>
      <c r="E6993" s="32">
        <v>44516.0</v>
      </c>
      <c r="F6993" s="32">
        <v>44659.0</v>
      </c>
      <c r="G6993" s="9" t="s">
        <v>13182</v>
      </c>
      <c r="H6993" s="9" t="s">
        <v>5976</v>
      </c>
    </row>
    <row r="6994">
      <c r="C6994" s="32">
        <v>44789.0</v>
      </c>
      <c r="D6994" s="9" t="s">
        <v>3215</v>
      </c>
      <c r="E6994" s="32">
        <v>44516.0</v>
      </c>
      <c r="F6994" s="32">
        <v>44659.0</v>
      </c>
      <c r="G6994" s="9" t="s">
        <v>13183</v>
      </c>
      <c r="H6994" s="9" t="s">
        <v>5976</v>
      </c>
    </row>
    <row r="6995">
      <c r="C6995" s="32">
        <v>44789.0</v>
      </c>
      <c r="D6995" s="9" t="s">
        <v>3215</v>
      </c>
      <c r="E6995" s="32">
        <v>44516.0</v>
      </c>
      <c r="F6995" s="32">
        <v>44659.0</v>
      </c>
      <c r="G6995" s="9" t="s">
        <v>13184</v>
      </c>
      <c r="H6995" s="9" t="s">
        <v>5976</v>
      </c>
    </row>
    <row r="6996">
      <c r="C6996" s="32">
        <v>44789.0</v>
      </c>
      <c r="D6996" s="9" t="s">
        <v>3215</v>
      </c>
      <c r="E6996" s="32">
        <v>44516.0</v>
      </c>
      <c r="F6996" s="32">
        <v>44659.0</v>
      </c>
      <c r="G6996" s="9" t="s">
        <v>13185</v>
      </c>
      <c r="H6996" s="9" t="s">
        <v>5978</v>
      </c>
    </row>
    <row r="6997">
      <c r="B6997" s="32">
        <v>44746.0</v>
      </c>
      <c r="C6997" s="32">
        <v>44774.0</v>
      </c>
      <c r="D6997" s="9" t="s">
        <v>3231</v>
      </c>
      <c r="E6997" s="32">
        <v>44513.0</v>
      </c>
      <c r="F6997" s="32">
        <v>44720.0</v>
      </c>
      <c r="G6997" s="9" t="s">
        <v>13186</v>
      </c>
      <c r="H6997" s="9" t="s">
        <v>8101</v>
      </c>
    </row>
    <row r="6998">
      <c r="B6998" s="32">
        <v>44746.0</v>
      </c>
      <c r="C6998" s="32">
        <v>44774.0</v>
      </c>
      <c r="D6998" s="9" t="s">
        <v>3231</v>
      </c>
      <c r="E6998" s="32">
        <v>44513.0</v>
      </c>
      <c r="F6998" s="32">
        <v>44720.0</v>
      </c>
      <c r="G6998" s="9" t="s">
        <v>13187</v>
      </c>
      <c r="H6998" s="9" t="s">
        <v>8015</v>
      </c>
    </row>
    <row r="6999">
      <c r="B6999" s="32">
        <v>44746.0</v>
      </c>
      <c r="C6999" s="32">
        <v>44774.0</v>
      </c>
      <c r="D6999" s="9" t="s">
        <v>3231</v>
      </c>
      <c r="E6999" s="32">
        <v>44513.0</v>
      </c>
      <c r="F6999" s="32">
        <v>44720.0</v>
      </c>
      <c r="G6999" s="9" t="s">
        <v>13188</v>
      </c>
      <c r="H6999" s="9" t="s">
        <v>8017</v>
      </c>
    </row>
    <row r="7000">
      <c r="B7000" s="32">
        <v>44746.0</v>
      </c>
      <c r="C7000" s="32">
        <v>44774.0</v>
      </c>
      <c r="D7000" s="9" t="s">
        <v>3231</v>
      </c>
      <c r="E7000" s="32">
        <v>44513.0</v>
      </c>
      <c r="F7000" s="32">
        <v>44720.0</v>
      </c>
      <c r="G7000" s="9" t="s">
        <v>13189</v>
      </c>
      <c r="H7000" s="9" t="s">
        <v>7444</v>
      </c>
    </row>
    <row r="7001">
      <c r="B7001" s="32">
        <v>44824.0</v>
      </c>
      <c r="C7001" s="32">
        <v>44839.0</v>
      </c>
      <c r="D7001" s="9" t="s">
        <v>3263</v>
      </c>
      <c r="E7001" s="32">
        <v>44513.0</v>
      </c>
      <c r="F7001" s="32">
        <v>44582.0</v>
      </c>
      <c r="G7001" s="9" t="s">
        <v>13190</v>
      </c>
      <c r="H7001" s="9" t="s">
        <v>5976</v>
      </c>
    </row>
    <row r="7002">
      <c r="B7002" s="32">
        <v>44824.0</v>
      </c>
      <c r="C7002" s="32">
        <v>44839.0</v>
      </c>
      <c r="D7002" s="9" t="s">
        <v>3263</v>
      </c>
      <c r="E7002" s="32">
        <v>44513.0</v>
      </c>
      <c r="F7002" s="32">
        <v>44582.0</v>
      </c>
      <c r="G7002" s="9" t="s">
        <v>13191</v>
      </c>
      <c r="H7002" s="9" t="s">
        <v>5976</v>
      </c>
    </row>
    <row r="7003">
      <c r="B7003" s="32">
        <v>44824.0</v>
      </c>
      <c r="C7003" s="32">
        <v>44839.0</v>
      </c>
      <c r="D7003" s="9" t="s">
        <v>3263</v>
      </c>
      <c r="E7003" s="32">
        <v>44513.0</v>
      </c>
      <c r="F7003" s="32">
        <v>44582.0</v>
      </c>
      <c r="G7003" s="9" t="s">
        <v>13192</v>
      </c>
      <c r="H7003" s="9" t="s">
        <v>5978</v>
      </c>
    </row>
    <row r="7004">
      <c r="B7004" s="32">
        <v>44824.0</v>
      </c>
      <c r="C7004" s="32">
        <v>44839.0</v>
      </c>
      <c r="D7004" s="9" t="s">
        <v>3263</v>
      </c>
      <c r="E7004" s="32">
        <v>44513.0</v>
      </c>
      <c r="F7004" s="32">
        <v>44754.0</v>
      </c>
      <c r="G7004" s="9" t="s">
        <v>13193</v>
      </c>
      <c r="H7004" s="9" t="s">
        <v>5980</v>
      </c>
    </row>
    <row r="7005">
      <c r="B7005" s="32">
        <v>44664.0</v>
      </c>
      <c r="C7005" s="32">
        <v>44678.0</v>
      </c>
      <c r="D7005" s="9" t="s">
        <v>3303</v>
      </c>
      <c r="E7005" s="32">
        <v>44504.0</v>
      </c>
      <c r="F7005" s="32">
        <v>44568.0</v>
      </c>
      <c r="G7005" s="9" t="s">
        <v>13194</v>
      </c>
      <c r="H7005" s="9" t="s">
        <v>5976</v>
      </c>
    </row>
    <row r="7006">
      <c r="B7006" s="32">
        <v>44664.0</v>
      </c>
      <c r="C7006" s="32">
        <v>44678.0</v>
      </c>
      <c r="D7006" s="9" t="s">
        <v>3303</v>
      </c>
      <c r="E7006" s="32">
        <v>44504.0</v>
      </c>
      <c r="F7006" s="32">
        <v>44568.0</v>
      </c>
      <c r="G7006" s="9" t="s">
        <v>13195</v>
      </c>
      <c r="H7006" s="9" t="s">
        <v>5978</v>
      </c>
    </row>
    <row r="7007">
      <c r="B7007" s="32">
        <v>44631.0</v>
      </c>
      <c r="C7007" s="32">
        <v>44641.0</v>
      </c>
      <c r="D7007" s="9" t="s">
        <v>3075</v>
      </c>
      <c r="E7007" s="32">
        <v>44533.0</v>
      </c>
      <c r="F7007" s="32">
        <v>44626.0</v>
      </c>
      <c r="G7007" s="9" t="s">
        <v>13196</v>
      </c>
      <c r="H7007" s="9" t="s">
        <v>5976</v>
      </c>
    </row>
    <row r="7008">
      <c r="B7008" s="32">
        <v>44631.0</v>
      </c>
      <c r="C7008" s="32">
        <v>44641.0</v>
      </c>
      <c r="D7008" s="9" t="s">
        <v>3075</v>
      </c>
      <c r="E7008" s="32">
        <v>44533.0</v>
      </c>
      <c r="F7008" s="32">
        <v>44626.0</v>
      </c>
      <c r="G7008" s="9" t="s">
        <v>13197</v>
      </c>
      <c r="H7008" s="9" t="s">
        <v>5976</v>
      </c>
    </row>
    <row r="7009">
      <c r="B7009" s="32">
        <v>44631.0</v>
      </c>
      <c r="C7009" s="32">
        <v>44641.0</v>
      </c>
      <c r="D7009" s="9" t="s">
        <v>3075</v>
      </c>
      <c r="E7009" s="32">
        <v>44533.0</v>
      </c>
      <c r="F7009" s="32">
        <v>44626.0</v>
      </c>
      <c r="G7009" s="9" t="s">
        <v>13198</v>
      </c>
      <c r="H7009" s="9" t="s">
        <v>5976</v>
      </c>
    </row>
    <row r="7010">
      <c r="B7010" s="32">
        <v>44631.0</v>
      </c>
      <c r="C7010" s="32">
        <v>44641.0</v>
      </c>
      <c r="D7010" s="9" t="s">
        <v>3075</v>
      </c>
      <c r="E7010" s="32">
        <v>44533.0</v>
      </c>
      <c r="F7010" s="32">
        <v>44626.0</v>
      </c>
      <c r="G7010" s="9" t="s">
        <v>13199</v>
      </c>
      <c r="H7010" s="9" t="s">
        <v>5978</v>
      </c>
    </row>
    <row r="7011">
      <c r="B7011" s="32">
        <v>44733.0</v>
      </c>
      <c r="C7011" s="32">
        <v>44755.0</v>
      </c>
      <c r="D7011" s="9" t="s">
        <v>3359</v>
      </c>
      <c r="E7011" s="32">
        <v>44495.0</v>
      </c>
      <c r="F7011" s="32">
        <v>44554.0</v>
      </c>
      <c r="G7011" s="9" t="s">
        <v>13200</v>
      </c>
      <c r="H7011" s="9" t="s">
        <v>5976</v>
      </c>
    </row>
    <row r="7012">
      <c r="B7012" s="32">
        <v>44733.0</v>
      </c>
      <c r="C7012" s="32">
        <v>44755.0</v>
      </c>
      <c r="D7012" s="9" t="s">
        <v>3359</v>
      </c>
      <c r="E7012" s="32">
        <v>44495.0</v>
      </c>
      <c r="F7012" s="32">
        <v>44554.0</v>
      </c>
      <c r="G7012" s="9" t="s">
        <v>13201</v>
      </c>
      <c r="H7012" s="9" t="s">
        <v>5976</v>
      </c>
    </row>
    <row r="7013">
      <c r="B7013" s="32">
        <v>44733.0</v>
      </c>
      <c r="C7013" s="32">
        <v>44755.0</v>
      </c>
      <c r="D7013" s="9" t="s">
        <v>3359</v>
      </c>
      <c r="E7013" s="32">
        <v>44495.0</v>
      </c>
      <c r="F7013" s="32">
        <v>44554.0</v>
      </c>
      <c r="G7013" s="9" t="s">
        <v>13202</v>
      </c>
      <c r="H7013" s="9" t="s">
        <v>5978</v>
      </c>
    </row>
    <row r="7014">
      <c r="B7014" s="32">
        <v>44607.0</v>
      </c>
      <c r="C7014" s="32">
        <v>44620.0</v>
      </c>
      <c r="D7014" s="9" t="s">
        <v>3287</v>
      </c>
      <c r="E7014" s="32">
        <v>44507.0</v>
      </c>
      <c r="F7014" s="32">
        <v>44570.0</v>
      </c>
      <c r="G7014" s="9" t="s">
        <v>13203</v>
      </c>
      <c r="H7014" s="9" t="s">
        <v>5976</v>
      </c>
    </row>
    <row r="7015">
      <c r="B7015" s="32">
        <v>44607.0</v>
      </c>
      <c r="C7015" s="32">
        <v>44620.0</v>
      </c>
      <c r="D7015" s="9" t="s">
        <v>3287</v>
      </c>
      <c r="E7015" s="32">
        <v>44507.0</v>
      </c>
      <c r="F7015" s="32">
        <v>44570.0</v>
      </c>
      <c r="G7015" s="9" t="s">
        <v>13204</v>
      </c>
      <c r="H7015" s="9" t="s">
        <v>5976</v>
      </c>
    </row>
    <row r="7016">
      <c r="B7016" s="32">
        <v>44607.0</v>
      </c>
      <c r="C7016" s="32">
        <v>44620.0</v>
      </c>
      <c r="D7016" s="9" t="s">
        <v>3287</v>
      </c>
      <c r="E7016" s="32">
        <v>44507.0</v>
      </c>
      <c r="F7016" s="32">
        <v>44570.0</v>
      </c>
      <c r="G7016" s="9" t="s">
        <v>13205</v>
      </c>
      <c r="H7016" s="9" t="s">
        <v>5976</v>
      </c>
    </row>
    <row r="7017">
      <c r="B7017" s="32">
        <v>44607.0</v>
      </c>
      <c r="C7017" s="32">
        <v>44620.0</v>
      </c>
      <c r="D7017" s="9" t="s">
        <v>3287</v>
      </c>
      <c r="E7017" s="32">
        <v>44507.0</v>
      </c>
      <c r="F7017" s="32">
        <v>44570.0</v>
      </c>
      <c r="G7017" s="9" t="s">
        <v>13206</v>
      </c>
      <c r="H7017" s="9" t="s">
        <v>5978</v>
      </c>
    </row>
    <row r="7018">
      <c r="B7018" s="32">
        <v>44718.0</v>
      </c>
      <c r="C7018" s="32">
        <v>44735.0</v>
      </c>
      <c r="D7018" s="9" t="s">
        <v>3421</v>
      </c>
      <c r="E7018" s="32">
        <v>44485.0</v>
      </c>
      <c r="F7018" s="32">
        <v>44645.0</v>
      </c>
      <c r="G7018" s="9" t="s">
        <v>13207</v>
      </c>
      <c r="H7018" s="9" t="s">
        <v>5976</v>
      </c>
    </row>
    <row r="7019">
      <c r="B7019" s="32">
        <v>44718.0</v>
      </c>
      <c r="C7019" s="32">
        <v>44735.0</v>
      </c>
      <c r="D7019" s="9" t="s">
        <v>3421</v>
      </c>
      <c r="E7019" s="32">
        <v>44485.0</v>
      </c>
      <c r="F7019" s="32">
        <v>44645.0</v>
      </c>
      <c r="G7019" s="9" t="s">
        <v>13208</v>
      </c>
      <c r="H7019" s="9" t="s">
        <v>5976</v>
      </c>
    </row>
    <row r="7020">
      <c r="B7020" s="32">
        <v>44718.0</v>
      </c>
      <c r="C7020" s="32">
        <v>44735.0</v>
      </c>
      <c r="D7020" s="9" t="s">
        <v>3421</v>
      </c>
      <c r="E7020" s="32">
        <v>44485.0</v>
      </c>
      <c r="F7020" s="32">
        <v>44645.0</v>
      </c>
      <c r="G7020" s="9" t="s">
        <v>13209</v>
      </c>
      <c r="H7020" s="9" t="s">
        <v>5976</v>
      </c>
    </row>
    <row r="7021">
      <c r="B7021" s="32">
        <v>44718.0</v>
      </c>
      <c r="C7021" s="32">
        <v>44735.0</v>
      </c>
      <c r="D7021" s="9" t="s">
        <v>3421</v>
      </c>
      <c r="E7021" s="32">
        <v>44485.0</v>
      </c>
      <c r="F7021" s="32">
        <v>44645.0</v>
      </c>
      <c r="G7021" s="9" t="s">
        <v>13210</v>
      </c>
      <c r="H7021" s="9" t="s">
        <v>5978</v>
      </c>
    </row>
    <row r="7022">
      <c r="B7022" s="32">
        <v>44865.0</v>
      </c>
      <c r="C7022" s="32">
        <v>44883.0</v>
      </c>
      <c r="D7022" s="9" t="s">
        <v>3037</v>
      </c>
      <c r="E7022" s="32">
        <v>44537.0</v>
      </c>
      <c r="F7022" s="32">
        <v>44811.0</v>
      </c>
      <c r="G7022" s="9" t="s">
        <v>13211</v>
      </c>
      <c r="H7022" s="9" t="s">
        <v>7438</v>
      </c>
    </row>
    <row r="7023">
      <c r="B7023" s="32">
        <v>44865.0</v>
      </c>
      <c r="C7023" s="32">
        <v>44883.0</v>
      </c>
      <c r="D7023" s="9" t="s">
        <v>3037</v>
      </c>
      <c r="E7023" s="32">
        <v>44537.0</v>
      </c>
      <c r="F7023" s="32">
        <v>44811.0</v>
      </c>
      <c r="G7023" s="9" t="s">
        <v>13212</v>
      </c>
    </row>
    <row r="7024">
      <c r="B7024" s="32">
        <v>44865.0</v>
      </c>
      <c r="C7024" s="32">
        <v>44883.0</v>
      </c>
      <c r="D7024" s="9" t="s">
        <v>3037</v>
      </c>
      <c r="E7024" s="32">
        <v>44537.0</v>
      </c>
      <c r="F7024" s="32">
        <v>44811.0</v>
      </c>
      <c r="G7024" s="9" t="s">
        <v>13213</v>
      </c>
      <c r="H7024" s="9" t="s">
        <v>7442</v>
      </c>
    </row>
    <row r="7025">
      <c r="B7025" s="32">
        <v>44865.0</v>
      </c>
      <c r="C7025" s="32">
        <v>44883.0</v>
      </c>
      <c r="D7025" s="9" t="s">
        <v>3037</v>
      </c>
      <c r="E7025" s="32">
        <v>44537.0</v>
      </c>
      <c r="F7025" s="32">
        <v>44811.0</v>
      </c>
      <c r="G7025" s="9" t="s">
        <v>13214</v>
      </c>
      <c r="H7025" s="9" t="s">
        <v>7444</v>
      </c>
    </row>
    <row r="7026">
      <c r="B7026" s="32">
        <v>44865.0</v>
      </c>
      <c r="C7026" s="32">
        <v>44883.0</v>
      </c>
      <c r="D7026" s="9" t="s">
        <v>3037</v>
      </c>
      <c r="E7026" s="32">
        <v>44537.0</v>
      </c>
      <c r="F7026" s="32">
        <v>44811.0</v>
      </c>
      <c r="G7026" s="9" t="s">
        <v>13215</v>
      </c>
      <c r="H7026" s="9" t="s">
        <v>5980</v>
      </c>
    </row>
    <row r="7027">
      <c r="B7027" s="32">
        <v>44670.0</v>
      </c>
      <c r="C7027" s="32">
        <v>44680.0</v>
      </c>
      <c r="D7027" s="9" t="s">
        <v>2935</v>
      </c>
      <c r="E7027" s="32">
        <v>44550.0</v>
      </c>
      <c r="F7027" s="32">
        <v>44631.0</v>
      </c>
      <c r="G7027" s="9" t="s">
        <v>13216</v>
      </c>
      <c r="H7027" s="9" t="s">
        <v>5976</v>
      </c>
    </row>
    <row r="7028">
      <c r="B7028" s="32">
        <v>44670.0</v>
      </c>
      <c r="C7028" s="32">
        <v>44680.0</v>
      </c>
      <c r="D7028" s="9" t="s">
        <v>2935</v>
      </c>
      <c r="E7028" s="32">
        <v>44550.0</v>
      </c>
      <c r="F7028" s="32">
        <v>44631.0</v>
      </c>
      <c r="G7028" s="9" t="s">
        <v>13217</v>
      </c>
      <c r="H7028" s="9" t="s">
        <v>5976</v>
      </c>
    </row>
    <row r="7029">
      <c r="B7029" s="32">
        <v>44670.0</v>
      </c>
      <c r="C7029" s="32">
        <v>44680.0</v>
      </c>
      <c r="D7029" s="9" t="s">
        <v>2935</v>
      </c>
      <c r="E7029" s="32">
        <v>44550.0</v>
      </c>
      <c r="F7029" s="32">
        <v>44631.0</v>
      </c>
      <c r="G7029" s="9" t="s">
        <v>13218</v>
      </c>
      <c r="H7029" s="9" t="s">
        <v>5976</v>
      </c>
    </row>
    <row r="7030">
      <c r="B7030" s="32">
        <v>44670.0</v>
      </c>
      <c r="C7030" s="32">
        <v>44680.0</v>
      </c>
      <c r="D7030" s="9" t="s">
        <v>2935</v>
      </c>
      <c r="E7030" s="32">
        <v>44550.0</v>
      </c>
      <c r="F7030" s="32">
        <v>44631.0</v>
      </c>
      <c r="G7030" s="9" t="s">
        <v>13219</v>
      </c>
      <c r="H7030" s="9" t="s">
        <v>5978</v>
      </c>
    </row>
    <row r="7031">
      <c r="B7031" s="32">
        <v>44637.0</v>
      </c>
      <c r="C7031" s="32">
        <v>44651.0</v>
      </c>
      <c r="D7031" s="9" t="s">
        <v>3199</v>
      </c>
      <c r="E7031" s="32">
        <v>44516.0</v>
      </c>
      <c r="F7031" s="32">
        <v>44615.0</v>
      </c>
      <c r="G7031" s="9" t="s">
        <v>13220</v>
      </c>
      <c r="H7031" s="9" t="s">
        <v>5976</v>
      </c>
    </row>
    <row r="7032">
      <c r="B7032" s="32">
        <v>44637.0</v>
      </c>
      <c r="C7032" s="32">
        <v>44651.0</v>
      </c>
      <c r="D7032" s="9" t="s">
        <v>3199</v>
      </c>
      <c r="E7032" s="32">
        <v>44516.0</v>
      </c>
      <c r="F7032" s="32">
        <v>44615.0</v>
      </c>
      <c r="G7032" s="9" t="s">
        <v>13221</v>
      </c>
      <c r="H7032" s="9" t="s">
        <v>5976</v>
      </c>
    </row>
    <row r="7033">
      <c r="B7033" s="32">
        <v>44637.0</v>
      </c>
      <c r="C7033" s="32">
        <v>44651.0</v>
      </c>
      <c r="D7033" s="9" t="s">
        <v>3199</v>
      </c>
      <c r="E7033" s="32">
        <v>44516.0</v>
      </c>
      <c r="F7033" s="32">
        <v>44615.0</v>
      </c>
      <c r="G7033" s="9" t="s">
        <v>13222</v>
      </c>
      <c r="H7033" s="9" t="s">
        <v>5976</v>
      </c>
    </row>
    <row r="7034">
      <c r="B7034" s="32">
        <v>44637.0</v>
      </c>
      <c r="C7034" s="32">
        <v>44651.0</v>
      </c>
      <c r="D7034" s="9" t="s">
        <v>3199</v>
      </c>
      <c r="E7034" s="32">
        <v>44516.0</v>
      </c>
      <c r="F7034" s="32">
        <v>44615.0</v>
      </c>
      <c r="G7034" s="9" t="s">
        <v>13223</v>
      </c>
      <c r="H7034" s="9" t="s">
        <v>5978</v>
      </c>
    </row>
    <row r="7035">
      <c r="B7035" s="32">
        <v>44637.0</v>
      </c>
      <c r="C7035" s="32">
        <v>44651.0</v>
      </c>
      <c r="D7035" s="9" t="s">
        <v>3199</v>
      </c>
      <c r="E7035" s="32">
        <v>44516.0</v>
      </c>
      <c r="F7035" s="32">
        <v>44615.0</v>
      </c>
      <c r="G7035" s="9" t="s">
        <v>13224</v>
      </c>
      <c r="H7035" s="9" t="s">
        <v>5980</v>
      </c>
    </row>
    <row r="7036">
      <c r="B7036" s="32">
        <v>44851.0</v>
      </c>
      <c r="C7036" s="32">
        <v>44876.0</v>
      </c>
      <c r="D7036" s="9" t="s">
        <v>3361</v>
      </c>
      <c r="E7036" s="32">
        <v>44495.0</v>
      </c>
      <c r="F7036" s="32">
        <v>44838.0</v>
      </c>
      <c r="G7036" s="9" t="s">
        <v>13225</v>
      </c>
      <c r="H7036" s="9" t="s">
        <v>7442</v>
      </c>
    </row>
    <row r="7037">
      <c r="B7037" s="32">
        <v>44851.0</v>
      </c>
      <c r="C7037" s="32">
        <v>44876.0</v>
      </c>
      <c r="D7037" s="9" t="s">
        <v>3361</v>
      </c>
      <c r="E7037" s="32">
        <v>44495.0</v>
      </c>
      <c r="F7037" s="32">
        <v>44838.0</v>
      </c>
      <c r="G7037" s="9" t="s">
        <v>13226</v>
      </c>
      <c r="H7037" s="9" t="s">
        <v>7444</v>
      </c>
    </row>
    <row r="7038">
      <c r="C7038" s="32">
        <v>44648.0</v>
      </c>
      <c r="D7038" s="9" t="s">
        <v>3169</v>
      </c>
      <c r="E7038" s="32">
        <v>44522.0</v>
      </c>
      <c r="F7038" s="32">
        <v>44586.0</v>
      </c>
      <c r="G7038" s="9" t="s">
        <v>13227</v>
      </c>
      <c r="H7038" s="9" t="s">
        <v>5976</v>
      </c>
    </row>
    <row r="7039">
      <c r="C7039" s="32">
        <v>44648.0</v>
      </c>
      <c r="D7039" s="9" t="s">
        <v>3169</v>
      </c>
      <c r="E7039" s="32">
        <v>44522.0</v>
      </c>
      <c r="F7039" s="32">
        <v>44586.0</v>
      </c>
      <c r="G7039" s="9" t="s">
        <v>13228</v>
      </c>
      <c r="H7039" s="9" t="s">
        <v>5976</v>
      </c>
    </row>
    <row r="7040">
      <c r="C7040" s="32">
        <v>44648.0</v>
      </c>
      <c r="D7040" s="9" t="s">
        <v>3169</v>
      </c>
      <c r="E7040" s="32">
        <v>44522.0</v>
      </c>
      <c r="F7040" s="32">
        <v>44586.0</v>
      </c>
      <c r="G7040" s="9" t="s">
        <v>13229</v>
      </c>
      <c r="H7040" s="9" t="s">
        <v>5976</v>
      </c>
    </row>
    <row r="7041">
      <c r="C7041" s="32">
        <v>44648.0</v>
      </c>
      <c r="D7041" s="9" t="s">
        <v>3169</v>
      </c>
      <c r="E7041" s="32">
        <v>44522.0</v>
      </c>
      <c r="F7041" s="32">
        <v>44586.0</v>
      </c>
      <c r="G7041" s="9" t="s">
        <v>13230</v>
      </c>
      <c r="H7041" s="9" t="s">
        <v>5978</v>
      </c>
    </row>
    <row r="7042">
      <c r="B7042" s="32">
        <v>44673.0</v>
      </c>
      <c r="C7042" s="32">
        <v>44686.0</v>
      </c>
      <c r="D7042" s="9" t="s">
        <v>3217</v>
      </c>
      <c r="E7042" s="32">
        <v>44516.0</v>
      </c>
      <c r="F7042" s="32">
        <v>44553.0</v>
      </c>
      <c r="G7042" s="9" t="s">
        <v>13231</v>
      </c>
      <c r="H7042" s="9" t="s">
        <v>5976</v>
      </c>
    </row>
    <row r="7043">
      <c r="B7043" s="32">
        <v>44673.0</v>
      </c>
      <c r="C7043" s="32">
        <v>44686.0</v>
      </c>
      <c r="D7043" s="9" t="s">
        <v>3217</v>
      </c>
      <c r="E7043" s="32">
        <v>44516.0</v>
      </c>
      <c r="F7043" s="32">
        <v>44553.0</v>
      </c>
      <c r="G7043" s="9" t="s">
        <v>13232</v>
      </c>
      <c r="H7043" s="9" t="s">
        <v>5976</v>
      </c>
    </row>
    <row r="7044">
      <c r="B7044" s="32">
        <v>44673.0</v>
      </c>
      <c r="C7044" s="32">
        <v>44686.0</v>
      </c>
      <c r="D7044" s="9" t="s">
        <v>3217</v>
      </c>
      <c r="E7044" s="32">
        <v>44516.0</v>
      </c>
      <c r="F7044" s="32">
        <v>44553.0</v>
      </c>
      <c r="G7044" s="9" t="s">
        <v>13233</v>
      </c>
      <c r="H7044" s="9" t="s">
        <v>5978</v>
      </c>
    </row>
    <row r="7045">
      <c r="B7045" s="32">
        <v>44673.0</v>
      </c>
      <c r="C7045" s="32">
        <v>44686.0</v>
      </c>
      <c r="D7045" s="9" t="s">
        <v>3217</v>
      </c>
      <c r="E7045" s="32">
        <v>44516.0</v>
      </c>
      <c r="F7045" s="32">
        <v>44634.0</v>
      </c>
      <c r="G7045" s="9" t="s">
        <v>13234</v>
      </c>
      <c r="H7045" s="9" t="s">
        <v>5980</v>
      </c>
    </row>
    <row r="7046">
      <c r="B7046" s="32">
        <v>44649.0</v>
      </c>
      <c r="C7046" s="32">
        <v>44679.0</v>
      </c>
      <c r="D7046" s="9" t="s">
        <v>3121</v>
      </c>
      <c r="E7046" s="32">
        <v>44537.0</v>
      </c>
      <c r="F7046" s="32">
        <v>44601.0</v>
      </c>
      <c r="G7046" s="9" t="s">
        <v>13235</v>
      </c>
      <c r="H7046" s="9" t="s">
        <v>5976</v>
      </c>
    </row>
    <row r="7047">
      <c r="B7047" s="32">
        <v>44649.0</v>
      </c>
      <c r="C7047" s="32">
        <v>44679.0</v>
      </c>
      <c r="D7047" s="9" t="s">
        <v>3121</v>
      </c>
      <c r="E7047" s="32">
        <v>44537.0</v>
      </c>
      <c r="F7047" s="32">
        <v>44601.0</v>
      </c>
      <c r="G7047" s="9" t="s">
        <v>13236</v>
      </c>
      <c r="H7047" s="9" t="s">
        <v>5976</v>
      </c>
    </row>
    <row r="7048">
      <c r="B7048" s="32">
        <v>44649.0</v>
      </c>
      <c r="C7048" s="32">
        <v>44679.0</v>
      </c>
      <c r="D7048" s="9" t="s">
        <v>3121</v>
      </c>
      <c r="E7048" s="32">
        <v>44537.0</v>
      </c>
      <c r="F7048" s="32">
        <v>44601.0</v>
      </c>
      <c r="G7048" s="9" t="s">
        <v>13237</v>
      </c>
      <c r="H7048" s="9" t="s">
        <v>5976</v>
      </c>
    </row>
    <row r="7049">
      <c r="B7049" s="32">
        <v>44649.0</v>
      </c>
      <c r="C7049" s="32">
        <v>44679.0</v>
      </c>
      <c r="D7049" s="9" t="s">
        <v>3121</v>
      </c>
      <c r="E7049" s="32">
        <v>44537.0</v>
      </c>
      <c r="F7049" s="32">
        <v>44601.0</v>
      </c>
      <c r="G7049" s="9" t="s">
        <v>13238</v>
      </c>
      <c r="H7049" s="9" t="s">
        <v>5978</v>
      </c>
    </row>
    <row r="7050">
      <c r="B7050" s="32">
        <v>44628.0</v>
      </c>
      <c r="C7050" s="32">
        <v>44645.0</v>
      </c>
      <c r="D7050" s="9" t="s">
        <v>3177</v>
      </c>
      <c r="E7050" s="32">
        <v>44519.0</v>
      </c>
      <c r="F7050" s="32">
        <v>44612.0</v>
      </c>
      <c r="G7050" s="9" t="s">
        <v>13239</v>
      </c>
      <c r="H7050" s="9" t="s">
        <v>5976</v>
      </c>
    </row>
    <row r="7051">
      <c r="B7051" s="32">
        <v>44628.0</v>
      </c>
      <c r="C7051" s="32">
        <v>44645.0</v>
      </c>
      <c r="D7051" s="9" t="s">
        <v>3177</v>
      </c>
      <c r="E7051" s="32">
        <v>44519.0</v>
      </c>
      <c r="F7051" s="32">
        <v>44612.0</v>
      </c>
      <c r="G7051" s="9" t="s">
        <v>13240</v>
      </c>
      <c r="H7051" s="9" t="s">
        <v>5976</v>
      </c>
    </row>
    <row r="7052">
      <c r="B7052" s="32">
        <v>44628.0</v>
      </c>
      <c r="C7052" s="32">
        <v>44645.0</v>
      </c>
      <c r="D7052" s="9" t="s">
        <v>3177</v>
      </c>
      <c r="E7052" s="32">
        <v>44519.0</v>
      </c>
      <c r="F7052" s="32">
        <v>44612.0</v>
      </c>
      <c r="G7052" s="9" t="s">
        <v>13241</v>
      </c>
      <c r="H7052" s="9" t="s">
        <v>5978</v>
      </c>
    </row>
    <row r="7053">
      <c r="B7053" s="32">
        <v>44608.0</v>
      </c>
      <c r="C7053" s="32">
        <v>44616.0</v>
      </c>
      <c r="D7053" s="9" t="s">
        <v>3041</v>
      </c>
      <c r="E7053" s="32">
        <v>44537.0</v>
      </c>
      <c r="F7053" s="32">
        <v>44595.0</v>
      </c>
      <c r="G7053" s="9" t="s">
        <v>13242</v>
      </c>
      <c r="H7053" s="9" t="s">
        <v>5976</v>
      </c>
    </row>
    <row r="7054">
      <c r="B7054" s="32">
        <v>44608.0</v>
      </c>
      <c r="C7054" s="32">
        <v>44616.0</v>
      </c>
      <c r="D7054" s="9" t="s">
        <v>3041</v>
      </c>
      <c r="E7054" s="32">
        <v>44537.0</v>
      </c>
      <c r="F7054" s="32">
        <v>44595.0</v>
      </c>
      <c r="G7054" s="9" t="s">
        <v>13243</v>
      </c>
      <c r="H7054" s="9" t="s">
        <v>5976</v>
      </c>
    </row>
    <row r="7055">
      <c r="B7055" s="32">
        <v>44608.0</v>
      </c>
      <c r="C7055" s="32">
        <v>44616.0</v>
      </c>
      <c r="D7055" s="9" t="s">
        <v>3041</v>
      </c>
      <c r="E7055" s="32">
        <v>44537.0</v>
      </c>
      <c r="F7055" s="32">
        <v>44595.0</v>
      </c>
      <c r="G7055" s="9" t="s">
        <v>13244</v>
      </c>
      <c r="H7055" s="9" t="s">
        <v>5976</v>
      </c>
    </row>
    <row r="7056">
      <c r="B7056" s="32">
        <v>44608.0</v>
      </c>
      <c r="C7056" s="32">
        <v>44616.0</v>
      </c>
      <c r="D7056" s="9" t="s">
        <v>3041</v>
      </c>
      <c r="E7056" s="32">
        <v>44537.0</v>
      </c>
      <c r="F7056" s="32">
        <v>44595.0</v>
      </c>
      <c r="G7056" s="9" t="s">
        <v>13245</v>
      </c>
      <c r="H7056" s="9" t="s">
        <v>5978</v>
      </c>
    </row>
    <row r="7057">
      <c r="C7057" s="32">
        <v>44743.0</v>
      </c>
      <c r="D7057" s="9" t="s">
        <v>3837</v>
      </c>
      <c r="E7057" s="32">
        <v>44508.0</v>
      </c>
      <c r="F7057" s="32">
        <v>44708.0</v>
      </c>
      <c r="G7057" s="9" t="s">
        <v>13246</v>
      </c>
      <c r="H7057" s="9" t="s">
        <v>5976</v>
      </c>
    </row>
    <row r="7058">
      <c r="C7058" s="32">
        <v>44743.0</v>
      </c>
      <c r="D7058" s="9" t="s">
        <v>3837</v>
      </c>
      <c r="E7058" s="32">
        <v>44508.0</v>
      </c>
      <c r="F7058" s="32">
        <v>44708.0</v>
      </c>
      <c r="G7058" s="9" t="s">
        <v>13247</v>
      </c>
      <c r="H7058" s="9" t="s">
        <v>5976</v>
      </c>
    </row>
    <row r="7059">
      <c r="C7059" s="32">
        <v>44743.0</v>
      </c>
      <c r="D7059" s="9" t="s">
        <v>3837</v>
      </c>
      <c r="E7059" s="32">
        <v>44508.0</v>
      </c>
      <c r="F7059" s="32">
        <v>44708.0</v>
      </c>
      <c r="G7059" s="9" t="s">
        <v>13248</v>
      </c>
      <c r="H7059" s="9" t="s">
        <v>5976</v>
      </c>
    </row>
    <row r="7060">
      <c r="C7060" s="32">
        <v>44743.0</v>
      </c>
      <c r="D7060" s="9" t="s">
        <v>3837</v>
      </c>
      <c r="E7060" s="32">
        <v>44508.0</v>
      </c>
      <c r="F7060" s="32">
        <v>44708.0</v>
      </c>
      <c r="G7060" s="9" t="s">
        <v>13249</v>
      </c>
      <c r="H7060" s="9" t="s">
        <v>5978</v>
      </c>
    </row>
    <row r="7061">
      <c r="C7061" s="32">
        <v>44743.0</v>
      </c>
      <c r="D7061" s="9" t="s">
        <v>3837</v>
      </c>
      <c r="E7061" s="32">
        <v>44508.0</v>
      </c>
      <c r="F7061" s="32">
        <v>44708.0</v>
      </c>
      <c r="G7061" s="9" t="s">
        <v>13250</v>
      </c>
      <c r="H7061" s="9" t="s">
        <v>5980</v>
      </c>
    </row>
    <row r="7062">
      <c r="D7062" s="9" t="s">
        <v>13251</v>
      </c>
      <c r="E7062" s="32">
        <v>44511.0</v>
      </c>
      <c r="F7062" s="32">
        <v>44605.0</v>
      </c>
      <c r="G7062" s="9" t="s">
        <v>13252</v>
      </c>
      <c r="H7062" s="9" t="s">
        <v>5976</v>
      </c>
    </row>
    <row r="7063">
      <c r="D7063" s="9" t="s">
        <v>13251</v>
      </c>
      <c r="E7063" s="32">
        <v>44511.0</v>
      </c>
      <c r="F7063" s="32">
        <v>44605.0</v>
      </c>
      <c r="G7063" s="9" t="s">
        <v>13253</v>
      </c>
      <c r="H7063" s="9" t="s">
        <v>5976</v>
      </c>
    </row>
    <row r="7064">
      <c r="D7064" s="9" t="s">
        <v>13251</v>
      </c>
      <c r="E7064" s="32">
        <v>44511.0</v>
      </c>
      <c r="F7064" s="32">
        <v>44605.0</v>
      </c>
      <c r="G7064" s="9" t="s">
        <v>13254</v>
      </c>
      <c r="H7064" s="9" t="s">
        <v>5976</v>
      </c>
    </row>
    <row r="7065">
      <c r="D7065" s="9" t="s">
        <v>13251</v>
      </c>
      <c r="E7065" s="32">
        <v>44511.0</v>
      </c>
      <c r="F7065" s="32">
        <v>44605.0</v>
      </c>
      <c r="G7065" s="9" t="s">
        <v>13255</v>
      </c>
      <c r="H7065" s="9" t="s">
        <v>5978</v>
      </c>
    </row>
    <row r="7066">
      <c r="C7066" s="32">
        <v>44768.0</v>
      </c>
      <c r="D7066" s="9" t="s">
        <v>3279</v>
      </c>
      <c r="E7066" s="32">
        <v>44507.0</v>
      </c>
      <c r="F7066" s="32">
        <v>44718.0</v>
      </c>
      <c r="G7066" s="9" t="s">
        <v>13256</v>
      </c>
      <c r="H7066" s="9" t="s">
        <v>8101</v>
      </c>
    </row>
    <row r="7067">
      <c r="C7067" s="32">
        <v>44768.0</v>
      </c>
      <c r="D7067" s="9" t="s">
        <v>3279</v>
      </c>
      <c r="E7067" s="32">
        <v>44507.0</v>
      </c>
      <c r="F7067" s="32">
        <v>44718.0</v>
      </c>
      <c r="G7067" s="9" t="s">
        <v>13257</v>
      </c>
      <c r="H7067" s="9" t="s">
        <v>8015</v>
      </c>
    </row>
    <row r="7068">
      <c r="C7068" s="32">
        <v>44768.0</v>
      </c>
      <c r="D7068" s="9" t="s">
        <v>3279</v>
      </c>
      <c r="E7068" s="32">
        <v>44507.0</v>
      </c>
      <c r="F7068" s="32">
        <v>44718.0</v>
      </c>
      <c r="G7068" s="9" t="s">
        <v>13258</v>
      </c>
      <c r="H7068" s="9" t="s">
        <v>8017</v>
      </c>
    </row>
    <row r="7069">
      <c r="C7069" s="32">
        <v>44768.0</v>
      </c>
      <c r="D7069" s="9" t="s">
        <v>3279</v>
      </c>
      <c r="E7069" s="32">
        <v>44507.0</v>
      </c>
      <c r="F7069" s="32">
        <v>44718.0</v>
      </c>
      <c r="G7069" s="9" t="s">
        <v>13259</v>
      </c>
      <c r="H7069" s="9" t="s">
        <v>7444</v>
      </c>
    </row>
    <row r="7070">
      <c r="C7070" s="32">
        <v>44768.0</v>
      </c>
      <c r="D7070" s="9" t="s">
        <v>3279</v>
      </c>
      <c r="E7070" s="32">
        <v>44507.0</v>
      </c>
      <c r="F7070" s="32">
        <v>44718.0</v>
      </c>
      <c r="G7070" s="9" t="s">
        <v>13260</v>
      </c>
      <c r="H7070" s="9" t="s">
        <v>5980</v>
      </c>
    </row>
    <row r="7071">
      <c r="D7071" s="9" t="s">
        <v>3147</v>
      </c>
      <c r="E7071" s="32">
        <v>44525.0</v>
      </c>
      <c r="F7071" s="32">
        <v>44817.0</v>
      </c>
      <c r="G7071" s="9" t="s">
        <v>13261</v>
      </c>
    </row>
    <row r="7072">
      <c r="D7072" s="9" t="s">
        <v>3147</v>
      </c>
      <c r="E7072" s="32">
        <v>44525.0</v>
      </c>
      <c r="F7072" s="32">
        <v>44817.0</v>
      </c>
      <c r="G7072" s="9" t="s">
        <v>13262</v>
      </c>
      <c r="H7072" s="9" t="s">
        <v>7442</v>
      </c>
    </row>
    <row r="7073">
      <c r="D7073" s="9" t="s">
        <v>3147</v>
      </c>
      <c r="E7073" s="32">
        <v>44525.0</v>
      </c>
      <c r="F7073" s="32">
        <v>44817.0</v>
      </c>
      <c r="G7073" s="9" t="s">
        <v>13263</v>
      </c>
      <c r="H7073" s="9" t="s">
        <v>7444</v>
      </c>
    </row>
    <row r="7074">
      <c r="D7074" s="9" t="s">
        <v>3147</v>
      </c>
      <c r="E7074" s="32">
        <v>44525.0</v>
      </c>
      <c r="F7074" s="32">
        <v>44817.0</v>
      </c>
      <c r="G7074" s="9" t="s">
        <v>13264</v>
      </c>
      <c r="H7074" s="9" t="s">
        <v>7446</v>
      </c>
    </row>
    <row r="7075">
      <c r="C7075" s="32">
        <v>44761.0</v>
      </c>
      <c r="D7075" s="9" t="s">
        <v>3537</v>
      </c>
      <c r="E7075" s="32">
        <v>44509.0</v>
      </c>
      <c r="F7075" s="32">
        <v>44662.0</v>
      </c>
      <c r="G7075" s="9" t="s">
        <v>13265</v>
      </c>
      <c r="H7075" s="9" t="s">
        <v>5976</v>
      </c>
    </row>
    <row r="7076">
      <c r="C7076" s="32">
        <v>44761.0</v>
      </c>
      <c r="D7076" s="9" t="s">
        <v>3537</v>
      </c>
      <c r="E7076" s="32">
        <v>44509.0</v>
      </c>
      <c r="F7076" s="32">
        <v>44662.0</v>
      </c>
      <c r="G7076" s="9" t="s">
        <v>13266</v>
      </c>
      <c r="H7076" s="9" t="s">
        <v>5976</v>
      </c>
    </row>
    <row r="7077">
      <c r="C7077" s="32">
        <v>44761.0</v>
      </c>
      <c r="D7077" s="9" t="s">
        <v>3537</v>
      </c>
      <c r="E7077" s="32">
        <v>44509.0</v>
      </c>
      <c r="F7077" s="32">
        <v>44662.0</v>
      </c>
      <c r="G7077" s="9" t="s">
        <v>13267</v>
      </c>
      <c r="H7077" s="9" t="s">
        <v>5976</v>
      </c>
    </row>
    <row r="7078">
      <c r="C7078" s="32">
        <v>44761.0</v>
      </c>
      <c r="D7078" s="9" t="s">
        <v>3537</v>
      </c>
      <c r="E7078" s="32">
        <v>44509.0</v>
      </c>
      <c r="F7078" s="32">
        <v>44662.0</v>
      </c>
      <c r="G7078" s="9" t="s">
        <v>13268</v>
      </c>
      <c r="H7078" s="9" t="s">
        <v>5978</v>
      </c>
    </row>
    <row r="7079">
      <c r="C7079" s="32">
        <v>44819.0</v>
      </c>
      <c r="D7079" s="9" t="s">
        <v>3457</v>
      </c>
      <c r="E7079" s="32">
        <v>44509.0</v>
      </c>
      <c r="F7079" s="32">
        <v>44616.0</v>
      </c>
      <c r="G7079" s="9" t="s">
        <v>13269</v>
      </c>
      <c r="H7079" s="9" t="s">
        <v>5976</v>
      </c>
    </row>
    <row r="7080">
      <c r="C7080" s="32">
        <v>44819.0</v>
      </c>
      <c r="D7080" s="9" t="s">
        <v>3457</v>
      </c>
      <c r="E7080" s="32">
        <v>44509.0</v>
      </c>
      <c r="F7080" s="32">
        <v>44616.0</v>
      </c>
      <c r="G7080" s="9" t="s">
        <v>13270</v>
      </c>
      <c r="H7080" s="9" t="s">
        <v>5976</v>
      </c>
    </row>
    <row r="7081">
      <c r="C7081" s="32">
        <v>44819.0</v>
      </c>
      <c r="D7081" s="9" t="s">
        <v>3457</v>
      </c>
      <c r="E7081" s="32">
        <v>44509.0</v>
      </c>
      <c r="F7081" s="32">
        <v>44616.0</v>
      </c>
      <c r="G7081" s="9" t="s">
        <v>13271</v>
      </c>
      <c r="H7081" s="9" t="s">
        <v>5978</v>
      </c>
    </row>
    <row r="7082">
      <c r="C7082" s="32">
        <v>44819.0</v>
      </c>
      <c r="D7082" s="9" t="s">
        <v>3457</v>
      </c>
      <c r="E7082" s="32">
        <v>44509.0</v>
      </c>
      <c r="F7082" s="32">
        <v>44725.0</v>
      </c>
      <c r="G7082" s="9" t="s">
        <v>13272</v>
      </c>
      <c r="H7082" s="9" t="s">
        <v>5980</v>
      </c>
    </row>
    <row r="7083">
      <c r="B7083" s="32">
        <v>44656.0</v>
      </c>
      <c r="C7083" s="32">
        <v>44692.0</v>
      </c>
      <c r="D7083" s="9" t="s">
        <v>3135</v>
      </c>
      <c r="E7083" s="32">
        <v>44525.0</v>
      </c>
      <c r="F7083" s="32">
        <v>44595.0</v>
      </c>
      <c r="G7083" s="9" t="s">
        <v>13273</v>
      </c>
      <c r="H7083" s="9" t="s">
        <v>5976</v>
      </c>
    </row>
    <row r="7084">
      <c r="B7084" s="32">
        <v>44656.0</v>
      </c>
      <c r="C7084" s="32">
        <v>44692.0</v>
      </c>
      <c r="D7084" s="9" t="s">
        <v>3135</v>
      </c>
      <c r="E7084" s="32">
        <v>44525.0</v>
      </c>
      <c r="F7084" s="32">
        <v>44595.0</v>
      </c>
      <c r="G7084" s="9" t="s">
        <v>13274</v>
      </c>
      <c r="H7084" s="9" t="s">
        <v>5976</v>
      </c>
    </row>
    <row r="7085">
      <c r="B7085" s="32">
        <v>44656.0</v>
      </c>
      <c r="C7085" s="32">
        <v>44692.0</v>
      </c>
      <c r="D7085" s="9" t="s">
        <v>3135</v>
      </c>
      <c r="E7085" s="32">
        <v>44525.0</v>
      </c>
      <c r="F7085" s="32">
        <v>44595.0</v>
      </c>
      <c r="G7085" s="9" t="s">
        <v>13275</v>
      </c>
      <c r="H7085" s="9" t="s">
        <v>5976</v>
      </c>
    </row>
    <row r="7086">
      <c r="B7086" s="32">
        <v>44656.0</v>
      </c>
      <c r="C7086" s="32">
        <v>44692.0</v>
      </c>
      <c r="D7086" s="9" t="s">
        <v>3135</v>
      </c>
      <c r="E7086" s="32">
        <v>44525.0</v>
      </c>
      <c r="F7086" s="32">
        <v>44595.0</v>
      </c>
      <c r="G7086" s="9" t="s">
        <v>13276</v>
      </c>
      <c r="H7086" s="9" t="s">
        <v>5978</v>
      </c>
    </row>
    <row r="7087">
      <c r="B7087" s="32">
        <v>44720.0</v>
      </c>
      <c r="C7087" s="32">
        <v>44747.0</v>
      </c>
      <c r="D7087" s="9" t="s">
        <v>3735</v>
      </c>
      <c r="E7087" s="32">
        <v>44510.0</v>
      </c>
      <c r="F7087" s="32">
        <v>44570.0</v>
      </c>
      <c r="G7087" s="9" t="s">
        <v>13277</v>
      </c>
      <c r="H7087" s="9" t="s">
        <v>5976</v>
      </c>
    </row>
    <row r="7088">
      <c r="B7088" s="32">
        <v>44720.0</v>
      </c>
      <c r="C7088" s="32">
        <v>44747.0</v>
      </c>
      <c r="D7088" s="9" t="s">
        <v>3735</v>
      </c>
      <c r="E7088" s="32">
        <v>44510.0</v>
      </c>
      <c r="F7088" s="32">
        <v>44570.0</v>
      </c>
      <c r="G7088" s="9" t="s">
        <v>13278</v>
      </c>
      <c r="H7088" s="9" t="s">
        <v>5976</v>
      </c>
    </row>
    <row r="7089">
      <c r="B7089" s="32">
        <v>44720.0</v>
      </c>
      <c r="C7089" s="32">
        <v>44747.0</v>
      </c>
      <c r="D7089" s="9" t="s">
        <v>3735</v>
      </c>
      <c r="E7089" s="32">
        <v>44510.0</v>
      </c>
      <c r="F7089" s="32">
        <v>44570.0</v>
      </c>
      <c r="G7089" s="9" t="s">
        <v>13279</v>
      </c>
      <c r="H7089" s="9" t="s">
        <v>5976</v>
      </c>
    </row>
    <row r="7090">
      <c r="B7090" s="32">
        <v>44720.0</v>
      </c>
      <c r="C7090" s="32">
        <v>44747.0</v>
      </c>
      <c r="D7090" s="9" t="s">
        <v>3735</v>
      </c>
      <c r="E7090" s="32">
        <v>44510.0</v>
      </c>
      <c r="F7090" s="32">
        <v>44570.0</v>
      </c>
      <c r="G7090" s="9" t="s">
        <v>13280</v>
      </c>
      <c r="H7090" s="9" t="s">
        <v>5978</v>
      </c>
    </row>
    <row r="7091">
      <c r="B7091" s="32">
        <v>44720.0</v>
      </c>
      <c r="C7091" s="32">
        <v>44747.0</v>
      </c>
      <c r="D7091" s="9" t="s">
        <v>3735</v>
      </c>
      <c r="E7091" s="32">
        <v>44510.0</v>
      </c>
      <c r="F7091" s="32">
        <v>44704.0</v>
      </c>
      <c r="G7091" s="9" t="s">
        <v>13281</v>
      </c>
      <c r="H7091" s="9" t="s">
        <v>5980</v>
      </c>
    </row>
    <row r="7092">
      <c r="B7092" s="32">
        <v>44750.0</v>
      </c>
      <c r="C7092" s="32">
        <v>44756.0</v>
      </c>
      <c r="D7092" s="9" t="s">
        <v>3335</v>
      </c>
      <c r="E7092" s="32">
        <v>44501.0</v>
      </c>
      <c r="F7092" s="32">
        <v>44677.0</v>
      </c>
      <c r="G7092" s="9" t="s">
        <v>13282</v>
      </c>
      <c r="H7092" s="9" t="s">
        <v>5976</v>
      </c>
    </row>
    <row r="7093">
      <c r="B7093" s="32">
        <v>44750.0</v>
      </c>
      <c r="C7093" s="32">
        <v>44756.0</v>
      </c>
      <c r="D7093" s="9" t="s">
        <v>3335</v>
      </c>
      <c r="E7093" s="32">
        <v>44501.0</v>
      </c>
      <c r="F7093" s="32">
        <v>44677.0</v>
      </c>
      <c r="G7093" s="9" t="s">
        <v>13283</v>
      </c>
      <c r="H7093" s="9" t="s">
        <v>5976</v>
      </c>
    </row>
    <row r="7094">
      <c r="B7094" s="32">
        <v>44750.0</v>
      </c>
      <c r="C7094" s="32">
        <v>44756.0</v>
      </c>
      <c r="D7094" s="9" t="s">
        <v>3335</v>
      </c>
      <c r="E7094" s="32">
        <v>44501.0</v>
      </c>
      <c r="F7094" s="32">
        <v>44677.0</v>
      </c>
      <c r="G7094" s="9" t="s">
        <v>13284</v>
      </c>
      <c r="H7094" s="9" t="s">
        <v>5976</v>
      </c>
    </row>
    <row r="7095">
      <c r="B7095" s="32">
        <v>44750.0</v>
      </c>
      <c r="C7095" s="32">
        <v>44756.0</v>
      </c>
      <c r="D7095" s="9" t="s">
        <v>3335</v>
      </c>
      <c r="E7095" s="32">
        <v>44501.0</v>
      </c>
      <c r="F7095" s="32">
        <v>44677.0</v>
      </c>
      <c r="G7095" s="9" t="s">
        <v>13285</v>
      </c>
      <c r="H7095" s="9" t="s">
        <v>5978</v>
      </c>
    </row>
    <row r="7096">
      <c r="B7096" s="32">
        <v>44750.0</v>
      </c>
      <c r="C7096" s="32">
        <v>44756.0</v>
      </c>
      <c r="D7096" s="9" t="s">
        <v>3335</v>
      </c>
      <c r="E7096" s="32">
        <v>44501.0</v>
      </c>
      <c r="F7096" s="32">
        <v>44677.0</v>
      </c>
      <c r="G7096" s="9" t="s">
        <v>13286</v>
      </c>
      <c r="H7096" s="9" t="s">
        <v>5980</v>
      </c>
    </row>
    <row r="7097">
      <c r="B7097" s="32">
        <v>44651.0</v>
      </c>
      <c r="C7097" s="32">
        <v>44673.0</v>
      </c>
      <c r="D7097" s="9" t="s">
        <v>2647</v>
      </c>
      <c r="E7097" s="32">
        <v>44603.0</v>
      </c>
      <c r="F7097" s="32">
        <v>44616.0</v>
      </c>
      <c r="G7097" s="9" t="s">
        <v>13287</v>
      </c>
      <c r="H7097" s="9" t="s">
        <v>5976</v>
      </c>
    </row>
    <row r="7098">
      <c r="B7098" s="32">
        <v>44651.0</v>
      </c>
      <c r="C7098" s="32">
        <v>44673.0</v>
      </c>
      <c r="D7098" s="9" t="s">
        <v>2647</v>
      </c>
      <c r="E7098" s="32">
        <v>44603.0</v>
      </c>
      <c r="F7098" s="32">
        <v>44616.0</v>
      </c>
      <c r="G7098" s="9" t="s">
        <v>13288</v>
      </c>
      <c r="H7098" s="9" t="s">
        <v>5976</v>
      </c>
    </row>
    <row r="7099">
      <c r="B7099" s="32">
        <v>44651.0</v>
      </c>
      <c r="C7099" s="32">
        <v>44673.0</v>
      </c>
      <c r="D7099" s="9" t="s">
        <v>2647</v>
      </c>
      <c r="E7099" s="32">
        <v>44603.0</v>
      </c>
      <c r="F7099" s="32">
        <v>44616.0</v>
      </c>
      <c r="G7099" s="9" t="s">
        <v>13289</v>
      </c>
      <c r="H7099" s="9" t="s">
        <v>5978</v>
      </c>
    </row>
    <row r="7100">
      <c r="B7100" s="32">
        <v>44651.0</v>
      </c>
      <c r="C7100" s="32">
        <v>44673.0</v>
      </c>
      <c r="D7100" s="9" t="s">
        <v>2647</v>
      </c>
      <c r="E7100" s="32">
        <v>44603.0</v>
      </c>
      <c r="F7100" s="32">
        <v>44616.0</v>
      </c>
      <c r="G7100" s="9" t="s">
        <v>13290</v>
      </c>
      <c r="H7100" s="9" t="s">
        <v>5980</v>
      </c>
    </row>
    <row r="7101">
      <c r="B7101" s="32">
        <v>44644.0</v>
      </c>
      <c r="C7101" s="32">
        <v>44649.0</v>
      </c>
      <c r="D7101" s="9" t="s">
        <v>3329</v>
      </c>
      <c r="E7101" s="32">
        <v>44509.0</v>
      </c>
      <c r="F7101" s="32">
        <v>44609.0</v>
      </c>
      <c r="G7101" s="9" t="s">
        <v>13291</v>
      </c>
      <c r="H7101" s="9" t="s">
        <v>5976</v>
      </c>
    </row>
    <row r="7102">
      <c r="B7102" s="32">
        <v>44644.0</v>
      </c>
      <c r="C7102" s="32">
        <v>44649.0</v>
      </c>
      <c r="D7102" s="9" t="s">
        <v>3329</v>
      </c>
      <c r="E7102" s="32">
        <v>44509.0</v>
      </c>
      <c r="F7102" s="32">
        <v>44609.0</v>
      </c>
      <c r="G7102" s="9" t="s">
        <v>13292</v>
      </c>
      <c r="H7102" s="9" t="s">
        <v>5976</v>
      </c>
    </row>
    <row r="7103">
      <c r="B7103" s="32">
        <v>44644.0</v>
      </c>
      <c r="C7103" s="32">
        <v>44649.0</v>
      </c>
      <c r="D7103" s="9" t="s">
        <v>3329</v>
      </c>
      <c r="E7103" s="32">
        <v>44509.0</v>
      </c>
      <c r="F7103" s="32">
        <v>44609.0</v>
      </c>
      <c r="G7103" s="9" t="s">
        <v>13293</v>
      </c>
      <c r="H7103" s="9" t="s">
        <v>5978</v>
      </c>
    </row>
    <row r="7104">
      <c r="B7104" s="32">
        <v>44767.0</v>
      </c>
      <c r="C7104" s="32">
        <v>44795.0</v>
      </c>
      <c r="D7104" s="9" t="s">
        <v>3245</v>
      </c>
      <c r="E7104" s="32">
        <v>44512.0</v>
      </c>
      <c r="F7104" s="32">
        <v>44574.0</v>
      </c>
      <c r="G7104" s="9" t="s">
        <v>13294</v>
      </c>
      <c r="H7104" s="9" t="s">
        <v>5976</v>
      </c>
    </row>
    <row r="7105">
      <c r="B7105" s="32">
        <v>44767.0</v>
      </c>
      <c r="C7105" s="32">
        <v>44795.0</v>
      </c>
      <c r="D7105" s="9" t="s">
        <v>3245</v>
      </c>
      <c r="E7105" s="32">
        <v>44512.0</v>
      </c>
      <c r="F7105" s="32">
        <v>44574.0</v>
      </c>
      <c r="G7105" s="9" t="s">
        <v>13295</v>
      </c>
      <c r="H7105" s="9" t="s">
        <v>5976</v>
      </c>
    </row>
    <row r="7106">
      <c r="B7106" s="32">
        <v>44767.0</v>
      </c>
      <c r="C7106" s="32">
        <v>44795.0</v>
      </c>
      <c r="D7106" s="9" t="s">
        <v>3245</v>
      </c>
      <c r="E7106" s="32">
        <v>44512.0</v>
      </c>
      <c r="F7106" s="32">
        <v>44574.0</v>
      </c>
      <c r="G7106" s="9" t="s">
        <v>13296</v>
      </c>
      <c r="H7106" s="9" t="s">
        <v>5976</v>
      </c>
    </row>
    <row r="7107">
      <c r="B7107" s="32">
        <v>44767.0</v>
      </c>
      <c r="C7107" s="32">
        <v>44795.0</v>
      </c>
      <c r="D7107" s="9" t="s">
        <v>3245</v>
      </c>
      <c r="E7107" s="32">
        <v>44512.0</v>
      </c>
      <c r="F7107" s="32">
        <v>44574.0</v>
      </c>
      <c r="G7107" s="9" t="s">
        <v>13297</v>
      </c>
      <c r="H7107" s="9" t="s">
        <v>5978</v>
      </c>
    </row>
    <row r="7108">
      <c r="B7108" s="32">
        <v>44769.0</v>
      </c>
      <c r="C7108" s="32">
        <v>44783.0</v>
      </c>
      <c r="D7108" s="9" t="s">
        <v>3225</v>
      </c>
      <c r="E7108" s="32">
        <v>44513.0</v>
      </c>
      <c r="F7108" s="32">
        <v>44574.0</v>
      </c>
      <c r="G7108" s="9" t="s">
        <v>13298</v>
      </c>
      <c r="H7108" s="9" t="s">
        <v>5976</v>
      </c>
    </row>
    <row r="7109">
      <c r="B7109" s="32">
        <v>44769.0</v>
      </c>
      <c r="C7109" s="32">
        <v>44783.0</v>
      </c>
      <c r="D7109" s="9" t="s">
        <v>3225</v>
      </c>
      <c r="E7109" s="32">
        <v>44513.0</v>
      </c>
      <c r="F7109" s="32">
        <v>44574.0</v>
      </c>
      <c r="G7109" s="9" t="s">
        <v>13299</v>
      </c>
      <c r="H7109" s="9" t="s">
        <v>5976</v>
      </c>
    </row>
    <row r="7110">
      <c r="B7110" s="32">
        <v>44769.0</v>
      </c>
      <c r="C7110" s="32">
        <v>44783.0</v>
      </c>
      <c r="D7110" s="9" t="s">
        <v>3225</v>
      </c>
      <c r="E7110" s="32">
        <v>44513.0</v>
      </c>
      <c r="F7110" s="32">
        <v>44574.0</v>
      </c>
      <c r="G7110" s="9" t="s">
        <v>13300</v>
      </c>
      <c r="H7110" s="9" t="s">
        <v>5976</v>
      </c>
    </row>
    <row r="7111">
      <c r="B7111" s="32">
        <v>44769.0</v>
      </c>
      <c r="C7111" s="32">
        <v>44783.0</v>
      </c>
      <c r="D7111" s="9" t="s">
        <v>3225</v>
      </c>
      <c r="E7111" s="32">
        <v>44513.0</v>
      </c>
      <c r="F7111" s="32">
        <v>44574.0</v>
      </c>
      <c r="G7111" s="9" t="s">
        <v>13301</v>
      </c>
      <c r="H7111" s="9" t="s">
        <v>5978</v>
      </c>
    </row>
    <row r="7112">
      <c r="B7112" s="32">
        <v>44769.0</v>
      </c>
      <c r="C7112" s="32">
        <v>44783.0</v>
      </c>
      <c r="D7112" s="9" t="s">
        <v>3225</v>
      </c>
      <c r="E7112" s="32">
        <v>44513.0</v>
      </c>
      <c r="F7112" s="32">
        <v>44679.0</v>
      </c>
      <c r="G7112" s="9" t="s">
        <v>13302</v>
      </c>
      <c r="H7112" s="9" t="s">
        <v>5980</v>
      </c>
    </row>
    <row r="7113">
      <c r="C7113" s="32">
        <v>44728.0</v>
      </c>
      <c r="D7113" s="9" t="s">
        <v>3319</v>
      </c>
      <c r="E7113" s="32">
        <v>44502.0</v>
      </c>
      <c r="F7113" s="32">
        <v>44677.0</v>
      </c>
      <c r="G7113" s="9" t="s">
        <v>13303</v>
      </c>
      <c r="H7113" s="9" t="s">
        <v>5976</v>
      </c>
    </row>
    <row r="7114">
      <c r="C7114" s="32">
        <v>44728.0</v>
      </c>
      <c r="D7114" s="9" t="s">
        <v>3319</v>
      </c>
      <c r="E7114" s="32">
        <v>44502.0</v>
      </c>
      <c r="F7114" s="32">
        <v>44677.0</v>
      </c>
      <c r="G7114" s="9" t="s">
        <v>13304</v>
      </c>
      <c r="H7114" s="9" t="s">
        <v>5976</v>
      </c>
    </row>
    <row r="7115">
      <c r="C7115" s="32">
        <v>44728.0</v>
      </c>
      <c r="D7115" s="9" t="s">
        <v>3319</v>
      </c>
      <c r="E7115" s="32">
        <v>44502.0</v>
      </c>
      <c r="F7115" s="32">
        <v>44677.0</v>
      </c>
      <c r="G7115" s="9" t="s">
        <v>13305</v>
      </c>
      <c r="H7115" s="9" t="s">
        <v>5976</v>
      </c>
    </row>
    <row r="7116">
      <c r="C7116" s="32">
        <v>44728.0</v>
      </c>
      <c r="D7116" s="9" t="s">
        <v>3319</v>
      </c>
      <c r="E7116" s="32">
        <v>44502.0</v>
      </c>
      <c r="F7116" s="32">
        <v>44677.0</v>
      </c>
      <c r="G7116" s="9" t="s">
        <v>13306</v>
      </c>
      <c r="H7116" s="9" t="s">
        <v>5978</v>
      </c>
    </row>
    <row r="7117">
      <c r="C7117" s="32">
        <v>44728.0</v>
      </c>
      <c r="D7117" s="9" t="s">
        <v>3319</v>
      </c>
      <c r="E7117" s="32">
        <v>44502.0</v>
      </c>
      <c r="F7117" s="32">
        <v>44677.0</v>
      </c>
      <c r="G7117" s="9" t="s">
        <v>13307</v>
      </c>
      <c r="H7117" s="9" t="s">
        <v>5980</v>
      </c>
    </row>
    <row r="7118">
      <c r="C7118" s="32">
        <v>44753.0</v>
      </c>
      <c r="D7118" s="9" t="s">
        <v>3105</v>
      </c>
      <c r="E7118" s="32">
        <v>44530.0</v>
      </c>
      <c r="F7118" s="32">
        <v>44656.0</v>
      </c>
      <c r="G7118" s="9" t="s">
        <v>13308</v>
      </c>
      <c r="H7118" s="9" t="s">
        <v>5976</v>
      </c>
    </row>
    <row r="7119">
      <c r="C7119" s="32">
        <v>44753.0</v>
      </c>
      <c r="D7119" s="9" t="s">
        <v>3105</v>
      </c>
      <c r="E7119" s="32">
        <v>44530.0</v>
      </c>
      <c r="F7119" s="32">
        <v>44656.0</v>
      </c>
      <c r="G7119" s="9" t="s">
        <v>13309</v>
      </c>
      <c r="H7119" s="9" t="s">
        <v>5976</v>
      </c>
    </row>
    <row r="7120">
      <c r="C7120" s="32">
        <v>44753.0</v>
      </c>
      <c r="D7120" s="9" t="s">
        <v>3105</v>
      </c>
      <c r="E7120" s="32">
        <v>44530.0</v>
      </c>
      <c r="F7120" s="32">
        <v>44656.0</v>
      </c>
      <c r="G7120" s="9" t="s">
        <v>13310</v>
      </c>
      <c r="H7120" s="9" t="s">
        <v>5978</v>
      </c>
    </row>
    <row r="7121">
      <c r="C7121" s="32">
        <v>44753.0</v>
      </c>
      <c r="D7121" s="9" t="s">
        <v>3105</v>
      </c>
      <c r="E7121" s="32">
        <v>44530.0</v>
      </c>
      <c r="F7121" s="32">
        <v>44656.0</v>
      </c>
      <c r="G7121" s="9" t="s">
        <v>13311</v>
      </c>
      <c r="H7121" s="9" t="s">
        <v>5980</v>
      </c>
    </row>
    <row r="7122">
      <c r="B7122" s="32">
        <v>44608.0</v>
      </c>
      <c r="C7122" s="32">
        <v>44648.0</v>
      </c>
      <c r="D7122" s="9" t="s">
        <v>3259</v>
      </c>
      <c r="E7122" s="32">
        <v>44510.0</v>
      </c>
      <c r="F7122" s="32">
        <v>44579.0</v>
      </c>
      <c r="G7122" s="9" t="s">
        <v>13312</v>
      </c>
      <c r="H7122" s="9" t="s">
        <v>5976</v>
      </c>
    </row>
    <row r="7123">
      <c r="B7123" s="32">
        <v>44608.0</v>
      </c>
      <c r="C7123" s="32">
        <v>44648.0</v>
      </c>
      <c r="D7123" s="9" t="s">
        <v>3259</v>
      </c>
      <c r="E7123" s="32">
        <v>44510.0</v>
      </c>
      <c r="F7123" s="32">
        <v>44579.0</v>
      </c>
      <c r="G7123" s="9" t="s">
        <v>13313</v>
      </c>
      <c r="H7123" s="9" t="s">
        <v>5976</v>
      </c>
    </row>
    <row r="7124">
      <c r="B7124" s="32">
        <v>44608.0</v>
      </c>
      <c r="C7124" s="32">
        <v>44648.0</v>
      </c>
      <c r="D7124" s="9" t="s">
        <v>3259</v>
      </c>
      <c r="E7124" s="32">
        <v>44510.0</v>
      </c>
      <c r="F7124" s="32">
        <v>44579.0</v>
      </c>
      <c r="G7124" s="9" t="s">
        <v>13314</v>
      </c>
      <c r="H7124" s="9" t="s">
        <v>5978</v>
      </c>
    </row>
    <row r="7125">
      <c r="B7125" s="32">
        <v>44608.0</v>
      </c>
      <c r="C7125" s="32">
        <v>44648.0</v>
      </c>
      <c r="D7125" s="9" t="s">
        <v>3259</v>
      </c>
      <c r="E7125" s="32">
        <v>44510.0</v>
      </c>
      <c r="F7125" s="32">
        <v>44594.0</v>
      </c>
      <c r="G7125" s="9" t="s">
        <v>13315</v>
      </c>
      <c r="H7125" s="9" t="s">
        <v>5980</v>
      </c>
    </row>
    <row r="7126">
      <c r="B7126" s="32">
        <v>44676.0</v>
      </c>
      <c r="C7126" s="32">
        <v>44693.0</v>
      </c>
      <c r="D7126" s="9" t="s">
        <v>5333</v>
      </c>
      <c r="E7126" s="32">
        <v>44515.0</v>
      </c>
      <c r="F7126" s="32">
        <v>44651.0</v>
      </c>
      <c r="G7126" s="9" t="s">
        <v>13316</v>
      </c>
      <c r="H7126" s="9" t="s">
        <v>5976</v>
      </c>
    </row>
    <row r="7127">
      <c r="B7127" s="32">
        <v>44676.0</v>
      </c>
      <c r="C7127" s="32">
        <v>44693.0</v>
      </c>
      <c r="D7127" s="9" t="s">
        <v>5333</v>
      </c>
      <c r="E7127" s="32">
        <v>44515.0</v>
      </c>
      <c r="F7127" s="32">
        <v>44651.0</v>
      </c>
      <c r="G7127" s="9" t="s">
        <v>13317</v>
      </c>
      <c r="H7127" s="9" t="s">
        <v>5976</v>
      </c>
    </row>
    <row r="7128">
      <c r="B7128" s="32">
        <v>44676.0</v>
      </c>
      <c r="C7128" s="32">
        <v>44693.0</v>
      </c>
      <c r="D7128" s="9" t="s">
        <v>5333</v>
      </c>
      <c r="E7128" s="32">
        <v>44515.0</v>
      </c>
      <c r="F7128" s="32">
        <v>44651.0</v>
      </c>
      <c r="G7128" s="9" t="s">
        <v>13318</v>
      </c>
      <c r="H7128" s="9" t="s">
        <v>5976</v>
      </c>
    </row>
    <row r="7129">
      <c r="B7129" s="32">
        <v>44676.0</v>
      </c>
      <c r="C7129" s="32">
        <v>44693.0</v>
      </c>
      <c r="D7129" s="9" t="s">
        <v>5333</v>
      </c>
      <c r="E7129" s="32">
        <v>44515.0</v>
      </c>
      <c r="F7129" s="32">
        <v>44651.0</v>
      </c>
      <c r="G7129" s="9" t="s">
        <v>13319</v>
      </c>
      <c r="H7129" s="9" t="s">
        <v>5978</v>
      </c>
    </row>
    <row r="7130">
      <c r="B7130" s="32">
        <v>44676.0</v>
      </c>
      <c r="C7130" s="32">
        <v>44693.0</v>
      </c>
      <c r="D7130" s="9" t="s">
        <v>5333</v>
      </c>
      <c r="E7130" s="32">
        <v>44515.0</v>
      </c>
      <c r="F7130" s="32">
        <v>44651.0</v>
      </c>
      <c r="G7130" s="9" t="s">
        <v>13320</v>
      </c>
      <c r="H7130" s="9" t="s">
        <v>5980</v>
      </c>
    </row>
    <row r="7131">
      <c r="B7131" s="32">
        <v>44685.0</v>
      </c>
      <c r="C7131" s="32">
        <v>44700.0</v>
      </c>
      <c r="D7131" s="9" t="s">
        <v>3261</v>
      </c>
      <c r="E7131" s="32">
        <v>44528.0</v>
      </c>
      <c r="F7131" s="32">
        <v>44580.0</v>
      </c>
      <c r="G7131" s="9" t="s">
        <v>13321</v>
      </c>
      <c r="H7131" s="9" t="s">
        <v>5976</v>
      </c>
    </row>
    <row r="7132">
      <c r="B7132" s="32">
        <v>44685.0</v>
      </c>
      <c r="C7132" s="32">
        <v>44700.0</v>
      </c>
      <c r="D7132" s="9" t="s">
        <v>3261</v>
      </c>
      <c r="E7132" s="32">
        <v>44528.0</v>
      </c>
      <c r="F7132" s="32">
        <v>44580.0</v>
      </c>
      <c r="G7132" s="9" t="s">
        <v>13322</v>
      </c>
      <c r="H7132" s="9" t="s">
        <v>5976</v>
      </c>
    </row>
    <row r="7133">
      <c r="B7133" s="32">
        <v>44685.0</v>
      </c>
      <c r="C7133" s="32">
        <v>44700.0</v>
      </c>
      <c r="D7133" s="9" t="s">
        <v>3261</v>
      </c>
      <c r="E7133" s="32">
        <v>44528.0</v>
      </c>
      <c r="F7133" s="32">
        <v>44580.0</v>
      </c>
      <c r="G7133" s="9" t="s">
        <v>13323</v>
      </c>
      <c r="H7133" s="9" t="s">
        <v>5976</v>
      </c>
    </row>
    <row r="7134">
      <c r="B7134" s="32">
        <v>44685.0</v>
      </c>
      <c r="C7134" s="32">
        <v>44700.0</v>
      </c>
      <c r="D7134" s="9" t="s">
        <v>3261</v>
      </c>
      <c r="E7134" s="32">
        <v>44528.0</v>
      </c>
      <c r="F7134" s="32">
        <v>44580.0</v>
      </c>
      <c r="G7134" s="9" t="s">
        <v>13324</v>
      </c>
      <c r="H7134" s="9" t="s">
        <v>5978</v>
      </c>
    </row>
    <row r="7135">
      <c r="B7135" s="32">
        <v>44685.0</v>
      </c>
      <c r="C7135" s="32">
        <v>44700.0</v>
      </c>
      <c r="D7135" s="9" t="s">
        <v>3261</v>
      </c>
      <c r="E7135" s="32">
        <v>44528.0</v>
      </c>
      <c r="F7135" s="32">
        <v>44652.0</v>
      </c>
      <c r="G7135" s="9" t="s">
        <v>13325</v>
      </c>
      <c r="H7135" s="9" t="s">
        <v>5980</v>
      </c>
    </row>
    <row r="7136">
      <c r="C7136" s="32">
        <v>44869.0</v>
      </c>
      <c r="D7136" s="9" t="s">
        <v>4293</v>
      </c>
      <c r="E7136" s="32">
        <v>44344.0</v>
      </c>
      <c r="F7136" s="32">
        <v>44713.0</v>
      </c>
      <c r="G7136" s="9" t="s">
        <v>13326</v>
      </c>
      <c r="H7136" s="9" t="s">
        <v>8015</v>
      </c>
    </row>
    <row r="7137">
      <c r="C7137" s="32">
        <v>44869.0</v>
      </c>
      <c r="D7137" s="9" t="s">
        <v>4293</v>
      </c>
      <c r="E7137" s="32">
        <v>44344.0</v>
      </c>
      <c r="F7137" s="32">
        <v>44713.0</v>
      </c>
      <c r="G7137" s="9" t="s">
        <v>13327</v>
      </c>
      <c r="H7137" s="9" t="s">
        <v>8017</v>
      </c>
    </row>
    <row r="7138">
      <c r="C7138" s="32">
        <v>44869.0</v>
      </c>
      <c r="D7138" s="9" t="s">
        <v>4293</v>
      </c>
      <c r="E7138" s="32">
        <v>44344.0</v>
      </c>
      <c r="F7138" s="32">
        <v>44713.0</v>
      </c>
      <c r="G7138" s="9" t="s">
        <v>13328</v>
      </c>
      <c r="H7138" s="9" t="s">
        <v>7444</v>
      </c>
    </row>
    <row r="7139">
      <c r="C7139" s="32">
        <v>44869.0</v>
      </c>
      <c r="D7139" s="9" t="s">
        <v>4293</v>
      </c>
      <c r="E7139" s="32">
        <v>44344.0</v>
      </c>
      <c r="F7139" s="32">
        <v>44713.0</v>
      </c>
      <c r="G7139" s="9" t="s">
        <v>13329</v>
      </c>
      <c r="H7139" s="9" t="s">
        <v>5980</v>
      </c>
    </row>
    <row r="7140">
      <c r="B7140" s="32">
        <v>44636.0</v>
      </c>
      <c r="C7140" s="32">
        <v>44645.0</v>
      </c>
      <c r="D7140" s="9" t="s">
        <v>3283</v>
      </c>
      <c r="E7140" s="32">
        <v>44510.0</v>
      </c>
      <c r="F7140" s="32">
        <v>44616.0</v>
      </c>
      <c r="G7140" s="9" t="s">
        <v>13330</v>
      </c>
      <c r="H7140" s="9" t="s">
        <v>5976</v>
      </c>
    </row>
    <row r="7141">
      <c r="B7141" s="32">
        <v>44636.0</v>
      </c>
      <c r="C7141" s="32">
        <v>44645.0</v>
      </c>
      <c r="D7141" s="9" t="s">
        <v>3283</v>
      </c>
      <c r="E7141" s="32">
        <v>44510.0</v>
      </c>
      <c r="F7141" s="32">
        <v>44616.0</v>
      </c>
      <c r="G7141" s="9" t="s">
        <v>13331</v>
      </c>
      <c r="H7141" s="9" t="s">
        <v>5976</v>
      </c>
    </row>
    <row r="7142">
      <c r="B7142" s="32">
        <v>44636.0</v>
      </c>
      <c r="C7142" s="32">
        <v>44645.0</v>
      </c>
      <c r="D7142" s="9" t="s">
        <v>3283</v>
      </c>
      <c r="E7142" s="32">
        <v>44510.0</v>
      </c>
      <c r="F7142" s="32">
        <v>44616.0</v>
      </c>
      <c r="G7142" s="9" t="s">
        <v>13332</v>
      </c>
      <c r="H7142" s="9" t="s">
        <v>5976</v>
      </c>
    </row>
    <row r="7143">
      <c r="B7143" s="32">
        <v>44636.0</v>
      </c>
      <c r="C7143" s="32">
        <v>44645.0</v>
      </c>
      <c r="D7143" s="9" t="s">
        <v>3283</v>
      </c>
      <c r="E7143" s="32">
        <v>44510.0</v>
      </c>
      <c r="F7143" s="32">
        <v>44616.0</v>
      </c>
      <c r="G7143" s="9" t="s">
        <v>13333</v>
      </c>
      <c r="H7143" s="9" t="s">
        <v>5978</v>
      </c>
    </row>
    <row r="7144">
      <c r="B7144" s="32">
        <v>44803.0</v>
      </c>
      <c r="C7144" s="32">
        <v>44819.0</v>
      </c>
      <c r="D7144" s="9" t="s">
        <v>13334</v>
      </c>
      <c r="E7144" s="32">
        <v>44511.0</v>
      </c>
      <c r="F7144" s="32">
        <v>44609.0</v>
      </c>
      <c r="G7144" s="9" t="s">
        <v>13335</v>
      </c>
      <c r="H7144" s="9" t="s">
        <v>5976</v>
      </c>
    </row>
    <row r="7145">
      <c r="B7145" s="32">
        <v>44803.0</v>
      </c>
      <c r="C7145" s="32">
        <v>44819.0</v>
      </c>
      <c r="D7145" s="9" t="s">
        <v>13334</v>
      </c>
      <c r="E7145" s="32">
        <v>44511.0</v>
      </c>
      <c r="F7145" s="32">
        <v>44609.0</v>
      </c>
      <c r="G7145" s="9" t="s">
        <v>13336</v>
      </c>
      <c r="H7145" s="9" t="s">
        <v>5976</v>
      </c>
    </row>
    <row r="7146">
      <c r="B7146" s="32">
        <v>44803.0</v>
      </c>
      <c r="C7146" s="32">
        <v>44819.0</v>
      </c>
      <c r="D7146" s="9" t="s">
        <v>13334</v>
      </c>
      <c r="E7146" s="32">
        <v>44511.0</v>
      </c>
      <c r="F7146" s="32">
        <v>44609.0</v>
      </c>
      <c r="G7146" s="9" t="s">
        <v>13337</v>
      </c>
      <c r="H7146" s="9" t="s">
        <v>5976</v>
      </c>
    </row>
    <row r="7147">
      <c r="B7147" s="32">
        <v>44803.0</v>
      </c>
      <c r="C7147" s="32">
        <v>44819.0</v>
      </c>
      <c r="D7147" s="9" t="s">
        <v>13334</v>
      </c>
      <c r="E7147" s="32">
        <v>44511.0</v>
      </c>
      <c r="F7147" s="32">
        <v>44609.0</v>
      </c>
      <c r="G7147" s="9" t="s">
        <v>13338</v>
      </c>
      <c r="H7147" s="9" t="s">
        <v>5978</v>
      </c>
    </row>
    <row r="7148">
      <c r="B7148" s="32">
        <v>44803.0</v>
      </c>
      <c r="C7148" s="32">
        <v>44819.0</v>
      </c>
      <c r="D7148" s="9" t="s">
        <v>13334</v>
      </c>
      <c r="E7148" s="32">
        <v>44511.0</v>
      </c>
      <c r="F7148" s="32">
        <v>44754.0</v>
      </c>
      <c r="G7148" s="9" t="s">
        <v>13339</v>
      </c>
      <c r="H7148" s="9" t="s">
        <v>5980</v>
      </c>
    </row>
    <row r="7149">
      <c r="C7149" s="32">
        <v>44691.0</v>
      </c>
      <c r="D7149" s="9" t="s">
        <v>4273</v>
      </c>
      <c r="E7149" s="32">
        <v>44347.0</v>
      </c>
      <c r="F7149" s="32">
        <v>44663.0</v>
      </c>
      <c r="G7149" s="9" t="s">
        <v>13340</v>
      </c>
      <c r="H7149" s="9" t="s">
        <v>5976</v>
      </c>
    </row>
    <row r="7150">
      <c r="C7150" s="32">
        <v>44691.0</v>
      </c>
      <c r="D7150" s="9" t="s">
        <v>4273</v>
      </c>
      <c r="E7150" s="32">
        <v>44347.0</v>
      </c>
      <c r="F7150" s="32">
        <v>44663.0</v>
      </c>
      <c r="G7150" s="9" t="s">
        <v>13341</v>
      </c>
      <c r="H7150" s="9" t="s">
        <v>5976</v>
      </c>
    </row>
    <row r="7151">
      <c r="C7151" s="32">
        <v>44691.0</v>
      </c>
      <c r="D7151" s="9" t="s">
        <v>4273</v>
      </c>
      <c r="E7151" s="32">
        <v>44347.0</v>
      </c>
      <c r="F7151" s="32">
        <v>44663.0</v>
      </c>
      <c r="G7151" s="9" t="s">
        <v>13342</v>
      </c>
      <c r="H7151" s="9" t="s">
        <v>5976</v>
      </c>
    </row>
    <row r="7152">
      <c r="C7152" s="32">
        <v>44691.0</v>
      </c>
      <c r="D7152" s="9" t="s">
        <v>4273</v>
      </c>
      <c r="E7152" s="32">
        <v>44347.0</v>
      </c>
      <c r="F7152" s="32">
        <v>44663.0</v>
      </c>
      <c r="G7152" s="9" t="s">
        <v>13343</v>
      </c>
      <c r="H7152" s="9" t="s">
        <v>5978</v>
      </c>
    </row>
    <row r="7153">
      <c r="C7153" s="32">
        <v>44691.0</v>
      </c>
      <c r="D7153" s="9" t="s">
        <v>4273</v>
      </c>
      <c r="E7153" s="32">
        <v>44347.0</v>
      </c>
      <c r="F7153" s="32">
        <v>44663.0</v>
      </c>
      <c r="G7153" s="9" t="s">
        <v>13344</v>
      </c>
      <c r="H7153" s="9" t="s">
        <v>5980</v>
      </c>
    </row>
    <row r="7154">
      <c r="C7154" s="32">
        <v>44833.0</v>
      </c>
      <c r="D7154" s="9" t="s">
        <v>3239</v>
      </c>
      <c r="E7154" s="32">
        <v>44512.0</v>
      </c>
      <c r="F7154" s="32">
        <v>44733.0</v>
      </c>
      <c r="G7154" s="9" t="s">
        <v>13345</v>
      </c>
      <c r="H7154" s="9" t="s">
        <v>8101</v>
      </c>
    </row>
    <row r="7155">
      <c r="C7155" s="32">
        <v>44833.0</v>
      </c>
      <c r="D7155" s="9" t="s">
        <v>3239</v>
      </c>
      <c r="E7155" s="32">
        <v>44512.0</v>
      </c>
      <c r="F7155" s="32">
        <v>44733.0</v>
      </c>
      <c r="G7155" s="9" t="s">
        <v>13346</v>
      </c>
      <c r="H7155" s="9" t="s">
        <v>8015</v>
      </c>
    </row>
    <row r="7156">
      <c r="C7156" s="32">
        <v>44833.0</v>
      </c>
      <c r="D7156" s="9" t="s">
        <v>3239</v>
      </c>
      <c r="E7156" s="32">
        <v>44512.0</v>
      </c>
      <c r="F7156" s="32">
        <v>44733.0</v>
      </c>
      <c r="G7156" s="9" t="s">
        <v>13347</v>
      </c>
      <c r="H7156" s="9" t="s">
        <v>8017</v>
      </c>
    </row>
    <row r="7157">
      <c r="C7157" s="32">
        <v>44833.0</v>
      </c>
      <c r="D7157" s="9" t="s">
        <v>3239</v>
      </c>
      <c r="E7157" s="32">
        <v>44512.0</v>
      </c>
      <c r="F7157" s="32">
        <v>44733.0</v>
      </c>
      <c r="G7157" s="9" t="s">
        <v>13348</v>
      </c>
      <c r="H7157" s="9" t="s">
        <v>7444</v>
      </c>
    </row>
    <row r="7158">
      <c r="B7158" s="32">
        <v>44685.0</v>
      </c>
      <c r="C7158" s="32">
        <v>44712.0</v>
      </c>
      <c r="D7158" s="9" t="s">
        <v>2959</v>
      </c>
      <c r="E7158" s="32">
        <v>44546.0</v>
      </c>
      <c r="F7158" s="32">
        <v>44637.0</v>
      </c>
      <c r="G7158" s="9" t="s">
        <v>13349</v>
      </c>
      <c r="H7158" s="9" t="s">
        <v>5976</v>
      </c>
    </row>
    <row r="7159">
      <c r="B7159" s="32">
        <v>44685.0</v>
      </c>
      <c r="C7159" s="32">
        <v>44712.0</v>
      </c>
      <c r="D7159" s="9" t="s">
        <v>2959</v>
      </c>
      <c r="E7159" s="32">
        <v>44546.0</v>
      </c>
      <c r="F7159" s="32">
        <v>44637.0</v>
      </c>
      <c r="G7159" s="9" t="s">
        <v>13350</v>
      </c>
      <c r="H7159" s="9" t="s">
        <v>5976</v>
      </c>
    </row>
    <row r="7160">
      <c r="B7160" s="32">
        <v>44685.0</v>
      </c>
      <c r="C7160" s="32">
        <v>44712.0</v>
      </c>
      <c r="D7160" s="9" t="s">
        <v>2959</v>
      </c>
      <c r="E7160" s="32">
        <v>44546.0</v>
      </c>
      <c r="F7160" s="32">
        <v>44637.0</v>
      </c>
      <c r="G7160" s="9" t="s">
        <v>13351</v>
      </c>
      <c r="H7160" s="9" t="s">
        <v>5978</v>
      </c>
    </row>
    <row r="7161">
      <c r="B7161" s="32">
        <v>44685.0</v>
      </c>
      <c r="C7161" s="32">
        <v>44712.0</v>
      </c>
      <c r="D7161" s="9" t="s">
        <v>2959</v>
      </c>
      <c r="E7161" s="32">
        <v>44546.0</v>
      </c>
      <c r="F7161" s="32">
        <v>44673.0</v>
      </c>
      <c r="G7161" s="9" t="s">
        <v>13352</v>
      </c>
      <c r="H7161" s="9" t="s">
        <v>5980</v>
      </c>
    </row>
    <row r="7162">
      <c r="D7162" s="9" t="s">
        <v>13353</v>
      </c>
      <c r="E7162" s="32">
        <v>44526.0</v>
      </c>
      <c r="F7162" s="32">
        <v>44613.0</v>
      </c>
      <c r="G7162" s="9" t="s">
        <v>13354</v>
      </c>
      <c r="H7162" s="9" t="s">
        <v>5976</v>
      </c>
    </row>
    <row r="7163">
      <c r="D7163" s="9" t="s">
        <v>13353</v>
      </c>
      <c r="E7163" s="32">
        <v>44526.0</v>
      </c>
      <c r="F7163" s="32">
        <v>44613.0</v>
      </c>
      <c r="G7163" s="9" t="s">
        <v>13355</v>
      </c>
      <c r="H7163" s="9" t="s">
        <v>5976</v>
      </c>
    </row>
    <row r="7164">
      <c r="D7164" s="9" t="s">
        <v>13353</v>
      </c>
      <c r="E7164" s="32">
        <v>44526.0</v>
      </c>
      <c r="F7164" s="32">
        <v>44613.0</v>
      </c>
      <c r="G7164" s="9" t="s">
        <v>13356</v>
      </c>
      <c r="H7164" s="9" t="s">
        <v>5976</v>
      </c>
    </row>
    <row r="7165">
      <c r="D7165" s="9" t="s">
        <v>13353</v>
      </c>
      <c r="E7165" s="32">
        <v>44526.0</v>
      </c>
      <c r="F7165" s="32">
        <v>44613.0</v>
      </c>
      <c r="G7165" s="9" t="s">
        <v>13357</v>
      </c>
      <c r="H7165" s="9" t="s">
        <v>5978</v>
      </c>
    </row>
    <row r="7166">
      <c r="B7166" s="32">
        <v>44595.0</v>
      </c>
      <c r="C7166" s="32">
        <v>44616.0</v>
      </c>
      <c r="D7166" s="9" t="s">
        <v>3167</v>
      </c>
      <c r="E7166" s="32">
        <v>44521.0</v>
      </c>
      <c r="F7166" s="32">
        <v>44551.0</v>
      </c>
      <c r="G7166" s="9" t="s">
        <v>13358</v>
      </c>
      <c r="H7166" s="9" t="s">
        <v>5976</v>
      </c>
    </row>
    <row r="7167">
      <c r="B7167" s="32">
        <v>44595.0</v>
      </c>
      <c r="C7167" s="32">
        <v>44616.0</v>
      </c>
      <c r="D7167" s="9" t="s">
        <v>3167</v>
      </c>
      <c r="E7167" s="32">
        <v>44521.0</v>
      </c>
      <c r="F7167" s="32">
        <v>44551.0</v>
      </c>
      <c r="G7167" s="9" t="s">
        <v>13359</v>
      </c>
      <c r="H7167" s="9" t="s">
        <v>5976</v>
      </c>
    </row>
    <row r="7168">
      <c r="B7168" s="32">
        <v>44595.0</v>
      </c>
      <c r="C7168" s="32">
        <v>44616.0</v>
      </c>
      <c r="D7168" s="9" t="s">
        <v>3167</v>
      </c>
      <c r="E7168" s="32">
        <v>44521.0</v>
      </c>
      <c r="F7168" s="32">
        <v>44551.0</v>
      </c>
      <c r="G7168" s="9" t="s">
        <v>13360</v>
      </c>
      <c r="H7168" s="9" t="s">
        <v>5976</v>
      </c>
    </row>
    <row r="7169">
      <c r="B7169" s="32">
        <v>44595.0</v>
      </c>
      <c r="C7169" s="32">
        <v>44616.0</v>
      </c>
      <c r="D7169" s="9" t="s">
        <v>3167</v>
      </c>
      <c r="E7169" s="32">
        <v>44521.0</v>
      </c>
      <c r="F7169" s="32">
        <v>44551.0</v>
      </c>
      <c r="G7169" s="9" t="s">
        <v>13361</v>
      </c>
      <c r="H7169" s="9" t="s">
        <v>5978</v>
      </c>
    </row>
    <row r="7170">
      <c r="D7170" s="9" t="s">
        <v>13362</v>
      </c>
      <c r="E7170" s="32">
        <v>44528.0</v>
      </c>
      <c r="F7170" s="32">
        <v>44731.0</v>
      </c>
      <c r="G7170" s="9" t="s">
        <v>13363</v>
      </c>
      <c r="H7170" s="9" t="s">
        <v>8015</v>
      </c>
    </row>
    <row r="7171">
      <c r="D7171" s="9" t="s">
        <v>13362</v>
      </c>
      <c r="E7171" s="32">
        <v>44528.0</v>
      </c>
      <c r="F7171" s="32">
        <v>44731.0</v>
      </c>
      <c r="G7171" s="9" t="s">
        <v>13364</v>
      </c>
      <c r="H7171" s="9" t="s">
        <v>8017</v>
      </c>
    </row>
    <row r="7172">
      <c r="D7172" s="9" t="s">
        <v>13362</v>
      </c>
      <c r="E7172" s="32">
        <v>44528.0</v>
      </c>
      <c r="F7172" s="32">
        <v>44731.0</v>
      </c>
      <c r="G7172" s="9" t="s">
        <v>13365</v>
      </c>
      <c r="H7172" s="9" t="s">
        <v>7444</v>
      </c>
    </row>
    <row r="7173">
      <c r="C7173" s="32">
        <v>44816.0</v>
      </c>
      <c r="D7173" s="9" t="s">
        <v>3107</v>
      </c>
      <c r="E7173" s="32">
        <v>44540.0</v>
      </c>
      <c r="F7173" s="32">
        <v>44599.0</v>
      </c>
      <c r="G7173" s="9" t="s">
        <v>13366</v>
      </c>
      <c r="H7173" s="9" t="s">
        <v>5976</v>
      </c>
    </row>
    <row r="7174">
      <c r="C7174" s="32">
        <v>44816.0</v>
      </c>
      <c r="D7174" s="9" t="s">
        <v>3107</v>
      </c>
      <c r="E7174" s="32">
        <v>44540.0</v>
      </c>
      <c r="F7174" s="32">
        <v>44599.0</v>
      </c>
      <c r="G7174" s="9" t="s">
        <v>13367</v>
      </c>
      <c r="H7174" s="9" t="s">
        <v>5976</v>
      </c>
    </row>
    <row r="7175">
      <c r="C7175" s="32">
        <v>44816.0</v>
      </c>
      <c r="D7175" s="9" t="s">
        <v>3107</v>
      </c>
      <c r="E7175" s="32">
        <v>44540.0</v>
      </c>
      <c r="F7175" s="32">
        <v>44599.0</v>
      </c>
      <c r="G7175" s="9" t="s">
        <v>13368</v>
      </c>
      <c r="H7175" s="9" t="s">
        <v>5976</v>
      </c>
    </row>
    <row r="7176">
      <c r="C7176" s="32">
        <v>44816.0</v>
      </c>
      <c r="D7176" s="9" t="s">
        <v>3107</v>
      </c>
      <c r="E7176" s="32">
        <v>44540.0</v>
      </c>
      <c r="F7176" s="32">
        <v>44599.0</v>
      </c>
      <c r="G7176" s="9" t="s">
        <v>13369</v>
      </c>
      <c r="H7176" s="9" t="s">
        <v>5978</v>
      </c>
    </row>
    <row r="7177">
      <c r="C7177" s="32">
        <v>44816.0</v>
      </c>
      <c r="D7177" s="9" t="s">
        <v>3107</v>
      </c>
      <c r="E7177" s="32">
        <v>44540.0</v>
      </c>
      <c r="F7177" s="32">
        <v>44743.0</v>
      </c>
      <c r="G7177" s="9" t="s">
        <v>13370</v>
      </c>
      <c r="H7177" s="9" t="s">
        <v>5980</v>
      </c>
    </row>
    <row r="7178">
      <c r="B7178" s="32">
        <v>44652.0</v>
      </c>
      <c r="C7178" s="32">
        <v>44707.0</v>
      </c>
      <c r="D7178" s="9" t="s">
        <v>3233</v>
      </c>
      <c r="E7178" s="32">
        <v>44539.0</v>
      </c>
      <c r="F7178" s="32">
        <v>44624.0</v>
      </c>
      <c r="G7178" s="9" t="s">
        <v>13371</v>
      </c>
      <c r="H7178" s="9" t="s">
        <v>5976</v>
      </c>
    </row>
    <row r="7179">
      <c r="B7179" s="32">
        <v>44652.0</v>
      </c>
      <c r="C7179" s="32">
        <v>44707.0</v>
      </c>
      <c r="D7179" s="9" t="s">
        <v>3233</v>
      </c>
      <c r="E7179" s="32">
        <v>44539.0</v>
      </c>
      <c r="F7179" s="32">
        <v>44624.0</v>
      </c>
      <c r="G7179" s="9" t="s">
        <v>13372</v>
      </c>
      <c r="H7179" s="9" t="s">
        <v>5976</v>
      </c>
    </row>
    <row r="7180">
      <c r="B7180" s="32">
        <v>44652.0</v>
      </c>
      <c r="C7180" s="32">
        <v>44707.0</v>
      </c>
      <c r="D7180" s="9" t="s">
        <v>3233</v>
      </c>
      <c r="E7180" s="32">
        <v>44539.0</v>
      </c>
      <c r="F7180" s="32">
        <v>44624.0</v>
      </c>
      <c r="G7180" s="9" t="s">
        <v>13373</v>
      </c>
      <c r="H7180" s="9" t="s">
        <v>5976</v>
      </c>
    </row>
    <row r="7181">
      <c r="B7181" s="32">
        <v>44652.0</v>
      </c>
      <c r="C7181" s="32">
        <v>44707.0</v>
      </c>
      <c r="D7181" s="9" t="s">
        <v>3233</v>
      </c>
      <c r="E7181" s="32">
        <v>44539.0</v>
      </c>
      <c r="F7181" s="32">
        <v>44624.0</v>
      </c>
      <c r="G7181" s="9" t="s">
        <v>13374</v>
      </c>
      <c r="H7181" s="9" t="s">
        <v>5978</v>
      </c>
    </row>
    <row r="7182">
      <c r="C7182" s="32">
        <v>44831.0</v>
      </c>
      <c r="D7182" s="9" t="s">
        <v>3779</v>
      </c>
      <c r="E7182" s="32">
        <v>44530.0</v>
      </c>
      <c r="F7182" s="32">
        <v>44796.0</v>
      </c>
      <c r="G7182" s="9" t="s">
        <v>13375</v>
      </c>
    </row>
    <row r="7183">
      <c r="C7183" s="32">
        <v>44831.0</v>
      </c>
      <c r="D7183" s="9" t="s">
        <v>3779</v>
      </c>
      <c r="E7183" s="32">
        <v>44530.0</v>
      </c>
      <c r="F7183" s="32">
        <v>44796.0</v>
      </c>
      <c r="G7183" s="9" t="s">
        <v>13376</v>
      </c>
      <c r="H7183" s="9" t="s">
        <v>7442</v>
      </c>
    </row>
    <row r="7184">
      <c r="C7184" s="32">
        <v>44831.0</v>
      </c>
      <c r="D7184" s="9" t="s">
        <v>3779</v>
      </c>
      <c r="E7184" s="32">
        <v>44530.0</v>
      </c>
      <c r="F7184" s="32">
        <v>44796.0</v>
      </c>
      <c r="G7184" s="9" t="s">
        <v>13377</v>
      </c>
      <c r="H7184" s="9" t="s">
        <v>7444</v>
      </c>
    </row>
    <row r="7185">
      <c r="C7185" s="32">
        <v>44831.0</v>
      </c>
      <c r="D7185" s="9" t="s">
        <v>3779</v>
      </c>
      <c r="E7185" s="32">
        <v>44530.0</v>
      </c>
      <c r="F7185" s="32">
        <v>44796.0</v>
      </c>
      <c r="G7185" s="9" t="s">
        <v>13378</v>
      </c>
      <c r="H7185" s="9" t="s">
        <v>7446</v>
      </c>
    </row>
    <row r="7186">
      <c r="B7186" s="32">
        <v>44697.0</v>
      </c>
      <c r="C7186" s="32">
        <v>44707.0</v>
      </c>
      <c r="D7186" s="9" t="s">
        <v>3053</v>
      </c>
      <c r="E7186" s="32">
        <v>44539.0</v>
      </c>
      <c r="F7186" s="32">
        <v>44600.0</v>
      </c>
      <c r="G7186" s="9" t="s">
        <v>13379</v>
      </c>
      <c r="H7186" s="9" t="s">
        <v>5976</v>
      </c>
    </row>
    <row r="7187">
      <c r="B7187" s="32">
        <v>44697.0</v>
      </c>
      <c r="C7187" s="32">
        <v>44707.0</v>
      </c>
      <c r="D7187" s="9" t="s">
        <v>3053</v>
      </c>
      <c r="E7187" s="32">
        <v>44539.0</v>
      </c>
      <c r="F7187" s="32">
        <v>44600.0</v>
      </c>
      <c r="G7187" s="9" t="s">
        <v>13380</v>
      </c>
      <c r="H7187" s="9" t="s">
        <v>5976</v>
      </c>
    </row>
    <row r="7188">
      <c r="B7188" s="32">
        <v>44697.0</v>
      </c>
      <c r="C7188" s="32">
        <v>44707.0</v>
      </c>
      <c r="D7188" s="9" t="s">
        <v>3053</v>
      </c>
      <c r="E7188" s="32">
        <v>44539.0</v>
      </c>
      <c r="F7188" s="32">
        <v>44600.0</v>
      </c>
      <c r="G7188" s="9" t="s">
        <v>13381</v>
      </c>
      <c r="H7188" s="9" t="s">
        <v>5976</v>
      </c>
    </row>
    <row r="7189">
      <c r="B7189" s="32">
        <v>44697.0</v>
      </c>
      <c r="C7189" s="32">
        <v>44707.0</v>
      </c>
      <c r="D7189" s="9" t="s">
        <v>3053</v>
      </c>
      <c r="E7189" s="32">
        <v>44539.0</v>
      </c>
      <c r="F7189" s="32">
        <v>44600.0</v>
      </c>
      <c r="G7189" s="9" t="s">
        <v>13382</v>
      </c>
      <c r="H7189" s="9" t="s">
        <v>5978</v>
      </c>
    </row>
    <row r="7190">
      <c r="B7190" s="32">
        <v>44685.0</v>
      </c>
      <c r="C7190" s="32">
        <v>44698.0</v>
      </c>
      <c r="D7190" s="9" t="s">
        <v>3059</v>
      </c>
      <c r="E7190" s="32">
        <v>44536.0</v>
      </c>
      <c r="F7190" s="32">
        <v>44676.0</v>
      </c>
      <c r="G7190" s="9" t="s">
        <v>13383</v>
      </c>
      <c r="H7190" s="9" t="s">
        <v>5976</v>
      </c>
    </row>
    <row r="7191">
      <c r="B7191" s="32">
        <v>44685.0</v>
      </c>
      <c r="C7191" s="32">
        <v>44698.0</v>
      </c>
      <c r="D7191" s="9" t="s">
        <v>3059</v>
      </c>
      <c r="E7191" s="32">
        <v>44536.0</v>
      </c>
      <c r="F7191" s="32">
        <v>44676.0</v>
      </c>
      <c r="G7191" s="9" t="s">
        <v>13384</v>
      </c>
      <c r="H7191" s="9" t="s">
        <v>5978</v>
      </c>
    </row>
    <row r="7192">
      <c r="B7192" s="32">
        <v>44685.0</v>
      </c>
      <c r="C7192" s="32">
        <v>44698.0</v>
      </c>
      <c r="D7192" s="9" t="s">
        <v>3059</v>
      </c>
      <c r="E7192" s="32">
        <v>44536.0</v>
      </c>
      <c r="F7192" s="32">
        <v>44676.0</v>
      </c>
      <c r="G7192" s="9" t="s">
        <v>13385</v>
      </c>
      <c r="H7192" s="9" t="s">
        <v>5980</v>
      </c>
    </row>
    <row r="7193">
      <c r="C7193" s="32">
        <v>44774.0</v>
      </c>
      <c r="D7193" s="9" t="s">
        <v>3275</v>
      </c>
      <c r="E7193" s="32">
        <v>44509.0</v>
      </c>
      <c r="F7193" s="32">
        <v>44708.0</v>
      </c>
      <c r="G7193" s="9" t="s">
        <v>13386</v>
      </c>
      <c r="H7193" s="9" t="s">
        <v>5976</v>
      </c>
    </row>
    <row r="7194">
      <c r="C7194" s="32">
        <v>44774.0</v>
      </c>
      <c r="D7194" s="9" t="s">
        <v>3275</v>
      </c>
      <c r="E7194" s="32">
        <v>44509.0</v>
      </c>
      <c r="F7194" s="32">
        <v>44708.0</v>
      </c>
      <c r="G7194" s="9" t="s">
        <v>13387</v>
      </c>
      <c r="H7194" s="9" t="s">
        <v>5976</v>
      </c>
    </row>
    <row r="7195">
      <c r="C7195" s="32">
        <v>44774.0</v>
      </c>
      <c r="D7195" s="9" t="s">
        <v>3275</v>
      </c>
      <c r="E7195" s="32">
        <v>44509.0</v>
      </c>
      <c r="F7195" s="32">
        <v>44708.0</v>
      </c>
      <c r="G7195" s="9" t="s">
        <v>13388</v>
      </c>
      <c r="H7195" s="9" t="s">
        <v>5978</v>
      </c>
    </row>
    <row r="7196">
      <c r="B7196" s="32">
        <v>44614.0</v>
      </c>
      <c r="C7196" s="32">
        <v>44656.0</v>
      </c>
      <c r="D7196" s="9" t="s">
        <v>2985</v>
      </c>
      <c r="E7196" s="32">
        <v>44543.0</v>
      </c>
      <c r="F7196" s="32">
        <v>44603.0</v>
      </c>
      <c r="G7196" s="9" t="s">
        <v>13389</v>
      </c>
      <c r="H7196" s="9" t="s">
        <v>5976</v>
      </c>
    </row>
    <row r="7197">
      <c r="B7197" s="32">
        <v>44614.0</v>
      </c>
      <c r="C7197" s="32">
        <v>44656.0</v>
      </c>
      <c r="D7197" s="9" t="s">
        <v>2985</v>
      </c>
      <c r="E7197" s="32">
        <v>44543.0</v>
      </c>
      <c r="F7197" s="32">
        <v>44603.0</v>
      </c>
      <c r="G7197" s="9" t="s">
        <v>13390</v>
      </c>
      <c r="H7197" s="9" t="s">
        <v>5976</v>
      </c>
    </row>
    <row r="7198">
      <c r="B7198" s="32">
        <v>44614.0</v>
      </c>
      <c r="C7198" s="32">
        <v>44656.0</v>
      </c>
      <c r="D7198" s="9" t="s">
        <v>2985</v>
      </c>
      <c r="E7198" s="32">
        <v>44543.0</v>
      </c>
      <c r="F7198" s="32">
        <v>44603.0</v>
      </c>
      <c r="G7198" s="9" t="s">
        <v>13391</v>
      </c>
      <c r="H7198" s="9" t="s">
        <v>5978</v>
      </c>
    </row>
    <row r="7199">
      <c r="B7199" s="32">
        <v>44614.0</v>
      </c>
      <c r="C7199" s="32">
        <v>44656.0</v>
      </c>
      <c r="D7199" s="9" t="s">
        <v>2985</v>
      </c>
      <c r="E7199" s="32">
        <v>44543.0</v>
      </c>
      <c r="F7199" s="32">
        <v>44603.0</v>
      </c>
      <c r="G7199" s="9" t="s">
        <v>13392</v>
      </c>
      <c r="H7199" s="9" t="s">
        <v>5980</v>
      </c>
    </row>
    <row r="7200">
      <c r="B7200" s="32">
        <v>44608.0</v>
      </c>
      <c r="C7200" s="32">
        <v>44624.0</v>
      </c>
      <c r="D7200" s="9" t="s">
        <v>3229</v>
      </c>
      <c r="E7200" s="32">
        <v>44513.0</v>
      </c>
      <c r="F7200" s="32">
        <v>44559.0</v>
      </c>
      <c r="G7200" s="9" t="s">
        <v>13393</v>
      </c>
      <c r="H7200" s="9" t="s">
        <v>5976</v>
      </c>
    </row>
    <row r="7201">
      <c r="B7201" s="32">
        <v>44608.0</v>
      </c>
      <c r="C7201" s="32">
        <v>44624.0</v>
      </c>
      <c r="D7201" s="9" t="s">
        <v>3229</v>
      </c>
      <c r="E7201" s="32">
        <v>44513.0</v>
      </c>
      <c r="F7201" s="32">
        <v>44559.0</v>
      </c>
      <c r="G7201" s="9" t="s">
        <v>13394</v>
      </c>
      <c r="H7201" s="9" t="s">
        <v>5976</v>
      </c>
    </row>
    <row r="7202">
      <c r="B7202" s="32">
        <v>44608.0</v>
      </c>
      <c r="C7202" s="32">
        <v>44624.0</v>
      </c>
      <c r="D7202" s="9" t="s">
        <v>3229</v>
      </c>
      <c r="E7202" s="32">
        <v>44513.0</v>
      </c>
      <c r="F7202" s="32">
        <v>44559.0</v>
      </c>
      <c r="G7202" s="9" t="s">
        <v>13395</v>
      </c>
      <c r="H7202" s="9" t="s">
        <v>5976</v>
      </c>
    </row>
    <row r="7203">
      <c r="B7203" s="32">
        <v>44608.0</v>
      </c>
      <c r="C7203" s="32">
        <v>44624.0</v>
      </c>
      <c r="D7203" s="9" t="s">
        <v>3229</v>
      </c>
      <c r="E7203" s="32">
        <v>44513.0</v>
      </c>
      <c r="F7203" s="32">
        <v>44559.0</v>
      </c>
      <c r="G7203" s="9" t="s">
        <v>13396</v>
      </c>
      <c r="H7203" s="9" t="s">
        <v>5978</v>
      </c>
    </row>
    <row r="7204">
      <c r="B7204" s="32">
        <v>44622.0</v>
      </c>
      <c r="C7204" s="32">
        <v>44635.0</v>
      </c>
      <c r="D7204" s="9" t="s">
        <v>3479</v>
      </c>
      <c r="E7204" s="32">
        <v>44476.0</v>
      </c>
      <c r="F7204" s="32">
        <v>44595.0</v>
      </c>
      <c r="G7204" s="9" t="s">
        <v>13397</v>
      </c>
      <c r="H7204" s="9" t="s">
        <v>5976</v>
      </c>
    </row>
    <row r="7205">
      <c r="B7205" s="32">
        <v>44622.0</v>
      </c>
      <c r="C7205" s="32">
        <v>44635.0</v>
      </c>
      <c r="D7205" s="9" t="s">
        <v>3479</v>
      </c>
      <c r="E7205" s="32">
        <v>44476.0</v>
      </c>
      <c r="F7205" s="32">
        <v>44595.0</v>
      </c>
      <c r="G7205" s="9" t="s">
        <v>13398</v>
      </c>
      <c r="H7205" s="9" t="s">
        <v>5976</v>
      </c>
    </row>
    <row r="7206">
      <c r="B7206" s="32">
        <v>44622.0</v>
      </c>
      <c r="C7206" s="32">
        <v>44635.0</v>
      </c>
      <c r="D7206" s="9" t="s">
        <v>3479</v>
      </c>
      <c r="E7206" s="32">
        <v>44476.0</v>
      </c>
      <c r="F7206" s="32">
        <v>44595.0</v>
      </c>
      <c r="G7206" s="9" t="s">
        <v>13399</v>
      </c>
      <c r="H7206" s="9" t="s">
        <v>5976</v>
      </c>
    </row>
    <row r="7207">
      <c r="B7207" s="32">
        <v>44622.0</v>
      </c>
      <c r="C7207" s="32">
        <v>44635.0</v>
      </c>
      <c r="D7207" s="9" t="s">
        <v>3479</v>
      </c>
      <c r="E7207" s="32">
        <v>44476.0</v>
      </c>
      <c r="F7207" s="32">
        <v>44595.0</v>
      </c>
      <c r="G7207" s="9" t="s">
        <v>13400</v>
      </c>
      <c r="H7207" s="9" t="s">
        <v>5978</v>
      </c>
    </row>
    <row r="7208">
      <c r="B7208" s="32">
        <v>44649.0</v>
      </c>
      <c r="C7208" s="32">
        <v>44657.0</v>
      </c>
      <c r="D7208" s="9" t="s">
        <v>3251</v>
      </c>
      <c r="E7208" s="32">
        <v>44512.0</v>
      </c>
      <c r="F7208" s="32">
        <v>44578.0</v>
      </c>
      <c r="G7208" s="9" t="s">
        <v>13401</v>
      </c>
      <c r="H7208" s="9" t="s">
        <v>5976</v>
      </c>
    </row>
    <row r="7209">
      <c r="B7209" s="32">
        <v>44649.0</v>
      </c>
      <c r="C7209" s="32">
        <v>44657.0</v>
      </c>
      <c r="D7209" s="9" t="s">
        <v>3251</v>
      </c>
      <c r="E7209" s="32">
        <v>44512.0</v>
      </c>
      <c r="F7209" s="32">
        <v>44578.0</v>
      </c>
      <c r="G7209" s="9" t="s">
        <v>13402</v>
      </c>
      <c r="H7209" s="9" t="s">
        <v>5976</v>
      </c>
    </row>
    <row r="7210">
      <c r="B7210" s="32">
        <v>44649.0</v>
      </c>
      <c r="C7210" s="32">
        <v>44657.0</v>
      </c>
      <c r="D7210" s="9" t="s">
        <v>3251</v>
      </c>
      <c r="E7210" s="32">
        <v>44512.0</v>
      </c>
      <c r="F7210" s="32">
        <v>44578.0</v>
      </c>
      <c r="G7210" s="9" t="s">
        <v>13403</v>
      </c>
      <c r="H7210" s="9" t="s">
        <v>5976</v>
      </c>
    </row>
    <row r="7211">
      <c r="B7211" s="32">
        <v>44649.0</v>
      </c>
      <c r="C7211" s="32">
        <v>44657.0</v>
      </c>
      <c r="D7211" s="9" t="s">
        <v>3251</v>
      </c>
      <c r="E7211" s="32">
        <v>44512.0</v>
      </c>
      <c r="F7211" s="32">
        <v>44578.0</v>
      </c>
      <c r="G7211" s="9" t="s">
        <v>13404</v>
      </c>
      <c r="H7211" s="9" t="s">
        <v>5978</v>
      </c>
    </row>
    <row r="7212">
      <c r="D7212" s="9" t="s">
        <v>3223</v>
      </c>
      <c r="E7212" s="32">
        <v>44519.0</v>
      </c>
      <c r="F7212" s="32">
        <v>44679.0</v>
      </c>
      <c r="G7212" s="9" t="s">
        <v>13405</v>
      </c>
      <c r="H7212" s="9" t="s">
        <v>5976</v>
      </c>
    </row>
    <row r="7213">
      <c r="D7213" s="9" t="s">
        <v>3223</v>
      </c>
      <c r="E7213" s="32">
        <v>44519.0</v>
      </c>
      <c r="F7213" s="32">
        <v>44679.0</v>
      </c>
      <c r="G7213" s="9" t="s">
        <v>13406</v>
      </c>
      <c r="H7213" s="9" t="s">
        <v>5976</v>
      </c>
    </row>
    <row r="7214">
      <c r="D7214" s="9" t="s">
        <v>3223</v>
      </c>
      <c r="E7214" s="32">
        <v>44519.0</v>
      </c>
      <c r="F7214" s="32">
        <v>44679.0</v>
      </c>
      <c r="G7214" s="9" t="s">
        <v>13407</v>
      </c>
      <c r="H7214" s="9" t="s">
        <v>5976</v>
      </c>
    </row>
    <row r="7215">
      <c r="D7215" s="9" t="s">
        <v>3223</v>
      </c>
      <c r="E7215" s="32">
        <v>44519.0</v>
      </c>
      <c r="F7215" s="32">
        <v>44679.0</v>
      </c>
      <c r="G7215" s="9" t="s">
        <v>13408</v>
      </c>
      <c r="H7215" s="9" t="s">
        <v>5978</v>
      </c>
    </row>
    <row r="7216">
      <c r="D7216" s="9" t="s">
        <v>3223</v>
      </c>
      <c r="E7216" s="32">
        <v>44519.0</v>
      </c>
      <c r="F7216" s="32">
        <v>44741.0</v>
      </c>
      <c r="G7216" s="9" t="s">
        <v>13409</v>
      </c>
      <c r="H7216" s="9" t="s">
        <v>5980</v>
      </c>
    </row>
    <row r="7217">
      <c r="B7217" s="32">
        <v>44718.0</v>
      </c>
      <c r="C7217" s="32">
        <v>44734.0</v>
      </c>
      <c r="D7217" s="9" t="s">
        <v>4197</v>
      </c>
      <c r="E7217" s="32">
        <v>44513.0</v>
      </c>
      <c r="F7217" s="32">
        <v>44691.0</v>
      </c>
      <c r="G7217" s="9" t="s">
        <v>13410</v>
      </c>
      <c r="H7217" s="9" t="s">
        <v>5976</v>
      </c>
    </row>
    <row r="7218">
      <c r="B7218" s="32">
        <v>44718.0</v>
      </c>
      <c r="C7218" s="32">
        <v>44734.0</v>
      </c>
      <c r="D7218" s="9" t="s">
        <v>4197</v>
      </c>
      <c r="E7218" s="32">
        <v>44513.0</v>
      </c>
      <c r="F7218" s="32">
        <v>44691.0</v>
      </c>
      <c r="G7218" s="9" t="s">
        <v>13411</v>
      </c>
      <c r="H7218" s="9" t="s">
        <v>5976</v>
      </c>
    </row>
    <row r="7219">
      <c r="B7219" s="32">
        <v>44718.0</v>
      </c>
      <c r="C7219" s="32">
        <v>44734.0</v>
      </c>
      <c r="D7219" s="9" t="s">
        <v>4197</v>
      </c>
      <c r="E7219" s="32">
        <v>44513.0</v>
      </c>
      <c r="F7219" s="32">
        <v>44691.0</v>
      </c>
      <c r="G7219" s="9" t="s">
        <v>13412</v>
      </c>
      <c r="H7219" s="9" t="s">
        <v>5978</v>
      </c>
    </row>
    <row r="7220">
      <c r="B7220" s="32">
        <v>44628.0</v>
      </c>
      <c r="C7220" s="32">
        <v>44644.0</v>
      </c>
      <c r="D7220" s="9" t="s">
        <v>3221</v>
      </c>
      <c r="E7220" s="32">
        <v>44515.0</v>
      </c>
      <c r="F7220" s="32">
        <v>44601.0</v>
      </c>
      <c r="G7220" s="9" t="s">
        <v>13413</v>
      </c>
      <c r="H7220" s="9" t="s">
        <v>5976</v>
      </c>
    </row>
    <row r="7221">
      <c r="B7221" s="32">
        <v>44628.0</v>
      </c>
      <c r="C7221" s="32">
        <v>44644.0</v>
      </c>
      <c r="D7221" s="9" t="s">
        <v>3221</v>
      </c>
      <c r="E7221" s="32">
        <v>44515.0</v>
      </c>
      <c r="F7221" s="32">
        <v>44601.0</v>
      </c>
      <c r="G7221" s="9" t="s">
        <v>13414</v>
      </c>
      <c r="H7221" s="9" t="s">
        <v>5976</v>
      </c>
    </row>
    <row r="7222">
      <c r="B7222" s="32">
        <v>44628.0</v>
      </c>
      <c r="C7222" s="32">
        <v>44644.0</v>
      </c>
      <c r="D7222" s="9" t="s">
        <v>3221</v>
      </c>
      <c r="E7222" s="32">
        <v>44515.0</v>
      </c>
      <c r="F7222" s="32">
        <v>44601.0</v>
      </c>
      <c r="G7222" s="9" t="s">
        <v>13415</v>
      </c>
      <c r="H7222" s="9" t="s">
        <v>5978</v>
      </c>
    </row>
    <row r="7223">
      <c r="C7223" s="32">
        <v>44734.0</v>
      </c>
      <c r="D7223" s="9" t="s">
        <v>3213</v>
      </c>
      <c r="E7223" s="32">
        <v>44515.0</v>
      </c>
      <c r="F7223" s="32">
        <v>44647.0</v>
      </c>
      <c r="G7223" s="9" t="s">
        <v>13416</v>
      </c>
      <c r="H7223" s="9" t="s">
        <v>5976</v>
      </c>
    </row>
    <row r="7224">
      <c r="C7224" s="32">
        <v>44734.0</v>
      </c>
      <c r="D7224" s="9" t="s">
        <v>3213</v>
      </c>
      <c r="E7224" s="32">
        <v>44515.0</v>
      </c>
      <c r="F7224" s="32">
        <v>44647.0</v>
      </c>
      <c r="G7224" s="9" t="s">
        <v>13417</v>
      </c>
      <c r="H7224" s="9" t="s">
        <v>5976</v>
      </c>
    </row>
    <row r="7225">
      <c r="C7225" s="32">
        <v>44734.0</v>
      </c>
      <c r="D7225" s="9" t="s">
        <v>3213</v>
      </c>
      <c r="E7225" s="32">
        <v>44515.0</v>
      </c>
      <c r="F7225" s="32">
        <v>44647.0</v>
      </c>
      <c r="G7225" s="9" t="s">
        <v>13418</v>
      </c>
      <c r="H7225" s="9" t="s">
        <v>5976</v>
      </c>
    </row>
    <row r="7226">
      <c r="C7226" s="32">
        <v>44734.0</v>
      </c>
      <c r="D7226" s="9" t="s">
        <v>3213</v>
      </c>
      <c r="E7226" s="32">
        <v>44515.0</v>
      </c>
      <c r="F7226" s="32">
        <v>44647.0</v>
      </c>
      <c r="G7226" s="9" t="s">
        <v>13419</v>
      </c>
      <c r="H7226" s="9" t="s">
        <v>5978</v>
      </c>
    </row>
    <row r="7227">
      <c r="C7227" s="32">
        <v>44734.0</v>
      </c>
      <c r="D7227" s="9" t="s">
        <v>3213</v>
      </c>
      <c r="E7227" s="32">
        <v>44515.0</v>
      </c>
      <c r="F7227" s="32">
        <v>44647.0</v>
      </c>
      <c r="G7227" s="9" t="s">
        <v>13420</v>
      </c>
      <c r="H7227" s="9" t="s">
        <v>5980</v>
      </c>
    </row>
    <row r="7228">
      <c r="D7228" s="9" t="s">
        <v>1511</v>
      </c>
      <c r="E7228" s="32">
        <v>44748.0</v>
      </c>
      <c r="F7228" s="32">
        <v>44952.0</v>
      </c>
      <c r="G7228" s="9" t="s">
        <v>13421</v>
      </c>
      <c r="H7228" s="9" t="s">
        <v>7440</v>
      </c>
    </row>
    <row r="7229">
      <c r="D7229" s="9" t="s">
        <v>1511</v>
      </c>
      <c r="E7229" s="32">
        <v>44748.0</v>
      </c>
      <c r="F7229" s="32">
        <v>44952.0</v>
      </c>
      <c r="G7229" s="9" t="s">
        <v>13422</v>
      </c>
      <c r="H7229" s="9" t="s">
        <v>7442</v>
      </c>
    </row>
    <row r="7230">
      <c r="D7230" s="9" t="s">
        <v>1511</v>
      </c>
      <c r="E7230" s="32">
        <v>44748.0</v>
      </c>
      <c r="F7230" s="32">
        <v>44952.0</v>
      </c>
      <c r="G7230" s="9" t="s">
        <v>13423</v>
      </c>
      <c r="H7230" s="9" t="s">
        <v>7444</v>
      </c>
    </row>
    <row r="7231">
      <c r="D7231" s="9" t="s">
        <v>1511</v>
      </c>
      <c r="E7231" s="32">
        <v>44748.0</v>
      </c>
      <c r="F7231" s="32">
        <v>44952.0</v>
      </c>
      <c r="G7231" s="9" t="s">
        <v>13424</v>
      </c>
      <c r="H7231" s="9" t="s">
        <v>7446</v>
      </c>
    </row>
    <row r="7232">
      <c r="D7232" s="9" t="s">
        <v>13425</v>
      </c>
      <c r="E7232" s="32">
        <v>44549.0</v>
      </c>
      <c r="F7232" s="32">
        <v>44607.0</v>
      </c>
      <c r="G7232" s="9" t="s">
        <v>13426</v>
      </c>
      <c r="H7232" s="9" t="s">
        <v>5976</v>
      </c>
    </row>
    <row r="7233">
      <c r="D7233" s="9" t="s">
        <v>13425</v>
      </c>
      <c r="E7233" s="32">
        <v>44549.0</v>
      </c>
      <c r="F7233" s="32">
        <v>44607.0</v>
      </c>
      <c r="G7233" s="9" t="s">
        <v>13427</v>
      </c>
      <c r="H7233" s="9" t="s">
        <v>5976</v>
      </c>
    </row>
    <row r="7234">
      <c r="D7234" s="9" t="s">
        <v>13425</v>
      </c>
      <c r="E7234" s="32">
        <v>44549.0</v>
      </c>
      <c r="F7234" s="32">
        <v>44607.0</v>
      </c>
      <c r="G7234" s="9" t="s">
        <v>13428</v>
      </c>
      <c r="H7234" s="9" t="s">
        <v>5976</v>
      </c>
    </row>
    <row r="7235">
      <c r="D7235" s="9" t="s">
        <v>13425</v>
      </c>
      <c r="E7235" s="32">
        <v>44549.0</v>
      </c>
      <c r="F7235" s="32">
        <v>44607.0</v>
      </c>
      <c r="G7235" s="9" t="s">
        <v>13429</v>
      </c>
      <c r="H7235" s="9" t="s">
        <v>5978</v>
      </c>
    </row>
    <row r="7236">
      <c r="D7236" s="9" t="s">
        <v>13425</v>
      </c>
      <c r="E7236" s="32">
        <v>44549.0</v>
      </c>
      <c r="F7236" s="32">
        <v>44928.0</v>
      </c>
      <c r="G7236" s="9" t="s">
        <v>13430</v>
      </c>
      <c r="H7236" s="9" t="s">
        <v>7446</v>
      </c>
    </row>
    <row r="7237">
      <c r="B7237" s="32">
        <v>44692.0</v>
      </c>
      <c r="C7237" s="32">
        <v>44701.0</v>
      </c>
      <c r="D7237" s="9" t="s">
        <v>3051</v>
      </c>
      <c r="E7237" s="32">
        <v>44539.0</v>
      </c>
      <c r="F7237" s="32">
        <v>44677.0</v>
      </c>
      <c r="G7237" s="9" t="s">
        <v>13431</v>
      </c>
      <c r="H7237" s="9" t="s">
        <v>5976</v>
      </c>
    </row>
    <row r="7238">
      <c r="B7238" s="32">
        <v>44692.0</v>
      </c>
      <c r="C7238" s="32">
        <v>44701.0</v>
      </c>
      <c r="D7238" s="9" t="s">
        <v>3051</v>
      </c>
      <c r="E7238" s="32">
        <v>44539.0</v>
      </c>
      <c r="F7238" s="32">
        <v>44677.0</v>
      </c>
      <c r="G7238" s="9" t="s">
        <v>13432</v>
      </c>
      <c r="H7238" s="9" t="s">
        <v>5976</v>
      </c>
    </row>
    <row r="7239">
      <c r="B7239" s="32">
        <v>44692.0</v>
      </c>
      <c r="C7239" s="32">
        <v>44701.0</v>
      </c>
      <c r="D7239" s="9" t="s">
        <v>3051</v>
      </c>
      <c r="E7239" s="32">
        <v>44539.0</v>
      </c>
      <c r="F7239" s="32">
        <v>44677.0</v>
      </c>
      <c r="G7239" s="9" t="s">
        <v>13433</v>
      </c>
      <c r="H7239" s="9" t="s">
        <v>5976</v>
      </c>
    </row>
    <row r="7240">
      <c r="B7240" s="32">
        <v>44692.0</v>
      </c>
      <c r="C7240" s="32">
        <v>44701.0</v>
      </c>
      <c r="D7240" s="9" t="s">
        <v>3051</v>
      </c>
      <c r="E7240" s="32">
        <v>44539.0</v>
      </c>
      <c r="F7240" s="32">
        <v>44677.0</v>
      </c>
      <c r="G7240" s="9" t="s">
        <v>13434</v>
      </c>
      <c r="H7240" s="9" t="s">
        <v>5978</v>
      </c>
    </row>
    <row r="7241">
      <c r="B7241" s="32">
        <v>44692.0</v>
      </c>
      <c r="C7241" s="32">
        <v>44701.0</v>
      </c>
      <c r="D7241" s="9" t="s">
        <v>3051</v>
      </c>
      <c r="E7241" s="32">
        <v>44539.0</v>
      </c>
      <c r="F7241" s="32">
        <v>44677.0</v>
      </c>
      <c r="G7241" s="9" t="s">
        <v>13435</v>
      </c>
      <c r="H7241" s="9" t="s">
        <v>5980</v>
      </c>
    </row>
    <row r="7242">
      <c r="B7242" s="32">
        <v>44827.0</v>
      </c>
      <c r="C7242" s="32">
        <v>44846.0</v>
      </c>
      <c r="D7242" s="9" t="s">
        <v>3085</v>
      </c>
      <c r="E7242" s="32">
        <v>44532.0</v>
      </c>
      <c r="F7242" s="32">
        <v>44595.0</v>
      </c>
      <c r="G7242" s="9" t="s">
        <v>13436</v>
      </c>
    </row>
    <row r="7243">
      <c r="B7243" s="32">
        <v>44827.0</v>
      </c>
      <c r="C7243" s="32">
        <v>44846.0</v>
      </c>
      <c r="D7243" s="9" t="s">
        <v>3085</v>
      </c>
      <c r="E7243" s="32">
        <v>44532.0</v>
      </c>
      <c r="F7243" s="32">
        <v>44595.0</v>
      </c>
      <c r="G7243" s="9" t="s">
        <v>13437</v>
      </c>
      <c r="H7243" s="9" t="s">
        <v>5976</v>
      </c>
    </row>
    <row r="7244">
      <c r="B7244" s="32">
        <v>44827.0</v>
      </c>
      <c r="C7244" s="32">
        <v>44846.0</v>
      </c>
      <c r="D7244" s="9" t="s">
        <v>3085</v>
      </c>
      <c r="E7244" s="32">
        <v>44532.0</v>
      </c>
      <c r="F7244" s="32">
        <v>44595.0</v>
      </c>
      <c r="G7244" s="9" t="s">
        <v>13438</v>
      </c>
      <c r="H7244" s="9" t="s">
        <v>5976</v>
      </c>
    </row>
    <row r="7245">
      <c r="B7245" s="32">
        <v>44827.0</v>
      </c>
      <c r="C7245" s="32">
        <v>44846.0</v>
      </c>
      <c r="D7245" s="9" t="s">
        <v>3085</v>
      </c>
      <c r="E7245" s="32">
        <v>44532.0</v>
      </c>
      <c r="F7245" s="32">
        <v>44595.0</v>
      </c>
      <c r="G7245" s="9" t="s">
        <v>13439</v>
      </c>
      <c r="H7245" s="9" t="s">
        <v>5976</v>
      </c>
    </row>
    <row r="7246">
      <c r="B7246" s="32">
        <v>44827.0</v>
      </c>
      <c r="C7246" s="32">
        <v>44846.0</v>
      </c>
      <c r="D7246" s="9" t="s">
        <v>3085</v>
      </c>
      <c r="E7246" s="32">
        <v>44532.0</v>
      </c>
      <c r="F7246" s="32">
        <v>44595.0</v>
      </c>
      <c r="G7246" s="9" t="s">
        <v>13440</v>
      </c>
      <c r="H7246" s="9" t="s">
        <v>5978</v>
      </c>
    </row>
    <row r="7247">
      <c r="B7247" s="32">
        <v>44827.0</v>
      </c>
      <c r="C7247" s="32">
        <v>44846.0</v>
      </c>
      <c r="D7247" s="9" t="s">
        <v>3085</v>
      </c>
      <c r="E7247" s="32">
        <v>44532.0</v>
      </c>
      <c r="F7247" s="32">
        <v>44608.0</v>
      </c>
      <c r="G7247" s="9" t="s">
        <v>13441</v>
      </c>
      <c r="H7247" s="9" t="s">
        <v>5980</v>
      </c>
    </row>
    <row r="7248">
      <c r="B7248" s="32">
        <v>44736.0</v>
      </c>
      <c r="C7248" s="32">
        <v>44782.0</v>
      </c>
      <c r="D7248" s="9" t="s">
        <v>3643</v>
      </c>
      <c r="E7248" s="32">
        <v>44516.0</v>
      </c>
      <c r="F7248" s="32">
        <v>44631.0</v>
      </c>
      <c r="G7248" s="9" t="s">
        <v>13442</v>
      </c>
      <c r="H7248" s="9" t="s">
        <v>5976</v>
      </c>
    </row>
    <row r="7249">
      <c r="B7249" s="32">
        <v>44736.0</v>
      </c>
      <c r="C7249" s="32">
        <v>44782.0</v>
      </c>
      <c r="D7249" s="9" t="s">
        <v>3643</v>
      </c>
      <c r="E7249" s="32">
        <v>44516.0</v>
      </c>
      <c r="F7249" s="32">
        <v>44631.0</v>
      </c>
      <c r="G7249" s="9" t="s">
        <v>13443</v>
      </c>
      <c r="H7249" s="9" t="s">
        <v>5976</v>
      </c>
    </row>
    <row r="7250">
      <c r="B7250" s="32">
        <v>44736.0</v>
      </c>
      <c r="C7250" s="32">
        <v>44782.0</v>
      </c>
      <c r="D7250" s="9" t="s">
        <v>3643</v>
      </c>
      <c r="E7250" s="32">
        <v>44516.0</v>
      </c>
      <c r="F7250" s="32">
        <v>44631.0</v>
      </c>
      <c r="G7250" s="9" t="s">
        <v>13444</v>
      </c>
      <c r="H7250" s="9" t="s">
        <v>5976</v>
      </c>
    </row>
    <row r="7251">
      <c r="B7251" s="32">
        <v>44736.0</v>
      </c>
      <c r="C7251" s="32">
        <v>44782.0</v>
      </c>
      <c r="D7251" s="9" t="s">
        <v>3643</v>
      </c>
      <c r="E7251" s="32">
        <v>44516.0</v>
      </c>
      <c r="F7251" s="32">
        <v>44631.0</v>
      </c>
      <c r="G7251" s="9" t="s">
        <v>13445</v>
      </c>
      <c r="H7251" s="9" t="s">
        <v>5978</v>
      </c>
    </row>
    <row r="7252">
      <c r="B7252" s="32">
        <v>44736.0</v>
      </c>
      <c r="C7252" s="32">
        <v>44782.0</v>
      </c>
      <c r="D7252" s="9" t="s">
        <v>3643</v>
      </c>
      <c r="E7252" s="32">
        <v>44516.0</v>
      </c>
      <c r="F7252" s="32">
        <v>44726.0</v>
      </c>
      <c r="G7252" s="9" t="s">
        <v>13446</v>
      </c>
      <c r="H7252" s="9" t="s">
        <v>5980</v>
      </c>
    </row>
    <row r="7253">
      <c r="B7253" s="32">
        <v>44691.0</v>
      </c>
      <c r="C7253" s="32">
        <v>44700.0</v>
      </c>
      <c r="D7253" s="9" t="s">
        <v>3019</v>
      </c>
      <c r="E7253" s="32">
        <v>44539.0</v>
      </c>
      <c r="F7253" s="32">
        <v>44578.0</v>
      </c>
      <c r="G7253" s="9" t="s">
        <v>13447</v>
      </c>
      <c r="H7253" s="9" t="s">
        <v>5976</v>
      </c>
    </row>
    <row r="7254">
      <c r="B7254" s="32">
        <v>44691.0</v>
      </c>
      <c r="C7254" s="32">
        <v>44700.0</v>
      </c>
      <c r="D7254" s="9" t="s">
        <v>3019</v>
      </c>
      <c r="E7254" s="32">
        <v>44539.0</v>
      </c>
      <c r="F7254" s="32">
        <v>44578.0</v>
      </c>
      <c r="G7254" s="9" t="s">
        <v>13448</v>
      </c>
      <c r="H7254" s="9" t="s">
        <v>5976</v>
      </c>
    </row>
    <row r="7255">
      <c r="B7255" s="32">
        <v>44691.0</v>
      </c>
      <c r="C7255" s="32">
        <v>44700.0</v>
      </c>
      <c r="D7255" s="9" t="s">
        <v>3019</v>
      </c>
      <c r="E7255" s="32">
        <v>44539.0</v>
      </c>
      <c r="F7255" s="32">
        <v>44578.0</v>
      </c>
      <c r="G7255" s="9" t="s">
        <v>13449</v>
      </c>
      <c r="H7255" s="9" t="s">
        <v>5976</v>
      </c>
    </row>
    <row r="7256">
      <c r="B7256" s="32">
        <v>44691.0</v>
      </c>
      <c r="C7256" s="32">
        <v>44700.0</v>
      </c>
      <c r="D7256" s="9" t="s">
        <v>3019</v>
      </c>
      <c r="E7256" s="32">
        <v>44539.0</v>
      </c>
      <c r="F7256" s="32">
        <v>44578.0</v>
      </c>
      <c r="G7256" s="9" t="s">
        <v>13450</v>
      </c>
      <c r="H7256" s="9" t="s">
        <v>5978</v>
      </c>
    </row>
    <row r="7257">
      <c r="B7257" s="32">
        <v>44691.0</v>
      </c>
      <c r="C7257" s="32">
        <v>44700.0</v>
      </c>
      <c r="D7257" s="9" t="s">
        <v>3019</v>
      </c>
      <c r="E7257" s="32">
        <v>44539.0</v>
      </c>
      <c r="F7257" s="32">
        <v>44665.0</v>
      </c>
      <c r="G7257" s="9" t="s">
        <v>13451</v>
      </c>
      <c r="H7257" s="9" t="s">
        <v>5980</v>
      </c>
    </row>
    <row r="7258">
      <c r="B7258" s="32">
        <v>44733.0</v>
      </c>
      <c r="C7258" s="32">
        <v>44747.0</v>
      </c>
      <c r="D7258" s="9" t="s">
        <v>3007</v>
      </c>
      <c r="E7258" s="32">
        <v>44541.0</v>
      </c>
      <c r="F7258" s="32">
        <v>44595.0</v>
      </c>
      <c r="G7258" s="9" t="s">
        <v>13452</v>
      </c>
      <c r="H7258" s="9" t="s">
        <v>5976</v>
      </c>
    </row>
    <row r="7259">
      <c r="B7259" s="32">
        <v>44733.0</v>
      </c>
      <c r="C7259" s="32">
        <v>44747.0</v>
      </c>
      <c r="D7259" s="9" t="s">
        <v>3007</v>
      </c>
      <c r="E7259" s="32">
        <v>44541.0</v>
      </c>
      <c r="F7259" s="32">
        <v>44595.0</v>
      </c>
      <c r="G7259" s="9" t="s">
        <v>13453</v>
      </c>
      <c r="H7259" s="9" t="s">
        <v>5976</v>
      </c>
    </row>
    <row r="7260">
      <c r="B7260" s="32">
        <v>44733.0</v>
      </c>
      <c r="C7260" s="32">
        <v>44747.0</v>
      </c>
      <c r="D7260" s="9" t="s">
        <v>3007</v>
      </c>
      <c r="E7260" s="32">
        <v>44541.0</v>
      </c>
      <c r="F7260" s="32">
        <v>44595.0</v>
      </c>
      <c r="G7260" s="9" t="s">
        <v>13454</v>
      </c>
      <c r="H7260" s="9" t="s">
        <v>5978</v>
      </c>
    </row>
    <row r="7261">
      <c r="B7261" s="32">
        <v>44733.0</v>
      </c>
      <c r="C7261" s="32">
        <v>44747.0</v>
      </c>
      <c r="D7261" s="9" t="s">
        <v>3007</v>
      </c>
      <c r="E7261" s="32">
        <v>44541.0</v>
      </c>
      <c r="F7261" s="32">
        <v>44721.0</v>
      </c>
      <c r="G7261" s="9" t="s">
        <v>13455</v>
      </c>
      <c r="H7261" s="9" t="s">
        <v>5980</v>
      </c>
    </row>
    <row r="7262">
      <c r="D7262" s="9" t="s">
        <v>3195</v>
      </c>
      <c r="E7262" s="32">
        <v>44517.0</v>
      </c>
      <c r="F7262" s="32">
        <v>44701.0</v>
      </c>
      <c r="G7262" s="9" t="s">
        <v>13456</v>
      </c>
      <c r="H7262" s="9" t="s">
        <v>5976</v>
      </c>
    </row>
    <row r="7263">
      <c r="D7263" s="9" t="s">
        <v>3195</v>
      </c>
      <c r="E7263" s="32">
        <v>44517.0</v>
      </c>
      <c r="F7263" s="32">
        <v>44701.0</v>
      </c>
      <c r="G7263" s="9" t="s">
        <v>13457</v>
      </c>
      <c r="H7263" s="9" t="s">
        <v>5976</v>
      </c>
    </row>
    <row r="7264">
      <c r="D7264" s="9" t="s">
        <v>3195</v>
      </c>
      <c r="E7264" s="32">
        <v>44517.0</v>
      </c>
      <c r="F7264" s="32">
        <v>44701.0</v>
      </c>
      <c r="G7264" s="9" t="s">
        <v>13458</v>
      </c>
      <c r="H7264" s="9" t="s">
        <v>5976</v>
      </c>
    </row>
    <row r="7265">
      <c r="D7265" s="9" t="s">
        <v>3195</v>
      </c>
      <c r="E7265" s="32">
        <v>44517.0</v>
      </c>
      <c r="F7265" s="32">
        <v>44701.0</v>
      </c>
      <c r="G7265" s="9" t="s">
        <v>13459</v>
      </c>
      <c r="H7265" s="9" t="s">
        <v>5978</v>
      </c>
    </row>
    <row r="7266">
      <c r="C7266" s="32">
        <v>44970.0</v>
      </c>
      <c r="D7266" s="9" t="s">
        <v>4833</v>
      </c>
      <c r="E7266" s="32">
        <v>44460.0</v>
      </c>
      <c r="F7266" s="32">
        <v>44901.0</v>
      </c>
      <c r="G7266" s="9" t="s">
        <v>13460</v>
      </c>
      <c r="H7266" s="9" t="s">
        <v>7438</v>
      </c>
    </row>
    <row r="7267">
      <c r="C7267" s="32">
        <v>44970.0</v>
      </c>
      <c r="D7267" s="9" t="s">
        <v>4833</v>
      </c>
      <c r="E7267" s="32">
        <v>44460.0</v>
      </c>
      <c r="F7267" s="32">
        <v>44901.0</v>
      </c>
      <c r="G7267" s="9" t="s">
        <v>13461</v>
      </c>
      <c r="H7267" s="9" t="s">
        <v>7440</v>
      </c>
    </row>
    <row r="7268">
      <c r="C7268" s="32">
        <v>44970.0</v>
      </c>
      <c r="D7268" s="9" t="s">
        <v>4833</v>
      </c>
      <c r="E7268" s="32">
        <v>44460.0</v>
      </c>
      <c r="F7268" s="32">
        <v>44901.0</v>
      </c>
      <c r="G7268" s="9" t="s">
        <v>13462</v>
      </c>
      <c r="H7268" s="9" t="s">
        <v>7442</v>
      </c>
    </row>
    <row r="7269">
      <c r="C7269" s="32">
        <v>44970.0</v>
      </c>
      <c r="D7269" s="9" t="s">
        <v>4833</v>
      </c>
      <c r="E7269" s="32">
        <v>44460.0</v>
      </c>
      <c r="F7269" s="32">
        <v>44901.0</v>
      </c>
      <c r="G7269" s="9" t="s">
        <v>13463</v>
      </c>
      <c r="H7269" s="9" t="s">
        <v>7444</v>
      </c>
    </row>
    <row r="7270">
      <c r="C7270" s="32">
        <v>44970.0</v>
      </c>
      <c r="D7270" s="9" t="s">
        <v>4833</v>
      </c>
      <c r="E7270" s="32">
        <v>44460.0</v>
      </c>
      <c r="F7270" s="32">
        <v>44901.0</v>
      </c>
      <c r="G7270" s="9" t="s">
        <v>13464</v>
      </c>
      <c r="H7270" s="9" t="s">
        <v>7446</v>
      </c>
    </row>
    <row r="7271">
      <c r="B7271" s="32">
        <v>44691.0</v>
      </c>
      <c r="C7271" s="32">
        <v>44732.0</v>
      </c>
      <c r="D7271" s="9" t="s">
        <v>3235</v>
      </c>
      <c r="E7271" s="32">
        <v>44518.0</v>
      </c>
      <c r="F7271" s="32">
        <v>44568.0</v>
      </c>
      <c r="G7271" s="9" t="s">
        <v>13465</v>
      </c>
      <c r="H7271" s="9" t="s">
        <v>5976</v>
      </c>
    </row>
    <row r="7272">
      <c r="B7272" s="32">
        <v>44691.0</v>
      </c>
      <c r="C7272" s="32">
        <v>44732.0</v>
      </c>
      <c r="D7272" s="9" t="s">
        <v>3235</v>
      </c>
      <c r="E7272" s="32">
        <v>44518.0</v>
      </c>
      <c r="F7272" s="32">
        <v>44568.0</v>
      </c>
      <c r="G7272" s="9" t="s">
        <v>13466</v>
      </c>
      <c r="H7272" s="9" t="s">
        <v>5976</v>
      </c>
    </row>
    <row r="7273">
      <c r="B7273" s="32">
        <v>44691.0</v>
      </c>
      <c r="C7273" s="32">
        <v>44732.0</v>
      </c>
      <c r="D7273" s="9" t="s">
        <v>3235</v>
      </c>
      <c r="E7273" s="32">
        <v>44518.0</v>
      </c>
      <c r="F7273" s="32">
        <v>44568.0</v>
      </c>
      <c r="G7273" s="9" t="s">
        <v>13467</v>
      </c>
      <c r="H7273" s="9" t="s">
        <v>5976</v>
      </c>
    </row>
    <row r="7274">
      <c r="B7274" s="32">
        <v>44691.0</v>
      </c>
      <c r="C7274" s="32">
        <v>44732.0</v>
      </c>
      <c r="D7274" s="9" t="s">
        <v>3235</v>
      </c>
      <c r="E7274" s="32">
        <v>44518.0</v>
      </c>
      <c r="F7274" s="32">
        <v>44568.0</v>
      </c>
      <c r="G7274" s="9" t="s">
        <v>13468</v>
      </c>
      <c r="H7274" s="9" t="s">
        <v>5978</v>
      </c>
    </row>
    <row r="7275">
      <c r="B7275" s="32">
        <v>44622.0</v>
      </c>
      <c r="C7275" s="32">
        <v>44636.0</v>
      </c>
      <c r="D7275" s="9" t="s">
        <v>3153</v>
      </c>
      <c r="E7275" s="32">
        <v>44523.0</v>
      </c>
      <c r="F7275" s="32">
        <v>44609.0</v>
      </c>
      <c r="G7275" s="9" t="s">
        <v>13469</v>
      </c>
      <c r="H7275" s="9" t="s">
        <v>5976</v>
      </c>
    </row>
    <row r="7276">
      <c r="B7276" s="32">
        <v>44622.0</v>
      </c>
      <c r="C7276" s="32">
        <v>44636.0</v>
      </c>
      <c r="D7276" s="9" t="s">
        <v>3153</v>
      </c>
      <c r="E7276" s="32">
        <v>44523.0</v>
      </c>
      <c r="F7276" s="32">
        <v>44609.0</v>
      </c>
      <c r="G7276" s="9" t="s">
        <v>13470</v>
      </c>
      <c r="H7276" s="9" t="s">
        <v>5976</v>
      </c>
    </row>
    <row r="7277">
      <c r="B7277" s="32">
        <v>44622.0</v>
      </c>
      <c r="C7277" s="32">
        <v>44636.0</v>
      </c>
      <c r="D7277" s="9" t="s">
        <v>3153</v>
      </c>
      <c r="E7277" s="32">
        <v>44523.0</v>
      </c>
      <c r="F7277" s="32">
        <v>44609.0</v>
      </c>
      <c r="G7277" s="9" t="s">
        <v>13471</v>
      </c>
      <c r="H7277" s="9" t="s">
        <v>5976</v>
      </c>
    </row>
    <row r="7278">
      <c r="B7278" s="32">
        <v>44622.0</v>
      </c>
      <c r="C7278" s="32">
        <v>44636.0</v>
      </c>
      <c r="D7278" s="9" t="s">
        <v>3153</v>
      </c>
      <c r="E7278" s="32">
        <v>44523.0</v>
      </c>
      <c r="F7278" s="32">
        <v>44609.0</v>
      </c>
      <c r="G7278" s="9" t="s">
        <v>13472</v>
      </c>
      <c r="H7278" s="9" t="s">
        <v>5978</v>
      </c>
    </row>
    <row r="7279">
      <c r="B7279" s="32">
        <v>44622.0</v>
      </c>
      <c r="C7279" s="32">
        <v>44636.0</v>
      </c>
      <c r="D7279" s="9" t="s">
        <v>3153</v>
      </c>
      <c r="E7279" s="32">
        <v>44523.0</v>
      </c>
      <c r="F7279" s="32">
        <v>44609.0</v>
      </c>
      <c r="G7279" s="9" t="s">
        <v>13473</v>
      </c>
      <c r="H7279" s="9" t="s">
        <v>5980</v>
      </c>
    </row>
    <row r="7280">
      <c r="C7280" s="32">
        <v>44685.0</v>
      </c>
      <c r="D7280" s="9" t="s">
        <v>5619</v>
      </c>
      <c r="E7280" s="32">
        <v>44518.0</v>
      </c>
      <c r="F7280" s="32">
        <v>44677.0</v>
      </c>
      <c r="G7280" s="9" t="s">
        <v>13474</v>
      </c>
      <c r="H7280" s="9" t="s">
        <v>5976</v>
      </c>
    </row>
    <row r="7281">
      <c r="C7281" s="32">
        <v>44685.0</v>
      </c>
      <c r="D7281" s="9" t="s">
        <v>5619</v>
      </c>
      <c r="E7281" s="32">
        <v>44518.0</v>
      </c>
      <c r="F7281" s="32">
        <v>44677.0</v>
      </c>
      <c r="G7281" s="9" t="s">
        <v>13475</v>
      </c>
      <c r="H7281" s="9" t="s">
        <v>5976</v>
      </c>
    </row>
    <row r="7282">
      <c r="C7282" s="32">
        <v>44685.0</v>
      </c>
      <c r="D7282" s="9" t="s">
        <v>5619</v>
      </c>
      <c r="E7282" s="32">
        <v>44518.0</v>
      </c>
      <c r="F7282" s="32">
        <v>44677.0</v>
      </c>
      <c r="G7282" s="9" t="s">
        <v>13476</v>
      </c>
      <c r="H7282" s="9" t="s">
        <v>5976</v>
      </c>
    </row>
    <row r="7283">
      <c r="C7283" s="32">
        <v>44685.0</v>
      </c>
      <c r="D7283" s="9" t="s">
        <v>5619</v>
      </c>
      <c r="E7283" s="32">
        <v>44518.0</v>
      </c>
      <c r="F7283" s="32">
        <v>44677.0</v>
      </c>
      <c r="G7283" s="9" t="s">
        <v>13477</v>
      </c>
      <c r="H7283" s="9" t="s">
        <v>5978</v>
      </c>
    </row>
    <row r="7284">
      <c r="B7284" s="32">
        <v>44707.0</v>
      </c>
      <c r="C7284" s="32">
        <v>44719.0</v>
      </c>
      <c r="D7284" s="9" t="s">
        <v>3073</v>
      </c>
      <c r="E7284" s="32">
        <v>44536.0</v>
      </c>
      <c r="F7284" s="32">
        <v>44699.0</v>
      </c>
      <c r="G7284" s="9" t="s">
        <v>13478</v>
      </c>
      <c r="H7284" s="9" t="s">
        <v>5976</v>
      </c>
    </row>
    <row r="7285">
      <c r="B7285" s="32">
        <v>44707.0</v>
      </c>
      <c r="C7285" s="32">
        <v>44719.0</v>
      </c>
      <c r="D7285" s="9" t="s">
        <v>3073</v>
      </c>
      <c r="E7285" s="32">
        <v>44536.0</v>
      </c>
      <c r="F7285" s="32">
        <v>44699.0</v>
      </c>
      <c r="G7285" s="9" t="s">
        <v>13479</v>
      </c>
      <c r="H7285" s="9" t="s">
        <v>5976</v>
      </c>
    </row>
    <row r="7286">
      <c r="B7286" s="32">
        <v>44707.0</v>
      </c>
      <c r="C7286" s="32">
        <v>44719.0</v>
      </c>
      <c r="D7286" s="9" t="s">
        <v>3073</v>
      </c>
      <c r="E7286" s="32">
        <v>44536.0</v>
      </c>
      <c r="F7286" s="32">
        <v>44699.0</v>
      </c>
      <c r="G7286" s="9" t="s">
        <v>13480</v>
      </c>
      <c r="H7286" s="9" t="s">
        <v>5976</v>
      </c>
    </row>
    <row r="7287">
      <c r="B7287" s="32">
        <v>44707.0</v>
      </c>
      <c r="C7287" s="32">
        <v>44719.0</v>
      </c>
      <c r="D7287" s="9" t="s">
        <v>3073</v>
      </c>
      <c r="E7287" s="32">
        <v>44536.0</v>
      </c>
      <c r="F7287" s="32">
        <v>44699.0</v>
      </c>
      <c r="G7287" s="9" t="s">
        <v>13481</v>
      </c>
      <c r="H7287" s="9" t="s">
        <v>5978</v>
      </c>
    </row>
    <row r="7288">
      <c r="B7288" s="32">
        <v>44707.0</v>
      </c>
      <c r="C7288" s="32">
        <v>44719.0</v>
      </c>
      <c r="D7288" s="9" t="s">
        <v>3073</v>
      </c>
      <c r="E7288" s="32">
        <v>44536.0</v>
      </c>
      <c r="F7288" s="32">
        <v>44699.0</v>
      </c>
      <c r="G7288" s="9" t="s">
        <v>13482</v>
      </c>
      <c r="H7288" s="9" t="s">
        <v>5980</v>
      </c>
    </row>
    <row r="7289">
      <c r="B7289" s="32">
        <v>44620.0</v>
      </c>
      <c r="C7289" s="32">
        <v>44662.0</v>
      </c>
      <c r="D7289" s="9" t="s">
        <v>3185</v>
      </c>
      <c r="E7289" s="32">
        <v>44519.0</v>
      </c>
      <c r="F7289" s="32">
        <v>44603.0</v>
      </c>
      <c r="G7289" s="9" t="s">
        <v>13483</v>
      </c>
      <c r="H7289" s="9" t="s">
        <v>5976</v>
      </c>
    </row>
    <row r="7290">
      <c r="B7290" s="32">
        <v>44620.0</v>
      </c>
      <c r="C7290" s="32">
        <v>44662.0</v>
      </c>
      <c r="D7290" s="9" t="s">
        <v>3185</v>
      </c>
      <c r="E7290" s="32">
        <v>44519.0</v>
      </c>
      <c r="F7290" s="32">
        <v>44603.0</v>
      </c>
      <c r="G7290" s="9" t="s">
        <v>13484</v>
      </c>
      <c r="H7290" s="9" t="s">
        <v>5976</v>
      </c>
    </row>
    <row r="7291">
      <c r="B7291" s="32">
        <v>44620.0</v>
      </c>
      <c r="C7291" s="32">
        <v>44662.0</v>
      </c>
      <c r="D7291" s="9" t="s">
        <v>3185</v>
      </c>
      <c r="E7291" s="32">
        <v>44519.0</v>
      </c>
      <c r="F7291" s="32">
        <v>44603.0</v>
      </c>
      <c r="G7291" s="9" t="s">
        <v>13485</v>
      </c>
      <c r="H7291" s="9" t="s">
        <v>5976</v>
      </c>
    </row>
    <row r="7292">
      <c r="B7292" s="32">
        <v>44620.0</v>
      </c>
      <c r="C7292" s="32">
        <v>44662.0</v>
      </c>
      <c r="D7292" s="9" t="s">
        <v>3185</v>
      </c>
      <c r="E7292" s="32">
        <v>44519.0</v>
      </c>
      <c r="F7292" s="32">
        <v>44603.0</v>
      </c>
      <c r="G7292" s="9" t="s">
        <v>13486</v>
      </c>
      <c r="H7292" s="9" t="s">
        <v>5978</v>
      </c>
    </row>
    <row r="7293">
      <c r="B7293" s="32">
        <v>44620.0</v>
      </c>
      <c r="C7293" s="32">
        <v>44662.0</v>
      </c>
      <c r="D7293" s="9" t="s">
        <v>3185</v>
      </c>
      <c r="E7293" s="32">
        <v>44519.0</v>
      </c>
      <c r="F7293" s="32">
        <v>44603.0</v>
      </c>
      <c r="G7293" s="9" t="s">
        <v>13487</v>
      </c>
      <c r="H7293" s="9" t="s">
        <v>5980</v>
      </c>
    </row>
    <row r="7294">
      <c r="B7294" s="32">
        <v>44700.0</v>
      </c>
      <c r="C7294" s="32">
        <v>44720.0</v>
      </c>
      <c r="D7294" s="9" t="s">
        <v>3241</v>
      </c>
      <c r="E7294" s="32">
        <v>44513.0</v>
      </c>
      <c r="F7294" s="32">
        <v>44595.0</v>
      </c>
      <c r="G7294" s="9" t="s">
        <v>13488</v>
      </c>
      <c r="H7294" s="9" t="s">
        <v>5976</v>
      </c>
    </row>
    <row r="7295">
      <c r="B7295" s="32">
        <v>44700.0</v>
      </c>
      <c r="C7295" s="32">
        <v>44720.0</v>
      </c>
      <c r="D7295" s="9" t="s">
        <v>3241</v>
      </c>
      <c r="E7295" s="32">
        <v>44513.0</v>
      </c>
      <c r="F7295" s="32">
        <v>44595.0</v>
      </c>
      <c r="G7295" s="9" t="s">
        <v>13489</v>
      </c>
      <c r="H7295" s="9" t="s">
        <v>5976</v>
      </c>
    </row>
    <row r="7296">
      <c r="B7296" s="32">
        <v>44700.0</v>
      </c>
      <c r="C7296" s="32">
        <v>44720.0</v>
      </c>
      <c r="D7296" s="9" t="s">
        <v>3241</v>
      </c>
      <c r="E7296" s="32">
        <v>44513.0</v>
      </c>
      <c r="F7296" s="32">
        <v>44595.0</v>
      </c>
      <c r="G7296" s="9" t="s">
        <v>13490</v>
      </c>
      <c r="H7296" s="9" t="s">
        <v>5976</v>
      </c>
    </row>
    <row r="7297">
      <c r="B7297" s="32">
        <v>44700.0</v>
      </c>
      <c r="C7297" s="32">
        <v>44720.0</v>
      </c>
      <c r="D7297" s="9" t="s">
        <v>3241</v>
      </c>
      <c r="E7297" s="32">
        <v>44513.0</v>
      </c>
      <c r="F7297" s="32">
        <v>44595.0</v>
      </c>
      <c r="G7297" s="9" t="s">
        <v>13491</v>
      </c>
      <c r="H7297" s="9" t="s">
        <v>5978</v>
      </c>
    </row>
    <row r="7298">
      <c r="B7298" s="32">
        <v>44700.0</v>
      </c>
      <c r="C7298" s="32">
        <v>44720.0</v>
      </c>
      <c r="D7298" s="9" t="s">
        <v>3241</v>
      </c>
      <c r="E7298" s="32">
        <v>44513.0</v>
      </c>
      <c r="F7298" s="32">
        <v>44690.0</v>
      </c>
      <c r="G7298" s="9" t="s">
        <v>13492</v>
      </c>
      <c r="H7298" s="9" t="s">
        <v>5980</v>
      </c>
    </row>
    <row r="7299">
      <c r="C7299" s="32">
        <v>44687.0</v>
      </c>
      <c r="D7299" s="9" t="s">
        <v>4023</v>
      </c>
      <c r="E7299" s="32">
        <v>44386.0</v>
      </c>
      <c r="F7299" s="32">
        <v>44672.0</v>
      </c>
      <c r="G7299" s="9" t="s">
        <v>13493</v>
      </c>
      <c r="H7299" s="9" t="s">
        <v>5976</v>
      </c>
    </row>
    <row r="7300">
      <c r="C7300" s="32">
        <v>44687.0</v>
      </c>
      <c r="D7300" s="9" t="s">
        <v>4023</v>
      </c>
      <c r="E7300" s="32">
        <v>44386.0</v>
      </c>
      <c r="F7300" s="32">
        <v>44672.0</v>
      </c>
      <c r="G7300" s="9" t="s">
        <v>13494</v>
      </c>
      <c r="H7300" s="9" t="s">
        <v>5976</v>
      </c>
    </row>
    <row r="7301">
      <c r="C7301" s="32">
        <v>44687.0</v>
      </c>
      <c r="D7301" s="9" t="s">
        <v>4023</v>
      </c>
      <c r="E7301" s="32">
        <v>44386.0</v>
      </c>
      <c r="F7301" s="32">
        <v>44672.0</v>
      </c>
      <c r="G7301" s="9" t="s">
        <v>13495</v>
      </c>
      <c r="H7301" s="9" t="s">
        <v>5978</v>
      </c>
    </row>
    <row r="7302">
      <c r="C7302" s="32">
        <v>44687.0</v>
      </c>
      <c r="D7302" s="9" t="s">
        <v>4023</v>
      </c>
      <c r="E7302" s="32">
        <v>44386.0</v>
      </c>
      <c r="F7302" s="32">
        <v>44672.0</v>
      </c>
      <c r="G7302" s="9" t="s">
        <v>13496</v>
      </c>
      <c r="H7302" s="9" t="s">
        <v>5980</v>
      </c>
    </row>
    <row r="7303">
      <c r="B7303" s="32">
        <v>44676.0</v>
      </c>
      <c r="C7303" s="32">
        <v>44693.0</v>
      </c>
      <c r="D7303" s="9" t="s">
        <v>13497</v>
      </c>
      <c r="E7303" s="32">
        <v>44518.0</v>
      </c>
      <c r="F7303" s="32">
        <v>44647.0</v>
      </c>
      <c r="G7303" s="9" t="s">
        <v>13498</v>
      </c>
      <c r="H7303" s="9" t="s">
        <v>5976</v>
      </c>
    </row>
    <row r="7304">
      <c r="B7304" s="32">
        <v>44676.0</v>
      </c>
      <c r="C7304" s="32">
        <v>44693.0</v>
      </c>
      <c r="D7304" s="9" t="s">
        <v>13497</v>
      </c>
      <c r="E7304" s="32">
        <v>44518.0</v>
      </c>
      <c r="F7304" s="32">
        <v>44647.0</v>
      </c>
      <c r="G7304" s="9" t="s">
        <v>13499</v>
      </c>
      <c r="H7304" s="9" t="s">
        <v>5976</v>
      </c>
    </row>
    <row r="7305">
      <c r="B7305" s="32">
        <v>44676.0</v>
      </c>
      <c r="C7305" s="32">
        <v>44693.0</v>
      </c>
      <c r="D7305" s="9" t="s">
        <v>13497</v>
      </c>
      <c r="E7305" s="32">
        <v>44518.0</v>
      </c>
      <c r="F7305" s="32">
        <v>44647.0</v>
      </c>
      <c r="G7305" s="9" t="s">
        <v>13500</v>
      </c>
      <c r="H7305" s="9" t="s">
        <v>5976</v>
      </c>
    </row>
    <row r="7306">
      <c r="B7306" s="32">
        <v>44676.0</v>
      </c>
      <c r="C7306" s="32">
        <v>44693.0</v>
      </c>
      <c r="D7306" s="9" t="s">
        <v>13497</v>
      </c>
      <c r="E7306" s="32">
        <v>44518.0</v>
      </c>
      <c r="F7306" s="32">
        <v>44647.0</v>
      </c>
      <c r="G7306" s="9" t="s">
        <v>13501</v>
      </c>
      <c r="H7306" s="9" t="s">
        <v>5976</v>
      </c>
    </row>
    <row r="7307">
      <c r="B7307" s="32">
        <v>44676.0</v>
      </c>
      <c r="C7307" s="32">
        <v>44693.0</v>
      </c>
      <c r="D7307" s="9" t="s">
        <v>13497</v>
      </c>
      <c r="E7307" s="32">
        <v>44518.0</v>
      </c>
      <c r="F7307" s="32">
        <v>44647.0</v>
      </c>
      <c r="G7307" s="9" t="s">
        <v>13502</v>
      </c>
      <c r="H7307" s="9" t="s">
        <v>5978</v>
      </c>
    </row>
    <row r="7308">
      <c r="B7308" s="32">
        <v>44676.0</v>
      </c>
      <c r="C7308" s="32">
        <v>44693.0</v>
      </c>
      <c r="D7308" s="9" t="s">
        <v>13497</v>
      </c>
      <c r="E7308" s="32">
        <v>44518.0</v>
      </c>
      <c r="F7308" s="32">
        <v>44647.0</v>
      </c>
      <c r="G7308" s="9" t="s">
        <v>13503</v>
      </c>
      <c r="H7308" s="9" t="s">
        <v>5980</v>
      </c>
    </row>
    <row r="7309">
      <c r="B7309" s="32">
        <v>44819.0</v>
      </c>
      <c r="C7309" s="32">
        <v>44833.0</v>
      </c>
      <c r="D7309" s="9" t="s">
        <v>3011</v>
      </c>
      <c r="E7309" s="32">
        <v>44540.0</v>
      </c>
      <c r="F7309" s="32">
        <v>44720.0</v>
      </c>
      <c r="G7309" s="9" t="s">
        <v>13504</v>
      </c>
      <c r="H7309" s="9" t="s">
        <v>8101</v>
      </c>
    </row>
    <row r="7310">
      <c r="B7310" s="32">
        <v>44819.0</v>
      </c>
      <c r="C7310" s="32">
        <v>44833.0</v>
      </c>
      <c r="D7310" s="9" t="s">
        <v>3011</v>
      </c>
      <c r="E7310" s="32">
        <v>44540.0</v>
      </c>
      <c r="F7310" s="32">
        <v>44720.0</v>
      </c>
      <c r="G7310" s="9" t="s">
        <v>13505</v>
      </c>
      <c r="H7310" s="9" t="s">
        <v>8015</v>
      </c>
    </row>
    <row r="7311">
      <c r="B7311" s="32">
        <v>44819.0</v>
      </c>
      <c r="C7311" s="32">
        <v>44833.0</v>
      </c>
      <c r="D7311" s="9" t="s">
        <v>3011</v>
      </c>
      <c r="E7311" s="32">
        <v>44540.0</v>
      </c>
      <c r="F7311" s="32">
        <v>44720.0</v>
      </c>
      <c r="G7311" s="9" t="s">
        <v>13506</v>
      </c>
      <c r="H7311" s="9" t="s">
        <v>8017</v>
      </c>
    </row>
    <row r="7312">
      <c r="B7312" s="32">
        <v>44819.0</v>
      </c>
      <c r="C7312" s="32">
        <v>44833.0</v>
      </c>
      <c r="D7312" s="9" t="s">
        <v>3011</v>
      </c>
      <c r="E7312" s="32">
        <v>44540.0</v>
      </c>
      <c r="F7312" s="32">
        <v>44720.0</v>
      </c>
      <c r="G7312" s="9" t="s">
        <v>13507</v>
      </c>
      <c r="H7312" s="9" t="s">
        <v>7444</v>
      </c>
    </row>
    <row r="7313">
      <c r="B7313" s="32">
        <v>44945.0</v>
      </c>
      <c r="C7313" s="32">
        <v>44960.0</v>
      </c>
      <c r="D7313" s="9" t="s">
        <v>3005</v>
      </c>
      <c r="E7313" s="32">
        <v>44539.0</v>
      </c>
      <c r="F7313" s="32">
        <v>44873.0</v>
      </c>
      <c r="G7313" s="9" t="s">
        <v>13508</v>
      </c>
      <c r="H7313" s="9" t="s">
        <v>7438</v>
      </c>
    </row>
    <row r="7314">
      <c r="B7314" s="32">
        <v>44945.0</v>
      </c>
      <c r="C7314" s="32">
        <v>44960.0</v>
      </c>
      <c r="D7314" s="9" t="s">
        <v>3005</v>
      </c>
      <c r="E7314" s="32">
        <v>44539.0</v>
      </c>
      <c r="F7314" s="32">
        <v>44873.0</v>
      </c>
      <c r="G7314" s="9" t="s">
        <v>13509</v>
      </c>
      <c r="H7314" s="9" t="s">
        <v>7440</v>
      </c>
    </row>
    <row r="7315">
      <c r="B7315" s="32">
        <v>44945.0</v>
      </c>
      <c r="C7315" s="32">
        <v>44960.0</v>
      </c>
      <c r="D7315" s="9" t="s">
        <v>3005</v>
      </c>
      <c r="E7315" s="32">
        <v>44539.0</v>
      </c>
      <c r="F7315" s="32">
        <v>44873.0</v>
      </c>
      <c r="G7315" s="9" t="s">
        <v>13510</v>
      </c>
      <c r="H7315" s="9" t="s">
        <v>7442</v>
      </c>
    </row>
    <row r="7316">
      <c r="B7316" s="32">
        <v>44945.0</v>
      </c>
      <c r="C7316" s="32">
        <v>44960.0</v>
      </c>
      <c r="D7316" s="9" t="s">
        <v>3005</v>
      </c>
      <c r="E7316" s="32">
        <v>44539.0</v>
      </c>
      <c r="F7316" s="32">
        <v>44873.0</v>
      </c>
      <c r="G7316" s="9" t="s">
        <v>13511</v>
      </c>
      <c r="H7316" s="9" t="s">
        <v>7444</v>
      </c>
    </row>
    <row r="7317">
      <c r="B7317" s="32">
        <v>44945.0</v>
      </c>
      <c r="C7317" s="32">
        <v>44960.0</v>
      </c>
      <c r="D7317" s="9" t="s">
        <v>3005</v>
      </c>
      <c r="E7317" s="32">
        <v>44539.0</v>
      </c>
      <c r="F7317" s="32">
        <v>44873.0</v>
      </c>
      <c r="G7317" s="9" t="s">
        <v>13512</v>
      </c>
      <c r="H7317" s="9" t="s">
        <v>7446</v>
      </c>
    </row>
    <row r="7318">
      <c r="B7318" s="32">
        <v>44659.0</v>
      </c>
      <c r="C7318" s="32">
        <v>44684.0</v>
      </c>
      <c r="D7318" s="9" t="s">
        <v>3055</v>
      </c>
      <c r="E7318" s="32">
        <v>44539.0</v>
      </c>
      <c r="F7318" s="32">
        <v>44631.0</v>
      </c>
      <c r="G7318" s="9" t="s">
        <v>13513</v>
      </c>
      <c r="H7318" s="9" t="s">
        <v>5976</v>
      </c>
    </row>
    <row r="7319">
      <c r="B7319" s="32">
        <v>44659.0</v>
      </c>
      <c r="C7319" s="32">
        <v>44684.0</v>
      </c>
      <c r="D7319" s="9" t="s">
        <v>3055</v>
      </c>
      <c r="E7319" s="32">
        <v>44539.0</v>
      </c>
      <c r="F7319" s="32">
        <v>44631.0</v>
      </c>
      <c r="G7319" s="9" t="s">
        <v>13514</v>
      </c>
      <c r="H7319" s="9" t="s">
        <v>5976</v>
      </c>
    </row>
    <row r="7320">
      <c r="B7320" s="32">
        <v>44659.0</v>
      </c>
      <c r="C7320" s="32">
        <v>44684.0</v>
      </c>
      <c r="D7320" s="9" t="s">
        <v>3055</v>
      </c>
      <c r="E7320" s="32">
        <v>44539.0</v>
      </c>
      <c r="F7320" s="32">
        <v>44631.0</v>
      </c>
      <c r="G7320" s="9" t="s">
        <v>13515</v>
      </c>
      <c r="H7320" s="9" t="s">
        <v>5976</v>
      </c>
    </row>
    <row r="7321">
      <c r="B7321" s="32">
        <v>44659.0</v>
      </c>
      <c r="C7321" s="32">
        <v>44684.0</v>
      </c>
      <c r="D7321" s="9" t="s">
        <v>3055</v>
      </c>
      <c r="E7321" s="32">
        <v>44539.0</v>
      </c>
      <c r="F7321" s="32">
        <v>44631.0</v>
      </c>
      <c r="G7321" s="9" t="s">
        <v>13516</v>
      </c>
      <c r="H7321" s="9" t="s">
        <v>5978</v>
      </c>
    </row>
    <row r="7322">
      <c r="C7322" s="32">
        <v>44859.0</v>
      </c>
      <c r="D7322" s="9" t="s">
        <v>3099</v>
      </c>
      <c r="E7322" s="32">
        <v>44531.0</v>
      </c>
      <c r="F7322" s="32">
        <v>44791.0</v>
      </c>
      <c r="G7322" s="9" t="s">
        <v>13517</v>
      </c>
      <c r="H7322" s="9" t="s">
        <v>7438</v>
      </c>
    </row>
    <row r="7323">
      <c r="C7323" s="32">
        <v>44859.0</v>
      </c>
      <c r="D7323" s="9" t="s">
        <v>3099</v>
      </c>
      <c r="E7323" s="32">
        <v>44531.0</v>
      </c>
      <c r="F7323" s="32">
        <v>44791.0</v>
      </c>
      <c r="G7323" s="9" t="s">
        <v>13518</v>
      </c>
    </row>
    <row r="7324">
      <c r="C7324" s="32">
        <v>44859.0</v>
      </c>
      <c r="D7324" s="9" t="s">
        <v>3099</v>
      </c>
      <c r="E7324" s="32">
        <v>44531.0</v>
      </c>
      <c r="F7324" s="32">
        <v>44791.0</v>
      </c>
      <c r="G7324" s="9" t="s">
        <v>13519</v>
      </c>
      <c r="H7324" s="9" t="s">
        <v>7442</v>
      </c>
    </row>
    <row r="7325">
      <c r="C7325" s="32">
        <v>44859.0</v>
      </c>
      <c r="D7325" s="9" t="s">
        <v>3099</v>
      </c>
      <c r="E7325" s="32">
        <v>44531.0</v>
      </c>
      <c r="F7325" s="32">
        <v>44791.0</v>
      </c>
      <c r="G7325" s="9" t="s">
        <v>13520</v>
      </c>
      <c r="H7325" s="9" t="s">
        <v>7444</v>
      </c>
    </row>
    <row r="7326">
      <c r="C7326" s="32">
        <v>44705.0</v>
      </c>
      <c r="D7326" s="9" t="s">
        <v>3181</v>
      </c>
      <c r="E7326" s="32">
        <v>44519.0</v>
      </c>
      <c r="F7326" s="32">
        <v>44605.0</v>
      </c>
      <c r="G7326" s="9" t="s">
        <v>13521</v>
      </c>
      <c r="H7326" s="9" t="s">
        <v>5976</v>
      </c>
    </row>
    <row r="7327">
      <c r="C7327" s="32">
        <v>44705.0</v>
      </c>
      <c r="D7327" s="9" t="s">
        <v>3181</v>
      </c>
      <c r="E7327" s="32">
        <v>44519.0</v>
      </c>
      <c r="F7327" s="32">
        <v>44605.0</v>
      </c>
      <c r="G7327" s="9" t="s">
        <v>13522</v>
      </c>
      <c r="H7327" s="9" t="s">
        <v>5976</v>
      </c>
    </row>
    <row r="7328">
      <c r="C7328" s="32">
        <v>44705.0</v>
      </c>
      <c r="D7328" s="9" t="s">
        <v>3181</v>
      </c>
      <c r="E7328" s="32">
        <v>44519.0</v>
      </c>
      <c r="F7328" s="32">
        <v>44605.0</v>
      </c>
      <c r="G7328" s="9" t="s">
        <v>13523</v>
      </c>
      <c r="H7328" s="9" t="s">
        <v>5976</v>
      </c>
    </row>
    <row r="7329">
      <c r="C7329" s="32">
        <v>44705.0</v>
      </c>
      <c r="D7329" s="9" t="s">
        <v>3181</v>
      </c>
      <c r="E7329" s="32">
        <v>44519.0</v>
      </c>
      <c r="F7329" s="32">
        <v>44605.0</v>
      </c>
      <c r="G7329" s="9" t="s">
        <v>13524</v>
      </c>
      <c r="H7329" s="9" t="s">
        <v>5978</v>
      </c>
    </row>
    <row r="7330">
      <c r="C7330" s="32">
        <v>44705.0</v>
      </c>
      <c r="D7330" s="9" t="s">
        <v>3181</v>
      </c>
      <c r="E7330" s="32">
        <v>44519.0</v>
      </c>
      <c r="F7330" s="32">
        <v>44677.0</v>
      </c>
      <c r="G7330" s="9" t="s">
        <v>13525</v>
      </c>
      <c r="H7330" s="9" t="s">
        <v>5980</v>
      </c>
    </row>
    <row r="7331">
      <c r="D7331" s="9" t="s">
        <v>4335</v>
      </c>
      <c r="E7331" s="32">
        <v>44538.0</v>
      </c>
      <c r="F7331" s="32">
        <v>44953.0</v>
      </c>
      <c r="G7331" s="9" t="s">
        <v>13526</v>
      </c>
      <c r="H7331" s="9" t="s">
        <v>7438</v>
      </c>
    </row>
    <row r="7332">
      <c r="D7332" s="9" t="s">
        <v>4335</v>
      </c>
      <c r="E7332" s="32">
        <v>44538.0</v>
      </c>
      <c r="F7332" s="32">
        <v>44953.0</v>
      </c>
      <c r="G7332" s="9" t="s">
        <v>13527</v>
      </c>
      <c r="H7332" s="9" t="s">
        <v>7440</v>
      </c>
    </row>
    <row r="7333">
      <c r="D7333" s="9" t="s">
        <v>4335</v>
      </c>
      <c r="E7333" s="32">
        <v>44538.0</v>
      </c>
      <c r="F7333" s="32">
        <v>44953.0</v>
      </c>
      <c r="G7333" s="9" t="s">
        <v>13528</v>
      </c>
      <c r="H7333" s="9" t="s">
        <v>7442</v>
      </c>
    </row>
    <row r="7334">
      <c r="D7334" s="9" t="s">
        <v>4335</v>
      </c>
      <c r="E7334" s="32">
        <v>44538.0</v>
      </c>
      <c r="F7334" s="32">
        <v>44953.0</v>
      </c>
      <c r="G7334" s="9" t="s">
        <v>13529</v>
      </c>
      <c r="H7334" s="9" t="s">
        <v>7444</v>
      </c>
    </row>
    <row r="7335">
      <c r="D7335" s="9" t="s">
        <v>4335</v>
      </c>
      <c r="E7335" s="32">
        <v>44538.0</v>
      </c>
      <c r="F7335" s="32">
        <v>44953.0</v>
      </c>
      <c r="G7335" s="9" t="s">
        <v>13530</v>
      </c>
      <c r="H7335" s="9" t="s">
        <v>7446</v>
      </c>
    </row>
    <row r="7336">
      <c r="D7336" s="9" t="s">
        <v>13531</v>
      </c>
      <c r="E7336" s="32">
        <v>44537.0</v>
      </c>
      <c r="F7336" s="32">
        <v>44700.0</v>
      </c>
      <c r="G7336" s="9" t="s">
        <v>13532</v>
      </c>
      <c r="H7336" s="9" t="s">
        <v>5976</v>
      </c>
    </row>
    <row r="7337">
      <c r="D7337" s="9" t="s">
        <v>13531</v>
      </c>
      <c r="E7337" s="32">
        <v>44537.0</v>
      </c>
      <c r="F7337" s="32">
        <v>44700.0</v>
      </c>
      <c r="G7337" s="9" t="s">
        <v>13533</v>
      </c>
      <c r="H7337" s="9" t="s">
        <v>5976</v>
      </c>
    </row>
    <row r="7338">
      <c r="D7338" s="9" t="s">
        <v>13531</v>
      </c>
      <c r="E7338" s="32">
        <v>44537.0</v>
      </c>
      <c r="F7338" s="32">
        <v>44700.0</v>
      </c>
      <c r="G7338" s="9" t="s">
        <v>13534</v>
      </c>
      <c r="H7338" s="9" t="s">
        <v>5978</v>
      </c>
    </row>
    <row r="7339">
      <c r="B7339" s="32">
        <v>44757.0</v>
      </c>
      <c r="C7339" s="32">
        <v>44769.0</v>
      </c>
      <c r="D7339" s="9" t="s">
        <v>121</v>
      </c>
      <c r="E7339" s="32">
        <v>44519.0</v>
      </c>
      <c r="F7339" s="32">
        <v>44759.0</v>
      </c>
      <c r="G7339" s="9" t="s">
        <v>13535</v>
      </c>
      <c r="H7339" s="9" t="s">
        <v>8101</v>
      </c>
    </row>
    <row r="7340">
      <c r="B7340" s="32">
        <v>44757.0</v>
      </c>
      <c r="C7340" s="32">
        <v>44769.0</v>
      </c>
      <c r="D7340" s="9" t="s">
        <v>121</v>
      </c>
      <c r="E7340" s="32">
        <v>44519.0</v>
      </c>
      <c r="F7340" s="32">
        <v>44759.0</v>
      </c>
      <c r="G7340" s="9" t="s">
        <v>13536</v>
      </c>
      <c r="H7340" s="9" t="s">
        <v>8015</v>
      </c>
    </row>
    <row r="7341">
      <c r="B7341" s="32">
        <v>44757.0</v>
      </c>
      <c r="C7341" s="32">
        <v>44769.0</v>
      </c>
      <c r="D7341" s="9" t="s">
        <v>121</v>
      </c>
      <c r="E7341" s="32">
        <v>44519.0</v>
      </c>
      <c r="F7341" s="32">
        <v>44759.0</v>
      </c>
      <c r="G7341" s="9" t="s">
        <v>13537</v>
      </c>
      <c r="H7341" s="9" t="s">
        <v>8017</v>
      </c>
    </row>
    <row r="7342">
      <c r="B7342" s="32">
        <v>44757.0</v>
      </c>
      <c r="C7342" s="32">
        <v>44769.0</v>
      </c>
      <c r="D7342" s="9" t="s">
        <v>121</v>
      </c>
      <c r="E7342" s="32">
        <v>44519.0</v>
      </c>
      <c r="F7342" s="32">
        <v>44759.0</v>
      </c>
      <c r="G7342" s="9" t="s">
        <v>13538</v>
      </c>
      <c r="H7342" s="9" t="s">
        <v>7444</v>
      </c>
    </row>
    <row r="7343">
      <c r="B7343" s="32">
        <v>44757.0</v>
      </c>
      <c r="C7343" s="32">
        <v>44769.0</v>
      </c>
      <c r="D7343" s="9" t="s">
        <v>121</v>
      </c>
      <c r="E7343" s="32">
        <v>44519.0</v>
      </c>
      <c r="F7343" s="32">
        <v>44759.0</v>
      </c>
      <c r="G7343" s="9" t="s">
        <v>13539</v>
      </c>
      <c r="H7343" s="9" t="s">
        <v>5980</v>
      </c>
    </row>
    <row r="7344">
      <c r="B7344" s="32">
        <v>44726.0</v>
      </c>
      <c r="C7344" s="32">
        <v>44769.0</v>
      </c>
      <c r="D7344" s="9" t="s">
        <v>2767</v>
      </c>
      <c r="E7344" s="32">
        <v>44581.0</v>
      </c>
      <c r="F7344" s="32">
        <v>44605.0</v>
      </c>
      <c r="G7344" s="9" t="s">
        <v>13540</v>
      </c>
      <c r="H7344" s="9" t="s">
        <v>5976</v>
      </c>
    </row>
    <row r="7345">
      <c r="B7345" s="32">
        <v>44726.0</v>
      </c>
      <c r="C7345" s="32">
        <v>44769.0</v>
      </c>
      <c r="D7345" s="9" t="s">
        <v>2767</v>
      </c>
      <c r="E7345" s="32">
        <v>44581.0</v>
      </c>
      <c r="F7345" s="32">
        <v>44605.0</v>
      </c>
      <c r="G7345" s="9" t="s">
        <v>13541</v>
      </c>
      <c r="H7345" s="9" t="s">
        <v>5976</v>
      </c>
    </row>
    <row r="7346">
      <c r="B7346" s="32">
        <v>44726.0</v>
      </c>
      <c r="C7346" s="32">
        <v>44769.0</v>
      </c>
      <c r="D7346" s="9" t="s">
        <v>2767</v>
      </c>
      <c r="E7346" s="32">
        <v>44581.0</v>
      </c>
      <c r="F7346" s="32">
        <v>44605.0</v>
      </c>
      <c r="G7346" s="9" t="s">
        <v>13542</v>
      </c>
      <c r="H7346" s="9" t="s">
        <v>5978</v>
      </c>
    </row>
    <row r="7347">
      <c r="B7347" s="32">
        <v>44726.0</v>
      </c>
      <c r="C7347" s="32">
        <v>44769.0</v>
      </c>
      <c r="D7347" s="9" t="s">
        <v>2767</v>
      </c>
      <c r="E7347" s="32">
        <v>44581.0</v>
      </c>
      <c r="F7347" s="32">
        <v>44713.0</v>
      </c>
      <c r="G7347" s="9" t="s">
        <v>13543</v>
      </c>
      <c r="H7347" s="9" t="s">
        <v>5980</v>
      </c>
    </row>
    <row r="7348">
      <c r="B7348" s="32">
        <v>44627.0</v>
      </c>
      <c r="C7348" s="32">
        <v>44638.0</v>
      </c>
      <c r="D7348" s="9" t="s">
        <v>4797</v>
      </c>
      <c r="E7348" s="32">
        <v>44518.0</v>
      </c>
      <c r="F7348" s="32">
        <v>44605.0</v>
      </c>
      <c r="G7348" s="9" t="s">
        <v>13544</v>
      </c>
      <c r="H7348" s="9" t="s">
        <v>5976</v>
      </c>
    </row>
    <row r="7349">
      <c r="B7349" s="32">
        <v>44627.0</v>
      </c>
      <c r="C7349" s="32">
        <v>44638.0</v>
      </c>
      <c r="D7349" s="9" t="s">
        <v>4797</v>
      </c>
      <c r="E7349" s="32">
        <v>44518.0</v>
      </c>
      <c r="F7349" s="32">
        <v>44605.0</v>
      </c>
      <c r="G7349" s="9" t="s">
        <v>13545</v>
      </c>
      <c r="H7349" s="9" t="s">
        <v>5976</v>
      </c>
    </row>
    <row r="7350">
      <c r="B7350" s="32">
        <v>44627.0</v>
      </c>
      <c r="C7350" s="32">
        <v>44638.0</v>
      </c>
      <c r="D7350" s="9" t="s">
        <v>4797</v>
      </c>
      <c r="E7350" s="32">
        <v>44518.0</v>
      </c>
      <c r="F7350" s="32">
        <v>44605.0</v>
      </c>
      <c r="G7350" s="9" t="s">
        <v>13546</v>
      </c>
      <c r="H7350" s="9" t="s">
        <v>5976</v>
      </c>
    </row>
    <row r="7351">
      <c r="B7351" s="32">
        <v>44627.0</v>
      </c>
      <c r="C7351" s="32">
        <v>44638.0</v>
      </c>
      <c r="D7351" s="9" t="s">
        <v>4797</v>
      </c>
      <c r="E7351" s="32">
        <v>44518.0</v>
      </c>
      <c r="F7351" s="32">
        <v>44605.0</v>
      </c>
      <c r="G7351" s="9" t="s">
        <v>13547</v>
      </c>
      <c r="H7351" s="9" t="s">
        <v>5978</v>
      </c>
    </row>
    <row r="7352">
      <c r="C7352" s="32">
        <v>44880.0</v>
      </c>
      <c r="D7352" s="9" t="s">
        <v>3129</v>
      </c>
      <c r="E7352" s="32">
        <v>44527.0</v>
      </c>
      <c r="F7352" s="32">
        <v>44830.0</v>
      </c>
      <c r="G7352" s="9" t="s">
        <v>13548</v>
      </c>
      <c r="H7352" s="9" t="s">
        <v>7438</v>
      </c>
    </row>
    <row r="7353">
      <c r="C7353" s="32">
        <v>44880.0</v>
      </c>
      <c r="D7353" s="9" t="s">
        <v>3129</v>
      </c>
      <c r="E7353" s="32">
        <v>44527.0</v>
      </c>
      <c r="F7353" s="32">
        <v>44830.0</v>
      </c>
      <c r="G7353" s="9" t="s">
        <v>13549</v>
      </c>
    </row>
    <row r="7354">
      <c r="C7354" s="32">
        <v>44880.0</v>
      </c>
      <c r="D7354" s="9" t="s">
        <v>3129</v>
      </c>
      <c r="E7354" s="32">
        <v>44527.0</v>
      </c>
      <c r="F7354" s="32">
        <v>44830.0</v>
      </c>
      <c r="G7354" s="9" t="s">
        <v>13550</v>
      </c>
      <c r="H7354" s="9" t="s">
        <v>7442</v>
      </c>
    </row>
    <row r="7355">
      <c r="C7355" s="32">
        <v>44880.0</v>
      </c>
      <c r="D7355" s="9" t="s">
        <v>3129</v>
      </c>
      <c r="E7355" s="32">
        <v>44527.0</v>
      </c>
      <c r="F7355" s="32">
        <v>44830.0</v>
      </c>
      <c r="G7355" s="9" t="s">
        <v>13551</v>
      </c>
      <c r="H7355" s="9" t="s">
        <v>7444</v>
      </c>
    </row>
    <row r="7356">
      <c r="B7356" s="32">
        <v>44623.0</v>
      </c>
      <c r="C7356" s="32">
        <v>44672.0</v>
      </c>
      <c r="D7356" s="9" t="s">
        <v>3161</v>
      </c>
      <c r="E7356" s="32">
        <v>44525.0</v>
      </c>
      <c r="F7356" s="32">
        <v>44600.0</v>
      </c>
      <c r="G7356" s="9" t="s">
        <v>13552</v>
      </c>
      <c r="H7356" s="9" t="s">
        <v>5976</v>
      </c>
    </row>
    <row r="7357">
      <c r="B7357" s="32">
        <v>44623.0</v>
      </c>
      <c r="C7357" s="32">
        <v>44672.0</v>
      </c>
      <c r="D7357" s="9" t="s">
        <v>3161</v>
      </c>
      <c r="E7357" s="32">
        <v>44525.0</v>
      </c>
      <c r="F7357" s="32">
        <v>44600.0</v>
      </c>
      <c r="G7357" s="9" t="s">
        <v>13553</v>
      </c>
      <c r="H7357" s="9" t="s">
        <v>5976</v>
      </c>
    </row>
    <row r="7358">
      <c r="B7358" s="32">
        <v>44623.0</v>
      </c>
      <c r="C7358" s="32">
        <v>44672.0</v>
      </c>
      <c r="D7358" s="9" t="s">
        <v>3161</v>
      </c>
      <c r="E7358" s="32">
        <v>44525.0</v>
      </c>
      <c r="F7358" s="32">
        <v>44600.0</v>
      </c>
      <c r="G7358" s="9" t="s">
        <v>13554</v>
      </c>
      <c r="H7358" s="9" t="s">
        <v>5976</v>
      </c>
    </row>
    <row r="7359">
      <c r="B7359" s="32">
        <v>44623.0</v>
      </c>
      <c r="C7359" s="32">
        <v>44672.0</v>
      </c>
      <c r="D7359" s="9" t="s">
        <v>3161</v>
      </c>
      <c r="E7359" s="32">
        <v>44525.0</v>
      </c>
      <c r="F7359" s="32">
        <v>44600.0</v>
      </c>
      <c r="G7359" s="9" t="s">
        <v>13555</v>
      </c>
      <c r="H7359" s="9" t="s">
        <v>5978</v>
      </c>
    </row>
    <row r="7360">
      <c r="B7360" s="32">
        <v>44623.0</v>
      </c>
      <c r="C7360" s="32">
        <v>44672.0</v>
      </c>
      <c r="D7360" s="9" t="s">
        <v>3161</v>
      </c>
      <c r="E7360" s="32">
        <v>44525.0</v>
      </c>
      <c r="F7360" s="32">
        <v>44600.0</v>
      </c>
      <c r="G7360" s="9" t="s">
        <v>13556</v>
      </c>
      <c r="H7360" s="9" t="s">
        <v>5980</v>
      </c>
    </row>
    <row r="7361">
      <c r="B7361" s="32">
        <v>44624.0</v>
      </c>
      <c r="C7361" s="32">
        <v>44635.0</v>
      </c>
      <c r="D7361" s="9" t="s">
        <v>3109</v>
      </c>
      <c r="E7361" s="32">
        <v>44529.0</v>
      </c>
      <c r="F7361" s="32">
        <v>44588.0</v>
      </c>
      <c r="G7361" s="9" t="s">
        <v>13557</v>
      </c>
      <c r="H7361" s="9" t="s">
        <v>5976</v>
      </c>
    </row>
    <row r="7362">
      <c r="B7362" s="32">
        <v>44624.0</v>
      </c>
      <c r="C7362" s="32">
        <v>44635.0</v>
      </c>
      <c r="D7362" s="9" t="s">
        <v>3109</v>
      </c>
      <c r="E7362" s="32">
        <v>44529.0</v>
      </c>
      <c r="F7362" s="32">
        <v>44588.0</v>
      </c>
      <c r="G7362" s="9" t="s">
        <v>13558</v>
      </c>
      <c r="H7362" s="9" t="s">
        <v>5978</v>
      </c>
    </row>
    <row r="7363">
      <c r="B7363" s="32">
        <v>44617.0</v>
      </c>
      <c r="C7363" s="32">
        <v>44631.0</v>
      </c>
      <c r="D7363" s="9" t="s">
        <v>3077</v>
      </c>
      <c r="E7363" s="32">
        <v>44532.0</v>
      </c>
      <c r="F7363" s="32">
        <v>44596.0</v>
      </c>
      <c r="G7363" s="9" t="s">
        <v>13559</v>
      </c>
      <c r="H7363" s="9" t="s">
        <v>5976</v>
      </c>
    </row>
    <row r="7364">
      <c r="B7364" s="32">
        <v>44617.0</v>
      </c>
      <c r="C7364" s="32">
        <v>44631.0</v>
      </c>
      <c r="D7364" s="9" t="s">
        <v>3077</v>
      </c>
      <c r="E7364" s="32">
        <v>44532.0</v>
      </c>
      <c r="F7364" s="32">
        <v>44596.0</v>
      </c>
      <c r="G7364" s="9" t="s">
        <v>13560</v>
      </c>
      <c r="H7364" s="9" t="s">
        <v>5976</v>
      </c>
    </row>
    <row r="7365">
      <c r="B7365" s="32">
        <v>44617.0</v>
      </c>
      <c r="C7365" s="32">
        <v>44631.0</v>
      </c>
      <c r="D7365" s="9" t="s">
        <v>3077</v>
      </c>
      <c r="E7365" s="32">
        <v>44532.0</v>
      </c>
      <c r="F7365" s="32">
        <v>44596.0</v>
      </c>
      <c r="G7365" s="9" t="s">
        <v>13561</v>
      </c>
      <c r="H7365" s="9" t="s">
        <v>5978</v>
      </c>
    </row>
    <row r="7366">
      <c r="B7366" s="32">
        <v>44769.0</v>
      </c>
      <c r="C7366" s="32">
        <v>44817.0</v>
      </c>
      <c r="D7366" s="9" t="s">
        <v>3315</v>
      </c>
      <c r="E7366" s="32">
        <v>44502.0</v>
      </c>
      <c r="F7366" s="32">
        <v>44622.0</v>
      </c>
      <c r="G7366" s="9" t="s">
        <v>13562</v>
      </c>
      <c r="H7366" s="9" t="s">
        <v>5976</v>
      </c>
    </row>
    <row r="7367">
      <c r="B7367" s="32">
        <v>44769.0</v>
      </c>
      <c r="C7367" s="32">
        <v>44817.0</v>
      </c>
      <c r="D7367" s="9" t="s">
        <v>3315</v>
      </c>
      <c r="E7367" s="32">
        <v>44502.0</v>
      </c>
      <c r="F7367" s="32">
        <v>44622.0</v>
      </c>
      <c r="G7367" s="9" t="s">
        <v>13563</v>
      </c>
      <c r="H7367" s="9" t="s">
        <v>5976</v>
      </c>
    </row>
    <row r="7368">
      <c r="B7368" s="32">
        <v>44769.0</v>
      </c>
      <c r="C7368" s="32">
        <v>44817.0</v>
      </c>
      <c r="D7368" s="9" t="s">
        <v>3315</v>
      </c>
      <c r="E7368" s="32">
        <v>44502.0</v>
      </c>
      <c r="F7368" s="32">
        <v>44622.0</v>
      </c>
      <c r="G7368" s="9" t="s">
        <v>13564</v>
      </c>
      <c r="H7368" s="9" t="s">
        <v>5976</v>
      </c>
    </row>
    <row r="7369">
      <c r="B7369" s="32">
        <v>44769.0</v>
      </c>
      <c r="C7369" s="32">
        <v>44817.0</v>
      </c>
      <c r="D7369" s="9" t="s">
        <v>3315</v>
      </c>
      <c r="E7369" s="32">
        <v>44502.0</v>
      </c>
      <c r="F7369" s="32">
        <v>44622.0</v>
      </c>
      <c r="G7369" s="9" t="s">
        <v>13565</v>
      </c>
      <c r="H7369" s="9" t="s">
        <v>5978</v>
      </c>
    </row>
    <row r="7370">
      <c r="B7370" s="32">
        <v>44769.0</v>
      </c>
      <c r="C7370" s="32">
        <v>44817.0</v>
      </c>
      <c r="D7370" s="9" t="s">
        <v>3315</v>
      </c>
      <c r="E7370" s="32">
        <v>44502.0</v>
      </c>
      <c r="F7370" s="32">
        <v>44720.0</v>
      </c>
      <c r="G7370" s="9" t="s">
        <v>13566</v>
      </c>
      <c r="H7370" s="9" t="s">
        <v>5980</v>
      </c>
    </row>
    <row r="7371">
      <c r="B7371" s="32">
        <v>44700.0</v>
      </c>
      <c r="C7371" s="32">
        <v>44729.0</v>
      </c>
      <c r="D7371" s="9" t="s">
        <v>3021</v>
      </c>
      <c r="E7371" s="32">
        <v>44539.0</v>
      </c>
      <c r="F7371" s="32">
        <v>44631.0</v>
      </c>
      <c r="G7371" s="9" t="s">
        <v>13567</v>
      </c>
      <c r="H7371" s="9" t="s">
        <v>5976</v>
      </c>
    </row>
    <row r="7372">
      <c r="B7372" s="32">
        <v>44700.0</v>
      </c>
      <c r="C7372" s="32">
        <v>44729.0</v>
      </c>
      <c r="D7372" s="9" t="s">
        <v>3021</v>
      </c>
      <c r="E7372" s="32">
        <v>44539.0</v>
      </c>
      <c r="F7372" s="32">
        <v>44631.0</v>
      </c>
      <c r="G7372" s="9" t="s">
        <v>13568</v>
      </c>
      <c r="H7372" s="9" t="s">
        <v>5976</v>
      </c>
    </row>
    <row r="7373">
      <c r="B7373" s="32">
        <v>44700.0</v>
      </c>
      <c r="C7373" s="32">
        <v>44729.0</v>
      </c>
      <c r="D7373" s="9" t="s">
        <v>3021</v>
      </c>
      <c r="E7373" s="32">
        <v>44539.0</v>
      </c>
      <c r="F7373" s="32">
        <v>44631.0</v>
      </c>
      <c r="G7373" s="9" t="s">
        <v>13569</v>
      </c>
      <c r="H7373" s="9" t="s">
        <v>5978</v>
      </c>
    </row>
    <row r="7374">
      <c r="B7374" s="32">
        <v>44649.0</v>
      </c>
      <c r="C7374" s="32">
        <v>44657.0</v>
      </c>
      <c r="D7374" s="9" t="s">
        <v>3023</v>
      </c>
      <c r="E7374" s="32">
        <v>44537.0</v>
      </c>
      <c r="F7374" s="32">
        <v>44582.0</v>
      </c>
      <c r="G7374" s="9" t="s">
        <v>13570</v>
      </c>
      <c r="H7374" s="9" t="s">
        <v>5976</v>
      </c>
    </row>
    <row r="7375">
      <c r="B7375" s="32">
        <v>44649.0</v>
      </c>
      <c r="C7375" s="32">
        <v>44657.0</v>
      </c>
      <c r="D7375" s="9" t="s">
        <v>3023</v>
      </c>
      <c r="E7375" s="32">
        <v>44537.0</v>
      </c>
      <c r="F7375" s="32">
        <v>44582.0</v>
      </c>
      <c r="G7375" s="9" t="s">
        <v>13571</v>
      </c>
      <c r="H7375" s="9" t="s">
        <v>5976</v>
      </c>
    </row>
    <row r="7376">
      <c r="B7376" s="32">
        <v>44649.0</v>
      </c>
      <c r="C7376" s="32">
        <v>44657.0</v>
      </c>
      <c r="D7376" s="9" t="s">
        <v>3023</v>
      </c>
      <c r="E7376" s="32">
        <v>44537.0</v>
      </c>
      <c r="F7376" s="32">
        <v>44582.0</v>
      </c>
      <c r="G7376" s="9" t="s">
        <v>13572</v>
      </c>
      <c r="H7376" s="9" t="s">
        <v>5978</v>
      </c>
    </row>
    <row r="7377">
      <c r="B7377" s="32">
        <v>44649.0</v>
      </c>
      <c r="C7377" s="32">
        <v>44657.0</v>
      </c>
      <c r="D7377" s="9" t="s">
        <v>3023</v>
      </c>
      <c r="E7377" s="32">
        <v>44537.0</v>
      </c>
      <c r="F7377" s="32">
        <v>44582.0</v>
      </c>
      <c r="G7377" s="9" t="s">
        <v>13573</v>
      </c>
      <c r="H7377" s="9" t="s">
        <v>5980</v>
      </c>
    </row>
    <row r="7378">
      <c r="B7378" s="32">
        <v>44839.0</v>
      </c>
      <c r="C7378" s="32">
        <v>44869.0</v>
      </c>
      <c r="D7378" s="9" t="s">
        <v>5509</v>
      </c>
      <c r="E7378" s="32">
        <v>44537.0</v>
      </c>
      <c r="F7378" s="32">
        <v>44635.0</v>
      </c>
      <c r="G7378" s="9" t="s">
        <v>13574</v>
      </c>
      <c r="H7378" s="9" t="s">
        <v>5976</v>
      </c>
    </row>
    <row r="7379">
      <c r="B7379" s="32">
        <v>44839.0</v>
      </c>
      <c r="C7379" s="32">
        <v>44869.0</v>
      </c>
      <c r="D7379" s="9" t="s">
        <v>5509</v>
      </c>
      <c r="E7379" s="32">
        <v>44537.0</v>
      </c>
      <c r="F7379" s="32">
        <v>44635.0</v>
      </c>
      <c r="G7379" s="9" t="s">
        <v>13575</v>
      </c>
      <c r="H7379" s="9" t="s">
        <v>5976</v>
      </c>
    </row>
    <row r="7380">
      <c r="B7380" s="32">
        <v>44839.0</v>
      </c>
      <c r="C7380" s="32">
        <v>44869.0</v>
      </c>
      <c r="D7380" s="9" t="s">
        <v>5509</v>
      </c>
      <c r="E7380" s="32">
        <v>44537.0</v>
      </c>
      <c r="F7380" s="32">
        <v>44635.0</v>
      </c>
      <c r="G7380" s="9" t="s">
        <v>13576</v>
      </c>
      <c r="H7380" s="9" t="s">
        <v>5978</v>
      </c>
    </row>
    <row r="7381">
      <c r="B7381" s="32">
        <v>44754.0</v>
      </c>
      <c r="C7381" s="32">
        <v>44783.0</v>
      </c>
      <c r="D7381" s="9" t="s">
        <v>3157</v>
      </c>
      <c r="E7381" s="32">
        <v>44536.0</v>
      </c>
      <c r="F7381" s="32">
        <v>44580.0</v>
      </c>
      <c r="G7381" s="9" t="s">
        <v>13577</v>
      </c>
      <c r="H7381" s="9" t="s">
        <v>5976</v>
      </c>
    </row>
    <row r="7382">
      <c r="B7382" s="32">
        <v>44754.0</v>
      </c>
      <c r="C7382" s="32">
        <v>44783.0</v>
      </c>
      <c r="D7382" s="9" t="s">
        <v>3157</v>
      </c>
      <c r="E7382" s="32">
        <v>44536.0</v>
      </c>
      <c r="F7382" s="32">
        <v>44580.0</v>
      </c>
      <c r="G7382" s="9" t="s">
        <v>13578</v>
      </c>
      <c r="H7382" s="9" t="s">
        <v>5976</v>
      </c>
    </row>
    <row r="7383">
      <c r="B7383" s="32">
        <v>44754.0</v>
      </c>
      <c r="C7383" s="32">
        <v>44783.0</v>
      </c>
      <c r="D7383" s="9" t="s">
        <v>3157</v>
      </c>
      <c r="E7383" s="32">
        <v>44536.0</v>
      </c>
      <c r="F7383" s="32">
        <v>44580.0</v>
      </c>
      <c r="G7383" s="9" t="s">
        <v>13579</v>
      </c>
      <c r="H7383" s="9" t="s">
        <v>5976</v>
      </c>
    </row>
    <row r="7384">
      <c r="B7384" s="32">
        <v>44754.0</v>
      </c>
      <c r="C7384" s="32">
        <v>44783.0</v>
      </c>
      <c r="D7384" s="9" t="s">
        <v>3157</v>
      </c>
      <c r="E7384" s="32">
        <v>44536.0</v>
      </c>
      <c r="F7384" s="32">
        <v>44580.0</v>
      </c>
      <c r="G7384" s="9" t="s">
        <v>13580</v>
      </c>
      <c r="H7384" s="9" t="s">
        <v>5978</v>
      </c>
    </row>
    <row r="7385">
      <c r="B7385" s="32">
        <v>44754.0</v>
      </c>
      <c r="C7385" s="32">
        <v>44783.0</v>
      </c>
      <c r="D7385" s="9" t="s">
        <v>3157</v>
      </c>
      <c r="E7385" s="32">
        <v>44536.0</v>
      </c>
      <c r="F7385" s="32">
        <v>44704.0</v>
      </c>
      <c r="G7385" s="9" t="s">
        <v>13581</v>
      </c>
      <c r="H7385" s="9" t="s">
        <v>5980</v>
      </c>
    </row>
    <row r="7386">
      <c r="B7386" s="32">
        <v>44699.0</v>
      </c>
      <c r="C7386" s="32">
        <v>44701.0</v>
      </c>
      <c r="D7386" s="9" t="s">
        <v>3057</v>
      </c>
      <c r="E7386" s="32">
        <v>44536.0</v>
      </c>
      <c r="F7386" s="32">
        <v>44670.0</v>
      </c>
      <c r="G7386" s="9" t="s">
        <v>13582</v>
      </c>
      <c r="H7386" s="9" t="s">
        <v>5976</v>
      </c>
    </row>
    <row r="7387">
      <c r="B7387" s="32">
        <v>44699.0</v>
      </c>
      <c r="C7387" s="32">
        <v>44701.0</v>
      </c>
      <c r="D7387" s="9" t="s">
        <v>3057</v>
      </c>
      <c r="E7387" s="32">
        <v>44536.0</v>
      </c>
      <c r="F7387" s="32">
        <v>44670.0</v>
      </c>
      <c r="G7387" s="9" t="s">
        <v>13583</v>
      </c>
      <c r="H7387" s="9" t="s">
        <v>5976</v>
      </c>
    </row>
    <row r="7388">
      <c r="B7388" s="32">
        <v>44699.0</v>
      </c>
      <c r="C7388" s="32">
        <v>44701.0</v>
      </c>
      <c r="D7388" s="9" t="s">
        <v>3057</v>
      </c>
      <c r="E7388" s="32">
        <v>44536.0</v>
      </c>
      <c r="F7388" s="32">
        <v>44670.0</v>
      </c>
      <c r="G7388" s="9" t="s">
        <v>13584</v>
      </c>
      <c r="H7388" s="9" t="s">
        <v>5976</v>
      </c>
    </row>
    <row r="7389">
      <c r="B7389" s="32">
        <v>44699.0</v>
      </c>
      <c r="C7389" s="32">
        <v>44701.0</v>
      </c>
      <c r="D7389" s="9" t="s">
        <v>3057</v>
      </c>
      <c r="E7389" s="32">
        <v>44536.0</v>
      </c>
      <c r="F7389" s="32">
        <v>44670.0</v>
      </c>
      <c r="G7389" s="9" t="s">
        <v>13585</v>
      </c>
      <c r="H7389" s="9" t="s">
        <v>5978</v>
      </c>
    </row>
    <row r="7390">
      <c r="B7390" s="32">
        <v>44621.0</v>
      </c>
      <c r="C7390" s="32">
        <v>44631.0</v>
      </c>
      <c r="D7390" s="9" t="s">
        <v>119</v>
      </c>
      <c r="E7390" s="32">
        <v>44533.0</v>
      </c>
      <c r="F7390" s="32">
        <v>44622.0</v>
      </c>
      <c r="G7390" s="9" t="s">
        <v>13586</v>
      </c>
      <c r="H7390" s="9" t="s">
        <v>5976</v>
      </c>
    </row>
    <row r="7391">
      <c r="B7391" s="32">
        <v>44621.0</v>
      </c>
      <c r="C7391" s="32">
        <v>44631.0</v>
      </c>
      <c r="D7391" s="9" t="s">
        <v>119</v>
      </c>
      <c r="E7391" s="32">
        <v>44533.0</v>
      </c>
      <c r="F7391" s="32">
        <v>44622.0</v>
      </c>
      <c r="G7391" s="9" t="s">
        <v>13587</v>
      </c>
      <c r="H7391" s="9" t="s">
        <v>5976</v>
      </c>
    </row>
    <row r="7392">
      <c r="B7392" s="32">
        <v>44621.0</v>
      </c>
      <c r="C7392" s="32">
        <v>44631.0</v>
      </c>
      <c r="D7392" s="9" t="s">
        <v>119</v>
      </c>
      <c r="E7392" s="32">
        <v>44533.0</v>
      </c>
      <c r="F7392" s="32">
        <v>44622.0</v>
      </c>
      <c r="G7392" s="9" t="s">
        <v>13588</v>
      </c>
      <c r="H7392" s="9" t="s">
        <v>5976</v>
      </c>
    </row>
    <row r="7393">
      <c r="B7393" s="32">
        <v>44621.0</v>
      </c>
      <c r="C7393" s="32">
        <v>44631.0</v>
      </c>
      <c r="D7393" s="9" t="s">
        <v>119</v>
      </c>
      <c r="E7393" s="32">
        <v>44533.0</v>
      </c>
      <c r="F7393" s="32">
        <v>44622.0</v>
      </c>
      <c r="G7393" s="9" t="s">
        <v>13589</v>
      </c>
      <c r="H7393" s="9" t="s">
        <v>5978</v>
      </c>
    </row>
    <row r="7394">
      <c r="B7394" s="32">
        <v>44621.0</v>
      </c>
      <c r="C7394" s="32">
        <v>44631.0</v>
      </c>
      <c r="D7394" s="9" t="s">
        <v>119</v>
      </c>
      <c r="E7394" s="32">
        <v>44533.0</v>
      </c>
      <c r="F7394" s="32">
        <v>44622.0</v>
      </c>
      <c r="G7394" s="9" t="s">
        <v>13590</v>
      </c>
      <c r="H7394" s="9" t="s">
        <v>5980</v>
      </c>
    </row>
    <row r="7395">
      <c r="B7395" s="32">
        <v>44974.0</v>
      </c>
      <c r="D7395" s="9" t="s">
        <v>3527</v>
      </c>
      <c r="E7395" s="32">
        <v>44468.0</v>
      </c>
      <c r="F7395" s="32">
        <v>44930.0</v>
      </c>
      <c r="G7395" s="9" t="s">
        <v>13591</v>
      </c>
      <c r="H7395" s="9" t="s">
        <v>7438</v>
      </c>
    </row>
    <row r="7396">
      <c r="B7396" s="32">
        <v>44974.0</v>
      </c>
      <c r="D7396" s="9" t="s">
        <v>3527</v>
      </c>
      <c r="E7396" s="32">
        <v>44468.0</v>
      </c>
      <c r="F7396" s="32">
        <v>44930.0</v>
      </c>
      <c r="G7396" s="9" t="s">
        <v>13592</v>
      </c>
      <c r="H7396" s="9" t="s">
        <v>7440</v>
      </c>
    </row>
    <row r="7397">
      <c r="B7397" s="32">
        <v>44974.0</v>
      </c>
      <c r="D7397" s="9" t="s">
        <v>3527</v>
      </c>
      <c r="E7397" s="32">
        <v>44468.0</v>
      </c>
      <c r="F7397" s="32">
        <v>44930.0</v>
      </c>
      <c r="G7397" s="9" t="s">
        <v>13593</v>
      </c>
      <c r="H7397" s="9" t="s">
        <v>7442</v>
      </c>
    </row>
    <row r="7398">
      <c r="B7398" s="32">
        <v>44974.0</v>
      </c>
      <c r="D7398" s="9" t="s">
        <v>3527</v>
      </c>
      <c r="E7398" s="32">
        <v>44468.0</v>
      </c>
      <c r="F7398" s="32">
        <v>44930.0</v>
      </c>
      <c r="G7398" s="9" t="s">
        <v>13594</v>
      </c>
      <c r="H7398" s="9" t="s">
        <v>7444</v>
      </c>
    </row>
    <row r="7399">
      <c r="B7399" s="32">
        <v>44897.0</v>
      </c>
      <c r="C7399" s="32">
        <v>44932.0</v>
      </c>
      <c r="D7399" s="9" t="s">
        <v>13595</v>
      </c>
      <c r="E7399" s="32">
        <v>44368.0</v>
      </c>
      <c r="F7399" s="32">
        <v>44701.0</v>
      </c>
      <c r="G7399" s="9" t="s">
        <v>13596</v>
      </c>
      <c r="H7399" s="9" t="s">
        <v>5976</v>
      </c>
    </row>
    <row r="7400">
      <c r="B7400" s="32">
        <v>44897.0</v>
      </c>
      <c r="C7400" s="32">
        <v>44932.0</v>
      </c>
      <c r="D7400" s="9" t="s">
        <v>13595</v>
      </c>
      <c r="E7400" s="32">
        <v>44368.0</v>
      </c>
      <c r="F7400" s="32">
        <v>44701.0</v>
      </c>
      <c r="G7400" s="9" t="s">
        <v>13597</v>
      </c>
      <c r="H7400" s="9" t="s">
        <v>5976</v>
      </c>
    </row>
    <row r="7401">
      <c r="B7401" s="32">
        <v>44897.0</v>
      </c>
      <c r="C7401" s="32">
        <v>44932.0</v>
      </c>
      <c r="D7401" s="9" t="s">
        <v>13595</v>
      </c>
      <c r="E7401" s="32">
        <v>44368.0</v>
      </c>
      <c r="F7401" s="32">
        <v>44701.0</v>
      </c>
      <c r="G7401" s="9" t="s">
        <v>13598</v>
      </c>
      <c r="H7401" s="9" t="s">
        <v>5976</v>
      </c>
    </row>
    <row r="7402">
      <c r="B7402" s="32">
        <v>44897.0</v>
      </c>
      <c r="C7402" s="32">
        <v>44932.0</v>
      </c>
      <c r="D7402" s="9" t="s">
        <v>13595</v>
      </c>
      <c r="E7402" s="32">
        <v>44368.0</v>
      </c>
      <c r="F7402" s="32">
        <v>44701.0</v>
      </c>
      <c r="G7402" s="9" t="s">
        <v>13599</v>
      </c>
      <c r="H7402" s="9" t="s">
        <v>5978</v>
      </c>
    </row>
    <row r="7403">
      <c r="B7403" s="32">
        <v>44897.0</v>
      </c>
      <c r="C7403" s="32">
        <v>44932.0</v>
      </c>
      <c r="D7403" s="9" t="s">
        <v>13595</v>
      </c>
      <c r="E7403" s="32">
        <v>44368.0</v>
      </c>
      <c r="F7403" s="32">
        <v>44869.0</v>
      </c>
      <c r="G7403" s="9" t="s">
        <v>13600</v>
      </c>
      <c r="H7403" s="9" t="s">
        <v>7446</v>
      </c>
    </row>
    <row r="7404">
      <c r="B7404" s="32">
        <v>44698.0</v>
      </c>
      <c r="C7404" s="32">
        <v>44708.0</v>
      </c>
      <c r="D7404" s="9" t="s">
        <v>3313</v>
      </c>
      <c r="E7404" s="32">
        <v>44536.0</v>
      </c>
      <c r="F7404" s="32">
        <v>44580.0</v>
      </c>
      <c r="G7404" s="9" t="s">
        <v>13601</v>
      </c>
      <c r="H7404" s="9" t="s">
        <v>5976</v>
      </c>
    </row>
    <row r="7405">
      <c r="B7405" s="32">
        <v>44698.0</v>
      </c>
      <c r="C7405" s="32">
        <v>44708.0</v>
      </c>
      <c r="D7405" s="9" t="s">
        <v>3313</v>
      </c>
      <c r="E7405" s="32">
        <v>44536.0</v>
      </c>
      <c r="F7405" s="32">
        <v>44580.0</v>
      </c>
      <c r="G7405" s="9" t="s">
        <v>13602</v>
      </c>
      <c r="H7405" s="9" t="s">
        <v>5976</v>
      </c>
    </row>
    <row r="7406">
      <c r="B7406" s="32">
        <v>44698.0</v>
      </c>
      <c r="C7406" s="32">
        <v>44708.0</v>
      </c>
      <c r="D7406" s="9" t="s">
        <v>3313</v>
      </c>
      <c r="E7406" s="32">
        <v>44536.0</v>
      </c>
      <c r="F7406" s="32">
        <v>44580.0</v>
      </c>
      <c r="G7406" s="9" t="s">
        <v>13603</v>
      </c>
      <c r="H7406" s="9" t="s">
        <v>5976</v>
      </c>
    </row>
    <row r="7407">
      <c r="B7407" s="32">
        <v>44698.0</v>
      </c>
      <c r="C7407" s="32">
        <v>44708.0</v>
      </c>
      <c r="D7407" s="9" t="s">
        <v>3313</v>
      </c>
      <c r="E7407" s="32">
        <v>44536.0</v>
      </c>
      <c r="F7407" s="32">
        <v>44580.0</v>
      </c>
      <c r="G7407" s="9" t="s">
        <v>13604</v>
      </c>
      <c r="H7407" s="9" t="s">
        <v>5978</v>
      </c>
    </row>
    <row r="7408">
      <c r="B7408" s="32">
        <v>44698.0</v>
      </c>
      <c r="C7408" s="32">
        <v>44708.0</v>
      </c>
      <c r="D7408" s="9" t="s">
        <v>3313</v>
      </c>
      <c r="E7408" s="32">
        <v>44536.0</v>
      </c>
      <c r="F7408" s="32">
        <v>44665.0</v>
      </c>
      <c r="G7408" s="9" t="s">
        <v>13605</v>
      </c>
      <c r="H7408" s="9" t="s">
        <v>5980</v>
      </c>
    </row>
    <row r="7409">
      <c r="B7409" s="32">
        <v>44691.0</v>
      </c>
      <c r="C7409" s="32">
        <v>44726.0</v>
      </c>
      <c r="D7409" s="9" t="s">
        <v>2901</v>
      </c>
      <c r="E7409" s="32">
        <v>44554.0</v>
      </c>
      <c r="F7409" s="32">
        <v>44663.0</v>
      </c>
      <c r="G7409" s="9" t="s">
        <v>13606</v>
      </c>
      <c r="H7409" s="9" t="s">
        <v>5976</v>
      </c>
    </row>
    <row r="7410">
      <c r="B7410" s="32">
        <v>44691.0</v>
      </c>
      <c r="C7410" s="32">
        <v>44726.0</v>
      </c>
      <c r="D7410" s="9" t="s">
        <v>2901</v>
      </c>
      <c r="E7410" s="32">
        <v>44554.0</v>
      </c>
      <c r="F7410" s="32">
        <v>44663.0</v>
      </c>
      <c r="G7410" s="9" t="s">
        <v>13607</v>
      </c>
      <c r="H7410" s="9" t="s">
        <v>5976</v>
      </c>
    </row>
    <row r="7411">
      <c r="B7411" s="32">
        <v>44691.0</v>
      </c>
      <c r="C7411" s="32">
        <v>44726.0</v>
      </c>
      <c r="D7411" s="9" t="s">
        <v>2901</v>
      </c>
      <c r="E7411" s="32">
        <v>44554.0</v>
      </c>
      <c r="F7411" s="32">
        <v>44663.0</v>
      </c>
      <c r="G7411" s="9" t="s">
        <v>13608</v>
      </c>
      <c r="H7411" s="9" t="s">
        <v>5978</v>
      </c>
    </row>
    <row r="7412">
      <c r="B7412" s="32">
        <v>44718.0</v>
      </c>
      <c r="C7412" s="32">
        <v>44785.0</v>
      </c>
      <c r="D7412" s="9" t="s">
        <v>3211</v>
      </c>
      <c r="E7412" s="32">
        <v>44531.0</v>
      </c>
      <c r="F7412" s="32">
        <v>44594.0</v>
      </c>
      <c r="G7412" s="9" t="s">
        <v>13609</v>
      </c>
      <c r="H7412" s="9" t="s">
        <v>5976</v>
      </c>
    </row>
    <row r="7413">
      <c r="B7413" s="32">
        <v>44718.0</v>
      </c>
      <c r="C7413" s="32">
        <v>44785.0</v>
      </c>
      <c r="D7413" s="9" t="s">
        <v>3211</v>
      </c>
      <c r="E7413" s="32">
        <v>44531.0</v>
      </c>
      <c r="F7413" s="32">
        <v>44594.0</v>
      </c>
      <c r="G7413" s="9" t="s">
        <v>13610</v>
      </c>
      <c r="H7413" s="9" t="s">
        <v>5976</v>
      </c>
    </row>
    <row r="7414">
      <c r="B7414" s="32">
        <v>44718.0</v>
      </c>
      <c r="C7414" s="32">
        <v>44785.0</v>
      </c>
      <c r="D7414" s="9" t="s">
        <v>3211</v>
      </c>
      <c r="E7414" s="32">
        <v>44531.0</v>
      </c>
      <c r="F7414" s="32">
        <v>44594.0</v>
      </c>
      <c r="G7414" s="9" t="s">
        <v>13611</v>
      </c>
      <c r="H7414" s="9" t="s">
        <v>5976</v>
      </c>
    </row>
    <row r="7415">
      <c r="B7415" s="32">
        <v>44718.0</v>
      </c>
      <c r="C7415" s="32">
        <v>44785.0</v>
      </c>
      <c r="D7415" s="9" t="s">
        <v>3211</v>
      </c>
      <c r="E7415" s="32">
        <v>44531.0</v>
      </c>
      <c r="F7415" s="32">
        <v>44594.0</v>
      </c>
      <c r="G7415" s="9" t="s">
        <v>13612</v>
      </c>
      <c r="H7415" s="9" t="s">
        <v>5978</v>
      </c>
    </row>
    <row r="7416">
      <c r="B7416" s="32">
        <v>44791.0</v>
      </c>
      <c r="C7416" s="32">
        <v>44803.0</v>
      </c>
      <c r="D7416" s="9" t="s">
        <v>3267</v>
      </c>
      <c r="E7416" s="32">
        <v>44511.0</v>
      </c>
      <c r="F7416" s="32">
        <v>44679.0</v>
      </c>
      <c r="G7416" s="9" t="s">
        <v>13613</v>
      </c>
      <c r="H7416" s="9" t="s">
        <v>5976</v>
      </c>
    </row>
    <row r="7417">
      <c r="B7417" s="32">
        <v>44791.0</v>
      </c>
      <c r="C7417" s="32">
        <v>44803.0</v>
      </c>
      <c r="D7417" s="9" t="s">
        <v>3267</v>
      </c>
      <c r="E7417" s="32">
        <v>44511.0</v>
      </c>
      <c r="F7417" s="32">
        <v>44679.0</v>
      </c>
      <c r="G7417" s="9" t="s">
        <v>13614</v>
      </c>
      <c r="H7417" s="9" t="s">
        <v>5976</v>
      </c>
    </row>
    <row r="7418">
      <c r="B7418" s="32">
        <v>44791.0</v>
      </c>
      <c r="C7418" s="32">
        <v>44803.0</v>
      </c>
      <c r="D7418" s="9" t="s">
        <v>3267</v>
      </c>
      <c r="E7418" s="32">
        <v>44511.0</v>
      </c>
      <c r="F7418" s="32">
        <v>44679.0</v>
      </c>
      <c r="G7418" s="9" t="s">
        <v>13615</v>
      </c>
      <c r="H7418" s="9" t="s">
        <v>5976</v>
      </c>
    </row>
    <row r="7419">
      <c r="B7419" s="32">
        <v>44791.0</v>
      </c>
      <c r="C7419" s="32">
        <v>44803.0</v>
      </c>
      <c r="D7419" s="9" t="s">
        <v>3267</v>
      </c>
      <c r="E7419" s="32">
        <v>44511.0</v>
      </c>
      <c r="F7419" s="32">
        <v>44679.0</v>
      </c>
      <c r="G7419" s="9" t="s">
        <v>13616</v>
      </c>
      <c r="H7419" s="9" t="s">
        <v>5978</v>
      </c>
    </row>
    <row r="7420">
      <c r="B7420" s="32">
        <v>44686.0</v>
      </c>
      <c r="C7420" s="32">
        <v>44700.0</v>
      </c>
      <c r="D7420" s="9" t="s">
        <v>3017</v>
      </c>
      <c r="E7420" s="32">
        <v>44539.0</v>
      </c>
      <c r="F7420" s="32">
        <v>44612.0</v>
      </c>
      <c r="G7420" s="9" t="s">
        <v>13617</v>
      </c>
      <c r="H7420" s="9" t="s">
        <v>5976</v>
      </c>
    </row>
    <row r="7421">
      <c r="B7421" s="32">
        <v>44686.0</v>
      </c>
      <c r="C7421" s="32">
        <v>44700.0</v>
      </c>
      <c r="D7421" s="9" t="s">
        <v>3017</v>
      </c>
      <c r="E7421" s="32">
        <v>44539.0</v>
      </c>
      <c r="F7421" s="32">
        <v>44612.0</v>
      </c>
      <c r="G7421" s="9" t="s">
        <v>13618</v>
      </c>
      <c r="H7421" s="9" t="s">
        <v>5976</v>
      </c>
    </row>
    <row r="7422">
      <c r="B7422" s="32">
        <v>44686.0</v>
      </c>
      <c r="C7422" s="32">
        <v>44700.0</v>
      </c>
      <c r="D7422" s="9" t="s">
        <v>3017</v>
      </c>
      <c r="E7422" s="32">
        <v>44539.0</v>
      </c>
      <c r="F7422" s="32">
        <v>44612.0</v>
      </c>
      <c r="G7422" s="9" t="s">
        <v>13619</v>
      </c>
      <c r="H7422" s="9" t="s">
        <v>5976</v>
      </c>
    </row>
    <row r="7423">
      <c r="B7423" s="32">
        <v>44686.0</v>
      </c>
      <c r="C7423" s="32">
        <v>44700.0</v>
      </c>
      <c r="D7423" s="9" t="s">
        <v>3017</v>
      </c>
      <c r="E7423" s="32">
        <v>44539.0</v>
      </c>
      <c r="F7423" s="32">
        <v>44612.0</v>
      </c>
      <c r="G7423" s="9" t="s">
        <v>13620</v>
      </c>
      <c r="H7423" s="9" t="s">
        <v>5978</v>
      </c>
    </row>
    <row r="7424">
      <c r="B7424" s="32">
        <v>44951.0</v>
      </c>
      <c r="C7424" s="32">
        <v>44951.0</v>
      </c>
      <c r="D7424" s="9" t="s">
        <v>2865</v>
      </c>
      <c r="E7424" s="32">
        <v>44565.0</v>
      </c>
      <c r="F7424" s="32">
        <v>44942.0</v>
      </c>
      <c r="G7424" s="9" t="s">
        <v>13621</v>
      </c>
      <c r="H7424" s="9" t="s">
        <v>7438</v>
      </c>
    </row>
    <row r="7425">
      <c r="B7425" s="32">
        <v>44951.0</v>
      </c>
      <c r="C7425" s="32">
        <v>44951.0</v>
      </c>
      <c r="D7425" s="9" t="s">
        <v>2865</v>
      </c>
      <c r="E7425" s="32">
        <v>44565.0</v>
      </c>
      <c r="F7425" s="32">
        <v>44942.0</v>
      </c>
      <c r="G7425" s="9" t="s">
        <v>13622</v>
      </c>
      <c r="H7425" s="9" t="s">
        <v>7440</v>
      </c>
    </row>
    <row r="7426">
      <c r="B7426" s="32">
        <v>44951.0</v>
      </c>
      <c r="C7426" s="32">
        <v>44951.0</v>
      </c>
      <c r="D7426" s="9" t="s">
        <v>2865</v>
      </c>
      <c r="E7426" s="32">
        <v>44565.0</v>
      </c>
      <c r="F7426" s="32">
        <v>44942.0</v>
      </c>
      <c r="G7426" s="9" t="s">
        <v>13623</v>
      </c>
      <c r="H7426" s="9" t="s">
        <v>7442</v>
      </c>
    </row>
    <row r="7427">
      <c r="B7427" s="32">
        <v>44951.0</v>
      </c>
      <c r="C7427" s="32">
        <v>44951.0</v>
      </c>
      <c r="D7427" s="9" t="s">
        <v>2865</v>
      </c>
      <c r="E7427" s="32">
        <v>44565.0</v>
      </c>
      <c r="F7427" s="32">
        <v>44942.0</v>
      </c>
      <c r="G7427" s="9" t="s">
        <v>13624</v>
      </c>
      <c r="H7427" s="9" t="s">
        <v>7444</v>
      </c>
    </row>
    <row r="7428">
      <c r="B7428" s="32">
        <v>44951.0</v>
      </c>
      <c r="C7428" s="32">
        <v>44951.0</v>
      </c>
      <c r="D7428" s="9" t="s">
        <v>2865</v>
      </c>
      <c r="E7428" s="32">
        <v>44565.0</v>
      </c>
      <c r="F7428" s="32">
        <v>44942.0</v>
      </c>
      <c r="G7428" s="9" t="s">
        <v>13625</v>
      </c>
      <c r="H7428" s="9" t="s">
        <v>7446</v>
      </c>
    </row>
    <row r="7429">
      <c r="C7429" s="32">
        <v>44778.0</v>
      </c>
      <c r="D7429" s="9" t="s">
        <v>3145</v>
      </c>
      <c r="E7429" s="32">
        <v>44525.0</v>
      </c>
      <c r="F7429" s="32">
        <v>44708.0</v>
      </c>
      <c r="G7429" s="9" t="s">
        <v>13626</v>
      </c>
      <c r="H7429" s="9" t="s">
        <v>5976</v>
      </c>
    </row>
    <row r="7430">
      <c r="C7430" s="32">
        <v>44778.0</v>
      </c>
      <c r="D7430" s="9" t="s">
        <v>3145</v>
      </c>
      <c r="E7430" s="32">
        <v>44525.0</v>
      </c>
      <c r="F7430" s="32">
        <v>44708.0</v>
      </c>
      <c r="G7430" s="9" t="s">
        <v>13627</v>
      </c>
      <c r="H7430" s="9" t="s">
        <v>5976</v>
      </c>
    </row>
    <row r="7431">
      <c r="C7431" s="32">
        <v>44778.0</v>
      </c>
      <c r="D7431" s="9" t="s">
        <v>3145</v>
      </c>
      <c r="E7431" s="32">
        <v>44525.0</v>
      </c>
      <c r="F7431" s="32">
        <v>44708.0</v>
      </c>
      <c r="G7431" s="9" t="s">
        <v>13628</v>
      </c>
      <c r="H7431" s="9" t="s">
        <v>5976</v>
      </c>
    </row>
    <row r="7432">
      <c r="C7432" s="32">
        <v>44778.0</v>
      </c>
      <c r="D7432" s="9" t="s">
        <v>3145</v>
      </c>
      <c r="E7432" s="32">
        <v>44525.0</v>
      </c>
      <c r="F7432" s="32">
        <v>44708.0</v>
      </c>
      <c r="G7432" s="9" t="s">
        <v>13629</v>
      </c>
      <c r="H7432" s="9" t="s">
        <v>5978</v>
      </c>
    </row>
    <row r="7433">
      <c r="C7433" s="32">
        <v>44778.0</v>
      </c>
      <c r="D7433" s="9" t="s">
        <v>3145</v>
      </c>
      <c r="E7433" s="32">
        <v>44525.0</v>
      </c>
      <c r="F7433" s="32">
        <v>44708.0</v>
      </c>
      <c r="G7433" s="9" t="s">
        <v>13630</v>
      </c>
      <c r="H7433" s="9" t="s">
        <v>5980</v>
      </c>
    </row>
    <row r="7434">
      <c r="B7434" s="32">
        <v>44711.0</v>
      </c>
      <c r="C7434" s="32">
        <v>44719.0</v>
      </c>
      <c r="D7434" s="9" t="s">
        <v>2971</v>
      </c>
      <c r="E7434" s="32">
        <v>44546.0</v>
      </c>
      <c r="F7434" s="32">
        <v>44616.0</v>
      </c>
      <c r="G7434" s="9" t="s">
        <v>13631</v>
      </c>
      <c r="H7434" s="9" t="s">
        <v>5976</v>
      </c>
    </row>
    <row r="7435">
      <c r="B7435" s="32">
        <v>44711.0</v>
      </c>
      <c r="C7435" s="32">
        <v>44719.0</v>
      </c>
      <c r="D7435" s="9" t="s">
        <v>2971</v>
      </c>
      <c r="E7435" s="32">
        <v>44546.0</v>
      </c>
      <c r="F7435" s="32">
        <v>44616.0</v>
      </c>
      <c r="G7435" s="9" t="s">
        <v>13632</v>
      </c>
      <c r="H7435" s="9" t="s">
        <v>5976</v>
      </c>
    </row>
    <row r="7436">
      <c r="B7436" s="32">
        <v>44711.0</v>
      </c>
      <c r="C7436" s="32">
        <v>44719.0</v>
      </c>
      <c r="D7436" s="9" t="s">
        <v>2971</v>
      </c>
      <c r="E7436" s="32">
        <v>44546.0</v>
      </c>
      <c r="F7436" s="32">
        <v>44616.0</v>
      </c>
      <c r="G7436" s="9" t="s">
        <v>13633</v>
      </c>
      <c r="H7436" s="9" t="s">
        <v>5976</v>
      </c>
    </row>
    <row r="7437">
      <c r="B7437" s="32">
        <v>44711.0</v>
      </c>
      <c r="C7437" s="32">
        <v>44719.0</v>
      </c>
      <c r="D7437" s="9" t="s">
        <v>2971</v>
      </c>
      <c r="E7437" s="32">
        <v>44546.0</v>
      </c>
      <c r="F7437" s="32">
        <v>44616.0</v>
      </c>
      <c r="G7437" s="9" t="s">
        <v>13634</v>
      </c>
      <c r="H7437" s="9" t="s">
        <v>5978</v>
      </c>
    </row>
    <row r="7438">
      <c r="B7438" s="32">
        <v>44671.0</v>
      </c>
      <c r="C7438" s="32">
        <v>44692.0</v>
      </c>
      <c r="D7438" s="9" t="s">
        <v>13635</v>
      </c>
      <c r="E7438" s="32">
        <v>44266.0</v>
      </c>
      <c r="F7438" s="32">
        <v>44637.0</v>
      </c>
      <c r="G7438" s="9" t="s">
        <v>13636</v>
      </c>
      <c r="H7438" s="9" t="s">
        <v>5976</v>
      </c>
    </row>
    <row r="7439">
      <c r="B7439" s="32">
        <v>44671.0</v>
      </c>
      <c r="C7439" s="32">
        <v>44692.0</v>
      </c>
      <c r="D7439" s="9" t="s">
        <v>13635</v>
      </c>
      <c r="E7439" s="32">
        <v>44266.0</v>
      </c>
      <c r="F7439" s="32">
        <v>44637.0</v>
      </c>
      <c r="G7439" s="9" t="s">
        <v>13637</v>
      </c>
      <c r="H7439" s="9" t="s">
        <v>5976</v>
      </c>
    </row>
    <row r="7440">
      <c r="B7440" s="32">
        <v>44671.0</v>
      </c>
      <c r="C7440" s="32">
        <v>44692.0</v>
      </c>
      <c r="D7440" s="9" t="s">
        <v>13635</v>
      </c>
      <c r="E7440" s="32">
        <v>44266.0</v>
      </c>
      <c r="F7440" s="32">
        <v>44637.0</v>
      </c>
      <c r="G7440" s="9" t="s">
        <v>13638</v>
      </c>
      <c r="H7440" s="9" t="s">
        <v>5978</v>
      </c>
    </row>
    <row r="7441">
      <c r="B7441" s="32">
        <v>44671.0</v>
      </c>
      <c r="C7441" s="32">
        <v>44692.0</v>
      </c>
      <c r="D7441" s="9" t="s">
        <v>13635</v>
      </c>
      <c r="E7441" s="32">
        <v>44266.0</v>
      </c>
      <c r="F7441" s="32">
        <v>44637.0</v>
      </c>
      <c r="G7441" s="9" t="s">
        <v>13639</v>
      </c>
      <c r="H7441" s="9" t="s">
        <v>5980</v>
      </c>
    </row>
    <row r="7442">
      <c r="C7442" s="32">
        <v>44803.0</v>
      </c>
      <c r="D7442" s="9" t="s">
        <v>3331</v>
      </c>
      <c r="E7442" s="32">
        <v>44535.0</v>
      </c>
      <c r="F7442" s="32">
        <v>44575.0</v>
      </c>
      <c r="G7442" s="9" t="s">
        <v>13640</v>
      </c>
      <c r="H7442" s="9" t="s">
        <v>5976</v>
      </c>
    </row>
    <row r="7443">
      <c r="C7443" s="32">
        <v>44803.0</v>
      </c>
      <c r="D7443" s="9" t="s">
        <v>3331</v>
      </c>
      <c r="E7443" s="32">
        <v>44535.0</v>
      </c>
      <c r="F7443" s="32">
        <v>44575.0</v>
      </c>
      <c r="G7443" s="9" t="s">
        <v>13641</v>
      </c>
      <c r="H7443" s="9" t="s">
        <v>5976</v>
      </c>
    </row>
    <row r="7444">
      <c r="C7444" s="32">
        <v>44803.0</v>
      </c>
      <c r="D7444" s="9" t="s">
        <v>3331</v>
      </c>
      <c r="E7444" s="32">
        <v>44535.0</v>
      </c>
      <c r="F7444" s="32">
        <v>44575.0</v>
      </c>
      <c r="G7444" s="9" t="s">
        <v>13642</v>
      </c>
      <c r="H7444" s="9" t="s">
        <v>5976</v>
      </c>
    </row>
    <row r="7445">
      <c r="C7445" s="32">
        <v>44803.0</v>
      </c>
      <c r="D7445" s="9" t="s">
        <v>3331</v>
      </c>
      <c r="E7445" s="32">
        <v>44535.0</v>
      </c>
      <c r="F7445" s="32">
        <v>44575.0</v>
      </c>
      <c r="G7445" s="9" t="s">
        <v>13643</v>
      </c>
      <c r="H7445" s="9" t="s">
        <v>5978</v>
      </c>
    </row>
    <row r="7446">
      <c r="C7446" s="32">
        <v>44803.0</v>
      </c>
      <c r="D7446" s="9" t="s">
        <v>3331</v>
      </c>
      <c r="E7446" s="32">
        <v>44535.0</v>
      </c>
      <c r="F7446" s="32">
        <v>44761.0</v>
      </c>
      <c r="G7446" s="9" t="s">
        <v>13644</v>
      </c>
      <c r="H7446" s="9" t="s">
        <v>5980</v>
      </c>
    </row>
    <row r="7447">
      <c r="B7447" s="32">
        <v>44767.0</v>
      </c>
      <c r="C7447" s="32">
        <v>44790.0</v>
      </c>
      <c r="D7447" s="9" t="s">
        <v>3433</v>
      </c>
      <c r="E7447" s="32">
        <v>44536.0</v>
      </c>
      <c r="F7447" s="32">
        <v>44634.0</v>
      </c>
      <c r="G7447" s="9" t="s">
        <v>13645</v>
      </c>
      <c r="H7447" s="9" t="s">
        <v>5976</v>
      </c>
    </row>
    <row r="7448">
      <c r="B7448" s="32">
        <v>44767.0</v>
      </c>
      <c r="C7448" s="32">
        <v>44790.0</v>
      </c>
      <c r="D7448" s="9" t="s">
        <v>3433</v>
      </c>
      <c r="E7448" s="32">
        <v>44536.0</v>
      </c>
      <c r="F7448" s="32">
        <v>44634.0</v>
      </c>
      <c r="G7448" s="9" t="s">
        <v>13646</v>
      </c>
      <c r="H7448" s="9" t="s">
        <v>5976</v>
      </c>
    </row>
    <row r="7449">
      <c r="B7449" s="32">
        <v>44767.0</v>
      </c>
      <c r="C7449" s="32">
        <v>44790.0</v>
      </c>
      <c r="D7449" s="9" t="s">
        <v>3433</v>
      </c>
      <c r="E7449" s="32">
        <v>44536.0</v>
      </c>
      <c r="F7449" s="32">
        <v>44634.0</v>
      </c>
      <c r="G7449" s="9" t="s">
        <v>13647</v>
      </c>
      <c r="H7449" s="9" t="s">
        <v>5976</v>
      </c>
    </row>
    <row r="7450">
      <c r="B7450" s="32">
        <v>44767.0</v>
      </c>
      <c r="C7450" s="32">
        <v>44790.0</v>
      </c>
      <c r="D7450" s="9" t="s">
        <v>3433</v>
      </c>
      <c r="E7450" s="32">
        <v>44536.0</v>
      </c>
      <c r="F7450" s="32">
        <v>44634.0</v>
      </c>
      <c r="G7450" s="9" t="s">
        <v>13648</v>
      </c>
      <c r="H7450" s="9" t="s">
        <v>5978</v>
      </c>
    </row>
    <row r="7451">
      <c r="B7451" s="32">
        <v>44767.0</v>
      </c>
      <c r="C7451" s="32">
        <v>44790.0</v>
      </c>
      <c r="D7451" s="9" t="s">
        <v>3433</v>
      </c>
      <c r="E7451" s="32">
        <v>44536.0</v>
      </c>
      <c r="F7451" s="32">
        <v>44634.0</v>
      </c>
      <c r="G7451" s="9" t="s">
        <v>13649</v>
      </c>
      <c r="H7451" s="9" t="s">
        <v>5980</v>
      </c>
    </row>
    <row r="7452">
      <c r="B7452" s="32">
        <v>44803.0</v>
      </c>
      <c r="C7452" s="32">
        <v>44820.0</v>
      </c>
      <c r="D7452" s="9" t="s">
        <v>3127</v>
      </c>
      <c r="E7452" s="32">
        <v>44526.0</v>
      </c>
      <c r="F7452" s="32">
        <v>44756.0</v>
      </c>
      <c r="G7452" s="9" t="s">
        <v>13650</v>
      </c>
      <c r="H7452" s="9" t="s">
        <v>8101</v>
      </c>
    </row>
    <row r="7453">
      <c r="B7453" s="32">
        <v>44803.0</v>
      </c>
      <c r="C7453" s="32">
        <v>44820.0</v>
      </c>
      <c r="D7453" s="9" t="s">
        <v>3127</v>
      </c>
      <c r="E7453" s="32">
        <v>44526.0</v>
      </c>
      <c r="F7453" s="32">
        <v>44756.0</v>
      </c>
      <c r="G7453" s="9" t="s">
        <v>13651</v>
      </c>
      <c r="H7453" s="9" t="s">
        <v>8015</v>
      </c>
    </row>
    <row r="7454">
      <c r="B7454" s="32">
        <v>44803.0</v>
      </c>
      <c r="C7454" s="32">
        <v>44820.0</v>
      </c>
      <c r="D7454" s="9" t="s">
        <v>3127</v>
      </c>
      <c r="E7454" s="32">
        <v>44526.0</v>
      </c>
      <c r="F7454" s="32">
        <v>44756.0</v>
      </c>
      <c r="G7454" s="9" t="s">
        <v>13652</v>
      </c>
      <c r="H7454" s="9" t="s">
        <v>8017</v>
      </c>
    </row>
    <row r="7455">
      <c r="B7455" s="32">
        <v>44803.0</v>
      </c>
      <c r="C7455" s="32">
        <v>44820.0</v>
      </c>
      <c r="D7455" s="9" t="s">
        <v>3127</v>
      </c>
      <c r="E7455" s="32">
        <v>44526.0</v>
      </c>
      <c r="F7455" s="32">
        <v>44756.0</v>
      </c>
      <c r="G7455" s="9" t="s">
        <v>13653</v>
      </c>
      <c r="H7455" s="9" t="s">
        <v>7444</v>
      </c>
    </row>
    <row r="7456">
      <c r="C7456" s="32">
        <v>44746.0</v>
      </c>
      <c r="D7456" s="9" t="s">
        <v>13654</v>
      </c>
      <c r="E7456" s="32">
        <v>44528.0</v>
      </c>
      <c r="F7456" s="32">
        <v>44690.0</v>
      </c>
      <c r="G7456" s="9" t="s">
        <v>13655</v>
      </c>
      <c r="H7456" s="9" t="s">
        <v>5976</v>
      </c>
    </row>
    <row r="7457">
      <c r="C7457" s="32">
        <v>44746.0</v>
      </c>
      <c r="D7457" s="9" t="s">
        <v>13654</v>
      </c>
      <c r="E7457" s="32">
        <v>44528.0</v>
      </c>
      <c r="F7457" s="32">
        <v>44690.0</v>
      </c>
      <c r="G7457" s="9" t="s">
        <v>13656</v>
      </c>
      <c r="H7457" s="9" t="s">
        <v>5976</v>
      </c>
    </row>
    <row r="7458">
      <c r="C7458" s="32">
        <v>44746.0</v>
      </c>
      <c r="D7458" s="9" t="s">
        <v>13654</v>
      </c>
      <c r="E7458" s="32">
        <v>44528.0</v>
      </c>
      <c r="F7458" s="32">
        <v>44690.0</v>
      </c>
      <c r="G7458" s="9" t="s">
        <v>13657</v>
      </c>
      <c r="H7458" s="9" t="s">
        <v>5978</v>
      </c>
    </row>
    <row r="7459">
      <c r="C7459" s="32">
        <v>44746.0</v>
      </c>
      <c r="D7459" s="9" t="s">
        <v>13654</v>
      </c>
      <c r="E7459" s="32">
        <v>44528.0</v>
      </c>
      <c r="F7459" s="32">
        <v>44690.0</v>
      </c>
      <c r="G7459" s="9" t="s">
        <v>13658</v>
      </c>
      <c r="H7459" s="9" t="s">
        <v>5980</v>
      </c>
    </row>
    <row r="7460">
      <c r="B7460" s="32">
        <v>44610.0</v>
      </c>
      <c r="C7460" s="32">
        <v>44655.0</v>
      </c>
      <c r="D7460" s="9" t="s">
        <v>3043</v>
      </c>
      <c r="E7460" s="32">
        <v>44547.0</v>
      </c>
      <c r="F7460" s="32">
        <v>44594.0</v>
      </c>
      <c r="G7460" s="9" t="s">
        <v>13659</v>
      </c>
      <c r="H7460" s="9" t="s">
        <v>5976</v>
      </c>
    </row>
    <row r="7461">
      <c r="B7461" s="32">
        <v>44610.0</v>
      </c>
      <c r="C7461" s="32">
        <v>44655.0</v>
      </c>
      <c r="D7461" s="9" t="s">
        <v>3043</v>
      </c>
      <c r="E7461" s="32">
        <v>44547.0</v>
      </c>
      <c r="F7461" s="32">
        <v>44594.0</v>
      </c>
      <c r="G7461" s="9" t="s">
        <v>13660</v>
      </c>
      <c r="H7461" s="9" t="s">
        <v>5976</v>
      </c>
    </row>
    <row r="7462">
      <c r="B7462" s="32">
        <v>44610.0</v>
      </c>
      <c r="C7462" s="32">
        <v>44655.0</v>
      </c>
      <c r="D7462" s="9" t="s">
        <v>3043</v>
      </c>
      <c r="E7462" s="32">
        <v>44547.0</v>
      </c>
      <c r="F7462" s="32">
        <v>44594.0</v>
      </c>
      <c r="G7462" s="9" t="s">
        <v>13661</v>
      </c>
      <c r="H7462" s="9" t="s">
        <v>5976</v>
      </c>
    </row>
    <row r="7463">
      <c r="B7463" s="32">
        <v>44610.0</v>
      </c>
      <c r="C7463" s="32">
        <v>44655.0</v>
      </c>
      <c r="D7463" s="9" t="s">
        <v>3043</v>
      </c>
      <c r="E7463" s="32">
        <v>44547.0</v>
      </c>
      <c r="F7463" s="32">
        <v>44594.0</v>
      </c>
      <c r="G7463" s="9" t="s">
        <v>13662</v>
      </c>
      <c r="H7463" s="9" t="s">
        <v>5978</v>
      </c>
    </row>
    <row r="7464">
      <c r="B7464" s="32">
        <v>44610.0</v>
      </c>
      <c r="C7464" s="32">
        <v>44655.0</v>
      </c>
      <c r="D7464" s="9" t="s">
        <v>3043</v>
      </c>
      <c r="E7464" s="32">
        <v>44547.0</v>
      </c>
      <c r="F7464" s="32">
        <v>44594.0</v>
      </c>
      <c r="G7464" s="9" t="s">
        <v>13663</v>
      </c>
      <c r="H7464" s="9" t="s">
        <v>5980</v>
      </c>
    </row>
    <row r="7465">
      <c r="B7465" s="32">
        <v>44690.0</v>
      </c>
      <c r="C7465" s="32">
        <v>44701.0</v>
      </c>
      <c r="D7465" s="9" t="s">
        <v>3159</v>
      </c>
      <c r="E7465" s="32">
        <v>44522.0</v>
      </c>
      <c r="F7465" s="32">
        <v>44649.0</v>
      </c>
      <c r="G7465" s="9" t="s">
        <v>13664</v>
      </c>
      <c r="H7465" s="9" t="s">
        <v>5976</v>
      </c>
    </row>
    <row r="7466">
      <c r="B7466" s="32">
        <v>44690.0</v>
      </c>
      <c r="C7466" s="32">
        <v>44701.0</v>
      </c>
      <c r="D7466" s="9" t="s">
        <v>3159</v>
      </c>
      <c r="E7466" s="32">
        <v>44522.0</v>
      </c>
      <c r="F7466" s="32">
        <v>44649.0</v>
      </c>
      <c r="G7466" s="9" t="s">
        <v>13665</v>
      </c>
      <c r="H7466" s="9" t="s">
        <v>5976</v>
      </c>
    </row>
    <row r="7467">
      <c r="B7467" s="32">
        <v>44690.0</v>
      </c>
      <c r="C7467" s="32">
        <v>44701.0</v>
      </c>
      <c r="D7467" s="9" t="s">
        <v>3159</v>
      </c>
      <c r="E7467" s="32">
        <v>44522.0</v>
      </c>
      <c r="F7467" s="32">
        <v>44649.0</v>
      </c>
      <c r="G7467" s="9" t="s">
        <v>13666</v>
      </c>
      <c r="H7467" s="9" t="s">
        <v>5976</v>
      </c>
    </row>
    <row r="7468">
      <c r="B7468" s="32">
        <v>44690.0</v>
      </c>
      <c r="C7468" s="32">
        <v>44701.0</v>
      </c>
      <c r="D7468" s="9" t="s">
        <v>3159</v>
      </c>
      <c r="E7468" s="32">
        <v>44522.0</v>
      </c>
      <c r="F7468" s="32">
        <v>44649.0</v>
      </c>
      <c r="G7468" s="9" t="s">
        <v>13667</v>
      </c>
      <c r="H7468" s="9" t="s">
        <v>5978</v>
      </c>
    </row>
    <row r="7469">
      <c r="B7469" s="32">
        <v>44690.0</v>
      </c>
      <c r="C7469" s="32">
        <v>44701.0</v>
      </c>
      <c r="D7469" s="9" t="s">
        <v>3159</v>
      </c>
      <c r="E7469" s="32">
        <v>44522.0</v>
      </c>
      <c r="F7469" s="32">
        <v>44649.0</v>
      </c>
      <c r="G7469" s="9" t="s">
        <v>13668</v>
      </c>
      <c r="H7469" s="9" t="s">
        <v>5980</v>
      </c>
    </row>
    <row r="7470">
      <c r="C7470" s="32">
        <v>44817.0</v>
      </c>
      <c r="D7470" s="9" t="s">
        <v>3125</v>
      </c>
      <c r="E7470" s="32">
        <v>44539.0</v>
      </c>
      <c r="F7470" s="32">
        <v>44593.0</v>
      </c>
      <c r="G7470" s="9" t="s">
        <v>13669</v>
      </c>
      <c r="H7470" s="9" t="s">
        <v>5976</v>
      </c>
    </row>
    <row r="7471">
      <c r="C7471" s="32">
        <v>44817.0</v>
      </c>
      <c r="D7471" s="9" t="s">
        <v>3125</v>
      </c>
      <c r="E7471" s="32">
        <v>44539.0</v>
      </c>
      <c r="F7471" s="32">
        <v>44593.0</v>
      </c>
      <c r="G7471" s="9" t="s">
        <v>13670</v>
      </c>
      <c r="H7471" s="9" t="s">
        <v>5976</v>
      </c>
    </row>
    <row r="7472">
      <c r="C7472" s="32">
        <v>44817.0</v>
      </c>
      <c r="D7472" s="9" t="s">
        <v>3125</v>
      </c>
      <c r="E7472" s="32">
        <v>44539.0</v>
      </c>
      <c r="F7472" s="32">
        <v>44593.0</v>
      </c>
      <c r="G7472" s="9" t="s">
        <v>13671</v>
      </c>
      <c r="H7472" s="9" t="s">
        <v>5978</v>
      </c>
    </row>
    <row r="7473">
      <c r="C7473" s="32">
        <v>44817.0</v>
      </c>
      <c r="D7473" s="9" t="s">
        <v>3125</v>
      </c>
      <c r="E7473" s="32">
        <v>44539.0</v>
      </c>
      <c r="F7473" s="32">
        <v>44774.0</v>
      </c>
      <c r="G7473" s="9" t="s">
        <v>13672</v>
      </c>
      <c r="H7473" s="9" t="s">
        <v>5980</v>
      </c>
    </row>
    <row r="7474">
      <c r="D7474" s="9" t="s">
        <v>3131</v>
      </c>
      <c r="E7474" s="32">
        <v>44526.0</v>
      </c>
      <c r="F7474" s="32">
        <v>44951.0</v>
      </c>
      <c r="G7474" s="9" t="s">
        <v>13673</v>
      </c>
      <c r="H7474" s="9" t="s">
        <v>7438</v>
      </c>
    </row>
    <row r="7475">
      <c r="D7475" s="9" t="s">
        <v>3131</v>
      </c>
      <c r="E7475" s="32">
        <v>44526.0</v>
      </c>
      <c r="F7475" s="32">
        <v>44951.0</v>
      </c>
      <c r="G7475" s="9" t="s">
        <v>13674</v>
      </c>
      <c r="H7475" s="9" t="s">
        <v>7440</v>
      </c>
    </row>
    <row r="7476">
      <c r="D7476" s="9" t="s">
        <v>3131</v>
      </c>
      <c r="E7476" s="32">
        <v>44526.0</v>
      </c>
      <c r="F7476" s="32">
        <v>44951.0</v>
      </c>
      <c r="G7476" s="9" t="s">
        <v>13675</v>
      </c>
      <c r="H7476" s="9" t="s">
        <v>7442</v>
      </c>
    </row>
    <row r="7477">
      <c r="D7477" s="9" t="s">
        <v>3131</v>
      </c>
      <c r="E7477" s="32">
        <v>44526.0</v>
      </c>
      <c r="F7477" s="32">
        <v>44951.0</v>
      </c>
      <c r="G7477" s="9" t="s">
        <v>13676</v>
      </c>
      <c r="H7477" s="9" t="s">
        <v>7444</v>
      </c>
    </row>
    <row r="7478">
      <c r="D7478" s="9" t="s">
        <v>3131</v>
      </c>
      <c r="E7478" s="32">
        <v>44526.0</v>
      </c>
      <c r="F7478" s="32">
        <v>44951.0</v>
      </c>
      <c r="G7478" s="9" t="s">
        <v>13677</v>
      </c>
      <c r="H7478" s="9" t="s">
        <v>7446</v>
      </c>
    </row>
    <row r="7479">
      <c r="B7479" s="32">
        <v>44806.0</v>
      </c>
      <c r="C7479" s="32">
        <v>44819.0</v>
      </c>
      <c r="D7479" s="9" t="s">
        <v>5077</v>
      </c>
      <c r="E7479" s="32">
        <v>44537.0</v>
      </c>
      <c r="F7479" s="32">
        <v>44613.0</v>
      </c>
      <c r="G7479" s="9" t="s">
        <v>13678</v>
      </c>
      <c r="H7479" s="9" t="s">
        <v>5976</v>
      </c>
    </row>
    <row r="7480">
      <c r="B7480" s="32">
        <v>44806.0</v>
      </c>
      <c r="C7480" s="32">
        <v>44819.0</v>
      </c>
      <c r="D7480" s="9" t="s">
        <v>5077</v>
      </c>
      <c r="E7480" s="32">
        <v>44537.0</v>
      </c>
      <c r="F7480" s="32">
        <v>44613.0</v>
      </c>
      <c r="G7480" s="9" t="s">
        <v>13679</v>
      </c>
      <c r="H7480" s="9" t="s">
        <v>5976</v>
      </c>
    </row>
    <row r="7481">
      <c r="B7481" s="32">
        <v>44806.0</v>
      </c>
      <c r="C7481" s="32">
        <v>44819.0</v>
      </c>
      <c r="D7481" s="9" t="s">
        <v>5077</v>
      </c>
      <c r="E7481" s="32">
        <v>44537.0</v>
      </c>
      <c r="F7481" s="32">
        <v>44613.0</v>
      </c>
      <c r="G7481" s="9" t="s">
        <v>13680</v>
      </c>
      <c r="H7481" s="9" t="s">
        <v>5976</v>
      </c>
    </row>
    <row r="7482">
      <c r="B7482" s="32">
        <v>44806.0</v>
      </c>
      <c r="C7482" s="32">
        <v>44819.0</v>
      </c>
      <c r="D7482" s="9" t="s">
        <v>5077</v>
      </c>
      <c r="E7482" s="32">
        <v>44537.0</v>
      </c>
      <c r="F7482" s="32">
        <v>44613.0</v>
      </c>
      <c r="G7482" s="9" t="s">
        <v>13681</v>
      </c>
      <c r="H7482" s="9" t="s">
        <v>5978</v>
      </c>
    </row>
    <row r="7483">
      <c r="B7483" s="32">
        <v>44664.0</v>
      </c>
      <c r="C7483" s="32">
        <v>44678.0</v>
      </c>
      <c r="D7483" s="9" t="s">
        <v>13682</v>
      </c>
      <c r="E7483" s="32">
        <v>44508.0</v>
      </c>
      <c r="F7483" s="32">
        <v>44578.0</v>
      </c>
      <c r="G7483" s="9" t="s">
        <v>13683</v>
      </c>
      <c r="H7483" s="9" t="s">
        <v>5976</v>
      </c>
    </row>
    <row r="7484">
      <c r="B7484" s="32">
        <v>44664.0</v>
      </c>
      <c r="C7484" s="32">
        <v>44678.0</v>
      </c>
      <c r="D7484" s="9" t="s">
        <v>13682</v>
      </c>
      <c r="E7484" s="32">
        <v>44508.0</v>
      </c>
      <c r="F7484" s="32">
        <v>44578.0</v>
      </c>
      <c r="G7484" s="9" t="s">
        <v>13684</v>
      </c>
      <c r="H7484" s="9" t="s">
        <v>5976</v>
      </c>
    </row>
    <row r="7485">
      <c r="B7485" s="32">
        <v>44664.0</v>
      </c>
      <c r="C7485" s="32">
        <v>44678.0</v>
      </c>
      <c r="D7485" s="9" t="s">
        <v>13682</v>
      </c>
      <c r="E7485" s="32">
        <v>44508.0</v>
      </c>
      <c r="F7485" s="32">
        <v>44578.0</v>
      </c>
      <c r="G7485" s="9" t="s">
        <v>13685</v>
      </c>
      <c r="H7485" s="9" t="s">
        <v>5976</v>
      </c>
    </row>
    <row r="7486">
      <c r="B7486" s="32">
        <v>44664.0</v>
      </c>
      <c r="C7486" s="32">
        <v>44678.0</v>
      </c>
      <c r="D7486" s="9" t="s">
        <v>13682</v>
      </c>
      <c r="E7486" s="32">
        <v>44508.0</v>
      </c>
      <c r="F7486" s="32">
        <v>44578.0</v>
      </c>
      <c r="G7486" s="9" t="s">
        <v>13686</v>
      </c>
      <c r="H7486" s="9" t="s">
        <v>5978</v>
      </c>
    </row>
    <row r="7487">
      <c r="B7487" s="32">
        <v>44664.0</v>
      </c>
      <c r="C7487" s="32">
        <v>44678.0</v>
      </c>
      <c r="D7487" s="9" t="s">
        <v>13682</v>
      </c>
      <c r="E7487" s="32">
        <v>44508.0</v>
      </c>
      <c r="F7487" s="32">
        <v>44708.0</v>
      </c>
      <c r="G7487" s="9" t="s">
        <v>13687</v>
      </c>
      <c r="H7487" s="9" t="s">
        <v>5980</v>
      </c>
    </row>
    <row r="7488">
      <c r="B7488" s="32">
        <v>44671.0</v>
      </c>
      <c r="C7488" s="32">
        <v>44690.0</v>
      </c>
      <c r="D7488" s="9" t="s">
        <v>5761</v>
      </c>
      <c r="E7488" s="32">
        <v>44527.0</v>
      </c>
      <c r="F7488" s="32">
        <v>44634.0</v>
      </c>
      <c r="G7488" s="9" t="s">
        <v>13688</v>
      </c>
      <c r="H7488" s="9" t="s">
        <v>5976</v>
      </c>
    </row>
    <row r="7489">
      <c r="B7489" s="32">
        <v>44671.0</v>
      </c>
      <c r="C7489" s="32">
        <v>44690.0</v>
      </c>
      <c r="D7489" s="9" t="s">
        <v>5761</v>
      </c>
      <c r="E7489" s="32">
        <v>44527.0</v>
      </c>
      <c r="F7489" s="32">
        <v>44634.0</v>
      </c>
      <c r="G7489" s="9" t="s">
        <v>13689</v>
      </c>
      <c r="H7489" s="9" t="s">
        <v>5976</v>
      </c>
    </row>
    <row r="7490">
      <c r="B7490" s="32">
        <v>44671.0</v>
      </c>
      <c r="C7490" s="32">
        <v>44690.0</v>
      </c>
      <c r="D7490" s="9" t="s">
        <v>5761</v>
      </c>
      <c r="E7490" s="32">
        <v>44527.0</v>
      </c>
      <c r="F7490" s="32">
        <v>44634.0</v>
      </c>
      <c r="G7490" s="9" t="s">
        <v>13690</v>
      </c>
      <c r="H7490" s="9" t="s">
        <v>5978</v>
      </c>
    </row>
    <row r="7491">
      <c r="B7491" s="32">
        <v>44665.0</v>
      </c>
      <c r="C7491" s="32">
        <v>44684.0</v>
      </c>
      <c r="D7491" s="9" t="s">
        <v>3141</v>
      </c>
      <c r="E7491" s="32">
        <v>44525.0</v>
      </c>
      <c r="F7491" s="32">
        <v>44636.0</v>
      </c>
      <c r="G7491" s="9" t="s">
        <v>13691</v>
      </c>
      <c r="H7491" s="9" t="s">
        <v>5976</v>
      </c>
    </row>
    <row r="7492">
      <c r="B7492" s="32">
        <v>44665.0</v>
      </c>
      <c r="C7492" s="32">
        <v>44684.0</v>
      </c>
      <c r="D7492" s="9" t="s">
        <v>3141</v>
      </c>
      <c r="E7492" s="32">
        <v>44525.0</v>
      </c>
      <c r="F7492" s="32">
        <v>44636.0</v>
      </c>
      <c r="G7492" s="9" t="s">
        <v>13692</v>
      </c>
      <c r="H7492" s="9" t="s">
        <v>5976</v>
      </c>
    </row>
    <row r="7493">
      <c r="B7493" s="32">
        <v>44665.0</v>
      </c>
      <c r="C7493" s="32">
        <v>44684.0</v>
      </c>
      <c r="D7493" s="9" t="s">
        <v>3141</v>
      </c>
      <c r="E7493" s="32">
        <v>44525.0</v>
      </c>
      <c r="F7493" s="32">
        <v>44636.0</v>
      </c>
      <c r="G7493" s="9" t="s">
        <v>13693</v>
      </c>
      <c r="H7493" s="9" t="s">
        <v>5976</v>
      </c>
    </row>
    <row r="7494">
      <c r="B7494" s="32">
        <v>44665.0</v>
      </c>
      <c r="C7494" s="32">
        <v>44684.0</v>
      </c>
      <c r="D7494" s="9" t="s">
        <v>3141</v>
      </c>
      <c r="E7494" s="32">
        <v>44525.0</v>
      </c>
      <c r="F7494" s="32">
        <v>44636.0</v>
      </c>
      <c r="G7494" s="9" t="s">
        <v>13694</v>
      </c>
      <c r="H7494" s="9" t="s">
        <v>5978</v>
      </c>
    </row>
    <row r="7495">
      <c r="B7495" s="32">
        <v>44665.0</v>
      </c>
      <c r="C7495" s="32">
        <v>44684.0</v>
      </c>
      <c r="D7495" s="9" t="s">
        <v>3141</v>
      </c>
      <c r="E7495" s="32">
        <v>44525.0</v>
      </c>
      <c r="F7495" s="32">
        <v>44636.0</v>
      </c>
      <c r="G7495" s="9" t="s">
        <v>13695</v>
      </c>
      <c r="H7495" s="9" t="s">
        <v>5980</v>
      </c>
    </row>
    <row r="7496">
      <c r="C7496" s="32">
        <v>44722.0</v>
      </c>
      <c r="D7496" s="9" t="s">
        <v>3113</v>
      </c>
      <c r="E7496" s="32">
        <v>44530.0</v>
      </c>
      <c r="F7496" s="32">
        <v>44679.0</v>
      </c>
      <c r="G7496" s="9" t="s">
        <v>13696</v>
      </c>
      <c r="H7496" s="9" t="s">
        <v>5976</v>
      </c>
    </row>
    <row r="7497">
      <c r="C7497" s="32">
        <v>44722.0</v>
      </c>
      <c r="D7497" s="9" t="s">
        <v>3113</v>
      </c>
      <c r="E7497" s="32">
        <v>44530.0</v>
      </c>
      <c r="F7497" s="32">
        <v>44679.0</v>
      </c>
      <c r="G7497" s="9" t="s">
        <v>13697</v>
      </c>
      <c r="H7497" s="9" t="s">
        <v>5976</v>
      </c>
    </row>
    <row r="7498">
      <c r="C7498" s="32">
        <v>44722.0</v>
      </c>
      <c r="D7498" s="9" t="s">
        <v>3113</v>
      </c>
      <c r="E7498" s="32">
        <v>44530.0</v>
      </c>
      <c r="F7498" s="32">
        <v>44679.0</v>
      </c>
      <c r="G7498" s="9" t="s">
        <v>13698</v>
      </c>
      <c r="H7498" s="9" t="s">
        <v>5976</v>
      </c>
    </row>
    <row r="7499">
      <c r="C7499" s="32">
        <v>44722.0</v>
      </c>
      <c r="D7499" s="9" t="s">
        <v>3113</v>
      </c>
      <c r="E7499" s="32">
        <v>44530.0</v>
      </c>
      <c r="F7499" s="32">
        <v>44679.0</v>
      </c>
      <c r="G7499" s="9" t="s">
        <v>13699</v>
      </c>
      <c r="H7499" s="9" t="s">
        <v>5978</v>
      </c>
    </row>
    <row r="7500">
      <c r="C7500" s="32">
        <v>44722.0</v>
      </c>
      <c r="D7500" s="9" t="s">
        <v>3113</v>
      </c>
      <c r="E7500" s="32">
        <v>44530.0</v>
      </c>
      <c r="F7500" s="32">
        <v>44679.0</v>
      </c>
      <c r="G7500" s="9" t="s">
        <v>13700</v>
      </c>
      <c r="H7500" s="9" t="s">
        <v>5980</v>
      </c>
    </row>
    <row r="7501">
      <c r="B7501" s="32">
        <v>44677.0</v>
      </c>
      <c r="C7501" s="32">
        <v>44693.0</v>
      </c>
      <c r="D7501" s="9" t="s">
        <v>3441</v>
      </c>
      <c r="E7501" s="32">
        <v>44529.0</v>
      </c>
      <c r="F7501" s="32">
        <v>44638.0</v>
      </c>
      <c r="G7501" s="9" t="s">
        <v>13701</v>
      </c>
      <c r="H7501" s="9" t="s">
        <v>5976</v>
      </c>
    </row>
    <row r="7502">
      <c r="B7502" s="32">
        <v>44677.0</v>
      </c>
      <c r="C7502" s="32">
        <v>44693.0</v>
      </c>
      <c r="D7502" s="9" t="s">
        <v>3441</v>
      </c>
      <c r="E7502" s="32">
        <v>44529.0</v>
      </c>
      <c r="F7502" s="32">
        <v>44638.0</v>
      </c>
      <c r="G7502" s="9" t="s">
        <v>13702</v>
      </c>
      <c r="H7502" s="9" t="s">
        <v>5976</v>
      </c>
    </row>
    <row r="7503">
      <c r="B7503" s="32">
        <v>44677.0</v>
      </c>
      <c r="C7503" s="32">
        <v>44693.0</v>
      </c>
      <c r="D7503" s="9" t="s">
        <v>3441</v>
      </c>
      <c r="E7503" s="32">
        <v>44529.0</v>
      </c>
      <c r="F7503" s="32">
        <v>44638.0</v>
      </c>
      <c r="G7503" s="9" t="s">
        <v>13703</v>
      </c>
      <c r="H7503" s="9" t="s">
        <v>5976</v>
      </c>
    </row>
    <row r="7504">
      <c r="B7504" s="32">
        <v>44677.0</v>
      </c>
      <c r="C7504" s="32">
        <v>44693.0</v>
      </c>
      <c r="D7504" s="9" t="s">
        <v>3441</v>
      </c>
      <c r="E7504" s="32">
        <v>44529.0</v>
      </c>
      <c r="F7504" s="32">
        <v>44638.0</v>
      </c>
      <c r="G7504" s="9" t="s">
        <v>13704</v>
      </c>
      <c r="H7504" s="9" t="s">
        <v>5978</v>
      </c>
    </row>
    <row r="7505">
      <c r="B7505" s="32">
        <v>44838.0</v>
      </c>
      <c r="C7505" s="32">
        <v>44852.0</v>
      </c>
      <c r="D7505" s="9" t="s">
        <v>3029</v>
      </c>
      <c r="E7505" s="32">
        <v>44537.0</v>
      </c>
      <c r="F7505" s="32">
        <v>44775.0</v>
      </c>
      <c r="G7505" s="9" t="s">
        <v>13705</v>
      </c>
      <c r="H7505" s="9" t="s">
        <v>7438</v>
      </c>
    </row>
    <row r="7506">
      <c r="B7506" s="32">
        <v>44838.0</v>
      </c>
      <c r="C7506" s="32">
        <v>44852.0</v>
      </c>
      <c r="D7506" s="9" t="s">
        <v>3029</v>
      </c>
      <c r="E7506" s="32">
        <v>44537.0</v>
      </c>
      <c r="F7506" s="32">
        <v>44775.0</v>
      </c>
      <c r="G7506" s="9" t="s">
        <v>13706</v>
      </c>
    </row>
    <row r="7507">
      <c r="B7507" s="32">
        <v>44838.0</v>
      </c>
      <c r="C7507" s="32">
        <v>44852.0</v>
      </c>
      <c r="D7507" s="9" t="s">
        <v>3029</v>
      </c>
      <c r="E7507" s="32">
        <v>44537.0</v>
      </c>
      <c r="F7507" s="32">
        <v>44775.0</v>
      </c>
      <c r="G7507" s="9" t="s">
        <v>13707</v>
      </c>
      <c r="H7507" s="9" t="s">
        <v>7442</v>
      </c>
    </row>
    <row r="7508">
      <c r="B7508" s="32">
        <v>44838.0</v>
      </c>
      <c r="C7508" s="32">
        <v>44852.0</v>
      </c>
      <c r="D7508" s="9" t="s">
        <v>3029</v>
      </c>
      <c r="E7508" s="32">
        <v>44537.0</v>
      </c>
      <c r="F7508" s="32">
        <v>44775.0</v>
      </c>
      <c r="G7508" s="9" t="s">
        <v>13708</v>
      </c>
      <c r="H7508" s="9" t="s">
        <v>7444</v>
      </c>
    </row>
    <row r="7509">
      <c r="C7509" s="32">
        <v>44616.0</v>
      </c>
      <c r="D7509" s="9" t="s">
        <v>3035</v>
      </c>
      <c r="E7509" s="32">
        <v>44536.0</v>
      </c>
      <c r="F7509" s="32">
        <v>44587.0</v>
      </c>
      <c r="G7509" s="9" t="s">
        <v>13709</v>
      </c>
      <c r="H7509" s="9" t="s">
        <v>5976</v>
      </c>
    </row>
    <row r="7510">
      <c r="C7510" s="32">
        <v>44616.0</v>
      </c>
      <c r="D7510" s="9" t="s">
        <v>3035</v>
      </c>
      <c r="E7510" s="32">
        <v>44536.0</v>
      </c>
      <c r="F7510" s="32">
        <v>44587.0</v>
      </c>
      <c r="G7510" s="9" t="s">
        <v>13710</v>
      </c>
      <c r="H7510" s="9" t="s">
        <v>5976</v>
      </c>
    </row>
    <row r="7511">
      <c r="C7511" s="32">
        <v>44616.0</v>
      </c>
      <c r="D7511" s="9" t="s">
        <v>3035</v>
      </c>
      <c r="E7511" s="32">
        <v>44536.0</v>
      </c>
      <c r="F7511" s="32">
        <v>44587.0</v>
      </c>
      <c r="G7511" s="9" t="s">
        <v>13711</v>
      </c>
      <c r="H7511" s="9" t="s">
        <v>5976</v>
      </c>
    </row>
    <row r="7512">
      <c r="C7512" s="32">
        <v>44616.0</v>
      </c>
      <c r="D7512" s="9" t="s">
        <v>3035</v>
      </c>
      <c r="E7512" s="32">
        <v>44536.0</v>
      </c>
      <c r="F7512" s="32">
        <v>44587.0</v>
      </c>
      <c r="G7512" s="9" t="s">
        <v>13712</v>
      </c>
      <c r="H7512" s="9" t="s">
        <v>5978</v>
      </c>
    </row>
    <row r="7513">
      <c r="B7513" s="32">
        <v>44698.0</v>
      </c>
      <c r="C7513" s="32">
        <v>44705.0</v>
      </c>
      <c r="D7513" s="9" t="s">
        <v>3589</v>
      </c>
      <c r="E7513" s="32">
        <v>44529.0</v>
      </c>
      <c r="F7513" s="32">
        <v>44624.0</v>
      </c>
      <c r="G7513" s="9" t="s">
        <v>13713</v>
      </c>
      <c r="H7513" s="9" t="s">
        <v>5976</v>
      </c>
    </row>
    <row r="7514">
      <c r="B7514" s="32">
        <v>44698.0</v>
      </c>
      <c r="C7514" s="32">
        <v>44705.0</v>
      </c>
      <c r="D7514" s="9" t="s">
        <v>3589</v>
      </c>
      <c r="E7514" s="32">
        <v>44529.0</v>
      </c>
      <c r="F7514" s="32">
        <v>44624.0</v>
      </c>
      <c r="G7514" s="9" t="s">
        <v>13714</v>
      </c>
      <c r="H7514" s="9" t="s">
        <v>5976</v>
      </c>
    </row>
    <row r="7515">
      <c r="B7515" s="32">
        <v>44698.0</v>
      </c>
      <c r="C7515" s="32">
        <v>44705.0</v>
      </c>
      <c r="D7515" s="9" t="s">
        <v>3589</v>
      </c>
      <c r="E7515" s="32">
        <v>44529.0</v>
      </c>
      <c r="F7515" s="32">
        <v>44624.0</v>
      </c>
      <c r="G7515" s="9" t="s">
        <v>13715</v>
      </c>
      <c r="H7515" s="9" t="s">
        <v>5976</v>
      </c>
    </row>
    <row r="7516">
      <c r="B7516" s="32">
        <v>44698.0</v>
      </c>
      <c r="C7516" s="32">
        <v>44705.0</v>
      </c>
      <c r="D7516" s="9" t="s">
        <v>3589</v>
      </c>
      <c r="E7516" s="32">
        <v>44529.0</v>
      </c>
      <c r="F7516" s="32">
        <v>44624.0</v>
      </c>
      <c r="G7516" s="9" t="s">
        <v>13716</v>
      </c>
      <c r="H7516" s="9" t="s">
        <v>5978</v>
      </c>
    </row>
    <row r="7517">
      <c r="B7517" s="32">
        <v>44644.0</v>
      </c>
      <c r="C7517" s="32">
        <v>44658.0</v>
      </c>
      <c r="D7517" s="9" t="s">
        <v>3093</v>
      </c>
      <c r="E7517" s="32">
        <v>44531.0</v>
      </c>
      <c r="F7517" s="32">
        <v>44585.0</v>
      </c>
      <c r="G7517" s="9" t="s">
        <v>13717</v>
      </c>
      <c r="H7517" s="9" t="s">
        <v>5976</v>
      </c>
    </row>
    <row r="7518">
      <c r="B7518" s="32">
        <v>44644.0</v>
      </c>
      <c r="C7518" s="32">
        <v>44658.0</v>
      </c>
      <c r="D7518" s="9" t="s">
        <v>3093</v>
      </c>
      <c r="E7518" s="32">
        <v>44531.0</v>
      </c>
      <c r="F7518" s="32">
        <v>44585.0</v>
      </c>
      <c r="G7518" s="9" t="s">
        <v>13718</v>
      </c>
      <c r="H7518" s="9" t="s">
        <v>5976</v>
      </c>
    </row>
    <row r="7519">
      <c r="B7519" s="32">
        <v>44644.0</v>
      </c>
      <c r="C7519" s="32">
        <v>44658.0</v>
      </c>
      <c r="D7519" s="9" t="s">
        <v>3093</v>
      </c>
      <c r="E7519" s="32">
        <v>44531.0</v>
      </c>
      <c r="F7519" s="32">
        <v>44585.0</v>
      </c>
      <c r="G7519" s="9" t="s">
        <v>13719</v>
      </c>
      <c r="H7519" s="9" t="s">
        <v>5976</v>
      </c>
    </row>
    <row r="7520">
      <c r="B7520" s="32">
        <v>44644.0</v>
      </c>
      <c r="C7520" s="32">
        <v>44658.0</v>
      </c>
      <c r="D7520" s="9" t="s">
        <v>3093</v>
      </c>
      <c r="E7520" s="32">
        <v>44531.0</v>
      </c>
      <c r="F7520" s="32">
        <v>44585.0</v>
      </c>
      <c r="G7520" s="9" t="s">
        <v>13720</v>
      </c>
      <c r="H7520" s="9" t="s">
        <v>5978</v>
      </c>
    </row>
    <row r="7521">
      <c r="B7521" s="32">
        <v>44644.0</v>
      </c>
      <c r="C7521" s="32">
        <v>44658.0</v>
      </c>
      <c r="D7521" s="9" t="s">
        <v>3093</v>
      </c>
      <c r="E7521" s="32">
        <v>44531.0</v>
      </c>
      <c r="F7521" s="32">
        <v>44636.0</v>
      </c>
      <c r="G7521" s="9" t="s">
        <v>13721</v>
      </c>
      <c r="H7521" s="9" t="s">
        <v>5980</v>
      </c>
    </row>
    <row r="7522">
      <c r="B7522" s="32">
        <v>44761.0</v>
      </c>
      <c r="C7522" s="32">
        <v>44816.0</v>
      </c>
      <c r="D7522" s="9" t="s">
        <v>3069</v>
      </c>
      <c r="E7522" s="32">
        <v>44535.0</v>
      </c>
      <c r="F7522" s="32">
        <v>44732.0</v>
      </c>
      <c r="G7522" s="9" t="s">
        <v>13722</v>
      </c>
      <c r="H7522" s="9" t="s">
        <v>8101</v>
      </c>
    </row>
    <row r="7523">
      <c r="B7523" s="32">
        <v>44761.0</v>
      </c>
      <c r="C7523" s="32">
        <v>44816.0</v>
      </c>
      <c r="D7523" s="9" t="s">
        <v>3069</v>
      </c>
      <c r="E7523" s="32">
        <v>44535.0</v>
      </c>
      <c r="F7523" s="32">
        <v>44732.0</v>
      </c>
      <c r="G7523" s="9" t="s">
        <v>13723</v>
      </c>
      <c r="H7523" s="9" t="s">
        <v>8015</v>
      </c>
    </row>
    <row r="7524">
      <c r="B7524" s="32">
        <v>44761.0</v>
      </c>
      <c r="C7524" s="32">
        <v>44816.0</v>
      </c>
      <c r="D7524" s="9" t="s">
        <v>3069</v>
      </c>
      <c r="E7524" s="32">
        <v>44535.0</v>
      </c>
      <c r="F7524" s="32">
        <v>44732.0</v>
      </c>
      <c r="G7524" s="9" t="s">
        <v>13724</v>
      </c>
      <c r="H7524" s="9" t="s">
        <v>8017</v>
      </c>
    </row>
    <row r="7525">
      <c r="B7525" s="32">
        <v>44761.0</v>
      </c>
      <c r="C7525" s="32">
        <v>44816.0</v>
      </c>
      <c r="D7525" s="9" t="s">
        <v>3069</v>
      </c>
      <c r="E7525" s="32">
        <v>44535.0</v>
      </c>
      <c r="F7525" s="32">
        <v>44732.0</v>
      </c>
      <c r="G7525" s="9" t="s">
        <v>13725</v>
      </c>
      <c r="H7525" s="9" t="s">
        <v>7444</v>
      </c>
    </row>
    <row r="7526">
      <c r="B7526" s="32">
        <v>44761.0</v>
      </c>
      <c r="C7526" s="32">
        <v>44816.0</v>
      </c>
      <c r="D7526" s="9" t="s">
        <v>3069</v>
      </c>
      <c r="E7526" s="32">
        <v>44535.0</v>
      </c>
      <c r="F7526" s="32">
        <v>44732.0</v>
      </c>
      <c r="G7526" s="9" t="s">
        <v>13726</v>
      </c>
      <c r="H7526" s="9" t="s">
        <v>5980</v>
      </c>
    </row>
    <row r="7527">
      <c r="B7527" s="32">
        <v>44665.0</v>
      </c>
      <c r="C7527" s="32">
        <v>44705.0</v>
      </c>
      <c r="D7527" s="9" t="s">
        <v>2993</v>
      </c>
      <c r="E7527" s="32">
        <v>44540.0</v>
      </c>
      <c r="F7527" s="32">
        <v>44602.0</v>
      </c>
      <c r="G7527" s="9" t="s">
        <v>13727</v>
      </c>
      <c r="H7527" s="9" t="s">
        <v>5976</v>
      </c>
    </row>
    <row r="7528">
      <c r="B7528" s="32">
        <v>44665.0</v>
      </c>
      <c r="C7528" s="32">
        <v>44705.0</v>
      </c>
      <c r="D7528" s="9" t="s">
        <v>2993</v>
      </c>
      <c r="E7528" s="32">
        <v>44540.0</v>
      </c>
      <c r="F7528" s="32">
        <v>44602.0</v>
      </c>
      <c r="G7528" s="9" t="s">
        <v>13728</v>
      </c>
      <c r="H7528" s="9" t="s">
        <v>5976</v>
      </c>
    </row>
    <row r="7529">
      <c r="B7529" s="32">
        <v>44665.0</v>
      </c>
      <c r="C7529" s="32">
        <v>44705.0</v>
      </c>
      <c r="D7529" s="9" t="s">
        <v>2993</v>
      </c>
      <c r="E7529" s="32">
        <v>44540.0</v>
      </c>
      <c r="F7529" s="32">
        <v>44602.0</v>
      </c>
      <c r="G7529" s="9" t="s">
        <v>13729</v>
      </c>
      <c r="H7529" s="9" t="s">
        <v>5976</v>
      </c>
    </row>
    <row r="7530">
      <c r="B7530" s="32">
        <v>44665.0</v>
      </c>
      <c r="C7530" s="32">
        <v>44705.0</v>
      </c>
      <c r="D7530" s="9" t="s">
        <v>2993</v>
      </c>
      <c r="E7530" s="32">
        <v>44540.0</v>
      </c>
      <c r="F7530" s="32">
        <v>44602.0</v>
      </c>
      <c r="G7530" s="9" t="s">
        <v>13730</v>
      </c>
      <c r="H7530" s="9" t="s">
        <v>5978</v>
      </c>
    </row>
    <row r="7531">
      <c r="B7531" s="32">
        <v>44798.0</v>
      </c>
      <c r="C7531" s="32">
        <v>44851.0</v>
      </c>
      <c r="D7531" s="9" t="s">
        <v>2939</v>
      </c>
      <c r="E7531" s="32">
        <v>44549.0</v>
      </c>
      <c r="F7531" s="32">
        <v>44638.0</v>
      </c>
      <c r="G7531" s="9" t="s">
        <v>13731</v>
      </c>
      <c r="H7531" s="9" t="s">
        <v>5976</v>
      </c>
    </row>
    <row r="7532">
      <c r="B7532" s="32">
        <v>44798.0</v>
      </c>
      <c r="C7532" s="32">
        <v>44851.0</v>
      </c>
      <c r="D7532" s="9" t="s">
        <v>2939</v>
      </c>
      <c r="E7532" s="32">
        <v>44549.0</v>
      </c>
      <c r="F7532" s="32">
        <v>44638.0</v>
      </c>
      <c r="G7532" s="9" t="s">
        <v>13732</v>
      </c>
      <c r="H7532" s="9" t="s">
        <v>5976</v>
      </c>
    </row>
    <row r="7533">
      <c r="B7533" s="32">
        <v>44798.0</v>
      </c>
      <c r="C7533" s="32">
        <v>44851.0</v>
      </c>
      <c r="D7533" s="9" t="s">
        <v>2939</v>
      </c>
      <c r="E7533" s="32">
        <v>44549.0</v>
      </c>
      <c r="F7533" s="32">
        <v>44638.0</v>
      </c>
      <c r="G7533" s="9" t="s">
        <v>13733</v>
      </c>
      <c r="H7533" s="9" t="s">
        <v>5976</v>
      </c>
    </row>
    <row r="7534">
      <c r="B7534" s="32">
        <v>44798.0</v>
      </c>
      <c r="C7534" s="32">
        <v>44851.0</v>
      </c>
      <c r="D7534" s="9" t="s">
        <v>2939</v>
      </c>
      <c r="E7534" s="32">
        <v>44549.0</v>
      </c>
      <c r="F7534" s="32">
        <v>44638.0</v>
      </c>
      <c r="G7534" s="9" t="s">
        <v>13734</v>
      </c>
      <c r="H7534" s="9" t="s">
        <v>5978</v>
      </c>
    </row>
    <row r="7535">
      <c r="B7535" s="32">
        <v>44798.0</v>
      </c>
      <c r="C7535" s="32">
        <v>44851.0</v>
      </c>
      <c r="D7535" s="9" t="s">
        <v>2939</v>
      </c>
      <c r="E7535" s="32">
        <v>44549.0</v>
      </c>
      <c r="F7535" s="32">
        <v>44782.0</v>
      </c>
      <c r="G7535" s="9" t="s">
        <v>13735</v>
      </c>
      <c r="H7535" s="9" t="s">
        <v>5980</v>
      </c>
    </row>
    <row r="7536">
      <c r="B7536" s="32">
        <v>44700.0</v>
      </c>
      <c r="C7536" s="32">
        <v>44725.0</v>
      </c>
      <c r="D7536" s="9" t="s">
        <v>3089</v>
      </c>
      <c r="E7536" s="32">
        <v>44533.0</v>
      </c>
      <c r="F7536" s="32">
        <v>44652.0</v>
      </c>
      <c r="G7536" s="9" t="s">
        <v>13736</v>
      </c>
      <c r="H7536" s="9" t="s">
        <v>5976</v>
      </c>
    </row>
    <row r="7537">
      <c r="B7537" s="32">
        <v>44700.0</v>
      </c>
      <c r="C7537" s="32">
        <v>44725.0</v>
      </c>
      <c r="D7537" s="9" t="s">
        <v>3089</v>
      </c>
      <c r="E7537" s="32">
        <v>44533.0</v>
      </c>
      <c r="F7537" s="32">
        <v>44652.0</v>
      </c>
      <c r="G7537" s="9" t="s">
        <v>13737</v>
      </c>
      <c r="H7537" s="9" t="s">
        <v>5976</v>
      </c>
    </row>
    <row r="7538">
      <c r="B7538" s="32">
        <v>44700.0</v>
      </c>
      <c r="C7538" s="32">
        <v>44725.0</v>
      </c>
      <c r="D7538" s="9" t="s">
        <v>3089</v>
      </c>
      <c r="E7538" s="32">
        <v>44533.0</v>
      </c>
      <c r="F7538" s="32">
        <v>44652.0</v>
      </c>
      <c r="G7538" s="9" t="s">
        <v>13738</v>
      </c>
      <c r="H7538" s="9" t="s">
        <v>5976</v>
      </c>
    </row>
    <row r="7539">
      <c r="B7539" s="32">
        <v>44700.0</v>
      </c>
      <c r="C7539" s="32">
        <v>44725.0</v>
      </c>
      <c r="D7539" s="9" t="s">
        <v>3089</v>
      </c>
      <c r="E7539" s="32">
        <v>44533.0</v>
      </c>
      <c r="F7539" s="32">
        <v>44652.0</v>
      </c>
      <c r="G7539" s="9" t="s">
        <v>13739</v>
      </c>
      <c r="H7539" s="9" t="s">
        <v>5978</v>
      </c>
    </row>
    <row r="7540">
      <c r="B7540" s="32">
        <v>44670.0</v>
      </c>
      <c r="C7540" s="32">
        <v>44691.0</v>
      </c>
      <c r="D7540" s="9" t="s">
        <v>3197</v>
      </c>
      <c r="E7540" s="32">
        <v>44517.0</v>
      </c>
      <c r="F7540" s="32">
        <v>44587.0</v>
      </c>
      <c r="G7540" s="9" t="s">
        <v>13740</v>
      </c>
      <c r="H7540" s="9" t="s">
        <v>5976</v>
      </c>
    </row>
    <row r="7541">
      <c r="B7541" s="32">
        <v>44670.0</v>
      </c>
      <c r="C7541" s="32">
        <v>44691.0</v>
      </c>
      <c r="D7541" s="9" t="s">
        <v>3197</v>
      </c>
      <c r="E7541" s="32">
        <v>44517.0</v>
      </c>
      <c r="F7541" s="32">
        <v>44587.0</v>
      </c>
      <c r="G7541" s="9" t="s">
        <v>13741</v>
      </c>
      <c r="H7541" s="9" t="s">
        <v>5976</v>
      </c>
    </row>
    <row r="7542">
      <c r="B7542" s="32">
        <v>44670.0</v>
      </c>
      <c r="C7542" s="32">
        <v>44691.0</v>
      </c>
      <c r="D7542" s="9" t="s">
        <v>3197</v>
      </c>
      <c r="E7542" s="32">
        <v>44517.0</v>
      </c>
      <c r="F7542" s="32">
        <v>44587.0</v>
      </c>
      <c r="G7542" s="9" t="s">
        <v>13742</v>
      </c>
      <c r="H7542" s="9" t="s">
        <v>5976</v>
      </c>
    </row>
    <row r="7543">
      <c r="B7543" s="32">
        <v>44670.0</v>
      </c>
      <c r="C7543" s="32">
        <v>44691.0</v>
      </c>
      <c r="D7543" s="9" t="s">
        <v>3197</v>
      </c>
      <c r="E7543" s="32">
        <v>44517.0</v>
      </c>
      <c r="F7543" s="32">
        <v>44587.0</v>
      </c>
      <c r="G7543" s="9" t="s">
        <v>13743</v>
      </c>
      <c r="H7543" s="9" t="s">
        <v>5978</v>
      </c>
    </row>
    <row r="7544">
      <c r="B7544" s="32">
        <v>44670.0</v>
      </c>
      <c r="C7544" s="32">
        <v>44691.0</v>
      </c>
      <c r="D7544" s="9" t="s">
        <v>3197</v>
      </c>
      <c r="E7544" s="32">
        <v>44517.0</v>
      </c>
      <c r="F7544" s="32">
        <v>44637.0</v>
      </c>
      <c r="G7544" s="9" t="s">
        <v>13744</v>
      </c>
      <c r="H7544" s="9" t="s">
        <v>5980</v>
      </c>
    </row>
    <row r="7545">
      <c r="C7545" s="32">
        <v>44678.0</v>
      </c>
      <c r="D7545" s="9" t="s">
        <v>3001</v>
      </c>
      <c r="E7545" s="32">
        <v>44539.0</v>
      </c>
      <c r="F7545" s="32">
        <v>44592.0</v>
      </c>
      <c r="G7545" s="9" t="s">
        <v>13745</v>
      </c>
      <c r="H7545" s="9" t="s">
        <v>5976</v>
      </c>
    </row>
    <row r="7546">
      <c r="C7546" s="32">
        <v>44678.0</v>
      </c>
      <c r="D7546" s="9" t="s">
        <v>3001</v>
      </c>
      <c r="E7546" s="32">
        <v>44539.0</v>
      </c>
      <c r="F7546" s="32">
        <v>44592.0</v>
      </c>
      <c r="G7546" s="9" t="s">
        <v>13746</v>
      </c>
      <c r="H7546" s="9" t="s">
        <v>5976</v>
      </c>
    </row>
    <row r="7547">
      <c r="C7547" s="32">
        <v>44678.0</v>
      </c>
      <c r="D7547" s="9" t="s">
        <v>3001</v>
      </c>
      <c r="E7547" s="32">
        <v>44539.0</v>
      </c>
      <c r="F7547" s="32">
        <v>44592.0</v>
      </c>
      <c r="G7547" s="9" t="s">
        <v>13747</v>
      </c>
      <c r="H7547" s="9" t="s">
        <v>5976</v>
      </c>
    </row>
    <row r="7548">
      <c r="C7548" s="32">
        <v>44678.0</v>
      </c>
      <c r="D7548" s="9" t="s">
        <v>3001</v>
      </c>
      <c r="E7548" s="32">
        <v>44539.0</v>
      </c>
      <c r="F7548" s="32">
        <v>44592.0</v>
      </c>
      <c r="G7548" s="9" t="s">
        <v>13748</v>
      </c>
      <c r="H7548" s="9" t="s">
        <v>5978</v>
      </c>
    </row>
    <row r="7549">
      <c r="C7549" s="32">
        <v>44732.0</v>
      </c>
      <c r="D7549" s="9" t="s">
        <v>3009</v>
      </c>
      <c r="E7549" s="32">
        <v>44540.0</v>
      </c>
      <c r="F7549" s="32">
        <v>44693.0</v>
      </c>
      <c r="G7549" s="9" t="s">
        <v>13749</v>
      </c>
      <c r="H7549" s="9" t="s">
        <v>5976</v>
      </c>
    </row>
    <row r="7550">
      <c r="C7550" s="32">
        <v>44732.0</v>
      </c>
      <c r="D7550" s="9" t="s">
        <v>3009</v>
      </c>
      <c r="E7550" s="32">
        <v>44540.0</v>
      </c>
      <c r="F7550" s="32">
        <v>44693.0</v>
      </c>
      <c r="G7550" s="9" t="s">
        <v>13750</v>
      </c>
      <c r="H7550" s="9" t="s">
        <v>5976</v>
      </c>
    </row>
    <row r="7551">
      <c r="C7551" s="32">
        <v>44732.0</v>
      </c>
      <c r="D7551" s="9" t="s">
        <v>3009</v>
      </c>
      <c r="E7551" s="32">
        <v>44540.0</v>
      </c>
      <c r="F7551" s="32">
        <v>44693.0</v>
      </c>
      <c r="G7551" s="9" t="s">
        <v>13751</v>
      </c>
      <c r="H7551" s="9" t="s">
        <v>5978</v>
      </c>
    </row>
    <row r="7552">
      <c r="B7552" s="32">
        <v>44769.0</v>
      </c>
      <c r="C7552" s="32">
        <v>44777.0</v>
      </c>
      <c r="D7552" s="9" t="s">
        <v>3083</v>
      </c>
      <c r="E7552" s="32">
        <v>44531.0</v>
      </c>
      <c r="F7552" s="32">
        <v>44736.0</v>
      </c>
      <c r="G7552" s="9" t="s">
        <v>13752</v>
      </c>
      <c r="H7552" s="9" t="s">
        <v>8101</v>
      </c>
    </row>
    <row r="7553">
      <c r="B7553" s="32">
        <v>44769.0</v>
      </c>
      <c r="C7553" s="32">
        <v>44777.0</v>
      </c>
      <c r="D7553" s="9" t="s">
        <v>3083</v>
      </c>
      <c r="E7553" s="32">
        <v>44531.0</v>
      </c>
      <c r="F7553" s="32">
        <v>44736.0</v>
      </c>
      <c r="G7553" s="9" t="s">
        <v>13753</v>
      </c>
      <c r="H7553" s="9" t="s">
        <v>8015</v>
      </c>
    </row>
    <row r="7554">
      <c r="B7554" s="32">
        <v>44769.0</v>
      </c>
      <c r="C7554" s="32">
        <v>44777.0</v>
      </c>
      <c r="D7554" s="9" t="s">
        <v>3083</v>
      </c>
      <c r="E7554" s="32">
        <v>44531.0</v>
      </c>
      <c r="F7554" s="32">
        <v>44736.0</v>
      </c>
      <c r="G7554" s="9" t="s">
        <v>13754</v>
      </c>
      <c r="H7554" s="9" t="s">
        <v>8017</v>
      </c>
    </row>
    <row r="7555">
      <c r="B7555" s="32">
        <v>44769.0</v>
      </c>
      <c r="C7555" s="32">
        <v>44777.0</v>
      </c>
      <c r="D7555" s="9" t="s">
        <v>3083</v>
      </c>
      <c r="E7555" s="32">
        <v>44531.0</v>
      </c>
      <c r="F7555" s="32">
        <v>44736.0</v>
      </c>
      <c r="G7555" s="9" t="s">
        <v>13755</v>
      </c>
      <c r="H7555" s="9" t="s">
        <v>7444</v>
      </c>
    </row>
    <row r="7556">
      <c r="B7556" s="32">
        <v>44753.0</v>
      </c>
      <c r="C7556" s="32">
        <v>44763.0</v>
      </c>
      <c r="D7556" s="9" t="s">
        <v>3101</v>
      </c>
      <c r="E7556" s="32">
        <v>44530.0</v>
      </c>
      <c r="F7556" s="32">
        <v>44607.0</v>
      </c>
      <c r="G7556" s="9" t="s">
        <v>13756</v>
      </c>
      <c r="H7556" s="9" t="s">
        <v>5976</v>
      </c>
    </row>
    <row r="7557">
      <c r="B7557" s="32">
        <v>44753.0</v>
      </c>
      <c r="C7557" s="32">
        <v>44763.0</v>
      </c>
      <c r="D7557" s="9" t="s">
        <v>3101</v>
      </c>
      <c r="E7557" s="32">
        <v>44530.0</v>
      </c>
      <c r="F7557" s="32">
        <v>44607.0</v>
      </c>
      <c r="G7557" s="9" t="s">
        <v>13757</v>
      </c>
      <c r="H7557" s="9" t="s">
        <v>5976</v>
      </c>
    </row>
    <row r="7558">
      <c r="B7558" s="32">
        <v>44753.0</v>
      </c>
      <c r="C7558" s="32">
        <v>44763.0</v>
      </c>
      <c r="D7558" s="9" t="s">
        <v>3101</v>
      </c>
      <c r="E7558" s="32">
        <v>44530.0</v>
      </c>
      <c r="F7558" s="32">
        <v>44607.0</v>
      </c>
      <c r="G7558" s="9" t="s">
        <v>13758</v>
      </c>
      <c r="H7558" s="9" t="s">
        <v>5978</v>
      </c>
    </row>
    <row r="7559">
      <c r="B7559" s="32">
        <v>44753.0</v>
      </c>
      <c r="C7559" s="32">
        <v>44763.0</v>
      </c>
      <c r="D7559" s="9" t="s">
        <v>3101</v>
      </c>
      <c r="E7559" s="32">
        <v>44530.0</v>
      </c>
      <c r="F7559" s="32">
        <v>44736.0</v>
      </c>
      <c r="G7559" s="9" t="s">
        <v>13759</v>
      </c>
      <c r="H7559" s="9" t="s">
        <v>5980</v>
      </c>
    </row>
    <row r="7560">
      <c r="D7560" s="9" t="s">
        <v>13760</v>
      </c>
      <c r="E7560" s="32">
        <v>44533.0</v>
      </c>
      <c r="F7560" s="32">
        <v>44713.0</v>
      </c>
      <c r="G7560" s="9" t="s">
        <v>13761</v>
      </c>
      <c r="H7560" s="9" t="s">
        <v>8101</v>
      </c>
    </row>
    <row r="7561">
      <c r="D7561" s="9" t="s">
        <v>13760</v>
      </c>
      <c r="E7561" s="32">
        <v>44533.0</v>
      </c>
      <c r="F7561" s="32">
        <v>44713.0</v>
      </c>
      <c r="G7561" s="9" t="s">
        <v>13762</v>
      </c>
      <c r="H7561" s="9" t="s">
        <v>8015</v>
      </c>
    </row>
    <row r="7562">
      <c r="D7562" s="9" t="s">
        <v>13760</v>
      </c>
      <c r="E7562" s="32">
        <v>44533.0</v>
      </c>
      <c r="F7562" s="32">
        <v>44713.0</v>
      </c>
      <c r="G7562" s="9" t="s">
        <v>13763</v>
      </c>
      <c r="H7562" s="9" t="s">
        <v>8017</v>
      </c>
    </row>
    <row r="7563">
      <c r="D7563" s="9" t="s">
        <v>13760</v>
      </c>
      <c r="E7563" s="32">
        <v>44533.0</v>
      </c>
      <c r="F7563" s="32">
        <v>44713.0</v>
      </c>
      <c r="G7563" s="9" t="s">
        <v>13764</v>
      </c>
      <c r="H7563" s="9" t="s">
        <v>7444</v>
      </c>
    </row>
    <row r="7564">
      <c r="B7564" s="32">
        <v>44735.0</v>
      </c>
      <c r="C7564" s="32">
        <v>44748.0</v>
      </c>
      <c r="D7564" s="9" t="s">
        <v>115</v>
      </c>
      <c r="E7564" s="32">
        <v>44540.0</v>
      </c>
      <c r="F7564" s="32">
        <v>44736.0</v>
      </c>
      <c r="G7564" s="9" t="s">
        <v>13765</v>
      </c>
      <c r="H7564" s="9" t="s">
        <v>8101</v>
      </c>
    </row>
    <row r="7565">
      <c r="B7565" s="32">
        <v>44735.0</v>
      </c>
      <c r="C7565" s="32">
        <v>44748.0</v>
      </c>
      <c r="D7565" s="9" t="s">
        <v>115</v>
      </c>
      <c r="E7565" s="32">
        <v>44540.0</v>
      </c>
      <c r="F7565" s="32">
        <v>44736.0</v>
      </c>
      <c r="G7565" s="9" t="s">
        <v>13766</v>
      </c>
      <c r="H7565" s="9" t="s">
        <v>8015</v>
      </c>
    </row>
    <row r="7566">
      <c r="B7566" s="32">
        <v>44735.0</v>
      </c>
      <c r="C7566" s="32">
        <v>44748.0</v>
      </c>
      <c r="D7566" s="9" t="s">
        <v>115</v>
      </c>
      <c r="E7566" s="32">
        <v>44540.0</v>
      </c>
      <c r="F7566" s="32">
        <v>44736.0</v>
      </c>
      <c r="G7566" s="9" t="s">
        <v>13767</v>
      </c>
      <c r="H7566" s="9" t="s">
        <v>8017</v>
      </c>
    </row>
    <row r="7567">
      <c r="B7567" s="32">
        <v>44735.0</v>
      </c>
      <c r="C7567" s="32">
        <v>44748.0</v>
      </c>
      <c r="D7567" s="9" t="s">
        <v>115</v>
      </c>
      <c r="E7567" s="32">
        <v>44540.0</v>
      </c>
      <c r="F7567" s="32">
        <v>44736.0</v>
      </c>
      <c r="G7567" s="9" t="s">
        <v>13768</v>
      </c>
      <c r="H7567" s="9" t="s">
        <v>7444</v>
      </c>
    </row>
    <row r="7568">
      <c r="B7568" s="32">
        <v>44735.0</v>
      </c>
      <c r="C7568" s="32">
        <v>44748.0</v>
      </c>
      <c r="D7568" s="9" t="s">
        <v>115</v>
      </c>
      <c r="E7568" s="32">
        <v>44540.0</v>
      </c>
      <c r="F7568" s="32">
        <v>44736.0</v>
      </c>
      <c r="G7568" s="9" t="s">
        <v>13769</v>
      </c>
      <c r="H7568" s="9" t="s">
        <v>5980</v>
      </c>
    </row>
    <row r="7569">
      <c r="C7569" s="32">
        <v>44854.0</v>
      </c>
      <c r="D7569" s="9" t="s">
        <v>2851</v>
      </c>
      <c r="E7569" s="32">
        <v>44567.0</v>
      </c>
      <c r="F7569" s="32">
        <v>44811.0</v>
      </c>
      <c r="G7569" s="9" t="s">
        <v>13770</v>
      </c>
    </row>
    <row r="7570">
      <c r="C7570" s="32">
        <v>44854.0</v>
      </c>
      <c r="D7570" s="9" t="s">
        <v>2851</v>
      </c>
      <c r="E7570" s="32">
        <v>44567.0</v>
      </c>
      <c r="F7570" s="32">
        <v>44811.0</v>
      </c>
      <c r="G7570" s="9" t="s">
        <v>13771</v>
      </c>
      <c r="H7570" s="9" t="s">
        <v>7442</v>
      </c>
    </row>
    <row r="7571">
      <c r="C7571" s="32">
        <v>44854.0</v>
      </c>
      <c r="D7571" s="9" t="s">
        <v>2851</v>
      </c>
      <c r="E7571" s="32">
        <v>44567.0</v>
      </c>
      <c r="F7571" s="32">
        <v>44811.0</v>
      </c>
      <c r="G7571" s="9" t="s">
        <v>13772</v>
      </c>
      <c r="H7571" s="9" t="s">
        <v>7444</v>
      </c>
    </row>
    <row r="7572">
      <c r="C7572" s="32">
        <v>44854.0</v>
      </c>
      <c r="D7572" s="9" t="s">
        <v>2851</v>
      </c>
      <c r="E7572" s="32">
        <v>44567.0</v>
      </c>
      <c r="F7572" s="32">
        <v>44811.0</v>
      </c>
      <c r="G7572" s="9" t="s">
        <v>13773</v>
      </c>
      <c r="H7572" s="9" t="s">
        <v>5980</v>
      </c>
    </row>
    <row r="7573">
      <c r="B7573" s="32">
        <v>44839.0</v>
      </c>
      <c r="D7573" s="9" t="s">
        <v>4073</v>
      </c>
      <c r="E7573" s="32">
        <v>44467.0</v>
      </c>
      <c r="F7573" s="32">
        <v>44651.0</v>
      </c>
      <c r="G7573" s="9" t="s">
        <v>13774</v>
      </c>
      <c r="H7573" s="9" t="s">
        <v>5976</v>
      </c>
    </row>
    <row r="7574">
      <c r="B7574" s="32">
        <v>44839.0</v>
      </c>
      <c r="D7574" s="9" t="s">
        <v>4073</v>
      </c>
      <c r="E7574" s="32">
        <v>44467.0</v>
      </c>
      <c r="F7574" s="32">
        <v>44651.0</v>
      </c>
      <c r="G7574" s="9" t="s">
        <v>13775</v>
      </c>
      <c r="H7574" s="9" t="s">
        <v>5976</v>
      </c>
    </row>
    <row r="7575">
      <c r="B7575" s="32">
        <v>44839.0</v>
      </c>
      <c r="D7575" s="9" t="s">
        <v>4073</v>
      </c>
      <c r="E7575" s="32">
        <v>44467.0</v>
      </c>
      <c r="F7575" s="32">
        <v>44651.0</v>
      </c>
      <c r="G7575" s="9" t="s">
        <v>13776</v>
      </c>
      <c r="H7575" s="9" t="s">
        <v>5976</v>
      </c>
    </row>
    <row r="7576">
      <c r="B7576" s="32">
        <v>44839.0</v>
      </c>
      <c r="D7576" s="9" t="s">
        <v>4073</v>
      </c>
      <c r="E7576" s="32">
        <v>44467.0</v>
      </c>
      <c r="F7576" s="32">
        <v>44651.0</v>
      </c>
      <c r="G7576" s="9" t="s">
        <v>13777</v>
      </c>
      <c r="H7576" s="9" t="s">
        <v>5978</v>
      </c>
    </row>
    <row r="7577">
      <c r="B7577" s="32">
        <v>44839.0</v>
      </c>
      <c r="D7577" s="9" t="s">
        <v>4073</v>
      </c>
      <c r="E7577" s="32">
        <v>44467.0</v>
      </c>
      <c r="F7577" s="32">
        <v>44761.0</v>
      </c>
      <c r="G7577" s="9" t="s">
        <v>13778</v>
      </c>
      <c r="H7577" s="9" t="s">
        <v>5980</v>
      </c>
    </row>
    <row r="7578">
      <c r="C7578" s="32">
        <v>44740.0</v>
      </c>
      <c r="D7578" s="9" t="s">
        <v>13779</v>
      </c>
      <c r="E7578" s="32">
        <v>44529.0</v>
      </c>
      <c r="F7578" s="32">
        <v>44683.0</v>
      </c>
      <c r="G7578" s="9" t="s">
        <v>13780</v>
      </c>
      <c r="H7578" s="9" t="s">
        <v>5976</v>
      </c>
    </row>
    <row r="7579">
      <c r="C7579" s="32">
        <v>44740.0</v>
      </c>
      <c r="D7579" s="9" t="s">
        <v>13779</v>
      </c>
      <c r="E7579" s="32">
        <v>44529.0</v>
      </c>
      <c r="F7579" s="32">
        <v>44683.0</v>
      </c>
      <c r="G7579" s="9" t="s">
        <v>13781</v>
      </c>
      <c r="H7579" s="9" t="s">
        <v>5976</v>
      </c>
    </row>
    <row r="7580">
      <c r="C7580" s="32">
        <v>44740.0</v>
      </c>
      <c r="D7580" s="9" t="s">
        <v>13779</v>
      </c>
      <c r="E7580" s="32">
        <v>44529.0</v>
      </c>
      <c r="F7580" s="32">
        <v>44683.0</v>
      </c>
      <c r="G7580" s="9" t="s">
        <v>13782</v>
      </c>
      <c r="H7580" s="9" t="s">
        <v>5976</v>
      </c>
    </row>
    <row r="7581">
      <c r="C7581" s="32">
        <v>44740.0</v>
      </c>
      <c r="D7581" s="9" t="s">
        <v>13779</v>
      </c>
      <c r="E7581" s="32">
        <v>44529.0</v>
      </c>
      <c r="F7581" s="32">
        <v>44683.0</v>
      </c>
      <c r="G7581" s="9" t="s">
        <v>13783</v>
      </c>
      <c r="H7581" s="9" t="s">
        <v>5978</v>
      </c>
    </row>
    <row r="7582">
      <c r="C7582" s="32">
        <v>44740.0</v>
      </c>
      <c r="D7582" s="9" t="s">
        <v>13779</v>
      </c>
      <c r="E7582" s="32">
        <v>44529.0</v>
      </c>
      <c r="F7582" s="32">
        <v>44683.0</v>
      </c>
      <c r="G7582" s="9" t="s">
        <v>13784</v>
      </c>
      <c r="H7582" s="9" t="s">
        <v>5980</v>
      </c>
    </row>
    <row r="7583">
      <c r="B7583" s="32">
        <v>44690.0</v>
      </c>
      <c r="C7583" s="32">
        <v>44722.0</v>
      </c>
      <c r="D7583" s="9" t="s">
        <v>3459</v>
      </c>
      <c r="E7583" s="32">
        <v>44479.0</v>
      </c>
      <c r="F7583" s="32">
        <v>44656.0</v>
      </c>
      <c r="G7583" s="9" t="s">
        <v>13785</v>
      </c>
      <c r="H7583" s="9" t="s">
        <v>5976</v>
      </c>
    </row>
    <row r="7584">
      <c r="B7584" s="32">
        <v>44690.0</v>
      </c>
      <c r="C7584" s="32">
        <v>44722.0</v>
      </c>
      <c r="D7584" s="9" t="s">
        <v>3459</v>
      </c>
      <c r="E7584" s="32">
        <v>44479.0</v>
      </c>
      <c r="F7584" s="32">
        <v>44656.0</v>
      </c>
      <c r="G7584" s="9" t="s">
        <v>13786</v>
      </c>
      <c r="H7584" s="9" t="s">
        <v>5976</v>
      </c>
    </row>
    <row r="7585">
      <c r="B7585" s="32">
        <v>44690.0</v>
      </c>
      <c r="C7585" s="32">
        <v>44722.0</v>
      </c>
      <c r="D7585" s="9" t="s">
        <v>3459</v>
      </c>
      <c r="E7585" s="32">
        <v>44479.0</v>
      </c>
      <c r="F7585" s="32">
        <v>44656.0</v>
      </c>
      <c r="G7585" s="9" t="s">
        <v>13787</v>
      </c>
      <c r="H7585" s="9" t="s">
        <v>5978</v>
      </c>
    </row>
    <row r="7586">
      <c r="B7586" s="32">
        <v>44690.0</v>
      </c>
      <c r="C7586" s="32">
        <v>44722.0</v>
      </c>
      <c r="D7586" s="9" t="s">
        <v>3459</v>
      </c>
      <c r="E7586" s="32">
        <v>44479.0</v>
      </c>
      <c r="F7586" s="32">
        <v>44656.0</v>
      </c>
      <c r="G7586" s="9" t="s">
        <v>13788</v>
      </c>
      <c r="H7586" s="9" t="s">
        <v>5980</v>
      </c>
    </row>
    <row r="7587">
      <c r="B7587" s="32">
        <v>44762.0</v>
      </c>
      <c r="C7587" s="32">
        <v>44798.0</v>
      </c>
      <c r="D7587" s="9" t="s">
        <v>3061</v>
      </c>
      <c r="E7587" s="32">
        <v>44544.0</v>
      </c>
      <c r="F7587" s="32">
        <v>44718.0</v>
      </c>
      <c r="G7587" s="9" t="s">
        <v>13789</v>
      </c>
      <c r="H7587" s="9" t="s">
        <v>8101</v>
      </c>
    </row>
    <row r="7588">
      <c r="B7588" s="32">
        <v>44762.0</v>
      </c>
      <c r="C7588" s="32">
        <v>44798.0</v>
      </c>
      <c r="D7588" s="9" t="s">
        <v>3061</v>
      </c>
      <c r="E7588" s="32">
        <v>44544.0</v>
      </c>
      <c r="F7588" s="32">
        <v>44718.0</v>
      </c>
      <c r="G7588" s="9" t="s">
        <v>13790</v>
      </c>
      <c r="H7588" s="9" t="s">
        <v>8015</v>
      </c>
    </row>
    <row r="7589">
      <c r="B7589" s="32">
        <v>44762.0</v>
      </c>
      <c r="C7589" s="32">
        <v>44798.0</v>
      </c>
      <c r="D7589" s="9" t="s">
        <v>3061</v>
      </c>
      <c r="E7589" s="32">
        <v>44544.0</v>
      </c>
      <c r="F7589" s="32">
        <v>44718.0</v>
      </c>
      <c r="G7589" s="9" t="s">
        <v>13791</v>
      </c>
      <c r="H7589" s="9" t="s">
        <v>8017</v>
      </c>
    </row>
    <row r="7590">
      <c r="B7590" s="32">
        <v>44762.0</v>
      </c>
      <c r="C7590" s="32">
        <v>44798.0</v>
      </c>
      <c r="D7590" s="9" t="s">
        <v>3061</v>
      </c>
      <c r="E7590" s="32">
        <v>44544.0</v>
      </c>
      <c r="F7590" s="32">
        <v>44718.0</v>
      </c>
      <c r="G7590" s="9" t="s">
        <v>13792</v>
      </c>
      <c r="H7590" s="9" t="s">
        <v>7444</v>
      </c>
    </row>
    <row r="7591">
      <c r="B7591" s="32">
        <v>44762.0</v>
      </c>
      <c r="C7591" s="32">
        <v>44798.0</v>
      </c>
      <c r="D7591" s="9" t="s">
        <v>3061</v>
      </c>
      <c r="E7591" s="32">
        <v>44544.0</v>
      </c>
      <c r="F7591" s="32">
        <v>44718.0</v>
      </c>
      <c r="G7591" s="9" t="s">
        <v>13793</v>
      </c>
      <c r="H7591" s="9" t="s">
        <v>5980</v>
      </c>
    </row>
    <row r="7592">
      <c r="B7592" s="32">
        <v>44732.0</v>
      </c>
      <c r="C7592" s="32">
        <v>44740.0</v>
      </c>
      <c r="D7592" s="9" t="s">
        <v>111</v>
      </c>
      <c r="E7592" s="32">
        <v>44554.0</v>
      </c>
      <c r="F7592" s="32">
        <v>44735.0</v>
      </c>
      <c r="G7592" s="9" t="s">
        <v>13794</v>
      </c>
      <c r="H7592" s="9" t="s">
        <v>8015</v>
      </c>
    </row>
    <row r="7593">
      <c r="B7593" s="32">
        <v>44732.0</v>
      </c>
      <c r="C7593" s="32">
        <v>44740.0</v>
      </c>
      <c r="D7593" s="9" t="s">
        <v>111</v>
      </c>
      <c r="E7593" s="32">
        <v>44554.0</v>
      </c>
      <c r="F7593" s="32">
        <v>44735.0</v>
      </c>
      <c r="G7593" s="9" t="s">
        <v>13795</v>
      </c>
      <c r="H7593" s="9" t="s">
        <v>8017</v>
      </c>
    </row>
    <row r="7594">
      <c r="B7594" s="32">
        <v>44732.0</v>
      </c>
      <c r="C7594" s="32">
        <v>44740.0</v>
      </c>
      <c r="D7594" s="9" t="s">
        <v>111</v>
      </c>
      <c r="E7594" s="32">
        <v>44554.0</v>
      </c>
      <c r="F7594" s="32">
        <v>44735.0</v>
      </c>
      <c r="G7594" s="9" t="s">
        <v>13796</v>
      </c>
      <c r="H7594" s="9" t="s">
        <v>7444</v>
      </c>
    </row>
    <row r="7595">
      <c r="B7595" s="32">
        <v>44732.0</v>
      </c>
      <c r="C7595" s="32">
        <v>44740.0</v>
      </c>
      <c r="D7595" s="9" t="s">
        <v>111</v>
      </c>
      <c r="E7595" s="32">
        <v>44554.0</v>
      </c>
      <c r="F7595" s="32">
        <v>44735.0</v>
      </c>
      <c r="G7595" s="9" t="s">
        <v>13797</v>
      </c>
      <c r="H7595" s="9" t="s">
        <v>5980</v>
      </c>
    </row>
    <row r="7596">
      <c r="B7596" s="32">
        <v>44687.0</v>
      </c>
      <c r="C7596" s="32">
        <v>44701.0</v>
      </c>
      <c r="D7596" s="9" t="s">
        <v>2879</v>
      </c>
      <c r="E7596" s="32">
        <v>44562.0</v>
      </c>
      <c r="F7596" s="32">
        <v>44654.0</v>
      </c>
      <c r="G7596" s="9" t="s">
        <v>13798</v>
      </c>
      <c r="H7596" s="9" t="s">
        <v>5976</v>
      </c>
    </row>
    <row r="7597">
      <c r="B7597" s="32">
        <v>44687.0</v>
      </c>
      <c r="C7597" s="32">
        <v>44701.0</v>
      </c>
      <c r="D7597" s="9" t="s">
        <v>2879</v>
      </c>
      <c r="E7597" s="32">
        <v>44562.0</v>
      </c>
      <c r="F7597" s="32">
        <v>44654.0</v>
      </c>
      <c r="G7597" s="9" t="s">
        <v>13799</v>
      </c>
      <c r="H7597" s="9" t="s">
        <v>5976</v>
      </c>
    </row>
    <row r="7598">
      <c r="B7598" s="32">
        <v>44687.0</v>
      </c>
      <c r="C7598" s="32">
        <v>44701.0</v>
      </c>
      <c r="D7598" s="9" t="s">
        <v>2879</v>
      </c>
      <c r="E7598" s="32">
        <v>44562.0</v>
      </c>
      <c r="F7598" s="32">
        <v>44654.0</v>
      </c>
      <c r="G7598" s="9" t="s">
        <v>13800</v>
      </c>
      <c r="H7598" s="9" t="s">
        <v>5978</v>
      </c>
    </row>
    <row r="7599">
      <c r="B7599" s="32">
        <v>44687.0</v>
      </c>
      <c r="C7599" s="32">
        <v>44701.0</v>
      </c>
      <c r="D7599" s="9" t="s">
        <v>2879</v>
      </c>
      <c r="E7599" s="32">
        <v>44562.0</v>
      </c>
      <c r="F7599" s="32">
        <v>44654.0</v>
      </c>
      <c r="G7599" s="9" t="s">
        <v>13801</v>
      </c>
      <c r="H7599" s="9" t="s">
        <v>5980</v>
      </c>
    </row>
    <row r="7600">
      <c r="B7600" s="32">
        <v>44651.0</v>
      </c>
      <c r="C7600" s="32">
        <v>44672.0</v>
      </c>
      <c r="D7600" s="9" t="s">
        <v>2987</v>
      </c>
      <c r="E7600" s="32">
        <v>44540.0</v>
      </c>
      <c r="F7600" s="32">
        <v>44643.0</v>
      </c>
      <c r="G7600" s="9" t="s">
        <v>13802</v>
      </c>
      <c r="H7600" s="9" t="s">
        <v>5976</v>
      </c>
    </row>
    <row r="7601">
      <c r="B7601" s="32">
        <v>44651.0</v>
      </c>
      <c r="C7601" s="32">
        <v>44672.0</v>
      </c>
      <c r="D7601" s="9" t="s">
        <v>2987</v>
      </c>
      <c r="E7601" s="32">
        <v>44540.0</v>
      </c>
      <c r="F7601" s="32">
        <v>44643.0</v>
      </c>
      <c r="G7601" s="9" t="s">
        <v>13803</v>
      </c>
      <c r="H7601" s="9" t="s">
        <v>5976</v>
      </c>
    </row>
    <row r="7602">
      <c r="B7602" s="32">
        <v>44651.0</v>
      </c>
      <c r="C7602" s="32">
        <v>44672.0</v>
      </c>
      <c r="D7602" s="9" t="s">
        <v>2987</v>
      </c>
      <c r="E7602" s="32">
        <v>44540.0</v>
      </c>
      <c r="F7602" s="32">
        <v>44643.0</v>
      </c>
      <c r="G7602" s="9" t="s">
        <v>13804</v>
      </c>
      <c r="H7602" s="9" t="s">
        <v>5978</v>
      </c>
    </row>
    <row r="7603">
      <c r="B7603" s="32">
        <v>44792.0</v>
      </c>
      <c r="C7603" s="32">
        <v>44812.0</v>
      </c>
      <c r="D7603" s="9" t="s">
        <v>2857</v>
      </c>
      <c r="E7603" s="32">
        <v>44567.0</v>
      </c>
      <c r="F7603" s="32">
        <v>44753.0</v>
      </c>
      <c r="G7603" s="9" t="s">
        <v>13805</v>
      </c>
      <c r="H7603" s="9" t="s">
        <v>8015</v>
      </c>
    </row>
    <row r="7604">
      <c r="B7604" s="32">
        <v>44792.0</v>
      </c>
      <c r="C7604" s="32">
        <v>44812.0</v>
      </c>
      <c r="D7604" s="9" t="s">
        <v>2857</v>
      </c>
      <c r="E7604" s="32">
        <v>44567.0</v>
      </c>
      <c r="F7604" s="32">
        <v>44753.0</v>
      </c>
      <c r="G7604" s="9" t="s">
        <v>13806</v>
      </c>
      <c r="H7604" s="9" t="s">
        <v>8017</v>
      </c>
    </row>
    <row r="7605">
      <c r="B7605" s="32">
        <v>44792.0</v>
      </c>
      <c r="C7605" s="32">
        <v>44812.0</v>
      </c>
      <c r="D7605" s="9" t="s">
        <v>2857</v>
      </c>
      <c r="E7605" s="32">
        <v>44567.0</v>
      </c>
      <c r="F7605" s="32">
        <v>44753.0</v>
      </c>
      <c r="G7605" s="9" t="s">
        <v>13807</v>
      </c>
      <c r="H7605" s="9" t="s">
        <v>7444</v>
      </c>
    </row>
    <row r="7606">
      <c r="B7606" s="32">
        <v>44792.0</v>
      </c>
      <c r="C7606" s="32">
        <v>44812.0</v>
      </c>
      <c r="D7606" s="9" t="s">
        <v>2857</v>
      </c>
      <c r="E7606" s="32">
        <v>44567.0</v>
      </c>
      <c r="F7606" s="32">
        <v>44753.0</v>
      </c>
      <c r="G7606" s="9" t="s">
        <v>13808</v>
      </c>
      <c r="H7606" s="9" t="s">
        <v>5980</v>
      </c>
    </row>
    <row r="7607">
      <c r="B7607" s="32">
        <v>44750.0</v>
      </c>
      <c r="C7607" s="32">
        <v>44803.0</v>
      </c>
      <c r="D7607" s="9" t="s">
        <v>5343</v>
      </c>
      <c r="E7607" s="32">
        <v>44463.0</v>
      </c>
      <c r="F7607" s="32">
        <v>44616.0</v>
      </c>
      <c r="G7607" s="9" t="s">
        <v>13809</v>
      </c>
      <c r="H7607" s="9" t="s">
        <v>5976</v>
      </c>
    </row>
    <row r="7608">
      <c r="B7608" s="32">
        <v>44750.0</v>
      </c>
      <c r="C7608" s="32">
        <v>44803.0</v>
      </c>
      <c r="D7608" s="9" t="s">
        <v>5343</v>
      </c>
      <c r="E7608" s="32">
        <v>44463.0</v>
      </c>
      <c r="F7608" s="32">
        <v>44616.0</v>
      </c>
      <c r="G7608" s="9" t="s">
        <v>13810</v>
      </c>
      <c r="H7608" s="9" t="s">
        <v>5976</v>
      </c>
    </row>
    <row r="7609">
      <c r="B7609" s="32">
        <v>44750.0</v>
      </c>
      <c r="C7609" s="32">
        <v>44803.0</v>
      </c>
      <c r="D7609" s="9" t="s">
        <v>5343</v>
      </c>
      <c r="E7609" s="32">
        <v>44463.0</v>
      </c>
      <c r="F7609" s="32">
        <v>44616.0</v>
      </c>
      <c r="G7609" s="9" t="s">
        <v>13811</v>
      </c>
      <c r="H7609" s="9" t="s">
        <v>5978</v>
      </c>
    </row>
    <row r="7610">
      <c r="C7610" s="32">
        <v>44673.0</v>
      </c>
      <c r="D7610" s="9" t="s">
        <v>3207</v>
      </c>
      <c r="E7610" s="32">
        <v>44515.0</v>
      </c>
      <c r="F7610" s="32">
        <v>44595.0</v>
      </c>
      <c r="G7610" s="9" t="s">
        <v>13812</v>
      </c>
      <c r="H7610" s="9" t="s">
        <v>5976</v>
      </c>
    </row>
    <row r="7611">
      <c r="C7611" s="32">
        <v>44673.0</v>
      </c>
      <c r="D7611" s="9" t="s">
        <v>3207</v>
      </c>
      <c r="E7611" s="32">
        <v>44515.0</v>
      </c>
      <c r="F7611" s="32">
        <v>44595.0</v>
      </c>
      <c r="G7611" s="9" t="s">
        <v>13813</v>
      </c>
      <c r="H7611" s="9" t="s">
        <v>5976</v>
      </c>
    </row>
    <row r="7612">
      <c r="C7612" s="32">
        <v>44673.0</v>
      </c>
      <c r="D7612" s="9" t="s">
        <v>3207</v>
      </c>
      <c r="E7612" s="32">
        <v>44515.0</v>
      </c>
      <c r="F7612" s="32">
        <v>44595.0</v>
      </c>
      <c r="G7612" s="9" t="s">
        <v>13814</v>
      </c>
      <c r="H7612" s="9" t="s">
        <v>5976</v>
      </c>
    </row>
    <row r="7613">
      <c r="C7613" s="32">
        <v>44673.0</v>
      </c>
      <c r="D7613" s="9" t="s">
        <v>3207</v>
      </c>
      <c r="E7613" s="32">
        <v>44515.0</v>
      </c>
      <c r="F7613" s="32">
        <v>44595.0</v>
      </c>
      <c r="G7613" s="9" t="s">
        <v>13815</v>
      </c>
      <c r="H7613" s="9" t="s">
        <v>5978</v>
      </c>
    </row>
    <row r="7614">
      <c r="B7614" s="32">
        <v>44671.0</v>
      </c>
      <c r="C7614" s="32">
        <v>44713.0</v>
      </c>
      <c r="D7614" s="9" t="s">
        <v>113</v>
      </c>
      <c r="E7614" s="32">
        <v>44557.0</v>
      </c>
      <c r="F7614" s="32">
        <v>44677.0</v>
      </c>
      <c r="G7614" s="9" t="s">
        <v>13816</v>
      </c>
      <c r="H7614" s="9" t="s">
        <v>5976</v>
      </c>
    </row>
    <row r="7615">
      <c r="B7615" s="32">
        <v>44671.0</v>
      </c>
      <c r="C7615" s="32">
        <v>44713.0</v>
      </c>
      <c r="D7615" s="9" t="s">
        <v>113</v>
      </c>
      <c r="E7615" s="32">
        <v>44557.0</v>
      </c>
      <c r="F7615" s="32">
        <v>44677.0</v>
      </c>
      <c r="G7615" s="9" t="s">
        <v>13817</v>
      </c>
      <c r="H7615" s="9" t="s">
        <v>5976</v>
      </c>
    </row>
    <row r="7616">
      <c r="B7616" s="32">
        <v>44671.0</v>
      </c>
      <c r="C7616" s="32">
        <v>44713.0</v>
      </c>
      <c r="D7616" s="9" t="s">
        <v>113</v>
      </c>
      <c r="E7616" s="32">
        <v>44557.0</v>
      </c>
      <c r="F7616" s="32">
        <v>44677.0</v>
      </c>
      <c r="G7616" s="9" t="s">
        <v>13818</v>
      </c>
      <c r="H7616" s="9" t="s">
        <v>5976</v>
      </c>
    </row>
    <row r="7617">
      <c r="B7617" s="32">
        <v>44671.0</v>
      </c>
      <c r="C7617" s="32">
        <v>44713.0</v>
      </c>
      <c r="D7617" s="9" t="s">
        <v>113</v>
      </c>
      <c r="E7617" s="32">
        <v>44557.0</v>
      </c>
      <c r="F7617" s="32">
        <v>44677.0</v>
      </c>
      <c r="G7617" s="9" t="s">
        <v>13819</v>
      </c>
      <c r="H7617" s="9" t="s">
        <v>5978</v>
      </c>
    </row>
    <row r="7618">
      <c r="B7618" s="32">
        <v>44671.0</v>
      </c>
      <c r="C7618" s="32">
        <v>44713.0</v>
      </c>
      <c r="D7618" s="9" t="s">
        <v>113</v>
      </c>
      <c r="E7618" s="32">
        <v>44557.0</v>
      </c>
      <c r="F7618" s="32">
        <v>44677.0</v>
      </c>
      <c r="G7618" s="9" t="s">
        <v>13820</v>
      </c>
      <c r="H7618" s="9" t="s">
        <v>5980</v>
      </c>
    </row>
    <row r="7619">
      <c r="B7619" s="32">
        <v>44634.0</v>
      </c>
      <c r="C7619" s="32">
        <v>44649.0</v>
      </c>
      <c r="D7619" s="9" t="s">
        <v>3079</v>
      </c>
      <c r="E7619" s="32">
        <v>44532.0</v>
      </c>
      <c r="F7619" s="32">
        <v>44605.0</v>
      </c>
      <c r="G7619" s="9" t="s">
        <v>13821</v>
      </c>
    </row>
    <row r="7620">
      <c r="B7620" s="32">
        <v>44634.0</v>
      </c>
      <c r="C7620" s="32">
        <v>44649.0</v>
      </c>
      <c r="D7620" s="9" t="s">
        <v>3079</v>
      </c>
      <c r="E7620" s="32">
        <v>44532.0</v>
      </c>
      <c r="F7620" s="32">
        <v>44605.0</v>
      </c>
      <c r="G7620" s="9" t="s">
        <v>13822</v>
      </c>
      <c r="H7620" s="9" t="s">
        <v>5976</v>
      </c>
    </row>
    <row r="7621">
      <c r="B7621" s="32">
        <v>44634.0</v>
      </c>
      <c r="C7621" s="32">
        <v>44649.0</v>
      </c>
      <c r="D7621" s="9" t="s">
        <v>3079</v>
      </c>
      <c r="E7621" s="32">
        <v>44532.0</v>
      </c>
      <c r="F7621" s="32">
        <v>44605.0</v>
      </c>
      <c r="G7621" s="9" t="s">
        <v>13823</v>
      </c>
      <c r="H7621" s="9" t="s">
        <v>5976</v>
      </c>
    </row>
    <row r="7622">
      <c r="B7622" s="32">
        <v>44634.0</v>
      </c>
      <c r="C7622" s="32">
        <v>44649.0</v>
      </c>
      <c r="D7622" s="9" t="s">
        <v>3079</v>
      </c>
      <c r="E7622" s="32">
        <v>44532.0</v>
      </c>
      <c r="F7622" s="32">
        <v>44605.0</v>
      </c>
      <c r="G7622" s="9" t="s">
        <v>13824</v>
      </c>
      <c r="H7622" s="9" t="s">
        <v>5976</v>
      </c>
    </row>
    <row r="7623">
      <c r="B7623" s="32">
        <v>44634.0</v>
      </c>
      <c r="C7623" s="32">
        <v>44649.0</v>
      </c>
      <c r="D7623" s="9" t="s">
        <v>3079</v>
      </c>
      <c r="E7623" s="32">
        <v>44532.0</v>
      </c>
      <c r="F7623" s="32">
        <v>44605.0</v>
      </c>
      <c r="G7623" s="9" t="s">
        <v>13825</v>
      </c>
      <c r="H7623" s="9" t="s">
        <v>5978</v>
      </c>
    </row>
    <row r="7624">
      <c r="B7624" s="32">
        <v>44634.0</v>
      </c>
      <c r="C7624" s="32">
        <v>44649.0</v>
      </c>
      <c r="D7624" s="9" t="s">
        <v>3079</v>
      </c>
      <c r="E7624" s="32">
        <v>44532.0</v>
      </c>
      <c r="F7624" s="32">
        <v>44637.0</v>
      </c>
      <c r="G7624" s="9" t="s">
        <v>13826</v>
      </c>
      <c r="H7624" s="9" t="s">
        <v>5980</v>
      </c>
    </row>
    <row r="7625">
      <c r="B7625" s="32">
        <v>44762.0</v>
      </c>
      <c r="C7625" s="32">
        <v>44782.0</v>
      </c>
      <c r="D7625" s="9" t="s">
        <v>3013</v>
      </c>
      <c r="E7625" s="32">
        <v>44541.0</v>
      </c>
      <c r="F7625" s="32">
        <v>44624.0</v>
      </c>
      <c r="G7625" s="9" t="s">
        <v>13827</v>
      </c>
      <c r="H7625" s="9" t="s">
        <v>5976</v>
      </c>
    </row>
    <row r="7626">
      <c r="B7626" s="32">
        <v>44762.0</v>
      </c>
      <c r="C7626" s="32">
        <v>44782.0</v>
      </c>
      <c r="D7626" s="9" t="s">
        <v>3013</v>
      </c>
      <c r="E7626" s="32">
        <v>44541.0</v>
      </c>
      <c r="F7626" s="32">
        <v>44624.0</v>
      </c>
      <c r="G7626" s="9" t="s">
        <v>13828</v>
      </c>
      <c r="H7626" s="9" t="s">
        <v>5976</v>
      </c>
    </row>
    <row r="7627">
      <c r="B7627" s="32">
        <v>44762.0</v>
      </c>
      <c r="C7627" s="32">
        <v>44782.0</v>
      </c>
      <c r="D7627" s="9" t="s">
        <v>3013</v>
      </c>
      <c r="E7627" s="32">
        <v>44541.0</v>
      </c>
      <c r="F7627" s="32">
        <v>44624.0</v>
      </c>
      <c r="G7627" s="9" t="s">
        <v>13829</v>
      </c>
      <c r="H7627" s="9" t="s">
        <v>5976</v>
      </c>
    </row>
    <row r="7628">
      <c r="B7628" s="32">
        <v>44762.0</v>
      </c>
      <c r="C7628" s="32">
        <v>44782.0</v>
      </c>
      <c r="D7628" s="9" t="s">
        <v>3013</v>
      </c>
      <c r="E7628" s="32">
        <v>44541.0</v>
      </c>
      <c r="F7628" s="32">
        <v>44624.0</v>
      </c>
      <c r="G7628" s="9" t="s">
        <v>13830</v>
      </c>
      <c r="H7628" s="9" t="s">
        <v>5978</v>
      </c>
    </row>
    <row r="7629">
      <c r="B7629" s="32">
        <v>44762.0</v>
      </c>
      <c r="C7629" s="32">
        <v>44782.0</v>
      </c>
      <c r="D7629" s="9" t="s">
        <v>3013</v>
      </c>
      <c r="E7629" s="32">
        <v>44541.0</v>
      </c>
      <c r="F7629" s="32">
        <v>44673.0</v>
      </c>
      <c r="G7629" s="9" t="s">
        <v>13831</v>
      </c>
      <c r="H7629" s="9" t="s">
        <v>5980</v>
      </c>
    </row>
    <row r="7630">
      <c r="B7630" s="32">
        <v>44886.0</v>
      </c>
      <c r="C7630" s="32">
        <v>44894.0</v>
      </c>
      <c r="D7630" s="9" t="s">
        <v>5525</v>
      </c>
      <c r="E7630" s="32">
        <v>44498.0</v>
      </c>
      <c r="F7630" s="32">
        <v>44637.0</v>
      </c>
      <c r="G7630" s="9" t="s">
        <v>13832</v>
      </c>
      <c r="H7630" s="9" t="s">
        <v>5976</v>
      </c>
    </row>
    <row r="7631">
      <c r="B7631" s="32">
        <v>44886.0</v>
      </c>
      <c r="C7631" s="32">
        <v>44894.0</v>
      </c>
      <c r="D7631" s="9" t="s">
        <v>5525</v>
      </c>
      <c r="E7631" s="32">
        <v>44498.0</v>
      </c>
      <c r="F7631" s="32">
        <v>44637.0</v>
      </c>
      <c r="G7631" s="9" t="s">
        <v>13833</v>
      </c>
      <c r="H7631" s="9" t="s">
        <v>5976</v>
      </c>
    </row>
    <row r="7632">
      <c r="B7632" s="32">
        <v>44886.0</v>
      </c>
      <c r="C7632" s="32">
        <v>44894.0</v>
      </c>
      <c r="D7632" s="9" t="s">
        <v>5525</v>
      </c>
      <c r="E7632" s="32">
        <v>44498.0</v>
      </c>
      <c r="F7632" s="32">
        <v>44637.0</v>
      </c>
      <c r="G7632" s="9" t="s">
        <v>13834</v>
      </c>
      <c r="H7632" s="9" t="s">
        <v>5978</v>
      </c>
    </row>
    <row r="7633">
      <c r="B7633" s="32">
        <v>44886.0</v>
      </c>
      <c r="C7633" s="32">
        <v>44894.0</v>
      </c>
      <c r="D7633" s="9" t="s">
        <v>5525</v>
      </c>
      <c r="E7633" s="32">
        <v>44498.0</v>
      </c>
      <c r="F7633" s="32">
        <v>44809.0</v>
      </c>
      <c r="G7633" s="9" t="s">
        <v>13835</v>
      </c>
      <c r="H7633" s="9" t="s">
        <v>7446</v>
      </c>
    </row>
    <row r="7634">
      <c r="B7634" s="32">
        <v>44881.0</v>
      </c>
      <c r="C7634" s="32">
        <v>44893.0</v>
      </c>
      <c r="D7634" s="9" t="s">
        <v>5945</v>
      </c>
      <c r="E7634" s="32">
        <v>44533.0</v>
      </c>
      <c r="F7634" s="32">
        <v>44679.0</v>
      </c>
      <c r="G7634" s="9" t="s">
        <v>13836</v>
      </c>
      <c r="H7634" s="9" t="s">
        <v>5976</v>
      </c>
    </row>
    <row r="7635">
      <c r="B7635" s="32">
        <v>44881.0</v>
      </c>
      <c r="C7635" s="32">
        <v>44893.0</v>
      </c>
      <c r="D7635" s="9" t="s">
        <v>5945</v>
      </c>
      <c r="E7635" s="32">
        <v>44533.0</v>
      </c>
      <c r="F7635" s="32">
        <v>44679.0</v>
      </c>
      <c r="G7635" s="9" t="s">
        <v>13837</v>
      </c>
      <c r="H7635" s="9" t="s">
        <v>5976</v>
      </c>
    </row>
    <row r="7636">
      <c r="B7636" s="32">
        <v>44881.0</v>
      </c>
      <c r="C7636" s="32">
        <v>44893.0</v>
      </c>
      <c r="D7636" s="9" t="s">
        <v>5945</v>
      </c>
      <c r="E7636" s="32">
        <v>44533.0</v>
      </c>
      <c r="F7636" s="32">
        <v>44679.0</v>
      </c>
      <c r="G7636" s="9" t="s">
        <v>13838</v>
      </c>
      <c r="H7636" s="9" t="s">
        <v>5976</v>
      </c>
    </row>
    <row r="7637">
      <c r="B7637" s="32">
        <v>44881.0</v>
      </c>
      <c r="C7637" s="32">
        <v>44893.0</v>
      </c>
      <c r="D7637" s="9" t="s">
        <v>5945</v>
      </c>
      <c r="E7637" s="32">
        <v>44533.0</v>
      </c>
      <c r="F7637" s="32">
        <v>44679.0</v>
      </c>
      <c r="G7637" s="9" t="s">
        <v>13839</v>
      </c>
      <c r="H7637" s="9" t="s">
        <v>5978</v>
      </c>
    </row>
    <row r="7638">
      <c r="B7638" s="32">
        <v>44645.0</v>
      </c>
      <c r="C7638" s="32">
        <v>44662.0</v>
      </c>
      <c r="D7638" s="9" t="s">
        <v>2977</v>
      </c>
      <c r="E7638" s="32">
        <v>44544.0</v>
      </c>
      <c r="F7638" s="32">
        <v>44621.0</v>
      </c>
      <c r="G7638" s="9" t="s">
        <v>13840</v>
      </c>
      <c r="H7638" s="9" t="s">
        <v>5976</v>
      </c>
    </row>
    <row r="7639">
      <c r="B7639" s="32">
        <v>44645.0</v>
      </c>
      <c r="C7639" s="32">
        <v>44662.0</v>
      </c>
      <c r="D7639" s="9" t="s">
        <v>2977</v>
      </c>
      <c r="E7639" s="32">
        <v>44544.0</v>
      </c>
      <c r="F7639" s="32">
        <v>44621.0</v>
      </c>
      <c r="G7639" s="9" t="s">
        <v>13841</v>
      </c>
      <c r="H7639" s="9" t="s">
        <v>5976</v>
      </c>
    </row>
    <row r="7640">
      <c r="B7640" s="32">
        <v>44645.0</v>
      </c>
      <c r="C7640" s="32">
        <v>44662.0</v>
      </c>
      <c r="D7640" s="9" t="s">
        <v>2977</v>
      </c>
      <c r="E7640" s="32">
        <v>44544.0</v>
      </c>
      <c r="F7640" s="32">
        <v>44621.0</v>
      </c>
      <c r="G7640" s="9" t="s">
        <v>13842</v>
      </c>
      <c r="H7640" s="9" t="s">
        <v>5976</v>
      </c>
    </row>
    <row r="7641">
      <c r="B7641" s="32">
        <v>44645.0</v>
      </c>
      <c r="C7641" s="32">
        <v>44662.0</v>
      </c>
      <c r="D7641" s="9" t="s">
        <v>2977</v>
      </c>
      <c r="E7641" s="32">
        <v>44544.0</v>
      </c>
      <c r="F7641" s="32">
        <v>44621.0</v>
      </c>
      <c r="G7641" s="9" t="s">
        <v>13843</v>
      </c>
      <c r="H7641" s="9" t="s">
        <v>5978</v>
      </c>
    </row>
    <row r="7642">
      <c r="B7642" s="32">
        <v>44645.0</v>
      </c>
      <c r="C7642" s="32">
        <v>44662.0</v>
      </c>
      <c r="D7642" s="9" t="s">
        <v>2977</v>
      </c>
      <c r="E7642" s="32">
        <v>44544.0</v>
      </c>
      <c r="F7642" s="32">
        <v>44621.0</v>
      </c>
      <c r="G7642" s="9" t="s">
        <v>13844</v>
      </c>
      <c r="H7642" s="9" t="s">
        <v>5980</v>
      </c>
    </row>
    <row r="7643">
      <c r="C7643" s="32">
        <v>44873.0</v>
      </c>
      <c r="D7643" s="9" t="s">
        <v>3183</v>
      </c>
      <c r="E7643" s="32">
        <v>44519.0</v>
      </c>
      <c r="F7643" s="32">
        <v>44697.0</v>
      </c>
      <c r="G7643" s="9" t="s">
        <v>13845</v>
      </c>
      <c r="H7643" s="9" t="s">
        <v>5976</v>
      </c>
    </row>
    <row r="7644">
      <c r="C7644" s="32">
        <v>44873.0</v>
      </c>
      <c r="D7644" s="9" t="s">
        <v>3183</v>
      </c>
      <c r="E7644" s="32">
        <v>44519.0</v>
      </c>
      <c r="F7644" s="32">
        <v>44697.0</v>
      </c>
      <c r="G7644" s="9" t="s">
        <v>13846</v>
      </c>
      <c r="H7644" s="9" t="s">
        <v>5976</v>
      </c>
    </row>
    <row r="7645">
      <c r="C7645" s="32">
        <v>44873.0</v>
      </c>
      <c r="D7645" s="9" t="s">
        <v>3183</v>
      </c>
      <c r="E7645" s="32">
        <v>44519.0</v>
      </c>
      <c r="F7645" s="32">
        <v>44697.0</v>
      </c>
      <c r="G7645" s="9" t="s">
        <v>13847</v>
      </c>
      <c r="H7645" s="9" t="s">
        <v>5978</v>
      </c>
    </row>
    <row r="7646">
      <c r="C7646" s="32">
        <v>44873.0</v>
      </c>
      <c r="D7646" s="9" t="s">
        <v>3183</v>
      </c>
      <c r="E7646" s="32">
        <v>44519.0</v>
      </c>
      <c r="F7646" s="32">
        <v>44697.0</v>
      </c>
      <c r="G7646" s="9" t="s">
        <v>13848</v>
      </c>
      <c r="H7646" s="9" t="s">
        <v>5980</v>
      </c>
    </row>
    <row r="7647">
      <c r="B7647" s="32">
        <v>44858.0</v>
      </c>
      <c r="C7647" s="32">
        <v>44873.0</v>
      </c>
      <c r="D7647" s="9" t="s">
        <v>3045</v>
      </c>
      <c r="E7647" s="32">
        <v>44537.0</v>
      </c>
      <c r="F7647" s="32">
        <v>44725.0</v>
      </c>
      <c r="G7647" s="9" t="s">
        <v>13849</v>
      </c>
      <c r="H7647" s="9" t="s">
        <v>8017</v>
      </c>
    </row>
    <row r="7648">
      <c r="B7648" s="32">
        <v>44858.0</v>
      </c>
      <c r="C7648" s="32">
        <v>44873.0</v>
      </c>
      <c r="D7648" s="9" t="s">
        <v>3045</v>
      </c>
      <c r="E7648" s="32">
        <v>44537.0</v>
      </c>
      <c r="F7648" s="32">
        <v>44725.0</v>
      </c>
      <c r="G7648" s="9" t="s">
        <v>13850</v>
      </c>
      <c r="H7648" s="9" t="s">
        <v>7444</v>
      </c>
    </row>
    <row r="7649">
      <c r="B7649" s="32">
        <v>44756.0</v>
      </c>
      <c r="C7649" s="32">
        <v>44777.0</v>
      </c>
      <c r="D7649" s="9" t="s">
        <v>2963</v>
      </c>
      <c r="E7649" s="32">
        <v>44545.0</v>
      </c>
      <c r="F7649" s="32">
        <v>44680.0</v>
      </c>
      <c r="G7649" s="9" t="s">
        <v>13851</v>
      </c>
      <c r="H7649" s="9" t="s">
        <v>5976</v>
      </c>
    </row>
    <row r="7650">
      <c r="B7650" s="32">
        <v>44756.0</v>
      </c>
      <c r="C7650" s="32">
        <v>44777.0</v>
      </c>
      <c r="D7650" s="9" t="s">
        <v>2963</v>
      </c>
      <c r="E7650" s="32">
        <v>44545.0</v>
      </c>
      <c r="F7650" s="32">
        <v>44680.0</v>
      </c>
      <c r="G7650" s="9" t="s">
        <v>13852</v>
      </c>
      <c r="H7650" s="9" t="s">
        <v>5976</v>
      </c>
    </row>
    <row r="7651">
      <c r="B7651" s="32">
        <v>44756.0</v>
      </c>
      <c r="C7651" s="32">
        <v>44777.0</v>
      </c>
      <c r="D7651" s="9" t="s">
        <v>2963</v>
      </c>
      <c r="E7651" s="32">
        <v>44545.0</v>
      </c>
      <c r="F7651" s="32">
        <v>44680.0</v>
      </c>
      <c r="G7651" s="9" t="s">
        <v>13853</v>
      </c>
      <c r="H7651" s="9" t="s">
        <v>5978</v>
      </c>
    </row>
    <row r="7652">
      <c r="B7652" s="32">
        <v>44756.0</v>
      </c>
      <c r="C7652" s="32">
        <v>44777.0</v>
      </c>
      <c r="D7652" s="9" t="s">
        <v>2963</v>
      </c>
      <c r="E7652" s="32">
        <v>44545.0</v>
      </c>
      <c r="F7652" s="32">
        <v>44680.0</v>
      </c>
      <c r="G7652" s="9" t="s">
        <v>13854</v>
      </c>
      <c r="H7652" s="9" t="s">
        <v>5980</v>
      </c>
    </row>
    <row r="7653">
      <c r="B7653" s="32">
        <v>44966.0</v>
      </c>
      <c r="C7653" s="32">
        <v>44988.0</v>
      </c>
      <c r="D7653" s="9" t="s">
        <v>2731</v>
      </c>
      <c r="E7653" s="32">
        <v>44587.0</v>
      </c>
      <c r="F7653" s="32">
        <v>44888.0</v>
      </c>
      <c r="G7653" s="9" t="s">
        <v>13855</v>
      </c>
      <c r="H7653" s="9" t="s">
        <v>7438</v>
      </c>
    </row>
    <row r="7654">
      <c r="B7654" s="32">
        <v>44966.0</v>
      </c>
      <c r="C7654" s="32">
        <v>44988.0</v>
      </c>
      <c r="D7654" s="9" t="s">
        <v>2731</v>
      </c>
      <c r="E7654" s="32">
        <v>44587.0</v>
      </c>
      <c r="F7654" s="32">
        <v>44888.0</v>
      </c>
      <c r="G7654" s="9" t="s">
        <v>13856</v>
      </c>
      <c r="H7654" s="9" t="s">
        <v>7440</v>
      </c>
    </row>
    <row r="7655">
      <c r="B7655" s="32">
        <v>44966.0</v>
      </c>
      <c r="C7655" s="32">
        <v>44988.0</v>
      </c>
      <c r="D7655" s="9" t="s">
        <v>2731</v>
      </c>
      <c r="E7655" s="32">
        <v>44587.0</v>
      </c>
      <c r="F7655" s="32">
        <v>44888.0</v>
      </c>
      <c r="G7655" s="9" t="s">
        <v>13857</v>
      </c>
      <c r="H7655" s="9" t="s">
        <v>7442</v>
      </c>
    </row>
    <row r="7656">
      <c r="B7656" s="32">
        <v>44966.0</v>
      </c>
      <c r="C7656" s="32">
        <v>44988.0</v>
      </c>
      <c r="D7656" s="9" t="s">
        <v>2731</v>
      </c>
      <c r="E7656" s="32">
        <v>44587.0</v>
      </c>
      <c r="F7656" s="32">
        <v>44888.0</v>
      </c>
      <c r="G7656" s="9" t="s">
        <v>13858</v>
      </c>
      <c r="H7656" s="9" t="s">
        <v>7444</v>
      </c>
    </row>
    <row r="7657">
      <c r="B7657" s="32">
        <v>44966.0</v>
      </c>
      <c r="C7657" s="32">
        <v>44988.0</v>
      </c>
      <c r="D7657" s="9" t="s">
        <v>2731</v>
      </c>
      <c r="E7657" s="32">
        <v>44587.0</v>
      </c>
      <c r="F7657" s="32">
        <v>44888.0</v>
      </c>
      <c r="G7657" s="9" t="s">
        <v>13859</v>
      </c>
      <c r="H7657" s="9" t="s">
        <v>7446</v>
      </c>
    </row>
    <row r="7658">
      <c r="B7658" s="32">
        <v>44925.0</v>
      </c>
      <c r="C7658" s="32">
        <v>44945.0</v>
      </c>
      <c r="D7658" s="9" t="s">
        <v>4049</v>
      </c>
      <c r="E7658" s="32">
        <v>44481.0</v>
      </c>
      <c r="F7658" s="32">
        <v>44686.0</v>
      </c>
      <c r="G7658" s="9" t="s">
        <v>13860</v>
      </c>
      <c r="H7658" s="9" t="s">
        <v>5976</v>
      </c>
    </row>
    <row r="7659">
      <c r="B7659" s="32">
        <v>44925.0</v>
      </c>
      <c r="C7659" s="32">
        <v>44945.0</v>
      </c>
      <c r="D7659" s="9" t="s">
        <v>4049</v>
      </c>
      <c r="E7659" s="32">
        <v>44481.0</v>
      </c>
      <c r="F7659" s="32">
        <v>44686.0</v>
      </c>
      <c r="G7659" s="9" t="s">
        <v>13861</v>
      </c>
      <c r="H7659" s="9" t="s">
        <v>5976</v>
      </c>
    </row>
    <row r="7660">
      <c r="B7660" s="32">
        <v>44925.0</v>
      </c>
      <c r="C7660" s="32">
        <v>44945.0</v>
      </c>
      <c r="D7660" s="9" t="s">
        <v>4049</v>
      </c>
      <c r="E7660" s="32">
        <v>44481.0</v>
      </c>
      <c r="F7660" s="32">
        <v>44686.0</v>
      </c>
      <c r="G7660" s="9" t="s">
        <v>13862</v>
      </c>
      <c r="H7660" s="9" t="s">
        <v>5976</v>
      </c>
    </row>
    <row r="7661">
      <c r="B7661" s="32">
        <v>44925.0</v>
      </c>
      <c r="C7661" s="32">
        <v>44945.0</v>
      </c>
      <c r="D7661" s="9" t="s">
        <v>4049</v>
      </c>
      <c r="E7661" s="32">
        <v>44481.0</v>
      </c>
      <c r="F7661" s="32">
        <v>44686.0</v>
      </c>
      <c r="G7661" s="9" t="s">
        <v>13863</v>
      </c>
      <c r="H7661" s="9" t="s">
        <v>5978</v>
      </c>
    </row>
    <row r="7662">
      <c r="B7662" s="32">
        <v>44925.0</v>
      </c>
      <c r="C7662" s="32">
        <v>44945.0</v>
      </c>
      <c r="D7662" s="9" t="s">
        <v>4049</v>
      </c>
      <c r="E7662" s="32">
        <v>44481.0</v>
      </c>
      <c r="F7662" s="32">
        <v>44868.0</v>
      </c>
      <c r="G7662" s="9" t="s">
        <v>13864</v>
      </c>
      <c r="H7662" s="9" t="s">
        <v>7446</v>
      </c>
    </row>
    <row r="7663">
      <c r="C7663" s="32">
        <v>44748.0</v>
      </c>
      <c r="D7663" s="9" t="s">
        <v>4119</v>
      </c>
      <c r="E7663" s="32">
        <v>44374.0</v>
      </c>
      <c r="F7663" s="32">
        <v>44708.0</v>
      </c>
      <c r="G7663" s="9" t="s">
        <v>13865</v>
      </c>
      <c r="H7663" s="9" t="s">
        <v>5976</v>
      </c>
    </row>
    <row r="7664">
      <c r="C7664" s="32">
        <v>44748.0</v>
      </c>
      <c r="D7664" s="9" t="s">
        <v>4119</v>
      </c>
      <c r="E7664" s="32">
        <v>44374.0</v>
      </c>
      <c r="F7664" s="32">
        <v>44708.0</v>
      </c>
      <c r="G7664" s="9" t="s">
        <v>13866</v>
      </c>
      <c r="H7664" s="9" t="s">
        <v>5976</v>
      </c>
    </row>
    <row r="7665">
      <c r="C7665" s="32">
        <v>44748.0</v>
      </c>
      <c r="D7665" s="9" t="s">
        <v>4119</v>
      </c>
      <c r="E7665" s="32">
        <v>44374.0</v>
      </c>
      <c r="F7665" s="32">
        <v>44708.0</v>
      </c>
      <c r="G7665" s="9" t="s">
        <v>13867</v>
      </c>
      <c r="H7665" s="9" t="s">
        <v>5978</v>
      </c>
    </row>
    <row r="7666">
      <c r="B7666" s="32">
        <v>44749.0</v>
      </c>
      <c r="C7666" s="32">
        <v>44763.0</v>
      </c>
      <c r="D7666" s="9" t="s">
        <v>4277</v>
      </c>
      <c r="E7666" s="32">
        <v>44535.0</v>
      </c>
      <c r="F7666" s="32">
        <v>44700.0</v>
      </c>
      <c r="G7666" s="9" t="s">
        <v>13868</v>
      </c>
      <c r="H7666" s="9" t="s">
        <v>5976</v>
      </c>
    </row>
    <row r="7667">
      <c r="B7667" s="32">
        <v>44749.0</v>
      </c>
      <c r="C7667" s="32">
        <v>44763.0</v>
      </c>
      <c r="D7667" s="9" t="s">
        <v>4277</v>
      </c>
      <c r="E7667" s="32">
        <v>44535.0</v>
      </c>
      <c r="F7667" s="32">
        <v>44700.0</v>
      </c>
      <c r="G7667" s="9" t="s">
        <v>13869</v>
      </c>
      <c r="H7667" s="9" t="s">
        <v>5976</v>
      </c>
    </row>
    <row r="7668">
      <c r="B7668" s="32">
        <v>44749.0</v>
      </c>
      <c r="C7668" s="32">
        <v>44763.0</v>
      </c>
      <c r="D7668" s="9" t="s">
        <v>4277</v>
      </c>
      <c r="E7668" s="32">
        <v>44535.0</v>
      </c>
      <c r="F7668" s="32">
        <v>44700.0</v>
      </c>
      <c r="G7668" s="9" t="s">
        <v>13870</v>
      </c>
      <c r="H7668" s="9" t="s">
        <v>5978</v>
      </c>
    </row>
    <row r="7669">
      <c r="B7669" s="32">
        <v>44664.0</v>
      </c>
      <c r="C7669" s="32">
        <v>44706.0</v>
      </c>
      <c r="D7669" s="9" t="s">
        <v>117</v>
      </c>
      <c r="E7669" s="32">
        <v>44536.0</v>
      </c>
      <c r="F7669" s="32">
        <v>44664.0</v>
      </c>
      <c r="G7669" s="9" t="s">
        <v>13871</v>
      </c>
      <c r="H7669" s="9" t="s">
        <v>5976</v>
      </c>
    </row>
    <row r="7670">
      <c r="B7670" s="32">
        <v>44664.0</v>
      </c>
      <c r="C7670" s="32">
        <v>44706.0</v>
      </c>
      <c r="D7670" s="9" t="s">
        <v>117</v>
      </c>
      <c r="E7670" s="32">
        <v>44536.0</v>
      </c>
      <c r="F7670" s="32">
        <v>44664.0</v>
      </c>
      <c r="G7670" s="9" t="s">
        <v>13872</v>
      </c>
      <c r="H7670" s="9" t="s">
        <v>5976</v>
      </c>
    </row>
    <row r="7671">
      <c r="B7671" s="32">
        <v>44664.0</v>
      </c>
      <c r="C7671" s="32">
        <v>44706.0</v>
      </c>
      <c r="D7671" s="9" t="s">
        <v>117</v>
      </c>
      <c r="E7671" s="32">
        <v>44536.0</v>
      </c>
      <c r="F7671" s="32">
        <v>44664.0</v>
      </c>
      <c r="G7671" s="9" t="s">
        <v>13873</v>
      </c>
      <c r="H7671" s="9" t="s">
        <v>5978</v>
      </c>
    </row>
    <row r="7672">
      <c r="B7672" s="32">
        <v>44664.0</v>
      </c>
      <c r="C7672" s="32">
        <v>44706.0</v>
      </c>
      <c r="D7672" s="9" t="s">
        <v>117</v>
      </c>
      <c r="E7672" s="32">
        <v>44536.0</v>
      </c>
      <c r="F7672" s="32">
        <v>44664.0</v>
      </c>
      <c r="G7672" s="9" t="s">
        <v>13874</v>
      </c>
      <c r="H7672" s="9" t="s">
        <v>5980</v>
      </c>
    </row>
    <row r="7673">
      <c r="B7673" s="32">
        <v>44855.0</v>
      </c>
      <c r="C7673" s="32">
        <v>44895.0</v>
      </c>
      <c r="D7673" s="9" t="s">
        <v>3027</v>
      </c>
      <c r="E7673" s="32">
        <v>44538.0</v>
      </c>
      <c r="F7673" s="32">
        <v>44615.0</v>
      </c>
      <c r="G7673" s="9" t="s">
        <v>13875</v>
      </c>
      <c r="H7673" s="9" t="s">
        <v>5976</v>
      </c>
    </row>
    <row r="7674">
      <c r="B7674" s="32">
        <v>44855.0</v>
      </c>
      <c r="C7674" s="32">
        <v>44895.0</v>
      </c>
      <c r="D7674" s="9" t="s">
        <v>3027</v>
      </c>
      <c r="E7674" s="32">
        <v>44538.0</v>
      </c>
      <c r="F7674" s="32">
        <v>44615.0</v>
      </c>
      <c r="G7674" s="9" t="s">
        <v>13876</v>
      </c>
      <c r="H7674" s="9" t="s">
        <v>5976</v>
      </c>
    </row>
    <row r="7675">
      <c r="B7675" s="32">
        <v>44855.0</v>
      </c>
      <c r="C7675" s="32">
        <v>44895.0</v>
      </c>
      <c r="D7675" s="9" t="s">
        <v>3027</v>
      </c>
      <c r="E7675" s="32">
        <v>44538.0</v>
      </c>
      <c r="F7675" s="32">
        <v>44615.0</v>
      </c>
      <c r="G7675" s="9" t="s">
        <v>13877</v>
      </c>
      <c r="H7675" s="9" t="s">
        <v>5976</v>
      </c>
    </row>
    <row r="7676">
      <c r="B7676" s="32">
        <v>44855.0</v>
      </c>
      <c r="C7676" s="32">
        <v>44895.0</v>
      </c>
      <c r="D7676" s="9" t="s">
        <v>3027</v>
      </c>
      <c r="E7676" s="32">
        <v>44538.0</v>
      </c>
      <c r="F7676" s="32">
        <v>44615.0</v>
      </c>
      <c r="G7676" s="9" t="s">
        <v>13878</v>
      </c>
      <c r="H7676" s="9" t="s">
        <v>5978</v>
      </c>
    </row>
    <row r="7677">
      <c r="B7677" s="32">
        <v>44855.0</v>
      </c>
      <c r="C7677" s="32">
        <v>44895.0</v>
      </c>
      <c r="D7677" s="9" t="s">
        <v>3027</v>
      </c>
      <c r="E7677" s="32">
        <v>44538.0</v>
      </c>
      <c r="F7677" s="32">
        <v>44718.0</v>
      </c>
      <c r="G7677" s="9" t="s">
        <v>13879</v>
      </c>
      <c r="H7677" s="9" t="s">
        <v>5980</v>
      </c>
    </row>
    <row r="7678">
      <c r="D7678" s="9" t="s">
        <v>3033</v>
      </c>
      <c r="E7678" s="32">
        <v>44537.0</v>
      </c>
      <c r="F7678" s="32">
        <v>44616.0</v>
      </c>
      <c r="G7678" s="9" t="s">
        <v>13880</v>
      </c>
      <c r="H7678" s="9" t="s">
        <v>5976</v>
      </c>
    </row>
    <row r="7679">
      <c r="D7679" s="9" t="s">
        <v>3033</v>
      </c>
      <c r="E7679" s="32">
        <v>44537.0</v>
      </c>
      <c r="F7679" s="32">
        <v>44616.0</v>
      </c>
      <c r="G7679" s="9" t="s">
        <v>13881</v>
      </c>
      <c r="H7679" s="9" t="s">
        <v>5976</v>
      </c>
    </row>
    <row r="7680">
      <c r="D7680" s="9" t="s">
        <v>3033</v>
      </c>
      <c r="E7680" s="32">
        <v>44537.0</v>
      </c>
      <c r="F7680" s="32">
        <v>44616.0</v>
      </c>
      <c r="G7680" s="9" t="s">
        <v>13882</v>
      </c>
      <c r="H7680" s="9" t="s">
        <v>5976</v>
      </c>
    </row>
    <row r="7681">
      <c r="D7681" s="9" t="s">
        <v>3033</v>
      </c>
      <c r="E7681" s="32">
        <v>44537.0</v>
      </c>
      <c r="F7681" s="32">
        <v>44616.0</v>
      </c>
      <c r="G7681" s="9" t="s">
        <v>13883</v>
      </c>
      <c r="H7681" s="9" t="s">
        <v>5978</v>
      </c>
    </row>
    <row r="7682">
      <c r="C7682" s="32">
        <v>44824.0</v>
      </c>
      <c r="D7682" s="9" t="s">
        <v>2905</v>
      </c>
      <c r="E7682" s="32">
        <v>44553.0</v>
      </c>
      <c r="F7682" s="32">
        <v>44665.0</v>
      </c>
      <c r="G7682" s="9" t="s">
        <v>13884</v>
      </c>
      <c r="H7682" s="9" t="s">
        <v>5976</v>
      </c>
    </row>
    <row r="7683">
      <c r="C7683" s="32">
        <v>44824.0</v>
      </c>
      <c r="D7683" s="9" t="s">
        <v>2905</v>
      </c>
      <c r="E7683" s="32">
        <v>44553.0</v>
      </c>
      <c r="F7683" s="32">
        <v>44665.0</v>
      </c>
      <c r="G7683" s="9" t="s">
        <v>13885</v>
      </c>
      <c r="H7683" s="9" t="s">
        <v>5976</v>
      </c>
    </row>
    <row r="7684">
      <c r="C7684" s="32">
        <v>44824.0</v>
      </c>
      <c r="D7684" s="9" t="s">
        <v>2905</v>
      </c>
      <c r="E7684" s="32">
        <v>44553.0</v>
      </c>
      <c r="F7684" s="32">
        <v>44665.0</v>
      </c>
      <c r="G7684" s="9" t="s">
        <v>13886</v>
      </c>
      <c r="H7684" s="9" t="s">
        <v>5978</v>
      </c>
    </row>
    <row r="7685">
      <c r="C7685" s="32">
        <v>44824.0</v>
      </c>
      <c r="D7685" s="9" t="s">
        <v>2905</v>
      </c>
      <c r="E7685" s="32">
        <v>44553.0</v>
      </c>
      <c r="F7685" s="32">
        <v>44699.0</v>
      </c>
      <c r="G7685" s="9" t="s">
        <v>13887</v>
      </c>
      <c r="H7685" s="9" t="s">
        <v>5980</v>
      </c>
    </row>
    <row r="7686">
      <c r="B7686" s="32">
        <v>44686.0</v>
      </c>
      <c r="C7686" s="32">
        <v>44739.0</v>
      </c>
      <c r="D7686" s="9" t="s">
        <v>3031</v>
      </c>
      <c r="E7686" s="32">
        <v>44537.0</v>
      </c>
      <c r="F7686" s="32">
        <v>44609.0</v>
      </c>
      <c r="G7686" s="9" t="s">
        <v>13888</v>
      </c>
      <c r="H7686" s="9" t="s">
        <v>5976</v>
      </c>
    </row>
    <row r="7687">
      <c r="B7687" s="32">
        <v>44686.0</v>
      </c>
      <c r="C7687" s="32">
        <v>44739.0</v>
      </c>
      <c r="D7687" s="9" t="s">
        <v>3031</v>
      </c>
      <c r="E7687" s="32">
        <v>44537.0</v>
      </c>
      <c r="F7687" s="32">
        <v>44609.0</v>
      </c>
      <c r="G7687" s="9" t="s">
        <v>13889</v>
      </c>
      <c r="H7687" s="9" t="s">
        <v>5976</v>
      </c>
    </row>
    <row r="7688">
      <c r="B7688" s="32">
        <v>44686.0</v>
      </c>
      <c r="C7688" s="32">
        <v>44739.0</v>
      </c>
      <c r="D7688" s="9" t="s">
        <v>3031</v>
      </c>
      <c r="E7688" s="32">
        <v>44537.0</v>
      </c>
      <c r="F7688" s="32">
        <v>44609.0</v>
      </c>
      <c r="G7688" s="9" t="s">
        <v>13890</v>
      </c>
      <c r="H7688" s="9" t="s">
        <v>5976</v>
      </c>
    </row>
    <row r="7689">
      <c r="B7689" s="32">
        <v>44686.0</v>
      </c>
      <c r="C7689" s="32">
        <v>44739.0</v>
      </c>
      <c r="D7689" s="9" t="s">
        <v>3031</v>
      </c>
      <c r="E7689" s="32">
        <v>44537.0</v>
      </c>
      <c r="F7689" s="32">
        <v>44609.0</v>
      </c>
      <c r="G7689" s="9" t="s">
        <v>13891</v>
      </c>
      <c r="H7689" s="9" t="s">
        <v>5978</v>
      </c>
    </row>
    <row r="7690">
      <c r="C7690" s="32">
        <v>44854.0</v>
      </c>
      <c r="D7690" s="9" t="s">
        <v>2831</v>
      </c>
      <c r="E7690" s="32">
        <v>44572.0</v>
      </c>
      <c r="F7690" s="32">
        <v>44827.0</v>
      </c>
      <c r="G7690" s="9" t="s">
        <v>13892</v>
      </c>
    </row>
    <row r="7691">
      <c r="C7691" s="32">
        <v>44854.0</v>
      </c>
      <c r="D7691" s="9" t="s">
        <v>2831</v>
      </c>
      <c r="E7691" s="32">
        <v>44572.0</v>
      </c>
      <c r="F7691" s="32">
        <v>44827.0</v>
      </c>
      <c r="G7691" s="9" t="s">
        <v>13893</v>
      </c>
      <c r="H7691" s="9" t="s">
        <v>7442</v>
      </c>
    </row>
    <row r="7692">
      <c r="C7692" s="32">
        <v>44854.0</v>
      </c>
      <c r="D7692" s="9" t="s">
        <v>2831</v>
      </c>
      <c r="E7692" s="32">
        <v>44572.0</v>
      </c>
      <c r="F7692" s="32">
        <v>44827.0</v>
      </c>
      <c r="G7692" s="9" t="s">
        <v>13894</v>
      </c>
      <c r="H7692" s="9" t="s">
        <v>7444</v>
      </c>
    </row>
    <row r="7693">
      <c r="B7693" s="32">
        <v>44799.0</v>
      </c>
      <c r="C7693" s="32">
        <v>44824.0</v>
      </c>
      <c r="D7693" s="9" t="s">
        <v>2909</v>
      </c>
      <c r="E7693" s="32">
        <v>44559.0</v>
      </c>
      <c r="F7693" s="32">
        <v>44771.0</v>
      </c>
      <c r="G7693" s="9" t="s">
        <v>13895</v>
      </c>
      <c r="H7693" s="9" t="s">
        <v>5980</v>
      </c>
    </row>
    <row r="7694">
      <c r="B7694" s="32">
        <v>44799.0</v>
      </c>
      <c r="C7694" s="32">
        <v>44824.0</v>
      </c>
      <c r="D7694" s="9" t="s">
        <v>2909</v>
      </c>
      <c r="E7694" s="32">
        <v>44559.0</v>
      </c>
      <c r="F7694" s="32">
        <v>44775.0</v>
      </c>
      <c r="G7694" s="9" t="s">
        <v>13896</v>
      </c>
    </row>
    <row r="7695">
      <c r="B7695" s="32">
        <v>44799.0</v>
      </c>
      <c r="C7695" s="32">
        <v>44824.0</v>
      </c>
      <c r="D7695" s="9" t="s">
        <v>2909</v>
      </c>
      <c r="E7695" s="32">
        <v>44559.0</v>
      </c>
      <c r="F7695" s="32">
        <v>44775.0</v>
      </c>
      <c r="G7695" s="9" t="s">
        <v>13897</v>
      </c>
      <c r="H7695" s="9" t="s">
        <v>7442</v>
      </c>
    </row>
    <row r="7696">
      <c r="B7696" s="32">
        <v>44799.0</v>
      </c>
      <c r="C7696" s="32">
        <v>44824.0</v>
      </c>
      <c r="D7696" s="9" t="s">
        <v>2909</v>
      </c>
      <c r="E7696" s="32">
        <v>44559.0</v>
      </c>
      <c r="F7696" s="32">
        <v>44775.0</v>
      </c>
      <c r="G7696" s="9" t="s">
        <v>13898</v>
      </c>
      <c r="H7696" s="9" t="s">
        <v>7444</v>
      </c>
    </row>
    <row r="7697">
      <c r="C7697" s="32">
        <v>44698.0</v>
      </c>
      <c r="D7697" s="9" t="s">
        <v>2975</v>
      </c>
      <c r="E7697" s="32">
        <v>44546.0</v>
      </c>
      <c r="F7697" s="32">
        <v>44651.0</v>
      </c>
      <c r="G7697" s="9" t="s">
        <v>13899</v>
      </c>
      <c r="H7697" s="9" t="s">
        <v>5976</v>
      </c>
    </row>
    <row r="7698">
      <c r="C7698" s="32">
        <v>44698.0</v>
      </c>
      <c r="D7698" s="9" t="s">
        <v>2975</v>
      </c>
      <c r="E7698" s="32">
        <v>44546.0</v>
      </c>
      <c r="F7698" s="32">
        <v>44651.0</v>
      </c>
      <c r="G7698" s="9" t="s">
        <v>13900</v>
      </c>
      <c r="H7698" s="9" t="s">
        <v>5976</v>
      </c>
    </row>
    <row r="7699">
      <c r="C7699" s="32">
        <v>44698.0</v>
      </c>
      <c r="D7699" s="9" t="s">
        <v>2975</v>
      </c>
      <c r="E7699" s="32">
        <v>44546.0</v>
      </c>
      <c r="F7699" s="32">
        <v>44651.0</v>
      </c>
      <c r="G7699" s="9" t="s">
        <v>13901</v>
      </c>
      <c r="H7699" s="9" t="s">
        <v>5976</v>
      </c>
    </row>
    <row r="7700">
      <c r="C7700" s="32">
        <v>44698.0</v>
      </c>
      <c r="D7700" s="9" t="s">
        <v>2975</v>
      </c>
      <c r="E7700" s="32">
        <v>44546.0</v>
      </c>
      <c r="F7700" s="32">
        <v>44651.0</v>
      </c>
      <c r="G7700" s="9" t="s">
        <v>13902</v>
      </c>
      <c r="H7700" s="9" t="s">
        <v>5978</v>
      </c>
    </row>
    <row r="7701">
      <c r="C7701" s="32">
        <v>44698.0</v>
      </c>
      <c r="D7701" s="9" t="s">
        <v>2975</v>
      </c>
      <c r="E7701" s="32">
        <v>44546.0</v>
      </c>
      <c r="F7701" s="32">
        <v>44651.0</v>
      </c>
      <c r="G7701" s="9" t="s">
        <v>13903</v>
      </c>
      <c r="H7701" s="9" t="s">
        <v>5980</v>
      </c>
    </row>
    <row r="7702">
      <c r="B7702" s="32">
        <v>44728.0</v>
      </c>
      <c r="C7702" s="32">
        <v>44761.0</v>
      </c>
      <c r="D7702" s="9" t="s">
        <v>2895</v>
      </c>
      <c r="E7702" s="32">
        <v>44554.0</v>
      </c>
      <c r="F7702" s="32">
        <v>44718.0</v>
      </c>
      <c r="G7702" s="9" t="s">
        <v>13904</v>
      </c>
      <c r="H7702" s="9" t="s">
        <v>8101</v>
      </c>
    </row>
    <row r="7703">
      <c r="B7703" s="32">
        <v>44728.0</v>
      </c>
      <c r="C7703" s="32">
        <v>44761.0</v>
      </c>
      <c r="D7703" s="9" t="s">
        <v>2895</v>
      </c>
      <c r="E7703" s="32">
        <v>44554.0</v>
      </c>
      <c r="F7703" s="32">
        <v>44718.0</v>
      </c>
      <c r="G7703" s="9" t="s">
        <v>13905</v>
      </c>
      <c r="H7703" s="9" t="s">
        <v>8015</v>
      </c>
    </row>
    <row r="7704">
      <c r="B7704" s="32">
        <v>44728.0</v>
      </c>
      <c r="C7704" s="32">
        <v>44761.0</v>
      </c>
      <c r="D7704" s="9" t="s">
        <v>2895</v>
      </c>
      <c r="E7704" s="32">
        <v>44554.0</v>
      </c>
      <c r="F7704" s="32">
        <v>44718.0</v>
      </c>
      <c r="G7704" s="9" t="s">
        <v>13906</v>
      </c>
      <c r="H7704" s="9" t="s">
        <v>8017</v>
      </c>
    </row>
    <row r="7705">
      <c r="B7705" s="32">
        <v>44728.0</v>
      </c>
      <c r="C7705" s="32">
        <v>44761.0</v>
      </c>
      <c r="D7705" s="9" t="s">
        <v>2895</v>
      </c>
      <c r="E7705" s="32">
        <v>44554.0</v>
      </c>
      <c r="F7705" s="32">
        <v>44718.0</v>
      </c>
      <c r="G7705" s="9" t="s">
        <v>13907</v>
      </c>
      <c r="H7705" s="9" t="s">
        <v>7444</v>
      </c>
    </row>
    <row r="7706">
      <c r="B7706" s="32">
        <v>44728.0</v>
      </c>
      <c r="C7706" s="32">
        <v>44761.0</v>
      </c>
      <c r="D7706" s="9" t="s">
        <v>2895</v>
      </c>
      <c r="E7706" s="32">
        <v>44554.0</v>
      </c>
      <c r="F7706" s="32">
        <v>44718.0</v>
      </c>
      <c r="G7706" s="9" t="s">
        <v>13908</v>
      </c>
      <c r="H7706" s="9" t="s">
        <v>5980</v>
      </c>
    </row>
    <row r="7707">
      <c r="C7707" s="32">
        <v>44782.0</v>
      </c>
      <c r="D7707" s="9" t="s">
        <v>2929</v>
      </c>
      <c r="E7707" s="32">
        <v>44550.0</v>
      </c>
      <c r="F7707" s="32">
        <v>44700.0</v>
      </c>
      <c r="G7707" s="9" t="s">
        <v>13909</v>
      </c>
      <c r="H7707" s="9" t="s">
        <v>5976</v>
      </c>
    </row>
    <row r="7708">
      <c r="C7708" s="32">
        <v>44782.0</v>
      </c>
      <c r="D7708" s="9" t="s">
        <v>2929</v>
      </c>
      <c r="E7708" s="32">
        <v>44550.0</v>
      </c>
      <c r="F7708" s="32">
        <v>44700.0</v>
      </c>
      <c r="G7708" s="9" t="s">
        <v>13910</v>
      </c>
      <c r="H7708" s="9" t="s">
        <v>5978</v>
      </c>
    </row>
    <row r="7709">
      <c r="C7709" s="32">
        <v>44782.0</v>
      </c>
      <c r="D7709" s="9" t="s">
        <v>2929</v>
      </c>
      <c r="E7709" s="32">
        <v>44550.0</v>
      </c>
      <c r="F7709" s="32">
        <v>44700.0</v>
      </c>
      <c r="G7709" s="9" t="s">
        <v>13911</v>
      </c>
      <c r="H7709" s="9" t="s">
        <v>5980</v>
      </c>
    </row>
    <row r="7710">
      <c r="B7710" s="32">
        <v>44664.0</v>
      </c>
      <c r="C7710" s="32">
        <v>44677.0</v>
      </c>
      <c r="D7710" s="9" t="s">
        <v>2671</v>
      </c>
      <c r="E7710" s="32">
        <v>44595.0</v>
      </c>
      <c r="F7710" s="32">
        <v>44637.0</v>
      </c>
      <c r="G7710" s="9" t="s">
        <v>13912</v>
      </c>
      <c r="H7710" s="9" t="s">
        <v>5976</v>
      </c>
    </row>
    <row r="7711">
      <c r="B7711" s="32">
        <v>44664.0</v>
      </c>
      <c r="C7711" s="32">
        <v>44677.0</v>
      </c>
      <c r="D7711" s="9" t="s">
        <v>2671</v>
      </c>
      <c r="E7711" s="32">
        <v>44595.0</v>
      </c>
      <c r="F7711" s="32">
        <v>44637.0</v>
      </c>
      <c r="G7711" s="9" t="s">
        <v>13913</v>
      </c>
      <c r="H7711" s="9" t="s">
        <v>5976</v>
      </c>
    </row>
    <row r="7712">
      <c r="B7712" s="32">
        <v>44664.0</v>
      </c>
      <c r="C7712" s="32">
        <v>44677.0</v>
      </c>
      <c r="D7712" s="9" t="s">
        <v>2671</v>
      </c>
      <c r="E7712" s="32">
        <v>44595.0</v>
      </c>
      <c r="F7712" s="32">
        <v>44637.0</v>
      </c>
      <c r="G7712" s="9" t="s">
        <v>13914</v>
      </c>
      <c r="H7712" s="9" t="s">
        <v>5976</v>
      </c>
    </row>
    <row r="7713">
      <c r="B7713" s="32">
        <v>44664.0</v>
      </c>
      <c r="C7713" s="32">
        <v>44677.0</v>
      </c>
      <c r="D7713" s="9" t="s">
        <v>2671</v>
      </c>
      <c r="E7713" s="32">
        <v>44595.0</v>
      </c>
      <c r="F7713" s="32">
        <v>44637.0</v>
      </c>
      <c r="G7713" s="9" t="s">
        <v>13915</v>
      </c>
      <c r="H7713" s="9" t="s">
        <v>5978</v>
      </c>
    </row>
    <row r="7714">
      <c r="B7714" s="32">
        <v>44757.0</v>
      </c>
      <c r="C7714" s="32">
        <v>44775.0</v>
      </c>
      <c r="D7714" s="9" t="s">
        <v>4203</v>
      </c>
      <c r="E7714" s="32">
        <v>44544.0</v>
      </c>
      <c r="F7714" s="32">
        <v>44718.0</v>
      </c>
      <c r="G7714" s="9" t="s">
        <v>13916</v>
      </c>
      <c r="H7714" s="9" t="s">
        <v>8101</v>
      </c>
    </row>
    <row r="7715">
      <c r="B7715" s="32">
        <v>44757.0</v>
      </c>
      <c r="C7715" s="32">
        <v>44775.0</v>
      </c>
      <c r="D7715" s="9" t="s">
        <v>4203</v>
      </c>
      <c r="E7715" s="32">
        <v>44544.0</v>
      </c>
      <c r="F7715" s="32">
        <v>44718.0</v>
      </c>
      <c r="G7715" s="9" t="s">
        <v>13917</v>
      </c>
      <c r="H7715" s="9" t="s">
        <v>8015</v>
      </c>
    </row>
    <row r="7716">
      <c r="B7716" s="32">
        <v>44757.0</v>
      </c>
      <c r="C7716" s="32">
        <v>44775.0</v>
      </c>
      <c r="D7716" s="9" t="s">
        <v>4203</v>
      </c>
      <c r="E7716" s="32">
        <v>44544.0</v>
      </c>
      <c r="F7716" s="32">
        <v>44718.0</v>
      </c>
      <c r="G7716" s="9" t="s">
        <v>13918</v>
      </c>
      <c r="H7716" s="9" t="s">
        <v>8017</v>
      </c>
    </row>
    <row r="7717">
      <c r="B7717" s="32">
        <v>44757.0</v>
      </c>
      <c r="C7717" s="32">
        <v>44775.0</v>
      </c>
      <c r="D7717" s="9" t="s">
        <v>4203</v>
      </c>
      <c r="E7717" s="32">
        <v>44544.0</v>
      </c>
      <c r="F7717" s="32">
        <v>44718.0</v>
      </c>
      <c r="G7717" s="9" t="s">
        <v>13919</v>
      </c>
      <c r="H7717" s="9" t="s">
        <v>7444</v>
      </c>
    </row>
    <row r="7718">
      <c r="B7718" s="32">
        <v>44757.0</v>
      </c>
      <c r="C7718" s="32">
        <v>44775.0</v>
      </c>
      <c r="D7718" s="9" t="s">
        <v>4203</v>
      </c>
      <c r="E7718" s="32">
        <v>44544.0</v>
      </c>
      <c r="F7718" s="32">
        <v>44718.0</v>
      </c>
      <c r="G7718" s="9" t="s">
        <v>13920</v>
      </c>
      <c r="H7718" s="9" t="s">
        <v>5980</v>
      </c>
    </row>
    <row r="7719">
      <c r="B7719" s="32">
        <v>44694.0</v>
      </c>
      <c r="C7719" s="32">
        <v>44704.0</v>
      </c>
      <c r="D7719" s="9" t="s">
        <v>2911</v>
      </c>
      <c r="E7719" s="32">
        <v>44553.0</v>
      </c>
      <c r="F7719" s="32">
        <v>44646.0</v>
      </c>
      <c r="G7719" s="9" t="s">
        <v>13921</v>
      </c>
      <c r="H7719" s="9" t="s">
        <v>5976</v>
      </c>
    </row>
    <row r="7720">
      <c r="B7720" s="32">
        <v>44694.0</v>
      </c>
      <c r="C7720" s="32">
        <v>44704.0</v>
      </c>
      <c r="D7720" s="9" t="s">
        <v>2911</v>
      </c>
      <c r="E7720" s="32">
        <v>44553.0</v>
      </c>
      <c r="F7720" s="32">
        <v>44646.0</v>
      </c>
      <c r="G7720" s="9" t="s">
        <v>13922</v>
      </c>
      <c r="H7720" s="9" t="s">
        <v>5976</v>
      </c>
    </row>
    <row r="7721">
      <c r="B7721" s="32">
        <v>44694.0</v>
      </c>
      <c r="C7721" s="32">
        <v>44704.0</v>
      </c>
      <c r="D7721" s="9" t="s">
        <v>2911</v>
      </c>
      <c r="E7721" s="32">
        <v>44553.0</v>
      </c>
      <c r="F7721" s="32">
        <v>44646.0</v>
      </c>
      <c r="G7721" s="9" t="s">
        <v>13923</v>
      </c>
      <c r="H7721" s="9" t="s">
        <v>5976</v>
      </c>
    </row>
    <row r="7722">
      <c r="B7722" s="32">
        <v>44694.0</v>
      </c>
      <c r="C7722" s="32">
        <v>44704.0</v>
      </c>
      <c r="D7722" s="9" t="s">
        <v>2911</v>
      </c>
      <c r="E7722" s="32">
        <v>44553.0</v>
      </c>
      <c r="F7722" s="32">
        <v>44646.0</v>
      </c>
      <c r="G7722" s="9" t="s">
        <v>13924</v>
      </c>
      <c r="H7722" s="9" t="s">
        <v>5978</v>
      </c>
    </row>
    <row r="7723">
      <c r="B7723" s="32">
        <v>44694.0</v>
      </c>
      <c r="C7723" s="32">
        <v>44704.0</v>
      </c>
      <c r="D7723" s="9" t="s">
        <v>2911</v>
      </c>
      <c r="E7723" s="32">
        <v>44553.0</v>
      </c>
      <c r="F7723" s="32">
        <v>44646.0</v>
      </c>
      <c r="G7723" s="9" t="s">
        <v>13925</v>
      </c>
      <c r="H7723" s="9" t="s">
        <v>5980</v>
      </c>
    </row>
    <row r="7724">
      <c r="B7724" s="32">
        <v>44775.0</v>
      </c>
      <c r="C7724" s="32">
        <v>44792.0</v>
      </c>
      <c r="D7724" s="9" t="s">
        <v>2961</v>
      </c>
      <c r="E7724" s="32">
        <v>44546.0</v>
      </c>
      <c r="F7724" s="32">
        <v>44645.0</v>
      </c>
      <c r="G7724" s="9" t="s">
        <v>13926</v>
      </c>
      <c r="H7724" s="9" t="s">
        <v>5976</v>
      </c>
    </row>
    <row r="7725">
      <c r="B7725" s="32">
        <v>44775.0</v>
      </c>
      <c r="C7725" s="32">
        <v>44792.0</v>
      </c>
      <c r="D7725" s="9" t="s">
        <v>2961</v>
      </c>
      <c r="E7725" s="32">
        <v>44546.0</v>
      </c>
      <c r="F7725" s="32">
        <v>44645.0</v>
      </c>
      <c r="G7725" s="9" t="s">
        <v>13927</v>
      </c>
      <c r="H7725" s="9" t="s">
        <v>5976</v>
      </c>
    </row>
    <row r="7726">
      <c r="B7726" s="32">
        <v>44775.0</v>
      </c>
      <c r="C7726" s="32">
        <v>44792.0</v>
      </c>
      <c r="D7726" s="9" t="s">
        <v>2961</v>
      </c>
      <c r="E7726" s="32">
        <v>44546.0</v>
      </c>
      <c r="F7726" s="32">
        <v>44645.0</v>
      </c>
      <c r="G7726" s="9" t="s">
        <v>13928</v>
      </c>
      <c r="H7726" s="9" t="s">
        <v>5976</v>
      </c>
    </row>
    <row r="7727">
      <c r="B7727" s="32">
        <v>44775.0</v>
      </c>
      <c r="C7727" s="32">
        <v>44792.0</v>
      </c>
      <c r="D7727" s="9" t="s">
        <v>2961</v>
      </c>
      <c r="E7727" s="32">
        <v>44546.0</v>
      </c>
      <c r="F7727" s="32">
        <v>44645.0</v>
      </c>
      <c r="G7727" s="9" t="s">
        <v>13929</v>
      </c>
      <c r="H7727" s="9" t="s">
        <v>5978</v>
      </c>
    </row>
    <row r="7728">
      <c r="C7728" s="32">
        <v>44740.0</v>
      </c>
      <c r="D7728" s="9" t="s">
        <v>13930</v>
      </c>
      <c r="E7728" s="32">
        <v>44532.0</v>
      </c>
      <c r="F7728" s="32">
        <v>44699.0</v>
      </c>
      <c r="G7728" s="9" t="s">
        <v>13931</v>
      </c>
      <c r="H7728" s="9" t="s">
        <v>5976</v>
      </c>
    </row>
    <row r="7729">
      <c r="C7729" s="32">
        <v>44740.0</v>
      </c>
      <c r="D7729" s="9" t="s">
        <v>13930</v>
      </c>
      <c r="E7729" s="32">
        <v>44532.0</v>
      </c>
      <c r="F7729" s="32">
        <v>44699.0</v>
      </c>
      <c r="G7729" s="9" t="s">
        <v>13932</v>
      </c>
      <c r="H7729" s="9" t="s">
        <v>5976</v>
      </c>
    </row>
    <row r="7730">
      <c r="C7730" s="32">
        <v>44740.0</v>
      </c>
      <c r="D7730" s="9" t="s">
        <v>13930</v>
      </c>
      <c r="E7730" s="32">
        <v>44532.0</v>
      </c>
      <c r="F7730" s="32">
        <v>44699.0</v>
      </c>
      <c r="G7730" s="9" t="s">
        <v>13933</v>
      </c>
      <c r="H7730" s="9" t="s">
        <v>5978</v>
      </c>
    </row>
    <row r="7731">
      <c r="C7731" s="32">
        <v>44707.0</v>
      </c>
      <c r="D7731" s="9" t="s">
        <v>3179</v>
      </c>
      <c r="E7731" s="32">
        <v>44519.0</v>
      </c>
      <c r="F7731" s="32">
        <v>44658.0</v>
      </c>
      <c r="G7731" s="9" t="s">
        <v>13934</v>
      </c>
      <c r="H7731" s="9" t="s">
        <v>5976</v>
      </c>
    </row>
    <row r="7732">
      <c r="C7732" s="32">
        <v>44707.0</v>
      </c>
      <c r="D7732" s="9" t="s">
        <v>3179</v>
      </c>
      <c r="E7732" s="32">
        <v>44519.0</v>
      </c>
      <c r="F7732" s="32">
        <v>44658.0</v>
      </c>
      <c r="G7732" s="9" t="s">
        <v>13935</v>
      </c>
      <c r="H7732" s="9" t="s">
        <v>5976</v>
      </c>
    </row>
    <row r="7733">
      <c r="C7733" s="32">
        <v>44707.0</v>
      </c>
      <c r="D7733" s="9" t="s">
        <v>3179</v>
      </c>
      <c r="E7733" s="32">
        <v>44519.0</v>
      </c>
      <c r="F7733" s="32">
        <v>44658.0</v>
      </c>
      <c r="G7733" s="9" t="s">
        <v>13936</v>
      </c>
      <c r="H7733" s="9" t="s">
        <v>5976</v>
      </c>
    </row>
    <row r="7734">
      <c r="C7734" s="32">
        <v>44707.0</v>
      </c>
      <c r="D7734" s="9" t="s">
        <v>3179</v>
      </c>
      <c r="E7734" s="32">
        <v>44519.0</v>
      </c>
      <c r="F7734" s="32">
        <v>44658.0</v>
      </c>
      <c r="G7734" s="9" t="s">
        <v>13937</v>
      </c>
      <c r="H7734" s="9" t="s">
        <v>5978</v>
      </c>
    </row>
    <row r="7735">
      <c r="B7735" s="32">
        <v>44771.0</v>
      </c>
      <c r="C7735" s="32">
        <v>44783.0</v>
      </c>
      <c r="D7735" s="9" t="s">
        <v>2855</v>
      </c>
      <c r="E7735" s="32">
        <v>44568.0</v>
      </c>
      <c r="F7735" s="32">
        <v>44747.0</v>
      </c>
      <c r="G7735" s="9" t="s">
        <v>13938</v>
      </c>
      <c r="H7735" s="9" t="s">
        <v>8101</v>
      </c>
    </row>
    <row r="7736">
      <c r="B7736" s="32">
        <v>44771.0</v>
      </c>
      <c r="C7736" s="32">
        <v>44783.0</v>
      </c>
      <c r="D7736" s="9" t="s">
        <v>2855</v>
      </c>
      <c r="E7736" s="32">
        <v>44568.0</v>
      </c>
      <c r="F7736" s="32">
        <v>44747.0</v>
      </c>
      <c r="G7736" s="9" t="s">
        <v>13939</v>
      </c>
      <c r="H7736" s="9" t="s">
        <v>8015</v>
      </c>
    </row>
    <row r="7737">
      <c r="B7737" s="32">
        <v>44771.0</v>
      </c>
      <c r="C7737" s="32">
        <v>44783.0</v>
      </c>
      <c r="D7737" s="9" t="s">
        <v>2855</v>
      </c>
      <c r="E7737" s="32">
        <v>44568.0</v>
      </c>
      <c r="F7737" s="32">
        <v>44747.0</v>
      </c>
      <c r="G7737" s="9" t="s">
        <v>13940</v>
      </c>
      <c r="H7737" s="9" t="s">
        <v>8017</v>
      </c>
    </row>
    <row r="7738">
      <c r="B7738" s="32">
        <v>44771.0</v>
      </c>
      <c r="C7738" s="32">
        <v>44783.0</v>
      </c>
      <c r="D7738" s="9" t="s">
        <v>2855</v>
      </c>
      <c r="E7738" s="32">
        <v>44568.0</v>
      </c>
      <c r="F7738" s="32">
        <v>44747.0</v>
      </c>
      <c r="G7738" s="9" t="s">
        <v>13941</v>
      </c>
      <c r="H7738" s="9" t="s">
        <v>7444</v>
      </c>
    </row>
    <row r="7739">
      <c r="B7739" s="32">
        <v>44771.0</v>
      </c>
      <c r="C7739" s="32">
        <v>44783.0</v>
      </c>
      <c r="D7739" s="9" t="s">
        <v>2855</v>
      </c>
      <c r="E7739" s="32">
        <v>44568.0</v>
      </c>
      <c r="F7739" s="32">
        <v>44747.0</v>
      </c>
      <c r="G7739" s="9" t="s">
        <v>13942</v>
      </c>
      <c r="H7739" s="9" t="s">
        <v>5980</v>
      </c>
    </row>
    <row r="7740">
      <c r="B7740" s="32">
        <v>44686.0</v>
      </c>
      <c r="C7740" s="32">
        <v>44694.0</v>
      </c>
      <c r="D7740" s="9" t="s">
        <v>3511</v>
      </c>
      <c r="E7740" s="32">
        <v>44541.0</v>
      </c>
      <c r="F7740" s="32">
        <v>44631.0</v>
      </c>
      <c r="G7740" s="9" t="s">
        <v>13943</v>
      </c>
      <c r="H7740" s="9" t="s">
        <v>5976</v>
      </c>
    </row>
    <row r="7741">
      <c r="B7741" s="32">
        <v>44686.0</v>
      </c>
      <c r="C7741" s="32">
        <v>44694.0</v>
      </c>
      <c r="D7741" s="9" t="s">
        <v>3511</v>
      </c>
      <c r="E7741" s="32">
        <v>44541.0</v>
      </c>
      <c r="F7741" s="32">
        <v>44631.0</v>
      </c>
      <c r="G7741" s="9" t="s">
        <v>13944</v>
      </c>
      <c r="H7741" s="9" t="s">
        <v>5976</v>
      </c>
    </row>
    <row r="7742">
      <c r="B7742" s="32">
        <v>44686.0</v>
      </c>
      <c r="C7742" s="32">
        <v>44694.0</v>
      </c>
      <c r="D7742" s="9" t="s">
        <v>3511</v>
      </c>
      <c r="E7742" s="32">
        <v>44541.0</v>
      </c>
      <c r="F7742" s="32">
        <v>44631.0</v>
      </c>
      <c r="G7742" s="9" t="s">
        <v>13945</v>
      </c>
      <c r="H7742" s="9" t="s">
        <v>5976</v>
      </c>
    </row>
    <row r="7743">
      <c r="B7743" s="32">
        <v>44686.0</v>
      </c>
      <c r="C7743" s="32">
        <v>44694.0</v>
      </c>
      <c r="D7743" s="9" t="s">
        <v>3511</v>
      </c>
      <c r="E7743" s="32">
        <v>44541.0</v>
      </c>
      <c r="F7743" s="32">
        <v>44631.0</v>
      </c>
      <c r="G7743" s="9" t="s">
        <v>13946</v>
      </c>
      <c r="H7743" s="9" t="s">
        <v>5978</v>
      </c>
    </row>
    <row r="7744">
      <c r="B7744" s="32">
        <v>44755.0</v>
      </c>
      <c r="C7744" s="32">
        <v>44768.0</v>
      </c>
      <c r="D7744" s="9" t="s">
        <v>13947</v>
      </c>
      <c r="E7744" s="32">
        <v>44459.0</v>
      </c>
      <c r="F7744" s="32">
        <v>44613.0</v>
      </c>
      <c r="G7744" s="9" t="s">
        <v>13948</v>
      </c>
      <c r="H7744" s="9" t="s">
        <v>5976</v>
      </c>
    </row>
    <row r="7745">
      <c r="B7745" s="32">
        <v>44755.0</v>
      </c>
      <c r="C7745" s="32">
        <v>44768.0</v>
      </c>
      <c r="D7745" s="9" t="s">
        <v>13947</v>
      </c>
      <c r="E7745" s="32">
        <v>44459.0</v>
      </c>
      <c r="F7745" s="32">
        <v>44613.0</v>
      </c>
      <c r="G7745" s="9" t="s">
        <v>13949</v>
      </c>
      <c r="H7745" s="9" t="s">
        <v>5976</v>
      </c>
    </row>
    <row r="7746">
      <c r="B7746" s="32">
        <v>44755.0</v>
      </c>
      <c r="C7746" s="32">
        <v>44768.0</v>
      </c>
      <c r="D7746" s="9" t="s">
        <v>13947</v>
      </c>
      <c r="E7746" s="32">
        <v>44459.0</v>
      </c>
      <c r="F7746" s="32">
        <v>44613.0</v>
      </c>
      <c r="G7746" s="9" t="s">
        <v>13950</v>
      </c>
      <c r="H7746" s="9" t="s">
        <v>5978</v>
      </c>
    </row>
    <row r="7747">
      <c r="B7747" s="32">
        <v>44755.0</v>
      </c>
      <c r="C7747" s="32">
        <v>44768.0</v>
      </c>
      <c r="D7747" s="9" t="s">
        <v>13947</v>
      </c>
      <c r="E7747" s="32">
        <v>44459.0</v>
      </c>
      <c r="F7747" s="32">
        <v>44718.0</v>
      </c>
      <c r="G7747" s="9" t="s">
        <v>13951</v>
      </c>
      <c r="H7747" s="9" t="s">
        <v>5980</v>
      </c>
    </row>
    <row r="7748">
      <c r="B7748" s="32">
        <v>44761.0</v>
      </c>
      <c r="C7748" s="32">
        <v>44776.0</v>
      </c>
      <c r="D7748" s="9" t="s">
        <v>13952</v>
      </c>
      <c r="E7748" s="32">
        <v>44544.0</v>
      </c>
      <c r="F7748" s="32">
        <v>44742.0</v>
      </c>
      <c r="G7748" s="9" t="s">
        <v>13953</v>
      </c>
      <c r="H7748" s="9" t="s">
        <v>8101</v>
      </c>
    </row>
    <row r="7749">
      <c r="B7749" s="32">
        <v>44761.0</v>
      </c>
      <c r="C7749" s="32">
        <v>44776.0</v>
      </c>
      <c r="D7749" s="9" t="s">
        <v>13952</v>
      </c>
      <c r="E7749" s="32">
        <v>44544.0</v>
      </c>
      <c r="F7749" s="32">
        <v>44742.0</v>
      </c>
      <c r="G7749" s="9" t="s">
        <v>13954</v>
      </c>
      <c r="H7749" s="9" t="s">
        <v>8015</v>
      </c>
    </row>
    <row r="7750">
      <c r="B7750" s="32">
        <v>44761.0</v>
      </c>
      <c r="C7750" s="32">
        <v>44776.0</v>
      </c>
      <c r="D7750" s="9" t="s">
        <v>13952</v>
      </c>
      <c r="E7750" s="32">
        <v>44544.0</v>
      </c>
      <c r="F7750" s="32">
        <v>44742.0</v>
      </c>
      <c r="G7750" s="9" t="s">
        <v>13955</v>
      </c>
      <c r="H7750" s="9" t="s">
        <v>8017</v>
      </c>
    </row>
    <row r="7751">
      <c r="B7751" s="32">
        <v>44761.0</v>
      </c>
      <c r="C7751" s="32">
        <v>44776.0</v>
      </c>
      <c r="D7751" s="9" t="s">
        <v>13952</v>
      </c>
      <c r="E7751" s="32">
        <v>44544.0</v>
      </c>
      <c r="F7751" s="32">
        <v>44742.0</v>
      </c>
      <c r="G7751" s="9" t="s">
        <v>13956</v>
      </c>
      <c r="H7751" s="9" t="s">
        <v>7444</v>
      </c>
    </row>
    <row r="7752">
      <c r="B7752" s="32">
        <v>44761.0</v>
      </c>
      <c r="C7752" s="32">
        <v>44776.0</v>
      </c>
      <c r="D7752" s="9" t="s">
        <v>13952</v>
      </c>
      <c r="E7752" s="32">
        <v>44544.0</v>
      </c>
      <c r="F7752" s="32">
        <v>44742.0</v>
      </c>
      <c r="G7752" s="9" t="s">
        <v>13957</v>
      </c>
      <c r="H7752" s="9" t="s">
        <v>5980</v>
      </c>
    </row>
    <row r="7753">
      <c r="B7753" s="32">
        <v>44728.0</v>
      </c>
      <c r="C7753" s="32">
        <v>44740.0</v>
      </c>
      <c r="D7753" s="9" t="s">
        <v>2891</v>
      </c>
      <c r="E7753" s="32">
        <v>44559.0</v>
      </c>
      <c r="F7753" s="32">
        <v>44678.0</v>
      </c>
      <c r="G7753" s="9" t="s">
        <v>13958</v>
      </c>
      <c r="H7753" s="9" t="s">
        <v>5976</v>
      </c>
    </row>
    <row r="7754">
      <c r="B7754" s="32">
        <v>44728.0</v>
      </c>
      <c r="C7754" s="32">
        <v>44740.0</v>
      </c>
      <c r="D7754" s="9" t="s">
        <v>2891</v>
      </c>
      <c r="E7754" s="32">
        <v>44559.0</v>
      </c>
      <c r="F7754" s="32">
        <v>44678.0</v>
      </c>
      <c r="G7754" s="9" t="s">
        <v>13959</v>
      </c>
      <c r="H7754" s="9" t="s">
        <v>5976</v>
      </c>
    </row>
    <row r="7755">
      <c r="B7755" s="32">
        <v>44728.0</v>
      </c>
      <c r="C7755" s="32">
        <v>44740.0</v>
      </c>
      <c r="D7755" s="9" t="s">
        <v>2891</v>
      </c>
      <c r="E7755" s="32">
        <v>44559.0</v>
      </c>
      <c r="F7755" s="32">
        <v>44678.0</v>
      </c>
      <c r="G7755" s="9" t="s">
        <v>13960</v>
      </c>
      <c r="H7755" s="9" t="s">
        <v>5976</v>
      </c>
    </row>
    <row r="7756">
      <c r="B7756" s="32">
        <v>44728.0</v>
      </c>
      <c r="C7756" s="32">
        <v>44740.0</v>
      </c>
      <c r="D7756" s="9" t="s">
        <v>2891</v>
      </c>
      <c r="E7756" s="32">
        <v>44559.0</v>
      </c>
      <c r="F7756" s="32">
        <v>44678.0</v>
      </c>
      <c r="G7756" s="9" t="s">
        <v>13961</v>
      </c>
      <c r="H7756" s="9" t="s">
        <v>5978</v>
      </c>
    </row>
    <row r="7757">
      <c r="B7757" s="32">
        <v>44728.0</v>
      </c>
      <c r="C7757" s="32">
        <v>44740.0</v>
      </c>
      <c r="D7757" s="9" t="s">
        <v>2891</v>
      </c>
      <c r="E7757" s="32">
        <v>44559.0</v>
      </c>
      <c r="F7757" s="32">
        <v>44679.0</v>
      </c>
      <c r="G7757" s="9" t="s">
        <v>13962</v>
      </c>
      <c r="H7757" s="9" t="s">
        <v>5980</v>
      </c>
    </row>
    <row r="7758">
      <c r="C7758" s="32">
        <v>44736.0</v>
      </c>
      <c r="D7758" s="9" t="s">
        <v>3039</v>
      </c>
      <c r="E7758" s="32">
        <v>44543.0</v>
      </c>
      <c r="F7758" s="32">
        <v>44722.0</v>
      </c>
      <c r="G7758" s="9" t="s">
        <v>13963</v>
      </c>
      <c r="H7758" s="9" t="s">
        <v>8101</v>
      </c>
    </row>
    <row r="7759">
      <c r="C7759" s="32">
        <v>44736.0</v>
      </c>
      <c r="D7759" s="9" t="s">
        <v>3039</v>
      </c>
      <c r="E7759" s="32">
        <v>44543.0</v>
      </c>
      <c r="F7759" s="32">
        <v>44722.0</v>
      </c>
      <c r="G7759" s="9" t="s">
        <v>13964</v>
      </c>
      <c r="H7759" s="9" t="s">
        <v>8015</v>
      </c>
    </row>
    <row r="7760">
      <c r="C7760" s="32">
        <v>44736.0</v>
      </c>
      <c r="D7760" s="9" t="s">
        <v>3039</v>
      </c>
      <c r="E7760" s="32">
        <v>44543.0</v>
      </c>
      <c r="F7760" s="32">
        <v>44722.0</v>
      </c>
      <c r="G7760" s="9" t="s">
        <v>13965</v>
      </c>
      <c r="H7760" s="9" t="s">
        <v>8017</v>
      </c>
    </row>
    <row r="7761">
      <c r="C7761" s="32">
        <v>44736.0</v>
      </c>
      <c r="D7761" s="9" t="s">
        <v>3039</v>
      </c>
      <c r="E7761" s="32">
        <v>44543.0</v>
      </c>
      <c r="F7761" s="32">
        <v>44722.0</v>
      </c>
      <c r="G7761" s="9" t="s">
        <v>13966</v>
      </c>
      <c r="H7761" s="9" t="s">
        <v>7444</v>
      </c>
    </row>
    <row r="7762">
      <c r="C7762" s="32">
        <v>44736.0</v>
      </c>
      <c r="D7762" s="9" t="s">
        <v>3039</v>
      </c>
      <c r="E7762" s="32">
        <v>44543.0</v>
      </c>
      <c r="F7762" s="32">
        <v>44722.0</v>
      </c>
      <c r="G7762" s="9" t="s">
        <v>13967</v>
      </c>
      <c r="H7762" s="9" t="s">
        <v>5980</v>
      </c>
    </row>
    <row r="7763">
      <c r="B7763" s="32">
        <v>44832.0</v>
      </c>
      <c r="C7763" s="32">
        <v>44841.0</v>
      </c>
      <c r="D7763" s="9" t="s">
        <v>2983</v>
      </c>
      <c r="E7763" s="32">
        <v>44559.0</v>
      </c>
      <c r="F7763" s="32">
        <v>44624.0</v>
      </c>
      <c r="G7763" s="9" t="s">
        <v>13968</v>
      </c>
      <c r="H7763" s="9" t="s">
        <v>5976</v>
      </c>
    </row>
    <row r="7764">
      <c r="B7764" s="32">
        <v>44832.0</v>
      </c>
      <c r="C7764" s="32">
        <v>44841.0</v>
      </c>
      <c r="D7764" s="9" t="s">
        <v>2983</v>
      </c>
      <c r="E7764" s="32">
        <v>44559.0</v>
      </c>
      <c r="F7764" s="32">
        <v>44624.0</v>
      </c>
      <c r="G7764" s="9" t="s">
        <v>13969</v>
      </c>
      <c r="H7764" s="9" t="s">
        <v>5976</v>
      </c>
    </row>
    <row r="7765">
      <c r="B7765" s="32">
        <v>44832.0</v>
      </c>
      <c r="C7765" s="32">
        <v>44841.0</v>
      </c>
      <c r="D7765" s="9" t="s">
        <v>2983</v>
      </c>
      <c r="E7765" s="32">
        <v>44559.0</v>
      </c>
      <c r="F7765" s="32">
        <v>44624.0</v>
      </c>
      <c r="G7765" s="9" t="s">
        <v>13970</v>
      </c>
      <c r="H7765" s="9" t="s">
        <v>5976</v>
      </c>
    </row>
    <row r="7766">
      <c r="B7766" s="32">
        <v>44832.0</v>
      </c>
      <c r="C7766" s="32">
        <v>44841.0</v>
      </c>
      <c r="D7766" s="9" t="s">
        <v>2983</v>
      </c>
      <c r="E7766" s="32">
        <v>44559.0</v>
      </c>
      <c r="F7766" s="32">
        <v>44624.0</v>
      </c>
      <c r="G7766" s="9" t="s">
        <v>13971</v>
      </c>
      <c r="H7766" s="9" t="s">
        <v>5978</v>
      </c>
    </row>
    <row r="7767">
      <c r="B7767" s="32">
        <v>44832.0</v>
      </c>
      <c r="C7767" s="32">
        <v>44841.0</v>
      </c>
      <c r="D7767" s="9" t="s">
        <v>2983</v>
      </c>
      <c r="E7767" s="32">
        <v>44559.0</v>
      </c>
      <c r="F7767" s="32">
        <v>44813.0</v>
      </c>
      <c r="G7767" s="9" t="s">
        <v>13972</v>
      </c>
      <c r="H7767" s="9" t="s">
        <v>7446</v>
      </c>
    </row>
    <row r="7768">
      <c r="B7768" s="32">
        <v>44712.0</v>
      </c>
      <c r="C7768" s="32">
        <v>44728.0</v>
      </c>
      <c r="D7768" s="9" t="s">
        <v>2859</v>
      </c>
      <c r="E7768" s="32">
        <v>44567.0</v>
      </c>
      <c r="F7768" s="32">
        <v>44616.0</v>
      </c>
      <c r="G7768" s="9" t="s">
        <v>13973</v>
      </c>
      <c r="H7768" s="9" t="s">
        <v>5976</v>
      </c>
    </row>
    <row r="7769">
      <c r="B7769" s="32">
        <v>44712.0</v>
      </c>
      <c r="C7769" s="32">
        <v>44728.0</v>
      </c>
      <c r="D7769" s="9" t="s">
        <v>2859</v>
      </c>
      <c r="E7769" s="32">
        <v>44567.0</v>
      </c>
      <c r="F7769" s="32">
        <v>44616.0</v>
      </c>
      <c r="G7769" s="9" t="s">
        <v>13974</v>
      </c>
      <c r="H7769" s="9" t="s">
        <v>5976</v>
      </c>
    </row>
    <row r="7770">
      <c r="B7770" s="32">
        <v>44712.0</v>
      </c>
      <c r="C7770" s="32">
        <v>44728.0</v>
      </c>
      <c r="D7770" s="9" t="s">
        <v>2859</v>
      </c>
      <c r="E7770" s="32">
        <v>44567.0</v>
      </c>
      <c r="F7770" s="32">
        <v>44616.0</v>
      </c>
      <c r="G7770" s="9" t="s">
        <v>13975</v>
      </c>
      <c r="H7770" s="9" t="s">
        <v>5976</v>
      </c>
    </row>
    <row r="7771">
      <c r="B7771" s="32">
        <v>44712.0</v>
      </c>
      <c r="C7771" s="32">
        <v>44728.0</v>
      </c>
      <c r="D7771" s="9" t="s">
        <v>2859</v>
      </c>
      <c r="E7771" s="32">
        <v>44567.0</v>
      </c>
      <c r="F7771" s="32">
        <v>44616.0</v>
      </c>
      <c r="G7771" s="9" t="s">
        <v>13976</v>
      </c>
      <c r="H7771" s="9" t="s">
        <v>5978</v>
      </c>
    </row>
    <row r="7772">
      <c r="B7772" s="32">
        <v>44712.0</v>
      </c>
      <c r="C7772" s="32">
        <v>44728.0</v>
      </c>
      <c r="D7772" s="9" t="s">
        <v>2859</v>
      </c>
      <c r="E7772" s="32">
        <v>44567.0</v>
      </c>
      <c r="F7772" s="32">
        <v>44643.0</v>
      </c>
      <c r="G7772" s="9" t="s">
        <v>13977</v>
      </c>
      <c r="H7772" s="9" t="s">
        <v>5980</v>
      </c>
    </row>
    <row r="7773">
      <c r="B7773" s="32">
        <v>44902.0</v>
      </c>
      <c r="C7773" s="32">
        <v>44943.0</v>
      </c>
      <c r="D7773" s="9" t="s">
        <v>3175</v>
      </c>
      <c r="E7773" s="32">
        <v>44570.0</v>
      </c>
      <c r="F7773" s="32">
        <v>44775.0</v>
      </c>
      <c r="G7773" s="9" t="s">
        <v>13978</v>
      </c>
      <c r="H7773" s="9" t="s">
        <v>7438</v>
      </c>
    </row>
    <row r="7774">
      <c r="B7774" s="32">
        <v>44902.0</v>
      </c>
      <c r="C7774" s="32">
        <v>44943.0</v>
      </c>
      <c r="D7774" s="9" t="s">
        <v>3175</v>
      </c>
      <c r="E7774" s="32">
        <v>44570.0</v>
      </c>
      <c r="F7774" s="32">
        <v>44775.0</v>
      </c>
      <c r="G7774" s="9" t="s">
        <v>13979</v>
      </c>
    </row>
    <row r="7775">
      <c r="B7775" s="32">
        <v>44902.0</v>
      </c>
      <c r="C7775" s="32">
        <v>44943.0</v>
      </c>
      <c r="D7775" s="9" t="s">
        <v>3175</v>
      </c>
      <c r="E7775" s="32">
        <v>44570.0</v>
      </c>
      <c r="F7775" s="32">
        <v>44775.0</v>
      </c>
      <c r="G7775" s="9" t="s">
        <v>13980</v>
      </c>
      <c r="H7775" s="9" t="s">
        <v>7442</v>
      </c>
    </row>
    <row r="7776">
      <c r="B7776" s="32">
        <v>44902.0</v>
      </c>
      <c r="C7776" s="32">
        <v>44943.0</v>
      </c>
      <c r="D7776" s="9" t="s">
        <v>3175</v>
      </c>
      <c r="E7776" s="32">
        <v>44570.0</v>
      </c>
      <c r="F7776" s="32">
        <v>44775.0</v>
      </c>
      <c r="G7776" s="9" t="s">
        <v>13981</v>
      </c>
      <c r="H7776" s="9" t="s">
        <v>7444</v>
      </c>
    </row>
    <row r="7777">
      <c r="B7777" s="32">
        <v>44902.0</v>
      </c>
      <c r="C7777" s="32">
        <v>44943.0</v>
      </c>
      <c r="D7777" s="9" t="s">
        <v>3175</v>
      </c>
      <c r="E7777" s="32">
        <v>44570.0</v>
      </c>
      <c r="F7777" s="32">
        <v>44783.0</v>
      </c>
      <c r="G7777" s="9" t="s">
        <v>13982</v>
      </c>
      <c r="H7777" s="9" t="s">
        <v>5980</v>
      </c>
    </row>
    <row r="7778">
      <c r="B7778" s="32">
        <v>44889.0</v>
      </c>
      <c r="C7778" s="32">
        <v>44915.0</v>
      </c>
      <c r="D7778" s="9" t="s">
        <v>13983</v>
      </c>
      <c r="E7778" s="32">
        <v>44454.0</v>
      </c>
      <c r="F7778" s="32">
        <v>44658.0</v>
      </c>
      <c r="G7778" s="9" t="s">
        <v>13984</v>
      </c>
      <c r="H7778" s="9" t="s">
        <v>5976</v>
      </c>
    </row>
    <row r="7779">
      <c r="B7779" s="32">
        <v>44889.0</v>
      </c>
      <c r="C7779" s="32">
        <v>44915.0</v>
      </c>
      <c r="D7779" s="9" t="s">
        <v>13983</v>
      </c>
      <c r="E7779" s="32">
        <v>44454.0</v>
      </c>
      <c r="F7779" s="32">
        <v>44658.0</v>
      </c>
      <c r="G7779" s="9" t="s">
        <v>13985</v>
      </c>
      <c r="H7779" s="9" t="s">
        <v>5976</v>
      </c>
    </row>
    <row r="7780">
      <c r="B7780" s="32">
        <v>44889.0</v>
      </c>
      <c r="C7780" s="32">
        <v>44915.0</v>
      </c>
      <c r="D7780" s="9" t="s">
        <v>13983</v>
      </c>
      <c r="E7780" s="32">
        <v>44454.0</v>
      </c>
      <c r="F7780" s="32">
        <v>44658.0</v>
      </c>
      <c r="G7780" s="9" t="s">
        <v>13986</v>
      </c>
      <c r="H7780" s="9" t="s">
        <v>5976</v>
      </c>
    </row>
    <row r="7781">
      <c r="B7781" s="32">
        <v>44889.0</v>
      </c>
      <c r="C7781" s="32">
        <v>44915.0</v>
      </c>
      <c r="D7781" s="9" t="s">
        <v>13983</v>
      </c>
      <c r="E7781" s="32">
        <v>44454.0</v>
      </c>
      <c r="F7781" s="32">
        <v>44658.0</v>
      </c>
      <c r="G7781" s="9" t="s">
        <v>13987</v>
      </c>
      <c r="H7781" s="9" t="s">
        <v>5978</v>
      </c>
    </row>
    <row r="7782">
      <c r="B7782" s="32">
        <v>44889.0</v>
      </c>
      <c r="C7782" s="32">
        <v>44915.0</v>
      </c>
      <c r="D7782" s="9" t="s">
        <v>13983</v>
      </c>
      <c r="E7782" s="32">
        <v>44454.0</v>
      </c>
      <c r="F7782" s="32">
        <v>44827.0</v>
      </c>
      <c r="G7782" s="9" t="s">
        <v>13988</v>
      </c>
      <c r="H7782" s="9" t="s">
        <v>7446</v>
      </c>
    </row>
    <row r="7783">
      <c r="C7783" s="32">
        <v>44642.0</v>
      </c>
      <c r="D7783" s="9" t="s">
        <v>2967</v>
      </c>
      <c r="E7783" s="32">
        <v>44546.0</v>
      </c>
      <c r="F7783" s="32">
        <v>44605.0</v>
      </c>
      <c r="G7783" s="9" t="s">
        <v>13989</v>
      </c>
      <c r="H7783" s="9" t="s">
        <v>5976</v>
      </c>
    </row>
    <row r="7784">
      <c r="C7784" s="32">
        <v>44642.0</v>
      </c>
      <c r="D7784" s="9" t="s">
        <v>2967</v>
      </c>
      <c r="E7784" s="32">
        <v>44546.0</v>
      </c>
      <c r="F7784" s="32">
        <v>44605.0</v>
      </c>
      <c r="G7784" s="9" t="s">
        <v>13990</v>
      </c>
      <c r="H7784" s="9" t="s">
        <v>5976</v>
      </c>
    </row>
    <row r="7785">
      <c r="C7785" s="32">
        <v>44642.0</v>
      </c>
      <c r="D7785" s="9" t="s">
        <v>2967</v>
      </c>
      <c r="E7785" s="32">
        <v>44546.0</v>
      </c>
      <c r="F7785" s="32">
        <v>44605.0</v>
      </c>
      <c r="G7785" s="9" t="s">
        <v>13991</v>
      </c>
      <c r="H7785" s="9" t="s">
        <v>5976</v>
      </c>
    </row>
    <row r="7786">
      <c r="C7786" s="32">
        <v>44642.0</v>
      </c>
      <c r="D7786" s="9" t="s">
        <v>2967</v>
      </c>
      <c r="E7786" s="32">
        <v>44546.0</v>
      </c>
      <c r="F7786" s="32">
        <v>44605.0</v>
      </c>
      <c r="G7786" s="9" t="s">
        <v>13992</v>
      </c>
      <c r="H7786" s="9" t="s">
        <v>5978</v>
      </c>
    </row>
    <row r="7787">
      <c r="B7787" s="32">
        <v>44726.0</v>
      </c>
      <c r="C7787" s="32">
        <v>44728.0</v>
      </c>
      <c r="D7787" s="9" t="s">
        <v>2625</v>
      </c>
      <c r="E7787" s="32">
        <v>44602.0</v>
      </c>
      <c r="F7787" s="32">
        <v>44691.0</v>
      </c>
      <c r="G7787" s="9" t="s">
        <v>13993</v>
      </c>
      <c r="H7787" s="9" t="s">
        <v>5976</v>
      </c>
    </row>
    <row r="7788">
      <c r="B7788" s="32">
        <v>44726.0</v>
      </c>
      <c r="C7788" s="32">
        <v>44728.0</v>
      </c>
      <c r="D7788" s="9" t="s">
        <v>2625</v>
      </c>
      <c r="E7788" s="32">
        <v>44602.0</v>
      </c>
      <c r="F7788" s="32">
        <v>44691.0</v>
      </c>
      <c r="G7788" s="9" t="s">
        <v>13994</v>
      </c>
      <c r="H7788" s="9" t="s">
        <v>5976</v>
      </c>
    </row>
    <row r="7789">
      <c r="B7789" s="32">
        <v>44726.0</v>
      </c>
      <c r="C7789" s="32">
        <v>44728.0</v>
      </c>
      <c r="D7789" s="9" t="s">
        <v>2625</v>
      </c>
      <c r="E7789" s="32">
        <v>44602.0</v>
      </c>
      <c r="F7789" s="32">
        <v>44691.0</v>
      </c>
      <c r="G7789" s="9" t="s">
        <v>13995</v>
      </c>
      <c r="H7789" s="9" t="s">
        <v>5978</v>
      </c>
    </row>
    <row r="7790">
      <c r="B7790" s="32">
        <v>44701.0</v>
      </c>
      <c r="C7790" s="32">
        <v>44732.0</v>
      </c>
      <c r="D7790" s="9" t="s">
        <v>2841</v>
      </c>
      <c r="E7790" s="32">
        <v>44570.0</v>
      </c>
      <c r="F7790" s="32">
        <v>44693.0</v>
      </c>
      <c r="G7790" s="9" t="s">
        <v>13996</v>
      </c>
      <c r="H7790" s="9" t="s">
        <v>5976</v>
      </c>
    </row>
    <row r="7791">
      <c r="B7791" s="32">
        <v>44701.0</v>
      </c>
      <c r="C7791" s="32">
        <v>44732.0</v>
      </c>
      <c r="D7791" s="9" t="s">
        <v>2841</v>
      </c>
      <c r="E7791" s="32">
        <v>44570.0</v>
      </c>
      <c r="F7791" s="32">
        <v>44693.0</v>
      </c>
      <c r="G7791" s="9" t="s">
        <v>13997</v>
      </c>
      <c r="H7791" s="9" t="s">
        <v>5976</v>
      </c>
    </row>
    <row r="7792">
      <c r="B7792" s="32">
        <v>44701.0</v>
      </c>
      <c r="C7792" s="32">
        <v>44732.0</v>
      </c>
      <c r="D7792" s="9" t="s">
        <v>2841</v>
      </c>
      <c r="E7792" s="32">
        <v>44570.0</v>
      </c>
      <c r="F7792" s="32">
        <v>44693.0</v>
      </c>
      <c r="G7792" s="9" t="s">
        <v>13998</v>
      </c>
      <c r="H7792" s="9" t="s">
        <v>5976</v>
      </c>
    </row>
    <row r="7793">
      <c r="B7793" s="32">
        <v>44701.0</v>
      </c>
      <c r="C7793" s="32">
        <v>44732.0</v>
      </c>
      <c r="D7793" s="9" t="s">
        <v>2841</v>
      </c>
      <c r="E7793" s="32">
        <v>44570.0</v>
      </c>
      <c r="F7793" s="32">
        <v>44693.0</v>
      </c>
      <c r="G7793" s="9" t="s">
        <v>13999</v>
      </c>
      <c r="H7793" s="9" t="s">
        <v>5978</v>
      </c>
    </row>
    <row r="7794">
      <c r="B7794" s="32">
        <v>44701.0</v>
      </c>
      <c r="C7794" s="32">
        <v>44732.0</v>
      </c>
      <c r="D7794" s="9" t="s">
        <v>2841</v>
      </c>
      <c r="E7794" s="32">
        <v>44570.0</v>
      </c>
      <c r="F7794" s="32">
        <v>44693.0</v>
      </c>
      <c r="G7794" s="9" t="s">
        <v>14000</v>
      </c>
      <c r="H7794" s="9" t="s">
        <v>5980</v>
      </c>
    </row>
    <row r="7795">
      <c r="C7795" s="32">
        <v>44784.0</v>
      </c>
      <c r="D7795" s="9" t="s">
        <v>2813</v>
      </c>
      <c r="E7795" s="32">
        <v>44574.0</v>
      </c>
      <c r="F7795" s="32">
        <v>44734.0</v>
      </c>
      <c r="G7795" s="9" t="s">
        <v>14001</v>
      </c>
      <c r="H7795" s="9" t="s">
        <v>8101</v>
      </c>
    </row>
    <row r="7796">
      <c r="C7796" s="32">
        <v>44784.0</v>
      </c>
      <c r="D7796" s="9" t="s">
        <v>2813</v>
      </c>
      <c r="E7796" s="32">
        <v>44574.0</v>
      </c>
      <c r="F7796" s="32">
        <v>44734.0</v>
      </c>
      <c r="G7796" s="9" t="s">
        <v>14002</v>
      </c>
      <c r="H7796" s="9" t="s">
        <v>8015</v>
      </c>
    </row>
    <row r="7797">
      <c r="C7797" s="32">
        <v>44784.0</v>
      </c>
      <c r="D7797" s="9" t="s">
        <v>2813</v>
      </c>
      <c r="E7797" s="32">
        <v>44574.0</v>
      </c>
      <c r="F7797" s="32">
        <v>44734.0</v>
      </c>
      <c r="G7797" s="9" t="s">
        <v>14003</v>
      </c>
      <c r="H7797" s="9" t="s">
        <v>8017</v>
      </c>
    </row>
    <row r="7798">
      <c r="C7798" s="32">
        <v>44784.0</v>
      </c>
      <c r="D7798" s="9" t="s">
        <v>2813</v>
      </c>
      <c r="E7798" s="32">
        <v>44574.0</v>
      </c>
      <c r="F7798" s="32">
        <v>44734.0</v>
      </c>
      <c r="G7798" s="9" t="s">
        <v>14004</v>
      </c>
      <c r="H7798" s="9" t="s">
        <v>7444</v>
      </c>
    </row>
    <row r="7799">
      <c r="B7799" s="32">
        <v>44918.0</v>
      </c>
      <c r="C7799" s="32">
        <v>44937.0</v>
      </c>
      <c r="D7799" s="9" t="s">
        <v>14005</v>
      </c>
      <c r="E7799" s="32">
        <v>44429.0</v>
      </c>
      <c r="F7799" s="32">
        <v>44693.0</v>
      </c>
      <c r="G7799" s="9" t="s">
        <v>14006</v>
      </c>
      <c r="H7799" s="9" t="s">
        <v>5976</v>
      </c>
    </row>
    <row r="7800">
      <c r="B7800" s="32">
        <v>44918.0</v>
      </c>
      <c r="C7800" s="32">
        <v>44937.0</v>
      </c>
      <c r="D7800" s="9" t="s">
        <v>14005</v>
      </c>
      <c r="E7800" s="32">
        <v>44429.0</v>
      </c>
      <c r="F7800" s="32">
        <v>44693.0</v>
      </c>
      <c r="G7800" s="9" t="s">
        <v>14007</v>
      </c>
      <c r="H7800" s="9" t="s">
        <v>5976</v>
      </c>
    </row>
    <row r="7801">
      <c r="B7801" s="32">
        <v>44918.0</v>
      </c>
      <c r="C7801" s="32">
        <v>44937.0</v>
      </c>
      <c r="D7801" s="9" t="s">
        <v>14005</v>
      </c>
      <c r="E7801" s="32">
        <v>44429.0</v>
      </c>
      <c r="F7801" s="32">
        <v>44693.0</v>
      </c>
      <c r="G7801" s="9" t="s">
        <v>14008</v>
      </c>
      <c r="H7801" s="9" t="s">
        <v>5978</v>
      </c>
    </row>
    <row r="7802">
      <c r="B7802" s="32">
        <v>44896.0</v>
      </c>
      <c r="C7802" s="32">
        <v>44910.0</v>
      </c>
      <c r="D7802" s="9" t="s">
        <v>2921</v>
      </c>
      <c r="E7802" s="32">
        <v>44549.0</v>
      </c>
      <c r="F7802" s="32">
        <v>44665.0</v>
      </c>
      <c r="G7802" s="9" t="s">
        <v>14009</v>
      </c>
      <c r="H7802" s="9" t="s">
        <v>5976</v>
      </c>
    </row>
    <row r="7803">
      <c r="B7803" s="32">
        <v>44896.0</v>
      </c>
      <c r="C7803" s="32">
        <v>44910.0</v>
      </c>
      <c r="D7803" s="9" t="s">
        <v>2921</v>
      </c>
      <c r="E7803" s="32">
        <v>44549.0</v>
      </c>
      <c r="F7803" s="32">
        <v>44665.0</v>
      </c>
      <c r="G7803" s="9" t="s">
        <v>14010</v>
      </c>
      <c r="H7803" s="9" t="s">
        <v>5976</v>
      </c>
    </row>
    <row r="7804">
      <c r="B7804" s="32">
        <v>44896.0</v>
      </c>
      <c r="C7804" s="32">
        <v>44910.0</v>
      </c>
      <c r="D7804" s="9" t="s">
        <v>2921</v>
      </c>
      <c r="E7804" s="32">
        <v>44549.0</v>
      </c>
      <c r="F7804" s="32">
        <v>44665.0</v>
      </c>
      <c r="G7804" s="9" t="s">
        <v>14011</v>
      </c>
      <c r="H7804" s="9" t="s">
        <v>5976</v>
      </c>
    </row>
    <row r="7805">
      <c r="B7805" s="32">
        <v>44896.0</v>
      </c>
      <c r="C7805" s="32">
        <v>44910.0</v>
      </c>
      <c r="D7805" s="9" t="s">
        <v>2921</v>
      </c>
      <c r="E7805" s="32">
        <v>44549.0</v>
      </c>
      <c r="F7805" s="32">
        <v>44665.0</v>
      </c>
      <c r="G7805" s="9" t="s">
        <v>14012</v>
      </c>
      <c r="H7805" s="9" t="s">
        <v>5978</v>
      </c>
    </row>
    <row r="7806">
      <c r="B7806" s="32">
        <v>44749.0</v>
      </c>
      <c r="C7806" s="32">
        <v>44762.0</v>
      </c>
      <c r="D7806" s="9" t="s">
        <v>2955</v>
      </c>
      <c r="E7806" s="32">
        <v>44559.0</v>
      </c>
      <c r="F7806" s="32">
        <v>44677.0</v>
      </c>
      <c r="G7806" s="9" t="s">
        <v>14013</v>
      </c>
      <c r="H7806" s="9" t="s">
        <v>5976</v>
      </c>
    </row>
    <row r="7807">
      <c r="B7807" s="32">
        <v>44749.0</v>
      </c>
      <c r="C7807" s="32">
        <v>44762.0</v>
      </c>
      <c r="D7807" s="9" t="s">
        <v>2955</v>
      </c>
      <c r="E7807" s="32">
        <v>44559.0</v>
      </c>
      <c r="F7807" s="32">
        <v>44677.0</v>
      </c>
      <c r="G7807" s="9" t="s">
        <v>14014</v>
      </c>
      <c r="H7807" s="9" t="s">
        <v>5976</v>
      </c>
    </row>
    <row r="7808">
      <c r="B7808" s="32">
        <v>44749.0</v>
      </c>
      <c r="C7808" s="32">
        <v>44762.0</v>
      </c>
      <c r="D7808" s="9" t="s">
        <v>2955</v>
      </c>
      <c r="E7808" s="32">
        <v>44559.0</v>
      </c>
      <c r="F7808" s="32">
        <v>44677.0</v>
      </c>
      <c r="G7808" s="9" t="s">
        <v>14015</v>
      </c>
      <c r="H7808" s="9" t="s">
        <v>5976</v>
      </c>
    </row>
    <row r="7809">
      <c r="B7809" s="32">
        <v>44749.0</v>
      </c>
      <c r="C7809" s="32">
        <v>44762.0</v>
      </c>
      <c r="D7809" s="9" t="s">
        <v>2955</v>
      </c>
      <c r="E7809" s="32">
        <v>44559.0</v>
      </c>
      <c r="F7809" s="32">
        <v>44677.0</v>
      </c>
      <c r="G7809" s="9" t="s">
        <v>14016</v>
      </c>
      <c r="H7809" s="9" t="s">
        <v>5978</v>
      </c>
    </row>
    <row r="7810">
      <c r="C7810" s="32">
        <v>44936.0</v>
      </c>
      <c r="D7810" s="9" t="s">
        <v>14017</v>
      </c>
      <c r="E7810" s="32">
        <v>44409.0</v>
      </c>
      <c r="F7810" s="32">
        <v>44699.0</v>
      </c>
      <c r="G7810" s="9" t="s">
        <v>14018</v>
      </c>
      <c r="H7810" s="9" t="s">
        <v>5976</v>
      </c>
    </row>
    <row r="7811">
      <c r="C7811" s="32">
        <v>44936.0</v>
      </c>
      <c r="D7811" s="9" t="s">
        <v>14017</v>
      </c>
      <c r="E7811" s="32">
        <v>44409.0</v>
      </c>
      <c r="F7811" s="32">
        <v>44699.0</v>
      </c>
      <c r="G7811" s="9" t="s">
        <v>14019</v>
      </c>
      <c r="H7811" s="9" t="s">
        <v>5976</v>
      </c>
    </row>
    <row r="7812">
      <c r="C7812" s="32">
        <v>44936.0</v>
      </c>
      <c r="D7812" s="9" t="s">
        <v>14017</v>
      </c>
      <c r="E7812" s="32">
        <v>44409.0</v>
      </c>
      <c r="F7812" s="32">
        <v>44699.0</v>
      </c>
      <c r="G7812" s="9" t="s">
        <v>14020</v>
      </c>
      <c r="H7812" s="9" t="s">
        <v>5978</v>
      </c>
    </row>
    <row r="7813">
      <c r="D7813" s="9" t="s">
        <v>14021</v>
      </c>
      <c r="E7813" s="32">
        <v>44391.0</v>
      </c>
      <c r="F7813" s="32">
        <v>44742.0</v>
      </c>
      <c r="G7813" s="9" t="s">
        <v>14022</v>
      </c>
      <c r="H7813" s="9" t="s">
        <v>8015</v>
      </c>
    </row>
    <row r="7814">
      <c r="D7814" s="9" t="s">
        <v>14021</v>
      </c>
      <c r="E7814" s="32">
        <v>44391.0</v>
      </c>
      <c r="F7814" s="32">
        <v>44742.0</v>
      </c>
      <c r="G7814" s="9" t="s">
        <v>14023</v>
      </c>
      <c r="H7814" s="9" t="s">
        <v>8017</v>
      </c>
    </row>
    <row r="7815">
      <c r="D7815" s="9" t="s">
        <v>14021</v>
      </c>
      <c r="E7815" s="32">
        <v>44391.0</v>
      </c>
      <c r="F7815" s="32">
        <v>44742.0</v>
      </c>
      <c r="G7815" s="9" t="s">
        <v>14024</v>
      </c>
      <c r="H7815" s="9" t="s">
        <v>7444</v>
      </c>
    </row>
    <row r="7816">
      <c r="C7816" s="32">
        <v>44894.0</v>
      </c>
      <c r="D7816" s="9" t="s">
        <v>317</v>
      </c>
      <c r="E7816" s="32">
        <v>44547.0</v>
      </c>
      <c r="F7816" s="32">
        <v>44721.0</v>
      </c>
      <c r="G7816" s="9" t="s">
        <v>14025</v>
      </c>
      <c r="H7816" s="9" t="s">
        <v>8101</v>
      </c>
    </row>
    <row r="7817">
      <c r="C7817" s="32">
        <v>44894.0</v>
      </c>
      <c r="D7817" s="9" t="s">
        <v>317</v>
      </c>
      <c r="E7817" s="32">
        <v>44547.0</v>
      </c>
      <c r="F7817" s="32">
        <v>44721.0</v>
      </c>
      <c r="G7817" s="9" t="s">
        <v>14026</v>
      </c>
      <c r="H7817" s="9" t="s">
        <v>8015</v>
      </c>
    </row>
    <row r="7818">
      <c r="C7818" s="32">
        <v>44894.0</v>
      </c>
      <c r="D7818" s="9" t="s">
        <v>317</v>
      </c>
      <c r="E7818" s="32">
        <v>44547.0</v>
      </c>
      <c r="F7818" s="32">
        <v>44721.0</v>
      </c>
      <c r="G7818" s="9" t="s">
        <v>14027</v>
      </c>
      <c r="H7818" s="9" t="s">
        <v>8017</v>
      </c>
    </row>
    <row r="7819">
      <c r="C7819" s="32">
        <v>44894.0</v>
      </c>
      <c r="D7819" s="9" t="s">
        <v>317</v>
      </c>
      <c r="E7819" s="32">
        <v>44547.0</v>
      </c>
      <c r="F7819" s="32">
        <v>44721.0</v>
      </c>
      <c r="G7819" s="9" t="s">
        <v>14028</v>
      </c>
      <c r="H7819" s="9" t="s">
        <v>7444</v>
      </c>
    </row>
    <row r="7820">
      <c r="B7820" s="32">
        <v>44782.0</v>
      </c>
      <c r="C7820" s="32">
        <v>44797.0</v>
      </c>
      <c r="D7820" s="9" t="s">
        <v>2945</v>
      </c>
      <c r="E7820" s="32">
        <v>44546.0</v>
      </c>
      <c r="F7820" s="32">
        <v>44747.0</v>
      </c>
      <c r="G7820" s="9" t="s">
        <v>14029</v>
      </c>
      <c r="H7820" s="9" t="s">
        <v>8101</v>
      </c>
    </row>
    <row r="7821">
      <c r="B7821" s="32">
        <v>44782.0</v>
      </c>
      <c r="C7821" s="32">
        <v>44797.0</v>
      </c>
      <c r="D7821" s="9" t="s">
        <v>2945</v>
      </c>
      <c r="E7821" s="32">
        <v>44546.0</v>
      </c>
      <c r="F7821" s="32">
        <v>44747.0</v>
      </c>
      <c r="G7821" s="9" t="s">
        <v>14030</v>
      </c>
      <c r="H7821" s="9" t="s">
        <v>8015</v>
      </c>
    </row>
    <row r="7822">
      <c r="B7822" s="32">
        <v>44782.0</v>
      </c>
      <c r="C7822" s="32">
        <v>44797.0</v>
      </c>
      <c r="D7822" s="9" t="s">
        <v>2945</v>
      </c>
      <c r="E7822" s="32">
        <v>44546.0</v>
      </c>
      <c r="F7822" s="32">
        <v>44747.0</v>
      </c>
      <c r="G7822" s="9" t="s">
        <v>14031</v>
      </c>
      <c r="H7822" s="9" t="s">
        <v>8017</v>
      </c>
    </row>
    <row r="7823">
      <c r="B7823" s="32">
        <v>44782.0</v>
      </c>
      <c r="C7823" s="32">
        <v>44797.0</v>
      </c>
      <c r="D7823" s="9" t="s">
        <v>2945</v>
      </c>
      <c r="E7823" s="32">
        <v>44546.0</v>
      </c>
      <c r="F7823" s="32">
        <v>44747.0</v>
      </c>
      <c r="G7823" s="9" t="s">
        <v>14032</v>
      </c>
      <c r="H7823" s="9" t="s">
        <v>7444</v>
      </c>
    </row>
    <row r="7824">
      <c r="B7824" s="32">
        <v>44782.0</v>
      </c>
      <c r="C7824" s="32">
        <v>44797.0</v>
      </c>
      <c r="D7824" s="9" t="s">
        <v>2945</v>
      </c>
      <c r="E7824" s="32">
        <v>44546.0</v>
      </c>
      <c r="F7824" s="32">
        <v>44747.0</v>
      </c>
      <c r="G7824" s="9" t="s">
        <v>14033</v>
      </c>
      <c r="H7824" s="9" t="s">
        <v>5980</v>
      </c>
    </row>
    <row r="7825">
      <c r="B7825" s="32">
        <v>44908.0</v>
      </c>
      <c r="C7825" s="32">
        <v>44923.0</v>
      </c>
      <c r="D7825" s="9" t="s">
        <v>14034</v>
      </c>
      <c r="E7825" s="32">
        <v>44549.0</v>
      </c>
      <c r="F7825" s="32">
        <v>44893.0</v>
      </c>
      <c r="G7825" s="9" t="s">
        <v>14035</v>
      </c>
      <c r="H7825" s="9" t="s">
        <v>7438</v>
      </c>
    </row>
    <row r="7826">
      <c r="B7826" s="32">
        <v>44908.0</v>
      </c>
      <c r="C7826" s="32">
        <v>44923.0</v>
      </c>
      <c r="D7826" s="9" t="s">
        <v>14034</v>
      </c>
      <c r="E7826" s="32">
        <v>44549.0</v>
      </c>
      <c r="F7826" s="32">
        <v>44893.0</v>
      </c>
      <c r="G7826" s="9" t="s">
        <v>14036</v>
      </c>
      <c r="H7826" s="9" t="s">
        <v>7440</v>
      </c>
    </row>
    <row r="7827">
      <c r="B7827" s="32">
        <v>44908.0</v>
      </c>
      <c r="C7827" s="32">
        <v>44923.0</v>
      </c>
      <c r="D7827" s="9" t="s">
        <v>14034</v>
      </c>
      <c r="E7827" s="32">
        <v>44549.0</v>
      </c>
      <c r="F7827" s="32">
        <v>44893.0</v>
      </c>
      <c r="G7827" s="9" t="s">
        <v>14037</v>
      </c>
      <c r="H7827" s="9" t="s">
        <v>7442</v>
      </c>
    </row>
    <row r="7828">
      <c r="B7828" s="32">
        <v>44908.0</v>
      </c>
      <c r="C7828" s="32">
        <v>44923.0</v>
      </c>
      <c r="D7828" s="9" t="s">
        <v>14034</v>
      </c>
      <c r="E7828" s="32">
        <v>44549.0</v>
      </c>
      <c r="F7828" s="32">
        <v>44893.0</v>
      </c>
      <c r="G7828" s="9" t="s">
        <v>14038</v>
      </c>
      <c r="H7828" s="9" t="s">
        <v>7444</v>
      </c>
    </row>
    <row r="7829">
      <c r="B7829" s="32">
        <v>44908.0</v>
      </c>
      <c r="C7829" s="32">
        <v>44923.0</v>
      </c>
      <c r="D7829" s="9" t="s">
        <v>14034</v>
      </c>
      <c r="E7829" s="32">
        <v>44549.0</v>
      </c>
      <c r="F7829" s="32">
        <v>44893.0</v>
      </c>
      <c r="G7829" s="9" t="s">
        <v>14039</v>
      </c>
      <c r="H7829" s="9" t="s">
        <v>7446</v>
      </c>
    </row>
    <row r="7830">
      <c r="B7830" s="32">
        <v>44805.0</v>
      </c>
      <c r="C7830" s="32">
        <v>44818.0</v>
      </c>
      <c r="D7830" s="9" t="s">
        <v>4299</v>
      </c>
      <c r="E7830" s="32">
        <v>44549.0</v>
      </c>
      <c r="F7830" s="32">
        <v>44782.0</v>
      </c>
      <c r="G7830" s="9" t="s">
        <v>14040</v>
      </c>
      <c r="H7830" s="9" t="s">
        <v>7438</v>
      </c>
    </row>
    <row r="7831">
      <c r="B7831" s="32">
        <v>44805.0</v>
      </c>
      <c r="C7831" s="32">
        <v>44818.0</v>
      </c>
      <c r="D7831" s="9" t="s">
        <v>4299</v>
      </c>
      <c r="E7831" s="32">
        <v>44549.0</v>
      </c>
      <c r="F7831" s="32">
        <v>44782.0</v>
      </c>
      <c r="G7831" s="9" t="s">
        <v>14041</v>
      </c>
    </row>
    <row r="7832">
      <c r="B7832" s="32">
        <v>44805.0</v>
      </c>
      <c r="C7832" s="32">
        <v>44818.0</v>
      </c>
      <c r="D7832" s="9" t="s">
        <v>4299</v>
      </c>
      <c r="E7832" s="32">
        <v>44549.0</v>
      </c>
      <c r="F7832" s="32">
        <v>44782.0</v>
      </c>
      <c r="G7832" s="9" t="s">
        <v>14042</v>
      </c>
      <c r="H7832" s="9" t="s">
        <v>7442</v>
      </c>
    </row>
    <row r="7833">
      <c r="B7833" s="32">
        <v>44805.0</v>
      </c>
      <c r="C7833" s="32">
        <v>44818.0</v>
      </c>
      <c r="D7833" s="9" t="s">
        <v>4299</v>
      </c>
      <c r="E7833" s="32">
        <v>44549.0</v>
      </c>
      <c r="F7833" s="32">
        <v>44782.0</v>
      </c>
      <c r="G7833" s="9" t="s">
        <v>14043</v>
      </c>
      <c r="H7833" s="9" t="s">
        <v>7444</v>
      </c>
    </row>
    <row r="7834">
      <c r="B7834" s="32">
        <v>44805.0</v>
      </c>
      <c r="C7834" s="32">
        <v>44818.0</v>
      </c>
      <c r="D7834" s="9" t="s">
        <v>4299</v>
      </c>
      <c r="E7834" s="32">
        <v>44549.0</v>
      </c>
      <c r="F7834" s="32">
        <v>44782.0</v>
      </c>
      <c r="G7834" s="9" t="s">
        <v>14044</v>
      </c>
      <c r="H7834" s="9" t="s">
        <v>5980</v>
      </c>
    </row>
    <row r="7835">
      <c r="B7835" s="32">
        <v>44846.0</v>
      </c>
      <c r="C7835" s="32">
        <v>44876.0</v>
      </c>
      <c r="D7835" s="9" t="s">
        <v>2937</v>
      </c>
      <c r="E7835" s="32">
        <v>44548.0</v>
      </c>
      <c r="F7835" s="32">
        <v>44827.0</v>
      </c>
      <c r="G7835" s="9" t="s">
        <v>14045</v>
      </c>
      <c r="H7835" s="9" t="s">
        <v>7438</v>
      </c>
    </row>
    <row r="7836">
      <c r="B7836" s="32">
        <v>44846.0</v>
      </c>
      <c r="C7836" s="32">
        <v>44876.0</v>
      </c>
      <c r="D7836" s="9" t="s">
        <v>2937</v>
      </c>
      <c r="E7836" s="32">
        <v>44548.0</v>
      </c>
      <c r="F7836" s="32">
        <v>44827.0</v>
      </c>
      <c r="G7836" s="9" t="s">
        <v>14046</v>
      </c>
    </row>
    <row r="7837">
      <c r="B7837" s="32">
        <v>44846.0</v>
      </c>
      <c r="C7837" s="32">
        <v>44876.0</v>
      </c>
      <c r="D7837" s="9" t="s">
        <v>2937</v>
      </c>
      <c r="E7837" s="32">
        <v>44548.0</v>
      </c>
      <c r="F7837" s="32">
        <v>44827.0</v>
      </c>
      <c r="G7837" s="9" t="s">
        <v>14047</v>
      </c>
      <c r="H7837" s="9" t="s">
        <v>7442</v>
      </c>
    </row>
    <row r="7838">
      <c r="B7838" s="32">
        <v>44846.0</v>
      </c>
      <c r="C7838" s="32">
        <v>44876.0</v>
      </c>
      <c r="D7838" s="9" t="s">
        <v>2937</v>
      </c>
      <c r="E7838" s="32">
        <v>44548.0</v>
      </c>
      <c r="F7838" s="32">
        <v>44827.0</v>
      </c>
      <c r="G7838" s="9" t="s">
        <v>14048</v>
      </c>
      <c r="H7838" s="9" t="s">
        <v>7444</v>
      </c>
    </row>
    <row r="7839">
      <c r="B7839" s="32">
        <v>44718.0</v>
      </c>
      <c r="C7839" s="32">
        <v>44743.0</v>
      </c>
      <c r="D7839" s="9" t="s">
        <v>3715</v>
      </c>
      <c r="E7839" s="32">
        <v>44547.0</v>
      </c>
      <c r="F7839" s="32">
        <v>44624.0</v>
      </c>
      <c r="G7839" s="9" t="s">
        <v>14049</v>
      </c>
      <c r="H7839" s="9" t="s">
        <v>5976</v>
      </c>
    </row>
    <row r="7840">
      <c r="B7840" s="32">
        <v>44718.0</v>
      </c>
      <c r="C7840" s="32">
        <v>44743.0</v>
      </c>
      <c r="D7840" s="9" t="s">
        <v>3715</v>
      </c>
      <c r="E7840" s="32">
        <v>44547.0</v>
      </c>
      <c r="F7840" s="32">
        <v>44624.0</v>
      </c>
      <c r="G7840" s="9" t="s">
        <v>14050</v>
      </c>
      <c r="H7840" s="9" t="s">
        <v>5976</v>
      </c>
    </row>
    <row r="7841">
      <c r="B7841" s="32">
        <v>44718.0</v>
      </c>
      <c r="C7841" s="32">
        <v>44743.0</v>
      </c>
      <c r="D7841" s="9" t="s">
        <v>3715</v>
      </c>
      <c r="E7841" s="32">
        <v>44547.0</v>
      </c>
      <c r="F7841" s="32">
        <v>44624.0</v>
      </c>
      <c r="G7841" s="9" t="s">
        <v>14051</v>
      </c>
      <c r="H7841" s="9" t="s">
        <v>5978</v>
      </c>
    </row>
    <row r="7842">
      <c r="D7842" s="9" t="s">
        <v>14052</v>
      </c>
      <c r="E7842" s="32">
        <v>44547.0</v>
      </c>
      <c r="F7842" s="32">
        <v>44757.0</v>
      </c>
      <c r="G7842" s="9" t="s">
        <v>14053</v>
      </c>
      <c r="H7842" s="9" t="s">
        <v>8101</v>
      </c>
    </row>
    <row r="7843">
      <c r="D7843" s="9" t="s">
        <v>14052</v>
      </c>
      <c r="E7843" s="32">
        <v>44547.0</v>
      </c>
      <c r="F7843" s="32">
        <v>44757.0</v>
      </c>
      <c r="G7843" s="9" t="s">
        <v>14054</v>
      </c>
      <c r="H7843" s="9" t="s">
        <v>8015</v>
      </c>
    </row>
    <row r="7844">
      <c r="D7844" s="9" t="s">
        <v>14052</v>
      </c>
      <c r="E7844" s="32">
        <v>44547.0</v>
      </c>
      <c r="F7844" s="32">
        <v>44757.0</v>
      </c>
      <c r="G7844" s="9" t="s">
        <v>14055</v>
      </c>
      <c r="H7844" s="9" t="s">
        <v>8017</v>
      </c>
    </row>
    <row r="7845">
      <c r="D7845" s="9" t="s">
        <v>14052</v>
      </c>
      <c r="E7845" s="32">
        <v>44547.0</v>
      </c>
      <c r="F7845" s="32">
        <v>44757.0</v>
      </c>
      <c r="G7845" s="9" t="s">
        <v>14056</v>
      </c>
      <c r="H7845" s="9" t="s">
        <v>7444</v>
      </c>
    </row>
    <row r="7846">
      <c r="D7846" s="9" t="s">
        <v>14052</v>
      </c>
      <c r="E7846" s="32">
        <v>44547.0</v>
      </c>
      <c r="F7846" s="32">
        <v>44757.0</v>
      </c>
      <c r="G7846" s="9" t="s">
        <v>14057</v>
      </c>
      <c r="H7846" s="9" t="s">
        <v>5980</v>
      </c>
    </row>
    <row r="7847">
      <c r="B7847" s="32">
        <v>44760.0</v>
      </c>
      <c r="C7847" s="32">
        <v>44861.0</v>
      </c>
      <c r="D7847" s="9" t="s">
        <v>3885</v>
      </c>
      <c r="E7847" s="32">
        <v>44531.0</v>
      </c>
      <c r="F7847" s="32">
        <v>44718.0</v>
      </c>
      <c r="G7847" s="9" t="s">
        <v>14058</v>
      </c>
      <c r="H7847" s="9" t="s">
        <v>8101</v>
      </c>
    </row>
    <row r="7848">
      <c r="B7848" s="32">
        <v>44760.0</v>
      </c>
      <c r="C7848" s="32">
        <v>44861.0</v>
      </c>
      <c r="D7848" s="9" t="s">
        <v>3885</v>
      </c>
      <c r="E7848" s="32">
        <v>44531.0</v>
      </c>
      <c r="F7848" s="32">
        <v>44718.0</v>
      </c>
      <c r="G7848" s="9" t="s">
        <v>14059</v>
      </c>
      <c r="H7848" s="9" t="s">
        <v>8015</v>
      </c>
    </row>
    <row r="7849">
      <c r="B7849" s="32">
        <v>44760.0</v>
      </c>
      <c r="C7849" s="32">
        <v>44861.0</v>
      </c>
      <c r="D7849" s="9" t="s">
        <v>3885</v>
      </c>
      <c r="E7849" s="32">
        <v>44531.0</v>
      </c>
      <c r="F7849" s="32">
        <v>44718.0</v>
      </c>
      <c r="G7849" s="9" t="s">
        <v>14060</v>
      </c>
      <c r="H7849" s="9" t="s">
        <v>8017</v>
      </c>
    </row>
    <row r="7850">
      <c r="B7850" s="32">
        <v>44760.0</v>
      </c>
      <c r="C7850" s="32">
        <v>44861.0</v>
      </c>
      <c r="D7850" s="9" t="s">
        <v>3885</v>
      </c>
      <c r="E7850" s="32">
        <v>44531.0</v>
      </c>
      <c r="F7850" s="32">
        <v>44718.0</v>
      </c>
      <c r="G7850" s="9" t="s">
        <v>14061</v>
      </c>
      <c r="H7850" s="9" t="s">
        <v>7444</v>
      </c>
    </row>
    <row r="7851">
      <c r="B7851" s="32">
        <v>44768.0</v>
      </c>
      <c r="C7851" s="32">
        <v>44778.0</v>
      </c>
      <c r="D7851" s="9" t="s">
        <v>2931</v>
      </c>
      <c r="E7851" s="32">
        <v>44550.0</v>
      </c>
      <c r="F7851" s="32">
        <v>44708.0</v>
      </c>
      <c r="G7851" s="9" t="s">
        <v>14062</v>
      </c>
      <c r="H7851" s="9" t="s">
        <v>5976</v>
      </c>
    </row>
    <row r="7852">
      <c r="B7852" s="32">
        <v>44768.0</v>
      </c>
      <c r="C7852" s="32">
        <v>44778.0</v>
      </c>
      <c r="D7852" s="9" t="s">
        <v>2931</v>
      </c>
      <c r="E7852" s="32">
        <v>44550.0</v>
      </c>
      <c r="F7852" s="32">
        <v>44708.0</v>
      </c>
      <c r="G7852" s="9" t="s">
        <v>14063</v>
      </c>
      <c r="H7852" s="9" t="s">
        <v>5976</v>
      </c>
    </row>
    <row r="7853">
      <c r="B7853" s="32">
        <v>44768.0</v>
      </c>
      <c r="C7853" s="32">
        <v>44778.0</v>
      </c>
      <c r="D7853" s="9" t="s">
        <v>2931</v>
      </c>
      <c r="E7853" s="32">
        <v>44550.0</v>
      </c>
      <c r="F7853" s="32">
        <v>44708.0</v>
      </c>
      <c r="G7853" s="9" t="s">
        <v>14064</v>
      </c>
      <c r="H7853" s="9" t="s">
        <v>5978</v>
      </c>
    </row>
    <row r="7854">
      <c r="B7854" s="32">
        <v>44768.0</v>
      </c>
      <c r="C7854" s="32">
        <v>44778.0</v>
      </c>
      <c r="D7854" s="9" t="s">
        <v>2931</v>
      </c>
      <c r="E7854" s="32">
        <v>44550.0</v>
      </c>
      <c r="F7854" s="32">
        <v>44708.0</v>
      </c>
      <c r="G7854" s="9" t="s">
        <v>14065</v>
      </c>
      <c r="H7854" s="9" t="s">
        <v>5980</v>
      </c>
    </row>
    <row r="7855">
      <c r="B7855" s="32">
        <v>44624.0</v>
      </c>
      <c r="C7855" s="32">
        <v>44656.0</v>
      </c>
      <c r="D7855" s="9" t="s">
        <v>2949</v>
      </c>
      <c r="E7855" s="32">
        <v>44547.0</v>
      </c>
      <c r="F7855" s="32">
        <v>44616.0</v>
      </c>
      <c r="G7855" s="9" t="s">
        <v>14066</v>
      </c>
    </row>
    <row r="7856">
      <c r="B7856" s="32">
        <v>44624.0</v>
      </c>
      <c r="C7856" s="32">
        <v>44656.0</v>
      </c>
      <c r="D7856" s="9" t="s">
        <v>2949</v>
      </c>
      <c r="E7856" s="32">
        <v>44547.0</v>
      </c>
      <c r="F7856" s="32">
        <v>44616.0</v>
      </c>
      <c r="G7856" s="9" t="s">
        <v>14067</v>
      </c>
      <c r="H7856" s="9" t="s">
        <v>5976</v>
      </c>
    </row>
    <row r="7857">
      <c r="B7857" s="32">
        <v>44624.0</v>
      </c>
      <c r="C7857" s="32">
        <v>44656.0</v>
      </c>
      <c r="D7857" s="9" t="s">
        <v>2949</v>
      </c>
      <c r="E7857" s="32">
        <v>44547.0</v>
      </c>
      <c r="F7857" s="32">
        <v>44616.0</v>
      </c>
      <c r="G7857" s="9" t="s">
        <v>14068</v>
      </c>
      <c r="H7857" s="9" t="s">
        <v>5976</v>
      </c>
    </row>
    <row r="7858">
      <c r="B7858" s="32">
        <v>44624.0</v>
      </c>
      <c r="C7858" s="32">
        <v>44656.0</v>
      </c>
      <c r="D7858" s="9" t="s">
        <v>2949</v>
      </c>
      <c r="E7858" s="32">
        <v>44547.0</v>
      </c>
      <c r="F7858" s="32">
        <v>44616.0</v>
      </c>
      <c r="G7858" s="9" t="s">
        <v>14069</v>
      </c>
      <c r="H7858" s="9" t="s">
        <v>5976</v>
      </c>
    </row>
    <row r="7859">
      <c r="B7859" s="32">
        <v>44624.0</v>
      </c>
      <c r="C7859" s="32">
        <v>44656.0</v>
      </c>
      <c r="D7859" s="9" t="s">
        <v>2949</v>
      </c>
      <c r="E7859" s="32">
        <v>44547.0</v>
      </c>
      <c r="F7859" s="32">
        <v>44616.0</v>
      </c>
      <c r="G7859" s="9" t="s">
        <v>14070</v>
      </c>
      <c r="H7859" s="9" t="s">
        <v>5978</v>
      </c>
    </row>
    <row r="7860">
      <c r="B7860" s="32">
        <v>44676.0</v>
      </c>
      <c r="C7860" s="32">
        <v>44685.0</v>
      </c>
      <c r="D7860" s="9" t="s">
        <v>2869</v>
      </c>
      <c r="E7860" s="32">
        <v>44566.0</v>
      </c>
      <c r="F7860" s="32">
        <v>44659.0</v>
      </c>
      <c r="G7860" s="9" t="s">
        <v>14071</v>
      </c>
      <c r="H7860" s="9" t="s">
        <v>5976</v>
      </c>
    </row>
    <row r="7861">
      <c r="B7861" s="32">
        <v>44676.0</v>
      </c>
      <c r="C7861" s="32">
        <v>44685.0</v>
      </c>
      <c r="D7861" s="9" t="s">
        <v>2869</v>
      </c>
      <c r="E7861" s="32">
        <v>44566.0</v>
      </c>
      <c r="F7861" s="32">
        <v>44659.0</v>
      </c>
      <c r="G7861" s="9" t="s">
        <v>14072</v>
      </c>
      <c r="H7861" s="9" t="s">
        <v>5976</v>
      </c>
    </row>
    <row r="7862">
      <c r="B7862" s="32">
        <v>44676.0</v>
      </c>
      <c r="C7862" s="32">
        <v>44685.0</v>
      </c>
      <c r="D7862" s="9" t="s">
        <v>2869</v>
      </c>
      <c r="E7862" s="32">
        <v>44566.0</v>
      </c>
      <c r="F7862" s="32">
        <v>44659.0</v>
      </c>
      <c r="G7862" s="9" t="s">
        <v>14073</v>
      </c>
      <c r="H7862" s="9" t="s">
        <v>5976</v>
      </c>
    </row>
    <row r="7863">
      <c r="B7863" s="32">
        <v>44676.0</v>
      </c>
      <c r="C7863" s="32">
        <v>44685.0</v>
      </c>
      <c r="D7863" s="9" t="s">
        <v>2869</v>
      </c>
      <c r="E7863" s="32">
        <v>44566.0</v>
      </c>
      <c r="F7863" s="32">
        <v>44659.0</v>
      </c>
      <c r="G7863" s="9" t="s">
        <v>14074</v>
      </c>
      <c r="H7863" s="9" t="s">
        <v>5978</v>
      </c>
    </row>
    <row r="7864">
      <c r="B7864" s="32">
        <v>44729.0</v>
      </c>
      <c r="C7864" s="32">
        <v>44756.0</v>
      </c>
      <c r="D7864" s="9" t="s">
        <v>2877</v>
      </c>
      <c r="E7864" s="32">
        <v>44562.0</v>
      </c>
      <c r="F7864" s="32">
        <v>44690.0</v>
      </c>
      <c r="G7864" s="9" t="s">
        <v>14075</v>
      </c>
      <c r="H7864" s="9" t="s">
        <v>5976</v>
      </c>
    </row>
    <row r="7865">
      <c r="B7865" s="32">
        <v>44729.0</v>
      </c>
      <c r="C7865" s="32">
        <v>44756.0</v>
      </c>
      <c r="D7865" s="9" t="s">
        <v>2877</v>
      </c>
      <c r="E7865" s="32">
        <v>44562.0</v>
      </c>
      <c r="F7865" s="32">
        <v>44690.0</v>
      </c>
      <c r="G7865" s="9" t="s">
        <v>14076</v>
      </c>
      <c r="H7865" s="9" t="s">
        <v>5976</v>
      </c>
    </row>
    <row r="7866">
      <c r="B7866" s="32">
        <v>44729.0</v>
      </c>
      <c r="C7866" s="32">
        <v>44756.0</v>
      </c>
      <c r="D7866" s="9" t="s">
        <v>2877</v>
      </c>
      <c r="E7866" s="32">
        <v>44562.0</v>
      </c>
      <c r="F7866" s="32">
        <v>44690.0</v>
      </c>
      <c r="G7866" s="9" t="s">
        <v>14077</v>
      </c>
      <c r="H7866" s="9" t="s">
        <v>5976</v>
      </c>
    </row>
    <row r="7867">
      <c r="B7867" s="32">
        <v>44729.0</v>
      </c>
      <c r="C7867" s="32">
        <v>44756.0</v>
      </c>
      <c r="D7867" s="9" t="s">
        <v>2877</v>
      </c>
      <c r="E7867" s="32">
        <v>44562.0</v>
      </c>
      <c r="F7867" s="32">
        <v>44690.0</v>
      </c>
      <c r="G7867" s="9" t="s">
        <v>14078</v>
      </c>
      <c r="H7867" s="9" t="s">
        <v>5978</v>
      </c>
    </row>
    <row r="7868">
      <c r="B7868" s="32">
        <v>44804.0</v>
      </c>
      <c r="C7868" s="32">
        <v>44879.0</v>
      </c>
      <c r="D7868" s="9" t="s">
        <v>2941</v>
      </c>
      <c r="E7868" s="32">
        <v>44548.0</v>
      </c>
      <c r="F7868" s="32">
        <v>44657.0</v>
      </c>
      <c r="G7868" s="9" t="s">
        <v>14079</v>
      </c>
      <c r="H7868" s="9" t="s">
        <v>5976</v>
      </c>
    </row>
    <row r="7869">
      <c r="B7869" s="32">
        <v>44804.0</v>
      </c>
      <c r="C7869" s="32">
        <v>44879.0</v>
      </c>
      <c r="D7869" s="9" t="s">
        <v>2941</v>
      </c>
      <c r="E7869" s="32">
        <v>44548.0</v>
      </c>
      <c r="F7869" s="32">
        <v>44657.0</v>
      </c>
      <c r="G7869" s="9" t="s">
        <v>14080</v>
      </c>
      <c r="H7869" s="9" t="s">
        <v>5976</v>
      </c>
    </row>
    <row r="7870">
      <c r="B7870" s="32">
        <v>44804.0</v>
      </c>
      <c r="C7870" s="32">
        <v>44879.0</v>
      </c>
      <c r="D7870" s="9" t="s">
        <v>2941</v>
      </c>
      <c r="E7870" s="32">
        <v>44548.0</v>
      </c>
      <c r="F7870" s="32">
        <v>44657.0</v>
      </c>
      <c r="G7870" s="9" t="s">
        <v>14081</v>
      </c>
      <c r="H7870" s="9" t="s">
        <v>5978</v>
      </c>
    </row>
    <row r="7871">
      <c r="B7871" s="32">
        <v>44804.0</v>
      </c>
      <c r="C7871" s="32">
        <v>44879.0</v>
      </c>
      <c r="D7871" s="9" t="s">
        <v>2941</v>
      </c>
      <c r="E7871" s="32">
        <v>44548.0</v>
      </c>
      <c r="F7871" s="32">
        <v>44782.0</v>
      </c>
      <c r="G7871" s="9" t="s">
        <v>14082</v>
      </c>
      <c r="H7871" s="9" t="s">
        <v>5980</v>
      </c>
    </row>
    <row r="7872">
      <c r="B7872" s="32">
        <v>44746.0</v>
      </c>
      <c r="C7872" s="32">
        <v>44783.0</v>
      </c>
      <c r="D7872" s="9" t="s">
        <v>2811</v>
      </c>
      <c r="E7872" s="32">
        <v>44574.0</v>
      </c>
      <c r="F7872" s="32">
        <v>44721.0</v>
      </c>
      <c r="G7872" s="9" t="s">
        <v>14083</v>
      </c>
      <c r="H7872" s="9" t="s">
        <v>8101</v>
      </c>
    </row>
    <row r="7873">
      <c r="B7873" s="32">
        <v>44746.0</v>
      </c>
      <c r="C7873" s="32">
        <v>44783.0</v>
      </c>
      <c r="D7873" s="9" t="s">
        <v>2811</v>
      </c>
      <c r="E7873" s="32">
        <v>44574.0</v>
      </c>
      <c r="F7873" s="32">
        <v>44721.0</v>
      </c>
      <c r="G7873" s="9" t="s">
        <v>14084</v>
      </c>
      <c r="H7873" s="9" t="s">
        <v>8015</v>
      </c>
    </row>
    <row r="7874">
      <c r="B7874" s="32">
        <v>44746.0</v>
      </c>
      <c r="C7874" s="32">
        <v>44783.0</v>
      </c>
      <c r="D7874" s="9" t="s">
        <v>2811</v>
      </c>
      <c r="E7874" s="32">
        <v>44574.0</v>
      </c>
      <c r="F7874" s="32">
        <v>44721.0</v>
      </c>
      <c r="G7874" s="9" t="s">
        <v>14085</v>
      </c>
      <c r="H7874" s="9" t="s">
        <v>8017</v>
      </c>
    </row>
    <row r="7875">
      <c r="B7875" s="32">
        <v>44746.0</v>
      </c>
      <c r="C7875" s="32">
        <v>44783.0</v>
      </c>
      <c r="D7875" s="9" t="s">
        <v>2811</v>
      </c>
      <c r="E7875" s="32">
        <v>44574.0</v>
      </c>
      <c r="F7875" s="32">
        <v>44721.0</v>
      </c>
      <c r="G7875" s="9" t="s">
        <v>14086</v>
      </c>
      <c r="H7875" s="9" t="s">
        <v>7444</v>
      </c>
    </row>
    <row r="7876">
      <c r="B7876" s="32">
        <v>44868.0</v>
      </c>
      <c r="C7876" s="32">
        <v>44882.0</v>
      </c>
      <c r="D7876" s="9" t="s">
        <v>2927</v>
      </c>
      <c r="E7876" s="32">
        <v>44550.0</v>
      </c>
      <c r="F7876" s="32">
        <v>44754.0</v>
      </c>
      <c r="G7876" s="9" t="s">
        <v>14087</v>
      </c>
      <c r="H7876" s="9" t="s">
        <v>8101</v>
      </c>
    </row>
    <row r="7877">
      <c r="B7877" s="32">
        <v>44868.0</v>
      </c>
      <c r="C7877" s="32">
        <v>44882.0</v>
      </c>
      <c r="D7877" s="9" t="s">
        <v>2927</v>
      </c>
      <c r="E7877" s="32">
        <v>44550.0</v>
      </c>
      <c r="F7877" s="32">
        <v>44754.0</v>
      </c>
      <c r="G7877" s="9" t="s">
        <v>14088</v>
      </c>
      <c r="H7877" s="9" t="s">
        <v>8015</v>
      </c>
    </row>
    <row r="7878">
      <c r="B7878" s="32">
        <v>44868.0</v>
      </c>
      <c r="C7878" s="32">
        <v>44882.0</v>
      </c>
      <c r="D7878" s="9" t="s">
        <v>2927</v>
      </c>
      <c r="E7878" s="32">
        <v>44550.0</v>
      </c>
      <c r="F7878" s="32">
        <v>44754.0</v>
      </c>
      <c r="G7878" s="9" t="s">
        <v>14089</v>
      </c>
      <c r="H7878" s="9" t="s">
        <v>8017</v>
      </c>
    </row>
    <row r="7879">
      <c r="B7879" s="32">
        <v>44868.0</v>
      </c>
      <c r="C7879" s="32">
        <v>44882.0</v>
      </c>
      <c r="D7879" s="9" t="s">
        <v>2927</v>
      </c>
      <c r="E7879" s="32">
        <v>44550.0</v>
      </c>
      <c r="F7879" s="32">
        <v>44754.0</v>
      </c>
      <c r="G7879" s="9" t="s">
        <v>14090</v>
      </c>
      <c r="H7879" s="9" t="s">
        <v>7444</v>
      </c>
    </row>
    <row r="7880">
      <c r="B7880" s="32">
        <v>44868.0</v>
      </c>
      <c r="C7880" s="32">
        <v>44882.0</v>
      </c>
      <c r="D7880" s="9" t="s">
        <v>2927</v>
      </c>
      <c r="E7880" s="32">
        <v>44550.0</v>
      </c>
      <c r="F7880" s="32">
        <v>44754.0</v>
      </c>
      <c r="G7880" s="9" t="s">
        <v>14091</v>
      </c>
      <c r="H7880" s="9" t="s">
        <v>5980</v>
      </c>
    </row>
    <row r="7881">
      <c r="C7881" s="32">
        <v>44888.0</v>
      </c>
      <c r="D7881" s="9" t="s">
        <v>2897</v>
      </c>
      <c r="E7881" s="32">
        <v>44554.0</v>
      </c>
      <c r="F7881" s="32">
        <v>44839.0</v>
      </c>
      <c r="G7881" s="9" t="s">
        <v>14092</v>
      </c>
      <c r="H7881" s="9" t="s">
        <v>7440</v>
      </c>
    </row>
    <row r="7882">
      <c r="C7882" s="32">
        <v>44888.0</v>
      </c>
      <c r="D7882" s="9" t="s">
        <v>2897</v>
      </c>
      <c r="E7882" s="32">
        <v>44554.0</v>
      </c>
      <c r="F7882" s="32">
        <v>44839.0</v>
      </c>
      <c r="G7882" s="9" t="s">
        <v>14093</v>
      </c>
      <c r="H7882" s="9" t="s">
        <v>7442</v>
      </c>
    </row>
    <row r="7883">
      <c r="C7883" s="32">
        <v>44888.0</v>
      </c>
      <c r="D7883" s="9" t="s">
        <v>2897</v>
      </c>
      <c r="E7883" s="32">
        <v>44554.0</v>
      </c>
      <c r="F7883" s="32">
        <v>44839.0</v>
      </c>
      <c r="G7883" s="9" t="s">
        <v>14094</v>
      </c>
      <c r="H7883" s="9" t="s">
        <v>7444</v>
      </c>
    </row>
    <row r="7884">
      <c r="C7884" s="32">
        <v>44888.0</v>
      </c>
      <c r="D7884" s="9" t="s">
        <v>2897</v>
      </c>
      <c r="E7884" s="32">
        <v>44554.0</v>
      </c>
      <c r="F7884" s="32">
        <v>44839.0</v>
      </c>
      <c r="G7884" s="9" t="s">
        <v>14095</v>
      </c>
      <c r="H7884" s="9" t="s">
        <v>7446</v>
      </c>
    </row>
    <row r="7885">
      <c r="D7885" s="9" t="s">
        <v>3149</v>
      </c>
      <c r="E7885" s="32">
        <v>44525.0</v>
      </c>
      <c r="F7885" s="32">
        <v>44903.0</v>
      </c>
      <c r="G7885" s="9" t="s">
        <v>14096</v>
      </c>
      <c r="H7885" s="9" t="s">
        <v>7438</v>
      </c>
    </row>
    <row r="7886">
      <c r="D7886" s="9" t="s">
        <v>3149</v>
      </c>
      <c r="E7886" s="32">
        <v>44525.0</v>
      </c>
      <c r="F7886" s="32">
        <v>44903.0</v>
      </c>
      <c r="G7886" s="9" t="s">
        <v>14097</v>
      </c>
      <c r="H7886" s="9" t="s">
        <v>7440</v>
      </c>
    </row>
    <row r="7887">
      <c r="D7887" s="9" t="s">
        <v>3149</v>
      </c>
      <c r="E7887" s="32">
        <v>44525.0</v>
      </c>
      <c r="F7887" s="32">
        <v>44903.0</v>
      </c>
      <c r="G7887" s="9" t="s">
        <v>14098</v>
      </c>
      <c r="H7887" s="9" t="s">
        <v>7442</v>
      </c>
    </row>
    <row r="7888">
      <c r="D7888" s="9" t="s">
        <v>3149</v>
      </c>
      <c r="E7888" s="32">
        <v>44525.0</v>
      </c>
      <c r="F7888" s="32">
        <v>44903.0</v>
      </c>
      <c r="G7888" s="9" t="s">
        <v>14099</v>
      </c>
      <c r="H7888" s="9" t="s">
        <v>7444</v>
      </c>
    </row>
    <row r="7889">
      <c r="B7889" s="32">
        <v>44712.0</v>
      </c>
      <c r="C7889" s="32">
        <v>44725.0</v>
      </c>
      <c r="D7889" s="9" t="s">
        <v>4929</v>
      </c>
      <c r="E7889" s="32">
        <v>44243.0</v>
      </c>
      <c r="F7889" s="32">
        <v>44696.0</v>
      </c>
      <c r="G7889" s="9" t="s">
        <v>14100</v>
      </c>
      <c r="H7889" s="9" t="s">
        <v>5976</v>
      </c>
    </row>
    <row r="7890">
      <c r="B7890" s="32">
        <v>44712.0</v>
      </c>
      <c r="C7890" s="32">
        <v>44725.0</v>
      </c>
      <c r="D7890" s="9" t="s">
        <v>4929</v>
      </c>
      <c r="E7890" s="32">
        <v>44243.0</v>
      </c>
      <c r="F7890" s="32">
        <v>44696.0</v>
      </c>
      <c r="G7890" s="9" t="s">
        <v>14101</v>
      </c>
      <c r="H7890" s="9" t="s">
        <v>5976</v>
      </c>
    </row>
    <row r="7891">
      <c r="B7891" s="32">
        <v>44712.0</v>
      </c>
      <c r="C7891" s="32">
        <v>44725.0</v>
      </c>
      <c r="D7891" s="9" t="s">
        <v>4929</v>
      </c>
      <c r="E7891" s="32">
        <v>44243.0</v>
      </c>
      <c r="F7891" s="32">
        <v>44696.0</v>
      </c>
      <c r="G7891" s="9" t="s">
        <v>14102</v>
      </c>
      <c r="H7891" s="9" t="s">
        <v>5978</v>
      </c>
    </row>
    <row r="7892">
      <c r="B7892" s="32">
        <v>44768.0</v>
      </c>
      <c r="C7892" s="32">
        <v>44803.0</v>
      </c>
      <c r="D7892" s="9" t="s">
        <v>3143</v>
      </c>
      <c r="E7892" s="32">
        <v>44549.0</v>
      </c>
      <c r="F7892" s="32">
        <v>44720.0</v>
      </c>
      <c r="G7892" s="9" t="s">
        <v>14103</v>
      </c>
      <c r="H7892" s="9" t="s">
        <v>8101</v>
      </c>
    </row>
    <row r="7893">
      <c r="B7893" s="32">
        <v>44768.0</v>
      </c>
      <c r="C7893" s="32">
        <v>44803.0</v>
      </c>
      <c r="D7893" s="9" t="s">
        <v>3143</v>
      </c>
      <c r="E7893" s="32">
        <v>44549.0</v>
      </c>
      <c r="F7893" s="32">
        <v>44720.0</v>
      </c>
      <c r="G7893" s="9" t="s">
        <v>14104</v>
      </c>
      <c r="H7893" s="9" t="s">
        <v>8015</v>
      </c>
    </row>
    <row r="7894">
      <c r="B7894" s="32">
        <v>44768.0</v>
      </c>
      <c r="C7894" s="32">
        <v>44803.0</v>
      </c>
      <c r="D7894" s="9" t="s">
        <v>3143</v>
      </c>
      <c r="E7894" s="32">
        <v>44549.0</v>
      </c>
      <c r="F7894" s="32">
        <v>44720.0</v>
      </c>
      <c r="G7894" s="9" t="s">
        <v>14105</v>
      </c>
      <c r="H7894" s="9" t="s">
        <v>8017</v>
      </c>
    </row>
    <row r="7895">
      <c r="B7895" s="32">
        <v>44768.0</v>
      </c>
      <c r="C7895" s="32">
        <v>44803.0</v>
      </c>
      <c r="D7895" s="9" t="s">
        <v>3143</v>
      </c>
      <c r="E7895" s="32">
        <v>44549.0</v>
      </c>
      <c r="F7895" s="32">
        <v>44720.0</v>
      </c>
      <c r="G7895" s="9" t="s">
        <v>14106</v>
      </c>
      <c r="H7895" s="9" t="s">
        <v>7444</v>
      </c>
    </row>
    <row r="7896">
      <c r="B7896" s="32">
        <v>44855.0</v>
      </c>
      <c r="C7896" s="32">
        <v>44888.0</v>
      </c>
      <c r="D7896" s="9" t="s">
        <v>2979</v>
      </c>
      <c r="E7896" s="32">
        <v>44543.0</v>
      </c>
      <c r="F7896" s="32">
        <v>44658.0</v>
      </c>
      <c r="G7896" s="9" t="s">
        <v>14107</v>
      </c>
      <c r="H7896" s="9" t="s">
        <v>5976</v>
      </c>
    </row>
    <row r="7897">
      <c r="B7897" s="32">
        <v>44855.0</v>
      </c>
      <c r="C7897" s="32">
        <v>44888.0</v>
      </c>
      <c r="D7897" s="9" t="s">
        <v>2979</v>
      </c>
      <c r="E7897" s="32">
        <v>44543.0</v>
      </c>
      <c r="F7897" s="32">
        <v>44658.0</v>
      </c>
      <c r="G7897" s="9" t="s">
        <v>14108</v>
      </c>
      <c r="H7897" s="9" t="s">
        <v>5976</v>
      </c>
    </row>
    <row r="7898">
      <c r="B7898" s="32">
        <v>44855.0</v>
      </c>
      <c r="C7898" s="32">
        <v>44888.0</v>
      </c>
      <c r="D7898" s="9" t="s">
        <v>2979</v>
      </c>
      <c r="E7898" s="32">
        <v>44543.0</v>
      </c>
      <c r="F7898" s="32">
        <v>44658.0</v>
      </c>
      <c r="G7898" s="9" t="s">
        <v>14109</v>
      </c>
      <c r="H7898" s="9" t="s">
        <v>5978</v>
      </c>
    </row>
    <row r="7899">
      <c r="B7899" s="32">
        <v>44855.0</v>
      </c>
      <c r="C7899" s="32">
        <v>44888.0</v>
      </c>
      <c r="D7899" s="9" t="s">
        <v>2979</v>
      </c>
      <c r="E7899" s="32">
        <v>44543.0</v>
      </c>
      <c r="F7899" s="32">
        <v>44802.0</v>
      </c>
      <c r="G7899" s="9" t="s">
        <v>14110</v>
      </c>
      <c r="H7899" s="9" t="s">
        <v>7446</v>
      </c>
    </row>
    <row r="7900">
      <c r="B7900" s="32">
        <v>44677.0</v>
      </c>
      <c r="C7900" s="32">
        <v>44694.0</v>
      </c>
      <c r="D7900" s="9" t="s">
        <v>4881</v>
      </c>
      <c r="E7900" s="32">
        <v>44563.0</v>
      </c>
      <c r="F7900" s="32">
        <v>44631.0</v>
      </c>
      <c r="G7900" s="9" t="s">
        <v>14111</v>
      </c>
      <c r="H7900" s="9" t="s">
        <v>5976</v>
      </c>
    </row>
    <row r="7901">
      <c r="B7901" s="32">
        <v>44677.0</v>
      </c>
      <c r="C7901" s="32">
        <v>44694.0</v>
      </c>
      <c r="D7901" s="9" t="s">
        <v>4881</v>
      </c>
      <c r="E7901" s="32">
        <v>44563.0</v>
      </c>
      <c r="F7901" s="32">
        <v>44631.0</v>
      </c>
      <c r="G7901" s="9" t="s">
        <v>14112</v>
      </c>
      <c r="H7901" s="9" t="s">
        <v>5976</v>
      </c>
    </row>
    <row r="7902">
      <c r="B7902" s="32">
        <v>44677.0</v>
      </c>
      <c r="C7902" s="32">
        <v>44694.0</v>
      </c>
      <c r="D7902" s="9" t="s">
        <v>4881</v>
      </c>
      <c r="E7902" s="32">
        <v>44563.0</v>
      </c>
      <c r="F7902" s="32">
        <v>44631.0</v>
      </c>
      <c r="G7902" s="9" t="s">
        <v>14113</v>
      </c>
      <c r="H7902" s="9" t="s">
        <v>5976</v>
      </c>
    </row>
    <row r="7903">
      <c r="B7903" s="32">
        <v>44677.0</v>
      </c>
      <c r="C7903" s="32">
        <v>44694.0</v>
      </c>
      <c r="D7903" s="9" t="s">
        <v>4881</v>
      </c>
      <c r="E7903" s="32">
        <v>44563.0</v>
      </c>
      <c r="F7903" s="32">
        <v>44631.0</v>
      </c>
      <c r="G7903" s="9" t="s">
        <v>14114</v>
      </c>
      <c r="H7903" s="9" t="s">
        <v>5978</v>
      </c>
    </row>
    <row r="7904">
      <c r="B7904" s="32">
        <v>44677.0</v>
      </c>
      <c r="C7904" s="32">
        <v>44694.0</v>
      </c>
      <c r="D7904" s="9" t="s">
        <v>4881</v>
      </c>
      <c r="E7904" s="32">
        <v>44563.0</v>
      </c>
      <c r="F7904" s="32">
        <v>44708.0</v>
      </c>
      <c r="G7904" s="9" t="s">
        <v>14115</v>
      </c>
      <c r="H7904" s="9" t="s">
        <v>5980</v>
      </c>
    </row>
    <row r="7905">
      <c r="C7905" s="32">
        <v>44812.0</v>
      </c>
      <c r="D7905" s="9" t="s">
        <v>2833</v>
      </c>
      <c r="E7905" s="32">
        <v>44573.0</v>
      </c>
      <c r="F7905" s="32">
        <v>44753.0</v>
      </c>
      <c r="G7905" s="9" t="s">
        <v>14116</v>
      </c>
      <c r="H7905" s="9" t="s">
        <v>8101</v>
      </c>
    </row>
    <row r="7906">
      <c r="C7906" s="32">
        <v>44812.0</v>
      </c>
      <c r="D7906" s="9" t="s">
        <v>2833</v>
      </c>
      <c r="E7906" s="32">
        <v>44573.0</v>
      </c>
      <c r="F7906" s="32">
        <v>44753.0</v>
      </c>
      <c r="G7906" s="9" t="s">
        <v>14117</v>
      </c>
      <c r="H7906" s="9" t="s">
        <v>8015</v>
      </c>
    </row>
    <row r="7907">
      <c r="C7907" s="32">
        <v>44812.0</v>
      </c>
      <c r="D7907" s="9" t="s">
        <v>2833</v>
      </c>
      <c r="E7907" s="32">
        <v>44573.0</v>
      </c>
      <c r="F7907" s="32">
        <v>44753.0</v>
      </c>
      <c r="G7907" s="9" t="s">
        <v>14118</v>
      </c>
      <c r="H7907" s="9" t="s">
        <v>8017</v>
      </c>
    </row>
    <row r="7908">
      <c r="C7908" s="32">
        <v>44812.0</v>
      </c>
      <c r="D7908" s="9" t="s">
        <v>2833</v>
      </c>
      <c r="E7908" s="32">
        <v>44573.0</v>
      </c>
      <c r="F7908" s="32">
        <v>44753.0</v>
      </c>
      <c r="G7908" s="9" t="s">
        <v>14119</v>
      </c>
      <c r="H7908" s="9" t="s">
        <v>7444</v>
      </c>
    </row>
    <row r="7909">
      <c r="C7909" s="32">
        <v>44812.0</v>
      </c>
      <c r="D7909" s="9" t="s">
        <v>2833</v>
      </c>
      <c r="E7909" s="32">
        <v>44573.0</v>
      </c>
      <c r="F7909" s="32">
        <v>44753.0</v>
      </c>
      <c r="G7909" s="9" t="s">
        <v>14120</v>
      </c>
      <c r="H7909" s="9" t="s">
        <v>5980</v>
      </c>
    </row>
    <row r="7910">
      <c r="B7910" s="32">
        <v>44684.0</v>
      </c>
      <c r="C7910" s="32">
        <v>44735.0</v>
      </c>
      <c r="D7910" s="9" t="s">
        <v>2791</v>
      </c>
      <c r="E7910" s="32">
        <v>44575.0</v>
      </c>
      <c r="F7910" s="32">
        <v>44645.0</v>
      </c>
      <c r="G7910" s="9" t="s">
        <v>14121</v>
      </c>
      <c r="H7910" s="9" t="s">
        <v>5976</v>
      </c>
    </row>
    <row r="7911">
      <c r="B7911" s="32">
        <v>44684.0</v>
      </c>
      <c r="C7911" s="32">
        <v>44735.0</v>
      </c>
      <c r="D7911" s="9" t="s">
        <v>2791</v>
      </c>
      <c r="E7911" s="32">
        <v>44575.0</v>
      </c>
      <c r="F7911" s="32">
        <v>44645.0</v>
      </c>
      <c r="G7911" s="9" t="s">
        <v>14122</v>
      </c>
      <c r="H7911" s="9" t="s">
        <v>5976</v>
      </c>
    </row>
    <row r="7912">
      <c r="B7912" s="32">
        <v>44684.0</v>
      </c>
      <c r="C7912" s="32">
        <v>44735.0</v>
      </c>
      <c r="D7912" s="9" t="s">
        <v>2791</v>
      </c>
      <c r="E7912" s="32">
        <v>44575.0</v>
      </c>
      <c r="F7912" s="32">
        <v>44645.0</v>
      </c>
      <c r="G7912" s="9" t="s">
        <v>14123</v>
      </c>
      <c r="H7912" s="9" t="s">
        <v>5976</v>
      </c>
    </row>
    <row r="7913">
      <c r="B7913" s="32">
        <v>44684.0</v>
      </c>
      <c r="C7913" s="32">
        <v>44735.0</v>
      </c>
      <c r="D7913" s="9" t="s">
        <v>2791</v>
      </c>
      <c r="E7913" s="32">
        <v>44575.0</v>
      </c>
      <c r="F7913" s="32">
        <v>44645.0</v>
      </c>
      <c r="G7913" s="9" t="s">
        <v>14124</v>
      </c>
      <c r="H7913" s="9" t="s">
        <v>5978</v>
      </c>
    </row>
    <row r="7914">
      <c r="B7914" s="32">
        <v>44684.0</v>
      </c>
      <c r="C7914" s="32">
        <v>44735.0</v>
      </c>
      <c r="D7914" s="9" t="s">
        <v>2791</v>
      </c>
      <c r="E7914" s="32">
        <v>44575.0</v>
      </c>
      <c r="F7914" s="32">
        <v>44670.0</v>
      </c>
      <c r="G7914" s="9" t="s">
        <v>14125</v>
      </c>
      <c r="H7914" s="9" t="s">
        <v>5980</v>
      </c>
    </row>
    <row r="7915">
      <c r="B7915" s="32">
        <v>44662.0</v>
      </c>
      <c r="C7915" s="32">
        <v>44680.0</v>
      </c>
      <c r="D7915" s="9" t="s">
        <v>3209</v>
      </c>
      <c r="E7915" s="32">
        <v>44519.0</v>
      </c>
      <c r="F7915" s="32">
        <v>44607.0</v>
      </c>
      <c r="G7915" s="9" t="s">
        <v>14126</v>
      </c>
      <c r="H7915" s="9" t="s">
        <v>5976</v>
      </c>
    </row>
    <row r="7916">
      <c r="B7916" s="32">
        <v>44662.0</v>
      </c>
      <c r="C7916" s="32">
        <v>44680.0</v>
      </c>
      <c r="D7916" s="9" t="s">
        <v>3209</v>
      </c>
      <c r="E7916" s="32">
        <v>44519.0</v>
      </c>
      <c r="F7916" s="32">
        <v>44607.0</v>
      </c>
      <c r="G7916" s="9" t="s">
        <v>14127</v>
      </c>
      <c r="H7916" s="9" t="s">
        <v>5976</v>
      </c>
    </row>
    <row r="7917">
      <c r="B7917" s="32">
        <v>44662.0</v>
      </c>
      <c r="C7917" s="32">
        <v>44680.0</v>
      </c>
      <c r="D7917" s="9" t="s">
        <v>3209</v>
      </c>
      <c r="E7917" s="32">
        <v>44519.0</v>
      </c>
      <c r="F7917" s="32">
        <v>44607.0</v>
      </c>
      <c r="G7917" s="9" t="s">
        <v>14128</v>
      </c>
      <c r="H7917" s="9" t="s">
        <v>5976</v>
      </c>
    </row>
    <row r="7918">
      <c r="B7918" s="32">
        <v>44662.0</v>
      </c>
      <c r="C7918" s="32">
        <v>44680.0</v>
      </c>
      <c r="D7918" s="9" t="s">
        <v>3209</v>
      </c>
      <c r="E7918" s="32">
        <v>44519.0</v>
      </c>
      <c r="F7918" s="32">
        <v>44607.0</v>
      </c>
      <c r="G7918" s="9" t="s">
        <v>14129</v>
      </c>
      <c r="H7918" s="9" t="s">
        <v>5978</v>
      </c>
    </row>
    <row r="7919">
      <c r="B7919" s="32">
        <v>44657.0</v>
      </c>
      <c r="C7919" s="32">
        <v>44678.0</v>
      </c>
      <c r="D7919" s="9" t="s">
        <v>2947</v>
      </c>
      <c r="E7919" s="32">
        <v>44547.0</v>
      </c>
      <c r="F7919" s="32">
        <v>44645.0</v>
      </c>
      <c r="G7919" s="9" t="s">
        <v>14130</v>
      </c>
      <c r="H7919" s="9" t="s">
        <v>5976</v>
      </c>
    </row>
    <row r="7920">
      <c r="B7920" s="32">
        <v>44657.0</v>
      </c>
      <c r="C7920" s="32">
        <v>44678.0</v>
      </c>
      <c r="D7920" s="9" t="s">
        <v>2947</v>
      </c>
      <c r="E7920" s="32">
        <v>44547.0</v>
      </c>
      <c r="F7920" s="32">
        <v>44645.0</v>
      </c>
      <c r="G7920" s="9" t="s">
        <v>14131</v>
      </c>
      <c r="H7920" s="9" t="s">
        <v>5976</v>
      </c>
    </row>
    <row r="7921">
      <c r="B7921" s="32">
        <v>44657.0</v>
      </c>
      <c r="C7921" s="32">
        <v>44678.0</v>
      </c>
      <c r="D7921" s="9" t="s">
        <v>2947</v>
      </c>
      <c r="E7921" s="32">
        <v>44547.0</v>
      </c>
      <c r="F7921" s="32">
        <v>44645.0</v>
      </c>
      <c r="G7921" s="9" t="s">
        <v>14132</v>
      </c>
      <c r="H7921" s="9" t="s">
        <v>5976</v>
      </c>
    </row>
    <row r="7922">
      <c r="B7922" s="32">
        <v>44657.0</v>
      </c>
      <c r="C7922" s="32">
        <v>44678.0</v>
      </c>
      <c r="D7922" s="9" t="s">
        <v>2947</v>
      </c>
      <c r="E7922" s="32">
        <v>44547.0</v>
      </c>
      <c r="F7922" s="32">
        <v>44645.0</v>
      </c>
      <c r="G7922" s="9" t="s">
        <v>14133</v>
      </c>
      <c r="H7922" s="9" t="s">
        <v>5978</v>
      </c>
    </row>
    <row r="7923">
      <c r="B7923" s="32">
        <v>44657.0</v>
      </c>
      <c r="C7923" s="32">
        <v>44678.0</v>
      </c>
      <c r="D7923" s="9" t="s">
        <v>2947</v>
      </c>
      <c r="E7923" s="32">
        <v>44547.0</v>
      </c>
      <c r="F7923" s="32">
        <v>44645.0</v>
      </c>
      <c r="G7923" s="9" t="s">
        <v>14134</v>
      </c>
      <c r="H7923" s="9" t="s">
        <v>5980</v>
      </c>
    </row>
    <row r="7924">
      <c r="B7924" s="32">
        <v>44679.0</v>
      </c>
      <c r="C7924" s="32">
        <v>44686.0</v>
      </c>
      <c r="D7924" s="9" t="s">
        <v>2853</v>
      </c>
      <c r="E7924" s="32">
        <v>44568.0</v>
      </c>
      <c r="F7924" s="32">
        <v>44622.0</v>
      </c>
      <c r="G7924" s="9" t="s">
        <v>14135</v>
      </c>
      <c r="H7924" s="9" t="s">
        <v>5976</v>
      </c>
    </row>
    <row r="7925">
      <c r="B7925" s="32">
        <v>44679.0</v>
      </c>
      <c r="C7925" s="32">
        <v>44686.0</v>
      </c>
      <c r="D7925" s="9" t="s">
        <v>2853</v>
      </c>
      <c r="E7925" s="32">
        <v>44568.0</v>
      </c>
      <c r="F7925" s="32">
        <v>44622.0</v>
      </c>
      <c r="G7925" s="9" t="s">
        <v>14136</v>
      </c>
      <c r="H7925" s="9" t="s">
        <v>5976</v>
      </c>
    </row>
    <row r="7926">
      <c r="B7926" s="32">
        <v>44679.0</v>
      </c>
      <c r="C7926" s="32">
        <v>44686.0</v>
      </c>
      <c r="D7926" s="9" t="s">
        <v>2853</v>
      </c>
      <c r="E7926" s="32">
        <v>44568.0</v>
      </c>
      <c r="F7926" s="32">
        <v>44622.0</v>
      </c>
      <c r="G7926" s="9" t="s">
        <v>14137</v>
      </c>
      <c r="H7926" s="9" t="s">
        <v>5976</v>
      </c>
    </row>
    <row r="7927">
      <c r="B7927" s="32">
        <v>44679.0</v>
      </c>
      <c r="C7927" s="32">
        <v>44686.0</v>
      </c>
      <c r="D7927" s="9" t="s">
        <v>2853</v>
      </c>
      <c r="E7927" s="32">
        <v>44568.0</v>
      </c>
      <c r="F7927" s="32">
        <v>44622.0</v>
      </c>
      <c r="G7927" s="9" t="s">
        <v>14138</v>
      </c>
      <c r="H7927" s="9" t="s">
        <v>5978</v>
      </c>
    </row>
    <row r="7928">
      <c r="B7928" s="32">
        <v>44679.0</v>
      </c>
      <c r="C7928" s="32">
        <v>44686.0</v>
      </c>
      <c r="D7928" s="9" t="s">
        <v>2853</v>
      </c>
      <c r="E7928" s="32">
        <v>44568.0</v>
      </c>
      <c r="F7928" s="32">
        <v>44622.0</v>
      </c>
      <c r="G7928" s="9" t="s">
        <v>14139</v>
      </c>
      <c r="H7928" s="9" t="s">
        <v>5980</v>
      </c>
    </row>
    <row r="7929">
      <c r="B7929" s="32">
        <v>44840.0</v>
      </c>
      <c r="C7929" s="32">
        <v>44886.0</v>
      </c>
      <c r="D7929" s="9" t="s">
        <v>2867</v>
      </c>
      <c r="E7929" s="32">
        <v>44566.0</v>
      </c>
      <c r="F7929" s="32">
        <v>44605.0</v>
      </c>
      <c r="G7929" s="9" t="s">
        <v>14140</v>
      </c>
      <c r="H7929" s="9" t="s">
        <v>5976</v>
      </c>
    </row>
    <row r="7930">
      <c r="B7930" s="32">
        <v>44840.0</v>
      </c>
      <c r="C7930" s="32">
        <v>44886.0</v>
      </c>
      <c r="D7930" s="9" t="s">
        <v>2867</v>
      </c>
      <c r="E7930" s="32">
        <v>44566.0</v>
      </c>
      <c r="F7930" s="32">
        <v>44605.0</v>
      </c>
      <c r="G7930" s="9" t="s">
        <v>14141</v>
      </c>
      <c r="H7930" s="9" t="s">
        <v>5976</v>
      </c>
    </row>
    <row r="7931">
      <c r="B7931" s="32">
        <v>44840.0</v>
      </c>
      <c r="C7931" s="32">
        <v>44886.0</v>
      </c>
      <c r="D7931" s="9" t="s">
        <v>2867</v>
      </c>
      <c r="E7931" s="32">
        <v>44566.0</v>
      </c>
      <c r="F7931" s="32">
        <v>44605.0</v>
      </c>
      <c r="G7931" s="9" t="s">
        <v>14142</v>
      </c>
      <c r="H7931" s="9" t="s">
        <v>5976</v>
      </c>
    </row>
    <row r="7932">
      <c r="B7932" s="32">
        <v>44840.0</v>
      </c>
      <c r="C7932" s="32">
        <v>44886.0</v>
      </c>
      <c r="D7932" s="9" t="s">
        <v>2867</v>
      </c>
      <c r="E7932" s="32">
        <v>44566.0</v>
      </c>
      <c r="F7932" s="32">
        <v>44605.0</v>
      </c>
      <c r="G7932" s="9" t="s">
        <v>14143</v>
      </c>
      <c r="H7932" s="9" t="s">
        <v>5978</v>
      </c>
    </row>
    <row r="7933">
      <c r="B7933" s="32">
        <v>44840.0</v>
      </c>
      <c r="C7933" s="32">
        <v>44886.0</v>
      </c>
      <c r="D7933" s="9" t="s">
        <v>2867</v>
      </c>
      <c r="E7933" s="32">
        <v>44566.0</v>
      </c>
      <c r="F7933" s="32">
        <v>44826.0</v>
      </c>
      <c r="G7933" s="9" t="s">
        <v>14144</v>
      </c>
      <c r="H7933" s="9" t="s">
        <v>7446</v>
      </c>
    </row>
    <row r="7934">
      <c r="C7934" s="32">
        <v>44740.0</v>
      </c>
      <c r="D7934" s="9" t="s">
        <v>2727</v>
      </c>
      <c r="E7934" s="32">
        <v>44587.0</v>
      </c>
      <c r="F7934" s="32">
        <v>44708.0</v>
      </c>
      <c r="G7934" s="9" t="s">
        <v>14145</v>
      </c>
      <c r="H7934" s="9" t="s">
        <v>5976</v>
      </c>
    </row>
    <row r="7935">
      <c r="C7935" s="32">
        <v>44740.0</v>
      </c>
      <c r="D7935" s="9" t="s">
        <v>2727</v>
      </c>
      <c r="E7935" s="32">
        <v>44587.0</v>
      </c>
      <c r="F7935" s="32">
        <v>44708.0</v>
      </c>
      <c r="G7935" s="9" t="s">
        <v>14146</v>
      </c>
      <c r="H7935" s="9" t="s">
        <v>5976</v>
      </c>
    </row>
    <row r="7936">
      <c r="C7936" s="32">
        <v>44740.0</v>
      </c>
      <c r="D7936" s="9" t="s">
        <v>2727</v>
      </c>
      <c r="E7936" s="32">
        <v>44587.0</v>
      </c>
      <c r="F7936" s="32">
        <v>44708.0</v>
      </c>
      <c r="G7936" s="9" t="s">
        <v>14147</v>
      </c>
      <c r="H7936" s="9" t="s">
        <v>5976</v>
      </c>
    </row>
    <row r="7937">
      <c r="C7937" s="32">
        <v>44740.0</v>
      </c>
      <c r="D7937" s="9" t="s">
        <v>2727</v>
      </c>
      <c r="E7937" s="32">
        <v>44587.0</v>
      </c>
      <c r="F7937" s="32">
        <v>44708.0</v>
      </c>
      <c r="G7937" s="9" t="s">
        <v>14148</v>
      </c>
      <c r="H7937" s="9" t="s">
        <v>5978</v>
      </c>
    </row>
    <row r="7938">
      <c r="B7938" s="32">
        <v>44638.0</v>
      </c>
      <c r="C7938" s="32">
        <v>44662.0</v>
      </c>
      <c r="D7938" s="9" t="s">
        <v>167</v>
      </c>
      <c r="E7938" s="32">
        <v>44384.0</v>
      </c>
      <c r="F7938" s="32">
        <v>44726.0</v>
      </c>
      <c r="G7938" s="9" t="s">
        <v>11156</v>
      </c>
      <c r="H7938" s="9" t="s">
        <v>8101</v>
      </c>
    </row>
    <row r="7939">
      <c r="B7939" s="32">
        <v>44638.0</v>
      </c>
      <c r="C7939" s="32">
        <v>44662.0</v>
      </c>
      <c r="D7939" s="9" t="s">
        <v>167</v>
      </c>
      <c r="E7939" s="32">
        <v>44384.0</v>
      </c>
      <c r="F7939" s="32">
        <v>44726.0</v>
      </c>
      <c r="G7939" s="9" t="s">
        <v>11157</v>
      </c>
      <c r="H7939" s="9" t="s">
        <v>8015</v>
      </c>
    </row>
    <row r="7940">
      <c r="B7940" s="32">
        <v>44638.0</v>
      </c>
      <c r="C7940" s="32">
        <v>44662.0</v>
      </c>
      <c r="D7940" s="9" t="s">
        <v>167</v>
      </c>
      <c r="E7940" s="32">
        <v>44384.0</v>
      </c>
      <c r="F7940" s="32">
        <v>44726.0</v>
      </c>
      <c r="G7940" s="9" t="s">
        <v>11158</v>
      </c>
      <c r="H7940" s="9" t="s">
        <v>8017</v>
      </c>
    </row>
    <row r="7941">
      <c r="B7941" s="32">
        <v>44638.0</v>
      </c>
      <c r="C7941" s="32">
        <v>44662.0</v>
      </c>
      <c r="D7941" s="9" t="s">
        <v>167</v>
      </c>
      <c r="E7941" s="32">
        <v>44384.0</v>
      </c>
      <c r="F7941" s="32">
        <v>44726.0</v>
      </c>
      <c r="G7941" s="9" t="s">
        <v>11159</v>
      </c>
      <c r="H7941" s="9" t="s">
        <v>7444</v>
      </c>
    </row>
    <row r="7942">
      <c r="B7942" s="32">
        <v>44638.0</v>
      </c>
      <c r="C7942" s="32">
        <v>44662.0</v>
      </c>
      <c r="D7942" s="9" t="s">
        <v>167</v>
      </c>
      <c r="E7942" s="32">
        <v>44384.0</v>
      </c>
      <c r="F7942" s="32">
        <v>44760.0</v>
      </c>
      <c r="G7942" s="9" t="s">
        <v>11160</v>
      </c>
      <c r="H7942" s="9" t="s">
        <v>5980</v>
      </c>
    </row>
    <row r="7943">
      <c r="D7943" s="9" t="s">
        <v>3323</v>
      </c>
      <c r="E7943" s="32">
        <v>44551.0</v>
      </c>
      <c r="F7943" s="32">
        <v>44671.0</v>
      </c>
      <c r="G7943" s="9" t="s">
        <v>14149</v>
      </c>
      <c r="H7943" s="9" t="s">
        <v>5976</v>
      </c>
    </row>
    <row r="7944">
      <c r="D7944" s="9" t="s">
        <v>3323</v>
      </c>
      <c r="E7944" s="32">
        <v>44551.0</v>
      </c>
      <c r="F7944" s="32">
        <v>44671.0</v>
      </c>
      <c r="G7944" s="9" t="s">
        <v>14150</v>
      </c>
      <c r="H7944" s="9" t="s">
        <v>5976</v>
      </c>
    </row>
    <row r="7945">
      <c r="D7945" s="9" t="s">
        <v>3323</v>
      </c>
      <c r="E7945" s="32">
        <v>44551.0</v>
      </c>
      <c r="F7945" s="32">
        <v>44671.0</v>
      </c>
      <c r="G7945" s="9" t="s">
        <v>14151</v>
      </c>
      <c r="H7945" s="9" t="s">
        <v>5976</v>
      </c>
    </row>
    <row r="7946">
      <c r="D7946" s="9" t="s">
        <v>3323</v>
      </c>
      <c r="E7946" s="32">
        <v>44551.0</v>
      </c>
      <c r="F7946" s="32">
        <v>44671.0</v>
      </c>
      <c r="G7946" s="9" t="s">
        <v>14152</v>
      </c>
      <c r="H7946" s="9" t="s">
        <v>5978</v>
      </c>
    </row>
    <row r="7947">
      <c r="D7947" s="9" t="s">
        <v>3323</v>
      </c>
      <c r="E7947" s="32">
        <v>44551.0</v>
      </c>
      <c r="F7947" s="32">
        <v>44938.0</v>
      </c>
      <c r="G7947" s="9" t="s">
        <v>14153</v>
      </c>
      <c r="H7947" s="9" t="s">
        <v>7446</v>
      </c>
    </row>
    <row r="7948">
      <c r="B7948" s="32">
        <v>44897.0</v>
      </c>
      <c r="C7948" s="32">
        <v>44936.0</v>
      </c>
      <c r="D7948" s="9" t="s">
        <v>2889</v>
      </c>
      <c r="E7948" s="32">
        <v>44561.0</v>
      </c>
      <c r="F7948" s="32">
        <v>44833.0</v>
      </c>
      <c r="G7948" s="9" t="s">
        <v>14154</v>
      </c>
      <c r="H7948" s="9" t="s">
        <v>7438</v>
      </c>
    </row>
    <row r="7949">
      <c r="B7949" s="32">
        <v>44897.0</v>
      </c>
      <c r="C7949" s="32">
        <v>44936.0</v>
      </c>
      <c r="D7949" s="9" t="s">
        <v>2889</v>
      </c>
      <c r="E7949" s="32">
        <v>44561.0</v>
      </c>
      <c r="F7949" s="32">
        <v>44833.0</v>
      </c>
      <c r="G7949" s="9" t="s">
        <v>14155</v>
      </c>
    </row>
    <row r="7950">
      <c r="B7950" s="32">
        <v>44897.0</v>
      </c>
      <c r="C7950" s="32">
        <v>44936.0</v>
      </c>
      <c r="D7950" s="9" t="s">
        <v>2889</v>
      </c>
      <c r="E7950" s="32">
        <v>44561.0</v>
      </c>
      <c r="F7950" s="32">
        <v>44833.0</v>
      </c>
      <c r="G7950" s="9" t="s">
        <v>14156</v>
      </c>
      <c r="H7950" s="9" t="s">
        <v>7442</v>
      </c>
    </row>
    <row r="7951">
      <c r="B7951" s="32">
        <v>44897.0</v>
      </c>
      <c r="C7951" s="32">
        <v>44936.0</v>
      </c>
      <c r="D7951" s="9" t="s">
        <v>2889</v>
      </c>
      <c r="E7951" s="32">
        <v>44561.0</v>
      </c>
      <c r="F7951" s="32">
        <v>44833.0</v>
      </c>
      <c r="G7951" s="9" t="s">
        <v>14157</v>
      </c>
      <c r="H7951" s="9" t="s">
        <v>7444</v>
      </c>
    </row>
    <row r="7952">
      <c r="B7952" s="32">
        <v>44897.0</v>
      </c>
      <c r="C7952" s="32">
        <v>44936.0</v>
      </c>
      <c r="D7952" s="9" t="s">
        <v>2889</v>
      </c>
      <c r="E7952" s="32">
        <v>44561.0</v>
      </c>
      <c r="F7952" s="32">
        <v>44833.0</v>
      </c>
      <c r="G7952" s="9" t="s">
        <v>14158</v>
      </c>
      <c r="H7952" s="9" t="s">
        <v>7446</v>
      </c>
    </row>
    <row r="7953">
      <c r="C7953" s="32">
        <v>44768.0</v>
      </c>
      <c r="D7953" s="9" t="s">
        <v>2741</v>
      </c>
      <c r="E7953" s="32">
        <v>44586.0</v>
      </c>
      <c r="F7953" s="32">
        <v>44708.0</v>
      </c>
      <c r="G7953" s="9" t="s">
        <v>14159</v>
      </c>
      <c r="H7953" s="9" t="s">
        <v>5976</v>
      </c>
    </row>
    <row r="7954">
      <c r="C7954" s="32">
        <v>44768.0</v>
      </c>
      <c r="D7954" s="9" t="s">
        <v>2741</v>
      </c>
      <c r="E7954" s="32">
        <v>44586.0</v>
      </c>
      <c r="F7954" s="32">
        <v>44708.0</v>
      </c>
      <c r="G7954" s="9" t="s">
        <v>14160</v>
      </c>
      <c r="H7954" s="9" t="s">
        <v>5976</v>
      </c>
    </row>
    <row r="7955">
      <c r="C7955" s="32">
        <v>44768.0</v>
      </c>
      <c r="D7955" s="9" t="s">
        <v>2741</v>
      </c>
      <c r="E7955" s="32">
        <v>44586.0</v>
      </c>
      <c r="F7955" s="32">
        <v>44708.0</v>
      </c>
      <c r="G7955" s="9" t="s">
        <v>14161</v>
      </c>
      <c r="H7955" s="9" t="s">
        <v>5978</v>
      </c>
    </row>
    <row r="7956">
      <c r="B7956" s="32">
        <v>44852.0</v>
      </c>
      <c r="C7956" s="32">
        <v>44888.0</v>
      </c>
      <c r="D7956" s="9" t="s">
        <v>2789</v>
      </c>
      <c r="E7956" s="32">
        <v>44576.0</v>
      </c>
      <c r="F7956" s="32">
        <v>44831.0</v>
      </c>
      <c r="G7956" s="9" t="s">
        <v>14162</v>
      </c>
      <c r="H7956" s="9" t="s">
        <v>7438</v>
      </c>
    </row>
    <row r="7957">
      <c r="B7957" s="32">
        <v>44852.0</v>
      </c>
      <c r="C7957" s="32">
        <v>44888.0</v>
      </c>
      <c r="D7957" s="9" t="s">
        <v>2789</v>
      </c>
      <c r="E7957" s="32">
        <v>44576.0</v>
      </c>
      <c r="F7957" s="32">
        <v>44831.0</v>
      </c>
      <c r="G7957" s="9" t="s">
        <v>14163</v>
      </c>
    </row>
    <row r="7958">
      <c r="B7958" s="32">
        <v>44852.0</v>
      </c>
      <c r="C7958" s="32">
        <v>44888.0</v>
      </c>
      <c r="D7958" s="9" t="s">
        <v>2789</v>
      </c>
      <c r="E7958" s="32">
        <v>44576.0</v>
      </c>
      <c r="F7958" s="32">
        <v>44831.0</v>
      </c>
      <c r="G7958" s="9" t="s">
        <v>14164</v>
      </c>
      <c r="H7958" s="9" t="s">
        <v>7442</v>
      </c>
    </row>
    <row r="7959">
      <c r="B7959" s="32">
        <v>44852.0</v>
      </c>
      <c r="C7959" s="32">
        <v>44888.0</v>
      </c>
      <c r="D7959" s="9" t="s">
        <v>2789</v>
      </c>
      <c r="E7959" s="32">
        <v>44576.0</v>
      </c>
      <c r="F7959" s="32">
        <v>44831.0</v>
      </c>
      <c r="G7959" s="9" t="s">
        <v>14165</v>
      </c>
      <c r="H7959" s="9" t="s">
        <v>7444</v>
      </c>
    </row>
    <row r="7960">
      <c r="B7960" s="32">
        <v>44852.0</v>
      </c>
      <c r="C7960" s="32">
        <v>44888.0</v>
      </c>
      <c r="D7960" s="9" t="s">
        <v>2789</v>
      </c>
      <c r="E7960" s="32">
        <v>44576.0</v>
      </c>
      <c r="F7960" s="32">
        <v>44831.0</v>
      </c>
      <c r="G7960" s="9" t="s">
        <v>14166</v>
      </c>
      <c r="H7960" s="9" t="s">
        <v>7446</v>
      </c>
    </row>
    <row r="7961">
      <c r="B7961" s="32">
        <v>44841.0</v>
      </c>
      <c r="C7961" s="32">
        <v>44854.0</v>
      </c>
      <c r="D7961" s="9" t="s">
        <v>3493</v>
      </c>
      <c r="E7961" s="32">
        <v>44603.0</v>
      </c>
      <c r="F7961" s="32">
        <v>44631.0</v>
      </c>
      <c r="G7961" s="9" t="s">
        <v>14167</v>
      </c>
      <c r="H7961" s="9" t="s">
        <v>5976</v>
      </c>
    </row>
    <row r="7962">
      <c r="B7962" s="32">
        <v>44841.0</v>
      </c>
      <c r="C7962" s="32">
        <v>44854.0</v>
      </c>
      <c r="D7962" s="9" t="s">
        <v>3493</v>
      </c>
      <c r="E7962" s="32">
        <v>44603.0</v>
      </c>
      <c r="F7962" s="32">
        <v>44631.0</v>
      </c>
      <c r="G7962" s="9" t="s">
        <v>14168</v>
      </c>
      <c r="H7962" s="9" t="s">
        <v>5976</v>
      </c>
    </row>
    <row r="7963">
      <c r="B7963" s="32">
        <v>44841.0</v>
      </c>
      <c r="C7963" s="32">
        <v>44854.0</v>
      </c>
      <c r="D7963" s="9" t="s">
        <v>3493</v>
      </c>
      <c r="E7963" s="32">
        <v>44603.0</v>
      </c>
      <c r="F7963" s="32">
        <v>44631.0</v>
      </c>
      <c r="G7963" s="9" t="s">
        <v>14169</v>
      </c>
      <c r="H7963" s="9" t="s">
        <v>5978</v>
      </c>
    </row>
    <row r="7964">
      <c r="C7964" s="32">
        <v>44833.0</v>
      </c>
      <c r="D7964" s="9" t="s">
        <v>2903</v>
      </c>
      <c r="E7964" s="32">
        <v>44553.0</v>
      </c>
      <c r="F7964" s="32">
        <v>44693.0</v>
      </c>
      <c r="G7964" s="9" t="s">
        <v>14170</v>
      </c>
      <c r="H7964" s="9" t="s">
        <v>5976</v>
      </c>
    </row>
    <row r="7965">
      <c r="C7965" s="32">
        <v>44833.0</v>
      </c>
      <c r="D7965" s="9" t="s">
        <v>2903</v>
      </c>
      <c r="E7965" s="32">
        <v>44553.0</v>
      </c>
      <c r="F7965" s="32">
        <v>44693.0</v>
      </c>
      <c r="G7965" s="9" t="s">
        <v>14171</v>
      </c>
      <c r="H7965" s="9" t="s">
        <v>5976</v>
      </c>
    </row>
    <row r="7966">
      <c r="C7966" s="32">
        <v>44833.0</v>
      </c>
      <c r="D7966" s="9" t="s">
        <v>2903</v>
      </c>
      <c r="E7966" s="32">
        <v>44553.0</v>
      </c>
      <c r="F7966" s="32">
        <v>44693.0</v>
      </c>
      <c r="G7966" s="9" t="s">
        <v>14172</v>
      </c>
      <c r="H7966" s="9" t="s">
        <v>5976</v>
      </c>
    </row>
    <row r="7967">
      <c r="C7967" s="32">
        <v>44833.0</v>
      </c>
      <c r="D7967" s="9" t="s">
        <v>2903</v>
      </c>
      <c r="E7967" s="32">
        <v>44553.0</v>
      </c>
      <c r="F7967" s="32">
        <v>44693.0</v>
      </c>
      <c r="G7967" s="9" t="s">
        <v>14173</v>
      </c>
      <c r="H7967" s="9" t="s">
        <v>5978</v>
      </c>
    </row>
    <row r="7968">
      <c r="C7968" s="32">
        <v>44833.0</v>
      </c>
      <c r="D7968" s="9" t="s">
        <v>2903</v>
      </c>
      <c r="E7968" s="32">
        <v>44553.0</v>
      </c>
      <c r="F7968" s="32">
        <v>44754.0</v>
      </c>
      <c r="G7968" s="9" t="s">
        <v>14174</v>
      </c>
      <c r="H7968" s="9" t="s">
        <v>5980</v>
      </c>
    </row>
    <row r="7969">
      <c r="C7969" s="32">
        <v>44736.0</v>
      </c>
      <c r="D7969" s="9" t="s">
        <v>2821</v>
      </c>
      <c r="E7969" s="32">
        <v>44573.0</v>
      </c>
      <c r="F7969" s="32">
        <v>44645.0</v>
      </c>
      <c r="G7969" s="9" t="s">
        <v>14175</v>
      </c>
      <c r="H7969" s="9" t="s">
        <v>5976</v>
      </c>
    </row>
    <row r="7970">
      <c r="C7970" s="32">
        <v>44736.0</v>
      </c>
      <c r="D7970" s="9" t="s">
        <v>2821</v>
      </c>
      <c r="E7970" s="32">
        <v>44573.0</v>
      </c>
      <c r="F7970" s="32">
        <v>44645.0</v>
      </c>
      <c r="G7970" s="9" t="s">
        <v>14176</v>
      </c>
      <c r="H7970" s="9" t="s">
        <v>5976</v>
      </c>
    </row>
    <row r="7971">
      <c r="C7971" s="32">
        <v>44736.0</v>
      </c>
      <c r="D7971" s="9" t="s">
        <v>2821</v>
      </c>
      <c r="E7971" s="32">
        <v>44573.0</v>
      </c>
      <c r="F7971" s="32">
        <v>44645.0</v>
      </c>
      <c r="G7971" s="9" t="s">
        <v>14177</v>
      </c>
      <c r="H7971" s="9" t="s">
        <v>5976</v>
      </c>
    </row>
    <row r="7972">
      <c r="C7972" s="32">
        <v>44736.0</v>
      </c>
      <c r="D7972" s="9" t="s">
        <v>2821</v>
      </c>
      <c r="E7972" s="32">
        <v>44573.0</v>
      </c>
      <c r="F7972" s="32">
        <v>44645.0</v>
      </c>
      <c r="G7972" s="9" t="s">
        <v>14178</v>
      </c>
      <c r="H7972" s="9" t="s">
        <v>5978</v>
      </c>
    </row>
    <row r="7973">
      <c r="C7973" s="32">
        <v>44736.0</v>
      </c>
      <c r="D7973" s="9" t="s">
        <v>2821</v>
      </c>
      <c r="E7973" s="32">
        <v>44573.0</v>
      </c>
      <c r="F7973" s="32">
        <v>44690.0</v>
      </c>
      <c r="G7973" s="9" t="s">
        <v>14179</v>
      </c>
      <c r="H7973" s="9" t="s">
        <v>5980</v>
      </c>
    </row>
    <row r="7974">
      <c r="D7974" s="9" t="s">
        <v>2677</v>
      </c>
      <c r="E7974" s="32">
        <v>44592.0</v>
      </c>
      <c r="F7974" s="32">
        <v>44676.0</v>
      </c>
      <c r="G7974" s="9" t="s">
        <v>14180</v>
      </c>
      <c r="H7974" s="9" t="s">
        <v>5976</v>
      </c>
    </row>
    <row r="7975">
      <c r="D7975" s="9" t="s">
        <v>2677</v>
      </c>
      <c r="E7975" s="32">
        <v>44592.0</v>
      </c>
      <c r="F7975" s="32">
        <v>44676.0</v>
      </c>
      <c r="G7975" s="9" t="s">
        <v>14181</v>
      </c>
      <c r="H7975" s="9" t="s">
        <v>5976</v>
      </c>
    </row>
    <row r="7976">
      <c r="D7976" s="9" t="s">
        <v>2677</v>
      </c>
      <c r="E7976" s="32">
        <v>44592.0</v>
      </c>
      <c r="F7976" s="32">
        <v>44676.0</v>
      </c>
      <c r="G7976" s="9" t="s">
        <v>14182</v>
      </c>
      <c r="H7976" s="9" t="s">
        <v>5976</v>
      </c>
    </row>
    <row r="7977">
      <c r="D7977" s="9" t="s">
        <v>2677</v>
      </c>
      <c r="E7977" s="32">
        <v>44592.0</v>
      </c>
      <c r="F7977" s="32">
        <v>44676.0</v>
      </c>
      <c r="G7977" s="9" t="s">
        <v>14183</v>
      </c>
      <c r="H7977" s="9" t="s">
        <v>5978</v>
      </c>
    </row>
    <row r="7978">
      <c r="D7978" s="9" t="s">
        <v>2677</v>
      </c>
      <c r="E7978" s="32">
        <v>44592.0</v>
      </c>
      <c r="F7978" s="32">
        <v>44895.0</v>
      </c>
      <c r="G7978" s="9" t="s">
        <v>14184</v>
      </c>
      <c r="H7978" s="9" t="s">
        <v>7446</v>
      </c>
    </row>
    <row r="7979">
      <c r="B7979" s="32">
        <v>44776.0</v>
      </c>
      <c r="C7979" s="32">
        <v>44788.0</v>
      </c>
      <c r="D7979" s="9" t="s">
        <v>3373</v>
      </c>
      <c r="E7979" s="32">
        <v>44566.0</v>
      </c>
      <c r="F7979" s="32">
        <v>44613.0</v>
      </c>
      <c r="G7979" s="9" t="s">
        <v>14185</v>
      </c>
      <c r="H7979" s="9" t="s">
        <v>5976</v>
      </c>
    </row>
    <row r="7980">
      <c r="B7980" s="32">
        <v>44776.0</v>
      </c>
      <c r="C7980" s="32">
        <v>44788.0</v>
      </c>
      <c r="D7980" s="9" t="s">
        <v>3373</v>
      </c>
      <c r="E7980" s="32">
        <v>44566.0</v>
      </c>
      <c r="F7980" s="32">
        <v>44613.0</v>
      </c>
      <c r="G7980" s="9" t="s">
        <v>14186</v>
      </c>
      <c r="H7980" s="9" t="s">
        <v>5976</v>
      </c>
    </row>
    <row r="7981">
      <c r="B7981" s="32">
        <v>44776.0</v>
      </c>
      <c r="C7981" s="32">
        <v>44788.0</v>
      </c>
      <c r="D7981" s="9" t="s">
        <v>3373</v>
      </c>
      <c r="E7981" s="32">
        <v>44566.0</v>
      </c>
      <c r="F7981" s="32">
        <v>44613.0</v>
      </c>
      <c r="G7981" s="9" t="s">
        <v>14187</v>
      </c>
      <c r="H7981" s="9" t="s">
        <v>5976</v>
      </c>
    </row>
    <row r="7982">
      <c r="B7982" s="32">
        <v>44776.0</v>
      </c>
      <c r="C7982" s="32">
        <v>44788.0</v>
      </c>
      <c r="D7982" s="9" t="s">
        <v>3373</v>
      </c>
      <c r="E7982" s="32">
        <v>44566.0</v>
      </c>
      <c r="F7982" s="32">
        <v>44613.0</v>
      </c>
      <c r="G7982" s="9" t="s">
        <v>14188</v>
      </c>
      <c r="H7982" s="9" t="s">
        <v>5978</v>
      </c>
    </row>
    <row r="7983">
      <c r="C7983" s="32">
        <v>44728.0</v>
      </c>
      <c r="D7983" s="9" t="s">
        <v>3067</v>
      </c>
      <c r="E7983" s="32">
        <v>44533.0</v>
      </c>
      <c r="F7983" s="32">
        <v>44595.0</v>
      </c>
      <c r="G7983" s="9" t="s">
        <v>14189</v>
      </c>
      <c r="H7983" s="9" t="s">
        <v>5976</v>
      </c>
    </row>
    <row r="7984">
      <c r="C7984" s="32">
        <v>44728.0</v>
      </c>
      <c r="D7984" s="9" t="s">
        <v>3067</v>
      </c>
      <c r="E7984" s="32">
        <v>44533.0</v>
      </c>
      <c r="F7984" s="32">
        <v>44595.0</v>
      </c>
      <c r="G7984" s="9" t="s">
        <v>14190</v>
      </c>
      <c r="H7984" s="9" t="s">
        <v>5976</v>
      </c>
    </row>
    <row r="7985">
      <c r="C7985" s="32">
        <v>44728.0</v>
      </c>
      <c r="D7985" s="9" t="s">
        <v>3067</v>
      </c>
      <c r="E7985" s="32">
        <v>44533.0</v>
      </c>
      <c r="F7985" s="32">
        <v>44595.0</v>
      </c>
      <c r="G7985" s="9" t="s">
        <v>14191</v>
      </c>
      <c r="H7985" s="9" t="s">
        <v>5978</v>
      </c>
    </row>
    <row r="7986">
      <c r="C7986" s="32">
        <v>44728.0</v>
      </c>
      <c r="D7986" s="9" t="s">
        <v>3067</v>
      </c>
      <c r="E7986" s="32">
        <v>44533.0</v>
      </c>
      <c r="F7986" s="32">
        <v>44690.0</v>
      </c>
      <c r="G7986" s="9" t="s">
        <v>14192</v>
      </c>
      <c r="H7986" s="9" t="s">
        <v>5980</v>
      </c>
    </row>
    <row r="7987">
      <c r="B7987" s="32">
        <v>44727.0</v>
      </c>
      <c r="C7987" s="32">
        <v>44748.0</v>
      </c>
      <c r="D7987" s="9" t="s">
        <v>14193</v>
      </c>
      <c r="E7987" s="32">
        <v>44525.0</v>
      </c>
      <c r="F7987" s="32">
        <v>44645.0</v>
      </c>
      <c r="G7987" s="9" t="s">
        <v>14194</v>
      </c>
      <c r="H7987" s="9" t="s">
        <v>5976</v>
      </c>
    </row>
    <row r="7988">
      <c r="B7988" s="32">
        <v>44727.0</v>
      </c>
      <c r="C7988" s="32">
        <v>44748.0</v>
      </c>
      <c r="D7988" s="9" t="s">
        <v>14193</v>
      </c>
      <c r="E7988" s="32">
        <v>44525.0</v>
      </c>
      <c r="F7988" s="32">
        <v>44645.0</v>
      </c>
      <c r="G7988" s="9" t="s">
        <v>14195</v>
      </c>
      <c r="H7988" s="9" t="s">
        <v>5976</v>
      </c>
    </row>
    <row r="7989">
      <c r="B7989" s="32">
        <v>44727.0</v>
      </c>
      <c r="C7989" s="32">
        <v>44748.0</v>
      </c>
      <c r="D7989" s="9" t="s">
        <v>14193</v>
      </c>
      <c r="E7989" s="32">
        <v>44525.0</v>
      </c>
      <c r="F7989" s="32">
        <v>44645.0</v>
      </c>
      <c r="G7989" s="9" t="s">
        <v>14196</v>
      </c>
      <c r="H7989" s="9" t="s">
        <v>5976</v>
      </c>
    </row>
    <row r="7990">
      <c r="B7990" s="32">
        <v>44727.0</v>
      </c>
      <c r="C7990" s="32">
        <v>44748.0</v>
      </c>
      <c r="D7990" s="9" t="s">
        <v>14193</v>
      </c>
      <c r="E7990" s="32">
        <v>44525.0</v>
      </c>
      <c r="F7990" s="32">
        <v>44645.0</v>
      </c>
      <c r="G7990" s="9" t="s">
        <v>14197</v>
      </c>
      <c r="H7990" s="9" t="s">
        <v>5978</v>
      </c>
    </row>
    <row r="7991">
      <c r="B7991" s="32">
        <v>44727.0</v>
      </c>
      <c r="C7991" s="32">
        <v>44748.0</v>
      </c>
      <c r="D7991" s="9" t="s">
        <v>14193</v>
      </c>
      <c r="E7991" s="32">
        <v>44525.0</v>
      </c>
      <c r="F7991" s="32">
        <v>44678.0</v>
      </c>
      <c r="G7991" s="9" t="s">
        <v>14198</v>
      </c>
      <c r="H7991" s="9" t="s">
        <v>5980</v>
      </c>
    </row>
    <row r="7992">
      <c r="C7992" s="32">
        <v>44720.0</v>
      </c>
      <c r="D7992" s="9" t="s">
        <v>2567</v>
      </c>
      <c r="E7992" s="32">
        <v>44611.0</v>
      </c>
      <c r="F7992" s="32">
        <v>44690.0</v>
      </c>
      <c r="G7992" s="9" t="s">
        <v>14199</v>
      </c>
      <c r="H7992" s="9" t="s">
        <v>5976</v>
      </c>
    </row>
    <row r="7993">
      <c r="C7993" s="32">
        <v>44720.0</v>
      </c>
      <c r="D7993" s="9" t="s">
        <v>2567</v>
      </c>
      <c r="E7993" s="32">
        <v>44611.0</v>
      </c>
      <c r="F7993" s="32">
        <v>44690.0</v>
      </c>
      <c r="G7993" s="9" t="s">
        <v>14200</v>
      </c>
      <c r="H7993" s="9" t="s">
        <v>5976</v>
      </c>
    </row>
    <row r="7994">
      <c r="C7994" s="32">
        <v>44720.0</v>
      </c>
      <c r="D7994" s="9" t="s">
        <v>2567</v>
      </c>
      <c r="E7994" s="32">
        <v>44611.0</v>
      </c>
      <c r="F7994" s="32">
        <v>44690.0</v>
      </c>
      <c r="G7994" s="9" t="s">
        <v>14201</v>
      </c>
      <c r="H7994" s="9" t="s">
        <v>5976</v>
      </c>
    </row>
    <row r="7995">
      <c r="C7995" s="32">
        <v>44720.0</v>
      </c>
      <c r="D7995" s="9" t="s">
        <v>2567</v>
      </c>
      <c r="E7995" s="32">
        <v>44611.0</v>
      </c>
      <c r="F7995" s="32">
        <v>44690.0</v>
      </c>
      <c r="G7995" s="9" t="s">
        <v>14202</v>
      </c>
      <c r="H7995" s="9" t="s">
        <v>5978</v>
      </c>
    </row>
    <row r="7996">
      <c r="B7996" s="32">
        <v>44693.0</v>
      </c>
      <c r="C7996" s="32">
        <v>44712.0</v>
      </c>
      <c r="D7996" s="9" t="s">
        <v>3473</v>
      </c>
      <c r="E7996" s="32">
        <v>44554.0</v>
      </c>
      <c r="F7996" s="32">
        <v>44690.0</v>
      </c>
      <c r="G7996" s="9" t="s">
        <v>14203</v>
      </c>
      <c r="H7996" s="9" t="s">
        <v>5976</v>
      </c>
    </row>
    <row r="7997">
      <c r="B7997" s="32">
        <v>44693.0</v>
      </c>
      <c r="C7997" s="32">
        <v>44712.0</v>
      </c>
      <c r="D7997" s="9" t="s">
        <v>3473</v>
      </c>
      <c r="E7997" s="32">
        <v>44554.0</v>
      </c>
      <c r="F7997" s="32">
        <v>44690.0</v>
      </c>
      <c r="G7997" s="9" t="s">
        <v>14204</v>
      </c>
      <c r="H7997" s="9" t="s">
        <v>5976</v>
      </c>
    </row>
    <row r="7998">
      <c r="B7998" s="32">
        <v>44693.0</v>
      </c>
      <c r="C7998" s="32">
        <v>44712.0</v>
      </c>
      <c r="D7998" s="9" t="s">
        <v>3473</v>
      </c>
      <c r="E7998" s="32">
        <v>44554.0</v>
      </c>
      <c r="F7998" s="32">
        <v>44690.0</v>
      </c>
      <c r="G7998" s="9" t="s">
        <v>14205</v>
      </c>
      <c r="H7998" s="9" t="s">
        <v>5976</v>
      </c>
    </row>
    <row r="7999">
      <c r="B7999" s="32">
        <v>44693.0</v>
      </c>
      <c r="C7999" s="32">
        <v>44712.0</v>
      </c>
      <c r="D7999" s="9" t="s">
        <v>3473</v>
      </c>
      <c r="E7999" s="32">
        <v>44554.0</v>
      </c>
      <c r="F7999" s="32">
        <v>44690.0</v>
      </c>
      <c r="G7999" s="9" t="s">
        <v>14206</v>
      </c>
      <c r="H7999" s="9" t="s">
        <v>5978</v>
      </c>
    </row>
    <row r="8000">
      <c r="B8000" s="32">
        <v>44693.0</v>
      </c>
      <c r="C8000" s="32">
        <v>44712.0</v>
      </c>
      <c r="D8000" s="9" t="s">
        <v>3473</v>
      </c>
      <c r="E8000" s="32">
        <v>44554.0</v>
      </c>
      <c r="F8000" s="32">
        <v>44690.0</v>
      </c>
      <c r="G8000" s="9" t="s">
        <v>14207</v>
      </c>
      <c r="H8000" s="9" t="s">
        <v>5980</v>
      </c>
    </row>
    <row r="8001">
      <c r="C8001" s="32">
        <v>44691.0</v>
      </c>
      <c r="D8001" s="9" t="s">
        <v>2881</v>
      </c>
      <c r="E8001" s="32">
        <v>44560.0</v>
      </c>
      <c r="F8001" s="32">
        <v>44663.0</v>
      </c>
      <c r="G8001" s="9" t="s">
        <v>14208</v>
      </c>
      <c r="H8001" s="9" t="s">
        <v>5976</v>
      </c>
    </row>
    <row r="8002">
      <c r="C8002" s="32">
        <v>44691.0</v>
      </c>
      <c r="D8002" s="9" t="s">
        <v>2881</v>
      </c>
      <c r="E8002" s="32">
        <v>44560.0</v>
      </c>
      <c r="F8002" s="32">
        <v>44663.0</v>
      </c>
      <c r="G8002" s="9" t="s">
        <v>14209</v>
      </c>
      <c r="H8002" s="9" t="s">
        <v>5976</v>
      </c>
    </row>
    <row r="8003">
      <c r="C8003" s="32">
        <v>44691.0</v>
      </c>
      <c r="D8003" s="9" t="s">
        <v>2881</v>
      </c>
      <c r="E8003" s="32">
        <v>44560.0</v>
      </c>
      <c r="F8003" s="32">
        <v>44663.0</v>
      </c>
      <c r="G8003" s="9" t="s">
        <v>14210</v>
      </c>
      <c r="H8003" s="9" t="s">
        <v>5976</v>
      </c>
    </row>
    <row r="8004">
      <c r="C8004" s="32">
        <v>44691.0</v>
      </c>
      <c r="D8004" s="9" t="s">
        <v>2881</v>
      </c>
      <c r="E8004" s="32">
        <v>44560.0</v>
      </c>
      <c r="F8004" s="32">
        <v>44663.0</v>
      </c>
      <c r="G8004" s="9" t="s">
        <v>14211</v>
      </c>
      <c r="H8004" s="9" t="s">
        <v>5978</v>
      </c>
    </row>
    <row r="8005">
      <c r="C8005" s="32">
        <v>44691.0</v>
      </c>
      <c r="D8005" s="9" t="s">
        <v>2881</v>
      </c>
      <c r="E8005" s="32">
        <v>44560.0</v>
      </c>
      <c r="F8005" s="32">
        <v>44663.0</v>
      </c>
      <c r="G8005" s="9" t="s">
        <v>14212</v>
      </c>
      <c r="H8005" s="9" t="s">
        <v>5980</v>
      </c>
    </row>
    <row r="8006">
      <c r="B8006" s="32">
        <v>44671.0</v>
      </c>
      <c r="C8006" s="32">
        <v>44685.0</v>
      </c>
      <c r="D8006" s="9" t="s">
        <v>2785</v>
      </c>
      <c r="E8006" s="32">
        <v>44580.0</v>
      </c>
      <c r="F8006" s="32">
        <v>44643.0</v>
      </c>
      <c r="G8006" s="9" t="s">
        <v>14213</v>
      </c>
      <c r="H8006" s="9" t="s">
        <v>5976</v>
      </c>
    </row>
    <row r="8007">
      <c r="B8007" s="32">
        <v>44671.0</v>
      </c>
      <c r="C8007" s="32">
        <v>44685.0</v>
      </c>
      <c r="D8007" s="9" t="s">
        <v>2785</v>
      </c>
      <c r="E8007" s="32">
        <v>44580.0</v>
      </c>
      <c r="F8007" s="32">
        <v>44643.0</v>
      </c>
      <c r="G8007" s="9" t="s">
        <v>14214</v>
      </c>
      <c r="H8007" s="9" t="s">
        <v>5976</v>
      </c>
    </row>
    <row r="8008">
      <c r="B8008" s="32">
        <v>44671.0</v>
      </c>
      <c r="C8008" s="32">
        <v>44685.0</v>
      </c>
      <c r="D8008" s="9" t="s">
        <v>2785</v>
      </c>
      <c r="E8008" s="32">
        <v>44580.0</v>
      </c>
      <c r="F8008" s="32">
        <v>44643.0</v>
      </c>
      <c r="G8008" s="9" t="s">
        <v>14215</v>
      </c>
      <c r="H8008" s="9" t="s">
        <v>5976</v>
      </c>
    </row>
    <row r="8009">
      <c r="B8009" s="32">
        <v>44671.0</v>
      </c>
      <c r="C8009" s="32">
        <v>44685.0</v>
      </c>
      <c r="D8009" s="9" t="s">
        <v>2785</v>
      </c>
      <c r="E8009" s="32">
        <v>44580.0</v>
      </c>
      <c r="F8009" s="32">
        <v>44643.0</v>
      </c>
      <c r="G8009" s="9" t="s">
        <v>14216</v>
      </c>
      <c r="H8009" s="9" t="s">
        <v>5978</v>
      </c>
    </row>
    <row r="8010">
      <c r="B8010" s="32">
        <v>44671.0</v>
      </c>
      <c r="C8010" s="32">
        <v>44685.0</v>
      </c>
      <c r="D8010" s="9" t="s">
        <v>2785</v>
      </c>
      <c r="E8010" s="32">
        <v>44580.0</v>
      </c>
      <c r="F8010" s="32">
        <v>44643.0</v>
      </c>
      <c r="G8010" s="9" t="s">
        <v>14217</v>
      </c>
      <c r="H8010" s="9" t="s">
        <v>5980</v>
      </c>
    </row>
    <row r="8011">
      <c r="B8011" s="32">
        <v>44705.0</v>
      </c>
      <c r="C8011" s="32">
        <v>44720.0</v>
      </c>
      <c r="D8011" s="9" t="s">
        <v>2825</v>
      </c>
      <c r="E8011" s="32">
        <v>44573.0</v>
      </c>
      <c r="F8011" s="32">
        <v>44638.0</v>
      </c>
      <c r="G8011" s="9" t="s">
        <v>14218</v>
      </c>
      <c r="H8011" s="9" t="s">
        <v>5976</v>
      </c>
    </row>
    <row r="8012">
      <c r="B8012" s="32">
        <v>44705.0</v>
      </c>
      <c r="C8012" s="32">
        <v>44720.0</v>
      </c>
      <c r="D8012" s="9" t="s">
        <v>2825</v>
      </c>
      <c r="E8012" s="32">
        <v>44573.0</v>
      </c>
      <c r="F8012" s="32">
        <v>44638.0</v>
      </c>
      <c r="G8012" s="9" t="s">
        <v>14219</v>
      </c>
      <c r="H8012" s="9" t="s">
        <v>5976</v>
      </c>
    </row>
    <row r="8013">
      <c r="B8013" s="32">
        <v>44705.0</v>
      </c>
      <c r="C8013" s="32">
        <v>44720.0</v>
      </c>
      <c r="D8013" s="9" t="s">
        <v>2825</v>
      </c>
      <c r="E8013" s="32">
        <v>44573.0</v>
      </c>
      <c r="F8013" s="32">
        <v>44638.0</v>
      </c>
      <c r="G8013" s="9" t="s">
        <v>14220</v>
      </c>
      <c r="H8013" s="9" t="s">
        <v>5976</v>
      </c>
    </row>
    <row r="8014">
      <c r="B8014" s="32">
        <v>44705.0</v>
      </c>
      <c r="C8014" s="32">
        <v>44720.0</v>
      </c>
      <c r="D8014" s="9" t="s">
        <v>2825</v>
      </c>
      <c r="E8014" s="32">
        <v>44573.0</v>
      </c>
      <c r="F8014" s="32">
        <v>44638.0</v>
      </c>
      <c r="G8014" s="9" t="s">
        <v>14221</v>
      </c>
      <c r="H8014" s="9" t="s">
        <v>5978</v>
      </c>
    </row>
    <row r="8015">
      <c r="B8015" s="32">
        <v>44705.0</v>
      </c>
      <c r="C8015" s="32">
        <v>44720.0</v>
      </c>
      <c r="D8015" s="9" t="s">
        <v>2825</v>
      </c>
      <c r="E8015" s="32">
        <v>44573.0</v>
      </c>
      <c r="F8015" s="32">
        <v>44697.0</v>
      </c>
      <c r="G8015" s="9" t="s">
        <v>14222</v>
      </c>
      <c r="H8015" s="9" t="s">
        <v>5980</v>
      </c>
    </row>
    <row r="8016">
      <c r="B8016" s="32">
        <v>44839.0</v>
      </c>
      <c r="C8016" s="32">
        <v>44890.0</v>
      </c>
      <c r="D8016" s="9" t="s">
        <v>2829</v>
      </c>
      <c r="E8016" s="32">
        <v>44572.0</v>
      </c>
      <c r="F8016" s="32">
        <v>44822.0</v>
      </c>
      <c r="G8016" s="9" t="s">
        <v>14223</v>
      </c>
    </row>
    <row r="8017">
      <c r="B8017" s="32">
        <v>44839.0</v>
      </c>
      <c r="C8017" s="32">
        <v>44890.0</v>
      </c>
      <c r="D8017" s="9" t="s">
        <v>2829</v>
      </c>
      <c r="E8017" s="32">
        <v>44572.0</v>
      </c>
      <c r="F8017" s="32">
        <v>44822.0</v>
      </c>
      <c r="G8017" s="9" t="s">
        <v>14224</v>
      </c>
      <c r="H8017" s="9" t="s">
        <v>7442</v>
      </c>
    </row>
    <row r="8018">
      <c r="B8018" s="32">
        <v>44839.0</v>
      </c>
      <c r="C8018" s="32">
        <v>44890.0</v>
      </c>
      <c r="D8018" s="9" t="s">
        <v>2829</v>
      </c>
      <c r="E8018" s="32">
        <v>44572.0</v>
      </c>
      <c r="F8018" s="32">
        <v>44822.0</v>
      </c>
      <c r="G8018" s="9" t="s">
        <v>14225</v>
      </c>
      <c r="H8018" s="9" t="s">
        <v>7444</v>
      </c>
    </row>
    <row r="8019">
      <c r="B8019" s="32">
        <v>44839.0</v>
      </c>
      <c r="C8019" s="32">
        <v>44890.0</v>
      </c>
      <c r="D8019" s="9" t="s">
        <v>2829</v>
      </c>
      <c r="E8019" s="32">
        <v>44572.0</v>
      </c>
      <c r="F8019" s="32">
        <v>44822.0</v>
      </c>
      <c r="G8019" s="9" t="s">
        <v>14226</v>
      </c>
      <c r="H8019" s="9" t="s">
        <v>7446</v>
      </c>
    </row>
    <row r="8020">
      <c r="B8020" s="32">
        <v>44707.0</v>
      </c>
      <c r="C8020" s="32">
        <v>44727.0</v>
      </c>
      <c r="D8020" s="9" t="s">
        <v>2943</v>
      </c>
      <c r="E8020" s="32">
        <v>44549.0</v>
      </c>
      <c r="F8020" s="32">
        <v>44664.0</v>
      </c>
      <c r="G8020" s="9" t="s">
        <v>14227</v>
      </c>
      <c r="H8020" s="9" t="s">
        <v>5976</v>
      </c>
    </row>
    <row r="8021">
      <c r="B8021" s="32">
        <v>44707.0</v>
      </c>
      <c r="C8021" s="32">
        <v>44727.0</v>
      </c>
      <c r="D8021" s="9" t="s">
        <v>2943</v>
      </c>
      <c r="E8021" s="32">
        <v>44549.0</v>
      </c>
      <c r="F8021" s="32">
        <v>44664.0</v>
      </c>
      <c r="G8021" s="9" t="s">
        <v>14228</v>
      </c>
      <c r="H8021" s="9" t="s">
        <v>5976</v>
      </c>
    </row>
    <row r="8022">
      <c r="B8022" s="32">
        <v>44707.0</v>
      </c>
      <c r="C8022" s="32">
        <v>44727.0</v>
      </c>
      <c r="D8022" s="9" t="s">
        <v>2943</v>
      </c>
      <c r="E8022" s="32">
        <v>44549.0</v>
      </c>
      <c r="F8022" s="32">
        <v>44664.0</v>
      </c>
      <c r="G8022" s="9" t="s">
        <v>14229</v>
      </c>
      <c r="H8022" s="9" t="s">
        <v>5978</v>
      </c>
    </row>
    <row r="8023">
      <c r="B8023" s="32">
        <v>44707.0</v>
      </c>
      <c r="C8023" s="32">
        <v>44727.0</v>
      </c>
      <c r="D8023" s="9" t="s">
        <v>2943</v>
      </c>
      <c r="E8023" s="32">
        <v>44549.0</v>
      </c>
      <c r="F8023" s="32">
        <v>44693.0</v>
      </c>
      <c r="G8023" s="9" t="s">
        <v>14230</v>
      </c>
      <c r="H8023" s="9" t="s">
        <v>5980</v>
      </c>
    </row>
    <row r="8024">
      <c r="B8024" s="32">
        <v>44685.0</v>
      </c>
      <c r="C8024" s="32">
        <v>44742.0</v>
      </c>
      <c r="D8024" s="9" t="s">
        <v>2863</v>
      </c>
      <c r="E8024" s="32">
        <v>44565.0</v>
      </c>
      <c r="F8024" s="32">
        <v>44678.0</v>
      </c>
      <c r="G8024" s="9" t="s">
        <v>14231</v>
      </c>
      <c r="H8024" s="9" t="s">
        <v>5976</v>
      </c>
    </row>
    <row r="8025">
      <c r="B8025" s="32">
        <v>44685.0</v>
      </c>
      <c r="C8025" s="32">
        <v>44742.0</v>
      </c>
      <c r="D8025" s="9" t="s">
        <v>2863</v>
      </c>
      <c r="E8025" s="32">
        <v>44565.0</v>
      </c>
      <c r="F8025" s="32">
        <v>44678.0</v>
      </c>
      <c r="G8025" s="9" t="s">
        <v>14232</v>
      </c>
      <c r="H8025" s="9" t="s">
        <v>5976</v>
      </c>
    </row>
    <row r="8026">
      <c r="B8026" s="32">
        <v>44685.0</v>
      </c>
      <c r="C8026" s="32">
        <v>44742.0</v>
      </c>
      <c r="D8026" s="9" t="s">
        <v>2863</v>
      </c>
      <c r="E8026" s="32">
        <v>44565.0</v>
      </c>
      <c r="F8026" s="32">
        <v>44678.0</v>
      </c>
      <c r="G8026" s="9" t="s">
        <v>14233</v>
      </c>
      <c r="H8026" s="9" t="s">
        <v>5978</v>
      </c>
    </row>
    <row r="8027">
      <c r="B8027" s="32">
        <v>44634.0</v>
      </c>
      <c r="C8027" s="32">
        <v>44645.0</v>
      </c>
      <c r="D8027" s="9" t="s">
        <v>179</v>
      </c>
      <c r="E8027" s="32">
        <v>44357.0</v>
      </c>
      <c r="F8027" s="32">
        <v>44709.0</v>
      </c>
      <c r="G8027" s="9" t="s">
        <v>10432</v>
      </c>
      <c r="H8027" s="9" t="s">
        <v>5976</v>
      </c>
    </row>
    <row r="8028">
      <c r="B8028" s="32">
        <v>44634.0</v>
      </c>
      <c r="C8028" s="32">
        <v>44645.0</v>
      </c>
      <c r="D8028" s="9" t="s">
        <v>179</v>
      </c>
      <c r="E8028" s="32">
        <v>44357.0</v>
      </c>
      <c r="F8028" s="32">
        <v>44709.0</v>
      </c>
      <c r="G8028" s="9" t="s">
        <v>10433</v>
      </c>
      <c r="H8028" s="9" t="s">
        <v>5976</v>
      </c>
    </row>
    <row r="8029">
      <c r="B8029" s="32">
        <v>44634.0</v>
      </c>
      <c r="C8029" s="32">
        <v>44645.0</v>
      </c>
      <c r="D8029" s="9" t="s">
        <v>179</v>
      </c>
      <c r="E8029" s="32">
        <v>44357.0</v>
      </c>
      <c r="F8029" s="32">
        <v>44709.0</v>
      </c>
      <c r="G8029" s="9" t="s">
        <v>10434</v>
      </c>
      <c r="H8029" s="9" t="s">
        <v>5976</v>
      </c>
    </row>
    <row r="8030">
      <c r="B8030" s="32">
        <v>44634.0</v>
      </c>
      <c r="C8030" s="32">
        <v>44645.0</v>
      </c>
      <c r="D8030" s="9" t="s">
        <v>179</v>
      </c>
      <c r="E8030" s="32">
        <v>44357.0</v>
      </c>
      <c r="F8030" s="32">
        <v>44709.0</v>
      </c>
      <c r="G8030" s="9" t="s">
        <v>10435</v>
      </c>
      <c r="H8030" s="9" t="s">
        <v>5978</v>
      </c>
    </row>
    <row r="8031">
      <c r="D8031" s="9" t="s">
        <v>14234</v>
      </c>
      <c r="E8031" s="32">
        <v>44589.0</v>
      </c>
      <c r="F8031" s="32">
        <v>44650.0</v>
      </c>
      <c r="G8031" s="9" t="s">
        <v>14235</v>
      </c>
      <c r="H8031" s="9" t="s">
        <v>5976</v>
      </c>
    </row>
    <row r="8032">
      <c r="D8032" s="9" t="s">
        <v>14234</v>
      </c>
      <c r="E8032" s="32">
        <v>44589.0</v>
      </c>
      <c r="F8032" s="32">
        <v>44650.0</v>
      </c>
      <c r="G8032" s="9" t="s">
        <v>14236</v>
      </c>
      <c r="H8032" s="9" t="s">
        <v>5976</v>
      </c>
    </row>
    <row r="8033">
      <c r="D8033" s="9" t="s">
        <v>14234</v>
      </c>
      <c r="E8033" s="32">
        <v>44589.0</v>
      </c>
      <c r="F8033" s="32">
        <v>44650.0</v>
      </c>
      <c r="G8033" s="9" t="s">
        <v>14237</v>
      </c>
      <c r="H8033" s="9" t="s">
        <v>5978</v>
      </c>
    </row>
    <row r="8034">
      <c r="C8034" s="32">
        <v>44830.0</v>
      </c>
      <c r="D8034" s="9" t="s">
        <v>14238</v>
      </c>
      <c r="E8034" s="32">
        <v>44264.0</v>
      </c>
      <c r="F8034" s="32">
        <v>44761.0</v>
      </c>
      <c r="G8034" s="9" t="s">
        <v>14239</v>
      </c>
      <c r="H8034" s="9" t="s">
        <v>8101</v>
      </c>
    </row>
    <row r="8035">
      <c r="C8035" s="32">
        <v>44830.0</v>
      </c>
      <c r="D8035" s="9" t="s">
        <v>14238</v>
      </c>
      <c r="E8035" s="32">
        <v>44264.0</v>
      </c>
      <c r="F8035" s="32">
        <v>44761.0</v>
      </c>
      <c r="G8035" s="9" t="s">
        <v>14240</v>
      </c>
      <c r="H8035" s="9" t="s">
        <v>8015</v>
      </c>
    </row>
    <row r="8036">
      <c r="C8036" s="32">
        <v>44830.0</v>
      </c>
      <c r="D8036" s="9" t="s">
        <v>14238</v>
      </c>
      <c r="E8036" s="32">
        <v>44264.0</v>
      </c>
      <c r="F8036" s="32">
        <v>44761.0</v>
      </c>
      <c r="G8036" s="9" t="s">
        <v>14241</v>
      </c>
      <c r="H8036" s="9" t="s">
        <v>8017</v>
      </c>
    </row>
    <row r="8037">
      <c r="C8037" s="32">
        <v>44830.0</v>
      </c>
      <c r="D8037" s="9" t="s">
        <v>14238</v>
      </c>
      <c r="E8037" s="32">
        <v>44264.0</v>
      </c>
      <c r="F8037" s="32">
        <v>44761.0</v>
      </c>
      <c r="G8037" s="9" t="s">
        <v>14242</v>
      </c>
      <c r="H8037" s="9" t="s">
        <v>7444</v>
      </c>
    </row>
    <row r="8038">
      <c r="B8038" s="32">
        <v>44854.0</v>
      </c>
      <c r="C8038" s="32">
        <v>44873.0</v>
      </c>
      <c r="D8038" s="9" t="s">
        <v>4179</v>
      </c>
      <c r="E8038" s="32">
        <v>44602.0</v>
      </c>
      <c r="F8038" s="32">
        <v>44819.0</v>
      </c>
      <c r="G8038" s="9" t="s">
        <v>14243</v>
      </c>
    </row>
    <row r="8039">
      <c r="B8039" s="32">
        <v>44854.0</v>
      </c>
      <c r="C8039" s="32">
        <v>44873.0</v>
      </c>
      <c r="D8039" s="9" t="s">
        <v>4179</v>
      </c>
      <c r="E8039" s="32">
        <v>44602.0</v>
      </c>
      <c r="F8039" s="32">
        <v>44819.0</v>
      </c>
      <c r="G8039" s="9" t="s">
        <v>14244</v>
      </c>
      <c r="H8039" s="9" t="s">
        <v>7442</v>
      </c>
    </row>
    <row r="8040">
      <c r="B8040" s="32">
        <v>44854.0</v>
      </c>
      <c r="C8040" s="32">
        <v>44873.0</v>
      </c>
      <c r="D8040" s="9" t="s">
        <v>4179</v>
      </c>
      <c r="E8040" s="32">
        <v>44602.0</v>
      </c>
      <c r="F8040" s="32">
        <v>44819.0</v>
      </c>
      <c r="G8040" s="9" t="s">
        <v>14245</v>
      </c>
      <c r="H8040" s="9" t="s">
        <v>7444</v>
      </c>
    </row>
    <row r="8041">
      <c r="B8041" s="32">
        <v>44854.0</v>
      </c>
      <c r="C8041" s="32">
        <v>44873.0</v>
      </c>
      <c r="D8041" s="9" t="s">
        <v>4179</v>
      </c>
      <c r="E8041" s="32">
        <v>44602.0</v>
      </c>
      <c r="F8041" s="32">
        <v>44819.0</v>
      </c>
      <c r="G8041" s="9" t="s">
        <v>14246</v>
      </c>
      <c r="H8041" s="9" t="s">
        <v>7446</v>
      </c>
    </row>
    <row r="8042">
      <c r="B8042" s="32">
        <v>44824.0</v>
      </c>
      <c r="C8042" s="32">
        <v>44834.0</v>
      </c>
      <c r="D8042" s="9" t="s">
        <v>2447</v>
      </c>
      <c r="E8042" s="32">
        <v>44624.0</v>
      </c>
      <c r="F8042" s="32">
        <v>44665.0</v>
      </c>
      <c r="G8042" s="9" t="s">
        <v>14247</v>
      </c>
      <c r="H8042" s="9" t="s">
        <v>5976</v>
      </c>
    </row>
    <row r="8043">
      <c r="B8043" s="32">
        <v>44824.0</v>
      </c>
      <c r="C8043" s="32">
        <v>44834.0</v>
      </c>
      <c r="D8043" s="9" t="s">
        <v>2447</v>
      </c>
      <c r="E8043" s="32">
        <v>44624.0</v>
      </c>
      <c r="F8043" s="32">
        <v>44665.0</v>
      </c>
      <c r="G8043" s="9" t="s">
        <v>14248</v>
      </c>
      <c r="H8043" s="9" t="s">
        <v>5976</v>
      </c>
    </row>
    <row r="8044">
      <c r="B8044" s="32">
        <v>44824.0</v>
      </c>
      <c r="C8044" s="32">
        <v>44834.0</v>
      </c>
      <c r="D8044" s="9" t="s">
        <v>2447</v>
      </c>
      <c r="E8044" s="32">
        <v>44624.0</v>
      </c>
      <c r="F8044" s="32">
        <v>44665.0</v>
      </c>
      <c r="G8044" s="9" t="s">
        <v>14249</v>
      </c>
      <c r="H8044" s="9" t="s">
        <v>5976</v>
      </c>
    </row>
    <row r="8045">
      <c r="B8045" s="32">
        <v>44824.0</v>
      </c>
      <c r="C8045" s="32">
        <v>44834.0</v>
      </c>
      <c r="D8045" s="9" t="s">
        <v>2447</v>
      </c>
      <c r="E8045" s="32">
        <v>44624.0</v>
      </c>
      <c r="F8045" s="32">
        <v>44665.0</v>
      </c>
      <c r="G8045" s="9" t="s">
        <v>14250</v>
      </c>
      <c r="H8045" s="9" t="s">
        <v>5978</v>
      </c>
    </row>
    <row r="8046">
      <c r="B8046" s="32">
        <v>44776.0</v>
      </c>
      <c r="C8046" s="32">
        <v>44788.0</v>
      </c>
      <c r="D8046" s="9" t="s">
        <v>2793</v>
      </c>
      <c r="E8046" s="32">
        <v>44575.0</v>
      </c>
      <c r="F8046" s="32">
        <v>44753.0</v>
      </c>
      <c r="G8046" s="9" t="s">
        <v>14251</v>
      </c>
      <c r="H8046" s="9" t="s">
        <v>8101</v>
      </c>
    </row>
    <row r="8047">
      <c r="B8047" s="32">
        <v>44776.0</v>
      </c>
      <c r="C8047" s="32">
        <v>44788.0</v>
      </c>
      <c r="D8047" s="9" t="s">
        <v>2793</v>
      </c>
      <c r="E8047" s="32">
        <v>44575.0</v>
      </c>
      <c r="F8047" s="32">
        <v>44753.0</v>
      </c>
      <c r="G8047" s="9" t="s">
        <v>14252</v>
      </c>
      <c r="H8047" s="9" t="s">
        <v>8015</v>
      </c>
    </row>
    <row r="8048">
      <c r="B8048" s="32">
        <v>44776.0</v>
      </c>
      <c r="C8048" s="32">
        <v>44788.0</v>
      </c>
      <c r="D8048" s="9" t="s">
        <v>2793</v>
      </c>
      <c r="E8048" s="32">
        <v>44575.0</v>
      </c>
      <c r="F8048" s="32">
        <v>44753.0</v>
      </c>
      <c r="G8048" s="9" t="s">
        <v>14253</v>
      </c>
      <c r="H8048" s="9" t="s">
        <v>8017</v>
      </c>
    </row>
    <row r="8049">
      <c r="B8049" s="32">
        <v>44776.0</v>
      </c>
      <c r="C8049" s="32">
        <v>44788.0</v>
      </c>
      <c r="D8049" s="9" t="s">
        <v>2793</v>
      </c>
      <c r="E8049" s="32">
        <v>44575.0</v>
      </c>
      <c r="F8049" s="32">
        <v>44753.0</v>
      </c>
      <c r="G8049" s="9" t="s">
        <v>14254</v>
      </c>
      <c r="H8049" s="9" t="s">
        <v>7444</v>
      </c>
    </row>
    <row r="8050">
      <c r="B8050" s="32">
        <v>44776.0</v>
      </c>
      <c r="C8050" s="32">
        <v>44788.0</v>
      </c>
      <c r="D8050" s="9" t="s">
        <v>2793</v>
      </c>
      <c r="E8050" s="32">
        <v>44575.0</v>
      </c>
      <c r="F8050" s="32">
        <v>44753.0</v>
      </c>
      <c r="G8050" s="9" t="s">
        <v>14255</v>
      </c>
      <c r="H8050" s="9" t="s">
        <v>5980</v>
      </c>
    </row>
    <row r="8051">
      <c r="B8051" s="32">
        <v>44627.0</v>
      </c>
      <c r="C8051" s="32">
        <v>44662.0</v>
      </c>
      <c r="D8051" s="9" t="s">
        <v>109</v>
      </c>
      <c r="E8051" s="32">
        <v>44572.0</v>
      </c>
      <c r="F8051" s="32">
        <v>44634.0</v>
      </c>
      <c r="G8051" s="9" t="s">
        <v>14256</v>
      </c>
      <c r="H8051" s="9" t="s">
        <v>5976</v>
      </c>
    </row>
    <row r="8052">
      <c r="B8052" s="32">
        <v>44627.0</v>
      </c>
      <c r="C8052" s="32">
        <v>44662.0</v>
      </c>
      <c r="D8052" s="9" t="s">
        <v>109</v>
      </c>
      <c r="E8052" s="32">
        <v>44572.0</v>
      </c>
      <c r="F8052" s="32">
        <v>44634.0</v>
      </c>
      <c r="G8052" s="9" t="s">
        <v>14257</v>
      </c>
      <c r="H8052" s="9" t="s">
        <v>5976</v>
      </c>
    </row>
    <row r="8053">
      <c r="B8053" s="32">
        <v>44627.0</v>
      </c>
      <c r="C8053" s="32">
        <v>44662.0</v>
      </c>
      <c r="D8053" s="9" t="s">
        <v>109</v>
      </c>
      <c r="E8053" s="32">
        <v>44572.0</v>
      </c>
      <c r="F8053" s="32">
        <v>44634.0</v>
      </c>
      <c r="G8053" s="9" t="s">
        <v>14258</v>
      </c>
      <c r="H8053" s="9" t="s">
        <v>5976</v>
      </c>
    </row>
    <row r="8054">
      <c r="B8054" s="32">
        <v>44627.0</v>
      </c>
      <c r="C8054" s="32">
        <v>44662.0</v>
      </c>
      <c r="D8054" s="9" t="s">
        <v>109</v>
      </c>
      <c r="E8054" s="32">
        <v>44572.0</v>
      </c>
      <c r="F8054" s="32">
        <v>44634.0</v>
      </c>
      <c r="G8054" s="9" t="s">
        <v>14259</v>
      </c>
      <c r="H8054" s="9" t="s">
        <v>5978</v>
      </c>
    </row>
    <row r="8055">
      <c r="C8055" s="32">
        <v>44740.0</v>
      </c>
      <c r="D8055" s="9" t="s">
        <v>2871</v>
      </c>
      <c r="E8055" s="32">
        <v>44564.0</v>
      </c>
      <c r="F8055" s="32">
        <v>44657.0</v>
      </c>
      <c r="G8055" s="9" t="s">
        <v>14260</v>
      </c>
      <c r="H8055" s="9" t="s">
        <v>5976</v>
      </c>
    </row>
    <row r="8056">
      <c r="C8056" s="32">
        <v>44740.0</v>
      </c>
      <c r="D8056" s="9" t="s">
        <v>2871</v>
      </c>
      <c r="E8056" s="32">
        <v>44564.0</v>
      </c>
      <c r="F8056" s="32">
        <v>44657.0</v>
      </c>
      <c r="G8056" s="9" t="s">
        <v>14261</v>
      </c>
      <c r="H8056" s="9" t="s">
        <v>5976</v>
      </c>
    </row>
    <row r="8057">
      <c r="C8057" s="32">
        <v>44740.0</v>
      </c>
      <c r="D8057" s="9" t="s">
        <v>2871</v>
      </c>
      <c r="E8057" s="32">
        <v>44564.0</v>
      </c>
      <c r="F8057" s="32">
        <v>44657.0</v>
      </c>
      <c r="G8057" s="9" t="s">
        <v>14262</v>
      </c>
      <c r="H8057" s="9" t="s">
        <v>5978</v>
      </c>
    </row>
    <row r="8058">
      <c r="C8058" s="32">
        <v>44845.0</v>
      </c>
      <c r="D8058" s="9" t="s">
        <v>14263</v>
      </c>
      <c r="E8058" s="32">
        <v>44559.0</v>
      </c>
      <c r="F8058" s="32">
        <v>44663.0</v>
      </c>
      <c r="G8058" s="9" t="s">
        <v>14264</v>
      </c>
      <c r="H8058" s="9" t="s">
        <v>5976</v>
      </c>
    </row>
    <row r="8059">
      <c r="C8059" s="32">
        <v>44845.0</v>
      </c>
      <c r="D8059" s="9" t="s">
        <v>14263</v>
      </c>
      <c r="E8059" s="32">
        <v>44559.0</v>
      </c>
      <c r="F8059" s="32">
        <v>44663.0</v>
      </c>
      <c r="G8059" s="9" t="s">
        <v>14265</v>
      </c>
      <c r="H8059" s="9" t="s">
        <v>5976</v>
      </c>
    </row>
    <row r="8060">
      <c r="C8060" s="32">
        <v>44845.0</v>
      </c>
      <c r="D8060" s="9" t="s">
        <v>14263</v>
      </c>
      <c r="E8060" s="32">
        <v>44559.0</v>
      </c>
      <c r="F8060" s="32">
        <v>44663.0</v>
      </c>
      <c r="G8060" s="9" t="s">
        <v>14266</v>
      </c>
      <c r="H8060" s="9" t="s">
        <v>5978</v>
      </c>
    </row>
    <row r="8061">
      <c r="C8061" s="32">
        <v>44845.0</v>
      </c>
      <c r="D8061" s="9" t="s">
        <v>14263</v>
      </c>
      <c r="E8061" s="32">
        <v>44559.0</v>
      </c>
      <c r="F8061" s="32">
        <v>44663.0</v>
      </c>
      <c r="G8061" s="9" t="s">
        <v>14267</v>
      </c>
      <c r="H8061" s="9" t="s">
        <v>5980</v>
      </c>
    </row>
    <row r="8062">
      <c r="D8062" s="9" t="s">
        <v>14268</v>
      </c>
      <c r="E8062" s="32">
        <v>44588.0</v>
      </c>
      <c r="F8062" s="32">
        <v>44665.0</v>
      </c>
      <c r="G8062" s="9" t="s">
        <v>14269</v>
      </c>
      <c r="H8062" s="9" t="s">
        <v>5976</v>
      </c>
    </row>
    <row r="8063">
      <c r="D8063" s="9" t="s">
        <v>14268</v>
      </c>
      <c r="E8063" s="32">
        <v>44588.0</v>
      </c>
      <c r="F8063" s="32">
        <v>44665.0</v>
      </c>
      <c r="G8063" s="9" t="s">
        <v>14270</v>
      </c>
      <c r="H8063" s="9" t="s">
        <v>5976</v>
      </c>
    </row>
    <row r="8064">
      <c r="D8064" s="9" t="s">
        <v>14268</v>
      </c>
      <c r="E8064" s="32">
        <v>44588.0</v>
      </c>
      <c r="F8064" s="32">
        <v>44665.0</v>
      </c>
      <c r="G8064" s="9" t="s">
        <v>14271</v>
      </c>
      <c r="H8064" s="9" t="s">
        <v>5976</v>
      </c>
    </row>
    <row r="8065">
      <c r="D8065" s="9" t="s">
        <v>14268</v>
      </c>
      <c r="E8065" s="32">
        <v>44588.0</v>
      </c>
      <c r="F8065" s="32">
        <v>44665.0</v>
      </c>
      <c r="G8065" s="9" t="s">
        <v>14272</v>
      </c>
      <c r="H8065" s="9" t="s">
        <v>5978</v>
      </c>
    </row>
    <row r="8066">
      <c r="B8066" s="32">
        <v>44678.0</v>
      </c>
      <c r="C8066" s="32">
        <v>44711.0</v>
      </c>
      <c r="D8066" s="9" t="s">
        <v>2725</v>
      </c>
      <c r="E8066" s="32">
        <v>44588.0</v>
      </c>
      <c r="F8066" s="32">
        <v>44662.0</v>
      </c>
      <c r="G8066" s="9" t="s">
        <v>14273</v>
      </c>
      <c r="H8066" s="9" t="s">
        <v>5976</v>
      </c>
    </row>
    <row r="8067">
      <c r="B8067" s="32">
        <v>44678.0</v>
      </c>
      <c r="C8067" s="32">
        <v>44711.0</v>
      </c>
      <c r="D8067" s="9" t="s">
        <v>2725</v>
      </c>
      <c r="E8067" s="32">
        <v>44588.0</v>
      </c>
      <c r="F8067" s="32">
        <v>44662.0</v>
      </c>
      <c r="G8067" s="9" t="s">
        <v>14274</v>
      </c>
      <c r="H8067" s="9" t="s">
        <v>5976</v>
      </c>
    </row>
    <row r="8068">
      <c r="B8068" s="32">
        <v>44678.0</v>
      </c>
      <c r="C8068" s="32">
        <v>44711.0</v>
      </c>
      <c r="D8068" s="9" t="s">
        <v>2725</v>
      </c>
      <c r="E8068" s="32">
        <v>44588.0</v>
      </c>
      <c r="F8068" s="32">
        <v>44662.0</v>
      </c>
      <c r="G8068" s="9" t="s">
        <v>14275</v>
      </c>
      <c r="H8068" s="9" t="s">
        <v>5978</v>
      </c>
    </row>
    <row r="8069">
      <c r="B8069" s="32">
        <v>44678.0</v>
      </c>
      <c r="C8069" s="32">
        <v>44711.0</v>
      </c>
      <c r="D8069" s="9" t="s">
        <v>2725</v>
      </c>
      <c r="E8069" s="32">
        <v>44588.0</v>
      </c>
      <c r="F8069" s="32">
        <v>44662.0</v>
      </c>
      <c r="G8069" s="9" t="s">
        <v>14276</v>
      </c>
      <c r="H8069" s="9" t="s">
        <v>5980</v>
      </c>
    </row>
    <row r="8070">
      <c r="C8070" s="32">
        <v>44741.0</v>
      </c>
      <c r="D8070" s="9" t="s">
        <v>14277</v>
      </c>
      <c r="E8070" s="32">
        <v>44481.0</v>
      </c>
      <c r="F8070" s="32">
        <v>44679.0</v>
      </c>
      <c r="G8070" s="9" t="s">
        <v>14278</v>
      </c>
    </row>
    <row r="8071">
      <c r="C8071" s="32">
        <v>44741.0</v>
      </c>
      <c r="D8071" s="9" t="s">
        <v>14277</v>
      </c>
      <c r="E8071" s="32">
        <v>44481.0</v>
      </c>
      <c r="F8071" s="32">
        <v>44679.0</v>
      </c>
      <c r="G8071" s="9" t="s">
        <v>14279</v>
      </c>
      <c r="H8071" s="9" t="s">
        <v>5976</v>
      </c>
    </row>
    <row r="8072">
      <c r="C8072" s="32">
        <v>44741.0</v>
      </c>
      <c r="D8072" s="9" t="s">
        <v>14277</v>
      </c>
      <c r="E8072" s="32">
        <v>44481.0</v>
      </c>
      <c r="F8072" s="32">
        <v>44679.0</v>
      </c>
      <c r="G8072" s="9" t="s">
        <v>14280</v>
      </c>
      <c r="H8072" s="9" t="s">
        <v>5976</v>
      </c>
    </row>
    <row r="8073">
      <c r="C8073" s="32">
        <v>44741.0</v>
      </c>
      <c r="D8073" s="9" t="s">
        <v>14277</v>
      </c>
      <c r="E8073" s="32">
        <v>44481.0</v>
      </c>
      <c r="F8073" s="32">
        <v>44679.0</v>
      </c>
      <c r="G8073" s="9" t="s">
        <v>14281</v>
      </c>
      <c r="H8073" s="9" t="s">
        <v>5976</v>
      </c>
    </row>
    <row r="8074">
      <c r="C8074" s="32">
        <v>44741.0</v>
      </c>
      <c r="D8074" s="9" t="s">
        <v>14277</v>
      </c>
      <c r="E8074" s="32">
        <v>44481.0</v>
      </c>
      <c r="F8074" s="32">
        <v>44679.0</v>
      </c>
      <c r="G8074" s="9" t="s">
        <v>14282</v>
      </c>
      <c r="H8074" s="9" t="s">
        <v>5978</v>
      </c>
    </row>
    <row r="8075">
      <c r="C8075" s="32">
        <v>44741.0</v>
      </c>
      <c r="D8075" s="9" t="s">
        <v>14277</v>
      </c>
      <c r="E8075" s="32">
        <v>44481.0</v>
      </c>
      <c r="F8075" s="32">
        <v>44679.0</v>
      </c>
      <c r="G8075" s="9" t="s">
        <v>14283</v>
      </c>
      <c r="H8075" s="9" t="s">
        <v>5980</v>
      </c>
    </row>
    <row r="8076">
      <c r="B8076" s="32">
        <v>44685.0</v>
      </c>
      <c r="C8076" s="32">
        <v>44711.0</v>
      </c>
      <c r="D8076" s="9" t="s">
        <v>2801</v>
      </c>
      <c r="E8076" s="32">
        <v>44575.0</v>
      </c>
      <c r="F8076" s="32">
        <v>44673.0</v>
      </c>
      <c r="G8076" s="9" t="s">
        <v>14284</v>
      </c>
      <c r="H8076" s="9" t="s">
        <v>5976</v>
      </c>
    </row>
    <row r="8077">
      <c r="B8077" s="32">
        <v>44685.0</v>
      </c>
      <c r="C8077" s="32">
        <v>44711.0</v>
      </c>
      <c r="D8077" s="9" t="s">
        <v>2801</v>
      </c>
      <c r="E8077" s="32">
        <v>44575.0</v>
      </c>
      <c r="F8077" s="32">
        <v>44673.0</v>
      </c>
      <c r="G8077" s="9" t="s">
        <v>14285</v>
      </c>
      <c r="H8077" s="9" t="s">
        <v>5976</v>
      </c>
    </row>
    <row r="8078">
      <c r="B8078" s="32">
        <v>44685.0</v>
      </c>
      <c r="C8078" s="32">
        <v>44711.0</v>
      </c>
      <c r="D8078" s="9" t="s">
        <v>2801</v>
      </c>
      <c r="E8078" s="32">
        <v>44575.0</v>
      </c>
      <c r="F8078" s="32">
        <v>44673.0</v>
      </c>
      <c r="G8078" s="9" t="s">
        <v>14286</v>
      </c>
      <c r="H8078" s="9" t="s">
        <v>5976</v>
      </c>
    </row>
    <row r="8079">
      <c r="B8079" s="32">
        <v>44685.0</v>
      </c>
      <c r="C8079" s="32">
        <v>44711.0</v>
      </c>
      <c r="D8079" s="9" t="s">
        <v>2801</v>
      </c>
      <c r="E8079" s="32">
        <v>44575.0</v>
      </c>
      <c r="F8079" s="32">
        <v>44673.0</v>
      </c>
      <c r="G8079" s="9" t="s">
        <v>14287</v>
      </c>
      <c r="H8079" s="9" t="s">
        <v>5978</v>
      </c>
    </row>
    <row r="8080">
      <c r="B8080" s="32">
        <v>44685.0</v>
      </c>
      <c r="C8080" s="32">
        <v>44711.0</v>
      </c>
      <c r="D8080" s="9" t="s">
        <v>2801</v>
      </c>
      <c r="E8080" s="32">
        <v>44575.0</v>
      </c>
      <c r="F8080" s="32">
        <v>44673.0</v>
      </c>
      <c r="G8080" s="9" t="s">
        <v>14288</v>
      </c>
      <c r="H8080" s="9" t="s">
        <v>5980</v>
      </c>
    </row>
    <row r="8081">
      <c r="B8081" s="32">
        <v>44642.0</v>
      </c>
      <c r="C8081" s="32">
        <v>44650.0</v>
      </c>
      <c r="D8081" s="9" t="s">
        <v>14289</v>
      </c>
      <c r="E8081" s="32">
        <v>44335.0</v>
      </c>
      <c r="F8081" s="32">
        <v>44635.0</v>
      </c>
      <c r="G8081" s="9" t="s">
        <v>14290</v>
      </c>
      <c r="H8081" s="9" t="s">
        <v>5976</v>
      </c>
    </row>
    <row r="8082">
      <c r="B8082" s="32">
        <v>44642.0</v>
      </c>
      <c r="C8082" s="32">
        <v>44650.0</v>
      </c>
      <c r="D8082" s="9" t="s">
        <v>14289</v>
      </c>
      <c r="E8082" s="32">
        <v>44335.0</v>
      </c>
      <c r="F8082" s="32">
        <v>44635.0</v>
      </c>
      <c r="G8082" s="9" t="s">
        <v>14291</v>
      </c>
      <c r="H8082" s="9" t="s">
        <v>5976</v>
      </c>
    </row>
    <row r="8083">
      <c r="B8083" s="32">
        <v>44642.0</v>
      </c>
      <c r="C8083" s="32">
        <v>44650.0</v>
      </c>
      <c r="D8083" s="9" t="s">
        <v>14289</v>
      </c>
      <c r="E8083" s="32">
        <v>44335.0</v>
      </c>
      <c r="F8083" s="32">
        <v>44635.0</v>
      </c>
      <c r="G8083" s="9" t="s">
        <v>14292</v>
      </c>
      <c r="H8083" s="9" t="s">
        <v>5978</v>
      </c>
    </row>
    <row r="8084">
      <c r="B8084" s="32">
        <v>44642.0</v>
      </c>
      <c r="C8084" s="32">
        <v>44650.0</v>
      </c>
      <c r="D8084" s="9" t="s">
        <v>14289</v>
      </c>
      <c r="E8084" s="32">
        <v>44335.0</v>
      </c>
      <c r="F8084" s="32">
        <v>44637.0</v>
      </c>
      <c r="G8084" s="9" t="s">
        <v>14293</v>
      </c>
      <c r="H8084" s="9" t="s">
        <v>5980</v>
      </c>
    </row>
    <row r="8085">
      <c r="B8085" s="32">
        <v>44672.0</v>
      </c>
      <c r="C8085" s="32">
        <v>44680.0</v>
      </c>
      <c r="D8085" s="9" t="s">
        <v>2861</v>
      </c>
      <c r="E8085" s="32">
        <v>44566.0</v>
      </c>
      <c r="F8085" s="32">
        <v>44631.0</v>
      </c>
      <c r="G8085" s="9" t="s">
        <v>14294</v>
      </c>
      <c r="H8085" s="9" t="s">
        <v>5976</v>
      </c>
    </row>
    <row r="8086">
      <c r="B8086" s="32">
        <v>44672.0</v>
      </c>
      <c r="C8086" s="32">
        <v>44680.0</v>
      </c>
      <c r="D8086" s="9" t="s">
        <v>2861</v>
      </c>
      <c r="E8086" s="32">
        <v>44566.0</v>
      </c>
      <c r="F8086" s="32">
        <v>44631.0</v>
      </c>
      <c r="G8086" s="9" t="s">
        <v>14295</v>
      </c>
      <c r="H8086" s="9" t="s">
        <v>5976</v>
      </c>
    </row>
    <row r="8087">
      <c r="B8087" s="32">
        <v>44672.0</v>
      </c>
      <c r="C8087" s="32">
        <v>44680.0</v>
      </c>
      <c r="D8087" s="9" t="s">
        <v>2861</v>
      </c>
      <c r="E8087" s="32">
        <v>44566.0</v>
      </c>
      <c r="F8087" s="32">
        <v>44631.0</v>
      </c>
      <c r="G8087" s="9" t="s">
        <v>14296</v>
      </c>
      <c r="H8087" s="9" t="s">
        <v>5978</v>
      </c>
    </row>
    <row r="8088">
      <c r="B8088" s="32">
        <v>44718.0</v>
      </c>
      <c r="C8088" s="32">
        <v>44756.0</v>
      </c>
      <c r="D8088" s="9" t="s">
        <v>3247</v>
      </c>
      <c r="E8088" s="32">
        <v>44512.0</v>
      </c>
      <c r="F8088" s="32">
        <v>44664.0</v>
      </c>
      <c r="G8088" s="9" t="s">
        <v>14297</v>
      </c>
      <c r="H8088" s="9" t="s">
        <v>5976</v>
      </c>
    </row>
    <row r="8089">
      <c r="B8089" s="32">
        <v>44718.0</v>
      </c>
      <c r="C8089" s="32">
        <v>44756.0</v>
      </c>
      <c r="D8089" s="9" t="s">
        <v>3247</v>
      </c>
      <c r="E8089" s="32">
        <v>44512.0</v>
      </c>
      <c r="F8089" s="32">
        <v>44664.0</v>
      </c>
      <c r="G8089" s="9" t="s">
        <v>14298</v>
      </c>
      <c r="H8089" s="9" t="s">
        <v>5976</v>
      </c>
    </row>
    <row r="8090">
      <c r="B8090" s="32">
        <v>44718.0</v>
      </c>
      <c r="C8090" s="32">
        <v>44756.0</v>
      </c>
      <c r="D8090" s="9" t="s">
        <v>3247</v>
      </c>
      <c r="E8090" s="32">
        <v>44512.0</v>
      </c>
      <c r="F8090" s="32">
        <v>44664.0</v>
      </c>
      <c r="G8090" s="9" t="s">
        <v>14299</v>
      </c>
      <c r="H8090" s="9" t="s">
        <v>5976</v>
      </c>
    </row>
    <row r="8091">
      <c r="B8091" s="32">
        <v>44718.0</v>
      </c>
      <c r="C8091" s="32">
        <v>44756.0</v>
      </c>
      <c r="D8091" s="9" t="s">
        <v>3247</v>
      </c>
      <c r="E8091" s="32">
        <v>44512.0</v>
      </c>
      <c r="F8091" s="32">
        <v>44664.0</v>
      </c>
      <c r="G8091" s="9" t="s">
        <v>14300</v>
      </c>
      <c r="H8091" s="9" t="s">
        <v>5978</v>
      </c>
    </row>
    <row r="8092">
      <c r="B8092" s="32">
        <v>44718.0</v>
      </c>
      <c r="C8092" s="32">
        <v>44756.0</v>
      </c>
      <c r="D8092" s="9" t="s">
        <v>3247</v>
      </c>
      <c r="E8092" s="32">
        <v>44512.0</v>
      </c>
      <c r="F8092" s="32">
        <v>44683.0</v>
      </c>
      <c r="G8092" s="9" t="s">
        <v>14301</v>
      </c>
      <c r="H8092" s="9" t="s">
        <v>5980</v>
      </c>
    </row>
    <row r="8093">
      <c r="B8093" s="32">
        <v>44742.0</v>
      </c>
      <c r="C8093" s="32">
        <v>44755.0</v>
      </c>
      <c r="D8093" s="9" t="s">
        <v>2621</v>
      </c>
      <c r="E8093" s="32">
        <v>44602.0</v>
      </c>
      <c r="F8093" s="32">
        <v>44657.0</v>
      </c>
      <c r="G8093" s="9" t="s">
        <v>14302</v>
      </c>
      <c r="H8093" s="9" t="s">
        <v>5976</v>
      </c>
    </row>
    <row r="8094">
      <c r="B8094" s="32">
        <v>44742.0</v>
      </c>
      <c r="C8094" s="32">
        <v>44755.0</v>
      </c>
      <c r="D8094" s="9" t="s">
        <v>2621</v>
      </c>
      <c r="E8094" s="32">
        <v>44602.0</v>
      </c>
      <c r="F8094" s="32">
        <v>44657.0</v>
      </c>
      <c r="G8094" s="9" t="s">
        <v>14303</v>
      </c>
      <c r="H8094" s="9" t="s">
        <v>5976</v>
      </c>
    </row>
    <row r="8095">
      <c r="B8095" s="32">
        <v>44742.0</v>
      </c>
      <c r="C8095" s="32">
        <v>44755.0</v>
      </c>
      <c r="D8095" s="9" t="s">
        <v>2621</v>
      </c>
      <c r="E8095" s="32">
        <v>44602.0</v>
      </c>
      <c r="F8095" s="32">
        <v>44657.0</v>
      </c>
      <c r="G8095" s="9" t="s">
        <v>14304</v>
      </c>
      <c r="H8095" s="9" t="s">
        <v>5976</v>
      </c>
    </row>
    <row r="8096">
      <c r="B8096" s="32">
        <v>44742.0</v>
      </c>
      <c r="C8096" s="32">
        <v>44755.0</v>
      </c>
      <c r="D8096" s="9" t="s">
        <v>2621</v>
      </c>
      <c r="E8096" s="32">
        <v>44602.0</v>
      </c>
      <c r="F8096" s="32">
        <v>44657.0</v>
      </c>
      <c r="G8096" s="9" t="s">
        <v>14305</v>
      </c>
      <c r="H8096" s="9" t="s">
        <v>5978</v>
      </c>
    </row>
    <row r="8097">
      <c r="C8097" s="32">
        <v>44831.0</v>
      </c>
      <c r="D8097" s="9" t="s">
        <v>2317</v>
      </c>
      <c r="E8097" s="32">
        <v>44642.0</v>
      </c>
      <c r="F8097" s="32">
        <v>44791.0</v>
      </c>
      <c r="G8097" s="9" t="s">
        <v>14306</v>
      </c>
      <c r="H8097" s="9" t="s">
        <v>7442</v>
      </c>
    </row>
    <row r="8098">
      <c r="C8098" s="32">
        <v>44831.0</v>
      </c>
      <c r="D8098" s="9" t="s">
        <v>2317</v>
      </c>
      <c r="E8098" s="32">
        <v>44642.0</v>
      </c>
      <c r="F8098" s="32">
        <v>44791.0</v>
      </c>
      <c r="G8098" s="9" t="s">
        <v>14307</v>
      </c>
      <c r="H8098" s="9" t="s">
        <v>7444</v>
      </c>
    </row>
    <row r="8099">
      <c r="B8099" s="32">
        <v>44778.0</v>
      </c>
      <c r="C8099" s="32">
        <v>44809.0</v>
      </c>
      <c r="D8099" s="9" t="s">
        <v>2997</v>
      </c>
      <c r="E8099" s="32">
        <v>44540.0</v>
      </c>
      <c r="F8099" s="32">
        <v>44776.0</v>
      </c>
      <c r="G8099" s="9" t="s">
        <v>14308</v>
      </c>
      <c r="H8099" s="9" t="s">
        <v>7438</v>
      </c>
    </row>
    <row r="8100">
      <c r="B8100" s="32">
        <v>44778.0</v>
      </c>
      <c r="C8100" s="32">
        <v>44809.0</v>
      </c>
      <c r="D8100" s="9" t="s">
        <v>2997</v>
      </c>
      <c r="E8100" s="32">
        <v>44540.0</v>
      </c>
      <c r="F8100" s="32">
        <v>44776.0</v>
      </c>
      <c r="G8100" s="9" t="s">
        <v>14309</v>
      </c>
    </row>
    <row r="8101">
      <c r="B8101" s="32">
        <v>44778.0</v>
      </c>
      <c r="C8101" s="32">
        <v>44809.0</v>
      </c>
      <c r="D8101" s="9" t="s">
        <v>2997</v>
      </c>
      <c r="E8101" s="32">
        <v>44540.0</v>
      </c>
      <c r="F8101" s="32">
        <v>44776.0</v>
      </c>
      <c r="G8101" s="9" t="s">
        <v>14310</v>
      </c>
      <c r="H8101" s="9" t="s">
        <v>7442</v>
      </c>
    </row>
    <row r="8102">
      <c r="B8102" s="32">
        <v>44778.0</v>
      </c>
      <c r="C8102" s="32">
        <v>44809.0</v>
      </c>
      <c r="D8102" s="9" t="s">
        <v>2997</v>
      </c>
      <c r="E8102" s="32">
        <v>44540.0</v>
      </c>
      <c r="F8102" s="32">
        <v>44776.0</v>
      </c>
      <c r="G8102" s="9" t="s">
        <v>14311</v>
      </c>
      <c r="H8102" s="9" t="s">
        <v>7444</v>
      </c>
    </row>
    <row r="8103">
      <c r="C8103" s="32">
        <v>44799.0</v>
      </c>
      <c r="D8103" s="9" t="s">
        <v>2619</v>
      </c>
      <c r="E8103" s="32">
        <v>44602.0</v>
      </c>
      <c r="F8103" s="32">
        <v>44720.0</v>
      </c>
      <c r="G8103" s="9" t="s">
        <v>14312</v>
      </c>
      <c r="H8103" s="9" t="s">
        <v>8101</v>
      </c>
    </row>
    <row r="8104">
      <c r="C8104" s="32">
        <v>44799.0</v>
      </c>
      <c r="D8104" s="9" t="s">
        <v>2619</v>
      </c>
      <c r="E8104" s="32">
        <v>44602.0</v>
      </c>
      <c r="F8104" s="32">
        <v>44720.0</v>
      </c>
      <c r="G8104" s="9" t="s">
        <v>14313</v>
      </c>
      <c r="H8104" s="9" t="s">
        <v>8015</v>
      </c>
    </row>
    <row r="8105">
      <c r="C8105" s="32">
        <v>44799.0</v>
      </c>
      <c r="D8105" s="9" t="s">
        <v>2619</v>
      </c>
      <c r="E8105" s="32">
        <v>44602.0</v>
      </c>
      <c r="F8105" s="32">
        <v>44720.0</v>
      </c>
      <c r="G8105" s="9" t="s">
        <v>14314</v>
      </c>
      <c r="H8105" s="9" t="s">
        <v>8017</v>
      </c>
    </row>
    <row r="8106">
      <c r="C8106" s="32">
        <v>44799.0</v>
      </c>
      <c r="D8106" s="9" t="s">
        <v>2619</v>
      </c>
      <c r="E8106" s="32">
        <v>44602.0</v>
      </c>
      <c r="F8106" s="32">
        <v>44720.0</v>
      </c>
      <c r="G8106" s="9" t="s">
        <v>14315</v>
      </c>
      <c r="H8106" s="9" t="s">
        <v>7444</v>
      </c>
    </row>
    <row r="8107">
      <c r="C8107" s="32">
        <v>44799.0</v>
      </c>
      <c r="D8107" s="9" t="s">
        <v>2619</v>
      </c>
      <c r="E8107" s="32">
        <v>44602.0</v>
      </c>
      <c r="F8107" s="32">
        <v>44720.0</v>
      </c>
      <c r="G8107" s="9" t="s">
        <v>14316</v>
      </c>
      <c r="H8107" s="9" t="s">
        <v>5980</v>
      </c>
    </row>
    <row r="8108">
      <c r="B8108" s="32">
        <v>44761.0</v>
      </c>
      <c r="C8108" s="32">
        <v>44769.0</v>
      </c>
      <c r="D8108" s="9" t="s">
        <v>14317</v>
      </c>
      <c r="E8108" s="32">
        <v>44571.0</v>
      </c>
      <c r="F8108" s="32">
        <v>44678.0</v>
      </c>
      <c r="G8108" s="9" t="s">
        <v>14318</v>
      </c>
      <c r="H8108" s="9" t="s">
        <v>5976</v>
      </c>
    </row>
    <row r="8109">
      <c r="B8109" s="32">
        <v>44761.0</v>
      </c>
      <c r="C8109" s="32">
        <v>44769.0</v>
      </c>
      <c r="D8109" s="9" t="s">
        <v>14317</v>
      </c>
      <c r="E8109" s="32">
        <v>44571.0</v>
      </c>
      <c r="F8109" s="32">
        <v>44678.0</v>
      </c>
      <c r="G8109" s="9" t="s">
        <v>14319</v>
      </c>
      <c r="H8109" s="9" t="s">
        <v>5976</v>
      </c>
    </row>
    <row r="8110">
      <c r="B8110" s="32">
        <v>44761.0</v>
      </c>
      <c r="C8110" s="32">
        <v>44769.0</v>
      </c>
      <c r="D8110" s="9" t="s">
        <v>14317</v>
      </c>
      <c r="E8110" s="32">
        <v>44571.0</v>
      </c>
      <c r="F8110" s="32">
        <v>44678.0</v>
      </c>
      <c r="G8110" s="9" t="s">
        <v>14320</v>
      </c>
      <c r="H8110" s="9" t="s">
        <v>5976</v>
      </c>
    </row>
    <row r="8111">
      <c r="B8111" s="32">
        <v>44761.0</v>
      </c>
      <c r="C8111" s="32">
        <v>44769.0</v>
      </c>
      <c r="D8111" s="9" t="s">
        <v>14317</v>
      </c>
      <c r="E8111" s="32">
        <v>44571.0</v>
      </c>
      <c r="F8111" s="32">
        <v>44678.0</v>
      </c>
      <c r="G8111" s="9" t="s">
        <v>14321</v>
      </c>
      <c r="H8111" s="9" t="s">
        <v>5978</v>
      </c>
    </row>
    <row r="8112">
      <c r="B8112" s="32">
        <v>44949.0</v>
      </c>
      <c r="C8112" s="32">
        <v>44964.0</v>
      </c>
      <c r="D8112" s="9" t="s">
        <v>2989</v>
      </c>
      <c r="E8112" s="32">
        <v>44541.0</v>
      </c>
      <c r="F8112" s="32">
        <v>44858.0</v>
      </c>
      <c r="G8112" s="9" t="s">
        <v>14322</v>
      </c>
      <c r="H8112" s="9" t="s">
        <v>7438</v>
      </c>
    </row>
    <row r="8113">
      <c r="B8113" s="32">
        <v>44949.0</v>
      </c>
      <c r="C8113" s="32">
        <v>44964.0</v>
      </c>
      <c r="D8113" s="9" t="s">
        <v>2989</v>
      </c>
      <c r="E8113" s="32">
        <v>44541.0</v>
      </c>
      <c r="F8113" s="32">
        <v>44858.0</v>
      </c>
      <c r="G8113" s="9" t="s">
        <v>14323</v>
      </c>
      <c r="H8113" s="9" t="s">
        <v>7440</v>
      </c>
    </row>
    <row r="8114">
      <c r="B8114" s="32">
        <v>44949.0</v>
      </c>
      <c r="C8114" s="32">
        <v>44964.0</v>
      </c>
      <c r="D8114" s="9" t="s">
        <v>2989</v>
      </c>
      <c r="E8114" s="32">
        <v>44541.0</v>
      </c>
      <c r="F8114" s="32">
        <v>44858.0</v>
      </c>
      <c r="G8114" s="9" t="s">
        <v>14324</v>
      </c>
      <c r="H8114" s="9" t="s">
        <v>7442</v>
      </c>
    </row>
    <row r="8115">
      <c r="B8115" s="32">
        <v>44949.0</v>
      </c>
      <c r="C8115" s="32">
        <v>44964.0</v>
      </c>
      <c r="D8115" s="9" t="s">
        <v>2989</v>
      </c>
      <c r="E8115" s="32">
        <v>44541.0</v>
      </c>
      <c r="F8115" s="32">
        <v>44858.0</v>
      </c>
      <c r="G8115" s="9" t="s">
        <v>14325</v>
      </c>
      <c r="H8115" s="9" t="s">
        <v>7444</v>
      </c>
    </row>
    <row r="8116">
      <c r="B8116" s="32">
        <v>44949.0</v>
      </c>
      <c r="C8116" s="32">
        <v>44964.0</v>
      </c>
      <c r="D8116" s="9" t="s">
        <v>2989</v>
      </c>
      <c r="E8116" s="32">
        <v>44541.0</v>
      </c>
      <c r="F8116" s="32">
        <v>44858.0</v>
      </c>
      <c r="G8116" s="9" t="s">
        <v>14326</v>
      </c>
      <c r="H8116" s="9" t="s">
        <v>7446</v>
      </c>
    </row>
    <row r="8117">
      <c r="B8117" s="32">
        <v>44697.0</v>
      </c>
      <c r="C8117" s="32">
        <v>44718.0</v>
      </c>
      <c r="D8117" s="9" t="s">
        <v>2781</v>
      </c>
      <c r="E8117" s="32">
        <v>44583.0</v>
      </c>
      <c r="F8117" s="32">
        <v>44637.0</v>
      </c>
      <c r="G8117" s="9" t="s">
        <v>14327</v>
      </c>
      <c r="H8117" s="9" t="s">
        <v>5976</v>
      </c>
    </row>
    <row r="8118">
      <c r="B8118" s="32">
        <v>44697.0</v>
      </c>
      <c r="C8118" s="32">
        <v>44718.0</v>
      </c>
      <c r="D8118" s="9" t="s">
        <v>2781</v>
      </c>
      <c r="E8118" s="32">
        <v>44583.0</v>
      </c>
      <c r="F8118" s="32">
        <v>44637.0</v>
      </c>
      <c r="G8118" s="9" t="s">
        <v>14328</v>
      </c>
      <c r="H8118" s="9" t="s">
        <v>5976</v>
      </c>
    </row>
    <row r="8119">
      <c r="B8119" s="32">
        <v>44697.0</v>
      </c>
      <c r="C8119" s="32">
        <v>44718.0</v>
      </c>
      <c r="D8119" s="9" t="s">
        <v>2781</v>
      </c>
      <c r="E8119" s="32">
        <v>44583.0</v>
      </c>
      <c r="F8119" s="32">
        <v>44637.0</v>
      </c>
      <c r="G8119" s="9" t="s">
        <v>14329</v>
      </c>
      <c r="H8119" s="9" t="s">
        <v>5976</v>
      </c>
    </row>
    <row r="8120">
      <c r="B8120" s="32">
        <v>44697.0</v>
      </c>
      <c r="C8120" s="32">
        <v>44718.0</v>
      </c>
      <c r="D8120" s="9" t="s">
        <v>2781</v>
      </c>
      <c r="E8120" s="32">
        <v>44583.0</v>
      </c>
      <c r="F8120" s="32">
        <v>44637.0</v>
      </c>
      <c r="G8120" s="9" t="s">
        <v>14330</v>
      </c>
      <c r="H8120" s="9" t="s">
        <v>5978</v>
      </c>
    </row>
    <row r="8121">
      <c r="B8121" s="32">
        <v>44790.0</v>
      </c>
      <c r="C8121" s="32">
        <v>44838.0</v>
      </c>
      <c r="D8121" s="9" t="s">
        <v>2973</v>
      </c>
      <c r="E8121" s="32">
        <v>44545.0</v>
      </c>
      <c r="F8121" s="32">
        <v>44665.0</v>
      </c>
      <c r="G8121" s="9" t="s">
        <v>14331</v>
      </c>
      <c r="H8121" s="9" t="s">
        <v>5976</v>
      </c>
    </row>
    <row r="8122">
      <c r="B8122" s="32">
        <v>44790.0</v>
      </c>
      <c r="C8122" s="32">
        <v>44838.0</v>
      </c>
      <c r="D8122" s="9" t="s">
        <v>2973</v>
      </c>
      <c r="E8122" s="32">
        <v>44545.0</v>
      </c>
      <c r="F8122" s="32">
        <v>44665.0</v>
      </c>
      <c r="G8122" s="9" t="s">
        <v>14332</v>
      </c>
      <c r="H8122" s="9" t="s">
        <v>5976</v>
      </c>
    </row>
    <row r="8123">
      <c r="B8123" s="32">
        <v>44790.0</v>
      </c>
      <c r="C8123" s="32">
        <v>44838.0</v>
      </c>
      <c r="D8123" s="9" t="s">
        <v>2973</v>
      </c>
      <c r="E8123" s="32">
        <v>44545.0</v>
      </c>
      <c r="F8123" s="32">
        <v>44665.0</v>
      </c>
      <c r="G8123" s="9" t="s">
        <v>14333</v>
      </c>
      <c r="H8123" s="9" t="s">
        <v>5976</v>
      </c>
    </row>
    <row r="8124">
      <c r="B8124" s="32">
        <v>44790.0</v>
      </c>
      <c r="C8124" s="32">
        <v>44838.0</v>
      </c>
      <c r="D8124" s="9" t="s">
        <v>2973</v>
      </c>
      <c r="E8124" s="32">
        <v>44545.0</v>
      </c>
      <c r="F8124" s="32">
        <v>44665.0</v>
      </c>
      <c r="G8124" s="9" t="s">
        <v>14334</v>
      </c>
      <c r="H8124" s="9" t="s">
        <v>5978</v>
      </c>
    </row>
    <row r="8125">
      <c r="B8125" s="32">
        <v>44790.0</v>
      </c>
      <c r="C8125" s="32">
        <v>44838.0</v>
      </c>
      <c r="D8125" s="9" t="s">
        <v>2973</v>
      </c>
      <c r="E8125" s="32">
        <v>44545.0</v>
      </c>
      <c r="F8125" s="32">
        <v>44762.0</v>
      </c>
      <c r="G8125" s="9" t="s">
        <v>14335</v>
      </c>
      <c r="H8125" s="9" t="s">
        <v>5980</v>
      </c>
    </row>
    <row r="8126">
      <c r="B8126" s="32">
        <v>44627.0</v>
      </c>
      <c r="C8126" s="32">
        <v>44641.0</v>
      </c>
      <c r="D8126" s="9" t="s">
        <v>139</v>
      </c>
      <c r="E8126" s="32">
        <v>44463.0</v>
      </c>
      <c r="F8126" s="32">
        <v>44709.0</v>
      </c>
      <c r="G8126" s="9" t="s">
        <v>12564</v>
      </c>
      <c r="H8126" s="9" t="s">
        <v>5976</v>
      </c>
    </row>
    <row r="8127">
      <c r="B8127" s="32">
        <v>44627.0</v>
      </c>
      <c r="C8127" s="32">
        <v>44641.0</v>
      </c>
      <c r="D8127" s="9" t="s">
        <v>139</v>
      </c>
      <c r="E8127" s="32">
        <v>44463.0</v>
      </c>
      <c r="F8127" s="32">
        <v>44709.0</v>
      </c>
      <c r="G8127" s="9" t="s">
        <v>12565</v>
      </c>
      <c r="H8127" s="9" t="s">
        <v>5976</v>
      </c>
    </row>
    <row r="8128">
      <c r="B8128" s="32">
        <v>44627.0</v>
      </c>
      <c r="C8128" s="32">
        <v>44641.0</v>
      </c>
      <c r="D8128" s="9" t="s">
        <v>139</v>
      </c>
      <c r="E8128" s="32">
        <v>44463.0</v>
      </c>
      <c r="F8128" s="32">
        <v>44709.0</v>
      </c>
      <c r="G8128" s="9" t="s">
        <v>12566</v>
      </c>
      <c r="H8128" s="9" t="s">
        <v>5976</v>
      </c>
    </row>
    <row r="8129">
      <c r="B8129" s="32">
        <v>44627.0</v>
      </c>
      <c r="C8129" s="32">
        <v>44641.0</v>
      </c>
      <c r="D8129" s="9" t="s">
        <v>139</v>
      </c>
      <c r="E8129" s="32">
        <v>44463.0</v>
      </c>
      <c r="F8129" s="32">
        <v>44709.0</v>
      </c>
      <c r="G8129" s="9" t="s">
        <v>12567</v>
      </c>
      <c r="H8129" s="9" t="s">
        <v>5978</v>
      </c>
    </row>
    <row r="8130">
      <c r="B8130" s="32">
        <v>44627.0</v>
      </c>
      <c r="C8130" s="32">
        <v>44641.0</v>
      </c>
      <c r="D8130" s="9" t="s">
        <v>139</v>
      </c>
      <c r="E8130" s="32">
        <v>44463.0</v>
      </c>
      <c r="F8130" s="32">
        <v>44760.0</v>
      </c>
      <c r="G8130" s="9" t="s">
        <v>12568</v>
      </c>
      <c r="H8130" s="9" t="s">
        <v>5980</v>
      </c>
    </row>
    <row r="8131">
      <c r="B8131" s="32">
        <v>44704.0</v>
      </c>
      <c r="C8131" s="32">
        <v>44719.0</v>
      </c>
      <c r="D8131" s="9" t="s">
        <v>2769</v>
      </c>
      <c r="E8131" s="32">
        <v>44581.0</v>
      </c>
      <c r="F8131" s="32">
        <v>44656.0</v>
      </c>
      <c r="G8131" s="9" t="s">
        <v>14336</v>
      </c>
      <c r="H8131" s="9" t="s">
        <v>5976</v>
      </c>
    </row>
    <row r="8132">
      <c r="B8132" s="32">
        <v>44704.0</v>
      </c>
      <c r="C8132" s="32">
        <v>44719.0</v>
      </c>
      <c r="D8132" s="9" t="s">
        <v>2769</v>
      </c>
      <c r="E8132" s="32">
        <v>44581.0</v>
      </c>
      <c r="F8132" s="32">
        <v>44656.0</v>
      </c>
      <c r="G8132" s="9" t="s">
        <v>14337</v>
      </c>
      <c r="H8132" s="9" t="s">
        <v>5976</v>
      </c>
    </row>
    <row r="8133">
      <c r="B8133" s="32">
        <v>44704.0</v>
      </c>
      <c r="C8133" s="32">
        <v>44719.0</v>
      </c>
      <c r="D8133" s="9" t="s">
        <v>2769</v>
      </c>
      <c r="E8133" s="32">
        <v>44581.0</v>
      </c>
      <c r="F8133" s="32">
        <v>44656.0</v>
      </c>
      <c r="G8133" s="9" t="s">
        <v>14338</v>
      </c>
      <c r="H8133" s="9" t="s">
        <v>5976</v>
      </c>
    </row>
    <row r="8134">
      <c r="B8134" s="32">
        <v>44704.0</v>
      </c>
      <c r="C8134" s="32">
        <v>44719.0</v>
      </c>
      <c r="D8134" s="9" t="s">
        <v>2769</v>
      </c>
      <c r="E8134" s="32">
        <v>44581.0</v>
      </c>
      <c r="F8134" s="32">
        <v>44656.0</v>
      </c>
      <c r="G8134" s="9" t="s">
        <v>14339</v>
      </c>
      <c r="H8134" s="9" t="s">
        <v>5978</v>
      </c>
    </row>
    <row r="8135">
      <c r="B8135" s="32">
        <v>44664.0</v>
      </c>
      <c r="C8135" s="32">
        <v>44692.0</v>
      </c>
      <c r="D8135" s="9" t="s">
        <v>2757</v>
      </c>
      <c r="E8135" s="32">
        <v>44583.0</v>
      </c>
      <c r="F8135" s="32">
        <v>44624.0</v>
      </c>
      <c r="G8135" s="9" t="s">
        <v>14340</v>
      </c>
      <c r="H8135" s="9" t="s">
        <v>5976</v>
      </c>
    </row>
    <row r="8136">
      <c r="B8136" s="32">
        <v>44664.0</v>
      </c>
      <c r="C8136" s="32">
        <v>44692.0</v>
      </c>
      <c r="D8136" s="9" t="s">
        <v>2757</v>
      </c>
      <c r="E8136" s="32">
        <v>44583.0</v>
      </c>
      <c r="F8136" s="32">
        <v>44624.0</v>
      </c>
      <c r="G8136" s="9" t="s">
        <v>14341</v>
      </c>
      <c r="H8136" s="9" t="s">
        <v>5976</v>
      </c>
    </row>
    <row r="8137">
      <c r="B8137" s="32">
        <v>44664.0</v>
      </c>
      <c r="C8137" s="32">
        <v>44692.0</v>
      </c>
      <c r="D8137" s="9" t="s">
        <v>2757</v>
      </c>
      <c r="E8137" s="32">
        <v>44583.0</v>
      </c>
      <c r="F8137" s="32">
        <v>44624.0</v>
      </c>
      <c r="G8137" s="9" t="s">
        <v>14342</v>
      </c>
      <c r="H8137" s="9" t="s">
        <v>5976</v>
      </c>
    </row>
    <row r="8138">
      <c r="B8138" s="32">
        <v>44664.0</v>
      </c>
      <c r="C8138" s="32">
        <v>44692.0</v>
      </c>
      <c r="D8138" s="9" t="s">
        <v>2757</v>
      </c>
      <c r="E8138" s="32">
        <v>44583.0</v>
      </c>
      <c r="F8138" s="32">
        <v>44624.0</v>
      </c>
      <c r="G8138" s="9" t="s">
        <v>14343</v>
      </c>
      <c r="H8138" s="9" t="s">
        <v>5978</v>
      </c>
    </row>
    <row r="8139">
      <c r="B8139" s="32">
        <v>44687.0</v>
      </c>
      <c r="C8139" s="32">
        <v>44699.0</v>
      </c>
      <c r="D8139" s="9" t="s">
        <v>2843</v>
      </c>
      <c r="E8139" s="32">
        <v>44567.0</v>
      </c>
      <c r="F8139" s="32">
        <v>44680.0</v>
      </c>
      <c r="G8139" s="9" t="s">
        <v>14344</v>
      </c>
      <c r="H8139" s="9" t="s">
        <v>5976</v>
      </c>
    </row>
    <row r="8140">
      <c r="B8140" s="32">
        <v>44687.0</v>
      </c>
      <c r="C8140" s="32">
        <v>44699.0</v>
      </c>
      <c r="D8140" s="9" t="s">
        <v>2843</v>
      </c>
      <c r="E8140" s="32">
        <v>44567.0</v>
      </c>
      <c r="F8140" s="32">
        <v>44680.0</v>
      </c>
      <c r="G8140" s="9" t="s">
        <v>14345</v>
      </c>
      <c r="H8140" s="9" t="s">
        <v>5976</v>
      </c>
    </row>
    <row r="8141">
      <c r="B8141" s="32">
        <v>44687.0</v>
      </c>
      <c r="C8141" s="32">
        <v>44699.0</v>
      </c>
      <c r="D8141" s="9" t="s">
        <v>2843</v>
      </c>
      <c r="E8141" s="32">
        <v>44567.0</v>
      </c>
      <c r="F8141" s="32">
        <v>44680.0</v>
      </c>
      <c r="G8141" s="9" t="s">
        <v>14346</v>
      </c>
      <c r="H8141" s="9" t="s">
        <v>5976</v>
      </c>
    </row>
    <row r="8142">
      <c r="B8142" s="32">
        <v>44687.0</v>
      </c>
      <c r="C8142" s="32">
        <v>44699.0</v>
      </c>
      <c r="D8142" s="9" t="s">
        <v>2843</v>
      </c>
      <c r="E8142" s="32">
        <v>44567.0</v>
      </c>
      <c r="F8142" s="32">
        <v>44680.0</v>
      </c>
      <c r="G8142" s="9" t="s">
        <v>14347</v>
      </c>
      <c r="H8142" s="9" t="s">
        <v>5978</v>
      </c>
    </row>
    <row r="8143">
      <c r="B8143" s="32">
        <v>44712.0</v>
      </c>
      <c r="C8143" s="32">
        <v>44753.0</v>
      </c>
      <c r="D8143" s="9" t="s">
        <v>2845</v>
      </c>
      <c r="E8143" s="32">
        <v>44567.0</v>
      </c>
      <c r="F8143" s="32">
        <v>44631.0</v>
      </c>
      <c r="G8143" s="9" t="s">
        <v>14348</v>
      </c>
      <c r="H8143" s="9" t="s">
        <v>5976</v>
      </c>
    </row>
    <row r="8144">
      <c r="B8144" s="32">
        <v>44712.0</v>
      </c>
      <c r="C8144" s="32">
        <v>44753.0</v>
      </c>
      <c r="D8144" s="9" t="s">
        <v>2845</v>
      </c>
      <c r="E8144" s="32">
        <v>44567.0</v>
      </c>
      <c r="F8144" s="32">
        <v>44631.0</v>
      </c>
      <c r="G8144" s="9" t="s">
        <v>14349</v>
      </c>
      <c r="H8144" s="9" t="s">
        <v>5976</v>
      </c>
    </row>
    <row r="8145">
      <c r="B8145" s="32">
        <v>44712.0</v>
      </c>
      <c r="C8145" s="32">
        <v>44753.0</v>
      </c>
      <c r="D8145" s="9" t="s">
        <v>2845</v>
      </c>
      <c r="E8145" s="32">
        <v>44567.0</v>
      </c>
      <c r="F8145" s="32">
        <v>44631.0</v>
      </c>
      <c r="G8145" s="9" t="s">
        <v>14350</v>
      </c>
      <c r="H8145" s="9" t="s">
        <v>5976</v>
      </c>
    </row>
    <row r="8146">
      <c r="B8146" s="32">
        <v>44712.0</v>
      </c>
      <c r="C8146" s="32">
        <v>44753.0</v>
      </c>
      <c r="D8146" s="9" t="s">
        <v>2845</v>
      </c>
      <c r="E8146" s="32">
        <v>44567.0</v>
      </c>
      <c r="F8146" s="32">
        <v>44631.0</v>
      </c>
      <c r="G8146" s="9" t="s">
        <v>14351</v>
      </c>
      <c r="H8146" s="9" t="s">
        <v>5978</v>
      </c>
    </row>
    <row r="8147">
      <c r="C8147" s="32">
        <v>44712.0</v>
      </c>
      <c r="D8147" s="9" t="s">
        <v>2847</v>
      </c>
      <c r="E8147" s="32">
        <v>44567.0</v>
      </c>
      <c r="F8147" s="32">
        <v>44673.0</v>
      </c>
      <c r="G8147" s="9" t="s">
        <v>14352</v>
      </c>
      <c r="H8147" s="9" t="s">
        <v>5976</v>
      </c>
    </row>
    <row r="8148">
      <c r="C8148" s="32">
        <v>44712.0</v>
      </c>
      <c r="D8148" s="9" t="s">
        <v>2847</v>
      </c>
      <c r="E8148" s="32">
        <v>44567.0</v>
      </c>
      <c r="F8148" s="32">
        <v>44673.0</v>
      </c>
      <c r="G8148" s="9" t="s">
        <v>14353</v>
      </c>
      <c r="H8148" s="9" t="s">
        <v>5976</v>
      </c>
    </row>
    <row r="8149">
      <c r="C8149" s="32">
        <v>44712.0</v>
      </c>
      <c r="D8149" s="9" t="s">
        <v>2847</v>
      </c>
      <c r="E8149" s="32">
        <v>44567.0</v>
      </c>
      <c r="F8149" s="32">
        <v>44673.0</v>
      </c>
      <c r="G8149" s="9" t="s">
        <v>14354</v>
      </c>
      <c r="H8149" s="9" t="s">
        <v>5976</v>
      </c>
    </row>
    <row r="8150">
      <c r="C8150" s="32">
        <v>44712.0</v>
      </c>
      <c r="D8150" s="9" t="s">
        <v>2847</v>
      </c>
      <c r="E8150" s="32">
        <v>44567.0</v>
      </c>
      <c r="F8150" s="32">
        <v>44673.0</v>
      </c>
      <c r="G8150" s="9" t="s">
        <v>14355</v>
      </c>
      <c r="H8150" s="9" t="s">
        <v>5978</v>
      </c>
    </row>
    <row r="8151">
      <c r="B8151" s="32">
        <v>44872.0</v>
      </c>
      <c r="C8151" s="32">
        <v>44925.0</v>
      </c>
      <c r="D8151" s="9" t="s">
        <v>4779</v>
      </c>
      <c r="E8151" s="32">
        <v>44266.0</v>
      </c>
      <c r="F8151" s="32">
        <v>44844.0</v>
      </c>
      <c r="G8151" s="9" t="s">
        <v>14356</v>
      </c>
      <c r="H8151" s="9" t="s">
        <v>7438</v>
      </c>
    </row>
    <row r="8152">
      <c r="B8152" s="32">
        <v>44872.0</v>
      </c>
      <c r="C8152" s="32">
        <v>44925.0</v>
      </c>
      <c r="D8152" s="9" t="s">
        <v>4779</v>
      </c>
      <c r="E8152" s="32">
        <v>44266.0</v>
      </c>
      <c r="F8152" s="32">
        <v>44844.0</v>
      </c>
      <c r="G8152" s="9" t="s">
        <v>14357</v>
      </c>
      <c r="H8152" s="9" t="s">
        <v>7440</v>
      </c>
    </row>
    <row r="8153">
      <c r="B8153" s="32">
        <v>44872.0</v>
      </c>
      <c r="C8153" s="32">
        <v>44925.0</v>
      </c>
      <c r="D8153" s="9" t="s">
        <v>4779</v>
      </c>
      <c r="E8153" s="32">
        <v>44266.0</v>
      </c>
      <c r="F8153" s="32">
        <v>44844.0</v>
      </c>
      <c r="G8153" s="9" t="s">
        <v>14358</v>
      </c>
      <c r="H8153" s="9" t="s">
        <v>7442</v>
      </c>
    </row>
    <row r="8154">
      <c r="B8154" s="32">
        <v>44872.0</v>
      </c>
      <c r="C8154" s="32">
        <v>44925.0</v>
      </c>
      <c r="D8154" s="9" t="s">
        <v>4779</v>
      </c>
      <c r="E8154" s="32">
        <v>44266.0</v>
      </c>
      <c r="F8154" s="32">
        <v>44844.0</v>
      </c>
      <c r="G8154" s="9" t="s">
        <v>14359</v>
      </c>
      <c r="H8154" s="9" t="s">
        <v>7444</v>
      </c>
    </row>
    <row r="8155">
      <c r="B8155" s="32">
        <v>44872.0</v>
      </c>
      <c r="C8155" s="32">
        <v>44925.0</v>
      </c>
      <c r="D8155" s="9" t="s">
        <v>4779</v>
      </c>
      <c r="E8155" s="32">
        <v>44266.0</v>
      </c>
      <c r="F8155" s="32">
        <v>44844.0</v>
      </c>
      <c r="G8155" s="9" t="s">
        <v>14360</v>
      </c>
      <c r="H8155" s="9" t="s">
        <v>7446</v>
      </c>
    </row>
    <row r="8156">
      <c r="B8156" s="32">
        <v>44832.0</v>
      </c>
      <c r="C8156" s="32">
        <v>44852.0</v>
      </c>
      <c r="D8156" s="9" t="s">
        <v>2751</v>
      </c>
      <c r="E8156" s="32">
        <v>44584.0</v>
      </c>
      <c r="F8156" s="32">
        <v>44813.0</v>
      </c>
      <c r="G8156" s="9" t="s">
        <v>14361</v>
      </c>
    </row>
    <row r="8157">
      <c r="B8157" s="32">
        <v>44832.0</v>
      </c>
      <c r="C8157" s="32">
        <v>44852.0</v>
      </c>
      <c r="D8157" s="9" t="s">
        <v>2751</v>
      </c>
      <c r="E8157" s="32">
        <v>44584.0</v>
      </c>
      <c r="F8157" s="32">
        <v>44813.0</v>
      </c>
      <c r="G8157" s="9" t="s">
        <v>14362</v>
      </c>
      <c r="H8157" s="9" t="s">
        <v>7442</v>
      </c>
    </row>
    <row r="8158">
      <c r="B8158" s="32">
        <v>44832.0</v>
      </c>
      <c r="C8158" s="32">
        <v>44852.0</v>
      </c>
      <c r="D8158" s="9" t="s">
        <v>2751</v>
      </c>
      <c r="E8158" s="32">
        <v>44584.0</v>
      </c>
      <c r="F8158" s="32">
        <v>44813.0</v>
      </c>
      <c r="G8158" s="9" t="s">
        <v>14363</v>
      </c>
      <c r="H8158" s="9" t="s">
        <v>7444</v>
      </c>
    </row>
    <row r="8159">
      <c r="D8159" s="9" t="s">
        <v>2721</v>
      </c>
      <c r="E8159" s="32">
        <v>44588.0</v>
      </c>
      <c r="F8159" s="32">
        <v>44649.0</v>
      </c>
      <c r="G8159" s="9" t="s">
        <v>14364</v>
      </c>
      <c r="H8159" s="9" t="s">
        <v>5976</v>
      </c>
    </row>
    <row r="8160">
      <c r="D8160" s="9" t="s">
        <v>2721</v>
      </c>
      <c r="E8160" s="32">
        <v>44588.0</v>
      </c>
      <c r="F8160" s="32">
        <v>44649.0</v>
      </c>
      <c r="G8160" s="9" t="s">
        <v>14365</v>
      </c>
      <c r="H8160" s="9" t="s">
        <v>5976</v>
      </c>
    </row>
    <row r="8161">
      <c r="D8161" s="9" t="s">
        <v>2721</v>
      </c>
      <c r="E8161" s="32">
        <v>44588.0</v>
      </c>
      <c r="F8161" s="32">
        <v>44649.0</v>
      </c>
      <c r="G8161" s="9" t="s">
        <v>14366</v>
      </c>
      <c r="H8161" s="9" t="s">
        <v>5978</v>
      </c>
    </row>
    <row r="8162">
      <c r="D8162" s="9" t="s">
        <v>2721</v>
      </c>
      <c r="E8162" s="32">
        <v>44588.0</v>
      </c>
      <c r="F8162" s="32">
        <v>44649.0</v>
      </c>
      <c r="G8162" s="9" t="s">
        <v>14367</v>
      </c>
      <c r="H8162" s="9" t="s">
        <v>5980</v>
      </c>
    </row>
    <row r="8163">
      <c r="D8163" s="9" t="s">
        <v>14368</v>
      </c>
      <c r="E8163" s="32">
        <v>44579.0</v>
      </c>
      <c r="F8163" s="32">
        <v>44652.0</v>
      </c>
      <c r="G8163" s="9" t="s">
        <v>14369</v>
      </c>
      <c r="H8163" s="9" t="s">
        <v>5976</v>
      </c>
    </row>
    <row r="8164">
      <c r="D8164" s="9" t="s">
        <v>14368</v>
      </c>
      <c r="E8164" s="32">
        <v>44579.0</v>
      </c>
      <c r="F8164" s="32">
        <v>44652.0</v>
      </c>
      <c r="G8164" s="9" t="s">
        <v>14370</v>
      </c>
      <c r="H8164" s="9" t="s">
        <v>5976</v>
      </c>
    </row>
    <row r="8165">
      <c r="D8165" s="9" t="s">
        <v>14368</v>
      </c>
      <c r="E8165" s="32">
        <v>44579.0</v>
      </c>
      <c r="F8165" s="32">
        <v>44652.0</v>
      </c>
      <c r="G8165" s="9" t="s">
        <v>14371</v>
      </c>
      <c r="H8165" s="9" t="s">
        <v>5976</v>
      </c>
    </row>
    <row r="8166">
      <c r="D8166" s="9" t="s">
        <v>14368</v>
      </c>
      <c r="E8166" s="32">
        <v>44579.0</v>
      </c>
      <c r="F8166" s="32">
        <v>44652.0</v>
      </c>
      <c r="G8166" s="9" t="s">
        <v>14372</v>
      </c>
      <c r="H8166" s="9" t="s">
        <v>5978</v>
      </c>
    </row>
    <row r="8167">
      <c r="B8167" s="32">
        <v>44636.0</v>
      </c>
      <c r="C8167" s="32">
        <v>44692.0</v>
      </c>
      <c r="D8167" s="9" t="s">
        <v>4525</v>
      </c>
      <c r="E8167" s="32">
        <v>44312.0</v>
      </c>
      <c r="F8167" s="32">
        <v>44631.0</v>
      </c>
      <c r="G8167" s="9" t="s">
        <v>14373</v>
      </c>
      <c r="H8167" s="9" t="s">
        <v>5976</v>
      </c>
    </row>
    <row r="8168">
      <c r="B8168" s="32">
        <v>44636.0</v>
      </c>
      <c r="C8168" s="32">
        <v>44692.0</v>
      </c>
      <c r="D8168" s="9" t="s">
        <v>4525</v>
      </c>
      <c r="E8168" s="32">
        <v>44312.0</v>
      </c>
      <c r="F8168" s="32">
        <v>44631.0</v>
      </c>
      <c r="G8168" s="9" t="s">
        <v>14374</v>
      </c>
      <c r="H8168" s="9" t="s">
        <v>5976</v>
      </c>
    </row>
    <row r="8169">
      <c r="B8169" s="32">
        <v>44636.0</v>
      </c>
      <c r="C8169" s="32">
        <v>44692.0</v>
      </c>
      <c r="D8169" s="9" t="s">
        <v>4525</v>
      </c>
      <c r="E8169" s="32">
        <v>44312.0</v>
      </c>
      <c r="F8169" s="32">
        <v>44631.0</v>
      </c>
      <c r="G8169" s="9" t="s">
        <v>14375</v>
      </c>
      <c r="H8169" s="9" t="s">
        <v>5976</v>
      </c>
    </row>
    <row r="8170">
      <c r="B8170" s="32">
        <v>44636.0</v>
      </c>
      <c r="C8170" s="32">
        <v>44692.0</v>
      </c>
      <c r="D8170" s="9" t="s">
        <v>4525</v>
      </c>
      <c r="E8170" s="32">
        <v>44312.0</v>
      </c>
      <c r="F8170" s="32">
        <v>44631.0</v>
      </c>
      <c r="G8170" s="9" t="s">
        <v>14376</v>
      </c>
      <c r="H8170" s="9" t="s">
        <v>5978</v>
      </c>
    </row>
    <row r="8171">
      <c r="B8171" s="32">
        <v>44636.0</v>
      </c>
      <c r="C8171" s="32">
        <v>44692.0</v>
      </c>
      <c r="D8171" s="9" t="s">
        <v>4525</v>
      </c>
      <c r="E8171" s="32">
        <v>44312.0</v>
      </c>
      <c r="F8171" s="32">
        <v>44631.0</v>
      </c>
      <c r="G8171" s="9" t="s">
        <v>14377</v>
      </c>
      <c r="H8171" s="9" t="s">
        <v>5980</v>
      </c>
    </row>
    <row r="8172">
      <c r="B8172" s="32">
        <v>44629.0</v>
      </c>
      <c r="C8172" s="32">
        <v>44664.0</v>
      </c>
      <c r="D8172" s="9" t="s">
        <v>2815</v>
      </c>
      <c r="E8172" s="32">
        <v>44573.0</v>
      </c>
      <c r="F8172" s="32">
        <v>44617.0</v>
      </c>
      <c r="G8172" s="9" t="s">
        <v>14378</v>
      </c>
      <c r="H8172" s="9" t="s">
        <v>5976</v>
      </c>
    </row>
    <row r="8173">
      <c r="B8173" s="32">
        <v>44629.0</v>
      </c>
      <c r="C8173" s="32">
        <v>44664.0</v>
      </c>
      <c r="D8173" s="9" t="s">
        <v>2815</v>
      </c>
      <c r="E8173" s="32">
        <v>44573.0</v>
      </c>
      <c r="F8173" s="32">
        <v>44617.0</v>
      </c>
      <c r="G8173" s="9" t="s">
        <v>14379</v>
      </c>
      <c r="H8173" s="9" t="s">
        <v>5976</v>
      </c>
    </row>
    <row r="8174">
      <c r="B8174" s="32">
        <v>44629.0</v>
      </c>
      <c r="C8174" s="32">
        <v>44664.0</v>
      </c>
      <c r="D8174" s="9" t="s">
        <v>2815</v>
      </c>
      <c r="E8174" s="32">
        <v>44573.0</v>
      </c>
      <c r="F8174" s="32">
        <v>44617.0</v>
      </c>
      <c r="G8174" s="9" t="s">
        <v>14380</v>
      </c>
      <c r="H8174" s="9" t="s">
        <v>5976</v>
      </c>
    </row>
    <row r="8175">
      <c r="B8175" s="32">
        <v>44629.0</v>
      </c>
      <c r="C8175" s="32">
        <v>44664.0</v>
      </c>
      <c r="D8175" s="9" t="s">
        <v>2815</v>
      </c>
      <c r="E8175" s="32">
        <v>44573.0</v>
      </c>
      <c r="F8175" s="32">
        <v>44617.0</v>
      </c>
      <c r="G8175" s="9" t="s">
        <v>14381</v>
      </c>
      <c r="H8175" s="9" t="s">
        <v>5978</v>
      </c>
    </row>
    <row r="8176">
      <c r="B8176" s="32">
        <v>44629.0</v>
      </c>
      <c r="C8176" s="32">
        <v>44664.0</v>
      </c>
      <c r="D8176" s="9" t="s">
        <v>2815</v>
      </c>
      <c r="E8176" s="32">
        <v>44573.0</v>
      </c>
      <c r="F8176" s="32">
        <v>44634.0</v>
      </c>
      <c r="G8176" s="9" t="s">
        <v>14382</v>
      </c>
      <c r="H8176" s="9" t="s">
        <v>5980</v>
      </c>
    </row>
    <row r="8177">
      <c r="C8177" s="32">
        <v>44769.0</v>
      </c>
      <c r="D8177" s="9" t="s">
        <v>2805</v>
      </c>
      <c r="E8177" s="32">
        <v>44574.0</v>
      </c>
      <c r="F8177" s="32">
        <v>44663.0</v>
      </c>
      <c r="G8177" s="9" t="s">
        <v>14383</v>
      </c>
      <c r="H8177" s="9" t="s">
        <v>5976</v>
      </c>
    </row>
    <row r="8178">
      <c r="C8178" s="32">
        <v>44769.0</v>
      </c>
      <c r="D8178" s="9" t="s">
        <v>2805</v>
      </c>
      <c r="E8178" s="32">
        <v>44574.0</v>
      </c>
      <c r="F8178" s="32">
        <v>44663.0</v>
      </c>
      <c r="G8178" s="9" t="s">
        <v>14384</v>
      </c>
      <c r="H8178" s="9" t="s">
        <v>5976</v>
      </c>
    </row>
    <row r="8179">
      <c r="C8179" s="32">
        <v>44769.0</v>
      </c>
      <c r="D8179" s="9" t="s">
        <v>2805</v>
      </c>
      <c r="E8179" s="32">
        <v>44574.0</v>
      </c>
      <c r="F8179" s="32">
        <v>44663.0</v>
      </c>
      <c r="G8179" s="9" t="s">
        <v>14385</v>
      </c>
      <c r="H8179" s="9" t="s">
        <v>5976</v>
      </c>
    </row>
    <row r="8180">
      <c r="C8180" s="32">
        <v>44769.0</v>
      </c>
      <c r="D8180" s="9" t="s">
        <v>2805</v>
      </c>
      <c r="E8180" s="32">
        <v>44574.0</v>
      </c>
      <c r="F8180" s="32">
        <v>44663.0</v>
      </c>
      <c r="G8180" s="9" t="s">
        <v>14386</v>
      </c>
      <c r="H8180" s="9" t="s">
        <v>5978</v>
      </c>
    </row>
    <row r="8181">
      <c r="C8181" s="32">
        <v>44769.0</v>
      </c>
      <c r="D8181" s="9" t="s">
        <v>2805</v>
      </c>
      <c r="E8181" s="32">
        <v>44574.0</v>
      </c>
      <c r="F8181" s="32">
        <v>44663.0</v>
      </c>
      <c r="G8181" s="9" t="s">
        <v>14387</v>
      </c>
      <c r="H8181" s="9" t="s">
        <v>5980</v>
      </c>
    </row>
    <row r="8182">
      <c r="B8182" s="32">
        <v>44805.0</v>
      </c>
      <c r="C8182" s="32">
        <v>44825.0</v>
      </c>
      <c r="D8182" s="9" t="s">
        <v>3223</v>
      </c>
      <c r="E8182" s="32">
        <v>44519.0</v>
      </c>
      <c r="F8182" s="32">
        <v>44679.0</v>
      </c>
      <c r="G8182" s="9" t="s">
        <v>13405</v>
      </c>
      <c r="H8182" s="9" t="s">
        <v>5976</v>
      </c>
    </row>
    <row r="8183">
      <c r="B8183" s="32">
        <v>44805.0</v>
      </c>
      <c r="C8183" s="32">
        <v>44825.0</v>
      </c>
      <c r="D8183" s="9" t="s">
        <v>3223</v>
      </c>
      <c r="E8183" s="32">
        <v>44519.0</v>
      </c>
      <c r="F8183" s="32">
        <v>44679.0</v>
      </c>
      <c r="G8183" s="9" t="s">
        <v>13406</v>
      </c>
      <c r="H8183" s="9" t="s">
        <v>5976</v>
      </c>
    </row>
    <row r="8184">
      <c r="B8184" s="32">
        <v>44805.0</v>
      </c>
      <c r="C8184" s="32">
        <v>44825.0</v>
      </c>
      <c r="D8184" s="9" t="s">
        <v>3223</v>
      </c>
      <c r="E8184" s="32">
        <v>44519.0</v>
      </c>
      <c r="F8184" s="32">
        <v>44679.0</v>
      </c>
      <c r="G8184" s="9" t="s">
        <v>13407</v>
      </c>
      <c r="H8184" s="9" t="s">
        <v>5976</v>
      </c>
    </row>
    <row r="8185">
      <c r="B8185" s="32">
        <v>44805.0</v>
      </c>
      <c r="C8185" s="32">
        <v>44825.0</v>
      </c>
      <c r="D8185" s="9" t="s">
        <v>3223</v>
      </c>
      <c r="E8185" s="32">
        <v>44519.0</v>
      </c>
      <c r="F8185" s="32">
        <v>44679.0</v>
      </c>
      <c r="G8185" s="9" t="s">
        <v>13408</v>
      </c>
      <c r="H8185" s="9" t="s">
        <v>5978</v>
      </c>
    </row>
    <row r="8186">
      <c r="B8186" s="32">
        <v>44805.0</v>
      </c>
      <c r="C8186" s="32">
        <v>44825.0</v>
      </c>
      <c r="D8186" s="9" t="s">
        <v>3223</v>
      </c>
      <c r="E8186" s="32">
        <v>44519.0</v>
      </c>
      <c r="F8186" s="32">
        <v>44741.0</v>
      </c>
      <c r="G8186" s="9" t="s">
        <v>13409</v>
      </c>
      <c r="H8186" s="9" t="s">
        <v>5980</v>
      </c>
    </row>
    <row r="8187">
      <c r="B8187" s="32">
        <v>44656.0</v>
      </c>
      <c r="C8187" s="32">
        <v>44690.0</v>
      </c>
      <c r="D8187" s="9" t="s">
        <v>2715</v>
      </c>
      <c r="E8187" s="32">
        <v>44587.0</v>
      </c>
      <c r="F8187" s="32">
        <v>44645.0</v>
      </c>
      <c r="G8187" s="9" t="s">
        <v>14388</v>
      </c>
      <c r="H8187" s="9" t="s">
        <v>5976</v>
      </c>
    </row>
    <row r="8188">
      <c r="B8188" s="32">
        <v>44656.0</v>
      </c>
      <c r="C8188" s="32">
        <v>44690.0</v>
      </c>
      <c r="D8188" s="9" t="s">
        <v>2715</v>
      </c>
      <c r="E8188" s="32">
        <v>44587.0</v>
      </c>
      <c r="F8188" s="32">
        <v>44645.0</v>
      </c>
      <c r="G8188" s="9" t="s">
        <v>14389</v>
      </c>
      <c r="H8188" s="9" t="s">
        <v>5976</v>
      </c>
    </row>
    <row r="8189">
      <c r="B8189" s="32">
        <v>44656.0</v>
      </c>
      <c r="C8189" s="32">
        <v>44690.0</v>
      </c>
      <c r="D8189" s="9" t="s">
        <v>2715</v>
      </c>
      <c r="E8189" s="32">
        <v>44587.0</v>
      </c>
      <c r="F8189" s="32">
        <v>44645.0</v>
      </c>
      <c r="G8189" s="9" t="s">
        <v>14390</v>
      </c>
      <c r="H8189" s="9" t="s">
        <v>5978</v>
      </c>
    </row>
    <row r="8190">
      <c r="C8190" s="32">
        <v>44795.0</v>
      </c>
      <c r="D8190" s="9" t="s">
        <v>2707</v>
      </c>
      <c r="E8190" s="32">
        <v>44588.0</v>
      </c>
      <c r="F8190" s="32">
        <v>44624.0</v>
      </c>
      <c r="G8190" s="9" t="s">
        <v>14391</v>
      </c>
      <c r="H8190" s="9" t="s">
        <v>5976</v>
      </c>
    </row>
    <row r="8191">
      <c r="C8191" s="32">
        <v>44795.0</v>
      </c>
      <c r="D8191" s="9" t="s">
        <v>2707</v>
      </c>
      <c r="E8191" s="32">
        <v>44588.0</v>
      </c>
      <c r="F8191" s="32">
        <v>44624.0</v>
      </c>
      <c r="G8191" s="9" t="s">
        <v>14392</v>
      </c>
      <c r="H8191" s="9" t="s">
        <v>5976</v>
      </c>
    </row>
    <row r="8192">
      <c r="C8192" s="32">
        <v>44795.0</v>
      </c>
      <c r="D8192" s="9" t="s">
        <v>2707</v>
      </c>
      <c r="E8192" s="32">
        <v>44588.0</v>
      </c>
      <c r="F8192" s="32">
        <v>44624.0</v>
      </c>
      <c r="G8192" s="9" t="s">
        <v>14393</v>
      </c>
      <c r="H8192" s="9" t="s">
        <v>5978</v>
      </c>
    </row>
    <row r="8193">
      <c r="C8193" s="32">
        <v>44795.0</v>
      </c>
      <c r="D8193" s="9" t="s">
        <v>2707</v>
      </c>
      <c r="E8193" s="32">
        <v>44588.0</v>
      </c>
      <c r="F8193" s="32">
        <v>44763.0</v>
      </c>
      <c r="G8193" s="9" t="s">
        <v>14394</v>
      </c>
      <c r="H8193" s="9" t="s">
        <v>5980</v>
      </c>
    </row>
    <row r="8194">
      <c r="C8194" s="32">
        <v>44792.0</v>
      </c>
      <c r="D8194" s="9" t="s">
        <v>2613</v>
      </c>
      <c r="E8194" s="32">
        <v>44603.0</v>
      </c>
      <c r="F8194" s="32">
        <v>44693.0</v>
      </c>
      <c r="G8194" s="9" t="s">
        <v>14395</v>
      </c>
      <c r="H8194" s="9" t="s">
        <v>5976</v>
      </c>
    </row>
    <row r="8195">
      <c r="C8195" s="32">
        <v>44792.0</v>
      </c>
      <c r="D8195" s="9" t="s">
        <v>2613</v>
      </c>
      <c r="E8195" s="32">
        <v>44603.0</v>
      </c>
      <c r="F8195" s="32">
        <v>44693.0</v>
      </c>
      <c r="G8195" s="9" t="s">
        <v>14396</v>
      </c>
      <c r="H8195" s="9" t="s">
        <v>5976</v>
      </c>
    </row>
    <row r="8196">
      <c r="C8196" s="32">
        <v>44792.0</v>
      </c>
      <c r="D8196" s="9" t="s">
        <v>2613</v>
      </c>
      <c r="E8196" s="32">
        <v>44603.0</v>
      </c>
      <c r="F8196" s="32">
        <v>44693.0</v>
      </c>
      <c r="G8196" s="9" t="s">
        <v>14397</v>
      </c>
      <c r="H8196" s="9" t="s">
        <v>5976</v>
      </c>
    </row>
    <row r="8197">
      <c r="C8197" s="32">
        <v>44792.0</v>
      </c>
      <c r="D8197" s="9" t="s">
        <v>2613</v>
      </c>
      <c r="E8197" s="32">
        <v>44603.0</v>
      </c>
      <c r="F8197" s="32">
        <v>44693.0</v>
      </c>
      <c r="G8197" s="9" t="s">
        <v>14398</v>
      </c>
      <c r="H8197" s="9" t="s">
        <v>5978</v>
      </c>
    </row>
    <row r="8198">
      <c r="C8198" s="32">
        <v>44792.0</v>
      </c>
      <c r="D8198" s="9" t="s">
        <v>2613</v>
      </c>
      <c r="E8198" s="32">
        <v>44603.0</v>
      </c>
      <c r="F8198" s="32">
        <v>44738.0</v>
      </c>
      <c r="G8198" s="9" t="s">
        <v>14399</v>
      </c>
      <c r="H8198" s="9" t="s">
        <v>5980</v>
      </c>
    </row>
    <row r="8199">
      <c r="B8199" s="32">
        <v>44796.0</v>
      </c>
      <c r="C8199" s="32">
        <v>44824.0</v>
      </c>
      <c r="D8199" s="9" t="s">
        <v>2965</v>
      </c>
      <c r="E8199" s="32">
        <v>44546.0</v>
      </c>
      <c r="F8199" s="32">
        <v>44690.0</v>
      </c>
      <c r="G8199" s="9" t="s">
        <v>14400</v>
      </c>
      <c r="H8199" s="9" t="s">
        <v>5976</v>
      </c>
    </row>
    <row r="8200">
      <c r="B8200" s="32">
        <v>44796.0</v>
      </c>
      <c r="C8200" s="32">
        <v>44824.0</v>
      </c>
      <c r="D8200" s="9" t="s">
        <v>2965</v>
      </c>
      <c r="E8200" s="32">
        <v>44546.0</v>
      </c>
      <c r="F8200" s="32">
        <v>44690.0</v>
      </c>
      <c r="G8200" s="9" t="s">
        <v>14401</v>
      </c>
      <c r="H8200" s="9" t="s">
        <v>5976</v>
      </c>
    </row>
    <row r="8201">
      <c r="B8201" s="32">
        <v>44796.0</v>
      </c>
      <c r="C8201" s="32">
        <v>44824.0</v>
      </c>
      <c r="D8201" s="9" t="s">
        <v>2965</v>
      </c>
      <c r="E8201" s="32">
        <v>44546.0</v>
      </c>
      <c r="F8201" s="32">
        <v>44690.0</v>
      </c>
      <c r="G8201" s="9" t="s">
        <v>14402</v>
      </c>
      <c r="H8201" s="9" t="s">
        <v>5978</v>
      </c>
    </row>
    <row r="8202">
      <c r="B8202" s="32">
        <v>44796.0</v>
      </c>
      <c r="C8202" s="32">
        <v>44824.0</v>
      </c>
      <c r="D8202" s="9" t="s">
        <v>2965</v>
      </c>
      <c r="E8202" s="32">
        <v>44546.0</v>
      </c>
      <c r="F8202" s="32">
        <v>44754.0</v>
      </c>
      <c r="G8202" s="9" t="s">
        <v>14403</v>
      </c>
      <c r="H8202" s="9" t="s">
        <v>5980</v>
      </c>
    </row>
    <row r="8203">
      <c r="B8203" s="32">
        <v>44643.0</v>
      </c>
      <c r="C8203" s="32">
        <v>44655.0</v>
      </c>
      <c r="D8203" s="9" t="s">
        <v>2819</v>
      </c>
      <c r="E8203" s="32">
        <v>44573.0</v>
      </c>
      <c r="F8203" s="32">
        <v>44634.0</v>
      </c>
      <c r="G8203" s="9" t="s">
        <v>14404</v>
      </c>
      <c r="H8203" s="9" t="s">
        <v>5976</v>
      </c>
    </row>
    <row r="8204">
      <c r="B8204" s="32">
        <v>44643.0</v>
      </c>
      <c r="C8204" s="32">
        <v>44655.0</v>
      </c>
      <c r="D8204" s="9" t="s">
        <v>2819</v>
      </c>
      <c r="E8204" s="32">
        <v>44573.0</v>
      </c>
      <c r="F8204" s="32">
        <v>44634.0</v>
      </c>
      <c r="G8204" s="9" t="s">
        <v>14405</v>
      </c>
      <c r="H8204" s="9" t="s">
        <v>5976</v>
      </c>
    </row>
    <row r="8205">
      <c r="B8205" s="32">
        <v>44643.0</v>
      </c>
      <c r="C8205" s="32">
        <v>44655.0</v>
      </c>
      <c r="D8205" s="9" t="s">
        <v>2819</v>
      </c>
      <c r="E8205" s="32">
        <v>44573.0</v>
      </c>
      <c r="F8205" s="32">
        <v>44634.0</v>
      </c>
      <c r="G8205" s="9" t="s">
        <v>14406</v>
      </c>
      <c r="H8205" s="9" t="s">
        <v>5976</v>
      </c>
    </row>
    <row r="8206">
      <c r="B8206" s="32">
        <v>44643.0</v>
      </c>
      <c r="C8206" s="32">
        <v>44655.0</v>
      </c>
      <c r="D8206" s="9" t="s">
        <v>2819</v>
      </c>
      <c r="E8206" s="32">
        <v>44573.0</v>
      </c>
      <c r="F8206" s="32">
        <v>44634.0</v>
      </c>
      <c r="G8206" s="9" t="s">
        <v>14407</v>
      </c>
      <c r="H8206" s="9" t="s">
        <v>5978</v>
      </c>
    </row>
    <row r="8207">
      <c r="B8207" s="32">
        <v>44643.0</v>
      </c>
      <c r="C8207" s="32">
        <v>44655.0</v>
      </c>
      <c r="D8207" s="9" t="s">
        <v>2819</v>
      </c>
      <c r="E8207" s="32">
        <v>44573.0</v>
      </c>
      <c r="F8207" s="32">
        <v>44634.0</v>
      </c>
      <c r="G8207" s="9" t="s">
        <v>14408</v>
      </c>
      <c r="H8207" s="9" t="s">
        <v>5980</v>
      </c>
    </row>
    <row r="8208">
      <c r="C8208" s="32">
        <v>44740.0</v>
      </c>
      <c r="D8208" s="9" t="s">
        <v>5331</v>
      </c>
      <c r="E8208" s="32">
        <v>44570.0</v>
      </c>
      <c r="F8208" s="32">
        <v>44673.0</v>
      </c>
      <c r="G8208" s="9" t="s">
        <v>14409</v>
      </c>
      <c r="H8208" s="9" t="s">
        <v>5976</v>
      </c>
    </row>
    <row r="8209">
      <c r="C8209" s="32">
        <v>44740.0</v>
      </c>
      <c r="D8209" s="9" t="s">
        <v>5331</v>
      </c>
      <c r="E8209" s="32">
        <v>44570.0</v>
      </c>
      <c r="F8209" s="32">
        <v>44673.0</v>
      </c>
      <c r="G8209" s="9" t="s">
        <v>14410</v>
      </c>
      <c r="H8209" s="9" t="s">
        <v>5976</v>
      </c>
    </row>
    <row r="8210">
      <c r="C8210" s="32">
        <v>44740.0</v>
      </c>
      <c r="D8210" s="9" t="s">
        <v>5331</v>
      </c>
      <c r="E8210" s="32">
        <v>44570.0</v>
      </c>
      <c r="F8210" s="32">
        <v>44673.0</v>
      </c>
      <c r="G8210" s="9" t="s">
        <v>14411</v>
      </c>
      <c r="H8210" s="9" t="s">
        <v>5976</v>
      </c>
    </row>
    <row r="8211">
      <c r="C8211" s="32">
        <v>44740.0</v>
      </c>
      <c r="D8211" s="9" t="s">
        <v>5331</v>
      </c>
      <c r="E8211" s="32">
        <v>44570.0</v>
      </c>
      <c r="F8211" s="32">
        <v>44673.0</v>
      </c>
      <c r="G8211" s="9" t="s">
        <v>14412</v>
      </c>
      <c r="H8211" s="9" t="s">
        <v>5978</v>
      </c>
    </row>
    <row r="8212">
      <c r="B8212" s="32">
        <v>44952.0</v>
      </c>
      <c r="C8212" s="32">
        <v>44987.0</v>
      </c>
      <c r="D8212" s="9" t="s">
        <v>2827</v>
      </c>
      <c r="E8212" s="32">
        <v>44573.0</v>
      </c>
      <c r="F8212" s="32">
        <v>44865.0</v>
      </c>
      <c r="G8212" s="9" t="s">
        <v>14413</v>
      </c>
      <c r="H8212" s="9" t="s">
        <v>7440</v>
      </c>
    </row>
    <row r="8213">
      <c r="B8213" s="32">
        <v>44952.0</v>
      </c>
      <c r="C8213" s="32">
        <v>44987.0</v>
      </c>
      <c r="D8213" s="9" t="s">
        <v>2827</v>
      </c>
      <c r="E8213" s="32">
        <v>44573.0</v>
      </c>
      <c r="F8213" s="32">
        <v>44865.0</v>
      </c>
      <c r="G8213" s="9" t="s">
        <v>14414</v>
      </c>
      <c r="H8213" s="9" t="s">
        <v>7442</v>
      </c>
    </row>
    <row r="8214">
      <c r="B8214" s="32">
        <v>44952.0</v>
      </c>
      <c r="C8214" s="32">
        <v>44987.0</v>
      </c>
      <c r="D8214" s="9" t="s">
        <v>2827</v>
      </c>
      <c r="E8214" s="32">
        <v>44573.0</v>
      </c>
      <c r="F8214" s="32">
        <v>44865.0</v>
      </c>
      <c r="G8214" s="9" t="s">
        <v>14415</v>
      </c>
      <c r="H8214" s="9" t="s">
        <v>7444</v>
      </c>
    </row>
    <row r="8215">
      <c r="B8215" s="32">
        <v>44952.0</v>
      </c>
      <c r="C8215" s="32">
        <v>44987.0</v>
      </c>
      <c r="D8215" s="9" t="s">
        <v>2827</v>
      </c>
      <c r="E8215" s="32">
        <v>44573.0</v>
      </c>
      <c r="F8215" s="32">
        <v>44865.0</v>
      </c>
      <c r="G8215" s="9" t="s">
        <v>14416</v>
      </c>
      <c r="H8215" s="9" t="s">
        <v>7446</v>
      </c>
    </row>
    <row r="8216">
      <c r="C8216" s="32">
        <v>44883.0</v>
      </c>
      <c r="D8216" s="9" t="s">
        <v>2487</v>
      </c>
      <c r="E8216" s="32">
        <v>44621.0</v>
      </c>
      <c r="F8216" s="32">
        <v>44701.0</v>
      </c>
      <c r="G8216" s="9" t="s">
        <v>14417</v>
      </c>
      <c r="H8216" s="9" t="s">
        <v>5976</v>
      </c>
    </row>
    <row r="8217">
      <c r="C8217" s="32">
        <v>44883.0</v>
      </c>
      <c r="D8217" s="9" t="s">
        <v>2487</v>
      </c>
      <c r="E8217" s="32">
        <v>44621.0</v>
      </c>
      <c r="F8217" s="32">
        <v>44701.0</v>
      </c>
      <c r="G8217" s="9" t="s">
        <v>14418</v>
      </c>
      <c r="H8217" s="9" t="s">
        <v>5976</v>
      </c>
    </row>
    <row r="8218">
      <c r="C8218" s="32">
        <v>44883.0</v>
      </c>
      <c r="D8218" s="9" t="s">
        <v>2487</v>
      </c>
      <c r="E8218" s="32">
        <v>44621.0</v>
      </c>
      <c r="F8218" s="32">
        <v>44701.0</v>
      </c>
      <c r="G8218" s="9" t="s">
        <v>14419</v>
      </c>
      <c r="H8218" s="9" t="s">
        <v>5978</v>
      </c>
    </row>
    <row r="8219">
      <c r="C8219" s="32">
        <v>44971.0</v>
      </c>
      <c r="D8219" s="9" t="s">
        <v>2839</v>
      </c>
      <c r="E8219" s="32">
        <v>44568.0</v>
      </c>
      <c r="F8219" s="32">
        <v>44735.0</v>
      </c>
      <c r="G8219" s="9" t="s">
        <v>14420</v>
      </c>
      <c r="H8219" s="9" t="s">
        <v>8015</v>
      </c>
    </row>
    <row r="8220">
      <c r="C8220" s="32">
        <v>44971.0</v>
      </c>
      <c r="D8220" s="9" t="s">
        <v>2839</v>
      </c>
      <c r="E8220" s="32">
        <v>44568.0</v>
      </c>
      <c r="F8220" s="32">
        <v>44735.0</v>
      </c>
      <c r="G8220" s="9" t="s">
        <v>14421</v>
      </c>
      <c r="H8220" s="9" t="s">
        <v>8017</v>
      </c>
    </row>
    <row r="8221">
      <c r="C8221" s="32">
        <v>44971.0</v>
      </c>
      <c r="D8221" s="9" t="s">
        <v>2839</v>
      </c>
      <c r="E8221" s="32">
        <v>44568.0</v>
      </c>
      <c r="F8221" s="32">
        <v>44735.0</v>
      </c>
      <c r="G8221" s="9" t="s">
        <v>14422</v>
      </c>
      <c r="H8221" s="9" t="s">
        <v>7444</v>
      </c>
    </row>
    <row r="8222">
      <c r="C8222" s="32">
        <v>44692.0</v>
      </c>
      <c r="D8222" s="9" t="s">
        <v>2779</v>
      </c>
      <c r="E8222" s="32">
        <v>44580.0</v>
      </c>
      <c r="F8222" s="32">
        <v>44643.0</v>
      </c>
      <c r="G8222" s="9" t="s">
        <v>14423</v>
      </c>
      <c r="H8222" s="9" t="s">
        <v>5976</v>
      </c>
    </row>
    <row r="8223">
      <c r="C8223" s="32">
        <v>44692.0</v>
      </c>
      <c r="D8223" s="9" t="s">
        <v>2779</v>
      </c>
      <c r="E8223" s="32">
        <v>44580.0</v>
      </c>
      <c r="F8223" s="32">
        <v>44643.0</v>
      </c>
      <c r="G8223" s="9" t="s">
        <v>14424</v>
      </c>
      <c r="H8223" s="9" t="s">
        <v>5976</v>
      </c>
    </row>
    <row r="8224">
      <c r="C8224" s="32">
        <v>44692.0</v>
      </c>
      <c r="D8224" s="9" t="s">
        <v>2779</v>
      </c>
      <c r="E8224" s="32">
        <v>44580.0</v>
      </c>
      <c r="F8224" s="32">
        <v>44643.0</v>
      </c>
      <c r="G8224" s="9" t="s">
        <v>14425</v>
      </c>
      <c r="H8224" s="9" t="s">
        <v>5976</v>
      </c>
    </row>
    <row r="8225">
      <c r="C8225" s="32">
        <v>44692.0</v>
      </c>
      <c r="D8225" s="9" t="s">
        <v>2779</v>
      </c>
      <c r="E8225" s="32">
        <v>44580.0</v>
      </c>
      <c r="F8225" s="32">
        <v>44643.0</v>
      </c>
      <c r="G8225" s="9" t="s">
        <v>14426</v>
      </c>
      <c r="H8225" s="9" t="s">
        <v>5978</v>
      </c>
    </row>
    <row r="8226">
      <c r="B8226" s="32">
        <v>44837.0</v>
      </c>
      <c r="C8226" s="32">
        <v>44879.0</v>
      </c>
      <c r="D8226" s="9" t="s">
        <v>2809</v>
      </c>
      <c r="E8226" s="32">
        <v>44573.0</v>
      </c>
      <c r="F8226" s="32">
        <v>44751.0</v>
      </c>
      <c r="G8226" s="9" t="s">
        <v>14427</v>
      </c>
      <c r="H8226" s="9" t="s">
        <v>8101</v>
      </c>
    </row>
    <row r="8227">
      <c r="B8227" s="32">
        <v>44837.0</v>
      </c>
      <c r="C8227" s="32">
        <v>44879.0</v>
      </c>
      <c r="D8227" s="9" t="s">
        <v>2809</v>
      </c>
      <c r="E8227" s="32">
        <v>44573.0</v>
      </c>
      <c r="F8227" s="32">
        <v>44751.0</v>
      </c>
      <c r="G8227" s="9" t="s">
        <v>14428</v>
      </c>
      <c r="H8227" s="9" t="s">
        <v>8015</v>
      </c>
    </row>
    <row r="8228">
      <c r="B8228" s="32">
        <v>44837.0</v>
      </c>
      <c r="C8228" s="32">
        <v>44879.0</v>
      </c>
      <c r="D8228" s="9" t="s">
        <v>2809</v>
      </c>
      <c r="E8228" s="32">
        <v>44573.0</v>
      </c>
      <c r="F8228" s="32">
        <v>44751.0</v>
      </c>
      <c r="G8228" s="9" t="s">
        <v>14429</v>
      </c>
      <c r="H8228" s="9" t="s">
        <v>8017</v>
      </c>
    </row>
    <row r="8229">
      <c r="B8229" s="32">
        <v>44837.0</v>
      </c>
      <c r="C8229" s="32">
        <v>44879.0</v>
      </c>
      <c r="D8229" s="9" t="s">
        <v>2809</v>
      </c>
      <c r="E8229" s="32">
        <v>44573.0</v>
      </c>
      <c r="F8229" s="32">
        <v>44751.0</v>
      </c>
      <c r="G8229" s="9" t="s">
        <v>14430</v>
      </c>
      <c r="H8229" s="9" t="s">
        <v>7444</v>
      </c>
    </row>
    <row r="8230">
      <c r="B8230" s="32">
        <v>44837.0</v>
      </c>
      <c r="C8230" s="32">
        <v>44879.0</v>
      </c>
      <c r="D8230" s="9" t="s">
        <v>2809</v>
      </c>
      <c r="E8230" s="32">
        <v>44573.0</v>
      </c>
      <c r="F8230" s="32">
        <v>44751.0</v>
      </c>
      <c r="G8230" s="9" t="s">
        <v>14431</v>
      </c>
      <c r="H8230" s="9" t="s">
        <v>5980</v>
      </c>
    </row>
    <row r="8231">
      <c r="B8231" s="32">
        <v>44713.0</v>
      </c>
      <c r="C8231" s="32">
        <v>44726.0</v>
      </c>
      <c r="D8231" s="9" t="s">
        <v>2761</v>
      </c>
      <c r="E8231" s="32">
        <v>44582.0</v>
      </c>
      <c r="F8231" s="32">
        <v>44605.0</v>
      </c>
      <c r="G8231" s="9" t="s">
        <v>14432</v>
      </c>
      <c r="H8231" s="9" t="s">
        <v>5976</v>
      </c>
    </row>
    <row r="8232">
      <c r="B8232" s="32">
        <v>44713.0</v>
      </c>
      <c r="C8232" s="32">
        <v>44726.0</v>
      </c>
      <c r="D8232" s="9" t="s">
        <v>2761</v>
      </c>
      <c r="E8232" s="32">
        <v>44582.0</v>
      </c>
      <c r="F8232" s="32">
        <v>44605.0</v>
      </c>
      <c r="G8232" s="9" t="s">
        <v>14433</v>
      </c>
      <c r="H8232" s="9" t="s">
        <v>5976</v>
      </c>
    </row>
    <row r="8233">
      <c r="B8233" s="32">
        <v>44713.0</v>
      </c>
      <c r="C8233" s="32">
        <v>44726.0</v>
      </c>
      <c r="D8233" s="9" t="s">
        <v>2761</v>
      </c>
      <c r="E8233" s="32">
        <v>44582.0</v>
      </c>
      <c r="F8233" s="32">
        <v>44605.0</v>
      </c>
      <c r="G8233" s="9" t="s">
        <v>14434</v>
      </c>
      <c r="H8233" s="9" t="s">
        <v>5976</v>
      </c>
    </row>
    <row r="8234">
      <c r="B8234" s="32">
        <v>44713.0</v>
      </c>
      <c r="C8234" s="32">
        <v>44726.0</v>
      </c>
      <c r="D8234" s="9" t="s">
        <v>2761</v>
      </c>
      <c r="E8234" s="32">
        <v>44582.0</v>
      </c>
      <c r="F8234" s="32">
        <v>44605.0</v>
      </c>
      <c r="G8234" s="9" t="s">
        <v>14435</v>
      </c>
      <c r="H8234" s="9" t="s">
        <v>5978</v>
      </c>
    </row>
    <row r="8235">
      <c r="B8235" s="32">
        <v>44713.0</v>
      </c>
      <c r="C8235" s="32">
        <v>44726.0</v>
      </c>
      <c r="D8235" s="9" t="s">
        <v>2761</v>
      </c>
      <c r="E8235" s="32">
        <v>44582.0</v>
      </c>
      <c r="F8235" s="32">
        <v>44670.0</v>
      </c>
      <c r="G8235" s="9" t="s">
        <v>14436</v>
      </c>
      <c r="H8235" s="9" t="s">
        <v>5980</v>
      </c>
    </row>
    <row r="8236">
      <c r="B8236" s="32">
        <v>44791.0</v>
      </c>
      <c r="C8236" s="32">
        <v>44804.0</v>
      </c>
      <c r="D8236" s="9" t="s">
        <v>3087</v>
      </c>
      <c r="E8236" s="32">
        <v>44614.0</v>
      </c>
      <c r="F8236" s="32">
        <v>44701.0</v>
      </c>
      <c r="G8236" s="9" t="s">
        <v>14437</v>
      </c>
      <c r="H8236" s="9" t="s">
        <v>5976</v>
      </c>
    </row>
    <row r="8237">
      <c r="B8237" s="32">
        <v>44791.0</v>
      </c>
      <c r="C8237" s="32">
        <v>44804.0</v>
      </c>
      <c r="D8237" s="9" t="s">
        <v>3087</v>
      </c>
      <c r="E8237" s="32">
        <v>44614.0</v>
      </c>
      <c r="F8237" s="32">
        <v>44701.0</v>
      </c>
      <c r="G8237" s="9" t="s">
        <v>14438</v>
      </c>
      <c r="H8237" s="9" t="s">
        <v>5976</v>
      </c>
    </row>
    <row r="8238">
      <c r="B8238" s="32">
        <v>44791.0</v>
      </c>
      <c r="C8238" s="32">
        <v>44804.0</v>
      </c>
      <c r="D8238" s="9" t="s">
        <v>3087</v>
      </c>
      <c r="E8238" s="32">
        <v>44614.0</v>
      </c>
      <c r="F8238" s="32">
        <v>44701.0</v>
      </c>
      <c r="G8238" s="9" t="s">
        <v>14439</v>
      </c>
      <c r="H8238" s="9" t="s">
        <v>5978</v>
      </c>
    </row>
    <row r="8239">
      <c r="B8239" s="32">
        <v>44781.0</v>
      </c>
      <c r="C8239" s="32">
        <v>44827.0</v>
      </c>
      <c r="D8239" s="9" t="s">
        <v>3103</v>
      </c>
      <c r="E8239" s="32">
        <v>44577.0</v>
      </c>
      <c r="F8239" s="32">
        <v>44622.0</v>
      </c>
      <c r="G8239" s="9" t="s">
        <v>14440</v>
      </c>
      <c r="H8239" s="9" t="s">
        <v>5976</v>
      </c>
    </row>
    <row r="8240">
      <c r="B8240" s="32">
        <v>44781.0</v>
      </c>
      <c r="C8240" s="32">
        <v>44827.0</v>
      </c>
      <c r="D8240" s="9" t="s">
        <v>3103</v>
      </c>
      <c r="E8240" s="32">
        <v>44577.0</v>
      </c>
      <c r="F8240" s="32">
        <v>44622.0</v>
      </c>
      <c r="G8240" s="9" t="s">
        <v>14441</v>
      </c>
      <c r="H8240" s="9" t="s">
        <v>5976</v>
      </c>
    </row>
    <row r="8241">
      <c r="B8241" s="32">
        <v>44781.0</v>
      </c>
      <c r="C8241" s="32">
        <v>44827.0</v>
      </c>
      <c r="D8241" s="9" t="s">
        <v>3103</v>
      </c>
      <c r="E8241" s="32">
        <v>44577.0</v>
      </c>
      <c r="F8241" s="32">
        <v>44622.0</v>
      </c>
      <c r="G8241" s="9" t="s">
        <v>14442</v>
      </c>
      <c r="H8241" s="9" t="s">
        <v>5978</v>
      </c>
    </row>
    <row r="8242">
      <c r="B8242" s="32">
        <v>44883.0</v>
      </c>
      <c r="C8242" s="32">
        <v>44897.0</v>
      </c>
      <c r="D8242" s="9" t="s">
        <v>2765</v>
      </c>
      <c r="E8242" s="32">
        <v>44581.0</v>
      </c>
      <c r="F8242" s="32">
        <v>44650.0</v>
      </c>
      <c r="G8242" s="9" t="s">
        <v>14443</v>
      </c>
      <c r="H8242" s="9" t="s">
        <v>5976</v>
      </c>
    </row>
    <row r="8243">
      <c r="B8243" s="32">
        <v>44883.0</v>
      </c>
      <c r="C8243" s="32">
        <v>44897.0</v>
      </c>
      <c r="D8243" s="9" t="s">
        <v>2765</v>
      </c>
      <c r="E8243" s="32">
        <v>44581.0</v>
      </c>
      <c r="F8243" s="32">
        <v>44650.0</v>
      </c>
      <c r="G8243" s="9" t="s">
        <v>14444</v>
      </c>
      <c r="H8243" s="9" t="s">
        <v>5976</v>
      </c>
    </row>
    <row r="8244">
      <c r="B8244" s="32">
        <v>44883.0</v>
      </c>
      <c r="C8244" s="32">
        <v>44897.0</v>
      </c>
      <c r="D8244" s="9" t="s">
        <v>2765</v>
      </c>
      <c r="E8244" s="32">
        <v>44581.0</v>
      </c>
      <c r="F8244" s="32">
        <v>44650.0</v>
      </c>
      <c r="G8244" s="9" t="s">
        <v>14445</v>
      </c>
      <c r="H8244" s="9" t="s">
        <v>5976</v>
      </c>
    </row>
    <row r="8245">
      <c r="B8245" s="32">
        <v>44883.0</v>
      </c>
      <c r="C8245" s="32">
        <v>44897.0</v>
      </c>
      <c r="D8245" s="9" t="s">
        <v>2765</v>
      </c>
      <c r="E8245" s="32">
        <v>44581.0</v>
      </c>
      <c r="F8245" s="32">
        <v>44650.0</v>
      </c>
      <c r="G8245" s="9" t="s">
        <v>14446</v>
      </c>
      <c r="H8245" s="9" t="s">
        <v>5978</v>
      </c>
    </row>
    <row r="8246">
      <c r="C8246" s="32">
        <v>44817.0</v>
      </c>
      <c r="D8246" s="9" t="s">
        <v>2849</v>
      </c>
      <c r="E8246" s="32">
        <v>44586.0</v>
      </c>
      <c r="F8246" s="32">
        <v>44718.0</v>
      </c>
      <c r="G8246" s="9" t="s">
        <v>14447</v>
      </c>
      <c r="H8246" s="9" t="s">
        <v>8101</v>
      </c>
    </row>
    <row r="8247">
      <c r="C8247" s="32">
        <v>44817.0</v>
      </c>
      <c r="D8247" s="9" t="s">
        <v>2849</v>
      </c>
      <c r="E8247" s="32">
        <v>44586.0</v>
      </c>
      <c r="F8247" s="32">
        <v>44718.0</v>
      </c>
      <c r="G8247" s="9" t="s">
        <v>14448</v>
      </c>
      <c r="H8247" s="9" t="s">
        <v>8015</v>
      </c>
    </row>
    <row r="8248">
      <c r="C8248" s="32">
        <v>44817.0</v>
      </c>
      <c r="D8248" s="9" t="s">
        <v>2849</v>
      </c>
      <c r="E8248" s="32">
        <v>44586.0</v>
      </c>
      <c r="F8248" s="32">
        <v>44718.0</v>
      </c>
      <c r="G8248" s="9" t="s">
        <v>14449</v>
      </c>
      <c r="H8248" s="9" t="s">
        <v>8017</v>
      </c>
    </row>
    <row r="8249">
      <c r="C8249" s="32">
        <v>44817.0</v>
      </c>
      <c r="D8249" s="9" t="s">
        <v>2849</v>
      </c>
      <c r="E8249" s="32">
        <v>44586.0</v>
      </c>
      <c r="F8249" s="32">
        <v>44718.0</v>
      </c>
      <c r="G8249" s="9" t="s">
        <v>14450</v>
      </c>
      <c r="H8249" s="9" t="s">
        <v>7444</v>
      </c>
    </row>
    <row r="8250">
      <c r="C8250" s="32">
        <v>44817.0</v>
      </c>
      <c r="D8250" s="9" t="s">
        <v>2849</v>
      </c>
      <c r="E8250" s="32">
        <v>44586.0</v>
      </c>
      <c r="F8250" s="32">
        <v>44718.0</v>
      </c>
      <c r="G8250" s="9" t="s">
        <v>14451</v>
      </c>
      <c r="H8250" s="9" t="s">
        <v>5980</v>
      </c>
    </row>
    <row r="8251">
      <c r="C8251" s="32">
        <v>44881.0</v>
      </c>
      <c r="D8251" s="9" t="s">
        <v>2713</v>
      </c>
      <c r="E8251" s="32">
        <v>44589.0</v>
      </c>
      <c r="F8251" s="32">
        <v>44798.0</v>
      </c>
      <c r="G8251" s="9" t="s">
        <v>14452</v>
      </c>
      <c r="H8251" s="9" t="s">
        <v>7438</v>
      </c>
    </row>
    <row r="8252">
      <c r="C8252" s="32">
        <v>44881.0</v>
      </c>
      <c r="D8252" s="9" t="s">
        <v>2713</v>
      </c>
      <c r="E8252" s="32">
        <v>44589.0</v>
      </c>
      <c r="F8252" s="32">
        <v>44798.0</v>
      </c>
      <c r="G8252" s="9" t="s">
        <v>14453</v>
      </c>
    </row>
    <row r="8253">
      <c r="C8253" s="32">
        <v>44881.0</v>
      </c>
      <c r="D8253" s="9" t="s">
        <v>2713</v>
      </c>
      <c r="E8253" s="32">
        <v>44589.0</v>
      </c>
      <c r="F8253" s="32">
        <v>44798.0</v>
      </c>
      <c r="G8253" s="9" t="s">
        <v>14454</v>
      </c>
      <c r="H8253" s="9" t="s">
        <v>7442</v>
      </c>
    </row>
    <row r="8254">
      <c r="C8254" s="32">
        <v>44881.0</v>
      </c>
      <c r="D8254" s="9" t="s">
        <v>2713</v>
      </c>
      <c r="E8254" s="32">
        <v>44589.0</v>
      </c>
      <c r="F8254" s="32">
        <v>44798.0</v>
      </c>
      <c r="G8254" s="9" t="s">
        <v>14455</v>
      </c>
      <c r="H8254" s="9" t="s">
        <v>7444</v>
      </c>
    </row>
    <row r="8255">
      <c r="B8255" s="32">
        <v>44837.0</v>
      </c>
      <c r="C8255" s="32">
        <v>44853.0</v>
      </c>
      <c r="D8255" s="9" t="s">
        <v>2631</v>
      </c>
      <c r="E8255" s="32">
        <v>44602.0</v>
      </c>
      <c r="F8255" s="32">
        <v>44790.0</v>
      </c>
      <c r="G8255" s="9" t="s">
        <v>14456</v>
      </c>
      <c r="H8255" s="9" t="s">
        <v>7438</v>
      </c>
    </row>
    <row r="8256">
      <c r="B8256" s="32">
        <v>44837.0</v>
      </c>
      <c r="C8256" s="32">
        <v>44853.0</v>
      </c>
      <c r="D8256" s="9" t="s">
        <v>2631</v>
      </c>
      <c r="E8256" s="32">
        <v>44602.0</v>
      </c>
      <c r="F8256" s="32">
        <v>44790.0</v>
      </c>
      <c r="G8256" s="9" t="s">
        <v>14457</v>
      </c>
    </row>
    <row r="8257">
      <c r="B8257" s="32">
        <v>44837.0</v>
      </c>
      <c r="C8257" s="32">
        <v>44853.0</v>
      </c>
      <c r="D8257" s="9" t="s">
        <v>2631</v>
      </c>
      <c r="E8257" s="32">
        <v>44602.0</v>
      </c>
      <c r="F8257" s="32">
        <v>44790.0</v>
      </c>
      <c r="G8257" s="9" t="s">
        <v>14458</v>
      </c>
      <c r="H8257" s="9" t="s">
        <v>7442</v>
      </c>
    </row>
    <row r="8258">
      <c r="B8258" s="32">
        <v>44837.0</v>
      </c>
      <c r="C8258" s="32">
        <v>44853.0</v>
      </c>
      <c r="D8258" s="9" t="s">
        <v>2631</v>
      </c>
      <c r="E8258" s="32">
        <v>44602.0</v>
      </c>
      <c r="F8258" s="32">
        <v>44790.0</v>
      </c>
      <c r="G8258" s="9" t="s">
        <v>14459</v>
      </c>
      <c r="H8258" s="9" t="s">
        <v>7444</v>
      </c>
    </row>
    <row r="8259">
      <c r="C8259" s="32">
        <v>44736.0</v>
      </c>
      <c r="D8259" s="9" t="s">
        <v>2667</v>
      </c>
      <c r="E8259" s="32">
        <v>44595.0</v>
      </c>
      <c r="F8259" s="32">
        <v>44663.0</v>
      </c>
      <c r="G8259" s="9" t="s">
        <v>14460</v>
      </c>
      <c r="H8259" s="9" t="s">
        <v>5976</v>
      </c>
    </row>
    <row r="8260">
      <c r="C8260" s="32">
        <v>44736.0</v>
      </c>
      <c r="D8260" s="9" t="s">
        <v>2667</v>
      </c>
      <c r="E8260" s="32">
        <v>44595.0</v>
      </c>
      <c r="F8260" s="32">
        <v>44663.0</v>
      </c>
      <c r="G8260" s="9" t="s">
        <v>14461</v>
      </c>
      <c r="H8260" s="9" t="s">
        <v>5976</v>
      </c>
    </row>
    <row r="8261">
      <c r="C8261" s="32">
        <v>44736.0</v>
      </c>
      <c r="D8261" s="9" t="s">
        <v>2667</v>
      </c>
      <c r="E8261" s="32">
        <v>44595.0</v>
      </c>
      <c r="F8261" s="32">
        <v>44663.0</v>
      </c>
      <c r="G8261" s="9" t="s">
        <v>14462</v>
      </c>
      <c r="H8261" s="9" t="s">
        <v>5976</v>
      </c>
    </row>
    <row r="8262">
      <c r="C8262" s="32">
        <v>44736.0</v>
      </c>
      <c r="D8262" s="9" t="s">
        <v>2667</v>
      </c>
      <c r="E8262" s="32">
        <v>44595.0</v>
      </c>
      <c r="F8262" s="32">
        <v>44663.0</v>
      </c>
      <c r="G8262" s="9" t="s">
        <v>14463</v>
      </c>
      <c r="H8262" s="9" t="s">
        <v>5978</v>
      </c>
    </row>
    <row r="8263">
      <c r="B8263" s="32">
        <v>44720.0</v>
      </c>
      <c r="C8263" s="32">
        <v>44735.0</v>
      </c>
      <c r="D8263" s="9" t="s">
        <v>2759</v>
      </c>
      <c r="E8263" s="32">
        <v>44582.0</v>
      </c>
      <c r="F8263" s="32">
        <v>44683.0</v>
      </c>
      <c r="G8263" s="9" t="s">
        <v>14464</v>
      </c>
      <c r="H8263" s="9" t="s">
        <v>5976</v>
      </c>
    </row>
    <row r="8264">
      <c r="B8264" s="32">
        <v>44720.0</v>
      </c>
      <c r="C8264" s="32">
        <v>44735.0</v>
      </c>
      <c r="D8264" s="9" t="s">
        <v>2759</v>
      </c>
      <c r="E8264" s="32">
        <v>44582.0</v>
      </c>
      <c r="F8264" s="32">
        <v>44683.0</v>
      </c>
      <c r="G8264" s="9" t="s">
        <v>14465</v>
      </c>
      <c r="H8264" s="9" t="s">
        <v>5976</v>
      </c>
    </row>
    <row r="8265">
      <c r="B8265" s="32">
        <v>44720.0</v>
      </c>
      <c r="C8265" s="32">
        <v>44735.0</v>
      </c>
      <c r="D8265" s="9" t="s">
        <v>2759</v>
      </c>
      <c r="E8265" s="32">
        <v>44582.0</v>
      </c>
      <c r="F8265" s="32">
        <v>44683.0</v>
      </c>
      <c r="G8265" s="9" t="s">
        <v>14466</v>
      </c>
      <c r="H8265" s="9" t="s">
        <v>5976</v>
      </c>
    </row>
    <row r="8266">
      <c r="B8266" s="32">
        <v>44720.0</v>
      </c>
      <c r="C8266" s="32">
        <v>44735.0</v>
      </c>
      <c r="D8266" s="9" t="s">
        <v>2759</v>
      </c>
      <c r="E8266" s="32">
        <v>44582.0</v>
      </c>
      <c r="F8266" s="32">
        <v>44683.0</v>
      </c>
      <c r="G8266" s="9" t="s">
        <v>14467</v>
      </c>
      <c r="H8266" s="9" t="s">
        <v>5978</v>
      </c>
    </row>
    <row r="8267">
      <c r="B8267" s="32">
        <v>44720.0</v>
      </c>
      <c r="C8267" s="32">
        <v>44735.0</v>
      </c>
      <c r="D8267" s="9" t="s">
        <v>2759</v>
      </c>
      <c r="E8267" s="32">
        <v>44582.0</v>
      </c>
      <c r="F8267" s="32">
        <v>44683.0</v>
      </c>
      <c r="G8267" s="9" t="s">
        <v>14468</v>
      </c>
      <c r="H8267" s="9" t="s">
        <v>5980</v>
      </c>
    </row>
    <row r="8268">
      <c r="D8268" s="9" t="s">
        <v>14469</v>
      </c>
      <c r="E8268" s="32">
        <v>44596.0</v>
      </c>
      <c r="F8268" s="32">
        <v>44722.0</v>
      </c>
      <c r="G8268" s="9" t="s">
        <v>14470</v>
      </c>
      <c r="H8268" s="9" t="s">
        <v>8101</v>
      </c>
    </row>
    <row r="8269">
      <c r="D8269" s="9" t="s">
        <v>14469</v>
      </c>
      <c r="E8269" s="32">
        <v>44596.0</v>
      </c>
      <c r="F8269" s="32">
        <v>44722.0</v>
      </c>
      <c r="G8269" s="9" t="s">
        <v>14471</v>
      </c>
      <c r="H8269" s="9" t="s">
        <v>8015</v>
      </c>
    </row>
    <row r="8270">
      <c r="D8270" s="9" t="s">
        <v>14469</v>
      </c>
      <c r="E8270" s="32">
        <v>44596.0</v>
      </c>
      <c r="F8270" s="32">
        <v>44722.0</v>
      </c>
      <c r="G8270" s="9" t="s">
        <v>14472</v>
      </c>
      <c r="H8270" s="9" t="s">
        <v>8017</v>
      </c>
    </row>
    <row r="8271">
      <c r="D8271" s="9" t="s">
        <v>14469</v>
      </c>
      <c r="E8271" s="32">
        <v>44596.0</v>
      </c>
      <c r="F8271" s="32">
        <v>44722.0</v>
      </c>
      <c r="G8271" s="9" t="s">
        <v>14473</v>
      </c>
      <c r="H8271" s="9" t="s">
        <v>7444</v>
      </c>
    </row>
    <row r="8272">
      <c r="D8272" s="9" t="s">
        <v>14469</v>
      </c>
      <c r="E8272" s="32">
        <v>44596.0</v>
      </c>
      <c r="F8272" s="32">
        <v>44722.0</v>
      </c>
      <c r="G8272" s="9" t="s">
        <v>14474</v>
      </c>
      <c r="H8272" s="9" t="s">
        <v>5980</v>
      </c>
    </row>
    <row r="8273">
      <c r="D8273" s="9" t="s">
        <v>14475</v>
      </c>
      <c r="E8273" s="32">
        <v>44325.0</v>
      </c>
      <c r="F8273" s="32">
        <v>44676.0</v>
      </c>
      <c r="G8273" s="9" t="s">
        <v>14476</v>
      </c>
      <c r="H8273" s="9" t="s">
        <v>5976</v>
      </c>
    </row>
    <row r="8274">
      <c r="D8274" s="9" t="s">
        <v>14475</v>
      </c>
      <c r="E8274" s="32">
        <v>44325.0</v>
      </c>
      <c r="F8274" s="32">
        <v>44676.0</v>
      </c>
      <c r="G8274" s="9" t="s">
        <v>14477</v>
      </c>
      <c r="H8274" s="9" t="s">
        <v>5976</v>
      </c>
    </row>
    <row r="8275">
      <c r="D8275" s="9" t="s">
        <v>14475</v>
      </c>
      <c r="E8275" s="32">
        <v>44325.0</v>
      </c>
      <c r="F8275" s="32">
        <v>44676.0</v>
      </c>
      <c r="G8275" s="9" t="s">
        <v>14478</v>
      </c>
      <c r="H8275" s="9" t="s">
        <v>5976</v>
      </c>
    </row>
    <row r="8276">
      <c r="D8276" s="9" t="s">
        <v>14475</v>
      </c>
      <c r="E8276" s="32">
        <v>44325.0</v>
      </c>
      <c r="F8276" s="32">
        <v>44676.0</v>
      </c>
      <c r="G8276" s="9" t="s">
        <v>14479</v>
      </c>
      <c r="H8276" s="9" t="s">
        <v>5978</v>
      </c>
    </row>
    <row r="8277">
      <c r="D8277" s="9" t="s">
        <v>14475</v>
      </c>
      <c r="E8277" s="32">
        <v>44325.0</v>
      </c>
      <c r="F8277" s="32">
        <v>44733.0</v>
      </c>
      <c r="G8277" s="9" t="s">
        <v>14480</v>
      </c>
      <c r="H8277" s="9" t="s">
        <v>5980</v>
      </c>
    </row>
    <row r="8278">
      <c r="C8278" s="32">
        <v>44764.0</v>
      </c>
      <c r="D8278" s="9" t="s">
        <v>4691</v>
      </c>
      <c r="E8278" s="32">
        <v>44504.0</v>
      </c>
      <c r="F8278" s="32">
        <v>44731.0</v>
      </c>
      <c r="G8278" s="9" t="s">
        <v>14481</v>
      </c>
      <c r="H8278" s="9" t="s">
        <v>8101</v>
      </c>
    </row>
    <row r="8279">
      <c r="C8279" s="32">
        <v>44764.0</v>
      </c>
      <c r="D8279" s="9" t="s">
        <v>4691</v>
      </c>
      <c r="E8279" s="32">
        <v>44504.0</v>
      </c>
      <c r="F8279" s="32">
        <v>44731.0</v>
      </c>
      <c r="G8279" s="9" t="s">
        <v>14482</v>
      </c>
      <c r="H8279" s="9" t="s">
        <v>8015</v>
      </c>
    </row>
    <row r="8280">
      <c r="C8280" s="32">
        <v>44764.0</v>
      </c>
      <c r="D8280" s="9" t="s">
        <v>4691</v>
      </c>
      <c r="E8280" s="32">
        <v>44504.0</v>
      </c>
      <c r="F8280" s="32">
        <v>44731.0</v>
      </c>
      <c r="G8280" s="9" t="s">
        <v>14483</v>
      </c>
      <c r="H8280" s="9" t="s">
        <v>8017</v>
      </c>
    </row>
    <row r="8281">
      <c r="C8281" s="32">
        <v>44764.0</v>
      </c>
      <c r="D8281" s="9" t="s">
        <v>4691</v>
      </c>
      <c r="E8281" s="32">
        <v>44504.0</v>
      </c>
      <c r="F8281" s="32">
        <v>44731.0</v>
      </c>
      <c r="G8281" s="9" t="s">
        <v>14484</v>
      </c>
      <c r="H8281" s="9" t="s">
        <v>7444</v>
      </c>
    </row>
    <row r="8282">
      <c r="C8282" s="32">
        <v>44764.0</v>
      </c>
      <c r="D8282" s="9" t="s">
        <v>4691</v>
      </c>
      <c r="E8282" s="32">
        <v>44504.0</v>
      </c>
      <c r="F8282" s="32">
        <v>44731.0</v>
      </c>
      <c r="G8282" s="9" t="s">
        <v>14485</v>
      </c>
      <c r="H8282" s="9" t="s">
        <v>5980</v>
      </c>
    </row>
    <row r="8283">
      <c r="C8283" s="32">
        <v>44768.0</v>
      </c>
      <c r="D8283" s="9" t="s">
        <v>2593</v>
      </c>
      <c r="E8283" s="32">
        <v>44608.0</v>
      </c>
      <c r="F8283" s="32">
        <v>44697.0</v>
      </c>
      <c r="G8283" s="9" t="s">
        <v>14486</v>
      </c>
      <c r="H8283" s="9" t="s">
        <v>5976</v>
      </c>
    </row>
    <row r="8284">
      <c r="C8284" s="32">
        <v>44768.0</v>
      </c>
      <c r="D8284" s="9" t="s">
        <v>2593</v>
      </c>
      <c r="E8284" s="32">
        <v>44608.0</v>
      </c>
      <c r="F8284" s="32">
        <v>44697.0</v>
      </c>
      <c r="G8284" s="9" t="s">
        <v>14487</v>
      </c>
      <c r="H8284" s="9" t="s">
        <v>5976</v>
      </c>
    </row>
    <row r="8285">
      <c r="C8285" s="32">
        <v>44768.0</v>
      </c>
      <c r="D8285" s="9" t="s">
        <v>2593</v>
      </c>
      <c r="E8285" s="32">
        <v>44608.0</v>
      </c>
      <c r="F8285" s="32">
        <v>44697.0</v>
      </c>
      <c r="G8285" s="9" t="s">
        <v>14488</v>
      </c>
      <c r="H8285" s="9" t="s">
        <v>5976</v>
      </c>
    </row>
    <row r="8286">
      <c r="C8286" s="32">
        <v>44768.0</v>
      </c>
      <c r="D8286" s="9" t="s">
        <v>2593</v>
      </c>
      <c r="E8286" s="32">
        <v>44608.0</v>
      </c>
      <c r="F8286" s="32">
        <v>44697.0</v>
      </c>
      <c r="G8286" s="9" t="s">
        <v>14489</v>
      </c>
      <c r="H8286" s="9" t="s">
        <v>5978</v>
      </c>
    </row>
    <row r="8287">
      <c r="C8287" s="32">
        <v>44838.0</v>
      </c>
      <c r="D8287" s="9" t="s">
        <v>2461</v>
      </c>
      <c r="E8287" s="32">
        <v>44621.0</v>
      </c>
      <c r="F8287" s="32">
        <v>44771.0</v>
      </c>
      <c r="G8287" s="9" t="s">
        <v>14490</v>
      </c>
      <c r="H8287" s="9" t="s">
        <v>5980</v>
      </c>
    </row>
    <row r="8288">
      <c r="C8288" s="32">
        <v>44838.0</v>
      </c>
      <c r="D8288" s="9" t="s">
        <v>2461</v>
      </c>
      <c r="E8288" s="32">
        <v>44621.0</v>
      </c>
      <c r="F8288" s="32">
        <v>44775.0</v>
      </c>
      <c r="G8288" s="9" t="s">
        <v>14491</v>
      </c>
    </row>
    <row r="8289">
      <c r="C8289" s="32">
        <v>44838.0</v>
      </c>
      <c r="D8289" s="9" t="s">
        <v>2461</v>
      </c>
      <c r="E8289" s="32">
        <v>44621.0</v>
      </c>
      <c r="F8289" s="32">
        <v>44775.0</v>
      </c>
      <c r="G8289" s="9" t="s">
        <v>14492</v>
      </c>
      <c r="H8289" s="9" t="s">
        <v>7442</v>
      </c>
    </row>
    <row r="8290">
      <c r="C8290" s="32">
        <v>44838.0</v>
      </c>
      <c r="D8290" s="9" t="s">
        <v>2461</v>
      </c>
      <c r="E8290" s="32">
        <v>44621.0</v>
      </c>
      <c r="F8290" s="32">
        <v>44775.0</v>
      </c>
      <c r="G8290" s="9" t="s">
        <v>14493</v>
      </c>
      <c r="H8290" s="9" t="s">
        <v>7444</v>
      </c>
    </row>
    <row r="8291">
      <c r="B8291" s="32">
        <v>44628.0</v>
      </c>
      <c r="C8291" s="32">
        <v>44641.0</v>
      </c>
      <c r="D8291" s="9" t="s">
        <v>5657</v>
      </c>
      <c r="E8291" s="32">
        <v>44018.0</v>
      </c>
      <c r="F8291" s="32">
        <v>44372.0</v>
      </c>
      <c r="G8291" s="9" t="s">
        <v>7838</v>
      </c>
      <c r="H8291" s="9" t="s">
        <v>5976</v>
      </c>
    </row>
    <row r="8292">
      <c r="B8292" s="32">
        <v>44628.0</v>
      </c>
      <c r="C8292" s="32">
        <v>44641.0</v>
      </c>
      <c r="D8292" s="9" t="s">
        <v>5657</v>
      </c>
      <c r="E8292" s="32">
        <v>44018.0</v>
      </c>
      <c r="F8292" s="32">
        <v>44372.0</v>
      </c>
      <c r="G8292" s="9" t="s">
        <v>7839</v>
      </c>
      <c r="H8292" s="9" t="s">
        <v>5976</v>
      </c>
    </row>
    <row r="8293">
      <c r="B8293" s="32">
        <v>44628.0</v>
      </c>
      <c r="C8293" s="32">
        <v>44641.0</v>
      </c>
      <c r="D8293" s="9" t="s">
        <v>5657</v>
      </c>
      <c r="E8293" s="32">
        <v>44018.0</v>
      </c>
      <c r="F8293" s="32">
        <v>44372.0</v>
      </c>
      <c r="G8293" s="9" t="s">
        <v>7840</v>
      </c>
      <c r="H8293" s="9" t="s">
        <v>5976</v>
      </c>
    </row>
    <row r="8294">
      <c r="B8294" s="32">
        <v>44628.0</v>
      </c>
      <c r="C8294" s="32">
        <v>44641.0</v>
      </c>
      <c r="D8294" s="9" t="s">
        <v>5657</v>
      </c>
      <c r="E8294" s="32">
        <v>44018.0</v>
      </c>
      <c r="F8294" s="32">
        <v>44372.0</v>
      </c>
      <c r="G8294" s="9" t="s">
        <v>7841</v>
      </c>
      <c r="H8294" s="9" t="s">
        <v>5978</v>
      </c>
    </row>
    <row r="8295">
      <c r="B8295" s="32">
        <v>44628.0</v>
      </c>
      <c r="C8295" s="32">
        <v>44641.0</v>
      </c>
      <c r="D8295" s="9" t="s">
        <v>5657</v>
      </c>
      <c r="E8295" s="32">
        <v>44018.0</v>
      </c>
      <c r="F8295" s="32">
        <v>44372.0</v>
      </c>
      <c r="G8295" s="9" t="s">
        <v>7842</v>
      </c>
      <c r="H8295" s="9" t="s">
        <v>5980</v>
      </c>
    </row>
    <row r="8296">
      <c r="D8296" s="9" t="s">
        <v>14494</v>
      </c>
      <c r="E8296" s="32">
        <v>44574.0</v>
      </c>
      <c r="F8296" s="32">
        <v>44677.0</v>
      </c>
      <c r="G8296" s="9" t="s">
        <v>14495</v>
      </c>
      <c r="H8296" s="9" t="s">
        <v>5976</v>
      </c>
    </row>
    <row r="8297">
      <c r="D8297" s="9" t="s">
        <v>14494</v>
      </c>
      <c r="E8297" s="32">
        <v>44574.0</v>
      </c>
      <c r="F8297" s="32">
        <v>44677.0</v>
      </c>
      <c r="G8297" s="9" t="s">
        <v>14496</v>
      </c>
      <c r="H8297" s="9" t="s">
        <v>5976</v>
      </c>
    </row>
    <row r="8298">
      <c r="D8298" s="9" t="s">
        <v>14494</v>
      </c>
      <c r="E8298" s="32">
        <v>44574.0</v>
      </c>
      <c r="F8298" s="32">
        <v>44677.0</v>
      </c>
      <c r="G8298" s="9" t="s">
        <v>14497</v>
      </c>
      <c r="H8298" s="9" t="s">
        <v>5976</v>
      </c>
    </row>
    <row r="8299">
      <c r="D8299" s="9" t="s">
        <v>14494</v>
      </c>
      <c r="E8299" s="32">
        <v>44574.0</v>
      </c>
      <c r="F8299" s="32">
        <v>44677.0</v>
      </c>
      <c r="G8299" s="9" t="s">
        <v>14498</v>
      </c>
      <c r="H8299" s="9" t="s">
        <v>5978</v>
      </c>
    </row>
    <row r="8300">
      <c r="B8300" s="32">
        <v>44726.0</v>
      </c>
      <c r="C8300" s="32">
        <v>44750.0</v>
      </c>
      <c r="D8300" s="9" t="s">
        <v>2609</v>
      </c>
      <c r="E8300" s="32">
        <v>44604.0</v>
      </c>
      <c r="F8300" s="32">
        <v>44697.0</v>
      </c>
      <c r="G8300" s="9" t="s">
        <v>14499</v>
      </c>
      <c r="H8300" s="9" t="s">
        <v>5976</v>
      </c>
    </row>
    <row r="8301">
      <c r="B8301" s="32">
        <v>44726.0</v>
      </c>
      <c r="C8301" s="32">
        <v>44750.0</v>
      </c>
      <c r="D8301" s="9" t="s">
        <v>2609</v>
      </c>
      <c r="E8301" s="32">
        <v>44604.0</v>
      </c>
      <c r="F8301" s="32">
        <v>44697.0</v>
      </c>
      <c r="G8301" s="9" t="s">
        <v>14500</v>
      </c>
      <c r="H8301" s="9" t="s">
        <v>5976</v>
      </c>
    </row>
    <row r="8302">
      <c r="B8302" s="32">
        <v>44726.0</v>
      </c>
      <c r="C8302" s="32">
        <v>44750.0</v>
      </c>
      <c r="D8302" s="9" t="s">
        <v>2609</v>
      </c>
      <c r="E8302" s="32">
        <v>44604.0</v>
      </c>
      <c r="F8302" s="32">
        <v>44697.0</v>
      </c>
      <c r="G8302" s="9" t="s">
        <v>14501</v>
      </c>
      <c r="H8302" s="9" t="s">
        <v>5978</v>
      </c>
    </row>
    <row r="8303">
      <c r="B8303" s="32">
        <v>44771.0</v>
      </c>
      <c r="C8303" s="32">
        <v>44789.0</v>
      </c>
      <c r="D8303" s="9" t="s">
        <v>3309</v>
      </c>
      <c r="E8303" s="32">
        <v>44504.0</v>
      </c>
      <c r="F8303" s="32">
        <v>44651.0</v>
      </c>
      <c r="G8303" s="9" t="s">
        <v>14502</v>
      </c>
      <c r="H8303" s="9" t="s">
        <v>5976</v>
      </c>
    </row>
    <row r="8304">
      <c r="B8304" s="32">
        <v>44771.0</v>
      </c>
      <c r="C8304" s="32">
        <v>44789.0</v>
      </c>
      <c r="D8304" s="9" t="s">
        <v>3309</v>
      </c>
      <c r="E8304" s="32">
        <v>44504.0</v>
      </c>
      <c r="F8304" s="32">
        <v>44651.0</v>
      </c>
      <c r="G8304" s="9" t="s">
        <v>14503</v>
      </c>
      <c r="H8304" s="9" t="s">
        <v>5976</v>
      </c>
    </row>
    <row r="8305">
      <c r="B8305" s="32">
        <v>44771.0</v>
      </c>
      <c r="C8305" s="32">
        <v>44789.0</v>
      </c>
      <c r="D8305" s="9" t="s">
        <v>3309</v>
      </c>
      <c r="E8305" s="32">
        <v>44504.0</v>
      </c>
      <c r="F8305" s="32">
        <v>44651.0</v>
      </c>
      <c r="G8305" s="9" t="s">
        <v>14504</v>
      </c>
      <c r="H8305" s="9" t="s">
        <v>5978</v>
      </c>
    </row>
    <row r="8306">
      <c r="B8306" s="32">
        <v>44771.0</v>
      </c>
      <c r="C8306" s="32">
        <v>44789.0</v>
      </c>
      <c r="D8306" s="9" t="s">
        <v>3309</v>
      </c>
      <c r="E8306" s="32">
        <v>44504.0</v>
      </c>
      <c r="F8306" s="32">
        <v>44704.0</v>
      </c>
      <c r="G8306" s="9" t="s">
        <v>14505</v>
      </c>
      <c r="H8306" s="9" t="s">
        <v>5980</v>
      </c>
    </row>
    <row r="8307">
      <c r="B8307" s="32">
        <v>44769.0</v>
      </c>
      <c r="C8307" s="32">
        <v>44785.0</v>
      </c>
      <c r="D8307" s="9" t="s">
        <v>2907</v>
      </c>
      <c r="E8307" s="32">
        <v>44580.0</v>
      </c>
      <c r="F8307" s="32">
        <v>44671.0</v>
      </c>
      <c r="G8307" s="9" t="s">
        <v>14506</v>
      </c>
      <c r="H8307" s="9" t="s">
        <v>5976</v>
      </c>
    </row>
    <row r="8308">
      <c r="B8308" s="32">
        <v>44769.0</v>
      </c>
      <c r="C8308" s="32">
        <v>44785.0</v>
      </c>
      <c r="D8308" s="9" t="s">
        <v>2907</v>
      </c>
      <c r="E8308" s="32">
        <v>44580.0</v>
      </c>
      <c r="F8308" s="32">
        <v>44671.0</v>
      </c>
      <c r="G8308" s="9" t="s">
        <v>14507</v>
      </c>
      <c r="H8308" s="9" t="s">
        <v>5976</v>
      </c>
    </row>
    <row r="8309">
      <c r="B8309" s="32">
        <v>44769.0</v>
      </c>
      <c r="C8309" s="32">
        <v>44785.0</v>
      </c>
      <c r="D8309" s="9" t="s">
        <v>2907</v>
      </c>
      <c r="E8309" s="32">
        <v>44580.0</v>
      </c>
      <c r="F8309" s="32">
        <v>44671.0</v>
      </c>
      <c r="G8309" s="9" t="s">
        <v>14508</v>
      </c>
      <c r="H8309" s="9" t="s">
        <v>5978</v>
      </c>
    </row>
    <row r="8310">
      <c r="B8310" s="32">
        <v>44803.0</v>
      </c>
      <c r="C8310" s="32">
        <v>44824.0</v>
      </c>
      <c r="D8310" s="9" t="s">
        <v>2589</v>
      </c>
      <c r="E8310" s="32">
        <v>44609.0</v>
      </c>
      <c r="F8310" s="32">
        <v>44726.0</v>
      </c>
      <c r="G8310" s="9" t="s">
        <v>14509</v>
      </c>
      <c r="H8310" s="9" t="s">
        <v>8101</v>
      </c>
    </row>
    <row r="8311">
      <c r="B8311" s="32">
        <v>44803.0</v>
      </c>
      <c r="C8311" s="32">
        <v>44824.0</v>
      </c>
      <c r="D8311" s="9" t="s">
        <v>2589</v>
      </c>
      <c r="E8311" s="32">
        <v>44609.0</v>
      </c>
      <c r="F8311" s="32">
        <v>44726.0</v>
      </c>
      <c r="G8311" s="9" t="s">
        <v>14510</v>
      </c>
      <c r="H8311" s="9" t="s">
        <v>8015</v>
      </c>
    </row>
    <row r="8312">
      <c r="B8312" s="32">
        <v>44803.0</v>
      </c>
      <c r="C8312" s="32">
        <v>44824.0</v>
      </c>
      <c r="D8312" s="9" t="s">
        <v>2589</v>
      </c>
      <c r="E8312" s="32">
        <v>44609.0</v>
      </c>
      <c r="F8312" s="32">
        <v>44726.0</v>
      </c>
      <c r="G8312" s="9" t="s">
        <v>14511</v>
      </c>
      <c r="H8312" s="9" t="s">
        <v>8017</v>
      </c>
    </row>
    <row r="8313">
      <c r="B8313" s="32">
        <v>44803.0</v>
      </c>
      <c r="C8313" s="32">
        <v>44824.0</v>
      </c>
      <c r="D8313" s="9" t="s">
        <v>2589</v>
      </c>
      <c r="E8313" s="32">
        <v>44609.0</v>
      </c>
      <c r="F8313" s="32">
        <v>44726.0</v>
      </c>
      <c r="G8313" s="9" t="s">
        <v>14512</v>
      </c>
      <c r="H8313" s="9" t="s">
        <v>7444</v>
      </c>
    </row>
    <row r="8314">
      <c r="C8314" s="32">
        <v>44841.0</v>
      </c>
      <c r="D8314" s="9" t="s">
        <v>2645</v>
      </c>
      <c r="E8314" s="32">
        <v>44603.0</v>
      </c>
      <c r="F8314" s="32">
        <v>44770.0</v>
      </c>
      <c r="G8314" s="9" t="s">
        <v>14513</v>
      </c>
      <c r="H8314" s="9" t="s">
        <v>5980</v>
      </c>
    </row>
    <row r="8315">
      <c r="C8315" s="32">
        <v>44841.0</v>
      </c>
      <c r="D8315" s="9" t="s">
        <v>2645</v>
      </c>
      <c r="E8315" s="32">
        <v>44603.0</v>
      </c>
      <c r="F8315" s="32">
        <v>44775.0</v>
      </c>
      <c r="G8315" s="9" t="s">
        <v>14514</v>
      </c>
      <c r="H8315" s="9" t="s">
        <v>7438</v>
      </c>
    </row>
    <row r="8316">
      <c r="C8316" s="32">
        <v>44841.0</v>
      </c>
      <c r="D8316" s="9" t="s">
        <v>2645</v>
      </c>
      <c r="E8316" s="32">
        <v>44603.0</v>
      </c>
      <c r="F8316" s="32">
        <v>44775.0</v>
      </c>
      <c r="G8316" s="9" t="s">
        <v>14515</v>
      </c>
    </row>
    <row r="8317">
      <c r="C8317" s="32">
        <v>44841.0</v>
      </c>
      <c r="D8317" s="9" t="s">
        <v>2645</v>
      </c>
      <c r="E8317" s="32">
        <v>44603.0</v>
      </c>
      <c r="F8317" s="32">
        <v>44775.0</v>
      </c>
      <c r="G8317" s="9" t="s">
        <v>14516</v>
      </c>
      <c r="H8317" s="9" t="s">
        <v>7442</v>
      </c>
    </row>
    <row r="8318">
      <c r="C8318" s="32">
        <v>44841.0</v>
      </c>
      <c r="D8318" s="9" t="s">
        <v>2645</v>
      </c>
      <c r="E8318" s="32">
        <v>44603.0</v>
      </c>
      <c r="F8318" s="32">
        <v>44775.0</v>
      </c>
      <c r="G8318" s="9" t="s">
        <v>14517</v>
      </c>
      <c r="H8318" s="9" t="s">
        <v>7444</v>
      </c>
    </row>
    <row r="8319">
      <c r="B8319" s="32">
        <v>44680.0</v>
      </c>
      <c r="C8319" s="32">
        <v>44694.0</v>
      </c>
      <c r="D8319" s="9" t="s">
        <v>2575</v>
      </c>
      <c r="E8319" s="32">
        <v>44608.0</v>
      </c>
      <c r="F8319" s="32">
        <v>44650.0</v>
      </c>
      <c r="G8319" s="9" t="s">
        <v>14518</v>
      </c>
      <c r="H8319" s="9" t="s">
        <v>5976</v>
      </c>
    </row>
    <row r="8320">
      <c r="B8320" s="32">
        <v>44680.0</v>
      </c>
      <c r="C8320" s="32">
        <v>44694.0</v>
      </c>
      <c r="D8320" s="9" t="s">
        <v>2575</v>
      </c>
      <c r="E8320" s="32">
        <v>44608.0</v>
      </c>
      <c r="F8320" s="32">
        <v>44650.0</v>
      </c>
      <c r="G8320" s="9" t="s">
        <v>14519</v>
      </c>
      <c r="H8320" s="9" t="s">
        <v>5976</v>
      </c>
    </row>
    <row r="8321">
      <c r="B8321" s="32">
        <v>44680.0</v>
      </c>
      <c r="C8321" s="32">
        <v>44694.0</v>
      </c>
      <c r="D8321" s="9" t="s">
        <v>2575</v>
      </c>
      <c r="E8321" s="32">
        <v>44608.0</v>
      </c>
      <c r="F8321" s="32">
        <v>44650.0</v>
      </c>
      <c r="G8321" s="9" t="s">
        <v>14520</v>
      </c>
      <c r="H8321" s="9" t="s">
        <v>5976</v>
      </c>
    </row>
    <row r="8322">
      <c r="B8322" s="32">
        <v>44680.0</v>
      </c>
      <c r="C8322" s="32">
        <v>44694.0</v>
      </c>
      <c r="D8322" s="9" t="s">
        <v>2575</v>
      </c>
      <c r="E8322" s="32">
        <v>44608.0</v>
      </c>
      <c r="F8322" s="32">
        <v>44650.0</v>
      </c>
      <c r="G8322" s="9" t="s">
        <v>14521</v>
      </c>
      <c r="H8322" s="9" t="s">
        <v>5978</v>
      </c>
    </row>
    <row r="8323">
      <c r="B8323" s="32">
        <v>44811.0</v>
      </c>
      <c r="C8323" s="32">
        <v>44853.0</v>
      </c>
      <c r="D8323" s="9" t="s">
        <v>2503</v>
      </c>
      <c r="E8323" s="32">
        <v>44616.0</v>
      </c>
      <c r="F8323" s="32">
        <v>44720.0</v>
      </c>
      <c r="G8323" s="9" t="s">
        <v>14522</v>
      </c>
      <c r="H8323" s="9" t="s">
        <v>8017</v>
      </c>
    </row>
    <row r="8324">
      <c r="B8324" s="32">
        <v>44811.0</v>
      </c>
      <c r="C8324" s="32">
        <v>44853.0</v>
      </c>
      <c r="D8324" s="9" t="s">
        <v>2503</v>
      </c>
      <c r="E8324" s="32">
        <v>44616.0</v>
      </c>
      <c r="F8324" s="32">
        <v>44720.0</v>
      </c>
      <c r="G8324" s="9" t="s">
        <v>14523</v>
      </c>
      <c r="H8324" s="9" t="s">
        <v>7444</v>
      </c>
    </row>
    <row r="8325">
      <c r="B8325" s="32">
        <v>44811.0</v>
      </c>
      <c r="C8325" s="32">
        <v>44853.0</v>
      </c>
      <c r="D8325" s="9" t="s">
        <v>2503</v>
      </c>
      <c r="E8325" s="32">
        <v>44616.0</v>
      </c>
      <c r="F8325" s="32">
        <v>44797.0</v>
      </c>
      <c r="G8325" s="9" t="s">
        <v>14524</v>
      </c>
      <c r="H8325" s="9" t="s">
        <v>7446</v>
      </c>
    </row>
    <row r="8326">
      <c r="C8326" s="32">
        <v>44813.0</v>
      </c>
      <c r="D8326" s="9" t="s">
        <v>2755</v>
      </c>
      <c r="E8326" s="32">
        <v>44583.0</v>
      </c>
      <c r="F8326" s="32">
        <v>44786.0</v>
      </c>
      <c r="G8326" s="9" t="s">
        <v>14525</v>
      </c>
      <c r="H8326" s="9" t="s">
        <v>7446</v>
      </c>
    </row>
    <row r="8327">
      <c r="C8327" s="32">
        <v>44813.0</v>
      </c>
      <c r="D8327" s="9" t="s">
        <v>2755</v>
      </c>
      <c r="E8327" s="32">
        <v>44583.0</v>
      </c>
      <c r="F8327" s="32">
        <v>44786.0</v>
      </c>
      <c r="G8327" s="9" t="s">
        <v>14526</v>
      </c>
      <c r="H8327" s="9" t="s">
        <v>7438</v>
      </c>
    </row>
    <row r="8328">
      <c r="C8328" s="32">
        <v>44813.0</v>
      </c>
      <c r="D8328" s="9" t="s">
        <v>2755</v>
      </c>
      <c r="E8328" s="32">
        <v>44583.0</v>
      </c>
      <c r="F8328" s="32">
        <v>44786.0</v>
      </c>
      <c r="G8328" s="9" t="s">
        <v>14527</v>
      </c>
    </row>
    <row r="8329">
      <c r="C8329" s="32">
        <v>44813.0</v>
      </c>
      <c r="D8329" s="9" t="s">
        <v>2755</v>
      </c>
      <c r="E8329" s="32">
        <v>44583.0</v>
      </c>
      <c r="F8329" s="32">
        <v>44786.0</v>
      </c>
      <c r="G8329" s="9" t="s">
        <v>14528</v>
      </c>
      <c r="H8329" s="9" t="s">
        <v>7442</v>
      </c>
    </row>
    <row r="8330">
      <c r="C8330" s="32">
        <v>44813.0</v>
      </c>
      <c r="D8330" s="9" t="s">
        <v>2755</v>
      </c>
      <c r="E8330" s="32">
        <v>44583.0</v>
      </c>
      <c r="F8330" s="32">
        <v>44786.0</v>
      </c>
      <c r="G8330" s="9" t="s">
        <v>14529</v>
      </c>
      <c r="H8330" s="9" t="s">
        <v>7444</v>
      </c>
    </row>
    <row r="8331">
      <c r="B8331" s="32">
        <v>44945.0</v>
      </c>
      <c r="C8331" s="32">
        <v>44985.0</v>
      </c>
      <c r="D8331" s="9" t="s">
        <v>2659</v>
      </c>
      <c r="E8331" s="32">
        <v>44595.0</v>
      </c>
      <c r="F8331" s="32">
        <v>44701.0</v>
      </c>
      <c r="G8331" s="9" t="s">
        <v>14530</v>
      </c>
      <c r="H8331" s="9" t="s">
        <v>5976</v>
      </c>
    </row>
    <row r="8332">
      <c r="B8332" s="32">
        <v>44945.0</v>
      </c>
      <c r="C8332" s="32">
        <v>44985.0</v>
      </c>
      <c r="D8332" s="9" t="s">
        <v>2659</v>
      </c>
      <c r="E8332" s="32">
        <v>44595.0</v>
      </c>
      <c r="F8332" s="32">
        <v>44701.0</v>
      </c>
      <c r="G8332" s="9" t="s">
        <v>14531</v>
      </c>
      <c r="H8332" s="9" t="s">
        <v>5976</v>
      </c>
    </row>
    <row r="8333">
      <c r="B8333" s="32">
        <v>44945.0</v>
      </c>
      <c r="C8333" s="32">
        <v>44985.0</v>
      </c>
      <c r="D8333" s="9" t="s">
        <v>2659</v>
      </c>
      <c r="E8333" s="32">
        <v>44595.0</v>
      </c>
      <c r="F8333" s="32">
        <v>44701.0</v>
      </c>
      <c r="G8333" s="9" t="s">
        <v>14532</v>
      </c>
      <c r="H8333" s="9" t="s">
        <v>5976</v>
      </c>
    </row>
    <row r="8334">
      <c r="B8334" s="32">
        <v>44945.0</v>
      </c>
      <c r="C8334" s="32">
        <v>44985.0</v>
      </c>
      <c r="D8334" s="9" t="s">
        <v>2659</v>
      </c>
      <c r="E8334" s="32">
        <v>44595.0</v>
      </c>
      <c r="F8334" s="32">
        <v>44701.0</v>
      </c>
      <c r="G8334" s="9" t="s">
        <v>14533</v>
      </c>
      <c r="H8334" s="9" t="s">
        <v>5978</v>
      </c>
    </row>
    <row r="8335">
      <c r="B8335" s="32">
        <v>44945.0</v>
      </c>
      <c r="C8335" s="32">
        <v>44985.0</v>
      </c>
      <c r="D8335" s="9" t="s">
        <v>2659</v>
      </c>
      <c r="E8335" s="32">
        <v>44595.0</v>
      </c>
      <c r="F8335" s="32">
        <v>44929.0</v>
      </c>
      <c r="G8335" s="9" t="s">
        <v>14534</v>
      </c>
      <c r="H8335" s="9" t="s">
        <v>7446</v>
      </c>
    </row>
    <row r="8336">
      <c r="B8336" s="32">
        <v>44820.0</v>
      </c>
      <c r="C8336" s="32">
        <v>44834.0</v>
      </c>
      <c r="D8336" s="9" t="s">
        <v>2787</v>
      </c>
      <c r="E8336" s="32">
        <v>44575.0</v>
      </c>
      <c r="F8336" s="32">
        <v>44753.0</v>
      </c>
      <c r="G8336" s="9" t="s">
        <v>14535</v>
      </c>
      <c r="H8336" s="9" t="s">
        <v>8101</v>
      </c>
    </row>
    <row r="8337">
      <c r="B8337" s="32">
        <v>44820.0</v>
      </c>
      <c r="C8337" s="32">
        <v>44834.0</v>
      </c>
      <c r="D8337" s="9" t="s">
        <v>2787</v>
      </c>
      <c r="E8337" s="32">
        <v>44575.0</v>
      </c>
      <c r="F8337" s="32">
        <v>44753.0</v>
      </c>
      <c r="G8337" s="9" t="s">
        <v>14536</v>
      </c>
      <c r="H8337" s="9" t="s">
        <v>8015</v>
      </c>
    </row>
    <row r="8338">
      <c r="B8338" s="32">
        <v>44820.0</v>
      </c>
      <c r="C8338" s="32">
        <v>44834.0</v>
      </c>
      <c r="D8338" s="9" t="s">
        <v>2787</v>
      </c>
      <c r="E8338" s="32">
        <v>44575.0</v>
      </c>
      <c r="F8338" s="32">
        <v>44753.0</v>
      </c>
      <c r="G8338" s="9" t="s">
        <v>14537</v>
      </c>
      <c r="H8338" s="9" t="s">
        <v>8017</v>
      </c>
    </row>
    <row r="8339">
      <c r="B8339" s="32">
        <v>44820.0</v>
      </c>
      <c r="C8339" s="32">
        <v>44834.0</v>
      </c>
      <c r="D8339" s="9" t="s">
        <v>2787</v>
      </c>
      <c r="E8339" s="32">
        <v>44575.0</v>
      </c>
      <c r="F8339" s="32">
        <v>44753.0</v>
      </c>
      <c r="G8339" s="9" t="s">
        <v>14538</v>
      </c>
      <c r="H8339" s="9" t="s">
        <v>7444</v>
      </c>
    </row>
    <row r="8340">
      <c r="D8340" s="9" t="s">
        <v>2543</v>
      </c>
      <c r="E8340" s="32">
        <v>44610.0</v>
      </c>
      <c r="F8340" s="32">
        <v>44800.0</v>
      </c>
      <c r="G8340" s="9" t="s">
        <v>14539</v>
      </c>
      <c r="H8340" s="9" t="s">
        <v>7438</v>
      </c>
    </row>
    <row r="8341">
      <c r="D8341" s="9" t="s">
        <v>2543</v>
      </c>
      <c r="E8341" s="32">
        <v>44610.0</v>
      </c>
      <c r="F8341" s="32">
        <v>44800.0</v>
      </c>
      <c r="G8341" s="9" t="s">
        <v>14540</v>
      </c>
    </row>
    <row r="8342">
      <c r="D8342" s="9" t="s">
        <v>2543</v>
      </c>
      <c r="E8342" s="32">
        <v>44610.0</v>
      </c>
      <c r="F8342" s="32">
        <v>44800.0</v>
      </c>
      <c r="G8342" s="9" t="s">
        <v>14541</v>
      </c>
      <c r="H8342" s="9" t="s">
        <v>7442</v>
      </c>
    </row>
    <row r="8343">
      <c r="D8343" s="9" t="s">
        <v>2543</v>
      </c>
      <c r="E8343" s="32">
        <v>44610.0</v>
      </c>
      <c r="F8343" s="32">
        <v>44800.0</v>
      </c>
      <c r="G8343" s="9" t="s">
        <v>14542</v>
      </c>
      <c r="H8343" s="9" t="s">
        <v>7444</v>
      </c>
    </row>
    <row r="8344">
      <c r="C8344" s="32">
        <v>44768.0</v>
      </c>
      <c r="D8344" s="9" t="s">
        <v>2679</v>
      </c>
      <c r="E8344" s="32">
        <v>44592.0</v>
      </c>
      <c r="F8344" s="32">
        <v>44708.0</v>
      </c>
      <c r="G8344" s="9" t="s">
        <v>14543</v>
      </c>
      <c r="H8344" s="9" t="s">
        <v>5976</v>
      </c>
    </row>
    <row r="8345">
      <c r="C8345" s="32">
        <v>44768.0</v>
      </c>
      <c r="D8345" s="9" t="s">
        <v>2679</v>
      </c>
      <c r="E8345" s="32">
        <v>44592.0</v>
      </c>
      <c r="F8345" s="32">
        <v>44708.0</v>
      </c>
      <c r="G8345" s="9" t="s">
        <v>14544</v>
      </c>
      <c r="H8345" s="9" t="s">
        <v>5976</v>
      </c>
    </row>
    <row r="8346">
      <c r="C8346" s="32">
        <v>44768.0</v>
      </c>
      <c r="D8346" s="9" t="s">
        <v>2679</v>
      </c>
      <c r="E8346" s="32">
        <v>44592.0</v>
      </c>
      <c r="F8346" s="32">
        <v>44708.0</v>
      </c>
      <c r="G8346" s="9" t="s">
        <v>14545</v>
      </c>
      <c r="H8346" s="9" t="s">
        <v>5978</v>
      </c>
    </row>
    <row r="8347">
      <c r="C8347" s="32">
        <v>44768.0</v>
      </c>
      <c r="D8347" s="9" t="s">
        <v>2679</v>
      </c>
      <c r="E8347" s="32">
        <v>44592.0</v>
      </c>
      <c r="F8347" s="32">
        <v>44708.0</v>
      </c>
      <c r="G8347" s="9" t="s">
        <v>14546</v>
      </c>
      <c r="H8347" s="9" t="s">
        <v>5980</v>
      </c>
    </row>
    <row r="8348">
      <c r="B8348" s="32">
        <v>44655.0</v>
      </c>
      <c r="C8348" s="32">
        <v>44672.0</v>
      </c>
      <c r="D8348" s="9" t="s">
        <v>2689</v>
      </c>
      <c r="E8348" s="32">
        <v>44591.0</v>
      </c>
      <c r="F8348" s="32">
        <v>44641.0</v>
      </c>
      <c r="G8348" s="9" t="s">
        <v>14547</v>
      </c>
      <c r="H8348" s="9" t="s">
        <v>5976</v>
      </c>
    </row>
    <row r="8349">
      <c r="B8349" s="32">
        <v>44655.0</v>
      </c>
      <c r="C8349" s="32">
        <v>44672.0</v>
      </c>
      <c r="D8349" s="9" t="s">
        <v>2689</v>
      </c>
      <c r="E8349" s="32">
        <v>44591.0</v>
      </c>
      <c r="F8349" s="32">
        <v>44641.0</v>
      </c>
      <c r="G8349" s="9" t="s">
        <v>14548</v>
      </c>
      <c r="H8349" s="9" t="s">
        <v>5976</v>
      </c>
    </row>
    <row r="8350">
      <c r="B8350" s="32">
        <v>44655.0</v>
      </c>
      <c r="C8350" s="32">
        <v>44672.0</v>
      </c>
      <c r="D8350" s="9" t="s">
        <v>2689</v>
      </c>
      <c r="E8350" s="32">
        <v>44591.0</v>
      </c>
      <c r="F8350" s="32">
        <v>44641.0</v>
      </c>
      <c r="G8350" s="9" t="s">
        <v>14549</v>
      </c>
      <c r="H8350" s="9" t="s">
        <v>5976</v>
      </c>
    </row>
    <row r="8351">
      <c r="B8351" s="32">
        <v>44655.0</v>
      </c>
      <c r="C8351" s="32">
        <v>44672.0</v>
      </c>
      <c r="D8351" s="9" t="s">
        <v>2689</v>
      </c>
      <c r="E8351" s="32">
        <v>44591.0</v>
      </c>
      <c r="F8351" s="32">
        <v>44641.0</v>
      </c>
      <c r="G8351" s="9" t="s">
        <v>14550</v>
      </c>
      <c r="H8351" s="9" t="s">
        <v>5978</v>
      </c>
    </row>
    <row r="8352">
      <c r="B8352" s="32">
        <v>44655.0</v>
      </c>
      <c r="C8352" s="32">
        <v>44672.0</v>
      </c>
      <c r="D8352" s="9" t="s">
        <v>2689</v>
      </c>
      <c r="E8352" s="32">
        <v>44591.0</v>
      </c>
      <c r="F8352" s="32">
        <v>44641.0</v>
      </c>
      <c r="G8352" s="9" t="s">
        <v>14551</v>
      </c>
      <c r="H8352" s="9" t="s">
        <v>5980</v>
      </c>
    </row>
    <row r="8353">
      <c r="C8353" s="32">
        <v>44888.0</v>
      </c>
      <c r="D8353" s="9" t="s">
        <v>3445</v>
      </c>
      <c r="E8353" s="32">
        <v>44584.0</v>
      </c>
      <c r="F8353" s="32">
        <v>44693.0</v>
      </c>
      <c r="G8353" s="9" t="s">
        <v>14552</v>
      </c>
      <c r="H8353" s="9" t="s">
        <v>5976</v>
      </c>
    </row>
    <row r="8354">
      <c r="C8354" s="32">
        <v>44888.0</v>
      </c>
      <c r="D8354" s="9" t="s">
        <v>3445</v>
      </c>
      <c r="E8354" s="32">
        <v>44584.0</v>
      </c>
      <c r="F8354" s="32">
        <v>44693.0</v>
      </c>
      <c r="G8354" s="9" t="s">
        <v>14553</v>
      </c>
      <c r="H8354" s="9" t="s">
        <v>5976</v>
      </c>
    </row>
    <row r="8355">
      <c r="C8355" s="32">
        <v>44888.0</v>
      </c>
      <c r="D8355" s="9" t="s">
        <v>3445</v>
      </c>
      <c r="E8355" s="32">
        <v>44584.0</v>
      </c>
      <c r="F8355" s="32">
        <v>44693.0</v>
      </c>
      <c r="G8355" s="9" t="s">
        <v>14554</v>
      </c>
      <c r="H8355" s="9" t="s">
        <v>5976</v>
      </c>
    </row>
    <row r="8356">
      <c r="C8356" s="32">
        <v>44888.0</v>
      </c>
      <c r="D8356" s="9" t="s">
        <v>3445</v>
      </c>
      <c r="E8356" s="32">
        <v>44584.0</v>
      </c>
      <c r="F8356" s="32">
        <v>44693.0</v>
      </c>
      <c r="G8356" s="9" t="s">
        <v>14555</v>
      </c>
      <c r="H8356" s="9" t="s">
        <v>5978</v>
      </c>
    </row>
    <row r="8357">
      <c r="B8357" s="32">
        <v>44837.0</v>
      </c>
      <c r="C8357" s="32">
        <v>44847.0</v>
      </c>
      <c r="D8357" s="9" t="s">
        <v>2587</v>
      </c>
      <c r="E8357" s="32">
        <v>44606.0</v>
      </c>
      <c r="F8357" s="32">
        <v>44657.0</v>
      </c>
      <c r="G8357" s="9" t="s">
        <v>14556</v>
      </c>
      <c r="H8357" s="9" t="s">
        <v>5976</v>
      </c>
    </row>
    <row r="8358">
      <c r="B8358" s="32">
        <v>44837.0</v>
      </c>
      <c r="C8358" s="32">
        <v>44847.0</v>
      </c>
      <c r="D8358" s="9" t="s">
        <v>2587</v>
      </c>
      <c r="E8358" s="32">
        <v>44606.0</v>
      </c>
      <c r="F8358" s="32">
        <v>44657.0</v>
      </c>
      <c r="G8358" s="9" t="s">
        <v>14557</v>
      </c>
      <c r="H8358" s="9" t="s">
        <v>5976</v>
      </c>
    </row>
    <row r="8359">
      <c r="B8359" s="32">
        <v>44837.0</v>
      </c>
      <c r="C8359" s="32">
        <v>44847.0</v>
      </c>
      <c r="D8359" s="9" t="s">
        <v>2587</v>
      </c>
      <c r="E8359" s="32">
        <v>44606.0</v>
      </c>
      <c r="F8359" s="32">
        <v>44657.0</v>
      </c>
      <c r="G8359" s="9" t="s">
        <v>14558</v>
      </c>
      <c r="H8359" s="9" t="s">
        <v>5976</v>
      </c>
    </row>
    <row r="8360">
      <c r="B8360" s="32">
        <v>44837.0</v>
      </c>
      <c r="C8360" s="32">
        <v>44847.0</v>
      </c>
      <c r="D8360" s="9" t="s">
        <v>2587</v>
      </c>
      <c r="E8360" s="32">
        <v>44606.0</v>
      </c>
      <c r="F8360" s="32">
        <v>44657.0</v>
      </c>
      <c r="G8360" s="9" t="s">
        <v>14559</v>
      </c>
      <c r="H8360" s="9" t="s">
        <v>5978</v>
      </c>
    </row>
    <row r="8361">
      <c r="B8361" s="32">
        <v>44852.0</v>
      </c>
      <c r="C8361" s="32">
        <v>44873.0</v>
      </c>
      <c r="D8361" s="9" t="s">
        <v>2723</v>
      </c>
      <c r="E8361" s="32">
        <v>44587.0</v>
      </c>
      <c r="F8361" s="32">
        <v>44663.0</v>
      </c>
      <c r="G8361" s="9" t="s">
        <v>14560</v>
      </c>
      <c r="H8361" s="9" t="s">
        <v>5976</v>
      </c>
    </row>
    <row r="8362">
      <c r="B8362" s="32">
        <v>44852.0</v>
      </c>
      <c r="C8362" s="32">
        <v>44873.0</v>
      </c>
      <c r="D8362" s="9" t="s">
        <v>2723</v>
      </c>
      <c r="E8362" s="32">
        <v>44587.0</v>
      </c>
      <c r="F8362" s="32">
        <v>44663.0</v>
      </c>
      <c r="G8362" s="9" t="s">
        <v>14561</v>
      </c>
      <c r="H8362" s="9" t="s">
        <v>5976</v>
      </c>
    </row>
    <row r="8363">
      <c r="B8363" s="32">
        <v>44852.0</v>
      </c>
      <c r="C8363" s="32">
        <v>44873.0</v>
      </c>
      <c r="D8363" s="9" t="s">
        <v>2723</v>
      </c>
      <c r="E8363" s="32">
        <v>44587.0</v>
      </c>
      <c r="F8363" s="32">
        <v>44663.0</v>
      </c>
      <c r="G8363" s="9" t="s">
        <v>14562</v>
      </c>
      <c r="H8363" s="9" t="s">
        <v>5976</v>
      </c>
    </row>
    <row r="8364">
      <c r="B8364" s="32">
        <v>44852.0</v>
      </c>
      <c r="C8364" s="32">
        <v>44873.0</v>
      </c>
      <c r="D8364" s="9" t="s">
        <v>2723</v>
      </c>
      <c r="E8364" s="32">
        <v>44587.0</v>
      </c>
      <c r="F8364" s="32">
        <v>44663.0</v>
      </c>
      <c r="G8364" s="9" t="s">
        <v>14563</v>
      </c>
      <c r="H8364" s="9" t="s">
        <v>5978</v>
      </c>
    </row>
    <row r="8365">
      <c r="B8365" s="32">
        <v>44852.0</v>
      </c>
      <c r="C8365" s="32">
        <v>44873.0</v>
      </c>
      <c r="D8365" s="9" t="s">
        <v>2723</v>
      </c>
      <c r="E8365" s="32">
        <v>44587.0</v>
      </c>
      <c r="F8365" s="32">
        <v>44841.0</v>
      </c>
      <c r="G8365" s="9" t="s">
        <v>14564</v>
      </c>
      <c r="H8365" s="9" t="s">
        <v>7446</v>
      </c>
    </row>
    <row r="8366">
      <c r="C8366" s="32">
        <v>44887.0</v>
      </c>
      <c r="D8366" s="9" t="s">
        <v>2571</v>
      </c>
      <c r="E8366" s="32">
        <v>44612.0</v>
      </c>
      <c r="F8366" s="32">
        <v>44693.0</v>
      </c>
      <c r="G8366" s="9" t="s">
        <v>14565</v>
      </c>
      <c r="H8366" s="9" t="s">
        <v>5976</v>
      </c>
    </row>
    <row r="8367">
      <c r="C8367" s="32">
        <v>44887.0</v>
      </c>
      <c r="D8367" s="9" t="s">
        <v>2571</v>
      </c>
      <c r="E8367" s="32">
        <v>44612.0</v>
      </c>
      <c r="F8367" s="32">
        <v>44693.0</v>
      </c>
      <c r="G8367" s="9" t="s">
        <v>14566</v>
      </c>
      <c r="H8367" s="9" t="s">
        <v>5976</v>
      </c>
    </row>
    <row r="8368">
      <c r="C8368" s="32">
        <v>44887.0</v>
      </c>
      <c r="D8368" s="9" t="s">
        <v>2571</v>
      </c>
      <c r="E8368" s="32">
        <v>44612.0</v>
      </c>
      <c r="F8368" s="32">
        <v>44693.0</v>
      </c>
      <c r="G8368" s="9" t="s">
        <v>14567</v>
      </c>
      <c r="H8368" s="9" t="s">
        <v>5976</v>
      </c>
    </row>
    <row r="8369">
      <c r="C8369" s="32">
        <v>44887.0</v>
      </c>
      <c r="D8369" s="9" t="s">
        <v>2571</v>
      </c>
      <c r="E8369" s="32">
        <v>44612.0</v>
      </c>
      <c r="F8369" s="32">
        <v>44693.0</v>
      </c>
      <c r="G8369" s="9" t="s">
        <v>14568</v>
      </c>
      <c r="H8369" s="9" t="s">
        <v>5978</v>
      </c>
    </row>
    <row r="8370">
      <c r="B8370" s="32">
        <v>44846.0</v>
      </c>
      <c r="C8370" s="32">
        <v>44861.0</v>
      </c>
      <c r="D8370" s="9" t="s">
        <v>2605</v>
      </c>
      <c r="E8370" s="32">
        <v>44603.0</v>
      </c>
      <c r="F8370" s="32">
        <v>44662.0</v>
      </c>
      <c r="G8370" s="9" t="s">
        <v>14569</v>
      </c>
      <c r="H8370" s="9" t="s">
        <v>5976</v>
      </c>
    </row>
    <row r="8371">
      <c r="B8371" s="32">
        <v>44846.0</v>
      </c>
      <c r="C8371" s="32">
        <v>44861.0</v>
      </c>
      <c r="D8371" s="9" t="s">
        <v>2605</v>
      </c>
      <c r="E8371" s="32">
        <v>44603.0</v>
      </c>
      <c r="F8371" s="32">
        <v>44662.0</v>
      </c>
      <c r="G8371" s="9" t="s">
        <v>14570</v>
      </c>
      <c r="H8371" s="9" t="s">
        <v>5976</v>
      </c>
    </row>
    <row r="8372">
      <c r="B8372" s="32">
        <v>44846.0</v>
      </c>
      <c r="C8372" s="32">
        <v>44861.0</v>
      </c>
      <c r="D8372" s="9" t="s">
        <v>2605</v>
      </c>
      <c r="E8372" s="32">
        <v>44603.0</v>
      </c>
      <c r="F8372" s="32">
        <v>44662.0</v>
      </c>
      <c r="G8372" s="9" t="s">
        <v>14571</v>
      </c>
      <c r="H8372" s="9" t="s">
        <v>5976</v>
      </c>
    </row>
    <row r="8373">
      <c r="B8373" s="32">
        <v>44846.0</v>
      </c>
      <c r="C8373" s="32">
        <v>44861.0</v>
      </c>
      <c r="D8373" s="9" t="s">
        <v>2605</v>
      </c>
      <c r="E8373" s="32">
        <v>44603.0</v>
      </c>
      <c r="F8373" s="32">
        <v>44662.0</v>
      </c>
      <c r="G8373" s="9" t="s">
        <v>14572</v>
      </c>
      <c r="H8373" s="9" t="s">
        <v>5978</v>
      </c>
    </row>
    <row r="8374">
      <c r="B8374" s="32">
        <v>44965.0</v>
      </c>
      <c r="C8374" s="32">
        <v>44985.0</v>
      </c>
      <c r="D8374" s="9" t="s">
        <v>2773</v>
      </c>
      <c r="E8374" s="32">
        <v>44582.0</v>
      </c>
      <c r="F8374" s="32">
        <v>44938.0</v>
      </c>
      <c r="G8374" s="9" t="s">
        <v>14573</v>
      </c>
      <c r="H8374" s="9" t="s">
        <v>7440</v>
      </c>
    </row>
    <row r="8375">
      <c r="B8375" s="32">
        <v>44965.0</v>
      </c>
      <c r="C8375" s="32">
        <v>44985.0</v>
      </c>
      <c r="D8375" s="9" t="s">
        <v>2773</v>
      </c>
      <c r="E8375" s="32">
        <v>44582.0</v>
      </c>
      <c r="F8375" s="32">
        <v>44938.0</v>
      </c>
      <c r="G8375" s="9" t="s">
        <v>14574</v>
      </c>
      <c r="H8375" s="9" t="s">
        <v>7442</v>
      </c>
    </row>
    <row r="8376">
      <c r="B8376" s="32">
        <v>44965.0</v>
      </c>
      <c r="C8376" s="32">
        <v>44985.0</v>
      </c>
      <c r="D8376" s="9" t="s">
        <v>2773</v>
      </c>
      <c r="E8376" s="32">
        <v>44582.0</v>
      </c>
      <c r="F8376" s="32">
        <v>44938.0</v>
      </c>
      <c r="G8376" s="9" t="s">
        <v>14575</v>
      </c>
      <c r="H8376" s="9" t="s">
        <v>7444</v>
      </c>
    </row>
    <row r="8377">
      <c r="B8377" s="32">
        <v>44965.0</v>
      </c>
      <c r="C8377" s="32">
        <v>44985.0</v>
      </c>
      <c r="D8377" s="9" t="s">
        <v>2773</v>
      </c>
      <c r="E8377" s="32">
        <v>44582.0</v>
      </c>
      <c r="F8377" s="32">
        <v>44938.0</v>
      </c>
      <c r="G8377" s="9" t="s">
        <v>14576</v>
      </c>
      <c r="H8377" s="9" t="s">
        <v>7446</v>
      </c>
    </row>
    <row r="8378">
      <c r="B8378" s="32">
        <v>44722.0</v>
      </c>
      <c r="C8378" s="32">
        <v>44732.0</v>
      </c>
      <c r="D8378" s="9" t="s">
        <v>2603</v>
      </c>
      <c r="E8378" s="32">
        <v>44603.0</v>
      </c>
      <c r="F8378" s="32">
        <v>44657.0</v>
      </c>
      <c r="G8378" s="9" t="s">
        <v>14577</v>
      </c>
    </row>
    <row r="8379">
      <c r="B8379" s="32">
        <v>44722.0</v>
      </c>
      <c r="C8379" s="32">
        <v>44732.0</v>
      </c>
      <c r="D8379" s="9" t="s">
        <v>2603</v>
      </c>
      <c r="E8379" s="32">
        <v>44603.0</v>
      </c>
      <c r="F8379" s="32">
        <v>44657.0</v>
      </c>
      <c r="G8379" s="9" t="s">
        <v>14578</v>
      </c>
      <c r="H8379" s="9" t="s">
        <v>5976</v>
      </c>
    </row>
    <row r="8380">
      <c r="B8380" s="32">
        <v>44722.0</v>
      </c>
      <c r="C8380" s="32">
        <v>44732.0</v>
      </c>
      <c r="D8380" s="9" t="s">
        <v>2603</v>
      </c>
      <c r="E8380" s="32">
        <v>44603.0</v>
      </c>
      <c r="F8380" s="32">
        <v>44657.0</v>
      </c>
      <c r="G8380" s="9" t="s">
        <v>14579</v>
      </c>
      <c r="H8380" s="9" t="s">
        <v>5976</v>
      </c>
    </row>
    <row r="8381">
      <c r="B8381" s="32">
        <v>44722.0</v>
      </c>
      <c r="C8381" s="32">
        <v>44732.0</v>
      </c>
      <c r="D8381" s="9" t="s">
        <v>2603</v>
      </c>
      <c r="E8381" s="32">
        <v>44603.0</v>
      </c>
      <c r="F8381" s="32">
        <v>44657.0</v>
      </c>
      <c r="G8381" s="9" t="s">
        <v>14580</v>
      </c>
      <c r="H8381" s="9" t="s">
        <v>5976</v>
      </c>
    </row>
    <row r="8382">
      <c r="B8382" s="32">
        <v>44722.0</v>
      </c>
      <c r="C8382" s="32">
        <v>44732.0</v>
      </c>
      <c r="D8382" s="9" t="s">
        <v>2603</v>
      </c>
      <c r="E8382" s="32">
        <v>44603.0</v>
      </c>
      <c r="F8382" s="32">
        <v>44657.0</v>
      </c>
      <c r="G8382" s="9" t="s">
        <v>14581</v>
      </c>
      <c r="H8382" s="9" t="s">
        <v>5978</v>
      </c>
    </row>
    <row r="8383">
      <c r="B8383" s="32">
        <v>44722.0</v>
      </c>
      <c r="C8383" s="32">
        <v>44732.0</v>
      </c>
      <c r="D8383" s="9" t="s">
        <v>2603</v>
      </c>
      <c r="E8383" s="32">
        <v>44603.0</v>
      </c>
      <c r="F8383" s="32">
        <v>44698.0</v>
      </c>
      <c r="G8383" s="9" t="s">
        <v>14582</v>
      </c>
      <c r="H8383" s="9" t="s">
        <v>5980</v>
      </c>
    </row>
    <row r="8384">
      <c r="C8384" s="32">
        <v>44816.0</v>
      </c>
      <c r="D8384" s="9" t="s">
        <v>2747</v>
      </c>
      <c r="E8384" s="32">
        <v>44601.0</v>
      </c>
      <c r="F8384" s="32">
        <v>44658.0</v>
      </c>
      <c r="G8384" s="9" t="s">
        <v>14583</v>
      </c>
      <c r="H8384" s="9" t="s">
        <v>5976</v>
      </c>
    </row>
    <row r="8385">
      <c r="C8385" s="32">
        <v>44816.0</v>
      </c>
      <c r="D8385" s="9" t="s">
        <v>2747</v>
      </c>
      <c r="E8385" s="32">
        <v>44601.0</v>
      </c>
      <c r="F8385" s="32">
        <v>44658.0</v>
      </c>
      <c r="G8385" s="9" t="s">
        <v>14584</v>
      </c>
      <c r="H8385" s="9" t="s">
        <v>5976</v>
      </c>
    </row>
    <row r="8386">
      <c r="C8386" s="32">
        <v>44816.0</v>
      </c>
      <c r="D8386" s="9" t="s">
        <v>2747</v>
      </c>
      <c r="E8386" s="32">
        <v>44601.0</v>
      </c>
      <c r="F8386" s="32">
        <v>44658.0</v>
      </c>
      <c r="G8386" s="9" t="s">
        <v>14585</v>
      </c>
      <c r="H8386" s="9" t="s">
        <v>5976</v>
      </c>
    </row>
    <row r="8387">
      <c r="C8387" s="32">
        <v>44816.0</v>
      </c>
      <c r="D8387" s="9" t="s">
        <v>2747</v>
      </c>
      <c r="E8387" s="32">
        <v>44601.0</v>
      </c>
      <c r="F8387" s="32">
        <v>44658.0</v>
      </c>
      <c r="G8387" s="9" t="s">
        <v>14586</v>
      </c>
      <c r="H8387" s="9" t="s">
        <v>5978</v>
      </c>
    </row>
    <row r="8388">
      <c r="C8388" s="32">
        <v>44816.0</v>
      </c>
      <c r="D8388" s="9" t="s">
        <v>2747</v>
      </c>
      <c r="E8388" s="32">
        <v>44601.0</v>
      </c>
      <c r="F8388" s="32">
        <v>44782.0</v>
      </c>
      <c r="G8388" s="9" t="s">
        <v>14587</v>
      </c>
      <c r="H8388" s="9" t="s">
        <v>5980</v>
      </c>
    </row>
    <row r="8389">
      <c r="B8389" s="32">
        <v>44767.0</v>
      </c>
      <c r="C8389" s="32">
        <v>44783.0</v>
      </c>
      <c r="D8389" s="9" t="s">
        <v>2739</v>
      </c>
      <c r="E8389" s="32">
        <v>44680.0</v>
      </c>
      <c r="F8389" s="32">
        <v>44685.0</v>
      </c>
      <c r="G8389" s="9" t="s">
        <v>14588</v>
      </c>
      <c r="H8389" s="9" t="s">
        <v>5976</v>
      </c>
    </row>
    <row r="8390">
      <c r="B8390" s="32">
        <v>44767.0</v>
      </c>
      <c r="C8390" s="32">
        <v>44783.0</v>
      </c>
      <c r="D8390" s="9" t="s">
        <v>2739</v>
      </c>
      <c r="E8390" s="32">
        <v>44680.0</v>
      </c>
      <c r="F8390" s="32">
        <v>44685.0</v>
      </c>
      <c r="G8390" s="9" t="s">
        <v>14589</v>
      </c>
      <c r="H8390" s="9" t="s">
        <v>5976</v>
      </c>
    </row>
    <row r="8391">
      <c r="B8391" s="32">
        <v>44767.0</v>
      </c>
      <c r="C8391" s="32">
        <v>44783.0</v>
      </c>
      <c r="D8391" s="9" t="s">
        <v>2739</v>
      </c>
      <c r="E8391" s="32">
        <v>44680.0</v>
      </c>
      <c r="F8391" s="32">
        <v>44685.0</v>
      </c>
      <c r="G8391" s="9" t="s">
        <v>14590</v>
      </c>
      <c r="H8391" s="9" t="s">
        <v>5976</v>
      </c>
    </row>
    <row r="8392">
      <c r="B8392" s="32">
        <v>44767.0</v>
      </c>
      <c r="C8392" s="32">
        <v>44783.0</v>
      </c>
      <c r="D8392" s="9" t="s">
        <v>2739</v>
      </c>
      <c r="E8392" s="32">
        <v>44680.0</v>
      </c>
      <c r="F8392" s="32">
        <v>44685.0</v>
      </c>
      <c r="G8392" s="9" t="s">
        <v>14591</v>
      </c>
      <c r="H8392" s="9" t="s">
        <v>5978</v>
      </c>
    </row>
    <row r="8393">
      <c r="D8393" s="9" t="s">
        <v>14592</v>
      </c>
      <c r="E8393" s="32">
        <v>44557.0</v>
      </c>
      <c r="F8393" s="32">
        <v>44657.0</v>
      </c>
      <c r="G8393" s="9" t="s">
        <v>14593</v>
      </c>
      <c r="H8393" s="9" t="s">
        <v>5976</v>
      </c>
    </row>
    <row r="8394">
      <c r="D8394" s="9" t="s">
        <v>14592</v>
      </c>
      <c r="E8394" s="32">
        <v>44557.0</v>
      </c>
      <c r="F8394" s="32">
        <v>44657.0</v>
      </c>
      <c r="G8394" s="9" t="s">
        <v>14594</v>
      </c>
      <c r="H8394" s="9" t="s">
        <v>5976</v>
      </c>
    </row>
    <row r="8395">
      <c r="D8395" s="9" t="s">
        <v>14592</v>
      </c>
      <c r="E8395" s="32">
        <v>44557.0</v>
      </c>
      <c r="F8395" s="32">
        <v>44657.0</v>
      </c>
      <c r="G8395" s="9" t="s">
        <v>14595</v>
      </c>
      <c r="H8395" s="9" t="s">
        <v>5976</v>
      </c>
    </row>
    <row r="8396">
      <c r="D8396" s="9" t="s">
        <v>14592</v>
      </c>
      <c r="E8396" s="32">
        <v>44557.0</v>
      </c>
      <c r="F8396" s="32">
        <v>44657.0</v>
      </c>
      <c r="G8396" s="9" t="s">
        <v>14596</v>
      </c>
      <c r="H8396" s="9" t="s">
        <v>5978</v>
      </c>
    </row>
    <row r="8397">
      <c r="D8397" s="9" t="s">
        <v>14592</v>
      </c>
      <c r="E8397" s="32">
        <v>44557.0</v>
      </c>
      <c r="F8397" s="32">
        <v>44754.0</v>
      </c>
      <c r="G8397" s="9" t="s">
        <v>14597</v>
      </c>
      <c r="H8397" s="9" t="s">
        <v>5980</v>
      </c>
    </row>
    <row r="8398">
      <c r="B8398" s="32">
        <v>44701.0</v>
      </c>
      <c r="C8398" s="32">
        <v>44754.0</v>
      </c>
      <c r="D8398" s="9" t="s">
        <v>14598</v>
      </c>
      <c r="E8398" s="32">
        <v>44508.0</v>
      </c>
      <c r="F8398" s="32">
        <v>44673.0</v>
      </c>
      <c r="G8398" s="9" t="s">
        <v>14599</v>
      </c>
      <c r="H8398" s="9" t="s">
        <v>5976</v>
      </c>
    </row>
    <row r="8399">
      <c r="B8399" s="32">
        <v>44701.0</v>
      </c>
      <c r="C8399" s="32">
        <v>44754.0</v>
      </c>
      <c r="D8399" s="9" t="s">
        <v>14598</v>
      </c>
      <c r="E8399" s="32">
        <v>44508.0</v>
      </c>
      <c r="F8399" s="32">
        <v>44673.0</v>
      </c>
      <c r="G8399" s="9" t="s">
        <v>14600</v>
      </c>
      <c r="H8399" s="9" t="s">
        <v>5976</v>
      </c>
    </row>
    <row r="8400">
      <c r="B8400" s="32">
        <v>44701.0</v>
      </c>
      <c r="C8400" s="32">
        <v>44754.0</v>
      </c>
      <c r="D8400" s="9" t="s">
        <v>14598</v>
      </c>
      <c r="E8400" s="32">
        <v>44508.0</v>
      </c>
      <c r="F8400" s="32">
        <v>44673.0</v>
      </c>
      <c r="G8400" s="9" t="s">
        <v>14601</v>
      </c>
      <c r="H8400" s="9" t="s">
        <v>5976</v>
      </c>
    </row>
    <row r="8401">
      <c r="B8401" s="32">
        <v>44701.0</v>
      </c>
      <c r="C8401" s="32">
        <v>44754.0</v>
      </c>
      <c r="D8401" s="9" t="s">
        <v>14598</v>
      </c>
      <c r="E8401" s="32">
        <v>44508.0</v>
      </c>
      <c r="F8401" s="32">
        <v>44673.0</v>
      </c>
      <c r="G8401" s="9" t="s">
        <v>14602</v>
      </c>
      <c r="H8401" s="9" t="s">
        <v>5978</v>
      </c>
    </row>
    <row r="8402">
      <c r="C8402" s="32">
        <v>44725.0</v>
      </c>
      <c r="D8402" s="9" t="s">
        <v>2661</v>
      </c>
      <c r="E8402" s="32">
        <v>44596.0</v>
      </c>
      <c r="F8402" s="32">
        <v>44693.0</v>
      </c>
      <c r="G8402" s="9" t="s">
        <v>14603</v>
      </c>
      <c r="H8402" s="9" t="s">
        <v>5976</v>
      </c>
    </row>
    <row r="8403">
      <c r="C8403" s="32">
        <v>44725.0</v>
      </c>
      <c r="D8403" s="9" t="s">
        <v>2661</v>
      </c>
      <c r="E8403" s="32">
        <v>44596.0</v>
      </c>
      <c r="F8403" s="32">
        <v>44693.0</v>
      </c>
      <c r="G8403" s="9" t="s">
        <v>14604</v>
      </c>
      <c r="H8403" s="9" t="s">
        <v>5976</v>
      </c>
    </row>
    <row r="8404">
      <c r="C8404" s="32">
        <v>44725.0</v>
      </c>
      <c r="D8404" s="9" t="s">
        <v>2661</v>
      </c>
      <c r="E8404" s="32">
        <v>44596.0</v>
      </c>
      <c r="F8404" s="32">
        <v>44693.0</v>
      </c>
      <c r="G8404" s="9" t="s">
        <v>14605</v>
      </c>
      <c r="H8404" s="9" t="s">
        <v>5978</v>
      </c>
    </row>
    <row r="8405">
      <c r="C8405" s="32">
        <v>44725.0</v>
      </c>
      <c r="D8405" s="9" t="s">
        <v>2661</v>
      </c>
      <c r="E8405" s="32">
        <v>44596.0</v>
      </c>
      <c r="F8405" s="32">
        <v>44693.0</v>
      </c>
      <c r="G8405" s="9" t="s">
        <v>14606</v>
      </c>
      <c r="H8405" s="9" t="s">
        <v>5980</v>
      </c>
    </row>
    <row r="8406">
      <c r="D8406" s="9" t="s">
        <v>2719</v>
      </c>
      <c r="E8406" s="32">
        <v>44587.0</v>
      </c>
      <c r="F8406" s="32">
        <v>44622.0</v>
      </c>
      <c r="G8406" s="9" t="s">
        <v>14607</v>
      </c>
      <c r="H8406" s="9" t="s">
        <v>5976</v>
      </c>
    </row>
    <row r="8407">
      <c r="D8407" s="9" t="s">
        <v>2719</v>
      </c>
      <c r="E8407" s="32">
        <v>44587.0</v>
      </c>
      <c r="F8407" s="32">
        <v>44622.0</v>
      </c>
      <c r="G8407" s="9" t="s">
        <v>14608</v>
      </c>
      <c r="H8407" s="9" t="s">
        <v>5976</v>
      </c>
    </row>
    <row r="8408">
      <c r="D8408" s="9" t="s">
        <v>2719</v>
      </c>
      <c r="E8408" s="32">
        <v>44587.0</v>
      </c>
      <c r="F8408" s="32">
        <v>44622.0</v>
      </c>
      <c r="G8408" s="9" t="s">
        <v>14609</v>
      </c>
      <c r="H8408" s="9" t="s">
        <v>5978</v>
      </c>
    </row>
    <row r="8409">
      <c r="D8409" s="9" t="s">
        <v>2719</v>
      </c>
      <c r="E8409" s="32">
        <v>44587.0</v>
      </c>
      <c r="F8409" s="32">
        <v>44622.0</v>
      </c>
      <c r="G8409" s="9" t="s">
        <v>14610</v>
      </c>
      <c r="H8409" s="9" t="s">
        <v>5980</v>
      </c>
    </row>
    <row r="8410">
      <c r="C8410" s="32">
        <v>44852.0</v>
      </c>
      <c r="D8410" s="9" t="s">
        <v>2743</v>
      </c>
      <c r="E8410" s="32">
        <v>44584.0</v>
      </c>
      <c r="F8410" s="32">
        <v>44679.0</v>
      </c>
      <c r="G8410" s="9" t="s">
        <v>14611</v>
      </c>
      <c r="H8410" s="9" t="s">
        <v>5976</v>
      </c>
    </row>
    <row r="8411">
      <c r="C8411" s="32">
        <v>44852.0</v>
      </c>
      <c r="D8411" s="9" t="s">
        <v>2743</v>
      </c>
      <c r="E8411" s="32">
        <v>44584.0</v>
      </c>
      <c r="F8411" s="32">
        <v>44679.0</v>
      </c>
      <c r="G8411" s="9" t="s">
        <v>14612</v>
      </c>
      <c r="H8411" s="9" t="s">
        <v>5976</v>
      </c>
    </row>
    <row r="8412">
      <c r="C8412" s="32">
        <v>44852.0</v>
      </c>
      <c r="D8412" s="9" t="s">
        <v>2743</v>
      </c>
      <c r="E8412" s="32">
        <v>44584.0</v>
      </c>
      <c r="F8412" s="32">
        <v>44679.0</v>
      </c>
      <c r="G8412" s="9" t="s">
        <v>14613</v>
      </c>
      <c r="H8412" s="9" t="s">
        <v>5978</v>
      </c>
    </row>
    <row r="8413">
      <c r="B8413" s="32">
        <v>44803.0</v>
      </c>
      <c r="C8413" s="32">
        <v>44812.0</v>
      </c>
      <c r="D8413" s="9" t="s">
        <v>2837</v>
      </c>
      <c r="E8413" s="32">
        <v>44569.0</v>
      </c>
      <c r="F8413" s="32">
        <v>44754.0</v>
      </c>
      <c r="G8413" s="9" t="s">
        <v>14614</v>
      </c>
      <c r="H8413" s="9" t="s">
        <v>8101</v>
      </c>
    </row>
    <row r="8414">
      <c r="B8414" s="32">
        <v>44803.0</v>
      </c>
      <c r="C8414" s="32">
        <v>44812.0</v>
      </c>
      <c r="D8414" s="9" t="s">
        <v>2837</v>
      </c>
      <c r="E8414" s="32">
        <v>44569.0</v>
      </c>
      <c r="F8414" s="32">
        <v>44754.0</v>
      </c>
      <c r="G8414" s="9" t="s">
        <v>14615</v>
      </c>
      <c r="H8414" s="9" t="s">
        <v>8015</v>
      </c>
    </row>
    <row r="8415">
      <c r="B8415" s="32">
        <v>44803.0</v>
      </c>
      <c r="C8415" s="32">
        <v>44812.0</v>
      </c>
      <c r="D8415" s="9" t="s">
        <v>2837</v>
      </c>
      <c r="E8415" s="32">
        <v>44569.0</v>
      </c>
      <c r="F8415" s="32">
        <v>44754.0</v>
      </c>
      <c r="G8415" s="9" t="s">
        <v>14616</v>
      </c>
      <c r="H8415" s="9" t="s">
        <v>8017</v>
      </c>
    </row>
    <row r="8416">
      <c r="B8416" s="32">
        <v>44803.0</v>
      </c>
      <c r="C8416" s="32">
        <v>44812.0</v>
      </c>
      <c r="D8416" s="9" t="s">
        <v>2837</v>
      </c>
      <c r="E8416" s="32">
        <v>44569.0</v>
      </c>
      <c r="F8416" s="32">
        <v>44754.0</v>
      </c>
      <c r="G8416" s="9" t="s">
        <v>14617</v>
      </c>
      <c r="H8416" s="9" t="s">
        <v>7444</v>
      </c>
    </row>
    <row r="8417">
      <c r="B8417" s="32">
        <v>44803.0</v>
      </c>
      <c r="C8417" s="32">
        <v>44812.0</v>
      </c>
      <c r="D8417" s="9" t="s">
        <v>2837</v>
      </c>
      <c r="E8417" s="32">
        <v>44569.0</v>
      </c>
      <c r="F8417" s="32">
        <v>44754.0</v>
      </c>
      <c r="G8417" s="9" t="s">
        <v>14618</v>
      </c>
      <c r="H8417" s="9" t="s">
        <v>5980</v>
      </c>
    </row>
    <row r="8418">
      <c r="B8418" s="32">
        <v>44728.0</v>
      </c>
      <c r="C8418" s="32">
        <v>44742.0</v>
      </c>
      <c r="D8418" s="9" t="s">
        <v>2705</v>
      </c>
      <c r="E8418" s="32">
        <v>44589.0</v>
      </c>
      <c r="F8418" s="32">
        <v>44691.0</v>
      </c>
      <c r="G8418" s="9" t="s">
        <v>14619</v>
      </c>
      <c r="H8418" s="9" t="s">
        <v>5976</v>
      </c>
    </row>
    <row r="8419">
      <c r="B8419" s="32">
        <v>44728.0</v>
      </c>
      <c r="C8419" s="32">
        <v>44742.0</v>
      </c>
      <c r="D8419" s="9" t="s">
        <v>2705</v>
      </c>
      <c r="E8419" s="32">
        <v>44589.0</v>
      </c>
      <c r="F8419" s="32">
        <v>44691.0</v>
      </c>
      <c r="G8419" s="9" t="s">
        <v>14620</v>
      </c>
      <c r="H8419" s="9" t="s">
        <v>5976</v>
      </c>
    </row>
    <row r="8420">
      <c r="B8420" s="32">
        <v>44728.0</v>
      </c>
      <c r="C8420" s="32">
        <v>44742.0</v>
      </c>
      <c r="D8420" s="9" t="s">
        <v>2705</v>
      </c>
      <c r="E8420" s="32">
        <v>44589.0</v>
      </c>
      <c r="F8420" s="32">
        <v>44691.0</v>
      </c>
      <c r="G8420" s="9" t="s">
        <v>14621</v>
      </c>
      <c r="H8420" s="9" t="s">
        <v>5976</v>
      </c>
    </row>
    <row r="8421">
      <c r="B8421" s="32">
        <v>44728.0</v>
      </c>
      <c r="C8421" s="32">
        <v>44742.0</v>
      </c>
      <c r="D8421" s="9" t="s">
        <v>2705</v>
      </c>
      <c r="E8421" s="32">
        <v>44589.0</v>
      </c>
      <c r="F8421" s="32">
        <v>44691.0</v>
      </c>
      <c r="G8421" s="9" t="s">
        <v>14622</v>
      </c>
      <c r="H8421" s="9" t="s">
        <v>5978</v>
      </c>
    </row>
    <row r="8422">
      <c r="B8422" s="32">
        <v>44728.0</v>
      </c>
      <c r="C8422" s="32">
        <v>44742.0</v>
      </c>
      <c r="D8422" s="9" t="s">
        <v>2705</v>
      </c>
      <c r="E8422" s="32">
        <v>44589.0</v>
      </c>
      <c r="F8422" s="32">
        <v>44691.0</v>
      </c>
      <c r="G8422" s="9" t="s">
        <v>14623</v>
      </c>
      <c r="H8422" s="9" t="s">
        <v>5980</v>
      </c>
    </row>
    <row r="8423">
      <c r="D8423" s="9" t="s">
        <v>14624</v>
      </c>
      <c r="E8423" s="32">
        <v>44598.0</v>
      </c>
      <c r="F8423" s="32">
        <v>44973.0</v>
      </c>
      <c r="G8423" s="9" t="s">
        <v>14625</v>
      </c>
      <c r="H8423" s="9" t="s">
        <v>7446</v>
      </c>
    </row>
    <row r="8424">
      <c r="D8424" s="9" t="s">
        <v>14624</v>
      </c>
      <c r="E8424" s="32">
        <v>44598.0</v>
      </c>
      <c r="F8424" s="32">
        <v>44973.0</v>
      </c>
      <c r="G8424" s="9" t="s">
        <v>14626</v>
      </c>
      <c r="H8424" s="9" t="s">
        <v>7440</v>
      </c>
    </row>
    <row r="8425">
      <c r="D8425" s="9" t="s">
        <v>14624</v>
      </c>
      <c r="E8425" s="32">
        <v>44598.0</v>
      </c>
      <c r="F8425" s="32">
        <v>44973.0</v>
      </c>
      <c r="G8425" s="9" t="s">
        <v>14627</v>
      </c>
      <c r="H8425" s="9" t="s">
        <v>7442</v>
      </c>
    </row>
    <row r="8426">
      <c r="D8426" s="9" t="s">
        <v>14624</v>
      </c>
      <c r="E8426" s="32">
        <v>44598.0</v>
      </c>
      <c r="F8426" s="32">
        <v>44973.0</v>
      </c>
      <c r="G8426" s="9" t="s">
        <v>14628</v>
      </c>
      <c r="H8426" s="9" t="s">
        <v>7444</v>
      </c>
    </row>
    <row r="8427">
      <c r="D8427" s="9" t="s">
        <v>2499</v>
      </c>
      <c r="E8427" s="32">
        <v>44616.0</v>
      </c>
      <c r="F8427" s="32">
        <v>44719.0</v>
      </c>
      <c r="G8427" s="9" t="s">
        <v>14629</v>
      </c>
      <c r="H8427" s="9" t="s">
        <v>8101</v>
      </c>
    </row>
    <row r="8428">
      <c r="D8428" s="9" t="s">
        <v>2499</v>
      </c>
      <c r="E8428" s="32">
        <v>44616.0</v>
      </c>
      <c r="F8428" s="32">
        <v>44719.0</v>
      </c>
      <c r="G8428" s="9" t="s">
        <v>14630</v>
      </c>
      <c r="H8428" s="9" t="s">
        <v>8015</v>
      </c>
    </row>
    <row r="8429">
      <c r="D8429" s="9" t="s">
        <v>2499</v>
      </c>
      <c r="E8429" s="32">
        <v>44616.0</v>
      </c>
      <c r="F8429" s="32">
        <v>44719.0</v>
      </c>
      <c r="G8429" s="9" t="s">
        <v>14631</v>
      </c>
      <c r="H8429" s="9" t="s">
        <v>8017</v>
      </c>
    </row>
    <row r="8430">
      <c r="D8430" s="9" t="s">
        <v>2499</v>
      </c>
      <c r="E8430" s="32">
        <v>44616.0</v>
      </c>
      <c r="F8430" s="32">
        <v>44719.0</v>
      </c>
      <c r="G8430" s="9" t="s">
        <v>14632</v>
      </c>
      <c r="H8430" s="9" t="s">
        <v>7444</v>
      </c>
    </row>
    <row r="8431">
      <c r="D8431" s="9" t="s">
        <v>2499</v>
      </c>
      <c r="E8431" s="32">
        <v>44616.0</v>
      </c>
      <c r="F8431" s="32">
        <v>44987.0</v>
      </c>
      <c r="G8431" s="9" t="s">
        <v>14633</v>
      </c>
      <c r="H8431" s="9" t="s">
        <v>7446</v>
      </c>
    </row>
    <row r="8432">
      <c r="C8432" s="32">
        <v>44817.0</v>
      </c>
      <c r="D8432" s="9" t="s">
        <v>2701</v>
      </c>
      <c r="E8432" s="32">
        <v>44589.0</v>
      </c>
      <c r="F8432" s="32">
        <v>44727.0</v>
      </c>
      <c r="G8432" s="9" t="s">
        <v>14634</v>
      </c>
      <c r="H8432" s="9" t="s">
        <v>8101</v>
      </c>
    </row>
    <row r="8433">
      <c r="C8433" s="32">
        <v>44817.0</v>
      </c>
      <c r="D8433" s="9" t="s">
        <v>2701</v>
      </c>
      <c r="E8433" s="32">
        <v>44589.0</v>
      </c>
      <c r="F8433" s="32">
        <v>44727.0</v>
      </c>
      <c r="G8433" s="9" t="s">
        <v>14635</v>
      </c>
      <c r="H8433" s="9" t="s">
        <v>8015</v>
      </c>
    </row>
    <row r="8434">
      <c r="C8434" s="32">
        <v>44817.0</v>
      </c>
      <c r="D8434" s="9" t="s">
        <v>2701</v>
      </c>
      <c r="E8434" s="32">
        <v>44589.0</v>
      </c>
      <c r="F8434" s="32">
        <v>44727.0</v>
      </c>
      <c r="G8434" s="9" t="s">
        <v>14636</v>
      </c>
      <c r="H8434" s="9" t="s">
        <v>8017</v>
      </c>
    </row>
    <row r="8435">
      <c r="C8435" s="32">
        <v>44817.0</v>
      </c>
      <c r="D8435" s="9" t="s">
        <v>2701</v>
      </c>
      <c r="E8435" s="32">
        <v>44589.0</v>
      </c>
      <c r="F8435" s="32">
        <v>44727.0</v>
      </c>
      <c r="G8435" s="9" t="s">
        <v>14637</v>
      </c>
      <c r="H8435" s="9" t="s">
        <v>7444</v>
      </c>
    </row>
    <row r="8436">
      <c r="C8436" s="32">
        <v>44817.0</v>
      </c>
      <c r="D8436" s="9" t="s">
        <v>2701</v>
      </c>
      <c r="E8436" s="32">
        <v>44589.0</v>
      </c>
      <c r="F8436" s="32">
        <v>44727.0</v>
      </c>
      <c r="G8436" s="9" t="s">
        <v>14638</v>
      </c>
      <c r="H8436" s="9" t="s">
        <v>5980</v>
      </c>
    </row>
    <row r="8437">
      <c r="C8437" s="32">
        <v>44889.0</v>
      </c>
      <c r="D8437" s="9" t="s">
        <v>2545</v>
      </c>
      <c r="E8437" s="32">
        <v>44611.0</v>
      </c>
      <c r="F8437" s="32">
        <v>44792.0</v>
      </c>
      <c r="G8437" s="9" t="s">
        <v>14639</v>
      </c>
    </row>
    <row r="8438">
      <c r="C8438" s="32">
        <v>44889.0</v>
      </c>
      <c r="D8438" s="9" t="s">
        <v>2545</v>
      </c>
      <c r="E8438" s="32">
        <v>44611.0</v>
      </c>
      <c r="F8438" s="32">
        <v>44792.0</v>
      </c>
      <c r="G8438" s="9" t="s">
        <v>14640</v>
      </c>
      <c r="H8438" s="9" t="s">
        <v>7442</v>
      </c>
    </row>
    <row r="8439">
      <c r="C8439" s="32">
        <v>44889.0</v>
      </c>
      <c r="D8439" s="9" t="s">
        <v>2545</v>
      </c>
      <c r="E8439" s="32">
        <v>44611.0</v>
      </c>
      <c r="F8439" s="32">
        <v>44792.0</v>
      </c>
      <c r="G8439" s="9" t="s">
        <v>14641</v>
      </c>
      <c r="H8439" s="9" t="s">
        <v>7444</v>
      </c>
    </row>
    <row r="8440">
      <c r="C8440" s="32">
        <v>44889.0</v>
      </c>
      <c r="D8440" s="9" t="s">
        <v>2545</v>
      </c>
      <c r="E8440" s="32">
        <v>44611.0</v>
      </c>
      <c r="F8440" s="32">
        <v>44792.0</v>
      </c>
      <c r="G8440" s="9" t="s">
        <v>14642</v>
      </c>
      <c r="H8440" s="9" t="s">
        <v>7446</v>
      </c>
    </row>
    <row r="8441">
      <c r="C8441" s="32">
        <v>44845.0</v>
      </c>
      <c r="D8441" s="9" t="s">
        <v>2803</v>
      </c>
      <c r="E8441" s="32">
        <v>44574.0</v>
      </c>
      <c r="F8441" s="32">
        <v>44822.0</v>
      </c>
      <c r="G8441" s="9" t="s">
        <v>14643</v>
      </c>
    </row>
    <row r="8442">
      <c r="C8442" s="32">
        <v>44845.0</v>
      </c>
      <c r="D8442" s="9" t="s">
        <v>2803</v>
      </c>
      <c r="E8442" s="32">
        <v>44574.0</v>
      </c>
      <c r="F8442" s="32">
        <v>44822.0</v>
      </c>
      <c r="G8442" s="9" t="s">
        <v>14644</v>
      </c>
      <c r="H8442" s="9" t="s">
        <v>7442</v>
      </c>
    </row>
    <row r="8443">
      <c r="C8443" s="32">
        <v>44845.0</v>
      </c>
      <c r="D8443" s="9" t="s">
        <v>2803</v>
      </c>
      <c r="E8443" s="32">
        <v>44574.0</v>
      </c>
      <c r="F8443" s="32">
        <v>44822.0</v>
      </c>
      <c r="G8443" s="9" t="s">
        <v>14645</v>
      </c>
      <c r="H8443" s="9" t="s">
        <v>7444</v>
      </c>
    </row>
    <row r="8444">
      <c r="B8444" s="32">
        <v>44742.0</v>
      </c>
      <c r="C8444" s="32">
        <v>44756.0</v>
      </c>
      <c r="D8444" s="9" t="s">
        <v>3133</v>
      </c>
      <c r="E8444" s="32">
        <v>44526.0</v>
      </c>
      <c r="F8444" s="32">
        <v>44651.0</v>
      </c>
      <c r="G8444" s="9" t="s">
        <v>14646</v>
      </c>
      <c r="H8444" s="9" t="s">
        <v>5976</v>
      </c>
    </row>
    <row r="8445">
      <c r="B8445" s="32">
        <v>44742.0</v>
      </c>
      <c r="C8445" s="32">
        <v>44756.0</v>
      </c>
      <c r="D8445" s="9" t="s">
        <v>3133</v>
      </c>
      <c r="E8445" s="32">
        <v>44526.0</v>
      </c>
      <c r="F8445" s="32">
        <v>44651.0</v>
      </c>
      <c r="G8445" s="9" t="s">
        <v>14647</v>
      </c>
      <c r="H8445" s="9" t="s">
        <v>5976</v>
      </c>
    </row>
    <row r="8446">
      <c r="B8446" s="32">
        <v>44742.0</v>
      </c>
      <c r="C8446" s="32">
        <v>44756.0</v>
      </c>
      <c r="D8446" s="9" t="s">
        <v>3133</v>
      </c>
      <c r="E8446" s="32">
        <v>44526.0</v>
      </c>
      <c r="F8446" s="32">
        <v>44651.0</v>
      </c>
      <c r="G8446" s="9" t="s">
        <v>14648</v>
      </c>
      <c r="H8446" s="9" t="s">
        <v>5976</v>
      </c>
    </row>
    <row r="8447">
      <c r="B8447" s="32">
        <v>44742.0</v>
      </c>
      <c r="C8447" s="32">
        <v>44756.0</v>
      </c>
      <c r="D8447" s="9" t="s">
        <v>3133</v>
      </c>
      <c r="E8447" s="32">
        <v>44526.0</v>
      </c>
      <c r="F8447" s="32">
        <v>44651.0</v>
      </c>
      <c r="G8447" s="9" t="s">
        <v>14649</v>
      </c>
      <c r="H8447" s="9" t="s">
        <v>5978</v>
      </c>
    </row>
    <row r="8448">
      <c r="B8448" s="32">
        <v>44816.0</v>
      </c>
      <c r="C8448" s="32">
        <v>44838.0</v>
      </c>
      <c r="D8448" s="9" t="s">
        <v>333</v>
      </c>
      <c r="E8448" s="32">
        <v>44592.0</v>
      </c>
      <c r="F8448" s="32">
        <v>44687.0</v>
      </c>
      <c r="G8448" s="9" t="s">
        <v>14650</v>
      </c>
      <c r="H8448" s="9" t="s">
        <v>5976</v>
      </c>
    </row>
    <row r="8449">
      <c r="B8449" s="32">
        <v>44816.0</v>
      </c>
      <c r="C8449" s="32">
        <v>44838.0</v>
      </c>
      <c r="D8449" s="9" t="s">
        <v>333</v>
      </c>
      <c r="E8449" s="32">
        <v>44592.0</v>
      </c>
      <c r="F8449" s="32">
        <v>44687.0</v>
      </c>
      <c r="G8449" s="9" t="s">
        <v>14651</v>
      </c>
      <c r="H8449" s="9" t="s">
        <v>5976</v>
      </c>
    </row>
    <row r="8450">
      <c r="B8450" s="32">
        <v>44816.0</v>
      </c>
      <c r="C8450" s="32">
        <v>44838.0</v>
      </c>
      <c r="D8450" s="9" t="s">
        <v>333</v>
      </c>
      <c r="E8450" s="32">
        <v>44592.0</v>
      </c>
      <c r="F8450" s="32">
        <v>44687.0</v>
      </c>
      <c r="G8450" s="9" t="s">
        <v>14652</v>
      </c>
      <c r="H8450" s="9" t="s">
        <v>5976</v>
      </c>
    </row>
    <row r="8451">
      <c r="B8451" s="32">
        <v>44816.0</v>
      </c>
      <c r="C8451" s="32">
        <v>44838.0</v>
      </c>
      <c r="D8451" s="9" t="s">
        <v>333</v>
      </c>
      <c r="E8451" s="32">
        <v>44592.0</v>
      </c>
      <c r="F8451" s="32">
        <v>44687.0</v>
      </c>
      <c r="G8451" s="9" t="s">
        <v>14653</v>
      </c>
      <c r="H8451" s="9" t="s">
        <v>5978</v>
      </c>
    </row>
    <row r="8452">
      <c r="B8452" s="32">
        <v>44816.0</v>
      </c>
      <c r="C8452" s="32">
        <v>44838.0</v>
      </c>
      <c r="D8452" s="9" t="s">
        <v>333</v>
      </c>
      <c r="E8452" s="32">
        <v>44592.0</v>
      </c>
      <c r="F8452" s="32">
        <v>44754.0</v>
      </c>
      <c r="G8452" s="9" t="s">
        <v>14654</v>
      </c>
      <c r="H8452" s="9" t="s">
        <v>5980</v>
      </c>
    </row>
    <row r="8453">
      <c r="C8453" s="32">
        <v>44708.0</v>
      </c>
      <c r="D8453" s="9" t="s">
        <v>2643</v>
      </c>
      <c r="E8453" s="32">
        <v>44602.0</v>
      </c>
      <c r="F8453" s="32">
        <v>44683.0</v>
      </c>
      <c r="G8453" s="9" t="s">
        <v>14655</v>
      </c>
      <c r="H8453" s="9" t="s">
        <v>5976</v>
      </c>
    </row>
    <row r="8454">
      <c r="C8454" s="32">
        <v>44708.0</v>
      </c>
      <c r="D8454" s="9" t="s">
        <v>2643</v>
      </c>
      <c r="E8454" s="32">
        <v>44602.0</v>
      </c>
      <c r="F8454" s="32">
        <v>44683.0</v>
      </c>
      <c r="G8454" s="9" t="s">
        <v>14656</v>
      </c>
      <c r="H8454" s="9" t="s">
        <v>5976</v>
      </c>
    </row>
    <row r="8455">
      <c r="C8455" s="32">
        <v>44708.0</v>
      </c>
      <c r="D8455" s="9" t="s">
        <v>2643</v>
      </c>
      <c r="E8455" s="32">
        <v>44602.0</v>
      </c>
      <c r="F8455" s="32">
        <v>44683.0</v>
      </c>
      <c r="G8455" s="9" t="s">
        <v>14657</v>
      </c>
      <c r="H8455" s="9" t="s">
        <v>5976</v>
      </c>
    </row>
    <row r="8456">
      <c r="C8456" s="32">
        <v>44708.0</v>
      </c>
      <c r="D8456" s="9" t="s">
        <v>2643</v>
      </c>
      <c r="E8456" s="32">
        <v>44602.0</v>
      </c>
      <c r="F8456" s="32">
        <v>44683.0</v>
      </c>
      <c r="G8456" s="9" t="s">
        <v>14658</v>
      </c>
      <c r="H8456" s="9" t="s">
        <v>5978</v>
      </c>
    </row>
    <row r="8457">
      <c r="C8457" s="32">
        <v>44708.0</v>
      </c>
      <c r="D8457" s="9" t="s">
        <v>2643</v>
      </c>
      <c r="E8457" s="32">
        <v>44602.0</v>
      </c>
      <c r="F8457" s="32">
        <v>44683.0</v>
      </c>
      <c r="G8457" s="9" t="s">
        <v>14659</v>
      </c>
      <c r="H8457" s="9" t="s">
        <v>5980</v>
      </c>
    </row>
    <row r="8458">
      <c r="B8458" s="32">
        <v>44874.0</v>
      </c>
      <c r="C8458" s="32">
        <v>44886.0</v>
      </c>
      <c r="D8458" s="9" t="s">
        <v>2177</v>
      </c>
      <c r="E8458" s="32">
        <v>44662.0</v>
      </c>
      <c r="F8458" s="32">
        <v>44712.0</v>
      </c>
      <c r="G8458" s="9" t="s">
        <v>14660</v>
      </c>
      <c r="H8458" s="9" t="s">
        <v>8015</v>
      </c>
    </row>
    <row r="8459">
      <c r="B8459" s="32">
        <v>44874.0</v>
      </c>
      <c r="C8459" s="32">
        <v>44886.0</v>
      </c>
      <c r="D8459" s="9" t="s">
        <v>2177</v>
      </c>
      <c r="E8459" s="32">
        <v>44662.0</v>
      </c>
      <c r="F8459" s="32">
        <v>44712.0</v>
      </c>
      <c r="G8459" s="9" t="s">
        <v>14661</v>
      </c>
      <c r="H8459" s="9" t="s">
        <v>8017</v>
      </c>
    </row>
    <row r="8460">
      <c r="B8460" s="32">
        <v>44874.0</v>
      </c>
      <c r="C8460" s="32">
        <v>44886.0</v>
      </c>
      <c r="D8460" s="9" t="s">
        <v>2177</v>
      </c>
      <c r="E8460" s="32">
        <v>44662.0</v>
      </c>
      <c r="F8460" s="32">
        <v>44712.0</v>
      </c>
      <c r="G8460" s="9" t="s">
        <v>14662</v>
      </c>
      <c r="H8460" s="9" t="s">
        <v>7444</v>
      </c>
    </row>
    <row r="8461">
      <c r="B8461" s="32">
        <v>44874.0</v>
      </c>
      <c r="C8461" s="32">
        <v>44886.0</v>
      </c>
      <c r="D8461" s="9" t="s">
        <v>2177</v>
      </c>
      <c r="E8461" s="32">
        <v>44662.0</v>
      </c>
      <c r="F8461" s="32">
        <v>44830.0</v>
      </c>
      <c r="G8461" s="9" t="s">
        <v>14663</v>
      </c>
      <c r="H8461" s="9" t="s">
        <v>7446</v>
      </c>
    </row>
    <row r="8462">
      <c r="B8462" s="32">
        <v>44732.0</v>
      </c>
      <c r="C8462" s="32">
        <v>44768.0</v>
      </c>
      <c r="D8462" s="9" t="s">
        <v>2709</v>
      </c>
      <c r="E8462" s="32">
        <v>44591.0</v>
      </c>
      <c r="F8462" s="32">
        <v>44708.0</v>
      </c>
      <c r="G8462" s="9" t="s">
        <v>14664</v>
      </c>
      <c r="H8462" s="9" t="s">
        <v>5976</v>
      </c>
    </row>
    <row r="8463">
      <c r="B8463" s="32">
        <v>44732.0</v>
      </c>
      <c r="C8463" s="32">
        <v>44768.0</v>
      </c>
      <c r="D8463" s="9" t="s">
        <v>2709</v>
      </c>
      <c r="E8463" s="32">
        <v>44591.0</v>
      </c>
      <c r="F8463" s="32">
        <v>44708.0</v>
      </c>
      <c r="G8463" s="9" t="s">
        <v>14665</v>
      </c>
      <c r="H8463" s="9" t="s">
        <v>5976</v>
      </c>
    </row>
    <row r="8464">
      <c r="B8464" s="32">
        <v>44732.0</v>
      </c>
      <c r="C8464" s="32">
        <v>44768.0</v>
      </c>
      <c r="D8464" s="9" t="s">
        <v>2709</v>
      </c>
      <c r="E8464" s="32">
        <v>44591.0</v>
      </c>
      <c r="F8464" s="32">
        <v>44708.0</v>
      </c>
      <c r="G8464" s="9" t="s">
        <v>14666</v>
      </c>
      <c r="H8464" s="9" t="s">
        <v>5978</v>
      </c>
    </row>
    <row r="8465">
      <c r="B8465" s="32">
        <v>44732.0</v>
      </c>
      <c r="C8465" s="32">
        <v>44768.0</v>
      </c>
      <c r="D8465" s="9" t="s">
        <v>2709</v>
      </c>
      <c r="E8465" s="32">
        <v>44591.0</v>
      </c>
      <c r="F8465" s="32">
        <v>44708.0</v>
      </c>
      <c r="G8465" s="9" t="s">
        <v>14667</v>
      </c>
      <c r="H8465" s="9" t="s">
        <v>5980</v>
      </c>
    </row>
    <row r="8466">
      <c r="B8466" s="32">
        <v>44722.0</v>
      </c>
      <c r="C8466" s="32">
        <v>44733.0</v>
      </c>
      <c r="D8466" s="9" t="s">
        <v>2441</v>
      </c>
      <c r="E8466" s="32">
        <v>44627.0</v>
      </c>
      <c r="F8466" s="32">
        <v>44662.0</v>
      </c>
      <c r="G8466" s="9" t="s">
        <v>14668</v>
      </c>
      <c r="H8466" s="9" t="s">
        <v>5976</v>
      </c>
    </row>
    <row r="8467">
      <c r="B8467" s="32">
        <v>44722.0</v>
      </c>
      <c r="C8467" s="32">
        <v>44733.0</v>
      </c>
      <c r="D8467" s="9" t="s">
        <v>2441</v>
      </c>
      <c r="E8467" s="32">
        <v>44627.0</v>
      </c>
      <c r="F8467" s="32">
        <v>44662.0</v>
      </c>
      <c r="G8467" s="9" t="s">
        <v>14669</v>
      </c>
      <c r="H8467" s="9" t="s">
        <v>5976</v>
      </c>
    </row>
    <row r="8468">
      <c r="B8468" s="32">
        <v>44722.0</v>
      </c>
      <c r="C8468" s="32">
        <v>44733.0</v>
      </c>
      <c r="D8468" s="9" t="s">
        <v>2441</v>
      </c>
      <c r="E8468" s="32">
        <v>44627.0</v>
      </c>
      <c r="F8468" s="32">
        <v>44662.0</v>
      </c>
      <c r="G8468" s="9" t="s">
        <v>14670</v>
      </c>
      <c r="H8468" s="9" t="s">
        <v>5976</v>
      </c>
    </row>
    <row r="8469">
      <c r="B8469" s="32">
        <v>44722.0</v>
      </c>
      <c r="C8469" s="32">
        <v>44733.0</v>
      </c>
      <c r="D8469" s="9" t="s">
        <v>2441</v>
      </c>
      <c r="E8469" s="32">
        <v>44627.0</v>
      </c>
      <c r="F8469" s="32">
        <v>44662.0</v>
      </c>
      <c r="G8469" s="9" t="s">
        <v>14671</v>
      </c>
      <c r="H8469" s="9" t="s">
        <v>5978</v>
      </c>
    </row>
    <row r="8470">
      <c r="B8470" s="32">
        <v>44970.0</v>
      </c>
      <c r="C8470" s="32">
        <v>44979.0</v>
      </c>
      <c r="D8470" s="9" t="s">
        <v>2595</v>
      </c>
      <c r="E8470" s="32">
        <v>44606.0</v>
      </c>
      <c r="F8470" s="32">
        <v>44678.0</v>
      </c>
      <c r="G8470" s="9" t="s">
        <v>14672</v>
      </c>
      <c r="H8470" s="9" t="s">
        <v>5976</v>
      </c>
    </row>
    <row r="8471">
      <c r="B8471" s="32">
        <v>44970.0</v>
      </c>
      <c r="C8471" s="32">
        <v>44979.0</v>
      </c>
      <c r="D8471" s="9" t="s">
        <v>2595</v>
      </c>
      <c r="E8471" s="32">
        <v>44606.0</v>
      </c>
      <c r="F8471" s="32">
        <v>44678.0</v>
      </c>
      <c r="G8471" s="9" t="s">
        <v>14673</v>
      </c>
      <c r="H8471" s="9" t="s">
        <v>5976</v>
      </c>
    </row>
    <row r="8472">
      <c r="B8472" s="32">
        <v>44970.0</v>
      </c>
      <c r="C8472" s="32">
        <v>44979.0</v>
      </c>
      <c r="D8472" s="9" t="s">
        <v>2595</v>
      </c>
      <c r="E8472" s="32">
        <v>44606.0</v>
      </c>
      <c r="F8472" s="32">
        <v>44678.0</v>
      </c>
      <c r="G8472" s="9" t="s">
        <v>14674</v>
      </c>
      <c r="H8472" s="9" t="s">
        <v>5976</v>
      </c>
    </row>
    <row r="8473">
      <c r="B8473" s="32">
        <v>44970.0</v>
      </c>
      <c r="C8473" s="32">
        <v>44979.0</v>
      </c>
      <c r="D8473" s="9" t="s">
        <v>2595</v>
      </c>
      <c r="E8473" s="32">
        <v>44606.0</v>
      </c>
      <c r="F8473" s="32">
        <v>44678.0</v>
      </c>
      <c r="G8473" s="9" t="s">
        <v>14675</v>
      </c>
      <c r="H8473" s="9" t="s">
        <v>5978</v>
      </c>
    </row>
    <row r="8474">
      <c r="B8474" s="32">
        <v>44970.0</v>
      </c>
      <c r="C8474" s="32">
        <v>44979.0</v>
      </c>
      <c r="D8474" s="9" t="s">
        <v>2595</v>
      </c>
      <c r="E8474" s="32">
        <v>44606.0</v>
      </c>
      <c r="F8474" s="32">
        <v>44897.0</v>
      </c>
      <c r="G8474" s="9" t="s">
        <v>14676</v>
      </c>
      <c r="H8474" s="9" t="s">
        <v>7446</v>
      </c>
    </row>
    <row r="8475">
      <c r="B8475" s="32">
        <v>44743.0</v>
      </c>
      <c r="C8475" s="32">
        <v>44760.0</v>
      </c>
      <c r="D8475" s="9" t="s">
        <v>2697</v>
      </c>
      <c r="E8475" s="32">
        <v>44590.0</v>
      </c>
      <c r="F8475" s="32">
        <v>44658.0</v>
      </c>
      <c r="G8475" s="9" t="s">
        <v>14677</v>
      </c>
      <c r="H8475" s="9" t="s">
        <v>5976</v>
      </c>
    </row>
    <row r="8476">
      <c r="B8476" s="32">
        <v>44743.0</v>
      </c>
      <c r="C8476" s="32">
        <v>44760.0</v>
      </c>
      <c r="D8476" s="9" t="s">
        <v>2697</v>
      </c>
      <c r="E8476" s="32">
        <v>44590.0</v>
      </c>
      <c r="F8476" s="32">
        <v>44658.0</v>
      </c>
      <c r="G8476" s="9" t="s">
        <v>14678</v>
      </c>
      <c r="H8476" s="9" t="s">
        <v>5976</v>
      </c>
    </row>
    <row r="8477">
      <c r="B8477" s="32">
        <v>44743.0</v>
      </c>
      <c r="C8477" s="32">
        <v>44760.0</v>
      </c>
      <c r="D8477" s="9" t="s">
        <v>2697</v>
      </c>
      <c r="E8477" s="32">
        <v>44590.0</v>
      </c>
      <c r="F8477" s="32">
        <v>44658.0</v>
      </c>
      <c r="G8477" s="9" t="s">
        <v>14679</v>
      </c>
      <c r="H8477" s="9" t="s">
        <v>5976</v>
      </c>
    </row>
    <row r="8478">
      <c r="B8478" s="32">
        <v>44743.0</v>
      </c>
      <c r="C8478" s="32">
        <v>44760.0</v>
      </c>
      <c r="D8478" s="9" t="s">
        <v>2697</v>
      </c>
      <c r="E8478" s="32">
        <v>44590.0</v>
      </c>
      <c r="F8478" s="32">
        <v>44658.0</v>
      </c>
      <c r="G8478" s="9" t="s">
        <v>14680</v>
      </c>
      <c r="H8478" s="9" t="s">
        <v>5978</v>
      </c>
    </row>
    <row r="8479">
      <c r="B8479" s="32">
        <v>44743.0</v>
      </c>
      <c r="C8479" s="32">
        <v>44760.0</v>
      </c>
      <c r="D8479" s="9" t="s">
        <v>2697</v>
      </c>
      <c r="E8479" s="32">
        <v>44590.0</v>
      </c>
      <c r="F8479" s="32">
        <v>44690.0</v>
      </c>
      <c r="G8479" s="9" t="s">
        <v>14681</v>
      </c>
      <c r="H8479" s="9" t="s">
        <v>5980</v>
      </c>
    </row>
    <row r="8480">
      <c r="D8480" s="9" t="s">
        <v>14682</v>
      </c>
      <c r="E8480" s="32">
        <v>44550.0</v>
      </c>
      <c r="F8480" s="32">
        <v>44753.0</v>
      </c>
      <c r="G8480" s="9" t="s">
        <v>14683</v>
      </c>
      <c r="H8480" s="9" t="s">
        <v>8101</v>
      </c>
    </row>
    <row r="8481">
      <c r="D8481" s="9" t="s">
        <v>14682</v>
      </c>
      <c r="E8481" s="32">
        <v>44550.0</v>
      </c>
      <c r="F8481" s="32">
        <v>44753.0</v>
      </c>
      <c r="G8481" s="9" t="s">
        <v>14684</v>
      </c>
      <c r="H8481" s="9" t="s">
        <v>8015</v>
      </c>
    </row>
    <row r="8482">
      <c r="D8482" s="9" t="s">
        <v>14682</v>
      </c>
      <c r="E8482" s="32">
        <v>44550.0</v>
      </c>
      <c r="F8482" s="32">
        <v>44753.0</v>
      </c>
      <c r="G8482" s="9" t="s">
        <v>14685</v>
      </c>
      <c r="H8482" s="9" t="s">
        <v>8017</v>
      </c>
    </row>
    <row r="8483">
      <c r="D8483" s="9" t="s">
        <v>14682</v>
      </c>
      <c r="E8483" s="32">
        <v>44550.0</v>
      </c>
      <c r="F8483" s="32">
        <v>44753.0</v>
      </c>
      <c r="G8483" s="9" t="s">
        <v>14686</v>
      </c>
      <c r="H8483" s="9" t="s">
        <v>7444</v>
      </c>
    </row>
    <row r="8484">
      <c r="D8484" s="9" t="s">
        <v>14682</v>
      </c>
      <c r="E8484" s="32">
        <v>44550.0</v>
      </c>
      <c r="F8484" s="32">
        <v>44753.0</v>
      </c>
      <c r="G8484" s="9" t="s">
        <v>14687</v>
      </c>
      <c r="H8484" s="9" t="s">
        <v>5980</v>
      </c>
    </row>
    <row r="8485">
      <c r="C8485" s="32">
        <v>44981.0</v>
      </c>
      <c r="D8485" s="9" t="s">
        <v>5549</v>
      </c>
      <c r="E8485" s="32">
        <v>44600.0</v>
      </c>
      <c r="F8485" s="32">
        <v>44671.0</v>
      </c>
      <c r="G8485" s="9" t="s">
        <v>14688</v>
      </c>
      <c r="H8485" s="9" t="s">
        <v>5976</v>
      </c>
    </row>
    <row r="8486">
      <c r="C8486" s="32">
        <v>44981.0</v>
      </c>
      <c r="D8486" s="9" t="s">
        <v>5549</v>
      </c>
      <c r="E8486" s="32">
        <v>44600.0</v>
      </c>
      <c r="F8486" s="32">
        <v>44671.0</v>
      </c>
      <c r="G8486" s="9" t="s">
        <v>14689</v>
      </c>
      <c r="H8486" s="9" t="s">
        <v>5976</v>
      </c>
    </row>
    <row r="8487">
      <c r="C8487" s="32">
        <v>44981.0</v>
      </c>
      <c r="D8487" s="9" t="s">
        <v>5549</v>
      </c>
      <c r="E8487" s="32">
        <v>44600.0</v>
      </c>
      <c r="F8487" s="32">
        <v>44671.0</v>
      </c>
      <c r="G8487" s="9" t="s">
        <v>14690</v>
      </c>
      <c r="H8487" s="9" t="s">
        <v>5976</v>
      </c>
    </row>
    <row r="8488">
      <c r="C8488" s="32">
        <v>44981.0</v>
      </c>
      <c r="D8488" s="9" t="s">
        <v>5549</v>
      </c>
      <c r="E8488" s="32">
        <v>44600.0</v>
      </c>
      <c r="F8488" s="32">
        <v>44671.0</v>
      </c>
      <c r="G8488" s="9" t="s">
        <v>14691</v>
      </c>
      <c r="H8488" s="9" t="s">
        <v>5978</v>
      </c>
    </row>
    <row r="8489">
      <c r="B8489" s="32">
        <v>44755.0</v>
      </c>
      <c r="C8489" s="32">
        <v>44768.0</v>
      </c>
      <c r="D8489" s="9" t="s">
        <v>14692</v>
      </c>
      <c r="E8489" s="32">
        <v>44621.0</v>
      </c>
      <c r="F8489" s="32">
        <v>44747.0</v>
      </c>
      <c r="G8489" s="9" t="s">
        <v>14693</v>
      </c>
      <c r="H8489" s="9" t="s">
        <v>8015</v>
      </c>
    </row>
    <row r="8490">
      <c r="B8490" s="32">
        <v>44755.0</v>
      </c>
      <c r="C8490" s="32">
        <v>44768.0</v>
      </c>
      <c r="D8490" s="9" t="s">
        <v>14692</v>
      </c>
      <c r="E8490" s="32">
        <v>44621.0</v>
      </c>
      <c r="F8490" s="32">
        <v>44747.0</v>
      </c>
      <c r="G8490" s="9" t="s">
        <v>14694</v>
      </c>
      <c r="H8490" s="9" t="s">
        <v>8017</v>
      </c>
    </row>
    <row r="8491">
      <c r="B8491" s="32">
        <v>44755.0</v>
      </c>
      <c r="C8491" s="32">
        <v>44768.0</v>
      </c>
      <c r="D8491" s="9" t="s">
        <v>14692</v>
      </c>
      <c r="E8491" s="32">
        <v>44621.0</v>
      </c>
      <c r="F8491" s="32">
        <v>44747.0</v>
      </c>
      <c r="G8491" s="9" t="s">
        <v>14695</v>
      </c>
      <c r="H8491" s="9" t="s">
        <v>7444</v>
      </c>
    </row>
    <row r="8492">
      <c r="C8492" s="32">
        <v>44903.0</v>
      </c>
      <c r="D8492" s="9" t="s">
        <v>2665</v>
      </c>
      <c r="E8492" s="32">
        <v>44594.0</v>
      </c>
      <c r="F8492" s="32">
        <v>44652.0</v>
      </c>
      <c r="G8492" s="9" t="s">
        <v>14696</v>
      </c>
      <c r="H8492" s="9" t="s">
        <v>5976</v>
      </c>
    </row>
    <row r="8493">
      <c r="C8493" s="32">
        <v>44903.0</v>
      </c>
      <c r="D8493" s="9" t="s">
        <v>2665</v>
      </c>
      <c r="E8493" s="32">
        <v>44594.0</v>
      </c>
      <c r="F8493" s="32">
        <v>44652.0</v>
      </c>
      <c r="G8493" s="9" t="s">
        <v>14697</v>
      </c>
      <c r="H8493" s="9" t="s">
        <v>5976</v>
      </c>
    </row>
    <row r="8494">
      <c r="C8494" s="32">
        <v>44903.0</v>
      </c>
      <c r="D8494" s="9" t="s">
        <v>2665</v>
      </c>
      <c r="E8494" s="32">
        <v>44594.0</v>
      </c>
      <c r="F8494" s="32">
        <v>44652.0</v>
      </c>
      <c r="G8494" s="9" t="s">
        <v>14698</v>
      </c>
      <c r="H8494" s="9" t="s">
        <v>5976</v>
      </c>
    </row>
    <row r="8495">
      <c r="C8495" s="32">
        <v>44903.0</v>
      </c>
      <c r="D8495" s="9" t="s">
        <v>2665</v>
      </c>
      <c r="E8495" s="32">
        <v>44594.0</v>
      </c>
      <c r="F8495" s="32">
        <v>44652.0</v>
      </c>
      <c r="G8495" s="9" t="s">
        <v>14699</v>
      </c>
      <c r="H8495" s="9" t="s">
        <v>5978</v>
      </c>
    </row>
    <row r="8496">
      <c r="B8496" s="32">
        <v>44764.0</v>
      </c>
      <c r="C8496" s="32">
        <v>44792.0</v>
      </c>
      <c r="D8496" s="9" t="s">
        <v>14700</v>
      </c>
      <c r="E8496" s="32">
        <v>44613.0</v>
      </c>
      <c r="F8496" s="32">
        <v>44700.0</v>
      </c>
      <c r="G8496" s="9" t="s">
        <v>14701</v>
      </c>
      <c r="H8496" s="9" t="s">
        <v>5976</v>
      </c>
    </row>
    <row r="8497">
      <c r="B8497" s="32">
        <v>44764.0</v>
      </c>
      <c r="C8497" s="32">
        <v>44792.0</v>
      </c>
      <c r="D8497" s="9" t="s">
        <v>14700</v>
      </c>
      <c r="E8497" s="32">
        <v>44613.0</v>
      </c>
      <c r="F8497" s="32">
        <v>44700.0</v>
      </c>
      <c r="G8497" s="9" t="s">
        <v>14702</v>
      </c>
      <c r="H8497" s="9" t="s">
        <v>5976</v>
      </c>
    </row>
    <row r="8498">
      <c r="B8498" s="32">
        <v>44764.0</v>
      </c>
      <c r="C8498" s="32">
        <v>44792.0</v>
      </c>
      <c r="D8498" s="9" t="s">
        <v>14700</v>
      </c>
      <c r="E8498" s="32">
        <v>44613.0</v>
      </c>
      <c r="F8498" s="32">
        <v>44700.0</v>
      </c>
      <c r="G8498" s="9" t="s">
        <v>14703</v>
      </c>
      <c r="H8498" s="9" t="s">
        <v>5976</v>
      </c>
    </row>
    <row r="8499">
      <c r="B8499" s="32">
        <v>44764.0</v>
      </c>
      <c r="C8499" s="32">
        <v>44792.0</v>
      </c>
      <c r="D8499" s="9" t="s">
        <v>14700</v>
      </c>
      <c r="E8499" s="32">
        <v>44613.0</v>
      </c>
      <c r="F8499" s="32">
        <v>44700.0</v>
      </c>
      <c r="G8499" s="9" t="s">
        <v>14704</v>
      </c>
      <c r="H8499" s="9" t="s">
        <v>5978</v>
      </c>
    </row>
    <row r="8500">
      <c r="B8500" s="32">
        <v>44764.0</v>
      </c>
      <c r="C8500" s="32">
        <v>44792.0</v>
      </c>
      <c r="D8500" s="9" t="s">
        <v>14700</v>
      </c>
      <c r="E8500" s="32">
        <v>44613.0</v>
      </c>
      <c r="F8500" s="32">
        <v>44754.0</v>
      </c>
      <c r="G8500" s="9" t="s">
        <v>14705</v>
      </c>
      <c r="H8500" s="9" t="s">
        <v>5980</v>
      </c>
    </row>
    <row r="8501">
      <c r="B8501" s="32">
        <v>44775.0</v>
      </c>
      <c r="C8501" s="32">
        <v>44790.0</v>
      </c>
      <c r="D8501" s="9" t="s">
        <v>2991</v>
      </c>
      <c r="E8501" s="32">
        <v>44542.0</v>
      </c>
      <c r="F8501" s="32">
        <v>44760.0</v>
      </c>
      <c r="G8501" s="9" t="s">
        <v>14706</v>
      </c>
      <c r="H8501" s="9" t="s">
        <v>8015</v>
      </c>
    </row>
    <row r="8502">
      <c r="B8502" s="32">
        <v>44775.0</v>
      </c>
      <c r="C8502" s="32">
        <v>44790.0</v>
      </c>
      <c r="D8502" s="9" t="s">
        <v>2991</v>
      </c>
      <c r="E8502" s="32">
        <v>44542.0</v>
      </c>
      <c r="F8502" s="32">
        <v>44760.0</v>
      </c>
      <c r="G8502" s="9" t="s">
        <v>14707</v>
      </c>
      <c r="H8502" s="9" t="s">
        <v>8017</v>
      </c>
    </row>
    <row r="8503">
      <c r="B8503" s="32">
        <v>44775.0</v>
      </c>
      <c r="C8503" s="32">
        <v>44790.0</v>
      </c>
      <c r="D8503" s="9" t="s">
        <v>2991</v>
      </c>
      <c r="E8503" s="32">
        <v>44542.0</v>
      </c>
      <c r="F8503" s="32">
        <v>44760.0</v>
      </c>
      <c r="G8503" s="9" t="s">
        <v>14708</v>
      </c>
      <c r="H8503" s="9" t="s">
        <v>7444</v>
      </c>
    </row>
    <row r="8504">
      <c r="B8504" s="32">
        <v>44775.0</v>
      </c>
      <c r="C8504" s="32">
        <v>44790.0</v>
      </c>
      <c r="D8504" s="9" t="s">
        <v>2991</v>
      </c>
      <c r="E8504" s="32">
        <v>44542.0</v>
      </c>
      <c r="F8504" s="32">
        <v>44760.0</v>
      </c>
      <c r="G8504" s="9" t="s">
        <v>14709</v>
      </c>
      <c r="H8504" s="9" t="s">
        <v>5980</v>
      </c>
    </row>
    <row r="8505">
      <c r="C8505" s="32">
        <v>44756.0</v>
      </c>
      <c r="D8505" s="9" t="s">
        <v>2641</v>
      </c>
      <c r="E8505" s="32">
        <v>44602.0</v>
      </c>
      <c r="F8505" s="32">
        <v>44659.0</v>
      </c>
      <c r="G8505" s="9" t="s">
        <v>14710</v>
      </c>
      <c r="H8505" s="9" t="s">
        <v>5976</v>
      </c>
    </row>
    <row r="8506">
      <c r="C8506" s="32">
        <v>44756.0</v>
      </c>
      <c r="D8506" s="9" t="s">
        <v>2641</v>
      </c>
      <c r="E8506" s="32">
        <v>44602.0</v>
      </c>
      <c r="F8506" s="32">
        <v>44659.0</v>
      </c>
      <c r="G8506" s="9" t="s">
        <v>14711</v>
      </c>
      <c r="H8506" s="9" t="s">
        <v>5976</v>
      </c>
    </row>
    <row r="8507">
      <c r="C8507" s="32">
        <v>44756.0</v>
      </c>
      <c r="D8507" s="9" t="s">
        <v>2641</v>
      </c>
      <c r="E8507" s="32">
        <v>44602.0</v>
      </c>
      <c r="F8507" s="32">
        <v>44659.0</v>
      </c>
      <c r="G8507" s="9" t="s">
        <v>14712</v>
      </c>
      <c r="H8507" s="9" t="s">
        <v>5976</v>
      </c>
    </row>
    <row r="8508">
      <c r="C8508" s="32">
        <v>44756.0</v>
      </c>
      <c r="D8508" s="9" t="s">
        <v>2641</v>
      </c>
      <c r="E8508" s="32">
        <v>44602.0</v>
      </c>
      <c r="F8508" s="32">
        <v>44659.0</v>
      </c>
      <c r="G8508" s="9" t="s">
        <v>14713</v>
      </c>
      <c r="H8508" s="9" t="s">
        <v>5978</v>
      </c>
    </row>
    <row r="8509">
      <c r="C8509" s="32">
        <v>44756.0</v>
      </c>
      <c r="D8509" s="9" t="s">
        <v>2641</v>
      </c>
      <c r="E8509" s="32">
        <v>44602.0</v>
      </c>
      <c r="F8509" s="32">
        <v>44732.0</v>
      </c>
      <c r="G8509" s="9" t="s">
        <v>14714</v>
      </c>
      <c r="H8509" s="9" t="s">
        <v>5980</v>
      </c>
    </row>
    <row r="8510">
      <c r="B8510" s="32">
        <v>44755.0</v>
      </c>
      <c r="C8510" s="32">
        <v>44760.0</v>
      </c>
      <c r="D8510" s="9" t="s">
        <v>2655</v>
      </c>
      <c r="E8510" s="32">
        <v>44599.0</v>
      </c>
      <c r="F8510" s="32">
        <v>44684.0</v>
      </c>
      <c r="G8510" s="9" t="s">
        <v>14715</v>
      </c>
      <c r="H8510" s="9" t="s">
        <v>5976</v>
      </c>
    </row>
    <row r="8511">
      <c r="B8511" s="32">
        <v>44755.0</v>
      </c>
      <c r="C8511" s="32">
        <v>44760.0</v>
      </c>
      <c r="D8511" s="9" t="s">
        <v>2655</v>
      </c>
      <c r="E8511" s="32">
        <v>44599.0</v>
      </c>
      <c r="F8511" s="32">
        <v>44684.0</v>
      </c>
      <c r="G8511" s="9" t="s">
        <v>14716</v>
      </c>
      <c r="H8511" s="9" t="s">
        <v>5976</v>
      </c>
    </row>
    <row r="8512">
      <c r="B8512" s="32">
        <v>44755.0</v>
      </c>
      <c r="C8512" s="32">
        <v>44760.0</v>
      </c>
      <c r="D8512" s="9" t="s">
        <v>2655</v>
      </c>
      <c r="E8512" s="32">
        <v>44599.0</v>
      </c>
      <c r="F8512" s="32">
        <v>44684.0</v>
      </c>
      <c r="G8512" s="9" t="s">
        <v>14717</v>
      </c>
      <c r="H8512" s="9" t="s">
        <v>5976</v>
      </c>
    </row>
    <row r="8513">
      <c r="B8513" s="32">
        <v>44755.0</v>
      </c>
      <c r="C8513" s="32">
        <v>44760.0</v>
      </c>
      <c r="D8513" s="9" t="s">
        <v>2655</v>
      </c>
      <c r="E8513" s="32">
        <v>44599.0</v>
      </c>
      <c r="F8513" s="32">
        <v>44684.0</v>
      </c>
      <c r="G8513" s="9" t="s">
        <v>14718</v>
      </c>
      <c r="H8513" s="9" t="s">
        <v>5978</v>
      </c>
    </row>
    <row r="8514">
      <c r="B8514" s="32">
        <v>44685.0</v>
      </c>
      <c r="C8514" s="32">
        <v>44726.0</v>
      </c>
      <c r="D8514" s="9" t="s">
        <v>277</v>
      </c>
      <c r="E8514" s="32">
        <v>44590.0</v>
      </c>
      <c r="F8514" s="32">
        <v>44685.0</v>
      </c>
      <c r="G8514" s="9" t="s">
        <v>14719</v>
      </c>
      <c r="H8514" s="9" t="s">
        <v>5976</v>
      </c>
    </row>
    <row r="8515">
      <c r="B8515" s="32">
        <v>44685.0</v>
      </c>
      <c r="C8515" s="32">
        <v>44726.0</v>
      </c>
      <c r="D8515" s="9" t="s">
        <v>277</v>
      </c>
      <c r="E8515" s="32">
        <v>44590.0</v>
      </c>
      <c r="F8515" s="32">
        <v>44685.0</v>
      </c>
      <c r="G8515" s="9" t="s">
        <v>14720</v>
      </c>
      <c r="H8515" s="9" t="s">
        <v>5976</v>
      </c>
    </row>
    <row r="8516">
      <c r="B8516" s="32">
        <v>44685.0</v>
      </c>
      <c r="C8516" s="32">
        <v>44726.0</v>
      </c>
      <c r="D8516" s="9" t="s">
        <v>277</v>
      </c>
      <c r="E8516" s="32">
        <v>44590.0</v>
      </c>
      <c r="F8516" s="32">
        <v>44685.0</v>
      </c>
      <c r="G8516" s="9" t="s">
        <v>14721</v>
      </c>
      <c r="H8516" s="9" t="s">
        <v>5978</v>
      </c>
    </row>
    <row r="8517">
      <c r="B8517" s="32">
        <v>44685.0</v>
      </c>
      <c r="C8517" s="32">
        <v>44726.0</v>
      </c>
      <c r="D8517" s="9" t="s">
        <v>277</v>
      </c>
      <c r="E8517" s="32">
        <v>44590.0</v>
      </c>
      <c r="F8517" s="32">
        <v>44685.0</v>
      </c>
      <c r="G8517" s="9" t="s">
        <v>14722</v>
      </c>
      <c r="H8517" s="9" t="s">
        <v>5980</v>
      </c>
    </row>
    <row r="8518">
      <c r="B8518" s="32">
        <v>44734.0</v>
      </c>
      <c r="C8518" s="32">
        <v>44760.0</v>
      </c>
      <c r="D8518" s="9" t="s">
        <v>2675</v>
      </c>
      <c r="E8518" s="32">
        <v>44592.0</v>
      </c>
      <c r="F8518" s="32">
        <v>44721.0</v>
      </c>
      <c r="G8518" s="9" t="s">
        <v>14723</v>
      </c>
      <c r="H8518" s="9" t="s">
        <v>8101</v>
      </c>
    </row>
    <row r="8519">
      <c r="B8519" s="32">
        <v>44734.0</v>
      </c>
      <c r="C8519" s="32">
        <v>44760.0</v>
      </c>
      <c r="D8519" s="9" t="s">
        <v>2675</v>
      </c>
      <c r="E8519" s="32">
        <v>44592.0</v>
      </c>
      <c r="F8519" s="32">
        <v>44721.0</v>
      </c>
      <c r="G8519" s="9" t="s">
        <v>14724</v>
      </c>
      <c r="H8519" s="9" t="s">
        <v>8015</v>
      </c>
    </row>
    <row r="8520">
      <c r="B8520" s="32">
        <v>44734.0</v>
      </c>
      <c r="C8520" s="32">
        <v>44760.0</v>
      </c>
      <c r="D8520" s="9" t="s">
        <v>2675</v>
      </c>
      <c r="E8520" s="32">
        <v>44592.0</v>
      </c>
      <c r="F8520" s="32">
        <v>44721.0</v>
      </c>
      <c r="G8520" s="9" t="s">
        <v>14725</v>
      </c>
      <c r="H8520" s="9" t="s">
        <v>8017</v>
      </c>
    </row>
    <row r="8521">
      <c r="B8521" s="32">
        <v>44734.0</v>
      </c>
      <c r="C8521" s="32">
        <v>44760.0</v>
      </c>
      <c r="D8521" s="9" t="s">
        <v>2675</v>
      </c>
      <c r="E8521" s="32">
        <v>44592.0</v>
      </c>
      <c r="F8521" s="32">
        <v>44721.0</v>
      </c>
      <c r="G8521" s="9" t="s">
        <v>14726</v>
      </c>
      <c r="H8521" s="9" t="s">
        <v>7444</v>
      </c>
    </row>
    <row r="8522">
      <c r="B8522" s="32">
        <v>44734.0</v>
      </c>
      <c r="C8522" s="32">
        <v>44760.0</v>
      </c>
      <c r="D8522" s="9" t="s">
        <v>2675</v>
      </c>
      <c r="E8522" s="32">
        <v>44592.0</v>
      </c>
      <c r="F8522" s="32">
        <v>44721.0</v>
      </c>
      <c r="G8522" s="9" t="s">
        <v>14727</v>
      </c>
      <c r="H8522" s="9" t="s">
        <v>5980</v>
      </c>
    </row>
    <row r="8523">
      <c r="C8523" s="32">
        <v>44736.0</v>
      </c>
      <c r="D8523" s="9" t="s">
        <v>2633</v>
      </c>
      <c r="E8523" s="32">
        <v>44603.0</v>
      </c>
      <c r="F8523" s="32">
        <v>44665.0</v>
      </c>
      <c r="G8523" s="9" t="s">
        <v>14728</v>
      </c>
      <c r="H8523" s="9" t="s">
        <v>5976</v>
      </c>
    </row>
    <row r="8524">
      <c r="C8524" s="32">
        <v>44736.0</v>
      </c>
      <c r="D8524" s="9" t="s">
        <v>2633</v>
      </c>
      <c r="E8524" s="32">
        <v>44603.0</v>
      </c>
      <c r="F8524" s="32">
        <v>44665.0</v>
      </c>
      <c r="G8524" s="9" t="s">
        <v>14729</v>
      </c>
      <c r="H8524" s="9" t="s">
        <v>5976</v>
      </c>
    </row>
    <row r="8525">
      <c r="C8525" s="32">
        <v>44736.0</v>
      </c>
      <c r="D8525" s="9" t="s">
        <v>2633</v>
      </c>
      <c r="E8525" s="32">
        <v>44603.0</v>
      </c>
      <c r="F8525" s="32">
        <v>44665.0</v>
      </c>
      <c r="G8525" s="9" t="s">
        <v>14730</v>
      </c>
      <c r="H8525" s="9" t="s">
        <v>5978</v>
      </c>
    </row>
    <row r="8526">
      <c r="B8526" s="32">
        <v>44767.0</v>
      </c>
      <c r="C8526" s="32">
        <v>44805.0</v>
      </c>
      <c r="D8526" s="9" t="s">
        <v>2733</v>
      </c>
      <c r="E8526" s="32">
        <v>44588.0</v>
      </c>
      <c r="F8526" s="32">
        <v>44749.0</v>
      </c>
      <c r="G8526" s="9" t="s">
        <v>14731</v>
      </c>
      <c r="H8526" s="9" t="s">
        <v>8101</v>
      </c>
    </row>
    <row r="8527">
      <c r="B8527" s="32">
        <v>44767.0</v>
      </c>
      <c r="C8527" s="32">
        <v>44805.0</v>
      </c>
      <c r="D8527" s="9" t="s">
        <v>2733</v>
      </c>
      <c r="E8527" s="32">
        <v>44588.0</v>
      </c>
      <c r="F8527" s="32">
        <v>44749.0</v>
      </c>
      <c r="G8527" s="9" t="s">
        <v>14732</v>
      </c>
      <c r="H8527" s="9" t="s">
        <v>8015</v>
      </c>
    </row>
    <row r="8528">
      <c r="B8528" s="32">
        <v>44767.0</v>
      </c>
      <c r="C8528" s="32">
        <v>44805.0</v>
      </c>
      <c r="D8528" s="9" t="s">
        <v>2733</v>
      </c>
      <c r="E8528" s="32">
        <v>44588.0</v>
      </c>
      <c r="F8528" s="32">
        <v>44749.0</v>
      </c>
      <c r="G8528" s="9" t="s">
        <v>14733</v>
      </c>
      <c r="H8528" s="9" t="s">
        <v>8017</v>
      </c>
    </row>
    <row r="8529">
      <c r="B8529" s="32">
        <v>44767.0</v>
      </c>
      <c r="C8529" s="32">
        <v>44805.0</v>
      </c>
      <c r="D8529" s="9" t="s">
        <v>2733</v>
      </c>
      <c r="E8529" s="32">
        <v>44588.0</v>
      </c>
      <c r="F8529" s="32">
        <v>44749.0</v>
      </c>
      <c r="G8529" s="9" t="s">
        <v>14734</v>
      </c>
      <c r="H8529" s="9" t="s">
        <v>7444</v>
      </c>
    </row>
    <row r="8530">
      <c r="B8530" s="32">
        <v>44767.0</v>
      </c>
      <c r="C8530" s="32">
        <v>44805.0</v>
      </c>
      <c r="D8530" s="9" t="s">
        <v>2733</v>
      </c>
      <c r="E8530" s="32">
        <v>44588.0</v>
      </c>
      <c r="F8530" s="32">
        <v>44749.0</v>
      </c>
      <c r="G8530" s="9" t="s">
        <v>14735</v>
      </c>
      <c r="H8530" s="9" t="s">
        <v>5980</v>
      </c>
    </row>
    <row r="8531">
      <c r="B8531" s="32">
        <v>44783.0</v>
      </c>
      <c r="C8531" s="32">
        <v>44797.0</v>
      </c>
      <c r="D8531" s="9" t="s">
        <v>2953</v>
      </c>
      <c r="E8531" s="32">
        <v>44545.0</v>
      </c>
      <c r="F8531" s="32">
        <v>44686.0</v>
      </c>
      <c r="G8531" s="9" t="s">
        <v>14736</v>
      </c>
      <c r="H8531" s="9" t="s">
        <v>5976</v>
      </c>
    </row>
    <row r="8532">
      <c r="B8532" s="32">
        <v>44783.0</v>
      </c>
      <c r="C8532" s="32">
        <v>44797.0</v>
      </c>
      <c r="D8532" s="9" t="s">
        <v>2953</v>
      </c>
      <c r="E8532" s="32">
        <v>44545.0</v>
      </c>
      <c r="F8532" s="32">
        <v>44686.0</v>
      </c>
      <c r="G8532" s="9" t="s">
        <v>14737</v>
      </c>
      <c r="H8532" s="9" t="s">
        <v>5976</v>
      </c>
    </row>
    <row r="8533">
      <c r="B8533" s="32">
        <v>44783.0</v>
      </c>
      <c r="C8533" s="32">
        <v>44797.0</v>
      </c>
      <c r="D8533" s="9" t="s">
        <v>2953</v>
      </c>
      <c r="E8533" s="32">
        <v>44545.0</v>
      </c>
      <c r="F8533" s="32">
        <v>44686.0</v>
      </c>
      <c r="G8533" s="9" t="s">
        <v>14738</v>
      </c>
      <c r="H8533" s="9" t="s">
        <v>5978</v>
      </c>
    </row>
    <row r="8534">
      <c r="D8534" s="9" t="s">
        <v>3151</v>
      </c>
      <c r="E8534" s="32">
        <v>44594.0</v>
      </c>
      <c r="F8534" s="32">
        <v>44657.0</v>
      </c>
      <c r="G8534" s="9" t="s">
        <v>14739</v>
      </c>
      <c r="H8534" s="9" t="s">
        <v>5976</v>
      </c>
    </row>
    <row r="8535">
      <c r="D8535" s="9" t="s">
        <v>3151</v>
      </c>
      <c r="E8535" s="32">
        <v>44594.0</v>
      </c>
      <c r="F8535" s="32">
        <v>44657.0</v>
      </c>
      <c r="G8535" s="9" t="s">
        <v>14740</v>
      </c>
      <c r="H8535" s="9" t="s">
        <v>5976</v>
      </c>
    </row>
    <row r="8536">
      <c r="D8536" s="9" t="s">
        <v>3151</v>
      </c>
      <c r="E8536" s="32">
        <v>44594.0</v>
      </c>
      <c r="F8536" s="32">
        <v>44657.0</v>
      </c>
      <c r="G8536" s="9" t="s">
        <v>14741</v>
      </c>
      <c r="H8536" s="9" t="s">
        <v>5976</v>
      </c>
    </row>
    <row r="8537">
      <c r="D8537" s="9" t="s">
        <v>3151</v>
      </c>
      <c r="E8537" s="32">
        <v>44594.0</v>
      </c>
      <c r="F8537" s="32">
        <v>44657.0</v>
      </c>
      <c r="G8537" s="9" t="s">
        <v>14742</v>
      </c>
      <c r="H8537" s="9" t="s">
        <v>5978</v>
      </c>
    </row>
    <row r="8538">
      <c r="B8538" s="32">
        <v>44844.0</v>
      </c>
      <c r="C8538" s="32">
        <v>44853.0</v>
      </c>
      <c r="D8538" s="9" t="s">
        <v>2737</v>
      </c>
      <c r="E8538" s="32">
        <v>44597.0</v>
      </c>
      <c r="F8538" s="32">
        <v>44679.0</v>
      </c>
      <c r="G8538" s="9" t="s">
        <v>14743</v>
      </c>
      <c r="H8538" s="9" t="s">
        <v>5976</v>
      </c>
    </row>
    <row r="8539">
      <c r="B8539" s="32">
        <v>44844.0</v>
      </c>
      <c r="C8539" s="32">
        <v>44853.0</v>
      </c>
      <c r="D8539" s="9" t="s">
        <v>2737</v>
      </c>
      <c r="E8539" s="32">
        <v>44597.0</v>
      </c>
      <c r="F8539" s="32">
        <v>44679.0</v>
      </c>
      <c r="G8539" s="9" t="s">
        <v>14744</v>
      </c>
      <c r="H8539" s="9" t="s">
        <v>5976</v>
      </c>
    </row>
    <row r="8540">
      <c r="B8540" s="32">
        <v>44844.0</v>
      </c>
      <c r="C8540" s="32">
        <v>44853.0</v>
      </c>
      <c r="D8540" s="9" t="s">
        <v>2737</v>
      </c>
      <c r="E8540" s="32">
        <v>44597.0</v>
      </c>
      <c r="F8540" s="32">
        <v>44679.0</v>
      </c>
      <c r="G8540" s="9" t="s">
        <v>14745</v>
      </c>
      <c r="H8540" s="9" t="s">
        <v>5976</v>
      </c>
    </row>
    <row r="8541">
      <c r="B8541" s="32">
        <v>44844.0</v>
      </c>
      <c r="C8541" s="32">
        <v>44853.0</v>
      </c>
      <c r="D8541" s="9" t="s">
        <v>2737</v>
      </c>
      <c r="E8541" s="32">
        <v>44597.0</v>
      </c>
      <c r="F8541" s="32">
        <v>44679.0</v>
      </c>
      <c r="G8541" s="9" t="s">
        <v>14746</v>
      </c>
      <c r="H8541" s="9" t="s">
        <v>5978</v>
      </c>
    </row>
    <row r="8542">
      <c r="B8542" s="32">
        <v>44844.0</v>
      </c>
      <c r="C8542" s="32">
        <v>44853.0</v>
      </c>
      <c r="D8542" s="9" t="s">
        <v>2737</v>
      </c>
      <c r="E8542" s="32">
        <v>44597.0</v>
      </c>
      <c r="F8542" s="32">
        <v>44774.0</v>
      </c>
      <c r="G8542" s="9" t="s">
        <v>14747</v>
      </c>
      <c r="H8542" s="9" t="s">
        <v>5980</v>
      </c>
    </row>
    <row r="8543">
      <c r="B8543" s="32">
        <v>44707.0</v>
      </c>
      <c r="C8543" s="32">
        <v>44747.0</v>
      </c>
      <c r="D8543" s="9" t="s">
        <v>2687</v>
      </c>
      <c r="E8543" s="32">
        <v>44593.0</v>
      </c>
      <c r="F8543" s="32">
        <v>44679.0</v>
      </c>
      <c r="G8543" s="9" t="s">
        <v>14748</v>
      </c>
      <c r="H8543" s="9" t="s">
        <v>5976</v>
      </c>
    </row>
    <row r="8544">
      <c r="B8544" s="32">
        <v>44707.0</v>
      </c>
      <c r="C8544" s="32">
        <v>44747.0</v>
      </c>
      <c r="D8544" s="9" t="s">
        <v>2687</v>
      </c>
      <c r="E8544" s="32">
        <v>44593.0</v>
      </c>
      <c r="F8544" s="32">
        <v>44679.0</v>
      </c>
      <c r="G8544" s="9" t="s">
        <v>14749</v>
      </c>
      <c r="H8544" s="9" t="s">
        <v>5976</v>
      </c>
    </row>
    <row r="8545">
      <c r="B8545" s="32">
        <v>44707.0</v>
      </c>
      <c r="C8545" s="32">
        <v>44747.0</v>
      </c>
      <c r="D8545" s="9" t="s">
        <v>2687</v>
      </c>
      <c r="E8545" s="32">
        <v>44593.0</v>
      </c>
      <c r="F8545" s="32">
        <v>44679.0</v>
      </c>
      <c r="G8545" s="9" t="s">
        <v>14750</v>
      </c>
      <c r="H8545" s="9" t="s">
        <v>5978</v>
      </c>
    </row>
    <row r="8546">
      <c r="B8546" s="32">
        <v>44707.0</v>
      </c>
      <c r="C8546" s="32">
        <v>44747.0</v>
      </c>
      <c r="D8546" s="9" t="s">
        <v>2687</v>
      </c>
      <c r="E8546" s="32">
        <v>44593.0</v>
      </c>
      <c r="F8546" s="32">
        <v>44691.0</v>
      </c>
      <c r="G8546" s="9" t="s">
        <v>14751</v>
      </c>
      <c r="H8546" s="9" t="s">
        <v>5980</v>
      </c>
    </row>
    <row r="8547">
      <c r="B8547" s="32">
        <v>44698.0</v>
      </c>
      <c r="C8547" s="32">
        <v>44705.0</v>
      </c>
      <c r="D8547" s="9" t="s">
        <v>2607</v>
      </c>
      <c r="E8547" s="32">
        <v>44606.0</v>
      </c>
      <c r="F8547" s="32">
        <v>44658.0</v>
      </c>
      <c r="G8547" s="9" t="s">
        <v>14752</v>
      </c>
      <c r="H8547" s="9" t="s">
        <v>5976</v>
      </c>
    </row>
    <row r="8548">
      <c r="B8548" s="32">
        <v>44698.0</v>
      </c>
      <c r="C8548" s="32">
        <v>44705.0</v>
      </c>
      <c r="D8548" s="9" t="s">
        <v>2607</v>
      </c>
      <c r="E8548" s="32">
        <v>44606.0</v>
      </c>
      <c r="F8548" s="32">
        <v>44658.0</v>
      </c>
      <c r="G8548" s="9" t="s">
        <v>14753</v>
      </c>
      <c r="H8548" s="9" t="s">
        <v>5976</v>
      </c>
    </row>
    <row r="8549">
      <c r="B8549" s="32">
        <v>44698.0</v>
      </c>
      <c r="C8549" s="32">
        <v>44705.0</v>
      </c>
      <c r="D8549" s="9" t="s">
        <v>2607</v>
      </c>
      <c r="E8549" s="32">
        <v>44606.0</v>
      </c>
      <c r="F8549" s="32">
        <v>44658.0</v>
      </c>
      <c r="G8549" s="9" t="s">
        <v>14754</v>
      </c>
      <c r="H8549" s="9" t="s">
        <v>5978</v>
      </c>
    </row>
    <row r="8550">
      <c r="D8550" s="9" t="s">
        <v>14755</v>
      </c>
      <c r="E8550" s="32">
        <v>44608.0</v>
      </c>
      <c r="F8550" s="32">
        <v>44793.0</v>
      </c>
      <c r="G8550" s="9" t="s">
        <v>14756</v>
      </c>
    </row>
    <row r="8551">
      <c r="D8551" s="9" t="s">
        <v>14755</v>
      </c>
      <c r="E8551" s="32">
        <v>44608.0</v>
      </c>
      <c r="F8551" s="32">
        <v>44793.0</v>
      </c>
      <c r="G8551" s="9" t="s">
        <v>14757</v>
      </c>
      <c r="H8551" s="9" t="s">
        <v>7442</v>
      </c>
    </row>
    <row r="8552">
      <c r="D8552" s="9" t="s">
        <v>14755</v>
      </c>
      <c r="E8552" s="32">
        <v>44608.0</v>
      </c>
      <c r="F8552" s="32">
        <v>44793.0</v>
      </c>
      <c r="G8552" s="9" t="s">
        <v>14758</v>
      </c>
      <c r="H8552" s="9" t="s">
        <v>7444</v>
      </c>
    </row>
    <row r="8553">
      <c r="B8553" s="32">
        <v>44671.0</v>
      </c>
      <c r="C8553" s="32">
        <v>44686.0</v>
      </c>
      <c r="D8553" s="9" t="s">
        <v>2439</v>
      </c>
      <c r="E8553" s="32">
        <v>44625.0</v>
      </c>
      <c r="F8553" s="32">
        <v>44658.0</v>
      </c>
      <c r="G8553" s="9" t="s">
        <v>14759</v>
      </c>
      <c r="H8553" s="9" t="s">
        <v>5976</v>
      </c>
    </row>
    <row r="8554">
      <c r="B8554" s="32">
        <v>44671.0</v>
      </c>
      <c r="C8554" s="32">
        <v>44686.0</v>
      </c>
      <c r="D8554" s="9" t="s">
        <v>2439</v>
      </c>
      <c r="E8554" s="32">
        <v>44625.0</v>
      </c>
      <c r="F8554" s="32">
        <v>44658.0</v>
      </c>
      <c r="G8554" s="9" t="s">
        <v>14760</v>
      </c>
      <c r="H8554" s="9" t="s">
        <v>5976</v>
      </c>
    </row>
    <row r="8555">
      <c r="B8555" s="32">
        <v>44671.0</v>
      </c>
      <c r="C8555" s="32">
        <v>44686.0</v>
      </c>
      <c r="D8555" s="9" t="s">
        <v>2439</v>
      </c>
      <c r="E8555" s="32">
        <v>44625.0</v>
      </c>
      <c r="F8555" s="32">
        <v>44658.0</v>
      </c>
      <c r="G8555" s="9" t="s">
        <v>14761</v>
      </c>
      <c r="H8555" s="9" t="s">
        <v>5976</v>
      </c>
    </row>
    <row r="8556">
      <c r="B8556" s="32">
        <v>44671.0</v>
      </c>
      <c r="C8556" s="32">
        <v>44686.0</v>
      </c>
      <c r="D8556" s="9" t="s">
        <v>2439</v>
      </c>
      <c r="E8556" s="32">
        <v>44625.0</v>
      </c>
      <c r="F8556" s="32">
        <v>44658.0</v>
      </c>
      <c r="G8556" s="9" t="s">
        <v>14762</v>
      </c>
      <c r="H8556" s="9" t="s">
        <v>5978</v>
      </c>
    </row>
    <row r="8557">
      <c r="B8557" s="32">
        <v>44671.0</v>
      </c>
      <c r="C8557" s="32">
        <v>44686.0</v>
      </c>
      <c r="D8557" s="9" t="s">
        <v>2439</v>
      </c>
      <c r="E8557" s="32">
        <v>44625.0</v>
      </c>
      <c r="F8557" s="32">
        <v>44658.0</v>
      </c>
      <c r="G8557" s="9" t="s">
        <v>14763</v>
      </c>
      <c r="H8557" s="9" t="s">
        <v>5980</v>
      </c>
    </row>
    <row r="8558">
      <c r="C8558" s="32">
        <v>44979.0</v>
      </c>
      <c r="D8558" s="9" t="s">
        <v>2627</v>
      </c>
      <c r="E8558" s="32">
        <v>44607.0</v>
      </c>
      <c r="F8558" s="32">
        <v>44677.0</v>
      </c>
      <c r="G8558" s="9" t="s">
        <v>14764</v>
      </c>
      <c r="H8558" s="9" t="s">
        <v>5976</v>
      </c>
    </row>
    <row r="8559">
      <c r="C8559" s="32">
        <v>44979.0</v>
      </c>
      <c r="D8559" s="9" t="s">
        <v>2627</v>
      </c>
      <c r="E8559" s="32">
        <v>44607.0</v>
      </c>
      <c r="F8559" s="32">
        <v>44677.0</v>
      </c>
      <c r="G8559" s="9" t="s">
        <v>14765</v>
      </c>
      <c r="H8559" s="9" t="s">
        <v>5976</v>
      </c>
    </row>
    <row r="8560">
      <c r="C8560" s="32">
        <v>44979.0</v>
      </c>
      <c r="D8560" s="9" t="s">
        <v>2627</v>
      </c>
      <c r="E8560" s="32">
        <v>44607.0</v>
      </c>
      <c r="F8560" s="32">
        <v>44677.0</v>
      </c>
      <c r="G8560" s="9" t="s">
        <v>14766</v>
      </c>
      <c r="H8560" s="9" t="s">
        <v>5976</v>
      </c>
    </row>
    <row r="8561">
      <c r="C8561" s="32">
        <v>44979.0</v>
      </c>
      <c r="D8561" s="9" t="s">
        <v>2627</v>
      </c>
      <c r="E8561" s="32">
        <v>44607.0</v>
      </c>
      <c r="F8561" s="32">
        <v>44677.0</v>
      </c>
      <c r="G8561" s="9" t="s">
        <v>14767</v>
      </c>
      <c r="H8561" s="9" t="s">
        <v>5978</v>
      </c>
    </row>
    <row r="8562">
      <c r="C8562" s="32">
        <v>44979.0</v>
      </c>
      <c r="D8562" s="9" t="s">
        <v>2627</v>
      </c>
      <c r="E8562" s="32">
        <v>44607.0</v>
      </c>
      <c r="F8562" s="32">
        <v>44897.0</v>
      </c>
      <c r="G8562" s="9" t="s">
        <v>14768</v>
      </c>
      <c r="H8562" s="9" t="s">
        <v>7446</v>
      </c>
    </row>
    <row r="8563">
      <c r="C8563" s="32">
        <v>44841.0</v>
      </c>
      <c r="D8563" s="9" t="s">
        <v>2663</v>
      </c>
      <c r="E8563" s="32">
        <v>44596.0</v>
      </c>
      <c r="F8563" s="32">
        <v>44789.0</v>
      </c>
      <c r="G8563" s="9" t="s">
        <v>14769</v>
      </c>
      <c r="H8563" s="9" t="s">
        <v>7446</v>
      </c>
    </row>
    <row r="8564">
      <c r="C8564" s="32">
        <v>44841.0</v>
      </c>
      <c r="D8564" s="9" t="s">
        <v>2663</v>
      </c>
      <c r="E8564" s="32">
        <v>44596.0</v>
      </c>
      <c r="F8564" s="32">
        <v>44789.0</v>
      </c>
      <c r="G8564" s="9" t="s">
        <v>14770</v>
      </c>
    </row>
    <row r="8565">
      <c r="C8565" s="32">
        <v>44841.0</v>
      </c>
      <c r="D8565" s="9" t="s">
        <v>2663</v>
      </c>
      <c r="E8565" s="32">
        <v>44596.0</v>
      </c>
      <c r="F8565" s="32">
        <v>44789.0</v>
      </c>
      <c r="G8565" s="9" t="s">
        <v>14771</v>
      </c>
      <c r="H8565" s="9" t="s">
        <v>7442</v>
      </c>
    </row>
    <row r="8566">
      <c r="C8566" s="32">
        <v>44841.0</v>
      </c>
      <c r="D8566" s="9" t="s">
        <v>2663</v>
      </c>
      <c r="E8566" s="32">
        <v>44596.0</v>
      </c>
      <c r="F8566" s="32">
        <v>44789.0</v>
      </c>
      <c r="G8566" s="9" t="s">
        <v>14772</v>
      </c>
      <c r="H8566" s="9" t="s">
        <v>7444</v>
      </c>
    </row>
    <row r="8567">
      <c r="C8567" s="32">
        <v>44798.0</v>
      </c>
      <c r="D8567" s="9" t="s">
        <v>5383</v>
      </c>
      <c r="E8567" s="32">
        <v>44595.0</v>
      </c>
      <c r="F8567" s="32">
        <v>44672.0</v>
      </c>
      <c r="G8567" s="9" t="s">
        <v>14773</v>
      </c>
      <c r="H8567" s="9" t="s">
        <v>5976</v>
      </c>
    </row>
    <row r="8568">
      <c r="C8568" s="32">
        <v>44798.0</v>
      </c>
      <c r="D8568" s="9" t="s">
        <v>5383</v>
      </c>
      <c r="E8568" s="32">
        <v>44595.0</v>
      </c>
      <c r="F8568" s="32">
        <v>44672.0</v>
      </c>
      <c r="G8568" s="9" t="s">
        <v>14774</v>
      </c>
      <c r="H8568" s="9" t="s">
        <v>5976</v>
      </c>
    </row>
    <row r="8569">
      <c r="C8569" s="32">
        <v>44798.0</v>
      </c>
      <c r="D8569" s="9" t="s">
        <v>5383</v>
      </c>
      <c r="E8569" s="32">
        <v>44595.0</v>
      </c>
      <c r="F8569" s="32">
        <v>44672.0</v>
      </c>
      <c r="G8569" s="9" t="s">
        <v>14775</v>
      </c>
      <c r="H8569" s="9" t="s">
        <v>5976</v>
      </c>
    </row>
    <row r="8570">
      <c r="C8570" s="32">
        <v>44798.0</v>
      </c>
      <c r="D8570" s="9" t="s">
        <v>5383</v>
      </c>
      <c r="E8570" s="32">
        <v>44595.0</v>
      </c>
      <c r="F8570" s="32">
        <v>44672.0</v>
      </c>
      <c r="G8570" s="9" t="s">
        <v>14776</v>
      </c>
      <c r="H8570" s="9" t="s">
        <v>5978</v>
      </c>
    </row>
    <row r="8571">
      <c r="B8571" s="32">
        <v>44817.0</v>
      </c>
      <c r="C8571" s="32">
        <v>44845.0</v>
      </c>
      <c r="D8571" s="9" t="s">
        <v>14777</v>
      </c>
      <c r="E8571" s="32">
        <v>44578.0</v>
      </c>
      <c r="F8571" s="32">
        <v>44680.0</v>
      </c>
      <c r="G8571" s="9" t="s">
        <v>14778</v>
      </c>
      <c r="H8571" s="9" t="s">
        <v>5976</v>
      </c>
    </row>
    <row r="8572">
      <c r="B8572" s="32">
        <v>44817.0</v>
      </c>
      <c r="C8572" s="32">
        <v>44845.0</v>
      </c>
      <c r="D8572" s="9" t="s">
        <v>14777</v>
      </c>
      <c r="E8572" s="32">
        <v>44578.0</v>
      </c>
      <c r="F8572" s="32">
        <v>44680.0</v>
      </c>
      <c r="G8572" s="9" t="s">
        <v>14779</v>
      </c>
      <c r="H8572" s="9" t="s">
        <v>5976</v>
      </c>
    </row>
    <row r="8573">
      <c r="B8573" s="32">
        <v>44817.0</v>
      </c>
      <c r="C8573" s="32">
        <v>44845.0</v>
      </c>
      <c r="D8573" s="9" t="s">
        <v>14777</v>
      </c>
      <c r="E8573" s="32">
        <v>44578.0</v>
      </c>
      <c r="F8573" s="32">
        <v>44680.0</v>
      </c>
      <c r="G8573" s="9" t="s">
        <v>14780</v>
      </c>
      <c r="H8573" s="9" t="s">
        <v>5976</v>
      </c>
    </row>
    <row r="8574">
      <c r="B8574" s="32">
        <v>44817.0</v>
      </c>
      <c r="C8574" s="32">
        <v>44845.0</v>
      </c>
      <c r="D8574" s="9" t="s">
        <v>14777</v>
      </c>
      <c r="E8574" s="32">
        <v>44578.0</v>
      </c>
      <c r="F8574" s="32">
        <v>44680.0</v>
      </c>
      <c r="G8574" s="9" t="s">
        <v>14781</v>
      </c>
      <c r="H8574" s="9" t="s">
        <v>5976</v>
      </c>
    </row>
    <row r="8575">
      <c r="B8575" s="32">
        <v>44817.0</v>
      </c>
      <c r="C8575" s="32">
        <v>44845.0</v>
      </c>
      <c r="D8575" s="9" t="s">
        <v>14777</v>
      </c>
      <c r="E8575" s="32">
        <v>44578.0</v>
      </c>
      <c r="F8575" s="32">
        <v>44680.0</v>
      </c>
      <c r="G8575" s="9" t="s">
        <v>14782</v>
      </c>
      <c r="H8575" s="9" t="s">
        <v>5978</v>
      </c>
    </row>
    <row r="8576">
      <c r="B8576" s="32">
        <v>44817.0</v>
      </c>
      <c r="C8576" s="32">
        <v>44845.0</v>
      </c>
      <c r="D8576" s="9" t="s">
        <v>14777</v>
      </c>
      <c r="E8576" s="32">
        <v>44578.0</v>
      </c>
      <c r="F8576" s="32">
        <v>44763.0</v>
      </c>
      <c r="G8576" s="9" t="s">
        <v>14783</v>
      </c>
      <c r="H8576" s="9" t="s">
        <v>5980</v>
      </c>
    </row>
    <row r="8577">
      <c r="D8577" s="9" t="s">
        <v>5285</v>
      </c>
      <c r="E8577" s="32">
        <v>44623.0</v>
      </c>
      <c r="F8577" s="32">
        <v>44903.0</v>
      </c>
      <c r="G8577" s="9" t="s">
        <v>14784</v>
      </c>
      <c r="H8577" s="9" t="s">
        <v>7438</v>
      </c>
    </row>
    <row r="8578">
      <c r="D8578" s="9" t="s">
        <v>5285</v>
      </c>
      <c r="E8578" s="32">
        <v>44623.0</v>
      </c>
      <c r="F8578" s="32">
        <v>44903.0</v>
      </c>
      <c r="G8578" s="9" t="s">
        <v>14785</v>
      </c>
      <c r="H8578" s="9" t="s">
        <v>7440</v>
      </c>
    </row>
    <row r="8579">
      <c r="D8579" s="9" t="s">
        <v>5285</v>
      </c>
      <c r="E8579" s="32">
        <v>44623.0</v>
      </c>
      <c r="F8579" s="32">
        <v>44903.0</v>
      </c>
      <c r="G8579" s="9" t="s">
        <v>14786</v>
      </c>
      <c r="H8579" s="9" t="s">
        <v>7442</v>
      </c>
    </row>
    <row r="8580">
      <c r="D8580" s="9" t="s">
        <v>5285</v>
      </c>
      <c r="E8580" s="32">
        <v>44623.0</v>
      </c>
      <c r="F8580" s="32">
        <v>44903.0</v>
      </c>
      <c r="G8580" s="9" t="s">
        <v>14787</v>
      </c>
      <c r="H8580" s="9" t="s">
        <v>7444</v>
      </c>
    </row>
    <row r="8581">
      <c r="D8581" s="9" t="s">
        <v>5285</v>
      </c>
      <c r="E8581" s="32">
        <v>44623.0</v>
      </c>
      <c r="F8581" s="32">
        <v>44903.0</v>
      </c>
      <c r="G8581" s="9" t="s">
        <v>14788</v>
      </c>
      <c r="H8581" s="9" t="s">
        <v>7446</v>
      </c>
    </row>
    <row r="8582">
      <c r="C8582" s="32">
        <v>44859.0</v>
      </c>
      <c r="D8582" s="9" t="s">
        <v>2455</v>
      </c>
      <c r="E8582" s="32">
        <v>44622.0</v>
      </c>
      <c r="F8582" s="32">
        <v>44738.0</v>
      </c>
      <c r="G8582" s="9" t="s">
        <v>14789</v>
      </c>
      <c r="H8582" s="9" t="s">
        <v>8015</v>
      </c>
    </row>
    <row r="8583">
      <c r="C8583" s="32">
        <v>44859.0</v>
      </c>
      <c r="D8583" s="9" t="s">
        <v>2455</v>
      </c>
      <c r="E8583" s="32">
        <v>44622.0</v>
      </c>
      <c r="F8583" s="32">
        <v>44738.0</v>
      </c>
      <c r="G8583" s="9" t="s">
        <v>14790</v>
      </c>
      <c r="H8583" s="9" t="s">
        <v>8017</v>
      </c>
    </row>
    <row r="8584">
      <c r="C8584" s="32">
        <v>44859.0</v>
      </c>
      <c r="D8584" s="9" t="s">
        <v>2455</v>
      </c>
      <c r="E8584" s="32">
        <v>44622.0</v>
      </c>
      <c r="F8584" s="32">
        <v>44738.0</v>
      </c>
      <c r="G8584" s="9" t="s">
        <v>14791</v>
      </c>
      <c r="H8584" s="9" t="s">
        <v>7444</v>
      </c>
    </row>
    <row r="8585">
      <c r="B8585" s="32">
        <v>44680.0</v>
      </c>
      <c r="C8585" s="32">
        <v>44697.0</v>
      </c>
      <c r="D8585" s="9" t="s">
        <v>357</v>
      </c>
      <c r="E8585" s="32">
        <v>44594.0</v>
      </c>
      <c r="F8585" s="32">
        <v>44652.0</v>
      </c>
      <c r="G8585" s="9" t="s">
        <v>14792</v>
      </c>
      <c r="H8585" s="9" t="s">
        <v>5976</v>
      </c>
    </row>
    <row r="8586">
      <c r="B8586" s="32">
        <v>44680.0</v>
      </c>
      <c r="C8586" s="32">
        <v>44697.0</v>
      </c>
      <c r="D8586" s="9" t="s">
        <v>357</v>
      </c>
      <c r="E8586" s="32">
        <v>44594.0</v>
      </c>
      <c r="F8586" s="32">
        <v>44652.0</v>
      </c>
      <c r="G8586" s="9" t="s">
        <v>14793</v>
      </c>
      <c r="H8586" s="9" t="s">
        <v>5976</v>
      </c>
    </row>
    <row r="8587">
      <c r="B8587" s="32">
        <v>44680.0</v>
      </c>
      <c r="C8587" s="32">
        <v>44697.0</v>
      </c>
      <c r="D8587" s="9" t="s">
        <v>357</v>
      </c>
      <c r="E8587" s="32">
        <v>44594.0</v>
      </c>
      <c r="F8587" s="32">
        <v>44652.0</v>
      </c>
      <c r="G8587" s="9" t="s">
        <v>14794</v>
      </c>
      <c r="H8587" s="9" t="s">
        <v>5976</v>
      </c>
    </row>
    <row r="8588">
      <c r="B8588" s="32">
        <v>44680.0</v>
      </c>
      <c r="C8588" s="32">
        <v>44697.0</v>
      </c>
      <c r="D8588" s="9" t="s">
        <v>357</v>
      </c>
      <c r="E8588" s="32">
        <v>44594.0</v>
      </c>
      <c r="F8588" s="32">
        <v>44652.0</v>
      </c>
      <c r="G8588" s="9" t="s">
        <v>14795</v>
      </c>
      <c r="H8588" s="9" t="s">
        <v>5978</v>
      </c>
    </row>
    <row r="8589">
      <c r="B8589" s="32">
        <v>44628.0</v>
      </c>
      <c r="C8589" s="32">
        <v>44676.0</v>
      </c>
      <c r="D8589" s="9" t="s">
        <v>169</v>
      </c>
      <c r="E8589" s="32">
        <v>44377.0</v>
      </c>
      <c r="F8589" s="32">
        <v>44709.0</v>
      </c>
      <c r="G8589" s="9" t="s">
        <v>10767</v>
      </c>
      <c r="H8589" s="9" t="s">
        <v>5976</v>
      </c>
    </row>
    <row r="8590">
      <c r="B8590" s="32">
        <v>44628.0</v>
      </c>
      <c r="C8590" s="32">
        <v>44676.0</v>
      </c>
      <c r="D8590" s="9" t="s">
        <v>169</v>
      </c>
      <c r="E8590" s="32">
        <v>44377.0</v>
      </c>
      <c r="F8590" s="32">
        <v>44709.0</v>
      </c>
      <c r="G8590" s="9" t="s">
        <v>10768</v>
      </c>
      <c r="H8590" s="9" t="s">
        <v>5976</v>
      </c>
    </row>
    <row r="8591">
      <c r="B8591" s="32">
        <v>44628.0</v>
      </c>
      <c r="C8591" s="32">
        <v>44676.0</v>
      </c>
      <c r="D8591" s="9" t="s">
        <v>169</v>
      </c>
      <c r="E8591" s="32">
        <v>44377.0</v>
      </c>
      <c r="F8591" s="32">
        <v>44709.0</v>
      </c>
      <c r="G8591" s="9" t="s">
        <v>10769</v>
      </c>
      <c r="H8591" s="9" t="s">
        <v>5976</v>
      </c>
    </row>
    <row r="8592">
      <c r="B8592" s="32">
        <v>44628.0</v>
      </c>
      <c r="C8592" s="32">
        <v>44676.0</v>
      </c>
      <c r="D8592" s="9" t="s">
        <v>169</v>
      </c>
      <c r="E8592" s="32">
        <v>44377.0</v>
      </c>
      <c r="F8592" s="32">
        <v>44709.0</v>
      </c>
      <c r="G8592" s="9" t="s">
        <v>10770</v>
      </c>
      <c r="H8592" s="9" t="s">
        <v>5978</v>
      </c>
    </row>
    <row r="8593">
      <c r="B8593" s="32">
        <v>44628.0</v>
      </c>
      <c r="C8593" s="32">
        <v>44676.0</v>
      </c>
      <c r="D8593" s="9" t="s">
        <v>169</v>
      </c>
      <c r="E8593" s="32">
        <v>44377.0</v>
      </c>
      <c r="F8593" s="32">
        <v>44760.0</v>
      </c>
      <c r="G8593" s="9" t="s">
        <v>10771</v>
      </c>
      <c r="H8593" s="9" t="s">
        <v>5980</v>
      </c>
    </row>
    <row r="8594">
      <c r="C8594" s="32">
        <v>44718.0</v>
      </c>
      <c r="D8594" s="9" t="s">
        <v>3219</v>
      </c>
      <c r="E8594" s="32">
        <v>44602.0</v>
      </c>
      <c r="F8594" s="32">
        <v>44680.0</v>
      </c>
      <c r="G8594" s="9" t="s">
        <v>14796</v>
      </c>
      <c r="H8594" s="9" t="s">
        <v>5976</v>
      </c>
    </row>
    <row r="8595">
      <c r="C8595" s="32">
        <v>44718.0</v>
      </c>
      <c r="D8595" s="9" t="s">
        <v>3219</v>
      </c>
      <c r="E8595" s="32">
        <v>44602.0</v>
      </c>
      <c r="F8595" s="32">
        <v>44680.0</v>
      </c>
      <c r="G8595" s="9" t="s">
        <v>14797</v>
      </c>
      <c r="H8595" s="9" t="s">
        <v>5976</v>
      </c>
    </row>
    <row r="8596">
      <c r="C8596" s="32">
        <v>44718.0</v>
      </c>
      <c r="D8596" s="9" t="s">
        <v>3219</v>
      </c>
      <c r="E8596" s="32">
        <v>44602.0</v>
      </c>
      <c r="F8596" s="32">
        <v>44680.0</v>
      </c>
      <c r="G8596" s="9" t="s">
        <v>14798</v>
      </c>
      <c r="H8596" s="9" t="s">
        <v>5976</v>
      </c>
    </row>
    <row r="8597">
      <c r="C8597" s="32">
        <v>44718.0</v>
      </c>
      <c r="D8597" s="9" t="s">
        <v>3219</v>
      </c>
      <c r="E8597" s="32">
        <v>44602.0</v>
      </c>
      <c r="F8597" s="32">
        <v>44680.0</v>
      </c>
      <c r="G8597" s="9" t="s">
        <v>14799</v>
      </c>
      <c r="H8597" s="9" t="s">
        <v>5978</v>
      </c>
    </row>
    <row r="8598">
      <c r="C8598" s="32">
        <v>44718.0</v>
      </c>
      <c r="D8598" s="9" t="s">
        <v>3219</v>
      </c>
      <c r="E8598" s="32">
        <v>44602.0</v>
      </c>
      <c r="F8598" s="32">
        <v>44680.0</v>
      </c>
      <c r="G8598" s="9" t="s">
        <v>14800</v>
      </c>
      <c r="H8598" s="9" t="s">
        <v>5980</v>
      </c>
    </row>
    <row r="8599">
      <c r="C8599" s="32">
        <v>44894.0</v>
      </c>
      <c r="D8599" s="9" t="s">
        <v>2683</v>
      </c>
      <c r="E8599" s="32">
        <v>44594.0</v>
      </c>
      <c r="F8599" s="32">
        <v>44844.0</v>
      </c>
      <c r="G8599" s="9" t="s">
        <v>14801</v>
      </c>
      <c r="H8599" s="9" t="s">
        <v>7438</v>
      </c>
    </row>
    <row r="8600">
      <c r="C8600" s="32">
        <v>44894.0</v>
      </c>
      <c r="D8600" s="9" t="s">
        <v>2683</v>
      </c>
      <c r="E8600" s="32">
        <v>44594.0</v>
      </c>
      <c r="F8600" s="32">
        <v>44844.0</v>
      </c>
      <c r="G8600" s="9" t="s">
        <v>14802</v>
      </c>
      <c r="H8600" s="9" t="s">
        <v>7440</v>
      </c>
    </row>
    <row r="8601">
      <c r="C8601" s="32">
        <v>44894.0</v>
      </c>
      <c r="D8601" s="9" t="s">
        <v>2683</v>
      </c>
      <c r="E8601" s="32">
        <v>44594.0</v>
      </c>
      <c r="F8601" s="32">
        <v>44844.0</v>
      </c>
      <c r="G8601" s="9" t="s">
        <v>14803</v>
      </c>
      <c r="H8601" s="9" t="s">
        <v>7442</v>
      </c>
    </row>
    <row r="8602">
      <c r="C8602" s="32">
        <v>44894.0</v>
      </c>
      <c r="D8602" s="9" t="s">
        <v>2683</v>
      </c>
      <c r="E8602" s="32">
        <v>44594.0</v>
      </c>
      <c r="F8602" s="32">
        <v>44844.0</v>
      </c>
      <c r="G8602" s="9" t="s">
        <v>14804</v>
      </c>
      <c r="H8602" s="9" t="s">
        <v>7444</v>
      </c>
    </row>
    <row r="8603">
      <c r="B8603" s="32">
        <v>44903.0</v>
      </c>
      <c r="C8603" s="32">
        <v>44916.0</v>
      </c>
      <c r="D8603" s="9" t="s">
        <v>2445</v>
      </c>
      <c r="E8603" s="32">
        <v>44623.0</v>
      </c>
      <c r="F8603" s="32">
        <v>44708.0</v>
      </c>
      <c r="G8603" s="9" t="s">
        <v>14805</v>
      </c>
      <c r="H8603" s="9" t="s">
        <v>5976</v>
      </c>
    </row>
    <row r="8604">
      <c r="B8604" s="32">
        <v>44903.0</v>
      </c>
      <c r="C8604" s="32">
        <v>44916.0</v>
      </c>
      <c r="D8604" s="9" t="s">
        <v>2445</v>
      </c>
      <c r="E8604" s="32">
        <v>44623.0</v>
      </c>
      <c r="F8604" s="32">
        <v>44708.0</v>
      </c>
      <c r="G8604" s="9" t="s">
        <v>14806</v>
      </c>
      <c r="H8604" s="9" t="s">
        <v>5976</v>
      </c>
    </row>
    <row r="8605">
      <c r="B8605" s="32">
        <v>44903.0</v>
      </c>
      <c r="C8605" s="32">
        <v>44916.0</v>
      </c>
      <c r="D8605" s="9" t="s">
        <v>2445</v>
      </c>
      <c r="E8605" s="32">
        <v>44623.0</v>
      </c>
      <c r="F8605" s="32">
        <v>44708.0</v>
      </c>
      <c r="G8605" s="9" t="s">
        <v>14807</v>
      </c>
      <c r="H8605" s="9" t="s">
        <v>5978</v>
      </c>
    </row>
    <row r="8606">
      <c r="B8606" s="32">
        <v>44903.0</v>
      </c>
      <c r="C8606" s="32">
        <v>44916.0</v>
      </c>
      <c r="D8606" s="9" t="s">
        <v>2445</v>
      </c>
      <c r="E8606" s="32">
        <v>44623.0</v>
      </c>
      <c r="F8606" s="32">
        <v>44847.0</v>
      </c>
      <c r="G8606" s="9" t="s">
        <v>14808</v>
      </c>
      <c r="H8606" s="9" t="s">
        <v>7446</v>
      </c>
    </row>
    <row r="8607">
      <c r="B8607" s="32">
        <v>44770.0</v>
      </c>
      <c r="C8607" s="32">
        <v>44826.0</v>
      </c>
      <c r="D8607" s="9" t="s">
        <v>2551</v>
      </c>
      <c r="E8607" s="32">
        <v>44610.0</v>
      </c>
      <c r="F8607" s="32">
        <v>44720.0</v>
      </c>
      <c r="G8607" s="9" t="s">
        <v>14809</v>
      </c>
    </row>
    <row r="8608">
      <c r="B8608" s="32">
        <v>44770.0</v>
      </c>
      <c r="C8608" s="32">
        <v>44826.0</v>
      </c>
      <c r="D8608" s="9" t="s">
        <v>2551</v>
      </c>
      <c r="E8608" s="32">
        <v>44610.0</v>
      </c>
      <c r="F8608" s="32">
        <v>44720.0</v>
      </c>
      <c r="G8608" s="9" t="s">
        <v>14810</v>
      </c>
      <c r="H8608" s="9" t="s">
        <v>8101</v>
      </c>
    </row>
    <row r="8609">
      <c r="B8609" s="32">
        <v>44770.0</v>
      </c>
      <c r="C8609" s="32">
        <v>44826.0</v>
      </c>
      <c r="D8609" s="9" t="s">
        <v>2551</v>
      </c>
      <c r="E8609" s="32">
        <v>44610.0</v>
      </c>
      <c r="F8609" s="32">
        <v>44720.0</v>
      </c>
      <c r="G8609" s="9" t="s">
        <v>14811</v>
      </c>
      <c r="H8609" s="9" t="s">
        <v>8015</v>
      </c>
    </row>
    <row r="8610">
      <c r="B8610" s="32">
        <v>44770.0</v>
      </c>
      <c r="C8610" s="32">
        <v>44826.0</v>
      </c>
      <c r="D8610" s="9" t="s">
        <v>2551</v>
      </c>
      <c r="E8610" s="32">
        <v>44610.0</v>
      </c>
      <c r="F8610" s="32">
        <v>44720.0</v>
      </c>
      <c r="G8610" s="9" t="s">
        <v>14812</v>
      </c>
      <c r="H8610" s="9" t="s">
        <v>8017</v>
      </c>
    </row>
    <row r="8611">
      <c r="B8611" s="32">
        <v>44770.0</v>
      </c>
      <c r="C8611" s="32">
        <v>44826.0</v>
      </c>
      <c r="D8611" s="9" t="s">
        <v>2551</v>
      </c>
      <c r="E8611" s="32">
        <v>44610.0</v>
      </c>
      <c r="F8611" s="32">
        <v>44720.0</v>
      </c>
      <c r="G8611" s="9" t="s">
        <v>14813</v>
      </c>
      <c r="H8611" s="9" t="s">
        <v>7444</v>
      </c>
    </row>
    <row r="8612">
      <c r="B8612" s="32">
        <v>44770.0</v>
      </c>
      <c r="C8612" s="32">
        <v>44826.0</v>
      </c>
      <c r="D8612" s="9" t="s">
        <v>2551</v>
      </c>
      <c r="E8612" s="32">
        <v>44610.0</v>
      </c>
      <c r="F8612" s="32">
        <v>44720.0</v>
      </c>
      <c r="G8612" s="9" t="s">
        <v>14814</v>
      </c>
      <c r="H8612" s="9" t="s">
        <v>5980</v>
      </c>
    </row>
    <row r="8613">
      <c r="B8613" s="32">
        <v>44736.0</v>
      </c>
      <c r="C8613" s="32">
        <v>44748.0</v>
      </c>
      <c r="D8613" s="9" t="s">
        <v>2515</v>
      </c>
      <c r="E8613" s="32">
        <v>44614.0</v>
      </c>
      <c r="F8613" s="32">
        <v>44657.0</v>
      </c>
      <c r="G8613" s="9" t="s">
        <v>14815</v>
      </c>
      <c r="H8613" s="9" t="s">
        <v>5976</v>
      </c>
    </row>
    <row r="8614">
      <c r="B8614" s="32">
        <v>44736.0</v>
      </c>
      <c r="C8614" s="32">
        <v>44748.0</v>
      </c>
      <c r="D8614" s="9" t="s">
        <v>2515</v>
      </c>
      <c r="E8614" s="32">
        <v>44614.0</v>
      </c>
      <c r="F8614" s="32">
        <v>44657.0</v>
      </c>
      <c r="G8614" s="9" t="s">
        <v>14816</v>
      </c>
      <c r="H8614" s="9" t="s">
        <v>5976</v>
      </c>
    </row>
    <row r="8615">
      <c r="B8615" s="32">
        <v>44736.0</v>
      </c>
      <c r="C8615" s="32">
        <v>44748.0</v>
      </c>
      <c r="D8615" s="9" t="s">
        <v>2515</v>
      </c>
      <c r="E8615" s="32">
        <v>44614.0</v>
      </c>
      <c r="F8615" s="32">
        <v>44657.0</v>
      </c>
      <c r="G8615" s="9" t="s">
        <v>14817</v>
      </c>
      <c r="H8615" s="9" t="s">
        <v>5976</v>
      </c>
    </row>
    <row r="8616">
      <c r="B8616" s="32">
        <v>44736.0</v>
      </c>
      <c r="C8616" s="32">
        <v>44748.0</v>
      </c>
      <c r="D8616" s="9" t="s">
        <v>2515</v>
      </c>
      <c r="E8616" s="32">
        <v>44614.0</v>
      </c>
      <c r="F8616" s="32">
        <v>44657.0</v>
      </c>
      <c r="G8616" s="9" t="s">
        <v>14818</v>
      </c>
      <c r="H8616" s="9" t="s">
        <v>5978</v>
      </c>
    </row>
    <row r="8617">
      <c r="B8617" s="32">
        <v>44736.0</v>
      </c>
      <c r="C8617" s="32">
        <v>44748.0</v>
      </c>
      <c r="D8617" s="9" t="s">
        <v>2515</v>
      </c>
      <c r="E8617" s="32">
        <v>44614.0</v>
      </c>
      <c r="F8617" s="32">
        <v>44718.0</v>
      </c>
      <c r="G8617" s="9" t="s">
        <v>14819</v>
      </c>
      <c r="H8617" s="9" t="s">
        <v>5980</v>
      </c>
    </row>
    <row r="8618">
      <c r="B8618" s="32">
        <v>44711.0</v>
      </c>
      <c r="C8618" s="32">
        <v>44760.0</v>
      </c>
      <c r="D8618" s="9" t="s">
        <v>14820</v>
      </c>
      <c r="E8618" s="32">
        <v>44581.0</v>
      </c>
      <c r="F8618" s="32">
        <v>44691.0</v>
      </c>
      <c r="G8618" s="9" t="s">
        <v>14821</v>
      </c>
      <c r="H8618" s="9" t="s">
        <v>5976</v>
      </c>
    </row>
    <row r="8619">
      <c r="B8619" s="32">
        <v>44711.0</v>
      </c>
      <c r="C8619" s="32">
        <v>44760.0</v>
      </c>
      <c r="D8619" s="9" t="s">
        <v>14820</v>
      </c>
      <c r="E8619" s="32">
        <v>44581.0</v>
      </c>
      <c r="F8619" s="32">
        <v>44691.0</v>
      </c>
      <c r="G8619" s="9" t="s">
        <v>14822</v>
      </c>
      <c r="H8619" s="9" t="s">
        <v>5976</v>
      </c>
    </row>
    <row r="8620">
      <c r="B8620" s="32">
        <v>44711.0</v>
      </c>
      <c r="C8620" s="32">
        <v>44760.0</v>
      </c>
      <c r="D8620" s="9" t="s">
        <v>14820</v>
      </c>
      <c r="E8620" s="32">
        <v>44581.0</v>
      </c>
      <c r="F8620" s="32">
        <v>44691.0</v>
      </c>
      <c r="G8620" s="9" t="s">
        <v>14823</v>
      </c>
      <c r="H8620" s="9" t="s">
        <v>5978</v>
      </c>
    </row>
    <row r="8621">
      <c r="C8621" s="32">
        <v>44832.0</v>
      </c>
      <c r="D8621" s="9" t="s">
        <v>3713</v>
      </c>
      <c r="E8621" s="32">
        <v>44523.0</v>
      </c>
      <c r="F8621" s="32">
        <v>44775.0</v>
      </c>
      <c r="G8621" s="9" t="s">
        <v>14824</v>
      </c>
    </row>
    <row r="8622">
      <c r="C8622" s="32">
        <v>44832.0</v>
      </c>
      <c r="D8622" s="9" t="s">
        <v>3713</v>
      </c>
      <c r="E8622" s="32">
        <v>44523.0</v>
      </c>
      <c r="F8622" s="32">
        <v>44775.0</v>
      </c>
      <c r="G8622" s="9" t="s">
        <v>14825</v>
      </c>
      <c r="H8622" s="9" t="s">
        <v>7442</v>
      </c>
    </row>
    <row r="8623">
      <c r="C8623" s="32">
        <v>44832.0</v>
      </c>
      <c r="D8623" s="9" t="s">
        <v>3713</v>
      </c>
      <c r="E8623" s="32">
        <v>44523.0</v>
      </c>
      <c r="F8623" s="32">
        <v>44775.0</v>
      </c>
      <c r="G8623" s="9" t="s">
        <v>14826</v>
      </c>
      <c r="H8623" s="9" t="s">
        <v>7444</v>
      </c>
    </row>
    <row r="8624">
      <c r="B8624" s="32">
        <v>44886.0</v>
      </c>
      <c r="C8624" s="32">
        <v>44901.0</v>
      </c>
      <c r="D8624" s="9" t="s">
        <v>2467</v>
      </c>
      <c r="E8624" s="32">
        <v>44633.0</v>
      </c>
      <c r="F8624" s="32">
        <v>44701.0</v>
      </c>
      <c r="G8624" s="9" t="s">
        <v>14827</v>
      </c>
      <c r="H8624" s="9" t="s">
        <v>5976</v>
      </c>
    </row>
    <row r="8625">
      <c r="B8625" s="32">
        <v>44886.0</v>
      </c>
      <c r="C8625" s="32">
        <v>44901.0</v>
      </c>
      <c r="D8625" s="9" t="s">
        <v>2467</v>
      </c>
      <c r="E8625" s="32">
        <v>44633.0</v>
      </c>
      <c r="F8625" s="32">
        <v>44701.0</v>
      </c>
      <c r="G8625" s="9" t="s">
        <v>14828</v>
      </c>
      <c r="H8625" s="9" t="s">
        <v>5976</v>
      </c>
    </row>
    <row r="8626">
      <c r="B8626" s="32">
        <v>44886.0</v>
      </c>
      <c r="C8626" s="32">
        <v>44901.0</v>
      </c>
      <c r="D8626" s="9" t="s">
        <v>2467</v>
      </c>
      <c r="E8626" s="32">
        <v>44633.0</v>
      </c>
      <c r="F8626" s="32">
        <v>44701.0</v>
      </c>
      <c r="G8626" s="9" t="s">
        <v>14829</v>
      </c>
      <c r="H8626" s="9" t="s">
        <v>5976</v>
      </c>
    </row>
    <row r="8627">
      <c r="B8627" s="32">
        <v>44886.0</v>
      </c>
      <c r="C8627" s="32">
        <v>44901.0</v>
      </c>
      <c r="D8627" s="9" t="s">
        <v>2467</v>
      </c>
      <c r="E8627" s="32">
        <v>44633.0</v>
      </c>
      <c r="F8627" s="32">
        <v>44701.0</v>
      </c>
      <c r="G8627" s="9" t="s">
        <v>14830</v>
      </c>
      <c r="H8627" s="9" t="s">
        <v>5978</v>
      </c>
    </row>
    <row r="8628">
      <c r="B8628" s="32">
        <v>44886.0</v>
      </c>
      <c r="C8628" s="32">
        <v>44901.0</v>
      </c>
      <c r="D8628" s="9" t="s">
        <v>2467</v>
      </c>
      <c r="E8628" s="32">
        <v>44633.0</v>
      </c>
      <c r="F8628" s="32">
        <v>44774.0</v>
      </c>
      <c r="G8628" s="9" t="s">
        <v>14831</v>
      </c>
      <c r="H8628" s="9" t="s">
        <v>5980</v>
      </c>
    </row>
    <row r="8629">
      <c r="C8629" s="32">
        <v>44749.0</v>
      </c>
      <c r="D8629" s="9" t="s">
        <v>2653</v>
      </c>
      <c r="E8629" s="32">
        <v>44599.0</v>
      </c>
      <c r="F8629" s="32">
        <v>44729.0</v>
      </c>
      <c r="G8629" s="9" t="s">
        <v>14832</v>
      </c>
      <c r="H8629" s="9" t="s">
        <v>8015</v>
      </c>
    </row>
    <row r="8630">
      <c r="C8630" s="32">
        <v>44749.0</v>
      </c>
      <c r="D8630" s="9" t="s">
        <v>2653</v>
      </c>
      <c r="E8630" s="32">
        <v>44599.0</v>
      </c>
      <c r="F8630" s="32">
        <v>44729.0</v>
      </c>
      <c r="G8630" s="9" t="s">
        <v>14833</v>
      </c>
      <c r="H8630" s="9" t="s">
        <v>8017</v>
      </c>
    </row>
    <row r="8631">
      <c r="C8631" s="32">
        <v>44749.0</v>
      </c>
      <c r="D8631" s="9" t="s">
        <v>2653</v>
      </c>
      <c r="E8631" s="32">
        <v>44599.0</v>
      </c>
      <c r="F8631" s="32">
        <v>44729.0</v>
      </c>
      <c r="G8631" s="9" t="s">
        <v>14834</v>
      </c>
      <c r="H8631" s="9" t="s">
        <v>7444</v>
      </c>
    </row>
    <row r="8632">
      <c r="C8632" s="32">
        <v>44749.0</v>
      </c>
      <c r="D8632" s="9" t="s">
        <v>2653</v>
      </c>
      <c r="E8632" s="32">
        <v>44599.0</v>
      </c>
      <c r="F8632" s="32">
        <v>44729.0</v>
      </c>
      <c r="G8632" s="9" t="s">
        <v>14835</v>
      </c>
      <c r="H8632" s="9" t="s">
        <v>5980</v>
      </c>
    </row>
    <row r="8633">
      <c r="B8633" s="32">
        <v>44825.0</v>
      </c>
      <c r="C8633" s="32">
        <v>44840.0</v>
      </c>
      <c r="D8633" s="9" t="s">
        <v>3951</v>
      </c>
      <c r="E8633" s="32">
        <v>44598.0</v>
      </c>
      <c r="F8633" s="32">
        <v>44774.0</v>
      </c>
      <c r="G8633" s="9" t="s">
        <v>14836</v>
      </c>
      <c r="H8633" s="9" t="s">
        <v>5980</v>
      </c>
    </row>
    <row r="8634">
      <c r="B8634" s="32">
        <v>44825.0</v>
      </c>
      <c r="C8634" s="32">
        <v>44840.0</v>
      </c>
      <c r="D8634" s="9" t="s">
        <v>3951</v>
      </c>
      <c r="E8634" s="32">
        <v>44598.0</v>
      </c>
      <c r="F8634" s="32">
        <v>44775.0</v>
      </c>
      <c r="G8634" s="9" t="s">
        <v>14837</v>
      </c>
      <c r="H8634" s="9" t="s">
        <v>7438</v>
      </c>
    </row>
    <row r="8635">
      <c r="B8635" s="32">
        <v>44825.0</v>
      </c>
      <c r="C8635" s="32">
        <v>44840.0</v>
      </c>
      <c r="D8635" s="9" t="s">
        <v>3951</v>
      </c>
      <c r="E8635" s="32">
        <v>44598.0</v>
      </c>
      <c r="F8635" s="32">
        <v>44775.0</v>
      </c>
      <c r="G8635" s="9" t="s">
        <v>14838</v>
      </c>
    </row>
    <row r="8636">
      <c r="B8636" s="32">
        <v>44825.0</v>
      </c>
      <c r="C8636" s="32">
        <v>44840.0</v>
      </c>
      <c r="D8636" s="9" t="s">
        <v>3951</v>
      </c>
      <c r="E8636" s="32">
        <v>44598.0</v>
      </c>
      <c r="F8636" s="32">
        <v>44775.0</v>
      </c>
      <c r="G8636" s="9" t="s">
        <v>14839</v>
      </c>
      <c r="H8636" s="9" t="s">
        <v>7442</v>
      </c>
    </row>
    <row r="8637">
      <c r="B8637" s="32">
        <v>44825.0</v>
      </c>
      <c r="C8637" s="32">
        <v>44840.0</v>
      </c>
      <c r="D8637" s="9" t="s">
        <v>3951</v>
      </c>
      <c r="E8637" s="32">
        <v>44598.0</v>
      </c>
      <c r="F8637" s="32">
        <v>44775.0</v>
      </c>
      <c r="G8637" s="9" t="s">
        <v>14840</v>
      </c>
      <c r="H8637" s="9" t="s">
        <v>7444</v>
      </c>
    </row>
    <row r="8638">
      <c r="C8638" s="32">
        <v>44861.0</v>
      </c>
      <c r="D8638" s="9" t="s">
        <v>2427</v>
      </c>
      <c r="E8638" s="32">
        <v>44629.0</v>
      </c>
      <c r="F8638" s="32">
        <v>44686.0</v>
      </c>
      <c r="G8638" s="9" t="s">
        <v>14841</v>
      </c>
      <c r="H8638" s="9" t="s">
        <v>5976</v>
      </c>
    </row>
    <row r="8639">
      <c r="C8639" s="32">
        <v>44861.0</v>
      </c>
      <c r="D8639" s="9" t="s">
        <v>2427</v>
      </c>
      <c r="E8639" s="32">
        <v>44629.0</v>
      </c>
      <c r="F8639" s="32">
        <v>44686.0</v>
      </c>
      <c r="G8639" s="9" t="s">
        <v>14842</v>
      </c>
      <c r="H8639" s="9" t="s">
        <v>5976</v>
      </c>
    </row>
    <row r="8640">
      <c r="C8640" s="32">
        <v>44861.0</v>
      </c>
      <c r="D8640" s="9" t="s">
        <v>2427</v>
      </c>
      <c r="E8640" s="32">
        <v>44629.0</v>
      </c>
      <c r="F8640" s="32">
        <v>44686.0</v>
      </c>
      <c r="G8640" s="9" t="s">
        <v>14843</v>
      </c>
      <c r="H8640" s="9" t="s">
        <v>5976</v>
      </c>
    </row>
    <row r="8641">
      <c r="C8641" s="32">
        <v>44861.0</v>
      </c>
      <c r="D8641" s="9" t="s">
        <v>2427</v>
      </c>
      <c r="E8641" s="32">
        <v>44629.0</v>
      </c>
      <c r="F8641" s="32">
        <v>44686.0</v>
      </c>
      <c r="G8641" s="9" t="s">
        <v>14844</v>
      </c>
      <c r="H8641" s="9" t="s">
        <v>5978</v>
      </c>
    </row>
    <row r="8642">
      <c r="C8642" s="32">
        <v>44861.0</v>
      </c>
      <c r="D8642" s="9" t="s">
        <v>2427</v>
      </c>
      <c r="E8642" s="32">
        <v>44629.0</v>
      </c>
      <c r="F8642" s="32">
        <v>44796.0</v>
      </c>
      <c r="G8642" s="9" t="s">
        <v>14845</v>
      </c>
      <c r="H8642" s="9" t="s">
        <v>7446</v>
      </c>
    </row>
    <row r="8643">
      <c r="B8643" s="32">
        <v>44698.0</v>
      </c>
      <c r="C8643" s="32">
        <v>44705.0</v>
      </c>
      <c r="D8643" s="9" t="s">
        <v>2611</v>
      </c>
      <c r="E8643" s="32">
        <v>44603.0</v>
      </c>
      <c r="F8643" s="32">
        <v>44691.0</v>
      </c>
      <c r="G8643" s="9" t="s">
        <v>14846</v>
      </c>
      <c r="H8643" s="9" t="s">
        <v>5976</v>
      </c>
    </row>
    <row r="8644">
      <c r="B8644" s="32">
        <v>44698.0</v>
      </c>
      <c r="C8644" s="32">
        <v>44705.0</v>
      </c>
      <c r="D8644" s="9" t="s">
        <v>2611</v>
      </c>
      <c r="E8644" s="32">
        <v>44603.0</v>
      </c>
      <c r="F8644" s="32">
        <v>44691.0</v>
      </c>
      <c r="G8644" s="9" t="s">
        <v>14847</v>
      </c>
      <c r="H8644" s="9" t="s">
        <v>5976</v>
      </c>
    </row>
    <row r="8645">
      <c r="B8645" s="32">
        <v>44698.0</v>
      </c>
      <c r="C8645" s="32">
        <v>44705.0</v>
      </c>
      <c r="D8645" s="9" t="s">
        <v>2611</v>
      </c>
      <c r="E8645" s="32">
        <v>44603.0</v>
      </c>
      <c r="F8645" s="32">
        <v>44691.0</v>
      </c>
      <c r="G8645" s="9" t="s">
        <v>14848</v>
      </c>
      <c r="H8645" s="9" t="s">
        <v>5976</v>
      </c>
    </row>
    <row r="8646">
      <c r="B8646" s="32">
        <v>44698.0</v>
      </c>
      <c r="C8646" s="32">
        <v>44705.0</v>
      </c>
      <c r="D8646" s="9" t="s">
        <v>2611</v>
      </c>
      <c r="E8646" s="32">
        <v>44603.0</v>
      </c>
      <c r="F8646" s="32">
        <v>44691.0</v>
      </c>
      <c r="G8646" s="9" t="s">
        <v>14849</v>
      </c>
      <c r="H8646" s="9" t="s">
        <v>5978</v>
      </c>
    </row>
    <row r="8647">
      <c r="D8647" s="9" t="s">
        <v>2569</v>
      </c>
      <c r="E8647" s="32">
        <v>44611.0</v>
      </c>
      <c r="F8647" s="32">
        <v>44893.0</v>
      </c>
      <c r="G8647" s="9" t="s">
        <v>14850</v>
      </c>
      <c r="H8647" s="9" t="s">
        <v>7438</v>
      </c>
    </row>
    <row r="8648">
      <c r="D8648" s="9" t="s">
        <v>2569</v>
      </c>
      <c r="E8648" s="32">
        <v>44611.0</v>
      </c>
      <c r="F8648" s="32">
        <v>44893.0</v>
      </c>
      <c r="G8648" s="9" t="s">
        <v>14851</v>
      </c>
      <c r="H8648" s="9" t="s">
        <v>7440</v>
      </c>
    </row>
    <row r="8649">
      <c r="D8649" s="9" t="s">
        <v>2569</v>
      </c>
      <c r="E8649" s="32">
        <v>44611.0</v>
      </c>
      <c r="F8649" s="32">
        <v>44893.0</v>
      </c>
      <c r="G8649" s="9" t="s">
        <v>14852</v>
      </c>
      <c r="H8649" s="9" t="s">
        <v>7442</v>
      </c>
    </row>
    <row r="8650">
      <c r="D8650" s="9" t="s">
        <v>2569</v>
      </c>
      <c r="E8650" s="32">
        <v>44611.0</v>
      </c>
      <c r="F8650" s="32">
        <v>44893.0</v>
      </c>
      <c r="G8650" s="9" t="s">
        <v>14853</v>
      </c>
      <c r="H8650" s="9" t="s">
        <v>7444</v>
      </c>
    </row>
    <row r="8651">
      <c r="B8651" s="32">
        <v>44911.0</v>
      </c>
      <c r="C8651" s="32">
        <v>44950.0</v>
      </c>
      <c r="D8651" s="9" t="s">
        <v>2917</v>
      </c>
      <c r="E8651" s="32">
        <v>44598.0</v>
      </c>
      <c r="F8651" s="32">
        <v>44826.0</v>
      </c>
      <c r="G8651" s="9" t="s">
        <v>14854</v>
      </c>
    </row>
    <row r="8652">
      <c r="B8652" s="32">
        <v>44911.0</v>
      </c>
      <c r="C8652" s="32">
        <v>44950.0</v>
      </c>
      <c r="D8652" s="9" t="s">
        <v>2917</v>
      </c>
      <c r="E8652" s="32">
        <v>44598.0</v>
      </c>
      <c r="F8652" s="32">
        <v>44826.0</v>
      </c>
      <c r="G8652" s="9" t="s">
        <v>14855</v>
      </c>
      <c r="H8652" s="9" t="s">
        <v>7442</v>
      </c>
    </row>
    <row r="8653">
      <c r="B8653" s="32">
        <v>44911.0</v>
      </c>
      <c r="C8653" s="32">
        <v>44950.0</v>
      </c>
      <c r="D8653" s="9" t="s">
        <v>2917</v>
      </c>
      <c r="E8653" s="32">
        <v>44598.0</v>
      </c>
      <c r="F8653" s="32">
        <v>44826.0</v>
      </c>
      <c r="G8653" s="9" t="s">
        <v>14856</v>
      </c>
      <c r="H8653" s="9" t="s">
        <v>7444</v>
      </c>
    </row>
    <row r="8654">
      <c r="B8654" s="32">
        <v>44741.0</v>
      </c>
      <c r="C8654" s="32">
        <v>44774.0</v>
      </c>
      <c r="D8654" s="9" t="s">
        <v>2651</v>
      </c>
      <c r="E8654" s="32">
        <v>44599.0</v>
      </c>
      <c r="F8654" s="32">
        <v>44694.0</v>
      </c>
      <c r="G8654" s="9" t="s">
        <v>14857</v>
      </c>
      <c r="H8654" s="9" t="s">
        <v>5976</v>
      </c>
    </row>
    <row r="8655">
      <c r="B8655" s="32">
        <v>44741.0</v>
      </c>
      <c r="C8655" s="32">
        <v>44774.0</v>
      </c>
      <c r="D8655" s="9" t="s">
        <v>2651</v>
      </c>
      <c r="E8655" s="32">
        <v>44599.0</v>
      </c>
      <c r="F8655" s="32">
        <v>44694.0</v>
      </c>
      <c r="G8655" s="9" t="s">
        <v>14858</v>
      </c>
      <c r="H8655" s="9" t="s">
        <v>5976</v>
      </c>
    </row>
    <row r="8656">
      <c r="B8656" s="32">
        <v>44741.0</v>
      </c>
      <c r="C8656" s="32">
        <v>44774.0</v>
      </c>
      <c r="D8656" s="9" t="s">
        <v>2651</v>
      </c>
      <c r="E8656" s="32">
        <v>44599.0</v>
      </c>
      <c r="F8656" s="32">
        <v>44694.0</v>
      </c>
      <c r="G8656" s="9" t="s">
        <v>14859</v>
      </c>
      <c r="H8656" s="9" t="s">
        <v>5976</v>
      </c>
    </row>
    <row r="8657">
      <c r="B8657" s="32">
        <v>44741.0</v>
      </c>
      <c r="C8657" s="32">
        <v>44774.0</v>
      </c>
      <c r="D8657" s="9" t="s">
        <v>2651</v>
      </c>
      <c r="E8657" s="32">
        <v>44599.0</v>
      </c>
      <c r="F8657" s="32">
        <v>44694.0</v>
      </c>
      <c r="G8657" s="9" t="s">
        <v>14860</v>
      </c>
      <c r="H8657" s="9" t="s">
        <v>5978</v>
      </c>
    </row>
    <row r="8658">
      <c r="C8658" s="32">
        <v>44942.0</v>
      </c>
      <c r="D8658" s="9" t="s">
        <v>297</v>
      </c>
      <c r="E8658" s="32">
        <v>44634.0</v>
      </c>
      <c r="F8658" s="32">
        <v>44734.0</v>
      </c>
      <c r="G8658" s="9" t="s">
        <v>14861</v>
      </c>
      <c r="H8658" s="9" t="s">
        <v>8101</v>
      </c>
    </row>
    <row r="8659">
      <c r="C8659" s="32">
        <v>44942.0</v>
      </c>
      <c r="D8659" s="9" t="s">
        <v>297</v>
      </c>
      <c r="E8659" s="32">
        <v>44634.0</v>
      </c>
      <c r="F8659" s="32">
        <v>44734.0</v>
      </c>
      <c r="G8659" s="9" t="s">
        <v>14862</v>
      </c>
      <c r="H8659" s="9" t="s">
        <v>8015</v>
      </c>
    </row>
    <row r="8660">
      <c r="C8660" s="32">
        <v>44942.0</v>
      </c>
      <c r="D8660" s="9" t="s">
        <v>297</v>
      </c>
      <c r="E8660" s="32">
        <v>44634.0</v>
      </c>
      <c r="F8660" s="32">
        <v>44734.0</v>
      </c>
      <c r="G8660" s="9" t="s">
        <v>14863</v>
      </c>
      <c r="H8660" s="9" t="s">
        <v>8017</v>
      </c>
    </row>
    <row r="8661">
      <c r="C8661" s="32">
        <v>44942.0</v>
      </c>
      <c r="D8661" s="9" t="s">
        <v>297</v>
      </c>
      <c r="E8661" s="32">
        <v>44634.0</v>
      </c>
      <c r="F8661" s="32">
        <v>44734.0</v>
      </c>
      <c r="G8661" s="9" t="s">
        <v>14864</v>
      </c>
      <c r="H8661" s="9" t="s">
        <v>7444</v>
      </c>
    </row>
    <row r="8662">
      <c r="C8662" s="32">
        <v>44942.0</v>
      </c>
      <c r="D8662" s="9" t="s">
        <v>297</v>
      </c>
      <c r="E8662" s="32">
        <v>44634.0</v>
      </c>
      <c r="F8662" s="32">
        <v>44868.0</v>
      </c>
      <c r="G8662" s="9" t="s">
        <v>14865</v>
      </c>
      <c r="H8662" s="9" t="s">
        <v>7446</v>
      </c>
    </row>
    <row r="8663">
      <c r="D8663" s="9" t="s">
        <v>2533</v>
      </c>
      <c r="E8663" s="32">
        <v>44611.0</v>
      </c>
      <c r="F8663" s="32">
        <v>44945.0</v>
      </c>
      <c r="G8663" s="9" t="s">
        <v>14866</v>
      </c>
      <c r="H8663" s="9" t="s">
        <v>7438</v>
      </c>
    </row>
    <row r="8664">
      <c r="D8664" s="9" t="s">
        <v>2533</v>
      </c>
      <c r="E8664" s="32">
        <v>44611.0</v>
      </c>
      <c r="F8664" s="32">
        <v>44945.0</v>
      </c>
      <c r="G8664" s="9" t="s">
        <v>14867</v>
      </c>
      <c r="H8664" s="9" t="s">
        <v>7440</v>
      </c>
    </row>
    <row r="8665">
      <c r="D8665" s="9" t="s">
        <v>2533</v>
      </c>
      <c r="E8665" s="32">
        <v>44611.0</v>
      </c>
      <c r="F8665" s="32">
        <v>44945.0</v>
      </c>
      <c r="G8665" s="9" t="s">
        <v>14868</v>
      </c>
      <c r="H8665" s="9" t="s">
        <v>7442</v>
      </c>
    </row>
    <row r="8666">
      <c r="D8666" s="9" t="s">
        <v>2533</v>
      </c>
      <c r="E8666" s="32">
        <v>44611.0</v>
      </c>
      <c r="F8666" s="32">
        <v>44945.0</v>
      </c>
      <c r="G8666" s="9" t="s">
        <v>14869</v>
      </c>
      <c r="H8666" s="9" t="s">
        <v>7444</v>
      </c>
    </row>
    <row r="8667">
      <c r="D8667" s="9" t="s">
        <v>2533</v>
      </c>
      <c r="E8667" s="32">
        <v>44611.0</v>
      </c>
      <c r="F8667" s="32">
        <v>44945.0</v>
      </c>
      <c r="G8667" s="9" t="s">
        <v>14870</v>
      </c>
      <c r="H8667" s="9" t="s">
        <v>7446</v>
      </c>
    </row>
    <row r="8668">
      <c r="B8668" s="32">
        <v>44972.0</v>
      </c>
      <c r="D8668" s="9" t="s">
        <v>5851</v>
      </c>
      <c r="E8668" s="32">
        <v>44623.0</v>
      </c>
      <c r="F8668" s="32">
        <v>44777.0</v>
      </c>
      <c r="G8668" s="9" t="s">
        <v>14871</v>
      </c>
    </row>
    <row r="8669">
      <c r="B8669" s="32">
        <v>44972.0</v>
      </c>
      <c r="D8669" s="9" t="s">
        <v>5851</v>
      </c>
      <c r="E8669" s="32">
        <v>44623.0</v>
      </c>
      <c r="F8669" s="32">
        <v>44777.0</v>
      </c>
      <c r="G8669" s="9" t="s">
        <v>14872</v>
      </c>
      <c r="H8669" s="9" t="s">
        <v>7442</v>
      </c>
    </row>
    <row r="8670">
      <c r="B8670" s="32">
        <v>44972.0</v>
      </c>
      <c r="D8670" s="9" t="s">
        <v>5851</v>
      </c>
      <c r="E8670" s="32">
        <v>44623.0</v>
      </c>
      <c r="F8670" s="32">
        <v>44777.0</v>
      </c>
      <c r="G8670" s="9" t="s">
        <v>14873</v>
      </c>
      <c r="H8670" s="9" t="s">
        <v>7444</v>
      </c>
    </row>
    <row r="8671">
      <c r="B8671" s="32">
        <v>44972.0</v>
      </c>
      <c r="D8671" s="9" t="s">
        <v>5851</v>
      </c>
      <c r="E8671" s="32">
        <v>44623.0</v>
      </c>
      <c r="F8671" s="32">
        <v>44880.0</v>
      </c>
      <c r="G8671" s="9" t="s">
        <v>14874</v>
      </c>
      <c r="H8671" s="9" t="s">
        <v>7446</v>
      </c>
    </row>
    <row r="8672">
      <c r="B8672" s="32">
        <v>44952.0</v>
      </c>
      <c r="C8672" s="32">
        <v>44977.0</v>
      </c>
      <c r="D8672" s="9" t="s">
        <v>3155</v>
      </c>
      <c r="E8672" s="32">
        <v>44599.0</v>
      </c>
      <c r="F8672" s="32">
        <v>44700.0</v>
      </c>
      <c r="G8672" s="9" t="s">
        <v>14875</v>
      </c>
      <c r="H8672" s="9" t="s">
        <v>5976</v>
      </c>
    </row>
    <row r="8673">
      <c r="B8673" s="32">
        <v>44952.0</v>
      </c>
      <c r="C8673" s="32">
        <v>44977.0</v>
      </c>
      <c r="D8673" s="9" t="s">
        <v>3155</v>
      </c>
      <c r="E8673" s="32">
        <v>44599.0</v>
      </c>
      <c r="F8673" s="32">
        <v>44700.0</v>
      </c>
      <c r="G8673" s="9" t="s">
        <v>14876</v>
      </c>
      <c r="H8673" s="9" t="s">
        <v>5976</v>
      </c>
    </row>
    <row r="8674">
      <c r="B8674" s="32">
        <v>44952.0</v>
      </c>
      <c r="C8674" s="32">
        <v>44977.0</v>
      </c>
      <c r="D8674" s="9" t="s">
        <v>3155</v>
      </c>
      <c r="E8674" s="32">
        <v>44599.0</v>
      </c>
      <c r="F8674" s="32">
        <v>44700.0</v>
      </c>
      <c r="G8674" s="9" t="s">
        <v>14877</v>
      </c>
      <c r="H8674" s="9" t="s">
        <v>5978</v>
      </c>
    </row>
    <row r="8675">
      <c r="B8675" s="32">
        <v>44767.0</v>
      </c>
      <c r="C8675" s="32">
        <v>44778.0</v>
      </c>
      <c r="D8675" s="9" t="s">
        <v>2561</v>
      </c>
      <c r="E8675" s="32">
        <v>44609.0</v>
      </c>
      <c r="F8675" s="32">
        <v>44651.0</v>
      </c>
      <c r="G8675" s="9" t="s">
        <v>14878</v>
      </c>
      <c r="H8675" s="9" t="s">
        <v>5976</v>
      </c>
    </row>
    <row r="8676">
      <c r="B8676" s="32">
        <v>44767.0</v>
      </c>
      <c r="C8676" s="32">
        <v>44778.0</v>
      </c>
      <c r="D8676" s="9" t="s">
        <v>2561</v>
      </c>
      <c r="E8676" s="32">
        <v>44609.0</v>
      </c>
      <c r="F8676" s="32">
        <v>44651.0</v>
      </c>
      <c r="G8676" s="9" t="s">
        <v>14879</v>
      </c>
      <c r="H8676" s="9" t="s">
        <v>5976</v>
      </c>
    </row>
    <row r="8677">
      <c r="B8677" s="32">
        <v>44767.0</v>
      </c>
      <c r="C8677" s="32">
        <v>44778.0</v>
      </c>
      <c r="D8677" s="9" t="s">
        <v>2561</v>
      </c>
      <c r="E8677" s="32">
        <v>44609.0</v>
      </c>
      <c r="F8677" s="32">
        <v>44651.0</v>
      </c>
      <c r="G8677" s="9" t="s">
        <v>14880</v>
      </c>
      <c r="H8677" s="9" t="s">
        <v>5976</v>
      </c>
    </row>
    <row r="8678">
      <c r="B8678" s="32">
        <v>44767.0</v>
      </c>
      <c r="C8678" s="32">
        <v>44778.0</v>
      </c>
      <c r="D8678" s="9" t="s">
        <v>2561</v>
      </c>
      <c r="E8678" s="32">
        <v>44609.0</v>
      </c>
      <c r="F8678" s="32">
        <v>44651.0</v>
      </c>
      <c r="G8678" s="9" t="s">
        <v>14881</v>
      </c>
      <c r="H8678" s="9" t="s">
        <v>5978</v>
      </c>
    </row>
    <row r="8679">
      <c r="C8679" s="32">
        <v>44781.0</v>
      </c>
      <c r="D8679" s="9" t="s">
        <v>2565</v>
      </c>
      <c r="E8679" s="32">
        <v>44607.0</v>
      </c>
      <c r="F8679" s="32">
        <v>44740.0</v>
      </c>
      <c r="G8679" s="9" t="s">
        <v>14882</v>
      </c>
      <c r="H8679" s="9" t="s">
        <v>8101</v>
      </c>
    </row>
    <row r="8680">
      <c r="C8680" s="32">
        <v>44781.0</v>
      </c>
      <c r="D8680" s="9" t="s">
        <v>2565</v>
      </c>
      <c r="E8680" s="32">
        <v>44607.0</v>
      </c>
      <c r="F8680" s="32">
        <v>44740.0</v>
      </c>
      <c r="G8680" s="9" t="s">
        <v>14883</v>
      </c>
      <c r="H8680" s="9" t="s">
        <v>8015</v>
      </c>
    </row>
    <row r="8681">
      <c r="C8681" s="32">
        <v>44781.0</v>
      </c>
      <c r="D8681" s="9" t="s">
        <v>2565</v>
      </c>
      <c r="E8681" s="32">
        <v>44607.0</v>
      </c>
      <c r="F8681" s="32">
        <v>44740.0</v>
      </c>
      <c r="G8681" s="9" t="s">
        <v>14884</v>
      </c>
      <c r="H8681" s="9" t="s">
        <v>8017</v>
      </c>
    </row>
    <row r="8682">
      <c r="C8682" s="32">
        <v>44781.0</v>
      </c>
      <c r="D8682" s="9" t="s">
        <v>2565</v>
      </c>
      <c r="E8682" s="32">
        <v>44607.0</v>
      </c>
      <c r="F8682" s="32">
        <v>44740.0</v>
      </c>
      <c r="G8682" s="9" t="s">
        <v>14885</v>
      </c>
      <c r="H8682" s="9" t="s">
        <v>7444</v>
      </c>
    </row>
    <row r="8683">
      <c r="B8683" s="32">
        <v>44774.0</v>
      </c>
      <c r="C8683" s="32">
        <v>44798.0</v>
      </c>
      <c r="D8683" s="9" t="s">
        <v>2537</v>
      </c>
      <c r="E8683" s="32">
        <v>44611.0</v>
      </c>
      <c r="F8683" s="32">
        <v>44719.0</v>
      </c>
      <c r="G8683" s="9" t="s">
        <v>14886</v>
      </c>
      <c r="H8683" s="9" t="s">
        <v>8015</v>
      </c>
    </row>
    <row r="8684">
      <c r="B8684" s="32">
        <v>44774.0</v>
      </c>
      <c r="C8684" s="32">
        <v>44798.0</v>
      </c>
      <c r="D8684" s="9" t="s">
        <v>2537</v>
      </c>
      <c r="E8684" s="32">
        <v>44611.0</v>
      </c>
      <c r="F8684" s="32">
        <v>44719.0</v>
      </c>
      <c r="G8684" s="9" t="s">
        <v>14887</v>
      </c>
      <c r="H8684" s="9" t="s">
        <v>8017</v>
      </c>
    </row>
    <row r="8685">
      <c r="B8685" s="32">
        <v>44774.0</v>
      </c>
      <c r="C8685" s="32">
        <v>44798.0</v>
      </c>
      <c r="D8685" s="9" t="s">
        <v>2537</v>
      </c>
      <c r="E8685" s="32">
        <v>44611.0</v>
      </c>
      <c r="F8685" s="32">
        <v>44719.0</v>
      </c>
      <c r="G8685" s="9" t="s">
        <v>14888</v>
      </c>
      <c r="H8685" s="9" t="s">
        <v>7444</v>
      </c>
    </row>
    <row r="8686">
      <c r="D8686" s="9" t="s">
        <v>2639</v>
      </c>
      <c r="E8686" s="32">
        <v>44602.0</v>
      </c>
      <c r="F8686" s="32">
        <v>44862.0</v>
      </c>
      <c r="G8686" s="9" t="s">
        <v>14889</v>
      </c>
      <c r="H8686" s="9" t="s">
        <v>7438</v>
      </c>
    </row>
    <row r="8687">
      <c r="D8687" s="9" t="s">
        <v>2639</v>
      </c>
      <c r="E8687" s="32">
        <v>44602.0</v>
      </c>
      <c r="F8687" s="32">
        <v>44862.0</v>
      </c>
      <c r="G8687" s="9" t="s">
        <v>14890</v>
      </c>
      <c r="H8687" s="9" t="s">
        <v>7440</v>
      </c>
    </row>
    <row r="8688">
      <c r="D8688" s="9" t="s">
        <v>2639</v>
      </c>
      <c r="E8688" s="32">
        <v>44602.0</v>
      </c>
      <c r="F8688" s="32">
        <v>44862.0</v>
      </c>
      <c r="G8688" s="9" t="s">
        <v>14891</v>
      </c>
      <c r="H8688" s="9" t="s">
        <v>7442</v>
      </c>
    </row>
    <row r="8689">
      <c r="D8689" s="9" t="s">
        <v>2639</v>
      </c>
      <c r="E8689" s="32">
        <v>44602.0</v>
      </c>
      <c r="F8689" s="32">
        <v>44862.0</v>
      </c>
      <c r="G8689" s="9" t="s">
        <v>14892</v>
      </c>
      <c r="H8689" s="9" t="s">
        <v>7444</v>
      </c>
    </row>
    <row r="8690">
      <c r="C8690" s="32">
        <v>44684.0</v>
      </c>
      <c r="D8690" s="9" t="s">
        <v>5117</v>
      </c>
      <c r="E8690" s="32">
        <v>44600.0</v>
      </c>
      <c r="F8690" s="32">
        <v>44645.0</v>
      </c>
      <c r="G8690" s="9" t="s">
        <v>14893</v>
      </c>
      <c r="H8690" s="9" t="s">
        <v>5976</v>
      </c>
    </row>
    <row r="8691">
      <c r="C8691" s="32">
        <v>44684.0</v>
      </c>
      <c r="D8691" s="9" t="s">
        <v>5117</v>
      </c>
      <c r="E8691" s="32">
        <v>44600.0</v>
      </c>
      <c r="F8691" s="32">
        <v>44645.0</v>
      </c>
      <c r="G8691" s="9" t="s">
        <v>14894</v>
      </c>
      <c r="H8691" s="9" t="s">
        <v>5976</v>
      </c>
    </row>
    <row r="8692">
      <c r="C8692" s="32">
        <v>44684.0</v>
      </c>
      <c r="D8692" s="9" t="s">
        <v>5117</v>
      </c>
      <c r="E8692" s="32">
        <v>44600.0</v>
      </c>
      <c r="F8692" s="32">
        <v>44645.0</v>
      </c>
      <c r="G8692" s="9" t="s">
        <v>14895</v>
      </c>
      <c r="H8692" s="9" t="s">
        <v>5976</v>
      </c>
    </row>
    <row r="8693">
      <c r="C8693" s="32">
        <v>44684.0</v>
      </c>
      <c r="D8693" s="9" t="s">
        <v>5117</v>
      </c>
      <c r="E8693" s="32">
        <v>44600.0</v>
      </c>
      <c r="F8693" s="32">
        <v>44645.0</v>
      </c>
      <c r="G8693" s="9" t="s">
        <v>14896</v>
      </c>
      <c r="H8693" s="9" t="s">
        <v>5978</v>
      </c>
    </row>
    <row r="8694">
      <c r="C8694" s="32">
        <v>44684.0</v>
      </c>
      <c r="D8694" s="9" t="s">
        <v>5117</v>
      </c>
      <c r="E8694" s="32">
        <v>44600.0</v>
      </c>
      <c r="F8694" s="32">
        <v>44670.0</v>
      </c>
      <c r="G8694" s="9" t="s">
        <v>14897</v>
      </c>
      <c r="H8694" s="9" t="s">
        <v>5980</v>
      </c>
    </row>
    <row r="8695">
      <c r="B8695" s="32">
        <v>44930.0</v>
      </c>
      <c r="C8695" s="32">
        <v>44939.0</v>
      </c>
      <c r="D8695" s="9" t="s">
        <v>2547</v>
      </c>
      <c r="E8695" s="32">
        <v>44611.0</v>
      </c>
      <c r="F8695" s="32">
        <v>44692.0</v>
      </c>
      <c r="G8695" s="9" t="s">
        <v>14898</v>
      </c>
      <c r="H8695" s="9" t="s">
        <v>5976</v>
      </c>
    </row>
    <row r="8696">
      <c r="B8696" s="32">
        <v>44930.0</v>
      </c>
      <c r="C8696" s="32">
        <v>44939.0</v>
      </c>
      <c r="D8696" s="9" t="s">
        <v>2547</v>
      </c>
      <c r="E8696" s="32">
        <v>44611.0</v>
      </c>
      <c r="F8696" s="32">
        <v>44692.0</v>
      </c>
      <c r="G8696" s="9" t="s">
        <v>14899</v>
      </c>
      <c r="H8696" s="9" t="s">
        <v>5976</v>
      </c>
    </row>
    <row r="8697">
      <c r="B8697" s="32">
        <v>44930.0</v>
      </c>
      <c r="C8697" s="32">
        <v>44939.0</v>
      </c>
      <c r="D8697" s="9" t="s">
        <v>2547</v>
      </c>
      <c r="E8697" s="32">
        <v>44611.0</v>
      </c>
      <c r="F8697" s="32">
        <v>44692.0</v>
      </c>
      <c r="G8697" s="9" t="s">
        <v>14900</v>
      </c>
      <c r="H8697" s="9" t="s">
        <v>5976</v>
      </c>
    </row>
    <row r="8698">
      <c r="B8698" s="32">
        <v>44930.0</v>
      </c>
      <c r="C8698" s="32">
        <v>44939.0</v>
      </c>
      <c r="D8698" s="9" t="s">
        <v>2547</v>
      </c>
      <c r="E8698" s="32">
        <v>44611.0</v>
      </c>
      <c r="F8698" s="32">
        <v>44692.0</v>
      </c>
      <c r="G8698" s="9" t="s">
        <v>14901</v>
      </c>
      <c r="H8698" s="9" t="s">
        <v>5978</v>
      </c>
    </row>
    <row r="8699">
      <c r="B8699" s="32">
        <v>44806.0</v>
      </c>
      <c r="C8699" s="32">
        <v>44819.0</v>
      </c>
      <c r="D8699" s="9" t="s">
        <v>2477</v>
      </c>
      <c r="E8699" s="32">
        <v>44622.0</v>
      </c>
      <c r="F8699" s="32">
        <v>44796.0</v>
      </c>
      <c r="G8699" s="9" t="s">
        <v>14902</v>
      </c>
    </row>
    <row r="8700">
      <c r="B8700" s="32">
        <v>44806.0</v>
      </c>
      <c r="C8700" s="32">
        <v>44819.0</v>
      </c>
      <c r="D8700" s="9" t="s">
        <v>2477</v>
      </c>
      <c r="E8700" s="32">
        <v>44622.0</v>
      </c>
      <c r="F8700" s="32">
        <v>44796.0</v>
      </c>
      <c r="G8700" s="9" t="s">
        <v>14903</v>
      </c>
      <c r="H8700" s="9" t="s">
        <v>7442</v>
      </c>
    </row>
    <row r="8701">
      <c r="B8701" s="32">
        <v>44806.0</v>
      </c>
      <c r="C8701" s="32">
        <v>44819.0</v>
      </c>
      <c r="D8701" s="9" t="s">
        <v>2477</v>
      </c>
      <c r="E8701" s="32">
        <v>44622.0</v>
      </c>
      <c r="F8701" s="32">
        <v>44796.0</v>
      </c>
      <c r="G8701" s="9" t="s">
        <v>14904</v>
      </c>
      <c r="H8701" s="9" t="s">
        <v>7444</v>
      </c>
    </row>
    <row r="8702">
      <c r="B8702" s="32">
        <v>44676.0</v>
      </c>
      <c r="C8702" s="32">
        <v>44685.0</v>
      </c>
      <c r="D8702" s="9" t="s">
        <v>2527</v>
      </c>
      <c r="E8702" s="32">
        <v>44614.0</v>
      </c>
      <c r="F8702" s="32">
        <v>44659.0</v>
      </c>
      <c r="G8702" s="9" t="s">
        <v>14905</v>
      </c>
      <c r="H8702" s="9" t="s">
        <v>5976</v>
      </c>
    </row>
    <row r="8703">
      <c r="B8703" s="32">
        <v>44676.0</v>
      </c>
      <c r="C8703" s="32">
        <v>44685.0</v>
      </c>
      <c r="D8703" s="9" t="s">
        <v>2527</v>
      </c>
      <c r="E8703" s="32">
        <v>44614.0</v>
      </c>
      <c r="F8703" s="32">
        <v>44659.0</v>
      </c>
      <c r="G8703" s="9" t="s">
        <v>14906</v>
      </c>
      <c r="H8703" s="9" t="s">
        <v>5976</v>
      </c>
    </row>
    <row r="8704">
      <c r="B8704" s="32">
        <v>44676.0</v>
      </c>
      <c r="C8704" s="32">
        <v>44685.0</v>
      </c>
      <c r="D8704" s="9" t="s">
        <v>2527</v>
      </c>
      <c r="E8704" s="32">
        <v>44614.0</v>
      </c>
      <c r="F8704" s="32">
        <v>44659.0</v>
      </c>
      <c r="G8704" s="9" t="s">
        <v>14907</v>
      </c>
      <c r="H8704" s="9" t="s">
        <v>5978</v>
      </c>
    </row>
    <row r="8705">
      <c r="B8705" s="32">
        <v>44676.0</v>
      </c>
      <c r="C8705" s="32">
        <v>44685.0</v>
      </c>
      <c r="D8705" s="9" t="s">
        <v>2527</v>
      </c>
      <c r="E8705" s="32">
        <v>44614.0</v>
      </c>
      <c r="F8705" s="32">
        <v>44659.0</v>
      </c>
      <c r="G8705" s="9" t="s">
        <v>14908</v>
      </c>
      <c r="H8705" s="9" t="s">
        <v>5980</v>
      </c>
    </row>
    <row r="8706">
      <c r="B8706" s="32">
        <v>44809.0</v>
      </c>
      <c r="C8706" s="32">
        <v>44847.0</v>
      </c>
      <c r="D8706" s="9" t="s">
        <v>105</v>
      </c>
      <c r="E8706" s="32">
        <v>44636.0</v>
      </c>
      <c r="F8706" s="32">
        <v>44819.0</v>
      </c>
      <c r="G8706" s="9" t="s">
        <v>14909</v>
      </c>
    </row>
    <row r="8707">
      <c r="B8707" s="32">
        <v>44809.0</v>
      </c>
      <c r="C8707" s="32">
        <v>44847.0</v>
      </c>
      <c r="D8707" s="9" t="s">
        <v>105</v>
      </c>
      <c r="E8707" s="32">
        <v>44636.0</v>
      </c>
      <c r="F8707" s="32">
        <v>44819.0</v>
      </c>
      <c r="G8707" s="9" t="s">
        <v>14910</v>
      </c>
      <c r="H8707" s="9" t="s">
        <v>7442</v>
      </c>
    </row>
    <row r="8708">
      <c r="B8708" s="32">
        <v>44809.0</v>
      </c>
      <c r="C8708" s="32">
        <v>44847.0</v>
      </c>
      <c r="D8708" s="9" t="s">
        <v>105</v>
      </c>
      <c r="E8708" s="32">
        <v>44636.0</v>
      </c>
      <c r="F8708" s="32">
        <v>44819.0</v>
      </c>
      <c r="G8708" s="9" t="s">
        <v>14911</v>
      </c>
      <c r="H8708" s="9" t="s">
        <v>7444</v>
      </c>
    </row>
    <row r="8709">
      <c r="B8709" s="32">
        <v>44809.0</v>
      </c>
      <c r="C8709" s="32">
        <v>44847.0</v>
      </c>
      <c r="D8709" s="9" t="s">
        <v>105</v>
      </c>
      <c r="E8709" s="32">
        <v>44636.0</v>
      </c>
      <c r="F8709" s="32">
        <v>44819.0</v>
      </c>
      <c r="G8709" s="9" t="s">
        <v>14912</v>
      </c>
      <c r="H8709" s="9" t="s">
        <v>7446</v>
      </c>
    </row>
    <row r="8710">
      <c r="B8710" s="32">
        <v>44805.0</v>
      </c>
      <c r="C8710" s="32">
        <v>44818.0</v>
      </c>
      <c r="D8710" s="9" t="s">
        <v>2517</v>
      </c>
      <c r="E8710" s="32">
        <v>44615.0</v>
      </c>
      <c r="F8710" s="32">
        <v>44692.0</v>
      </c>
      <c r="G8710" s="9" t="s">
        <v>14913</v>
      </c>
      <c r="H8710" s="9" t="s">
        <v>5976</v>
      </c>
    </row>
    <row r="8711">
      <c r="B8711" s="32">
        <v>44805.0</v>
      </c>
      <c r="C8711" s="32">
        <v>44818.0</v>
      </c>
      <c r="D8711" s="9" t="s">
        <v>2517</v>
      </c>
      <c r="E8711" s="32">
        <v>44615.0</v>
      </c>
      <c r="F8711" s="32">
        <v>44692.0</v>
      </c>
      <c r="G8711" s="9" t="s">
        <v>14914</v>
      </c>
      <c r="H8711" s="9" t="s">
        <v>5976</v>
      </c>
    </row>
    <row r="8712">
      <c r="B8712" s="32">
        <v>44805.0</v>
      </c>
      <c r="C8712" s="32">
        <v>44818.0</v>
      </c>
      <c r="D8712" s="9" t="s">
        <v>2517</v>
      </c>
      <c r="E8712" s="32">
        <v>44615.0</v>
      </c>
      <c r="F8712" s="32">
        <v>44692.0</v>
      </c>
      <c r="G8712" s="9" t="s">
        <v>14915</v>
      </c>
      <c r="H8712" s="9" t="s">
        <v>5978</v>
      </c>
    </row>
    <row r="8713">
      <c r="C8713" s="32">
        <v>44819.0</v>
      </c>
      <c r="D8713" s="9" t="s">
        <v>2637</v>
      </c>
      <c r="E8713" s="32">
        <v>44602.0</v>
      </c>
      <c r="F8713" s="32">
        <v>44680.0</v>
      </c>
      <c r="G8713" s="9" t="s">
        <v>14916</v>
      </c>
      <c r="H8713" s="9" t="s">
        <v>5976</v>
      </c>
    </row>
    <row r="8714">
      <c r="C8714" s="32">
        <v>44819.0</v>
      </c>
      <c r="D8714" s="9" t="s">
        <v>2637</v>
      </c>
      <c r="E8714" s="32">
        <v>44602.0</v>
      </c>
      <c r="F8714" s="32">
        <v>44680.0</v>
      </c>
      <c r="G8714" s="9" t="s">
        <v>14917</v>
      </c>
      <c r="H8714" s="9" t="s">
        <v>5976</v>
      </c>
    </row>
    <row r="8715">
      <c r="C8715" s="32">
        <v>44819.0</v>
      </c>
      <c r="D8715" s="9" t="s">
        <v>2637</v>
      </c>
      <c r="E8715" s="32">
        <v>44602.0</v>
      </c>
      <c r="F8715" s="32">
        <v>44680.0</v>
      </c>
      <c r="G8715" s="9" t="s">
        <v>14918</v>
      </c>
      <c r="H8715" s="9" t="s">
        <v>5976</v>
      </c>
    </row>
    <row r="8716">
      <c r="C8716" s="32">
        <v>44819.0</v>
      </c>
      <c r="D8716" s="9" t="s">
        <v>2637</v>
      </c>
      <c r="E8716" s="32">
        <v>44602.0</v>
      </c>
      <c r="F8716" s="32">
        <v>44680.0</v>
      </c>
      <c r="G8716" s="9" t="s">
        <v>14919</v>
      </c>
      <c r="H8716" s="9" t="s">
        <v>5978</v>
      </c>
    </row>
    <row r="8717">
      <c r="B8717" s="32">
        <v>44739.0</v>
      </c>
      <c r="C8717" s="32">
        <v>44762.0</v>
      </c>
      <c r="D8717" s="9" t="s">
        <v>2599</v>
      </c>
      <c r="E8717" s="32">
        <v>44606.0</v>
      </c>
      <c r="F8717" s="32">
        <v>44720.0</v>
      </c>
      <c r="G8717" s="9" t="s">
        <v>14920</v>
      </c>
      <c r="H8717" s="9" t="s">
        <v>8101</v>
      </c>
    </row>
    <row r="8718">
      <c r="B8718" s="32">
        <v>44739.0</v>
      </c>
      <c r="C8718" s="32">
        <v>44762.0</v>
      </c>
      <c r="D8718" s="9" t="s">
        <v>2599</v>
      </c>
      <c r="E8718" s="32">
        <v>44606.0</v>
      </c>
      <c r="F8718" s="32">
        <v>44720.0</v>
      </c>
      <c r="G8718" s="9" t="s">
        <v>14921</v>
      </c>
      <c r="H8718" s="9" t="s">
        <v>8015</v>
      </c>
    </row>
    <row r="8719">
      <c r="B8719" s="32">
        <v>44739.0</v>
      </c>
      <c r="C8719" s="32">
        <v>44762.0</v>
      </c>
      <c r="D8719" s="9" t="s">
        <v>2599</v>
      </c>
      <c r="E8719" s="32">
        <v>44606.0</v>
      </c>
      <c r="F8719" s="32">
        <v>44720.0</v>
      </c>
      <c r="G8719" s="9" t="s">
        <v>14922</v>
      </c>
      <c r="H8719" s="9" t="s">
        <v>8017</v>
      </c>
    </row>
    <row r="8720">
      <c r="B8720" s="32">
        <v>44739.0</v>
      </c>
      <c r="C8720" s="32">
        <v>44762.0</v>
      </c>
      <c r="D8720" s="9" t="s">
        <v>2599</v>
      </c>
      <c r="E8720" s="32">
        <v>44606.0</v>
      </c>
      <c r="F8720" s="32">
        <v>44720.0</v>
      </c>
      <c r="G8720" s="9" t="s">
        <v>14923</v>
      </c>
      <c r="H8720" s="9" t="s">
        <v>7444</v>
      </c>
    </row>
    <row r="8721">
      <c r="B8721" s="32">
        <v>44739.0</v>
      </c>
      <c r="C8721" s="32">
        <v>44762.0</v>
      </c>
      <c r="D8721" s="9" t="s">
        <v>2599</v>
      </c>
      <c r="E8721" s="32">
        <v>44606.0</v>
      </c>
      <c r="F8721" s="32">
        <v>44720.0</v>
      </c>
      <c r="G8721" s="9" t="s">
        <v>14924</v>
      </c>
      <c r="H8721" s="9" t="s">
        <v>5980</v>
      </c>
    </row>
    <row r="8722">
      <c r="C8722" s="32">
        <v>44873.0</v>
      </c>
      <c r="D8722" s="9" t="s">
        <v>2591</v>
      </c>
      <c r="E8722" s="32">
        <v>44606.0</v>
      </c>
      <c r="F8722" s="32">
        <v>44679.0</v>
      </c>
      <c r="G8722" s="9" t="s">
        <v>14925</v>
      </c>
      <c r="H8722" s="9" t="s">
        <v>5976</v>
      </c>
    </row>
    <row r="8723">
      <c r="C8723" s="32">
        <v>44873.0</v>
      </c>
      <c r="D8723" s="9" t="s">
        <v>2591</v>
      </c>
      <c r="E8723" s="32">
        <v>44606.0</v>
      </c>
      <c r="F8723" s="32">
        <v>44679.0</v>
      </c>
      <c r="G8723" s="9" t="s">
        <v>14926</v>
      </c>
      <c r="H8723" s="9" t="s">
        <v>5976</v>
      </c>
    </row>
    <row r="8724">
      <c r="C8724" s="32">
        <v>44873.0</v>
      </c>
      <c r="D8724" s="9" t="s">
        <v>2591</v>
      </c>
      <c r="E8724" s="32">
        <v>44606.0</v>
      </c>
      <c r="F8724" s="32">
        <v>44679.0</v>
      </c>
      <c r="G8724" s="9" t="s">
        <v>14927</v>
      </c>
      <c r="H8724" s="9" t="s">
        <v>5976</v>
      </c>
    </row>
    <row r="8725">
      <c r="C8725" s="32">
        <v>44873.0</v>
      </c>
      <c r="D8725" s="9" t="s">
        <v>2591</v>
      </c>
      <c r="E8725" s="32">
        <v>44606.0</v>
      </c>
      <c r="F8725" s="32">
        <v>44679.0</v>
      </c>
      <c r="G8725" s="9" t="s">
        <v>14928</v>
      </c>
      <c r="H8725" s="9" t="s">
        <v>5978</v>
      </c>
    </row>
    <row r="8726">
      <c r="C8726" s="32">
        <v>44915.0</v>
      </c>
      <c r="D8726" s="9" t="s">
        <v>1763</v>
      </c>
      <c r="E8726" s="32">
        <v>44718.0</v>
      </c>
      <c r="F8726" s="32">
        <v>44813.0</v>
      </c>
      <c r="G8726" s="9" t="s">
        <v>14929</v>
      </c>
    </row>
    <row r="8727">
      <c r="C8727" s="32">
        <v>44915.0</v>
      </c>
      <c r="D8727" s="9" t="s">
        <v>1763</v>
      </c>
      <c r="E8727" s="32">
        <v>44718.0</v>
      </c>
      <c r="F8727" s="32">
        <v>44813.0</v>
      </c>
      <c r="G8727" s="9" t="s">
        <v>14930</v>
      </c>
      <c r="H8727" s="9" t="s">
        <v>7442</v>
      </c>
    </row>
    <row r="8728">
      <c r="C8728" s="32">
        <v>44915.0</v>
      </c>
      <c r="D8728" s="9" t="s">
        <v>1763</v>
      </c>
      <c r="E8728" s="32">
        <v>44718.0</v>
      </c>
      <c r="F8728" s="32">
        <v>44813.0</v>
      </c>
      <c r="G8728" s="9" t="s">
        <v>14931</v>
      </c>
      <c r="H8728" s="9" t="s">
        <v>7444</v>
      </c>
    </row>
    <row r="8729">
      <c r="C8729" s="32">
        <v>44728.0</v>
      </c>
      <c r="D8729" s="9" t="s">
        <v>2507</v>
      </c>
      <c r="E8729" s="32">
        <v>44616.0</v>
      </c>
      <c r="F8729" s="32">
        <v>44680.0</v>
      </c>
      <c r="G8729" s="9" t="s">
        <v>14932</v>
      </c>
      <c r="H8729" s="9" t="s">
        <v>5976</v>
      </c>
    </row>
    <row r="8730">
      <c r="C8730" s="32">
        <v>44728.0</v>
      </c>
      <c r="D8730" s="9" t="s">
        <v>2507</v>
      </c>
      <c r="E8730" s="32">
        <v>44616.0</v>
      </c>
      <c r="F8730" s="32">
        <v>44680.0</v>
      </c>
      <c r="G8730" s="9" t="s">
        <v>14933</v>
      </c>
      <c r="H8730" s="9" t="s">
        <v>5976</v>
      </c>
    </row>
    <row r="8731">
      <c r="C8731" s="32">
        <v>44728.0</v>
      </c>
      <c r="D8731" s="9" t="s">
        <v>2507</v>
      </c>
      <c r="E8731" s="32">
        <v>44616.0</v>
      </c>
      <c r="F8731" s="32">
        <v>44680.0</v>
      </c>
      <c r="G8731" s="9" t="s">
        <v>14934</v>
      </c>
      <c r="H8731" s="9" t="s">
        <v>5978</v>
      </c>
    </row>
    <row r="8732">
      <c r="B8732" s="32">
        <v>44785.0</v>
      </c>
      <c r="C8732" s="32">
        <v>44804.0</v>
      </c>
      <c r="D8732" s="9" t="s">
        <v>2529</v>
      </c>
      <c r="E8732" s="32">
        <v>44613.0</v>
      </c>
      <c r="F8732" s="32">
        <v>44671.0</v>
      </c>
      <c r="G8732" s="9" t="s">
        <v>14935</v>
      </c>
      <c r="H8732" s="9" t="s">
        <v>5976</v>
      </c>
    </row>
    <row r="8733">
      <c r="B8733" s="32">
        <v>44785.0</v>
      </c>
      <c r="C8733" s="32">
        <v>44804.0</v>
      </c>
      <c r="D8733" s="9" t="s">
        <v>2529</v>
      </c>
      <c r="E8733" s="32">
        <v>44613.0</v>
      </c>
      <c r="F8733" s="32">
        <v>44671.0</v>
      </c>
      <c r="G8733" s="9" t="s">
        <v>14936</v>
      </c>
      <c r="H8733" s="9" t="s">
        <v>5976</v>
      </c>
    </row>
    <row r="8734">
      <c r="B8734" s="32">
        <v>44785.0</v>
      </c>
      <c r="C8734" s="32">
        <v>44804.0</v>
      </c>
      <c r="D8734" s="9" t="s">
        <v>2529</v>
      </c>
      <c r="E8734" s="32">
        <v>44613.0</v>
      </c>
      <c r="F8734" s="32">
        <v>44671.0</v>
      </c>
      <c r="G8734" s="9" t="s">
        <v>14937</v>
      </c>
      <c r="H8734" s="9" t="s">
        <v>5976</v>
      </c>
    </row>
    <row r="8735">
      <c r="B8735" s="32">
        <v>44785.0</v>
      </c>
      <c r="C8735" s="32">
        <v>44804.0</v>
      </c>
      <c r="D8735" s="9" t="s">
        <v>2529</v>
      </c>
      <c r="E8735" s="32">
        <v>44613.0</v>
      </c>
      <c r="F8735" s="32">
        <v>44671.0</v>
      </c>
      <c r="G8735" s="9" t="s">
        <v>14938</v>
      </c>
      <c r="H8735" s="9" t="s">
        <v>5978</v>
      </c>
    </row>
    <row r="8736">
      <c r="B8736" s="32">
        <v>44785.0</v>
      </c>
      <c r="C8736" s="32">
        <v>44804.0</v>
      </c>
      <c r="D8736" s="9" t="s">
        <v>2529</v>
      </c>
      <c r="E8736" s="32">
        <v>44613.0</v>
      </c>
      <c r="F8736" s="32">
        <v>44782.0</v>
      </c>
      <c r="G8736" s="9" t="s">
        <v>14939</v>
      </c>
      <c r="H8736" s="9" t="s">
        <v>5980</v>
      </c>
    </row>
    <row r="8737">
      <c r="B8737" s="32">
        <v>44785.0</v>
      </c>
      <c r="C8737" s="32">
        <v>44805.0</v>
      </c>
      <c r="D8737" s="9" t="s">
        <v>3455</v>
      </c>
      <c r="E8737" s="32">
        <v>44504.0</v>
      </c>
      <c r="F8737" s="32">
        <v>44676.0</v>
      </c>
      <c r="G8737" s="9" t="s">
        <v>14940</v>
      </c>
      <c r="H8737" s="9" t="s">
        <v>5976</v>
      </c>
    </row>
    <row r="8738">
      <c r="B8738" s="32">
        <v>44785.0</v>
      </c>
      <c r="C8738" s="32">
        <v>44805.0</v>
      </c>
      <c r="D8738" s="9" t="s">
        <v>3455</v>
      </c>
      <c r="E8738" s="32">
        <v>44504.0</v>
      </c>
      <c r="F8738" s="32">
        <v>44676.0</v>
      </c>
      <c r="G8738" s="9" t="s">
        <v>14941</v>
      </c>
      <c r="H8738" s="9" t="s">
        <v>5976</v>
      </c>
    </row>
    <row r="8739">
      <c r="B8739" s="32">
        <v>44785.0</v>
      </c>
      <c r="C8739" s="32">
        <v>44805.0</v>
      </c>
      <c r="D8739" s="9" t="s">
        <v>3455</v>
      </c>
      <c r="E8739" s="32">
        <v>44504.0</v>
      </c>
      <c r="F8739" s="32">
        <v>44676.0</v>
      </c>
      <c r="G8739" s="9" t="s">
        <v>14942</v>
      </c>
      <c r="H8739" s="9" t="s">
        <v>5976</v>
      </c>
    </row>
    <row r="8740">
      <c r="B8740" s="32">
        <v>44785.0</v>
      </c>
      <c r="C8740" s="32">
        <v>44805.0</v>
      </c>
      <c r="D8740" s="9" t="s">
        <v>3455</v>
      </c>
      <c r="E8740" s="32">
        <v>44504.0</v>
      </c>
      <c r="F8740" s="32">
        <v>44676.0</v>
      </c>
      <c r="G8740" s="9" t="s">
        <v>14943</v>
      </c>
      <c r="H8740" s="9" t="s">
        <v>5978</v>
      </c>
    </row>
    <row r="8741">
      <c r="B8741" s="32">
        <v>44707.0</v>
      </c>
      <c r="C8741" s="32">
        <v>44734.0</v>
      </c>
      <c r="D8741" s="9" t="s">
        <v>2411</v>
      </c>
      <c r="E8741" s="32">
        <v>44630.0</v>
      </c>
      <c r="F8741" s="32">
        <v>44687.0</v>
      </c>
      <c r="G8741" s="9" t="s">
        <v>14944</v>
      </c>
      <c r="H8741" s="9" t="s">
        <v>5976</v>
      </c>
    </row>
    <row r="8742">
      <c r="B8742" s="32">
        <v>44707.0</v>
      </c>
      <c r="C8742" s="32">
        <v>44734.0</v>
      </c>
      <c r="D8742" s="9" t="s">
        <v>2411</v>
      </c>
      <c r="E8742" s="32">
        <v>44630.0</v>
      </c>
      <c r="F8742" s="32">
        <v>44687.0</v>
      </c>
      <c r="G8742" s="9" t="s">
        <v>14945</v>
      </c>
      <c r="H8742" s="9" t="s">
        <v>5976</v>
      </c>
    </row>
    <row r="8743">
      <c r="B8743" s="32">
        <v>44707.0</v>
      </c>
      <c r="C8743" s="32">
        <v>44734.0</v>
      </c>
      <c r="D8743" s="9" t="s">
        <v>2411</v>
      </c>
      <c r="E8743" s="32">
        <v>44630.0</v>
      </c>
      <c r="F8743" s="32">
        <v>44687.0</v>
      </c>
      <c r="G8743" s="9" t="s">
        <v>14946</v>
      </c>
      <c r="H8743" s="9" t="s">
        <v>5978</v>
      </c>
    </row>
    <row r="8744">
      <c r="B8744" s="32">
        <v>44707.0</v>
      </c>
      <c r="C8744" s="32">
        <v>44734.0</v>
      </c>
      <c r="D8744" s="9" t="s">
        <v>2411</v>
      </c>
      <c r="E8744" s="32">
        <v>44630.0</v>
      </c>
      <c r="F8744" s="32">
        <v>44693.0</v>
      </c>
      <c r="G8744" s="9" t="s">
        <v>14947</v>
      </c>
      <c r="H8744" s="9" t="s">
        <v>5980</v>
      </c>
    </row>
    <row r="8745">
      <c r="C8745" s="32">
        <v>44896.0</v>
      </c>
      <c r="D8745" s="9" t="s">
        <v>2883</v>
      </c>
      <c r="E8745" s="32">
        <v>44605.0</v>
      </c>
      <c r="F8745" s="32">
        <v>44725.0</v>
      </c>
      <c r="G8745" s="9" t="s">
        <v>14948</v>
      </c>
      <c r="H8745" s="9" t="s">
        <v>8015</v>
      </c>
    </row>
    <row r="8746">
      <c r="C8746" s="32">
        <v>44896.0</v>
      </c>
      <c r="D8746" s="9" t="s">
        <v>2883</v>
      </c>
      <c r="E8746" s="32">
        <v>44605.0</v>
      </c>
      <c r="F8746" s="32">
        <v>44725.0</v>
      </c>
      <c r="G8746" s="9" t="s">
        <v>14949</v>
      </c>
      <c r="H8746" s="9" t="s">
        <v>8017</v>
      </c>
    </row>
    <row r="8747">
      <c r="C8747" s="32">
        <v>44896.0</v>
      </c>
      <c r="D8747" s="9" t="s">
        <v>2883</v>
      </c>
      <c r="E8747" s="32">
        <v>44605.0</v>
      </c>
      <c r="F8747" s="32">
        <v>44725.0</v>
      </c>
      <c r="G8747" s="9" t="s">
        <v>14950</v>
      </c>
      <c r="H8747" s="9" t="s">
        <v>7444</v>
      </c>
    </row>
    <row r="8748">
      <c r="C8748" s="32">
        <v>44896.0</v>
      </c>
      <c r="D8748" s="9" t="s">
        <v>2883</v>
      </c>
      <c r="E8748" s="32">
        <v>44605.0</v>
      </c>
      <c r="F8748" s="32">
        <v>44755.0</v>
      </c>
      <c r="G8748" s="9" t="s">
        <v>14951</v>
      </c>
      <c r="H8748" s="9" t="s">
        <v>5980</v>
      </c>
    </row>
    <row r="8749">
      <c r="C8749" s="32">
        <v>44810.0</v>
      </c>
      <c r="D8749" s="9" t="s">
        <v>2585</v>
      </c>
      <c r="E8749" s="32">
        <v>44607.0</v>
      </c>
      <c r="F8749" s="32">
        <v>44685.0</v>
      </c>
      <c r="G8749" s="9" t="s">
        <v>14952</v>
      </c>
      <c r="H8749" s="9" t="s">
        <v>5976</v>
      </c>
    </row>
    <row r="8750">
      <c r="C8750" s="32">
        <v>44810.0</v>
      </c>
      <c r="D8750" s="9" t="s">
        <v>2585</v>
      </c>
      <c r="E8750" s="32">
        <v>44607.0</v>
      </c>
      <c r="F8750" s="32">
        <v>44685.0</v>
      </c>
      <c r="G8750" s="9" t="s">
        <v>14953</v>
      </c>
      <c r="H8750" s="9" t="s">
        <v>5976</v>
      </c>
    </row>
    <row r="8751">
      <c r="C8751" s="32">
        <v>44810.0</v>
      </c>
      <c r="D8751" s="9" t="s">
        <v>2585</v>
      </c>
      <c r="E8751" s="32">
        <v>44607.0</v>
      </c>
      <c r="F8751" s="32">
        <v>44685.0</v>
      </c>
      <c r="G8751" s="9" t="s">
        <v>14954</v>
      </c>
      <c r="H8751" s="9" t="s">
        <v>5976</v>
      </c>
    </row>
    <row r="8752">
      <c r="C8752" s="32">
        <v>44810.0</v>
      </c>
      <c r="D8752" s="9" t="s">
        <v>2585</v>
      </c>
      <c r="E8752" s="32">
        <v>44607.0</v>
      </c>
      <c r="F8752" s="32">
        <v>44685.0</v>
      </c>
      <c r="G8752" s="9" t="s">
        <v>14955</v>
      </c>
      <c r="H8752" s="9" t="s">
        <v>5978</v>
      </c>
    </row>
    <row r="8753">
      <c r="C8753" s="32">
        <v>44810.0</v>
      </c>
      <c r="D8753" s="9" t="s">
        <v>2585</v>
      </c>
      <c r="E8753" s="32">
        <v>44607.0</v>
      </c>
      <c r="F8753" s="32">
        <v>44782.0</v>
      </c>
      <c r="G8753" s="9" t="s">
        <v>14956</v>
      </c>
      <c r="H8753" s="9" t="s">
        <v>5980</v>
      </c>
    </row>
    <row r="8754">
      <c r="B8754" s="32">
        <v>44831.0</v>
      </c>
      <c r="C8754" s="32">
        <v>44852.0</v>
      </c>
      <c r="D8754" s="9" t="s">
        <v>2321</v>
      </c>
      <c r="E8754" s="32">
        <v>44640.0</v>
      </c>
      <c r="F8754" s="32">
        <v>44687.0</v>
      </c>
      <c r="G8754" s="9" t="s">
        <v>14957</v>
      </c>
      <c r="H8754" s="9" t="s">
        <v>5976</v>
      </c>
    </row>
    <row r="8755">
      <c r="B8755" s="32">
        <v>44831.0</v>
      </c>
      <c r="C8755" s="32">
        <v>44852.0</v>
      </c>
      <c r="D8755" s="9" t="s">
        <v>2321</v>
      </c>
      <c r="E8755" s="32">
        <v>44640.0</v>
      </c>
      <c r="F8755" s="32">
        <v>44687.0</v>
      </c>
      <c r="G8755" s="9" t="s">
        <v>14958</v>
      </c>
      <c r="H8755" s="9" t="s">
        <v>5976</v>
      </c>
    </row>
    <row r="8756">
      <c r="B8756" s="32">
        <v>44831.0</v>
      </c>
      <c r="C8756" s="32">
        <v>44852.0</v>
      </c>
      <c r="D8756" s="9" t="s">
        <v>2321</v>
      </c>
      <c r="E8756" s="32">
        <v>44640.0</v>
      </c>
      <c r="F8756" s="32">
        <v>44687.0</v>
      </c>
      <c r="G8756" s="9" t="s">
        <v>14959</v>
      </c>
      <c r="H8756" s="9" t="s">
        <v>5976</v>
      </c>
    </row>
    <row r="8757">
      <c r="B8757" s="32">
        <v>44831.0</v>
      </c>
      <c r="C8757" s="32">
        <v>44852.0</v>
      </c>
      <c r="D8757" s="9" t="s">
        <v>2321</v>
      </c>
      <c r="E8757" s="32">
        <v>44640.0</v>
      </c>
      <c r="F8757" s="32">
        <v>44687.0</v>
      </c>
      <c r="G8757" s="9" t="s">
        <v>14960</v>
      </c>
      <c r="H8757" s="9" t="s">
        <v>5978</v>
      </c>
    </row>
    <row r="8758">
      <c r="B8758" s="32">
        <v>44831.0</v>
      </c>
      <c r="C8758" s="32">
        <v>44852.0</v>
      </c>
      <c r="D8758" s="9" t="s">
        <v>2321</v>
      </c>
      <c r="E8758" s="32">
        <v>44640.0</v>
      </c>
      <c r="F8758" s="32">
        <v>44805.0</v>
      </c>
      <c r="G8758" s="9" t="s">
        <v>14961</v>
      </c>
      <c r="H8758" s="9" t="s">
        <v>7446</v>
      </c>
    </row>
    <row r="8759">
      <c r="B8759" s="32">
        <v>44803.0</v>
      </c>
      <c r="C8759" s="32">
        <v>44820.0</v>
      </c>
      <c r="D8759" s="9" t="s">
        <v>2875</v>
      </c>
      <c r="E8759" s="32">
        <v>44563.0</v>
      </c>
      <c r="F8759" s="32">
        <v>44697.0</v>
      </c>
      <c r="G8759" s="9" t="s">
        <v>14962</v>
      </c>
      <c r="H8759" s="9" t="s">
        <v>5976</v>
      </c>
    </row>
    <row r="8760">
      <c r="B8760" s="32">
        <v>44803.0</v>
      </c>
      <c r="C8760" s="32">
        <v>44820.0</v>
      </c>
      <c r="D8760" s="9" t="s">
        <v>2875</v>
      </c>
      <c r="E8760" s="32">
        <v>44563.0</v>
      </c>
      <c r="F8760" s="32">
        <v>44697.0</v>
      </c>
      <c r="G8760" s="9" t="s">
        <v>14963</v>
      </c>
      <c r="H8760" s="9" t="s">
        <v>5976</v>
      </c>
    </row>
    <row r="8761">
      <c r="B8761" s="32">
        <v>44803.0</v>
      </c>
      <c r="C8761" s="32">
        <v>44820.0</v>
      </c>
      <c r="D8761" s="9" t="s">
        <v>2875</v>
      </c>
      <c r="E8761" s="32">
        <v>44563.0</v>
      </c>
      <c r="F8761" s="32">
        <v>44697.0</v>
      </c>
      <c r="G8761" s="9" t="s">
        <v>14964</v>
      </c>
      <c r="H8761" s="9" t="s">
        <v>5976</v>
      </c>
    </row>
    <row r="8762">
      <c r="B8762" s="32">
        <v>44803.0</v>
      </c>
      <c r="C8762" s="32">
        <v>44820.0</v>
      </c>
      <c r="D8762" s="9" t="s">
        <v>2875</v>
      </c>
      <c r="E8762" s="32">
        <v>44563.0</v>
      </c>
      <c r="F8762" s="32">
        <v>44697.0</v>
      </c>
      <c r="G8762" s="9" t="s">
        <v>14965</v>
      </c>
      <c r="H8762" s="9" t="s">
        <v>5978</v>
      </c>
    </row>
    <row r="8763">
      <c r="B8763" s="32">
        <v>44803.0</v>
      </c>
      <c r="C8763" s="32">
        <v>44820.0</v>
      </c>
      <c r="D8763" s="9" t="s">
        <v>2875</v>
      </c>
      <c r="E8763" s="32">
        <v>44563.0</v>
      </c>
      <c r="F8763" s="32">
        <v>44774.0</v>
      </c>
      <c r="G8763" s="9" t="s">
        <v>14966</v>
      </c>
      <c r="H8763" s="9" t="s">
        <v>5980</v>
      </c>
    </row>
    <row r="8764">
      <c r="C8764" s="32">
        <v>44771.0</v>
      </c>
      <c r="D8764" s="9" t="s">
        <v>2577</v>
      </c>
      <c r="E8764" s="32">
        <v>44609.0</v>
      </c>
      <c r="F8764" s="32">
        <v>44657.0</v>
      </c>
      <c r="G8764" s="9" t="s">
        <v>14967</v>
      </c>
      <c r="H8764" s="9" t="s">
        <v>5976</v>
      </c>
    </row>
    <row r="8765">
      <c r="C8765" s="32">
        <v>44771.0</v>
      </c>
      <c r="D8765" s="9" t="s">
        <v>2577</v>
      </c>
      <c r="E8765" s="32">
        <v>44609.0</v>
      </c>
      <c r="F8765" s="32">
        <v>44657.0</v>
      </c>
      <c r="G8765" s="9" t="s">
        <v>14968</v>
      </c>
      <c r="H8765" s="9" t="s">
        <v>5976</v>
      </c>
    </row>
    <row r="8766">
      <c r="C8766" s="32">
        <v>44771.0</v>
      </c>
      <c r="D8766" s="9" t="s">
        <v>2577</v>
      </c>
      <c r="E8766" s="32">
        <v>44609.0</v>
      </c>
      <c r="F8766" s="32">
        <v>44657.0</v>
      </c>
      <c r="G8766" s="9" t="s">
        <v>14969</v>
      </c>
      <c r="H8766" s="9" t="s">
        <v>5976</v>
      </c>
    </row>
    <row r="8767">
      <c r="C8767" s="32">
        <v>44771.0</v>
      </c>
      <c r="D8767" s="9" t="s">
        <v>2577</v>
      </c>
      <c r="E8767" s="32">
        <v>44609.0</v>
      </c>
      <c r="F8767" s="32">
        <v>44657.0</v>
      </c>
      <c r="G8767" s="9" t="s">
        <v>14970</v>
      </c>
      <c r="H8767" s="9" t="s">
        <v>5978</v>
      </c>
    </row>
    <row r="8768">
      <c r="B8768" s="32">
        <v>44718.0</v>
      </c>
      <c r="C8768" s="32">
        <v>44733.0</v>
      </c>
      <c r="D8768" s="9" t="s">
        <v>107</v>
      </c>
      <c r="E8768" s="32">
        <v>44605.0</v>
      </c>
      <c r="F8768" s="32">
        <v>44718.0</v>
      </c>
      <c r="G8768" s="9" t="s">
        <v>14971</v>
      </c>
      <c r="H8768" s="9" t="s">
        <v>8101</v>
      </c>
    </row>
    <row r="8769">
      <c r="B8769" s="32">
        <v>44718.0</v>
      </c>
      <c r="C8769" s="32">
        <v>44733.0</v>
      </c>
      <c r="D8769" s="9" t="s">
        <v>107</v>
      </c>
      <c r="E8769" s="32">
        <v>44605.0</v>
      </c>
      <c r="F8769" s="32">
        <v>44718.0</v>
      </c>
      <c r="G8769" s="9" t="s">
        <v>14972</v>
      </c>
      <c r="H8769" s="9" t="s">
        <v>8015</v>
      </c>
    </row>
    <row r="8770">
      <c r="B8770" s="32">
        <v>44718.0</v>
      </c>
      <c r="C8770" s="32">
        <v>44733.0</v>
      </c>
      <c r="D8770" s="9" t="s">
        <v>107</v>
      </c>
      <c r="E8770" s="32">
        <v>44605.0</v>
      </c>
      <c r="F8770" s="32">
        <v>44718.0</v>
      </c>
      <c r="G8770" s="9" t="s">
        <v>14973</v>
      </c>
      <c r="H8770" s="9" t="s">
        <v>8017</v>
      </c>
    </row>
    <row r="8771">
      <c r="B8771" s="32">
        <v>44718.0</v>
      </c>
      <c r="C8771" s="32">
        <v>44733.0</v>
      </c>
      <c r="D8771" s="9" t="s">
        <v>107</v>
      </c>
      <c r="E8771" s="32">
        <v>44605.0</v>
      </c>
      <c r="F8771" s="32">
        <v>44718.0</v>
      </c>
      <c r="G8771" s="9" t="s">
        <v>14974</v>
      </c>
      <c r="H8771" s="9" t="s">
        <v>7444</v>
      </c>
    </row>
    <row r="8772">
      <c r="B8772" s="32">
        <v>44795.0</v>
      </c>
      <c r="C8772" s="32">
        <v>44806.0</v>
      </c>
      <c r="D8772" s="9" t="s">
        <v>2579</v>
      </c>
      <c r="E8772" s="32">
        <v>44609.0</v>
      </c>
      <c r="F8772" s="32">
        <v>44657.0</v>
      </c>
      <c r="G8772" s="9" t="s">
        <v>14975</v>
      </c>
      <c r="H8772" s="9" t="s">
        <v>5976</v>
      </c>
    </row>
    <row r="8773">
      <c r="B8773" s="32">
        <v>44795.0</v>
      </c>
      <c r="C8773" s="32">
        <v>44806.0</v>
      </c>
      <c r="D8773" s="9" t="s">
        <v>2579</v>
      </c>
      <c r="E8773" s="32">
        <v>44609.0</v>
      </c>
      <c r="F8773" s="32">
        <v>44657.0</v>
      </c>
      <c r="G8773" s="9" t="s">
        <v>14976</v>
      </c>
      <c r="H8773" s="9" t="s">
        <v>5976</v>
      </c>
    </row>
    <row r="8774">
      <c r="B8774" s="32">
        <v>44795.0</v>
      </c>
      <c r="C8774" s="32">
        <v>44806.0</v>
      </c>
      <c r="D8774" s="9" t="s">
        <v>2579</v>
      </c>
      <c r="E8774" s="32">
        <v>44609.0</v>
      </c>
      <c r="F8774" s="32">
        <v>44657.0</v>
      </c>
      <c r="G8774" s="9" t="s">
        <v>14977</v>
      </c>
      <c r="H8774" s="9" t="s">
        <v>5976</v>
      </c>
    </row>
    <row r="8775">
      <c r="B8775" s="32">
        <v>44795.0</v>
      </c>
      <c r="C8775" s="32">
        <v>44806.0</v>
      </c>
      <c r="D8775" s="9" t="s">
        <v>2579</v>
      </c>
      <c r="E8775" s="32">
        <v>44609.0</v>
      </c>
      <c r="F8775" s="32">
        <v>44657.0</v>
      </c>
      <c r="G8775" s="9" t="s">
        <v>14978</v>
      </c>
      <c r="H8775" s="9" t="s">
        <v>5978</v>
      </c>
    </row>
    <row r="8776">
      <c r="B8776" s="32">
        <v>44795.0</v>
      </c>
      <c r="C8776" s="32">
        <v>44806.0</v>
      </c>
      <c r="D8776" s="9" t="s">
        <v>2579</v>
      </c>
      <c r="E8776" s="32">
        <v>44609.0</v>
      </c>
      <c r="F8776" s="32">
        <v>44789.0</v>
      </c>
      <c r="G8776" s="9" t="s">
        <v>14979</v>
      </c>
      <c r="H8776" s="9" t="s">
        <v>7446</v>
      </c>
    </row>
    <row r="8777">
      <c r="D8777" s="9" t="s">
        <v>14980</v>
      </c>
      <c r="E8777" s="32">
        <v>44615.0</v>
      </c>
      <c r="F8777" s="32">
        <v>44679.0</v>
      </c>
      <c r="G8777" s="9" t="s">
        <v>14981</v>
      </c>
      <c r="H8777" s="9" t="s">
        <v>5976</v>
      </c>
    </row>
    <row r="8778">
      <c r="D8778" s="9" t="s">
        <v>14980</v>
      </c>
      <c r="E8778" s="32">
        <v>44615.0</v>
      </c>
      <c r="F8778" s="32">
        <v>44679.0</v>
      </c>
      <c r="G8778" s="9" t="s">
        <v>14982</v>
      </c>
      <c r="H8778" s="9" t="s">
        <v>5976</v>
      </c>
    </row>
    <row r="8779">
      <c r="D8779" s="9" t="s">
        <v>14980</v>
      </c>
      <c r="E8779" s="32">
        <v>44615.0</v>
      </c>
      <c r="F8779" s="32">
        <v>44679.0</v>
      </c>
      <c r="G8779" s="9" t="s">
        <v>14983</v>
      </c>
      <c r="H8779" s="9" t="s">
        <v>5976</v>
      </c>
    </row>
    <row r="8780">
      <c r="D8780" s="9" t="s">
        <v>14980</v>
      </c>
      <c r="E8780" s="32">
        <v>44615.0</v>
      </c>
      <c r="F8780" s="32">
        <v>44679.0</v>
      </c>
      <c r="G8780" s="9" t="s">
        <v>14984</v>
      </c>
      <c r="H8780" s="9" t="s">
        <v>5978</v>
      </c>
    </row>
    <row r="8781">
      <c r="C8781" s="32">
        <v>44897.0</v>
      </c>
      <c r="D8781" s="9" t="s">
        <v>2771</v>
      </c>
      <c r="E8781" s="32">
        <v>44579.0</v>
      </c>
      <c r="F8781" s="32">
        <v>44859.0</v>
      </c>
      <c r="G8781" s="9" t="s">
        <v>14985</v>
      </c>
      <c r="H8781" s="9" t="s">
        <v>7438</v>
      </c>
    </row>
    <row r="8782">
      <c r="C8782" s="32">
        <v>44897.0</v>
      </c>
      <c r="D8782" s="9" t="s">
        <v>2771</v>
      </c>
      <c r="E8782" s="32">
        <v>44579.0</v>
      </c>
      <c r="F8782" s="32">
        <v>44859.0</v>
      </c>
      <c r="G8782" s="9" t="s">
        <v>14986</v>
      </c>
      <c r="H8782" s="9" t="s">
        <v>7440</v>
      </c>
    </row>
    <row r="8783">
      <c r="C8783" s="32">
        <v>44897.0</v>
      </c>
      <c r="D8783" s="9" t="s">
        <v>2771</v>
      </c>
      <c r="E8783" s="32">
        <v>44579.0</v>
      </c>
      <c r="F8783" s="32">
        <v>44859.0</v>
      </c>
      <c r="G8783" s="9" t="s">
        <v>14987</v>
      </c>
      <c r="H8783" s="9" t="s">
        <v>7442</v>
      </c>
    </row>
    <row r="8784">
      <c r="C8784" s="32">
        <v>44897.0</v>
      </c>
      <c r="D8784" s="9" t="s">
        <v>2771</v>
      </c>
      <c r="E8784" s="32">
        <v>44579.0</v>
      </c>
      <c r="F8784" s="32">
        <v>44859.0</v>
      </c>
      <c r="G8784" s="9" t="s">
        <v>14988</v>
      </c>
      <c r="H8784" s="9" t="s">
        <v>7444</v>
      </c>
    </row>
    <row r="8785">
      <c r="C8785" s="32">
        <v>44848.0</v>
      </c>
      <c r="D8785" s="9" t="s">
        <v>3759</v>
      </c>
      <c r="E8785" s="32">
        <v>44437.0</v>
      </c>
      <c r="F8785" s="32">
        <v>44719.0</v>
      </c>
      <c r="G8785" s="9" t="s">
        <v>14989</v>
      </c>
      <c r="H8785" s="9" t="s">
        <v>8015</v>
      </c>
    </row>
    <row r="8786">
      <c r="C8786" s="32">
        <v>44848.0</v>
      </c>
      <c r="D8786" s="9" t="s">
        <v>3759</v>
      </c>
      <c r="E8786" s="32">
        <v>44437.0</v>
      </c>
      <c r="F8786" s="32">
        <v>44719.0</v>
      </c>
      <c r="G8786" s="9" t="s">
        <v>14990</v>
      </c>
      <c r="H8786" s="9" t="s">
        <v>8017</v>
      </c>
    </row>
    <row r="8787">
      <c r="C8787" s="32">
        <v>44848.0</v>
      </c>
      <c r="D8787" s="9" t="s">
        <v>3759</v>
      </c>
      <c r="E8787" s="32">
        <v>44437.0</v>
      </c>
      <c r="F8787" s="32">
        <v>44719.0</v>
      </c>
      <c r="G8787" s="9" t="s">
        <v>14991</v>
      </c>
      <c r="H8787" s="9" t="s">
        <v>7444</v>
      </c>
    </row>
    <row r="8788">
      <c r="B8788" s="32">
        <v>44910.0</v>
      </c>
      <c r="C8788" s="32">
        <v>44936.0</v>
      </c>
      <c r="D8788" s="9" t="s">
        <v>3065</v>
      </c>
      <c r="E8788" s="32">
        <v>44636.0</v>
      </c>
      <c r="F8788" s="32">
        <v>44711.0</v>
      </c>
      <c r="G8788" s="9" t="s">
        <v>14992</v>
      </c>
      <c r="H8788" s="9" t="s">
        <v>8101</v>
      </c>
    </row>
    <row r="8789">
      <c r="B8789" s="32">
        <v>44910.0</v>
      </c>
      <c r="C8789" s="32">
        <v>44936.0</v>
      </c>
      <c r="D8789" s="9" t="s">
        <v>3065</v>
      </c>
      <c r="E8789" s="32">
        <v>44636.0</v>
      </c>
      <c r="F8789" s="32">
        <v>44711.0</v>
      </c>
      <c r="G8789" s="9" t="s">
        <v>14993</v>
      </c>
      <c r="H8789" s="9" t="s">
        <v>8015</v>
      </c>
    </row>
    <row r="8790">
      <c r="B8790" s="32">
        <v>44910.0</v>
      </c>
      <c r="C8790" s="32">
        <v>44936.0</v>
      </c>
      <c r="D8790" s="9" t="s">
        <v>3065</v>
      </c>
      <c r="E8790" s="32">
        <v>44636.0</v>
      </c>
      <c r="F8790" s="32">
        <v>44711.0</v>
      </c>
      <c r="G8790" s="9" t="s">
        <v>14994</v>
      </c>
      <c r="H8790" s="9" t="s">
        <v>8017</v>
      </c>
    </row>
    <row r="8791">
      <c r="B8791" s="32">
        <v>44910.0</v>
      </c>
      <c r="C8791" s="32">
        <v>44936.0</v>
      </c>
      <c r="D8791" s="9" t="s">
        <v>3065</v>
      </c>
      <c r="E8791" s="32">
        <v>44636.0</v>
      </c>
      <c r="F8791" s="32">
        <v>44711.0</v>
      </c>
      <c r="G8791" s="9" t="s">
        <v>14995</v>
      </c>
      <c r="H8791" s="9" t="s">
        <v>7444</v>
      </c>
    </row>
    <row r="8792">
      <c r="C8792" s="32">
        <v>44776.0</v>
      </c>
      <c r="D8792" s="9" t="s">
        <v>2465</v>
      </c>
      <c r="E8792" s="32">
        <v>44621.0</v>
      </c>
      <c r="F8792" s="32">
        <v>44731.0</v>
      </c>
      <c r="G8792" s="9" t="s">
        <v>14996</v>
      </c>
      <c r="H8792" s="9" t="s">
        <v>8101</v>
      </c>
    </row>
    <row r="8793">
      <c r="C8793" s="32">
        <v>44776.0</v>
      </c>
      <c r="D8793" s="9" t="s">
        <v>2465</v>
      </c>
      <c r="E8793" s="32">
        <v>44621.0</v>
      </c>
      <c r="F8793" s="32">
        <v>44731.0</v>
      </c>
      <c r="G8793" s="9" t="s">
        <v>14997</v>
      </c>
      <c r="H8793" s="9" t="s">
        <v>8015</v>
      </c>
    </row>
    <row r="8794">
      <c r="C8794" s="32">
        <v>44776.0</v>
      </c>
      <c r="D8794" s="9" t="s">
        <v>2465</v>
      </c>
      <c r="E8794" s="32">
        <v>44621.0</v>
      </c>
      <c r="F8794" s="32">
        <v>44731.0</v>
      </c>
      <c r="G8794" s="9" t="s">
        <v>14998</v>
      </c>
      <c r="H8794" s="9" t="s">
        <v>8017</v>
      </c>
    </row>
    <row r="8795">
      <c r="C8795" s="32">
        <v>44776.0</v>
      </c>
      <c r="D8795" s="9" t="s">
        <v>2465</v>
      </c>
      <c r="E8795" s="32">
        <v>44621.0</v>
      </c>
      <c r="F8795" s="32">
        <v>44731.0</v>
      </c>
      <c r="G8795" s="9" t="s">
        <v>14999</v>
      </c>
      <c r="H8795" s="9" t="s">
        <v>7444</v>
      </c>
    </row>
    <row r="8796">
      <c r="C8796" s="32">
        <v>44776.0</v>
      </c>
      <c r="D8796" s="9" t="s">
        <v>2341</v>
      </c>
      <c r="E8796" s="32">
        <v>44638.0</v>
      </c>
      <c r="F8796" s="32">
        <v>44757.0</v>
      </c>
      <c r="G8796" s="9" t="s">
        <v>15000</v>
      </c>
      <c r="H8796" s="9" t="s">
        <v>8101</v>
      </c>
    </row>
    <row r="8797">
      <c r="C8797" s="32">
        <v>44776.0</v>
      </c>
      <c r="D8797" s="9" t="s">
        <v>2341</v>
      </c>
      <c r="E8797" s="32">
        <v>44638.0</v>
      </c>
      <c r="F8797" s="32">
        <v>44757.0</v>
      </c>
      <c r="G8797" s="9" t="s">
        <v>15001</v>
      </c>
      <c r="H8797" s="9" t="s">
        <v>8015</v>
      </c>
    </row>
    <row r="8798">
      <c r="C8798" s="32">
        <v>44776.0</v>
      </c>
      <c r="D8798" s="9" t="s">
        <v>2341</v>
      </c>
      <c r="E8798" s="32">
        <v>44638.0</v>
      </c>
      <c r="F8798" s="32">
        <v>44757.0</v>
      </c>
      <c r="G8798" s="9" t="s">
        <v>15002</v>
      </c>
      <c r="H8798" s="9" t="s">
        <v>8017</v>
      </c>
    </row>
    <row r="8799">
      <c r="C8799" s="32">
        <v>44776.0</v>
      </c>
      <c r="D8799" s="9" t="s">
        <v>2341</v>
      </c>
      <c r="E8799" s="32">
        <v>44638.0</v>
      </c>
      <c r="F8799" s="32">
        <v>44757.0</v>
      </c>
      <c r="G8799" s="9" t="s">
        <v>15003</v>
      </c>
      <c r="H8799" s="9" t="s">
        <v>7444</v>
      </c>
    </row>
    <row r="8800">
      <c r="C8800" s="32">
        <v>44776.0</v>
      </c>
      <c r="D8800" s="9" t="s">
        <v>2341</v>
      </c>
      <c r="E8800" s="32">
        <v>44638.0</v>
      </c>
      <c r="F8800" s="32">
        <v>44757.0</v>
      </c>
      <c r="G8800" s="9" t="s">
        <v>15004</v>
      </c>
      <c r="H8800" s="9" t="s">
        <v>5980</v>
      </c>
    </row>
    <row r="8801">
      <c r="C8801" s="32">
        <v>44754.0</v>
      </c>
      <c r="D8801" s="9" t="s">
        <v>2581</v>
      </c>
      <c r="E8801" s="32">
        <v>44608.0</v>
      </c>
      <c r="F8801" s="32">
        <v>44708.0</v>
      </c>
      <c r="G8801" s="9" t="s">
        <v>15005</v>
      </c>
      <c r="H8801" s="9" t="s">
        <v>5976</v>
      </c>
    </row>
    <row r="8802">
      <c r="C8802" s="32">
        <v>44754.0</v>
      </c>
      <c r="D8802" s="9" t="s">
        <v>2581</v>
      </c>
      <c r="E8802" s="32">
        <v>44608.0</v>
      </c>
      <c r="F8802" s="32">
        <v>44708.0</v>
      </c>
      <c r="G8802" s="9" t="s">
        <v>15006</v>
      </c>
      <c r="H8802" s="9" t="s">
        <v>5976</v>
      </c>
    </row>
    <row r="8803">
      <c r="C8803" s="32">
        <v>44754.0</v>
      </c>
      <c r="D8803" s="9" t="s">
        <v>2581</v>
      </c>
      <c r="E8803" s="32">
        <v>44608.0</v>
      </c>
      <c r="F8803" s="32">
        <v>44708.0</v>
      </c>
      <c r="G8803" s="9" t="s">
        <v>15007</v>
      </c>
      <c r="H8803" s="9" t="s">
        <v>5976</v>
      </c>
    </row>
    <row r="8804">
      <c r="C8804" s="32">
        <v>44754.0</v>
      </c>
      <c r="D8804" s="9" t="s">
        <v>2581</v>
      </c>
      <c r="E8804" s="32">
        <v>44608.0</v>
      </c>
      <c r="F8804" s="32">
        <v>44708.0</v>
      </c>
      <c r="G8804" s="9" t="s">
        <v>15008</v>
      </c>
      <c r="H8804" s="9" t="s">
        <v>5978</v>
      </c>
    </row>
    <row r="8805">
      <c r="C8805" s="32">
        <v>44754.0</v>
      </c>
      <c r="D8805" s="9" t="s">
        <v>2581</v>
      </c>
      <c r="E8805" s="32">
        <v>44608.0</v>
      </c>
      <c r="F8805" s="32">
        <v>44708.0</v>
      </c>
      <c r="G8805" s="9" t="s">
        <v>15009</v>
      </c>
      <c r="H8805" s="9" t="s">
        <v>5980</v>
      </c>
    </row>
    <row r="8806">
      <c r="B8806" s="32">
        <v>44739.0</v>
      </c>
      <c r="C8806" s="32">
        <v>44755.0</v>
      </c>
      <c r="D8806" s="9" t="s">
        <v>2557</v>
      </c>
      <c r="E8806" s="32">
        <v>44609.0</v>
      </c>
      <c r="F8806" s="32">
        <v>44652.0</v>
      </c>
      <c r="G8806" s="9" t="s">
        <v>15010</v>
      </c>
      <c r="H8806" s="9" t="s">
        <v>5976</v>
      </c>
    </row>
    <row r="8807">
      <c r="B8807" s="32">
        <v>44739.0</v>
      </c>
      <c r="C8807" s="32">
        <v>44755.0</v>
      </c>
      <c r="D8807" s="9" t="s">
        <v>2557</v>
      </c>
      <c r="E8807" s="32">
        <v>44609.0</v>
      </c>
      <c r="F8807" s="32">
        <v>44652.0</v>
      </c>
      <c r="G8807" s="9" t="s">
        <v>15011</v>
      </c>
      <c r="H8807" s="9" t="s">
        <v>5976</v>
      </c>
    </row>
    <row r="8808">
      <c r="B8808" s="32">
        <v>44739.0</v>
      </c>
      <c r="C8808" s="32">
        <v>44755.0</v>
      </c>
      <c r="D8808" s="9" t="s">
        <v>2557</v>
      </c>
      <c r="E8808" s="32">
        <v>44609.0</v>
      </c>
      <c r="F8808" s="32">
        <v>44652.0</v>
      </c>
      <c r="G8808" s="9" t="s">
        <v>15012</v>
      </c>
      <c r="H8808" s="9" t="s">
        <v>5976</v>
      </c>
    </row>
    <row r="8809">
      <c r="B8809" s="32">
        <v>44739.0</v>
      </c>
      <c r="C8809" s="32">
        <v>44755.0</v>
      </c>
      <c r="D8809" s="9" t="s">
        <v>2557</v>
      </c>
      <c r="E8809" s="32">
        <v>44609.0</v>
      </c>
      <c r="F8809" s="32">
        <v>44652.0</v>
      </c>
      <c r="G8809" s="9" t="s">
        <v>15013</v>
      </c>
      <c r="H8809" s="9" t="s">
        <v>5978</v>
      </c>
    </row>
    <row r="8810">
      <c r="B8810" s="32">
        <v>44739.0</v>
      </c>
      <c r="C8810" s="32">
        <v>44755.0</v>
      </c>
      <c r="D8810" s="9" t="s">
        <v>2557</v>
      </c>
      <c r="E8810" s="32">
        <v>44609.0</v>
      </c>
      <c r="F8810" s="32">
        <v>44720.0</v>
      </c>
      <c r="G8810" s="9" t="s">
        <v>15014</v>
      </c>
      <c r="H8810" s="9" t="s">
        <v>5980</v>
      </c>
    </row>
    <row r="8811">
      <c r="D8811" s="9" t="s">
        <v>15015</v>
      </c>
      <c r="E8811" s="32">
        <v>44608.0</v>
      </c>
      <c r="F8811" s="32">
        <v>44838.0</v>
      </c>
      <c r="G8811" s="9" t="s">
        <v>15016</v>
      </c>
      <c r="H8811" s="9" t="s">
        <v>7438</v>
      </c>
    </row>
    <row r="8812">
      <c r="D8812" s="9" t="s">
        <v>15015</v>
      </c>
      <c r="E8812" s="32">
        <v>44608.0</v>
      </c>
      <c r="F8812" s="32">
        <v>44838.0</v>
      </c>
      <c r="G8812" s="9" t="s">
        <v>15017</v>
      </c>
    </row>
    <row r="8813">
      <c r="D8813" s="9" t="s">
        <v>15015</v>
      </c>
      <c r="E8813" s="32">
        <v>44608.0</v>
      </c>
      <c r="F8813" s="32">
        <v>44838.0</v>
      </c>
      <c r="G8813" s="9" t="s">
        <v>15018</v>
      </c>
      <c r="H8813" s="9" t="s">
        <v>7442</v>
      </c>
    </row>
    <row r="8814">
      <c r="D8814" s="9" t="s">
        <v>15015</v>
      </c>
      <c r="E8814" s="32">
        <v>44608.0</v>
      </c>
      <c r="F8814" s="32">
        <v>44838.0</v>
      </c>
      <c r="G8814" s="9" t="s">
        <v>15019</v>
      </c>
      <c r="H8814" s="9" t="s">
        <v>7444</v>
      </c>
    </row>
    <row r="8815">
      <c r="B8815" s="32">
        <v>44847.0</v>
      </c>
      <c r="C8815" s="32">
        <v>44868.0</v>
      </c>
      <c r="D8815" s="9" t="s">
        <v>4059</v>
      </c>
      <c r="E8815" s="32">
        <v>44679.0</v>
      </c>
      <c r="F8815" s="32">
        <v>44774.0</v>
      </c>
      <c r="G8815" s="9" t="s">
        <v>15020</v>
      </c>
      <c r="H8815" s="9" t="s">
        <v>7438</v>
      </c>
    </row>
    <row r="8816">
      <c r="B8816" s="32">
        <v>44847.0</v>
      </c>
      <c r="C8816" s="32">
        <v>44868.0</v>
      </c>
      <c r="D8816" s="9" t="s">
        <v>4059</v>
      </c>
      <c r="E8816" s="32">
        <v>44679.0</v>
      </c>
      <c r="F8816" s="32">
        <v>44774.0</v>
      </c>
      <c r="G8816" s="9" t="s">
        <v>15021</v>
      </c>
    </row>
    <row r="8817">
      <c r="B8817" s="32">
        <v>44847.0</v>
      </c>
      <c r="C8817" s="32">
        <v>44868.0</v>
      </c>
      <c r="D8817" s="9" t="s">
        <v>4059</v>
      </c>
      <c r="E8817" s="32">
        <v>44679.0</v>
      </c>
      <c r="F8817" s="32">
        <v>44774.0</v>
      </c>
      <c r="G8817" s="9" t="s">
        <v>15022</v>
      </c>
      <c r="H8817" s="9" t="s">
        <v>7442</v>
      </c>
    </row>
    <row r="8818">
      <c r="B8818" s="32">
        <v>44847.0</v>
      </c>
      <c r="C8818" s="32">
        <v>44868.0</v>
      </c>
      <c r="D8818" s="9" t="s">
        <v>4059</v>
      </c>
      <c r="E8818" s="32">
        <v>44679.0</v>
      </c>
      <c r="F8818" s="32">
        <v>44774.0</v>
      </c>
      <c r="G8818" s="9" t="s">
        <v>15023</v>
      </c>
      <c r="H8818" s="9" t="s">
        <v>7444</v>
      </c>
    </row>
    <row r="8819">
      <c r="D8819" s="9" t="s">
        <v>15024</v>
      </c>
      <c r="E8819" s="32">
        <v>44644.0</v>
      </c>
      <c r="F8819" s="32">
        <v>44720.0</v>
      </c>
      <c r="G8819" s="9" t="s">
        <v>15025</v>
      </c>
      <c r="H8819" s="9" t="s">
        <v>8015</v>
      </c>
    </row>
    <row r="8820">
      <c r="D8820" s="9" t="s">
        <v>15024</v>
      </c>
      <c r="E8820" s="32">
        <v>44644.0</v>
      </c>
      <c r="F8820" s="32">
        <v>44720.0</v>
      </c>
      <c r="G8820" s="9" t="s">
        <v>15026</v>
      </c>
      <c r="H8820" s="9" t="s">
        <v>8017</v>
      </c>
    </row>
    <row r="8821">
      <c r="D8821" s="9" t="s">
        <v>15024</v>
      </c>
      <c r="E8821" s="32">
        <v>44644.0</v>
      </c>
      <c r="F8821" s="32">
        <v>44720.0</v>
      </c>
      <c r="G8821" s="9" t="s">
        <v>15027</v>
      </c>
      <c r="H8821" s="9" t="s">
        <v>7444</v>
      </c>
    </row>
    <row r="8822">
      <c r="C8822" s="32">
        <v>44925.0</v>
      </c>
      <c r="D8822" s="9" t="s">
        <v>2491</v>
      </c>
      <c r="E8822" s="32">
        <v>44622.0</v>
      </c>
      <c r="F8822" s="32">
        <v>44701.0</v>
      </c>
      <c r="G8822" s="9" t="s">
        <v>15028</v>
      </c>
      <c r="H8822" s="9" t="s">
        <v>5976</v>
      </c>
    </row>
    <row r="8823">
      <c r="C8823" s="32">
        <v>44925.0</v>
      </c>
      <c r="D8823" s="9" t="s">
        <v>2491</v>
      </c>
      <c r="E8823" s="32">
        <v>44622.0</v>
      </c>
      <c r="F8823" s="32">
        <v>44701.0</v>
      </c>
      <c r="G8823" s="9" t="s">
        <v>15029</v>
      </c>
      <c r="H8823" s="9" t="s">
        <v>5976</v>
      </c>
    </row>
    <row r="8824">
      <c r="C8824" s="32">
        <v>44925.0</v>
      </c>
      <c r="D8824" s="9" t="s">
        <v>2491</v>
      </c>
      <c r="E8824" s="32">
        <v>44622.0</v>
      </c>
      <c r="F8824" s="32">
        <v>44701.0</v>
      </c>
      <c r="G8824" s="9" t="s">
        <v>15030</v>
      </c>
      <c r="H8824" s="9" t="s">
        <v>5978</v>
      </c>
    </row>
    <row r="8825">
      <c r="C8825" s="32">
        <v>44925.0</v>
      </c>
      <c r="D8825" s="9" t="s">
        <v>2491</v>
      </c>
      <c r="E8825" s="32">
        <v>44622.0</v>
      </c>
      <c r="F8825" s="32">
        <v>44761.0</v>
      </c>
      <c r="G8825" s="9" t="s">
        <v>15031</v>
      </c>
      <c r="H8825" s="9" t="s">
        <v>5980</v>
      </c>
    </row>
    <row r="8826">
      <c r="B8826" s="32">
        <v>44853.0</v>
      </c>
      <c r="C8826" s="32">
        <v>44867.0</v>
      </c>
      <c r="D8826" s="9" t="s">
        <v>2505</v>
      </c>
      <c r="E8826" s="32">
        <v>44616.0</v>
      </c>
      <c r="F8826" s="32">
        <v>44659.0</v>
      </c>
      <c r="G8826" s="9" t="s">
        <v>15032</v>
      </c>
      <c r="H8826" s="9" t="s">
        <v>5976</v>
      </c>
    </row>
    <row r="8827">
      <c r="B8827" s="32">
        <v>44853.0</v>
      </c>
      <c r="C8827" s="32">
        <v>44867.0</v>
      </c>
      <c r="D8827" s="9" t="s">
        <v>2505</v>
      </c>
      <c r="E8827" s="32">
        <v>44616.0</v>
      </c>
      <c r="F8827" s="32">
        <v>44659.0</v>
      </c>
      <c r="G8827" s="9" t="s">
        <v>15033</v>
      </c>
      <c r="H8827" s="9" t="s">
        <v>5976</v>
      </c>
    </row>
    <row r="8828">
      <c r="B8828" s="32">
        <v>44853.0</v>
      </c>
      <c r="C8828" s="32">
        <v>44867.0</v>
      </c>
      <c r="D8828" s="9" t="s">
        <v>2505</v>
      </c>
      <c r="E8828" s="32">
        <v>44616.0</v>
      </c>
      <c r="F8828" s="32">
        <v>44659.0</v>
      </c>
      <c r="G8828" s="9" t="s">
        <v>15034</v>
      </c>
      <c r="H8828" s="9" t="s">
        <v>5976</v>
      </c>
    </row>
    <row r="8829">
      <c r="B8829" s="32">
        <v>44853.0</v>
      </c>
      <c r="C8829" s="32">
        <v>44867.0</v>
      </c>
      <c r="D8829" s="9" t="s">
        <v>2505</v>
      </c>
      <c r="E8829" s="32">
        <v>44616.0</v>
      </c>
      <c r="F8829" s="32">
        <v>44659.0</v>
      </c>
      <c r="G8829" s="9" t="s">
        <v>15035</v>
      </c>
      <c r="H8829" s="9" t="s">
        <v>5978</v>
      </c>
    </row>
    <row r="8830">
      <c r="B8830" s="32">
        <v>44816.0</v>
      </c>
      <c r="C8830" s="32">
        <v>44826.0</v>
      </c>
      <c r="D8830" s="9" t="s">
        <v>2419</v>
      </c>
      <c r="E8830" s="32">
        <v>44630.0</v>
      </c>
      <c r="F8830" s="32">
        <v>44727.0</v>
      </c>
      <c r="G8830" s="9" t="s">
        <v>15036</v>
      </c>
      <c r="H8830" s="9" t="s">
        <v>8015</v>
      </c>
    </row>
    <row r="8831">
      <c r="B8831" s="32">
        <v>44816.0</v>
      </c>
      <c r="C8831" s="32">
        <v>44826.0</v>
      </c>
      <c r="D8831" s="9" t="s">
        <v>2419</v>
      </c>
      <c r="E8831" s="32">
        <v>44630.0</v>
      </c>
      <c r="F8831" s="32">
        <v>44727.0</v>
      </c>
      <c r="G8831" s="9" t="s">
        <v>15037</v>
      </c>
      <c r="H8831" s="9" t="s">
        <v>8017</v>
      </c>
    </row>
    <row r="8832">
      <c r="B8832" s="32">
        <v>44816.0</v>
      </c>
      <c r="C8832" s="32">
        <v>44826.0</v>
      </c>
      <c r="D8832" s="9" t="s">
        <v>2419</v>
      </c>
      <c r="E8832" s="32">
        <v>44630.0</v>
      </c>
      <c r="F8832" s="32">
        <v>44727.0</v>
      </c>
      <c r="G8832" s="9" t="s">
        <v>15038</v>
      </c>
      <c r="H8832" s="9" t="s">
        <v>7444</v>
      </c>
    </row>
    <row r="8833">
      <c r="B8833" s="32">
        <v>44965.0</v>
      </c>
      <c r="C8833" s="32">
        <v>44977.0</v>
      </c>
      <c r="D8833" s="9" t="s">
        <v>2555</v>
      </c>
      <c r="E8833" s="32">
        <v>44609.0</v>
      </c>
      <c r="F8833" s="32">
        <v>44743.0</v>
      </c>
      <c r="G8833" s="9" t="s">
        <v>15039</v>
      </c>
      <c r="H8833" s="9" t="s">
        <v>8101</v>
      </c>
    </row>
    <row r="8834">
      <c r="B8834" s="32">
        <v>44965.0</v>
      </c>
      <c r="C8834" s="32">
        <v>44977.0</v>
      </c>
      <c r="D8834" s="9" t="s">
        <v>2555</v>
      </c>
      <c r="E8834" s="32">
        <v>44609.0</v>
      </c>
      <c r="F8834" s="32">
        <v>44743.0</v>
      </c>
      <c r="G8834" s="9" t="s">
        <v>15040</v>
      </c>
      <c r="H8834" s="9" t="s">
        <v>8015</v>
      </c>
    </row>
    <row r="8835">
      <c r="B8835" s="32">
        <v>44965.0</v>
      </c>
      <c r="C8835" s="32">
        <v>44977.0</v>
      </c>
      <c r="D8835" s="9" t="s">
        <v>2555</v>
      </c>
      <c r="E8835" s="32">
        <v>44609.0</v>
      </c>
      <c r="F8835" s="32">
        <v>44743.0</v>
      </c>
      <c r="G8835" s="9" t="s">
        <v>15041</v>
      </c>
      <c r="H8835" s="9" t="s">
        <v>8017</v>
      </c>
    </row>
    <row r="8836">
      <c r="B8836" s="32">
        <v>44965.0</v>
      </c>
      <c r="C8836" s="32">
        <v>44977.0</v>
      </c>
      <c r="D8836" s="9" t="s">
        <v>2555</v>
      </c>
      <c r="E8836" s="32">
        <v>44609.0</v>
      </c>
      <c r="F8836" s="32">
        <v>44743.0</v>
      </c>
      <c r="G8836" s="9" t="s">
        <v>15042</v>
      </c>
      <c r="H8836" s="9" t="s">
        <v>7444</v>
      </c>
    </row>
    <row r="8837">
      <c r="B8837" s="32">
        <v>44965.0</v>
      </c>
      <c r="C8837" s="32">
        <v>44977.0</v>
      </c>
      <c r="D8837" s="9" t="s">
        <v>2555</v>
      </c>
      <c r="E8837" s="32">
        <v>44609.0</v>
      </c>
      <c r="F8837" s="32">
        <v>44951.0</v>
      </c>
      <c r="G8837" s="9" t="s">
        <v>15043</v>
      </c>
      <c r="H8837" s="9" t="s">
        <v>7446</v>
      </c>
    </row>
    <row r="8838">
      <c r="B8838" s="32">
        <v>44735.0</v>
      </c>
      <c r="C8838" s="32">
        <v>44753.0</v>
      </c>
      <c r="D8838" s="9" t="s">
        <v>2795</v>
      </c>
      <c r="E8838" s="32">
        <v>44574.0</v>
      </c>
      <c r="F8838" s="32">
        <v>44708.0</v>
      </c>
      <c r="G8838" s="9" t="s">
        <v>15044</v>
      </c>
      <c r="H8838" s="9" t="s">
        <v>5976</v>
      </c>
    </row>
    <row r="8839">
      <c r="B8839" s="32">
        <v>44735.0</v>
      </c>
      <c r="C8839" s="32">
        <v>44753.0</v>
      </c>
      <c r="D8839" s="9" t="s">
        <v>2795</v>
      </c>
      <c r="E8839" s="32">
        <v>44574.0</v>
      </c>
      <c r="F8839" s="32">
        <v>44708.0</v>
      </c>
      <c r="G8839" s="9" t="s">
        <v>15045</v>
      </c>
      <c r="H8839" s="9" t="s">
        <v>5976</v>
      </c>
    </row>
    <row r="8840">
      <c r="B8840" s="32">
        <v>44735.0</v>
      </c>
      <c r="C8840" s="32">
        <v>44753.0</v>
      </c>
      <c r="D8840" s="9" t="s">
        <v>2795</v>
      </c>
      <c r="E8840" s="32">
        <v>44574.0</v>
      </c>
      <c r="F8840" s="32">
        <v>44708.0</v>
      </c>
      <c r="G8840" s="9" t="s">
        <v>15046</v>
      </c>
      <c r="H8840" s="9" t="s">
        <v>5976</v>
      </c>
    </row>
    <row r="8841">
      <c r="B8841" s="32">
        <v>44735.0</v>
      </c>
      <c r="C8841" s="32">
        <v>44753.0</v>
      </c>
      <c r="D8841" s="9" t="s">
        <v>2795</v>
      </c>
      <c r="E8841" s="32">
        <v>44574.0</v>
      </c>
      <c r="F8841" s="32">
        <v>44708.0</v>
      </c>
      <c r="G8841" s="9" t="s">
        <v>15047</v>
      </c>
      <c r="H8841" s="9" t="s">
        <v>5978</v>
      </c>
    </row>
    <row r="8842">
      <c r="C8842" s="32">
        <v>44733.0</v>
      </c>
      <c r="D8842" s="9" t="s">
        <v>2817</v>
      </c>
      <c r="E8842" s="32">
        <v>44572.0</v>
      </c>
      <c r="F8842" s="32">
        <v>44701.0</v>
      </c>
      <c r="G8842" s="9" t="s">
        <v>15048</v>
      </c>
      <c r="H8842" s="9" t="s">
        <v>5976</v>
      </c>
    </row>
    <row r="8843">
      <c r="C8843" s="32">
        <v>44733.0</v>
      </c>
      <c r="D8843" s="9" t="s">
        <v>2817</v>
      </c>
      <c r="E8843" s="32">
        <v>44572.0</v>
      </c>
      <c r="F8843" s="32">
        <v>44701.0</v>
      </c>
      <c r="G8843" s="9" t="s">
        <v>15049</v>
      </c>
      <c r="H8843" s="9" t="s">
        <v>5976</v>
      </c>
    </row>
    <row r="8844">
      <c r="C8844" s="32">
        <v>44733.0</v>
      </c>
      <c r="D8844" s="9" t="s">
        <v>2817</v>
      </c>
      <c r="E8844" s="32">
        <v>44572.0</v>
      </c>
      <c r="F8844" s="32">
        <v>44701.0</v>
      </c>
      <c r="G8844" s="9" t="s">
        <v>15050</v>
      </c>
      <c r="H8844" s="9" t="s">
        <v>5978</v>
      </c>
    </row>
    <row r="8845">
      <c r="B8845" s="32">
        <v>44733.0</v>
      </c>
      <c r="C8845" s="32">
        <v>44778.0</v>
      </c>
      <c r="D8845" s="9" t="s">
        <v>2489</v>
      </c>
      <c r="E8845" s="32">
        <v>44619.0</v>
      </c>
      <c r="F8845" s="32">
        <v>44725.0</v>
      </c>
      <c r="G8845" s="9" t="s">
        <v>15051</v>
      </c>
      <c r="H8845" s="9" t="s">
        <v>8015</v>
      </c>
    </row>
    <row r="8846">
      <c r="B8846" s="32">
        <v>44733.0</v>
      </c>
      <c r="C8846" s="32">
        <v>44778.0</v>
      </c>
      <c r="D8846" s="9" t="s">
        <v>2489</v>
      </c>
      <c r="E8846" s="32">
        <v>44619.0</v>
      </c>
      <c r="F8846" s="32">
        <v>44725.0</v>
      </c>
      <c r="G8846" s="9" t="s">
        <v>15052</v>
      </c>
      <c r="H8846" s="9" t="s">
        <v>8017</v>
      </c>
    </row>
    <row r="8847">
      <c r="B8847" s="32">
        <v>44733.0</v>
      </c>
      <c r="C8847" s="32">
        <v>44778.0</v>
      </c>
      <c r="D8847" s="9" t="s">
        <v>2489</v>
      </c>
      <c r="E8847" s="32">
        <v>44619.0</v>
      </c>
      <c r="F8847" s="32">
        <v>44725.0</v>
      </c>
      <c r="G8847" s="9" t="s">
        <v>15053</v>
      </c>
      <c r="H8847" s="9" t="s">
        <v>7444</v>
      </c>
    </row>
    <row r="8848">
      <c r="B8848" s="32">
        <v>44733.0</v>
      </c>
      <c r="C8848" s="32">
        <v>44778.0</v>
      </c>
      <c r="D8848" s="9" t="s">
        <v>2489</v>
      </c>
      <c r="E8848" s="32">
        <v>44619.0</v>
      </c>
      <c r="F8848" s="32">
        <v>44725.0</v>
      </c>
      <c r="G8848" s="9" t="s">
        <v>15054</v>
      </c>
      <c r="H8848" s="9" t="s">
        <v>5980</v>
      </c>
    </row>
    <row r="8849">
      <c r="B8849" s="32">
        <v>44874.0</v>
      </c>
      <c r="C8849" s="32">
        <v>44894.0</v>
      </c>
      <c r="D8849" s="9" t="s">
        <v>2021</v>
      </c>
      <c r="E8849" s="32">
        <v>44684.0</v>
      </c>
      <c r="F8849" s="32">
        <v>44756.0</v>
      </c>
      <c r="G8849" s="9" t="s">
        <v>15055</v>
      </c>
      <c r="H8849" s="9" t="s">
        <v>8015</v>
      </c>
    </row>
    <row r="8850">
      <c r="B8850" s="32">
        <v>44874.0</v>
      </c>
      <c r="C8850" s="32">
        <v>44894.0</v>
      </c>
      <c r="D8850" s="9" t="s">
        <v>2021</v>
      </c>
      <c r="E8850" s="32">
        <v>44684.0</v>
      </c>
      <c r="F8850" s="32">
        <v>44756.0</v>
      </c>
      <c r="G8850" s="9" t="s">
        <v>15056</v>
      </c>
      <c r="H8850" s="9" t="s">
        <v>8017</v>
      </c>
    </row>
    <row r="8851">
      <c r="B8851" s="32">
        <v>44874.0</v>
      </c>
      <c r="C8851" s="32">
        <v>44894.0</v>
      </c>
      <c r="D8851" s="9" t="s">
        <v>2021</v>
      </c>
      <c r="E8851" s="32">
        <v>44684.0</v>
      </c>
      <c r="F8851" s="32">
        <v>44756.0</v>
      </c>
      <c r="G8851" s="9" t="s">
        <v>15057</v>
      </c>
      <c r="H8851" s="9" t="s">
        <v>7444</v>
      </c>
    </row>
    <row r="8852">
      <c r="D8852" s="9" t="s">
        <v>15058</v>
      </c>
      <c r="E8852" s="32">
        <v>44609.0</v>
      </c>
      <c r="F8852" s="32">
        <v>44662.0</v>
      </c>
      <c r="G8852" s="9" t="s">
        <v>15059</v>
      </c>
      <c r="H8852" s="9" t="s">
        <v>5976</v>
      </c>
    </row>
    <row r="8853">
      <c r="D8853" s="9" t="s">
        <v>15058</v>
      </c>
      <c r="E8853" s="32">
        <v>44609.0</v>
      </c>
      <c r="F8853" s="32">
        <v>44662.0</v>
      </c>
      <c r="G8853" s="9" t="s">
        <v>15060</v>
      </c>
      <c r="H8853" s="9" t="s">
        <v>5976</v>
      </c>
    </row>
    <row r="8854">
      <c r="D8854" s="9" t="s">
        <v>15058</v>
      </c>
      <c r="E8854" s="32">
        <v>44609.0</v>
      </c>
      <c r="F8854" s="32">
        <v>44662.0</v>
      </c>
      <c r="G8854" s="9" t="s">
        <v>15061</v>
      </c>
      <c r="H8854" s="9" t="s">
        <v>5976</v>
      </c>
    </row>
    <row r="8855">
      <c r="D8855" s="9" t="s">
        <v>15058</v>
      </c>
      <c r="E8855" s="32">
        <v>44609.0</v>
      </c>
      <c r="F8855" s="32">
        <v>44662.0</v>
      </c>
      <c r="G8855" s="9" t="s">
        <v>15062</v>
      </c>
      <c r="H8855" s="9" t="s">
        <v>5978</v>
      </c>
    </row>
    <row r="8856">
      <c r="C8856" s="32">
        <v>44804.0</v>
      </c>
      <c r="D8856" s="9" t="s">
        <v>2525</v>
      </c>
      <c r="E8856" s="32">
        <v>44613.0</v>
      </c>
      <c r="F8856" s="32">
        <v>44770.0</v>
      </c>
      <c r="G8856" s="9" t="s">
        <v>15063</v>
      </c>
      <c r="H8856" s="9" t="s">
        <v>5980</v>
      </c>
    </row>
    <row r="8857">
      <c r="C8857" s="32">
        <v>44804.0</v>
      </c>
      <c r="D8857" s="9" t="s">
        <v>2525</v>
      </c>
      <c r="E8857" s="32">
        <v>44613.0</v>
      </c>
      <c r="F8857" s="32">
        <v>44775.0</v>
      </c>
      <c r="G8857" s="9" t="s">
        <v>15064</v>
      </c>
      <c r="H8857" s="9" t="s">
        <v>7438</v>
      </c>
    </row>
    <row r="8858">
      <c r="C8858" s="32">
        <v>44804.0</v>
      </c>
      <c r="D8858" s="9" t="s">
        <v>2525</v>
      </c>
      <c r="E8858" s="32">
        <v>44613.0</v>
      </c>
      <c r="F8858" s="32">
        <v>44775.0</v>
      </c>
      <c r="G8858" s="9" t="s">
        <v>15065</v>
      </c>
    </row>
    <row r="8859">
      <c r="C8859" s="32">
        <v>44804.0</v>
      </c>
      <c r="D8859" s="9" t="s">
        <v>2525</v>
      </c>
      <c r="E8859" s="32">
        <v>44613.0</v>
      </c>
      <c r="F8859" s="32">
        <v>44775.0</v>
      </c>
      <c r="G8859" s="9" t="s">
        <v>15066</v>
      </c>
      <c r="H8859" s="9" t="s">
        <v>7442</v>
      </c>
    </row>
    <row r="8860">
      <c r="C8860" s="32">
        <v>44804.0</v>
      </c>
      <c r="D8860" s="9" t="s">
        <v>2525</v>
      </c>
      <c r="E8860" s="32">
        <v>44613.0</v>
      </c>
      <c r="F8860" s="32">
        <v>44775.0</v>
      </c>
      <c r="G8860" s="9" t="s">
        <v>15067</v>
      </c>
      <c r="H8860" s="9" t="s">
        <v>7444</v>
      </c>
    </row>
    <row r="8861">
      <c r="C8861" s="32">
        <v>44824.0</v>
      </c>
      <c r="D8861" s="9" t="s">
        <v>15068</v>
      </c>
      <c r="E8861" s="32">
        <v>44595.0</v>
      </c>
      <c r="F8861" s="32">
        <v>44747.0</v>
      </c>
      <c r="G8861" s="9" t="s">
        <v>15069</v>
      </c>
      <c r="H8861" s="9" t="s">
        <v>8101</v>
      </c>
    </row>
    <row r="8862">
      <c r="C8862" s="32">
        <v>44824.0</v>
      </c>
      <c r="D8862" s="9" t="s">
        <v>15068</v>
      </c>
      <c r="E8862" s="32">
        <v>44595.0</v>
      </c>
      <c r="F8862" s="32">
        <v>44747.0</v>
      </c>
      <c r="G8862" s="9" t="s">
        <v>15070</v>
      </c>
      <c r="H8862" s="9" t="s">
        <v>8015</v>
      </c>
    </row>
    <row r="8863">
      <c r="C8863" s="32">
        <v>44824.0</v>
      </c>
      <c r="D8863" s="9" t="s">
        <v>15068</v>
      </c>
      <c r="E8863" s="32">
        <v>44595.0</v>
      </c>
      <c r="F8863" s="32">
        <v>44747.0</v>
      </c>
      <c r="G8863" s="9" t="s">
        <v>15071</v>
      </c>
      <c r="H8863" s="9" t="s">
        <v>8017</v>
      </c>
    </row>
    <row r="8864">
      <c r="C8864" s="32">
        <v>44824.0</v>
      </c>
      <c r="D8864" s="9" t="s">
        <v>15068</v>
      </c>
      <c r="E8864" s="32">
        <v>44595.0</v>
      </c>
      <c r="F8864" s="32">
        <v>44747.0</v>
      </c>
      <c r="G8864" s="9" t="s">
        <v>15072</v>
      </c>
      <c r="H8864" s="9" t="s">
        <v>7444</v>
      </c>
    </row>
    <row r="8865">
      <c r="C8865" s="32">
        <v>44824.0</v>
      </c>
      <c r="D8865" s="9" t="s">
        <v>15068</v>
      </c>
      <c r="E8865" s="32">
        <v>44595.0</v>
      </c>
      <c r="F8865" s="32">
        <v>44747.0</v>
      </c>
      <c r="G8865" s="9" t="s">
        <v>15073</v>
      </c>
      <c r="H8865" s="9" t="s">
        <v>5980</v>
      </c>
    </row>
    <row r="8866">
      <c r="B8866" s="32">
        <v>44824.0</v>
      </c>
      <c r="C8866" s="32">
        <v>44844.0</v>
      </c>
      <c r="D8866" s="9" t="s">
        <v>2479</v>
      </c>
      <c r="E8866" s="32">
        <v>44622.0</v>
      </c>
      <c r="F8866" s="32">
        <v>44680.0</v>
      </c>
      <c r="G8866" s="9" t="s">
        <v>15074</v>
      </c>
      <c r="H8866" s="9" t="s">
        <v>5976</v>
      </c>
    </row>
    <row r="8867">
      <c r="B8867" s="32">
        <v>44824.0</v>
      </c>
      <c r="C8867" s="32">
        <v>44844.0</v>
      </c>
      <c r="D8867" s="9" t="s">
        <v>2479</v>
      </c>
      <c r="E8867" s="32">
        <v>44622.0</v>
      </c>
      <c r="F8867" s="32">
        <v>44680.0</v>
      </c>
      <c r="G8867" s="9" t="s">
        <v>15075</v>
      </c>
      <c r="H8867" s="9" t="s">
        <v>5976</v>
      </c>
    </row>
    <row r="8868">
      <c r="B8868" s="32">
        <v>44824.0</v>
      </c>
      <c r="C8868" s="32">
        <v>44844.0</v>
      </c>
      <c r="D8868" s="9" t="s">
        <v>2479</v>
      </c>
      <c r="E8868" s="32">
        <v>44622.0</v>
      </c>
      <c r="F8868" s="32">
        <v>44680.0</v>
      </c>
      <c r="G8868" s="9" t="s">
        <v>15076</v>
      </c>
      <c r="H8868" s="9" t="s">
        <v>5978</v>
      </c>
    </row>
    <row r="8869">
      <c r="C8869" s="32">
        <v>44740.0</v>
      </c>
      <c r="D8869" s="9" t="s">
        <v>2399</v>
      </c>
      <c r="E8869" s="32">
        <v>44630.0</v>
      </c>
      <c r="F8869" s="32">
        <v>44687.0</v>
      </c>
      <c r="G8869" s="9" t="s">
        <v>15077</v>
      </c>
      <c r="H8869" s="9" t="s">
        <v>5976</v>
      </c>
    </row>
    <row r="8870">
      <c r="C8870" s="32">
        <v>44740.0</v>
      </c>
      <c r="D8870" s="9" t="s">
        <v>2399</v>
      </c>
      <c r="E8870" s="32">
        <v>44630.0</v>
      </c>
      <c r="F8870" s="32">
        <v>44687.0</v>
      </c>
      <c r="G8870" s="9" t="s">
        <v>15078</v>
      </c>
      <c r="H8870" s="9" t="s">
        <v>5976</v>
      </c>
    </row>
    <row r="8871">
      <c r="C8871" s="32">
        <v>44740.0</v>
      </c>
      <c r="D8871" s="9" t="s">
        <v>2399</v>
      </c>
      <c r="E8871" s="32">
        <v>44630.0</v>
      </c>
      <c r="F8871" s="32">
        <v>44687.0</v>
      </c>
      <c r="G8871" s="9" t="s">
        <v>15079</v>
      </c>
      <c r="H8871" s="9" t="s">
        <v>5976</v>
      </c>
    </row>
    <row r="8872">
      <c r="C8872" s="32">
        <v>44740.0</v>
      </c>
      <c r="D8872" s="9" t="s">
        <v>2399</v>
      </c>
      <c r="E8872" s="32">
        <v>44630.0</v>
      </c>
      <c r="F8872" s="32">
        <v>44687.0</v>
      </c>
      <c r="G8872" s="9" t="s">
        <v>15080</v>
      </c>
      <c r="H8872" s="9" t="s">
        <v>5978</v>
      </c>
    </row>
    <row r="8873">
      <c r="B8873" s="32">
        <v>44743.0</v>
      </c>
      <c r="C8873" s="32">
        <v>44757.0</v>
      </c>
      <c r="D8873" s="9" t="s">
        <v>2531</v>
      </c>
      <c r="E8873" s="32">
        <v>44612.0</v>
      </c>
      <c r="F8873" s="32">
        <v>44648.0</v>
      </c>
      <c r="G8873" s="9" t="s">
        <v>15081</v>
      </c>
      <c r="H8873" s="9" t="s">
        <v>5976</v>
      </c>
    </row>
    <row r="8874">
      <c r="B8874" s="32">
        <v>44743.0</v>
      </c>
      <c r="C8874" s="32">
        <v>44757.0</v>
      </c>
      <c r="D8874" s="9" t="s">
        <v>2531</v>
      </c>
      <c r="E8874" s="32">
        <v>44612.0</v>
      </c>
      <c r="F8874" s="32">
        <v>44648.0</v>
      </c>
      <c r="G8874" s="9" t="s">
        <v>15082</v>
      </c>
      <c r="H8874" s="9" t="s">
        <v>5976</v>
      </c>
    </row>
    <row r="8875">
      <c r="B8875" s="32">
        <v>44743.0</v>
      </c>
      <c r="C8875" s="32">
        <v>44757.0</v>
      </c>
      <c r="D8875" s="9" t="s">
        <v>2531</v>
      </c>
      <c r="E8875" s="32">
        <v>44612.0</v>
      </c>
      <c r="F8875" s="32">
        <v>44648.0</v>
      </c>
      <c r="G8875" s="9" t="s">
        <v>15083</v>
      </c>
      <c r="H8875" s="9" t="s">
        <v>5976</v>
      </c>
    </row>
    <row r="8876">
      <c r="B8876" s="32">
        <v>44743.0</v>
      </c>
      <c r="C8876" s="32">
        <v>44757.0</v>
      </c>
      <c r="D8876" s="9" t="s">
        <v>2531</v>
      </c>
      <c r="E8876" s="32">
        <v>44612.0</v>
      </c>
      <c r="F8876" s="32">
        <v>44648.0</v>
      </c>
      <c r="G8876" s="9" t="s">
        <v>15084</v>
      </c>
      <c r="H8876" s="9" t="s">
        <v>5978</v>
      </c>
    </row>
    <row r="8877">
      <c r="B8877" s="32">
        <v>44743.0</v>
      </c>
      <c r="C8877" s="32">
        <v>44757.0</v>
      </c>
      <c r="D8877" s="9" t="s">
        <v>2531</v>
      </c>
      <c r="E8877" s="32">
        <v>44612.0</v>
      </c>
      <c r="F8877" s="32">
        <v>44732.0</v>
      </c>
      <c r="G8877" s="9" t="s">
        <v>15085</v>
      </c>
      <c r="H8877" s="9" t="s">
        <v>5980</v>
      </c>
    </row>
    <row r="8878">
      <c r="B8878" s="32">
        <v>44790.0</v>
      </c>
      <c r="C8878" s="32">
        <v>44799.0</v>
      </c>
      <c r="D8878" s="9" t="s">
        <v>15086</v>
      </c>
      <c r="E8878" s="32">
        <v>44585.0</v>
      </c>
      <c r="F8878" s="32">
        <v>44665.0</v>
      </c>
      <c r="G8878" s="9" t="s">
        <v>15087</v>
      </c>
      <c r="H8878" s="9" t="s">
        <v>5976</v>
      </c>
    </row>
    <row r="8879">
      <c r="B8879" s="32">
        <v>44790.0</v>
      </c>
      <c r="C8879" s="32">
        <v>44799.0</v>
      </c>
      <c r="D8879" s="9" t="s">
        <v>15086</v>
      </c>
      <c r="E8879" s="32">
        <v>44585.0</v>
      </c>
      <c r="F8879" s="32">
        <v>44665.0</v>
      </c>
      <c r="G8879" s="9" t="s">
        <v>15088</v>
      </c>
      <c r="H8879" s="9" t="s">
        <v>5976</v>
      </c>
    </row>
    <row r="8880">
      <c r="B8880" s="32">
        <v>44790.0</v>
      </c>
      <c r="C8880" s="32">
        <v>44799.0</v>
      </c>
      <c r="D8880" s="9" t="s">
        <v>15086</v>
      </c>
      <c r="E8880" s="32">
        <v>44585.0</v>
      </c>
      <c r="F8880" s="32">
        <v>44665.0</v>
      </c>
      <c r="G8880" s="9" t="s">
        <v>15089</v>
      </c>
      <c r="H8880" s="9" t="s">
        <v>5978</v>
      </c>
    </row>
    <row r="8881">
      <c r="B8881" s="32">
        <v>44790.0</v>
      </c>
      <c r="C8881" s="32">
        <v>44799.0</v>
      </c>
      <c r="D8881" s="9" t="s">
        <v>15086</v>
      </c>
      <c r="E8881" s="32">
        <v>44585.0</v>
      </c>
      <c r="F8881" s="32">
        <v>44720.0</v>
      </c>
      <c r="G8881" s="9" t="s">
        <v>15090</v>
      </c>
      <c r="H8881" s="9" t="s">
        <v>5980</v>
      </c>
    </row>
    <row r="8882">
      <c r="B8882" s="32">
        <v>44812.0</v>
      </c>
      <c r="C8882" s="32">
        <v>44845.0</v>
      </c>
      <c r="D8882" s="9" t="s">
        <v>2395</v>
      </c>
      <c r="E8882" s="32">
        <v>44631.0</v>
      </c>
      <c r="F8882" s="32">
        <v>44708.0</v>
      </c>
      <c r="G8882" s="9" t="s">
        <v>15091</v>
      </c>
      <c r="H8882" s="9" t="s">
        <v>5976</v>
      </c>
    </row>
    <row r="8883">
      <c r="B8883" s="32">
        <v>44812.0</v>
      </c>
      <c r="C8883" s="32">
        <v>44845.0</v>
      </c>
      <c r="D8883" s="9" t="s">
        <v>2395</v>
      </c>
      <c r="E8883" s="32">
        <v>44631.0</v>
      </c>
      <c r="F8883" s="32">
        <v>44708.0</v>
      </c>
      <c r="G8883" s="9" t="s">
        <v>15092</v>
      </c>
      <c r="H8883" s="9" t="s">
        <v>5976</v>
      </c>
    </row>
    <row r="8884">
      <c r="B8884" s="32">
        <v>44812.0</v>
      </c>
      <c r="C8884" s="32">
        <v>44845.0</v>
      </c>
      <c r="D8884" s="9" t="s">
        <v>2395</v>
      </c>
      <c r="E8884" s="32">
        <v>44631.0</v>
      </c>
      <c r="F8884" s="32">
        <v>44708.0</v>
      </c>
      <c r="G8884" s="9" t="s">
        <v>15093</v>
      </c>
      <c r="H8884" s="9" t="s">
        <v>5976</v>
      </c>
    </row>
    <row r="8885">
      <c r="B8885" s="32">
        <v>44812.0</v>
      </c>
      <c r="C8885" s="32">
        <v>44845.0</v>
      </c>
      <c r="D8885" s="9" t="s">
        <v>2395</v>
      </c>
      <c r="E8885" s="32">
        <v>44631.0</v>
      </c>
      <c r="F8885" s="32">
        <v>44708.0</v>
      </c>
      <c r="G8885" s="9" t="s">
        <v>15094</v>
      </c>
      <c r="H8885" s="9" t="s">
        <v>5978</v>
      </c>
    </row>
    <row r="8886">
      <c r="B8886" s="32">
        <v>44812.0</v>
      </c>
      <c r="C8886" s="32">
        <v>44845.0</v>
      </c>
      <c r="D8886" s="9" t="s">
        <v>2395</v>
      </c>
      <c r="E8886" s="32">
        <v>44631.0</v>
      </c>
      <c r="F8886" s="32">
        <v>44802.0</v>
      </c>
      <c r="G8886" s="9" t="s">
        <v>15095</v>
      </c>
      <c r="H8886" s="9" t="s">
        <v>7446</v>
      </c>
    </row>
    <row r="8887">
      <c r="B8887" s="32">
        <v>44874.0</v>
      </c>
      <c r="C8887" s="32">
        <v>44895.0</v>
      </c>
      <c r="D8887" s="9" t="s">
        <v>2763</v>
      </c>
      <c r="E8887" s="32">
        <v>44613.0</v>
      </c>
      <c r="F8887" s="32">
        <v>44848.0</v>
      </c>
      <c r="G8887" s="9" t="s">
        <v>15096</v>
      </c>
      <c r="H8887" s="9" t="s">
        <v>7438</v>
      </c>
    </row>
    <row r="8888">
      <c r="B8888" s="32">
        <v>44874.0</v>
      </c>
      <c r="C8888" s="32">
        <v>44895.0</v>
      </c>
      <c r="D8888" s="9" t="s">
        <v>2763</v>
      </c>
      <c r="E8888" s="32">
        <v>44613.0</v>
      </c>
      <c r="F8888" s="32">
        <v>44848.0</v>
      </c>
      <c r="G8888" s="9" t="s">
        <v>15097</v>
      </c>
      <c r="H8888" s="9" t="s">
        <v>7440</v>
      </c>
    </row>
    <row r="8889">
      <c r="B8889" s="32">
        <v>44874.0</v>
      </c>
      <c r="C8889" s="32">
        <v>44895.0</v>
      </c>
      <c r="D8889" s="9" t="s">
        <v>2763</v>
      </c>
      <c r="E8889" s="32">
        <v>44613.0</v>
      </c>
      <c r="F8889" s="32">
        <v>44848.0</v>
      </c>
      <c r="G8889" s="9" t="s">
        <v>15098</v>
      </c>
      <c r="H8889" s="9" t="s">
        <v>7442</v>
      </c>
    </row>
    <row r="8890">
      <c r="B8890" s="32">
        <v>44874.0</v>
      </c>
      <c r="C8890" s="32">
        <v>44895.0</v>
      </c>
      <c r="D8890" s="9" t="s">
        <v>2763</v>
      </c>
      <c r="E8890" s="32">
        <v>44613.0</v>
      </c>
      <c r="F8890" s="32">
        <v>44848.0</v>
      </c>
      <c r="G8890" s="9" t="s">
        <v>15099</v>
      </c>
      <c r="H8890" s="9" t="s">
        <v>7444</v>
      </c>
    </row>
    <row r="8891">
      <c r="B8891" s="32">
        <v>44874.0</v>
      </c>
      <c r="C8891" s="32">
        <v>44895.0</v>
      </c>
      <c r="D8891" s="9" t="s">
        <v>2763</v>
      </c>
      <c r="E8891" s="32">
        <v>44613.0</v>
      </c>
      <c r="F8891" s="32">
        <v>44848.0</v>
      </c>
      <c r="G8891" s="9" t="s">
        <v>15100</v>
      </c>
      <c r="H8891" s="9" t="s">
        <v>7446</v>
      </c>
    </row>
    <row r="8892">
      <c r="D8892" s="9" t="s">
        <v>15101</v>
      </c>
      <c r="E8892" s="32">
        <v>44613.0</v>
      </c>
      <c r="F8892" s="32">
        <v>44851.0</v>
      </c>
      <c r="G8892" s="9" t="s">
        <v>15102</v>
      </c>
      <c r="H8892" s="9" t="s">
        <v>7440</v>
      </c>
    </row>
    <row r="8893">
      <c r="D8893" s="9" t="s">
        <v>15101</v>
      </c>
      <c r="E8893" s="32">
        <v>44613.0</v>
      </c>
      <c r="F8893" s="32">
        <v>44851.0</v>
      </c>
      <c r="G8893" s="9" t="s">
        <v>15103</v>
      </c>
      <c r="H8893" s="9" t="s">
        <v>7442</v>
      </c>
    </row>
    <row r="8894">
      <c r="D8894" s="9" t="s">
        <v>15101</v>
      </c>
      <c r="E8894" s="32">
        <v>44613.0</v>
      </c>
      <c r="F8894" s="32">
        <v>44851.0</v>
      </c>
      <c r="G8894" s="9" t="s">
        <v>15104</v>
      </c>
      <c r="H8894" s="9" t="s">
        <v>7444</v>
      </c>
    </row>
    <row r="8895">
      <c r="D8895" s="9" t="s">
        <v>15101</v>
      </c>
      <c r="E8895" s="32">
        <v>44613.0</v>
      </c>
      <c r="F8895" s="32">
        <v>44851.0</v>
      </c>
      <c r="G8895" s="9" t="s">
        <v>15105</v>
      </c>
      <c r="H8895" s="9" t="s">
        <v>7446</v>
      </c>
    </row>
    <row r="8896">
      <c r="C8896" s="32">
        <v>44771.0</v>
      </c>
      <c r="D8896" s="9" t="s">
        <v>2475</v>
      </c>
      <c r="E8896" s="32">
        <v>44621.0</v>
      </c>
      <c r="F8896" s="32">
        <v>44733.0</v>
      </c>
      <c r="G8896" s="9" t="s">
        <v>15106</v>
      </c>
      <c r="H8896" s="9" t="s">
        <v>8101</v>
      </c>
    </row>
    <row r="8897">
      <c r="C8897" s="32">
        <v>44771.0</v>
      </c>
      <c r="D8897" s="9" t="s">
        <v>2475</v>
      </c>
      <c r="E8897" s="32">
        <v>44621.0</v>
      </c>
      <c r="F8897" s="32">
        <v>44733.0</v>
      </c>
      <c r="G8897" s="9" t="s">
        <v>15107</v>
      </c>
      <c r="H8897" s="9" t="s">
        <v>8015</v>
      </c>
    </row>
    <row r="8898">
      <c r="C8898" s="32">
        <v>44771.0</v>
      </c>
      <c r="D8898" s="9" t="s">
        <v>2475</v>
      </c>
      <c r="E8898" s="32">
        <v>44621.0</v>
      </c>
      <c r="F8898" s="32">
        <v>44733.0</v>
      </c>
      <c r="G8898" s="9" t="s">
        <v>15108</v>
      </c>
      <c r="H8898" s="9" t="s">
        <v>8017</v>
      </c>
    </row>
    <row r="8899">
      <c r="C8899" s="32">
        <v>44771.0</v>
      </c>
      <c r="D8899" s="9" t="s">
        <v>2475</v>
      </c>
      <c r="E8899" s="32">
        <v>44621.0</v>
      </c>
      <c r="F8899" s="32">
        <v>44733.0</v>
      </c>
      <c r="G8899" s="9" t="s">
        <v>15109</v>
      </c>
      <c r="H8899" s="9" t="s">
        <v>7444</v>
      </c>
    </row>
    <row r="8900">
      <c r="C8900" s="32">
        <v>44771.0</v>
      </c>
      <c r="D8900" s="9" t="s">
        <v>2475</v>
      </c>
      <c r="E8900" s="32">
        <v>44621.0</v>
      </c>
      <c r="F8900" s="32">
        <v>44733.0</v>
      </c>
      <c r="G8900" s="9" t="s">
        <v>15110</v>
      </c>
      <c r="H8900" s="9" t="s">
        <v>5980</v>
      </c>
    </row>
    <row r="8901">
      <c r="B8901" s="32">
        <v>44946.0</v>
      </c>
      <c r="D8901" s="9" t="s">
        <v>15111</v>
      </c>
      <c r="E8901" s="32">
        <v>44529.0</v>
      </c>
      <c r="F8901" s="32">
        <v>44755.0</v>
      </c>
      <c r="G8901" s="9" t="s">
        <v>15112</v>
      </c>
      <c r="H8901" s="9" t="s">
        <v>8015</v>
      </c>
    </row>
    <row r="8902">
      <c r="B8902" s="32">
        <v>44946.0</v>
      </c>
      <c r="D8902" s="9" t="s">
        <v>15111</v>
      </c>
      <c r="E8902" s="32">
        <v>44529.0</v>
      </c>
      <c r="F8902" s="32">
        <v>44755.0</v>
      </c>
      <c r="G8902" s="9" t="s">
        <v>15113</v>
      </c>
      <c r="H8902" s="9" t="s">
        <v>8017</v>
      </c>
    </row>
    <row r="8903">
      <c r="B8903" s="32">
        <v>44946.0</v>
      </c>
      <c r="D8903" s="9" t="s">
        <v>15111</v>
      </c>
      <c r="E8903" s="32">
        <v>44529.0</v>
      </c>
      <c r="F8903" s="32">
        <v>44755.0</v>
      </c>
      <c r="G8903" s="9" t="s">
        <v>15114</v>
      </c>
      <c r="H8903" s="9" t="s">
        <v>7444</v>
      </c>
    </row>
    <row r="8904">
      <c r="B8904" s="32">
        <v>44946.0</v>
      </c>
      <c r="D8904" s="9" t="s">
        <v>15111</v>
      </c>
      <c r="E8904" s="32">
        <v>44529.0</v>
      </c>
      <c r="F8904" s="32">
        <v>44914.0</v>
      </c>
      <c r="G8904" s="9" t="s">
        <v>15115</v>
      </c>
      <c r="H8904" s="9" t="s">
        <v>7446</v>
      </c>
    </row>
    <row r="8905">
      <c r="B8905" s="32">
        <v>44816.0</v>
      </c>
      <c r="C8905" s="32">
        <v>44827.0</v>
      </c>
      <c r="D8905" s="9" t="s">
        <v>15116</v>
      </c>
      <c r="E8905" s="32">
        <v>44592.0</v>
      </c>
      <c r="F8905" s="32">
        <v>44713.0</v>
      </c>
      <c r="G8905" s="9" t="s">
        <v>15117</v>
      </c>
      <c r="H8905" s="9" t="s">
        <v>8101</v>
      </c>
    </row>
    <row r="8906">
      <c r="B8906" s="32">
        <v>44816.0</v>
      </c>
      <c r="C8906" s="32">
        <v>44827.0</v>
      </c>
      <c r="D8906" s="9" t="s">
        <v>15116</v>
      </c>
      <c r="E8906" s="32">
        <v>44592.0</v>
      </c>
      <c r="F8906" s="32">
        <v>44713.0</v>
      </c>
      <c r="G8906" s="9" t="s">
        <v>15118</v>
      </c>
      <c r="H8906" s="9" t="s">
        <v>8015</v>
      </c>
    </row>
    <row r="8907">
      <c r="B8907" s="32">
        <v>44816.0</v>
      </c>
      <c r="C8907" s="32">
        <v>44827.0</v>
      </c>
      <c r="D8907" s="9" t="s">
        <v>15116</v>
      </c>
      <c r="E8907" s="32">
        <v>44592.0</v>
      </c>
      <c r="F8907" s="32">
        <v>44713.0</v>
      </c>
      <c r="G8907" s="9" t="s">
        <v>15119</v>
      </c>
      <c r="H8907" s="9" t="s">
        <v>8017</v>
      </c>
    </row>
    <row r="8908">
      <c r="B8908" s="32">
        <v>44816.0</v>
      </c>
      <c r="C8908" s="32">
        <v>44827.0</v>
      </c>
      <c r="D8908" s="9" t="s">
        <v>15116</v>
      </c>
      <c r="E8908" s="32">
        <v>44592.0</v>
      </c>
      <c r="F8908" s="32">
        <v>44713.0</v>
      </c>
      <c r="G8908" s="9" t="s">
        <v>15120</v>
      </c>
      <c r="H8908" s="9" t="s">
        <v>7444</v>
      </c>
    </row>
    <row r="8909">
      <c r="B8909" s="32">
        <v>44816.0</v>
      </c>
      <c r="C8909" s="32">
        <v>44827.0</v>
      </c>
      <c r="D8909" s="9" t="s">
        <v>15116</v>
      </c>
      <c r="E8909" s="32">
        <v>44592.0</v>
      </c>
      <c r="F8909" s="32">
        <v>44811.0</v>
      </c>
      <c r="G8909" s="9" t="s">
        <v>15121</v>
      </c>
      <c r="H8909" s="9" t="s">
        <v>5980</v>
      </c>
    </row>
    <row r="8910">
      <c r="B8910" s="32">
        <v>44798.0</v>
      </c>
      <c r="C8910" s="32">
        <v>44827.0</v>
      </c>
      <c r="D8910" s="9" t="s">
        <v>2523</v>
      </c>
      <c r="E8910" s="32">
        <v>44614.0</v>
      </c>
      <c r="F8910" s="32">
        <v>44685.0</v>
      </c>
      <c r="G8910" s="9" t="s">
        <v>15122</v>
      </c>
      <c r="H8910" s="9" t="s">
        <v>5976</v>
      </c>
    </row>
    <row r="8911">
      <c r="B8911" s="32">
        <v>44798.0</v>
      </c>
      <c r="C8911" s="32">
        <v>44827.0</v>
      </c>
      <c r="D8911" s="9" t="s">
        <v>2523</v>
      </c>
      <c r="E8911" s="32">
        <v>44614.0</v>
      </c>
      <c r="F8911" s="32">
        <v>44685.0</v>
      </c>
      <c r="G8911" s="9" t="s">
        <v>15123</v>
      </c>
      <c r="H8911" s="9" t="s">
        <v>5976</v>
      </c>
    </row>
    <row r="8912">
      <c r="B8912" s="32">
        <v>44798.0</v>
      </c>
      <c r="C8912" s="32">
        <v>44827.0</v>
      </c>
      <c r="D8912" s="9" t="s">
        <v>2523</v>
      </c>
      <c r="E8912" s="32">
        <v>44614.0</v>
      </c>
      <c r="F8912" s="32">
        <v>44685.0</v>
      </c>
      <c r="G8912" s="9" t="s">
        <v>15124</v>
      </c>
      <c r="H8912" s="9" t="s">
        <v>5976</v>
      </c>
    </row>
    <row r="8913">
      <c r="B8913" s="32">
        <v>44798.0</v>
      </c>
      <c r="C8913" s="32">
        <v>44827.0</v>
      </c>
      <c r="D8913" s="9" t="s">
        <v>2523</v>
      </c>
      <c r="E8913" s="32">
        <v>44614.0</v>
      </c>
      <c r="F8913" s="32">
        <v>44685.0</v>
      </c>
      <c r="G8913" s="9" t="s">
        <v>15125</v>
      </c>
      <c r="H8913" s="9" t="s">
        <v>5978</v>
      </c>
    </row>
    <row r="8914">
      <c r="D8914" s="9" t="s">
        <v>2893</v>
      </c>
      <c r="E8914" s="32">
        <v>44604.0</v>
      </c>
      <c r="F8914" s="32">
        <v>44785.0</v>
      </c>
      <c r="G8914" s="9" t="s">
        <v>15126</v>
      </c>
    </row>
    <row r="8915">
      <c r="D8915" s="9" t="s">
        <v>2893</v>
      </c>
      <c r="E8915" s="32">
        <v>44604.0</v>
      </c>
      <c r="F8915" s="32">
        <v>44785.0</v>
      </c>
      <c r="G8915" s="9" t="s">
        <v>15127</v>
      </c>
      <c r="H8915" s="9" t="s">
        <v>7442</v>
      </c>
    </row>
    <row r="8916">
      <c r="D8916" s="9" t="s">
        <v>2893</v>
      </c>
      <c r="E8916" s="32">
        <v>44604.0</v>
      </c>
      <c r="F8916" s="32">
        <v>44785.0</v>
      </c>
      <c r="G8916" s="9" t="s">
        <v>15128</v>
      </c>
      <c r="H8916" s="9" t="s">
        <v>7444</v>
      </c>
    </row>
    <row r="8917">
      <c r="B8917" s="32">
        <v>44813.0</v>
      </c>
      <c r="C8917" s="32">
        <v>44852.0</v>
      </c>
      <c r="D8917" s="9" t="s">
        <v>15129</v>
      </c>
      <c r="E8917" s="32">
        <v>44573.0</v>
      </c>
      <c r="F8917" s="32">
        <v>44687.0</v>
      </c>
      <c r="G8917" s="9" t="s">
        <v>15130</v>
      </c>
      <c r="H8917" s="9" t="s">
        <v>5976</v>
      </c>
    </row>
    <row r="8918">
      <c r="B8918" s="32">
        <v>44813.0</v>
      </c>
      <c r="C8918" s="32">
        <v>44852.0</v>
      </c>
      <c r="D8918" s="9" t="s">
        <v>15129</v>
      </c>
      <c r="E8918" s="32">
        <v>44573.0</v>
      </c>
      <c r="F8918" s="32">
        <v>44687.0</v>
      </c>
      <c r="G8918" s="9" t="s">
        <v>15131</v>
      </c>
      <c r="H8918" s="9" t="s">
        <v>5976</v>
      </c>
    </row>
    <row r="8919">
      <c r="B8919" s="32">
        <v>44813.0</v>
      </c>
      <c r="C8919" s="32">
        <v>44852.0</v>
      </c>
      <c r="D8919" s="9" t="s">
        <v>15129</v>
      </c>
      <c r="E8919" s="32">
        <v>44573.0</v>
      </c>
      <c r="F8919" s="32">
        <v>44687.0</v>
      </c>
      <c r="G8919" s="9" t="s">
        <v>15132</v>
      </c>
      <c r="H8919" s="9" t="s">
        <v>5976</v>
      </c>
    </row>
    <row r="8920">
      <c r="B8920" s="32">
        <v>44813.0</v>
      </c>
      <c r="C8920" s="32">
        <v>44852.0</v>
      </c>
      <c r="D8920" s="9" t="s">
        <v>15129</v>
      </c>
      <c r="E8920" s="32">
        <v>44573.0</v>
      </c>
      <c r="F8920" s="32">
        <v>44687.0</v>
      </c>
      <c r="G8920" s="9" t="s">
        <v>15133</v>
      </c>
      <c r="H8920" s="9" t="s">
        <v>5978</v>
      </c>
    </row>
    <row r="8921">
      <c r="B8921" s="32">
        <v>44813.0</v>
      </c>
      <c r="C8921" s="32">
        <v>44852.0</v>
      </c>
      <c r="D8921" s="9" t="s">
        <v>15129</v>
      </c>
      <c r="E8921" s="32">
        <v>44573.0</v>
      </c>
      <c r="F8921" s="32">
        <v>44761.0</v>
      </c>
      <c r="G8921" s="9" t="s">
        <v>15134</v>
      </c>
      <c r="H8921" s="9" t="s">
        <v>5980</v>
      </c>
    </row>
    <row r="8922">
      <c r="B8922" s="32">
        <v>44824.0</v>
      </c>
      <c r="C8922" s="32">
        <v>44844.0</v>
      </c>
      <c r="D8922" s="9" t="s">
        <v>2323</v>
      </c>
      <c r="E8922" s="32">
        <v>44640.0</v>
      </c>
      <c r="F8922" s="32">
        <v>44719.0</v>
      </c>
      <c r="G8922" s="9" t="s">
        <v>15135</v>
      </c>
      <c r="H8922" s="9" t="s">
        <v>8015</v>
      </c>
    </row>
    <row r="8923">
      <c r="B8923" s="32">
        <v>44824.0</v>
      </c>
      <c r="C8923" s="32">
        <v>44844.0</v>
      </c>
      <c r="D8923" s="9" t="s">
        <v>2323</v>
      </c>
      <c r="E8923" s="32">
        <v>44640.0</v>
      </c>
      <c r="F8923" s="32">
        <v>44719.0</v>
      </c>
      <c r="G8923" s="9" t="s">
        <v>15136</v>
      </c>
      <c r="H8923" s="9" t="s">
        <v>8017</v>
      </c>
    </row>
    <row r="8924">
      <c r="B8924" s="32">
        <v>44824.0</v>
      </c>
      <c r="C8924" s="32">
        <v>44844.0</v>
      </c>
      <c r="D8924" s="9" t="s">
        <v>2323</v>
      </c>
      <c r="E8924" s="32">
        <v>44640.0</v>
      </c>
      <c r="F8924" s="32">
        <v>44719.0</v>
      </c>
      <c r="G8924" s="9" t="s">
        <v>15137</v>
      </c>
      <c r="H8924" s="9" t="s">
        <v>7444</v>
      </c>
    </row>
    <row r="8925">
      <c r="B8925" s="32">
        <v>44824.0</v>
      </c>
      <c r="C8925" s="32">
        <v>44844.0</v>
      </c>
      <c r="D8925" s="9" t="s">
        <v>2323</v>
      </c>
      <c r="E8925" s="32">
        <v>44640.0</v>
      </c>
      <c r="F8925" s="32">
        <v>44796.0</v>
      </c>
      <c r="G8925" s="9" t="s">
        <v>15138</v>
      </c>
      <c r="H8925" s="9" t="s">
        <v>7446</v>
      </c>
    </row>
    <row r="8926">
      <c r="B8926" s="32">
        <v>44895.0</v>
      </c>
      <c r="C8926" s="32">
        <v>44903.0</v>
      </c>
      <c r="D8926" s="9" t="s">
        <v>5027</v>
      </c>
      <c r="E8926" s="32">
        <v>44614.0</v>
      </c>
      <c r="F8926" s="32">
        <v>44778.0</v>
      </c>
      <c r="G8926" s="9" t="s">
        <v>15139</v>
      </c>
    </row>
    <row r="8927">
      <c r="B8927" s="32">
        <v>44895.0</v>
      </c>
      <c r="C8927" s="32">
        <v>44903.0</v>
      </c>
      <c r="D8927" s="9" t="s">
        <v>5027</v>
      </c>
      <c r="E8927" s="32">
        <v>44614.0</v>
      </c>
      <c r="F8927" s="32">
        <v>44778.0</v>
      </c>
      <c r="G8927" s="9" t="s">
        <v>15140</v>
      </c>
      <c r="H8927" s="9" t="s">
        <v>7442</v>
      </c>
    </row>
    <row r="8928">
      <c r="B8928" s="32">
        <v>44895.0</v>
      </c>
      <c r="C8928" s="32">
        <v>44903.0</v>
      </c>
      <c r="D8928" s="9" t="s">
        <v>5027</v>
      </c>
      <c r="E8928" s="32">
        <v>44614.0</v>
      </c>
      <c r="F8928" s="32">
        <v>44778.0</v>
      </c>
      <c r="G8928" s="9" t="s">
        <v>15141</v>
      </c>
      <c r="H8928" s="9" t="s">
        <v>7444</v>
      </c>
    </row>
    <row r="8929">
      <c r="B8929" s="32">
        <v>44895.0</v>
      </c>
      <c r="C8929" s="32">
        <v>44903.0</v>
      </c>
      <c r="D8929" s="9" t="s">
        <v>5027</v>
      </c>
      <c r="E8929" s="32">
        <v>44614.0</v>
      </c>
      <c r="F8929" s="32">
        <v>44846.0</v>
      </c>
      <c r="G8929" s="9" t="s">
        <v>15142</v>
      </c>
      <c r="H8929" s="9" t="s">
        <v>7446</v>
      </c>
    </row>
    <row r="8930">
      <c r="B8930" s="32">
        <v>44706.0</v>
      </c>
      <c r="C8930" s="32">
        <v>44718.0</v>
      </c>
      <c r="D8930" s="9" t="s">
        <v>3015</v>
      </c>
      <c r="E8930" s="32">
        <v>44614.0</v>
      </c>
      <c r="F8930" s="32">
        <v>44697.0</v>
      </c>
      <c r="G8930" s="9" t="s">
        <v>15143</v>
      </c>
      <c r="H8930" s="9" t="s">
        <v>5976</v>
      </c>
    </row>
    <row r="8931">
      <c r="B8931" s="32">
        <v>44706.0</v>
      </c>
      <c r="C8931" s="32">
        <v>44718.0</v>
      </c>
      <c r="D8931" s="9" t="s">
        <v>3015</v>
      </c>
      <c r="E8931" s="32">
        <v>44614.0</v>
      </c>
      <c r="F8931" s="32">
        <v>44697.0</v>
      </c>
      <c r="G8931" s="9" t="s">
        <v>15144</v>
      </c>
      <c r="H8931" s="9" t="s">
        <v>5976</v>
      </c>
    </row>
    <row r="8932">
      <c r="B8932" s="32">
        <v>44706.0</v>
      </c>
      <c r="C8932" s="32">
        <v>44718.0</v>
      </c>
      <c r="D8932" s="9" t="s">
        <v>3015</v>
      </c>
      <c r="E8932" s="32">
        <v>44614.0</v>
      </c>
      <c r="F8932" s="32">
        <v>44697.0</v>
      </c>
      <c r="G8932" s="9" t="s">
        <v>15145</v>
      </c>
      <c r="H8932" s="9" t="s">
        <v>5978</v>
      </c>
    </row>
    <row r="8933">
      <c r="B8933" s="32">
        <v>44762.0</v>
      </c>
      <c r="C8933" s="32">
        <v>44781.0</v>
      </c>
      <c r="D8933" s="9" t="s">
        <v>4225</v>
      </c>
      <c r="E8933" s="32">
        <v>44617.0</v>
      </c>
      <c r="F8933" s="32">
        <v>44697.0</v>
      </c>
      <c r="G8933" s="9" t="s">
        <v>15146</v>
      </c>
      <c r="H8933" s="9" t="s">
        <v>5976</v>
      </c>
    </row>
    <row r="8934">
      <c r="B8934" s="32">
        <v>44762.0</v>
      </c>
      <c r="C8934" s="32">
        <v>44781.0</v>
      </c>
      <c r="D8934" s="9" t="s">
        <v>4225</v>
      </c>
      <c r="E8934" s="32">
        <v>44617.0</v>
      </c>
      <c r="F8934" s="32">
        <v>44697.0</v>
      </c>
      <c r="G8934" s="9" t="s">
        <v>15147</v>
      </c>
      <c r="H8934" s="9" t="s">
        <v>5976</v>
      </c>
    </row>
    <row r="8935">
      <c r="B8935" s="32">
        <v>44762.0</v>
      </c>
      <c r="C8935" s="32">
        <v>44781.0</v>
      </c>
      <c r="D8935" s="9" t="s">
        <v>4225</v>
      </c>
      <c r="E8935" s="32">
        <v>44617.0</v>
      </c>
      <c r="F8935" s="32">
        <v>44697.0</v>
      </c>
      <c r="G8935" s="9" t="s">
        <v>15148</v>
      </c>
      <c r="H8935" s="9" t="s">
        <v>5976</v>
      </c>
    </row>
    <row r="8936">
      <c r="B8936" s="32">
        <v>44762.0</v>
      </c>
      <c r="C8936" s="32">
        <v>44781.0</v>
      </c>
      <c r="D8936" s="9" t="s">
        <v>4225</v>
      </c>
      <c r="E8936" s="32">
        <v>44617.0</v>
      </c>
      <c r="F8936" s="32">
        <v>44697.0</v>
      </c>
      <c r="G8936" s="9" t="s">
        <v>15149</v>
      </c>
      <c r="H8936" s="9" t="s">
        <v>5978</v>
      </c>
    </row>
    <row r="8937">
      <c r="B8937" s="32">
        <v>44762.0</v>
      </c>
      <c r="C8937" s="32">
        <v>44781.0</v>
      </c>
      <c r="D8937" s="9" t="s">
        <v>4225</v>
      </c>
      <c r="E8937" s="32">
        <v>44617.0</v>
      </c>
      <c r="F8937" s="32">
        <v>44697.0</v>
      </c>
      <c r="G8937" s="9" t="s">
        <v>15150</v>
      </c>
      <c r="H8937" s="9" t="s">
        <v>5980</v>
      </c>
    </row>
    <row r="8938">
      <c r="B8938" s="32">
        <v>44846.0</v>
      </c>
      <c r="C8938" s="32">
        <v>44882.0</v>
      </c>
      <c r="D8938" s="9" t="s">
        <v>2617</v>
      </c>
      <c r="E8938" s="32">
        <v>44602.0</v>
      </c>
      <c r="F8938" s="32">
        <v>44728.0</v>
      </c>
      <c r="G8938" s="9" t="s">
        <v>15151</v>
      </c>
      <c r="H8938" s="9" t="s">
        <v>8101</v>
      </c>
    </row>
    <row r="8939">
      <c r="B8939" s="32">
        <v>44846.0</v>
      </c>
      <c r="C8939" s="32">
        <v>44882.0</v>
      </c>
      <c r="D8939" s="9" t="s">
        <v>2617</v>
      </c>
      <c r="E8939" s="32">
        <v>44602.0</v>
      </c>
      <c r="F8939" s="32">
        <v>44728.0</v>
      </c>
      <c r="G8939" s="9" t="s">
        <v>15152</v>
      </c>
      <c r="H8939" s="9" t="s">
        <v>8015</v>
      </c>
    </row>
    <row r="8940">
      <c r="B8940" s="32">
        <v>44846.0</v>
      </c>
      <c r="C8940" s="32">
        <v>44882.0</v>
      </c>
      <c r="D8940" s="9" t="s">
        <v>2617</v>
      </c>
      <c r="E8940" s="32">
        <v>44602.0</v>
      </c>
      <c r="F8940" s="32">
        <v>44728.0</v>
      </c>
      <c r="G8940" s="9" t="s">
        <v>15153</v>
      </c>
      <c r="H8940" s="9" t="s">
        <v>8017</v>
      </c>
    </row>
    <row r="8941">
      <c r="B8941" s="32">
        <v>44846.0</v>
      </c>
      <c r="C8941" s="32">
        <v>44882.0</v>
      </c>
      <c r="D8941" s="9" t="s">
        <v>2617</v>
      </c>
      <c r="E8941" s="32">
        <v>44602.0</v>
      </c>
      <c r="F8941" s="32">
        <v>44728.0</v>
      </c>
      <c r="G8941" s="9" t="s">
        <v>15154</v>
      </c>
      <c r="H8941" s="9" t="s">
        <v>7444</v>
      </c>
    </row>
    <row r="8942">
      <c r="B8942" s="32">
        <v>44846.0</v>
      </c>
      <c r="C8942" s="32">
        <v>44882.0</v>
      </c>
      <c r="D8942" s="9" t="s">
        <v>2617</v>
      </c>
      <c r="E8942" s="32">
        <v>44602.0</v>
      </c>
      <c r="F8942" s="32">
        <v>44728.0</v>
      </c>
      <c r="G8942" s="9" t="s">
        <v>15155</v>
      </c>
      <c r="H8942" s="9" t="s">
        <v>5980</v>
      </c>
    </row>
    <row r="8943">
      <c r="C8943" s="32">
        <v>44882.0</v>
      </c>
      <c r="D8943" s="9" t="s">
        <v>2495</v>
      </c>
      <c r="E8943" s="32">
        <v>44616.0</v>
      </c>
      <c r="F8943" s="32">
        <v>44679.0</v>
      </c>
      <c r="G8943" s="9" t="s">
        <v>15156</v>
      </c>
      <c r="H8943" s="9" t="s">
        <v>5976</v>
      </c>
    </row>
    <row r="8944">
      <c r="C8944" s="32">
        <v>44882.0</v>
      </c>
      <c r="D8944" s="9" t="s">
        <v>2495</v>
      </c>
      <c r="E8944" s="32">
        <v>44616.0</v>
      </c>
      <c r="F8944" s="32">
        <v>44679.0</v>
      </c>
      <c r="G8944" s="9" t="s">
        <v>15157</v>
      </c>
      <c r="H8944" s="9" t="s">
        <v>5976</v>
      </c>
    </row>
    <row r="8945">
      <c r="C8945" s="32">
        <v>44882.0</v>
      </c>
      <c r="D8945" s="9" t="s">
        <v>2495</v>
      </c>
      <c r="E8945" s="32">
        <v>44616.0</v>
      </c>
      <c r="F8945" s="32">
        <v>44679.0</v>
      </c>
      <c r="G8945" s="9" t="s">
        <v>15158</v>
      </c>
      <c r="H8945" s="9" t="s">
        <v>5976</v>
      </c>
    </row>
    <row r="8946">
      <c r="C8946" s="32">
        <v>44882.0</v>
      </c>
      <c r="D8946" s="9" t="s">
        <v>2495</v>
      </c>
      <c r="E8946" s="32">
        <v>44616.0</v>
      </c>
      <c r="F8946" s="32">
        <v>44679.0</v>
      </c>
      <c r="G8946" s="9" t="s">
        <v>15159</v>
      </c>
      <c r="H8946" s="9" t="s">
        <v>5978</v>
      </c>
    </row>
    <row r="8947">
      <c r="C8947" s="32">
        <v>44882.0</v>
      </c>
      <c r="D8947" s="9" t="s">
        <v>2495</v>
      </c>
      <c r="E8947" s="32">
        <v>44616.0</v>
      </c>
      <c r="F8947" s="32">
        <v>44861.0</v>
      </c>
      <c r="G8947" s="9" t="s">
        <v>15160</v>
      </c>
      <c r="H8947" s="9" t="s">
        <v>7446</v>
      </c>
    </row>
    <row r="8948">
      <c r="B8948" s="32">
        <v>44727.0</v>
      </c>
      <c r="C8948" s="32">
        <v>44742.0</v>
      </c>
      <c r="D8948" s="9" t="s">
        <v>3545</v>
      </c>
      <c r="E8948" s="32">
        <v>44616.0</v>
      </c>
      <c r="F8948" s="32">
        <v>44693.0</v>
      </c>
      <c r="G8948" s="9" t="s">
        <v>15161</v>
      </c>
      <c r="H8948" s="9" t="s">
        <v>5976</v>
      </c>
    </row>
    <row r="8949">
      <c r="B8949" s="32">
        <v>44727.0</v>
      </c>
      <c r="C8949" s="32">
        <v>44742.0</v>
      </c>
      <c r="D8949" s="9" t="s">
        <v>3545</v>
      </c>
      <c r="E8949" s="32">
        <v>44616.0</v>
      </c>
      <c r="F8949" s="32">
        <v>44693.0</v>
      </c>
      <c r="G8949" s="9" t="s">
        <v>15162</v>
      </c>
      <c r="H8949" s="9" t="s">
        <v>5976</v>
      </c>
    </row>
    <row r="8950">
      <c r="B8950" s="32">
        <v>44727.0</v>
      </c>
      <c r="C8950" s="32">
        <v>44742.0</v>
      </c>
      <c r="D8950" s="9" t="s">
        <v>3545</v>
      </c>
      <c r="E8950" s="32">
        <v>44616.0</v>
      </c>
      <c r="F8950" s="32">
        <v>44693.0</v>
      </c>
      <c r="G8950" s="9" t="s">
        <v>15163</v>
      </c>
      <c r="H8950" s="9" t="s">
        <v>5978</v>
      </c>
    </row>
    <row r="8951">
      <c r="B8951" s="32">
        <v>44727.0</v>
      </c>
      <c r="C8951" s="32">
        <v>44742.0</v>
      </c>
      <c r="D8951" s="9" t="s">
        <v>3545</v>
      </c>
      <c r="E8951" s="32">
        <v>44616.0</v>
      </c>
      <c r="F8951" s="32">
        <v>44711.0</v>
      </c>
      <c r="G8951" s="9" t="s">
        <v>15164</v>
      </c>
      <c r="H8951" s="9" t="s">
        <v>5980</v>
      </c>
    </row>
    <row r="8952">
      <c r="C8952" s="32">
        <v>44803.0</v>
      </c>
      <c r="D8952" s="9" t="s">
        <v>2409</v>
      </c>
      <c r="E8952" s="32">
        <v>44629.0</v>
      </c>
      <c r="F8952" s="32">
        <v>44747.0</v>
      </c>
      <c r="G8952" s="9" t="s">
        <v>15165</v>
      </c>
      <c r="H8952" s="9" t="s">
        <v>8015</v>
      </c>
    </row>
    <row r="8953">
      <c r="C8953" s="32">
        <v>44803.0</v>
      </c>
      <c r="D8953" s="9" t="s">
        <v>2409</v>
      </c>
      <c r="E8953" s="32">
        <v>44629.0</v>
      </c>
      <c r="F8953" s="32">
        <v>44747.0</v>
      </c>
      <c r="G8953" s="9" t="s">
        <v>15166</v>
      </c>
      <c r="H8953" s="9" t="s">
        <v>8017</v>
      </c>
    </row>
    <row r="8954">
      <c r="C8954" s="32">
        <v>44803.0</v>
      </c>
      <c r="D8954" s="9" t="s">
        <v>2409</v>
      </c>
      <c r="E8954" s="32">
        <v>44629.0</v>
      </c>
      <c r="F8954" s="32">
        <v>44747.0</v>
      </c>
      <c r="G8954" s="9" t="s">
        <v>15167</v>
      </c>
      <c r="H8954" s="9" t="s">
        <v>7444</v>
      </c>
    </row>
    <row r="8955">
      <c r="D8955" s="9" t="s">
        <v>15168</v>
      </c>
      <c r="E8955" s="32">
        <v>44525.0</v>
      </c>
      <c r="F8955" s="32">
        <v>44739.0</v>
      </c>
      <c r="G8955" s="9" t="s">
        <v>15169</v>
      </c>
      <c r="H8955" s="9" t="s">
        <v>8015</v>
      </c>
    </row>
    <row r="8956">
      <c r="D8956" s="9" t="s">
        <v>15168</v>
      </c>
      <c r="E8956" s="32">
        <v>44525.0</v>
      </c>
      <c r="F8956" s="32">
        <v>44739.0</v>
      </c>
      <c r="G8956" s="9" t="s">
        <v>15170</v>
      </c>
      <c r="H8956" s="9" t="s">
        <v>8017</v>
      </c>
    </row>
    <row r="8957">
      <c r="D8957" s="9" t="s">
        <v>15168</v>
      </c>
      <c r="E8957" s="32">
        <v>44525.0</v>
      </c>
      <c r="F8957" s="32">
        <v>44739.0</v>
      </c>
      <c r="G8957" s="9" t="s">
        <v>15171</v>
      </c>
      <c r="H8957" s="9" t="s">
        <v>7444</v>
      </c>
    </row>
    <row r="8958">
      <c r="C8958" s="32">
        <v>44859.0</v>
      </c>
      <c r="D8958" s="9" t="s">
        <v>2933</v>
      </c>
      <c r="E8958" s="32">
        <v>44616.0</v>
      </c>
      <c r="F8958" s="32">
        <v>44708.0</v>
      </c>
      <c r="G8958" s="9" t="s">
        <v>15172</v>
      </c>
      <c r="H8958" s="9" t="s">
        <v>5976</v>
      </c>
    </row>
    <row r="8959">
      <c r="C8959" s="32">
        <v>44859.0</v>
      </c>
      <c r="D8959" s="9" t="s">
        <v>2933</v>
      </c>
      <c r="E8959" s="32">
        <v>44616.0</v>
      </c>
      <c r="F8959" s="32">
        <v>44708.0</v>
      </c>
      <c r="G8959" s="9" t="s">
        <v>15173</v>
      </c>
      <c r="H8959" s="9" t="s">
        <v>5976</v>
      </c>
    </row>
    <row r="8960">
      <c r="C8960" s="32">
        <v>44859.0</v>
      </c>
      <c r="D8960" s="9" t="s">
        <v>2933</v>
      </c>
      <c r="E8960" s="32">
        <v>44616.0</v>
      </c>
      <c r="F8960" s="32">
        <v>44708.0</v>
      </c>
      <c r="G8960" s="9" t="s">
        <v>15174</v>
      </c>
      <c r="H8960" s="9" t="s">
        <v>5978</v>
      </c>
    </row>
    <row r="8961">
      <c r="B8961" s="32">
        <v>44804.0</v>
      </c>
      <c r="C8961" s="32">
        <v>44854.0</v>
      </c>
      <c r="D8961" s="9" t="s">
        <v>2239</v>
      </c>
      <c r="E8961" s="32">
        <v>44650.0</v>
      </c>
      <c r="F8961" s="32">
        <v>44725.0</v>
      </c>
      <c r="G8961" s="9" t="s">
        <v>15175</v>
      </c>
      <c r="H8961" s="9" t="s">
        <v>8015</v>
      </c>
    </row>
    <row r="8962">
      <c r="B8962" s="32">
        <v>44804.0</v>
      </c>
      <c r="C8962" s="32">
        <v>44854.0</v>
      </c>
      <c r="D8962" s="9" t="s">
        <v>2239</v>
      </c>
      <c r="E8962" s="32">
        <v>44650.0</v>
      </c>
      <c r="F8962" s="32">
        <v>44725.0</v>
      </c>
      <c r="G8962" s="9" t="s">
        <v>15176</v>
      </c>
      <c r="H8962" s="9" t="s">
        <v>8017</v>
      </c>
    </row>
    <row r="8963">
      <c r="B8963" s="32">
        <v>44804.0</v>
      </c>
      <c r="C8963" s="32">
        <v>44854.0</v>
      </c>
      <c r="D8963" s="9" t="s">
        <v>2239</v>
      </c>
      <c r="E8963" s="32">
        <v>44650.0</v>
      </c>
      <c r="F8963" s="32">
        <v>44725.0</v>
      </c>
      <c r="G8963" s="9" t="s">
        <v>15177</v>
      </c>
      <c r="H8963" s="9" t="s">
        <v>7444</v>
      </c>
    </row>
    <row r="8964">
      <c r="B8964" s="32">
        <v>44721.0</v>
      </c>
      <c r="C8964" s="32">
        <v>44776.0</v>
      </c>
      <c r="D8964" s="9" t="s">
        <v>2835</v>
      </c>
      <c r="E8964" s="32">
        <v>44615.0</v>
      </c>
      <c r="F8964" s="32">
        <v>44711.0</v>
      </c>
      <c r="G8964" s="9" t="s">
        <v>15178</v>
      </c>
      <c r="H8964" s="9" t="s">
        <v>5976</v>
      </c>
    </row>
    <row r="8965">
      <c r="B8965" s="32">
        <v>44721.0</v>
      </c>
      <c r="C8965" s="32">
        <v>44776.0</v>
      </c>
      <c r="D8965" s="9" t="s">
        <v>2835</v>
      </c>
      <c r="E8965" s="32">
        <v>44615.0</v>
      </c>
      <c r="F8965" s="32">
        <v>44711.0</v>
      </c>
      <c r="G8965" s="9" t="s">
        <v>15179</v>
      </c>
      <c r="H8965" s="9" t="s">
        <v>5976</v>
      </c>
    </row>
    <row r="8966">
      <c r="B8966" s="32">
        <v>44721.0</v>
      </c>
      <c r="C8966" s="32">
        <v>44776.0</v>
      </c>
      <c r="D8966" s="9" t="s">
        <v>2835</v>
      </c>
      <c r="E8966" s="32">
        <v>44615.0</v>
      </c>
      <c r="F8966" s="32">
        <v>44711.0</v>
      </c>
      <c r="G8966" s="9" t="s">
        <v>15180</v>
      </c>
      <c r="H8966" s="9" t="s">
        <v>5978</v>
      </c>
    </row>
    <row r="8967">
      <c r="C8967" s="32">
        <v>44740.0</v>
      </c>
      <c r="D8967" s="9" t="s">
        <v>2359</v>
      </c>
      <c r="E8967" s="32">
        <v>44637.0</v>
      </c>
      <c r="F8967" s="32">
        <v>44693.0</v>
      </c>
      <c r="G8967" s="9" t="s">
        <v>15181</v>
      </c>
      <c r="H8967" s="9" t="s">
        <v>5976</v>
      </c>
    </row>
    <row r="8968">
      <c r="C8968" s="32">
        <v>44740.0</v>
      </c>
      <c r="D8968" s="9" t="s">
        <v>2359</v>
      </c>
      <c r="E8968" s="32">
        <v>44637.0</v>
      </c>
      <c r="F8968" s="32">
        <v>44693.0</v>
      </c>
      <c r="G8968" s="9" t="s">
        <v>15182</v>
      </c>
      <c r="H8968" s="9" t="s">
        <v>5976</v>
      </c>
    </row>
    <row r="8969">
      <c r="C8969" s="32">
        <v>44740.0</v>
      </c>
      <c r="D8969" s="9" t="s">
        <v>2359</v>
      </c>
      <c r="E8969" s="32">
        <v>44637.0</v>
      </c>
      <c r="F8969" s="32">
        <v>44693.0</v>
      </c>
      <c r="G8969" s="9" t="s">
        <v>15183</v>
      </c>
      <c r="H8969" s="9" t="s">
        <v>5978</v>
      </c>
    </row>
    <row r="8970">
      <c r="B8970" s="32">
        <v>44712.0</v>
      </c>
      <c r="C8970" s="32">
        <v>44721.0</v>
      </c>
      <c r="D8970" s="9" t="s">
        <v>2389</v>
      </c>
      <c r="E8970" s="32">
        <v>44632.0</v>
      </c>
      <c r="F8970" s="32">
        <v>44684.0</v>
      </c>
      <c r="G8970" s="9" t="s">
        <v>15184</v>
      </c>
      <c r="H8970" s="9" t="s">
        <v>5976</v>
      </c>
    </row>
    <row r="8971">
      <c r="B8971" s="32">
        <v>44712.0</v>
      </c>
      <c r="C8971" s="32">
        <v>44721.0</v>
      </c>
      <c r="D8971" s="9" t="s">
        <v>2389</v>
      </c>
      <c r="E8971" s="32">
        <v>44632.0</v>
      </c>
      <c r="F8971" s="32">
        <v>44684.0</v>
      </c>
      <c r="G8971" s="9" t="s">
        <v>15185</v>
      </c>
      <c r="H8971" s="9" t="s">
        <v>5976</v>
      </c>
    </row>
    <row r="8972">
      <c r="B8972" s="32">
        <v>44712.0</v>
      </c>
      <c r="C8972" s="32">
        <v>44721.0</v>
      </c>
      <c r="D8972" s="9" t="s">
        <v>2389</v>
      </c>
      <c r="E8972" s="32">
        <v>44632.0</v>
      </c>
      <c r="F8972" s="32">
        <v>44684.0</v>
      </c>
      <c r="G8972" s="9" t="s">
        <v>15186</v>
      </c>
      <c r="H8972" s="9" t="s">
        <v>5976</v>
      </c>
    </row>
    <row r="8973">
      <c r="B8973" s="32">
        <v>44712.0</v>
      </c>
      <c r="C8973" s="32">
        <v>44721.0</v>
      </c>
      <c r="D8973" s="9" t="s">
        <v>2389</v>
      </c>
      <c r="E8973" s="32">
        <v>44632.0</v>
      </c>
      <c r="F8973" s="32">
        <v>44684.0</v>
      </c>
      <c r="G8973" s="9" t="s">
        <v>15187</v>
      </c>
      <c r="H8973" s="9" t="s">
        <v>5978</v>
      </c>
    </row>
    <row r="8974">
      <c r="C8974" s="32">
        <v>44930.0</v>
      </c>
      <c r="D8974" s="9" t="s">
        <v>2279</v>
      </c>
      <c r="E8974" s="32">
        <v>44647.0</v>
      </c>
      <c r="F8974" s="32">
        <v>44803.0</v>
      </c>
      <c r="G8974" s="9" t="s">
        <v>15188</v>
      </c>
    </row>
    <row r="8975">
      <c r="C8975" s="32">
        <v>44930.0</v>
      </c>
      <c r="D8975" s="9" t="s">
        <v>2279</v>
      </c>
      <c r="E8975" s="32">
        <v>44647.0</v>
      </c>
      <c r="F8975" s="32">
        <v>44803.0</v>
      </c>
      <c r="G8975" s="9" t="s">
        <v>15189</v>
      </c>
      <c r="H8975" s="9" t="s">
        <v>7442</v>
      </c>
    </row>
    <row r="8976">
      <c r="C8976" s="32">
        <v>44930.0</v>
      </c>
      <c r="D8976" s="9" t="s">
        <v>2279</v>
      </c>
      <c r="E8976" s="32">
        <v>44647.0</v>
      </c>
      <c r="F8976" s="32">
        <v>44803.0</v>
      </c>
      <c r="G8976" s="9" t="s">
        <v>15190</v>
      </c>
      <c r="H8976" s="9" t="s">
        <v>7444</v>
      </c>
    </row>
    <row r="8977">
      <c r="B8977" s="32">
        <v>44712.0</v>
      </c>
      <c r="C8977" s="32">
        <v>44720.0</v>
      </c>
      <c r="D8977" s="9" t="s">
        <v>2355</v>
      </c>
      <c r="E8977" s="32">
        <v>44639.0</v>
      </c>
      <c r="F8977" s="32">
        <v>44697.0</v>
      </c>
      <c r="G8977" s="9" t="s">
        <v>15191</v>
      </c>
      <c r="H8977" s="9" t="s">
        <v>5976</v>
      </c>
    </row>
    <row r="8978">
      <c r="B8978" s="32">
        <v>44712.0</v>
      </c>
      <c r="C8978" s="32">
        <v>44720.0</v>
      </c>
      <c r="D8978" s="9" t="s">
        <v>2355</v>
      </c>
      <c r="E8978" s="32">
        <v>44639.0</v>
      </c>
      <c r="F8978" s="32">
        <v>44697.0</v>
      </c>
      <c r="G8978" s="9" t="s">
        <v>15192</v>
      </c>
      <c r="H8978" s="9" t="s">
        <v>5976</v>
      </c>
    </row>
    <row r="8979">
      <c r="B8979" s="32">
        <v>44712.0</v>
      </c>
      <c r="C8979" s="32">
        <v>44720.0</v>
      </c>
      <c r="D8979" s="9" t="s">
        <v>2355</v>
      </c>
      <c r="E8979" s="32">
        <v>44639.0</v>
      </c>
      <c r="F8979" s="32">
        <v>44697.0</v>
      </c>
      <c r="G8979" s="9" t="s">
        <v>15193</v>
      </c>
      <c r="H8979" s="9" t="s">
        <v>5976</v>
      </c>
    </row>
    <row r="8980">
      <c r="B8980" s="32">
        <v>44712.0</v>
      </c>
      <c r="C8980" s="32">
        <v>44720.0</v>
      </c>
      <c r="D8980" s="9" t="s">
        <v>2355</v>
      </c>
      <c r="E8980" s="32">
        <v>44639.0</v>
      </c>
      <c r="F8980" s="32">
        <v>44697.0</v>
      </c>
      <c r="G8980" s="9" t="s">
        <v>15194</v>
      </c>
      <c r="H8980" s="9" t="s">
        <v>5978</v>
      </c>
    </row>
    <row r="8981">
      <c r="B8981" s="32">
        <v>44712.0</v>
      </c>
      <c r="C8981" s="32">
        <v>44720.0</v>
      </c>
      <c r="D8981" s="9" t="s">
        <v>2355</v>
      </c>
      <c r="E8981" s="32">
        <v>44639.0</v>
      </c>
      <c r="F8981" s="32">
        <v>44697.0</v>
      </c>
      <c r="G8981" s="9" t="s">
        <v>15195</v>
      </c>
      <c r="H8981" s="9" t="s">
        <v>5980</v>
      </c>
    </row>
    <row r="8982">
      <c r="C8982" s="32">
        <v>44735.0</v>
      </c>
      <c r="D8982" s="9" t="s">
        <v>2349</v>
      </c>
      <c r="E8982" s="32">
        <v>44636.0</v>
      </c>
      <c r="F8982" s="32">
        <v>44708.0</v>
      </c>
      <c r="G8982" s="9" t="s">
        <v>15196</v>
      </c>
      <c r="H8982" s="9" t="s">
        <v>5976</v>
      </c>
    </row>
    <row r="8983">
      <c r="C8983" s="32">
        <v>44735.0</v>
      </c>
      <c r="D8983" s="9" t="s">
        <v>2349</v>
      </c>
      <c r="E8983" s="32">
        <v>44636.0</v>
      </c>
      <c r="F8983" s="32">
        <v>44708.0</v>
      </c>
      <c r="G8983" s="9" t="s">
        <v>15197</v>
      </c>
      <c r="H8983" s="9" t="s">
        <v>5976</v>
      </c>
    </row>
    <row r="8984">
      <c r="C8984" s="32">
        <v>44735.0</v>
      </c>
      <c r="D8984" s="9" t="s">
        <v>2349</v>
      </c>
      <c r="E8984" s="32">
        <v>44636.0</v>
      </c>
      <c r="F8984" s="32">
        <v>44708.0</v>
      </c>
      <c r="G8984" s="9" t="s">
        <v>15198</v>
      </c>
      <c r="H8984" s="9" t="s">
        <v>5978</v>
      </c>
    </row>
    <row r="8985">
      <c r="B8985" s="32">
        <v>44727.0</v>
      </c>
      <c r="C8985" s="32">
        <v>44741.0</v>
      </c>
      <c r="D8985" s="9" t="s">
        <v>2387</v>
      </c>
      <c r="E8985" s="32">
        <v>44632.0</v>
      </c>
      <c r="F8985" s="32">
        <v>44680.0</v>
      </c>
      <c r="G8985" s="9" t="s">
        <v>15199</v>
      </c>
      <c r="H8985" s="9" t="s">
        <v>5976</v>
      </c>
    </row>
    <row r="8986">
      <c r="B8986" s="32">
        <v>44727.0</v>
      </c>
      <c r="C8986" s="32">
        <v>44741.0</v>
      </c>
      <c r="D8986" s="9" t="s">
        <v>2387</v>
      </c>
      <c r="E8986" s="32">
        <v>44632.0</v>
      </c>
      <c r="F8986" s="32">
        <v>44680.0</v>
      </c>
      <c r="G8986" s="9" t="s">
        <v>15200</v>
      </c>
      <c r="H8986" s="9" t="s">
        <v>5976</v>
      </c>
    </row>
    <row r="8987">
      <c r="B8987" s="32">
        <v>44727.0</v>
      </c>
      <c r="C8987" s="32">
        <v>44741.0</v>
      </c>
      <c r="D8987" s="9" t="s">
        <v>2387</v>
      </c>
      <c r="E8987" s="32">
        <v>44632.0</v>
      </c>
      <c r="F8987" s="32">
        <v>44680.0</v>
      </c>
      <c r="G8987" s="9" t="s">
        <v>15201</v>
      </c>
      <c r="H8987" s="9" t="s">
        <v>5976</v>
      </c>
    </row>
    <row r="8988">
      <c r="B8988" s="32">
        <v>44727.0</v>
      </c>
      <c r="C8988" s="32">
        <v>44741.0</v>
      </c>
      <c r="D8988" s="9" t="s">
        <v>2387</v>
      </c>
      <c r="E8988" s="32">
        <v>44632.0</v>
      </c>
      <c r="F8988" s="32">
        <v>44680.0</v>
      </c>
      <c r="G8988" s="9" t="s">
        <v>15202</v>
      </c>
      <c r="H8988" s="9" t="s">
        <v>5978</v>
      </c>
    </row>
    <row r="8989">
      <c r="C8989" s="32">
        <v>44945.0</v>
      </c>
      <c r="D8989" s="9" t="s">
        <v>3255</v>
      </c>
      <c r="E8989" s="32">
        <v>44511.0</v>
      </c>
      <c r="F8989" s="32">
        <v>44879.0</v>
      </c>
      <c r="G8989" s="9" t="s">
        <v>15203</v>
      </c>
      <c r="H8989" s="9" t="s">
        <v>7438</v>
      </c>
    </row>
    <row r="8990">
      <c r="C8990" s="32">
        <v>44945.0</v>
      </c>
      <c r="D8990" s="9" t="s">
        <v>3255</v>
      </c>
      <c r="E8990" s="32">
        <v>44511.0</v>
      </c>
      <c r="F8990" s="32">
        <v>44879.0</v>
      </c>
      <c r="G8990" s="9" t="s">
        <v>15204</v>
      </c>
      <c r="H8990" s="9" t="s">
        <v>7440</v>
      </c>
    </row>
    <row r="8991">
      <c r="C8991" s="32">
        <v>44945.0</v>
      </c>
      <c r="D8991" s="9" t="s">
        <v>3255</v>
      </c>
      <c r="E8991" s="32">
        <v>44511.0</v>
      </c>
      <c r="F8991" s="32">
        <v>44879.0</v>
      </c>
      <c r="G8991" s="9" t="s">
        <v>15205</v>
      </c>
      <c r="H8991" s="9" t="s">
        <v>7442</v>
      </c>
    </row>
    <row r="8992">
      <c r="C8992" s="32">
        <v>44945.0</v>
      </c>
      <c r="D8992" s="9" t="s">
        <v>3255</v>
      </c>
      <c r="E8992" s="32">
        <v>44511.0</v>
      </c>
      <c r="F8992" s="32">
        <v>44879.0</v>
      </c>
      <c r="G8992" s="9" t="s">
        <v>15206</v>
      </c>
      <c r="H8992" s="9" t="s">
        <v>7444</v>
      </c>
    </row>
    <row r="8993">
      <c r="C8993" s="32">
        <v>44945.0</v>
      </c>
      <c r="D8993" s="9" t="s">
        <v>3255</v>
      </c>
      <c r="E8993" s="32">
        <v>44511.0</v>
      </c>
      <c r="F8993" s="32">
        <v>44879.0</v>
      </c>
      <c r="G8993" s="9" t="s">
        <v>15207</v>
      </c>
      <c r="H8993" s="9" t="s">
        <v>7446</v>
      </c>
    </row>
    <row r="8994">
      <c r="C8994" s="32">
        <v>44740.0</v>
      </c>
      <c r="D8994" s="9" t="s">
        <v>2521</v>
      </c>
      <c r="E8994" s="32">
        <v>44613.0</v>
      </c>
      <c r="F8994" s="32">
        <v>44678.0</v>
      </c>
      <c r="G8994" s="9" t="s">
        <v>15208</v>
      </c>
      <c r="H8994" s="9" t="s">
        <v>5976</v>
      </c>
    </row>
    <row r="8995">
      <c r="C8995" s="32">
        <v>44740.0</v>
      </c>
      <c r="D8995" s="9" t="s">
        <v>2521</v>
      </c>
      <c r="E8995" s="32">
        <v>44613.0</v>
      </c>
      <c r="F8995" s="32">
        <v>44678.0</v>
      </c>
      <c r="G8995" s="9" t="s">
        <v>15209</v>
      </c>
      <c r="H8995" s="9" t="s">
        <v>5976</v>
      </c>
    </row>
    <row r="8996">
      <c r="C8996" s="32">
        <v>44740.0</v>
      </c>
      <c r="D8996" s="9" t="s">
        <v>2521</v>
      </c>
      <c r="E8996" s="32">
        <v>44613.0</v>
      </c>
      <c r="F8996" s="32">
        <v>44678.0</v>
      </c>
      <c r="G8996" s="9" t="s">
        <v>15210</v>
      </c>
      <c r="H8996" s="9" t="s">
        <v>5976</v>
      </c>
    </row>
    <row r="8997">
      <c r="C8997" s="32">
        <v>44740.0</v>
      </c>
      <c r="D8997" s="9" t="s">
        <v>2521</v>
      </c>
      <c r="E8997" s="32">
        <v>44613.0</v>
      </c>
      <c r="F8997" s="32">
        <v>44678.0</v>
      </c>
      <c r="G8997" s="9" t="s">
        <v>15211</v>
      </c>
      <c r="H8997" s="9" t="s">
        <v>5978</v>
      </c>
    </row>
    <row r="8998">
      <c r="C8998" s="32">
        <v>44740.0</v>
      </c>
      <c r="D8998" s="9" t="s">
        <v>2521</v>
      </c>
      <c r="E8998" s="32">
        <v>44613.0</v>
      </c>
      <c r="F8998" s="32">
        <v>44704.0</v>
      </c>
      <c r="G8998" s="9" t="s">
        <v>15212</v>
      </c>
      <c r="H8998" s="9" t="s">
        <v>5980</v>
      </c>
    </row>
    <row r="8999">
      <c r="D8999" s="9" t="s">
        <v>2493</v>
      </c>
      <c r="E8999" s="32">
        <v>44618.0</v>
      </c>
      <c r="F8999" s="32">
        <v>44686.0</v>
      </c>
      <c r="G8999" s="9" t="s">
        <v>15213</v>
      </c>
      <c r="H8999" s="9" t="s">
        <v>5976</v>
      </c>
    </row>
    <row r="9000">
      <c r="D9000" s="9" t="s">
        <v>2493</v>
      </c>
      <c r="E9000" s="32">
        <v>44618.0</v>
      </c>
      <c r="F9000" s="32">
        <v>44686.0</v>
      </c>
      <c r="G9000" s="9" t="s">
        <v>15214</v>
      </c>
      <c r="H9000" s="9" t="s">
        <v>5976</v>
      </c>
    </row>
    <row r="9001">
      <c r="D9001" s="9" t="s">
        <v>2493</v>
      </c>
      <c r="E9001" s="32">
        <v>44618.0</v>
      </c>
      <c r="F9001" s="32">
        <v>44686.0</v>
      </c>
      <c r="G9001" s="9" t="s">
        <v>15215</v>
      </c>
      <c r="H9001" s="9" t="s">
        <v>5976</v>
      </c>
    </row>
    <row r="9002">
      <c r="D9002" s="9" t="s">
        <v>2493</v>
      </c>
      <c r="E9002" s="32">
        <v>44618.0</v>
      </c>
      <c r="F9002" s="32">
        <v>44686.0</v>
      </c>
      <c r="G9002" s="9" t="s">
        <v>15216</v>
      </c>
      <c r="H9002" s="9" t="s">
        <v>5978</v>
      </c>
    </row>
    <row r="9003">
      <c r="C9003" s="32">
        <v>44875.0</v>
      </c>
      <c r="D9003" s="9" t="s">
        <v>2431</v>
      </c>
      <c r="E9003" s="32">
        <v>44626.0</v>
      </c>
      <c r="F9003" s="32">
        <v>44694.0</v>
      </c>
      <c r="G9003" s="9" t="s">
        <v>15217</v>
      </c>
      <c r="H9003" s="9" t="s">
        <v>5976</v>
      </c>
    </row>
    <row r="9004">
      <c r="C9004" s="32">
        <v>44875.0</v>
      </c>
      <c r="D9004" s="9" t="s">
        <v>2431</v>
      </c>
      <c r="E9004" s="32">
        <v>44626.0</v>
      </c>
      <c r="F9004" s="32">
        <v>44694.0</v>
      </c>
      <c r="G9004" s="9" t="s">
        <v>15218</v>
      </c>
      <c r="H9004" s="9" t="s">
        <v>5976</v>
      </c>
    </row>
    <row r="9005">
      <c r="C9005" s="32">
        <v>44875.0</v>
      </c>
      <c r="D9005" s="9" t="s">
        <v>2431</v>
      </c>
      <c r="E9005" s="32">
        <v>44626.0</v>
      </c>
      <c r="F9005" s="32">
        <v>44694.0</v>
      </c>
      <c r="G9005" s="9" t="s">
        <v>15219</v>
      </c>
      <c r="H9005" s="9" t="s">
        <v>5976</v>
      </c>
    </row>
    <row r="9006">
      <c r="C9006" s="32">
        <v>44875.0</v>
      </c>
      <c r="D9006" s="9" t="s">
        <v>2431</v>
      </c>
      <c r="E9006" s="32">
        <v>44626.0</v>
      </c>
      <c r="F9006" s="32">
        <v>44694.0</v>
      </c>
      <c r="G9006" s="9" t="s">
        <v>15220</v>
      </c>
      <c r="H9006" s="9" t="s">
        <v>5978</v>
      </c>
    </row>
    <row r="9007">
      <c r="C9007" s="32">
        <v>44900.0</v>
      </c>
      <c r="D9007" s="9" t="s">
        <v>2421</v>
      </c>
      <c r="E9007" s="32">
        <v>44630.0</v>
      </c>
      <c r="F9007" s="32">
        <v>44865.0</v>
      </c>
      <c r="G9007" s="9" t="s">
        <v>15221</v>
      </c>
      <c r="H9007" s="9" t="s">
        <v>7438</v>
      </c>
    </row>
    <row r="9008">
      <c r="C9008" s="32">
        <v>44900.0</v>
      </c>
      <c r="D9008" s="9" t="s">
        <v>2421</v>
      </c>
      <c r="E9008" s="32">
        <v>44630.0</v>
      </c>
      <c r="F9008" s="32">
        <v>44865.0</v>
      </c>
      <c r="G9008" s="9" t="s">
        <v>15222</v>
      </c>
      <c r="H9008" s="9" t="s">
        <v>7440</v>
      </c>
    </row>
    <row r="9009">
      <c r="C9009" s="32">
        <v>44900.0</v>
      </c>
      <c r="D9009" s="9" t="s">
        <v>2421</v>
      </c>
      <c r="E9009" s="32">
        <v>44630.0</v>
      </c>
      <c r="F9009" s="32">
        <v>44865.0</v>
      </c>
      <c r="G9009" s="9" t="s">
        <v>15223</v>
      </c>
      <c r="H9009" s="9" t="s">
        <v>7442</v>
      </c>
    </row>
    <row r="9010">
      <c r="C9010" s="32">
        <v>44900.0</v>
      </c>
      <c r="D9010" s="9" t="s">
        <v>2421</v>
      </c>
      <c r="E9010" s="32">
        <v>44630.0</v>
      </c>
      <c r="F9010" s="32">
        <v>44865.0</v>
      </c>
      <c r="G9010" s="9" t="s">
        <v>15224</v>
      </c>
      <c r="H9010" s="9" t="s">
        <v>7444</v>
      </c>
    </row>
    <row r="9011">
      <c r="C9011" s="32">
        <v>44900.0</v>
      </c>
      <c r="D9011" s="9" t="s">
        <v>2421</v>
      </c>
      <c r="E9011" s="32">
        <v>44630.0</v>
      </c>
      <c r="F9011" s="32">
        <v>44865.0</v>
      </c>
      <c r="G9011" s="9" t="s">
        <v>15225</v>
      </c>
      <c r="H9011" s="9" t="s">
        <v>7446</v>
      </c>
    </row>
    <row r="9012">
      <c r="B9012" s="32">
        <v>44825.0</v>
      </c>
      <c r="C9012" s="32">
        <v>44845.0</v>
      </c>
      <c r="D9012" s="9" t="s">
        <v>2385</v>
      </c>
      <c r="E9012" s="32">
        <v>44632.0</v>
      </c>
      <c r="F9012" s="32">
        <v>44697.0</v>
      </c>
      <c r="G9012" s="9" t="s">
        <v>15226</v>
      </c>
      <c r="H9012" s="9" t="s">
        <v>5976</v>
      </c>
    </row>
    <row r="9013">
      <c r="B9013" s="32">
        <v>44825.0</v>
      </c>
      <c r="C9013" s="32">
        <v>44845.0</v>
      </c>
      <c r="D9013" s="9" t="s">
        <v>2385</v>
      </c>
      <c r="E9013" s="32">
        <v>44632.0</v>
      </c>
      <c r="F9013" s="32">
        <v>44697.0</v>
      </c>
      <c r="G9013" s="9" t="s">
        <v>15227</v>
      </c>
      <c r="H9013" s="9" t="s">
        <v>5976</v>
      </c>
    </row>
    <row r="9014">
      <c r="B9014" s="32">
        <v>44825.0</v>
      </c>
      <c r="C9014" s="32">
        <v>44845.0</v>
      </c>
      <c r="D9014" s="9" t="s">
        <v>2385</v>
      </c>
      <c r="E9014" s="32">
        <v>44632.0</v>
      </c>
      <c r="F9014" s="32">
        <v>44697.0</v>
      </c>
      <c r="G9014" s="9" t="s">
        <v>15228</v>
      </c>
      <c r="H9014" s="9" t="s">
        <v>5976</v>
      </c>
    </row>
    <row r="9015">
      <c r="B9015" s="32">
        <v>44825.0</v>
      </c>
      <c r="C9015" s="32">
        <v>44845.0</v>
      </c>
      <c r="D9015" s="9" t="s">
        <v>2385</v>
      </c>
      <c r="E9015" s="32">
        <v>44632.0</v>
      </c>
      <c r="F9015" s="32">
        <v>44697.0</v>
      </c>
      <c r="G9015" s="9" t="s">
        <v>15229</v>
      </c>
      <c r="H9015" s="9" t="s">
        <v>5978</v>
      </c>
    </row>
    <row r="9016">
      <c r="B9016" s="32">
        <v>44825.0</v>
      </c>
      <c r="C9016" s="32">
        <v>44845.0</v>
      </c>
      <c r="D9016" s="9" t="s">
        <v>2385</v>
      </c>
      <c r="E9016" s="32">
        <v>44632.0</v>
      </c>
      <c r="F9016" s="32">
        <v>44813.0</v>
      </c>
      <c r="G9016" s="9" t="s">
        <v>15230</v>
      </c>
      <c r="H9016" s="9" t="s">
        <v>7446</v>
      </c>
    </row>
    <row r="9017">
      <c r="B9017" s="32">
        <v>44781.0</v>
      </c>
      <c r="C9017" s="32">
        <v>44792.0</v>
      </c>
      <c r="D9017" s="9" t="s">
        <v>2549</v>
      </c>
      <c r="E9017" s="32">
        <v>44611.0</v>
      </c>
      <c r="F9017" s="32">
        <v>44708.0</v>
      </c>
      <c r="G9017" s="9" t="s">
        <v>15231</v>
      </c>
      <c r="H9017" s="9" t="s">
        <v>5976</v>
      </c>
    </row>
    <row r="9018">
      <c r="B9018" s="32">
        <v>44781.0</v>
      </c>
      <c r="C9018" s="32">
        <v>44792.0</v>
      </c>
      <c r="D9018" s="9" t="s">
        <v>2549</v>
      </c>
      <c r="E9018" s="32">
        <v>44611.0</v>
      </c>
      <c r="F9018" s="32">
        <v>44708.0</v>
      </c>
      <c r="G9018" s="9" t="s">
        <v>15232</v>
      </c>
      <c r="H9018" s="9" t="s">
        <v>5976</v>
      </c>
    </row>
    <row r="9019">
      <c r="B9019" s="32">
        <v>44781.0</v>
      </c>
      <c r="C9019" s="32">
        <v>44792.0</v>
      </c>
      <c r="D9019" s="9" t="s">
        <v>2549</v>
      </c>
      <c r="E9019" s="32">
        <v>44611.0</v>
      </c>
      <c r="F9019" s="32">
        <v>44708.0</v>
      </c>
      <c r="G9019" s="9" t="s">
        <v>15233</v>
      </c>
      <c r="H9019" s="9" t="s">
        <v>5976</v>
      </c>
    </row>
    <row r="9020">
      <c r="B9020" s="32">
        <v>44781.0</v>
      </c>
      <c r="C9020" s="32">
        <v>44792.0</v>
      </c>
      <c r="D9020" s="9" t="s">
        <v>2549</v>
      </c>
      <c r="E9020" s="32">
        <v>44611.0</v>
      </c>
      <c r="F9020" s="32">
        <v>44708.0</v>
      </c>
      <c r="G9020" s="9" t="s">
        <v>15234</v>
      </c>
      <c r="H9020" s="9" t="s">
        <v>5978</v>
      </c>
    </row>
    <row r="9021">
      <c r="B9021" s="32">
        <v>44781.0</v>
      </c>
      <c r="C9021" s="32">
        <v>44792.0</v>
      </c>
      <c r="D9021" s="9" t="s">
        <v>2549</v>
      </c>
      <c r="E9021" s="32">
        <v>44611.0</v>
      </c>
      <c r="F9021" s="32">
        <v>44742.0</v>
      </c>
      <c r="G9021" s="9" t="s">
        <v>15235</v>
      </c>
      <c r="H9021" s="9" t="s">
        <v>5980</v>
      </c>
    </row>
    <row r="9022">
      <c r="C9022" s="32">
        <v>44732.0</v>
      </c>
      <c r="D9022" s="9" t="s">
        <v>2437</v>
      </c>
      <c r="E9022" s="32">
        <v>44624.0</v>
      </c>
      <c r="F9022" s="32">
        <v>44696.0</v>
      </c>
      <c r="G9022" s="9" t="s">
        <v>15236</v>
      </c>
      <c r="H9022" s="9" t="s">
        <v>5976</v>
      </c>
    </row>
    <row r="9023">
      <c r="C9023" s="32">
        <v>44732.0</v>
      </c>
      <c r="D9023" s="9" t="s">
        <v>2437</v>
      </c>
      <c r="E9023" s="32">
        <v>44624.0</v>
      </c>
      <c r="F9023" s="32">
        <v>44696.0</v>
      </c>
      <c r="G9023" s="9" t="s">
        <v>15237</v>
      </c>
      <c r="H9023" s="9" t="s">
        <v>5976</v>
      </c>
    </row>
    <row r="9024">
      <c r="C9024" s="32">
        <v>44732.0</v>
      </c>
      <c r="D9024" s="9" t="s">
        <v>2437</v>
      </c>
      <c r="E9024" s="32">
        <v>44624.0</v>
      </c>
      <c r="F9024" s="32">
        <v>44696.0</v>
      </c>
      <c r="G9024" s="9" t="s">
        <v>15238</v>
      </c>
      <c r="H9024" s="9" t="s">
        <v>5976</v>
      </c>
    </row>
    <row r="9025">
      <c r="C9025" s="32">
        <v>44732.0</v>
      </c>
      <c r="D9025" s="9" t="s">
        <v>2437</v>
      </c>
      <c r="E9025" s="32">
        <v>44624.0</v>
      </c>
      <c r="F9025" s="32">
        <v>44696.0</v>
      </c>
      <c r="G9025" s="9" t="s">
        <v>15239</v>
      </c>
      <c r="H9025" s="9" t="s">
        <v>5978</v>
      </c>
    </row>
    <row r="9026">
      <c r="C9026" s="32">
        <v>44732.0</v>
      </c>
      <c r="D9026" s="9" t="s">
        <v>2437</v>
      </c>
      <c r="E9026" s="32">
        <v>44624.0</v>
      </c>
      <c r="F9026" s="32">
        <v>44720.0</v>
      </c>
      <c r="G9026" s="9" t="s">
        <v>15240</v>
      </c>
      <c r="H9026" s="9" t="s">
        <v>5980</v>
      </c>
    </row>
    <row r="9027">
      <c r="C9027" s="32">
        <v>44781.0</v>
      </c>
      <c r="D9027" s="9" t="s">
        <v>2629</v>
      </c>
      <c r="E9027" s="32">
        <v>44601.0</v>
      </c>
      <c r="F9027" s="32">
        <v>44701.0</v>
      </c>
      <c r="G9027" s="9" t="s">
        <v>15241</v>
      </c>
      <c r="H9027" s="9" t="s">
        <v>5976</v>
      </c>
    </row>
    <row r="9028">
      <c r="C9028" s="32">
        <v>44781.0</v>
      </c>
      <c r="D9028" s="9" t="s">
        <v>2629</v>
      </c>
      <c r="E9028" s="32">
        <v>44601.0</v>
      </c>
      <c r="F9028" s="32">
        <v>44701.0</v>
      </c>
      <c r="G9028" s="9" t="s">
        <v>15242</v>
      </c>
      <c r="H9028" s="9" t="s">
        <v>5976</v>
      </c>
    </row>
    <row r="9029">
      <c r="C9029" s="32">
        <v>44781.0</v>
      </c>
      <c r="D9029" s="9" t="s">
        <v>2629</v>
      </c>
      <c r="E9029" s="32">
        <v>44601.0</v>
      </c>
      <c r="F9029" s="32">
        <v>44701.0</v>
      </c>
      <c r="G9029" s="9" t="s">
        <v>15243</v>
      </c>
      <c r="H9029" s="9" t="s">
        <v>5976</v>
      </c>
    </row>
    <row r="9030">
      <c r="C9030" s="32">
        <v>44781.0</v>
      </c>
      <c r="D9030" s="9" t="s">
        <v>2629</v>
      </c>
      <c r="E9030" s="32">
        <v>44601.0</v>
      </c>
      <c r="F9030" s="32">
        <v>44701.0</v>
      </c>
      <c r="G9030" s="9" t="s">
        <v>15244</v>
      </c>
      <c r="H9030" s="9" t="s">
        <v>5978</v>
      </c>
    </row>
    <row r="9031">
      <c r="C9031" s="32">
        <v>44781.0</v>
      </c>
      <c r="D9031" s="9" t="s">
        <v>2629</v>
      </c>
      <c r="E9031" s="32">
        <v>44601.0</v>
      </c>
      <c r="F9031" s="32">
        <v>44722.0</v>
      </c>
      <c r="G9031" s="9" t="s">
        <v>15245</v>
      </c>
      <c r="H9031" s="9" t="s">
        <v>5980</v>
      </c>
    </row>
    <row r="9032">
      <c r="D9032" s="9" t="s">
        <v>15246</v>
      </c>
      <c r="E9032" s="32">
        <v>44132.0</v>
      </c>
      <c r="F9032" s="32">
        <v>44215.0</v>
      </c>
      <c r="G9032" s="9" t="s">
        <v>15247</v>
      </c>
      <c r="H9032" s="9" t="s">
        <v>5965</v>
      </c>
    </row>
    <row r="9033">
      <c r="D9033" s="9" t="s">
        <v>15246</v>
      </c>
      <c r="E9033" s="32">
        <v>44132.0</v>
      </c>
      <c r="F9033" s="32">
        <v>44215.0</v>
      </c>
      <c r="G9033" s="9" t="s">
        <v>15248</v>
      </c>
      <c r="H9033" s="9" t="s">
        <v>5967</v>
      </c>
    </row>
    <row r="9034">
      <c r="D9034" s="9" t="s">
        <v>15246</v>
      </c>
      <c r="E9034" s="32">
        <v>44132.0</v>
      </c>
      <c r="F9034" s="32">
        <v>44215.0</v>
      </c>
      <c r="G9034" s="9" t="s">
        <v>15249</v>
      </c>
      <c r="H9034" s="9" t="s">
        <v>5969</v>
      </c>
    </row>
    <row r="9035">
      <c r="D9035" s="9" t="s">
        <v>15246</v>
      </c>
      <c r="E9035" s="32">
        <v>44132.0</v>
      </c>
      <c r="F9035" s="32">
        <v>44215.0</v>
      </c>
      <c r="G9035" s="9" t="s">
        <v>15250</v>
      </c>
      <c r="H9035" s="9" t="s">
        <v>5971</v>
      </c>
    </row>
    <row r="9036">
      <c r="C9036" s="32">
        <v>44887.0</v>
      </c>
      <c r="D9036" s="9" t="s">
        <v>2203</v>
      </c>
      <c r="E9036" s="32">
        <v>44656.0</v>
      </c>
      <c r="F9036" s="32">
        <v>44760.0</v>
      </c>
      <c r="G9036" s="9" t="s">
        <v>15251</v>
      </c>
      <c r="H9036" s="9" t="s">
        <v>8101</v>
      </c>
    </row>
    <row r="9037">
      <c r="C9037" s="32">
        <v>44887.0</v>
      </c>
      <c r="D9037" s="9" t="s">
        <v>2203</v>
      </c>
      <c r="E9037" s="32">
        <v>44656.0</v>
      </c>
      <c r="F9037" s="32">
        <v>44760.0</v>
      </c>
      <c r="G9037" s="9" t="s">
        <v>15252</v>
      </c>
      <c r="H9037" s="9" t="s">
        <v>8015</v>
      </c>
    </row>
    <row r="9038">
      <c r="C9038" s="32">
        <v>44887.0</v>
      </c>
      <c r="D9038" s="9" t="s">
        <v>2203</v>
      </c>
      <c r="E9038" s="32">
        <v>44656.0</v>
      </c>
      <c r="F9038" s="32">
        <v>44760.0</v>
      </c>
      <c r="G9038" s="9" t="s">
        <v>15253</v>
      </c>
      <c r="H9038" s="9" t="s">
        <v>8017</v>
      </c>
    </row>
    <row r="9039">
      <c r="C9039" s="32">
        <v>44887.0</v>
      </c>
      <c r="D9039" s="9" t="s">
        <v>2203</v>
      </c>
      <c r="E9039" s="32">
        <v>44656.0</v>
      </c>
      <c r="F9039" s="32">
        <v>44760.0</v>
      </c>
      <c r="G9039" s="9" t="s">
        <v>15254</v>
      </c>
      <c r="H9039" s="9" t="s">
        <v>7444</v>
      </c>
    </row>
    <row r="9040">
      <c r="C9040" s="32">
        <v>44887.0</v>
      </c>
      <c r="D9040" s="9" t="s">
        <v>2203</v>
      </c>
      <c r="E9040" s="32">
        <v>44656.0</v>
      </c>
      <c r="F9040" s="32">
        <v>44813.0</v>
      </c>
      <c r="G9040" s="9" t="s">
        <v>15255</v>
      </c>
      <c r="H9040" s="9" t="s">
        <v>7446</v>
      </c>
    </row>
    <row r="9041">
      <c r="B9041" s="32">
        <v>44735.0</v>
      </c>
      <c r="C9041" s="32">
        <v>44753.0</v>
      </c>
      <c r="D9041" s="9" t="s">
        <v>2745</v>
      </c>
      <c r="E9041" s="32">
        <v>44618.0</v>
      </c>
      <c r="F9041" s="32">
        <v>44708.0</v>
      </c>
      <c r="G9041" s="9" t="s">
        <v>15256</v>
      </c>
      <c r="H9041" s="9" t="s">
        <v>5976</v>
      </c>
    </row>
    <row r="9042">
      <c r="B9042" s="32">
        <v>44735.0</v>
      </c>
      <c r="C9042" s="32">
        <v>44753.0</v>
      </c>
      <c r="D9042" s="9" t="s">
        <v>2745</v>
      </c>
      <c r="E9042" s="32">
        <v>44618.0</v>
      </c>
      <c r="F9042" s="32">
        <v>44708.0</v>
      </c>
      <c r="G9042" s="9" t="s">
        <v>15257</v>
      </c>
      <c r="H9042" s="9" t="s">
        <v>5976</v>
      </c>
    </row>
    <row r="9043">
      <c r="B9043" s="32">
        <v>44735.0</v>
      </c>
      <c r="C9043" s="32">
        <v>44753.0</v>
      </c>
      <c r="D9043" s="9" t="s">
        <v>2745</v>
      </c>
      <c r="E9043" s="32">
        <v>44618.0</v>
      </c>
      <c r="F9043" s="32">
        <v>44708.0</v>
      </c>
      <c r="G9043" s="9" t="s">
        <v>15258</v>
      </c>
      <c r="H9043" s="9" t="s">
        <v>5978</v>
      </c>
    </row>
    <row r="9044">
      <c r="B9044" s="32">
        <v>44735.0</v>
      </c>
      <c r="C9044" s="32">
        <v>44753.0</v>
      </c>
      <c r="D9044" s="9" t="s">
        <v>2745</v>
      </c>
      <c r="E9044" s="32">
        <v>44618.0</v>
      </c>
      <c r="F9044" s="32">
        <v>44727.0</v>
      </c>
      <c r="G9044" s="9" t="s">
        <v>15259</v>
      </c>
      <c r="H9044" s="9" t="s">
        <v>5980</v>
      </c>
    </row>
    <row r="9045">
      <c r="B9045" s="32">
        <v>44763.0</v>
      </c>
      <c r="C9045" s="32">
        <v>44778.0</v>
      </c>
      <c r="D9045" s="9" t="s">
        <v>2363</v>
      </c>
      <c r="E9045" s="32">
        <v>44637.0</v>
      </c>
      <c r="F9045" s="32">
        <v>44727.0</v>
      </c>
      <c r="G9045" s="9" t="s">
        <v>15260</v>
      </c>
      <c r="H9045" s="9" t="s">
        <v>8101</v>
      </c>
    </row>
    <row r="9046">
      <c r="B9046" s="32">
        <v>44763.0</v>
      </c>
      <c r="C9046" s="32">
        <v>44778.0</v>
      </c>
      <c r="D9046" s="9" t="s">
        <v>2363</v>
      </c>
      <c r="E9046" s="32">
        <v>44637.0</v>
      </c>
      <c r="F9046" s="32">
        <v>44727.0</v>
      </c>
      <c r="G9046" s="9" t="s">
        <v>15261</v>
      </c>
      <c r="H9046" s="9" t="s">
        <v>8015</v>
      </c>
    </row>
    <row r="9047">
      <c r="B9047" s="32">
        <v>44763.0</v>
      </c>
      <c r="C9047" s="32">
        <v>44778.0</v>
      </c>
      <c r="D9047" s="9" t="s">
        <v>2363</v>
      </c>
      <c r="E9047" s="32">
        <v>44637.0</v>
      </c>
      <c r="F9047" s="32">
        <v>44727.0</v>
      </c>
      <c r="G9047" s="9" t="s">
        <v>15262</v>
      </c>
      <c r="H9047" s="9" t="s">
        <v>8017</v>
      </c>
    </row>
    <row r="9048">
      <c r="B9048" s="32">
        <v>44763.0</v>
      </c>
      <c r="C9048" s="32">
        <v>44778.0</v>
      </c>
      <c r="D9048" s="9" t="s">
        <v>2363</v>
      </c>
      <c r="E9048" s="32">
        <v>44637.0</v>
      </c>
      <c r="F9048" s="32">
        <v>44727.0</v>
      </c>
      <c r="G9048" s="9" t="s">
        <v>15263</v>
      </c>
      <c r="H9048" s="9" t="s">
        <v>7444</v>
      </c>
    </row>
    <row r="9049">
      <c r="B9049" s="32">
        <v>44763.0</v>
      </c>
      <c r="C9049" s="32">
        <v>44778.0</v>
      </c>
      <c r="D9049" s="9" t="s">
        <v>2363</v>
      </c>
      <c r="E9049" s="32">
        <v>44637.0</v>
      </c>
      <c r="F9049" s="32">
        <v>44727.0</v>
      </c>
      <c r="G9049" s="9" t="s">
        <v>15264</v>
      </c>
      <c r="H9049" s="9" t="s">
        <v>5980</v>
      </c>
    </row>
    <row r="9050">
      <c r="B9050" s="32">
        <v>44847.0</v>
      </c>
      <c r="C9050" s="32">
        <v>44868.0</v>
      </c>
      <c r="D9050" s="9" t="s">
        <v>2407</v>
      </c>
      <c r="E9050" s="32">
        <v>44630.0</v>
      </c>
      <c r="F9050" s="32">
        <v>44732.0</v>
      </c>
      <c r="G9050" s="9" t="s">
        <v>15265</v>
      </c>
      <c r="H9050" s="9" t="s">
        <v>8101</v>
      </c>
    </row>
    <row r="9051">
      <c r="B9051" s="32">
        <v>44847.0</v>
      </c>
      <c r="C9051" s="32">
        <v>44868.0</v>
      </c>
      <c r="D9051" s="9" t="s">
        <v>2407</v>
      </c>
      <c r="E9051" s="32">
        <v>44630.0</v>
      </c>
      <c r="F9051" s="32">
        <v>44732.0</v>
      </c>
      <c r="G9051" s="9" t="s">
        <v>15266</v>
      </c>
      <c r="H9051" s="9" t="s">
        <v>8015</v>
      </c>
    </row>
    <row r="9052">
      <c r="B9052" s="32">
        <v>44847.0</v>
      </c>
      <c r="C9052" s="32">
        <v>44868.0</v>
      </c>
      <c r="D9052" s="9" t="s">
        <v>2407</v>
      </c>
      <c r="E9052" s="32">
        <v>44630.0</v>
      </c>
      <c r="F9052" s="32">
        <v>44732.0</v>
      </c>
      <c r="G9052" s="9" t="s">
        <v>15267</v>
      </c>
      <c r="H9052" s="9" t="s">
        <v>8017</v>
      </c>
    </row>
    <row r="9053">
      <c r="B9053" s="32">
        <v>44847.0</v>
      </c>
      <c r="C9053" s="32">
        <v>44868.0</v>
      </c>
      <c r="D9053" s="9" t="s">
        <v>2407</v>
      </c>
      <c r="E9053" s="32">
        <v>44630.0</v>
      </c>
      <c r="F9053" s="32">
        <v>44732.0</v>
      </c>
      <c r="G9053" s="9" t="s">
        <v>15268</v>
      </c>
      <c r="H9053" s="9" t="s">
        <v>7444</v>
      </c>
    </row>
    <row r="9054">
      <c r="B9054" s="32">
        <v>44847.0</v>
      </c>
      <c r="C9054" s="32">
        <v>44868.0</v>
      </c>
      <c r="D9054" s="9" t="s">
        <v>2407</v>
      </c>
      <c r="E9054" s="32">
        <v>44630.0</v>
      </c>
      <c r="F9054" s="32">
        <v>44796.0</v>
      </c>
      <c r="G9054" s="9" t="s">
        <v>15269</v>
      </c>
      <c r="H9054" s="9" t="s">
        <v>7446</v>
      </c>
    </row>
    <row r="9055">
      <c r="D9055" s="9" t="s">
        <v>2253</v>
      </c>
      <c r="E9055" s="32">
        <v>44649.0</v>
      </c>
      <c r="F9055" s="32">
        <v>44972.0</v>
      </c>
      <c r="G9055" s="9" t="s">
        <v>15270</v>
      </c>
      <c r="H9055" s="9" t="s">
        <v>7438</v>
      </c>
    </row>
    <row r="9056">
      <c r="D9056" s="9" t="s">
        <v>2253</v>
      </c>
      <c r="E9056" s="32">
        <v>44649.0</v>
      </c>
      <c r="F9056" s="32">
        <v>44972.0</v>
      </c>
      <c r="G9056" s="9" t="s">
        <v>15271</v>
      </c>
      <c r="H9056" s="9" t="s">
        <v>7440</v>
      </c>
    </row>
    <row r="9057">
      <c r="D9057" s="9" t="s">
        <v>2253</v>
      </c>
      <c r="E9057" s="32">
        <v>44649.0</v>
      </c>
      <c r="F9057" s="32">
        <v>44972.0</v>
      </c>
      <c r="G9057" s="9" t="s">
        <v>15272</v>
      </c>
      <c r="H9057" s="9" t="s">
        <v>7442</v>
      </c>
    </row>
    <row r="9058">
      <c r="D9058" s="9" t="s">
        <v>2253</v>
      </c>
      <c r="E9058" s="32">
        <v>44649.0</v>
      </c>
      <c r="F9058" s="32">
        <v>44972.0</v>
      </c>
      <c r="G9058" s="9" t="s">
        <v>15273</v>
      </c>
      <c r="H9058" s="9" t="s">
        <v>7444</v>
      </c>
    </row>
    <row r="9059">
      <c r="C9059" s="32">
        <v>44834.0</v>
      </c>
      <c r="D9059" s="9" t="s">
        <v>2311</v>
      </c>
      <c r="E9059" s="32">
        <v>44641.0</v>
      </c>
      <c r="F9059" s="32">
        <v>44771.0</v>
      </c>
      <c r="G9059" s="9" t="s">
        <v>15274</v>
      </c>
      <c r="H9059" s="9" t="s">
        <v>5980</v>
      </c>
    </row>
    <row r="9060">
      <c r="C9060" s="32">
        <v>44834.0</v>
      </c>
      <c r="D9060" s="9" t="s">
        <v>2311</v>
      </c>
      <c r="E9060" s="32">
        <v>44641.0</v>
      </c>
      <c r="F9060" s="32">
        <v>44775.0</v>
      </c>
      <c r="G9060" s="9" t="s">
        <v>15275</v>
      </c>
    </row>
    <row r="9061">
      <c r="C9061" s="32">
        <v>44834.0</v>
      </c>
      <c r="D9061" s="9" t="s">
        <v>2311</v>
      </c>
      <c r="E9061" s="32">
        <v>44641.0</v>
      </c>
      <c r="F9061" s="32">
        <v>44775.0</v>
      </c>
      <c r="G9061" s="9" t="s">
        <v>15276</v>
      </c>
      <c r="H9061" s="9" t="s">
        <v>7442</v>
      </c>
    </row>
    <row r="9062">
      <c r="C9062" s="32">
        <v>44834.0</v>
      </c>
      <c r="D9062" s="9" t="s">
        <v>2311</v>
      </c>
      <c r="E9062" s="32">
        <v>44641.0</v>
      </c>
      <c r="F9062" s="32">
        <v>44775.0</v>
      </c>
      <c r="G9062" s="9" t="s">
        <v>15277</v>
      </c>
      <c r="H9062" s="9" t="s">
        <v>7444</v>
      </c>
    </row>
    <row r="9063">
      <c r="B9063" s="32">
        <v>44707.0</v>
      </c>
      <c r="C9063" s="32">
        <v>44720.0</v>
      </c>
      <c r="D9063" s="9" t="s">
        <v>2497</v>
      </c>
      <c r="E9063" s="32">
        <v>44617.0</v>
      </c>
      <c r="F9063" s="32">
        <v>44671.0</v>
      </c>
      <c r="G9063" s="9" t="s">
        <v>15278</v>
      </c>
      <c r="H9063" s="9" t="s">
        <v>5976</v>
      </c>
    </row>
    <row r="9064">
      <c r="B9064" s="32">
        <v>44707.0</v>
      </c>
      <c r="C9064" s="32">
        <v>44720.0</v>
      </c>
      <c r="D9064" s="9" t="s">
        <v>2497</v>
      </c>
      <c r="E9064" s="32">
        <v>44617.0</v>
      </c>
      <c r="F9064" s="32">
        <v>44671.0</v>
      </c>
      <c r="G9064" s="9" t="s">
        <v>15279</v>
      </c>
      <c r="H9064" s="9" t="s">
        <v>5976</v>
      </c>
    </row>
    <row r="9065">
      <c r="B9065" s="32">
        <v>44707.0</v>
      </c>
      <c r="C9065" s="32">
        <v>44720.0</v>
      </c>
      <c r="D9065" s="9" t="s">
        <v>2497</v>
      </c>
      <c r="E9065" s="32">
        <v>44617.0</v>
      </c>
      <c r="F9065" s="32">
        <v>44671.0</v>
      </c>
      <c r="G9065" s="9" t="s">
        <v>15280</v>
      </c>
      <c r="H9065" s="9" t="s">
        <v>5976</v>
      </c>
    </row>
    <row r="9066">
      <c r="B9066" s="32">
        <v>44707.0</v>
      </c>
      <c r="C9066" s="32">
        <v>44720.0</v>
      </c>
      <c r="D9066" s="9" t="s">
        <v>2497</v>
      </c>
      <c r="E9066" s="32">
        <v>44617.0</v>
      </c>
      <c r="F9066" s="32">
        <v>44671.0</v>
      </c>
      <c r="G9066" s="9" t="s">
        <v>15281</v>
      </c>
      <c r="H9066" s="9" t="s">
        <v>5978</v>
      </c>
    </row>
    <row r="9067">
      <c r="D9067" s="9" t="s">
        <v>2135</v>
      </c>
      <c r="E9067" s="32">
        <v>44666.0</v>
      </c>
      <c r="F9067" s="32">
        <v>44720.0</v>
      </c>
      <c r="G9067" s="9" t="s">
        <v>15282</v>
      </c>
      <c r="H9067" s="9" t="s">
        <v>8101</v>
      </c>
    </row>
    <row r="9068">
      <c r="D9068" s="9" t="s">
        <v>2135</v>
      </c>
      <c r="E9068" s="32">
        <v>44666.0</v>
      </c>
      <c r="F9068" s="32">
        <v>44720.0</v>
      </c>
      <c r="G9068" s="9" t="s">
        <v>15283</v>
      </c>
      <c r="H9068" s="9" t="s">
        <v>8015</v>
      </c>
    </row>
    <row r="9069">
      <c r="D9069" s="9" t="s">
        <v>2135</v>
      </c>
      <c r="E9069" s="32">
        <v>44666.0</v>
      </c>
      <c r="F9069" s="32">
        <v>44720.0</v>
      </c>
      <c r="G9069" s="9" t="s">
        <v>15284</v>
      </c>
      <c r="H9069" s="9" t="s">
        <v>8017</v>
      </c>
    </row>
    <row r="9070">
      <c r="D9070" s="9" t="s">
        <v>2135</v>
      </c>
      <c r="E9070" s="32">
        <v>44666.0</v>
      </c>
      <c r="F9070" s="32">
        <v>44720.0</v>
      </c>
      <c r="G9070" s="9" t="s">
        <v>15285</v>
      </c>
      <c r="H9070" s="9" t="s">
        <v>7444</v>
      </c>
    </row>
    <row r="9071">
      <c r="D9071" s="9" t="s">
        <v>2135</v>
      </c>
      <c r="E9071" s="32">
        <v>44666.0</v>
      </c>
      <c r="F9071" s="32">
        <v>44976.0</v>
      </c>
      <c r="G9071" s="9" t="s">
        <v>15286</v>
      </c>
      <c r="H9071" s="9" t="s">
        <v>7446</v>
      </c>
    </row>
    <row r="9072">
      <c r="B9072" s="32">
        <v>44832.0</v>
      </c>
      <c r="C9072" s="32">
        <v>44869.0</v>
      </c>
      <c r="D9072" s="9" t="s">
        <v>4667</v>
      </c>
      <c r="E9072" s="32">
        <v>44621.0</v>
      </c>
      <c r="F9072" s="32">
        <v>44775.0</v>
      </c>
      <c r="G9072" s="9" t="s">
        <v>15287</v>
      </c>
      <c r="H9072" s="9" t="s">
        <v>7438</v>
      </c>
    </row>
    <row r="9073">
      <c r="B9073" s="32">
        <v>44832.0</v>
      </c>
      <c r="C9073" s="32">
        <v>44869.0</v>
      </c>
      <c r="D9073" s="9" t="s">
        <v>4667</v>
      </c>
      <c r="E9073" s="32">
        <v>44621.0</v>
      </c>
      <c r="F9073" s="32">
        <v>44775.0</v>
      </c>
      <c r="G9073" s="9" t="s">
        <v>15288</v>
      </c>
    </row>
    <row r="9074">
      <c r="B9074" s="32">
        <v>44832.0</v>
      </c>
      <c r="C9074" s="32">
        <v>44869.0</v>
      </c>
      <c r="D9074" s="9" t="s">
        <v>4667</v>
      </c>
      <c r="E9074" s="32">
        <v>44621.0</v>
      </c>
      <c r="F9074" s="32">
        <v>44775.0</v>
      </c>
      <c r="G9074" s="9" t="s">
        <v>15289</v>
      </c>
      <c r="H9074" s="9" t="s">
        <v>7442</v>
      </c>
    </row>
    <row r="9075">
      <c r="B9075" s="32">
        <v>44832.0</v>
      </c>
      <c r="C9075" s="32">
        <v>44869.0</v>
      </c>
      <c r="D9075" s="9" t="s">
        <v>4667</v>
      </c>
      <c r="E9075" s="32">
        <v>44621.0</v>
      </c>
      <c r="F9075" s="32">
        <v>44775.0</v>
      </c>
      <c r="G9075" s="9" t="s">
        <v>15290</v>
      </c>
      <c r="H9075" s="9" t="s">
        <v>7444</v>
      </c>
    </row>
    <row r="9076">
      <c r="B9076" s="32">
        <v>44722.0</v>
      </c>
      <c r="C9076" s="32">
        <v>44756.0</v>
      </c>
      <c r="D9076" s="9" t="s">
        <v>2443</v>
      </c>
      <c r="E9076" s="32">
        <v>44625.0</v>
      </c>
      <c r="F9076" s="32">
        <v>44645.0</v>
      </c>
      <c r="G9076" s="9" t="s">
        <v>15291</v>
      </c>
      <c r="H9076" s="9" t="s">
        <v>5976</v>
      </c>
    </row>
    <row r="9077">
      <c r="B9077" s="32">
        <v>44722.0</v>
      </c>
      <c r="C9077" s="32">
        <v>44756.0</v>
      </c>
      <c r="D9077" s="9" t="s">
        <v>2443</v>
      </c>
      <c r="E9077" s="32">
        <v>44625.0</v>
      </c>
      <c r="F9077" s="32">
        <v>44645.0</v>
      </c>
      <c r="G9077" s="9" t="s">
        <v>15292</v>
      </c>
      <c r="H9077" s="9" t="s">
        <v>5976</v>
      </c>
    </row>
    <row r="9078">
      <c r="B9078" s="32">
        <v>44722.0</v>
      </c>
      <c r="C9078" s="32">
        <v>44756.0</v>
      </c>
      <c r="D9078" s="9" t="s">
        <v>2443</v>
      </c>
      <c r="E9078" s="32">
        <v>44625.0</v>
      </c>
      <c r="F9078" s="32">
        <v>44645.0</v>
      </c>
      <c r="G9078" s="9" t="s">
        <v>15293</v>
      </c>
      <c r="H9078" s="9" t="s">
        <v>5976</v>
      </c>
    </row>
    <row r="9079">
      <c r="B9079" s="32">
        <v>44722.0</v>
      </c>
      <c r="C9079" s="32">
        <v>44756.0</v>
      </c>
      <c r="D9079" s="9" t="s">
        <v>2443</v>
      </c>
      <c r="E9079" s="32">
        <v>44625.0</v>
      </c>
      <c r="F9079" s="32">
        <v>44645.0</v>
      </c>
      <c r="G9079" s="9" t="s">
        <v>15294</v>
      </c>
      <c r="H9079" s="9" t="s">
        <v>5978</v>
      </c>
    </row>
    <row r="9080">
      <c r="B9080" s="32">
        <v>44750.0</v>
      </c>
      <c r="C9080" s="32">
        <v>44768.0</v>
      </c>
      <c r="D9080" s="9" t="s">
        <v>2019</v>
      </c>
      <c r="E9080" s="32">
        <v>44684.0</v>
      </c>
      <c r="F9080" s="32">
        <v>44728.0</v>
      </c>
      <c r="G9080" s="9" t="s">
        <v>15295</v>
      </c>
      <c r="H9080" s="9" t="s">
        <v>8015</v>
      </c>
    </row>
    <row r="9081">
      <c r="B9081" s="32">
        <v>44750.0</v>
      </c>
      <c r="C9081" s="32">
        <v>44768.0</v>
      </c>
      <c r="D9081" s="9" t="s">
        <v>2019</v>
      </c>
      <c r="E9081" s="32">
        <v>44684.0</v>
      </c>
      <c r="F9081" s="32">
        <v>44728.0</v>
      </c>
      <c r="G9081" s="9" t="s">
        <v>15296</v>
      </c>
      <c r="H9081" s="9" t="s">
        <v>8017</v>
      </c>
    </row>
    <row r="9082">
      <c r="B9082" s="32">
        <v>44750.0</v>
      </c>
      <c r="C9082" s="32">
        <v>44768.0</v>
      </c>
      <c r="D9082" s="9" t="s">
        <v>2019</v>
      </c>
      <c r="E9082" s="32">
        <v>44684.0</v>
      </c>
      <c r="F9082" s="32">
        <v>44728.0</v>
      </c>
      <c r="G9082" s="9" t="s">
        <v>15297</v>
      </c>
      <c r="H9082" s="9" t="s">
        <v>7444</v>
      </c>
    </row>
    <row r="9083">
      <c r="D9083" s="9" t="s">
        <v>15298</v>
      </c>
      <c r="E9083" s="32">
        <v>44616.0</v>
      </c>
      <c r="F9083" s="32">
        <v>44806.0</v>
      </c>
      <c r="G9083" s="9" t="s">
        <v>15299</v>
      </c>
      <c r="H9083" s="9" t="s">
        <v>7438</v>
      </c>
    </row>
    <row r="9084">
      <c r="D9084" s="9" t="s">
        <v>15298</v>
      </c>
      <c r="E9084" s="32">
        <v>44616.0</v>
      </c>
      <c r="F9084" s="32">
        <v>44806.0</v>
      </c>
      <c r="G9084" s="9" t="s">
        <v>15300</v>
      </c>
    </row>
    <row r="9085">
      <c r="D9085" s="9" t="s">
        <v>15298</v>
      </c>
      <c r="E9085" s="32">
        <v>44616.0</v>
      </c>
      <c r="F9085" s="32">
        <v>44806.0</v>
      </c>
      <c r="G9085" s="9" t="s">
        <v>15301</v>
      </c>
      <c r="H9085" s="9" t="s">
        <v>7442</v>
      </c>
    </row>
    <row r="9086">
      <c r="D9086" s="9" t="s">
        <v>15298</v>
      </c>
      <c r="E9086" s="32">
        <v>44616.0</v>
      </c>
      <c r="F9086" s="32">
        <v>44806.0</v>
      </c>
      <c r="G9086" s="9" t="s">
        <v>15302</v>
      </c>
      <c r="H9086" s="9" t="s">
        <v>7444</v>
      </c>
    </row>
    <row r="9087">
      <c r="D9087" s="9" t="s">
        <v>15298</v>
      </c>
      <c r="E9087" s="32">
        <v>44616.0</v>
      </c>
      <c r="F9087" s="32">
        <v>44806.0</v>
      </c>
      <c r="G9087" s="9" t="s">
        <v>15303</v>
      </c>
      <c r="H9087" s="9" t="s">
        <v>7446</v>
      </c>
    </row>
    <row r="9088">
      <c r="D9088" s="9" t="s">
        <v>2453</v>
      </c>
      <c r="E9088" s="32">
        <v>44624.0</v>
      </c>
      <c r="F9088" s="32">
        <v>44694.0</v>
      </c>
      <c r="G9088" s="9" t="s">
        <v>15304</v>
      </c>
      <c r="H9088" s="9" t="s">
        <v>5976</v>
      </c>
    </row>
    <row r="9089">
      <c r="D9089" s="9" t="s">
        <v>2453</v>
      </c>
      <c r="E9089" s="32">
        <v>44624.0</v>
      </c>
      <c r="F9089" s="32">
        <v>44694.0</v>
      </c>
      <c r="G9089" s="9" t="s">
        <v>15305</v>
      </c>
      <c r="H9089" s="9" t="s">
        <v>5976</v>
      </c>
    </row>
    <row r="9090">
      <c r="D9090" s="9" t="s">
        <v>2453</v>
      </c>
      <c r="E9090" s="32">
        <v>44624.0</v>
      </c>
      <c r="F9090" s="32">
        <v>44694.0</v>
      </c>
      <c r="G9090" s="9" t="s">
        <v>15306</v>
      </c>
      <c r="H9090" s="9" t="s">
        <v>5976</v>
      </c>
    </row>
    <row r="9091">
      <c r="D9091" s="9" t="s">
        <v>2453</v>
      </c>
      <c r="E9091" s="32">
        <v>44624.0</v>
      </c>
      <c r="F9091" s="32">
        <v>44694.0</v>
      </c>
      <c r="G9091" s="9" t="s">
        <v>15307</v>
      </c>
      <c r="H9091" s="9" t="s">
        <v>5978</v>
      </c>
    </row>
    <row r="9092">
      <c r="B9092" s="32">
        <v>44830.0</v>
      </c>
      <c r="C9092" s="32">
        <v>44851.0</v>
      </c>
      <c r="D9092" s="9" t="s">
        <v>2775</v>
      </c>
      <c r="E9092" s="32">
        <v>44622.0</v>
      </c>
      <c r="F9092" s="32">
        <v>44679.0</v>
      </c>
      <c r="G9092" s="9" t="s">
        <v>15308</v>
      </c>
      <c r="H9092" s="9" t="s">
        <v>5976</v>
      </c>
    </row>
    <row r="9093">
      <c r="B9093" s="32">
        <v>44830.0</v>
      </c>
      <c r="C9093" s="32">
        <v>44851.0</v>
      </c>
      <c r="D9093" s="9" t="s">
        <v>2775</v>
      </c>
      <c r="E9093" s="32">
        <v>44622.0</v>
      </c>
      <c r="F9093" s="32">
        <v>44679.0</v>
      </c>
      <c r="G9093" s="9" t="s">
        <v>15309</v>
      </c>
      <c r="H9093" s="9" t="s">
        <v>5976</v>
      </c>
    </row>
    <row r="9094">
      <c r="B9094" s="32">
        <v>44830.0</v>
      </c>
      <c r="C9094" s="32">
        <v>44851.0</v>
      </c>
      <c r="D9094" s="9" t="s">
        <v>2775</v>
      </c>
      <c r="E9094" s="32">
        <v>44622.0</v>
      </c>
      <c r="F9094" s="32">
        <v>44679.0</v>
      </c>
      <c r="G9094" s="9" t="s">
        <v>15310</v>
      </c>
      <c r="H9094" s="9" t="s">
        <v>5976</v>
      </c>
    </row>
    <row r="9095">
      <c r="B9095" s="32">
        <v>44830.0</v>
      </c>
      <c r="C9095" s="32">
        <v>44851.0</v>
      </c>
      <c r="D9095" s="9" t="s">
        <v>2775</v>
      </c>
      <c r="E9095" s="32">
        <v>44622.0</v>
      </c>
      <c r="F9095" s="32">
        <v>44679.0</v>
      </c>
      <c r="G9095" s="9" t="s">
        <v>15311</v>
      </c>
      <c r="H9095" s="9" t="s">
        <v>5978</v>
      </c>
    </row>
    <row r="9096">
      <c r="B9096" s="32">
        <v>44950.0</v>
      </c>
      <c r="C9096" s="32">
        <v>44965.0</v>
      </c>
      <c r="D9096" s="9" t="s">
        <v>2685</v>
      </c>
      <c r="E9096" s="32">
        <v>44622.0</v>
      </c>
      <c r="F9096" s="32">
        <v>44931.0</v>
      </c>
      <c r="G9096" s="9" t="s">
        <v>15312</v>
      </c>
      <c r="H9096" s="9" t="s">
        <v>7438</v>
      </c>
    </row>
    <row r="9097">
      <c r="B9097" s="32">
        <v>44950.0</v>
      </c>
      <c r="C9097" s="32">
        <v>44965.0</v>
      </c>
      <c r="D9097" s="9" t="s">
        <v>2685</v>
      </c>
      <c r="E9097" s="32">
        <v>44622.0</v>
      </c>
      <c r="F9097" s="32">
        <v>44931.0</v>
      </c>
      <c r="G9097" s="9" t="s">
        <v>15313</v>
      </c>
      <c r="H9097" s="9" t="s">
        <v>7440</v>
      </c>
    </row>
    <row r="9098">
      <c r="B9098" s="32">
        <v>44950.0</v>
      </c>
      <c r="C9098" s="32">
        <v>44965.0</v>
      </c>
      <c r="D9098" s="9" t="s">
        <v>2685</v>
      </c>
      <c r="E9098" s="32">
        <v>44622.0</v>
      </c>
      <c r="F9098" s="32">
        <v>44931.0</v>
      </c>
      <c r="G9098" s="9" t="s">
        <v>15314</v>
      </c>
      <c r="H9098" s="9" t="s">
        <v>7442</v>
      </c>
    </row>
    <row r="9099">
      <c r="B9099" s="32">
        <v>44950.0</v>
      </c>
      <c r="C9099" s="32">
        <v>44965.0</v>
      </c>
      <c r="D9099" s="9" t="s">
        <v>2685</v>
      </c>
      <c r="E9099" s="32">
        <v>44622.0</v>
      </c>
      <c r="F9099" s="32">
        <v>44931.0</v>
      </c>
      <c r="G9099" s="9" t="s">
        <v>15315</v>
      </c>
      <c r="H9099" s="9" t="s">
        <v>7444</v>
      </c>
    </row>
    <row r="9100">
      <c r="B9100" s="32">
        <v>44950.0</v>
      </c>
      <c r="C9100" s="32">
        <v>44965.0</v>
      </c>
      <c r="D9100" s="9" t="s">
        <v>2685</v>
      </c>
      <c r="E9100" s="32">
        <v>44622.0</v>
      </c>
      <c r="F9100" s="32">
        <v>44931.0</v>
      </c>
      <c r="G9100" s="9" t="s">
        <v>15316</v>
      </c>
      <c r="H9100" s="9" t="s">
        <v>7446</v>
      </c>
    </row>
    <row r="9101">
      <c r="C9101" s="32">
        <v>44860.0</v>
      </c>
      <c r="D9101" s="9" t="s">
        <v>2377</v>
      </c>
      <c r="E9101" s="32">
        <v>44636.0</v>
      </c>
      <c r="F9101" s="32">
        <v>44852.0</v>
      </c>
      <c r="G9101" s="9" t="s">
        <v>15317</v>
      </c>
      <c r="H9101" s="9" t="s">
        <v>7438</v>
      </c>
    </row>
    <row r="9102">
      <c r="C9102" s="32">
        <v>44860.0</v>
      </c>
      <c r="D9102" s="9" t="s">
        <v>2377</v>
      </c>
      <c r="E9102" s="32">
        <v>44636.0</v>
      </c>
      <c r="F9102" s="32">
        <v>44852.0</v>
      </c>
      <c r="G9102" s="9" t="s">
        <v>15318</v>
      </c>
      <c r="H9102" s="9" t="s">
        <v>7440</v>
      </c>
    </row>
    <row r="9103">
      <c r="C9103" s="32">
        <v>44860.0</v>
      </c>
      <c r="D9103" s="9" t="s">
        <v>2377</v>
      </c>
      <c r="E9103" s="32">
        <v>44636.0</v>
      </c>
      <c r="F9103" s="32">
        <v>44852.0</v>
      </c>
      <c r="G9103" s="9" t="s">
        <v>15319</v>
      </c>
      <c r="H9103" s="9" t="s">
        <v>7442</v>
      </c>
    </row>
    <row r="9104">
      <c r="C9104" s="32">
        <v>44860.0</v>
      </c>
      <c r="D9104" s="9" t="s">
        <v>2377</v>
      </c>
      <c r="E9104" s="32">
        <v>44636.0</v>
      </c>
      <c r="F9104" s="32">
        <v>44852.0</v>
      </c>
      <c r="G9104" s="9" t="s">
        <v>15320</v>
      </c>
      <c r="H9104" s="9" t="s">
        <v>7444</v>
      </c>
    </row>
    <row r="9105">
      <c r="C9105" s="32">
        <v>44860.0</v>
      </c>
      <c r="D9105" s="9" t="s">
        <v>2377</v>
      </c>
      <c r="E9105" s="32">
        <v>44636.0</v>
      </c>
      <c r="F9105" s="32">
        <v>44852.0</v>
      </c>
      <c r="G9105" s="9" t="s">
        <v>15321</v>
      </c>
      <c r="H9105" s="9" t="s">
        <v>7446</v>
      </c>
    </row>
    <row r="9106">
      <c r="C9106" s="32">
        <v>44908.0</v>
      </c>
      <c r="D9106" s="9" t="s">
        <v>2347</v>
      </c>
      <c r="E9106" s="32">
        <v>44638.0</v>
      </c>
      <c r="F9106" s="32">
        <v>44735.0</v>
      </c>
      <c r="G9106" s="9" t="s">
        <v>15322</v>
      </c>
      <c r="H9106" s="9" t="s">
        <v>8101</v>
      </c>
    </row>
    <row r="9107">
      <c r="C9107" s="32">
        <v>44908.0</v>
      </c>
      <c r="D9107" s="9" t="s">
        <v>2347</v>
      </c>
      <c r="E9107" s="32">
        <v>44638.0</v>
      </c>
      <c r="F9107" s="32">
        <v>44735.0</v>
      </c>
      <c r="G9107" s="9" t="s">
        <v>15323</v>
      </c>
      <c r="H9107" s="9" t="s">
        <v>8015</v>
      </c>
    </row>
    <row r="9108">
      <c r="C9108" s="32">
        <v>44908.0</v>
      </c>
      <c r="D9108" s="9" t="s">
        <v>2347</v>
      </c>
      <c r="E9108" s="32">
        <v>44638.0</v>
      </c>
      <c r="F9108" s="32">
        <v>44735.0</v>
      </c>
      <c r="G9108" s="9" t="s">
        <v>15324</v>
      </c>
      <c r="H9108" s="9" t="s">
        <v>8017</v>
      </c>
    </row>
    <row r="9109">
      <c r="C9109" s="32">
        <v>44908.0</v>
      </c>
      <c r="D9109" s="9" t="s">
        <v>2347</v>
      </c>
      <c r="E9109" s="32">
        <v>44638.0</v>
      </c>
      <c r="F9109" s="32">
        <v>44735.0</v>
      </c>
      <c r="G9109" s="9" t="s">
        <v>15325</v>
      </c>
      <c r="H9109" s="9" t="s">
        <v>7444</v>
      </c>
    </row>
    <row r="9110">
      <c r="C9110" s="32">
        <v>44908.0</v>
      </c>
      <c r="D9110" s="9" t="s">
        <v>2347</v>
      </c>
      <c r="E9110" s="32">
        <v>44638.0</v>
      </c>
      <c r="F9110" s="32">
        <v>44866.0</v>
      </c>
      <c r="G9110" s="9" t="s">
        <v>15326</v>
      </c>
      <c r="H9110" s="9" t="s">
        <v>7446</v>
      </c>
    </row>
    <row r="9111">
      <c r="D9111" s="9" t="s">
        <v>2335</v>
      </c>
      <c r="E9111" s="32">
        <v>44638.0</v>
      </c>
      <c r="F9111" s="32">
        <v>44690.0</v>
      </c>
      <c r="G9111" s="9" t="s">
        <v>15327</v>
      </c>
      <c r="H9111" s="9" t="s">
        <v>5976</v>
      </c>
    </row>
    <row r="9112">
      <c r="D9112" s="9" t="s">
        <v>2335</v>
      </c>
      <c r="E9112" s="32">
        <v>44638.0</v>
      </c>
      <c r="F9112" s="32">
        <v>44690.0</v>
      </c>
      <c r="G9112" s="9" t="s">
        <v>15328</v>
      </c>
      <c r="H9112" s="9" t="s">
        <v>5976</v>
      </c>
    </row>
    <row r="9113">
      <c r="D9113" s="9" t="s">
        <v>2335</v>
      </c>
      <c r="E9113" s="32">
        <v>44638.0</v>
      </c>
      <c r="F9113" s="32">
        <v>44690.0</v>
      </c>
      <c r="G9113" s="9" t="s">
        <v>15329</v>
      </c>
      <c r="H9113" s="9" t="s">
        <v>5978</v>
      </c>
    </row>
    <row r="9114">
      <c r="D9114" s="9" t="s">
        <v>15330</v>
      </c>
      <c r="E9114" s="32">
        <v>44644.0</v>
      </c>
      <c r="F9114" s="32">
        <v>44708.0</v>
      </c>
      <c r="G9114" s="9" t="s">
        <v>15331</v>
      </c>
      <c r="H9114" s="9" t="s">
        <v>5976</v>
      </c>
    </row>
    <row r="9115">
      <c r="D9115" s="9" t="s">
        <v>15330</v>
      </c>
      <c r="E9115" s="32">
        <v>44644.0</v>
      </c>
      <c r="F9115" s="32">
        <v>44708.0</v>
      </c>
      <c r="G9115" s="9" t="s">
        <v>15332</v>
      </c>
      <c r="H9115" s="9" t="s">
        <v>5976</v>
      </c>
    </row>
    <row r="9116">
      <c r="D9116" s="9" t="s">
        <v>15330</v>
      </c>
      <c r="E9116" s="32">
        <v>44644.0</v>
      </c>
      <c r="F9116" s="32">
        <v>44708.0</v>
      </c>
      <c r="G9116" s="9" t="s">
        <v>15333</v>
      </c>
      <c r="H9116" s="9" t="s">
        <v>5976</v>
      </c>
    </row>
    <row r="9117">
      <c r="D9117" s="9" t="s">
        <v>15330</v>
      </c>
      <c r="E9117" s="32">
        <v>44644.0</v>
      </c>
      <c r="F9117" s="32">
        <v>44708.0</v>
      </c>
      <c r="G9117" s="9" t="s">
        <v>15334</v>
      </c>
      <c r="H9117" s="9" t="s">
        <v>5978</v>
      </c>
    </row>
    <row r="9118">
      <c r="D9118" s="9" t="s">
        <v>2319</v>
      </c>
      <c r="E9118" s="32">
        <v>44639.0</v>
      </c>
      <c r="F9118" s="32">
        <v>44978.0</v>
      </c>
      <c r="G9118" s="9" t="s">
        <v>15335</v>
      </c>
      <c r="H9118" s="9" t="s">
        <v>7438</v>
      </c>
    </row>
    <row r="9119">
      <c r="D9119" s="9" t="s">
        <v>2319</v>
      </c>
      <c r="E9119" s="32">
        <v>44639.0</v>
      </c>
      <c r="F9119" s="32">
        <v>44978.0</v>
      </c>
      <c r="G9119" s="9" t="s">
        <v>15336</v>
      </c>
      <c r="H9119" s="9" t="s">
        <v>7440</v>
      </c>
    </row>
    <row r="9120">
      <c r="D9120" s="9" t="s">
        <v>2319</v>
      </c>
      <c r="E9120" s="32">
        <v>44639.0</v>
      </c>
      <c r="F9120" s="32">
        <v>44978.0</v>
      </c>
      <c r="G9120" s="9" t="s">
        <v>15337</v>
      </c>
      <c r="H9120" s="9" t="s">
        <v>7442</v>
      </c>
    </row>
    <row r="9121">
      <c r="D9121" s="9" t="s">
        <v>2319</v>
      </c>
      <c r="E9121" s="32">
        <v>44639.0</v>
      </c>
      <c r="F9121" s="32">
        <v>44978.0</v>
      </c>
      <c r="G9121" s="9" t="s">
        <v>15338</v>
      </c>
      <c r="H9121" s="9" t="s">
        <v>7444</v>
      </c>
    </row>
    <row r="9122">
      <c r="B9122" s="32">
        <v>44768.0</v>
      </c>
      <c r="C9122" s="32">
        <v>44778.0</v>
      </c>
      <c r="D9122" s="9" t="s">
        <v>2195</v>
      </c>
      <c r="E9122" s="32">
        <v>44657.0</v>
      </c>
      <c r="F9122" s="32">
        <v>44739.0</v>
      </c>
      <c r="G9122" s="9" t="s">
        <v>15339</v>
      </c>
      <c r="H9122" s="9" t="s">
        <v>8101</v>
      </c>
    </row>
    <row r="9123">
      <c r="B9123" s="32">
        <v>44768.0</v>
      </c>
      <c r="C9123" s="32">
        <v>44778.0</v>
      </c>
      <c r="D9123" s="9" t="s">
        <v>2195</v>
      </c>
      <c r="E9123" s="32">
        <v>44657.0</v>
      </c>
      <c r="F9123" s="32">
        <v>44739.0</v>
      </c>
      <c r="G9123" s="9" t="s">
        <v>15340</v>
      </c>
      <c r="H9123" s="9" t="s">
        <v>8015</v>
      </c>
    </row>
    <row r="9124">
      <c r="B9124" s="32">
        <v>44768.0</v>
      </c>
      <c r="C9124" s="32">
        <v>44778.0</v>
      </c>
      <c r="D9124" s="9" t="s">
        <v>2195</v>
      </c>
      <c r="E9124" s="32">
        <v>44657.0</v>
      </c>
      <c r="F9124" s="32">
        <v>44739.0</v>
      </c>
      <c r="G9124" s="9" t="s">
        <v>15341</v>
      </c>
      <c r="H9124" s="9" t="s">
        <v>8017</v>
      </c>
    </row>
    <row r="9125">
      <c r="B9125" s="32">
        <v>44768.0</v>
      </c>
      <c r="C9125" s="32">
        <v>44778.0</v>
      </c>
      <c r="D9125" s="9" t="s">
        <v>2195</v>
      </c>
      <c r="E9125" s="32">
        <v>44657.0</v>
      </c>
      <c r="F9125" s="32">
        <v>44739.0</v>
      </c>
      <c r="G9125" s="9" t="s">
        <v>15342</v>
      </c>
      <c r="H9125" s="9" t="s">
        <v>7444</v>
      </c>
    </row>
    <row r="9126">
      <c r="B9126" s="32">
        <v>44768.0</v>
      </c>
      <c r="C9126" s="32">
        <v>44778.0</v>
      </c>
      <c r="D9126" s="9" t="s">
        <v>2195</v>
      </c>
      <c r="E9126" s="32">
        <v>44657.0</v>
      </c>
      <c r="F9126" s="32">
        <v>44739.0</v>
      </c>
      <c r="G9126" s="9" t="s">
        <v>15343</v>
      </c>
      <c r="H9126" s="9" t="s">
        <v>5980</v>
      </c>
    </row>
    <row r="9127">
      <c r="D9127" s="9" t="s">
        <v>2241</v>
      </c>
      <c r="E9127" s="32">
        <v>44652.0</v>
      </c>
      <c r="F9127" s="32">
        <v>44858.0</v>
      </c>
      <c r="G9127" s="9" t="s">
        <v>15344</v>
      </c>
      <c r="H9127" s="9" t="s">
        <v>7440</v>
      </c>
    </row>
    <row r="9128">
      <c r="D9128" s="9" t="s">
        <v>2241</v>
      </c>
      <c r="E9128" s="32">
        <v>44652.0</v>
      </c>
      <c r="F9128" s="32">
        <v>44858.0</v>
      </c>
      <c r="G9128" s="9" t="s">
        <v>15345</v>
      </c>
      <c r="H9128" s="9" t="s">
        <v>7442</v>
      </c>
    </row>
    <row r="9129">
      <c r="D9129" s="9" t="s">
        <v>2241</v>
      </c>
      <c r="E9129" s="32">
        <v>44652.0</v>
      </c>
      <c r="F9129" s="32">
        <v>44858.0</v>
      </c>
      <c r="G9129" s="9" t="s">
        <v>15346</v>
      </c>
      <c r="H9129" s="9" t="s">
        <v>7444</v>
      </c>
    </row>
    <row r="9130">
      <c r="D9130" s="9" t="s">
        <v>2241</v>
      </c>
      <c r="E9130" s="32">
        <v>44652.0</v>
      </c>
      <c r="F9130" s="32">
        <v>44858.0</v>
      </c>
      <c r="G9130" s="9" t="s">
        <v>15347</v>
      </c>
      <c r="H9130" s="9" t="s">
        <v>7446</v>
      </c>
    </row>
    <row r="9131">
      <c r="C9131" s="32">
        <v>44809.0</v>
      </c>
      <c r="D9131" s="9" t="s">
        <v>2735</v>
      </c>
      <c r="E9131" s="32">
        <v>44587.0</v>
      </c>
      <c r="F9131" s="32">
        <v>44693.0</v>
      </c>
      <c r="G9131" s="9" t="s">
        <v>15348</v>
      </c>
      <c r="H9131" s="9" t="s">
        <v>5976</v>
      </c>
    </row>
    <row r="9132">
      <c r="C9132" s="32">
        <v>44809.0</v>
      </c>
      <c r="D9132" s="9" t="s">
        <v>2735</v>
      </c>
      <c r="E9132" s="32">
        <v>44587.0</v>
      </c>
      <c r="F9132" s="32">
        <v>44693.0</v>
      </c>
      <c r="G9132" s="9" t="s">
        <v>15349</v>
      </c>
      <c r="H9132" s="9" t="s">
        <v>5976</v>
      </c>
    </row>
    <row r="9133">
      <c r="C9133" s="32">
        <v>44809.0</v>
      </c>
      <c r="D9133" s="9" t="s">
        <v>2735</v>
      </c>
      <c r="E9133" s="32">
        <v>44587.0</v>
      </c>
      <c r="F9133" s="32">
        <v>44693.0</v>
      </c>
      <c r="G9133" s="9" t="s">
        <v>15350</v>
      </c>
      <c r="H9133" s="9" t="s">
        <v>5976</v>
      </c>
    </row>
    <row r="9134">
      <c r="C9134" s="32">
        <v>44809.0</v>
      </c>
      <c r="D9134" s="9" t="s">
        <v>2735</v>
      </c>
      <c r="E9134" s="32">
        <v>44587.0</v>
      </c>
      <c r="F9134" s="32">
        <v>44693.0</v>
      </c>
      <c r="G9134" s="9" t="s">
        <v>15351</v>
      </c>
      <c r="H9134" s="9" t="s">
        <v>5978</v>
      </c>
    </row>
    <row r="9135">
      <c r="C9135" s="32">
        <v>44797.0</v>
      </c>
      <c r="D9135" s="9" t="s">
        <v>2435</v>
      </c>
      <c r="E9135" s="32">
        <v>44624.0</v>
      </c>
      <c r="F9135" s="32">
        <v>44686.0</v>
      </c>
      <c r="G9135" s="9" t="s">
        <v>15352</v>
      </c>
      <c r="H9135" s="9" t="s">
        <v>5976</v>
      </c>
    </row>
    <row r="9136">
      <c r="C9136" s="32">
        <v>44797.0</v>
      </c>
      <c r="D9136" s="9" t="s">
        <v>2435</v>
      </c>
      <c r="E9136" s="32">
        <v>44624.0</v>
      </c>
      <c r="F9136" s="32">
        <v>44686.0</v>
      </c>
      <c r="G9136" s="9" t="s">
        <v>15353</v>
      </c>
      <c r="H9136" s="9" t="s">
        <v>5976</v>
      </c>
    </row>
    <row r="9137">
      <c r="C9137" s="32">
        <v>44797.0</v>
      </c>
      <c r="D9137" s="9" t="s">
        <v>2435</v>
      </c>
      <c r="E9137" s="32">
        <v>44624.0</v>
      </c>
      <c r="F9137" s="32">
        <v>44686.0</v>
      </c>
      <c r="G9137" s="9" t="s">
        <v>15354</v>
      </c>
      <c r="H9137" s="9" t="s">
        <v>5976</v>
      </c>
    </row>
    <row r="9138">
      <c r="C9138" s="32">
        <v>44797.0</v>
      </c>
      <c r="D9138" s="9" t="s">
        <v>2435</v>
      </c>
      <c r="E9138" s="32">
        <v>44624.0</v>
      </c>
      <c r="F9138" s="32">
        <v>44686.0</v>
      </c>
      <c r="G9138" s="9" t="s">
        <v>15355</v>
      </c>
      <c r="H9138" s="9" t="s">
        <v>5978</v>
      </c>
    </row>
    <row r="9139">
      <c r="C9139" s="32">
        <v>44797.0</v>
      </c>
      <c r="D9139" s="9" t="s">
        <v>2435</v>
      </c>
      <c r="E9139" s="32">
        <v>44624.0</v>
      </c>
      <c r="F9139" s="32">
        <v>44763.0</v>
      </c>
      <c r="G9139" s="9" t="s">
        <v>15356</v>
      </c>
      <c r="H9139" s="9" t="s">
        <v>5980</v>
      </c>
    </row>
    <row r="9140">
      <c r="B9140" s="32">
        <v>44704.0</v>
      </c>
      <c r="C9140" s="32">
        <v>44726.0</v>
      </c>
      <c r="D9140" s="9" t="s">
        <v>2397</v>
      </c>
      <c r="E9140" s="32">
        <v>44633.0</v>
      </c>
      <c r="F9140" s="32">
        <v>44680.0</v>
      </c>
      <c r="G9140" s="9" t="s">
        <v>15357</v>
      </c>
    </row>
    <row r="9141">
      <c r="B9141" s="32">
        <v>44704.0</v>
      </c>
      <c r="C9141" s="32">
        <v>44726.0</v>
      </c>
      <c r="D9141" s="9" t="s">
        <v>2397</v>
      </c>
      <c r="E9141" s="32">
        <v>44633.0</v>
      </c>
      <c r="F9141" s="32">
        <v>44680.0</v>
      </c>
      <c r="G9141" s="9" t="s">
        <v>15358</v>
      </c>
      <c r="H9141" s="9" t="s">
        <v>5976</v>
      </c>
    </row>
    <row r="9142">
      <c r="B9142" s="32">
        <v>44704.0</v>
      </c>
      <c r="C9142" s="32">
        <v>44726.0</v>
      </c>
      <c r="D9142" s="9" t="s">
        <v>2397</v>
      </c>
      <c r="E9142" s="32">
        <v>44633.0</v>
      </c>
      <c r="F9142" s="32">
        <v>44680.0</v>
      </c>
      <c r="G9142" s="9" t="s">
        <v>15359</v>
      </c>
      <c r="H9142" s="9" t="s">
        <v>5976</v>
      </c>
    </row>
    <row r="9143">
      <c r="B9143" s="32">
        <v>44704.0</v>
      </c>
      <c r="C9143" s="32">
        <v>44726.0</v>
      </c>
      <c r="D9143" s="9" t="s">
        <v>2397</v>
      </c>
      <c r="E9143" s="32">
        <v>44633.0</v>
      </c>
      <c r="F9143" s="32">
        <v>44680.0</v>
      </c>
      <c r="G9143" s="9" t="s">
        <v>15360</v>
      </c>
      <c r="H9143" s="9" t="s">
        <v>5976</v>
      </c>
    </row>
    <row r="9144">
      <c r="B9144" s="32">
        <v>44704.0</v>
      </c>
      <c r="C9144" s="32">
        <v>44726.0</v>
      </c>
      <c r="D9144" s="9" t="s">
        <v>2397</v>
      </c>
      <c r="E9144" s="32">
        <v>44633.0</v>
      </c>
      <c r="F9144" s="32">
        <v>44680.0</v>
      </c>
      <c r="G9144" s="9" t="s">
        <v>15361</v>
      </c>
      <c r="H9144" s="9" t="s">
        <v>5978</v>
      </c>
    </row>
    <row r="9145">
      <c r="B9145" s="32">
        <v>44704.0</v>
      </c>
      <c r="C9145" s="32">
        <v>44726.0</v>
      </c>
      <c r="D9145" s="9" t="s">
        <v>2397</v>
      </c>
      <c r="E9145" s="32">
        <v>44633.0</v>
      </c>
      <c r="F9145" s="32">
        <v>44680.0</v>
      </c>
      <c r="G9145" s="9" t="s">
        <v>15362</v>
      </c>
      <c r="H9145" s="9" t="s">
        <v>5980</v>
      </c>
    </row>
    <row r="9146">
      <c r="D9146" s="9" t="s">
        <v>2433</v>
      </c>
      <c r="E9146" s="32">
        <v>44627.0</v>
      </c>
      <c r="F9146" s="32">
        <v>44735.0</v>
      </c>
      <c r="G9146" s="9" t="s">
        <v>15363</v>
      </c>
      <c r="H9146" s="9" t="s">
        <v>8015</v>
      </c>
    </row>
    <row r="9147">
      <c r="D9147" s="9" t="s">
        <v>2433</v>
      </c>
      <c r="E9147" s="32">
        <v>44627.0</v>
      </c>
      <c r="F9147" s="32">
        <v>44735.0</v>
      </c>
      <c r="G9147" s="9" t="s">
        <v>15364</v>
      </c>
      <c r="H9147" s="9" t="s">
        <v>8017</v>
      </c>
    </row>
    <row r="9148">
      <c r="D9148" s="9" t="s">
        <v>2433</v>
      </c>
      <c r="E9148" s="32">
        <v>44627.0</v>
      </c>
      <c r="F9148" s="32">
        <v>44735.0</v>
      </c>
      <c r="G9148" s="9" t="s">
        <v>15365</v>
      </c>
      <c r="H9148" s="9" t="s">
        <v>7444</v>
      </c>
    </row>
    <row r="9149">
      <c r="B9149" s="32">
        <v>44896.0</v>
      </c>
      <c r="C9149" s="32">
        <v>44903.0</v>
      </c>
      <c r="D9149" s="9" t="s">
        <v>2471</v>
      </c>
      <c r="E9149" s="32">
        <v>44622.0</v>
      </c>
      <c r="F9149" s="32">
        <v>44699.0</v>
      </c>
      <c r="G9149" s="9" t="s">
        <v>15366</v>
      </c>
      <c r="H9149" s="9" t="s">
        <v>5976</v>
      </c>
    </row>
    <row r="9150">
      <c r="B9150" s="32">
        <v>44896.0</v>
      </c>
      <c r="C9150" s="32">
        <v>44903.0</v>
      </c>
      <c r="D9150" s="9" t="s">
        <v>2471</v>
      </c>
      <c r="E9150" s="32">
        <v>44622.0</v>
      </c>
      <c r="F9150" s="32">
        <v>44699.0</v>
      </c>
      <c r="G9150" s="9" t="s">
        <v>15367</v>
      </c>
      <c r="H9150" s="9" t="s">
        <v>5976</v>
      </c>
    </row>
    <row r="9151">
      <c r="B9151" s="32">
        <v>44896.0</v>
      </c>
      <c r="C9151" s="32">
        <v>44903.0</v>
      </c>
      <c r="D9151" s="9" t="s">
        <v>2471</v>
      </c>
      <c r="E9151" s="32">
        <v>44622.0</v>
      </c>
      <c r="F9151" s="32">
        <v>44699.0</v>
      </c>
      <c r="G9151" s="9" t="s">
        <v>15368</v>
      </c>
      <c r="H9151" s="9" t="s">
        <v>5976</v>
      </c>
    </row>
    <row r="9152">
      <c r="B9152" s="32">
        <v>44896.0</v>
      </c>
      <c r="C9152" s="32">
        <v>44903.0</v>
      </c>
      <c r="D9152" s="9" t="s">
        <v>2471</v>
      </c>
      <c r="E9152" s="32">
        <v>44622.0</v>
      </c>
      <c r="F9152" s="32">
        <v>44699.0</v>
      </c>
      <c r="G9152" s="9" t="s">
        <v>15369</v>
      </c>
      <c r="H9152" s="9" t="s">
        <v>5978</v>
      </c>
    </row>
    <row r="9153">
      <c r="B9153" s="32">
        <v>44896.0</v>
      </c>
      <c r="C9153" s="32">
        <v>44903.0</v>
      </c>
      <c r="D9153" s="9" t="s">
        <v>2471</v>
      </c>
      <c r="E9153" s="32">
        <v>44622.0</v>
      </c>
      <c r="F9153" s="32">
        <v>44882.0</v>
      </c>
      <c r="G9153" s="9" t="s">
        <v>15370</v>
      </c>
      <c r="H9153" s="9" t="s">
        <v>7446</v>
      </c>
    </row>
    <row r="9154">
      <c r="C9154" s="32">
        <v>44950.0</v>
      </c>
      <c r="D9154" s="9" t="s">
        <v>4977</v>
      </c>
      <c r="E9154" s="32">
        <v>44641.0</v>
      </c>
      <c r="F9154" s="32">
        <v>44719.0</v>
      </c>
      <c r="G9154" s="9" t="s">
        <v>15371</v>
      </c>
      <c r="H9154" s="9" t="s">
        <v>8101</v>
      </c>
    </row>
    <row r="9155">
      <c r="C9155" s="32">
        <v>44950.0</v>
      </c>
      <c r="D9155" s="9" t="s">
        <v>4977</v>
      </c>
      <c r="E9155" s="32">
        <v>44641.0</v>
      </c>
      <c r="F9155" s="32">
        <v>44719.0</v>
      </c>
      <c r="G9155" s="9" t="s">
        <v>15372</v>
      </c>
      <c r="H9155" s="9" t="s">
        <v>8015</v>
      </c>
    </row>
    <row r="9156">
      <c r="C9156" s="32">
        <v>44950.0</v>
      </c>
      <c r="D9156" s="9" t="s">
        <v>4977</v>
      </c>
      <c r="E9156" s="32">
        <v>44641.0</v>
      </c>
      <c r="F9156" s="32">
        <v>44719.0</v>
      </c>
      <c r="G9156" s="9" t="s">
        <v>15373</v>
      </c>
      <c r="H9156" s="9" t="s">
        <v>8017</v>
      </c>
    </row>
    <row r="9157">
      <c r="C9157" s="32">
        <v>44950.0</v>
      </c>
      <c r="D9157" s="9" t="s">
        <v>4977</v>
      </c>
      <c r="E9157" s="32">
        <v>44641.0</v>
      </c>
      <c r="F9157" s="32">
        <v>44719.0</v>
      </c>
      <c r="G9157" s="9" t="s">
        <v>15374</v>
      </c>
      <c r="H9157" s="9" t="s">
        <v>7444</v>
      </c>
    </row>
    <row r="9158">
      <c r="C9158" s="32">
        <v>44950.0</v>
      </c>
      <c r="D9158" s="9" t="s">
        <v>4977</v>
      </c>
      <c r="E9158" s="32">
        <v>44641.0</v>
      </c>
      <c r="F9158" s="32">
        <v>44796.0</v>
      </c>
      <c r="G9158" s="9" t="s">
        <v>15375</v>
      </c>
      <c r="H9158" s="9" t="s">
        <v>7446</v>
      </c>
    </row>
    <row r="9159">
      <c r="B9159" s="32">
        <v>44734.0</v>
      </c>
      <c r="C9159" s="32">
        <v>44746.0</v>
      </c>
      <c r="D9159" s="9" t="s">
        <v>2375</v>
      </c>
      <c r="E9159" s="32">
        <v>44634.0</v>
      </c>
      <c r="F9159" s="32">
        <v>44680.0</v>
      </c>
      <c r="G9159" s="9" t="s">
        <v>15376</v>
      </c>
      <c r="H9159" s="9" t="s">
        <v>5976</v>
      </c>
    </row>
    <row r="9160">
      <c r="B9160" s="32">
        <v>44734.0</v>
      </c>
      <c r="C9160" s="32">
        <v>44746.0</v>
      </c>
      <c r="D9160" s="9" t="s">
        <v>2375</v>
      </c>
      <c r="E9160" s="32">
        <v>44634.0</v>
      </c>
      <c r="F9160" s="32">
        <v>44680.0</v>
      </c>
      <c r="G9160" s="9" t="s">
        <v>15377</v>
      </c>
      <c r="H9160" s="9" t="s">
        <v>5976</v>
      </c>
    </row>
    <row r="9161">
      <c r="B9161" s="32">
        <v>44734.0</v>
      </c>
      <c r="C9161" s="32">
        <v>44746.0</v>
      </c>
      <c r="D9161" s="9" t="s">
        <v>2375</v>
      </c>
      <c r="E9161" s="32">
        <v>44634.0</v>
      </c>
      <c r="F9161" s="32">
        <v>44680.0</v>
      </c>
      <c r="G9161" s="9" t="s">
        <v>15378</v>
      </c>
      <c r="H9161" s="9" t="s">
        <v>5976</v>
      </c>
    </row>
    <row r="9162">
      <c r="B9162" s="32">
        <v>44734.0</v>
      </c>
      <c r="C9162" s="32">
        <v>44746.0</v>
      </c>
      <c r="D9162" s="9" t="s">
        <v>2375</v>
      </c>
      <c r="E9162" s="32">
        <v>44634.0</v>
      </c>
      <c r="F9162" s="32">
        <v>44680.0</v>
      </c>
      <c r="G9162" s="9" t="s">
        <v>15379</v>
      </c>
      <c r="H9162" s="9" t="s">
        <v>5978</v>
      </c>
    </row>
    <row r="9163">
      <c r="B9163" s="32">
        <v>44734.0</v>
      </c>
      <c r="C9163" s="32">
        <v>44746.0</v>
      </c>
      <c r="D9163" s="9" t="s">
        <v>2375</v>
      </c>
      <c r="E9163" s="32">
        <v>44634.0</v>
      </c>
      <c r="F9163" s="32">
        <v>44728.0</v>
      </c>
      <c r="G9163" s="9" t="s">
        <v>15380</v>
      </c>
      <c r="H9163" s="9" t="s">
        <v>5980</v>
      </c>
    </row>
    <row r="9164">
      <c r="B9164" s="32">
        <v>44739.0</v>
      </c>
      <c r="C9164" s="32">
        <v>44748.0</v>
      </c>
      <c r="D9164" s="9" t="s">
        <v>2351</v>
      </c>
      <c r="E9164" s="32">
        <v>44638.0</v>
      </c>
      <c r="F9164" s="32">
        <v>44701.0</v>
      </c>
      <c r="G9164" s="9" t="s">
        <v>15381</v>
      </c>
      <c r="H9164" s="9" t="s">
        <v>5976</v>
      </c>
    </row>
    <row r="9165">
      <c r="B9165" s="32">
        <v>44739.0</v>
      </c>
      <c r="C9165" s="32">
        <v>44748.0</v>
      </c>
      <c r="D9165" s="9" t="s">
        <v>2351</v>
      </c>
      <c r="E9165" s="32">
        <v>44638.0</v>
      </c>
      <c r="F9165" s="32">
        <v>44701.0</v>
      </c>
      <c r="G9165" s="9" t="s">
        <v>15382</v>
      </c>
      <c r="H9165" s="9" t="s">
        <v>5976</v>
      </c>
    </row>
    <row r="9166">
      <c r="B9166" s="32">
        <v>44739.0</v>
      </c>
      <c r="C9166" s="32">
        <v>44748.0</v>
      </c>
      <c r="D9166" s="9" t="s">
        <v>2351</v>
      </c>
      <c r="E9166" s="32">
        <v>44638.0</v>
      </c>
      <c r="F9166" s="32">
        <v>44701.0</v>
      </c>
      <c r="G9166" s="9" t="s">
        <v>15383</v>
      </c>
      <c r="H9166" s="9" t="s">
        <v>5976</v>
      </c>
    </row>
    <row r="9167">
      <c r="B9167" s="32">
        <v>44739.0</v>
      </c>
      <c r="C9167" s="32">
        <v>44748.0</v>
      </c>
      <c r="D9167" s="9" t="s">
        <v>2351</v>
      </c>
      <c r="E9167" s="32">
        <v>44638.0</v>
      </c>
      <c r="F9167" s="32">
        <v>44701.0</v>
      </c>
      <c r="G9167" s="9" t="s">
        <v>15384</v>
      </c>
      <c r="H9167" s="9" t="s">
        <v>5978</v>
      </c>
    </row>
    <row r="9168">
      <c r="C9168" s="32">
        <v>44810.0</v>
      </c>
      <c r="D9168" s="9" t="s">
        <v>2277</v>
      </c>
      <c r="E9168" s="32">
        <v>44647.0</v>
      </c>
      <c r="F9168" s="32">
        <v>44729.0</v>
      </c>
      <c r="G9168" s="9" t="s">
        <v>15385</v>
      </c>
      <c r="H9168" s="9" t="s">
        <v>8101</v>
      </c>
    </row>
    <row r="9169">
      <c r="C9169" s="32">
        <v>44810.0</v>
      </c>
      <c r="D9169" s="9" t="s">
        <v>2277</v>
      </c>
      <c r="E9169" s="32">
        <v>44647.0</v>
      </c>
      <c r="F9169" s="32">
        <v>44729.0</v>
      </c>
      <c r="G9169" s="9" t="s">
        <v>15386</v>
      </c>
      <c r="H9169" s="9" t="s">
        <v>8015</v>
      </c>
    </row>
    <row r="9170">
      <c r="C9170" s="32">
        <v>44810.0</v>
      </c>
      <c r="D9170" s="9" t="s">
        <v>2277</v>
      </c>
      <c r="E9170" s="32">
        <v>44647.0</v>
      </c>
      <c r="F9170" s="32">
        <v>44729.0</v>
      </c>
      <c r="G9170" s="9" t="s">
        <v>15387</v>
      </c>
      <c r="H9170" s="9" t="s">
        <v>8017</v>
      </c>
    </row>
    <row r="9171">
      <c r="C9171" s="32">
        <v>44810.0</v>
      </c>
      <c r="D9171" s="9" t="s">
        <v>2277</v>
      </c>
      <c r="E9171" s="32">
        <v>44647.0</v>
      </c>
      <c r="F9171" s="32">
        <v>44729.0</v>
      </c>
      <c r="G9171" s="9" t="s">
        <v>15388</v>
      </c>
      <c r="H9171" s="9" t="s">
        <v>7444</v>
      </c>
    </row>
    <row r="9172">
      <c r="C9172" s="32">
        <v>44810.0</v>
      </c>
      <c r="D9172" s="9" t="s">
        <v>2277</v>
      </c>
      <c r="E9172" s="32">
        <v>44647.0</v>
      </c>
      <c r="F9172" s="32">
        <v>44729.0</v>
      </c>
      <c r="G9172" s="9" t="s">
        <v>15389</v>
      </c>
      <c r="H9172" s="9" t="s">
        <v>5980</v>
      </c>
    </row>
    <row r="9173">
      <c r="C9173" s="32">
        <v>44782.0</v>
      </c>
      <c r="D9173" s="9" t="s">
        <v>2333</v>
      </c>
      <c r="E9173" s="32">
        <v>44639.0</v>
      </c>
      <c r="F9173" s="32">
        <v>44693.0</v>
      </c>
      <c r="G9173" s="9" t="s">
        <v>15390</v>
      </c>
      <c r="H9173" s="9" t="s">
        <v>5976</v>
      </c>
    </row>
    <row r="9174">
      <c r="C9174" s="32">
        <v>44782.0</v>
      </c>
      <c r="D9174" s="9" t="s">
        <v>2333</v>
      </c>
      <c r="E9174" s="32">
        <v>44639.0</v>
      </c>
      <c r="F9174" s="32">
        <v>44693.0</v>
      </c>
      <c r="G9174" s="9" t="s">
        <v>15391</v>
      </c>
      <c r="H9174" s="9" t="s">
        <v>5976</v>
      </c>
    </row>
    <row r="9175">
      <c r="C9175" s="32">
        <v>44782.0</v>
      </c>
      <c r="D9175" s="9" t="s">
        <v>2333</v>
      </c>
      <c r="E9175" s="32">
        <v>44639.0</v>
      </c>
      <c r="F9175" s="32">
        <v>44693.0</v>
      </c>
      <c r="G9175" s="9" t="s">
        <v>15392</v>
      </c>
      <c r="H9175" s="9" t="s">
        <v>5976</v>
      </c>
    </row>
    <row r="9176">
      <c r="C9176" s="32">
        <v>44782.0</v>
      </c>
      <c r="D9176" s="9" t="s">
        <v>2333</v>
      </c>
      <c r="E9176" s="32">
        <v>44639.0</v>
      </c>
      <c r="F9176" s="32">
        <v>44693.0</v>
      </c>
      <c r="G9176" s="9" t="s">
        <v>15393</v>
      </c>
      <c r="H9176" s="9" t="s">
        <v>5978</v>
      </c>
    </row>
    <row r="9177">
      <c r="C9177" s="32">
        <v>44782.0</v>
      </c>
      <c r="D9177" s="9" t="s">
        <v>2333</v>
      </c>
      <c r="E9177" s="32">
        <v>44639.0</v>
      </c>
      <c r="F9177" s="32">
        <v>44754.0</v>
      </c>
      <c r="G9177" s="9" t="s">
        <v>15394</v>
      </c>
      <c r="H9177" s="9" t="s">
        <v>5980</v>
      </c>
    </row>
    <row r="9178">
      <c r="B9178" s="32">
        <v>44931.0</v>
      </c>
      <c r="C9178" s="32">
        <v>44946.0</v>
      </c>
      <c r="D9178" s="9" t="s">
        <v>2215</v>
      </c>
      <c r="E9178" s="32">
        <v>44654.0</v>
      </c>
      <c r="F9178" s="32">
        <v>44736.0</v>
      </c>
      <c r="G9178" s="9" t="s">
        <v>15395</v>
      </c>
      <c r="H9178" s="9" t="s">
        <v>8015</v>
      </c>
    </row>
    <row r="9179">
      <c r="B9179" s="32">
        <v>44931.0</v>
      </c>
      <c r="C9179" s="32">
        <v>44946.0</v>
      </c>
      <c r="D9179" s="9" t="s">
        <v>2215</v>
      </c>
      <c r="E9179" s="32">
        <v>44654.0</v>
      </c>
      <c r="F9179" s="32">
        <v>44736.0</v>
      </c>
      <c r="G9179" s="9" t="s">
        <v>15396</v>
      </c>
      <c r="H9179" s="9" t="s">
        <v>8017</v>
      </c>
    </row>
    <row r="9180">
      <c r="B9180" s="32">
        <v>44931.0</v>
      </c>
      <c r="C9180" s="32">
        <v>44946.0</v>
      </c>
      <c r="D9180" s="9" t="s">
        <v>2215</v>
      </c>
      <c r="E9180" s="32">
        <v>44654.0</v>
      </c>
      <c r="F9180" s="32">
        <v>44736.0</v>
      </c>
      <c r="G9180" s="9" t="s">
        <v>15397</v>
      </c>
      <c r="H9180" s="9" t="s">
        <v>7444</v>
      </c>
    </row>
    <row r="9181">
      <c r="B9181" s="32">
        <v>44931.0</v>
      </c>
      <c r="C9181" s="32">
        <v>44946.0</v>
      </c>
      <c r="D9181" s="9" t="s">
        <v>2215</v>
      </c>
      <c r="E9181" s="32">
        <v>44654.0</v>
      </c>
      <c r="F9181" s="32">
        <v>44861.0</v>
      </c>
      <c r="G9181" s="9" t="s">
        <v>15398</v>
      </c>
      <c r="H9181" s="9" t="s">
        <v>7446</v>
      </c>
    </row>
    <row r="9182">
      <c r="B9182" s="32">
        <v>44819.0</v>
      </c>
      <c r="C9182" s="32">
        <v>44839.0</v>
      </c>
      <c r="D9182" s="9" t="s">
        <v>2357</v>
      </c>
      <c r="E9182" s="32">
        <v>44636.0</v>
      </c>
      <c r="F9182" s="32">
        <v>44677.0</v>
      </c>
      <c r="G9182" s="9" t="s">
        <v>15399</v>
      </c>
      <c r="H9182" s="9" t="s">
        <v>5976</v>
      </c>
    </row>
    <row r="9183">
      <c r="B9183" s="32">
        <v>44819.0</v>
      </c>
      <c r="C9183" s="32">
        <v>44839.0</v>
      </c>
      <c r="D9183" s="9" t="s">
        <v>2357</v>
      </c>
      <c r="E9183" s="32">
        <v>44636.0</v>
      </c>
      <c r="F9183" s="32">
        <v>44677.0</v>
      </c>
      <c r="G9183" s="9" t="s">
        <v>15400</v>
      </c>
      <c r="H9183" s="9" t="s">
        <v>5976</v>
      </c>
    </row>
    <row r="9184">
      <c r="B9184" s="32">
        <v>44819.0</v>
      </c>
      <c r="C9184" s="32">
        <v>44839.0</v>
      </c>
      <c r="D9184" s="9" t="s">
        <v>2357</v>
      </c>
      <c r="E9184" s="32">
        <v>44636.0</v>
      </c>
      <c r="F9184" s="32">
        <v>44677.0</v>
      </c>
      <c r="G9184" s="9" t="s">
        <v>15401</v>
      </c>
      <c r="H9184" s="9" t="s">
        <v>5976</v>
      </c>
    </row>
    <row r="9185">
      <c r="B9185" s="32">
        <v>44819.0</v>
      </c>
      <c r="C9185" s="32">
        <v>44839.0</v>
      </c>
      <c r="D9185" s="9" t="s">
        <v>2357</v>
      </c>
      <c r="E9185" s="32">
        <v>44636.0</v>
      </c>
      <c r="F9185" s="32">
        <v>44677.0</v>
      </c>
      <c r="G9185" s="9" t="s">
        <v>15402</v>
      </c>
      <c r="H9185" s="9" t="s">
        <v>5978</v>
      </c>
    </row>
    <row r="9186">
      <c r="B9186" s="32">
        <v>44819.0</v>
      </c>
      <c r="C9186" s="32">
        <v>44839.0</v>
      </c>
      <c r="D9186" s="9" t="s">
        <v>2357</v>
      </c>
      <c r="E9186" s="32">
        <v>44636.0</v>
      </c>
      <c r="F9186" s="32">
        <v>44789.0</v>
      </c>
      <c r="G9186" s="9" t="s">
        <v>15403</v>
      </c>
      <c r="H9186" s="9" t="s">
        <v>7446</v>
      </c>
    </row>
    <row r="9187">
      <c r="B9187" s="32">
        <v>44817.0</v>
      </c>
      <c r="C9187" s="32">
        <v>44859.0</v>
      </c>
      <c r="D9187" s="9" t="s">
        <v>15404</v>
      </c>
      <c r="E9187" s="32">
        <v>44605.0</v>
      </c>
      <c r="F9187" s="32">
        <v>44742.0</v>
      </c>
      <c r="G9187" s="9" t="s">
        <v>15405</v>
      </c>
      <c r="H9187" s="9" t="s">
        <v>8101</v>
      </c>
    </row>
    <row r="9188">
      <c r="B9188" s="32">
        <v>44817.0</v>
      </c>
      <c r="C9188" s="32">
        <v>44859.0</v>
      </c>
      <c r="D9188" s="9" t="s">
        <v>15404</v>
      </c>
      <c r="E9188" s="32">
        <v>44605.0</v>
      </c>
      <c r="F9188" s="32">
        <v>44742.0</v>
      </c>
      <c r="G9188" s="9" t="s">
        <v>15406</v>
      </c>
      <c r="H9188" s="9" t="s">
        <v>8015</v>
      </c>
    </row>
    <row r="9189">
      <c r="B9189" s="32">
        <v>44817.0</v>
      </c>
      <c r="C9189" s="32">
        <v>44859.0</v>
      </c>
      <c r="D9189" s="9" t="s">
        <v>15404</v>
      </c>
      <c r="E9189" s="32">
        <v>44605.0</v>
      </c>
      <c r="F9189" s="32">
        <v>44742.0</v>
      </c>
      <c r="G9189" s="9" t="s">
        <v>15407</v>
      </c>
      <c r="H9189" s="9" t="s">
        <v>8017</v>
      </c>
    </row>
    <row r="9190">
      <c r="B9190" s="32">
        <v>44817.0</v>
      </c>
      <c r="C9190" s="32">
        <v>44859.0</v>
      </c>
      <c r="D9190" s="9" t="s">
        <v>15404</v>
      </c>
      <c r="E9190" s="32">
        <v>44605.0</v>
      </c>
      <c r="F9190" s="32">
        <v>44742.0</v>
      </c>
      <c r="G9190" s="9" t="s">
        <v>15408</v>
      </c>
      <c r="H9190" s="9" t="s">
        <v>7444</v>
      </c>
    </row>
    <row r="9191">
      <c r="B9191" s="32">
        <v>44817.0</v>
      </c>
      <c r="C9191" s="32">
        <v>44859.0</v>
      </c>
      <c r="D9191" s="9" t="s">
        <v>15404</v>
      </c>
      <c r="E9191" s="32">
        <v>44605.0</v>
      </c>
      <c r="F9191" s="32">
        <v>44742.0</v>
      </c>
      <c r="G9191" s="9" t="s">
        <v>15409</v>
      </c>
      <c r="H9191" s="9" t="s">
        <v>5980</v>
      </c>
    </row>
    <row r="9192">
      <c r="C9192" s="32">
        <v>44838.0</v>
      </c>
      <c r="D9192" s="9" t="s">
        <v>2365</v>
      </c>
      <c r="E9192" s="32">
        <v>44636.0</v>
      </c>
      <c r="F9192" s="32">
        <v>44708.0</v>
      </c>
      <c r="G9192" s="9" t="s">
        <v>15410</v>
      </c>
      <c r="H9192" s="9" t="s">
        <v>5976</v>
      </c>
    </row>
    <row r="9193">
      <c r="C9193" s="32">
        <v>44838.0</v>
      </c>
      <c r="D9193" s="9" t="s">
        <v>2365</v>
      </c>
      <c r="E9193" s="32">
        <v>44636.0</v>
      </c>
      <c r="F9193" s="32">
        <v>44708.0</v>
      </c>
      <c r="G9193" s="9" t="s">
        <v>15411</v>
      </c>
      <c r="H9193" s="9" t="s">
        <v>5976</v>
      </c>
    </row>
    <row r="9194">
      <c r="C9194" s="32">
        <v>44838.0</v>
      </c>
      <c r="D9194" s="9" t="s">
        <v>2365</v>
      </c>
      <c r="E9194" s="32">
        <v>44636.0</v>
      </c>
      <c r="F9194" s="32">
        <v>44708.0</v>
      </c>
      <c r="G9194" s="9" t="s">
        <v>15412</v>
      </c>
      <c r="H9194" s="9" t="s">
        <v>5976</v>
      </c>
    </row>
    <row r="9195">
      <c r="C9195" s="32">
        <v>44838.0</v>
      </c>
      <c r="D9195" s="9" t="s">
        <v>2365</v>
      </c>
      <c r="E9195" s="32">
        <v>44636.0</v>
      </c>
      <c r="F9195" s="32">
        <v>44708.0</v>
      </c>
      <c r="G9195" s="9" t="s">
        <v>15413</v>
      </c>
      <c r="H9195" s="9" t="s">
        <v>5978</v>
      </c>
    </row>
    <row r="9196">
      <c r="C9196" s="32">
        <v>44747.0</v>
      </c>
      <c r="D9196" s="9" t="s">
        <v>2425</v>
      </c>
      <c r="E9196" s="32">
        <v>44628.0</v>
      </c>
      <c r="F9196" s="32">
        <v>44665.0</v>
      </c>
      <c r="G9196" s="9" t="s">
        <v>15414</v>
      </c>
      <c r="H9196" s="9" t="s">
        <v>5976</v>
      </c>
    </row>
    <row r="9197">
      <c r="C9197" s="32">
        <v>44747.0</v>
      </c>
      <c r="D9197" s="9" t="s">
        <v>2425</v>
      </c>
      <c r="E9197" s="32">
        <v>44628.0</v>
      </c>
      <c r="F9197" s="32">
        <v>44665.0</v>
      </c>
      <c r="G9197" s="9" t="s">
        <v>15415</v>
      </c>
      <c r="H9197" s="9" t="s">
        <v>5976</v>
      </c>
    </row>
    <row r="9198">
      <c r="C9198" s="32">
        <v>44747.0</v>
      </c>
      <c r="D9198" s="9" t="s">
        <v>2425</v>
      </c>
      <c r="E9198" s="32">
        <v>44628.0</v>
      </c>
      <c r="F9198" s="32">
        <v>44665.0</v>
      </c>
      <c r="G9198" s="9" t="s">
        <v>15416</v>
      </c>
      <c r="H9198" s="9" t="s">
        <v>5976</v>
      </c>
    </row>
    <row r="9199">
      <c r="C9199" s="32">
        <v>44747.0</v>
      </c>
      <c r="D9199" s="9" t="s">
        <v>2425</v>
      </c>
      <c r="E9199" s="32">
        <v>44628.0</v>
      </c>
      <c r="F9199" s="32">
        <v>44665.0</v>
      </c>
      <c r="G9199" s="9" t="s">
        <v>15417</v>
      </c>
      <c r="H9199" s="9" t="s">
        <v>5978</v>
      </c>
    </row>
    <row r="9200">
      <c r="C9200" s="32">
        <v>44747.0</v>
      </c>
      <c r="D9200" s="9" t="s">
        <v>2263</v>
      </c>
      <c r="E9200" s="32">
        <v>44648.0</v>
      </c>
      <c r="F9200" s="32">
        <v>44720.0</v>
      </c>
      <c r="G9200" s="9" t="s">
        <v>15418</v>
      </c>
      <c r="H9200" s="9" t="s">
        <v>8015</v>
      </c>
    </row>
    <row r="9201">
      <c r="C9201" s="32">
        <v>44747.0</v>
      </c>
      <c r="D9201" s="9" t="s">
        <v>2263</v>
      </c>
      <c r="E9201" s="32">
        <v>44648.0</v>
      </c>
      <c r="F9201" s="32">
        <v>44720.0</v>
      </c>
      <c r="G9201" s="9" t="s">
        <v>15419</v>
      </c>
      <c r="H9201" s="9" t="s">
        <v>8017</v>
      </c>
    </row>
    <row r="9202">
      <c r="C9202" s="32">
        <v>44747.0</v>
      </c>
      <c r="D9202" s="9" t="s">
        <v>2263</v>
      </c>
      <c r="E9202" s="32">
        <v>44648.0</v>
      </c>
      <c r="F9202" s="32">
        <v>44720.0</v>
      </c>
      <c r="G9202" s="9" t="s">
        <v>15420</v>
      </c>
      <c r="H9202" s="9" t="s">
        <v>7444</v>
      </c>
    </row>
    <row r="9203">
      <c r="B9203" s="32">
        <v>44698.0</v>
      </c>
      <c r="C9203" s="32">
        <v>44708.0</v>
      </c>
      <c r="D9203" s="9" t="s">
        <v>2415</v>
      </c>
      <c r="E9203" s="32">
        <v>44629.0</v>
      </c>
      <c r="F9203" s="32">
        <v>44687.0</v>
      </c>
      <c r="G9203" s="9" t="s">
        <v>15421</v>
      </c>
      <c r="H9203" s="9" t="s">
        <v>5976</v>
      </c>
    </row>
    <row r="9204">
      <c r="B9204" s="32">
        <v>44698.0</v>
      </c>
      <c r="C9204" s="32">
        <v>44708.0</v>
      </c>
      <c r="D9204" s="9" t="s">
        <v>2415</v>
      </c>
      <c r="E9204" s="32">
        <v>44629.0</v>
      </c>
      <c r="F9204" s="32">
        <v>44687.0</v>
      </c>
      <c r="G9204" s="9" t="s">
        <v>15422</v>
      </c>
      <c r="H9204" s="9" t="s">
        <v>5976</v>
      </c>
    </row>
    <row r="9205">
      <c r="B9205" s="32">
        <v>44698.0</v>
      </c>
      <c r="C9205" s="32">
        <v>44708.0</v>
      </c>
      <c r="D9205" s="9" t="s">
        <v>2415</v>
      </c>
      <c r="E9205" s="32">
        <v>44629.0</v>
      </c>
      <c r="F9205" s="32">
        <v>44687.0</v>
      </c>
      <c r="G9205" s="9" t="s">
        <v>15423</v>
      </c>
      <c r="H9205" s="9" t="s">
        <v>5976</v>
      </c>
    </row>
    <row r="9206">
      <c r="B9206" s="32">
        <v>44698.0</v>
      </c>
      <c r="C9206" s="32">
        <v>44708.0</v>
      </c>
      <c r="D9206" s="9" t="s">
        <v>2415</v>
      </c>
      <c r="E9206" s="32">
        <v>44629.0</v>
      </c>
      <c r="F9206" s="32">
        <v>44687.0</v>
      </c>
      <c r="G9206" s="9" t="s">
        <v>15424</v>
      </c>
      <c r="H9206" s="9" t="s">
        <v>5978</v>
      </c>
    </row>
    <row r="9207">
      <c r="B9207" s="32">
        <v>44851.0</v>
      </c>
      <c r="C9207" s="32">
        <v>44869.0</v>
      </c>
      <c r="D9207" s="9" t="s">
        <v>2249</v>
      </c>
      <c r="E9207" s="32">
        <v>44669.0</v>
      </c>
      <c r="F9207" s="32">
        <v>44747.0</v>
      </c>
      <c r="G9207" s="9" t="s">
        <v>15425</v>
      </c>
      <c r="H9207" s="9" t="s">
        <v>8015</v>
      </c>
    </row>
    <row r="9208">
      <c r="B9208" s="32">
        <v>44851.0</v>
      </c>
      <c r="C9208" s="32">
        <v>44869.0</v>
      </c>
      <c r="D9208" s="9" t="s">
        <v>2249</v>
      </c>
      <c r="E9208" s="32">
        <v>44669.0</v>
      </c>
      <c r="F9208" s="32">
        <v>44747.0</v>
      </c>
      <c r="G9208" s="9" t="s">
        <v>15426</v>
      </c>
      <c r="H9208" s="9" t="s">
        <v>8017</v>
      </c>
    </row>
    <row r="9209">
      <c r="B9209" s="32">
        <v>44851.0</v>
      </c>
      <c r="C9209" s="32">
        <v>44869.0</v>
      </c>
      <c r="D9209" s="9" t="s">
        <v>2249</v>
      </c>
      <c r="E9209" s="32">
        <v>44669.0</v>
      </c>
      <c r="F9209" s="32">
        <v>44747.0</v>
      </c>
      <c r="G9209" s="9" t="s">
        <v>15427</v>
      </c>
      <c r="H9209" s="9" t="s">
        <v>7444</v>
      </c>
    </row>
    <row r="9210">
      <c r="B9210" s="32">
        <v>44851.0</v>
      </c>
      <c r="C9210" s="32">
        <v>44869.0</v>
      </c>
      <c r="D9210" s="9" t="s">
        <v>2249</v>
      </c>
      <c r="E9210" s="32">
        <v>44669.0</v>
      </c>
      <c r="F9210" s="32">
        <v>44796.0</v>
      </c>
      <c r="G9210" s="9" t="s">
        <v>15428</v>
      </c>
      <c r="H9210" s="9" t="s">
        <v>7446</v>
      </c>
    </row>
    <row r="9211">
      <c r="B9211" s="32">
        <v>44768.0</v>
      </c>
      <c r="C9211" s="32">
        <v>44792.0</v>
      </c>
      <c r="D9211" s="9" t="s">
        <v>2137</v>
      </c>
      <c r="E9211" s="32">
        <v>44665.0</v>
      </c>
      <c r="F9211" s="32">
        <v>44718.0</v>
      </c>
      <c r="G9211" s="9" t="s">
        <v>15429</v>
      </c>
      <c r="H9211" s="9" t="s">
        <v>8101</v>
      </c>
    </row>
    <row r="9212">
      <c r="B9212" s="32">
        <v>44768.0</v>
      </c>
      <c r="C9212" s="32">
        <v>44792.0</v>
      </c>
      <c r="D9212" s="9" t="s">
        <v>2137</v>
      </c>
      <c r="E9212" s="32">
        <v>44665.0</v>
      </c>
      <c r="F9212" s="32">
        <v>44718.0</v>
      </c>
      <c r="G9212" s="9" t="s">
        <v>15430</v>
      </c>
      <c r="H9212" s="9" t="s">
        <v>8015</v>
      </c>
    </row>
    <row r="9213">
      <c r="B9213" s="32">
        <v>44768.0</v>
      </c>
      <c r="C9213" s="32">
        <v>44792.0</v>
      </c>
      <c r="D9213" s="9" t="s">
        <v>2137</v>
      </c>
      <c r="E9213" s="32">
        <v>44665.0</v>
      </c>
      <c r="F9213" s="32">
        <v>44718.0</v>
      </c>
      <c r="G9213" s="9" t="s">
        <v>15431</v>
      </c>
      <c r="H9213" s="9" t="s">
        <v>8017</v>
      </c>
    </row>
    <row r="9214">
      <c r="B9214" s="32">
        <v>44768.0</v>
      </c>
      <c r="C9214" s="32">
        <v>44792.0</v>
      </c>
      <c r="D9214" s="9" t="s">
        <v>2137</v>
      </c>
      <c r="E9214" s="32">
        <v>44665.0</v>
      </c>
      <c r="F9214" s="32">
        <v>44718.0</v>
      </c>
      <c r="G9214" s="9" t="s">
        <v>15432</v>
      </c>
      <c r="H9214" s="9" t="s">
        <v>7444</v>
      </c>
    </row>
    <row r="9215">
      <c r="B9215" s="32">
        <v>44932.0</v>
      </c>
      <c r="C9215" s="32">
        <v>44937.0</v>
      </c>
      <c r="D9215" s="9" t="s">
        <v>2423</v>
      </c>
      <c r="E9215" s="32">
        <v>44630.0</v>
      </c>
      <c r="F9215" s="32">
        <v>44901.0</v>
      </c>
      <c r="G9215" s="9" t="s">
        <v>15433</v>
      </c>
      <c r="H9215" s="9" t="s">
        <v>7440</v>
      </c>
    </row>
    <row r="9216">
      <c r="B9216" s="32">
        <v>44932.0</v>
      </c>
      <c r="C9216" s="32">
        <v>44937.0</v>
      </c>
      <c r="D9216" s="9" t="s">
        <v>2423</v>
      </c>
      <c r="E9216" s="32">
        <v>44630.0</v>
      </c>
      <c r="F9216" s="32">
        <v>44901.0</v>
      </c>
      <c r="G9216" s="9" t="s">
        <v>15434</v>
      </c>
      <c r="H9216" s="9" t="s">
        <v>7442</v>
      </c>
    </row>
    <row r="9217">
      <c r="B9217" s="32">
        <v>44932.0</v>
      </c>
      <c r="C9217" s="32">
        <v>44937.0</v>
      </c>
      <c r="D9217" s="9" t="s">
        <v>2423</v>
      </c>
      <c r="E9217" s="32">
        <v>44630.0</v>
      </c>
      <c r="F9217" s="32">
        <v>44901.0</v>
      </c>
      <c r="G9217" s="9" t="s">
        <v>15435</v>
      </c>
      <c r="H9217" s="9" t="s">
        <v>7444</v>
      </c>
    </row>
    <row r="9218">
      <c r="B9218" s="32">
        <v>44932.0</v>
      </c>
      <c r="C9218" s="32">
        <v>44937.0</v>
      </c>
      <c r="D9218" s="9" t="s">
        <v>2423</v>
      </c>
      <c r="E9218" s="32">
        <v>44630.0</v>
      </c>
      <c r="F9218" s="32">
        <v>44901.0</v>
      </c>
      <c r="G9218" s="9" t="s">
        <v>15436</v>
      </c>
      <c r="H9218" s="9" t="s">
        <v>7446</v>
      </c>
    </row>
    <row r="9219">
      <c r="B9219" s="32">
        <v>44734.0</v>
      </c>
      <c r="C9219" s="32">
        <v>44753.0</v>
      </c>
      <c r="D9219" s="9" t="s">
        <v>2309</v>
      </c>
      <c r="E9219" s="32">
        <v>44643.0</v>
      </c>
      <c r="F9219" s="32">
        <v>44728.0</v>
      </c>
      <c r="G9219" s="9" t="s">
        <v>15437</v>
      </c>
      <c r="H9219" s="9" t="s">
        <v>8101</v>
      </c>
    </row>
    <row r="9220">
      <c r="B9220" s="32">
        <v>44734.0</v>
      </c>
      <c r="C9220" s="32">
        <v>44753.0</v>
      </c>
      <c r="D9220" s="9" t="s">
        <v>2309</v>
      </c>
      <c r="E9220" s="32">
        <v>44643.0</v>
      </c>
      <c r="F9220" s="32">
        <v>44728.0</v>
      </c>
      <c r="G9220" s="9" t="s">
        <v>15438</v>
      </c>
      <c r="H9220" s="9" t="s">
        <v>8015</v>
      </c>
    </row>
    <row r="9221">
      <c r="B9221" s="32">
        <v>44734.0</v>
      </c>
      <c r="C9221" s="32">
        <v>44753.0</v>
      </c>
      <c r="D9221" s="9" t="s">
        <v>2309</v>
      </c>
      <c r="E9221" s="32">
        <v>44643.0</v>
      </c>
      <c r="F9221" s="32">
        <v>44728.0</v>
      </c>
      <c r="G9221" s="9" t="s">
        <v>15439</v>
      </c>
      <c r="H9221" s="9" t="s">
        <v>8017</v>
      </c>
    </row>
    <row r="9222">
      <c r="B9222" s="32">
        <v>44734.0</v>
      </c>
      <c r="C9222" s="32">
        <v>44753.0</v>
      </c>
      <c r="D9222" s="9" t="s">
        <v>2309</v>
      </c>
      <c r="E9222" s="32">
        <v>44643.0</v>
      </c>
      <c r="F9222" s="32">
        <v>44728.0</v>
      </c>
      <c r="G9222" s="9" t="s">
        <v>15440</v>
      </c>
      <c r="H9222" s="9" t="s">
        <v>7444</v>
      </c>
    </row>
    <row r="9223">
      <c r="D9223" s="9" t="s">
        <v>15441</v>
      </c>
      <c r="E9223" s="32">
        <v>44652.0</v>
      </c>
      <c r="F9223" s="32">
        <v>44725.0</v>
      </c>
      <c r="G9223" s="9" t="s">
        <v>15442</v>
      </c>
      <c r="H9223" s="9" t="s">
        <v>8015</v>
      </c>
    </row>
    <row r="9224">
      <c r="D9224" s="9" t="s">
        <v>15441</v>
      </c>
      <c r="E9224" s="32">
        <v>44652.0</v>
      </c>
      <c r="F9224" s="32">
        <v>44725.0</v>
      </c>
      <c r="G9224" s="9" t="s">
        <v>15443</v>
      </c>
      <c r="H9224" s="9" t="s">
        <v>8017</v>
      </c>
    </row>
    <row r="9225">
      <c r="D9225" s="9" t="s">
        <v>15441</v>
      </c>
      <c r="E9225" s="32">
        <v>44652.0</v>
      </c>
      <c r="F9225" s="32">
        <v>44725.0</v>
      </c>
      <c r="G9225" s="9" t="s">
        <v>15444</v>
      </c>
      <c r="H9225" s="9" t="s">
        <v>7444</v>
      </c>
    </row>
    <row r="9226">
      <c r="C9226" s="32">
        <v>44958.0</v>
      </c>
      <c r="D9226" s="9" t="s">
        <v>2403</v>
      </c>
      <c r="E9226" s="32">
        <v>44631.0</v>
      </c>
      <c r="F9226" s="32">
        <v>44907.0</v>
      </c>
      <c r="G9226" s="9" t="s">
        <v>15445</v>
      </c>
      <c r="H9226" s="9" t="s">
        <v>7438</v>
      </c>
    </row>
    <row r="9227">
      <c r="C9227" s="32">
        <v>44958.0</v>
      </c>
      <c r="D9227" s="9" t="s">
        <v>2403</v>
      </c>
      <c r="E9227" s="32">
        <v>44631.0</v>
      </c>
      <c r="F9227" s="32">
        <v>44907.0</v>
      </c>
      <c r="G9227" s="9" t="s">
        <v>15446</v>
      </c>
      <c r="H9227" s="9" t="s">
        <v>7440</v>
      </c>
    </row>
    <row r="9228">
      <c r="C9228" s="32">
        <v>44958.0</v>
      </c>
      <c r="D9228" s="9" t="s">
        <v>2403</v>
      </c>
      <c r="E9228" s="32">
        <v>44631.0</v>
      </c>
      <c r="F9228" s="32">
        <v>44907.0</v>
      </c>
      <c r="G9228" s="9" t="s">
        <v>15447</v>
      </c>
      <c r="H9228" s="9" t="s">
        <v>7442</v>
      </c>
    </row>
    <row r="9229">
      <c r="C9229" s="32">
        <v>44958.0</v>
      </c>
      <c r="D9229" s="9" t="s">
        <v>2403</v>
      </c>
      <c r="E9229" s="32">
        <v>44631.0</v>
      </c>
      <c r="F9229" s="32">
        <v>44907.0</v>
      </c>
      <c r="G9229" s="9" t="s">
        <v>15448</v>
      </c>
      <c r="H9229" s="9" t="s">
        <v>7444</v>
      </c>
    </row>
    <row r="9230">
      <c r="C9230" s="32">
        <v>44958.0</v>
      </c>
      <c r="D9230" s="9" t="s">
        <v>2403</v>
      </c>
      <c r="E9230" s="32">
        <v>44631.0</v>
      </c>
      <c r="F9230" s="32">
        <v>44907.0</v>
      </c>
      <c r="G9230" s="9" t="s">
        <v>15449</v>
      </c>
      <c r="H9230" s="9" t="s">
        <v>7446</v>
      </c>
    </row>
    <row r="9231">
      <c r="B9231" s="32">
        <v>44979.0</v>
      </c>
      <c r="D9231" s="9" t="s">
        <v>2325</v>
      </c>
      <c r="E9231" s="32">
        <v>44640.0</v>
      </c>
      <c r="F9231" s="32">
        <v>44956.0</v>
      </c>
      <c r="G9231" s="9" t="s">
        <v>15450</v>
      </c>
      <c r="H9231" s="9" t="s">
        <v>7438</v>
      </c>
    </row>
    <row r="9232">
      <c r="B9232" s="32">
        <v>44979.0</v>
      </c>
      <c r="D9232" s="9" t="s">
        <v>2325</v>
      </c>
      <c r="E9232" s="32">
        <v>44640.0</v>
      </c>
      <c r="F9232" s="32">
        <v>44956.0</v>
      </c>
      <c r="G9232" s="9" t="s">
        <v>15451</v>
      </c>
      <c r="H9232" s="9" t="s">
        <v>7440</v>
      </c>
    </row>
    <row r="9233">
      <c r="B9233" s="32">
        <v>44979.0</v>
      </c>
      <c r="D9233" s="9" t="s">
        <v>2325</v>
      </c>
      <c r="E9233" s="32">
        <v>44640.0</v>
      </c>
      <c r="F9233" s="32">
        <v>44956.0</v>
      </c>
      <c r="G9233" s="9" t="s">
        <v>15452</v>
      </c>
      <c r="H9233" s="9" t="s">
        <v>7442</v>
      </c>
    </row>
    <row r="9234">
      <c r="B9234" s="32">
        <v>44979.0</v>
      </c>
      <c r="D9234" s="9" t="s">
        <v>2325</v>
      </c>
      <c r="E9234" s="32">
        <v>44640.0</v>
      </c>
      <c r="F9234" s="32">
        <v>44956.0</v>
      </c>
      <c r="G9234" s="9" t="s">
        <v>15453</v>
      </c>
      <c r="H9234" s="9" t="s">
        <v>7444</v>
      </c>
    </row>
    <row r="9235">
      <c r="D9235" s="9" t="s">
        <v>2301</v>
      </c>
      <c r="E9235" s="32">
        <v>44644.0</v>
      </c>
      <c r="F9235" s="32">
        <v>44718.0</v>
      </c>
      <c r="G9235" s="9" t="s">
        <v>15454</v>
      </c>
      <c r="H9235" s="9" t="s">
        <v>8101</v>
      </c>
    </row>
    <row r="9236">
      <c r="D9236" s="9" t="s">
        <v>2301</v>
      </c>
      <c r="E9236" s="32">
        <v>44644.0</v>
      </c>
      <c r="F9236" s="32">
        <v>44718.0</v>
      </c>
      <c r="G9236" s="9" t="s">
        <v>15455</v>
      </c>
      <c r="H9236" s="9" t="s">
        <v>8015</v>
      </c>
    </row>
    <row r="9237">
      <c r="D9237" s="9" t="s">
        <v>2301</v>
      </c>
      <c r="E9237" s="32">
        <v>44644.0</v>
      </c>
      <c r="F9237" s="32">
        <v>44718.0</v>
      </c>
      <c r="G9237" s="9" t="s">
        <v>15456</v>
      </c>
      <c r="H9237" s="9" t="s">
        <v>8017</v>
      </c>
    </row>
    <row r="9238">
      <c r="D9238" s="9" t="s">
        <v>2301</v>
      </c>
      <c r="E9238" s="32">
        <v>44644.0</v>
      </c>
      <c r="F9238" s="32">
        <v>44718.0</v>
      </c>
      <c r="G9238" s="9" t="s">
        <v>15457</v>
      </c>
      <c r="H9238" s="9" t="s">
        <v>7444</v>
      </c>
    </row>
    <row r="9239">
      <c r="B9239" s="32">
        <v>44763.0</v>
      </c>
      <c r="C9239" s="32">
        <v>44776.0</v>
      </c>
      <c r="D9239" s="9" t="s">
        <v>2373</v>
      </c>
      <c r="E9239" s="32">
        <v>44636.0</v>
      </c>
      <c r="F9239" s="32">
        <v>44687.0</v>
      </c>
      <c r="G9239" s="9" t="s">
        <v>15458</v>
      </c>
      <c r="H9239" s="9" t="s">
        <v>5976</v>
      </c>
    </row>
    <row r="9240">
      <c r="B9240" s="32">
        <v>44763.0</v>
      </c>
      <c r="C9240" s="32">
        <v>44776.0</v>
      </c>
      <c r="D9240" s="9" t="s">
        <v>2373</v>
      </c>
      <c r="E9240" s="32">
        <v>44636.0</v>
      </c>
      <c r="F9240" s="32">
        <v>44687.0</v>
      </c>
      <c r="G9240" s="9" t="s">
        <v>15459</v>
      </c>
      <c r="H9240" s="9" t="s">
        <v>5976</v>
      </c>
    </row>
    <row r="9241">
      <c r="B9241" s="32">
        <v>44763.0</v>
      </c>
      <c r="C9241" s="32">
        <v>44776.0</v>
      </c>
      <c r="D9241" s="9" t="s">
        <v>2373</v>
      </c>
      <c r="E9241" s="32">
        <v>44636.0</v>
      </c>
      <c r="F9241" s="32">
        <v>44687.0</v>
      </c>
      <c r="G9241" s="9" t="s">
        <v>15460</v>
      </c>
      <c r="H9241" s="9" t="s">
        <v>5976</v>
      </c>
    </row>
    <row r="9242">
      <c r="B9242" s="32">
        <v>44763.0</v>
      </c>
      <c r="C9242" s="32">
        <v>44776.0</v>
      </c>
      <c r="D9242" s="9" t="s">
        <v>2373</v>
      </c>
      <c r="E9242" s="32">
        <v>44636.0</v>
      </c>
      <c r="F9242" s="32">
        <v>44687.0</v>
      </c>
      <c r="G9242" s="9" t="s">
        <v>15461</v>
      </c>
      <c r="H9242" s="9" t="s">
        <v>5978</v>
      </c>
    </row>
    <row r="9243">
      <c r="B9243" s="32">
        <v>44890.0</v>
      </c>
      <c r="C9243" s="32">
        <v>44930.0</v>
      </c>
      <c r="D9243" s="9" t="s">
        <v>3531</v>
      </c>
      <c r="E9243" s="32">
        <v>44659.0</v>
      </c>
      <c r="F9243" s="32">
        <v>44784.0</v>
      </c>
      <c r="G9243" s="9" t="s">
        <v>15462</v>
      </c>
    </row>
    <row r="9244">
      <c r="B9244" s="32">
        <v>44890.0</v>
      </c>
      <c r="C9244" s="32">
        <v>44930.0</v>
      </c>
      <c r="D9244" s="9" t="s">
        <v>3531</v>
      </c>
      <c r="E9244" s="32">
        <v>44659.0</v>
      </c>
      <c r="F9244" s="32">
        <v>44784.0</v>
      </c>
      <c r="G9244" s="9" t="s">
        <v>15463</v>
      </c>
      <c r="H9244" s="9" t="s">
        <v>7442</v>
      </c>
    </row>
    <row r="9245">
      <c r="B9245" s="32">
        <v>44890.0</v>
      </c>
      <c r="C9245" s="32">
        <v>44930.0</v>
      </c>
      <c r="D9245" s="9" t="s">
        <v>3531</v>
      </c>
      <c r="E9245" s="32">
        <v>44659.0</v>
      </c>
      <c r="F9245" s="32">
        <v>44784.0</v>
      </c>
      <c r="G9245" s="9" t="s">
        <v>15464</v>
      </c>
      <c r="H9245" s="9" t="s">
        <v>7444</v>
      </c>
    </row>
    <row r="9246">
      <c r="B9246" s="32">
        <v>44890.0</v>
      </c>
      <c r="C9246" s="32">
        <v>44930.0</v>
      </c>
      <c r="D9246" s="9" t="s">
        <v>3531</v>
      </c>
      <c r="E9246" s="32">
        <v>44659.0</v>
      </c>
      <c r="F9246" s="32">
        <v>44805.0</v>
      </c>
      <c r="G9246" s="9" t="s">
        <v>15465</v>
      </c>
      <c r="H9246" s="9" t="s">
        <v>7446</v>
      </c>
    </row>
    <row r="9247">
      <c r="B9247" s="32">
        <v>44875.0</v>
      </c>
      <c r="C9247" s="32">
        <v>44915.0</v>
      </c>
      <c r="D9247" s="9" t="s">
        <v>2073</v>
      </c>
      <c r="E9247" s="32">
        <v>44680.0</v>
      </c>
      <c r="F9247" s="32">
        <v>44839.0</v>
      </c>
      <c r="G9247" s="9" t="s">
        <v>15466</v>
      </c>
      <c r="H9247" s="9" t="s">
        <v>7438</v>
      </c>
    </row>
    <row r="9248">
      <c r="B9248" s="32">
        <v>44875.0</v>
      </c>
      <c r="C9248" s="32">
        <v>44915.0</v>
      </c>
      <c r="D9248" s="9" t="s">
        <v>2073</v>
      </c>
      <c r="E9248" s="32">
        <v>44680.0</v>
      </c>
      <c r="F9248" s="32">
        <v>44839.0</v>
      </c>
      <c r="G9248" s="9" t="s">
        <v>15467</v>
      </c>
      <c r="H9248" s="9" t="s">
        <v>7440</v>
      </c>
    </row>
    <row r="9249">
      <c r="B9249" s="32">
        <v>44875.0</v>
      </c>
      <c r="C9249" s="32">
        <v>44915.0</v>
      </c>
      <c r="D9249" s="9" t="s">
        <v>2073</v>
      </c>
      <c r="E9249" s="32">
        <v>44680.0</v>
      </c>
      <c r="F9249" s="32">
        <v>44839.0</v>
      </c>
      <c r="G9249" s="9" t="s">
        <v>15468</v>
      </c>
      <c r="H9249" s="9" t="s">
        <v>7442</v>
      </c>
    </row>
    <row r="9250">
      <c r="B9250" s="32">
        <v>44875.0</v>
      </c>
      <c r="C9250" s="32">
        <v>44915.0</v>
      </c>
      <c r="D9250" s="9" t="s">
        <v>2073</v>
      </c>
      <c r="E9250" s="32">
        <v>44680.0</v>
      </c>
      <c r="F9250" s="32">
        <v>44839.0</v>
      </c>
      <c r="G9250" s="9" t="s">
        <v>15469</v>
      </c>
      <c r="H9250" s="9" t="s">
        <v>7444</v>
      </c>
    </row>
    <row r="9251">
      <c r="B9251" s="32">
        <v>44875.0</v>
      </c>
      <c r="C9251" s="32">
        <v>44915.0</v>
      </c>
      <c r="D9251" s="9" t="s">
        <v>2073</v>
      </c>
      <c r="E9251" s="32">
        <v>44680.0</v>
      </c>
      <c r="F9251" s="32">
        <v>44839.0</v>
      </c>
      <c r="G9251" s="9" t="s">
        <v>15470</v>
      </c>
      <c r="H9251" s="9" t="s">
        <v>7446</v>
      </c>
    </row>
    <row r="9252">
      <c r="C9252" s="32">
        <v>44831.0</v>
      </c>
      <c r="D9252" s="9" t="s">
        <v>2189</v>
      </c>
      <c r="E9252" s="32">
        <v>44658.0</v>
      </c>
      <c r="F9252" s="32">
        <v>44807.0</v>
      </c>
      <c r="G9252" s="9" t="s">
        <v>15471</v>
      </c>
      <c r="H9252" s="9" t="s">
        <v>7438</v>
      </c>
    </row>
    <row r="9253">
      <c r="C9253" s="32">
        <v>44831.0</v>
      </c>
      <c r="D9253" s="9" t="s">
        <v>2189</v>
      </c>
      <c r="E9253" s="32">
        <v>44658.0</v>
      </c>
      <c r="F9253" s="32">
        <v>44807.0</v>
      </c>
      <c r="G9253" s="9" t="s">
        <v>15472</v>
      </c>
    </row>
    <row r="9254">
      <c r="C9254" s="32">
        <v>44831.0</v>
      </c>
      <c r="D9254" s="9" t="s">
        <v>2189</v>
      </c>
      <c r="E9254" s="32">
        <v>44658.0</v>
      </c>
      <c r="F9254" s="32">
        <v>44807.0</v>
      </c>
      <c r="G9254" s="9" t="s">
        <v>15473</v>
      </c>
      <c r="H9254" s="9" t="s">
        <v>7442</v>
      </c>
    </row>
    <row r="9255">
      <c r="C9255" s="32">
        <v>44831.0</v>
      </c>
      <c r="D9255" s="9" t="s">
        <v>2189</v>
      </c>
      <c r="E9255" s="32">
        <v>44658.0</v>
      </c>
      <c r="F9255" s="32">
        <v>44807.0</v>
      </c>
      <c r="G9255" s="9" t="s">
        <v>15474</v>
      </c>
      <c r="H9255" s="9" t="s">
        <v>7444</v>
      </c>
    </row>
    <row r="9256">
      <c r="C9256" s="32">
        <v>44831.0</v>
      </c>
      <c r="D9256" s="9" t="s">
        <v>2189</v>
      </c>
      <c r="E9256" s="32">
        <v>44658.0</v>
      </c>
      <c r="F9256" s="32">
        <v>44807.0</v>
      </c>
      <c r="G9256" s="9" t="s">
        <v>15475</v>
      </c>
      <c r="H9256" s="9" t="s">
        <v>7446</v>
      </c>
    </row>
    <row r="9257">
      <c r="C9257" s="32">
        <v>44813.0</v>
      </c>
      <c r="D9257" s="9" t="s">
        <v>2413</v>
      </c>
      <c r="E9257" s="32">
        <v>44631.0</v>
      </c>
      <c r="F9257" s="32">
        <v>44696.0</v>
      </c>
      <c r="G9257" s="9" t="s">
        <v>15476</v>
      </c>
      <c r="H9257" s="9" t="s">
        <v>5976</v>
      </c>
    </row>
    <row r="9258">
      <c r="C9258" s="32">
        <v>44813.0</v>
      </c>
      <c r="D9258" s="9" t="s">
        <v>2413</v>
      </c>
      <c r="E9258" s="32">
        <v>44631.0</v>
      </c>
      <c r="F9258" s="32">
        <v>44696.0</v>
      </c>
      <c r="G9258" s="9" t="s">
        <v>15477</v>
      </c>
      <c r="H9258" s="9" t="s">
        <v>5976</v>
      </c>
    </row>
    <row r="9259">
      <c r="C9259" s="32">
        <v>44813.0</v>
      </c>
      <c r="D9259" s="9" t="s">
        <v>2413</v>
      </c>
      <c r="E9259" s="32">
        <v>44631.0</v>
      </c>
      <c r="F9259" s="32">
        <v>44696.0</v>
      </c>
      <c r="G9259" s="9" t="s">
        <v>15478</v>
      </c>
      <c r="H9259" s="9" t="s">
        <v>5978</v>
      </c>
    </row>
    <row r="9260">
      <c r="B9260" s="32">
        <v>44966.0</v>
      </c>
      <c r="C9260" s="32">
        <v>44985.0</v>
      </c>
      <c r="D9260" s="9" t="s">
        <v>2417</v>
      </c>
      <c r="E9260" s="32">
        <v>44628.0</v>
      </c>
      <c r="F9260" s="32">
        <v>44876.0</v>
      </c>
      <c r="G9260" s="9" t="s">
        <v>15479</v>
      </c>
      <c r="H9260" s="9" t="s">
        <v>7438</v>
      </c>
    </row>
    <row r="9261">
      <c r="B9261" s="32">
        <v>44966.0</v>
      </c>
      <c r="C9261" s="32">
        <v>44985.0</v>
      </c>
      <c r="D9261" s="9" t="s">
        <v>2417</v>
      </c>
      <c r="E9261" s="32">
        <v>44628.0</v>
      </c>
      <c r="F9261" s="32">
        <v>44876.0</v>
      </c>
      <c r="G9261" s="9" t="s">
        <v>15480</v>
      </c>
      <c r="H9261" s="9" t="s">
        <v>7440</v>
      </c>
    </row>
    <row r="9262">
      <c r="B9262" s="32">
        <v>44966.0</v>
      </c>
      <c r="C9262" s="32">
        <v>44985.0</v>
      </c>
      <c r="D9262" s="9" t="s">
        <v>2417</v>
      </c>
      <c r="E9262" s="32">
        <v>44628.0</v>
      </c>
      <c r="F9262" s="32">
        <v>44876.0</v>
      </c>
      <c r="G9262" s="9" t="s">
        <v>15481</v>
      </c>
      <c r="H9262" s="9" t="s">
        <v>7442</v>
      </c>
    </row>
    <row r="9263">
      <c r="B9263" s="32">
        <v>44966.0</v>
      </c>
      <c r="C9263" s="32">
        <v>44985.0</v>
      </c>
      <c r="D9263" s="9" t="s">
        <v>2417</v>
      </c>
      <c r="E9263" s="32">
        <v>44628.0</v>
      </c>
      <c r="F9263" s="32">
        <v>44876.0</v>
      </c>
      <c r="G9263" s="9" t="s">
        <v>15482</v>
      </c>
      <c r="H9263" s="9" t="s">
        <v>7444</v>
      </c>
    </row>
    <row r="9264">
      <c r="B9264" s="32">
        <v>44966.0</v>
      </c>
      <c r="C9264" s="32">
        <v>44985.0</v>
      </c>
      <c r="D9264" s="9" t="s">
        <v>2417</v>
      </c>
      <c r="E9264" s="32">
        <v>44628.0</v>
      </c>
      <c r="F9264" s="32">
        <v>44876.0</v>
      </c>
      <c r="G9264" s="9" t="s">
        <v>15483</v>
      </c>
      <c r="H9264" s="9" t="s">
        <v>7446</v>
      </c>
    </row>
    <row r="9265">
      <c r="C9265" s="32">
        <v>44852.0</v>
      </c>
      <c r="D9265" s="9" t="s">
        <v>2219</v>
      </c>
      <c r="E9265" s="32">
        <v>44652.0</v>
      </c>
      <c r="F9265" s="32">
        <v>44699.0</v>
      </c>
      <c r="G9265" s="9" t="s">
        <v>15484</v>
      </c>
      <c r="H9265" s="9" t="s">
        <v>5976</v>
      </c>
    </row>
    <row r="9266">
      <c r="C9266" s="32">
        <v>44852.0</v>
      </c>
      <c r="D9266" s="9" t="s">
        <v>2219</v>
      </c>
      <c r="E9266" s="32">
        <v>44652.0</v>
      </c>
      <c r="F9266" s="32">
        <v>44699.0</v>
      </c>
      <c r="G9266" s="9" t="s">
        <v>15485</v>
      </c>
      <c r="H9266" s="9" t="s">
        <v>5976</v>
      </c>
    </row>
    <row r="9267">
      <c r="C9267" s="32">
        <v>44852.0</v>
      </c>
      <c r="D9267" s="9" t="s">
        <v>2219</v>
      </c>
      <c r="E9267" s="32">
        <v>44652.0</v>
      </c>
      <c r="F9267" s="32">
        <v>44699.0</v>
      </c>
      <c r="G9267" s="9" t="s">
        <v>15486</v>
      </c>
      <c r="H9267" s="9" t="s">
        <v>5976</v>
      </c>
    </row>
    <row r="9268">
      <c r="C9268" s="32">
        <v>44852.0</v>
      </c>
      <c r="D9268" s="9" t="s">
        <v>2219</v>
      </c>
      <c r="E9268" s="32">
        <v>44652.0</v>
      </c>
      <c r="F9268" s="32">
        <v>44699.0</v>
      </c>
      <c r="G9268" s="9" t="s">
        <v>15487</v>
      </c>
      <c r="H9268" s="9" t="s">
        <v>5978</v>
      </c>
    </row>
    <row r="9269">
      <c r="C9269" s="32">
        <v>44852.0</v>
      </c>
      <c r="D9269" s="9" t="s">
        <v>2219</v>
      </c>
      <c r="E9269" s="32">
        <v>44652.0</v>
      </c>
      <c r="F9269" s="32">
        <v>44803.0</v>
      </c>
      <c r="G9269" s="9" t="s">
        <v>15488</v>
      </c>
      <c r="H9269" s="9" t="s">
        <v>7446</v>
      </c>
    </row>
    <row r="9270">
      <c r="C9270" s="32">
        <v>44757.0</v>
      </c>
      <c r="D9270" s="9" t="s">
        <v>2345</v>
      </c>
      <c r="E9270" s="32">
        <v>44638.0</v>
      </c>
      <c r="F9270" s="32">
        <v>44679.0</v>
      </c>
      <c r="G9270" s="9" t="s">
        <v>15489</v>
      </c>
      <c r="H9270" s="9" t="s">
        <v>5976</v>
      </c>
    </row>
    <row r="9271">
      <c r="C9271" s="32">
        <v>44757.0</v>
      </c>
      <c r="D9271" s="9" t="s">
        <v>2345</v>
      </c>
      <c r="E9271" s="32">
        <v>44638.0</v>
      </c>
      <c r="F9271" s="32">
        <v>44679.0</v>
      </c>
      <c r="G9271" s="9" t="s">
        <v>15490</v>
      </c>
      <c r="H9271" s="9" t="s">
        <v>5976</v>
      </c>
    </row>
    <row r="9272">
      <c r="C9272" s="32">
        <v>44757.0</v>
      </c>
      <c r="D9272" s="9" t="s">
        <v>2345</v>
      </c>
      <c r="E9272" s="32">
        <v>44638.0</v>
      </c>
      <c r="F9272" s="32">
        <v>44679.0</v>
      </c>
      <c r="G9272" s="9" t="s">
        <v>15491</v>
      </c>
      <c r="H9272" s="9" t="s">
        <v>5976</v>
      </c>
    </row>
    <row r="9273">
      <c r="C9273" s="32">
        <v>44757.0</v>
      </c>
      <c r="D9273" s="9" t="s">
        <v>2345</v>
      </c>
      <c r="E9273" s="32">
        <v>44638.0</v>
      </c>
      <c r="F9273" s="32">
        <v>44679.0</v>
      </c>
      <c r="G9273" s="9" t="s">
        <v>15492</v>
      </c>
      <c r="H9273" s="9" t="s">
        <v>5978</v>
      </c>
    </row>
    <row r="9274">
      <c r="D9274" s="9" t="s">
        <v>2077</v>
      </c>
      <c r="E9274" s="32">
        <v>44679.0</v>
      </c>
      <c r="F9274" s="32">
        <v>44718.0</v>
      </c>
      <c r="G9274" s="9" t="s">
        <v>15493</v>
      </c>
      <c r="H9274" s="9" t="s">
        <v>8101</v>
      </c>
    </row>
    <row r="9275">
      <c r="D9275" s="9" t="s">
        <v>2077</v>
      </c>
      <c r="E9275" s="32">
        <v>44679.0</v>
      </c>
      <c r="F9275" s="32">
        <v>44718.0</v>
      </c>
      <c r="G9275" s="9" t="s">
        <v>15494</v>
      </c>
      <c r="H9275" s="9" t="s">
        <v>8015</v>
      </c>
    </row>
    <row r="9276">
      <c r="D9276" s="9" t="s">
        <v>2077</v>
      </c>
      <c r="E9276" s="32">
        <v>44679.0</v>
      </c>
      <c r="F9276" s="32">
        <v>44718.0</v>
      </c>
      <c r="G9276" s="9" t="s">
        <v>15495</v>
      </c>
      <c r="H9276" s="9" t="s">
        <v>8017</v>
      </c>
    </row>
    <row r="9277">
      <c r="D9277" s="9" t="s">
        <v>2077</v>
      </c>
      <c r="E9277" s="32">
        <v>44679.0</v>
      </c>
      <c r="F9277" s="32">
        <v>44718.0</v>
      </c>
      <c r="G9277" s="9" t="s">
        <v>15496</v>
      </c>
      <c r="H9277" s="9" t="s">
        <v>7444</v>
      </c>
    </row>
    <row r="9278">
      <c r="B9278" s="32">
        <v>44861.0</v>
      </c>
      <c r="C9278" s="32">
        <v>44895.0</v>
      </c>
      <c r="D9278" s="9" t="s">
        <v>2283</v>
      </c>
      <c r="E9278" s="32">
        <v>44645.0</v>
      </c>
      <c r="F9278" s="32">
        <v>44822.0</v>
      </c>
      <c r="G9278" s="9" t="s">
        <v>15497</v>
      </c>
      <c r="H9278" s="9" t="s">
        <v>7438</v>
      </c>
    </row>
    <row r="9279">
      <c r="B9279" s="32">
        <v>44861.0</v>
      </c>
      <c r="C9279" s="32">
        <v>44895.0</v>
      </c>
      <c r="D9279" s="9" t="s">
        <v>2283</v>
      </c>
      <c r="E9279" s="32">
        <v>44645.0</v>
      </c>
      <c r="F9279" s="32">
        <v>44822.0</v>
      </c>
      <c r="G9279" s="9" t="s">
        <v>15498</v>
      </c>
    </row>
    <row r="9280">
      <c r="B9280" s="32">
        <v>44861.0</v>
      </c>
      <c r="C9280" s="32">
        <v>44895.0</v>
      </c>
      <c r="D9280" s="9" t="s">
        <v>2283</v>
      </c>
      <c r="E9280" s="32">
        <v>44645.0</v>
      </c>
      <c r="F9280" s="32">
        <v>44822.0</v>
      </c>
      <c r="G9280" s="9" t="s">
        <v>15499</v>
      </c>
      <c r="H9280" s="9" t="s">
        <v>7442</v>
      </c>
    </row>
    <row r="9281">
      <c r="B9281" s="32">
        <v>44861.0</v>
      </c>
      <c r="C9281" s="32">
        <v>44895.0</v>
      </c>
      <c r="D9281" s="9" t="s">
        <v>2283</v>
      </c>
      <c r="E9281" s="32">
        <v>44645.0</v>
      </c>
      <c r="F9281" s="32">
        <v>44822.0</v>
      </c>
      <c r="G9281" s="9" t="s">
        <v>15500</v>
      </c>
      <c r="H9281" s="9" t="s">
        <v>7444</v>
      </c>
    </row>
    <row r="9282">
      <c r="B9282" s="32">
        <v>44861.0</v>
      </c>
      <c r="C9282" s="32">
        <v>44895.0</v>
      </c>
      <c r="D9282" s="9" t="s">
        <v>2283</v>
      </c>
      <c r="E9282" s="32">
        <v>44645.0</v>
      </c>
      <c r="F9282" s="32">
        <v>44822.0</v>
      </c>
      <c r="G9282" s="9" t="s">
        <v>15501</v>
      </c>
      <c r="H9282" s="9" t="s">
        <v>7446</v>
      </c>
    </row>
    <row r="9283">
      <c r="D9283" s="9" t="s">
        <v>2391</v>
      </c>
      <c r="E9283" s="32">
        <v>44630.0</v>
      </c>
      <c r="F9283" s="32">
        <v>44664.0</v>
      </c>
      <c r="G9283" s="9" t="s">
        <v>15502</v>
      </c>
      <c r="H9283" s="9" t="s">
        <v>5976</v>
      </c>
    </row>
    <row r="9284">
      <c r="D9284" s="9" t="s">
        <v>2391</v>
      </c>
      <c r="E9284" s="32">
        <v>44630.0</v>
      </c>
      <c r="F9284" s="32">
        <v>44664.0</v>
      </c>
      <c r="G9284" s="9" t="s">
        <v>15503</v>
      </c>
      <c r="H9284" s="9" t="s">
        <v>5976</v>
      </c>
    </row>
    <row r="9285">
      <c r="D9285" s="9" t="s">
        <v>2391</v>
      </c>
      <c r="E9285" s="32">
        <v>44630.0</v>
      </c>
      <c r="F9285" s="32">
        <v>44664.0</v>
      </c>
      <c r="G9285" s="9" t="s">
        <v>15504</v>
      </c>
      <c r="H9285" s="9" t="s">
        <v>5976</v>
      </c>
    </row>
    <row r="9286">
      <c r="D9286" s="9" t="s">
        <v>2391</v>
      </c>
      <c r="E9286" s="32">
        <v>44630.0</v>
      </c>
      <c r="F9286" s="32">
        <v>44664.0</v>
      </c>
      <c r="G9286" s="9" t="s">
        <v>15505</v>
      </c>
      <c r="H9286" s="9" t="s">
        <v>5978</v>
      </c>
    </row>
    <row r="9287">
      <c r="B9287" s="32">
        <v>44693.0</v>
      </c>
      <c r="C9287" s="32">
        <v>44725.0</v>
      </c>
      <c r="D9287" s="9" t="s">
        <v>3965</v>
      </c>
      <c r="E9287" s="32">
        <v>44452.0</v>
      </c>
      <c r="F9287" s="32">
        <v>44630.0</v>
      </c>
      <c r="G9287" s="9" t="s">
        <v>11402</v>
      </c>
      <c r="H9287" s="9" t="s">
        <v>6355</v>
      </c>
    </row>
    <row r="9288">
      <c r="B9288" s="32">
        <v>44693.0</v>
      </c>
      <c r="C9288" s="32">
        <v>44725.0</v>
      </c>
      <c r="D9288" s="9" t="s">
        <v>3965</v>
      </c>
      <c r="E9288" s="32">
        <v>44452.0</v>
      </c>
      <c r="F9288" s="32">
        <v>44630.0</v>
      </c>
      <c r="G9288" s="9" t="s">
        <v>11403</v>
      </c>
      <c r="H9288" s="9" t="s">
        <v>5976</v>
      </c>
    </row>
    <row r="9289">
      <c r="B9289" s="32">
        <v>44693.0</v>
      </c>
      <c r="C9289" s="32">
        <v>44725.0</v>
      </c>
      <c r="D9289" s="9" t="s">
        <v>3965</v>
      </c>
      <c r="E9289" s="32">
        <v>44452.0</v>
      </c>
      <c r="F9289" s="32">
        <v>44630.0</v>
      </c>
      <c r="G9289" s="9" t="s">
        <v>11404</v>
      </c>
      <c r="H9289" s="9" t="s">
        <v>5976</v>
      </c>
    </row>
    <row r="9290">
      <c r="B9290" s="32">
        <v>44693.0</v>
      </c>
      <c r="C9290" s="32">
        <v>44725.0</v>
      </c>
      <c r="D9290" s="9" t="s">
        <v>3965</v>
      </c>
      <c r="E9290" s="32">
        <v>44452.0</v>
      </c>
      <c r="F9290" s="32">
        <v>44630.0</v>
      </c>
      <c r="G9290" s="9" t="s">
        <v>11405</v>
      </c>
      <c r="H9290" s="9" t="s">
        <v>5976</v>
      </c>
    </row>
    <row r="9291">
      <c r="B9291" s="32">
        <v>44693.0</v>
      </c>
      <c r="C9291" s="32">
        <v>44725.0</v>
      </c>
      <c r="D9291" s="9" t="s">
        <v>3965</v>
      </c>
      <c r="E9291" s="32">
        <v>44452.0</v>
      </c>
      <c r="F9291" s="32">
        <v>44630.0</v>
      </c>
      <c r="G9291" s="9" t="s">
        <v>11406</v>
      </c>
      <c r="H9291" s="9" t="s">
        <v>5978</v>
      </c>
    </row>
    <row r="9292">
      <c r="B9292" s="32">
        <v>44693.0</v>
      </c>
      <c r="C9292" s="32">
        <v>44725.0</v>
      </c>
      <c r="D9292" s="9" t="s">
        <v>3965</v>
      </c>
      <c r="E9292" s="32">
        <v>44452.0</v>
      </c>
      <c r="F9292" s="32">
        <v>44630.0</v>
      </c>
      <c r="G9292" s="9" t="s">
        <v>11407</v>
      </c>
      <c r="H9292" s="9" t="s">
        <v>5980</v>
      </c>
    </row>
    <row r="9293">
      <c r="D9293" s="9" t="s">
        <v>2699</v>
      </c>
      <c r="E9293" s="32">
        <v>44589.0</v>
      </c>
      <c r="F9293" s="32">
        <v>44679.0</v>
      </c>
      <c r="G9293" s="9" t="s">
        <v>15506</v>
      </c>
      <c r="H9293" s="9" t="s">
        <v>5976</v>
      </c>
    </row>
    <row r="9294">
      <c r="D9294" s="9" t="s">
        <v>2699</v>
      </c>
      <c r="E9294" s="32">
        <v>44589.0</v>
      </c>
      <c r="F9294" s="32">
        <v>44679.0</v>
      </c>
      <c r="G9294" s="9" t="s">
        <v>15507</v>
      </c>
      <c r="H9294" s="9" t="s">
        <v>5976</v>
      </c>
    </row>
    <row r="9295">
      <c r="D9295" s="9" t="s">
        <v>2699</v>
      </c>
      <c r="E9295" s="32">
        <v>44589.0</v>
      </c>
      <c r="F9295" s="32">
        <v>44679.0</v>
      </c>
      <c r="G9295" s="9" t="s">
        <v>15508</v>
      </c>
      <c r="H9295" s="9" t="s">
        <v>5976</v>
      </c>
    </row>
    <row r="9296">
      <c r="D9296" s="9" t="s">
        <v>2699</v>
      </c>
      <c r="E9296" s="32">
        <v>44589.0</v>
      </c>
      <c r="F9296" s="32">
        <v>44679.0</v>
      </c>
      <c r="G9296" s="9" t="s">
        <v>15509</v>
      </c>
      <c r="H9296" s="9" t="s">
        <v>5978</v>
      </c>
    </row>
    <row r="9297">
      <c r="C9297" s="32">
        <v>44859.0</v>
      </c>
      <c r="D9297" s="9" t="s">
        <v>2227</v>
      </c>
      <c r="E9297" s="32">
        <v>44652.0</v>
      </c>
      <c r="F9297" s="32">
        <v>44735.0</v>
      </c>
      <c r="G9297" s="9" t="s">
        <v>15510</v>
      </c>
      <c r="H9297" s="9" t="s">
        <v>8015</v>
      </c>
    </row>
    <row r="9298">
      <c r="C9298" s="32">
        <v>44859.0</v>
      </c>
      <c r="D9298" s="9" t="s">
        <v>2227</v>
      </c>
      <c r="E9298" s="32">
        <v>44652.0</v>
      </c>
      <c r="F9298" s="32">
        <v>44735.0</v>
      </c>
      <c r="G9298" s="9" t="s">
        <v>15511</v>
      </c>
      <c r="H9298" s="9" t="s">
        <v>8017</v>
      </c>
    </row>
    <row r="9299">
      <c r="C9299" s="32">
        <v>44859.0</v>
      </c>
      <c r="D9299" s="9" t="s">
        <v>2227</v>
      </c>
      <c r="E9299" s="32">
        <v>44652.0</v>
      </c>
      <c r="F9299" s="32">
        <v>44735.0</v>
      </c>
      <c r="G9299" s="9" t="s">
        <v>15512</v>
      </c>
      <c r="H9299" s="9" t="s">
        <v>7444</v>
      </c>
    </row>
    <row r="9300">
      <c r="B9300" s="32">
        <v>44824.0</v>
      </c>
      <c r="C9300" s="32">
        <v>44834.0</v>
      </c>
      <c r="D9300" s="9" t="s">
        <v>2149</v>
      </c>
      <c r="E9300" s="32">
        <v>44663.0</v>
      </c>
      <c r="F9300" s="32">
        <v>44749.0</v>
      </c>
      <c r="G9300" s="9" t="s">
        <v>15513</v>
      </c>
      <c r="H9300" s="9" t="s">
        <v>8101</v>
      </c>
    </row>
    <row r="9301">
      <c r="B9301" s="32">
        <v>44824.0</v>
      </c>
      <c r="C9301" s="32">
        <v>44834.0</v>
      </c>
      <c r="D9301" s="9" t="s">
        <v>2149</v>
      </c>
      <c r="E9301" s="32">
        <v>44663.0</v>
      </c>
      <c r="F9301" s="32">
        <v>44749.0</v>
      </c>
      <c r="G9301" s="9" t="s">
        <v>15514</v>
      </c>
      <c r="H9301" s="9" t="s">
        <v>8015</v>
      </c>
    </row>
    <row r="9302">
      <c r="B9302" s="32">
        <v>44824.0</v>
      </c>
      <c r="C9302" s="32">
        <v>44834.0</v>
      </c>
      <c r="D9302" s="9" t="s">
        <v>2149</v>
      </c>
      <c r="E9302" s="32">
        <v>44663.0</v>
      </c>
      <c r="F9302" s="32">
        <v>44749.0</v>
      </c>
      <c r="G9302" s="9" t="s">
        <v>15515</v>
      </c>
      <c r="H9302" s="9" t="s">
        <v>8017</v>
      </c>
    </row>
    <row r="9303">
      <c r="B9303" s="32">
        <v>44824.0</v>
      </c>
      <c r="C9303" s="32">
        <v>44834.0</v>
      </c>
      <c r="D9303" s="9" t="s">
        <v>2149</v>
      </c>
      <c r="E9303" s="32">
        <v>44663.0</v>
      </c>
      <c r="F9303" s="32">
        <v>44749.0</v>
      </c>
      <c r="G9303" s="9" t="s">
        <v>15516</v>
      </c>
      <c r="H9303" s="9" t="s">
        <v>7444</v>
      </c>
    </row>
    <row r="9304">
      <c r="B9304" s="32">
        <v>44824.0</v>
      </c>
      <c r="C9304" s="32">
        <v>44834.0</v>
      </c>
      <c r="D9304" s="9" t="s">
        <v>2149</v>
      </c>
      <c r="E9304" s="32">
        <v>44663.0</v>
      </c>
      <c r="F9304" s="32">
        <v>44749.0</v>
      </c>
      <c r="G9304" s="9" t="s">
        <v>15517</v>
      </c>
      <c r="H9304" s="9" t="s">
        <v>5980</v>
      </c>
    </row>
    <row r="9305">
      <c r="B9305" s="32">
        <v>44746.0</v>
      </c>
      <c r="C9305" s="32">
        <v>44760.0</v>
      </c>
      <c r="D9305" s="9" t="s">
        <v>2519</v>
      </c>
      <c r="E9305" s="32">
        <v>44616.0</v>
      </c>
      <c r="F9305" s="32">
        <v>44743.0</v>
      </c>
      <c r="G9305" s="9" t="s">
        <v>15518</v>
      </c>
      <c r="H9305" s="9" t="s">
        <v>8015</v>
      </c>
    </row>
    <row r="9306">
      <c r="B9306" s="32">
        <v>44746.0</v>
      </c>
      <c r="C9306" s="32">
        <v>44760.0</v>
      </c>
      <c r="D9306" s="9" t="s">
        <v>2519</v>
      </c>
      <c r="E9306" s="32">
        <v>44616.0</v>
      </c>
      <c r="F9306" s="32">
        <v>44743.0</v>
      </c>
      <c r="G9306" s="9" t="s">
        <v>15519</v>
      </c>
      <c r="H9306" s="9" t="s">
        <v>8017</v>
      </c>
    </row>
    <row r="9307">
      <c r="B9307" s="32">
        <v>44746.0</v>
      </c>
      <c r="C9307" s="32">
        <v>44760.0</v>
      </c>
      <c r="D9307" s="9" t="s">
        <v>2519</v>
      </c>
      <c r="E9307" s="32">
        <v>44616.0</v>
      </c>
      <c r="F9307" s="32">
        <v>44743.0</v>
      </c>
      <c r="G9307" s="9" t="s">
        <v>15520</v>
      </c>
      <c r="H9307" s="9" t="s">
        <v>7444</v>
      </c>
    </row>
    <row r="9308">
      <c r="B9308" s="32">
        <v>44746.0</v>
      </c>
      <c r="C9308" s="32">
        <v>44760.0</v>
      </c>
      <c r="D9308" s="9" t="s">
        <v>2519</v>
      </c>
      <c r="E9308" s="32">
        <v>44616.0</v>
      </c>
      <c r="F9308" s="32">
        <v>44743.0</v>
      </c>
      <c r="G9308" s="9" t="s">
        <v>15521</v>
      </c>
      <c r="H9308" s="9" t="s">
        <v>5980</v>
      </c>
    </row>
    <row r="9309">
      <c r="D9309" s="9" t="s">
        <v>2123</v>
      </c>
      <c r="E9309" s="32">
        <v>44666.0</v>
      </c>
      <c r="F9309" s="32">
        <v>44749.0</v>
      </c>
      <c r="G9309" s="9" t="s">
        <v>15522</v>
      </c>
      <c r="H9309" s="9" t="s">
        <v>8015</v>
      </c>
    </row>
    <row r="9310">
      <c r="D9310" s="9" t="s">
        <v>2123</v>
      </c>
      <c r="E9310" s="32">
        <v>44666.0</v>
      </c>
      <c r="F9310" s="32">
        <v>44749.0</v>
      </c>
      <c r="G9310" s="9" t="s">
        <v>15523</v>
      </c>
      <c r="H9310" s="9" t="s">
        <v>8017</v>
      </c>
    </row>
    <row r="9311">
      <c r="D9311" s="9" t="s">
        <v>2123</v>
      </c>
      <c r="E9311" s="32">
        <v>44666.0</v>
      </c>
      <c r="F9311" s="32">
        <v>44749.0</v>
      </c>
      <c r="G9311" s="9" t="s">
        <v>15524</v>
      </c>
      <c r="H9311" s="9" t="s">
        <v>7444</v>
      </c>
    </row>
    <row r="9312">
      <c r="B9312" s="32">
        <v>44911.0</v>
      </c>
      <c r="C9312" s="32">
        <v>44939.0</v>
      </c>
      <c r="D9312" s="9" t="s">
        <v>215</v>
      </c>
      <c r="E9312" s="32">
        <v>44650.0</v>
      </c>
      <c r="F9312" s="32">
        <v>44916.0</v>
      </c>
      <c r="G9312" s="9" t="s">
        <v>15525</v>
      </c>
      <c r="H9312" s="9" t="s">
        <v>7438</v>
      </c>
    </row>
    <row r="9313">
      <c r="B9313" s="32">
        <v>44911.0</v>
      </c>
      <c r="C9313" s="32">
        <v>44939.0</v>
      </c>
      <c r="D9313" s="9" t="s">
        <v>215</v>
      </c>
      <c r="E9313" s="32">
        <v>44650.0</v>
      </c>
      <c r="F9313" s="32">
        <v>44916.0</v>
      </c>
      <c r="G9313" s="9" t="s">
        <v>15526</v>
      </c>
      <c r="H9313" s="9" t="s">
        <v>7440</v>
      </c>
    </row>
    <row r="9314">
      <c r="B9314" s="32">
        <v>44911.0</v>
      </c>
      <c r="C9314" s="32">
        <v>44939.0</v>
      </c>
      <c r="D9314" s="9" t="s">
        <v>215</v>
      </c>
      <c r="E9314" s="32">
        <v>44650.0</v>
      </c>
      <c r="F9314" s="32">
        <v>44916.0</v>
      </c>
      <c r="G9314" s="9" t="s">
        <v>15527</v>
      </c>
      <c r="H9314" s="9" t="s">
        <v>7442</v>
      </c>
    </row>
    <row r="9315">
      <c r="B9315" s="32">
        <v>44911.0</v>
      </c>
      <c r="C9315" s="32">
        <v>44939.0</v>
      </c>
      <c r="D9315" s="9" t="s">
        <v>215</v>
      </c>
      <c r="E9315" s="32">
        <v>44650.0</v>
      </c>
      <c r="F9315" s="32">
        <v>44916.0</v>
      </c>
      <c r="G9315" s="9" t="s">
        <v>15528</v>
      </c>
      <c r="H9315" s="9" t="s">
        <v>7444</v>
      </c>
    </row>
    <row r="9316">
      <c r="B9316" s="32">
        <v>44900.0</v>
      </c>
      <c r="C9316" s="32">
        <v>44910.0</v>
      </c>
      <c r="D9316" s="9" t="s">
        <v>2981</v>
      </c>
      <c r="E9316" s="32">
        <v>44608.0</v>
      </c>
      <c r="F9316" s="32">
        <v>44869.0</v>
      </c>
      <c r="G9316" s="9" t="s">
        <v>15529</v>
      </c>
      <c r="H9316" s="9" t="s">
        <v>7438</v>
      </c>
    </row>
    <row r="9317">
      <c r="B9317" s="32">
        <v>44900.0</v>
      </c>
      <c r="C9317" s="32">
        <v>44910.0</v>
      </c>
      <c r="D9317" s="9" t="s">
        <v>2981</v>
      </c>
      <c r="E9317" s="32">
        <v>44608.0</v>
      </c>
      <c r="F9317" s="32">
        <v>44869.0</v>
      </c>
      <c r="G9317" s="9" t="s">
        <v>15530</v>
      </c>
      <c r="H9317" s="9" t="s">
        <v>7440</v>
      </c>
    </row>
    <row r="9318">
      <c r="B9318" s="32">
        <v>44900.0</v>
      </c>
      <c r="C9318" s="32">
        <v>44910.0</v>
      </c>
      <c r="D9318" s="9" t="s">
        <v>2981</v>
      </c>
      <c r="E9318" s="32">
        <v>44608.0</v>
      </c>
      <c r="F9318" s="32">
        <v>44869.0</v>
      </c>
      <c r="G9318" s="9" t="s">
        <v>15531</v>
      </c>
      <c r="H9318" s="9" t="s">
        <v>7442</v>
      </c>
    </row>
    <row r="9319">
      <c r="B9319" s="32">
        <v>44900.0</v>
      </c>
      <c r="C9319" s="32">
        <v>44910.0</v>
      </c>
      <c r="D9319" s="9" t="s">
        <v>2981</v>
      </c>
      <c r="E9319" s="32">
        <v>44608.0</v>
      </c>
      <c r="F9319" s="32">
        <v>44869.0</v>
      </c>
      <c r="G9319" s="9" t="s">
        <v>15532</v>
      </c>
      <c r="H9319" s="9" t="s">
        <v>7444</v>
      </c>
    </row>
    <row r="9320">
      <c r="C9320" s="32">
        <v>44880.0</v>
      </c>
      <c r="D9320" s="9" t="s">
        <v>2295</v>
      </c>
      <c r="E9320" s="32">
        <v>44645.0</v>
      </c>
      <c r="F9320" s="32">
        <v>44687.0</v>
      </c>
      <c r="G9320" s="9" t="s">
        <v>15533</v>
      </c>
      <c r="H9320" s="9" t="s">
        <v>5976</v>
      </c>
    </row>
    <row r="9321">
      <c r="C9321" s="32">
        <v>44880.0</v>
      </c>
      <c r="D9321" s="9" t="s">
        <v>2295</v>
      </c>
      <c r="E9321" s="32">
        <v>44645.0</v>
      </c>
      <c r="F9321" s="32">
        <v>44687.0</v>
      </c>
      <c r="G9321" s="9" t="s">
        <v>15534</v>
      </c>
      <c r="H9321" s="9" t="s">
        <v>5976</v>
      </c>
    </row>
    <row r="9322">
      <c r="C9322" s="32">
        <v>44880.0</v>
      </c>
      <c r="D9322" s="9" t="s">
        <v>2295</v>
      </c>
      <c r="E9322" s="32">
        <v>44645.0</v>
      </c>
      <c r="F9322" s="32">
        <v>44687.0</v>
      </c>
      <c r="G9322" s="9" t="s">
        <v>15535</v>
      </c>
      <c r="H9322" s="9" t="s">
        <v>5976</v>
      </c>
    </row>
    <row r="9323">
      <c r="C9323" s="32">
        <v>44880.0</v>
      </c>
      <c r="D9323" s="9" t="s">
        <v>2295</v>
      </c>
      <c r="E9323" s="32">
        <v>44645.0</v>
      </c>
      <c r="F9323" s="32">
        <v>44687.0</v>
      </c>
      <c r="G9323" s="9" t="s">
        <v>15536</v>
      </c>
      <c r="H9323" s="9" t="s">
        <v>5978</v>
      </c>
    </row>
    <row r="9324">
      <c r="B9324" s="32">
        <v>44769.0</v>
      </c>
      <c r="C9324" s="32">
        <v>44796.0</v>
      </c>
      <c r="D9324" s="9" t="s">
        <v>15537</v>
      </c>
      <c r="E9324" s="32">
        <v>44436.0</v>
      </c>
      <c r="F9324" s="32">
        <v>44742.0</v>
      </c>
      <c r="G9324" s="9" t="s">
        <v>15538</v>
      </c>
      <c r="H9324" s="9" t="s">
        <v>8015</v>
      </c>
    </row>
    <row r="9325">
      <c r="B9325" s="32">
        <v>44769.0</v>
      </c>
      <c r="C9325" s="32">
        <v>44796.0</v>
      </c>
      <c r="D9325" s="9" t="s">
        <v>15537</v>
      </c>
      <c r="E9325" s="32">
        <v>44436.0</v>
      </c>
      <c r="F9325" s="32">
        <v>44742.0</v>
      </c>
      <c r="G9325" s="9" t="s">
        <v>15539</v>
      </c>
      <c r="H9325" s="9" t="s">
        <v>8017</v>
      </c>
    </row>
    <row r="9326">
      <c r="B9326" s="32">
        <v>44769.0</v>
      </c>
      <c r="C9326" s="32">
        <v>44796.0</v>
      </c>
      <c r="D9326" s="9" t="s">
        <v>15537</v>
      </c>
      <c r="E9326" s="32">
        <v>44436.0</v>
      </c>
      <c r="F9326" s="32">
        <v>44742.0</v>
      </c>
      <c r="G9326" s="9" t="s">
        <v>15540</v>
      </c>
      <c r="H9326" s="9" t="s">
        <v>7444</v>
      </c>
    </row>
    <row r="9327">
      <c r="B9327" s="32">
        <v>44769.0</v>
      </c>
      <c r="C9327" s="32">
        <v>44796.0</v>
      </c>
      <c r="D9327" s="9" t="s">
        <v>15537</v>
      </c>
      <c r="E9327" s="32">
        <v>44436.0</v>
      </c>
      <c r="F9327" s="32">
        <v>44742.0</v>
      </c>
      <c r="G9327" s="9" t="s">
        <v>15541</v>
      </c>
      <c r="H9327" s="9" t="s">
        <v>5980</v>
      </c>
    </row>
    <row r="9328">
      <c r="C9328" s="32">
        <v>44806.0</v>
      </c>
      <c r="D9328" s="9" t="s">
        <v>2223</v>
      </c>
      <c r="E9328" s="32">
        <v>44651.0</v>
      </c>
      <c r="F9328" s="32">
        <v>44719.0</v>
      </c>
      <c r="G9328" s="9" t="s">
        <v>15542</v>
      </c>
      <c r="H9328" s="9" t="s">
        <v>8101</v>
      </c>
    </row>
    <row r="9329">
      <c r="C9329" s="32">
        <v>44806.0</v>
      </c>
      <c r="D9329" s="9" t="s">
        <v>2223</v>
      </c>
      <c r="E9329" s="32">
        <v>44651.0</v>
      </c>
      <c r="F9329" s="32">
        <v>44719.0</v>
      </c>
      <c r="G9329" s="9" t="s">
        <v>15543</v>
      </c>
      <c r="H9329" s="9" t="s">
        <v>8015</v>
      </c>
    </row>
    <row r="9330">
      <c r="C9330" s="32">
        <v>44806.0</v>
      </c>
      <c r="D9330" s="9" t="s">
        <v>2223</v>
      </c>
      <c r="E9330" s="32">
        <v>44651.0</v>
      </c>
      <c r="F9330" s="32">
        <v>44719.0</v>
      </c>
      <c r="G9330" s="9" t="s">
        <v>15544</v>
      </c>
      <c r="H9330" s="9" t="s">
        <v>8017</v>
      </c>
    </row>
    <row r="9331">
      <c r="C9331" s="32">
        <v>44806.0</v>
      </c>
      <c r="D9331" s="9" t="s">
        <v>2223</v>
      </c>
      <c r="E9331" s="32">
        <v>44651.0</v>
      </c>
      <c r="F9331" s="32">
        <v>44719.0</v>
      </c>
      <c r="G9331" s="9" t="s">
        <v>15545</v>
      </c>
      <c r="H9331" s="9" t="s">
        <v>7444</v>
      </c>
    </row>
    <row r="9332">
      <c r="B9332" s="32">
        <v>44798.0</v>
      </c>
      <c r="C9332" s="32">
        <v>44820.0</v>
      </c>
      <c r="D9332" s="9" t="s">
        <v>2259</v>
      </c>
      <c r="E9332" s="32">
        <v>44649.0</v>
      </c>
      <c r="F9332" s="32">
        <v>44789.0</v>
      </c>
      <c r="G9332" s="9" t="s">
        <v>15546</v>
      </c>
    </row>
    <row r="9333">
      <c r="B9333" s="32">
        <v>44798.0</v>
      </c>
      <c r="C9333" s="32">
        <v>44820.0</v>
      </c>
      <c r="D9333" s="9" t="s">
        <v>2259</v>
      </c>
      <c r="E9333" s="32">
        <v>44649.0</v>
      </c>
      <c r="F9333" s="32">
        <v>44789.0</v>
      </c>
      <c r="G9333" s="9" t="s">
        <v>15547</v>
      </c>
      <c r="H9333" s="9" t="s">
        <v>7442</v>
      </c>
    </row>
    <row r="9334">
      <c r="B9334" s="32">
        <v>44798.0</v>
      </c>
      <c r="C9334" s="32">
        <v>44820.0</v>
      </c>
      <c r="D9334" s="9" t="s">
        <v>2259</v>
      </c>
      <c r="E9334" s="32">
        <v>44649.0</v>
      </c>
      <c r="F9334" s="32">
        <v>44789.0</v>
      </c>
      <c r="G9334" s="9" t="s">
        <v>15548</v>
      </c>
      <c r="H9334" s="9" t="s">
        <v>7444</v>
      </c>
    </row>
    <row r="9335">
      <c r="C9335" s="32">
        <v>44776.0</v>
      </c>
      <c r="D9335" s="9" t="s">
        <v>3171</v>
      </c>
      <c r="E9335" s="32">
        <v>44610.0</v>
      </c>
      <c r="F9335" s="32">
        <v>44725.0</v>
      </c>
      <c r="G9335" s="9" t="s">
        <v>15549</v>
      </c>
      <c r="H9335" s="9" t="s">
        <v>8015</v>
      </c>
    </row>
    <row r="9336">
      <c r="C9336" s="32">
        <v>44776.0</v>
      </c>
      <c r="D9336" s="9" t="s">
        <v>3171</v>
      </c>
      <c r="E9336" s="32">
        <v>44610.0</v>
      </c>
      <c r="F9336" s="32">
        <v>44725.0</v>
      </c>
      <c r="G9336" s="9" t="s">
        <v>15550</v>
      </c>
      <c r="H9336" s="9" t="s">
        <v>8017</v>
      </c>
    </row>
    <row r="9337">
      <c r="C9337" s="32">
        <v>44776.0</v>
      </c>
      <c r="D9337" s="9" t="s">
        <v>3171</v>
      </c>
      <c r="E9337" s="32">
        <v>44610.0</v>
      </c>
      <c r="F9337" s="32">
        <v>44725.0</v>
      </c>
      <c r="G9337" s="9" t="s">
        <v>15551</v>
      </c>
      <c r="H9337" s="9" t="s">
        <v>7444</v>
      </c>
    </row>
    <row r="9338">
      <c r="B9338" s="32">
        <v>44872.0</v>
      </c>
      <c r="C9338" s="32">
        <v>44887.0</v>
      </c>
      <c r="D9338" s="9" t="s">
        <v>2381</v>
      </c>
      <c r="E9338" s="32">
        <v>44632.0</v>
      </c>
      <c r="F9338" s="32">
        <v>44711.0</v>
      </c>
      <c r="G9338" s="9" t="s">
        <v>15552</v>
      </c>
      <c r="H9338" s="9" t="s">
        <v>8017</v>
      </c>
    </row>
    <row r="9339">
      <c r="B9339" s="32">
        <v>44872.0</v>
      </c>
      <c r="C9339" s="32">
        <v>44887.0</v>
      </c>
      <c r="D9339" s="9" t="s">
        <v>2381</v>
      </c>
      <c r="E9339" s="32">
        <v>44632.0</v>
      </c>
      <c r="F9339" s="32">
        <v>44711.0</v>
      </c>
      <c r="G9339" s="9" t="s">
        <v>15553</v>
      </c>
      <c r="H9339" s="9" t="s">
        <v>7444</v>
      </c>
    </row>
    <row r="9340">
      <c r="B9340" s="32">
        <v>44903.0</v>
      </c>
      <c r="C9340" s="32">
        <v>44916.0</v>
      </c>
      <c r="D9340" s="9" t="s">
        <v>2221</v>
      </c>
      <c r="E9340" s="32">
        <v>44652.0</v>
      </c>
      <c r="F9340" s="32">
        <v>44734.0</v>
      </c>
      <c r="G9340" s="9" t="s">
        <v>15554</v>
      </c>
      <c r="H9340" s="9" t="s">
        <v>8015</v>
      </c>
    </row>
    <row r="9341">
      <c r="B9341" s="32">
        <v>44903.0</v>
      </c>
      <c r="C9341" s="32">
        <v>44916.0</v>
      </c>
      <c r="D9341" s="9" t="s">
        <v>2221</v>
      </c>
      <c r="E9341" s="32">
        <v>44652.0</v>
      </c>
      <c r="F9341" s="32">
        <v>44734.0</v>
      </c>
      <c r="G9341" s="9" t="s">
        <v>15555</v>
      </c>
      <c r="H9341" s="9" t="s">
        <v>8017</v>
      </c>
    </row>
    <row r="9342">
      <c r="B9342" s="32">
        <v>44903.0</v>
      </c>
      <c r="C9342" s="32">
        <v>44916.0</v>
      </c>
      <c r="D9342" s="9" t="s">
        <v>2221</v>
      </c>
      <c r="E9342" s="32">
        <v>44652.0</v>
      </c>
      <c r="F9342" s="32">
        <v>44734.0</v>
      </c>
      <c r="G9342" s="9" t="s">
        <v>15556</v>
      </c>
      <c r="H9342" s="9" t="s">
        <v>7444</v>
      </c>
    </row>
    <row r="9343">
      <c r="B9343" s="32">
        <v>44903.0</v>
      </c>
      <c r="C9343" s="32">
        <v>44916.0</v>
      </c>
      <c r="D9343" s="9" t="s">
        <v>2221</v>
      </c>
      <c r="E9343" s="32">
        <v>44652.0</v>
      </c>
      <c r="F9343" s="32">
        <v>44880.0</v>
      </c>
      <c r="G9343" s="9" t="s">
        <v>15557</v>
      </c>
      <c r="H9343" s="9" t="s">
        <v>7446</v>
      </c>
    </row>
    <row r="9344">
      <c r="B9344" s="32">
        <v>44756.0</v>
      </c>
      <c r="C9344" s="32">
        <v>44777.0</v>
      </c>
      <c r="D9344" s="9" t="s">
        <v>2369</v>
      </c>
      <c r="E9344" s="32">
        <v>44636.0</v>
      </c>
      <c r="F9344" s="32">
        <v>44708.0</v>
      </c>
      <c r="G9344" s="9" t="s">
        <v>15558</v>
      </c>
      <c r="H9344" s="9" t="s">
        <v>5976</v>
      </c>
    </row>
    <row r="9345">
      <c r="B9345" s="32">
        <v>44756.0</v>
      </c>
      <c r="C9345" s="32">
        <v>44777.0</v>
      </c>
      <c r="D9345" s="9" t="s">
        <v>2369</v>
      </c>
      <c r="E9345" s="32">
        <v>44636.0</v>
      </c>
      <c r="F9345" s="32">
        <v>44708.0</v>
      </c>
      <c r="G9345" s="9" t="s">
        <v>15559</v>
      </c>
      <c r="H9345" s="9" t="s">
        <v>5976</v>
      </c>
    </row>
    <row r="9346">
      <c r="B9346" s="32">
        <v>44756.0</v>
      </c>
      <c r="C9346" s="32">
        <v>44777.0</v>
      </c>
      <c r="D9346" s="9" t="s">
        <v>2369</v>
      </c>
      <c r="E9346" s="32">
        <v>44636.0</v>
      </c>
      <c r="F9346" s="32">
        <v>44708.0</v>
      </c>
      <c r="G9346" s="9" t="s">
        <v>15560</v>
      </c>
      <c r="H9346" s="9" t="s">
        <v>5976</v>
      </c>
    </row>
    <row r="9347">
      <c r="B9347" s="32">
        <v>44756.0</v>
      </c>
      <c r="C9347" s="32">
        <v>44777.0</v>
      </c>
      <c r="D9347" s="9" t="s">
        <v>2369</v>
      </c>
      <c r="E9347" s="32">
        <v>44636.0</v>
      </c>
      <c r="F9347" s="32">
        <v>44708.0</v>
      </c>
      <c r="G9347" s="9" t="s">
        <v>15561</v>
      </c>
      <c r="H9347" s="9" t="s">
        <v>5978</v>
      </c>
    </row>
    <row r="9348">
      <c r="B9348" s="32">
        <v>44841.0</v>
      </c>
      <c r="C9348" s="32">
        <v>44855.0</v>
      </c>
      <c r="D9348" s="9" t="s">
        <v>2281</v>
      </c>
      <c r="E9348" s="32">
        <v>44644.0</v>
      </c>
      <c r="F9348" s="32">
        <v>44803.0</v>
      </c>
      <c r="G9348" s="9" t="s">
        <v>15562</v>
      </c>
      <c r="H9348" s="9" t="s">
        <v>7438</v>
      </c>
    </row>
    <row r="9349">
      <c r="B9349" s="32">
        <v>44841.0</v>
      </c>
      <c r="C9349" s="32">
        <v>44855.0</v>
      </c>
      <c r="D9349" s="9" t="s">
        <v>2281</v>
      </c>
      <c r="E9349" s="32">
        <v>44644.0</v>
      </c>
      <c r="F9349" s="32">
        <v>44803.0</v>
      </c>
      <c r="G9349" s="9" t="s">
        <v>15563</v>
      </c>
    </row>
    <row r="9350">
      <c r="B9350" s="32">
        <v>44841.0</v>
      </c>
      <c r="C9350" s="32">
        <v>44855.0</v>
      </c>
      <c r="D9350" s="9" t="s">
        <v>2281</v>
      </c>
      <c r="E9350" s="32">
        <v>44644.0</v>
      </c>
      <c r="F9350" s="32">
        <v>44803.0</v>
      </c>
      <c r="G9350" s="9" t="s">
        <v>15564</v>
      </c>
      <c r="H9350" s="9" t="s">
        <v>7442</v>
      </c>
    </row>
    <row r="9351">
      <c r="B9351" s="32">
        <v>44841.0</v>
      </c>
      <c r="C9351" s="32">
        <v>44855.0</v>
      </c>
      <c r="D9351" s="9" t="s">
        <v>2281</v>
      </c>
      <c r="E9351" s="32">
        <v>44644.0</v>
      </c>
      <c r="F9351" s="32">
        <v>44803.0</v>
      </c>
      <c r="G9351" s="9" t="s">
        <v>15565</v>
      </c>
      <c r="H9351" s="9" t="s">
        <v>7444</v>
      </c>
    </row>
    <row r="9352">
      <c r="B9352" s="32">
        <v>44841.0</v>
      </c>
      <c r="C9352" s="32">
        <v>44855.0</v>
      </c>
      <c r="D9352" s="9" t="s">
        <v>2281</v>
      </c>
      <c r="E9352" s="32">
        <v>44644.0</v>
      </c>
      <c r="F9352" s="32">
        <v>44803.0</v>
      </c>
      <c r="G9352" s="9" t="s">
        <v>15566</v>
      </c>
      <c r="H9352" s="9" t="s">
        <v>7446</v>
      </c>
    </row>
    <row r="9353">
      <c r="D9353" s="9" t="s">
        <v>2367</v>
      </c>
      <c r="E9353" s="32">
        <v>44634.0</v>
      </c>
      <c r="F9353" s="32">
        <v>44720.0</v>
      </c>
      <c r="G9353" s="9" t="s">
        <v>15567</v>
      </c>
      <c r="H9353" s="9" t="s">
        <v>8101</v>
      </c>
    </row>
    <row r="9354">
      <c r="D9354" s="9" t="s">
        <v>2367</v>
      </c>
      <c r="E9354" s="32">
        <v>44634.0</v>
      </c>
      <c r="F9354" s="32">
        <v>44720.0</v>
      </c>
      <c r="G9354" s="9" t="s">
        <v>15568</v>
      </c>
      <c r="H9354" s="9" t="s">
        <v>8015</v>
      </c>
    </row>
    <row r="9355">
      <c r="D9355" s="9" t="s">
        <v>2367</v>
      </c>
      <c r="E9355" s="32">
        <v>44634.0</v>
      </c>
      <c r="F9355" s="32">
        <v>44720.0</v>
      </c>
      <c r="G9355" s="9" t="s">
        <v>15569</v>
      </c>
      <c r="H9355" s="9" t="s">
        <v>8017</v>
      </c>
    </row>
    <row r="9356">
      <c r="D9356" s="9" t="s">
        <v>2367</v>
      </c>
      <c r="E9356" s="32">
        <v>44634.0</v>
      </c>
      <c r="F9356" s="32">
        <v>44720.0</v>
      </c>
      <c r="G9356" s="9" t="s">
        <v>15570</v>
      </c>
      <c r="H9356" s="9" t="s">
        <v>7444</v>
      </c>
    </row>
    <row r="9357">
      <c r="D9357" s="9" t="s">
        <v>15571</v>
      </c>
      <c r="E9357" s="32">
        <v>44654.0</v>
      </c>
      <c r="F9357" s="32">
        <v>44771.0</v>
      </c>
      <c r="G9357" s="9" t="s">
        <v>15572</v>
      </c>
      <c r="H9357" s="9" t="s">
        <v>5980</v>
      </c>
    </row>
    <row r="9358">
      <c r="D9358" s="9" t="s">
        <v>15571</v>
      </c>
      <c r="E9358" s="32">
        <v>44654.0</v>
      </c>
      <c r="F9358" s="32">
        <v>44775.0</v>
      </c>
      <c r="G9358" s="9" t="s">
        <v>15573</v>
      </c>
      <c r="H9358" s="9" t="s">
        <v>7438</v>
      </c>
    </row>
    <row r="9359">
      <c r="D9359" s="9" t="s">
        <v>15571</v>
      </c>
      <c r="E9359" s="32">
        <v>44654.0</v>
      </c>
      <c r="F9359" s="32">
        <v>44775.0</v>
      </c>
      <c r="G9359" s="9" t="s">
        <v>15574</v>
      </c>
    </row>
    <row r="9360">
      <c r="D9360" s="9" t="s">
        <v>15571</v>
      </c>
      <c r="E9360" s="32">
        <v>44654.0</v>
      </c>
      <c r="F9360" s="32">
        <v>44775.0</v>
      </c>
      <c r="G9360" s="9" t="s">
        <v>15575</v>
      </c>
      <c r="H9360" s="9" t="s">
        <v>7442</v>
      </c>
    </row>
    <row r="9361">
      <c r="D9361" s="9" t="s">
        <v>15571</v>
      </c>
      <c r="E9361" s="32">
        <v>44654.0</v>
      </c>
      <c r="F9361" s="32">
        <v>44775.0</v>
      </c>
      <c r="G9361" s="9" t="s">
        <v>15576</v>
      </c>
      <c r="H9361" s="9" t="s">
        <v>7444</v>
      </c>
    </row>
    <row r="9362">
      <c r="B9362" s="32">
        <v>44771.0</v>
      </c>
      <c r="C9362" s="32">
        <v>44785.0</v>
      </c>
      <c r="D9362" s="9" t="s">
        <v>4209</v>
      </c>
      <c r="E9362" s="32">
        <v>44646.0</v>
      </c>
      <c r="F9362" s="32">
        <v>44690.0</v>
      </c>
      <c r="G9362" s="9" t="s">
        <v>15577</v>
      </c>
      <c r="H9362" s="9" t="s">
        <v>5976</v>
      </c>
    </row>
    <row r="9363">
      <c r="B9363" s="32">
        <v>44771.0</v>
      </c>
      <c r="C9363" s="32">
        <v>44785.0</v>
      </c>
      <c r="D9363" s="9" t="s">
        <v>4209</v>
      </c>
      <c r="E9363" s="32">
        <v>44646.0</v>
      </c>
      <c r="F9363" s="32">
        <v>44690.0</v>
      </c>
      <c r="G9363" s="9" t="s">
        <v>15578</v>
      </c>
      <c r="H9363" s="9" t="s">
        <v>5976</v>
      </c>
    </row>
    <row r="9364">
      <c r="B9364" s="32">
        <v>44771.0</v>
      </c>
      <c r="C9364" s="32">
        <v>44785.0</v>
      </c>
      <c r="D9364" s="9" t="s">
        <v>4209</v>
      </c>
      <c r="E9364" s="32">
        <v>44646.0</v>
      </c>
      <c r="F9364" s="32">
        <v>44690.0</v>
      </c>
      <c r="G9364" s="9" t="s">
        <v>15579</v>
      </c>
      <c r="H9364" s="9" t="s">
        <v>5976</v>
      </c>
    </row>
    <row r="9365">
      <c r="B9365" s="32">
        <v>44771.0</v>
      </c>
      <c r="C9365" s="32">
        <v>44785.0</v>
      </c>
      <c r="D9365" s="9" t="s">
        <v>4209</v>
      </c>
      <c r="E9365" s="32">
        <v>44646.0</v>
      </c>
      <c r="F9365" s="32">
        <v>44690.0</v>
      </c>
      <c r="G9365" s="9" t="s">
        <v>15580</v>
      </c>
      <c r="H9365" s="9" t="s">
        <v>5978</v>
      </c>
    </row>
    <row r="9366">
      <c r="B9366" s="32">
        <v>44771.0</v>
      </c>
      <c r="C9366" s="32">
        <v>44785.0</v>
      </c>
      <c r="D9366" s="9" t="s">
        <v>4209</v>
      </c>
      <c r="E9366" s="32">
        <v>44646.0</v>
      </c>
      <c r="F9366" s="32">
        <v>44782.0</v>
      </c>
      <c r="G9366" s="9" t="s">
        <v>15581</v>
      </c>
      <c r="H9366" s="9" t="s">
        <v>5980</v>
      </c>
    </row>
    <row r="9367">
      <c r="C9367" s="32">
        <v>44785.0</v>
      </c>
      <c r="D9367" s="9" t="s">
        <v>4777</v>
      </c>
      <c r="E9367" s="32">
        <v>44266.0</v>
      </c>
      <c r="F9367" s="32">
        <v>44358.0</v>
      </c>
      <c r="G9367" s="9" t="s">
        <v>9327</v>
      </c>
      <c r="H9367" s="9" t="s">
        <v>5976</v>
      </c>
    </row>
    <row r="9368">
      <c r="C9368" s="32">
        <v>44785.0</v>
      </c>
      <c r="D9368" s="9" t="s">
        <v>4777</v>
      </c>
      <c r="E9368" s="32">
        <v>44266.0</v>
      </c>
      <c r="F9368" s="32">
        <v>44358.0</v>
      </c>
      <c r="G9368" s="9" t="s">
        <v>9328</v>
      </c>
      <c r="H9368" s="9" t="s">
        <v>5976</v>
      </c>
    </row>
    <row r="9369">
      <c r="C9369" s="32">
        <v>44785.0</v>
      </c>
      <c r="D9369" s="9" t="s">
        <v>4777</v>
      </c>
      <c r="E9369" s="32">
        <v>44266.0</v>
      </c>
      <c r="F9369" s="32">
        <v>44358.0</v>
      </c>
      <c r="G9369" s="9" t="s">
        <v>9329</v>
      </c>
      <c r="H9369" s="9" t="s">
        <v>5976</v>
      </c>
    </row>
    <row r="9370">
      <c r="C9370" s="32">
        <v>44785.0</v>
      </c>
      <c r="D9370" s="9" t="s">
        <v>4777</v>
      </c>
      <c r="E9370" s="32">
        <v>44266.0</v>
      </c>
      <c r="F9370" s="32">
        <v>44358.0</v>
      </c>
      <c r="G9370" s="9" t="s">
        <v>9330</v>
      </c>
      <c r="H9370" s="9" t="s">
        <v>5978</v>
      </c>
    </row>
    <row r="9371">
      <c r="D9371" s="9" t="s">
        <v>15582</v>
      </c>
      <c r="E9371" s="32">
        <v>44635.0</v>
      </c>
      <c r="F9371" s="32">
        <v>44746.0</v>
      </c>
      <c r="G9371" s="9" t="s">
        <v>15583</v>
      </c>
      <c r="H9371" s="9" t="s">
        <v>8015</v>
      </c>
    </row>
    <row r="9372">
      <c r="D9372" s="9" t="s">
        <v>15582</v>
      </c>
      <c r="E9372" s="32">
        <v>44635.0</v>
      </c>
      <c r="F9372" s="32">
        <v>44746.0</v>
      </c>
      <c r="G9372" s="9" t="s">
        <v>15584</v>
      </c>
      <c r="H9372" s="9" t="s">
        <v>8017</v>
      </c>
    </row>
    <row r="9373">
      <c r="D9373" s="9" t="s">
        <v>15582</v>
      </c>
      <c r="E9373" s="32">
        <v>44635.0</v>
      </c>
      <c r="F9373" s="32">
        <v>44746.0</v>
      </c>
      <c r="G9373" s="9" t="s">
        <v>15585</v>
      </c>
      <c r="H9373" s="9" t="s">
        <v>7444</v>
      </c>
    </row>
    <row r="9374">
      <c r="B9374" s="32">
        <v>44965.0</v>
      </c>
      <c r="C9374" s="32">
        <v>44978.0</v>
      </c>
      <c r="D9374" s="9" t="s">
        <v>2353</v>
      </c>
      <c r="E9374" s="32">
        <v>44638.0</v>
      </c>
      <c r="F9374" s="32">
        <v>44708.0</v>
      </c>
      <c r="G9374" s="9" t="s">
        <v>15586</v>
      </c>
      <c r="H9374" s="9" t="s">
        <v>5976</v>
      </c>
    </row>
    <row r="9375">
      <c r="B9375" s="32">
        <v>44965.0</v>
      </c>
      <c r="C9375" s="32">
        <v>44978.0</v>
      </c>
      <c r="D9375" s="9" t="s">
        <v>2353</v>
      </c>
      <c r="E9375" s="32">
        <v>44638.0</v>
      </c>
      <c r="F9375" s="32">
        <v>44708.0</v>
      </c>
      <c r="G9375" s="9" t="s">
        <v>15587</v>
      </c>
      <c r="H9375" s="9" t="s">
        <v>5976</v>
      </c>
    </row>
    <row r="9376">
      <c r="B9376" s="32">
        <v>44965.0</v>
      </c>
      <c r="C9376" s="32">
        <v>44978.0</v>
      </c>
      <c r="D9376" s="9" t="s">
        <v>2353</v>
      </c>
      <c r="E9376" s="32">
        <v>44638.0</v>
      </c>
      <c r="F9376" s="32">
        <v>44708.0</v>
      </c>
      <c r="G9376" s="9" t="s">
        <v>15588</v>
      </c>
      <c r="H9376" s="9" t="s">
        <v>5976</v>
      </c>
    </row>
    <row r="9377">
      <c r="B9377" s="32">
        <v>44965.0</v>
      </c>
      <c r="C9377" s="32">
        <v>44978.0</v>
      </c>
      <c r="D9377" s="9" t="s">
        <v>2353</v>
      </c>
      <c r="E9377" s="32">
        <v>44638.0</v>
      </c>
      <c r="F9377" s="32">
        <v>44708.0</v>
      </c>
      <c r="G9377" s="9" t="s">
        <v>15589</v>
      </c>
      <c r="H9377" s="9" t="s">
        <v>5978</v>
      </c>
    </row>
    <row r="9378">
      <c r="B9378" s="32">
        <v>44894.0</v>
      </c>
      <c r="C9378" s="32">
        <v>44910.0</v>
      </c>
      <c r="D9378" s="9" t="s">
        <v>2275</v>
      </c>
      <c r="E9378" s="32">
        <v>44648.0</v>
      </c>
      <c r="F9378" s="32">
        <v>44725.0</v>
      </c>
      <c r="G9378" s="9" t="s">
        <v>15590</v>
      </c>
      <c r="H9378" s="9" t="s">
        <v>8015</v>
      </c>
    </row>
    <row r="9379">
      <c r="B9379" s="32">
        <v>44894.0</v>
      </c>
      <c r="C9379" s="32">
        <v>44910.0</v>
      </c>
      <c r="D9379" s="9" t="s">
        <v>2275</v>
      </c>
      <c r="E9379" s="32">
        <v>44648.0</v>
      </c>
      <c r="F9379" s="32">
        <v>44725.0</v>
      </c>
      <c r="G9379" s="9" t="s">
        <v>15591</v>
      </c>
      <c r="H9379" s="9" t="s">
        <v>8017</v>
      </c>
    </row>
    <row r="9380">
      <c r="B9380" s="32">
        <v>44894.0</v>
      </c>
      <c r="C9380" s="32">
        <v>44910.0</v>
      </c>
      <c r="D9380" s="9" t="s">
        <v>2275</v>
      </c>
      <c r="E9380" s="32">
        <v>44648.0</v>
      </c>
      <c r="F9380" s="32">
        <v>44725.0</v>
      </c>
      <c r="G9380" s="9" t="s">
        <v>15592</v>
      </c>
      <c r="H9380" s="9" t="s">
        <v>7444</v>
      </c>
    </row>
    <row r="9381">
      <c r="B9381" s="32">
        <v>44894.0</v>
      </c>
      <c r="C9381" s="32">
        <v>44910.0</v>
      </c>
      <c r="D9381" s="9" t="s">
        <v>2275</v>
      </c>
      <c r="E9381" s="32">
        <v>44648.0</v>
      </c>
      <c r="F9381" s="32">
        <v>44775.0</v>
      </c>
      <c r="G9381" s="9" t="s">
        <v>15593</v>
      </c>
      <c r="H9381" s="9" t="s">
        <v>5980</v>
      </c>
    </row>
    <row r="9382">
      <c r="B9382" s="32">
        <v>44784.0</v>
      </c>
      <c r="C9382" s="32">
        <v>44806.0</v>
      </c>
      <c r="D9382" s="9" t="s">
        <v>2299</v>
      </c>
      <c r="E9382" s="32">
        <v>44643.0</v>
      </c>
      <c r="F9382" s="32">
        <v>44708.0</v>
      </c>
      <c r="G9382" s="9" t="s">
        <v>15594</v>
      </c>
      <c r="H9382" s="9" t="s">
        <v>5976</v>
      </c>
    </row>
    <row r="9383">
      <c r="B9383" s="32">
        <v>44784.0</v>
      </c>
      <c r="C9383" s="32">
        <v>44806.0</v>
      </c>
      <c r="D9383" s="9" t="s">
        <v>2299</v>
      </c>
      <c r="E9383" s="32">
        <v>44643.0</v>
      </c>
      <c r="F9383" s="32">
        <v>44708.0</v>
      </c>
      <c r="G9383" s="9" t="s">
        <v>15595</v>
      </c>
      <c r="H9383" s="9" t="s">
        <v>5976</v>
      </c>
    </row>
    <row r="9384">
      <c r="B9384" s="32">
        <v>44784.0</v>
      </c>
      <c r="C9384" s="32">
        <v>44806.0</v>
      </c>
      <c r="D9384" s="9" t="s">
        <v>2299</v>
      </c>
      <c r="E9384" s="32">
        <v>44643.0</v>
      </c>
      <c r="F9384" s="32">
        <v>44708.0</v>
      </c>
      <c r="G9384" s="9" t="s">
        <v>15596</v>
      </c>
      <c r="H9384" s="9" t="s">
        <v>5976</v>
      </c>
    </row>
    <row r="9385">
      <c r="B9385" s="32">
        <v>44784.0</v>
      </c>
      <c r="C9385" s="32">
        <v>44806.0</v>
      </c>
      <c r="D9385" s="9" t="s">
        <v>2299</v>
      </c>
      <c r="E9385" s="32">
        <v>44643.0</v>
      </c>
      <c r="F9385" s="32">
        <v>44708.0</v>
      </c>
      <c r="G9385" s="9" t="s">
        <v>15597</v>
      </c>
      <c r="H9385" s="9" t="s">
        <v>5978</v>
      </c>
    </row>
    <row r="9386">
      <c r="B9386" s="32">
        <v>44817.0</v>
      </c>
      <c r="C9386" s="32">
        <v>44889.0</v>
      </c>
      <c r="D9386" s="9" t="s">
        <v>2361</v>
      </c>
      <c r="E9386" s="32">
        <v>44638.0</v>
      </c>
      <c r="F9386" s="32">
        <v>44700.0</v>
      </c>
      <c r="G9386" s="9" t="s">
        <v>15598</v>
      </c>
      <c r="H9386" s="9" t="s">
        <v>5976</v>
      </c>
    </row>
    <row r="9387">
      <c r="B9387" s="32">
        <v>44817.0</v>
      </c>
      <c r="C9387" s="32">
        <v>44889.0</v>
      </c>
      <c r="D9387" s="9" t="s">
        <v>2361</v>
      </c>
      <c r="E9387" s="32">
        <v>44638.0</v>
      </c>
      <c r="F9387" s="32">
        <v>44700.0</v>
      </c>
      <c r="G9387" s="9" t="s">
        <v>15599</v>
      </c>
      <c r="H9387" s="9" t="s">
        <v>5976</v>
      </c>
    </row>
    <row r="9388">
      <c r="B9388" s="32">
        <v>44817.0</v>
      </c>
      <c r="C9388" s="32">
        <v>44889.0</v>
      </c>
      <c r="D9388" s="9" t="s">
        <v>2361</v>
      </c>
      <c r="E9388" s="32">
        <v>44638.0</v>
      </c>
      <c r="F9388" s="32">
        <v>44700.0</v>
      </c>
      <c r="G9388" s="9" t="s">
        <v>15600</v>
      </c>
      <c r="H9388" s="9" t="s">
        <v>5978</v>
      </c>
    </row>
    <row r="9389">
      <c r="C9389" s="32">
        <v>44883.0</v>
      </c>
      <c r="D9389" s="9" t="s">
        <v>2343</v>
      </c>
      <c r="E9389" s="32">
        <v>44638.0</v>
      </c>
      <c r="F9389" s="32">
        <v>44756.0</v>
      </c>
      <c r="G9389" s="9" t="s">
        <v>15601</v>
      </c>
      <c r="H9389" s="9" t="s">
        <v>8101</v>
      </c>
    </row>
    <row r="9390">
      <c r="C9390" s="32">
        <v>44883.0</v>
      </c>
      <c r="D9390" s="9" t="s">
        <v>2343</v>
      </c>
      <c r="E9390" s="32">
        <v>44638.0</v>
      </c>
      <c r="F9390" s="32">
        <v>44756.0</v>
      </c>
      <c r="G9390" s="9" t="s">
        <v>15602</v>
      </c>
      <c r="H9390" s="9" t="s">
        <v>8015</v>
      </c>
    </row>
    <row r="9391">
      <c r="C9391" s="32">
        <v>44883.0</v>
      </c>
      <c r="D9391" s="9" t="s">
        <v>2343</v>
      </c>
      <c r="E9391" s="32">
        <v>44638.0</v>
      </c>
      <c r="F9391" s="32">
        <v>44756.0</v>
      </c>
      <c r="G9391" s="9" t="s">
        <v>15603</v>
      </c>
      <c r="H9391" s="9" t="s">
        <v>8017</v>
      </c>
    </row>
    <row r="9392">
      <c r="C9392" s="32">
        <v>44883.0</v>
      </c>
      <c r="D9392" s="9" t="s">
        <v>2343</v>
      </c>
      <c r="E9392" s="32">
        <v>44638.0</v>
      </c>
      <c r="F9392" s="32">
        <v>44756.0</v>
      </c>
      <c r="G9392" s="9" t="s">
        <v>15604</v>
      </c>
      <c r="H9392" s="9" t="s">
        <v>7444</v>
      </c>
    </row>
    <row r="9393">
      <c r="C9393" s="32">
        <v>44883.0</v>
      </c>
      <c r="D9393" s="9" t="s">
        <v>2343</v>
      </c>
      <c r="E9393" s="32">
        <v>44638.0</v>
      </c>
      <c r="F9393" s="32">
        <v>44844.0</v>
      </c>
      <c r="G9393" s="9" t="s">
        <v>15605</v>
      </c>
      <c r="H9393" s="9" t="s">
        <v>7446</v>
      </c>
    </row>
    <row r="9394">
      <c r="B9394" s="32">
        <v>44858.0</v>
      </c>
      <c r="C9394" s="32">
        <v>44868.0</v>
      </c>
      <c r="D9394" s="9" t="s">
        <v>2173</v>
      </c>
      <c r="E9394" s="32">
        <v>44661.0</v>
      </c>
      <c r="F9394" s="32">
        <v>44784.0</v>
      </c>
      <c r="G9394" s="9" t="s">
        <v>15606</v>
      </c>
    </row>
    <row r="9395">
      <c r="B9395" s="32">
        <v>44858.0</v>
      </c>
      <c r="C9395" s="32">
        <v>44868.0</v>
      </c>
      <c r="D9395" s="9" t="s">
        <v>2173</v>
      </c>
      <c r="E9395" s="32">
        <v>44661.0</v>
      </c>
      <c r="F9395" s="32">
        <v>44784.0</v>
      </c>
      <c r="G9395" s="9" t="s">
        <v>15607</v>
      </c>
      <c r="H9395" s="9" t="s">
        <v>7442</v>
      </c>
    </row>
    <row r="9396">
      <c r="B9396" s="32">
        <v>44858.0</v>
      </c>
      <c r="C9396" s="32">
        <v>44868.0</v>
      </c>
      <c r="D9396" s="9" t="s">
        <v>2173</v>
      </c>
      <c r="E9396" s="32">
        <v>44661.0</v>
      </c>
      <c r="F9396" s="32">
        <v>44784.0</v>
      </c>
      <c r="G9396" s="9" t="s">
        <v>15608</v>
      </c>
      <c r="H9396" s="9" t="s">
        <v>7444</v>
      </c>
    </row>
    <row r="9397">
      <c r="B9397" s="32">
        <v>44858.0</v>
      </c>
      <c r="C9397" s="32">
        <v>44868.0</v>
      </c>
      <c r="D9397" s="9" t="s">
        <v>2173</v>
      </c>
      <c r="E9397" s="32">
        <v>44661.0</v>
      </c>
      <c r="F9397" s="32">
        <v>44784.0</v>
      </c>
      <c r="G9397" s="9" t="s">
        <v>15609</v>
      </c>
      <c r="H9397" s="9" t="s">
        <v>5980</v>
      </c>
    </row>
    <row r="9398">
      <c r="D9398" s="9" t="s">
        <v>15610</v>
      </c>
      <c r="E9398" s="32">
        <v>44648.0</v>
      </c>
      <c r="F9398" s="32">
        <v>44711.0</v>
      </c>
      <c r="G9398" s="9" t="s">
        <v>15611</v>
      </c>
      <c r="H9398" s="9" t="s">
        <v>8015</v>
      </c>
    </row>
    <row r="9399">
      <c r="D9399" s="9" t="s">
        <v>15610</v>
      </c>
      <c r="E9399" s="32">
        <v>44648.0</v>
      </c>
      <c r="F9399" s="32">
        <v>44711.0</v>
      </c>
      <c r="G9399" s="9" t="s">
        <v>15612</v>
      </c>
      <c r="H9399" s="9" t="s">
        <v>8017</v>
      </c>
    </row>
    <row r="9400">
      <c r="D9400" s="9" t="s">
        <v>15610</v>
      </c>
      <c r="E9400" s="32">
        <v>44648.0</v>
      </c>
      <c r="F9400" s="32">
        <v>44711.0</v>
      </c>
      <c r="G9400" s="9" t="s">
        <v>15613</v>
      </c>
      <c r="H9400" s="9" t="s">
        <v>7444</v>
      </c>
    </row>
    <row r="9401">
      <c r="D9401" s="9" t="s">
        <v>15614</v>
      </c>
      <c r="E9401" s="32">
        <v>44636.0</v>
      </c>
      <c r="F9401" s="32">
        <v>44743.0</v>
      </c>
      <c r="G9401" s="9" t="s">
        <v>15615</v>
      </c>
      <c r="H9401" s="9" t="s">
        <v>8101</v>
      </c>
    </row>
    <row r="9402">
      <c r="D9402" s="9" t="s">
        <v>15614</v>
      </c>
      <c r="E9402" s="32">
        <v>44636.0</v>
      </c>
      <c r="F9402" s="32">
        <v>44743.0</v>
      </c>
      <c r="G9402" s="9" t="s">
        <v>15616</v>
      </c>
      <c r="H9402" s="9" t="s">
        <v>8015</v>
      </c>
    </row>
    <row r="9403">
      <c r="D9403" s="9" t="s">
        <v>15614</v>
      </c>
      <c r="E9403" s="32">
        <v>44636.0</v>
      </c>
      <c r="F9403" s="32">
        <v>44743.0</v>
      </c>
      <c r="G9403" s="9" t="s">
        <v>15617</v>
      </c>
      <c r="H9403" s="9" t="s">
        <v>8017</v>
      </c>
    </row>
    <row r="9404">
      <c r="D9404" s="9" t="s">
        <v>15614</v>
      </c>
      <c r="E9404" s="32">
        <v>44636.0</v>
      </c>
      <c r="F9404" s="32">
        <v>44743.0</v>
      </c>
      <c r="G9404" s="9" t="s">
        <v>15618</v>
      </c>
      <c r="H9404" s="9" t="s">
        <v>7444</v>
      </c>
    </row>
    <row r="9405">
      <c r="C9405" s="32">
        <v>44879.0</v>
      </c>
      <c r="D9405" s="9" t="s">
        <v>2255</v>
      </c>
      <c r="E9405" s="32">
        <v>44651.0</v>
      </c>
      <c r="F9405" s="32">
        <v>44859.0</v>
      </c>
      <c r="G9405" s="9" t="s">
        <v>15619</v>
      </c>
      <c r="H9405" s="9" t="s">
        <v>7440</v>
      </c>
    </row>
    <row r="9406">
      <c r="C9406" s="32">
        <v>44879.0</v>
      </c>
      <c r="D9406" s="9" t="s">
        <v>2255</v>
      </c>
      <c r="E9406" s="32">
        <v>44651.0</v>
      </c>
      <c r="F9406" s="32">
        <v>44859.0</v>
      </c>
      <c r="G9406" s="9" t="s">
        <v>15620</v>
      </c>
      <c r="H9406" s="9" t="s">
        <v>7442</v>
      </c>
    </row>
    <row r="9407">
      <c r="C9407" s="32">
        <v>44879.0</v>
      </c>
      <c r="D9407" s="9" t="s">
        <v>2255</v>
      </c>
      <c r="E9407" s="32">
        <v>44651.0</v>
      </c>
      <c r="F9407" s="32">
        <v>44859.0</v>
      </c>
      <c r="G9407" s="9" t="s">
        <v>15621</v>
      </c>
      <c r="H9407" s="9" t="s">
        <v>7444</v>
      </c>
    </row>
    <row r="9408">
      <c r="C9408" s="32">
        <v>44879.0</v>
      </c>
      <c r="D9408" s="9" t="s">
        <v>2255</v>
      </c>
      <c r="E9408" s="32">
        <v>44651.0</v>
      </c>
      <c r="F9408" s="32">
        <v>44859.0</v>
      </c>
      <c r="G9408" s="9" t="s">
        <v>15622</v>
      </c>
      <c r="H9408" s="9" t="s">
        <v>7446</v>
      </c>
    </row>
    <row r="9409">
      <c r="B9409" s="32">
        <v>44869.0</v>
      </c>
      <c r="C9409" s="32">
        <v>44882.0</v>
      </c>
      <c r="D9409" s="9" t="s">
        <v>2331</v>
      </c>
      <c r="E9409" s="32">
        <v>44637.0</v>
      </c>
      <c r="F9409" s="32">
        <v>44690.0</v>
      </c>
      <c r="G9409" s="9" t="s">
        <v>15623</v>
      </c>
      <c r="H9409" s="9" t="s">
        <v>5976</v>
      </c>
    </row>
    <row r="9410">
      <c r="B9410" s="32">
        <v>44869.0</v>
      </c>
      <c r="C9410" s="32">
        <v>44882.0</v>
      </c>
      <c r="D9410" s="9" t="s">
        <v>2331</v>
      </c>
      <c r="E9410" s="32">
        <v>44637.0</v>
      </c>
      <c r="F9410" s="32">
        <v>44690.0</v>
      </c>
      <c r="G9410" s="9" t="s">
        <v>15624</v>
      </c>
      <c r="H9410" s="9" t="s">
        <v>5976</v>
      </c>
    </row>
    <row r="9411">
      <c r="B9411" s="32">
        <v>44869.0</v>
      </c>
      <c r="C9411" s="32">
        <v>44882.0</v>
      </c>
      <c r="D9411" s="9" t="s">
        <v>2331</v>
      </c>
      <c r="E9411" s="32">
        <v>44637.0</v>
      </c>
      <c r="F9411" s="32">
        <v>44690.0</v>
      </c>
      <c r="G9411" s="9" t="s">
        <v>15625</v>
      </c>
      <c r="H9411" s="9" t="s">
        <v>5976</v>
      </c>
    </row>
    <row r="9412">
      <c r="B9412" s="32">
        <v>44869.0</v>
      </c>
      <c r="C9412" s="32">
        <v>44882.0</v>
      </c>
      <c r="D9412" s="9" t="s">
        <v>2331</v>
      </c>
      <c r="E9412" s="32">
        <v>44637.0</v>
      </c>
      <c r="F9412" s="32">
        <v>44690.0</v>
      </c>
      <c r="G9412" s="9" t="s">
        <v>15626</v>
      </c>
      <c r="H9412" s="9" t="s">
        <v>5978</v>
      </c>
    </row>
    <row r="9413">
      <c r="B9413" s="32">
        <v>44869.0</v>
      </c>
      <c r="C9413" s="32">
        <v>44882.0</v>
      </c>
      <c r="D9413" s="9" t="s">
        <v>2331</v>
      </c>
      <c r="E9413" s="32">
        <v>44637.0</v>
      </c>
      <c r="F9413" s="32">
        <v>44827.0</v>
      </c>
      <c r="G9413" s="9" t="s">
        <v>15627</v>
      </c>
      <c r="H9413" s="9" t="s">
        <v>7446</v>
      </c>
    </row>
    <row r="9414">
      <c r="C9414" s="32">
        <v>44893.0</v>
      </c>
      <c r="D9414" s="9" t="s">
        <v>2261</v>
      </c>
      <c r="E9414" s="32">
        <v>44648.0</v>
      </c>
      <c r="F9414" s="32">
        <v>44859.0</v>
      </c>
      <c r="G9414" s="9" t="s">
        <v>15628</v>
      </c>
      <c r="H9414" s="9" t="s">
        <v>7438</v>
      </c>
    </row>
    <row r="9415">
      <c r="C9415" s="32">
        <v>44893.0</v>
      </c>
      <c r="D9415" s="9" t="s">
        <v>2261</v>
      </c>
      <c r="E9415" s="32">
        <v>44648.0</v>
      </c>
      <c r="F9415" s="32">
        <v>44859.0</v>
      </c>
      <c r="G9415" s="9" t="s">
        <v>15629</v>
      </c>
      <c r="H9415" s="9" t="s">
        <v>7440</v>
      </c>
    </row>
    <row r="9416">
      <c r="C9416" s="32">
        <v>44893.0</v>
      </c>
      <c r="D9416" s="9" t="s">
        <v>2261</v>
      </c>
      <c r="E9416" s="32">
        <v>44648.0</v>
      </c>
      <c r="F9416" s="32">
        <v>44859.0</v>
      </c>
      <c r="G9416" s="9" t="s">
        <v>15630</v>
      </c>
      <c r="H9416" s="9" t="s">
        <v>7442</v>
      </c>
    </row>
    <row r="9417">
      <c r="C9417" s="32">
        <v>44893.0</v>
      </c>
      <c r="D9417" s="9" t="s">
        <v>2261</v>
      </c>
      <c r="E9417" s="32">
        <v>44648.0</v>
      </c>
      <c r="F9417" s="32">
        <v>44859.0</v>
      </c>
      <c r="G9417" s="9" t="s">
        <v>15631</v>
      </c>
      <c r="H9417" s="9" t="s">
        <v>7444</v>
      </c>
    </row>
    <row r="9418">
      <c r="C9418" s="32">
        <v>44893.0</v>
      </c>
      <c r="D9418" s="9" t="s">
        <v>2261</v>
      </c>
      <c r="E9418" s="32">
        <v>44648.0</v>
      </c>
      <c r="F9418" s="32">
        <v>44859.0</v>
      </c>
      <c r="G9418" s="9" t="s">
        <v>15632</v>
      </c>
      <c r="H9418" s="9" t="s">
        <v>7446</v>
      </c>
    </row>
    <row r="9419">
      <c r="D9419" s="9" t="s">
        <v>2043</v>
      </c>
      <c r="E9419" s="32">
        <v>44680.0</v>
      </c>
      <c r="F9419" s="32">
        <v>44899.0</v>
      </c>
      <c r="G9419" s="9" t="s">
        <v>15633</v>
      </c>
      <c r="H9419" s="9" t="s">
        <v>7438</v>
      </c>
    </row>
    <row r="9420">
      <c r="D9420" s="9" t="s">
        <v>2043</v>
      </c>
      <c r="E9420" s="32">
        <v>44680.0</v>
      </c>
      <c r="F9420" s="32">
        <v>44899.0</v>
      </c>
      <c r="G9420" s="9" t="s">
        <v>15634</v>
      </c>
      <c r="H9420" s="9" t="s">
        <v>7440</v>
      </c>
    </row>
    <row r="9421">
      <c r="D9421" s="9" t="s">
        <v>2043</v>
      </c>
      <c r="E9421" s="32">
        <v>44680.0</v>
      </c>
      <c r="F9421" s="32">
        <v>44899.0</v>
      </c>
      <c r="G9421" s="9" t="s">
        <v>15635</v>
      </c>
      <c r="H9421" s="9" t="s">
        <v>7442</v>
      </c>
    </row>
    <row r="9422">
      <c r="D9422" s="9" t="s">
        <v>2043</v>
      </c>
      <c r="E9422" s="32">
        <v>44680.0</v>
      </c>
      <c r="F9422" s="32">
        <v>44899.0</v>
      </c>
      <c r="G9422" s="9" t="s">
        <v>15636</v>
      </c>
      <c r="H9422" s="9" t="s">
        <v>7444</v>
      </c>
    </row>
    <row r="9423">
      <c r="D9423" s="9" t="s">
        <v>2043</v>
      </c>
      <c r="E9423" s="32">
        <v>44680.0</v>
      </c>
      <c r="F9423" s="32">
        <v>44899.0</v>
      </c>
      <c r="G9423" s="9" t="s">
        <v>15637</v>
      </c>
      <c r="H9423" s="9" t="s">
        <v>7446</v>
      </c>
    </row>
    <row r="9424">
      <c r="C9424" s="32">
        <v>44789.0</v>
      </c>
      <c r="D9424" s="9" t="s">
        <v>3451</v>
      </c>
      <c r="E9424" s="32">
        <v>44483.0</v>
      </c>
      <c r="F9424" s="32">
        <v>44701.0</v>
      </c>
      <c r="G9424" s="9" t="s">
        <v>15638</v>
      </c>
      <c r="H9424" s="9" t="s">
        <v>5976</v>
      </c>
    </row>
    <row r="9425">
      <c r="C9425" s="32">
        <v>44789.0</v>
      </c>
      <c r="D9425" s="9" t="s">
        <v>3451</v>
      </c>
      <c r="E9425" s="32">
        <v>44483.0</v>
      </c>
      <c r="F9425" s="32">
        <v>44701.0</v>
      </c>
      <c r="G9425" s="9" t="s">
        <v>15639</v>
      </c>
      <c r="H9425" s="9" t="s">
        <v>5976</v>
      </c>
    </row>
    <row r="9426">
      <c r="C9426" s="32">
        <v>44789.0</v>
      </c>
      <c r="D9426" s="9" t="s">
        <v>3451</v>
      </c>
      <c r="E9426" s="32">
        <v>44483.0</v>
      </c>
      <c r="F9426" s="32">
        <v>44701.0</v>
      </c>
      <c r="G9426" s="9" t="s">
        <v>15640</v>
      </c>
      <c r="H9426" s="9" t="s">
        <v>5976</v>
      </c>
    </row>
    <row r="9427">
      <c r="C9427" s="32">
        <v>44789.0</v>
      </c>
      <c r="D9427" s="9" t="s">
        <v>3451</v>
      </c>
      <c r="E9427" s="32">
        <v>44483.0</v>
      </c>
      <c r="F9427" s="32">
        <v>44701.0</v>
      </c>
      <c r="G9427" s="9" t="s">
        <v>15641</v>
      </c>
      <c r="H9427" s="9" t="s">
        <v>5978</v>
      </c>
    </row>
    <row r="9428">
      <c r="C9428" s="32">
        <v>44817.0</v>
      </c>
      <c r="D9428" s="9" t="s">
        <v>2315</v>
      </c>
      <c r="E9428" s="32">
        <v>44642.0</v>
      </c>
      <c r="F9428" s="32">
        <v>44761.0</v>
      </c>
      <c r="G9428" s="9" t="s">
        <v>15642</v>
      </c>
      <c r="H9428" s="9" t="s">
        <v>8101</v>
      </c>
    </row>
    <row r="9429">
      <c r="C9429" s="32">
        <v>44817.0</v>
      </c>
      <c r="D9429" s="9" t="s">
        <v>2315</v>
      </c>
      <c r="E9429" s="32">
        <v>44642.0</v>
      </c>
      <c r="F9429" s="32">
        <v>44761.0</v>
      </c>
      <c r="G9429" s="9" t="s">
        <v>15643</v>
      </c>
      <c r="H9429" s="9" t="s">
        <v>8015</v>
      </c>
    </row>
    <row r="9430">
      <c r="C9430" s="32">
        <v>44817.0</v>
      </c>
      <c r="D9430" s="9" t="s">
        <v>2315</v>
      </c>
      <c r="E9430" s="32">
        <v>44642.0</v>
      </c>
      <c r="F9430" s="32">
        <v>44761.0</v>
      </c>
      <c r="G9430" s="9" t="s">
        <v>15644</v>
      </c>
      <c r="H9430" s="9" t="s">
        <v>8017</v>
      </c>
    </row>
    <row r="9431">
      <c r="C9431" s="32">
        <v>44817.0</v>
      </c>
      <c r="D9431" s="9" t="s">
        <v>2315</v>
      </c>
      <c r="E9431" s="32">
        <v>44642.0</v>
      </c>
      <c r="F9431" s="32">
        <v>44761.0</v>
      </c>
      <c r="G9431" s="9" t="s">
        <v>15645</v>
      </c>
      <c r="H9431" s="9" t="s">
        <v>7444</v>
      </c>
    </row>
    <row r="9432">
      <c r="C9432" s="32">
        <v>44817.0</v>
      </c>
      <c r="D9432" s="9" t="s">
        <v>2315</v>
      </c>
      <c r="E9432" s="32">
        <v>44642.0</v>
      </c>
      <c r="F9432" s="32">
        <v>44761.0</v>
      </c>
      <c r="G9432" s="9" t="s">
        <v>15646</v>
      </c>
      <c r="H9432" s="9" t="s">
        <v>5980</v>
      </c>
    </row>
    <row r="9433">
      <c r="B9433" s="32">
        <v>44834.0</v>
      </c>
      <c r="C9433" s="32">
        <v>44847.0</v>
      </c>
      <c r="D9433" s="9" t="s">
        <v>2201</v>
      </c>
      <c r="E9433" s="32">
        <v>44656.0</v>
      </c>
      <c r="F9433" s="32">
        <v>44775.0</v>
      </c>
      <c r="G9433" s="9" t="s">
        <v>15647</v>
      </c>
      <c r="H9433" s="9" t="s">
        <v>7438</v>
      </c>
    </row>
    <row r="9434">
      <c r="B9434" s="32">
        <v>44834.0</v>
      </c>
      <c r="C9434" s="32">
        <v>44847.0</v>
      </c>
      <c r="D9434" s="9" t="s">
        <v>2201</v>
      </c>
      <c r="E9434" s="32">
        <v>44656.0</v>
      </c>
      <c r="F9434" s="32">
        <v>44775.0</v>
      </c>
      <c r="G9434" s="9" t="s">
        <v>15648</v>
      </c>
    </row>
    <row r="9435">
      <c r="B9435" s="32">
        <v>44834.0</v>
      </c>
      <c r="C9435" s="32">
        <v>44847.0</v>
      </c>
      <c r="D9435" s="9" t="s">
        <v>2201</v>
      </c>
      <c r="E9435" s="32">
        <v>44656.0</v>
      </c>
      <c r="F9435" s="32">
        <v>44775.0</v>
      </c>
      <c r="G9435" s="9" t="s">
        <v>15649</v>
      </c>
      <c r="H9435" s="9" t="s">
        <v>7442</v>
      </c>
    </row>
    <row r="9436">
      <c r="B9436" s="32">
        <v>44834.0</v>
      </c>
      <c r="C9436" s="32">
        <v>44847.0</v>
      </c>
      <c r="D9436" s="9" t="s">
        <v>2201</v>
      </c>
      <c r="E9436" s="32">
        <v>44656.0</v>
      </c>
      <c r="F9436" s="32">
        <v>44775.0</v>
      </c>
      <c r="G9436" s="9" t="s">
        <v>15650</v>
      </c>
      <c r="H9436" s="9" t="s">
        <v>7444</v>
      </c>
    </row>
    <row r="9437">
      <c r="B9437" s="32">
        <v>44746.0</v>
      </c>
      <c r="C9437" s="32">
        <v>44781.0</v>
      </c>
      <c r="D9437" s="9" t="s">
        <v>15651</v>
      </c>
      <c r="E9437" s="32">
        <v>44583.0</v>
      </c>
      <c r="F9437" s="32">
        <v>44680.0</v>
      </c>
      <c r="G9437" s="9" t="s">
        <v>15652</v>
      </c>
      <c r="H9437" s="9" t="s">
        <v>5976</v>
      </c>
    </row>
    <row r="9438">
      <c r="B9438" s="32">
        <v>44746.0</v>
      </c>
      <c r="C9438" s="32">
        <v>44781.0</v>
      </c>
      <c r="D9438" s="9" t="s">
        <v>15651</v>
      </c>
      <c r="E9438" s="32">
        <v>44583.0</v>
      </c>
      <c r="F9438" s="32">
        <v>44680.0</v>
      </c>
      <c r="G9438" s="9" t="s">
        <v>15653</v>
      </c>
      <c r="H9438" s="9" t="s">
        <v>5976</v>
      </c>
    </row>
    <row r="9439">
      <c r="B9439" s="32">
        <v>44746.0</v>
      </c>
      <c r="C9439" s="32">
        <v>44781.0</v>
      </c>
      <c r="D9439" s="9" t="s">
        <v>15651</v>
      </c>
      <c r="E9439" s="32">
        <v>44583.0</v>
      </c>
      <c r="F9439" s="32">
        <v>44680.0</v>
      </c>
      <c r="G9439" s="9" t="s">
        <v>15654</v>
      </c>
      <c r="H9439" s="9" t="s">
        <v>5976</v>
      </c>
    </row>
    <row r="9440">
      <c r="B9440" s="32">
        <v>44746.0</v>
      </c>
      <c r="C9440" s="32">
        <v>44781.0</v>
      </c>
      <c r="D9440" s="9" t="s">
        <v>15651</v>
      </c>
      <c r="E9440" s="32">
        <v>44583.0</v>
      </c>
      <c r="F9440" s="32">
        <v>44680.0</v>
      </c>
      <c r="G9440" s="9" t="s">
        <v>15655</v>
      </c>
      <c r="H9440" s="9" t="s">
        <v>5978</v>
      </c>
    </row>
    <row r="9441">
      <c r="B9441" s="32">
        <v>44746.0</v>
      </c>
      <c r="C9441" s="32">
        <v>44781.0</v>
      </c>
      <c r="D9441" s="9" t="s">
        <v>15651</v>
      </c>
      <c r="E9441" s="32">
        <v>44583.0</v>
      </c>
      <c r="F9441" s="32">
        <v>44720.0</v>
      </c>
      <c r="G9441" s="9" t="s">
        <v>15656</v>
      </c>
      <c r="H9441" s="9" t="s">
        <v>5980</v>
      </c>
    </row>
    <row r="9442">
      <c r="B9442" s="32">
        <v>44846.0</v>
      </c>
      <c r="C9442" s="32">
        <v>44875.0</v>
      </c>
      <c r="D9442" s="9" t="s">
        <v>2329</v>
      </c>
      <c r="E9442" s="32">
        <v>44640.0</v>
      </c>
      <c r="F9442" s="32">
        <v>44756.0</v>
      </c>
      <c r="G9442" s="9" t="s">
        <v>15657</v>
      </c>
      <c r="H9442" s="9" t="s">
        <v>8101</v>
      </c>
    </row>
    <row r="9443">
      <c r="B9443" s="32">
        <v>44846.0</v>
      </c>
      <c r="C9443" s="32">
        <v>44875.0</v>
      </c>
      <c r="D9443" s="9" t="s">
        <v>2329</v>
      </c>
      <c r="E9443" s="32">
        <v>44640.0</v>
      </c>
      <c r="F9443" s="32">
        <v>44756.0</v>
      </c>
      <c r="G9443" s="9" t="s">
        <v>15658</v>
      </c>
      <c r="H9443" s="9" t="s">
        <v>8015</v>
      </c>
    </row>
    <row r="9444">
      <c r="B9444" s="32">
        <v>44846.0</v>
      </c>
      <c r="C9444" s="32">
        <v>44875.0</v>
      </c>
      <c r="D9444" s="9" t="s">
        <v>2329</v>
      </c>
      <c r="E9444" s="32">
        <v>44640.0</v>
      </c>
      <c r="F9444" s="32">
        <v>44756.0</v>
      </c>
      <c r="G9444" s="9" t="s">
        <v>15659</v>
      </c>
      <c r="H9444" s="9" t="s">
        <v>8017</v>
      </c>
    </row>
    <row r="9445">
      <c r="B9445" s="32">
        <v>44846.0</v>
      </c>
      <c r="C9445" s="32">
        <v>44875.0</v>
      </c>
      <c r="D9445" s="9" t="s">
        <v>2329</v>
      </c>
      <c r="E9445" s="32">
        <v>44640.0</v>
      </c>
      <c r="F9445" s="32">
        <v>44756.0</v>
      </c>
      <c r="G9445" s="9" t="s">
        <v>15660</v>
      </c>
      <c r="H9445" s="9" t="s">
        <v>7444</v>
      </c>
    </row>
    <row r="9446">
      <c r="B9446" s="32">
        <v>44846.0</v>
      </c>
      <c r="C9446" s="32">
        <v>44875.0</v>
      </c>
      <c r="D9446" s="9" t="s">
        <v>2329</v>
      </c>
      <c r="E9446" s="32">
        <v>44640.0</v>
      </c>
      <c r="F9446" s="32">
        <v>44816.0</v>
      </c>
      <c r="G9446" s="9" t="s">
        <v>15661</v>
      </c>
      <c r="H9446" s="9" t="s">
        <v>7446</v>
      </c>
    </row>
    <row r="9447">
      <c r="D9447" s="9" t="s">
        <v>15662</v>
      </c>
      <c r="E9447" s="32">
        <v>44679.0</v>
      </c>
      <c r="F9447" s="32">
        <v>44839.0</v>
      </c>
      <c r="G9447" s="9" t="s">
        <v>15663</v>
      </c>
      <c r="H9447" s="9" t="s">
        <v>7438</v>
      </c>
    </row>
    <row r="9448">
      <c r="D9448" s="9" t="s">
        <v>15662</v>
      </c>
      <c r="E9448" s="32">
        <v>44679.0</v>
      </c>
      <c r="F9448" s="32">
        <v>44839.0</v>
      </c>
      <c r="G9448" s="9" t="s">
        <v>15664</v>
      </c>
      <c r="H9448" s="9" t="s">
        <v>7440</v>
      </c>
    </row>
    <row r="9449">
      <c r="D9449" s="9" t="s">
        <v>15662</v>
      </c>
      <c r="E9449" s="32">
        <v>44679.0</v>
      </c>
      <c r="F9449" s="32">
        <v>44839.0</v>
      </c>
      <c r="G9449" s="9" t="s">
        <v>15665</v>
      </c>
      <c r="H9449" s="9" t="s">
        <v>7442</v>
      </c>
    </row>
    <row r="9450">
      <c r="D9450" s="9" t="s">
        <v>15662</v>
      </c>
      <c r="E9450" s="32">
        <v>44679.0</v>
      </c>
      <c r="F9450" s="32">
        <v>44839.0</v>
      </c>
      <c r="G9450" s="9" t="s">
        <v>15666</v>
      </c>
      <c r="H9450" s="9" t="s">
        <v>7444</v>
      </c>
    </row>
    <row r="9451">
      <c r="D9451" s="9" t="s">
        <v>15662</v>
      </c>
      <c r="E9451" s="32">
        <v>44679.0</v>
      </c>
      <c r="F9451" s="32">
        <v>44839.0</v>
      </c>
      <c r="G9451" s="9" t="s">
        <v>15667</v>
      </c>
      <c r="H9451" s="9" t="s">
        <v>7446</v>
      </c>
    </row>
    <row r="9452">
      <c r="B9452" s="32">
        <v>44956.0</v>
      </c>
      <c r="C9452" s="32">
        <v>44977.0</v>
      </c>
      <c r="D9452" s="9" t="s">
        <v>2807</v>
      </c>
      <c r="E9452" s="32">
        <v>44573.0</v>
      </c>
      <c r="F9452" s="32">
        <v>44868.0</v>
      </c>
      <c r="G9452" s="9" t="s">
        <v>15668</v>
      </c>
      <c r="H9452" s="9" t="s">
        <v>7438</v>
      </c>
    </row>
    <row r="9453">
      <c r="B9453" s="32">
        <v>44956.0</v>
      </c>
      <c r="C9453" s="32">
        <v>44977.0</v>
      </c>
      <c r="D9453" s="9" t="s">
        <v>2807</v>
      </c>
      <c r="E9453" s="32">
        <v>44573.0</v>
      </c>
      <c r="F9453" s="32">
        <v>44868.0</v>
      </c>
      <c r="G9453" s="9" t="s">
        <v>15669</v>
      </c>
      <c r="H9453" s="9" t="s">
        <v>7440</v>
      </c>
    </row>
    <row r="9454">
      <c r="B9454" s="32">
        <v>44956.0</v>
      </c>
      <c r="C9454" s="32">
        <v>44977.0</v>
      </c>
      <c r="D9454" s="9" t="s">
        <v>2807</v>
      </c>
      <c r="E9454" s="32">
        <v>44573.0</v>
      </c>
      <c r="F9454" s="32">
        <v>44868.0</v>
      </c>
      <c r="G9454" s="9" t="s">
        <v>15670</v>
      </c>
      <c r="H9454" s="9" t="s">
        <v>7442</v>
      </c>
    </row>
    <row r="9455">
      <c r="B9455" s="32">
        <v>44956.0</v>
      </c>
      <c r="C9455" s="32">
        <v>44977.0</v>
      </c>
      <c r="D9455" s="9" t="s">
        <v>2807</v>
      </c>
      <c r="E9455" s="32">
        <v>44573.0</v>
      </c>
      <c r="F9455" s="32">
        <v>44868.0</v>
      </c>
      <c r="G9455" s="9" t="s">
        <v>15671</v>
      </c>
      <c r="H9455" s="9" t="s">
        <v>7444</v>
      </c>
    </row>
    <row r="9456">
      <c r="B9456" s="32">
        <v>44886.0</v>
      </c>
      <c r="C9456" s="32">
        <v>44925.0</v>
      </c>
      <c r="D9456" s="9" t="s">
        <v>2187</v>
      </c>
      <c r="E9456" s="32">
        <v>44656.0</v>
      </c>
      <c r="F9456" s="32">
        <v>44865.0</v>
      </c>
      <c r="G9456" s="9" t="s">
        <v>15672</v>
      </c>
      <c r="H9456" s="9" t="s">
        <v>7440</v>
      </c>
    </row>
    <row r="9457">
      <c r="B9457" s="32">
        <v>44886.0</v>
      </c>
      <c r="C9457" s="32">
        <v>44925.0</v>
      </c>
      <c r="D9457" s="9" t="s">
        <v>2187</v>
      </c>
      <c r="E9457" s="32">
        <v>44656.0</v>
      </c>
      <c r="F9457" s="32">
        <v>44865.0</v>
      </c>
      <c r="G9457" s="9" t="s">
        <v>15673</v>
      </c>
      <c r="H9457" s="9" t="s">
        <v>7442</v>
      </c>
    </row>
    <row r="9458">
      <c r="B9458" s="32">
        <v>44886.0</v>
      </c>
      <c r="C9458" s="32">
        <v>44925.0</v>
      </c>
      <c r="D9458" s="9" t="s">
        <v>2187</v>
      </c>
      <c r="E9458" s="32">
        <v>44656.0</v>
      </c>
      <c r="F9458" s="32">
        <v>44865.0</v>
      </c>
      <c r="G9458" s="9" t="s">
        <v>15674</v>
      </c>
      <c r="H9458" s="9" t="s">
        <v>7444</v>
      </c>
    </row>
    <row r="9459">
      <c r="B9459" s="32">
        <v>44861.0</v>
      </c>
      <c r="C9459" s="32">
        <v>44902.0</v>
      </c>
      <c r="D9459" s="9" t="s">
        <v>1947</v>
      </c>
      <c r="E9459" s="32">
        <v>44692.0</v>
      </c>
      <c r="F9459" s="32">
        <v>44813.0</v>
      </c>
      <c r="G9459" s="9" t="s">
        <v>15675</v>
      </c>
    </row>
    <row r="9460">
      <c r="B9460" s="32">
        <v>44861.0</v>
      </c>
      <c r="C9460" s="32">
        <v>44902.0</v>
      </c>
      <c r="D9460" s="9" t="s">
        <v>1947</v>
      </c>
      <c r="E9460" s="32">
        <v>44692.0</v>
      </c>
      <c r="F9460" s="32">
        <v>44813.0</v>
      </c>
      <c r="G9460" s="9" t="s">
        <v>15676</v>
      </c>
      <c r="H9460" s="9" t="s">
        <v>7442</v>
      </c>
    </row>
    <row r="9461">
      <c r="B9461" s="32">
        <v>44861.0</v>
      </c>
      <c r="C9461" s="32">
        <v>44902.0</v>
      </c>
      <c r="D9461" s="9" t="s">
        <v>1947</v>
      </c>
      <c r="E9461" s="32">
        <v>44692.0</v>
      </c>
      <c r="F9461" s="32">
        <v>44813.0</v>
      </c>
      <c r="G9461" s="9" t="s">
        <v>15677</v>
      </c>
      <c r="H9461" s="9" t="s">
        <v>7444</v>
      </c>
    </row>
    <row r="9462">
      <c r="B9462" s="32">
        <v>44861.0</v>
      </c>
      <c r="C9462" s="32">
        <v>44902.0</v>
      </c>
      <c r="D9462" s="9" t="s">
        <v>1947</v>
      </c>
      <c r="E9462" s="32">
        <v>44692.0</v>
      </c>
      <c r="F9462" s="32">
        <v>44813.0</v>
      </c>
      <c r="G9462" s="9" t="s">
        <v>15678</v>
      </c>
      <c r="H9462" s="9" t="s">
        <v>7446</v>
      </c>
    </row>
    <row r="9463">
      <c r="B9463" s="32">
        <v>44790.0</v>
      </c>
      <c r="C9463" s="32">
        <v>44810.0</v>
      </c>
      <c r="D9463" s="9" t="s">
        <v>4033</v>
      </c>
      <c r="E9463" s="32">
        <v>44383.0</v>
      </c>
      <c r="F9463" s="32">
        <v>44719.0</v>
      </c>
      <c r="G9463" s="9" t="s">
        <v>15679</v>
      </c>
      <c r="H9463" s="9" t="s">
        <v>8101</v>
      </c>
    </row>
    <row r="9464">
      <c r="B9464" s="32">
        <v>44790.0</v>
      </c>
      <c r="C9464" s="32">
        <v>44810.0</v>
      </c>
      <c r="D9464" s="9" t="s">
        <v>4033</v>
      </c>
      <c r="E9464" s="32">
        <v>44383.0</v>
      </c>
      <c r="F9464" s="32">
        <v>44719.0</v>
      </c>
      <c r="G9464" s="9" t="s">
        <v>15680</v>
      </c>
      <c r="H9464" s="9" t="s">
        <v>8015</v>
      </c>
    </row>
    <row r="9465">
      <c r="B9465" s="32">
        <v>44790.0</v>
      </c>
      <c r="C9465" s="32">
        <v>44810.0</v>
      </c>
      <c r="D9465" s="9" t="s">
        <v>4033</v>
      </c>
      <c r="E9465" s="32">
        <v>44383.0</v>
      </c>
      <c r="F9465" s="32">
        <v>44719.0</v>
      </c>
      <c r="G9465" s="9" t="s">
        <v>15681</v>
      </c>
      <c r="H9465" s="9" t="s">
        <v>8017</v>
      </c>
    </row>
    <row r="9466">
      <c r="B9466" s="32">
        <v>44790.0</v>
      </c>
      <c r="C9466" s="32">
        <v>44810.0</v>
      </c>
      <c r="D9466" s="9" t="s">
        <v>4033</v>
      </c>
      <c r="E9466" s="32">
        <v>44383.0</v>
      </c>
      <c r="F9466" s="32">
        <v>44719.0</v>
      </c>
      <c r="G9466" s="9" t="s">
        <v>15682</v>
      </c>
      <c r="H9466" s="9" t="s">
        <v>7444</v>
      </c>
    </row>
    <row r="9467">
      <c r="C9467" s="32">
        <v>44809.0</v>
      </c>
      <c r="D9467" s="9" t="s">
        <v>2553</v>
      </c>
      <c r="E9467" s="32">
        <v>44610.0</v>
      </c>
      <c r="F9467" s="32">
        <v>44739.0</v>
      </c>
      <c r="G9467" s="9" t="s">
        <v>15683</v>
      </c>
      <c r="H9467" s="9" t="s">
        <v>8015</v>
      </c>
    </row>
    <row r="9468">
      <c r="C9468" s="32">
        <v>44809.0</v>
      </c>
      <c r="D9468" s="9" t="s">
        <v>2553</v>
      </c>
      <c r="E9468" s="32">
        <v>44610.0</v>
      </c>
      <c r="F9468" s="32">
        <v>44739.0</v>
      </c>
      <c r="G9468" s="9" t="s">
        <v>15684</v>
      </c>
      <c r="H9468" s="9" t="s">
        <v>8017</v>
      </c>
    </row>
    <row r="9469">
      <c r="C9469" s="32">
        <v>44809.0</v>
      </c>
      <c r="D9469" s="9" t="s">
        <v>2553</v>
      </c>
      <c r="E9469" s="32">
        <v>44610.0</v>
      </c>
      <c r="F9469" s="32">
        <v>44739.0</v>
      </c>
      <c r="G9469" s="9" t="s">
        <v>15685</v>
      </c>
      <c r="H9469" s="9" t="s">
        <v>7444</v>
      </c>
    </row>
    <row r="9470">
      <c r="C9470" s="32">
        <v>44809.0</v>
      </c>
      <c r="D9470" s="9" t="s">
        <v>2553</v>
      </c>
      <c r="E9470" s="32">
        <v>44610.0</v>
      </c>
      <c r="F9470" s="32">
        <v>44782.0</v>
      </c>
      <c r="G9470" s="9" t="s">
        <v>15686</v>
      </c>
      <c r="H9470" s="9" t="s">
        <v>5980</v>
      </c>
    </row>
    <row r="9471">
      <c r="C9471" s="32">
        <v>44888.0</v>
      </c>
      <c r="D9471" s="9" t="s">
        <v>2079</v>
      </c>
      <c r="E9471" s="32">
        <v>44680.0</v>
      </c>
      <c r="F9471" s="32">
        <v>44872.0</v>
      </c>
      <c r="G9471" s="9" t="s">
        <v>15687</v>
      </c>
      <c r="H9471" s="9" t="s">
        <v>7438</v>
      </c>
    </row>
    <row r="9472">
      <c r="C9472" s="32">
        <v>44888.0</v>
      </c>
      <c r="D9472" s="9" t="s">
        <v>2079</v>
      </c>
      <c r="E9472" s="32">
        <v>44680.0</v>
      </c>
      <c r="F9472" s="32">
        <v>44872.0</v>
      </c>
      <c r="G9472" s="9" t="s">
        <v>15688</v>
      </c>
      <c r="H9472" s="9" t="s">
        <v>7440</v>
      </c>
    </row>
    <row r="9473">
      <c r="C9473" s="32">
        <v>44888.0</v>
      </c>
      <c r="D9473" s="9" t="s">
        <v>2079</v>
      </c>
      <c r="E9473" s="32">
        <v>44680.0</v>
      </c>
      <c r="F9473" s="32">
        <v>44872.0</v>
      </c>
      <c r="G9473" s="9" t="s">
        <v>15689</v>
      </c>
      <c r="H9473" s="9" t="s">
        <v>7442</v>
      </c>
    </row>
    <row r="9474">
      <c r="C9474" s="32">
        <v>44888.0</v>
      </c>
      <c r="D9474" s="9" t="s">
        <v>2079</v>
      </c>
      <c r="E9474" s="32">
        <v>44680.0</v>
      </c>
      <c r="F9474" s="32">
        <v>44872.0</v>
      </c>
      <c r="G9474" s="9" t="s">
        <v>15690</v>
      </c>
      <c r="H9474" s="9" t="s">
        <v>7444</v>
      </c>
    </row>
    <row r="9475">
      <c r="C9475" s="32">
        <v>44888.0</v>
      </c>
      <c r="D9475" s="9" t="s">
        <v>2079</v>
      </c>
      <c r="E9475" s="32">
        <v>44680.0</v>
      </c>
      <c r="F9475" s="32">
        <v>44872.0</v>
      </c>
      <c r="G9475" s="9" t="s">
        <v>15691</v>
      </c>
      <c r="H9475" s="9" t="s">
        <v>7446</v>
      </c>
    </row>
    <row r="9476">
      <c r="C9476" s="32">
        <v>44817.0</v>
      </c>
      <c r="D9476" s="9" t="s">
        <v>2371</v>
      </c>
      <c r="E9476" s="32">
        <v>44636.0</v>
      </c>
      <c r="F9476" s="32">
        <v>44775.0</v>
      </c>
      <c r="G9476" s="9" t="s">
        <v>15692</v>
      </c>
      <c r="H9476" s="9" t="s">
        <v>7438</v>
      </c>
    </row>
    <row r="9477">
      <c r="C9477" s="32">
        <v>44817.0</v>
      </c>
      <c r="D9477" s="9" t="s">
        <v>2371</v>
      </c>
      <c r="E9477" s="32">
        <v>44636.0</v>
      </c>
      <c r="F9477" s="32">
        <v>44775.0</v>
      </c>
      <c r="G9477" s="9" t="s">
        <v>15693</v>
      </c>
    </row>
    <row r="9478">
      <c r="C9478" s="32">
        <v>44817.0</v>
      </c>
      <c r="D9478" s="9" t="s">
        <v>2371</v>
      </c>
      <c r="E9478" s="32">
        <v>44636.0</v>
      </c>
      <c r="F9478" s="32">
        <v>44775.0</v>
      </c>
      <c r="G9478" s="9" t="s">
        <v>15694</v>
      </c>
      <c r="H9478" s="9" t="s">
        <v>7442</v>
      </c>
    </row>
    <row r="9479">
      <c r="C9479" s="32">
        <v>44817.0</v>
      </c>
      <c r="D9479" s="9" t="s">
        <v>2371</v>
      </c>
      <c r="E9479" s="32">
        <v>44636.0</v>
      </c>
      <c r="F9479" s="32">
        <v>44775.0</v>
      </c>
      <c r="G9479" s="9" t="s">
        <v>15695</v>
      </c>
      <c r="H9479" s="9" t="s">
        <v>7444</v>
      </c>
    </row>
    <row r="9480">
      <c r="B9480" s="32">
        <v>44806.0</v>
      </c>
      <c r="C9480" s="32">
        <v>44848.0</v>
      </c>
      <c r="D9480" s="9" t="s">
        <v>2823</v>
      </c>
      <c r="E9480" s="32">
        <v>44573.0</v>
      </c>
      <c r="F9480" s="32">
        <v>44690.0</v>
      </c>
      <c r="G9480" s="9" t="s">
        <v>15696</v>
      </c>
      <c r="H9480" s="9" t="s">
        <v>5976</v>
      </c>
    </row>
    <row r="9481">
      <c r="B9481" s="32">
        <v>44806.0</v>
      </c>
      <c r="C9481" s="32">
        <v>44848.0</v>
      </c>
      <c r="D9481" s="9" t="s">
        <v>2823</v>
      </c>
      <c r="E9481" s="32">
        <v>44573.0</v>
      </c>
      <c r="F9481" s="32">
        <v>44690.0</v>
      </c>
      <c r="G9481" s="9" t="s">
        <v>15697</v>
      </c>
      <c r="H9481" s="9" t="s">
        <v>5976</v>
      </c>
    </row>
    <row r="9482">
      <c r="B9482" s="32">
        <v>44806.0</v>
      </c>
      <c r="C9482" s="32">
        <v>44848.0</v>
      </c>
      <c r="D9482" s="9" t="s">
        <v>2823</v>
      </c>
      <c r="E9482" s="32">
        <v>44573.0</v>
      </c>
      <c r="F9482" s="32">
        <v>44690.0</v>
      </c>
      <c r="G9482" s="9" t="s">
        <v>15698</v>
      </c>
      <c r="H9482" s="9" t="s">
        <v>5978</v>
      </c>
    </row>
    <row r="9483">
      <c r="B9483" s="32">
        <v>44806.0</v>
      </c>
      <c r="C9483" s="32">
        <v>44848.0</v>
      </c>
      <c r="D9483" s="9" t="s">
        <v>2823</v>
      </c>
      <c r="E9483" s="32">
        <v>44573.0</v>
      </c>
      <c r="F9483" s="32">
        <v>44774.0</v>
      </c>
      <c r="G9483" s="9" t="s">
        <v>15699</v>
      </c>
      <c r="H9483" s="9" t="s">
        <v>5980</v>
      </c>
    </row>
    <row r="9484">
      <c r="B9484" s="32">
        <v>44749.0</v>
      </c>
      <c r="C9484" s="32">
        <v>44768.0</v>
      </c>
      <c r="D9484" s="9" t="s">
        <v>2307</v>
      </c>
      <c r="E9484" s="32">
        <v>44642.0</v>
      </c>
      <c r="F9484" s="32">
        <v>44738.0</v>
      </c>
      <c r="G9484" s="9" t="s">
        <v>15700</v>
      </c>
      <c r="H9484" s="9" t="s">
        <v>8101</v>
      </c>
    </row>
    <row r="9485">
      <c r="B9485" s="32">
        <v>44749.0</v>
      </c>
      <c r="C9485" s="32">
        <v>44768.0</v>
      </c>
      <c r="D9485" s="9" t="s">
        <v>2307</v>
      </c>
      <c r="E9485" s="32">
        <v>44642.0</v>
      </c>
      <c r="F9485" s="32">
        <v>44738.0</v>
      </c>
      <c r="G9485" s="9" t="s">
        <v>15701</v>
      </c>
      <c r="H9485" s="9" t="s">
        <v>8015</v>
      </c>
    </row>
    <row r="9486">
      <c r="B9486" s="32">
        <v>44749.0</v>
      </c>
      <c r="C9486" s="32">
        <v>44768.0</v>
      </c>
      <c r="D9486" s="9" t="s">
        <v>2307</v>
      </c>
      <c r="E9486" s="32">
        <v>44642.0</v>
      </c>
      <c r="F9486" s="32">
        <v>44738.0</v>
      </c>
      <c r="G9486" s="9" t="s">
        <v>15702</v>
      </c>
      <c r="H9486" s="9" t="s">
        <v>8017</v>
      </c>
    </row>
    <row r="9487">
      <c r="B9487" s="32">
        <v>44749.0</v>
      </c>
      <c r="C9487" s="32">
        <v>44768.0</v>
      </c>
      <c r="D9487" s="9" t="s">
        <v>2307</v>
      </c>
      <c r="E9487" s="32">
        <v>44642.0</v>
      </c>
      <c r="F9487" s="32">
        <v>44738.0</v>
      </c>
      <c r="G9487" s="9" t="s">
        <v>15703</v>
      </c>
      <c r="H9487" s="9" t="s">
        <v>7444</v>
      </c>
    </row>
    <row r="9488">
      <c r="C9488" s="32">
        <v>44782.0</v>
      </c>
      <c r="D9488" s="9" t="s">
        <v>15704</v>
      </c>
      <c r="E9488" s="32">
        <v>44612.0</v>
      </c>
      <c r="F9488" s="32">
        <v>44719.0</v>
      </c>
      <c r="G9488" s="9" t="s">
        <v>15705</v>
      </c>
      <c r="H9488" s="9" t="s">
        <v>8101</v>
      </c>
    </row>
    <row r="9489">
      <c r="C9489" s="32">
        <v>44782.0</v>
      </c>
      <c r="D9489" s="9" t="s">
        <v>15704</v>
      </c>
      <c r="E9489" s="32">
        <v>44612.0</v>
      </c>
      <c r="F9489" s="32">
        <v>44719.0</v>
      </c>
      <c r="G9489" s="9" t="s">
        <v>15706</v>
      </c>
      <c r="H9489" s="9" t="s">
        <v>8015</v>
      </c>
    </row>
    <row r="9490">
      <c r="C9490" s="32">
        <v>44782.0</v>
      </c>
      <c r="D9490" s="9" t="s">
        <v>15704</v>
      </c>
      <c r="E9490" s="32">
        <v>44612.0</v>
      </c>
      <c r="F9490" s="32">
        <v>44719.0</v>
      </c>
      <c r="G9490" s="9" t="s">
        <v>15707</v>
      </c>
      <c r="H9490" s="9" t="s">
        <v>8017</v>
      </c>
    </row>
    <row r="9491">
      <c r="C9491" s="32">
        <v>44782.0</v>
      </c>
      <c r="D9491" s="9" t="s">
        <v>15704</v>
      </c>
      <c r="E9491" s="32">
        <v>44612.0</v>
      </c>
      <c r="F9491" s="32">
        <v>44719.0</v>
      </c>
      <c r="G9491" s="9" t="s">
        <v>15708</v>
      </c>
      <c r="H9491" s="9" t="s">
        <v>7444</v>
      </c>
    </row>
    <row r="9492">
      <c r="C9492" s="32">
        <v>44782.0</v>
      </c>
      <c r="D9492" s="9" t="s">
        <v>15704</v>
      </c>
      <c r="E9492" s="32">
        <v>44612.0</v>
      </c>
      <c r="F9492" s="32">
        <v>44754.0</v>
      </c>
      <c r="G9492" s="9" t="s">
        <v>15709</v>
      </c>
      <c r="H9492" s="9" t="s">
        <v>5980</v>
      </c>
    </row>
    <row r="9493">
      <c r="B9493" s="32">
        <v>44816.0</v>
      </c>
      <c r="C9493" s="32">
        <v>44826.0</v>
      </c>
      <c r="D9493" s="9" t="s">
        <v>2509</v>
      </c>
      <c r="E9493" s="32">
        <v>44615.0</v>
      </c>
      <c r="F9493" s="32">
        <v>44743.0</v>
      </c>
      <c r="G9493" s="9" t="s">
        <v>15710</v>
      </c>
      <c r="H9493" s="9" t="s">
        <v>8015</v>
      </c>
    </row>
    <row r="9494">
      <c r="B9494" s="32">
        <v>44816.0</v>
      </c>
      <c r="C9494" s="32">
        <v>44826.0</v>
      </c>
      <c r="D9494" s="9" t="s">
        <v>2509</v>
      </c>
      <c r="E9494" s="32">
        <v>44615.0</v>
      </c>
      <c r="F9494" s="32">
        <v>44743.0</v>
      </c>
      <c r="G9494" s="9" t="s">
        <v>15711</v>
      </c>
      <c r="H9494" s="9" t="s">
        <v>8017</v>
      </c>
    </row>
    <row r="9495">
      <c r="B9495" s="32">
        <v>44816.0</v>
      </c>
      <c r="C9495" s="32">
        <v>44826.0</v>
      </c>
      <c r="D9495" s="9" t="s">
        <v>2509</v>
      </c>
      <c r="E9495" s="32">
        <v>44615.0</v>
      </c>
      <c r="F9495" s="32">
        <v>44743.0</v>
      </c>
      <c r="G9495" s="9" t="s">
        <v>15712</v>
      </c>
      <c r="H9495" s="9" t="s">
        <v>7444</v>
      </c>
    </row>
    <row r="9496">
      <c r="B9496" s="32">
        <v>44816.0</v>
      </c>
      <c r="C9496" s="32">
        <v>44826.0</v>
      </c>
      <c r="D9496" s="9" t="s">
        <v>2509</v>
      </c>
      <c r="E9496" s="32">
        <v>44615.0</v>
      </c>
      <c r="F9496" s="32">
        <v>44802.0</v>
      </c>
      <c r="G9496" s="9" t="s">
        <v>15713</v>
      </c>
      <c r="H9496" s="9" t="s">
        <v>7446</v>
      </c>
    </row>
    <row r="9497">
      <c r="B9497" s="32">
        <v>44848.0</v>
      </c>
      <c r="C9497" s="32">
        <v>44867.0</v>
      </c>
      <c r="D9497" s="9" t="s">
        <v>2303</v>
      </c>
      <c r="E9497" s="32">
        <v>44642.0</v>
      </c>
      <c r="F9497" s="32">
        <v>44826.0</v>
      </c>
      <c r="G9497" s="9" t="s">
        <v>15714</v>
      </c>
      <c r="H9497" s="9" t="s">
        <v>7438</v>
      </c>
    </row>
    <row r="9498">
      <c r="B9498" s="32">
        <v>44848.0</v>
      </c>
      <c r="C9498" s="32">
        <v>44867.0</v>
      </c>
      <c r="D9498" s="9" t="s">
        <v>2303</v>
      </c>
      <c r="E9498" s="32">
        <v>44642.0</v>
      </c>
      <c r="F9498" s="32">
        <v>44826.0</v>
      </c>
      <c r="G9498" s="9" t="s">
        <v>15715</v>
      </c>
    </row>
    <row r="9499">
      <c r="B9499" s="32">
        <v>44848.0</v>
      </c>
      <c r="C9499" s="32">
        <v>44867.0</v>
      </c>
      <c r="D9499" s="9" t="s">
        <v>2303</v>
      </c>
      <c r="E9499" s="32">
        <v>44642.0</v>
      </c>
      <c r="F9499" s="32">
        <v>44826.0</v>
      </c>
      <c r="G9499" s="9" t="s">
        <v>15716</v>
      </c>
      <c r="H9499" s="9" t="s">
        <v>7442</v>
      </c>
    </row>
    <row r="9500">
      <c r="B9500" s="32">
        <v>44848.0</v>
      </c>
      <c r="C9500" s="32">
        <v>44867.0</v>
      </c>
      <c r="D9500" s="9" t="s">
        <v>2303</v>
      </c>
      <c r="E9500" s="32">
        <v>44642.0</v>
      </c>
      <c r="F9500" s="32">
        <v>44826.0</v>
      </c>
      <c r="G9500" s="9" t="s">
        <v>15717</v>
      </c>
      <c r="H9500" s="9" t="s">
        <v>7444</v>
      </c>
    </row>
    <row r="9501">
      <c r="B9501" s="32">
        <v>44839.0</v>
      </c>
      <c r="C9501" s="32">
        <v>44852.0</v>
      </c>
      <c r="D9501" s="9" t="s">
        <v>2297</v>
      </c>
      <c r="E9501" s="32">
        <v>44643.0</v>
      </c>
      <c r="F9501" s="32">
        <v>44701.0</v>
      </c>
      <c r="G9501" s="9" t="s">
        <v>15718</v>
      </c>
      <c r="H9501" s="9" t="s">
        <v>5976</v>
      </c>
    </row>
    <row r="9502">
      <c r="B9502" s="32">
        <v>44839.0</v>
      </c>
      <c r="C9502" s="32">
        <v>44852.0</v>
      </c>
      <c r="D9502" s="9" t="s">
        <v>2297</v>
      </c>
      <c r="E9502" s="32">
        <v>44643.0</v>
      </c>
      <c r="F9502" s="32">
        <v>44701.0</v>
      </c>
      <c r="G9502" s="9" t="s">
        <v>15719</v>
      </c>
      <c r="H9502" s="9" t="s">
        <v>5976</v>
      </c>
    </row>
    <row r="9503">
      <c r="B9503" s="32">
        <v>44839.0</v>
      </c>
      <c r="C9503" s="32">
        <v>44852.0</v>
      </c>
      <c r="D9503" s="9" t="s">
        <v>2297</v>
      </c>
      <c r="E9503" s="32">
        <v>44643.0</v>
      </c>
      <c r="F9503" s="32">
        <v>44701.0</v>
      </c>
      <c r="G9503" s="9" t="s">
        <v>15720</v>
      </c>
      <c r="H9503" s="9" t="s">
        <v>5978</v>
      </c>
    </row>
    <row r="9504">
      <c r="B9504" s="32">
        <v>44839.0</v>
      </c>
      <c r="C9504" s="32">
        <v>44852.0</v>
      </c>
      <c r="D9504" s="9" t="s">
        <v>2297</v>
      </c>
      <c r="E9504" s="32">
        <v>44643.0</v>
      </c>
      <c r="F9504" s="32">
        <v>44798.0</v>
      </c>
      <c r="G9504" s="9" t="s">
        <v>15721</v>
      </c>
      <c r="H9504" s="9" t="s">
        <v>7446</v>
      </c>
    </row>
    <row r="9505">
      <c r="C9505" s="32">
        <v>44747.0</v>
      </c>
      <c r="D9505" s="9" t="s">
        <v>2181</v>
      </c>
      <c r="E9505" s="32">
        <v>44659.0</v>
      </c>
      <c r="F9505" s="32">
        <v>44699.0</v>
      </c>
      <c r="G9505" s="9" t="s">
        <v>15722</v>
      </c>
      <c r="H9505" s="9" t="s">
        <v>5976</v>
      </c>
    </row>
    <row r="9506">
      <c r="C9506" s="32">
        <v>44747.0</v>
      </c>
      <c r="D9506" s="9" t="s">
        <v>2181</v>
      </c>
      <c r="E9506" s="32">
        <v>44659.0</v>
      </c>
      <c r="F9506" s="32">
        <v>44699.0</v>
      </c>
      <c r="G9506" s="9" t="s">
        <v>15723</v>
      </c>
      <c r="H9506" s="9" t="s">
        <v>5976</v>
      </c>
    </row>
    <row r="9507">
      <c r="C9507" s="32">
        <v>44747.0</v>
      </c>
      <c r="D9507" s="9" t="s">
        <v>2181</v>
      </c>
      <c r="E9507" s="32">
        <v>44659.0</v>
      </c>
      <c r="F9507" s="32">
        <v>44699.0</v>
      </c>
      <c r="G9507" s="9" t="s">
        <v>15724</v>
      </c>
      <c r="H9507" s="9" t="s">
        <v>5978</v>
      </c>
    </row>
    <row r="9508">
      <c r="C9508" s="32">
        <v>44958.0</v>
      </c>
      <c r="D9508" s="9" t="s">
        <v>2379</v>
      </c>
      <c r="E9508" s="32">
        <v>44634.0</v>
      </c>
      <c r="F9508" s="32">
        <v>44911.0</v>
      </c>
      <c r="G9508" s="9" t="s">
        <v>15725</v>
      </c>
      <c r="H9508" s="9" t="s">
        <v>7438</v>
      </c>
    </row>
    <row r="9509">
      <c r="C9509" s="32">
        <v>44958.0</v>
      </c>
      <c r="D9509" s="9" t="s">
        <v>2379</v>
      </c>
      <c r="E9509" s="32">
        <v>44634.0</v>
      </c>
      <c r="F9509" s="32">
        <v>44911.0</v>
      </c>
      <c r="G9509" s="9" t="s">
        <v>15726</v>
      </c>
      <c r="H9509" s="9" t="s">
        <v>7440</v>
      </c>
    </row>
    <row r="9510">
      <c r="C9510" s="32">
        <v>44958.0</v>
      </c>
      <c r="D9510" s="9" t="s">
        <v>2379</v>
      </c>
      <c r="E9510" s="32">
        <v>44634.0</v>
      </c>
      <c r="F9510" s="32">
        <v>44911.0</v>
      </c>
      <c r="G9510" s="9" t="s">
        <v>15727</v>
      </c>
      <c r="H9510" s="9" t="s">
        <v>7442</v>
      </c>
    </row>
    <row r="9511">
      <c r="C9511" s="32">
        <v>44958.0</v>
      </c>
      <c r="D9511" s="9" t="s">
        <v>2379</v>
      </c>
      <c r="E9511" s="32">
        <v>44634.0</v>
      </c>
      <c r="F9511" s="32">
        <v>44911.0</v>
      </c>
      <c r="G9511" s="9" t="s">
        <v>15728</v>
      </c>
      <c r="H9511" s="9" t="s">
        <v>7444</v>
      </c>
    </row>
    <row r="9512">
      <c r="C9512" s="32">
        <v>44958.0</v>
      </c>
      <c r="D9512" s="9" t="s">
        <v>2379</v>
      </c>
      <c r="E9512" s="32">
        <v>44634.0</v>
      </c>
      <c r="F9512" s="32">
        <v>44911.0</v>
      </c>
      <c r="G9512" s="9" t="s">
        <v>15729</v>
      </c>
      <c r="H9512" s="9" t="s">
        <v>7446</v>
      </c>
    </row>
    <row r="9513">
      <c r="D9513" s="9" t="s">
        <v>15730</v>
      </c>
      <c r="E9513" s="32">
        <v>44700.0</v>
      </c>
      <c r="F9513" s="32">
        <v>44872.0</v>
      </c>
      <c r="G9513" s="9" t="s">
        <v>15731</v>
      </c>
      <c r="H9513" s="9" t="s">
        <v>7446</v>
      </c>
    </row>
    <row r="9514">
      <c r="D9514" s="9" t="s">
        <v>15730</v>
      </c>
      <c r="E9514" s="32">
        <v>44700.0</v>
      </c>
      <c r="F9514" s="32">
        <v>44872.0</v>
      </c>
      <c r="G9514" s="9" t="s">
        <v>15732</v>
      </c>
      <c r="H9514" s="9" t="s">
        <v>7440</v>
      </c>
    </row>
    <row r="9515">
      <c r="D9515" s="9" t="s">
        <v>15730</v>
      </c>
      <c r="E9515" s="32">
        <v>44700.0</v>
      </c>
      <c r="F9515" s="32">
        <v>44872.0</v>
      </c>
      <c r="G9515" s="9" t="s">
        <v>15733</v>
      </c>
      <c r="H9515" s="9" t="s">
        <v>7442</v>
      </c>
    </row>
    <row r="9516">
      <c r="D9516" s="9" t="s">
        <v>15730</v>
      </c>
      <c r="E9516" s="32">
        <v>44700.0</v>
      </c>
      <c r="F9516" s="32">
        <v>44872.0</v>
      </c>
      <c r="G9516" s="9" t="s">
        <v>15734</v>
      </c>
      <c r="H9516" s="9" t="s">
        <v>7444</v>
      </c>
    </row>
    <row r="9517">
      <c r="B9517" s="32">
        <v>44911.0</v>
      </c>
      <c r="D9517" s="9" t="s">
        <v>2711</v>
      </c>
      <c r="E9517" s="32">
        <v>44605.0</v>
      </c>
      <c r="F9517" s="32">
        <v>44728.0</v>
      </c>
      <c r="G9517" s="9" t="s">
        <v>15735</v>
      </c>
      <c r="H9517" s="9" t="s">
        <v>8101</v>
      </c>
    </row>
    <row r="9518">
      <c r="B9518" s="32">
        <v>44911.0</v>
      </c>
      <c r="D9518" s="9" t="s">
        <v>2711</v>
      </c>
      <c r="E9518" s="32">
        <v>44605.0</v>
      </c>
      <c r="F9518" s="32">
        <v>44728.0</v>
      </c>
      <c r="G9518" s="9" t="s">
        <v>15736</v>
      </c>
      <c r="H9518" s="9" t="s">
        <v>8015</v>
      </c>
    </row>
    <row r="9519">
      <c r="B9519" s="32">
        <v>44911.0</v>
      </c>
      <c r="D9519" s="9" t="s">
        <v>2711</v>
      </c>
      <c r="E9519" s="32">
        <v>44605.0</v>
      </c>
      <c r="F9519" s="32">
        <v>44728.0</v>
      </c>
      <c r="G9519" s="9" t="s">
        <v>15737</v>
      </c>
      <c r="H9519" s="9" t="s">
        <v>8017</v>
      </c>
    </row>
    <row r="9520">
      <c r="B9520" s="32">
        <v>44911.0</v>
      </c>
      <c r="D9520" s="9" t="s">
        <v>2711</v>
      </c>
      <c r="E9520" s="32">
        <v>44605.0</v>
      </c>
      <c r="F9520" s="32">
        <v>44728.0</v>
      </c>
      <c r="G9520" s="9" t="s">
        <v>15738</v>
      </c>
      <c r="H9520" s="9" t="s">
        <v>7444</v>
      </c>
    </row>
    <row r="9521">
      <c r="C9521" s="32">
        <v>44959.0</v>
      </c>
      <c r="D9521" s="9" t="s">
        <v>2287</v>
      </c>
      <c r="E9521" s="32">
        <v>44646.0</v>
      </c>
      <c r="F9521" s="32">
        <v>44727.0</v>
      </c>
      <c r="G9521" s="9" t="s">
        <v>15739</v>
      </c>
      <c r="H9521" s="9" t="s">
        <v>8101</v>
      </c>
    </row>
    <row r="9522">
      <c r="C9522" s="32">
        <v>44959.0</v>
      </c>
      <c r="D9522" s="9" t="s">
        <v>2287</v>
      </c>
      <c r="E9522" s="32">
        <v>44646.0</v>
      </c>
      <c r="F9522" s="32">
        <v>44727.0</v>
      </c>
      <c r="G9522" s="9" t="s">
        <v>15740</v>
      </c>
      <c r="H9522" s="9" t="s">
        <v>8015</v>
      </c>
    </row>
    <row r="9523">
      <c r="C9523" s="32">
        <v>44959.0</v>
      </c>
      <c r="D9523" s="9" t="s">
        <v>2287</v>
      </c>
      <c r="E9523" s="32">
        <v>44646.0</v>
      </c>
      <c r="F9523" s="32">
        <v>44727.0</v>
      </c>
      <c r="G9523" s="9" t="s">
        <v>15741</v>
      </c>
      <c r="H9523" s="9" t="s">
        <v>8017</v>
      </c>
    </row>
    <row r="9524">
      <c r="C9524" s="32">
        <v>44959.0</v>
      </c>
      <c r="D9524" s="9" t="s">
        <v>2287</v>
      </c>
      <c r="E9524" s="32">
        <v>44646.0</v>
      </c>
      <c r="F9524" s="32">
        <v>44727.0</v>
      </c>
      <c r="G9524" s="9" t="s">
        <v>15742</v>
      </c>
      <c r="H9524" s="9" t="s">
        <v>7444</v>
      </c>
    </row>
    <row r="9525">
      <c r="C9525" s="32">
        <v>44959.0</v>
      </c>
      <c r="D9525" s="9" t="s">
        <v>2287</v>
      </c>
      <c r="E9525" s="32">
        <v>44646.0</v>
      </c>
      <c r="F9525" s="32">
        <v>44882.0</v>
      </c>
      <c r="G9525" s="9" t="s">
        <v>15743</v>
      </c>
      <c r="H9525" s="9" t="s">
        <v>7446</v>
      </c>
    </row>
    <row r="9526">
      <c r="D9526" s="9" t="s">
        <v>2405</v>
      </c>
      <c r="E9526" s="32">
        <v>44631.0</v>
      </c>
      <c r="F9526" s="32">
        <v>44756.0</v>
      </c>
      <c r="G9526" s="9" t="s">
        <v>15744</v>
      </c>
      <c r="H9526" s="9" t="s">
        <v>8015</v>
      </c>
    </row>
    <row r="9527">
      <c r="D9527" s="9" t="s">
        <v>2405</v>
      </c>
      <c r="E9527" s="32">
        <v>44631.0</v>
      </c>
      <c r="F9527" s="32">
        <v>44756.0</v>
      </c>
      <c r="G9527" s="9" t="s">
        <v>15745</v>
      </c>
      <c r="H9527" s="9" t="s">
        <v>8017</v>
      </c>
    </row>
    <row r="9528">
      <c r="D9528" s="9" t="s">
        <v>2405</v>
      </c>
      <c r="E9528" s="32">
        <v>44631.0</v>
      </c>
      <c r="F9528" s="32">
        <v>44756.0</v>
      </c>
      <c r="G9528" s="9" t="s">
        <v>15746</v>
      </c>
      <c r="H9528" s="9" t="s">
        <v>7444</v>
      </c>
    </row>
    <row r="9529">
      <c r="D9529" s="9" t="s">
        <v>2405</v>
      </c>
      <c r="E9529" s="32">
        <v>44631.0</v>
      </c>
      <c r="F9529" s="32">
        <v>44908.0</v>
      </c>
      <c r="G9529" s="9" t="s">
        <v>15747</v>
      </c>
      <c r="H9529" s="9" t="s">
        <v>7446</v>
      </c>
    </row>
    <row r="9530">
      <c r="B9530" s="32">
        <v>44818.0</v>
      </c>
      <c r="C9530" s="32">
        <v>44834.0</v>
      </c>
      <c r="D9530" s="9" t="s">
        <v>2251</v>
      </c>
      <c r="E9530" s="32">
        <v>44649.0</v>
      </c>
      <c r="F9530" s="32">
        <v>44708.0</v>
      </c>
      <c r="G9530" s="9" t="s">
        <v>15748</v>
      </c>
      <c r="H9530" s="9" t="s">
        <v>5976</v>
      </c>
    </row>
    <row r="9531">
      <c r="B9531" s="32">
        <v>44818.0</v>
      </c>
      <c r="C9531" s="32">
        <v>44834.0</v>
      </c>
      <c r="D9531" s="9" t="s">
        <v>2251</v>
      </c>
      <c r="E9531" s="32">
        <v>44649.0</v>
      </c>
      <c r="F9531" s="32">
        <v>44708.0</v>
      </c>
      <c r="G9531" s="9" t="s">
        <v>15749</v>
      </c>
      <c r="H9531" s="9" t="s">
        <v>5976</v>
      </c>
    </row>
    <row r="9532">
      <c r="B9532" s="32">
        <v>44818.0</v>
      </c>
      <c r="C9532" s="32">
        <v>44834.0</v>
      </c>
      <c r="D9532" s="9" t="s">
        <v>2251</v>
      </c>
      <c r="E9532" s="32">
        <v>44649.0</v>
      </c>
      <c r="F9532" s="32">
        <v>44708.0</v>
      </c>
      <c r="G9532" s="9" t="s">
        <v>15750</v>
      </c>
      <c r="H9532" s="9" t="s">
        <v>5976</v>
      </c>
    </row>
    <row r="9533">
      <c r="B9533" s="32">
        <v>44818.0</v>
      </c>
      <c r="C9533" s="32">
        <v>44834.0</v>
      </c>
      <c r="D9533" s="9" t="s">
        <v>2251</v>
      </c>
      <c r="E9533" s="32">
        <v>44649.0</v>
      </c>
      <c r="F9533" s="32">
        <v>44708.0</v>
      </c>
      <c r="G9533" s="9" t="s">
        <v>15751</v>
      </c>
      <c r="H9533" s="9" t="s">
        <v>5978</v>
      </c>
    </row>
    <row r="9534">
      <c r="B9534" s="32">
        <v>44818.0</v>
      </c>
      <c r="C9534" s="32">
        <v>44834.0</v>
      </c>
      <c r="D9534" s="9" t="s">
        <v>2251</v>
      </c>
      <c r="E9534" s="32">
        <v>44649.0</v>
      </c>
      <c r="F9534" s="32">
        <v>44781.0</v>
      </c>
      <c r="G9534" s="9" t="s">
        <v>15752</v>
      </c>
      <c r="H9534" s="9" t="s">
        <v>5980</v>
      </c>
    </row>
    <row r="9535">
      <c r="C9535" s="32">
        <v>44916.0</v>
      </c>
      <c r="D9535" s="9" t="s">
        <v>3407</v>
      </c>
      <c r="E9535" s="32">
        <v>44665.0</v>
      </c>
      <c r="F9535" s="32">
        <v>44846.0</v>
      </c>
      <c r="G9535" s="9" t="s">
        <v>15753</v>
      </c>
      <c r="H9535" s="9" t="s">
        <v>7438</v>
      </c>
    </row>
    <row r="9536">
      <c r="C9536" s="32">
        <v>44916.0</v>
      </c>
      <c r="D9536" s="9" t="s">
        <v>3407</v>
      </c>
      <c r="E9536" s="32">
        <v>44665.0</v>
      </c>
      <c r="F9536" s="32">
        <v>44846.0</v>
      </c>
      <c r="G9536" s="9" t="s">
        <v>15754</v>
      </c>
      <c r="H9536" s="9" t="s">
        <v>7440</v>
      </c>
    </row>
    <row r="9537">
      <c r="C9537" s="32">
        <v>44916.0</v>
      </c>
      <c r="D9537" s="9" t="s">
        <v>3407</v>
      </c>
      <c r="E9537" s="32">
        <v>44665.0</v>
      </c>
      <c r="F9537" s="32">
        <v>44846.0</v>
      </c>
      <c r="G9537" s="9" t="s">
        <v>15755</v>
      </c>
      <c r="H9537" s="9" t="s">
        <v>7442</v>
      </c>
    </row>
    <row r="9538">
      <c r="C9538" s="32">
        <v>44916.0</v>
      </c>
      <c r="D9538" s="9" t="s">
        <v>3407</v>
      </c>
      <c r="E9538" s="32">
        <v>44665.0</v>
      </c>
      <c r="F9538" s="32">
        <v>44846.0</v>
      </c>
      <c r="G9538" s="9" t="s">
        <v>15756</v>
      </c>
      <c r="H9538" s="9" t="s">
        <v>7444</v>
      </c>
    </row>
    <row r="9539">
      <c r="B9539" s="32">
        <v>44819.0</v>
      </c>
      <c r="C9539" s="32">
        <v>44830.0</v>
      </c>
      <c r="D9539" s="9" t="s">
        <v>1999</v>
      </c>
      <c r="E9539" s="32">
        <v>44686.0</v>
      </c>
      <c r="F9539" s="32">
        <v>44809.0</v>
      </c>
      <c r="G9539" s="9" t="s">
        <v>15757</v>
      </c>
    </row>
    <row r="9540">
      <c r="B9540" s="32">
        <v>44819.0</v>
      </c>
      <c r="C9540" s="32">
        <v>44830.0</v>
      </c>
      <c r="D9540" s="9" t="s">
        <v>1999</v>
      </c>
      <c r="E9540" s="32">
        <v>44686.0</v>
      </c>
      <c r="F9540" s="32">
        <v>44809.0</v>
      </c>
      <c r="G9540" s="9" t="s">
        <v>15758</v>
      </c>
      <c r="H9540" s="9" t="s">
        <v>7442</v>
      </c>
    </row>
    <row r="9541">
      <c r="B9541" s="32">
        <v>44819.0</v>
      </c>
      <c r="C9541" s="32">
        <v>44830.0</v>
      </c>
      <c r="D9541" s="9" t="s">
        <v>1999</v>
      </c>
      <c r="E9541" s="32">
        <v>44686.0</v>
      </c>
      <c r="F9541" s="32">
        <v>44809.0</v>
      </c>
      <c r="G9541" s="9" t="s">
        <v>15759</v>
      </c>
      <c r="H9541" s="9" t="s">
        <v>7444</v>
      </c>
    </row>
    <row r="9542">
      <c r="B9542" s="32">
        <v>44781.0</v>
      </c>
      <c r="C9542" s="32">
        <v>44790.0</v>
      </c>
      <c r="D9542" s="9" t="s">
        <v>2139</v>
      </c>
      <c r="E9542" s="32">
        <v>44664.0</v>
      </c>
      <c r="F9542" s="32">
        <v>44697.0</v>
      </c>
      <c r="G9542" s="9" t="s">
        <v>15760</v>
      </c>
      <c r="H9542" s="9" t="s">
        <v>5976</v>
      </c>
    </row>
    <row r="9543">
      <c r="B9543" s="32">
        <v>44781.0</v>
      </c>
      <c r="C9543" s="32">
        <v>44790.0</v>
      </c>
      <c r="D9543" s="9" t="s">
        <v>2139</v>
      </c>
      <c r="E9543" s="32">
        <v>44664.0</v>
      </c>
      <c r="F9543" s="32">
        <v>44697.0</v>
      </c>
      <c r="G9543" s="9" t="s">
        <v>15761</v>
      </c>
      <c r="H9543" s="9" t="s">
        <v>5976</v>
      </c>
    </row>
    <row r="9544">
      <c r="B9544" s="32">
        <v>44781.0</v>
      </c>
      <c r="C9544" s="32">
        <v>44790.0</v>
      </c>
      <c r="D9544" s="9" t="s">
        <v>2139</v>
      </c>
      <c r="E9544" s="32">
        <v>44664.0</v>
      </c>
      <c r="F9544" s="32">
        <v>44697.0</v>
      </c>
      <c r="G9544" s="9" t="s">
        <v>15762</v>
      </c>
      <c r="H9544" s="9" t="s">
        <v>5976</v>
      </c>
    </row>
    <row r="9545">
      <c r="B9545" s="32">
        <v>44781.0</v>
      </c>
      <c r="C9545" s="32">
        <v>44790.0</v>
      </c>
      <c r="D9545" s="9" t="s">
        <v>2139</v>
      </c>
      <c r="E9545" s="32">
        <v>44664.0</v>
      </c>
      <c r="F9545" s="32">
        <v>44697.0</v>
      </c>
      <c r="G9545" s="9" t="s">
        <v>15763</v>
      </c>
      <c r="H9545" s="9" t="s">
        <v>5978</v>
      </c>
    </row>
    <row r="9546">
      <c r="B9546" s="32">
        <v>44761.0</v>
      </c>
      <c r="C9546" s="32">
        <v>44771.0</v>
      </c>
      <c r="D9546" s="9" t="s">
        <v>2305</v>
      </c>
      <c r="E9546" s="32">
        <v>44642.0</v>
      </c>
      <c r="F9546" s="32">
        <v>44711.0</v>
      </c>
      <c r="G9546" s="9" t="s">
        <v>15764</v>
      </c>
      <c r="H9546" s="9" t="s">
        <v>8101</v>
      </c>
    </row>
    <row r="9547">
      <c r="B9547" s="32">
        <v>44761.0</v>
      </c>
      <c r="C9547" s="32">
        <v>44771.0</v>
      </c>
      <c r="D9547" s="9" t="s">
        <v>2305</v>
      </c>
      <c r="E9547" s="32">
        <v>44642.0</v>
      </c>
      <c r="F9547" s="32">
        <v>44711.0</v>
      </c>
      <c r="G9547" s="9" t="s">
        <v>15765</v>
      </c>
      <c r="H9547" s="9" t="s">
        <v>8015</v>
      </c>
    </row>
    <row r="9548">
      <c r="B9548" s="32">
        <v>44761.0</v>
      </c>
      <c r="C9548" s="32">
        <v>44771.0</v>
      </c>
      <c r="D9548" s="9" t="s">
        <v>2305</v>
      </c>
      <c r="E9548" s="32">
        <v>44642.0</v>
      </c>
      <c r="F9548" s="32">
        <v>44711.0</v>
      </c>
      <c r="G9548" s="9" t="s">
        <v>15766</v>
      </c>
      <c r="H9548" s="9" t="s">
        <v>8017</v>
      </c>
    </row>
    <row r="9549">
      <c r="B9549" s="32">
        <v>44761.0</v>
      </c>
      <c r="C9549" s="32">
        <v>44771.0</v>
      </c>
      <c r="D9549" s="9" t="s">
        <v>2305</v>
      </c>
      <c r="E9549" s="32">
        <v>44642.0</v>
      </c>
      <c r="F9549" s="32">
        <v>44711.0</v>
      </c>
      <c r="G9549" s="9" t="s">
        <v>15767</v>
      </c>
      <c r="H9549" s="9" t="s">
        <v>7444</v>
      </c>
    </row>
    <row r="9550">
      <c r="C9550" s="32">
        <v>44782.0</v>
      </c>
      <c r="D9550" s="9" t="s">
        <v>2919</v>
      </c>
      <c r="E9550" s="32">
        <v>44645.0</v>
      </c>
      <c r="F9550" s="32">
        <v>44742.0</v>
      </c>
      <c r="G9550" s="9" t="s">
        <v>15768</v>
      </c>
      <c r="H9550" s="9" t="s">
        <v>8101</v>
      </c>
    </row>
    <row r="9551">
      <c r="C9551" s="32">
        <v>44782.0</v>
      </c>
      <c r="D9551" s="9" t="s">
        <v>2919</v>
      </c>
      <c r="E9551" s="32">
        <v>44645.0</v>
      </c>
      <c r="F9551" s="32">
        <v>44742.0</v>
      </c>
      <c r="G9551" s="9" t="s">
        <v>15769</v>
      </c>
      <c r="H9551" s="9" t="s">
        <v>8015</v>
      </c>
    </row>
    <row r="9552">
      <c r="C9552" s="32">
        <v>44782.0</v>
      </c>
      <c r="D9552" s="9" t="s">
        <v>2919</v>
      </c>
      <c r="E9552" s="32">
        <v>44645.0</v>
      </c>
      <c r="F9552" s="32">
        <v>44742.0</v>
      </c>
      <c r="G9552" s="9" t="s">
        <v>15770</v>
      </c>
      <c r="H9552" s="9" t="s">
        <v>8017</v>
      </c>
    </row>
    <row r="9553">
      <c r="C9553" s="32">
        <v>44782.0</v>
      </c>
      <c r="D9553" s="9" t="s">
        <v>2919</v>
      </c>
      <c r="E9553" s="32">
        <v>44645.0</v>
      </c>
      <c r="F9553" s="32">
        <v>44742.0</v>
      </c>
      <c r="G9553" s="9" t="s">
        <v>15771</v>
      </c>
      <c r="H9553" s="9" t="s">
        <v>7444</v>
      </c>
    </row>
    <row r="9554">
      <c r="C9554" s="32">
        <v>44782.0</v>
      </c>
      <c r="D9554" s="9" t="s">
        <v>2919</v>
      </c>
      <c r="E9554" s="32">
        <v>44645.0</v>
      </c>
      <c r="F9554" s="32">
        <v>44742.0</v>
      </c>
      <c r="G9554" s="9" t="s">
        <v>15772</v>
      </c>
      <c r="H9554" s="9" t="s">
        <v>5980</v>
      </c>
    </row>
    <row r="9555">
      <c r="B9555" s="32">
        <v>44847.0</v>
      </c>
      <c r="C9555" s="32">
        <v>44869.0</v>
      </c>
      <c r="D9555" s="9" t="s">
        <v>103</v>
      </c>
      <c r="E9555" s="32">
        <v>44643.0</v>
      </c>
      <c r="F9555" s="32">
        <v>44852.0</v>
      </c>
      <c r="G9555" s="9" t="s">
        <v>15773</v>
      </c>
      <c r="H9555" s="9" t="s">
        <v>7446</v>
      </c>
    </row>
    <row r="9556">
      <c r="B9556" s="32">
        <v>44847.0</v>
      </c>
      <c r="C9556" s="32">
        <v>44869.0</v>
      </c>
      <c r="D9556" s="9" t="s">
        <v>103</v>
      </c>
      <c r="E9556" s="32">
        <v>44643.0</v>
      </c>
      <c r="F9556" s="32">
        <v>44852.0</v>
      </c>
      <c r="G9556" s="9" t="s">
        <v>15774</v>
      </c>
      <c r="H9556" s="9" t="s">
        <v>7438</v>
      </c>
    </row>
    <row r="9557">
      <c r="B9557" s="32">
        <v>44847.0</v>
      </c>
      <c r="C9557" s="32">
        <v>44869.0</v>
      </c>
      <c r="D9557" s="9" t="s">
        <v>103</v>
      </c>
      <c r="E9557" s="32">
        <v>44643.0</v>
      </c>
      <c r="F9557" s="32">
        <v>44852.0</v>
      </c>
      <c r="G9557" s="9" t="s">
        <v>15775</v>
      </c>
      <c r="H9557" s="9" t="s">
        <v>7440</v>
      </c>
    </row>
    <row r="9558">
      <c r="B9558" s="32">
        <v>44847.0</v>
      </c>
      <c r="C9558" s="32">
        <v>44869.0</v>
      </c>
      <c r="D9558" s="9" t="s">
        <v>103</v>
      </c>
      <c r="E9558" s="32">
        <v>44643.0</v>
      </c>
      <c r="F9558" s="32">
        <v>44852.0</v>
      </c>
      <c r="G9558" s="9" t="s">
        <v>15776</v>
      </c>
      <c r="H9558" s="9" t="s">
        <v>7442</v>
      </c>
    </row>
    <row r="9559">
      <c r="B9559" s="32">
        <v>44847.0</v>
      </c>
      <c r="C9559" s="32">
        <v>44869.0</v>
      </c>
      <c r="D9559" s="9" t="s">
        <v>103</v>
      </c>
      <c r="E9559" s="32">
        <v>44643.0</v>
      </c>
      <c r="F9559" s="32">
        <v>44852.0</v>
      </c>
      <c r="G9559" s="9" t="s">
        <v>15777</v>
      </c>
      <c r="H9559" s="9" t="s">
        <v>7444</v>
      </c>
    </row>
    <row r="9560">
      <c r="B9560" s="32">
        <v>44819.0</v>
      </c>
      <c r="C9560" s="32">
        <v>44832.0</v>
      </c>
      <c r="D9560" s="9" t="s">
        <v>2887</v>
      </c>
      <c r="E9560" s="32">
        <v>44644.0</v>
      </c>
      <c r="F9560" s="32">
        <v>44743.0</v>
      </c>
      <c r="G9560" s="9" t="s">
        <v>15778</v>
      </c>
      <c r="H9560" s="9" t="s">
        <v>8015</v>
      </c>
    </row>
    <row r="9561">
      <c r="B9561" s="32">
        <v>44819.0</v>
      </c>
      <c r="C9561" s="32">
        <v>44832.0</v>
      </c>
      <c r="D9561" s="9" t="s">
        <v>2887</v>
      </c>
      <c r="E9561" s="32">
        <v>44644.0</v>
      </c>
      <c r="F9561" s="32">
        <v>44743.0</v>
      </c>
      <c r="G9561" s="9" t="s">
        <v>15779</v>
      </c>
      <c r="H9561" s="9" t="s">
        <v>8017</v>
      </c>
    </row>
    <row r="9562">
      <c r="B9562" s="32">
        <v>44819.0</v>
      </c>
      <c r="C9562" s="32">
        <v>44832.0</v>
      </c>
      <c r="D9562" s="9" t="s">
        <v>2887</v>
      </c>
      <c r="E9562" s="32">
        <v>44644.0</v>
      </c>
      <c r="F9562" s="32">
        <v>44743.0</v>
      </c>
      <c r="G9562" s="9" t="s">
        <v>15780</v>
      </c>
      <c r="H9562" s="9" t="s">
        <v>7444</v>
      </c>
    </row>
    <row r="9563">
      <c r="B9563" s="32">
        <v>44788.0</v>
      </c>
      <c r="C9563" s="32">
        <v>44799.0</v>
      </c>
      <c r="D9563" s="9" t="s">
        <v>2205</v>
      </c>
      <c r="E9563" s="32">
        <v>44656.0</v>
      </c>
      <c r="F9563" s="32">
        <v>44774.0</v>
      </c>
      <c r="G9563" s="9" t="s">
        <v>15781</v>
      </c>
      <c r="H9563" s="9" t="s">
        <v>5980</v>
      </c>
    </row>
    <row r="9564">
      <c r="B9564" s="32">
        <v>44788.0</v>
      </c>
      <c r="C9564" s="32">
        <v>44799.0</v>
      </c>
      <c r="D9564" s="9" t="s">
        <v>2205</v>
      </c>
      <c r="E9564" s="32">
        <v>44656.0</v>
      </c>
      <c r="F9564" s="32">
        <v>44775.0</v>
      </c>
      <c r="G9564" s="9" t="s">
        <v>15782</v>
      </c>
      <c r="H9564" s="9" t="s">
        <v>7438</v>
      </c>
    </row>
    <row r="9565">
      <c r="B9565" s="32">
        <v>44788.0</v>
      </c>
      <c r="C9565" s="32">
        <v>44799.0</v>
      </c>
      <c r="D9565" s="9" t="s">
        <v>2205</v>
      </c>
      <c r="E9565" s="32">
        <v>44656.0</v>
      </c>
      <c r="F9565" s="32">
        <v>44775.0</v>
      </c>
      <c r="G9565" s="9" t="s">
        <v>15783</v>
      </c>
    </row>
    <row r="9566">
      <c r="B9566" s="32">
        <v>44788.0</v>
      </c>
      <c r="C9566" s="32">
        <v>44799.0</v>
      </c>
      <c r="D9566" s="9" t="s">
        <v>2205</v>
      </c>
      <c r="E9566" s="32">
        <v>44656.0</v>
      </c>
      <c r="F9566" s="32">
        <v>44775.0</v>
      </c>
      <c r="G9566" s="9" t="s">
        <v>15784</v>
      </c>
      <c r="H9566" s="9" t="s">
        <v>7442</v>
      </c>
    </row>
    <row r="9567">
      <c r="B9567" s="32">
        <v>44788.0</v>
      </c>
      <c r="C9567" s="32">
        <v>44799.0</v>
      </c>
      <c r="D9567" s="9" t="s">
        <v>2205</v>
      </c>
      <c r="E9567" s="32">
        <v>44656.0</v>
      </c>
      <c r="F9567" s="32">
        <v>44775.0</v>
      </c>
      <c r="G9567" s="9" t="s">
        <v>15785</v>
      </c>
      <c r="H9567" s="9" t="s">
        <v>7444</v>
      </c>
    </row>
    <row r="9568">
      <c r="B9568" s="32">
        <v>44713.0</v>
      </c>
      <c r="C9568" s="32">
        <v>44748.0</v>
      </c>
      <c r="D9568" s="9" t="s">
        <v>2207</v>
      </c>
      <c r="E9568" s="32">
        <v>44657.0</v>
      </c>
      <c r="F9568" s="32">
        <v>44697.0</v>
      </c>
      <c r="G9568" s="9" t="s">
        <v>15786</v>
      </c>
      <c r="H9568" s="9" t="s">
        <v>5976</v>
      </c>
    </row>
    <row r="9569">
      <c r="B9569" s="32">
        <v>44713.0</v>
      </c>
      <c r="C9569" s="32">
        <v>44748.0</v>
      </c>
      <c r="D9569" s="9" t="s">
        <v>2207</v>
      </c>
      <c r="E9569" s="32">
        <v>44657.0</v>
      </c>
      <c r="F9569" s="32">
        <v>44697.0</v>
      </c>
      <c r="G9569" s="9" t="s">
        <v>15787</v>
      </c>
      <c r="H9569" s="9" t="s">
        <v>5976</v>
      </c>
    </row>
    <row r="9570">
      <c r="B9570" s="32">
        <v>44713.0</v>
      </c>
      <c r="C9570" s="32">
        <v>44748.0</v>
      </c>
      <c r="D9570" s="9" t="s">
        <v>2207</v>
      </c>
      <c r="E9570" s="32">
        <v>44657.0</v>
      </c>
      <c r="F9570" s="32">
        <v>44697.0</v>
      </c>
      <c r="G9570" s="9" t="s">
        <v>15788</v>
      </c>
      <c r="H9570" s="9" t="s">
        <v>5976</v>
      </c>
    </row>
    <row r="9571">
      <c r="B9571" s="32">
        <v>44713.0</v>
      </c>
      <c r="C9571" s="32">
        <v>44748.0</v>
      </c>
      <c r="D9571" s="9" t="s">
        <v>2207</v>
      </c>
      <c r="E9571" s="32">
        <v>44657.0</v>
      </c>
      <c r="F9571" s="32">
        <v>44697.0</v>
      </c>
      <c r="G9571" s="9" t="s">
        <v>15789</v>
      </c>
      <c r="H9571" s="9" t="s">
        <v>5978</v>
      </c>
    </row>
    <row r="9572">
      <c r="B9572" s="32">
        <v>44713.0</v>
      </c>
      <c r="C9572" s="32">
        <v>44748.0</v>
      </c>
      <c r="D9572" s="9" t="s">
        <v>2207</v>
      </c>
      <c r="E9572" s="32">
        <v>44657.0</v>
      </c>
      <c r="F9572" s="32">
        <v>44697.0</v>
      </c>
      <c r="G9572" s="9" t="s">
        <v>15790</v>
      </c>
      <c r="H9572" s="9" t="s">
        <v>5980</v>
      </c>
    </row>
    <row r="9573">
      <c r="B9573" s="32">
        <v>44743.0</v>
      </c>
      <c r="C9573" s="32">
        <v>44762.0</v>
      </c>
      <c r="D9573" s="9" t="s">
        <v>2071</v>
      </c>
      <c r="E9573" s="32">
        <v>44679.0</v>
      </c>
      <c r="F9573" s="32">
        <v>44736.0</v>
      </c>
      <c r="G9573" s="9" t="s">
        <v>15791</v>
      </c>
      <c r="H9573" s="9" t="s">
        <v>8101</v>
      </c>
    </row>
    <row r="9574">
      <c r="B9574" s="32">
        <v>44743.0</v>
      </c>
      <c r="C9574" s="32">
        <v>44762.0</v>
      </c>
      <c r="D9574" s="9" t="s">
        <v>2071</v>
      </c>
      <c r="E9574" s="32">
        <v>44679.0</v>
      </c>
      <c r="F9574" s="32">
        <v>44736.0</v>
      </c>
      <c r="G9574" s="9" t="s">
        <v>15792</v>
      </c>
      <c r="H9574" s="9" t="s">
        <v>8015</v>
      </c>
    </row>
    <row r="9575">
      <c r="B9575" s="32">
        <v>44743.0</v>
      </c>
      <c r="C9575" s="32">
        <v>44762.0</v>
      </c>
      <c r="D9575" s="9" t="s">
        <v>2071</v>
      </c>
      <c r="E9575" s="32">
        <v>44679.0</v>
      </c>
      <c r="F9575" s="32">
        <v>44736.0</v>
      </c>
      <c r="G9575" s="9" t="s">
        <v>15793</v>
      </c>
      <c r="H9575" s="9" t="s">
        <v>8017</v>
      </c>
    </row>
    <row r="9576">
      <c r="B9576" s="32">
        <v>44743.0</v>
      </c>
      <c r="C9576" s="32">
        <v>44762.0</v>
      </c>
      <c r="D9576" s="9" t="s">
        <v>2071</v>
      </c>
      <c r="E9576" s="32">
        <v>44679.0</v>
      </c>
      <c r="F9576" s="32">
        <v>44736.0</v>
      </c>
      <c r="G9576" s="9" t="s">
        <v>15794</v>
      </c>
      <c r="H9576" s="9" t="s">
        <v>7444</v>
      </c>
    </row>
    <row r="9577">
      <c r="B9577" s="32">
        <v>44743.0</v>
      </c>
      <c r="C9577" s="32">
        <v>44762.0</v>
      </c>
      <c r="D9577" s="9" t="s">
        <v>2071</v>
      </c>
      <c r="E9577" s="32">
        <v>44679.0</v>
      </c>
      <c r="F9577" s="32">
        <v>44736.0</v>
      </c>
      <c r="G9577" s="9" t="s">
        <v>15795</v>
      </c>
      <c r="H9577" s="9" t="s">
        <v>5980</v>
      </c>
    </row>
    <row r="9578">
      <c r="B9578" s="32">
        <v>44792.0</v>
      </c>
      <c r="C9578" s="32">
        <v>44804.0</v>
      </c>
      <c r="D9578" s="9" t="s">
        <v>2197</v>
      </c>
      <c r="E9578" s="32">
        <v>44656.0</v>
      </c>
      <c r="F9578" s="32">
        <v>44718.0</v>
      </c>
      <c r="G9578" s="9" t="s">
        <v>15796</v>
      </c>
      <c r="H9578" s="9" t="s">
        <v>8101</v>
      </c>
    </row>
    <row r="9579">
      <c r="B9579" s="32">
        <v>44792.0</v>
      </c>
      <c r="C9579" s="32">
        <v>44804.0</v>
      </c>
      <c r="D9579" s="9" t="s">
        <v>2197</v>
      </c>
      <c r="E9579" s="32">
        <v>44656.0</v>
      </c>
      <c r="F9579" s="32">
        <v>44718.0</v>
      </c>
      <c r="G9579" s="9" t="s">
        <v>15797</v>
      </c>
      <c r="H9579" s="9" t="s">
        <v>8015</v>
      </c>
    </row>
    <row r="9580">
      <c r="B9580" s="32">
        <v>44792.0</v>
      </c>
      <c r="C9580" s="32">
        <v>44804.0</v>
      </c>
      <c r="D9580" s="9" t="s">
        <v>2197</v>
      </c>
      <c r="E9580" s="32">
        <v>44656.0</v>
      </c>
      <c r="F9580" s="32">
        <v>44718.0</v>
      </c>
      <c r="G9580" s="9" t="s">
        <v>15798</v>
      </c>
      <c r="H9580" s="9" t="s">
        <v>8017</v>
      </c>
    </row>
    <row r="9581">
      <c r="B9581" s="32">
        <v>44792.0</v>
      </c>
      <c r="C9581" s="32">
        <v>44804.0</v>
      </c>
      <c r="D9581" s="9" t="s">
        <v>2197</v>
      </c>
      <c r="E9581" s="32">
        <v>44656.0</v>
      </c>
      <c r="F9581" s="32">
        <v>44718.0</v>
      </c>
      <c r="G9581" s="9" t="s">
        <v>15799</v>
      </c>
      <c r="H9581" s="9" t="s">
        <v>7444</v>
      </c>
    </row>
    <row r="9582">
      <c r="C9582" s="32">
        <v>44831.0</v>
      </c>
      <c r="D9582" s="9" t="s">
        <v>2129</v>
      </c>
      <c r="E9582" s="32">
        <v>44668.0</v>
      </c>
      <c r="F9582" s="32">
        <v>44719.0</v>
      </c>
      <c r="G9582" s="9" t="s">
        <v>15800</v>
      </c>
      <c r="H9582" s="9" t="s">
        <v>8101</v>
      </c>
    </row>
    <row r="9583">
      <c r="C9583" s="32">
        <v>44831.0</v>
      </c>
      <c r="D9583" s="9" t="s">
        <v>2129</v>
      </c>
      <c r="E9583" s="32">
        <v>44668.0</v>
      </c>
      <c r="F9583" s="32">
        <v>44719.0</v>
      </c>
      <c r="G9583" s="9" t="s">
        <v>15801</v>
      </c>
      <c r="H9583" s="9" t="s">
        <v>8015</v>
      </c>
    </row>
    <row r="9584">
      <c r="C9584" s="32">
        <v>44831.0</v>
      </c>
      <c r="D9584" s="9" t="s">
        <v>2129</v>
      </c>
      <c r="E9584" s="32">
        <v>44668.0</v>
      </c>
      <c r="F9584" s="32">
        <v>44719.0</v>
      </c>
      <c r="G9584" s="9" t="s">
        <v>15802</v>
      </c>
      <c r="H9584" s="9" t="s">
        <v>8017</v>
      </c>
    </row>
    <row r="9585">
      <c r="C9585" s="32">
        <v>44831.0</v>
      </c>
      <c r="D9585" s="9" t="s">
        <v>2129</v>
      </c>
      <c r="E9585" s="32">
        <v>44668.0</v>
      </c>
      <c r="F9585" s="32">
        <v>44719.0</v>
      </c>
      <c r="G9585" s="9" t="s">
        <v>15803</v>
      </c>
      <c r="H9585" s="9" t="s">
        <v>7444</v>
      </c>
    </row>
    <row r="9586">
      <c r="C9586" s="32">
        <v>44831.0</v>
      </c>
      <c r="D9586" s="9" t="s">
        <v>2129</v>
      </c>
      <c r="E9586" s="32">
        <v>44668.0</v>
      </c>
      <c r="F9586" s="32">
        <v>44782.0</v>
      </c>
      <c r="G9586" s="9" t="s">
        <v>15804</v>
      </c>
      <c r="H9586" s="9" t="s">
        <v>5980</v>
      </c>
    </row>
    <row r="9587">
      <c r="B9587" s="32">
        <v>44960.0</v>
      </c>
      <c r="C9587" s="32">
        <v>44978.0</v>
      </c>
      <c r="D9587" s="9" t="s">
        <v>1791</v>
      </c>
      <c r="E9587" s="32">
        <v>44711.0</v>
      </c>
      <c r="F9587" s="32">
        <v>44751.0</v>
      </c>
      <c r="G9587" s="9" t="s">
        <v>15805</v>
      </c>
      <c r="H9587" s="9" t="s">
        <v>8101</v>
      </c>
    </row>
    <row r="9588">
      <c r="B9588" s="32">
        <v>44960.0</v>
      </c>
      <c r="C9588" s="32">
        <v>44978.0</v>
      </c>
      <c r="D9588" s="9" t="s">
        <v>1791</v>
      </c>
      <c r="E9588" s="32">
        <v>44711.0</v>
      </c>
      <c r="F9588" s="32">
        <v>44751.0</v>
      </c>
      <c r="G9588" s="9" t="s">
        <v>15806</v>
      </c>
      <c r="H9588" s="9" t="s">
        <v>8015</v>
      </c>
    </row>
    <row r="9589">
      <c r="B9589" s="32">
        <v>44960.0</v>
      </c>
      <c r="C9589" s="32">
        <v>44978.0</v>
      </c>
      <c r="D9589" s="9" t="s">
        <v>1791</v>
      </c>
      <c r="E9589" s="32">
        <v>44711.0</v>
      </c>
      <c r="F9589" s="32">
        <v>44751.0</v>
      </c>
      <c r="G9589" s="9" t="s">
        <v>15807</v>
      </c>
      <c r="H9589" s="9" t="s">
        <v>8017</v>
      </c>
    </row>
    <row r="9590">
      <c r="B9590" s="32">
        <v>44960.0</v>
      </c>
      <c r="C9590" s="32">
        <v>44978.0</v>
      </c>
      <c r="D9590" s="9" t="s">
        <v>1791</v>
      </c>
      <c r="E9590" s="32">
        <v>44711.0</v>
      </c>
      <c r="F9590" s="32">
        <v>44751.0</v>
      </c>
      <c r="G9590" s="9" t="s">
        <v>15808</v>
      </c>
      <c r="H9590" s="9" t="s">
        <v>7444</v>
      </c>
    </row>
    <row r="9591">
      <c r="B9591" s="32">
        <v>44949.0</v>
      </c>
      <c r="D9591" s="9" t="s">
        <v>2623</v>
      </c>
      <c r="E9591" s="32">
        <v>44602.0</v>
      </c>
      <c r="F9591" s="32">
        <v>44882.0</v>
      </c>
      <c r="G9591" s="9" t="s">
        <v>15809</v>
      </c>
      <c r="H9591" s="9" t="s">
        <v>7440</v>
      </c>
    </row>
    <row r="9592">
      <c r="B9592" s="32">
        <v>44949.0</v>
      </c>
      <c r="D9592" s="9" t="s">
        <v>2623</v>
      </c>
      <c r="E9592" s="32">
        <v>44602.0</v>
      </c>
      <c r="F9592" s="32">
        <v>44882.0</v>
      </c>
      <c r="G9592" s="9" t="s">
        <v>15810</v>
      </c>
      <c r="H9592" s="9" t="s">
        <v>7442</v>
      </c>
    </row>
    <row r="9593">
      <c r="B9593" s="32">
        <v>44949.0</v>
      </c>
      <c r="D9593" s="9" t="s">
        <v>2623</v>
      </c>
      <c r="E9593" s="32">
        <v>44602.0</v>
      </c>
      <c r="F9593" s="32">
        <v>44882.0</v>
      </c>
      <c r="G9593" s="9" t="s">
        <v>15811</v>
      </c>
      <c r="H9593" s="9" t="s">
        <v>7444</v>
      </c>
    </row>
    <row r="9594">
      <c r="B9594" s="32">
        <v>44949.0</v>
      </c>
      <c r="D9594" s="9" t="s">
        <v>2623</v>
      </c>
      <c r="E9594" s="32">
        <v>44602.0</v>
      </c>
      <c r="F9594" s="32">
        <v>44882.0</v>
      </c>
      <c r="G9594" s="9" t="s">
        <v>15812</v>
      </c>
      <c r="H9594" s="9" t="s">
        <v>7446</v>
      </c>
    </row>
    <row r="9595">
      <c r="B9595" s="32">
        <v>44888.0</v>
      </c>
      <c r="C9595" s="32">
        <v>44896.0</v>
      </c>
      <c r="D9595" s="9" t="s">
        <v>2069</v>
      </c>
      <c r="E9595" s="32">
        <v>44680.0</v>
      </c>
      <c r="F9595" s="32">
        <v>44725.0</v>
      </c>
      <c r="G9595" s="9" t="s">
        <v>15813</v>
      </c>
      <c r="H9595" s="9" t="s">
        <v>8101</v>
      </c>
    </row>
    <row r="9596">
      <c r="B9596" s="32">
        <v>44888.0</v>
      </c>
      <c r="C9596" s="32">
        <v>44896.0</v>
      </c>
      <c r="D9596" s="9" t="s">
        <v>2069</v>
      </c>
      <c r="E9596" s="32">
        <v>44680.0</v>
      </c>
      <c r="F9596" s="32">
        <v>44725.0</v>
      </c>
      <c r="G9596" s="9" t="s">
        <v>15814</v>
      </c>
      <c r="H9596" s="9" t="s">
        <v>8015</v>
      </c>
    </row>
    <row r="9597">
      <c r="B9597" s="32">
        <v>44888.0</v>
      </c>
      <c r="C9597" s="32">
        <v>44896.0</v>
      </c>
      <c r="D9597" s="9" t="s">
        <v>2069</v>
      </c>
      <c r="E9597" s="32">
        <v>44680.0</v>
      </c>
      <c r="F9597" s="32">
        <v>44725.0</v>
      </c>
      <c r="G9597" s="9" t="s">
        <v>15815</v>
      </c>
      <c r="H9597" s="9" t="s">
        <v>8017</v>
      </c>
    </row>
    <row r="9598">
      <c r="B9598" s="32">
        <v>44888.0</v>
      </c>
      <c r="C9598" s="32">
        <v>44896.0</v>
      </c>
      <c r="D9598" s="9" t="s">
        <v>2069</v>
      </c>
      <c r="E9598" s="32">
        <v>44680.0</v>
      </c>
      <c r="F9598" s="32">
        <v>44725.0</v>
      </c>
      <c r="G9598" s="9" t="s">
        <v>15816</v>
      </c>
      <c r="H9598" s="9" t="s">
        <v>7444</v>
      </c>
    </row>
    <row r="9599">
      <c r="B9599" s="32">
        <v>44888.0</v>
      </c>
      <c r="C9599" s="32">
        <v>44896.0</v>
      </c>
      <c r="D9599" s="9" t="s">
        <v>2069</v>
      </c>
      <c r="E9599" s="32">
        <v>44680.0</v>
      </c>
      <c r="F9599" s="32">
        <v>44861.0</v>
      </c>
      <c r="G9599" s="9" t="s">
        <v>15817</v>
      </c>
      <c r="H9599" s="9" t="s">
        <v>7446</v>
      </c>
    </row>
    <row r="9600">
      <c r="C9600" s="32">
        <v>44866.0</v>
      </c>
      <c r="D9600" s="9" t="s">
        <v>3889</v>
      </c>
      <c r="E9600" s="32">
        <v>44627.0</v>
      </c>
      <c r="F9600" s="32">
        <v>44728.0</v>
      </c>
      <c r="G9600" s="9" t="s">
        <v>15818</v>
      </c>
      <c r="H9600" s="9" t="s">
        <v>8101</v>
      </c>
    </row>
    <row r="9601">
      <c r="C9601" s="32">
        <v>44866.0</v>
      </c>
      <c r="D9601" s="9" t="s">
        <v>3889</v>
      </c>
      <c r="E9601" s="32">
        <v>44627.0</v>
      </c>
      <c r="F9601" s="32">
        <v>44728.0</v>
      </c>
      <c r="G9601" s="9" t="s">
        <v>15819</v>
      </c>
      <c r="H9601" s="9" t="s">
        <v>8015</v>
      </c>
    </row>
    <row r="9602">
      <c r="C9602" s="32">
        <v>44866.0</v>
      </c>
      <c r="D9602" s="9" t="s">
        <v>3889</v>
      </c>
      <c r="E9602" s="32">
        <v>44627.0</v>
      </c>
      <c r="F9602" s="32">
        <v>44728.0</v>
      </c>
      <c r="G9602" s="9" t="s">
        <v>15820</v>
      </c>
      <c r="H9602" s="9" t="s">
        <v>8017</v>
      </c>
    </row>
    <row r="9603">
      <c r="C9603" s="32">
        <v>44866.0</v>
      </c>
      <c r="D9603" s="9" t="s">
        <v>3889</v>
      </c>
      <c r="E9603" s="32">
        <v>44627.0</v>
      </c>
      <c r="F9603" s="32">
        <v>44728.0</v>
      </c>
      <c r="G9603" s="9" t="s">
        <v>15821</v>
      </c>
      <c r="H9603" s="9" t="s">
        <v>7444</v>
      </c>
    </row>
    <row r="9604">
      <c r="C9604" s="32">
        <v>44866.0</v>
      </c>
      <c r="D9604" s="9" t="s">
        <v>3889</v>
      </c>
      <c r="E9604" s="32">
        <v>44627.0</v>
      </c>
      <c r="F9604" s="32">
        <v>44786.0</v>
      </c>
      <c r="G9604" s="9" t="s">
        <v>15822</v>
      </c>
      <c r="H9604" s="9" t="s">
        <v>7446</v>
      </c>
    </row>
    <row r="9605">
      <c r="B9605" s="32">
        <v>44795.0</v>
      </c>
      <c r="C9605" s="32">
        <v>44824.0</v>
      </c>
      <c r="D9605" s="9" t="s">
        <v>3987</v>
      </c>
      <c r="E9605" s="32">
        <v>44648.0</v>
      </c>
      <c r="F9605" s="32">
        <v>44771.0</v>
      </c>
      <c r="G9605" s="9" t="s">
        <v>15823</v>
      </c>
      <c r="H9605" s="9" t="s">
        <v>5980</v>
      </c>
    </row>
    <row r="9606">
      <c r="B9606" s="32">
        <v>44795.0</v>
      </c>
      <c r="C9606" s="32">
        <v>44824.0</v>
      </c>
      <c r="D9606" s="9" t="s">
        <v>3987</v>
      </c>
      <c r="E9606" s="32">
        <v>44648.0</v>
      </c>
      <c r="F9606" s="32">
        <v>44775.0</v>
      </c>
      <c r="G9606" s="9" t="s">
        <v>15824</v>
      </c>
      <c r="H9606" s="9" t="s">
        <v>7438</v>
      </c>
    </row>
    <row r="9607">
      <c r="B9607" s="32">
        <v>44795.0</v>
      </c>
      <c r="C9607" s="32">
        <v>44824.0</v>
      </c>
      <c r="D9607" s="9" t="s">
        <v>3987</v>
      </c>
      <c r="E9607" s="32">
        <v>44648.0</v>
      </c>
      <c r="F9607" s="32">
        <v>44775.0</v>
      </c>
      <c r="G9607" s="9" t="s">
        <v>15825</v>
      </c>
    </row>
    <row r="9608">
      <c r="B9608" s="32">
        <v>44795.0</v>
      </c>
      <c r="C9608" s="32">
        <v>44824.0</v>
      </c>
      <c r="D9608" s="9" t="s">
        <v>3987</v>
      </c>
      <c r="E9608" s="32">
        <v>44648.0</v>
      </c>
      <c r="F9608" s="32">
        <v>44775.0</v>
      </c>
      <c r="G9608" s="9" t="s">
        <v>15826</v>
      </c>
      <c r="H9608" s="9" t="s">
        <v>7442</v>
      </c>
    </row>
    <row r="9609">
      <c r="B9609" s="32">
        <v>44795.0</v>
      </c>
      <c r="C9609" s="32">
        <v>44824.0</v>
      </c>
      <c r="D9609" s="9" t="s">
        <v>3987</v>
      </c>
      <c r="E9609" s="32">
        <v>44648.0</v>
      </c>
      <c r="F9609" s="32">
        <v>44775.0</v>
      </c>
      <c r="G9609" s="9" t="s">
        <v>15827</v>
      </c>
      <c r="H9609" s="9" t="s">
        <v>7444</v>
      </c>
    </row>
    <row r="9610">
      <c r="B9610" s="32">
        <v>44767.0</v>
      </c>
      <c r="C9610" s="32">
        <v>44777.0</v>
      </c>
      <c r="D9610" s="9" t="s">
        <v>15828</v>
      </c>
      <c r="E9610" s="32">
        <v>44622.0</v>
      </c>
      <c r="F9610" s="32">
        <v>44753.0</v>
      </c>
      <c r="G9610" s="9" t="s">
        <v>15829</v>
      </c>
      <c r="H9610" s="9" t="s">
        <v>8101</v>
      </c>
    </row>
    <row r="9611">
      <c r="B9611" s="32">
        <v>44767.0</v>
      </c>
      <c r="C9611" s="32">
        <v>44777.0</v>
      </c>
      <c r="D9611" s="9" t="s">
        <v>15828</v>
      </c>
      <c r="E9611" s="32">
        <v>44622.0</v>
      </c>
      <c r="F9611" s="32">
        <v>44753.0</v>
      </c>
      <c r="G9611" s="9" t="s">
        <v>15830</v>
      </c>
      <c r="H9611" s="9" t="s">
        <v>8015</v>
      </c>
    </row>
    <row r="9612">
      <c r="B9612" s="32">
        <v>44767.0</v>
      </c>
      <c r="C9612" s="32">
        <v>44777.0</v>
      </c>
      <c r="D9612" s="9" t="s">
        <v>15828</v>
      </c>
      <c r="E9612" s="32">
        <v>44622.0</v>
      </c>
      <c r="F9612" s="32">
        <v>44753.0</v>
      </c>
      <c r="G9612" s="9" t="s">
        <v>15831</v>
      </c>
      <c r="H9612" s="9" t="s">
        <v>8017</v>
      </c>
    </row>
    <row r="9613">
      <c r="B9613" s="32">
        <v>44767.0</v>
      </c>
      <c r="C9613" s="32">
        <v>44777.0</v>
      </c>
      <c r="D9613" s="9" t="s">
        <v>15828</v>
      </c>
      <c r="E9613" s="32">
        <v>44622.0</v>
      </c>
      <c r="F9613" s="32">
        <v>44753.0</v>
      </c>
      <c r="G9613" s="9" t="s">
        <v>15832</v>
      </c>
      <c r="H9613" s="9" t="s">
        <v>7444</v>
      </c>
    </row>
    <row r="9614">
      <c r="B9614" s="32">
        <v>44950.0</v>
      </c>
      <c r="C9614" s="32">
        <v>44974.0</v>
      </c>
      <c r="D9614" s="9" t="s">
        <v>2233</v>
      </c>
      <c r="E9614" s="32">
        <v>44653.0</v>
      </c>
      <c r="F9614" s="32">
        <v>44728.0</v>
      </c>
      <c r="G9614" s="9" t="s">
        <v>15833</v>
      </c>
      <c r="H9614" s="9" t="s">
        <v>8101</v>
      </c>
    </row>
    <row r="9615">
      <c r="B9615" s="32">
        <v>44950.0</v>
      </c>
      <c r="C9615" s="32">
        <v>44974.0</v>
      </c>
      <c r="D9615" s="9" t="s">
        <v>2233</v>
      </c>
      <c r="E9615" s="32">
        <v>44653.0</v>
      </c>
      <c r="F9615" s="32">
        <v>44728.0</v>
      </c>
      <c r="G9615" s="9" t="s">
        <v>15834</v>
      </c>
      <c r="H9615" s="9" t="s">
        <v>8015</v>
      </c>
    </row>
    <row r="9616">
      <c r="B9616" s="32">
        <v>44950.0</v>
      </c>
      <c r="C9616" s="32">
        <v>44974.0</v>
      </c>
      <c r="D9616" s="9" t="s">
        <v>2233</v>
      </c>
      <c r="E9616" s="32">
        <v>44653.0</v>
      </c>
      <c r="F9616" s="32">
        <v>44728.0</v>
      </c>
      <c r="G9616" s="9" t="s">
        <v>15835</v>
      </c>
      <c r="H9616" s="9" t="s">
        <v>8017</v>
      </c>
    </row>
    <row r="9617">
      <c r="B9617" s="32">
        <v>44950.0</v>
      </c>
      <c r="C9617" s="32">
        <v>44974.0</v>
      </c>
      <c r="D9617" s="9" t="s">
        <v>2233</v>
      </c>
      <c r="E9617" s="32">
        <v>44653.0</v>
      </c>
      <c r="F9617" s="32">
        <v>44728.0</v>
      </c>
      <c r="G9617" s="9" t="s">
        <v>15836</v>
      </c>
      <c r="H9617" s="9" t="s">
        <v>7444</v>
      </c>
    </row>
    <row r="9618">
      <c r="B9618" s="32">
        <v>44950.0</v>
      </c>
      <c r="C9618" s="32">
        <v>44974.0</v>
      </c>
      <c r="D9618" s="9" t="s">
        <v>2233</v>
      </c>
      <c r="E9618" s="32">
        <v>44653.0</v>
      </c>
      <c r="F9618" s="32">
        <v>44907.0</v>
      </c>
      <c r="G9618" s="9" t="s">
        <v>15837</v>
      </c>
      <c r="H9618" s="9" t="s">
        <v>7446</v>
      </c>
    </row>
    <row r="9619">
      <c r="B9619" s="32">
        <v>44910.0</v>
      </c>
      <c r="C9619" s="32">
        <v>44942.0</v>
      </c>
      <c r="D9619" s="9" t="s">
        <v>3539</v>
      </c>
      <c r="E9619" s="32">
        <v>44648.0</v>
      </c>
      <c r="F9619" s="32">
        <v>44719.0</v>
      </c>
      <c r="G9619" s="9" t="s">
        <v>15838</v>
      </c>
      <c r="H9619" s="9" t="s">
        <v>8101</v>
      </c>
    </row>
    <row r="9620">
      <c r="B9620" s="32">
        <v>44910.0</v>
      </c>
      <c r="C9620" s="32">
        <v>44942.0</v>
      </c>
      <c r="D9620" s="9" t="s">
        <v>3539</v>
      </c>
      <c r="E9620" s="32">
        <v>44648.0</v>
      </c>
      <c r="F9620" s="32">
        <v>44719.0</v>
      </c>
      <c r="G9620" s="9" t="s">
        <v>15839</v>
      </c>
      <c r="H9620" s="9" t="s">
        <v>8015</v>
      </c>
    </row>
    <row r="9621">
      <c r="B9621" s="32">
        <v>44910.0</v>
      </c>
      <c r="C9621" s="32">
        <v>44942.0</v>
      </c>
      <c r="D9621" s="9" t="s">
        <v>3539</v>
      </c>
      <c r="E9621" s="32">
        <v>44648.0</v>
      </c>
      <c r="F9621" s="32">
        <v>44719.0</v>
      </c>
      <c r="G9621" s="9" t="s">
        <v>15840</v>
      </c>
      <c r="H9621" s="9" t="s">
        <v>8017</v>
      </c>
    </row>
    <row r="9622">
      <c r="B9622" s="32">
        <v>44910.0</v>
      </c>
      <c r="C9622" s="32">
        <v>44942.0</v>
      </c>
      <c r="D9622" s="9" t="s">
        <v>3539</v>
      </c>
      <c r="E9622" s="32">
        <v>44648.0</v>
      </c>
      <c r="F9622" s="32">
        <v>44719.0</v>
      </c>
      <c r="G9622" s="9" t="s">
        <v>15841</v>
      </c>
      <c r="H9622" s="9" t="s">
        <v>7444</v>
      </c>
    </row>
    <row r="9623">
      <c r="B9623" s="32">
        <v>44910.0</v>
      </c>
      <c r="C9623" s="32">
        <v>44942.0</v>
      </c>
      <c r="D9623" s="9" t="s">
        <v>3539</v>
      </c>
      <c r="E9623" s="32">
        <v>44648.0</v>
      </c>
      <c r="F9623" s="32">
        <v>44887.0</v>
      </c>
      <c r="G9623" s="9" t="s">
        <v>15842</v>
      </c>
      <c r="H9623" s="9" t="s">
        <v>7446</v>
      </c>
    </row>
    <row r="9624">
      <c r="C9624" s="32">
        <v>44908.0</v>
      </c>
      <c r="D9624" s="9" t="s">
        <v>2451</v>
      </c>
      <c r="E9624" s="32">
        <v>44624.0</v>
      </c>
      <c r="F9624" s="32">
        <v>44748.0</v>
      </c>
      <c r="G9624" s="9" t="s">
        <v>15843</v>
      </c>
      <c r="H9624" s="9" t="s">
        <v>8015</v>
      </c>
    </row>
    <row r="9625">
      <c r="C9625" s="32">
        <v>44908.0</v>
      </c>
      <c r="D9625" s="9" t="s">
        <v>2451</v>
      </c>
      <c r="E9625" s="32">
        <v>44624.0</v>
      </c>
      <c r="F9625" s="32">
        <v>44748.0</v>
      </c>
      <c r="G9625" s="9" t="s">
        <v>15844</v>
      </c>
      <c r="H9625" s="9" t="s">
        <v>8017</v>
      </c>
    </row>
    <row r="9626">
      <c r="C9626" s="32">
        <v>44908.0</v>
      </c>
      <c r="D9626" s="9" t="s">
        <v>2451</v>
      </c>
      <c r="E9626" s="32">
        <v>44624.0</v>
      </c>
      <c r="F9626" s="32">
        <v>44748.0</v>
      </c>
      <c r="G9626" s="9" t="s">
        <v>15845</v>
      </c>
      <c r="H9626" s="9" t="s">
        <v>7444</v>
      </c>
    </row>
    <row r="9627">
      <c r="C9627" s="32">
        <v>44908.0</v>
      </c>
      <c r="D9627" s="9" t="s">
        <v>2451</v>
      </c>
      <c r="E9627" s="32">
        <v>44624.0</v>
      </c>
      <c r="F9627" s="32">
        <v>44881.0</v>
      </c>
      <c r="G9627" s="9" t="s">
        <v>15846</v>
      </c>
      <c r="H9627" s="9" t="s">
        <v>7446</v>
      </c>
    </row>
    <row r="9628">
      <c r="B9628" s="32">
        <v>44883.0</v>
      </c>
      <c r="C9628" s="32">
        <v>44932.0</v>
      </c>
      <c r="D9628" s="9" t="s">
        <v>101</v>
      </c>
      <c r="E9628" s="32">
        <v>44652.0</v>
      </c>
      <c r="F9628" s="32">
        <v>44883.0</v>
      </c>
      <c r="G9628" s="9" t="s">
        <v>15847</v>
      </c>
      <c r="H9628" s="9" t="s">
        <v>7438</v>
      </c>
    </row>
    <row r="9629">
      <c r="B9629" s="32">
        <v>44883.0</v>
      </c>
      <c r="C9629" s="32">
        <v>44932.0</v>
      </c>
      <c r="D9629" s="9" t="s">
        <v>101</v>
      </c>
      <c r="E9629" s="32">
        <v>44652.0</v>
      </c>
      <c r="F9629" s="32">
        <v>44883.0</v>
      </c>
      <c r="G9629" s="9" t="s">
        <v>15848</v>
      </c>
      <c r="H9629" s="9" t="s">
        <v>7440</v>
      </c>
    </row>
    <row r="9630">
      <c r="B9630" s="32">
        <v>44883.0</v>
      </c>
      <c r="C9630" s="32">
        <v>44932.0</v>
      </c>
      <c r="D9630" s="9" t="s">
        <v>101</v>
      </c>
      <c r="E9630" s="32">
        <v>44652.0</v>
      </c>
      <c r="F9630" s="32">
        <v>44883.0</v>
      </c>
      <c r="G9630" s="9" t="s">
        <v>15849</v>
      </c>
      <c r="H9630" s="9" t="s">
        <v>7442</v>
      </c>
    </row>
    <row r="9631">
      <c r="B9631" s="32">
        <v>44883.0</v>
      </c>
      <c r="C9631" s="32">
        <v>44932.0</v>
      </c>
      <c r="D9631" s="9" t="s">
        <v>101</v>
      </c>
      <c r="E9631" s="32">
        <v>44652.0</v>
      </c>
      <c r="F9631" s="32">
        <v>44883.0</v>
      </c>
      <c r="G9631" s="9" t="s">
        <v>15850</v>
      </c>
      <c r="H9631" s="9" t="s">
        <v>7444</v>
      </c>
    </row>
    <row r="9632">
      <c r="B9632" s="32">
        <v>44883.0</v>
      </c>
      <c r="C9632" s="32">
        <v>44932.0</v>
      </c>
      <c r="D9632" s="9" t="s">
        <v>101</v>
      </c>
      <c r="E9632" s="32">
        <v>44652.0</v>
      </c>
      <c r="F9632" s="32">
        <v>44895.0</v>
      </c>
      <c r="G9632" s="9" t="s">
        <v>15851</v>
      </c>
      <c r="H9632" s="9" t="s">
        <v>7438</v>
      </c>
    </row>
    <row r="9633">
      <c r="B9633" s="32">
        <v>44883.0</v>
      </c>
      <c r="C9633" s="32">
        <v>44932.0</v>
      </c>
      <c r="D9633" s="9" t="s">
        <v>101</v>
      </c>
      <c r="E9633" s="32">
        <v>44652.0</v>
      </c>
      <c r="F9633" s="32">
        <v>44895.0</v>
      </c>
      <c r="G9633" s="9" t="s">
        <v>15852</v>
      </c>
      <c r="H9633" s="9" t="s">
        <v>7440</v>
      </c>
    </row>
    <row r="9634">
      <c r="B9634" s="32">
        <v>44883.0</v>
      </c>
      <c r="C9634" s="32">
        <v>44932.0</v>
      </c>
      <c r="D9634" s="9" t="s">
        <v>101</v>
      </c>
      <c r="E9634" s="32">
        <v>44652.0</v>
      </c>
      <c r="F9634" s="32">
        <v>44895.0</v>
      </c>
      <c r="G9634" s="9" t="s">
        <v>15853</v>
      </c>
      <c r="H9634" s="9" t="s">
        <v>7442</v>
      </c>
    </row>
    <row r="9635">
      <c r="B9635" s="32">
        <v>44883.0</v>
      </c>
      <c r="C9635" s="32">
        <v>44932.0</v>
      </c>
      <c r="D9635" s="9" t="s">
        <v>101</v>
      </c>
      <c r="E9635" s="32">
        <v>44652.0</v>
      </c>
      <c r="F9635" s="32">
        <v>44895.0</v>
      </c>
      <c r="G9635" s="9" t="s">
        <v>15854</v>
      </c>
      <c r="H9635" s="9" t="s">
        <v>7444</v>
      </c>
    </row>
    <row r="9636">
      <c r="B9636" s="32">
        <v>44825.0</v>
      </c>
      <c r="C9636" s="32">
        <v>44847.0</v>
      </c>
      <c r="D9636" s="9" t="s">
        <v>15855</v>
      </c>
      <c r="E9636" s="32">
        <v>44530.0</v>
      </c>
      <c r="F9636" s="32">
        <v>44749.0</v>
      </c>
      <c r="G9636" s="9" t="s">
        <v>15856</v>
      </c>
      <c r="H9636" s="9" t="s">
        <v>8101</v>
      </c>
    </row>
    <row r="9637">
      <c r="B9637" s="32">
        <v>44825.0</v>
      </c>
      <c r="C9637" s="32">
        <v>44847.0</v>
      </c>
      <c r="D9637" s="9" t="s">
        <v>15855</v>
      </c>
      <c r="E9637" s="32">
        <v>44530.0</v>
      </c>
      <c r="F9637" s="32">
        <v>44749.0</v>
      </c>
      <c r="G9637" s="9" t="s">
        <v>15857</v>
      </c>
      <c r="H9637" s="9" t="s">
        <v>8015</v>
      </c>
    </row>
    <row r="9638">
      <c r="B9638" s="32">
        <v>44825.0</v>
      </c>
      <c r="C9638" s="32">
        <v>44847.0</v>
      </c>
      <c r="D9638" s="9" t="s">
        <v>15855</v>
      </c>
      <c r="E9638" s="32">
        <v>44530.0</v>
      </c>
      <c r="F9638" s="32">
        <v>44749.0</v>
      </c>
      <c r="G9638" s="9" t="s">
        <v>15858</v>
      </c>
      <c r="H9638" s="9" t="s">
        <v>8017</v>
      </c>
    </row>
    <row r="9639">
      <c r="B9639" s="32">
        <v>44825.0</v>
      </c>
      <c r="C9639" s="32">
        <v>44847.0</v>
      </c>
      <c r="D9639" s="9" t="s">
        <v>15855</v>
      </c>
      <c r="E9639" s="32">
        <v>44530.0</v>
      </c>
      <c r="F9639" s="32">
        <v>44749.0</v>
      </c>
      <c r="G9639" s="9" t="s">
        <v>15859</v>
      </c>
      <c r="H9639" s="9" t="s">
        <v>7444</v>
      </c>
    </row>
    <row r="9640">
      <c r="B9640" s="32">
        <v>44825.0</v>
      </c>
      <c r="C9640" s="32">
        <v>44847.0</v>
      </c>
      <c r="D9640" s="9" t="s">
        <v>15855</v>
      </c>
      <c r="E9640" s="32">
        <v>44530.0</v>
      </c>
      <c r="F9640" s="32">
        <v>44803.0</v>
      </c>
      <c r="G9640" s="9" t="s">
        <v>15860</v>
      </c>
      <c r="H9640" s="9" t="s">
        <v>7446</v>
      </c>
    </row>
    <row r="9641">
      <c r="B9641" s="32">
        <v>44936.0</v>
      </c>
      <c r="C9641" s="32">
        <v>44978.0</v>
      </c>
      <c r="D9641" s="9" t="s">
        <v>2045</v>
      </c>
      <c r="E9641" s="32">
        <v>44679.0</v>
      </c>
      <c r="F9641" s="32">
        <v>44784.0</v>
      </c>
      <c r="G9641" s="9" t="s">
        <v>15861</v>
      </c>
    </row>
    <row r="9642">
      <c r="B9642" s="32">
        <v>44936.0</v>
      </c>
      <c r="C9642" s="32">
        <v>44978.0</v>
      </c>
      <c r="D9642" s="9" t="s">
        <v>2045</v>
      </c>
      <c r="E9642" s="32">
        <v>44679.0</v>
      </c>
      <c r="F9642" s="32">
        <v>44784.0</v>
      </c>
      <c r="G9642" s="9" t="s">
        <v>15862</v>
      </c>
      <c r="H9642" s="9" t="s">
        <v>7442</v>
      </c>
    </row>
    <row r="9643">
      <c r="B9643" s="32">
        <v>44936.0</v>
      </c>
      <c r="C9643" s="32">
        <v>44978.0</v>
      </c>
      <c r="D9643" s="9" t="s">
        <v>2045</v>
      </c>
      <c r="E9643" s="32">
        <v>44679.0</v>
      </c>
      <c r="F9643" s="32">
        <v>44784.0</v>
      </c>
      <c r="G9643" s="9" t="s">
        <v>15863</v>
      </c>
      <c r="H9643" s="9" t="s">
        <v>7444</v>
      </c>
    </row>
    <row r="9644">
      <c r="B9644" s="32">
        <v>44936.0</v>
      </c>
      <c r="C9644" s="32">
        <v>44978.0</v>
      </c>
      <c r="D9644" s="9" t="s">
        <v>2045</v>
      </c>
      <c r="E9644" s="32">
        <v>44679.0</v>
      </c>
      <c r="F9644" s="32">
        <v>44882.0</v>
      </c>
      <c r="G9644" s="9" t="s">
        <v>15864</v>
      </c>
      <c r="H9644" s="9" t="s">
        <v>7446</v>
      </c>
    </row>
    <row r="9645">
      <c r="B9645" s="32">
        <v>44729.0</v>
      </c>
      <c r="C9645" s="32">
        <v>44761.0</v>
      </c>
      <c r="D9645" s="9" t="s">
        <v>2235</v>
      </c>
      <c r="E9645" s="32">
        <v>44650.0</v>
      </c>
      <c r="F9645" s="32">
        <v>44711.0</v>
      </c>
      <c r="G9645" s="9" t="s">
        <v>15865</v>
      </c>
      <c r="H9645" s="9" t="s">
        <v>8015</v>
      </c>
    </row>
    <row r="9646">
      <c r="B9646" s="32">
        <v>44729.0</v>
      </c>
      <c r="C9646" s="32">
        <v>44761.0</v>
      </c>
      <c r="D9646" s="9" t="s">
        <v>2235</v>
      </c>
      <c r="E9646" s="32">
        <v>44650.0</v>
      </c>
      <c r="F9646" s="32">
        <v>44711.0</v>
      </c>
      <c r="G9646" s="9" t="s">
        <v>15866</v>
      </c>
      <c r="H9646" s="9" t="s">
        <v>8017</v>
      </c>
    </row>
    <row r="9647">
      <c r="B9647" s="32">
        <v>44729.0</v>
      </c>
      <c r="C9647" s="32">
        <v>44761.0</v>
      </c>
      <c r="D9647" s="9" t="s">
        <v>2235</v>
      </c>
      <c r="E9647" s="32">
        <v>44650.0</v>
      </c>
      <c r="F9647" s="32">
        <v>44711.0</v>
      </c>
      <c r="G9647" s="9" t="s">
        <v>15867</v>
      </c>
      <c r="H9647" s="9" t="s">
        <v>7444</v>
      </c>
    </row>
    <row r="9648">
      <c r="B9648" s="32">
        <v>44729.0</v>
      </c>
      <c r="C9648" s="32">
        <v>44761.0</v>
      </c>
      <c r="D9648" s="9" t="s">
        <v>2235</v>
      </c>
      <c r="E9648" s="32">
        <v>44650.0</v>
      </c>
      <c r="F9648" s="32">
        <v>44727.0</v>
      </c>
      <c r="G9648" s="9" t="s">
        <v>15868</v>
      </c>
      <c r="H9648" s="9" t="s">
        <v>5980</v>
      </c>
    </row>
    <row r="9649">
      <c r="C9649" s="32">
        <v>44902.0</v>
      </c>
      <c r="D9649" s="9" t="s">
        <v>2257</v>
      </c>
      <c r="E9649" s="32">
        <v>44650.0</v>
      </c>
      <c r="F9649" s="32">
        <v>44700.0</v>
      </c>
      <c r="G9649" s="9" t="s">
        <v>15869</v>
      </c>
      <c r="H9649" s="9" t="s">
        <v>5976</v>
      </c>
    </row>
    <row r="9650">
      <c r="C9650" s="32">
        <v>44902.0</v>
      </c>
      <c r="D9650" s="9" t="s">
        <v>2257</v>
      </c>
      <c r="E9650" s="32">
        <v>44650.0</v>
      </c>
      <c r="F9650" s="32">
        <v>44700.0</v>
      </c>
      <c r="G9650" s="9" t="s">
        <v>15870</v>
      </c>
      <c r="H9650" s="9" t="s">
        <v>5976</v>
      </c>
    </row>
    <row r="9651">
      <c r="C9651" s="32">
        <v>44902.0</v>
      </c>
      <c r="D9651" s="9" t="s">
        <v>2257</v>
      </c>
      <c r="E9651" s="32">
        <v>44650.0</v>
      </c>
      <c r="F9651" s="32">
        <v>44700.0</v>
      </c>
      <c r="G9651" s="9" t="s">
        <v>15871</v>
      </c>
      <c r="H9651" s="9" t="s">
        <v>5978</v>
      </c>
    </row>
    <row r="9652">
      <c r="C9652" s="32">
        <v>44902.0</v>
      </c>
      <c r="D9652" s="9" t="s">
        <v>2257</v>
      </c>
      <c r="E9652" s="32">
        <v>44650.0</v>
      </c>
      <c r="F9652" s="32">
        <v>44876.0</v>
      </c>
      <c r="G9652" s="9" t="s">
        <v>15872</v>
      </c>
      <c r="H9652" s="9" t="s">
        <v>7446</v>
      </c>
    </row>
    <row r="9653">
      <c r="B9653" s="32">
        <v>44848.0</v>
      </c>
      <c r="C9653" s="32">
        <v>44859.0</v>
      </c>
      <c r="D9653" s="9" t="s">
        <v>2265</v>
      </c>
      <c r="E9653" s="32">
        <v>44648.0</v>
      </c>
      <c r="F9653" s="32">
        <v>44833.0</v>
      </c>
      <c r="G9653" s="9" t="s">
        <v>15873</v>
      </c>
      <c r="H9653" s="9" t="s">
        <v>7438</v>
      </c>
    </row>
    <row r="9654">
      <c r="B9654" s="32">
        <v>44848.0</v>
      </c>
      <c r="C9654" s="32">
        <v>44859.0</v>
      </c>
      <c r="D9654" s="9" t="s">
        <v>2265</v>
      </c>
      <c r="E9654" s="32">
        <v>44648.0</v>
      </c>
      <c r="F9654" s="32">
        <v>44833.0</v>
      </c>
      <c r="G9654" s="9" t="s">
        <v>15874</v>
      </c>
    </row>
    <row r="9655">
      <c r="B9655" s="32">
        <v>44848.0</v>
      </c>
      <c r="C9655" s="32">
        <v>44859.0</v>
      </c>
      <c r="D9655" s="9" t="s">
        <v>2265</v>
      </c>
      <c r="E9655" s="32">
        <v>44648.0</v>
      </c>
      <c r="F9655" s="32">
        <v>44833.0</v>
      </c>
      <c r="G9655" s="9" t="s">
        <v>15875</v>
      </c>
      <c r="H9655" s="9" t="s">
        <v>7442</v>
      </c>
    </row>
    <row r="9656">
      <c r="B9656" s="32">
        <v>44848.0</v>
      </c>
      <c r="C9656" s="32">
        <v>44859.0</v>
      </c>
      <c r="D9656" s="9" t="s">
        <v>2265</v>
      </c>
      <c r="E9656" s="32">
        <v>44648.0</v>
      </c>
      <c r="F9656" s="32">
        <v>44833.0</v>
      </c>
      <c r="G9656" s="9" t="s">
        <v>15876</v>
      </c>
      <c r="H9656" s="9" t="s">
        <v>7444</v>
      </c>
    </row>
    <row r="9657">
      <c r="B9657" s="32">
        <v>44848.0</v>
      </c>
      <c r="C9657" s="32">
        <v>44859.0</v>
      </c>
      <c r="D9657" s="9" t="s">
        <v>2265</v>
      </c>
      <c r="E9657" s="32">
        <v>44648.0</v>
      </c>
      <c r="F9657" s="32">
        <v>44833.0</v>
      </c>
      <c r="G9657" s="9" t="s">
        <v>15877</v>
      </c>
      <c r="H9657" s="9" t="s">
        <v>7446</v>
      </c>
    </row>
    <row r="9658">
      <c r="B9658" s="32">
        <v>44924.0</v>
      </c>
      <c r="C9658" s="32">
        <v>44936.0</v>
      </c>
      <c r="D9658" s="9" t="s">
        <v>2107</v>
      </c>
      <c r="E9658" s="32">
        <v>44673.0</v>
      </c>
      <c r="F9658" s="32">
        <v>44722.0</v>
      </c>
      <c r="G9658" s="9" t="s">
        <v>15878</v>
      </c>
      <c r="H9658" s="9" t="s">
        <v>8101</v>
      </c>
    </row>
    <row r="9659">
      <c r="B9659" s="32">
        <v>44924.0</v>
      </c>
      <c r="C9659" s="32">
        <v>44936.0</v>
      </c>
      <c r="D9659" s="9" t="s">
        <v>2107</v>
      </c>
      <c r="E9659" s="32">
        <v>44673.0</v>
      </c>
      <c r="F9659" s="32">
        <v>44722.0</v>
      </c>
      <c r="G9659" s="9" t="s">
        <v>15879</v>
      </c>
      <c r="H9659" s="9" t="s">
        <v>8015</v>
      </c>
    </row>
    <row r="9660">
      <c r="B9660" s="32">
        <v>44924.0</v>
      </c>
      <c r="C9660" s="32">
        <v>44936.0</v>
      </c>
      <c r="D9660" s="9" t="s">
        <v>2107</v>
      </c>
      <c r="E9660" s="32">
        <v>44673.0</v>
      </c>
      <c r="F9660" s="32">
        <v>44722.0</v>
      </c>
      <c r="G9660" s="9" t="s">
        <v>15880</v>
      </c>
      <c r="H9660" s="9" t="s">
        <v>8017</v>
      </c>
    </row>
    <row r="9661">
      <c r="B9661" s="32">
        <v>44924.0</v>
      </c>
      <c r="C9661" s="32">
        <v>44936.0</v>
      </c>
      <c r="D9661" s="9" t="s">
        <v>2107</v>
      </c>
      <c r="E9661" s="32">
        <v>44673.0</v>
      </c>
      <c r="F9661" s="32">
        <v>44722.0</v>
      </c>
      <c r="G9661" s="9" t="s">
        <v>15881</v>
      </c>
      <c r="H9661" s="9" t="s">
        <v>7444</v>
      </c>
    </row>
    <row r="9662">
      <c r="B9662" s="32">
        <v>44774.0</v>
      </c>
      <c r="C9662" s="32">
        <v>44792.0</v>
      </c>
      <c r="D9662" s="9" t="s">
        <v>3193</v>
      </c>
      <c r="E9662" s="32">
        <v>44525.0</v>
      </c>
      <c r="F9662" s="32">
        <v>44720.0</v>
      </c>
      <c r="G9662" s="9" t="s">
        <v>15882</v>
      </c>
      <c r="H9662" s="9" t="s">
        <v>8101</v>
      </c>
    </row>
    <row r="9663">
      <c r="B9663" s="32">
        <v>44774.0</v>
      </c>
      <c r="C9663" s="32">
        <v>44792.0</v>
      </c>
      <c r="D9663" s="9" t="s">
        <v>3193</v>
      </c>
      <c r="E9663" s="32">
        <v>44525.0</v>
      </c>
      <c r="F9663" s="32">
        <v>44720.0</v>
      </c>
      <c r="G9663" s="9" t="s">
        <v>15883</v>
      </c>
      <c r="H9663" s="9" t="s">
        <v>8015</v>
      </c>
    </row>
    <row r="9664">
      <c r="B9664" s="32">
        <v>44774.0</v>
      </c>
      <c r="C9664" s="32">
        <v>44792.0</v>
      </c>
      <c r="D9664" s="9" t="s">
        <v>3193</v>
      </c>
      <c r="E9664" s="32">
        <v>44525.0</v>
      </c>
      <c r="F9664" s="32">
        <v>44720.0</v>
      </c>
      <c r="G9664" s="9" t="s">
        <v>15884</v>
      </c>
      <c r="H9664" s="9" t="s">
        <v>8017</v>
      </c>
    </row>
    <row r="9665">
      <c r="B9665" s="32">
        <v>44774.0</v>
      </c>
      <c r="C9665" s="32">
        <v>44792.0</v>
      </c>
      <c r="D9665" s="9" t="s">
        <v>3193</v>
      </c>
      <c r="E9665" s="32">
        <v>44525.0</v>
      </c>
      <c r="F9665" s="32">
        <v>44720.0</v>
      </c>
      <c r="G9665" s="9" t="s">
        <v>15885</v>
      </c>
      <c r="H9665" s="9" t="s">
        <v>7444</v>
      </c>
    </row>
    <row r="9666">
      <c r="B9666" s="32">
        <v>44774.0</v>
      </c>
      <c r="C9666" s="32">
        <v>44792.0</v>
      </c>
      <c r="D9666" s="9" t="s">
        <v>3193</v>
      </c>
      <c r="E9666" s="32">
        <v>44525.0</v>
      </c>
      <c r="F9666" s="32">
        <v>44762.0</v>
      </c>
      <c r="G9666" s="9" t="s">
        <v>15886</v>
      </c>
      <c r="H9666" s="9" t="s">
        <v>5980</v>
      </c>
    </row>
    <row r="9667">
      <c r="B9667" s="32">
        <v>44741.0</v>
      </c>
      <c r="C9667" s="32">
        <v>44783.0</v>
      </c>
      <c r="D9667" s="9" t="s">
        <v>2449</v>
      </c>
      <c r="E9667" s="32">
        <v>44650.0</v>
      </c>
      <c r="F9667" s="32">
        <v>44735.0</v>
      </c>
      <c r="G9667" s="9" t="s">
        <v>15887</v>
      </c>
      <c r="H9667" s="9" t="s">
        <v>8101</v>
      </c>
    </row>
    <row r="9668">
      <c r="B9668" s="32">
        <v>44741.0</v>
      </c>
      <c r="C9668" s="32">
        <v>44783.0</v>
      </c>
      <c r="D9668" s="9" t="s">
        <v>2449</v>
      </c>
      <c r="E9668" s="32">
        <v>44650.0</v>
      </c>
      <c r="F9668" s="32">
        <v>44735.0</v>
      </c>
      <c r="G9668" s="9" t="s">
        <v>15888</v>
      </c>
      <c r="H9668" s="9" t="s">
        <v>8015</v>
      </c>
    </row>
    <row r="9669">
      <c r="B9669" s="32">
        <v>44741.0</v>
      </c>
      <c r="C9669" s="32">
        <v>44783.0</v>
      </c>
      <c r="D9669" s="9" t="s">
        <v>2449</v>
      </c>
      <c r="E9669" s="32">
        <v>44650.0</v>
      </c>
      <c r="F9669" s="32">
        <v>44735.0</v>
      </c>
      <c r="G9669" s="9" t="s">
        <v>15889</v>
      </c>
      <c r="H9669" s="9" t="s">
        <v>8017</v>
      </c>
    </row>
    <row r="9670">
      <c r="B9670" s="32">
        <v>44741.0</v>
      </c>
      <c r="C9670" s="32">
        <v>44783.0</v>
      </c>
      <c r="D9670" s="9" t="s">
        <v>2449</v>
      </c>
      <c r="E9670" s="32">
        <v>44650.0</v>
      </c>
      <c r="F9670" s="32">
        <v>44735.0</v>
      </c>
      <c r="G9670" s="9" t="s">
        <v>15890</v>
      </c>
      <c r="H9670" s="9" t="s">
        <v>7444</v>
      </c>
    </row>
    <row r="9671">
      <c r="B9671" s="32">
        <v>44743.0</v>
      </c>
      <c r="C9671" s="32">
        <v>44774.0</v>
      </c>
      <c r="D9671" s="9" t="s">
        <v>2243</v>
      </c>
      <c r="E9671" s="32">
        <v>44652.0</v>
      </c>
      <c r="F9671" s="32">
        <v>44728.0</v>
      </c>
      <c r="G9671" s="9" t="s">
        <v>15891</v>
      </c>
      <c r="H9671" s="9" t="s">
        <v>8101</v>
      </c>
    </row>
    <row r="9672">
      <c r="B9672" s="32">
        <v>44743.0</v>
      </c>
      <c r="C9672" s="32">
        <v>44774.0</v>
      </c>
      <c r="D9672" s="9" t="s">
        <v>2243</v>
      </c>
      <c r="E9672" s="32">
        <v>44652.0</v>
      </c>
      <c r="F9672" s="32">
        <v>44728.0</v>
      </c>
      <c r="G9672" s="9" t="s">
        <v>15892</v>
      </c>
      <c r="H9672" s="9" t="s">
        <v>8015</v>
      </c>
    </row>
    <row r="9673">
      <c r="B9673" s="32">
        <v>44743.0</v>
      </c>
      <c r="C9673" s="32">
        <v>44774.0</v>
      </c>
      <c r="D9673" s="9" t="s">
        <v>2243</v>
      </c>
      <c r="E9673" s="32">
        <v>44652.0</v>
      </c>
      <c r="F9673" s="32">
        <v>44728.0</v>
      </c>
      <c r="G9673" s="9" t="s">
        <v>15893</v>
      </c>
      <c r="H9673" s="9" t="s">
        <v>8017</v>
      </c>
    </row>
    <row r="9674">
      <c r="B9674" s="32">
        <v>44743.0</v>
      </c>
      <c r="C9674" s="32">
        <v>44774.0</v>
      </c>
      <c r="D9674" s="9" t="s">
        <v>2243</v>
      </c>
      <c r="E9674" s="32">
        <v>44652.0</v>
      </c>
      <c r="F9674" s="32">
        <v>44728.0</v>
      </c>
      <c r="G9674" s="9" t="s">
        <v>15894</v>
      </c>
      <c r="H9674" s="9" t="s">
        <v>7444</v>
      </c>
    </row>
    <row r="9675">
      <c r="B9675" s="32">
        <v>44743.0</v>
      </c>
      <c r="C9675" s="32">
        <v>44774.0</v>
      </c>
      <c r="D9675" s="9" t="s">
        <v>2243</v>
      </c>
      <c r="E9675" s="32">
        <v>44652.0</v>
      </c>
      <c r="F9675" s="32">
        <v>44728.0</v>
      </c>
      <c r="G9675" s="9" t="s">
        <v>15895</v>
      </c>
      <c r="H9675" s="9" t="s">
        <v>5980</v>
      </c>
    </row>
    <row r="9676">
      <c r="B9676" s="32">
        <v>44958.0</v>
      </c>
      <c r="C9676" s="32">
        <v>44967.0</v>
      </c>
      <c r="D9676" s="9" t="s">
        <v>2225</v>
      </c>
      <c r="E9676" s="32">
        <v>44652.0</v>
      </c>
      <c r="F9676" s="32">
        <v>44944.0</v>
      </c>
      <c r="G9676" s="9" t="s">
        <v>15896</v>
      </c>
      <c r="H9676" s="9" t="s">
        <v>7446</v>
      </c>
    </row>
    <row r="9677">
      <c r="B9677" s="32">
        <v>44958.0</v>
      </c>
      <c r="C9677" s="32">
        <v>44967.0</v>
      </c>
      <c r="D9677" s="9" t="s">
        <v>2225</v>
      </c>
      <c r="E9677" s="32">
        <v>44652.0</v>
      </c>
      <c r="F9677" s="32">
        <v>44944.0</v>
      </c>
      <c r="G9677" s="9" t="s">
        <v>15897</v>
      </c>
      <c r="H9677" s="9" t="s">
        <v>7438</v>
      </c>
    </row>
    <row r="9678">
      <c r="B9678" s="32">
        <v>44958.0</v>
      </c>
      <c r="C9678" s="32">
        <v>44967.0</v>
      </c>
      <c r="D9678" s="9" t="s">
        <v>2225</v>
      </c>
      <c r="E9678" s="32">
        <v>44652.0</v>
      </c>
      <c r="F9678" s="32">
        <v>44944.0</v>
      </c>
      <c r="G9678" s="9" t="s">
        <v>15898</v>
      </c>
      <c r="H9678" s="9" t="s">
        <v>7440</v>
      </c>
    </row>
    <row r="9679">
      <c r="B9679" s="32">
        <v>44958.0</v>
      </c>
      <c r="C9679" s="32">
        <v>44967.0</v>
      </c>
      <c r="D9679" s="9" t="s">
        <v>2225</v>
      </c>
      <c r="E9679" s="32">
        <v>44652.0</v>
      </c>
      <c r="F9679" s="32">
        <v>44944.0</v>
      </c>
      <c r="G9679" s="9" t="s">
        <v>15899</v>
      </c>
      <c r="H9679" s="9" t="s">
        <v>7442</v>
      </c>
    </row>
    <row r="9680">
      <c r="B9680" s="32">
        <v>44958.0</v>
      </c>
      <c r="C9680" s="32">
        <v>44967.0</v>
      </c>
      <c r="D9680" s="9" t="s">
        <v>2225</v>
      </c>
      <c r="E9680" s="32">
        <v>44652.0</v>
      </c>
      <c r="F9680" s="32">
        <v>44944.0</v>
      </c>
      <c r="G9680" s="9" t="s">
        <v>15900</v>
      </c>
      <c r="H9680" s="9" t="s">
        <v>7444</v>
      </c>
    </row>
    <row r="9681">
      <c r="B9681" s="32">
        <v>44790.0</v>
      </c>
      <c r="C9681" s="32">
        <v>44813.0</v>
      </c>
      <c r="D9681" s="9" t="s">
        <v>2007</v>
      </c>
      <c r="E9681" s="32">
        <v>44685.0</v>
      </c>
      <c r="F9681" s="32">
        <v>44720.0</v>
      </c>
      <c r="G9681" s="9" t="s">
        <v>15901</v>
      </c>
      <c r="H9681" s="9" t="s">
        <v>8015</v>
      </c>
    </row>
    <row r="9682">
      <c r="B9682" s="32">
        <v>44790.0</v>
      </c>
      <c r="C9682" s="32">
        <v>44813.0</v>
      </c>
      <c r="D9682" s="9" t="s">
        <v>2007</v>
      </c>
      <c r="E9682" s="32">
        <v>44685.0</v>
      </c>
      <c r="F9682" s="32">
        <v>44720.0</v>
      </c>
      <c r="G9682" s="9" t="s">
        <v>15902</v>
      </c>
      <c r="H9682" s="9" t="s">
        <v>8017</v>
      </c>
    </row>
    <row r="9683">
      <c r="B9683" s="32">
        <v>44790.0</v>
      </c>
      <c r="C9683" s="32">
        <v>44813.0</v>
      </c>
      <c r="D9683" s="9" t="s">
        <v>2007</v>
      </c>
      <c r="E9683" s="32">
        <v>44685.0</v>
      </c>
      <c r="F9683" s="32">
        <v>44720.0</v>
      </c>
      <c r="G9683" s="9" t="s">
        <v>15903</v>
      </c>
      <c r="H9683" s="9" t="s">
        <v>7444</v>
      </c>
    </row>
    <row r="9684">
      <c r="B9684" s="32">
        <v>44790.0</v>
      </c>
      <c r="C9684" s="32">
        <v>44813.0</v>
      </c>
      <c r="D9684" s="9" t="s">
        <v>2007</v>
      </c>
      <c r="E9684" s="32">
        <v>44685.0</v>
      </c>
      <c r="F9684" s="32">
        <v>44782.0</v>
      </c>
      <c r="G9684" s="9" t="s">
        <v>15904</v>
      </c>
      <c r="H9684" s="9" t="s">
        <v>5980</v>
      </c>
    </row>
    <row r="9685">
      <c r="B9685" s="32">
        <v>44957.0</v>
      </c>
      <c r="C9685" s="32">
        <v>44970.0</v>
      </c>
      <c r="D9685" s="9" t="s">
        <v>2151</v>
      </c>
      <c r="E9685" s="32">
        <v>44663.0</v>
      </c>
      <c r="F9685" s="32">
        <v>44869.0</v>
      </c>
      <c r="G9685" s="9" t="s">
        <v>15905</v>
      </c>
      <c r="H9685" s="9" t="s">
        <v>7438</v>
      </c>
    </row>
    <row r="9686">
      <c r="B9686" s="32">
        <v>44957.0</v>
      </c>
      <c r="C9686" s="32">
        <v>44970.0</v>
      </c>
      <c r="D9686" s="9" t="s">
        <v>2151</v>
      </c>
      <c r="E9686" s="32">
        <v>44663.0</v>
      </c>
      <c r="F9686" s="32">
        <v>44869.0</v>
      </c>
      <c r="G9686" s="9" t="s">
        <v>15906</v>
      </c>
      <c r="H9686" s="9" t="s">
        <v>7440</v>
      </c>
    </row>
    <row r="9687">
      <c r="B9687" s="32">
        <v>44957.0</v>
      </c>
      <c r="C9687" s="32">
        <v>44970.0</v>
      </c>
      <c r="D9687" s="9" t="s">
        <v>2151</v>
      </c>
      <c r="E9687" s="32">
        <v>44663.0</v>
      </c>
      <c r="F9687" s="32">
        <v>44869.0</v>
      </c>
      <c r="G9687" s="9" t="s">
        <v>15907</v>
      </c>
      <c r="H9687" s="9" t="s">
        <v>7442</v>
      </c>
    </row>
    <row r="9688">
      <c r="B9688" s="32">
        <v>44957.0</v>
      </c>
      <c r="C9688" s="32">
        <v>44970.0</v>
      </c>
      <c r="D9688" s="9" t="s">
        <v>2151</v>
      </c>
      <c r="E9688" s="32">
        <v>44663.0</v>
      </c>
      <c r="F9688" s="32">
        <v>44869.0</v>
      </c>
      <c r="G9688" s="9" t="s">
        <v>15908</v>
      </c>
      <c r="H9688" s="9" t="s">
        <v>7444</v>
      </c>
    </row>
    <row r="9689">
      <c r="B9689" s="32">
        <v>44957.0</v>
      </c>
      <c r="C9689" s="32">
        <v>44970.0</v>
      </c>
      <c r="D9689" s="9" t="s">
        <v>2151</v>
      </c>
      <c r="E9689" s="32">
        <v>44663.0</v>
      </c>
      <c r="F9689" s="32">
        <v>44869.0</v>
      </c>
      <c r="G9689" s="9" t="s">
        <v>15909</v>
      </c>
      <c r="H9689" s="9" t="s">
        <v>7446</v>
      </c>
    </row>
    <row r="9690">
      <c r="B9690" s="32">
        <v>44819.0</v>
      </c>
      <c r="C9690" s="32">
        <v>44832.0</v>
      </c>
      <c r="D9690" s="9" t="s">
        <v>2131</v>
      </c>
      <c r="E9690" s="32">
        <v>44665.0</v>
      </c>
      <c r="F9690" s="32">
        <v>44756.0</v>
      </c>
      <c r="G9690" s="9" t="s">
        <v>15910</v>
      </c>
      <c r="H9690" s="9" t="s">
        <v>8101</v>
      </c>
    </row>
    <row r="9691">
      <c r="B9691" s="32">
        <v>44819.0</v>
      </c>
      <c r="C9691" s="32">
        <v>44832.0</v>
      </c>
      <c r="D9691" s="9" t="s">
        <v>2131</v>
      </c>
      <c r="E9691" s="32">
        <v>44665.0</v>
      </c>
      <c r="F9691" s="32">
        <v>44756.0</v>
      </c>
      <c r="G9691" s="9" t="s">
        <v>15911</v>
      </c>
      <c r="H9691" s="9" t="s">
        <v>8015</v>
      </c>
    </row>
    <row r="9692">
      <c r="B9692" s="32">
        <v>44819.0</v>
      </c>
      <c r="C9692" s="32">
        <v>44832.0</v>
      </c>
      <c r="D9692" s="9" t="s">
        <v>2131</v>
      </c>
      <c r="E9692" s="32">
        <v>44665.0</v>
      </c>
      <c r="F9692" s="32">
        <v>44756.0</v>
      </c>
      <c r="G9692" s="9" t="s">
        <v>15912</v>
      </c>
      <c r="H9692" s="9" t="s">
        <v>8017</v>
      </c>
    </row>
    <row r="9693">
      <c r="B9693" s="32">
        <v>44819.0</v>
      </c>
      <c r="C9693" s="32">
        <v>44832.0</v>
      </c>
      <c r="D9693" s="9" t="s">
        <v>2131</v>
      </c>
      <c r="E9693" s="32">
        <v>44665.0</v>
      </c>
      <c r="F9693" s="32">
        <v>44756.0</v>
      </c>
      <c r="G9693" s="9" t="s">
        <v>15913</v>
      </c>
      <c r="H9693" s="9" t="s">
        <v>7444</v>
      </c>
    </row>
    <row r="9694">
      <c r="B9694" s="32">
        <v>44819.0</v>
      </c>
      <c r="C9694" s="32">
        <v>44832.0</v>
      </c>
      <c r="D9694" s="9" t="s">
        <v>2131</v>
      </c>
      <c r="E9694" s="32">
        <v>44665.0</v>
      </c>
      <c r="F9694" s="32">
        <v>44757.0</v>
      </c>
      <c r="G9694" s="9" t="s">
        <v>15914</v>
      </c>
      <c r="H9694" s="9" t="s">
        <v>5980</v>
      </c>
    </row>
    <row r="9695">
      <c r="D9695" s="9" t="s">
        <v>2009</v>
      </c>
      <c r="E9695" s="32">
        <v>44684.0</v>
      </c>
      <c r="F9695" s="32">
        <v>44755.0</v>
      </c>
      <c r="G9695" s="9" t="s">
        <v>15915</v>
      </c>
      <c r="H9695" s="9" t="s">
        <v>8101</v>
      </c>
    </row>
    <row r="9696">
      <c r="D9696" s="9" t="s">
        <v>2009</v>
      </c>
      <c r="E9696" s="32">
        <v>44684.0</v>
      </c>
      <c r="F9696" s="32">
        <v>44755.0</v>
      </c>
      <c r="G9696" s="9" t="s">
        <v>15916</v>
      </c>
      <c r="H9696" s="9" t="s">
        <v>8015</v>
      </c>
    </row>
    <row r="9697">
      <c r="D9697" s="9" t="s">
        <v>2009</v>
      </c>
      <c r="E9697" s="32">
        <v>44684.0</v>
      </c>
      <c r="F9697" s="32">
        <v>44755.0</v>
      </c>
      <c r="G9697" s="9" t="s">
        <v>15917</v>
      </c>
      <c r="H9697" s="9" t="s">
        <v>8017</v>
      </c>
    </row>
    <row r="9698">
      <c r="D9698" s="9" t="s">
        <v>2009</v>
      </c>
      <c r="E9698" s="32">
        <v>44684.0</v>
      </c>
      <c r="F9698" s="32">
        <v>44755.0</v>
      </c>
      <c r="G9698" s="9" t="s">
        <v>15918</v>
      </c>
      <c r="H9698" s="9" t="s">
        <v>7444</v>
      </c>
    </row>
    <row r="9699">
      <c r="B9699" s="32">
        <v>44817.0</v>
      </c>
      <c r="C9699" s="32">
        <v>44841.0</v>
      </c>
      <c r="D9699" s="9" t="s">
        <v>3553</v>
      </c>
      <c r="E9699" s="32">
        <v>44652.0</v>
      </c>
      <c r="F9699" s="32">
        <v>44813.0</v>
      </c>
      <c r="G9699" s="9" t="s">
        <v>15919</v>
      </c>
      <c r="H9699" s="9" t="s">
        <v>7446</v>
      </c>
    </row>
    <row r="9700">
      <c r="B9700" s="32">
        <v>44817.0</v>
      </c>
      <c r="C9700" s="32">
        <v>44841.0</v>
      </c>
      <c r="D9700" s="9" t="s">
        <v>3553</v>
      </c>
      <c r="E9700" s="32">
        <v>44652.0</v>
      </c>
      <c r="F9700" s="32">
        <v>44813.0</v>
      </c>
      <c r="G9700" s="9" t="s">
        <v>15920</v>
      </c>
      <c r="H9700" s="9" t="s">
        <v>7438</v>
      </c>
    </row>
    <row r="9701">
      <c r="B9701" s="32">
        <v>44817.0</v>
      </c>
      <c r="C9701" s="32">
        <v>44841.0</v>
      </c>
      <c r="D9701" s="9" t="s">
        <v>3553</v>
      </c>
      <c r="E9701" s="32">
        <v>44652.0</v>
      </c>
      <c r="F9701" s="32">
        <v>44813.0</v>
      </c>
      <c r="G9701" s="9" t="s">
        <v>15921</v>
      </c>
    </row>
    <row r="9702">
      <c r="B9702" s="32">
        <v>44817.0</v>
      </c>
      <c r="C9702" s="32">
        <v>44841.0</v>
      </c>
      <c r="D9702" s="9" t="s">
        <v>3553</v>
      </c>
      <c r="E9702" s="32">
        <v>44652.0</v>
      </c>
      <c r="F9702" s="32">
        <v>44813.0</v>
      </c>
      <c r="G9702" s="9" t="s">
        <v>15922</v>
      </c>
      <c r="H9702" s="9" t="s">
        <v>7442</v>
      </c>
    </row>
    <row r="9703">
      <c r="B9703" s="32">
        <v>44817.0</v>
      </c>
      <c r="C9703" s="32">
        <v>44841.0</v>
      </c>
      <c r="D9703" s="9" t="s">
        <v>3553</v>
      </c>
      <c r="E9703" s="32">
        <v>44652.0</v>
      </c>
      <c r="F9703" s="32">
        <v>44813.0</v>
      </c>
      <c r="G9703" s="9" t="s">
        <v>15923</v>
      </c>
      <c r="H9703" s="9" t="s">
        <v>7444</v>
      </c>
    </row>
    <row r="9704">
      <c r="B9704" s="32">
        <v>44957.0</v>
      </c>
      <c r="C9704" s="32">
        <v>44972.0</v>
      </c>
      <c r="D9704" s="9" t="s">
        <v>2783</v>
      </c>
      <c r="E9704" s="32">
        <v>44659.0</v>
      </c>
      <c r="F9704" s="32">
        <v>44914.0</v>
      </c>
      <c r="G9704" s="9" t="s">
        <v>15924</v>
      </c>
      <c r="H9704" s="9" t="s">
        <v>7438</v>
      </c>
    </row>
    <row r="9705">
      <c r="B9705" s="32">
        <v>44957.0</v>
      </c>
      <c r="C9705" s="32">
        <v>44972.0</v>
      </c>
      <c r="D9705" s="9" t="s">
        <v>2783</v>
      </c>
      <c r="E9705" s="32">
        <v>44659.0</v>
      </c>
      <c r="F9705" s="32">
        <v>44914.0</v>
      </c>
      <c r="G9705" s="9" t="s">
        <v>15925</v>
      </c>
      <c r="H9705" s="9" t="s">
        <v>7440</v>
      </c>
    </row>
    <row r="9706">
      <c r="B9706" s="32">
        <v>44957.0</v>
      </c>
      <c r="C9706" s="32">
        <v>44972.0</v>
      </c>
      <c r="D9706" s="9" t="s">
        <v>2783</v>
      </c>
      <c r="E9706" s="32">
        <v>44659.0</v>
      </c>
      <c r="F9706" s="32">
        <v>44914.0</v>
      </c>
      <c r="G9706" s="9" t="s">
        <v>15926</v>
      </c>
      <c r="H9706" s="9" t="s">
        <v>7442</v>
      </c>
    </row>
    <row r="9707">
      <c r="B9707" s="32">
        <v>44957.0</v>
      </c>
      <c r="C9707" s="32">
        <v>44972.0</v>
      </c>
      <c r="D9707" s="9" t="s">
        <v>2783</v>
      </c>
      <c r="E9707" s="32">
        <v>44659.0</v>
      </c>
      <c r="F9707" s="32">
        <v>44914.0</v>
      </c>
      <c r="G9707" s="9" t="s">
        <v>15927</v>
      </c>
      <c r="H9707" s="9" t="s">
        <v>7444</v>
      </c>
    </row>
    <row r="9708">
      <c r="B9708" s="32">
        <v>44957.0</v>
      </c>
      <c r="C9708" s="32">
        <v>44972.0</v>
      </c>
      <c r="D9708" s="9" t="s">
        <v>2783</v>
      </c>
      <c r="E9708" s="32">
        <v>44659.0</v>
      </c>
      <c r="F9708" s="32">
        <v>44914.0</v>
      </c>
      <c r="G9708" s="9" t="s">
        <v>15928</v>
      </c>
      <c r="H9708" s="9" t="s">
        <v>7446</v>
      </c>
    </row>
    <row r="9709">
      <c r="D9709" s="9" t="s">
        <v>15929</v>
      </c>
      <c r="E9709" s="32">
        <v>44692.0</v>
      </c>
      <c r="F9709" s="32">
        <v>44756.0</v>
      </c>
      <c r="G9709" s="9" t="s">
        <v>15930</v>
      </c>
      <c r="H9709" s="9" t="s">
        <v>8015</v>
      </c>
    </row>
    <row r="9710">
      <c r="D9710" s="9" t="s">
        <v>15929</v>
      </c>
      <c r="E9710" s="32">
        <v>44692.0</v>
      </c>
      <c r="F9710" s="32">
        <v>44756.0</v>
      </c>
      <c r="G9710" s="9" t="s">
        <v>15931</v>
      </c>
      <c r="H9710" s="9" t="s">
        <v>8017</v>
      </c>
    </row>
    <row r="9711">
      <c r="D9711" s="9" t="s">
        <v>15929</v>
      </c>
      <c r="E9711" s="32">
        <v>44692.0</v>
      </c>
      <c r="F9711" s="32">
        <v>44756.0</v>
      </c>
      <c r="G9711" s="9" t="s">
        <v>15932</v>
      </c>
      <c r="H9711" s="9" t="s">
        <v>7444</v>
      </c>
    </row>
    <row r="9712">
      <c r="B9712" s="32">
        <v>44811.0</v>
      </c>
      <c r="C9712" s="32">
        <v>44854.0</v>
      </c>
      <c r="D9712" s="9" t="s">
        <v>2559</v>
      </c>
      <c r="E9712" s="32">
        <v>44607.0</v>
      </c>
      <c r="F9712" s="32">
        <v>44775.0</v>
      </c>
      <c r="G9712" s="9" t="s">
        <v>15933</v>
      </c>
      <c r="H9712" s="9" t="s">
        <v>7442</v>
      </c>
    </row>
    <row r="9713">
      <c r="B9713" s="32">
        <v>44811.0</v>
      </c>
      <c r="C9713" s="32">
        <v>44854.0</v>
      </c>
      <c r="D9713" s="9" t="s">
        <v>2559</v>
      </c>
      <c r="E9713" s="32">
        <v>44607.0</v>
      </c>
      <c r="F9713" s="32">
        <v>44775.0</v>
      </c>
      <c r="G9713" s="9" t="s">
        <v>15934</v>
      </c>
      <c r="H9713" s="9" t="s">
        <v>7444</v>
      </c>
    </row>
    <row r="9714">
      <c r="C9714" s="32">
        <v>44894.0</v>
      </c>
      <c r="D9714" s="9" t="s">
        <v>2289</v>
      </c>
      <c r="E9714" s="32">
        <v>44655.0</v>
      </c>
      <c r="F9714" s="32">
        <v>44735.0</v>
      </c>
      <c r="G9714" s="9" t="s">
        <v>15935</v>
      </c>
      <c r="H9714" s="9" t="s">
        <v>8101</v>
      </c>
    </row>
    <row r="9715">
      <c r="C9715" s="32">
        <v>44894.0</v>
      </c>
      <c r="D9715" s="9" t="s">
        <v>2289</v>
      </c>
      <c r="E9715" s="32">
        <v>44655.0</v>
      </c>
      <c r="F9715" s="32">
        <v>44735.0</v>
      </c>
      <c r="G9715" s="9" t="s">
        <v>15936</v>
      </c>
      <c r="H9715" s="9" t="s">
        <v>8015</v>
      </c>
    </row>
    <row r="9716">
      <c r="C9716" s="32">
        <v>44894.0</v>
      </c>
      <c r="D9716" s="9" t="s">
        <v>2289</v>
      </c>
      <c r="E9716" s="32">
        <v>44655.0</v>
      </c>
      <c r="F9716" s="32">
        <v>44735.0</v>
      </c>
      <c r="G9716" s="9" t="s">
        <v>15937</v>
      </c>
      <c r="H9716" s="9" t="s">
        <v>8017</v>
      </c>
    </row>
    <row r="9717">
      <c r="C9717" s="32">
        <v>44894.0</v>
      </c>
      <c r="D9717" s="9" t="s">
        <v>2289</v>
      </c>
      <c r="E9717" s="32">
        <v>44655.0</v>
      </c>
      <c r="F9717" s="32">
        <v>44735.0</v>
      </c>
      <c r="G9717" s="9" t="s">
        <v>15938</v>
      </c>
      <c r="H9717" s="9" t="s">
        <v>7444</v>
      </c>
    </row>
    <row r="9718">
      <c r="C9718" s="32">
        <v>44894.0</v>
      </c>
      <c r="D9718" s="9" t="s">
        <v>2289</v>
      </c>
      <c r="E9718" s="32">
        <v>44655.0</v>
      </c>
      <c r="F9718" s="32">
        <v>44833.0</v>
      </c>
      <c r="G9718" s="9" t="s">
        <v>15939</v>
      </c>
      <c r="H9718" s="9" t="s">
        <v>7446</v>
      </c>
    </row>
    <row r="9719">
      <c r="C9719" s="32">
        <v>44813.0</v>
      </c>
      <c r="D9719" s="9" t="s">
        <v>2127</v>
      </c>
      <c r="E9719" s="32">
        <v>44665.0</v>
      </c>
      <c r="F9719" s="32">
        <v>44725.0</v>
      </c>
      <c r="G9719" s="9" t="s">
        <v>15940</v>
      </c>
      <c r="H9719" s="9" t="s">
        <v>8101</v>
      </c>
    </row>
    <row r="9720">
      <c r="C9720" s="32">
        <v>44813.0</v>
      </c>
      <c r="D9720" s="9" t="s">
        <v>2127</v>
      </c>
      <c r="E9720" s="32">
        <v>44665.0</v>
      </c>
      <c r="F9720" s="32">
        <v>44725.0</v>
      </c>
      <c r="G9720" s="9" t="s">
        <v>15941</v>
      </c>
      <c r="H9720" s="9" t="s">
        <v>8015</v>
      </c>
    </row>
    <row r="9721">
      <c r="C9721" s="32">
        <v>44813.0</v>
      </c>
      <c r="D9721" s="9" t="s">
        <v>2127</v>
      </c>
      <c r="E9721" s="32">
        <v>44665.0</v>
      </c>
      <c r="F9721" s="32">
        <v>44725.0</v>
      </c>
      <c r="G9721" s="9" t="s">
        <v>15942</v>
      </c>
      <c r="H9721" s="9" t="s">
        <v>8017</v>
      </c>
    </row>
    <row r="9722">
      <c r="C9722" s="32">
        <v>44813.0</v>
      </c>
      <c r="D9722" s="9" t="s">
        <v>2127</v>
      </c>
      <c r="E9722" s="32">
        <v>44665.0</v>
      </c>
      <c r="F9722" s="32">
        <v>44725.0</v>
      </c>
      <c r="G9722" s="9" t="s">
        <v>15943</v>
      </c>
      <c r="H9722" s="9" t="s">
        <v>7444</v>
      </c>
    </row>
    <row r="9723">
      <c r="D9723" s="9" t="s">
        <v>2269</v>
      </c>
      <c r="E9723" s="32">
        <v>44647.0</v>
      </c>
      <c r="F9723" s="32">
        <v>44770.0</v>
      </c>
      <c r="G9723" s="9" t="s">
        <v>15944</v>
      </c>
      <c r="H9723" s="9" t="s">
        <v>7022</v>
      </c>
    </row>
    <row r="9724">
      <c r="D9724" s="9" t="s">
        <v>2269</v>
      </c>
      <c r="E9724" s="32">
        <v>44647.0</v>
      </c>
      <c r="F9724" s="32">
        <v>44775.0</v>
      </c>
      <c r="G9724" s="9" t="s">
        <v>15945</v>
      </c>
      <c r="H9724" s="9" t="s">
        <v>7438</v>
      </c>
    </row>
    <row r="9725">
      <c r="D9725" s="9" t="s">
        <v>2269</v>
      </c>
      <c r="E9725" s="32">
        <v>44647.0</v>
      </c>
      <c r="F9725" s="32">
        <v>44775.0</v>
      </c>
      <c r="G9725" s="9" t="s">
        <v>15946</v>
      </c>
    </row>
    <row r="9726">
      <c r="D9726" s="9" t="s">
        <v>2269</v>
      </c>
      <c r="E9726" s="32">
        <v>44647.0</v>
      </c>
      <c r="F9726" s="32">
        <v>44775.0</v>
      </c>
      <c r="G9726" s="9" t="s">
        <v>15947</v>
      </c>
      <c r="H9726" s="9" t="s">
        <v>7442</v>
      </c>
    </row>
    <row r="9727">
      <c r="D9727" s="9" t="s">
        <v>2269</v>
      </c>
      <c r="E9727" s="32">
        <v>44647.0</v>
      </c>
      <c r="F9727" s="32">
        <v>44775.0</v>
      </c>
      <c r="G9727" s="9" t="s">
        <v>15948</v>
      </c>
      <c r="H9727" s="9" t="s">
        <v>7444</v>
      </c>
    </row>
    <row r="9728">
      <c r="C9728" s="32">
        <v>44757.0</v>
      </c>
      <c r="D9728" s="9" t="s">
        <v>2047</v>
      </c>
      <c r="E9728" s="32">
        <v>44680.0</v>
      </c>
      <c r="F9728" s="32">
        <v>44721.0</v>
      </c>
      <c r="G9728" s="9" t="s">
        <v>15949</v>
      </c>
      <c r="H9728" s="9" t="s">
        <v>8015</v>
      </c>
    </row>
    <row r="9729">
      <c r="C9729" s="32">
        <v>44757.0</v>
      </c>
      <c r="D9729" s="9" t="s">
        <v>2047</v>
      </c>
      <c r="E9729" s="32">
        <v>44680.0</v>
      </c>
      <c r="F9729" s="32">
        <v>44721.0</v>
      </c>
      <c r="G9729" s="9" t="s">
        <v>15950</v>
      </c>
      <c r="H9729" s="9" t="s">
        <v>8017</v>
      </c>
    </row>
    <row r="9730">
      <c r="C9730" s="32">
        <v>44757.0</v>
      </c>
      <c r="D9730" s="9" t="s">
        <v>2047</v>
      </c>
      <c r="E9730" s="32">
        <v>44680.0</v>
      </c>
      <c r="F9730" s="32">
        <v>44721.0</v>
      </c>
      <c r="G9730" s="9" t="s">
        <v>15951</v>
      </c>
      <c r="H9730" s="9" t="s">
        <v>7444</v>
      </c>
    </row>
    <row r="9731">
      <c r="C9731" s="32">
        <v>44757.0</v>
      </c>
      <c r="D9731" s="9" t="s">
        <v>2047</v>
      </c>
      <c r="E9731" s="32">
        <v>44680.0</v>
      </c>
      <c r="F9731" s="32">
        <v>44721.0</v>
      </c>
      <c r="G9731" s="9" t="s">
        <v>15952</v>
      </c>
      <c r="H9731" s="9" t="s">
        <v>5980</v>
      </c>
    </row>
    <row r="9732">
      <c r="B9732" s="32">
        <v>44826.0</v>
      </c>
      <c r="C9732" s="32">
        <v>44846.0</v>
      </c>
      <c r="D9732" s="9" t="s">
        <v>2081</v>
      </c>
      <c r="E9732" s="32">
        <v>44679.0</v>
      </c>
      <c r="F9732" s="32">
        <v>44713.0</v>
      </c>
      <c r="G9732" s="9" t="s">
        <v>15953</v>
      </c>
      <c r="H9732" s="9" t="s">
        <v>8101</v>
      </c>
    </row>
    <row r="9733">
      <c r="B9733" s="32">
        <v>44826.0</v>
      </c>
      <c r="C9733" s="32">
        <v>44846.0</v>
      </c>
      <c r="D9733" s="9" t="s">
        <v>2081</v>
      </c>
      <c r="E9733" s="32">
        <v>44679.0</v>
      </c>
      <c r="F9733" s="32">
        <v>44713.0</v>
      </c>
      <c r="G9733" s="9" t="s">
        <v>15954</v>
      </c>
      <c r="H9733" s="9" t="s">
        <v>8015</v>
      </c>
    </row>
    <row r="9734">
      <c r="B9734" s="32">
        <v>44826.0</v>
      </c>
      <c r="C9734" s="32">
        <v>44846.0</v>
      </c>
      <c r="D9734" s="9" t="s">
        <v>2081</v>
      </c>
      <c r="E9734" s="32">
        <v>44679.0</v>
      </c>
      <c r="F9734" s="32">
        <v>44713.0</v>
      </c>
      <c r="G9734" s="9" t="s">
        <v>15955</v>
      </c>
      <c r="H9734" s="9" t="s">
        <v>8017</v>
      </c>
    </row>
    <row r="9735">
      <c r="B9735" s="32">
        <v>44826.0</v>
      </c>
      <c r="C9735" s="32">
        <v>44846.0</v>
      </c>
      <c r="D9735" s="9" t="s">
        <v>2081</v>
      </c>
      <c r="E9735" s="32">
        <v>44679.0</v>
      </c>
      <c r="F9735" s="32">
        <v>44713.0</v>
      </c>
      <c r="G9735" s="9" t="s">
        <v>15956</v>
      </c>
      <c r="H9735" s="9" t="s">
        <v>7444</v>
      </c>
    </row>
    <row r="9736">
      <c r="B9736" s="32">
        <v>44826.0</v>
      </c>
      <c r="C9736" s="32">
        <v>44846.0</v>
      </c>
      <c r="D9736" s="9" t="s">
        <v>2081</v>
      </c>
      <c r="E9736" s="32">
        <v>44679.0</v>
      </c>
      <c r="F9736" s="32">
        <v>44775.0</v>
      </c>
      <c r="G9736" s="9" t="s">
        <v>15957</v>
      </c>
      <c r="H9736" s="9" t="s">
        <v>5980</v>
      </c>
    </row>
    <row r="9737">
      <c r="B9737" s="32">
        <v>44882.0</v>
      </c>
      <c r="C9737" s="32">
        <v>44895.0</v>
      </c>
      <c r="D9737" s="9" t="s">
        <v>1821</v>
      </c>
      <c r="E9737" s="32">
        <v>44707.0</v>
      </c>
      <c r="F9737" s="32">
        <v>44751.0</v>
      </c>
      <c r="G9737" s="9" t="s">
        <v>15958</v>
      </c>
      <c r="H9737" s="9" t="s">
        <v>8101</v>
      </c>
    </row>
    <row r="9738">
      <c r="B9738" s="32">
        <v>44882.0</v>
      </c>
      <c r="C9738" s="32">
        <v>44895.0</v>
      </c>
      <c r="D9738" s="9" t="s">
        <v>1821</v>
      </c>
      <c r="E9738" s="32">
        <v>44707.0</v>
      </c>
      <c r="F9738" s="32">
        <v>44751.0</v>
      </c>
      <c r="G9738" s="9" t="s">
        <v>15959</v>
      </c>
      <c r="H9738" s="9" t="s">
        <v>8015</v>
      </c>
    </row>
    <row r="9739">
      <c r="B9739" s="32">
        <v>44882.0</v>
      </c>
      <c r="C9739" s="32">
        <v>44895.0</v>
      </c>
      <c r="D9739" s="9" t="s">
        <v>1821</v>
      </c>
      <c r="E9739" s="32">
        <v>44707.0</v>
      </c>
      <c r="F9739" s="32">
        <v>44751.0</v>
      </c>
      <c r="G9739" s="9" t="s">
        <v>15960</v>
      </c>
      <c r="H9739" s="9" t="s">
        <v>8017</v>
      </c>
    </row>
    <row r="9740">
      <c r="B9740" s="32">
        <v>44882.0</v>
      </c>
      <c r="C9740" s="32">
        <v>44895.0</v>
      </c>
      <c r="D9740" s="9" t="s">
        <v>1821</v>
      </c>
      <c r="E9740" s="32">
        <v>44707.0</v>
      </c>
      <c r="F9740" s="32">
        <v>44751.0</v>
      </c>
      <c r="G9740" s="9" t="s">
        <v>15961</v>
      </c>
      <c r="H9740" s="9" t="s">
        <v>7444</v>
      </c>
    </row>
    <row r="9741">
      <c r="B9741" s="32">
        <v>44819.0</v>
      </c>
      <c r="C9741" s="32">
        <v>44834.0</v>
      </c>
      <c r="D9741" s="9" t="s">
        <v>2885</v>
      </c>
      <c r="E9741" s="32">
        <v>44652.0</v>
      </c>
      <c r="F9741" s="32">
        <v>44791.0</v>
      </c>
      <c r="G9741" s="9" t="s">
        <v>15962</v>
      </c>
    </row>
    <row r="9742">
      <c r="B9742" s="32">
        <v>44819.0</v>
      </c>
      <c r="C9742" s="32">
        <v>44834.0</v>
      </c>
      <c r="D9742" s="9" t="s">
        <v>2885</v>
      </c>
      <c r="E9742" s="32">
        <v>44652.0</v>
      </c>
      <c r="F9742" s="32">
        <v>44791.0</v>
      </c>
      <c r="G9742" s="9" t="s">
        <v>15963</v>
      </c>
      <c r="H9742" s="9" t="s">
        <v>7442</v>
      </c>
    </row>
    <row r="9743">
      <c r="B9743" s="32">
        <v>44819.0</v>
      </c>
      <c r="C9743" s="32">
        <v>44834.0</v>
      </c>
      <c r="D9743" s="9" t="s">
        <v>2885</v>
      </c>
      <c r="E9743" s="32">
        <v>44652.0</v>
      </c>
      <c r="F9743" s="32">
        <v>44791.0</v>
      </c>
      <c r="G9743" s="9" t="s">
        <v>15964</v>
      </c>
      <c r="H9743" s="9" t="s">
        <v>7444</v>
      </c>
    </row>
    <row r="9744">
      <c r="B9744" s="32">
        <v>44819.0</v>
      </c>
      <c r="C9744" s="32">
        <v>44834.0</v>
      </c>
      <c r="D9744" s="9" t="s">
        <v>2885</v>
      </c>
      <c r="E9744" s="32">
        <v>44652.0</v>
      </c>
      <c r="F9744" s="32">
        <v>44803.0</v>
      </c>
      <c r="G9744" s="9" t="s">
        <v>15965</v>
      </c>
      <c r="H9744" s="9" t="s">
        <v>7446</v>
      </c>
    </row>
    <row r="9745">
      <c r="C9745" s="32">
        <v>44991.0</v>
      </c>
      <c r="D9745" s="9" t="s">
        <v>2245</v>
      </c>
      <c r="E9745" s="32">
        <v>44690.0</v>
      </c>
      <c r="F9745" s="32">
        <v>44866.0</v>
      </c>
      <c r="G9745" s="9" t="s">
        <v>15966</v>
      </c>
      <c r="H9745" s="9" t="s">
        <v>7440</v>
      </c>
    </row>
    <row r="9746">
      <c r="C9746" s="32">
        <v>44991.0</v>
      </c>
      <c r="D9746" s="9" t="s">
        <v>2245</v>
      </c>
      <c r="E9746" s="32">
        <v>44690.0</v>
      </c>
      <c r="F9746" s="32">
        <v>44866.0</v>
      </c>
      <c r="G9746" s="9" t="s">
        <v>15967</v>
      </c>
      <c r="H9746" s="9" t="s">
        <v>7442</v>
      </c>
    </row>
    <row r="9747">
      <c r="C9747" s="32">
        <v>44991.0</v>
      </c>
      <c r="D9747" s="9" t="s">
        <v>2245</v>
      </c>
      <c r="E9747" s="32">
        <v>44690.0</v>
      </c>
      <c r="F9747" s="32">
        <v>44866.0</v>
      </c>
      <c r="G9747" s="9" t="s">
        <v>15968</v>
      </c>
      <c r="H9747" s="9" t="s">
        <v>7444</v>
      </c>
    </row>
    <row r="9748">
      <c r="C9748" s="32">
        <v>44991.0</v>
      </c>
      <c r="D9748" s="9" t="s">
        <v>2245</v>
      </c>
      <c r="E9748" s="32">
        <v>44690.0</v>
      </c>
      <c r="F9748" s="32">
        <v>44866.0</v>
      </c>
      <c r="G9748" s="9" t="s">
        <v>15969</v>
      </c>
      <c r="H9748" s="9" t="s">
        <v>7446</v>
      </c>
    </row>
    <row r="9749">
      <c r="C9749" s="32">
        <v>44796.0</v>
      </c>
      <c r="D9749" s="9" t="s">
        <v>2657</v>
      </c>
      <c r="E9749" s="32">
        <v>44659.0</v>
      </c>
      <c r="F9749" s="32">
        <v>44747.0</v>
      </c>
      <c r="G9749" s="9" t="s">
        <v>15970</v>
      </c>
      <c r="H9749" s="9" t="s">
        <v>8101</v>
      </c>
    </row>
    <row r="9750">
      <c r="C9750" s="32">
        <v>44796.0</v>
      </c>
      <c r="D9750" s="9" t="s">
        <v>2657</v>
      </c>
      <c r="E9750" s="32">
        <v>44659.0</v>
      </c>
      <c r="F9750" s="32">
        <v>44747.0</v>
      </c>
      <c r="G9750" s="9" t="s">
        <v>15971</v>
      </c>
      <c r="H9750" s="9" t="s">
        <v>8015</v>
      </c>
    </row>
    <row r="9751">
      <c r="C9751" s="32">
        <v>44796.0</v>
      </c>
      <c r="D9751" s="9" t="s">
        <v>2657</v>
      </c>
      <c r="E9751" s="32">
        <v>44659.0</v>
      </c>
      <c r="F9751" s="32">
        <v>44747.0</v>
      </c>
      <c r="G9751" s="9" t="s">
        <v>15972</v>
      </c>
      <c r="H9751" s="9" t="s">
        <v>8017</v>
      </c>
    </row>
    <row r="9752">
      <c r="C9752" s="32">
        <v>44796.0</v>
      </c>
      <c r="D9752" s="9" t="s">
        <v>2657</v>
      </c>
      <c r="E9752" s="32">
        <v>44659.0</v>
      </c>
      <c r="F9752" s="32">
        <v>44747.0</v>
      </c>
      <c r="G9752" s="9" t="s">
        <v>15973</v>
      </c>
      <c r="H9752" s="9" t="s">
        <v>7444</v>
      </c>
    </row>
    <row r="9753">
      <c r="D9753" s="9" t="s">
        <v>1941</v>
      </c>
      <c r="E9753" s="32">
        <v>44691.0</v>
      </c>
      <c r="F9753" s="32">
        <v>44838.0</v>
      </c>
      <c r="G9753" s="9" t="s">
        <v>15974</v>
      </c>
      <c r="H9753" s="9" t="s">
        <v>7438</v>
      </c>
    </row>
    <row r="9754">
      <c r="D9754" s="9" t="s">
        <v>1941</v>
      </c>
      <c r="E9754" s="32">
        <v>44691.0</v>
      </c>
      <c r="F9754" s="32">
        <v>44838.0</v>
      </c>
      <c r="G9754" s="9" t="s">
        <v>15975</v>
      </c>
    </row>
    <row r="9755">
      <c r="D9755" s="9" t="s">
        <v>1941</v>
      </c>
      <c r="E9755" s="32">
        <v>44691.0</v>
      </c>
      <c r="F9755" s="32">
        <v>44838.0</v>
      </c>
      <c r="G9755" s="9" t="s">
        <v>15976</v>
      </c>
      <c r="H9755" s="9" t="s">
        <v>7442</v>
      </c>
    </row>
    <row r="9756">
      <c r="D9756" s="9" t="s">
        <v>1941</v>
      </c>
      <c r="E9756" s="32">
        <v>44691.0</v>
      </c>
      <c r="F9756" s="32">
        <v>44838.0</v>
      </c>
      <c r="G9756" s="9" t="s">
        <v>15977</v>
      </c>
      <c r="H9756" s="9" t="s">
        <v>7444</v>
      </c>
    </row>
    <row r="9757">
      <c r="B9757" s="32">
        <v>44798.0</v>
      </c>
      <c r="C9757" s="32">
        <v>44809.0</v>
      </c>
      <c r="D9757" s="9" t="s">
        <v>2159</v>
      </c>
      <c r="E9757" s="32">
        <v>44661.0</v>
      </c>
      <c r="F9757" s="32">
        <v>44790.0</v>
      </c>
      <c r="G9757" s="9" t="s">
        <v>15978</v>
      </c>
      <c r="H9757" s="9" t="s">
        <v>7438</v>
      </c>
    </row>
    <row r="9758">
      <c r="B9758" s="32">
        <v>44798.0</v>
      </c>
      <c r="C9758" s="32">
        <v>44809.0</v>
      </c>
      <c r="D9758" s="9" t="s">
        <v>2159</v>
      </c>
      <c r="E9758" s="32">
        <v>44661.0</v>
      </c>
      <c r="F9758" s="32">
        <v>44790.0</v>
      </c>
      <c r="G9758" s="9" t="s">
        <v>15979</v>
      </c>
    </row>
    <row r="9759">
      <c r="B9759" s="32">
        <v>44798.0</v>
      </c>
      <c r="C9759" s="32">
        <v>44809.0</v>
      </c>
      <c r="D9759" s="9" t="s">
        <v>2159</v>
      </c>
      <c r="E9759" s="32">
        <v>44661.0</v>
      </c>
      <c r="F9759" s="32">
        <v>44790.0</v>
      </c>
      <c r="G9759" s="9" t="s">
        <v>15980</v>
      </c>
      <c r="H9759" s="9" t="s">
        <v>7442</v>
      </c>
    </row>
    <row r="9760">
      <c r="B9760" s="32">
        <v>44798.0</v>
      </c>
      <c r="C9760" s="32">
        <v>44809.0</v>
      </c>
      <c r="D9760" s="9" t="s">
        <v>2159</v>
      </c>
      <c r="E9760" s="32">
        <v>44661.0</v>
      </c>
      <c r="F9760" s="32">
        <v>44790.0</v>
      </c>
      <c r="G9760" s="9" t="s">
        <v>15981</v>
      </c>
      <c r="H9760" s="9" t="s">
        <v>7444</v>
      </c>
    </row>
    <row r="9761">
      <c r="B9761" s="32">
        <v>44732.0</v>
      </c>
      <c r="C9761" s="32">
        <v>44770.0</v>
      </c>
      <c r="D9761" s="9" t="s">
        <v>2185</v>
      </c>
      <c r="E9761" s="32">
        <v>44657.0</v>
      </c>
      <c r="F9761" s="32">
        <v>44720.0</v>
      </c>
      <c r="G9761" s="9" t="s">
        <v>15982</v>
      </c>
      <c r="H9761" s="9" t="s">
        <v>8101</v>
      </c>
    </row>
    <row r="9762">
      <c r="B9762" s="32">
        <v>44732.0</v>
      </c>
      <c r="C9762" s="32">
        <v>44770.0</v>
      </c>
      <c r="D9762" s="9" t="s">
        <v>2185</v>
      </c>
      <c r="E9762" s="32">
        <v>44657.0</v>
      </c>
      <c r="F9762" s="32">
        <v>44720.0</v>
      </c>
      <c r="G9762" s="9" t="s">
        <v>15983</v>
      </c>
      <c r="H9762" s="9" t="s">
        <v>8015</v>
      </c>
    </row>
    <row r="9763">
      <c r="B9763" s="32">
        <v>44732.0</v>
      </c>
      <c r="C9763" s="32">
        <v>44770.0</v>
      </c>
      <c r="D9763" s="9" t="s">
        <v>2185</v>
      </c>
      <c r="E9763" s="32">
        <v>44657.0</v>
      </c>
      <c r="F9763" s="32">
        <v>44720.0</v>
      </c>
      <c r="G9763" s="9" t="s">
        <v>15984</v>
      </c>
      <c r="H9763" s="9" t="s">
        <v>8017</v>
      </c>
    </row>
    <row r="9764">
      <c r="B9764" s="32">
        <v>44732.0</v>
      </c>
      <c r="C9764" s="32">
        <v>44770.0</v>
      </c>
      <c r="D9764" s="9" t="s">
        <v>2185</v>
      </c>
      <c r="E9764" s="32">
        <v>44657.0</v>
      </c>
      <c r="F9764" s="32">
        <v>44720.0</v>
      </c>
      <c r="G9764" s="9" t="s">
        <v>15985</v>
      </c>
      <c r="H9764" s="9" t="s">
        <v>7444</v>
      </c>
    </row>
    <row r="9765">
      <c r="B9765" s="32">
        <v>44803.0</v>
      </c>
      <c r="C9765" s="32">
        <v>44824.0</v>
      </c>
      <c r="D9765" s="9" t="s">
        <v>2183</v>
      </c>
      <c r="E9765" s="32">
        <v>44659.0</v>
      </c>
      <c r="F9765" s="32">
        <v>44720.0</v>
      </c>
      <c r="G9765" s="9" t="s">
        <v>15986</v>
      </c>
      <c r="H9765" s="9" t="s">
        <v>8101</v>
      </c>
    </row>
    <row r="9766">
      <c r="B9766" s="32">
        <v>44803.0</v>
      </c>
      <c r="C9766" s="32">
        <v>44824.0</v>
      </c>
      <c r="D9766" s="9" t="s">
        <v>2183</v>
      </c>
      <c r="E9766" s="32">
        <v>44659.0</v>
      </c>
      <c r="F9766" s="32">
        <v>44720.0</v>
      </c>
      <c r="G9766" s="9" t="s">
        <v>15987</v>
      </c>
      <c r="H9766" s="9" t="s">
        <v>8015</v>
      </c>
    </row>
    <row r="9767">
      <c r="B9767" s="32">
        <v>44803.0</v>
      </c>
      <c r="C9767" s="32">
        <v>44824.0</v>
      </c>
      <c r="D9767" s="9" t="s">
        <v>2183</v>
      </c>
      <c r="E9767" s="32">
        <v>44659.0</v>
      </c>
      <c r="F9767" s="32">
        <v>44720.0</v>
      </c>
      <c r="G9767" s="9" t="s">
        <v>15988</v>
      </c>
      <c r="H9767" s="9" t="s">
        <v>8017</v>
      </c>
    </row>
    <row r="9768">
      <c r="B9768" s="32">
        <v>44803.0</v>
      </c>
      <c r="C9768" s="32">
        <v>44824.0</v>
      </c>
      <c r="D9768" s="9" t="s">
        <v>2183</v>
      </c>
      <c r="E9768" s="32">
        <v>44659.0</v>
      </c>
      <c r="F9768" s="32">
        <v>44720.0</v>
      </c>
      <c r="G9768" s="9" t="s">
        <v>15989</v>
      </c>
      <c r="H9768" s="9" t="s">
        <v>7444</v>
      </c>
    </row>
    <row r="9769">
      <c r="B9769" s="32">
        <v>44803.0</v>
      </c>
      <c r="C9769" s="32">
        <v>44824.0</v>
      </c>
      <c r="D9769" s="9" t="s">
        <v>2183</v>
      </c>
      <c r="E9769" s="32">
        <v>44659.0</v>
      </c>
      <c r="F9769" s="32">
        <v>44796.0</v>
      </c>
      <c r="G9769" s="9" t="s">
        <v>15990</v>
      </c>
      <c r="H9769" s="9" t="s">
        <v>7446</v>
      </c>
    </row>
    <row r="9770">
      <c r="B9770" s="32">
        <v>44818.0</v>
      </c>
      <c r="C9770" s="32">
        <v>44838.0</v>
      </c>
      <c r="D9770" s="9" t="s">
        <v>2209</v>
      </c>
      <c r="E9770" s="32">
        <v>44654.0</v>
      </c>
      <c r="F9770" s="32">
        <v>44708.0</v>
      </c>
      <c r="G9770" s="9" t="s">
        <v>15991</v>
      </c>
      <c r="H9770" s="9" t="s">
        <v>5976</v>
      </c>
    </row>
    <row r="9771">
      <c r="B9771" s="32">
        <v>44818.0</v>
      </c>
      <c r="C9771" s="32">
        <v>44838.0</v>
      </c>
      <c r="D9771" s="9" t="s">
        <v>2209</v>
      </c>
      <c r="E9771" s="32">
        <v>44654.0</v>
      </c>
      <c r="F9771" s="32">
        <v>44708.0</v>
      </c>
      <c r="G9771" s="9" t="s">
        <v>15992</v>
      </c>
      <c r="H9771" s="9" t="s">
        <v>5976</v>
      </c>
    </row>
    <row r="9772">
      <c r="B9772" s="32">
        <v>44818.0</v>
      </c>
      <c r="C9772" s="32">
        <v>44838.0</v>
      </c>
      <c r="D9772" s="9" t="s">
        <v>2209</v>
      </c>
      <c r="E9772" s="32">
        <v>44654.0</v>
      </c>
      <c r="F9772" s="32">
        <v>44708.0</v>
      </c>
      <c r="G9772" s="9" t="s">
        <v>15993</v>
      </c>
      <c r="H9772" s="9" t="s">
        <v>5976</v>
      </c>
    </row>
    <row r="9773">
      <c r="B9773" s="32">
        <v>44818.0</v>
      </c>
      <c r="C9773" s="32">
        <v>44838.0</v>
      </c>
      <c r="D9773" s="9" t="s">
        <v>2209</v>
      </c>
      <c r="E9773" s="32">
        <v>44654.0</v>
      </c>
      <c r="F9773" s="32">
        <v>44708.0</v>
      </c>
      <c r="G9773" s="9" t="s">
        <v>15994</v>
      </c>
      <c r="H9773" s="9" t="s">
        <v>5978</v>
      </c>
    </row>
    <row r="9774">
      <c r="C9774" s="32">
        <v>44803.0</v>
      </c>
      <c r="D9774" s="9" t="s">
        <v>1673</v>
      </c>
      <c r="E9774" s="32">
        <v>44729.0</v>
      </c>
      <c r="F9774" s="32">
        <v>44775.0</v>
      </c>
      <c r="G9774" s="9" t="s">
        <v>15995</v>
      </c>
      <c r="H9774" s="9" t="s">
        <v>7442</v>
      </c>
    </row>
    <row r="9775">
      <c r="C9775" s="32">
        <v>44803.0</v>
      </c>
      <c r="D9775" s="9" t="s">
        <v>1673</v>
      </c>
      <c r="E9775" s="32">
        <v>44729.0</v>
      </c>
      <c r="F9775" s="32">
        <v>44775.0</v>
      </c>
      <c r="G9775" s="9" t="s">
        <v>15996</v>
      </c>
      <c r="H9775" s="9" t="s">
        <v>7444</v>
      </c>
    </row>
    <row r="9776">
      <c r="B9776" s="32">
        <v>44972.0</v>
      </c>
      <c r="D9776" s="9" t="s">
        <v>2199</v>
      </c>
      <c r="E9776" s="32">
        <v>44655.0</v>
      </c>
      <c r="F9776" s="32">
        <v>44964.0</v>
      </c>
      <c r="G9776" s="9" t="s">
        <v>15997</v>
      </c>
      <c r="H9776" s="9" t="s">
        <v>7438</v>
      </c>
    </row>
    <row r="9777">
      <c r="B9777" s="32">
        <v>44972.0</v>
      </c>
      <c r="D9777" s="9" t="s">
        <v>2199</v>
      </c>
      <c r="E9777" s="32">
        <v>44655.0</v>
      </c>
      <c r="F9777" s="32">
        <v>44964.0</v>
      </c>
      <c r="G9777" s="9" t="s">
        <v>15998</v>
      </c>
      <c r="H9777" s="9" t="s">
        <v>7440</v>
      </c>
    </row>
    <row r="9778">
      <c r="B9778" s="32">
        <v>44972.0</v>
      </c>
      <c r="D9778" s="9" t="s">
        <v>2199</v>
      </c>
      <c r="E9778" s="32">
        <v>44655.0</v>
      </c>
      <c r="F9778" s="32">
        <v>44964.0</v>
      </c>
      <c r="G9778" s="9" t="s">
        <v>15999</v>
      </c>
      <c r="H9778" s="9" t="s">
        <v>7442</v>
      </c>
    </row>
    <row r="9779">
      <c r="B9779" s="32">
        <v>44972.0</v>
      </c>
      <c r="D9779" s="9" t="s">
        <v>2199</v>
      </c>
      <c r="E9779" s="32">
        <v>44655.0</v>
      </c>
      <c r="F9779" s="32">
        <v>44964.0</v>
      </c>
      <c r="G9779" s="9" t="s">
        <v>16000</v>
      </c>
      <c r="H9779" s="9" t="s">
        <v>7444</v>
      </c>
    </row>
    <row r="9780">
      <c r="C9780" s="32">
        <v>44831.0</v>
      </c>
      <c r="D9780" s="9" t="s">
        <v>2179</v>
      </c>
      <c r="E9780" s="32">
        <v>44658.0</v>
      </c>
      <c r="F9780" s="32">
        <v>44792.0</v>
      </c>
      <c r="G9780" s="9" t="s">
        <v>16001</v>
      </c>
      <c r="H9780" s="9" t="s">
        <v>7438</v>
      </c>
    </row>
    <row r="9781">
      <c r="C9781" s="32">
        <v>44831.0</v>
      </c>
      <c r="D9781" s="9" t="s">
        <v>2179</v>
      </c>
      <c r="E9781" s="32">
        <v>44658.0</v>
      </c>
      <c r="F9781" s="32">
        <v>44792.0</v>
      </c>
      <c r="G9781" s="9" t="s">
        <v>16002</v>
      </c>
    </row>
    <row r="9782">
      <c r="C9782" s="32">
        <v>44831.0</v>
      </c>
      <c r="D9782" s="9" t="s">
        <v>2179</v>
      </c>
      <c r="E9782" s="32">
        <v>44658.0</v>
      </c>
      <c r="F9782" s="32">
        <v>44792.0</v>
      </c>
      <c r="G9782" s="9" t="s">
        <v>16003</v>
      </c>
      <c r="H9782" s="9" t="s">
        <v>7442</v>
      </c>
    </row>
    <row r="9783">
      <c r="C9783" s="32">
        <v>44831.0</v>
      </c>
      <c r="D9783" s="9" t="s">
        <v>2179</v>
      </c>
      <c r="E9783" s="32">
        <v>44658.0</v>
      </c>
      <c r="F9783" s="32">
        <v>44792.0</v>
      </c>
      <c r="G9783" s="9" t="s">
        <v>16004</v>
      </c>
      <c r="H9783" s="9" t="s">
        <v>7444</v>
      </c>
    </row>
    <row r="9784">
      <c r="C9784" s="32">
        <v>44831.0</v>
      </c>
      <c r="D9784" s="9" t="s">
        <v>2179</v>
      </c>
      <c r="E9784" s="32">
        <v>44658.0</v>
      </c>
      <c r="F9784" s="32">
        <v>44792.0</v>
      </c>
      <c r="G9784" s="9" t="s">
        <v>16005</v>
      </c>
      <c r="H9784" s="9" t="s">
        <v>7446</v>
      </c>
    </row>
    <row r="9785">
      <c r="B9785" s="32">
        <v>44771.0</v>
      </c>
      <c r="C9785" s="32">
        <v>44813.0</v>
      </c>
      <c r="D9785" s="9" t="s">
        <v>2031</v>
      </c>
      <c r="E9785" s="32">
        <v>44681.0</v>
      </c>
      <c r="F9785" s="32">
        <v>44738.0</v>
      </c>
      <c r="G9785" s="9" t="s">
        <v>16006</v>
      </c>
      <c r="H9785" s="9" t="s">
        <v>8015</v>
      </c>
    </row>
    <row r="9786">
      <c r="B9786" s="32">
        <v>44771.0</v>
      </c>
      <c r="C9786" s="32">
        <v>44813.0</v>
      </c>
      <c r="D9786" s="9" t="s">
        <v>2031</v>
      </c>
      <c r="E9786" s="32">
        <v>44681.0</v>
      </c>
      <c r="F9786" s="32">
        <v>44738.0</v>
      </c>
      <c r="G9786" s="9" t="s">
        <v>16007</v>
      </c>
      <c r="H9786" s="9" t="s">
        <v>8017</v>
      </c>
    </row>
    <row r="9787">
      <c r="B9787" s="32">
        <v>44771.0</v>
      </c>
      <c r="C9787" s="32">
        <v>44813.0</v>
      </c>
      <c r="D9787" s="9" t="s">
        <v>2031</v>
      </c>
      <c r="E9787" s="32">
        <v>44681.0</v>
      </c>
      <c r="F9787" s="32">
        <v>44738.0</v>
      </c>
      <c r="G9787" s="9" t="s">
        <v>16008</v>
      </c>
      <c r="H9787" s="9" t="s">
        <v>7444</v>
      </c>
    </row>
    <row r="9788">
      <c r="C9788" s="32">
        <v>44887.0</v>
      </c>
      <c r="D9788" s="9" t="s">
        <v>1831</v>
      </c>
      <c r="E9788" s="32">
        <v>44707.0</v>
      </c>
      <c r="F9788" s="32">
        <v>44830.0</v>
      </c>
      <c r="G9788" s="9" t="s">
        <v>16009</v>
      </c>
      <c r="H9788" s="9" t="s">
        <v>16010</v>
      </c>
    </row>
    <row r="9789">
      <c r="C9789" s="32">
        <v>44887.0</v>
      </c>
      <c r="D9789" s="9" t="s">
        <v>1831</v>
      </c>
      <c r="E9789" s="32">
        <v>44707.0</v>
      </c>
      <c r="F9789" s="32">
        <v>44830.0</v>
      </c>
      <c r="G9789" s="9" t="s">
        <v>16011</v>
      </c>
      <c r="H9789" s="9" t="s">
        <v>7438</v>
      </c>
    </row>
    <row r="9790">
      <c r="C9790" s="32">
        <v>44887.0</v>
      </c>
      <c r="D9790" s="9" t="s">
        <v>1831</v>
      </c>
      <c r="E9790" s="32">
        <v>44707.0</v>
      </c>
      <c r="F9790" s="32">
        <v>44830.0</v>
      </c>
      <c r="G9790" s="9" t="s">
        <v>16012</v>
      </c>
    </row>
    <row r="9791">
      <c r="C9791" s="32">
        <v>44887.0</v>
      </c>
      <c r="D9791" s="9" t="s">
        <v>1831</v>
      </c>
      <c r="E9791" s="32">
        <v>44707.0</v>
      </c>
      <c r="F9791" s="32">
        <v>44830.0</v>
      </c>
      <c r="G9791" s="9" t="s">
        <v>16013</v>
      </c>
      <c r="H9791" s="9" t="s">
        <v>7442</v>
      </c>
    </row>
    <row r="9792">
      <c r="C9792" s="32">
        <v>44887.0</v>
      </c>
      <c r="D9792" s="9" t="s">
        <v>1831</v>
      </c>
      <c r="E9792" s="32">
        <v>44707.0</v>
      </c>
      <c r="F9792" s="32">
        <v>44830.0</v>
      </c>
      <c r="G9792" s="9" t="s">
        <v>16014</v>
      </c>
      <c r="H9792" s="9" t="s">
        <v>7444</v>
      </c>
    </row>
    <row r="9793">
      <c r="C9793" s="32">
        <v>44887.0</v>
      </c>
      <c r="D9793" s="9" t="s">
        <v>1831</v>
      </c>
      <c r="E9793" s="32">
        <v>44707.0</v>
      </c>
      <c r="F9793" s="32">
        <v>44830.0</v>
      </c>
      <c r="G9793" s="9" t="s">
        <v>16015</v>
      </c>
      <c r="H9793" s="9" t="s">
        <v>7446</v>
      </c>
    </row>
    <row r="9794">
      <c r="B9794" s="32">
        <v>44867.0</v>
      </c>
      <c r="C9794" s="32">
        <v>44879.0</v>
      </c>
      <c r="D9794" s="9" t="s">
        <v>2535</v>
      </c>
      <c r="E9794" s="32">
        <v>44613.0</v>
      </c>
      <c r="F9794" s="32">
        <v>44830.0</v>
      </c>
      <c r="G9794" s="9" t="s">
        <v>16016</v>
      </c>
    </row>
    <row r="9795">
      <c r="B9795" s="32">
        <v>44867.0</v>
      </c>
      <c r="C9795" s="32">
        <v>44879.0</v>
      </c>
      <c r="D9795" s="9" t="s">
        <v>2535</v>
      </c>
      <c r="E9795" s="32">
        <v>44613.0</v>
      </c>
      <c r="F9795" s="32">
        <v>44830.0</v>
      </c>
      <c r="G9795" s="9" t="s">
        <v>16017</v>
      </c>
      <c r="H9795" s="9" t="s">
        <v>7442</v>
      </c>
    </row>
    <row r="9796">
      <c r="B9796" s="32">
        <v>44867.0</v>
      </c>
      <c r="C9796" s="32">
        <v>44879.0</v>
      </c>
      <c r="D9796" s="9" t="s">
        <v>2535</v>
      </c>
      <c r="E9796" s="32">
        <v>44613.0</v>
      </c>
      <c r="F9796" s="32">
        <v>44830.0</v>
      </c>
      <c r="G9796" s="9" t="s">
        <v>16018</v>
      </c>
      <c r="H9796" s="9" t="s">
        <v>7444</v>
      </c>
    </row>
    <row r="9797">
      <c r="D9797" s="9" t="s">
        <v>16019</v>
      </c>
      <c r="E9797" s="32">
        <v>44711.0</v>
      </c>
      <c r="F9797" s="32">
        <v>44809.0</v>
      </c>
      <c r="G9797" s="9" t="s">
        <v>16020</v>
      </c>
    </row>
    <row r="9798">
      <c r="D9798" s="9" t="s">
        <v>16019</v>
      </c>
      <c r="E9798" s="32">
        <v>44711.0</v>
      </c>
      <c r="F9798" s="32">
        <v>44809.0</v>
      </c>
      <c r="G9798" s="9" t="s">
        <v>16021</v>
      </c>
      <c r="H9798" s="9" t="s">
        <v>7442</v>
      </c>
    </row>
    <row r="9799">
      <c r="D9799" s="9" t="s">
        <v>16019</v>
      </c>
      <c r="E9799" s="32">
        <v>44711.0</v>
      </c>
      <c r="F9799" s="32">
        <v>44809.0</v>
      </c>
      <c r="G9799" s="9" t="s">
        <v>16022</v>
      </c>
      <c r="H9799" s="9" t="s">
        <v>7444</v>
      </c>
    </row>
    <row r="9800">
      <c r="B9800" s="32">
        <v>44953.0</v>
      </c>
      <c r="C9800" s="32">
        <v>44985.0</v>
      </c>
      <c r="D9800" s="9" t="s">
        <v>3265</v>
      </c>
      <c r="E9800" s="32">
        <v>44657.0</v>
      </c>
      <c r="F9800" s="32">
        <v>44893.0</v>
      </c>
      <c r="G9800" s="9" t="s">
        <v>16023</v>
      </c>
      <c r="H9800" s="9" t="s">
        <v>7440</v>
      </c>
    </row>
    <row r="9801">
      <c r="B9801" s="32">
        <v>44953.0</v>
      </c>
      <c r="C9801" s="32">
        <v>44985.0</v>
      </c>
      <c r="D9801" s="9" t="s">
        <v>3265</v>
      </c>
      <c r="E9801" s="32">
        <v>44657.0</v>
      </c>
      <c r="F9801" s="32">
        <v>44893.0</v>
      </c>
      <c r="G9801" s="9" t="s">
        <v>16024</v>
      </c>
      <c r="H9801" s="9" t="s">
        <v>7442</v>
      </c>
    </row>
    <row r="9802">
      <c r="B9802" s="32">
        <v>44953.0</v>
      </c>
      <c r="C9802" s="32">
        <v>44985.0</v>
      </c>
      <c r="D9802" s="9" t="s">
        <v>3265</v>
      </c>
      <c r="E9802" s="32">
        <v>44657.0</v>
      </c>
      <c r="F9802" s="32">
        <v>44893.0</v>
      </c>
      <c r="G9802" s="9" t="s">
        <v>16025</v>
      </c>
      <c r="H9802" s="9" t="s">
        <v>7444</v>
      </c>
    </row>
    <row r="9803">
      <c r="B9803" s="32">
        <v>44953.0</v>
      </c>
      <c r="C9803" s="32">
        <v>44985.0</v>
      </c>
      <c r="D9803" s="9" t="s">
        <v>3265</v>
      </c>
      <c r="E9803" s="32">
        <v>44657.0</v>
      </c>
      <c r="F9803" s="32">
        <v>44893.0</v>
      </c>
      <c r="G9803" s="9" t="s">
        <v>16026</v>
      </c>
      <c r="H9803" s="9" t="s">
        <v>7446</v>
      </c>
    </row>
    <row r="9804">
      <c r="B9804" s="32">
        <v>44942.0</v>
      </c>
      <c r="C9804" s="32">
        <v>44956.0</v>
      </c>
      <c r="D9804" s="9" t="s">
        <v>2133</v>
      </c>
      <c r="E9804" s="32">
        <v>44666.0</v>
      </c>
      <c r="F9804" s="32">
        <v>44886.0</v>
      </c>
      <c r="G9804" s="9" t="s">
        <v>16027</v>
      </c>
      <c r="H9804" s="9" t="s">
        <v>7438</v>
      </c>
    </row>
    <row r="9805">
      <c r="B9805" s="32">
        <v>44942.0</v>
      </c>
      <c r="C9805" s="32">
        <v>44956.0</v>
      </c>
      <c r="D9805" s="9" t="s">
        <v>2133</v>
      </c>
      <c r="E9805" s="32">
        <v>44666.0</v>
      </c>
      <c r="F9805" s="32">
        <v>44886.0</v>
      </c>
      <c r="G9805" s="9" t="s">
        <v>16028</v>
      </c>
      <c r="H9805" s="9" t="s">
        <v>7440</v>
      </c>
    </row>
    <row r="9806">
      <c r="B9806" s="32">
        <v>44942.0</v>
      </c>
      <c r="C9806" s="32">
        <v>44956.0</v>
      </c>
      <c r="D9806" s="9" t="s">
        <v>2133</v>
      </c>
      <c r="E9806" s="32">
        <v>44666.0</v>
      </c>
      <c r="F9806" s="32">
        <v>44886.0</v>
      </c>
      <c r="G9806" s="9" t="s">
        <v>16029</v>
      </c>
      <c r="H9806" s="9" t="s">
        <v>7442</v>
      </c>
    </row>
    <row r="9807">
      <c r="B9807" s="32">
        <v>44942.0</v>
      </c>
      <c r="C9807" s="32">
        <v>44956.0</v>
      </c>
      <c r="D9807" s="9" t="s">
        <v>2133</v>
      </c>
      <c r="E9807" s="32">
        <v>44666.0</v>
      </c>
      <c r="F9807" s="32">
        <v>44886.0</v>
      </c>
      <c r="G9807" s="9" t="s">
        <v>16030</v>
      </c>
      <c r="H9807" s="9" t="s">
        <v>7444</v>
      </c>
    </row>
    <row r="9808">
      <c r="B9808" s="32">
        <v>44942.0</v>
      </c>
      <c r="C9808" s="32">
        <v>44956.0</v>
      </c>
      <c r="D9808" s="9" t="s">
        <v>2133</v>
      </c>
      <c r="E9808" s="32">
        <v>44666.0</v>
      </c>
      <c r="F9808" s="32">
        <v>44886.0</v>
      </c>
      <c r="G9808" s="9" t="s">
        <v>16031</v>
      </c>
    </row>
    <row r="9809">
      <c r="B9809" s="32">
        <v>44942.0</v>
      </c>
      <c r="C9809" s="32">
        <v>44956.0</v>
      </c>
      <c r="D9809" s="9" t="s">
        <v>2133</v>
      </c>
      <c r="E9809" s="32">
        <v>44666.0</v>
      </c>
      <c r="F9809" s="32">
        <v>44886.0</v>
      </c>
      <c r="G9809" s="9" t="s">
        <v>16032</v>
      </c>
      <c r="H9809" s="9" t="s">
        <v>7446</v>
      </c>
    </row>
    <row r="9810">
      <c r="B9810" s="32">
        <v>44942.0</v>
      </c>
      <c r="C9810" s="32">
        <v>44956.0</v>
      </c>
      <c r="D9810" s="9" t="s">
        <v>2125</v>
      </c>
      <c r="E9810" s="32">
        <v>44666.0</v>
      </c>
      <c r="F9810" s="32">
        <v>44859.0</v>
      </c>
      <c r="G9810" s="9" t="s">
        <v>16033</v>
      </c>
      <c r="H9810" s="9" t="s">
        <v>16010</v>
      </c>
    </row>
    <row r="9811">
      <c r="B9811" s="32">
        <v>44942.0</v>
      </c>
      <c r="C9811" s="32">
        <v>44956.0</v>
      </c>
      <c r="D9811" s="9" t="s">
        <v>2125</v>
      </c>
      <c r="E9811" s="32">
        <v>44666.0</v>
      </c>
      <c r="F9811" s="32">
        <v>44859.0</v>
      </c>
      <c r="G9811" s="9" t="s">
        <v>16034</v>
      </c>
      <c r="H9811" s="9" t="s">
        <v>7438</v>
      </c>
    </row>
    <row r="9812">
      <c r="B9812" s="32">
        <v>44942.0</v>
      </c>
      <c r="C9812" s="32">
        <v>44956.0</v>
      </c>
      <c r="D9812" s="9" t="s">
        <v>2125</v>
      </c>
      <c r="E9812" s="32">
        <v>44666.0</v>
      </c>
      <c r="F9812" s="32">
        <v>44859.0</v>
      </c>
      <c r="G9812" s="9" t="s">
        <v>16035</v>
      </c>
      <c r="H9812" s="9" t="s">
        <v>7440</v>
      </c>
    </row>
    <row r="9813">
      <c r="B9813" s="32">
        <v>44942.0</v>
      </c>
      <c r="C9813" s="32">
        <v>44956.0</v>
      </c>
      <c r="D9813" s="9" t="s">
        <v>2125</v>
      </c>
      <c r="E9813" s="32">
        <v>44666.0</v>
      </c>
      <c r="F9813" s="32">
        <v>44859.0</v>
      </c>
      <c r="G9813" s="9" t="s">
        <v>16036</v>
      </c>
      <c r="H9813" s="9" t="s">
        <v>7442</v>
      </c>
    </row>
    <row r="9814">
      <c r="B9814" s="32">
        <v>44942.0</v>
      </c>
      <c r="C9814" s="32">
        <v>44956.0</v>
      </c>
      <c r="D9814" s="9" t="s">
        <v>2125</v>
      </c>
      <c r="E9814" s="32">
        <v>44666.0</v>
      </c>
      <c r="F9814" s="32">
        <v>44859.0</v>
      </c>
      <c r="G9814" s="9" t="s">
        <v>16037</v>
      </c>
      <c r="H9814" s="9" t="s">
        <v>7444</v>
      </c>
    </row>
    <row r="9815">
      <c r="B9815" s="32">
        <v>44942.0</v>
      </c>
      <c r="C9815" s="32">
        <v>44956.0</v>
      </c>
      <c r="D9815" s="9" t="s">
        <v>2125</v>
      </c>
      <c r="E9815" s="32">
        <v>44666.0</v>
      </c>
      <c r="F9815" s="32">
        <v>44859.0</v>
      </c>
      <c r="G9815" s="9" t="s">
        <v>16038</v>
      </c>
      <c r="H9815" s="9" t="s">
        <v>7446</v>
      </c>
    </row>
    <row r="9816">
      <c r="B9816" s="32">
        <v>44844.0</v>
      </c>
      <c r="C9816" s="32">
        <v>44852.0</v>
      </c>
      <c r="D9816" s="9" t="s">
        <v>2175</v>
      </c>
      <c r="E9816" s="32">
        <v>44659.0</v>
      </c>
      <c r="F9816" s="32">
        <v>44796.0</v>
      </c>
      <c r="G9816" s="9" t="s">
        <v>16039</v>
      </c>
      <c r="H9816" s="9" t="s">
        <v>7438</v>
      </c>
    </row>
    <row r="9817">
      <c r="B9817" s="32">
        <v>44844.0</v>
      </c>
      <c r="C9817" s="32">
        <v>44852.0</v>
      </c>
      <c r="D9817" s="9" t="s">
        <v>2175</v>
      </c>
      <c r="E9817" s="32">
        <v>44659.0</v>
      </c>
      <c r="F9817" s="32">
        <v>44796.0</v>
      </c>
      <c r="G9817" s="9" t="s">
        <v>16040</v>
      </c>
    </row>
    <row r="9818">
      <c r="B9818" s="32">
        <v>44844.0</v>
      </c>
      <c r="C9818" s="32">
        <v>44852.0</v>
      </c>
      <c r="D9818" s="9" t="s">
        <v>2175</v>
      </c>
      <c r="E9818" s="32">
        <v>44659.0</v>
      </c>
      <c r="F9818" s="32">
        <v>44796.0</v>
      </c>
      <c r="G9818" s="9" t="s">
        <v>16041</v>
      </c>
      <c r="H9818" s="9" t="s">
        <v>7442</v>
      </c>
    </row>
    <row r="9819">
      <c r="B9819" s="32">
        <v>44844.0</v>
      </c>
      <c r="C9819" s="32">
        <v>44852.0</v>
      </c>
      <c r="D9819" s="9" t="s">
        <v>2175</v>
      </c>
      <c r="E9819" s="32">
        <v>44659.0</v>
      </c>
      <c r="F9819" s="32">
        <v>44796.0</v>
      </c>
      <c r="G9819" s="9" t="s">
        <v>16042</v>
      </c>
      <c r="H9819" s="9" t="s">
        <v>7444</v>
      </c>
    </row>
    <row r="9820">
      <c r="B9820" s="32">
        <v>44844.0</v>
      </c>
      <c r="C9820" s="32">
        <v>44852.0</v>
      </c>
      <c r="D9820" s="9" t="s">
        <v>2175</v>
      </c>
      <c r="E9820" s="32">
        <v>44659.0</v>
      </c>
      <c r="F9820" s="32">
        <v>44796.0</v>
      </c>
      <c r="G9820" s="9" t="s">
        <v>16043</v>
      </c>
      <c r="H9820" s="9" t="s">
        <v>7446</v>
      </c>
    </row>
    <row r="9821">
      <c r="B9821" s="32">
        <v>44812.0</v>
      </c>
      <c r="C9821" s="32">
        <v>44840.0</v>
      </c>
      <c r="D9821" s="9" t="s">
        <v>99</v>
      </c>
      <c r="E9821" s="32">
        <v>44655.0</v>
      </c>
      <c r="F9821" s="32">
        <v>44813.0</v>
      </c>
      <c r="G9821" s="9" t="s">
        <v>16044</v>
      </c>
      <c r="H9821" s="9" t="s">
        <v>7438</v>
      </c>
    </row>
    <row r="9822">
      <c r="B9822" s="32">
        <v>44812.0</v>
      </c>
      <c r="C9822" s="32">
        <v>44840.0</v>
      </c>
      <c r="D9822" s="9" t="s">
        <v>99</v>
      </c>
      <c r="E9822" s="32">
        <v>44655.0</v>
      </c>
      <c r="F9822" s="32">
        <v>44813.0</v>
      </c>
      <c r="G9822" s="9" t="s">
        <v>16045</v>
      </c>
    </row>
    <row r="9823">
      <c r="B9823" s="32">
        <v>44812.0</v>
      </c>
      <c r="C9823" s="32">
        <v>44840.0</v>
      </c>
      <c r="D9823" s="9" t="s">
        <v>99</v>
      </c>
      <c r="E9823" s="32">
        <v>44655.0</v>
      </c>
      <c r="F9823" s="32">
        <v>44813.0</v>
      </c>
      <c r="G9823" s="9" t="s">
        <v>16046</v>
      </c>
      <c r="H9823" s="9" t="s">
        <v>7442</v>
      </c>
    </row>
    <row r="9824">
      <c r="B9824" s="32">
        <v>44812.0</v>
      </c>
      <c r="C9824" s="32">
        <v>44840.0</v>
      </c>
      <c r="D9824" s="9" t="s">
        <v>99</v>
      </c>
      <c r="E9824" s="32">
        <v>44655.0</v>
      </c>
      <c r="F9824" s="32">
        <v>44813.0</v>
      </c>
      <c r="G9824" s="9" t="s">
        <v>16047</v>
      </c>
      <c r="H9824" s="9" t="s">
        <v>7444</v>
      </c>
    </row>
    <row r="9825">
      <c r="B9825" s="32">
        <v>44937.0</v>
      </c>
      <c r="C9825" s="32">
        <v>44964.0</v>
      </c>
      <c r="D9825" s="9" t="s">
        <v>3911</v>
      </c>
      <c r="E9825" s="32">
        <v>44408.0</v>
      </c>
      <c r="F9825" s="32">
        <v>44775.0</v>
      </c>
      <c r="G9825" s="9" t="s">
        <v>16048</v>
      </c>
      <c r="H9825" s="9" t="s">
        <v>7438</v>
      </c>
    </row>
    <row r="9826">
      <c r="B9826" s="32">
        <v>44937.0</v>
      </c>
      <c r="C9826" s="32">
        <v>44964.0</v>
      </c>
      <c r="D9826" s="9" t="s">
        <v>3911</v>
      </c>
      <c r="E9826" s="32">
        <v>44408.0</v>
      </c>
      <c r="F9826" s="32">
        <v>44775.0</v>
      </c>
      <c r="G9826" s="9" t="s">
        <v>16049</v>
      </c>
    </row>
    <row r="9827">
      <c r="B9827" s="32">
        <v>44937.0</v>
      </c>
      <c r="C9827" s="32">
        <v>44964.0</v>
      </c>
      <c r="D9827" s="9" t="s">
        <v>3911</v>
      </c>
      <c r="E9827" s="32">
        <v>44408.0</v>
      </c>
      <c r="F9827" s="32">
        <v>44775.0</v>
      </c>
      <c r="G9827" s="9" t="s">
        <v>16050</v>
      </c>
      <c r="H9827" s="9" t="s">
        <v>7442</v>
      </c>
    </row>
    <row r="9828">
      <c r="B9828" s="32">
        <v>44937.0</v>
      </c>
      <c r="C9828" s="32">
        <v>44964.0</v>
      </c>
      <c r="D9828" s="9" t="s">
        <v>3911</v>
      </c>
      <c r="E9828" s="32">
        <v>44408.0</v>
      </c>
      <c r="F9828" s="32">
        <v>44775.0</v>
      </c>
      <c r="G9828" s="9" t="s">
        <v>16051</v>
      </c>
      <c r="H9828" s="9" t="s">
        <v>7444</v>
      </c>
    </row>
    <row r="9829">
      <c r="B9829" s="32">
        <v>44937.0</v>
      </c>
      <c r="C9829" s="32">
        <v>44964.0</v>
      </c>
      <c r="D9829" s="9" t="s">
        <v>3911</v>
      </c>
      <c r="E9829" s="32">
        <v>44408.0</v>
      </c>
      <c r="F9829" s="32">
        <v>44851.0</v>
      </c>
      <c r="G9829" s="9" t="s">
        <v>16052</v>
      </c>
      <c r="H9829" s="9" t="s">
        <v>7446</v>
      </c>
    </row>
    <row r="9830">
      <c r="B9830" s="32">
        <v>44810.0</v>
      </c>
      <c r="C9830" s="32">
        <v>44845.0</v>
      </c>
      <c r="D9830" s="9" t="s">
        <v>2147</v>
      </c>
      <c r="E9830" s="32">
        <v>44664.0</v>
      </c>
      <c r="F9830" s="32">
        <v>44784.0</v>
      </c>
      <c r="G9830" s="9" t="s">
        <v>16053</v>
      </c>
    </row>
    <row r="9831">
      <c r="B9831" s="32">
        <v>44810.0</v>
      </c>
      <c r="C9831" s="32">
        <v>44845.0</v>
      </c>
      <c r="D9831" s="9" t="s">
        <v>2147</v>
      </c>
      <c r="E9831" s="32">
        <v>44664.0</v>
      </c>
      <c r="F9831" s="32">
        <v>44784.0</v>
      </c>
      <c r="G9831" s="9" t="s">
        <v>16054</v>
      </c>
      <c r="H9831" s="9" t="s">
        <v>7442</v>
      </c>
    </row>
    <row r="9832">
      <c r="B9832" s="32">
        <v>44810.0</v>
      </c>
      <c r="C9832" s="32">
        <v>44845.0</v>
      </c>
      <c r="D9832" s="9" t="s">
        <v>2147</v>
      </c>
      <c r="E9832" s="32">
        <v>44664.0</v>
      </c>
      <c r="F9832" s="32">
        <v>44784.0</v>
      </c>
      <c r="G9832" s="9" t="s">
        <v>16055</v>
      </c>
      <c r="H9832" s="9" t="s">
        <v>7444</v>
      </c>
    </row>
    <row r="9833">
      <c r="D9833" s="9" t="s">
        <v>16056</v>
      </c>
      <c r="E9833" s="32">
        <v>44662.0</v>
      </c>
      <c r="F9833" s="32">
        <v>44865.0</v>
      </c>
      <c r="G9833" s="9" t="s">
        <v>16057</v>
      </c>
      <c r="H9833" s="9" t="s">
        <v>7438</v>
      </c>
    </row>
    <row r="9834">
      <c r="D9834" s="9" t="s">
        <v>16056</v>
      </c>
      <c r="E9834" s="32">
        <v>44662.0</v>
      </c>
      <c r="F9834" s="32">
        <v>44865.0</v>
      </c>
      <c r="G9834" s="9" t="s">
        <v>16058</v>
      </c>
      <c r="H9834" s="9" t="s">
        <v>7440</v>
      </c>
    </row>
    <row r="9835">
      <c r="D9835" s="9" t="s">
        <v>16056</v>
      </c>
      <c r="E9835" s="32">
        <v>44662.0</v>
      </c>
      <c r="F9835" s="32">
        <v>44865.0</v>
      </c>
      <c r="G9835" s="9" t="s">
        <v>16059</v>
      </c>
      <c r="H9835" s="9" t="s">
        <v>7442</v>
      </c>
    </row>
    <row r="9836">
      <c r="D9836" s="9" t="s">
        <v>16056</v>
      </c>
      <c r="E9836" s="32">
        <v>44662.0</v>
      </c>
      <c r="F9836" s="32">
        <v>44865.0</v>
      </c>
      <c r="G9836" s="9" t="s">
        <v>16060</v>
      </c>
      <c r="H9836" s="9" t="s">
        <v>7444</v>
      </c>
    </row>
    <row r="9837">
      <c r="D9837" s="9" t="s">
        <v>4897</v>
      </c>
      <c r="E9837" s="32">
        <v>44248.0</v>
      </c>
      <c r="F9837" s="32">
        <v>44956.0</v>
      </c>
      <c r="G9837" s="9" t="s">
        <v>16061</v>
      </c>
      <c r="H9837" s="9" t="s">
        <v>7438</v>
      </c>
    </row>
    <row r="9838">
      <c r="D9838" s="9" t="s">
        <v>4897</v>
      </c>
      <c r="E9838" s="32">
        <v>44248.0</v>
      </c>
      <c r="F9838" s="32">
        <v>44956.0</v>
      </c>
      <c r="G9838" s="9" t="s">
        <v>16062</v>
      </c>
      <c r="H9838" s="9" t="s">
        <v>7440</v>
      </c>
    </row>
    <row r="9839">
      <c r="D9839" s="9" t="s">
        <v>4897</v>
      </c>
      <c r="E9839" s="32">
        <v>44248.0</v>
      </c>
      <c r="F9839" s="32">
        <v>44956.0</v>
      </c>
      <c r="G9839" s="9" t="s">
        <v>16063</v>
      </c>
      <c r="H9839" s="9" t="s">
        <v>7442</v>
      </c>
    </row>
    <row r="9840">
      <c r="D9840" s="9" t="s">
        <v>4897</v>
      </c>
      <c r="E9840" s="32">
        <v>44248.0</v>
      </c>
      <c r="F9840" s="32">
        <v>44956.0</v>
      </c>
      <c r="G9840" s="9" t="s">
        <v>16064</v>
      </c>
      <c r="H9840" s="9" t="s">
        <v>7444</v>
      </c>
    </row>
    <row r="9841">
      <c r="C9841" s="32">
        <v>44803.0</v>
      </c>
      <c r="D9841" s="9" t="s">
        <v>2485</v>
      </c>
      <c r="E9841" s="32">
        <v>44672.0</v>
      </c>
      <c r="F9841" s="32">
        <v>44756.0</v>
      </c>
      <c r="G9841" s="9" t="s">
        <v>16065</v>
      </c>
      <c r="H9841" s="9" t="s">
        <v>8015</v>
      </c>
    </row>
    <row r="9842">
      <c r="C9842" s="32">
        <v>44803.0</v>
      </c>
      <c r="D9842" s="9" t="s">
        <v>2485</v>
      </c>
      <c r="E9842" s="32">
        <v>44672.0</v>
      </c>
      <c r="F9842" s="32">
        <v>44756.0</v>
      </c>
      <c r="G9842" s="9" t="s">
        <v>16066</v>
      </c>
      <c r="H9842" s="9" t="s">
        <v>8017</v>
      </c>
    </row>
    <row r="9843">
      <c r="C9843" s="32">
        <v>44803.0</v>
      </c>
      <c r="D9843" s="9" t="s">
        <v>2485</v>
      </c>
      <c r="E9843" s="32">
        <v>44672.0</v>
      </c>
      <c r="F9843" s="32">
        <v>44756.0</v>
      </c>
      <c r="G9843" s="9" t="s">
        <v>16067</v>
      </c>
      <c r="H9843" s="9" t="s">
        <v>7444</v>
      </c>
    </row>
    <row r="9844">
      <c r="C9844" s="32">
        <v>44803.0</v>
      </c>
      <c r="D9844" s="9" t="s">
        <v>2485</v>
      </c>
      <c r="E9844" s="32">
        <v>44672.0</v>
      </c>
      <c r="F9844" s="32">
        <v>44785.0</v>
      </c>
      <c r="G9844" s="9" t="s">
        <v>16068</v>
      </c>
      <c r="H9844" s="9" t="s">
        <v>5980</v>
      </c>
    </row>
    <row r="9845">
      <c r="B9845" s="32">
        <v>44853.0</v>
      </c>
      <c r="C9845" s="32">
        <v>44867.0</v>
      </c>
      <c r="D9845" s="9" t="s">
        <v>2383</v>
      </c>
      <c r="E9845" s="32">
        <v>44634.0</v>
      </c>
      <c r="F9845" s="32">
        <v>44711.0</v>
      </c>
      <c r="G9845" s="9" t="s">
        <v>16069</v>
      </c>
      <c r="H9845" s="9" t="s">
        <v>8101</v>
      </c>
    </row>
    <row r="9846">
      <c r="B9846" s="32">
        <v>44853.0</v>
      </c>
      <c r="C9846" s="32">
        <v>44867.0</v>
      </c>
      <c r="D9846" s="9" t="s">
        <v>2383</v>
      </c>
      <c r="E9846" s="32">
        <v>44634.0</v>
      </c>
      <c r="F9846" s="32">
        <v>44711.0</v>
      </c>
      <c r="G9846" s="9" t="s">
        <v>16070</v>
      </c>
      <c r="H9846" s="9" t="s">
        <v>8015</v>
      </c>
    </row>
    <row r="9847">
      <c r="B9847" s="32">
        <v>44853.0</v>
      </c>
      <c r="C9847" s="32">
        <v>44867.0</v>
      </c>
      <c r="D9847" s="9" t="s">
        <v>2383</v>
      </c>
      <c r="E9847" s="32">
        <v>44634.0</v>
      </c>
      <c r="F9847" s="32">
        <v>44711.0</v>
      </c>
      <c r="G9847" s="9" t="s">
        <v>16071</v>
      </c>
      <c r="H9847" s="9" t="s">
        <v>8017</v>
      </c>
    </row>
    <row r="9848">
      <c r="B9848" s="32">
        <v>44853.0</v>
      </c>
      <c r="C9848" s="32">
        <v>44867.0</v>
      </c>
      <c r="D9848" s="9" t="s">
        <v>2383</v>
      </c>
      <c r="E9848" s="32">
        <v>44634.0</v>
      </c>
      <c r="F9848" s="32">
        <v>44711.0</v>
      </c>
      <c r="G9848" s="9" t="s">
        <v>16072</v>
      </c>
      <c r="H9848" s="9" t="s">
        <v>7444</v>
      </c>
    </row>
    <row r="9849">
      <c r="B9849" s="32">
        <v>44965.0</v>
      </c>
      <c r="D9849" s="9" t="s">
        <v>16073</v>
      </c>
      <c r="E9849" s="32">
        <v>44661.0</v>
      </c>
      <c r="F9849" s="32">
        <v>44698.0</v>
      </c>
      <c r="G9849" s="9" t="s">
        <v>16074</v>
      </c>
      <c r="H9849" s="9" t="s">
        <v>5976</v>
      </c>
    </row>
    <row r="9850">
      <c r="B9850" s="32">
        <v>44965.0</v>
      </c>
      <c r="D9850" s="9" t="s">
        <v>16073</v>
      </c>
      <c r="E9850" s="32">
        <v>44661.0</v>
      </c>
      <c r="F9850" s="32">
        <v>44698.0</v>
      </c>
      <c r="G9850" s="9" t="s">
        <v>16075</v>
      </c>
      <c r="H9850" s="9" t="s">
        <v>5976</v>
      </c>
    </row>
    <row r="9851">
      <c r="B9851" s="32">
        <v>44965.0</v>
      </c>
      <c r="D9851" s="9" t="s">
        <v>16073</v>
      </c>
      <c r="E9851" s="32">
        <v>44661.0</v>
      </c>
      <c r="F9851" s="32">
        <v>44698.0</v>
      </c>
      <c r="G9851" s="9" t="s">
        <v>16076</v>
      </c>
      <c r="H9851" s="9" t="s">
        <v>5976</v>
      </c>
    </row>
    <row r="9852">
      <c r="B9852" s="32">
        <v>44965.0</v>
      </c>
      <c r="D9852" s="9" t="s">
        <v>16073</v>
      </c>
      <c r="E9852" s="32">
        <v>44661.0</v>
      </c>
      <c r="F9852" s="32">
        <v>44698.0</v>
      </c>
      <c r="G9852" s="9" t="s">
        <v>16077</v>
      </c>
      <c r="H9852" s="9" t="s">
        <v>5978</v>
      </c>
    </row>
    <row r="9853">
      <c r="B9853" s="32">
        <v>44965.0</v>
      </c>
      <c r="D9853" s="9" t="s">
        <v>16073</v>
      </c>
      <c r="E9853" s="32">
        <v>44661.0</v>
      </c>
      <c r="F9853" s="32">
        <v>44916.0</v>
      </c>
      <c r="G9853" s="9" t="s">
        <v>16078</v>
      </c>
      <c r="H9853" s="9" t="s">
        <v>7446</v>
      </c>
    </row>
    <row r="9854">
      <c r="B9854" s="32">
        <v>44769.0</v>
      </c>
      <c r="C9854" s="32">
        <v>44792.0</v>
      </c>
      <c r="D9854" s="9" t="s">
        <v>2041</v>
      </c>
      <c r="E9854" s="32">
        <v>44681.0</v>
      </c>
      <c r="F9854" s="32">
        <v>44747.0</v>
      </c>
      <c r="G9854" s="9" t="s">
        <v>16079</v>
      </c>
      <c r="H9854" s="9" t="s">
        <v>8101</v>
      </c>
    </row>
    <row r="9855">
      <c r="B9855" s="32">
        <v>44769.0</v>
      </c>
      <c r="C9855" s="32">
        <v>44792.0</v>
      </c>
      <c r="D9855" s="9" t="s">
        <v>2041</v>
      </c>
      <c r="E9855" s="32">
        <v>44681.0</v>
      </c>
      <c r="F9855" s="32">
        <v>44747.0</v>
      </c>
      <c r="G9855" s="9" t="s">
        <v>16080</v>
      </c>
      <c r="H9855" s="9" t="s">
        <v>8015</v>
      </c>
    </row>
    <row r="9856">
      <c r="B9856" s="32">
        <v>44769.0</v>
      </c>
      <c r="C9856" s="32">
        <v>44792.0</v>
      </c>
      <c r="D9856" s="9" t="s">
        <v>2041</v>
      </c>
      <c r="E9856" s="32">
        <v>44681.0</v>
      </c>
      <c r="F9856" s="32">
        <v>44747.0</v>
      </c>
      <c r="G9856" s="9" t="s">
        <v>16081</v>
      </c>
      <c r="H9856" s="9" t="s">
        <v>8017</v>
      </c>
    </row>
    <row r="9857">
      <c r="B9857" s="32">
        <v>44769.0</v>
      </c>
      <c r="C9857" s="32">
        <v>44792.0</v>
      </c>
      <c r="D9857" s="9" t="s">
        <v>2041</v>
      </c>
      <c r="E9857" s="32">
        <v>44681.0</v>
      </c>
      <c r="F9857" s="32">
        <v>44747.0</v>
      </c>
      <c r="G9857" s="9" t="s">
        <v>16082</v>
      </c>
      <c r="H9857" s="9" t="s">
        <v>7444</v>
      </c>
    </row>
    <row r="9858">
      <c r="B9858" s="32">
        <v>44769.0</v>
      </c>
      <c r="C9858" s="32">
        <v>44792.0</v>
      </c>
      <c r="D9858" s="9" t="s">
        <v>2041</v>
      </c>
      <c r="E9858" s="32">
        <v>44681.0</v>
      </c>
      <c r="F9858" s="32">
        <v>44761.0</v>
      </c>
      <c r="G9858" s="9" t="s">
        <v>16083</v>
      </c>
    </row>
    <row r="9859">
      <c r="B9859" s="32">
        <v>44984.0</v>
      </c>
      <c r="D9859" s="9" t="s">
        <v>2155</v>
      </c>
      <c r="E9859" s="32">
        <v>44663.0</v>
      </c>
      <c r="F9859" s="32">
        <v>44964.0</v>
      </c>
      <c r="G9859" s="9" t="s">
        <v>16084</v>
      </c>
      <c r="H9859" s="9" t="s">
        <v>7438</v>
      </c>
    </row>
    <row r="9860">
      <c r="B9860" s="32">
        <v>44984.0</v>
      </c>
      <c r="D9860" s="9" t="s">
        <v>2155</v>
      </c>
      <c r="E9860" s="32">
        <v>44663.0</v>
      </c>
      <c r="F9860" s="32">
        <v>44964.0</v>
      </c>
      <c r="G9860" s="9" t="s">
        <v>16085</v>
      </c>
      <c r="H9860" s="9" t="s">
        <v>7440</v>
      </c>
    </row>
    <row r="9861">
      <c r="B9861" s="32">
        <v>44984.0</v>
      </c>
      <c r="D9861" s="9" t="s">
        <v>2155</v>
      </c>
      <c r="E9861" s="32">
        <v>44663.0</v>
      </c>
      <c r="F9861" s="32">
        <v>44964.0</v>
      </c>
      <c r="G9861" s="9" t="s">
        <v>16086</v>
      </c>
      <c r="H9861" s="9" t="s">
        <v>7442</v>
      </c>
    </row>
    <row r="9862">
      <c r="B9862" s="32">
        <v>44984.0</v>
      </c>
      <c r="D9862" s="9" t="s">
        <v>2155</v>
      </c>
      <c r="E9862" s="32">
        <v>44663.0</v>
      </c>
      <c r="F9862" s="32">
        <v>44964.0</v>
      </c>
      <c r="G9862" s="9" t="s">
        <v>16087</v>
      </c>
      <c r="H9862" s="9" t="s">
        <v>7444</v>
      </c>
    </row>
    <row r="9863">
      <c r="B9863" s="32">
        <v>44984.0</v>
      </c>
      <c r="D9863" s="9" t="s">
        <v>2155</v>
      </c>
      <c r="E9863" s="32">
        <v>44663.0</v>
      </c>
      <c r="F9863" s="32">
        <v>44964.0</v>
      </c>
      <c r="G9863" s="9" t="s">
        <v>16088</v>
      </c>
      <c r="H9863" s="9" t="s">
        <v>7446</v>
      </c>
    </row>
    <row r="9864">
      <c r="D9864" s="9" t="s">
        <v>16089</v>
      </c>
      <c r="E9864" s="32">
        <v>44694.0</v>
      </c>
      <c r="F9864" s="32">
        <v>44775.0</v>
      </c>
      <c r="G9864" s="9" t="s">
        <v>16090</v>
      </c>
    </row>
    <row r="9865">
      <c r="D9865" s="9" t="s">
        <v>16089</v>
      </c>
      <c r="E9865" s="32">
        <v>44694.0</v>
      </c>
      <c r="F9865" s="32">
        <v>44775.0</v>
      </c>
      <c r="G9865" s="9" t="s">
        <v>16091</v>
      </c>
      <c r="H9865" s="9" t="s">
        <v>7442</v>
      </c>
    </row>
    <row r="9866">
      <c r="D9866" s="9" t="s">
        <v>16089</v>
      </c>
      <c r="E9866" s="32">
        <v>44694.0</v>
      </c>
      <c r="F9866" s="32">
        <v>44775.0</v>
      </c>
      <c r="G9866" s="9" t="s">
        <v>16092</v>
      </c>
      <c r="H9866" s="9" t="s">
        <v>7444</v>
      </c>
    </row>
    <row r="9867">
      <c r="C9867" s="32">
        <v>44880.0</v>
      </c>
      <c r="D9867" s="9" t="s">
        <v>1957</v>
      </c>
      <c r="E9867" s="32">
        <v>44691.0</v>
      </c>
      <c r="F9867" s="32">
        <v>44775.0</v>
      </c>
      <c r="G9867" s="9" t="s">
        <v>16093</v>
      </c>
      <c r="H9867" s="9" t="s">
        <v>7438</v>
      </c>
    </row>
    <row r="9868">
      <c r="C9868" s="32">
        <v>44880.0</v>
      </c>
      <c r="D9868" s="9" t="s">
        <v>1957</v>
      </c>
      <c r="E9868" s="32">
        <v>44691.0</v>
      </c>
      <c r="F9868" s="32">
        <v>44775.0</v>
      </c>
      <c r="G9868" s="9" t="s">
        <v>16094</v>
      </c>
    </row>
    <row r="9869">
      <c r="C9869" s="32">
        <v>44880.0</v>
      </c>
      <c r="D9869" s="9" t="s">
        <v>1957</v>
      </c>
      <c r="E9869" s="32">
        <v>44691.0</v>
      </c>
      <c r="F9869" s="32">
        <v>44775.0</v>
      </c>
      <c r="G9869" s="9" t="s">
        <v>16095</v>
      </c>
      <c r="H9869" s="9" t="s">
        <v>7442</v>
      </c>
    </row>
    <row r="9870">
      <c r="C9870" s="32">
        <v>44880.0</v>
      </c>
      <c r="D9870" s="9" t="s">
        <v>1957</v>
      </c>
      <c r="E9870" s="32">
        <v>44691.0</v>
      </c>
      <c r="F9870" s="32">
        <v>44775.0</v>
      </c>
      <c r="G9870" s="9" t="s">
        <v>16096</v>
      </c>
      <c r="H9870" s="9" t="s">
        <v>7444</v>
      </c>
    </row>
    <row r="9871">
      <c r="C9871" s="32">
        <v>44880.0</v>
      </c>
      <c r="D9871" s="9" t="s">
        <v>1957</v>
      </c>
      <c r="E9871" s="32">
        <v>44691.0</v>
      </c>
      <c r="F9871" s="32">
        <v>44775.0</v>
      </c>
      <c r="G9871" s="9" t="s">
        <v>16097</v>
      </c>
      <c r="H9871" s="9" t="s">
        <v>5980</v>
      </c>
    </row>
    <row r="9872">
      <c r="B9872" s="32">
        <v>44872.0</v>
      </c>
      <c r="C9872" s="32">
        <v>44894.0</v>
      </c>
      <c r="D9872" s="9" t="s">
        <v>2327</v>
      </c>
      <c r="E9872" s="32">
        <v>44655.0</v>
      </c>
      <c r="F9872" s="32">
        <v>44743.0</v>
      </c>
      <c r="G9872" s="9" t="s">
        <v>16098</v>
      </c>
      <c r="H9872" s="9" t="s">
        <v>8015</v>
      </c>
    </row>
    <row r="9873">
      <c r="B9873" s="32">
        <v>44872.0</v>
      </c>
      <c r="C9873" s="32">
        <v>44894.0</v>
      </c>
      <c r="D9873" s="9" t="s">
        <v>2327</v>
      </c>
      <c r="E9873" s="32">
        <v>44655.0</v>
      </c>
      <c r="F9873" s="32">
        <v>44743.0</v>
      </c>
      <c r="G9873" s="9" t="s">
        <v>16099</v>
      </c>
      <c r="H9873" s="9" t="s">
        <v>8017</v>
      </c>
    </row>
    <row r="9874">
      <c r="B9874" s="32">
        <v>44872.0</v>
      </c>
      <c r="C9874" s="32">
        <v>44894.0</v>
      </c>
      <c r="D9874" s="9" t="s">
        <v>2327</v>
      </c>
      <c r="E9874" s="32">
        <v>44655.0</v>
      </c>
      <c r="F9874" s="32">
        <v>44743.0</v>
      </c>
      <c r="G9874" s="9" t="s">
        <v>16100</v>
      </c>
      <c r="H9874" s="9" t="s">
        <v>7444</v>
      </c>
    </row>
    <row r="9875">
      <c r="B9875" s="32">
        <v>44796.0</v>
      </c>
      <c r="C9875" s="32">
        <v>44809.0</v>
      </c>
      <c r="D9875" s="9" t="s">
        <v>2635</v>
      </c>
      <c r="E9875" s="32">
        <v>44698.0</v>
      </c>
      <c r="F9875" s="32">
        <v>44775.0</v>
      </c>
      <c r="G9875" s="9" t="s">
        <v>16101</v>
      </c>
      <c r="H9875" s="9" t="s">
        <v>7438</v>
      </c>
    </row>
    <row r="9876">
      <c r="B9876" s="32">
        <v>44796.0</v>
      </c>
      <c r="C9876" s="32">
        <v>44809.0</v>
      </c>
      <c r="D9876" s="9" t="s">
        <v>2635</v>
      </c>
      <c r="E9876" s="32">
        <v>44698.0</v>
      </c>
      <c r="F9876" s="32">
        <v>44775.0</v>
      </c>
      <c r="G9876" s="9" t="s">
        <v>16102</v>
      </c>
      <c r="H9876" s="9" t="s">
        <v>7440</v>
      </c>
    </row>
    <row r="9877">
      <c r="B9877" s="32">
        <v>44796.0</v>
      </c>
      <c r="C9877" s="32">
        <v>44809.0</v>
      </c>
      <c r="D9877" s="9" t="s">
        <v>2635</v>
      </c>
      <c r="E9877" s="32">
        <v>44698.0</v>
      </c>
      <c r="F9877" s="32">
        <v>44775.0</v>
      </c>
      <c r="G9877" s="9" t="s">
        <v>16103</v>
      </c>
      <c r="H9877" s="9" t="s">
        <v>7442</v>
      </c>
    </row>
    <row r="9878">
      <c r="B9878" s="32">
        <v>44796.0</v>
      </c>
      <c r="C9878" s="32">
        <v>44809.0</v>
      </c>
      <c r="D9878" s="9" t="s">
        <v>2635</v>
      </c>
      <c r="E9878" s="32">
        <v>44698.0</v>
      </c>
      <c r="F9878" s="32">
        <v>44775.0</v>
      </c>
      <c r="G9878" s="9" t="s">
        <v>16104</v>
      </c>
      <c r="H9878" s="9" t="s">
        <v>7444</v>
      </c>
    </row>
    <row r="9879">
      <c r="B9879" s="32">
        <v>44796.0</v>
      </c>
      <c r="C9879" s="32">
        <v>44809.0</v>
      </c>
      <c r="D9879" s="9" t="s">
        <v>2635</v>
      </c>
      <c r="E9879" s="32">
        <v>44698.0</v>
      </c>
      <c r="F9879" s="32">
        <v>44776.0</v>
      </c>
      <c r="G9879" s="9" t="s">
        <v>16105</v>
      </c>
      <c r="H9879" s="9" t="s">
        <v>5980</v>
      </c>
    </row>
    <row r="9880">
      <c r="C9880" s="32">
        <v>44935.0</v>
      </c>
      <c r="D9880" s="9" t="s">
        <v>1753</v>
      </c>
      <c r="E9880" s="32">
        <v>44721.0</v>
      </c>
      <c r="F9880" s="32">
        <v>44872.0</v>
      </c>
      <c r="G9880" s="9" t="s">
        <v>16106</v>
      </c>
      <c r="H9880" s="9" t="s">
        <v>7440</v>
      </c>
    </row>
    <row r="9881">
      <c r="C9881" s="32">
        <v>44935.0</v>
      </c>
      <c r="D9881" s="9" t="s">
        <v>1753</v>
      </c>
      <c r="E9881" s="32">
        <v>44721.0</v>
      </c>
      <c r="F9881" s="32">
        <v>44872.0</v>
      </c>
      <c r="G9881" s="9" t="s">
        <v>16107</v>
      </c>
      <c r="H9881" s="9" t="s">
        <v>7442</v>
      </c>
    </row>
    <row r="9882">
      <c r="C9882" s="32">
        <v>44935.0</v>
      </c>
      <c r="D9882" s="9" t="s">
        <v>1753</v>
      </c>
      <c r="E9882" s="32">
        <v>44721.0</v>
      </c>
      <c r="F9882" s="32">
        <v>44872.0</v>
      </c>
      <c r="G9882" s="9" t="s">
        <v>16108</v>
      </c>
      <c r="H9882" s="9" t="s">
        <v>7444</v>
      </c>
    </row>
    <row r="9883">
      <c r="B9883" s="32">
        <v>44844.0</v>
      </c>
      <c r="C9883" s="32">
        <v>44853.0</v>
      </c>
      <c r="D9883" s="9" t="s">
        <v>2063</v>
      </c>
      <c r="E9883" s="32">
        <v>44680.0</v>
      </c>
      <c r="F9883" s="32">
        <v>44735.0</v>
      </c>
      <c r="G9883" s="9" t="s">
        <v>16109</v>
      </c>
      <c r="H9883" s="9" t="s">
        <v>8101</v>
      </c>
    </row>
    <row r="9884">
      <c r="B9884" s="32">
        <v>44844.0</v>
      </c>
      <c r="C9884" s="32">
        <v>44853.0</v>
      </c>
      <c r="D9884" s="9" t="s">
        <v>2063</v>
      </c>
      <c r="E9884" s="32">
        <v>44680.0</v>
      </c>
      <c r="F9884" s="32">
        <v>44735.0</v>
      </c>
      <c r="G9884" s="9" t="s">
        <v>16110</v>
      </c>
      <c r="H9884" s="9" t="s">
        <v>8015</v>
      </c>
    </row>
    <row r="9885">
      <c r="B9885" s="32">
        <v>44844.0</v>
      </c>
      <c r="C9885" s="32">
        <v>44853.0</v>
      </c>
      <c r="D9885" s="9" t="s">
        <v>2063</v>
      </c>
      <c r="E9885" s="32">
        <v>44680.0</v>
      </c>
      <c r="F9885" s="32">
        <v>44735.0</v>
      </c>
      <c r="G9885" s="9" t="s">
        <v>16111</v>
      </c>
      <c r="H9885" s="9" t="s">
        <v>8017</v>
      </c>
    </row>
    <row r="9886">
      <c r="B9886" s="32">
        <v>44844.0</v>
      </c>
      <c r="C9886" s="32">
        <v>44853.0</v>
      </c>
      <c r="D9886" s="9" t="s">
        <v>2063</v>
      </c>
      <c r="E9886" s="32">
        <v>44680.0</v>
      </c>
      <c r="F9886" s="32">
        <v>44735.0</v>
      </c>
      <c r="G9886" s="9" t="s">
        <v>16112</v>
      </c>
      <c r="H9886" s="9" t="s">
        <v>7444</v>
      </c>
    </row>
    <row r="9887">
      <c r="D9887" s="9" t="s">
        <v>2075</v>
      </c>
      <c r="E9887" s="32">
        <v>44679.0</v>
      </c>
      <c r="F9887" s="32">
        <v>44756.0</v>
      </c>
      <c r="G9887" s="9" t="s">
        <v>16113</v>
      </c>
      <c r="H9887" s="9" t="s">
        <v>8101</v>
      </c>
    </row>
    <row r="9888">
      <c r="D9888" s="9" t="s">
        <v>2075</v>
      </c>
      <c r="E9888" s="32">
        <v>44679.0</v>
      </c>
      <c r="F9888" s="32">
        <v>44756.0</v>
      </c>
      <c r="G9888" s="9" t="s">
        <v>16114</v>
      </c>
      <c r="H9888" s="9" t="s">
        <v>8015</v>
      </c>
    </row>
    <row r="9889">
      <c r="D9889" s="9" t="s">
        <v>2075</v>
      </c>
      <c r="E9889" s="32">
        <v>44679.0</v>
      </c>
      <c r="F9889" s="32">
        <v>44756.0</v>
      </c>
      <c r="G9889" s="9" t="s">
        <v>16115</v>
      </c>
      <c r="H9889" s="9" t="s">
        <v>8017</v>
      </c>
    </row>
    <row r="9890">
      <c r="D9890" s="9" t="s">
        <v>2075</v>
      </c>
      <c r="E9890" s="32">
        <v>44679.0</v>
      </c>
      <c r="F9890" s="32">
        <v>44756.0</v>
      </c>
      <c r="G9890" s="9" t="s">
        <v>16116</v>
      </c>
      <c r="H9890" s="9" t="s">
        <v>7444</v>
      </c>
    </row>
    <row r="9891">
      <c r="D9891" s="9" t="s">
        <v>2481</v>
      </c>
      <c r="E9891" s="32">
        <v>44622.0</v>
      </c>
      <c r="F9891" s="32">
        <v>44739.0</v>
      </c>
      <c r="G9891" s="9" t="s">
        <v>16117</v>
      </c>
      <c r="H9891" s="9" t="s">
        <v>8101</v>
      </c>
    </row>
    <row r="9892">
      <c r="D9892" s="9" t="s">
        <v>2481</v>
      </c>
      <c r="E9892" s="32">
        <v>44622.0</v>
      </c>
      <c r="F9892" s="32">
        <v>44739.0</v>
      </c>
      <c r="G9892" s="9" t="s">
        <v>16118</v>
      </c>
      <c r="H9892" s="9" t="s">
        <v>8015</v>
      </c>
    </row>
    <row r="9893">
      <c r="D9893" s="9" t="s">
        <v>2481</v>
      </c>
      <c r="E9893" s="32">
        <v>44622.0</v>
      </c>
      <c r="F9893" s="32">
        <v>44739.0</v>
      </c>
      <c r="G9893" s="9" t="s">
        <v>16119</v>
      </c>
      <c r="H9893" s="9" t="s">
        <v>8017</v>
      </c>
    </row>
    <row r="9894">
      <c r="D9894" s="9" t="s">
        <v>2481</v>
      </c>
      <c r="E9894" s="32">
        <v>44622.0</v>
      </c>
      <c r="F9894" s="32">
        <v>44739.0</v>
      </c>
      <c r="G9894" s="9" t="s">
        <v>16120</v>
      </c>
      <c r="H9894" s="9" t="s">
        <v>7444</v>
      </c>
    </row>
    <row r="9895">
      <c r="C9895" s="32">
        <v>44943.0</v>
      </c>
      <c r="D9895" s="9" t="s">
        <v>2033</v>
      </c>
      <c r="E9895" s="32">
        <v>44682.0</v>
      </c>
      <c r="F9895" s="32">
        <v>44756.0</v>
      </c>
      <c r="G9895" s="9" t="s">
        <v>16121</v>
      </c>
      <c r="H9895" s="9" t="s">
        <v>8101</v>
      </c>
    </row>
    <row r="9896">
      <c r="C9896" s="32">
        <v>44943.0</v>
      </c>
      <c r="D9896" s="9" t="s">
        <v>2033</v>
      </c>
      <c r="E9896" s="32">
        <v>44682.0</v>
      </c>
      <c r="F9896" s="32">
        <v>44756.0</v>
      </c>
      <c r="G9896" s="9" t="s">
        <v>16122</v>
      </c>
      <c r="H9896" s="9" t="s">
        <v>8015</v>
      </c>
    </row>
    <row r="9897">
      <c r="C9897" s="32">
        <v>44943.0</v>
      </c>
      <c r="D9897" s="9" t="s">
        <v>2033</v>
      </c>
      <c r="E9897" s="32">
        <v>44682.0</v>
      </c>
      <c r="F9897" s="32">
        <v>44756.0</v>
      </c>
      <c r="G9897" s="9" t="s">
        <v>16123</v>
      </c>
      <c r="H9897" s="9" t="s">
        <v>8017</v>
      </c>
    </row>
    <row r="9898">
      <c r="C9898" s="32">
        <v>44943.0</v>
      </c>
      <c r="D9898" s="9" t="s">
        <v>2033</v>
      </c>
      <c r="E9898" s="32">
        <v>44682.0</v>
      </c>
      <c r="F9898" s="32">
        <v>44756.0</v>
      </c>
      <c r="G9898" s="9" t="s">
        <v>16124</v>
      </c>
      <c r="H9898" s="9" t="s">
        <v>7444</v>
      </c>
    </row>
    <row r="9899">
      <c r="C9899" s="32">
        <v>44848.0</v>
      </c>
      <c r="D9899" s="9" t="s">
        <v>16125</v>
      </c>
      <c r="E9899" s="32">
        <v>44541.0</v>
      </c>
      <c r="F9899" s="32">
        <v>44747.0</v>
      </c>
      <c r="G9899" s="9" t="s">
        <v>16126</v>
      </c>
      <c r="H9899" s="9" t="s">
        <v>8101</v>
      </c>
    </row>
    <row r="9900">
      <c r="C9900" s="32">
        <v>44848.0</v>
      </c>
      <c r="D9900" s="9" t="s">
        <v>16125</v>
      </c>
      <c r="E9900" s="32">
        <v>44541.0</v>
      </c>
      <c r="F9900" s="32">
        <v>44747.0</v>
      </c>
      <c r="G9900" s="9" t="s">
        <v>16127</v>
      </c>
      <c r="H9900" s="9" t="s">
        <v>8015</v>
      </c>
    </row>
    <row r="9901">
      <c r="C9901" s="32">
        <v>44848.0</v>
      </c>
      <c r="D9901" s="9" t="s">
        <v>16125</v>
      </c>
      <c r="E9901" s="32">
        <v>44541.0</v>
      </c>
      <c r="F9901" s="32">
        <v>44747.0</v>
      </c>
      <c r="G9901" s="9" t="s">
        <v>16128</v>
      </c>
      <c r="H9901" s="9" t="s">
        <v>8017</v>
      </c>
    </row>
    <row r="9902">
      <c r="C9902" s="32">
        <v>44848.0</v>
      </c>
      <c r="D9902" s="9" t="s">
        <v>16125</v>
      </c>
      <c r="E9902" s="32">
        <v>44541.0</v>
      </c>
      <c r="F9902" s="32">
        <v>44747.0</v>
      </c>
      <c r="G9902" s="9" t="s">
        <v>16129</v>
      </c>
      <c r="H9902" s="9" t="s">
        <v>7444</v>
      </c>
    </row>
    <row r="9903">
      <c r="C9903" s="32">
        <v>44848.0</v>
      </c>
      <c r="D9903" s="9" t="s">
        <v>16125</v>
      </c>
      <c r="E9903" s="32">
        <v>44541.0</v>
      </c>
      <c r="F9903" s="32">
        <v>44785.0</v>
      </c>
      <c r="G9903" s="9" t="s">
        <v>16130</v>
      </c>
      <c r="H9903" s="9" t="s">
        <v>5980</v>
      </c>
    </row>
    <row r="9904">
      <c r="B9904" s="32">
        <v>44809.0</v>
      </c>
      <c r="C9904" s="32">
        <v>44826.0</v>
      </c>
      <c r="D9904" s="9" t="s">
        <v>1799</v>
      </c>
      <c r="E9904" s="32">
        <v>44711.0</v>
      </c>
      <c r="F9904" s="32">
        <v>44789.0</v>
      </c>
      <c r="G9904" s="9" t="s">
        <v>16131</v>
      </c>
      <c r="H9904" s="9" t="s">
        <v>7438</v>
      </c>
    </row>
    <row r="9905">
      <c r="B9905" s="32">
        <v>44809.0</v>
      </c>
      <c r="C9905" s="32">
        <v>44826.0</v>
      </c>
      <c r="D9905" s="9" t="s">
        <v>1799</v>
      </c>
      <c r="E9905" s="32">
        <v>44711.0</v>
      </c>
      <c r="F9905" s="32">
        <v>44789.0</v>
      </c>
      <c r="G9905" s="9" t="s">
        <v>16132</v>
      </c>
    </row>
    <row r="9906">
      <c r="B9906" s="32">
        <v>44809.0</v>
      </c>
      <c r="C9906" s="32">
        <v>44826.0</v>
      </c>
      <c r="D9906" s="9" t="s">
        <v>1799</v>
      </c>
      <c r="E9906" s="32">
        <v>44711.0</v>
      </c>
      <c r="F9906" s="32">
        <v>44789.0</v>
      </c>
      <c r="G9906" s="9" t="s">
        <v>16133</v>
      </c>
      <c r="H9906" s="9" t="s">
        <v>7442</v>
      </c>
    </row>
    <row r="9907">
      <c r="B9907" s="32">
        <v>44809.0</v>
      </c>
      <c r="C9907" s="32">
        <v>44826.0</v>
      </c>
      <c r="D9907" s="9" t="s">
        <v>1799</v>
      </c>
      <c r="E9907" s="32">
        <v>44711.0</v>
      </c>
      <c r="F9907" s="32">
        <v>44789.0</v>
      </c>
      <c r="G9907" s="9" t="s">
        <v>16134</v>
      </c>
      <c r="H9907" s="9" t="s">
        <v>7444</v>
      </c>
    </row>
    <row r="9908">
      <c r="B9908" s="32">
        <v>44809.0</v>
      </c>
      <c r="C9908" s="32">
        <v>44826.0</v>
      </c>
      <c r="D9908" s="9" t="s">
        <v>1799</v>
      </c>
      <c r="E9908" s="32">
        <v>44711.0</v>
      </c>
      <c r="F9908" s="32">
        <v>44789.0</v>
      </c>
      <c r="G9908" s="9" t="s">
        <v>16135</v>
      </c>
      <c r="H9908" s="9" t="s">
        <v>7446</v>
      </c>
    </row>
    <row r="9909">
      <c r="B9909" s="32">
        <v>44937.0</v>
      </c>
      <c r="C9909" s="32">
        <v>44946.0</v>
      </c>
      <c r="D9909" s="9" t="s">
        <v>2217</v>
      </c>
      <c r="E9909" s="32">
        <v>44652.0</v>
      </c>
      <c r="F9909" s="32">
        <v>44751.0</v>
      </c>
      <c r="G9909" s="9" t="s">
        <v>16136</v>
      </c>
      <c r="H9909" s="9" t="s">
        <v>8015</v>
      </c>
    </row>
    <row r="9910">
      <c r="B9910" s="32">
        <v>44937.0</v>
      </c>
      <c r="C9910" s="32">
        <v>44946.0</v>
      </c>
      <c r="D9910" s="9" t="s">
        <v>2217</v>
      </c>
      <c r="E9910" s="32">
        <v>44652.0</v>
      </c>
      <c r="F9910" s="32">
        <v>44751.0</v>
      </c>
      <c r="G9910" s="9" t="s">
        <v>16137</v>
      </c>
      <c r="H9910" s="9" t="s">
        <v>8017</v>
      </c>
    </row>
    <row r="9911">
      <c r="B9911" s="32">
        <v>44937.0</v>
      </c>
      <c r="C9911" s="32">
        <v>44946.0</v>
      </c>
      <c r="D9911" s="9" t="s">
        <v>2217</v>
      </c>
      <c r="E9911" s="32">
        <v>44652.0</v>
      </c>
      <c r="F9911" s="32">
        <v>44751.0</v>
      </c>
      <c r="G9911" s="9" t="s">
        <v>16138</v>
      </c>
      <c r="H9911" s="9" t="s">
        <v>7444</v>
      </c>
    </row>
    <row r="9912">
      <c r="B9912" s="32">
        <v>44937.0</v>
      </c>
      <c r="C9912" s="32">
        <v>44946.0</v>
      </c>
      <c r="D9912" s="9" t="s">
        <v>2217</v>
      </c>
      <c r="E9912" s="32">
        <v>44652.0</v>
      </c>
      <c r="F9912" s="32">
        <v>44925.0</v>
      </c>
      <c r="G9912" s="9" t="s">
        <v>16139</v>
      </c>
      <c r="H9912" s="9" t="s">
        <v>7446</v>
      </c>
    </row>
    <row r="9913">
      <c r="B9913" s="32">
        <v>44790.0</v>
      </c>
      <c r="C9913" s="32">
        <v>44803.0</v>
      </c>
      <c r="D9913" s="9" t="s">
        <v>1927</v>
      </c>
      <c r="E9913" s="32">
        <v>44694.0</v>
      </c>
      <c r="F9913" s="32">
        <v>44774.0</v>
      </c>
      <c r="G9913" s="9" t="s">
        <v>16140</v>
      </c>
      <c r="H9913" s="9" t="s">
        <v>5980</v>
      </c>
    </row>
    <row r="9914">
      <c r="B9914" s="32">
        <v>44790.0</v>
      </c>
      <c r="C9914" s="32">
        <v>44803.0</v>
      </c>
      <c r="D9914" s="9" t="s">
        <v>1927</v>
      </c>
      <c r="E9914" s="32">
        <v>44694.0</v>
      </c>
      <c r="F9914" s="32">
        <v>44775.0</v>
      </c>
      <c r="G9914" s="9" t="s">
        <v>16141</v>
      </c>
      <c r="H9914" s="9" t="s">
        <v>7438</v>
      </c>
    </row>
    <row r="9915">
      <c r="B9915" s="32">
        <v>44790.0</v>
      </c>
      <c r="C9915" s="32">
        <v>44803.0</v>
      </c>
      <c r="D9915" s="9" t="s">
        <v>1927</v>
      </c>
      <c r="E9915" s="32">
        <v>44694.0</v>
      </c>
      <c r="F9915" s="32">
        <v>44775.0</v>
      </c>
      <c r="G9915" s="9" t="s">
        <v>16142</v>
      </c>
    </row>
    <row r="9916">
      <c r="B9916" s="32">
        <v>44790.0</v>
      </c>
      <c r="C9916" s="32">
        <v>44803.0</v>
      </c>
      <c r="D9916" s="9" t="s">
        <v>1927</v>
      </c>
      <c r="E9916" s="32">
        <v>44694.0</v>
      </c>
      <c r="F9916" s="32">
        <v>44775.0</v>
      </c>
      <c r="G9916" s="9" t="s">
        <v>16143</v>
      </c>
      <c r="H9916" s="9" t="s">
        <v>7442</v>
      </c>
    </row>
    <row r="9917">
      <c r="B9917" s="32">
        <v>44790.0</v>
      </c>
      <c r="C9917" s="32">
        <v>44803.0</v>
      </c>
      <c r="D9917" s="9" t="s">
        <v>1927</v>
      </c>
      <c r="E9917" s="32">
        <v>44694.0</v>
      </c>
      <c r="F9917" s="32">
        <v>44775.0</v>
      </c>
      <c r="G9917" s="9" t="s">
        <v>16144</v>
      </c>
      <c r="H9917" s="9" t="s">
        <v>7444</v>
      </c>
    </row>
    <row r="9918">
      <c r="B9918" s="32">
        <v>44918.0</v>
      </c>
      <c r="C9918" s="32">
        <v>44965.0</v>
      </c>
      <c r="D9918" s="9" t="s">
        <v>1943</v>
      </c>
      <c r="E9918" s="32">
        <v>44691.0</v>
      </c>
      <c r="F9918" s="32">
        <v>44903.0</v>
      </c>
      <c r="G9918" s="9" t="s">
        <v>16145</v>
      </c>
      <c r="H9918" s="9" t="s">
        <v>16010</v>
      </c>
    </row>
    <row r="9919">
      <c r="B9919" s="32">
        <v>44918.0</v>
      </c>
      <c r="C9919" s="32">
        <v>44965.0</v>
      </c>
      <c r="D9919" s="9" t="s">
        <v>1943</v>
      </c>
      <c r="E9919" s="32">
        <v>44691.0</v>
      </c>
      <c r="F9919" s="32">
        <v>44903.0</v>
      </c>
      <c r="G9919" s="9" t="s">
        <v>16146</v>
      </c>
      <c r="H9919" s="9" t="s">
        <v>7438</v>
      </c>
    </row>
    <row r="9920">
      <c r="B9920" s="32">
        <v>44918.0</v>
      </c>
      <c r="C9920" s="32">
        <v>44965.0</v>
      </c>
      <c r="D9920" s="9" t="s">
        <v>1943</v>
      </c>
      <c r="E9920" s="32">
        <v>44691.0</v>
      </c>
      <c r="F9920" s="32">
        <v>44903.0</v>
      </c>
      <c r="G9920" s="9" t="s">
        <v>16147</v>
      </c>
      <c r="H9920" s="9" t="s">
        <v>7440</v>
      </c>
    </row>
    <row r="9921">
      <c r="B9921" s="32">
        <v>44918.0</v>
      </c>
      <c r="C9921" s="32">
        <v>44965.0</v>
      </c>
      <c r="D9921" s="9" t="s">
        <v>1943</v>
      </c>
      <c r="E9921" s="32">
        <v>44691.0</v>
      </c>
      <c r="F9921" s="32">
        <v>44903.0</v>
      </c>
      <c r="G9921" s="9" t="s">
        <v>16148</v>
      </c>
      <c r="H9921" s="9" t="s">
        <v>7442</v>
      </c>
    </row>
    <row r="9922">
      <c r="B9922" s="32">
        <v>44918.0</v>
      </c>
      <c r="C9922" s="32">
        <v>44965.0</v>
      </c>
      <c r="D9922" s="9" t="s">
        <v>1943</v>
      </c>
      <c r="E9922" s="32">
        <v>44691.0</v>
      </c>
      <c r="F9922" s="32">
        <v>44903.0</v>
      </c>
      <c r="G9922" s="9" t="s">
        <v>16149</v>
      </c>
      <c r="H9922" s="9" t="s">
        <v>7444</v>
      </c>
    </row>
    <row r="9923">
      <c r="B9923" s="32">
        <v>44918.0</v>
      </c>
      <c r="C9923" s="32">
        <v>44965.0</v>
      </c>
      <c r="D9923" s="9" t="s">
        <v>1943</v>
      </c>
      <c r="E9923" s="32">
        <v>44691.0</v>
      </c>
      <c r="F9923" s="32">
        <v>44903.0</v>
      </c>
      <c r="G9923" s="9" t="s">
        <v>16150</v>
      </c>
      <c r="H9923" s="9" t="s">
        <v>7446</v>
      </c>
    </row>
    <row r="9924">
      <c r="B9924" s="32">
        <v>44966.0</v>
      </c>
      <c r="C9924" s="32">
        <v>44988.0</v>
      </c>
      <c r="D9924" s="9" t="s">
        <v>2237</v>
      </c>
      <c r="E9924" s="32">
        <v>44650.0</v>
      </c>
      <c r="F9924" s="32">
        <v>44951.0</v>
      </c>
      <c r="G9924" s="9" t="s">
        <v>16151</v>
      </c>
      <c r="H9924" s="9" t="s">
        <v>7438</v>
      </c>
    </row>
    <row r="9925">
      <c r="B9925" s="32">
        <v>44966.0</v>
      </c>
      <c r="C9925" s="32">
        <v>44988.0</v>
      </c>
      <c r="D9925" s="9" t="s">
        <v>2237</v>
      </c>
      <c r="E9925" s="32">
        <v>44650.0</v>
      </c>
      <c r="F9925" s="32">
        <v>44951.0</v>
      </c>
      <c r="G9925" s="9" t="s">
        <v>16152</v>
      </c>
      <c r="H9925" s="9" t="s">
        <v>7440</v>
      </c>
    </row>
    <row r="9926">
      <c r="B9926" s="32">
        <v>44966.0</v>
      </c>
      <c r="C9926" s="32">
        <v>44988.0</v>
      </c>
      <c r="D9926" s="9" t="s">
        <v>2237</v>
      </c>
      <c r="E9926" s="32">
        <v>44650.0</v>
      </c>
      <c r="F9926" s="32">
        <v>44951.0</v>
      </c>
      <c r="G9926" s="9" t="s">
        <v>16153</v>
      </c>
      <c r="H9926" s="9" t="s">
        <v>7442</v>
      </c>
    </row>
    <row r="9927">
      <c r="B9927" s="32">
        <v>44966.0</v>
      </c>
      <c r="C9927" s="32">
        <v>44988.0</v>
      </c>
      <c r="D9927" s="9" t="s">
        <v>2237</v>
      </c>
      <c r="E9927" s="32">
        <v>44650.0</v>
      </c>
      <c r="F9927" s="32">
        <v>44951.0</v>
      </c>
      <c r="G9927" s="9" t="s">
        <v>16154</v>
      </c>
      <c r="H9927" s="9" t="s">
        <v>7444</v>
      </c>
    </row>
    <row r="9928">
      <c r="B9928" s="32">
        <v>44942.0</v>
      </c>
      <c r="C9928" s="32">
        <v>44951.0</v>
      </c>
      <c r="D9928" s="9" t="s">
        <v>16155</v>
      </c>
      <c r="E9928" s="32">
        <v>44624.0</v>
      </c>
      <c r="F9928" s="32">
        <v>44817.0</v>
      </c>
      <c r="G9928" s="9" t="s">
        <v>16156</v>
      </c>
      <c r="H9928" s="9" t="s">
        <v>7438</v>
      </c>
    </row>
    <row r="9929">
      <c r="B9929" s="32">
        <v>44942.0</v>
      </c>
      <c r="C9929" s="32">
        <v>44951.0</v>
      </c>
      <c r="D9929" s="9" t="s">
        <v>16155</v>
      </c>
      <c r="E9929" s="32">
        <v>44624.0</v>
      </c>
      <c r="F9929" s="32">
        <v>44817.0</v>
      </c>
      <c r="G9929" s="9" t="s">
        <v>16157</v>
      </c>
    </row>
    <row r="9930">
      <c r="B9930" s="32">
        <v>44942.0</v>
      </c>
      <c r="C9930" s="32">
        <v>44951.0</v>
      </c>
      <c r="D9930" s="9" t="s">
        <v>16155</v>
      </c>
      <c r="E9930" s="32">
        <v>44624.0</v>
      </c>
      <c r="F9930" s="32">
        <v>44817.0</v>
      </c>
      <c r="G9930" s="9" t="s">
        <v>16158</v>
      </c>
      <c r="H9930" s="9" t="s">
        <v>7442</v>
      </c>
    </row>
    <row r="9931">
      <c r="B9931" s="32">
        <v>44942.0</v>
      </c>
      <c r="C9931" s="32">
        <v>44951.0</v>
      </c>
      <c r="D9931" s="9" t="s">
        <v>16155</v>
      </c>
      <c r="E9931" s="32">
        <v>44624.0</v>
      </c>
      <c r="F9931" s="32">
        <v>44817.0</v>
      </c>
      <c r="G9931" s="9" t="s">
        <v>16159</v>
      </c>
      <c r="H9931" s="9" t="s">
        <v>7444</v>
      </c>
    </row>
    <row r="9932">
      <c r="B9932" s="32">
        <v>44942.0</v>
      </c>
      <c r="C9932" s="32">
        <v>44951.0</v>
      </c>
      <c r="D9932" s="9" t="s">
        <v>16155</v>
      </c>
      <c r="E9932" s="32">
        <v>44624.0</v>
      </c>
      <c r="F9932" s="32">
        <v>44817.0</v>
      </c>
      <c r="G9932" s="9" t="s">
        <v>16160</v>
      </c>
      <c r="H9932" s="9" t="s">
        <v>7446</v>
      </c>
    </row>
    <row r="9933">
      <c r="B9933" s="32">
        <v>44790.0</v>
      </c>
      <c r="C9933" s="32">
        <v>44809.0</v>
      </c>
      <c r="D9933" s="9" t="s">
        <v>3489</v>
      </c>
      <c r="E9933" s="32">
        <v>44666.0</v>
      </c>
      <c r="F9933" s="32">
        <v>44743.0</v>
      </c>
      <c r="G9933" s="9" t="s">
        <v>16161</v>
      </c>
    </row>
    <row r="9934">
      <c r="B9934" s="32">
        <v>44790.0</v>
      </c>
      <c r="C9934" s="32">
        <v>44809.0</v>
      </c>
      <c r="D9934" s="9" t="s">
        <v>3489</v>
      </c>
      <c r="E9934" s="32">
        <v>44666.0</v>
      </c>
      <c r="F9934" s="32">
        <v>44743.0</v>
      </c>
      <c r="G9934" s="9" t="s">
        <v>16162</v>
      </c>
      <c r="H9934" s="9" t="s">
        <v>8101</v>
      </c>
    </row>
    <row r="9935">
      <c r="B9935" s="32">
        <v>44790.0</v>
      </c>
      <c r="C9935" s="32">
        <v>44809.0</v>
      </c>
      <c r="D9935" s="9" t="s">
        <v>3489</v>
      </c>
      <c r="E9935" s="32">
        <v>44666.0</v>
      </c>
      <c r="F9935" s="32">
        <v>44743.0</v>
      </c>
      <c r="G9935" s="9" t="s">
        <v>16163</v>
      </c>
      <c r="H9935" s="9" t="s">
        <v>8015</v>
      </c>
    </row>
    <row r="9936">
      <c r="B9936" s="32">
        <v>44790.0</v>
      </c>
      <c r="C9936" s="32">
        <v>44809.0</v>
      </c>
      <c r="D9936" s="9" t="s">
        <v>3489</v>
      </c>
      <c r="E9936" s="32">
        <v>44666.0</v>
      </c>
      <c r="F9936" s="32">
        <v>44743.0</v>
      </c>
      <c r="G9936" s="9" t="s">
        <v>16164</v>
      </c>
      <c r="H9936" s="9" t="s">
        <v>8017</v>
      </c>
    </row>
    <row r="9937">
      <c r="B9937" s="32">
        <v>44790.0</v>
      </c>
      <c r="C9937" s="32">
        <v>44809.0</v>
      </c>
      <c r="D9937" s="9" t="s">
        <v>3489</v>
      </c>
      <c r="E9937" s="32">
        <v>44666.0</v>
      </c>
      <c r="F9937" s="32">
        <v>44743.0</v>
      </c>
      <c r="G9937" s="9" t="s">
        <v>16165</v>
      </c>
      <c r="H9937" s="9" t="s">
        <v>7444</v>
      </c>
    </row>
    <row r="9938">
      <c r="B9938" s="32">
        <v>44790.0</v>
      </c>
      <c r="C9938" s="32">
        <v>44809.0</v>
      </c>
      <c r="D9938" s="9" t="s">
        <v>3489</v>
      </c>
      <c r="E9938" s="32">
        <v>44666.0</v>
      </c>
      <c r="F9938" s="32">
        <v>44753.0</v>
      </c>
      <c r="G9938" s="9" t="s">
        <v>16166</v>
      </c>
      <c r="H9938" s="9" t="s">
        <v>5980</v>
      </c>
    </row>
    <row r="9939">
      <c r="C9939" s="32">
        <v>44868.0</v>
      </c>
      <c r="D9939" s="9" t="s">
        <v>2401</v>
      </c>
      <c r="E9939" s="32">
        <v>44629.0</v>
      </c>
      <c r="F9939" s="32">
        <v>44739.0</v>
      </c>
      <c r="G9939" s="9" t="s">
        <v>16167</v>
      </c>
      <c r="H9939" s="9" t="s">
        <v>8101</v>
      </c>
    </row>
    <row r="9940">
      <c r="C9940" s="32">
        <v>44868.0</v>
      </c>
      <c r="D9940" s="9" t="s">
        <v>2401</v>
      </c>
      <c r="E9940" s="32">
        <v>44629.0</v>
      </c>
      <c r="F9940" s="32">
        <v>44739.0</v>
      </c>
      <c r="G9940" s="9" t="s">
        <v>16168</v>
      </c>
      <c r="H9940" s="9" t="s">
        <v>8015</v>
      </c>
    </row>
    <row r="9941">
      <c r="C9941" s="32">
        <v>44868.0</v>
      </c>
      <c r="D9941" s="9" t="s">
        <v>2401</v>
      </c>
      <c r="E9941" s="32">
        <v>44629.0</v>
      </c>
      <c r="F9941" s="32">
        <v>44739.0</v>
      </c>
      <c r="G9941" s="9" t="s">
        <v>16169</v>
      </c>
      <c r="H9941" s="9" t="s">
        <v>8017</v>
      </c>
    </row>
    <row r="9942">
      <c r="C9942" s="32">
        <v>44868.0</v>
      </c>
      <c r="D9942" s="9" t="s">
        <v>2401</v>
      </c>
      <c r="E9942" s="32">
        <v>44629.0</v>
      </c>
      <c r="F9942" s="32">
        <v>44739.0</v>
      </c>
      <c r="G9942" s="9" t="s">
        <v>16170</v>
      </c>
      <c r="H9942" s="9" t="s">
        <v>7444</v>
      </c>
    </row>
    <row r="9943">
      <c r="C9943" s="32">
        <v>44868.0</v>
      </c>
      <c r="D9943" s="9" t="s">
        <v>2401</v>
      </c>
      <c r="E9943" s="32">
        <v>44629.0</v>
      </c>
      <c r="F9943" s="32">
        <v>44802.0</v>
      </c>
      <c r="G9943" s="9" t="s">
        <v>16171</v>
      </c>
      <c r="H9943" s="9" t="s">
        <v>7446</v>
      </c>
    </row>
    <row r="9944">
      <c r="B9944" s="32">
        <v>44785.0</v>
      </c>
      <c r="C9944" s="32">
        <v>44795.0</v>
      </c>
      <c r="D9944" s="9" t="s">
        <v>1993</v>
      </c>
      <c r="E9944" s="32">
        <v>44686.0</v>
      </c>
      <c r="F9944" s="32">
        <v>44775.0</v>
      </c>
      <c r="G9944" s="9" t="s">
        <v>16172</v>
      </c>
    </row>
    <row r="9945">
      <c r="B9945" s="32">
        <v>44785.0</v>
      </c>
      <c r="C9945" s="32">
        <v>44795.0</v>
      </c>
      <c r="D9945" s="9" t="s">
        <v>1993</v>
      </c>
      <c r="E9945" s="32">
        <v>44686.0</v>
      </c>
      <c r="F9945" s="32">
        <v>44775.0</v>
      </c>
      <c r="G9945" s="9" t="s">
        <v>16173</v>
      </c>
      <c r="H9945" s="9" t="s">
        <v>7442</v>
      </c>
    </row>
    <row r="9946">
      <c r="B9946" s="32">
        <v>44785.0</v>
      </c>
      <c r="C9946" s="32">
        <v>44795.0</v>
      </c>
      <c r="D9946" s="9" t="s">
        <v>1993</v>
      </c>
      <c r="E9946" s="32">
        <v>44686.0</v>
      </c>
      <c r="F9946" s="32">
        <v>44775.0</v>
      </c>
      <c r="G9946" s="9" t="s">
        <v>16174</v>
      </c>
      <c r="H9946" s="9" t="s">
        <v>7444</v>
      </c>
    </row>
    <row r="9947">
      <c r="B9947" s="32">
        <v>44778.0</v>
      </c>
      <c r="C9947" s="32">
        <v>44799.0</v>
      </c>
      <c r="D9947" s="9" t="s">
        <v>2049</v>
      </c>
      <c r="E9947" s="32">
        <v>44679.0</v>
      </c>
      <c r="F9947" s="32">
        <v>44775.0</v>
      </c>
      <c r="G9947" s="9" t="s">
        <v>16175</v>
      </c>
      <c r="H9947" s="9" t="s">
        <v>7438</v>
      </c>
    </row>
    <row r="9948">
      <c r="B9948" s="32">
        <v>44778.0</v>
      </c>
      <c r="C9948" s="32">
        <v>44799.0</v>
      </c>
      <c r="D9948" s="9" t="s">
        <v>2049</v>
      </c>
      <c r="E9948" s="32">
        <v>44679.0</v>
      </c>
      <c r="F9948" s="32">
        <v>44775.0</v>
      </c>
      <c r="G9948" s="9" t="s">
        <v>16176</v>
      </c>
    </row>
    <row r="9949">
      <c r="B9949" s="32">
        <v>44778.0</v>
      </c>
      <c r="C9949" s="32">
        <v>44799.0</v>
      </c>
      <c r="D9949" s="9" t="s">
        <v>2049</v>
      </c>
      <c r="E9949" s="32">
        <v>44679.0</v>
      </c>
      <c r="F9949" s="32">
        <v>44775.0</v>
      </c>
      <c r="G9949" s="9" t="s">
        <v>16177</v>
      </c>
      <c r="H9949" s="9" t="s">
        <v>7442</v>
      </c>
    </row>
    <row r="9950">
      <c r="B9950" s="32">
        <v>44778.0</v>
      </c>
      <c r="C9950" s="32">
        <v>44799.0</v>
      </c>
      <c r="D9950" s="9" t="s">
        <v>2049</v>
      </c>
      <c r="E9950" s="32">
        <v>44679.0</v>
      </c>
      <c r="F9950" s="32">
        <v>44775.0</v>
      </c>
      <c r="G9950" s="9" t="s">
        <v>16178</v>
      </c>
      <c r="H9950" s="9" t="s">
        <v>7444</v>
      </c>
    </row>
    <row r="9951">
      <c r="C9951" s="32">
        <v>44872.0</v>
      </c>
      <c r="D9951" s="9" t="s">
        <v>4889</v>
      </c>
      <c r="E9951" s="32">
        <v>44531.0</v>
      </c>
      <c r="F9951" s="32">
        <v>44756.0</v>
      </c>
      <c r="G9951" s="9" t="s">
        <v>16179</v>
      </c>
      <c r="H9951" s="9" t="s">
        <v>8101</v>
      </c>
    </row>
    <row r="9952">
      <c r="C9952" s="32">
        <v>44872.0</v>
      </c>
      <c r="D9952" s="9" t="s">
        <v>4889</v>
      </c>
      <c r="E9952" s="32">
        <v>44531.0</v>
      </c>
      <c r="F9952" s="32">
        <v>44756.0</v>
      </c>
      <c r="G9952" s="9" t="s">
        <v>16180</v>
      </c>
      <c r="H9952" s="9" t="s">
        <v>8015</v>
      </c>
    </row>
    <row r="9953">
      <c r="C9953" s="32">
        <v>44872.0</v>
      </c>
      <c r="D9953" s="9" t="s">
        <v>4889</v>
      </c>
      <c r="E9953" s="32">
        <v>44531.0</v>
      </c>
      <c r="F9953" s="32">
        <v>44756.0</v>
      </c>
      <c r="G9953" s="9" t="s">
        <v>16181</v>
      </c>
      <c r="H9953" s="9" t="s">
        <v>8017</v>
      </c>
    </row>
    <row r="9954">
      <c r="C9954" s="32">
        <v>44872.0</v>
      </c>
      <c r="D9954" s="9" t="s">
        <v>4889</v>
      </c>
      <c r="E9954" s="32">
        <v>44531.0</v>
      </c>
      <c r="F9954" s="32">
        <v>44756.0</v>
      </c>
      <c r="G9954" s="9" t="s">
        <v>16182</v>
      </c>
      <c r="H9954" s="9" t="s">
        <v>7444</v>
      </c>
    </row>
    <row r="9955">
      <c r="D9955" s="9" t="s">
        <v>16183</v>
      </c>
      <c r="E9955" s="32">
        <v>44596.0</v>
      </c>
      <c r="F9955" s="32">
        <v>44811.0</v>
      </c>
      <c r="G9955" s="9" t="s">
        <v>16184</v>
      </c>
    </row>
    <row r="9956">
      <c r="D9956" s="9" t="s">
        <v>16183</v>
      </c>
      <c r="E9956" s="32">
        <v>44596.0</v>
      </c>
      <c r="F9956" s="32">
        <v>44811.0</v>
      </c>
      <c r="G9956" s="9" t="s">
        <v>16185</v>
      </c>
      <c r="H9956" s="9" t="s">
        <v>7442</v>
      </c>
    </row>
    <row r="9957">
      <c r="D9957" s="9" t="s">
        <v>16183</v>
      </c>
      <c r="E9957" s="32">
        <v>44596.0</v>
      </c>
      <c r="F9957" s="32">
        <v>44811.0</v>
      </c>
      <c r="G9957" s="9" t="s">
        <v>16186</v>
      </c>
      <c r="H9957" s="9" t="s">
        <v>7444</v>
      </c>
    </row>
    <row r="9958">
      <c r="B9958" s="32">
        <v>44903.0</v>
      </c>
      <c r="C9958" s="32">
        <v>44924.0</v>
      </c>
      <c r="D9958" s="9" t="s">
        <v>5737</v>
      </c>
      <c r="E9958" s="32">
        <v>44659.0</v>
      </c>
      <c r="F9958" s="32">
        <v>44735.0</v>
      </c>
      <c r="G9958" s="9" t="s">
        <v>16187</v>
      </c>
      <c r="H9958" s="9" t="s">
        <v>8101</v>
      </c>
    </row>
    <row r="9959">
      <c r="B9959" s="32">
        <v>44903.0</v>
      </c>
      <c r="C9959" s="32">
        <v>44924.0</v>
      </c>
      <c r="D9959" s="9" t="s">
        <v>5737</v>
      </c>
      <c r="E9959" s="32">
        <v>44659.0</v>
      </c>
      <c r="F9959" s="32">
        <v>44735.0</v>
      </c>
      <c r="G9959" s="9" t="s">
        <v>16188</v>
      </c>
      <c r="H9959" s="9" t="s">
        <v>8015</v>
      </c>
    </row>
    <row r="9960">
      <c r="B9960" s="32">
        <v>44903.0</v>
      </c>
      <c r="C9960" s="32">
        <v>44924.0</v>
      </c>
      <c r="D9960" s="9" t="s">
        <v>5737</v>
      </c>
      <c r="E9960" s="32">
        <v>44659.0</v>
      </c>
      <c r="F9960" s="32">
        <v>44735.0</v>
      </c>
      <c r="G9960" s="9" t="s">
        <v>16189</v>
      </c>
      <c r="H9960" s="9" t="s">
        <v>8017</v>
      </c>
    </row>
    <row r="9961">
      <c r="B9961" s="32">
        <v>44903.0</v>
      </c>
      <c r="C9961" s="32">
        <v>44924.0</v>
      </c>
      <c r="D9961" s="9" t="s">
        <v>5737</v>
      </c>
      <c r="E9961" s="32">
        <v>44659.0</v>
      </c>
      <c r="F9961" s="32">
        <v>44735.0</v>
      </c>
      <c r="G9961" s="9" t="s">
        <v>16190</v>
      </c>
      <c r="H9961" s="9" t="s">
        <v>7444</v>
      </c>
    </row>
    <row r="9962">
      <c r="B9962" s="32">
        <v>44903.0</v>
      </c>
      <c r="C9962" s="32">
        <v>44924.0</v>
      </c>
      <c r="D9962" s="9" t="s">
        <v>5737</v>
      </c>
      <c r="E9962" s="32">
        <v>44659.0</v>
      </c>
      <c r="F9962" s="32">
        <v>44890.0</v>
      </c>
      <c r="G9962" s="9" t="s">
        <v>16191</v>
      </c>
      <c r="H9962" s="9" t="s">
        <v>7446</v>
      </c>
    </row>
    <row r="9963">
      <c r="D9963" s="9" t="s">
        <v>16192</v>
      </c>
      <c r="E9963" s="32">
        <v>44680.0</v>
      </c>
      <c r="F9963" s="32">
        <v>44879.0</v>
      </c>
      <c r="G9963" s="9" t="s">
        <v>16193</v>
      </c>
      <c r="H9963" s="9" t="s">
        <v>7440</v>
      </c>
    </row>
    <row r="9964">
      <c r="D9964" s="9" t="s">
        <v>16192</v>
      </c>
      <c r="E9964" s="32">
        <v>44680.0</v>
      </c>
      <c r="F9964" s="32">
        <v>44879.0</v>
      </c>
      <c r="G9964" s="9" t="s">
        <v>16194</v>
      </c>
      <c r="H9964" s="9" t="s">
        <v>7442</v>
      </c>
    </row>
    <row r="9965">
      <c r="D9965" s="9" t="s">
        <v>16192</v>
      </c>
      <c r="E9965" s="32">
        <v>44680.0</v>
      </c>
      <c r="F9965" s="32">
        <v>44879.0</v>
      </c>
      <c r="G9965" s="9" t="s">
        <v>16195</v>
      </c>
      <c r="H9965" s="9" t="s">
        <v>7444</v>
      </c>
    </row>
    <row r="9966">
      <c r="D9966" s="9" t="s">
        <v>16192</v>
      </c>
      <c r="E9966" s="32">
        <v>44680.0</v>
      </c>
      <c r="F9966" s="32">
        <v>44879.0</v>
      </c>
      <c r="G9966" s="9" t="s">
        <v>16196</v>
      </c>
      <c r="H9966" s="9" t="s">
        <v>7446</v>
      </c>
    </row>
    <row r="9967">
      <c r="D9967" s="9" t="s">
        <v>1713</v>
      </c>
      <c r="E9967" s="32">
        <v>44733.0</v>
      </c>
      <c r="F9967" s="32">
        <v>44980.0</v>
      </c>
      <c r="G9967" s="9" t="s">
        <v>16197</v>
      </c>
      <c r="H9967" s="9" t="s">
        <v>7440</v>
      </c>
    </row>
    <row r="9968">
      <c r="D9968" s="9" t="s">
        <v>1713</v>
      </c>
      <c r="E9968" s="32">
        <v>44733.0</v>
      </c>
      <c r="F9968" s="32">
        <v>44980.0</v>
      </c>
      <c r="G9968" s="9" t="s">
        <v>16198</v>
      </c>
      <c r="H9968" s="9" t="s">
        <v>7442</v>
      </c>
    </row>
    <row r="9969">
      <c r="D9969" s="9" t="s">
        <v>1713</v>
      </c>
      <c r="E9969" s="32">
        <v>44733.0</v>
      </c>
      <c r="F9969" s="32">
        <v>44980.0</v>
      </c>
      <c r="G9969" s="9" t="s">
        <v>16199</v>
      </c>
      <c r="H9969" s="9" t="s">
        <v>7444</v>
      </c>
    </row>
    <row r="9970">
      <c r="D9970" s="9" t="s">
        <v>1713</v>
      </c>
      <c r="E9970" s="32">
        <v>44733.0</v>
      </c>
      <c r="F9970" s="32">
        <v>44980.0</v>
      </c>
      <c r="G9970" s="9" t="s">
        <v>16200</v>
      </c>
      <c r="H9970" s="9" t="s">
        <v>7446</v>
      </c>
    </row>
    <row r="9971">
      <c r="B9971" s="32">
        <v>44777.0</v>
      </c>
      <c r="C9971" s="32">
        <v>44792.0</v>
      </c>
      <c r="D9971" s="9" t="s">
        <v>2121</v>
      </c>
      <c r="E9971" s="32">
        <v>44665.0</v>
      </c>
      <c r="F9971" s="32">
        <v>44770.0</v>
      </c>
      <c r="G9971" s="9" t="s">
        <v>16201</v>
      </c>
      <c r="H9971" s="9" t="s">
        <v>5980</v>
      </c>
    </row>
    <row r="9972">
      <c r="B9972" s="32">
        <v>44777.0</v>
      </c>
      <c r="C9972" s="32">
        <v>44792.0</v>
      </c>
      <c r="D9972" s="9" t="s">
        <v>2121</v>
      </c>
      <c r="E9972" s="32">
        <v>44665.0</v>
      </c>
      <c r="F9972" s="32">
        <v>44775.0</v>
      </c>
      <c r="G9972" s="9" t="s">
        <v>16202</v>
      </c>
      <c r="H9972" s="9" t="s">
        <v>7438</v>
      </c>
    </row>
    <row r="9973">
      <c r="B9973" s="32">
        <v>44777.0</v>
      </c>
      <c r="C9973" s="32">
        <v>44792.0</v>
      </c>
      <c r="D9973" s="9" t="s">
        <v>2121</v>
      </c>
      <c r="E9973" s="32">
        <v>44665.0</v>
      </c>
      <c r="F9973" s="32">
        <v>44775.0</v>
      </c>
      <c r="G9973" s="9" t="s">
        <v>16203</v>
      </c>
    </row>
    <row r="9974">
      <c r="B9974" s="32">
        <v>44777.0</v>
      </c>
      <c r="C9974" s="32">
        <v>44792.0</v>
      </c>
      <c r="D9974" s="9" t="s">
        <v>2121</v>
      </c>
      <c r="E9974" s="32">
        <v>44665.0</v>
      </c>
      <c r="F9974" s="32">
        <v>44775.0</v>
      </c>
      <c r="G9974" s="9" t="s">
        <v>16204</v>
      </c>
      <c r="H9974" s="9" t="s">
        <v>7442</v>
      </c>
    </row>
    <row r="9975">
      <c r="B9975" s="32">
        <v>44777.0</v>
      </c>
      <c r="C9975" s="32">
        <v>44792.0</v>
      </c>
      <c r="D9975" s="9" t="s">
        <v>2121</v>
      </c>
      <c r="E9975" s="32">
        <v>44665.0</v>
      </c>
      <c r="F9975" s="32">
        <v>44775.0</v>
      </c>
      <c r="G9975" s="9" t="s">
        <v>16205</v>
      </c>
      <c r="H9975" s="9" t="s">
        <v>7444</v>
      </c>
    </row>
    <row r="9976">
      <c r="B9976" s="32">
        <v>44735.0</v>
      </c>
      <c r="C9976" s="32">
        <v>44736.0</v>
      </c>
      <c r="D9976" s="9" t="s">
        <v>2051</v>
      </c>
      <c r="E9976" s="32">
        <v>44679.0</v>
      </c>
      <c r="F9976" s="32">
        <v>44711.0</v>
      </c>
      <c r="G9976" s="9" t="s">
        <v>16206</v>
      </c>
      <c r="H9976" s="9" t="s">
        <v>8101</v>
      </c>
    </row>
    <row r="9977">
      <c r="B9977" s="32">
        <v>44735.0</v>
      </c>
      <c r="C9977" s="32">
        <v>44736.0</v>
      </c>
      <c r="D9977" s="9" t="s">
        <v>2051</v>
      </c>
      <c r="E9977" s="32">
        <v>44679.0</v>
      </c>
      <c r="F9977" s="32">
        <v>44711.0</v>
      </c>
      <c r="G9977" s="9" t="s">
        <v>16207</v>
      </c>
      <c r="H9977" s="9" t="s">
        <v>8015</v>
      </c>
    </row>
    <row r="9978">
      <c r="B9978" s="32">
        <v>44735.0</v>
      </c>
      <c r="C9978" s="32">
        <v>44736.0</v>
      </c>
      <c r="D9978" s="9" t="s">
        <v>2051</v>
      </c>
      <c r="E9978" s="32">
        <v>44679.0</v>
      </c>
      <c r="F9978" s="32">
        <v>44711.0</v>
      </c>
      <c r="G9978" s="9" t="s">
        <v>16208</v>
      </c>
      <c r="H9978" s="9" t="s">
        <v>8017</v>
      </c>
    </row>
    <row r="9979">
      <c r="B9979" s="32">
        <v>44735.0</v>
      </c>
      <c r="C9979" s="32">
        <v>44736.0</v>
      </c>
      <c r="D9979" s="9" t="s">
        <v>2051</v>
      </c>
      <c r="E9979" s="32">
        <v>44679.0</v>
      </c>
      <c r="F9979" s="32">
        <v>44711.0</v>
      </c>
      <c r="G9979" s="9" t="s">
        <v>16209</v>
      </c>
      <c r="H9979" s="9" t="s">
        <v>7444</v>
      </c>
    </row>
    <row r="9980">
      <c r="B9980" s="32">
        <v>44735.0</v>
      </c>
      <c r="C9980" s="32">
        <v>44736.0</v>
      </c>
      <c r="D9980" s="9" t="s">
        <v>2051</v>
      </c>
      <c r="E9980" s="32">
        <v>44679.0</v>
      </c>
      <c r="F9980" s="32">
        <v>44721.0</v>
      </c>
      <c r="G9980" s="9" t="s">
        <v>16210</v>
      </c>
      <c r="H9980" s="9" t="s">
        <v>5980</v>
      </c>
    </row>
    <row r="9981">
      <c r="C9981" s="32">
        <v>44804.0</v>
      </c>
      <c r="D9981" s="9" t="s">
        <v>2065</v>
      </c>
      <c r="E9981" s="32">
        <v>44679.0</v>
      </c>
      <c r="F9981" s="32">
        <v>44743.0</v>
      </c>
      <c r="G9981" s="9" t="s">
        <v>16211</v>
      </c>
      <c r="H9981" s="9" t="s">
        <v>8101</v>
      </c>
    </row>
    <row r="9982">
      <c r="C9982" s="32">
        <v>44804.0</v>
      </c>
      <c r="D9982" s="9" t="s">
        <v>2065</v>
      </c>
      <c r="E9982" s="32">
        <v>44679.0</v>
      </c>
      <c r="F9982" s="32">
        <v>44743.0</v>
      </c>
      <c r="G9982" s="9" t="s">
        <v>16212</v>
      </c>
      <c r="H9982" s="9" t="s">
        <v>8015</v>
      </c>
    </row>
    <row r="9983">
      <c r="C9983" s="32">
        <v>44804.0</v>
      </c>
      <c r="D9983" s="9" t="s">
        <v>2065</v>
      </c>
      <c r="E9983" s="32">
        <v>44679.0</v>
      </c>
      <c r="F9983" s="32">
        <v>44743.0</v>
      </c>
      <c r="G9983" s="9" t="s">
        <v>16213</v>
      </c>
      <c r="H9983" s="9" t="s">
        <v>8017</v>
      </c>
    </row>
    <row r="9984">
      <c r="C9984" s="32">
        <v>44804.0</v>
      </c>
      <c r="D9984" s="9" t="s">
        <v>2065</v>
      </c>
      <c r="E9984" s="32">
        <v>44679.0</v>
      </c>
      <c r="F9984" s="32">
        <v>44743.0</v>
      </c>
      <c r="G9984" s="9" t="s">
        <v>16214</v>
      </c>
      <c r="H9984" s="9" t="s">
        <v>7444</v>
      </c>
    </row>
    <row r="9985">
      <c r="C9985" s="32">
        <v>44804.0</v>
      </c>
      <c r="D9985" s="9" t="s">
        <v>2065</v>
      </c>
      <c r="E9985" s="32">
        <v>44679.0</v>
      </c>
      <c r="F9985" s="32">
        <v>44783.0</v>
      </c>
      <c r="G9985" s="9" t="s">
        <v>16215</v>
      </c>
      <c r="H9985" s="9" t="s">
        <v>5980</v>
      </c>
    </row>
    <row r="9986">
      <c r="C9986" s="32">
        <v>44873.0</v>
      </c>
      <c r="D9986" s="9" t="s">
        <v>2161</v>
      </c>
      <c r="E9986" s="32">
        <v>44660.0</v>
      </c>
      <c r="F9986" s="32">
        <v>44729.0</v>
      </c>
      <c r="G9986" s="9" t="s">
        <v>16216</v>
      </c>
      <c r="H9986" s="9" t="s">
        <v>8015</v>
      </c>
    </row>
    <row r="9987">
      <c r="C9987" s="32">
        <v>44873.0</v>
      </c>
      <c r="D9987" s="9" t="s">
        <v>2161</v>
      </c>
      <c r="E9987" s="32">
        <v>44660.0</v>
      </c>
      <c r="F9987" s="32">
        <v>44729.0</v>
      </c>
      <c r="G9987" s="9" t="s">
        <v>16217</v>
      </c>
      <c r="H9987" s="9" t="s">
        <v>8017</v>
      </c>
    </row>
    <row r="9988">
      <c r="C9988" s="32">
        <v>44873.0</v>
      </c>
      <c r="D9988" s="9" t="s">
        <v>2161</v>
      </c>
      <c r="E9988" s="32">
        <v>44660.0</v>
      </c>
      <c r="F9988" s="32">
        <v>44729.0</v>
      </c>
      <c r="G9988" s="9" t="s">
        <v>16218</v>
      </c>
      <c r="H9988" s="9" t="s">
        <v>7444</v>
      </c>
    </row>
    <row r="9989">
      <c r="C9989" s="32">
        <v>44873.0</v>
      </c>
      <c r="D9989" s="9" t="s">
        <v>2161</v>
      </c>
      <c r="E9989" s="32">
        <v>44660.0</v>
      </c>
      <c r="F9989" s="32">
        <v>44838.0</v>
      </c>
      <c r="G9989" s="9" t="s">
        <v>16219</v>
      </c>
      <c r="H9989" s="9" t="s">
        <v>7446</v>
      </c>
    </row>
    <row r="9990">
      <c r="D9990" s="9" t="s">
        <v>2003</v>
      </c>
      <c r="E9990" s="32">
        <v>44684.0</v>
      </c>
      <c r="F9990" s="32">
        <v>44722.0</v>
      </c>
      <c r="G9990" s="9" t="s">
        <v>16220</v>
      </c>
      <c r="H9990" s="9" t="s">
        <v>8101</v>
      </c>
    </row>
    <row r="9991">
      <c r="D9991" s="9" t="s">
        <v>2003</v>
      </c>
      <c r="E9991" s="32">
        <v>44684.0</v>
      </c>
      <c r="F9991" s="32">
        <v>44722.0</v>
      </c>
      <c r="G9991" s="9" t="s">
        <v>16221</v>
      </c>
      <c r="H9991" s="9" t="s">
        <v>8015</v>
      </c>
    </row>
    <row r="9992">
      <c r="D9992" s="9" t="s">
        <v>2003</v>
      </c>
      <c r="E9992" s="32">
        <v>44684.0</v>
      </c>
      <c r="F9992" s="32">
        <v>44722.0</v>
      </c>
      <c r="G9992" s="9" t="s">
        <v>16222</v>
      </c>
      <c r="H9992" s="9" t="s">
        <v>8017</v>
      </c>
    </row>
    <row r="9993">
      <c r="D9993" s="9" t="s">
        <v>2003</v>
      </c>
      <c r="E9993" s="32">
        <v>44684.0</v>
      </c>
      <c r="F9993" s="32">
        <v>44722.0</v>
      </c>
      <c r="G9993" s="9" t="s">
        <v>16223</v>
      </c>
      <c r="H9993" s="9" t="s">
        <v>7444</v>
      </c>
    </row>
    <row r="9994">
      <c r="B9994" s="32">
        <v>44845.0</v>
      </c>
      <c r="C9994" s="32">
        <v>44867.0</v>
      </c>
      <c r="D9994" s="9" t="s">
        <v>4435</v>
      </c>
      <c r="E9994" s="32">
        <v>44667.0</v>
      </c>
      <c r="F9994" s="32">
        <v>44827.0</v>
      </c>
      <c r="G9994" s="9" t="s">
        <v>16224</v>
      </c>
      <c r="H9994" s="9" t="s">
        <v>16010</v>
      </c>
    </row>
    <row r="9995">
      <c r="B9995" s="32">
        <v>44845.0</v>
      </c>
      <c r="C9995" s="32">
        <v>44867.0</v>
      </c>
      <c r="D9995" s="9" t="s">
        <v>4435</v>
      </c>
      <c r="E9995" s="32">
        <v>44667.0</v>
      </c>
      <c r="F9995" s="32">
        <v>44827.0</v>
      </c>
      <c r="G9995" s="9" t="s">
        <v>16225</v>
      </c>
      <c r="H9995" s="9" t="s">
        <v>7438</v>
      </c>
    </row>
    <row r="9996">
      <c r="B9996" s="32">
        <v>44845.0</v>
      </c>
      <c r="C9996" s="32">
        <v>44867.0</v>
      </c>
      <c r="D9996" s="9" t="s">
        <v>4435</v>
      </c>
      <c r="E9996" s="32">
        <v>44667.0</v>
      </c>
      <c r="F9996" s="32">
        <v>44827.0</v>
      </c>
      <c r="G9996" s="9" t="s">
        <v>16226</v>
      </c>
    </row>
    <row r="9997">
      <c r="B9997" s="32">
        <v>44845.0</v>
      </c>
      <c r="C9997" s="32">
        <v>44867.0</v>
      </c>
      <c r="D9997" s="9" t="s">
        <v>4435</v>
      </c>
      <c r="E9997" s="32">
        <v>44667.0</v>
      </c>
      <c r="F9997" s="32">
        <v>44827.0</v>
      </c>
      <c r="G9997" s="9" t="s">
        <v>16227</v>
      </c>
      <c r="H9997" s="9" t="s">
        <v>7442</v>
      </c>
    </row>
    <row r="9998">
      <c r="B9998" s="32">
        <v>44845.0</v>
      </c>
      <c r="C9998" s="32">
        <v>44867.0</v>
      </c>
      <c r="D9998" s="9" t="s">
        <v>4435</v>
      </c>
      <c r="E9998" s="32">
        <v>44667.0</v>
      </c>
      <c r="F9998" s="32">
        <v>44827.0</v>
      </c>
      <c r="G9998" s="9" t="s">
        <v>16228</v>
      </c>
      <c r="H9998" s="9" t="s">
        <v>7444</v>
      </c>
    </row>
    <row r="9999">
      <c r="B9999" s="32">
        <v>44845.0</v>
      </c>
      <c r="C9999" s="32">
        <v>44867.0</v>
      </c>
      <c r="D9999" s="9" t="s">
        <v>4435</v>
      </c>
      <c r="E9999" s="32">
        <v>44667.0</v>
      </c>
      <c r="F9999" s="32">
        <v>44827.0</v>
      </c>
      <c r="G9999" s="9" t="s">
        <v>16229</v>
      </c>
      <c r="H9999" s="9" t="s">
        <v>7446</v>
      </c>
    </row>
    <row r="10000">
      <c r="B10000" s="32">
        <v>44804.0</v>
      </c>
      <c r="C10000" s="32">
        <v>44806.0</v>
      </c>
      <c r="D10000" s="9" t="s">
        <v>1963</v>
      </c>
      <c r="E10000" s="32">
        <v>44697.0</v>
      </c>
      <c r="F10000" s="32">
        <v>44757.0</v>
      </c>
      <c r="G10000" s="9" t="s">
        <v>16230</v>
      </c>
      <c r="H10000" s="9" t="s">
        <v>8015</v>
      </c>
    </row>
    <row r="10001">
      <c r="B10001" s="32">
        <v>44804.0</v>
      </c>
      <c r="C10001" s="32">
        <v>44806.0</v>
      </c>
      <c r="D10001" s="9" t="s">
        <v>1963</v>
      </c>
      <c r="E10001" s="32">
        <v>44697.0</v>
      </c>
      <c r="F10001" s="32">
        <v>44757.0</v>
      </c>
      <c r="G10001" s="9" t="s">
        <v>16231</v>
      </c>
      <c r="H10001" s="9" t="s">
        <v>8017</v>
      </c>
    </row>
    <row r="10002">
      <c r="B10002" s="32">
        <v>44804.0</v>
      </c>
      <c r="C10002" s="32">
        <v>44806.0</v>
      </c>
      <c r="D10002" s="9" t="s">
        <v>1963</v>
      </c>
      <c r="E10002" s="32">
        <v>44697.0</v>
      </c>
      <c r="F10002" s="32">
        <v>44757.0</v>
      </c>
      <c r="G10002" s="9" t="s">
        <v>16232</v>
      </c>
      <c r="H10002" s="9" t="s">
        <v>7444</v>
      </c>
    </row>
    <row r="10003">
      <c r="C10003" s="32">
        <v>44917.0</v>
      </c>
      <c r="D10003" s="9" t="s">
        <v>1869</v>
      </c>
      <c r="E10003" s="32">
        <v>44701.0</v>
      </c>
      <c r="F10003" s="32">
        <v>44807.0</v>
      </c>
      <c r="G10003" s="9" t="s">
        <v>16233</v>
      </c>
      <c r="H10003" s="9" t="s">
        <v>7438</v>
      </c>
    </row>
    <row r="10004">
      <c r="C10004" s="32">
        <v>44917.0</v>
      </c>
      <c r="D10004" s="9" t="s">
        <v>1869</v>
      </c>
      <c r="E10004" s="32">
        <v>44701.0</v>
      </c>
      <c r="F10004" s="32">
        <v>44807.0</v>
      </c>
      <c r="G10004" s="9" t="s">
        <v>16234</v>
      </c>
    </row>
    <row r="10005">
      <c r="C10005" s="32">
        <v>44917.0</v>
      </c>
      <c r="D10005" s="9" t="s">
        <v>1869</v>
      </c>
      <c r="E10005" s="32">
        <v>44701.0</v>
      </c>
      <c r="F10005" s="32">
        <v>44807.0</v>
      </c>
      <c r="G10005" s="9" t="s">
        <v>16235</v>
      </c>
      <c r="H10005" s="9" t="s">
        <v>7442</v>
      </c>
    </row>
    <row r="10006">
      <c r="C10006" s="32">
        <v>44917.0</v>
      </c>
      <c r="D10006" s="9" t="s">
        <v>1869</v>
      </c>
      <c r="E10006" s="32">
        <v>44701.0</v>
      </c>
      <c r="F10006" s="32">
        <v>44807.0</v>
      </c>
      <c r="G10006" s="9" t="s">
        <v>16236</v>
      </c>
      <c r="H10006" s="9" t="s">
        <v>7444</v>
      </c>
    </row>
    <row r="10007">
      <c r="B10007" s="32">
        <v>44837.0</v>
      </c>
      <c r="C10007" s="32">
        <v>44867.0</v>
      </c>
      <c r="D10007" s="9" t="s">
        <v>1975</v>
      </c>
      <c r="E10007" s="32">
        <v>44687.0</v>
      </c>
      <c r="F10007" s="32">
        <v>44783.0</v>
      </c>
      <c r="G10007" s="9" t="s">
        <v>16237</v>
      </c>
      <c r="H10007" s="9" t="s">
        <v>7446</v>
      </c>
    </row>
    <row r="10008">
      <c r="B10008" s="32">
        <v>44837.0</v>
      </c>
      <c r="C10008" s="32">
        <v>44867.0</v>
      </c>
      <c r="D10008" s="9" t="s">
        <v>1975</v>
      </c>
      <c r="E10008" s="32">
        <v>44687.0</v>
      </c>
      <c r="F10008" s="32">
        <v>44783.0</v>
      </c>
      <c r="G10008" s="9" t="s">
        <v>16238</v>
      </c>
      <c r="H10008" s="9" t="s">
        <v>7438</v>
      </c>
    </row>
    <row r="10009">
      <c r="B10009" s="32">
        <v>44837.0</v>
      </c>
      <c r="C10009" s="32">
        <v>44867.0</v>
      </c>
      <c r="D10009" s="9" t="s">
        <v>1975</v>
      </c>
      <c r="E10009" s="32">
        <v>44687.0</v>
      </c>
      <c r="F10009" s="32">
        <v>44783.0</v>
      </c>
      <c r="G10009" s="9" t="s">
        <v>16239</v>
      </c>
    </row>
    <row r="10010">
      <c r="B10010" s="32">
        <v>44837.0</v>
      </c>
      <c r="C10010" s="32">
        <v>44867.0</v>
      </c>
      <c r="D10010" s="9" t="s">
        <v>1975</v>
      </c>
      <c r="E10010" s="32">
        <v>44687.0</v>
      </c>
      <c r="F10010" s="32">
        <v>44783.0</v>
      </c>
      <c r="G10010" s="9" t="s">
        <v>16240</v>
      </c>
      <c r="H10010" s="9" t="s">
        <v>7442</v>
      </c>
    </row>
    <row r="10011">
      <c r="B10011" s="32">
        <v>44837.0</v>
      </c>
      <c r="C10011" s="32">
        <v>44867.0</v>
      </c>
      <c r="D10011" s="9" t="s">
        <v>1975</v>
      </c>
      <c r="E10011" s="32">
        <v>44687.0</v>
      </c>
      <c r="F10011" s="32">
        <v>44783.0</v>
      </c>
      <c r="G10011" s="9" t="s">
        <v>16241</v>
      </c>
      <c r="H10011" s="9" t="s">
        <v>7444</v>
      </c>
    </row>
    <row r="10012">
      <c r="B10012" s="32">
        <v>44770.0</v>
      </c>
      <c r="C10012" s="32">
        <v>44783.0</v>
      </c>
      <c r="D10012" s="9" t="s">
        <v>4307</v>
      </c>
      <c r="E10012" s="32">
        <v>44657.0</v>
      </c>
      <c r="F10012" s="32">
        <v>44728.0</v>
      </c>
      <c r="G10012" s="9" t="s">
        <v>16242</v>
      </c>
      <c r="H10012" s="9" t="s">
        <v>16243</v>
      </c>
    </row>
    <row r="10013">
      <c r="B10013" s="32">
        <v>44770.0</v>
      </c>
      <c r="C10013" s="32">
        <v>44783.0</v>
      </c>
      <c r="D10013" s="9" t="s">
        <v>4307</v>
      </c>
      <c r="E10013" s="32">
        <v>44657.0</v>
      </c>
      <c r="F10013" s="32">
        <v>44728.0</v>
      </c>
      <c r="G10013" s="9" t="s">
        <v>16244</v>
      </c>
      <c r="H10013" s="9" t="s">
        <v>8101</v>
      </c>
    </row>
    <row r="10014">
      <c r="B10014" s="32">
        <v>44770.0</v>
      </c>
      <c r="C10014" s="32">
        <v>44783.0</v>
      </c>
      <c r="D10014" s="9" t="s">
        <v>4307</v>
      </c>
      <c r="E10014" s="32">
        <v>44657.0</v>
      </c>
      <c r="F10014" s="32">
        <v>44728.0</v>
      </c>
      <c r="G10014" s="9" t="s">
        <v>16245</v>
      </c>
      <c r="H10014" s="9" t="s">
        <v>8015</v>
      </c>
    </row>
    <row r="10015">
      <c r="B10015" s="32">
        <v>44770.0</v>
      </c>
      <c r="C10015" s="32">
        <v>44783.0</v>
      </c>
      <c r="D10015" s="9" t="s">
        <v>4307</v>
      </c>
      <c r="E10015" s="32">
        <v>44657.0</v>
      </c>
      <c r="F10015" s="32">
        <v>44728.0</v>
      </c>
      <c r="G10015" s="9" t="s">
        <v>16246</v>
      </c>
      <c r="H10015" s="9" t="s">
        <v>8017</v>
      </c>
    </row>
    <row r="10016">
      <c r="B10016" s="32">
        <v>44770.0</v>
      </c>
      <c r="C10016" s="32">
        <v>44783.0</v>
      </c>
      <c r="D10016" s="9" t="s">
        <v>4307</v>
      </c>
      <c r="E10016" s="32">
        <v>44657.0</v>
      </c>
      <c r="F10016" s="32">
        <v>44728.0</v>
      </c>
      <c r="G10016" s="9" t="s">
        <v>16247</v>
      </c>
      <c r="H10016" s="9" t="s">
        <v>7444</v>
      </c>
    </row>
    <row r="10017">
      <c r="B10017" s="32">
        <v>44806.0</v>
      </c>
      <c r="C10017" s="32">
        <v>44818.0</v>
      </c>
      <c r="D10017" s="9" t="s">
        <v>1779</v>
      </c>
      <c r="E10017" s="32">
        <v>44713.0</v>
      </c>
      <c r="F10017" s="32">
        <v>44805.0</v>
      </c>
      <c r="G10017" s="9" t="s">
        <v>16248</v>
      </c>
      <c r="H10017" s="9" t="s">
        <v>7438</v>
      </c>
    </row>
    <row r="10018">
      <c r="B10018" s="32">
        <v>44806.0</v>
      </c>
      <c r="C10018" s="32">
        <v>44818.0</v>
      </c>
      <c r="D10018" s="9" t="s">
        <v>1779</v>
      </c>
      <c r="E10018" s="32">
        <v>44713.0</v>
      </c>
      <c r="F10018" s="32">
        <v>44805.0</v>
      </c>
      <c r="G10018" s="9" t="s">
        <v>16249</v>
      </c>
    </row>
    <row r="10019">
      <c r="B10019" s="32">
        <v>44806.0</v>
      </c>
      <c r="C10019" s="32">
        <v>44818.0</v>
      </c>
      <c r="D10019" s="9" t="s">
        <v>1779</v>
      </c>
      <c r="E10019" s="32">
        <v>44713.0</v>
      </c>
      <c r="F10019" s="32">
        <v>44805.0</v>
      </c>
      <c r="G10019" s="9" t="s">
        <v>16250</v>
      </c>
      <c r="H10019" s="9" t="s">
        <v>7442</v>
      </c>
    </row>
    <row r="10020">
      <c r="B10020" s="32">
        <v>44806.0</v>
      </c>
      <c r="C10020" s="32">
        <v>44818.0</v>
      </c>
      <c r="D10020" s="9" t="s">
        <v>1779</v>
      </c>
      <c r="E10020" s="32">
        <v>44713.0</v>
      </c>
      <c r="F10020" s="32">
        <v>44805.0</v>
      </c>
      <c r="G10020" s="9" t="s">
        <v>16251</v>
      </c>
      <c r="H10020" s="9" t="s">
        <v>7444</v>
      </c>
    </row>
    <row r="10021">
      <c r="B10021" s="32">
        <v>44852.0</v>
      </c>
      <c r="C10021" s="32">
        <v>44872.0</v>
      </c>
      <c r="D10021" s="9" t="s">
        <v>1949</v>
      </c>
      <c r="E10021" s="32">
        <v>44691.0</v>
      </c>
      <c r="F10021" s="32">
        <v>44797.0</v>
      </c>
      <c r="G10021" s="9" t="s">
        <v>16252</v>
      </c>
      <c r="H10021" s="9" t="s">
        <v>7438</v>
      </c>
    </row>
    <row r="10022">
      <c r="B10022" s="32">
        <v>44852.0</v>
      </c>
      <c r="C10022" s="32">
        <v>44872.0</v>
      </c>
      <c r="D10022" s="9" t="s">
        <v>1949</v>
      </c>
      <c r="E10022" s="32">
        <v>44691.0</v>
      </c>
      <c r="F10022" s="32">
        <v>44797.0</v>
      </c>
      <c r="G10022" s="9" t="s">
        <v>16253</v>
      </c>
    </row>
    <row r="10023">
      <c r="B10023" s="32">
        <v>44852.0</v>
      </c>
      <c r="C10023" s="32">
        <v>44872.0</v>
      </c>
      <c r="D10023" s="9" t="s">
        <v>1949</v>
      </c>
      <c r="E10023" s="32">
        <v>44691.0</v>
      </c>
      <c r="F10023" s="32">
        <v>44797.0</v>
      </c>
      <c r="G10023" s="9" t="s">
        <v>16254</v>
      </c>
      <c r="H10023" s="9" t="s">
        <v>7442</v>
      </c>
    </row>
    <row r="10024">
      <c r="B10024" s="32">
        <v>44852.0</v>
      </c>
      <c r="C10024" s="32">
        <v>44872.0</v>
      </c>
      <c r="D10024" s="9" t="s">
        <v>1949</v>
      </c>
      <c r="E10024" s="32">
        <v>44691.0</v>
      </c>
      <c r="F10024" s="32">
        <v>44797.0</v>
      </c>
      <c r="G10024" s="9" t="s">
        <v>16255</v>
      </c>
      <c r="H10024" s="9" t="s">
        <v>7444</v>
      </c>
    </row>
    <row r="10025">
      <c r="B10025" s="32">
        <v>44852.0</v>
      </c>
      <c r="C10025" s="32">
        <v>44872.0</v>
      </c>
      <c r="D10025" s="9" t="s">
        <v>1949</v>
      </c>
      <c r="E10025" s="32">
        <v>44691.0</v>
      </c>
      <c r="F10025" s="32">
        <v>44806.0</v>
      </c>
      <c r="G10025" s="9" t="s">
        <v>16256</v>
      </c>
      <c r="H10025" s="9" t="s">
        <v>7446</v>
      </c>
    </row>
    <row r="10026">
      <c r="D10026" s="9" t="s">
        <v>2035</v>
      </c>
      <c r="E10026" s="32">
        <v>44681.0</v>
      </c>
      <c r="F10026" s="32">
        <v>44732.0</v>
      </c>
      <c r="G10026" s="9" t="s">
        <v>16257</v>
      </c>
      <c r="H10026" s="9" t="s">
        <v>8101</v>
      </c>
    </row>
    <row r="10027">
      <c r="D10027" s="9" t="s">
        <v>2035</v>
      </c>
      <c r="E10027" s="32">
        <v>44681.0</v>
      </c>
      <c r="F10027" s="32">
        <v>44732.0</v>
      </c>
      <c r="G10027" s="9" t="s">
        <v>16258</v>
      </c>
      <c r="H10027" s="9" t="s">
        <v>8015</v>
      </c>
    </row>
    <row r="10028">
      <c r="D10028" s="9" t="s">
        <v>2035</v>
      </c>
      <c r="E10028" s="32">
        <v>44681.0</v>
      </c>
      <c r="F10028" s="32">
        <v>44732.0</v>
      </c>
      <c r="G10028" s="9" t="s">
        <v>16259</v>
      </c>
      <c r="H10028" s="9" t="s">
        <v>8017</v>
      </c>
    </row>
    <row r="10029">
      <c r="D10029" s="9" t="s">
        <v>2035</v>
      </c>
      <c r="E10029" s="32">
        <v>44681.0</v>
      </c>
      <c r="F10029" s="32">
        <v>44732.0</v>
      </c>
      <c r="G10029" s="9" t="s">
        <v>16260</v>
      </c>
      <c r="H10029" s="9" t="s">
        <v>7444</v>
      </c>
    </row>
    <row r="10030">
      <c r="C10030" s="32">
        <v>44887.0</v>
      </c>
      <c r="D10030" s="9" t="s">
        <v>1983</v>
      </c>
      <c r="E10030" s="32">
        <v>44690.0</v>
      </c>
      <c r="F10030" s="32">
        <v>44789.0</v>
      </c>
      <c r="G10030" s="9" t="s">
        <v>16261</v>
      </c>
      <c r="H10030" s="9" t="s">
        <v>7438</v>
      </c>
    </row>
    <row r="10031">
      <c r="C10031" s="32">
        <v>44887.0</v>
      </c>
      <c r="D10031" s="9" t="s">
        <v>1983</v>
      </c>
      <c r="E10031" s="32">
        <v>44690.0</v>
      </c>
      <c r="F10031" s="32">
        <v>44789.0</v>
      </c>
      <c r="G10031" s="9" t="s">
        <v>16262</v>
      </c>
    </row>
    <row r="10032">
      <c r="C10032" s="32">
        <v>44887.0</v>
      </c>
      <c r="D10032" s="9" t="s">
        <v>1983</v>
      </c>
      <c r="E10032" s="32">
        <v>44690.0</v>
      </c>
      <c r="F10032" s="32">
        <v>44789.0</v>
      </c>
      <c r="G10032" s="9" t="s">
        <v>16263</v>
      </c>
      <c r="H10032" s="9" t="s">
        <v>7442</v>
      </c>
    </row>
    <row r="10033">
      <c r="C10033" s="32">
        <v>44887.0</v>
      </c>
      <c r="D10033" s="9" t="s">
        <v>1983</v>
      </c>
      <c r="E10033" s="32">
        <v>44690.0</v>
      </c>
      <c r="F10033" s="32">
        <v>44789.0</v>
      </c>
      <c r="G10033" s="9" t="s">
        <v>16264</v>
      </c>
      <c r="H10033" s="9" t="s">
        <v>7444</v>
      </c>
    </row>
    <row r="10034">
      <c r="B10034" s="32">
        <v>44959.0</v>
      </c>
      <c r="C10034" s="32">
        <v>44977.0</v>
      </c>
      <c r="D10034" s="9" t="s">
        <v>2105</v>
      </c>
      <c r="E10034" s="32">
        <v>44673.0</v>
      </c>
      <c r="F10034" s="32">
        <v>44784.0</v>
      </c>
      <c r="G10034" s="9" t="s">
        <v>16265</v>
      </c>
      <c r="H10034" s="9" t="s">
        <v>7438</v>
      </c>
    </row>
    <row r="10035">
      <c r="B10035" s="32">
        <v>44959.0</v>
      </c>
      <c r="C10035" s="32">
        <v>44977.0</v>
      </c>
      <c r="D10035" s="9" t="s">
        <v>2105</v>
      </c>
      <c r="E10035" s="32">
        <v>44673.0</v>
      </c>
      <c r="F10035" s="32">
        <v>44784.0</v>
      </c>
      <c r="G10035" s="9" t="s">
        <v>16266</v>
      </c>
    </row>
    <row r="10036">
      <c r="B10036" s="32">
        <v>44959.0</v>
      </c>
      <c r="C10036" s="32">
        <v>44977.0</v>
      </c>
      <c r="D10036" s="9" t="s">
        <v>2105</v>
      </c>
      <c r="E10036" s="32">
        <v>44673.0</v>
      </c>
      <c r="F10036" s="32">
        <v>44784.0</v>
      </c>
      <c r="G10036" s="9" t="s">
        <v>16267</v>
      </c>
      <c r="H10036" s="9" t="s">
        <v>7442</v>
      </c>
    </row>
    <row r="10037">
      <c r="B10037" s="32">
        <v>44959.0</v>
      </c>
      <c r="C10037" s="32">
        <v>44977.0</v>
      </c>
      <c r="D10037" s="9" t="s">
        <v>2105</v>
      </c>
      <c r="E10037" s="32">
        <v>44673.0</v>
      </c>
      <c r="F10037" s="32">
        <v>44784.0</v>
      </c>
      <c r="G10037" s="9" t="s">
        <v>16268</v>
      </c>
      <c r="H10037" s="9" t="s">
        <v>7444</v>
      </c>
    </row>
    <row r="10038">
      <c r="B10038" s="32">
        <v>44861.0</v>
      </c>
      <c r="C10038" s="32">
        <v>44882.0</v>
      </c>
      <c r="D10038" s="9" t="s">
        <v>2111</v>
      </c>
      <c r="E10038" s="32">
        <v>44671.0</v>
      </c>
      <c r="F10038" s="32">
        <v>44775.0</v>
      </c>
      <c r="G10038" s="9" t="s">
        <v>16269</v>
      </c>
      <c r="H10038" s="9" t="s">
        <v>7438</v>
      </c>
    </row>
    <row r="10039">
      <c r="B10039" s="32">
        <v>44861.0</v>
      </c>
      <c r="C10039" s="32">
        <v>44882.0</v>
      </c>
      <c r="D10039" s="9" t="s">
        <v>2111</v>
      </c>
      <c r="E10039" s="32">
        <v>44671.0</v>
      </c>
      <c r="F10039" s="32">
        <v>44775.0</v>
      </c>
      <c r="G10039" s="9" t="s">
        <v>16270</v>
      </c>
    </row>
    <row r="10040">
      <c r="B10040" s="32">
        <v>44861.0</v>
      </c>
      <c r="C10040" s="32">
        <v>44882.0</v>
      </c>
      <c r="D10040" s="9" t="s">
        <v>2111</v>
      </c>
      <c r="E10040" s="32">
        <v>44671.0</v>
      </c>
      <c r="F10040" s="32">
        <v>44775.0</v>
      </c>
      <c r="G10040" s="9" t="s">
        <v>16271</v>
      </c>
      <c r="H10040" s="9" t="s">
        <v>7442</v>
      </c>
    </row>
    <row r="10041">
      <c r="B10041" s="32">
        <v>44861.0</v>
      </c>
      <c r="C10041" s="32">
        <v>44882.0</v>
      </c>
      <c r="D10041" s="9" t="s">
        <v>2111</v>
      </c>
      <c r="E10041" s="32">
        <v>44671.0</v>
      </c>
      <c r="F10041" s="32">
        <v>44775.0</v>
      </c>
      <c r="G10041" s="9" t="s">
        <v>16272</v>
      </c>
      <c r="H10041" s="9" t="s">
        <v>7444</v>
      </c>
    </row>
    <row r="10042">
      <c r="B10042" s="32">
        <v>44861.0</v>
      </c>
      <c r="C10042" s="32">
        <v>44882.0</v>
      </c>
      <c r="D10042" s="9" t="s">
        <v>2111</v>
      </c>
      <c r="E10042" s="32">
        <v>44671.0</v>
      </c>
      <c r="F10042" s="32">
        <v>44850.0</v>
      </c>
      <c r="G10042" s="9" t="s">
        <v>16273</v>
      </c>
      <c r="H10042" s="9" t="s">
        <v>7446</v>
      </c>
    </row>
    <row r="10043">
      <c r="C10043" s="32">
        <v>44900.0</v>
      </c>
      <c r="D10043" s="9" t="s">
        <v>16274</v>
      </c>
      <c r="E10043" s="32">
        <v>44624.0</v>
      </c>
      <c r="F10043" s="32">
        <v>44719.0</v>
      </c>
      <c r="G10043" s="9" t="s">
        <v>16275</v>
      </c>
      <c r="H10043" s="9" t="s">
        <v>8101</v>
      </c>
    </row>
    <row r="10044">
      <c r="C10044" s="32">
        <v>44900.0</v>
      </c>
      <c r="D10044" s="9" t="s">
        <v>16274</v>
      </c>
      <c r="E10044" s="32">
        <v>44624.0</v>
      </c>
      <c r="F10044" s="32">
        <v>44719.0</v>
      </c>
      <c r="G10044" s="9" t="s">
        <v>16276</v>
      </c>
      <c r="H10044" s="9" t="s">
        <v>8015</v>
      </c>
    </row>
    <row r="10045">
      <c r="C10045" s="32">
        <v>44900.0</v>
      </c>
      <c r="D10045" s="9" t="s">
        <v>16274</v>
      </c>
      <c r="E10045" s="32">
        <v>44624.0</v>
      </c>
      <c r="F10045" s="32">
        <v>44719.0</v>
      </c>
      <c r="G10045" s="9" t="s">
        <v>16277</v>
      </c>
      <c r="H10045" s="9" t="s">
        <v>8017</v>
      </c>
    </row>
    <row r="10046">
      <c r="C10046" s="32">
        <v>44900.0</v>
      </c>
      <c r="D10046" s="9" t="s">
        <v>16274</v>
      </c>
      <c r="E10046" s="32">
        <v>44624.0</v>
      </c>
      <c r="F10046" s="32">
        <v>44719.0</v>
      </c>
      <c r="G10046" s="9" t="s">
        <v>16278</v>
      </c>
      <c r="H10046" s="9" t="s">
        <v>7444</v>
      </c>
    </row>
    <row r="10047">
      <c r="C10047" s="32">
        <v>44900.0</v>
      </c>
      <c r="D10047" s="9" t="s">
        <v>16274</v>
      </c>
      <c r="E10047" s="32">
        <v>44624.0</v>
      </c>
      <c r="F10047" s="32">
        <v>44852.0</v>
      </c>
      <c r="G10047" s="9" t="s">
        <v>16279</v>
      </c>
      <c r="H10047" s="9" t="s">
        <v>7446</v>
      </c>
    </row>
    <row r="10048">
      <c r="B10048" s="32">
        <v>44775.0</v>
      </c>
      <c r="C10048" s="32">
        <v>44809.0</v>
      </c>
      <c r="D10048" s="9" t="s">
        <v>2213</v>
      </c>
      <c r="E10048" s="32">
        <v>44672.0</v>
      </c>
      <c r="F10048" s="32">
        <v>44735.0</v>
      </c>
      <c r="G10048" s="9" t="s">
        <v>16280</v>
      </c>
      <c r="H10048" s="9" t="s">
        <v>8015</v>
      </c>
    </row>
    <row r="10049">
      <c r="B10049" s="32">
        <v>44775.0</v>
      </c>
      <c r="C10049" s="32">
        <v>44809.0</v>
      </c>
      <c r="D10049" s="9" t="s">
        <v>2213</v>
      </c>
      <c r="E10049" s="32">
        <v>44672.0</v>
      </c>
      <c r="F10049" s="32">
        <v>44735.0</v>
      </c>
      <c r="G10049" s="9" t="s">
        <v>16281</v>
      </c>
      <c r="H10049" s="9" t="s">
        <v>8017</v>
      </c>
    </row>
    <row r="10050">
      <c r="B10050" s="32">
        <v>44775.0</v>
      </c>
      <c r="C10050" s="32">
        <v>44809.0</v>
      </c>
      <c r="D10050" s="9" t="s">
        <v>2213</v>
      </c>
      <c r="E10050" s="32">
        <v>44672.0</v>
      </c>
      <c r="F10050" s="32">
        <v>44735.0</v>
      </c>
      <c r="G10050" s="9" t="s">
        <v>16282</v>
      </c>
      <c r="H10050" s="9" t="s">
        <v>7444</v>
      </c>
    </row>
    <row r="10051">
      <c r="B10051" s="32">
        <v>44775.0</v>
      </c>
      <c r="C10051" s="32">
        <v>44809.0</v>
      </c>
      <c r="D10051" s="9" t="s">
        <v>2213</v>
      </c>
      <c r="E10051" s="32">
        <v>44672.0</v>
      </c>
      <c r="F10051" s="32">
        <v>44747.0</v>
      </c>
      <c r="G10051" s="9" t="s">
        <v>16283</v>
      </c>
      <c r="H10051" s="9" t="s">
        <v>5980</v>
      </c>
    </row>
    <row r="10052">
      <c r="C10052" s="32">
        <v>44925.0</v>
      </c>
      <c r="D10052" s="9" t="s">
        <v>2005</v>
      </c>
      <c r="E10052" s="32">
        <v>44685.0</v>
      </c>
      <c r="F10052" s="32">
        <v>44862.0</v>
      </c>
      <c r="G10052" s="9" t="s">
        <v>16284</v>
      </c>
      <c r="H10052" s="9" t="s">
        <v>7440</v>
      </c>
    </row>
    <row r="10053">
      <c r="C10053" s="32">
        <v>44925.0</v>
      </c>
      <c r="D10053" s="9" t="s">
        <v>2005</v>
      </c>
      <c r="E10053" s="32">
        <v>44685.0</v>
      </c>
      <c r="F10053" s="32">
        <v>44862.0</v>
      </c>
      <c r="G10053" s="9" t="s">
        <v>16285</v>
      </c>
      <c r="H10053" s="9" t="s">
        <v>7442</v>
      </c>
    </row>
    <row r="10054">
      <c r="C10054" s="32">
        <v>44925.0</v>
      </c>
      <c r="D10054" s="9" t="s">
        <v>2005</v>
      </c>
      <c r="E10054" s="32">
        <v>44685.0</v>
      </c>
      <c r="F10054" s="32">
        <v>44862.0</v>
      </c>
      <c r="G10054" s="9" t="s">
        <v>16286</v>
      </c>
      <c r="H10054" s="9" t="s">
        <v>7444</v>
      </c>
    </row>
    <row r="10055">
      <c r="B10055" s="32">
        <v>44879.0</v>
      </c>
      <c r="C10055" s="32">
        <v>44894.0</v>
      </c>
      <c r="D10055" s="9" t="s">
        <v>1883</v>
      </c>
      <c r="E10055" s="32">
        <v>44700.0</v>
      </c>
      <c r="F10055" s="32">
        <v>44751.0</v>
      </c>
      <c r="G10055" s="9" t="s">
        <v>16287</v>
      </c>
      <c r="H10055" s="9" t="s">
        <v>8101</v>
      </c>
    </row>
    <row r="10056">
      <c r="B10056" s="32">
        <v>44879.0</v>
      </c>
      <c r="C10056" s="32">
        <v>44894.0</v>
      </c>
      <c r="D10056" s="9" t="s">
        <v>1883</v>
      </c>
      <c r="E10056" s="32">
        <v>44700.0</v>
      </c>
      <c r="F10056" s="32">
        <v>44751.0</v>
      </c>
      <c r="G10056" s="9" t="s">
        <v>16288</v>
      </c>
      <c r="H10056" s="9" t="s">
        <v>8015</v>
      </c>
    </row>
    <row r="10057">
      <c r="B10057" s="32">
        <v>44879.0</v>
      </c>
      <c r="C10057" s="32">
        <v>44894.0</v>
      </c>
      <c r="D10057" s="9" t="s">
        <v>1883</v>
      </c>
      <c r="E10057" s="32">
        <v>44700.0</v>
      </c>
      <c r="F10057" s="32">
        <v>44751.0</v>
      </c>
      <c r="G10057" s="9" t="s">
        <v>16289</v>
      </c>
      <c r="H10057" s="9" t="s">
        <v>8017</v>
      </c>
    </row>
    <row r="10058">
      <c r="B10058" s="32">
        <v>44879.0</v>
      </c>
      <c r="C10058" s="32">
        <v>44894.0</v>
      </c>
      <c r="D10058" s="9" t="s">
        <v>1883</v>
      </c>
      <c r="E10058" s="32">
        <v>44700.0</v>
      </c>
      <c r="F10058" s="32">
        <v>44751.0</v>
      </c>
      <c r="G10058" s="9" t="s">
        <v>16290</v>
      </c>
      <c r="H10058" s="9" t="s">
        <v>7444</v>
      </c>
    </row>
    <row r="10059">
      <c r="C10059" s="32">
        <v>44894.0</v>
      </c>
      <c r="D10059" s="9" t="s">
        <v>2013</v>
      </c>
      <c r="E10059" s="32">
        <v>44685.0</v>
      </c>
      <c r="F10059" s="32">
        <v>44883.0</v>
      </c>
      <c r="G10059" s="9" t="s">
        <v>16291</v>
      </c>
      <c r="H10059" s="9" t="s">
        <v>7440</v>
      </c>
    </row>
    <row r="10060">
      <c r="C10060" s="32">
        <v>44894.0</v>
      </c>
      <c r="D10060" s="9" t="s">
        <v>2013</v>
      </c>
      <c r="E10060" s="32">
        <v>44685.0</v>
      </c>
      <c r="F10060" s="32">
        <v>44883.0</v>
      </c>
      <c r="G10060" s="9" t="s">
        <v>16292</v>
      </c>
      <c r="H10060" s="9" t="s">
        <v>7442</v>
      </c>
    </row>
    <row r="10061">
      <c r="C10061" s="32">
        <v>44894.0</v>
      </c>
      <c r="D10061" s="9" t="s">
        <v>2013</v>
      </c>
      <c r="E10061" s="32">
        <v>44685.0</v>
      </c>
      <c r="F10061" s="32">
        <v>44883.0</v>
      </c>
      <c r="G10061" s="9" t="s">
        <v>16293</v>
      </c>
      <c r="H10061" s="9" t="s">
        <v>7444</v>
      </c>
    </row>
    <row r="10062">
      <c r="B10062" s="32">
        <v>44896.0</v>
      </c>
      <c r="C10062" s="32">
        <v>44903.0</v>
      </c>
      <c r="D10062" s="9" t="s">
        <v>2169</v>
      </c>
      <c r="E10062" s="32">
        <v>44660.0</v>
      </c>
      <c r="F10062" s="32">
        <v>44774.0</v>
      </c>
      <c r="G10062" s="9" t="s">
        <v>16294</v>
      </c>
      <c r="H10062" s="9" t="s">
        <v>5980</v>
      </c>
    </row>
    <row r="10063">
      <c r="B10063" s="32">
        <v>44896.0</v>
      </c>
      <c r="C10063" s="32">
        <v>44903.0</v>
      </c>
      <c r="D10063" s="9" t="s">
        <v>2169</v>
      </c>
      <c r="E10063" s="32">
        <v>44660.0</v>
      </c>
      <c r="F10063" s="32">
        <v>44775.0</v>
      </c>
      <c r="G10063" s="9" t="s">
        <v>16295</v>
      </c>
    </row>
    <row r="10064">
      <c r="B10064" s="32">
        <v>44896.0</v>
      </c>
      <c r="C10064" s="32">
        <v>44903.0</v>
      </c>
      <c r="D10064" s="9" t="s">
        <v>2169</v>
      </c>
      <c r="E10064" s="32">
        <v>44660.0</v>
      </c>
      <c r="F10064" s="32">
        <v>44775.0</v>
      </c>
      <c r="G10064" s="9" t="s">
        <v>16296</v>
      </c>
      <c r="H10064" s="9" t="s">
        <v>7442</v>
      </c>
    </row>
    <row r="10065">
      <c r="B10065" s="32">
        <v>44896.0</v>
      </c>
      <c r="C10065" s="32">
        <v>44903.0</v>
      </c>
      <c r="D10065" s="9" t="s">
        <v>2169</v>
      </c>
      <c r="E10065" s="32">
        <v>44660.0</v>
      </c>
      <c r="F10065" s="32">
        <v>44775.0</v>
      </c>
      <c r="G10065" s="9" t="s">
        <v>16297</v>
      </c>
      <c r="H10065" s="9" t="s">
        <v>7444</v>
      </c>
    </row>
    <row r="10066">
      <c r="D10066" s="9" t="s">
        <v>16298</v>
      </c>
      <c r="E10066" s="32">
        <v>44693.0</v>
      </c>
      <c r="F10066" s="32">
        <v>44749.0</v>
      </c>
      <c r="G10066" s="9" t="s">
        <v>16299</v>
      </c>
      <c r="H10066" s="9" t="s">
        <v>8015</v>
      </c>
    </row>
    <row r="10067">
      <c r="D10067" s="9" t="s">
        <v>16298</v>
      </c>
      <c r="E10067" s="32">
        <v>44693.0</v>
      </c>
      <c r="F10067" s="32">
        <v>44749.0</v>
      </c>
      <c r="G10067" s="9" t="s">
        <v>16300</v>
      </c>
      <c r="H10067" s="9" t="s">
        <v>8017</v>
      </c>
    </row>
    <row r="10068">
      <c r="D10068" s="9" t="s">
        <v>16298</v>
      </c>
      <c r="E10068" s="32">
        <v>44693.0</v>
      </c>
      <c r="F10068" s="32">
        <v>44749.0</v>
      </c>
      <c r="G10068" s="9" t="s">
        <v>16301</v>
      </c>
      <c r="H10068" s="9" t="s">
        <v>7444</v>
      </c>
    </row>
    <row r="10069">
      <c r="B10069" s="32">
        <v>44777.0</v>
      </c>
      <c r="C10069" s="32">
        <v>44796.0</v>
      </c>
      <c r="D10069" s="9" t="s">
        <v>1551</v>
      </c>
      <c r="E10069" s="32">
        <v>44743.0</v>
      </c>
      <c r="F10069" s="32">
        <v>44770.0</v>
      </c>
      <c r="G10069" s="9" t="s">
        <v>16302</v>
      </c>
      <c r="H10069" s="9" t="s">
        <v>5980</v>
      </c>
    </row>
    <row r="10070">
      <c r="B10070" s="32">
        <v>44777.0</v>
      </c>
      <c r="C10070" s="32">
        <v>44796.0</v>
      </c>
      <c r="D10070" s="9" t="s">
        <v>1551</v>
      </c>
      <c r="E10070" s="32">
        <v>44743.0</v>
      </c>
      <c r="F10070" s="32">
        <v>44775.0</v>
      </c>
      <c r="G10070" s="9" t="s">
        <v>16303</v>
      </c>
      <c r="H10070" s="9" t="s">
        <v>7438</v>
      </c>
    </row>
    <row r="10071">
      <c r="B10071" s="32">
        <v>44777.0</v>
      </c>
      <c r="C10071" s="32">
        <v>44796.0</v>
      </c>
      <c r="D10071" s="9" t="s">
        <v>1551</v>
      </c>
      <c r="E10071" s="32">
        <v>44743.0</v>
      </c>
      <c r="F10071" s="32">
        <v>44775.0</v>
      </c>
      <c r="G10071" s="9" t="s">
        <v>16304</v>
      </c>
    </row>
    <row r="10072">
      <c r="B10072" s="32">
        <v>44777.0</v>
      </c>
      <c r="C10072" s="32">
        <v>44796.0</v>
      </c>
      <c r="D10072" s="9" t="s">
        <v>1551</v>
      </c>
      <c r="E10072" s="32">
        <v>44743.0</v>
      </c>
      <c r="F10072" s="32">
        <v>44775.0</v>
      </c>
      <c r="G10072" s="9" t="s">
        <v>16305</v>
      </c>
      <c r="H10072" s="9" t="s">
        <v>7442</v>
      </c>
    </row>
    <row r="10073">
      <c r="B10073" s="32">
        <v>44777.0</v>
      </c>
      <c r="C10073" s="32">
        <v>44796.0</v>
      </c>
      <c r="D10073" s="9" t="s">
        <v>1551</v>
      </c>
      <c r="E10073" s="32">
        <v>44743.0</v>
      </c>
      <c r="F10073" s="32">
        <v>44775.0</v>
      </c>
      <c r="G10073" s="9" t="s">
        <v>16306</v>
      </c>
      <c r="H10073" s="9" t="s">
        <v>7444</v>
      </c>
    </row>
    <row r="10074">
      <c r="C10074" s="32">
        <v>44971.0</v>
      </c>
      <c r="D10074" s="9" t="s">
        <v>2141</v>
      </c>
      <c r="E10074" s="32">
        <v>44664.0</v>
      </c>
      <c r="F10074" s="32">
        <v>44903.0</v>
      </c>
      <c r="G10074" s="9" t="s">
        <v>16307</v>
      </c>
      <c r="H10074" s="9" t="s">
        <v>7440</v>
      </c>
    </row>
    <row r="10075">
      <c r="C10075" s="32">
        <v>44971.0</v>
      </c>
      <c r="D10075" s="9" t="s">
        <v>2141</v>
      </c>
      <c r="E10075" s="32">
        <v>44664.0</v>
      </c>
      <c r="F10075" s="32">
        <v>44903.0</v>
      </c>
      <c r="G10075" s="9" t="s">
        <v>16308</v>
      </c>
      <c r="H10075" s="9" t="s">
        <v>7442</v>
      </c>
    </row>
    <row r="10076">
      <c r="C10076" s="32">
        <v>44971.0</v>
      </c>
      <c r="D10076" s="9" t="s">
        <v>2141</v>
      </c>
      <c r="E10076" s="32">
        <v>44664.0</v>
      </c>
      <c r="F10076" s="32">
        <v>44903.0</v>
      </c>
      <c r="G10076" s="9" t="s">
        <v>16309</v>
      </c>
      <c r="H10076" s="9" t="s">
        <v>7444</v>
      </c>
    </row>
    <row r="10077">
      <c r="D10077" s="9" t="s">
        <v>1535</v>
      </c>
      <c r="E10077" s="32">
        <v>44747.0</v>
      </c>
      <c r="F10077" s="32">
        <v>44987.0</v>
      </c>
      <c r="G10077" s="9" t="s">
        <v>16310</v>
      </c>
      <c r="H10077" s="9" t="s">
        <v>7438</v>
      </c>
    </row>
    <row r="10078">
      <c r="D10078" s="9" t="s">
        <v>1535</v>
      </c>
      <c r="E10078" s="32">
        <v>44747.0</v>
      </c>
      <c r="F10078" s="32">
        <v>44987.0</v>
      </c>
      <c r="G10078" s="9" t="s">
        <v>16311</v>
      </c>
      <c r="H10078" s="9" t="s">
        <v>7440</v>
      </c>
    </row>
    <row r="10079">
      <c r="D10079" s="9" t="s">
        <v>1535</v>
      </c>
      <c r="E10079" s="32">
        <v>44747.0</v>
      </c>
      <c r="F10079" s="32">
        <v>44987.0</v>
      </c>
      <c r="G10079" s="9" t="s">
        <v>16312</v>
      </c>
      <c r="H10079" s="9" t="s">
        <v>7442</v>
      </c>
    </row>
    <row r="10080">
      <c r="D10080" s="9" t="s">
        <v>1535</v>
      </c>
      <c r="E10080" s="32">
        <v>44747.0</v>
      </c>
      <c r="F10080" s="32">
        <v>44987.0</v>
      </c>
      <c r="G10080" s="9" t="s">
        <v>16313</v>
      </c>
      <c r="H10080" s="9" t="s">
        <v>7444</v>
      </c>
    </row>
    <row r="10081">
      <c r="D10081" s="9" t="s">
        <v>1535</v>
      </c>
      <c r="E10081" s="32">
        <v>44747.0</v>
      </c>
      <c r="F10081" s="32">
        <v>44988.0</v>
      </c>
      <c r="G10081" s="9" t="s">
        <v>16314</v>
      </c>
      <c r="H10081" s="9" t="s">
        <v>7446</v>
      </c>
    </row>
    <row r="10082">
      <c r="B10082" s="32">
        <v>44897.0</v>
      </c>
      <c r="C10082" s="32">
        <v>44914.0</v>
      </c>
      <c r="D10082" s="9" t="s">
        <v>2095</v>
      </c>
      <c r="E10082" s="32">
        <v>44675.0</v>
      </c>
      <c r="F10082" s="32">
        <v>44736.0</v>
      </c>
      <c r="G10082" s="9" t="s">
        <v>16315</v>
      </c>
      <c r="H10082" s="9" t="s">
        <v>8101</v>
      </c>
    </row>
    <row r="10083">
      <c r="B10083" s="32">
        <v>44897.0</v>
      </c>
      <c r="C10083" s="32">
        <v>44914.0</v>
      </c>
      <c r="D10083" s="9" t="s">
        <v>2095</v>
      </c>
      <c r="E10083" s="32">
        <v>44675.0</v>
      </c>
      <c r="F10083" s="32">
        <v>44736.0</v>
      </c>
      <c r="G10083" s="9" t="s">
        <v>16316</v>
      </c>
      <c r="H10083" s="9" t="s">
        <v>8015</v>
      </c>
    </row>
    <row r="10084">
      <c r="B10084" s="32">
        <v>44897.0</v>
      </c>
      <c r="C10084" s="32">
        <v>44914.0</v>
      </c>
      <c r="D10084" s="9" t="s">
        <v>2095</v>
      </c>
      <c r="E10084" s="32">
        <v>44675.0</v>
      </c>
      <c r="F10084" s="32">
        <v>44736.0</v>
      </c>
      <c r="G10084" s="9" t="s">
        <v>16317</v>
      </c>
      <c r="H10084" s="9" t="s">
        <v>8017</v>
      </c>
    </row>
    <row r="10085">
      <c r="B10085" s="32">
        <v>44897.0</v>
      </c>
      <c r="C10085" s="32">
        <v>44914.0</v>
      </c>
      <c r="D10085" s="9" t="s">
        <v>2095</v>
      </c>
      <c r="E10085" s="32">
        <v>44675.0</v>
      </c>
      <c r="F10085" s="32">
        <v>44736.0</v>
      </c>
      <c r="G10085" s="9" t="s">
        <v>16318</v>
      </c>
      <c r="H10085" s="9" t="s">
        <v>7444</v>
      </c>
    </row>
    <row r="10086">
      <c r="B10086" s="32">
        <v>44897.0</v>
      </c>
      <c r="C10086" s="32">
        <v>44914.0</v>
      </c>
      <c r="D10086" s="9" t="s">
        <v>2095</v>
      </c>
      <c r="E10086" s="32">
        <v>44675.0</v>
      </c>
      <c r="F10086" s="32">
        <v>44819.0</v>
      </c>
      <c r="G10086" s="9" t="s">
        <v>16319</v>
      </c>
      <c r="H10086" s="9" t="s">
        <v>7446</v>
      </c>
    </row>
    <row r="10087">
      <c r="C10087" s="32">
        <v>44936.0</v>
      </c>
      <c r="D10087" s="9" t="s">
        <v>1759</v>
      </c>
      <c r="E10087" s="32">
        <v>44719.0</v>
      </c>
      <c r="F10087" s="32">
        <v>44775.0</v>
      </c>
      <c r="G10087" s="9" t="s">
        <v>16320</v>
      </c>
    </row>
    <row r="10088">
      <c r="C10088" s="32">
        <v>44936.0</v>
      </c>
      <c r="D10088" s="9" t="s">
        <v>1759</v>
      </c>
      <c r="E10088" s="32">
        <v>44719.0</v>
      </c>
      <c r="F10088" s="32">
        <v>44775.0</v>
      </c>
      <c r="G10088" s="9" t="s">
        <v>16321</v>
      </c>
      <c r="H10088" s="9" t="s">
        <v>7442</v>
      </c>
    </row>
    <row r="10089">
      <c r="C10089" s="32">
        <v>44936.0</v>
      </c>
      <c r="D10089" s="9" t="s">
        <v>1759</v>
      </c>
      <c r="E10089" s="32">
        <v>44719.0</v>
      </c>
      <c r="F10089" s="32">
        <v>44775.0</v>
      </c>
      <c r="G10089" s="9" t="s">
        <v>16322</v>
      </c>
      <c r="H10089" s="9" t="s">
        <v>7444</v>
      </c>
    </row>
    <row r="10090">
      <c r="C10090" s="32">
        <v>44936.0</v>
      </c>
      <c r="D10090" s="9" t="s">
        <v>1759</v>
      </c>
      <c r="E10090" s="32">
        <v>44719.0</v>
      </c>
      <c r="F10090" s="32">
        <v>44862.0</v>
      </c>
      <c r="G10090" s="9" t="s">
        <v>16323</v>
      </c>
      <c r="H10090" s="9" t="s">
        <v>7446</v>
      </c>
    </row>
    <row r="10091">
      <c r="B10091" s="32">
        <v>44965.0</v>
      </c>
      <c r="C10091" s="32">
        <v>44979.0</v>
      </c>
      <c r="D10091" s="9" t="s">
        <v>1723</v>
      </c>
      <c r="E10091" s="32">
        <v>44729.0</v>
      </c>
      <c r="F10091" s="32">
        <v>44797.0</v>
      </c>
      <c r="G10091" s="9" t="s">
        <v>16324</v>
      </c>
      <c r="H10091" s="9" t="s">
        <v>7438</v>
      </c>
    </row>
    <row r="10092">
      <c r="B10092" s="32">
        <v>44965.0</v>
      </c>
      <c r="C10092" s="32">
        <v>44979.0</v>
      </c>
      <c r="D10092" s="9" t="s">
        <v>1723</v>
      </c>
      <c r="E10092" s="32">
        <v>44729.0</v>
      </c>
      <c r="F10092" s="32">
        <v>44797.0</v>
      </c>
      <c r="G10092" s="9" t="s">
        <v>16325</v>
      </c>
    </row>
    <row r="10093">
      <c r="B10093" s="32">
        <v>44965.0</v>
      </c>
      <c r="C10093" s="32">
        <v>44979.0</v>
      </c>
      <c r="D10093" s="9" t="s">
        <v>1723</v>
      </c>
      <c r="E10093" s="32">
        <v>44729.0</v>
      </c>
      <c r="F10093" s="32">
        <v>44797.0</v>
      </c>
      <c r="G10093" s="9" t="s">
        <v>16326</v>
      </c>
      <c r="H10093" s="9" t="s">
        <v>7442</v>
      </c>
    </row>
    <row r="10094">
      <c r="B10094" s="32">
        <v>44965.0</v>
      </c>
      <c r="C10094" s="32">
        <v>44979.0</v>
      </c>
      <c r="D10094" s="9" t="s">
        <v>1723</v>
      </c>
      <c r="E10094" s="32">
        <v>44729.0</v>
      </c>
      <c r="F10094" s="32">
        <v>44797.0</v>
      </c>
      <c r="G10094" s="9" t="s">
        <v>16327</v>
      </c>
      <c r="H10094" s="9" t="s">
        <v>7444</v>
      </c>
    </row>
    <row r="10095">
      <c r="B10095" s="32">
        <v>44827.0</v>
      </c>
      <c r="C10095" s="32">
        <v>44851.0</v>
      </c>
      <c r="D10095" s="9" t="s">
        <v>2091</v>
      </c>
      <c r="E10095" s="32">
        <v>44676.0</v>
      </c>
      <c r="F10095" s="32">
        <v>44735.0</v>
      </c>
      <c r="G10095" s="9" t="s">
        <v>16328</v>
      </c>
      <c r="H10095" s="9" t="s">
        <v>8101</v>
      </c>
    </row>
    <row r="10096">
      <c r="B10096" s="32">
        <v>44827.0</v>
      </c>
      <c r="C10096" s="32">
        <v>44851.0</v>
      </c>
      <c r="D10096" s="9" t="s">
        <v>2091</v>
      </c>
      <c r="E10096" s="32">
        <v>44676.0</v>
      </c>
      <c r="F10096" s="32">
        <v>44735.0</v>
      </c>
      <c r="G10096" s="9" t="s">
        <v>16329</v>
      </c>
      <c r="H10096" s="9" t="s">
        <v>8015</v>
      </c>
    </row>
    <row r="10097">
      <c r="B10097" s="32">
        <v>44827.0</v>
      </c>
      <c r="C10097" s="32">
        <v>44851.0</v>
      </c>
      <c r="D10097" s="9" t="s">
        <v>2091</v>
      </c>
      <c r="E10097" s="32">
        <v>44676.0</v>
      </c>
      <c r="F10097" s="32">
        <v>44735.0</v>
      </c>
      <c r="G10097" s="9" t="s">
        <v>16330</v>
      </c>
      <c r="H10097" s="9" t="s">
        <v>8017</v>
      </c>
    </row>
    <row r="10098">
      <c r="B10098" s="32">
        <v>44827.0</v>
      </c>
      <c r="C10098" s="32">
        <v>44851.0</v>
      </c>
      <c r="D10098" s="9" t="s">
        <v>2091</v>
      </c>
      <c r="E10098" s="32">
        <v>44676.0</v>
      </c>
      <c r="F10098" s="32">
        <v>44735.0</v>
      </c>
      <c r="G10098" s="9" t="s">
        <v>16331</v>
      </c>
      <c r="H10098" s="9" t="s">
        <v>7444</v>
      </c>
    </row>
    <row r="10099">
      <c r="B10099" s="32">
        <v>44827.0</v>
      </c>
      <c r="C10099" s="32">
        <v>44851.0</v>
      </c>
      <c r="D10099" s="9" t="s">
        <v>2091</v>
      </c>
      <c r="E10099" s="32">
        <v>44676.0</v>
      </c>
      <c r="F10099" s="32">
        <v>44826.0</v>
      </c>
      <c r="G10099" s="9" t="s">
        <v>16332</v>
      </c>
      <c r="H10099" s="9" t="s">
        <v>7446</v>
      </c>
    </row>
    <row r="10100">
      <c r="B10100" s="32">
        <v>44865.0</v>
      </c>
      <c r="C10100" s="32">
        <v>44883.0</v>
      </c>
      <c r="D10100" s="9" t="s">
        <v>1945</v>
      </c>
      <c r="E10100" s="32">
        <v>44691.0</v>
      </c>
      <c r="F10100" s="32">
        <v>44854.0</v>
      </c>
      <c r="G10100" s="9" t="s">
        <v>16333</v>
      </c>
      <c r="H10100" s="9" t="s">
        <v>7438</v>
      </c>
    </row>
    <row r="10101">
      <c r="B10101" s="32">
        <v>44865.0</v>
      </c>
      <c r="C10101" s="32">
        <v>44883.0</v>
      </c>
      <c r="D10101" s="9" t="s">
        <v>1945</v>
      </c>
      <c r="E10101" s="32">
        <v>44691.0</v>
      </c>
      <c r="F10101" s="32">
        <v>44854.0</v>
      </c>
      <c r="G10101" s="9" t="s">
        <v>16334</v>
      </c>
      <c r="H10101" s="9" t="s">
        <v>7440</v>
      </c>
    </row>
    <row r="10102">
      <c r="B10102" s="32">
        <v>44865.0</v>
      </c>
      <c r="C10102" s="32">
        <v>44883.0</v>
      </c>
      <c r="D10102" s="9" t="s">
        <v>1945</v>
      </c>
      <c r="E10102" s="32">
        <v>44691.0</v>
      </c>
      <c r="F10102" s="32">
        <v>44854.0</v>
      </c>
      <c r="G10102" s="9" t="s">
        <v>16335</v>
      </c>
      <c r="H10102" s="9" t="s">
        <v>7442</v>
      </c>
    </row>
    <row r="10103">
      <c r="B10103" s="32">
        <v>44865.0</v>
      </c>
      <c r="C10103" s="32">
        <v>44883.0</v>
      </c>
      <c r="D10103" s="9" t="s">
        <v>1945</v>
      </c>
      <c r="E10103" s="32">
        <v>44691.0</v>
      </c>
      <c r="F10103" s="32">
        <v>44854.0</v>
      </c>
      <c r="G10103" s="9" t="s">
        <v>16336</v>
      </c>
      <c r="H10103" s="9" t="s">
        <v>7444</v>
      </c>
    </row>
    <row r="10104">
      <c r="B10104" s="32">
        <v>44865.0</v>
      </c>
      <c r="C10104" s="32">
        <v>44883.0</v>
      </c>
      <c r="D10104" s="9" t="s">
        <v>1945</v>
      </c>
      <c r="E10104" s="32">
        <v>44691.0</v>
      </c>
      <c r="F10104" s="32">
        <v>44854.0</v>
      </c>
      <c r="G10104" s="9" t="s">
        <v>16337</v>
      </c>
      <c r="H10104" s="9" t="s">
        <v>7446</v>
      </c>
    </row>
    <row r="10105">
      <c r="C10105" s="32">
        <v>44873.0</v>
      </c>
      <c r="D10105" s="9" t="s">
        <v>2089</v>
      </c>
      <c r="E10105" s="32">
        <v>44677.0</v>
      </c>
      <c r="F10105" s="32">
        <v>44784.0</v>
      </c>
      <c r="G10105" s="9" t="s">
        <v>16338</v>
      </c>
      <c r="H10105" s="9" t="s">
        <v>7442</v>
      </c>
    </row>
    <row r="10106">
      <c r="C10106" s="32">
        <v>44873.0</v>
      </c>
      <c r="D10106" s="9" t="s">
        <v>2089</v>
      </c>
      <c r="E10106" s="32">
        <v>44677.0</v>
      </c>
      <c r="F10106" s="32">
        <v>44784.0</v>
      </c>
      <c r="G10106" s="9" t="s">
        <v>16339</v>
      </c>
      <c r="H10106" s="9" t="s">
        <v>7444</v>
      </c>
    </row>
    <row r="10107">
      <c r="B10107" s="32">
        <v>44830.0</v>
      </c>
      <c r="C10107" s="32">
        <v>44867.0</v>
      </c>
      <c r="D10107" s="9" t="s">
        <v>1863</v>
      </c>
      <c r="E10107" s="32">
        <v>44700.0</v>
      </c>
      <c r="F10107" s="32">
        <v>44819.0</v>
      </c>
      <c r="G10107" s="9" t="s">
        <v>16340</v>
      </c>
    </row>
    <row r="10108">
      <c r="B10108" s="32">
        <v>44830.0</v>
      </c>
      <c r="C10108" s="32">
        <v>44867.0</v>
      </c>
      <c r="D10108" s="9" t="s">
        <v>1863</v>
      </c>
      <c r="E10108" s="32">
        <v>44700.0</v>
      </c>
      <c r="F10108" s="32">
        <v>44819.0</v>
      </c>
      <c r="G10108" s="9" t="s">
        <v>16341</v>
      </c>
      <c r="H10108" s="9" t="s">
        <v>7442</v>
      </c>
    </row>
    <row r="10109">
      <c r="B10109" s="32">
        <v>44830.0</v>
      </c>
      <c r="C10109" s="32">
        <v>44867.0</v>
      </c>
      <c r="D10109" s="9" t="s">
        <v>1863</v>
      </c>
      <c r="E10109" s="32">
        <v>44700.0</v>
      </c>
      <c r="F10109" s="32">
        <v>44819.0</v>
      </c>
      <c r="G10109" s="9" t="s">
        <v>16342</v>
      </c>
      <c r="H10109" s="9" t="s">
        <v>7444</v>
      </c>
    </row>
    <row r="10110">
      <c r="B10110" s="32">
        <v>44830.0</v>
      </c>
      <c r="C10110" s="32">
        <v>44867.0</v>
      </c>
      <c r="D10110" s="9" t="s">
        <v>1863</v>
      </c>
      <c r="E10110" s="32">
        <v>44700.0</v>
      </c>
      <c r="F10110" s="32">
        <v>44819.0</v>
      </c>
      <c r="G10110" s="9" t="s">
        <v>16343</v>
      </c>
      <c r="H10110" s="9" t="s">
        <v>7446</v>
      </c>
    </row>
    <row r="10111">
      <c r="B10111" s="32">
        <v>44805.0</v>
      </c>
      <c r="C10111" s="32">
        <v>44838.0</v>
      </c>
      <c r="D10111" s="9" t="s">
        <v>2101</v>
      </c>
      <c r="E10111" s="32">
        <v>44674.0</v>
      </c>
      <c r="F10111" s="32">
        <v>44784.0</v>
      </c>
      <c r="G10111" s="9" t="s">
        <v>16344</v>
      </c>
      <c r="H10111" s="9" t="s">
        <v>7438</v>
      </c>
    </row>
    <row r="10112">
      <c r="B10112" s="32">
        <v>44805.0</v>
      </c>
      <c r="C10112" s="32">
        <v>44838.0</v>
      </c>
      <c r="D10112" s="9" t="s">
        <v>2101</v>
      </c>
      <c r="E10112" s="32">
        <v>44674.0</v>
      </c>
      <c r="F10112" s="32">
        <v>44784.0</v>
      </c>
      <c r="G10112" s="9" t="s">
        <v>16345</v>
      </c>
    </row>
    <row r="10113">
      <c r="B10113" s="32">
        <v>44805.0</v>
      </c>
      <c r="C10113" s="32">
        <v>44838.0</v>
      </c>
      <c r="D10113" s="9" t="s">
        <v>2101</v>
      </c>
      <c r="E10113" s="32">
        <v>44674.0</v>
      </c>
      <c r="F10113" s="32">
        <v>44784.0</v>
      </c>
      <c r="G10113" s="9" t="s">
        <v>16346</v>
      </c>
      <c r="H10113" s="9" t="s">
        <v>7442</v>
      </c>
    </row>
    <row r="10114">
      <c r="B10114" s="32">
        <v>44805.0</v>
      </c>
      <c r="C10114" s="32">
        <v>44838.0</v>
      </c>
      <c r="D10114" s="9" t="s">
        <v>2101</v>
      </c>
      <c r="E10114" s="32">
        <v>44674.0</v>
      </c>
      <c r="F10114" s="32">
        <v>44784.0</v>
      </c>
      <c r="G10114" s="9" t="s">
        <v>16347</v>
      </c>
      <c r="H10114" s="9" t="s">
        <v>7444</v>
      </c>
    </row>
    <row r="10115">
      <c r="B10115" s="32">
        <v>44790.0</v>
      </c>
      <c r="C10115" s="32">
        <v>44817.0</v>
      </c>
      <c r="D10115" s="9" t="s">
        <v>4671</v>
      </c>
      <c r="E10115" s="32">
        <v>44572.0</v>
      </c>
      <c r="F10115" s="32">
        <v>44785.0</v>
      </c>
      <c r="G10115" s="9" t="s">
        <v>16348</v>
      </c>
    </row>
    <row r="10116">
      <c r="B10116" s="32">
        <v>44790.0</v>
      </c>
      <c r="C10116" s="32">
        <v>44817.0</v>
      </c>
      <c r="D10116" s="9" t="s">
        <v>4671</v>
      </c>
      <c r="E10116" s="32">
        <v>44572.0</v>
      </c>
      <c r="F10116" s="32">
        <v>44785.0</v>
      </c>
      <c r="G10116" s="9" t="s">
        <v>16349</v>
      </c>
      <c r="H10116" s="9" t="s">
        <v>7442</v>
      </c>
    </row>
    <row r="10117">
      <c r="B10117" s="32">
        <v>44790.0</v>
      </c>
      <c r="C10117" s="32">
        <v>44817.0</v>
      </c>
      <c r="D10117" s="9" t="s">
        <v>4671</v>
      </c>
      <c r="E10117" s="32">
        <v>44572.0</v>
      </c>
      <c r="F10117" s="32">
        <v>44785.0</v>
      </c>
      <c r="G10117" s="9" t="s">
        <v>16350</v>
      </c>
      <c r="H10117" s="9" t="s">
        <v>7444</v>
      </c>
    </row>
    <row r="10118">
      <c r="C10118" s="32">
        <v>44781.0</v>
      </c>
      <c r="D10118" s="9" t="s">
        <v>1937</v>
      </c>
      <c r="E10118" s="32">
        <v>44697.0</v>
      </c>
      <c r="F10118" s="32">
        <v>44770.0</v>
      </c>
      <c r="G10118" s="9" t="s">
        <v>16351</v>
      </c>
      <c r="H10118" s="9" t="s">
        <v>5980</v>
      </c>
    </row>
    <row r="10119">
      <c r="C10119" s="32">
        <v>44781.0</v>
      </c>
      <c r="D10119" s="9" t="s">
        <v>1937</v>
      </c>
      <c r="E10119" s="32">
        <v>44697.0</v>
      </c>
      <c r="F10119" s="32">
        <v>44775.0</v>
      </c>
      <c r="G10119" s="9" t="s">
        <v>16352</v>
      </c>
    </row>
    <row r="10120">
      <c r="C10120" s="32">
        <v>44781.0</v>
      </c>
      <c r="D10120" s="9" t="s">
        <v>1937</v>
      </c>
      <c r="E10120" s="32">
        <v>44697.0</v>
      </c>
      <c r="F10120" s="32">
        <v>44775.0</v>
      </c>
      <c r="G10120" s="9" t="s">
        <v>16353</v>
      </c>
      <c r="H10120" s="9" t="s">
        <v>7442</v>
      </c>
    </row>
    <row r="10121">
      <c r="C10121" s="32">
        <v>44781.0</v>
      </c>
      <c r="D10121" s="9" t="s">
        <v>1937</v>
      </c>
      <c r="E10121" s="32">
        <v>44697.0</v>
      </c>
      <c r="F10121" s="32">
        <v>44775.0</v>
      </c>
      <c r="G10121" s="9" t="s">
        <v>16354</v>
      </c>
      <c r="H10121" s="9" t="s">
        <v>7444</v>
      </c>
    </row>
    <row r="10122">
      <c r="B10122" s="32">
        <v>44897.0</v>
      </c>
      <c r="C10122" s="32">
        <v>44907.0</v>
      </c>
      <c r="D10122" s="9" t="s">
        <v>1923</v>
      </c>
      <c r="E10122" s="32">
        <v>44694.0</v>
      </c>
      <c r="F10122" s="32">
        <v>44840.0</v>
      </c>
      <c r="G10122" s="9" t="s">
        <v>16355</v>
      </c>
      <c r="H10122" s="9" t="s">
        <v>7438</v>
      </c>
    </row>
    <row r="10123">
      <c r="B10123" s="32">
        <v>44897.0</v>
      </c>
      <c r="C10123" s="32">
        <v>44907.0</v>
      </c>
      <c r="D10123" s="9" t="s">
        <v>1923</v>
      </c>
      <c r="E10123" s="32">
        <v>44694.0</v>
      </c>
      <c r="F10123" s="32">
        <v>44840.0</v>
      </c>
      <c r="G10123" s="9" t="s">
        <v>16356</v>
      </c>
      <c r="H10123" s="9" t="s">
        <v>7440</v>
      </c>
    </row>
    <row r="10124">
      <c r="B10124" s="32">
        <v>44897.0</v>
      </c>
      <c r="C10124" s="32">
        <v>44907.0</v>
      </c>
      <c r="D10124" s="9" t="s">
        <v>1923</v>
      </c>
      <c r="E10124" s="32">
        <v>44694.0</v>
      </c>
      <c r="F10124" s="32">
        <v>44840.0</v>
      </c>
      <c r="G10124" s="9" t="s">
        <v>16357</v>
      </c>
      <c r="H10124" s="9" t="s">
        <v>7442</v>
      </c>
    </row>
    <row r="10125">
      <c r="B10125" s="32">
        <v>44897.0</v>
      </c>
      <c r="C10125" s="32">
        <v>44907.0</v>
      </c>
      <c r="D10125" s="9" t="s">
        <v>1923</v>
      </c>
      <c r="E10125" s="32">
        <v>44694.0</v>
      </c>
      <c r="F10125" s="32">
        <v>44840.0</v>
      </c>
      <c r="G10125" s="9" t="s">
        <v>16358</v>
      </c>
      <c r="H10125" s="9" t="s">
        <v>7444</v>
      </c>
    </row>
    <row r="10126">
      <c r="B10126" s="32">
        <v>44897.0</v>
      </c>
      <c r="C10126" s="32">
        <v>44907.0</v>
      </c>
      <c r="D10126" s="9" t="s">
        <v>1923</v>
      </c>
      <c r="E10126" s="32">
        <v>44694.0</v>
      </c>
      <c r="F10126" s="32">
        <v>44840.0</v>
      </c>
      <c r="G10126" s="9" t="s">
        <v>16359</v>
      </c>
      <c r="H10126" s="9" t="s">
        <v>7446</v>
      </c>
    </row>
    <row r="10127">
      <c r="D10127" s="9" t="s">
        <v>2083</v>
      </c>
      <c r="E10127" s="32">
        <v>44678.0</v>
      </c>
      <c r="F10127" s="32">
        <v>44791.0</v>
      </c>
      <c r="G10127" s="9" t="s">
        <v>16360</v>
      </c>
    </row>
    <row r="10128">
      <c r="D10128" s="9" t="s">
        <v>2083</v>
      </c>
      <c r="E10128" s="32">
        <v>44678.0</v>
      </c>
      <c r="F10128" s="32">
        <v>44791.0</v>
      </c>
      <c r="G10128" s="9" t="s">
        <v>16361</v>
      </c>
      <c r="H10128" s="9" t="s">
        <v>7442</v>
      </c>
    </row>
    <row r="10129">
      <c r="D10129" s="9" t="s">
        <v>2083</v>
      </c>
      <c r="E10129" s="32">
        <v>44678.0</v>
      </c>
      <c r="F10129" s="32">
        <v>44791.0</v>
      </c>
      <c r="G10129" s="9" t="s">
        <v>16362</v>
      </c>
      <c r="H10129" s="9" t="s">
        <v>7444</v>
      </c>
    </row>
    <row r="10130">
      <c r="D10130" s="9" t="s">
        <v>2083</v>
      </c>
      <c r="E10130" s="32">
        <v>44678.0</v>
      </c>
      <c r="F10130" s="32">
        <v>44951.0</v>
      </c>
      <c r="G10130" s="9" t="s">
        <v>16363</v>
      </c>
      <c r="H10130" s="9" t="s">
        <v>7446</v>
      </c>
    </row>
    <row r="10131">
      <c r="B10131" s="32">
        <v>44852.0</v>
      </c>
      <c r="C10131" s="32">
        <v>44858.0</v>
      </c>
      <c r="D10131" s="9" t="s">
        <v>1871</v>
      </c>
      <c r="E10131" s="32">
        <v>44700.0</v>
      </c>
      <c r="F10131" s="32">
        <v>44774.0</v>
      </c>
      <c r="G10131" s="9" t="s">
        <v>16364</v>
      </c>
      <c r="H10131" s="9" t="s">
        <v>7442</v>
      </c>
    </row>
    <row r="10132">
      <c r="B10132" s="32">
        <v>44852.0</v>
      </c>
      <c r="C10132" s="32">
        <v>44858.0</v>
      </c>
      <c r="D10132" s="9" t="s">
        <v>1871</v>
      </c>
      <c r="E10132" s="32">
        <v>44700.0</v>
      </c>
      <c r="F10132" s="32">
        <v>44774.0</v>
      </c>
      <c r="G10132" s="9" t="s">
        <v>16365</v>
      </c>
      <c r="H10132" s="9" t="s">
        <v>7444</v>
      </c>
    </row>
    <row r="10133">
      <c r="B10133" s="32">
        <v>44859.0</v>
      </c>
      <c r="C10133" s="32">
        <v>44910.0</v>
      </c>
      <c r="D10133" s="9" t="s">
        <v>2061</v>
      </c>
      <c r="E10133" s="32">
        <v>44698.0</v>
      </c>
      <c r="F10133" s="32">
        <v>44802.0</v>
      </c>
      <c r="G10133" s="9" t="s">
        <v>16366</v>
      </c>
      <c r="H10133" s="9" t="s">
        <v>7438</v>
      </c>
    </row>
    <row r="10134">
      <c r="B10134" s="32">
        <v>44859.0</v>
      </c>
      <c r="C10134" s="32">
        <v>44910.0</v>
      </c>
      <c r="D10134" s="9" t="s">
        <v>2061</v>
      </c>
      <c r="E10134" s="32">
        <v>44698.0</v>
      </c>
      <c r="F10134" s="32">
        <v>44802.0</v>
      </c>
      <c r="G10134" s="9" t="s">
        <v>16367</v>
      </c>
    </row>
    <row r="10135">
      <c r="B10135" s="32">
        <v>44859.0</v>
      </c>
      <c r="C10135" s="32">
        <v>44910.0</v>
      </c>
      <c r="D10135" s="9" t="s">
        <v>2061</v>
      </c>
      <c r="E10135" s="32">
        <v>44698.0</v>
      </c>
      <c r="F10135" s="32">
        <v>44802.0</v>
      </c>
      <c r="G10135" s="9" t="s">
        <v>16368</v>
      </c>
      <c r="H10135" s="9" t="s">
        <v>7442</v>
      </c>
    </row>
    <row r="10136">
      <c r="B10136" s="32">
        <v>44859.0</v>
      </c>
      <c r="C10136" s="32">
        <v>44910.0</v>
      </c>
      <c r="D10136" s="9" t="s">
        <v>2061</v>
      </c>
      <c r="E10136" s="32">
        <v>44698.0</v>
      </c>
      <c r="F10136" s="32">
        <v>44802.0</v>
      </c>
      <c r="G10136" s="9" t="s">
        <v>16369</v>
      </c>
      <c r="H10136" s="9" t="s">
        <v>7444</v>
      </c>
    </row>
    <row r="10137">
      <c r="D10137" s="9" t="s">
        <v>2157</v>
      </c>
      <c r="E10137" s="32">
        <v>44663.0</v>
      </c>
      <c r="F10137" s="32">
        <v>44838.0</v>
      </c>
      <c r="G10137" s="9" t="s">
        <v>16370</v>
      </c>
      <c r="H10137" s="9" t="s">
        <v>7440</v>
      </c>
    </row>
    <row r="10138">
      <c r="D10138" s="9" t="s">
        <v>2157</v>
      </c>
      <c r="E10138" s="32">
        <v>44663.0</v>
      </c>
      <c r="F10138" s="32">
        <v>44838.0</v>
      </c>
      <c r="G10138" s="9" t="s">
        <v>16371</v>
      </c>
      <c r="H10138" s="9" t="s">
        <v>7442</v>
      </c>
    </row>
    <row r="10139">
      <c r="D10139" s="9" t="s">
        <v>2157</v>
      </c>
      <c r="E10139" s="32">
        <v>44663.0</v>
      </c>
      <c r="F10139" s="32">
        <v>44838.0</v>
      </c>
      <c r="G10139" s="9" t="s">
        <v>16372</v>
      </c>
      <c r="H10139" s="9" t="s">
        <v>7444</v>
      </c>
    </row>
    <row r="10140">
      <c r="D10140" s="9" t="s">
        <v>2157</v>
      </c>
      <c r="E10140" s="32">
        <v>44663.0</v>
      </c>
      <c r="F10140" s="32">
        <v>44956.0</v>
      </c>
      <c r="G10140" s="9" t="s">
        <v>16373</v>
      </c>
      <c r="H10140" s="9" t="s">
        <v>7446</v>
      </c>
    </row>
    <row r="10141">
      <c r="C10141" s="32">
        <v>44789.0</v>
      </c>
      <c r="D10141" s="9" t="s">
        <v>1917</v>
      </c>
      <c r="E10141" s="32">
        <v>44697.0</v>
      </c>
      <c r="F10141" s="32">
        <v>44742.0</v>
      </c>
      <c r="G10141" s="9" t="s">
        <v>16374</v>
      </c>
      <c r="H10141" s="9" t="s">
        <v>8015</v>
      </c>
    </row>
    <row r="10142">
      <c r="C10142" s="32">
        <v>44789.0</v>
      </c>
      <c r="D10142" s="9" t="s">
        <v>1917</v>
      </c>
      <c r="E10142" s="32">
        <v>44697.0</v>
      </c>
      <c r="F10142" s="32">
        <v>44742.0</v>
      </c>
      <c r="G10142" s="9" t="s">
        <v>16375</v>
      </c>
      <c r="H10142" s="9" t="s">
        <v>8017</v>
      </c>
    </row>
    <row r="10143">
      <c r="C10143" s="32">
        <v>44789.0</v>
      </c>
      <c r="D10143" s="9" t="s">
        <v>1917</v>
      </c>
      <c r="E10143" s="32">
        <v>44697.0</v>
      </c>
      <c r="F10143" s="32">
        <v>44742.0</v>
      </c>
      <c r="G10143" s="9" t="s">
        <v>16376</v>
      </c>
      <c r="H10143" s="9" t="s">
        <v>7444</v>
      </c>
    </row>
    <row r="10144">
      <c r="C10144" s="32">
        <v>44872.0</v>
      </c>
      <c r="D10144" s="9" t="s">
        <v>2513</v>
      </c>
      <c r="E10144" s="32">
        <v>44678.0</v>
      </c>
      <c r="F10144" s="32">
        <v>44749.0</v>
      </c>
      <c r="G10144" s="9" t="s">
        <v>16377</v>
      </c>
      <c r="H10144" s="9" t="s">
        <v>8015</v>
      </c>
    </row>
    <row r="10145">
      <c r="C10145" s="32">
        <v>44872.0</v>
      </c>
      <c r="D10145" s="9" t="s">
        <v>2513</v>
      </c>
      <c r="E10145" s="32">
        <v>44678.0</v>
      </c>
      <c r="F10145" s="32">
        <v>44749.0</v>
      </c>
      <c r="G10145" s="9" t="s">
        <v>16378</v>
      </c>
      <c r="H10145" s="9" t="s">
        <v>8017</v>
      </c>
    </row>
    <row r="10146">
      <c r="C10146" s="32">
        <v>44872.0</v>
      </c>
      <c r="D10146" s="9" t="s">
        <v>2513</v>
      </c>
      <c r="E10146" s="32">
        <v>44678.0</v>
      </c>
      <c r="F10146" s="32">
        <v>44749.0</v>
      </c>
      <c r="G10146" s="9" t="s">
        <v>16379</v>
      </c>
      <c r="H10146" s="9" t="s">
        <v>7444</v>
      </c>
    </row>
    <row r="10147">
      <c r="D10147" s="9" t="s">
        <v>2053</v>
      </c>
      <c r="E10147" s="32">
        <v>44680.0</v>
      </c>
      <c r="F10147" s="32">
        <v>44784.0</v>
      </c>
      <c r="G10147" s="9" t="s">
        <v>16380</v>
      </c>
      <c r="H10147" s="9" t="s">
        <v>7438</v>
      </c>
    </row>
    <row r="10148">
      <c r="D10148" s="9" t="s">
        <v>2053</v>
      </c>
      <c r="E10148" s="32">
        <v>44680.0</v>
      </c>
      <c r="F10148" s="32">
        <v>44784.0</v>
      </c>
      <c r="G10148" s="9" t="s">
        <v>16381</v>
      </c>
    </row>
    <row r="10149">
      <c r="D10149" s="9" t="s">
        <v>2053</v>
      </c>
      <c r="E10149" s="32">
        <v>44680.0</v>
      </c>
      <c r="F10149" s="32">
        <v>44784.0</v>
      </c>
      <c r="G10149" s="9" t="s">
        <v>16382</v>
      </c>
      <c r="H10149" s="9" t="s">
        <v>7442</v>
      </c>
    </row>
    <row r="10150">
      <c r="D10150" s="9" t="s">
        <v>2053</v>
      </c>
      <c r="E10150" s="32">
        <v>44680.0</v>
      </c>
      <c r="F10150" s="32">
        <v>44784.0</v>
      </c>
      <c r="G10150" s="9" t="s">
        <v>16383</v>
      </c>
      <c r="H10150" s="9" t="s">
        <v>7444</v>
      </c>
    </row>
    <row r="10151">
      <c r="B10151" s="32">
        <v>44803.0</v>
      </c>
      <c r="C10151" s="32">
        <v>44819.0</v>
      </c>
      <c r="D10151" s="9" t="s">
        <v>2899</v>
      </c>
      <c r="E10151" s="32">
        <v>44679.0</v>
      </c>
      <c r="F10151" s="32">
        <v>44756.0</v>
      </c>
      <c r="G10151" s="9" t="s">
        <v>16384</v>
      </c>
      <c r="H10151" s="9" t="s">
        <v>8101</v>
      </c>
    </row>
    <row r="10152">
      <c r="B10152" s="32">
        <v>44803.0</v>
      </c>
      <c r="C10152" s="32">
        <v>44819.0</v>
      </c>
      <c r="D10152" s="9" t="s">
        <v>2899</v>
      </c>
      <c r="E10152" s="32">
        <v>44679.0</v>
      </c>
      <c r="F10152" s="32">
        <v>44756.0</v>
      </c>
      <c r="G10152" s="9" t="s">
        <v>16385</v>
      </c>
      <c r="H10152" s="9" t="s">
        <v>8015</v>
      </c>
    </row>
    <row r="10153">
      <c r="B10153" s="32">
        <v>44803.0</v>
      </c>
      <c r="C10153" s="32">
        <v>44819.0</v>
      </c>
      <c r="D10153" s="9" t="s">
        <v>2899</v>
      </c>
      <c r="E10153" s="32">
        <v>44679.0</v>
      </c>
      <c r="F10153" s="32">
        <v>44756.0</v>
      </c>
      <c r="G10153" s="9" t="s">
        <v>16386</v>
      </c>
      <c r="H10153" s="9" t="s">
        <v>8017</v>
      </c>
    </row>
    <row r="10154">
      <c r="B10154" s="32">
        <v>44803.0</v>
      </c>
      <c r="C10154" s="32">
        <v>44819.0</v>
      </c>
      <c r="D10154" s="9" t="s">
        <v>2899</v>
      </c>
      <c r="E10154" s="32">
        <v>44679.0</v>
      </c>
      <c r="F10154" s="32">
        <v>44756.0</v>
      </c>
      <c r="G10154" s="9" t="s">
        <v>16387</v>
      </c>
      <c r="H10154" s="9" t="s">
        <v>7444</v>
      </c>
    </row>
    <row r="10155">
      <c r="B10155" s="32">
        <v>44803.0</v>
      </c>
      <c r="C10155" s="32">
        <v>44819.0</v>
      </c>
      <c r="D10155" s="9" t="s">
        <v>2899</v>
      </c>
      <c r="E10155" s="32">
        <v>44679.0</v>
      </c>
      <c r="F10155" s="32">
        <v>44782.0</v>
      </c>
      <c r="G10155" s="9" t="s">
        <v>16388</v>
      </c>
      <c r="H10155" s="9" t="s">
        <v>5980</v>
      </c>
    </row>
    <row r="10156">
      <c r="B10156" s="32">
        <v>44960.0</v>
      </c>
      <c r="D10156" s="9" t="s">
        <v>2117</v>
      </c>
      <c r="E10156" s="32">
        <v>44666.0</v>
      </c>
      <c r="F10156" s="32">
        <v>44813.0</v>
      </c>
      <c r="G10156" s="9" t="s">
        <v>16389</v>
      </c>
    </row>
    <row r="10157">
      <c r="B10157" s="32">
        <v>44960.0</v>
      </c>
      <c r="D10157" s="9" t="s">
        <v>2117</v>
      </c>
      <c r="E10157" s="32">
        <v>44666.0</v>
      </c>
      <c r="F10157" s="32">
        <v>44813.0</v>
      </c>
      <c r="G10157" s="9" t="s">
        <v>16390</v>
      </c>
      <c r="H10157" s="9" t="s">
        <v>7442</v>
      </c>
    </row>
    <row r="10158">
      <c r="B10158" s="32">
        <v>44960.0</v>
      </c>
      <c r="D10158" s="9" t="s">
        <v>2117</v>
      </c>
      <c r="E10158" s="32">
        <v>44666.0</v>
      </c>
      <c r="F10158" s="32">
        <v>44813.0</v>
      </c>
      <c r="G10158" s="9" t="s">
        <v>16391</v>
      </c>
      <c r="H10158" s="9" t="s">
        <v>7444</v>
      </c>
    </row>
    <row r="10159">
      <c r="B10159" s="32">
        <v>44960.0</v>
      </c>
      <c r="D10159" s="9" t="s">
        <v>2117</v>
      </c>
      <c r="E10159" s="32">
        <v>44666.0</v>
      </c>
      <c r="F10159" s="32">
        <v>44887.0</v>
      </c>
      <c r="G10159" s="9" t="s">
        <v>16392</v>
      </c>
      <c r="H10159" s="9" t="s">
        <v>7446</v>
      </c>
    </row>
    <row r="10160">
      <c r="B10160" s="32">
        <v>44854.0</v>
      </c>
      <c r="C10160" s="32">
        <v>44872.0</v>
      </c>
      <c r="D10160" s="9" t="s">
        <v>2059</v>
      </c>
      <c r="E10160" s="32">
        <v>44678.0</v>
      </c>
      <c r="F10160" s="32">
        <v>44826.0</v>
      </c>
      <c r="G10160" s="9" t="s">
        <v>16393</v>
      </c>
      <c r="H10160" s="9" t="s">
        <v>7438</v>
      </c>
    </row>
    <row r="10161">
      <c r="B10161" s="32">
        <v>44854.0</v>
      </c>
      <c r="C10161" s="32">
        <v>44872.0</v>
      </c>
      <c r="D10161" s="9" t="s">
        <v>2059</v>
      </c>
      <c r="E10161" s="32">
        <v>44678.0</v>
      </c>
      <c r="F10161" s="32">
        <v>44826.0</v>
      </c>
      <c r="G10161" s="9" t="s">
        <v>16394</v>
      </c>
    </row>
    <row r="10162">
      <c r="B10162" s="32">
        <v>44854.0</v>
      </c>
      <c r="C10162" s="32">
        <v>44872.0</v>
      </c>
      <c r="D10162" s="9" t="s">
        <v>2059</v>
      </c>
      <c r="E10162" s="32">
        <v>44678.0</v>
      </c>
      <c r="F10162" s="32">
        <v>44826.0</v>
      </c>
      <c r="G10162" s="9" t="s">
        <v>16395</v>
      </c>
      <c r="H10162" s="9" t="s">
        <v>7442</v>
      </c>
    </row>
    <row r="10163">
      <c r="B10163" s="32">
        <v>44854.0</v>
      </c>
      <c r="C10163" s="32">
        <v>44872.0</v>
      </c>
      <c r="D10163" s="9" t="s">
        <v>2059</v>
      </c>
      <c r="E10163" s="32">
        <v>44678.0</v>
      </c>
      <c r="F10163" s="32">
        <v>44826.0</v>
      </c>
      <c r="G10163" s="9" t="s">
        <v>16396</v>
      </c>
      <c r="H10163" s="9" t="s">
        <v>7444</v>
      </c>
    </row>
    <row r="10164">
      <c r="B10164" s="32">
        <v>44854.0</v>
      </c>
      <c r="C10164" s="32">
        <v>44872.0</v>
      </c>
      <c r="D10164" s="9" t="s">
        <v>2059</v>
      </c>
      <c r="E10164" s="32">
        <v>44678.0</v>
      </c>
      <c r="F10164" s="32">
        <v>44826.0</v>
      </c>
      <c r="G10164" s="9" t="s">
        <v>16397</v>
      </c>
      <c r="H10164" s="9" t="s">
        <v>7446</v>
      </c>
    </row>
    <row r="10165">
      <c r="B10165" s="32">
        <v>44909.0</v>
      </c>
      <c r="C10165" s="32">
        <v>44923.0</v>
      </c>
      <c r="D10165" s="9" t="s">
        <v>2001</v>
      </c>
      <c r="E10165" s="32">
        <v>44685.0</v>
      </c>
      <c r="F10165" s="32">
        <v>44735.0</v>
      </c>
      <c r="G10165" s="9" t="s">
        <v>16398</v>
      </c>
      <c r="H10165" s="9" t="s">
        <v>8101</v>
      </c>
    </row>
    <row r="10166">
      <c r="B10166" s="32">
        <v>44909.0</v>
      </c>
      <c r="C10166" s="32">
        <v>44923.0</v>
      </c>
      <c r="D10166" s="9" t="s">
        <v>2001</v>
      </c>
      <c r="E10166" s="32">
        <v>44685.0</v>
      </c>
      <c r="F10166" s="32">
        <v>44735.0</v>
      </c>
      <c r="G10166" s="9" t="s">
        <v>16399</v>
      </c>
      <c r="H10166" s="9" t="s">
        <v>8015</v>
      </c>
    </row>
    <row r="10167">
      <c r="B10167" s="32">
        <v>44909.0</v>
      </c>
      <c r="C10167" s="32">
        <v>44923.0</v>
      </c>
      <c r="D10167" s="9" t="s">
        <v>2001</v>
      </c>
      <c r="E10167" s="32">
        <v>44685.0</v>
      </c>
      <c r="F10167" s="32">
        <v>44735.0</v>
      </c>
      <c r="G10167" s="9" t="s">
        <v>16400</v>
      </c>
      <c r="H10167" s="9" t="s">
        <v>8017</v>
      </c>
    </row>
    <row r="10168">
      <c r="B10168" s="32">
        <v>44909.0</v>
      </c>
      <c r="C10168" s="32">
        <v>44923.0</v>
      </c>
      <c r="D10168" s="9" t="s">
        <v>2001</v>
      </c>
      <c r="E10168" s="32">
        <v>44685.0</v>
      </c>
      <c r="F10168" s="32">
        <v>44735.0</v>
      </c>
      <c r="G10168" s="9" t="s">
        <v>16401</v>
      </c>
      <c r="H10168" s="9" t="s">
        <v>7444</v>
      </c>
    </row>
    <row r="10169">
      <c r="B10169" s="32">
        <v>44748.0</v>
      </c>
      <c r="C10169" s="32">
        <v>44760.0</v>
      </c>
      <c r="D10169" s="9" t="s">
        <v>2429</v>
      </c>
      <c r="E10169" s="32">
        <v>44664.0</v>
      </c>
      <c r="F10169" s="32">
        <v>44728.0</v>
      </c>
      <c r="G10169" s="9" t="s">
        <v>16402</v>
      </c>
      <c r="H10169" s="9" t="s">
        <v>8101</v>
      </c>
    </row>
    <row r="10170">
      <c r="B10170" s="32">
        <v>44748.0</v>
      </c>
      <c r="C10170" s="32">
        <v>44760.0</v>
      </c>
      <c r="D10170" s="9" t="s">
        <v>2429</v>
      </c>
      <c r="E10170" s="32">
        <v>44664.0</v>
      </c>
      <c r="F10170" s="32">
        <v>44728.0</v>
      </c>
      <c r="G10170" s="9" t="s">
        <v>16403</v>
      </c>
      <c r="H10170" s="9" t="s">
        <v>8015</v>
      </c>
    </row>
    <row r="10171">
      <c r="B10171" s="32">
        <v>44748.0</v>
      </c>
      <c r="C10171" s="32">
        <v>44760.0</v>
      </c>
      <c r="D10171" s="9" t="s">
        <v>2429</v>
      </c>
      <c r="E10171" s="32">
        <v>44664.0</v>
      </c>
      <c r="F10171" s="32">
        <v>44728.0</v>
      </c>
      <c r="G10171" s="9" t="s">
        <v>16404</v>
      </c>
      <c r="H10171" s="9" t="s">
        <v>8017</v>
      </c>
    </row>
    <row r="10172">
      <c r="B10172" s="32">
        <v>44748.0</v>
      </c>
      <c r="C10172" s="32">
        <v>44760.0</v>
      </c>
      <c r="D10172" s="9" t="s">
        <v>2429</v>
      </c>
      <c r="E10172" s="32">
        <v>44664.0</v>
      </c>
      <c r="F10172" s="32">
        <v>44728.0</v>
      </c>
      <c r="G10172" s="9" t="s">
        <v>16405</v>
      </c>
      <c r="H10172" s="9" t="s">
        <v>7444</v>
      </c>
    </row>
    <row r="10173">
      <c r="B10173" s="32">
        <v>44761.0</v>
      </c>
      <c r="C10173" s="32">
        <v>44806.0</v>
      </c>
      <c r="D10173" s="9" t="s">
        <v>2193</v>
      </c>
      <c r="E10173" s="32">
        <v>44681.0</v>
      </c>
      <c r="F10173" s="32">
        <v>44736.0</v>
      </c>
      <c r="G10173" s="9" t="s">
        <v>16406</v>
      </c>
      <c r="H10173" s="9" t="s">
        <v>16243</v>
      </c>
    </row>
    <row r="10174">
      <c r="B10174" s="32">
        <v>44761.0</v>
      </c>
      <c r="C10174" s="32">
        <v>44806.0</v>
      </c>
      <c r="D10174" s="9" t="s">
        <v>2193</v>
      </c>
      <c r="E10174" s="32">
        <v>44681.0</v>
      </c>
      <c r="F10174" s="32">
        <v>44736.0</v>
      </c>
      <c r="G10174" s="9" t="s">
        <v>16407</v>
      </c>
      <c r="H10174" s="9" t="s">
        <v>8101</v>
      </c>
    </row>
    <row r="10175">
      <c r="B10175" s="32">
        <v>44761.0</v>
      </c>
      <c r="C10175" s="32">
        <v>44806.0</v>
      </c>
      <c r="D10175" s="9" t="s">
        <v>2193</v>
      </c>
      <c r="E10175" s="32">
        <v>44681.0</v>
      </c>
      <c r="F10175" s="32">
        <v>44736.0</v>
      </c>
      <c r="G10175" s="9" t="s">
        <v>16408</v>
      </c>
      <c r="H10175" s="9" t="s">
        <v>8015</v>
      </c>
    </row>
    <row r="10176">
      <c r="B10176" s="32">
        <v>44761.0</v>
      </c>
      <c r="C10176" s="32">
        <v>44806.0</v>
      </c>
      <c r="D10176" s="9" t="s">
        <v>2193</v>
      </c>
      <c r="E10176" s="32">
        <v>44681.0</v>
      </c>
      <c r="F10176" s="32">
        <v>44736.0</v>
      </c>
      <c r="G10176" s="9" t="s">
        <v>16409</v>
      </c>
      <c r="H10176" s="9" t="s">
        <v>8017</v>
      </c>
    </row>
    <row r="10177">
      <c r="B10177" s="32">
        <v>44761.0</v>
      </c>
      <c r="C10177" s="32">
        <v>44806.0</v>
      </c>
      <c r="D10177" s="9" t="s">
        <v>2193</v>
      </c>
      <c r="E10177" s="32">
        <v>44681.0</v>
      </c>
      <c r="F10177" s="32">
        <v>44736.0</v>
      </c>
      <c r="G10177" s="9" t="s">
        <v>16410</v>
      </c>
      <c r="H10177" s="9" t="s">
        <v>7444</v>
      </c>
    </row>
    <row r="10178">
      <c r="B10178" s="32">
        <v>44761.0</v>
      </c>
      <c r="C10178" s="32">
        <v>44806.0</v>
      </c>
      <c r="D10178" s="9" t="s">
        <v>2193</v>
      </c>
      <c r="E10178" s="32">
        <v>44681.0</v>
      </c>
      <c r="F10178" s="32">
        <v>44754.0</v>
      </c>
      <c r="G10178" s="9" t="s">
        <v>16411</v>
      </c>
      <c r="H10178" s="9" t="s">
        <v>5980</v>
      </c>
    </row>
    <row r="10179">
      <c r="C10179" s="32">
        <v>44805.0</v>
      </c>
      <c r="D10179" s="9" t="s">
        <v>1961</v>
      </c>
      <c r="E10179" s="32">
        <v>44689.0</v>
      </c>
      <c r="F10179" s="32">
        <v>44743.0</v>
      </c>
      <c r="G10179" s="9" t="s">
        <v>16412</v>
      </c>
      <c r="H10179" s="9" t="s">
        <v>8015</v>
      </c>
    </row>
    <row r="10180">
      <c r="C10180" s="32">
        <v>44805.0</v>
      </c>
      <c r="D10180" s="9" t="s">
        <v>1961</v>
      </c>
      <c r="E10180" s="32">
        <v>44689.0</v>
      </c>
      <c r="F10180" s="32">
        <v>44743.0</v>
      </c>
      <c r="G10180" s="9" t="s">
        <v>16413</v>
      </c>
      <c r="H10180" s="9" t="s">
        <v>8017</v>
      </c>
    </row>
    <row r="10181">
      <c r="C10181" s="32">
        <v>44805.0</v>
      </c>
      <c r="D10181" s="9" t="s">
        <v>1961</v>
      </c>
      <c r="E10181" s="32">
        <v>44689.0</v>
      </c>
      <c r="F10181" s="32">
        <v>44743.0</v>
      </c>
      <c r="G10181" s="9" t="s">
        <v>16414</v>
      </c>
      <c r="H10181" s="9" t="s">
        <v>7444</v>
      </c>
    </row>
    <row r="10182">
      <c r="C10182" s="32">
        <v>44805.0</v>
      </c>
      <c r="D10182" s="9" t="s">
        <v>1961</v>
      </c>
      <c r="E10182" s="32">
        <v>44689.0</v>
      </c>
      <c r="F10182" s="32">
        <v>44775.0</v>
      </c>
      <c r="G10182" s="9" t="s">
        <v>16415</v>
      </c>
      <c r="H10182" s="9" t="s">
        <v>5980</v>
      </c>
    </row>
    <row r="10183">
      <c r="B10183" s="32">
        <v>44894.0</v>
      </c>
      <c r="C10183" s="32">
        <v>44931.0</v>
      </c>
      <c r="D10183" s="9" t="s">
        <v>1971</v>
      </c>
      <c r="E10183" s="32">
        <v>44689.0</v>
      </c>
      <c r="F10183" s="32">
        <v>44882.0</v>
      </c>
      <c r="G10183" s="9" t="s">
        <v>16416</v>
      </c>
      <c r="H10183" s="9" t="s">
        <v>7438</v>
      </c>
    </row>
    <row r="10184">
      <c r="B10184" s="32">
        <v>44894.0</v>
      </c>
      <c r="C10184" s="32">
        <v>44931.0</v>
      </c>
      <c r="D10184" s="9" t="s">
        <v>1971</v>
      </c>
      <c r="E10184" s="32">
        <v>44689.0</v>
      </c>
      <c r="F10184" s="32">
        <v>44882.0</v>
      </c>
      <c r="G10184" s="9" t="s">
        <v>16417</v>
      </c>
      <c r="H10184" s="9" t="s">
        <v>7440</v>
      </c>
    </row>
    <row r="10185">
      <c r="B10185" s="32">
        <v>44894.0</v>
      </c>
      <c r="C10185" s="32">
        <v>44931.0</v>
      </c>
      <c r="D10185" s="9" t="s">
        <v>1971</v>
      </c>
      <c r="E10185" s="32">
        <v>44689.0</v>
      </c>
      <c r="F10185" s="32">
        <v>44882.0</v>
      </c>
      <c r="G10185" s="9" t="s">
        <v>16418</v>
      </c>
      <c r="H10185" s="9" t="s">
        <v>7442</v>
      </c>
    </row>
    <row r="10186">
      <c r="B10186" s="32">
        <v>44894.0</v>
      </c>
      <c r="C10186" s="32">
        <v>44931.0</v>
      </c>
      <c r="D10186" s="9" t="s">
        <v>1971</v>
      </c>
      <c r="E10186" s="32">
        <v>44689.0</v>
      </c>
      <c r="F10186" s="32">
        <v>44882.0</v>
      </c>
      <c r="G10186" s="9" t="s">
        <v>16419</v>
      </c>
      <c r="H10186" s="9" t="s">
        <v>7444</v>
      </c>
    </row>
    <row r="10187">
      <c r="B10187" s="32">
        <v>44894.0</v>
      </c>
      <c r="C10187" s="32">
        <v>44931.0</v>
      </c>
      <c r="D10187" s="9" t="s">
        <v>1971</v>
      </c>
      <c r="E10187" s="32">
        <v>44689.0</v>
      </c>
      <c r="F10187" s="32">
        <v>44882.0</v>
      </c>
      <c r="G10187" s="9" t="s">
        <v>16420</v>
      </c>
      <c r="H10187" s="9" t="s">
        <v>7446</v>
      </c>
    </row>
    <row r="10188">
      <c r="D10188" s="9" t="s">
        <v>2695</v>
      </c>
      <c r="E10188" s="32">
        <v>44591.0</v>
      </c>
      <c r="F10188" s="32">
        <v>44803.0</v>
      </c>
      <c r="G10188" s="9" t="s">
        <v>16421</v>
      </c>
    </row>
    <row r="10189">
      <c r="D10189" s="9" t="s">
        <v>2695</v>
      </c>
      <c r="E10189" s="32">
        <v>44591.0</v>
      </c>
      <c r="F10189" s="32">
        <v>44803.0</v>
      </c>
      <c r="G10189" s="9" t="s">
        <v>16422</v>
      </c>
      <c r="H10189" s="9" t="s">
        <v>7442</v>
      </c>
    </row>
    <row r="10190">
      <c r="D10190" s="9" t="s">
        <v>2695</v>
      </c>
      <c r="E10190" s="32">
        <v>44591.0</v>
      </c>
      <c r="F10190" s="32">
        <v>44803.0</v>
      </c>
      <c r="G10190" s="9" t="s">
        <v>16423</v>
      </c>
      <c r="H10190" s="9" t="s">
        <v>7444</v>
      </c>
    </row>
    <row r="10191">
      <c r="D10191" s="9" t="s">
        <v>2695</v>
      </c>
      <c r="E10191" s="32">
        <v>44591.0</v>
      </c>
      <c r="F10191" s="32">
        <v>44873.0</v>
      </c>
      <c r="G10191" s="9" t="s">
        <v>16424</v>
      </c>
      <c r="H10191" s="9" t="s">
        <v>7446</v>
      </c>
    </row>
    <row r="10192">
      <c r="C10192" s="32">
        <v>44915.0</v>
      </c>
      <c r="D10192" s="9" t="s">
        <v>2097</v>
      </c>
      <c r="E10192" s="32">
        <v>44680.0</v>
      </c>
      <c r="F10192" s="32">
        <v>44876.0</v>
      </c>
      <c r="G10192" s="9" t="s">
        <v>16425</v>
      </c>
      <c r="H10192" s="9" t="s">
        <v>7438</v>
      </c>
    </row>
    <row r="10193">
      <c r="C10193" s="32">
        <v>44915.0</v>
      </c>
      <c r="D10193" s="9" t="s">
        <v>2097</v>
      </c>
      <c r="E10193" s="32">
        <v>44680.0</v>
      </c>
      <c r="F10193" s="32">
        <v>44876.0</v>
      </c>
      <c r="G10193" s="9" t="s">
        <v>16426</v>
      </c>
      <c r="H10193" s="9" t="s">
        <v>7440</v>
      </c>
    </row>
    <row r="10194">
      <c r="C10194" s="32">
        <v>44915.0</v>
      </c>
      <c r="D10194" s="9" t="s">
        <v>2097</v>
      </c>
      <c r="E10194" s="32">
        <v>44680.0</v>
      </c>
      <c r="F10194" s="32">
        <v>44876.0</v>
      </c>
      <c r="G10194" s="9" t="s">
        <v>16427</v>
      </c>
      <c r="H10194" s="9" t="s">
        <v>7442</v>
      </c>
    </row>
    <row r="10195">
      <c r="C10195" s="32">
        <v>44915.0</v>
      </c>
      <c r="D10195" s="9" t="s">
        <v>2097</v>
      </c>
      <c r="E10195" s="32">
        <v>44680.0</v>
      </c>
      <c r="F10195" s="32">
        <v>44876.0</v>
      </c>
      <c r="G10195" s="9" t="s">
        <v>16428</v>
      </c>
      <c r="H10195" s="9" t="s">
        <v>7444</v>
      </c>
    </row>
    <row r="10196">
      <c r="C10196" s="32">
        <v>44915.0</v>
      </c>
      <c r="D10196" s="9" t="s">
        <v>2097</v>
      </c>
      <c r="E10196" s="32">
        <v>44680.0</v>
      </c>
      <c r="F10196" s="32">
        <v>44876.0</v>
      </c>
      <c r="G10196" s="9" t="s">
        <v>16429</v>
      </c>
      <c r="H10196" s="9" t="s">
        <v>7446</v>
      </c>
    </row>
    <row r="10197">
      <c r="C10197" s="32">
        <v>44840.0</v>
      </c>
      <c r="D10197" s="9" t="s">
        <v>1901</v>
      </c>
      <c r="E10197" s="32">
        <v>44697.0</v>
      </c>
      <c r="F10197" s="32">
        <v>44743.0</v>
      </c>
      <c r="G10197" s="9" t="s">
        <v>16430</v>
      </c>
      <c r="H10197" s="9" t="s">
        <v>8101</v>
      </c>
    </row>
    <row r="10198">
      <c r="C10198" s="32">
        <v>44840.0</v>
      </c>
      <c r="D10198" s="9" t="s">
        <v>1901</v>
      </c>
      <c r="E10198" s="32">
        <v>44697.0</v>
      </c>
      <c r="F10198" s="32">
        <v>44743.0</v>
      </c>
      <c r="G10198" s="9" t="s">
        <v>16431</v>
      </c>
      <c r="H10198" s="9" t="s">
        <v>8015</v>
      </c>
    </row>
    <row r="10199">
      <c r="C10199" s="32">
        <v>44840.0</v>
      </c>
      <c r="D10199" s="9" t="s">
        <v>1901</v>
      </c>
      <c r="E10199" s="32">
        <v>44697.0</v>
      </c>
      <c r="F10199" s="32">
        <v>44743.0</v>
      </c>
      <c r="G10199" s="9" t="s">
        <v>16432</v>
      </c>
      <c r="H10199" s="9" t="s">
        <v>8017</v>
      </c>
    </row>
    <row r="10200">
      <c r="C10200" s="32">
        <v>44840.0</v>
      </c>
      <c r="D10200" s="9" t="s">
        <v>1901</v>
      </c>
      <c r="E10200" s="32">
        <v>44697.0</v>
      </c>
      <c r="F10200" s="32">
        <v>44743.0</v>
      </c>
      <c r="G10200" s="9" t="s">
        <v>16433</v>
      </c>
      <c r="H10200" s="9" t="s">
        <v>7444</v>
      </c>
    </row>
    <row r="10201">
      <c r="C10201" s="32">
        <v>44840.0</v>
      </c>
      <c r="D10201" s="9" t="s">
        <v>1901</v>
      </c>
      <c r="E10201" s="32">
        <v>44697.0</v>
      </c>
      <c r="F10201" s="32">
        <v>44743.0</v>
      </c>
      <c r="G10201" s="9" t="s">
        <v>16434</v>
      </c>
      <c r="H10201" s="9" t="s">
        <v>5980</v>
      </c>
    </row>
    <row r="10202">
      <c r="B10202" s="32">
        <v>44858.0</v>
      </c>
      <c r="C10202" s="32">
        <v>44872.0</v>
      </c>
      <c r="D10202" s="9" t="s">
        <v>1985</v>
      </c>
      <c r="E10202" s="32">
        <v>44687.0</v>
      </c>
      <c r="F10202" s="32">
        <v>44756.0</v>
      </c>
      <c r="G10202" s="9" t="s">
        <v>16435</v>
      </c>
      <c r="H10202" s="9" t="s">
        <v>8101</v>
      </c>
    </row>
    <row r="10203">
      <c r="B10203" s="32">
        <v>44858.0</v>
      </c>
      <c r="C10203" s="32">
        <v>44872.0</v>
      </c>
      <c r="D10203" s="9" t="s">
        <v>1985</v>
      </c>
      <c r="E10203" s="32">
        <v>44687.0</v>
      </c>
      <c r="F10203" s="32">
        <v>44756.0</v>
      </c>
      <c r="G10203" s="9" t="s">
        <v>16436</v>
      </c>
      <c r="H10203" s="9" t="s">
        <v>8015</v>
      </c>
    </row>
    <row r="10204">
      <c r="B10204" s="32">
        <v>44858.0</v>
      </c>
      <c r="C10204" s="32">
        <v>44872.0</v>
      </c>
      <c r="D10204" s="9" t="s">
        <v>1985</v>
      </c>
      <c r="E10204" s="32">
        <v>44687.0</v>
      </c>
      <c r="F10204" s="32">
        <v>44756.0</v>
      </c>
      <c r="G10204" s="9" t="s">
        <v>16437</v>
      </c>
      <c r="H10204" s="9" t="s">
        <v>8017</v>
      </c>
    </row>
    <row r="10205">
      <c r="B10205" s="32">
        <v>44858.0</v>
      </c>
      <c r="C10205" s="32">
        <v>44872.0</v>
      </c>
      <c r="D10205" s="9" t="s">
        <v>1985</v>
      </c>
      <c r="E10205" s="32">
        <v>44687.0</v>
      </c>
      <c r="F10205" s="32">
        <v>44756.0</v>
      </c>
      <c r="G10205" s="9" t="s">
        <v>16438</v>
      </c>
      <c r="H10205" s="9" t="s">
        <v>7444</v>
      </c>
    </row>
    <row r="10206">
      <c r="B10206" s="32">
        <v>44858.0</v>
      </c>
      <c r="C10206" s="32">
        <v>44872.0</v>
      </c>
      <c r="D10206" s="9" t="s">
        <v>1985</v>
      </c>
      <c r="E10206" s="32">
        <v>44687.0</v>
      </c>
      <c r="F10206" s="32">
        <v>44813.0</v>
      </c>
      <c r="G10206" s="9" t="s">
        <v>16439</v>
      </c>
      <c r="H10206" s="9" t="s">
        <v>7446</v>
      </c>
    </row>
    <row r="10207">
      <c r="B10207" s="32">
        <v>44834.0</v>
      </c>
      <c r="C10207" s="32">
        <v>44876.0</v>
      </c>
      <c r="D10207" s="9" t="s">
        <v>2143</v>
      </c>
      <c r="E10207" s="32">
        <v>44682.0</v>
      </c>
      <c r="F10207" s="32">
        <v>44802.0</v>
      </c>
      <c r="G10207" s="9" t="s">
        <v>16440</v>
      </c>
      <c r="H10207" s="9" t="s">
        <v>7438</v>
      </c>
    </row>
    <row r="10208">
      <c r="B10208" s="32">
        <v>44834.0</v>
      </c>
      <c r="C10208" s="32">
        <v>44876.0</v>
      </c>
      <c r="D10208" s="9" t="s">
        <v>2143</v>
      </c>
      <c r="E10208" s="32">
        <v>44682.0</v>
      </c>
      <c r="F10208" s="32">
        <v>44802.0</v>
      </c>
      <c r="G10208" s="9" t="s">
        <v>16441</v>
      </c>
    </row>
    <row r="10209">
      <c r="B10209" s="32">
        <v>44834.0</v>
      </c>
      <c r="C10209" s="32">
        <v>44876.0</v>
      </c>
      <c r="D10209" s="9" t="s">
        <v>2143</v>
      </c>
      <c r="E10209" s="32">
        <v>44682.0</v>
      </c>
      <c r="F10209" s="32">
        <v>44802.0</v>
      </c>
      <c r="G10209" s="9" t="s">
        <v>16442</v>
      </c>
      <c r="H10209" s="9" t="s">
        <v>7442</v>
      </c>
    </row>
    <row r="10210">
      <c r="B10210" s="32">
        <v>44834.0</v>
      </c>
      <c r="C10210" s="32">
        <v>44876.0</v>
      </c>
      <c r="D10210" s="9" t="s">
        <v>2143</v>
      </c>
      <c r="E10210" s="32">
        <v>44682.0</v>
      </c>
      <c r="F10210" s="32">
        <v>44802.0</v>
      </c>
      <c r="G10210" s="9" t="s">
        <v>16443</v>
      </c>
      <c r="H10210" s="9" t="s">
        <v>7444</v>
      </c>
    </row>
    <row r="10211">
      <c r="B10211" s="32">
        <v>44834.0</v>
      </c>
      <c r="C10211" s="32">
        <v>44876.0</v>
      </c>
      <c r="D10211" s="9" t="s">
        <v>2143</v>
      </c>
      <c r="E10211" s="32">
        <v>44682.0</v>
      </c>
      <c r="F10211" s="32">
        <v>44802.0</v>
      </c>
      <c r="G10211" s="9" t="s">
        <v>16444</v>
      </c>
      <c r="H10211" s="9" t="s">
        <v>7446</v>
      </c>
    </row>
    <row r="10212">
      <c r="B10212" s="32">
        <v>44861.0</v>
      </c>
      <c r="C10212" s="32">
        <v>44873.0</v>
      </c>
      <c r="D10212" s="9" t="s">
        <v>1707</v>
      </c>
      <c r="E10212" s="32">
        <v>44727.0</v>
      </c>
      <c r="F10212" s="32">
        <v>44826.0</v>
      </c>
      <c r="G10212" s="9" t="s">
        <v>16445</v>
      </c>
    </row>
    <row r="10213">
      <c r="B10213" s="32">
        <v>44861.0</v>
      </c>
      <c r="C10213" s="32">
        <v>44873.0</v>
      </c>
      <c r="D10213" s="9" t="s">
        <v>1707</v>
      </c>
      <c r="E10213" s="32">
        <v>44727.0</v>
      </c>
      <c r="F10213" s="32">
        <v>44826.0</v>
      </c>
      <c r="G10213" s="9" t="s">
        <v>16446</v>
      </c>
      <c r="H10213" s="9" t="s">
        <v>7442</v>
      </c>
    </row>
    <row r="10214">
      <c r="B10214" s="32">
        <v>44861.0</v>
      </c>
      <c r="C10214" s="32">
        <v>44873.0</v>
      </c>
      <c r="D10214" s="9" t="s">
        <v>1707</v>
      </c>
      <c r="E10214" s="32">
        <v>44727.0</v>
      </c>
      <c r="F10214" s="32">
        <v>44826.0</v>
      </c>
      <c r="G10214" s="9" t="s">
        <v>16447</v>
      </c>
      <c r="H10214" s="9" t="s">
        <v>7444</v>
      </c>
    </row>
    <row r="10215">
      <c r="D10215" s="9" t="s">
        <v>1827</v>
      </c>
      <c r="E10215" s="32">
        <v>44706.0</v>
      </c>
      <c r="F10215" s="32">
        <v>44784.0</v>
      </c>
      <c r="G10215" s="9" t="s">
        <v>16448</v>
      </c>
    </row>
    <row r="10216">
      <c r="D10216" s="9" t="s">
        <v>1827</v>
      </c>
      <c r="E10216" s="32">
        <v>44706.0</v>
      </c>
      <c r="F10216" s="32">
        <v>44784.0</v>
      </c>
      <c r="G10216" s="9" t="s">
        <v>16449</v>
      </c>
      <c r="H10216" s="9" t="s">
        <v>7442</v>
      </c>
    </row>
    <row r="10217">
      <c r="D10217" s="9" t="s">
        <v>1827</v>
      </c>
      <c r="E10217" s="32">
        <v>44706.0</v>
      </c>
      <c r="F10217" s="32">
        <v>44784.0</v>
      </c>
      <c r="G10217" s="9" t="s">
        <v>16450</v>
      </c>
      <c r="H10217" s="9" t="s">
        <v>7444</v>
      </c>
    </row>
    <row r="10218">
      <c r="C10218" s="32">
        <v>44833.0</v>
      </c>
      <c r="D10218" s="9" t="s">
        <v>1889</v>
      </c>
      <c r="E10218" s="32">
        <v>44698.0</v>
      </c>
      <c r="F10218" s="32">
        <v>44807.0</v>
      </c>
      <c r="G10218" s="9" t="s">
        <v>16451</v>
      </c>
      <c r="H10218" s="9" t="s">
        <v>7438</v>
      </c>
    </row>
    <row r="10219">
      <c r="C10219" s="32">
        <v>44833.0</v>
      </c>
      <c r="D10219" s="9" t="s">
        <v>1889</v>
      </c>
      <c r="E10219" s="32">
        <v>44698.0</v>
      </c>
      <c r="F10219" s="32">
        <v>44807.0</v>
      </c>
      <c r="G10219" s="9" t="s">
        <v>16452</v>
      </c>
    </row>
    <row r="10220">
      <c r="C10220" s="32">
        <v>44833.0</v>
      </c>
      <c r="D10220" s="9" t="s">
        <v>1889</v>
      </c>
      <c r="E10220" s="32">
        <v>44698.0</v>
      </c>
      <c r="F10220" s="32">
        <v>44807.0</v>
      </c>
      <c r="G10220" s="9" t="s">
        <v>16453</v>
      </c>
      <c r="H10220" s="9" t="s">
        <v>7442</v>
      </c>
    </row>
    <row r="10221">
      <c r="C10221" s="32">
        <v>44833.0</v>
      </c>
      <c r="D10221" s="9" t="s">
        <v>1889</v>
      </c>
      <c r="E10221" s="32">
        <v>44698.0</v>
      </c>
      <c r="F10221" s="32">
        <v>44807.0</v>
      </c>
      <c r="G10221" s="9" t="s">
        <v>16454</v>
      </c>
      <c r="H10221" s="9" t="s">
        <v>7444</v>
      </c>
    </row>
    <row r="10222">
      <c r="C10222" s="32">
        <v>44833.0</v>
      </c>
      <c r="D10222" s="9" t="s">
        <v>1889</v>
      </c>
      <c r="E10222" s="32">
        <v>44698.0</v>
      </c>
      <c r="F10222" s="32">
        <v>44807.0</v>
      </c>
      <c r="G10222" s="9" t="s">
        <v>16455</v>
      </c>
      <c r="H10222" s="9" t="s">
        <v>7446</v>
      </c>
    </row>
    <row r="10223">
      <c r="C10223" s="32">
        <v>44970.0</v>
      </c>
      <c r="D10223" s="9" t="s">
        <v>2915</v>
      </c>
      <c r="E10223" s="32">
        <v>44553.0</v>
      </c>
      <c r="F10223" s="32">
        <v>44876.0</v>
      </c>
      <c r="G10223" s="9" t="s">
        <v>16456</v>
      </c>
      <c r="H10223" s="9" t="s">
        <v>7438</v>
      </c>
    </row>
    <row r="10224">
      <c r="C10224" s="32">
        <v>44970.0</v>
      </c>
      <c r="D10224" s="9" t="s">
        <v>2915</v>
      </c>
      <c r="E10224" s="32">
        <v>44553.0</v>
      </c>
      <c r="F10224" s="32">
        <v>44876.0</v>
      </c>
      <c r="G10224" s="9" t="s">
        <v>16457</v>
      </c>
      <c r="H10224" s="9" t="s">
        <v>7440</v>
      </c>
    </row>
    <row r="10225">
      <c r="C10225" s="32">
        <v>44970.0</v>
      </c>
      <c r="D10225" s="9" t="s">
        <v>2915</v>
      </c>
      <c r="E10225" s="32">
        <v>44553.0</v>
      </c>
      <c r="F10225" s="32">
        <v>44876.0</v>
      </c>
      <c r="G10225" s="9" t="s">
        <v>16458</v>
      </c>
      <c r="H10225" s="9" t="s">
        <v>7442</v>
      </c>
    </row>
    <row r="10226">
      <c r="C10226" s="32">
        <v>44970.0</v>
      </c>
      <c r="D10226" s="9" t="s">
        <v>2915</v>
      </c>
      <c r="E10226" s="32">
        <v>44553.0</v>
      </c>
      <c r="F10226" s="32">
        <v>44876.0</v>
      </c>
      <c r="G10226" s="9" t="s">
        <v>16459</v>
      </c>
      <c r="H10226" s="9" t="s">
        <v>7444</v>
      </c>
    </row>
    <row r="10227">
      <c r="C10227" s="32">
        <v>44970.0</v>
      </c>
      <c r="D10227" s="9" t="s">
        <v>2915</v>
      </c>
      <c r="E10227" s="32">
        <v>44553.0</v>
      </c>
      <c r="F10227" s="32">
        <v>44876.0</v>
      </c>
      <c r="G10227" s="9" t="s">
        <v>16460</v>
      </c>
      <c r="H10227" s="9" t="s">
        <v>7446</v>
      </c>
    </row>
    <row r="10228">
      <c r="B10228" s="32">
        <v>44847.0</v>
      </c>
      <c r="C10228" s="32">
        <v>44879.0</v>
      </c>
      <c r="D10228" s="9" t="s">
        <v>2025</v>
      </c>
      <c r="E10228" s="32">
        <v>44682.0</v>
      </c>
      <c r="F10228" s="32">
        <v>44806.0</v>
      </c>
      <c r="G10228" s="9" t="s">
        <v>16461</v>
      </c>
      <c r="H10228" s="9" t="s">
        <v>7438</v>
      </c>
    </row>
    <row r="10229">
      <c r="B10229" s="32">
        <v>44847.0</v>
      </c>
      <c r="C10229" s="32">
        <v>44879.0</v>
      </c>
      <c r="D10229" s="9" t="s">
        <v>2025</v>
      </c>
      <c r="E10229" s="32">
        <v>44682.0</v>
      </c>
      <c r="F10229" s="32">
        <v>44806.0</v>
      </c>
      <c r="G10229" s="9" t="s">
        <v>16462</v>
      </c>
    </row>
    <row r="10230">
      <c r="B10230" s="32">
        <v>44847.0</v>
      </c>
      <c r="C10230" s="32">
        <v>44879.0</v>
      </c>
      <c r="D10230" s="9" t="s">
        <v>2025</v>
      </c>
      <c r="E10230" s="32">
        <v>44682.0</v>
      </c>
      <c r="F10230" s="32">
        <v>44806.0</v>
      </c>
      <c r="G10230" s="9" t="s">
        <v>16463</v>
      </c>
      <c r="H10230" s="9" t="s">
        <v>7442</v>
      </c>
    </row>
    <row r="10231">
      <c r="B10231" s="32">
        <v>44847.0</v>
      </c>
      <c r="C10231" s="32">
        <v>44879.0</v>
      </c>
      <c r="D10231" s="9" t="s">
        <v>2025</v>
      </c>
      <c r="E10231" s="32">
        <v>44682.0</v>
      </c>
      <c r="F10231" s="32">
        <v>44806.0</v>
      </c>
      <c r="G10231" s="9" t="s">
        <v>16464</v>
      </c>
      <c r="H10231" s="9" t="s">
        <v>7444</v>
      </c>
    </row>
    <row r="10232">
      <c r="B10232" s="32">
        <v>44847.0</v>
      </c>
      <c r="C10232" s="32">
        <v>44879.0</v>
      </c>
      <c r="D10232" s="9" t="s">
        <v>2025</v>
      </c>
      <c r="E10232" s="32">
        <v>44682.0</v>
      </c>
      <c r="F10232" s="32">
        <v>44806.0</v>
      </c>
      <c r="G10232" s="9" t="s">
        <v>16465</v>
      </c>
      <c r="H10232" s="9" t="s">
        <v>7446</v>
      </c>
    </row>
    <row r="10233">
      <c r="C10233" s="32">
        <v>44803.0</v>
      </c>
      <c r="D10233" s="9" t="s">
        <v>2087</v>
      </c>
      <c r="E10233" s="32">
        <v>44677.0</v>
      </c>
      <c r="F10233" s="32">
        <v>44743.0</v>
      </c>
      <c r="G10233" s="9" t="s">
        <v>16466</v>
      </c>
      <c r="H10233" s="9" t="s">
        <v>8101</v>
      </c>
    </row>
    <row r="10234">
      <c r="C10234" s="32">
        <v>44803.0</v>
      </c>
      <c r="D10234" s="9" t="s">
        <v>2087</v>
      </c>
      <c r="E10234" s="32">
        <v>44677.0</v>
      </c>
      <c r="F10234" s="32">
        <v>44743.0</v>
      </c>
      <c r="G10234" s="9" t="s">
        <v>16467</v>
      </c>
      <c r="H10234" s="9" t="s">
        <v>8015</v>
      </c>
    </row>
    <row r="10235">
      <c r="C10235" s="32">
        <v>44803.0</v>
      </c>
      <c r="D10235" s="9" t="s">
        <v>2087</v>
      </c>
      <c r="E10235" s="32">
        <v>44677.0</v>
      </c>
      <c r="F10235" s="32">
        <v>44743.0</v>
      </c>
      <c r="G10235" s="9" t="s">
        <v>16468</v>
      </c>
      <c r="H10235" s="9" t="s">
        <v>8017</v>
      </c>
    </row>
    <row r="10236">
      <c r="C10236" s="32">
        <v>44803.0</v>
      </c>
      <c r="D10236" s="9" t="s">
        <v>2087</v>
      </c>
      <c r="E10236" s="32">
        <v>44677.0</v>
      </c>
      <c r="F10236" s="32">
        <v>44743.0</v>
      </c>
      <c r="G10236" s="9" t="s">
        <v>16469</v>
      </c>
      <c r="H10236" s="9" t="s">
        <v>7444</v>
      </c>
    </row>
    <row r="10237">
      <c r="C10237" s="32">
        <v>44803.0</v>
      </c>
      <c r="D10237" s="9" t="s">
        <v>2087</v>
      </c>
      <c r="E10237" s="32">
        <v>44677.0</v>
      </c>
      <c r="F10237" s="32">
        <v>44782.0</v>
      </c>
      <c r="G10237" s="9" t="s">
        <v>16470</v>
      </c>
      <c r="H10237" s="9" t="s">
        <v>5980</v>
      </c>
    </row>
    <row r="10238">
      <c r="B10238" s="32">
        <v>44830.0</v>
      </c>
      <c r="C10238" s="32">
        <v>44874.0</v>
      </c>
      <c r="D10238" s="9" t="s">
        <v>1907</v>
      </c>
      <c r="E10238" s="32">
        <v>44696.0</v>
      </c>
      <c r="F10238" s="32">
        <v>44820.0</v>
      </c>
      <c r="G10238" s="9" t="s">
        <v>16471</v>
      </c>
    </row>
    <row r="10239">
      <c r="B10239" s="32">
        <v>44830.0</v>
      </c>
      <c r="C10239" s="32">
        <v>44874.0</v>
      </c>
      <c r="D10239" s="9" t="s">
        <v>1907</v>
      </c>
      <c r="E10239" s="32">
        <v>44696.0</v>
      </c>
      <c r="F10239" s="32">
        <v>44820.0</v>
      </c>
      <c r="G10239" s="9" t="s">
        <v>16472</v>
      </c>
      <c r="H10239" s="9" t="s">
        <v>7442</v>
      </c>
    </row>
    <row r="10240">
      <c r="B10240" s="32">
        <v>44830.0</v>
      </c>
      <c r="C10240" s="32">
        <v>44874.0</v>
      </c>
      <c r="D10240" s="9" t="s">
        <v>1907</v>
      </c>
      <c r="E10240" s="32">
        <v>44696.0</v>
      </c>
      <c r="F10240" s="32">
        <v>44820.0</v>
      </c>
      <c r="G10240" s="9" t="s">
        <v>16473</v>
      </c>
      <c r="H10240" s="9" t="s">
        <v>7444</v>
      </c>
    </row>
    <row r="10241">
      <c r="B10241" s="32">
        <v>44830.0</v>
      </c>
      <c r="C10241" s="32">
        <v>44874.0</v>
      </c>
      <c r="D10241" s="9" t="s">
        <v>1907</v>
      </c>
      <c r="E10241" s="32">
        <v>44696.0</v>
      </c>
      <c r="F10241" s="32">
        <v>44820.0</v>
      </c>
      <c r="G10241" s="9" t="s">
        <v>16474</v>
      </c>
      <c r="H10241" s="9" t="s">
        <v>7446</v>
      </c>
    </row>
    <row r="10242">
      <c r="B10242" s="32">
        <v>44853.0</v>
      </c>
      <c r="C10242" s="32">
        <v>44874.0</v>
      </c>
      <c r="D10242" s="9" t="s">
        <v>2583</v>
      </c>
      <c r="E10242" s="32">
        <v>44683.0</v>
      </c>
      <c r="F10242" s="32">
        <v>44756.0</v>
      </c>
      <c r="G10242" s="9" t="s">
        <v>16475</v>
      </c>
      <c r="H10242" s="9" t="s">
        <v>8101</v>
      </c>
    </row>
    <row r="10243">
      <c r="B10243" s="32">
        <v>44853.0</v>
      </c>
      <c r="C10243" s="32">
        <v>44874.0</v>
      </c>
      <c r="D10243" s="9" t="s">
        <v>2583</v>
      </c>
      <c r="E10243" s="32">
        <v>44683.0</v>
      </c>
      <c r="F10243" s="32">
        <v>44756.0</v>
      </c>
      <c r="G10243" s="9" t="s">
        <v>16476</v>
      </c>
      <c r="H10243" s="9" t="s">
        <v>8015</v>
      </c>
    </row>
    <row r="10244">
      <c r="B10244" s="32">
        <v>44853.0</v>
      </c>
      <c r="C10244" s="32">
        <v>44874.0</v>
      </c>
      <c r="D10244" s="9" t="s">
        <v>2583</v>
      </c>
      <c r="E10244" s="32">
        <v>44683.0</v>
      </c>
      <c r="F10244" s="32">
        <v>44756.0</v>
      </c>
      <c r="G10244" s="9" t="s">
        <v>16477</v>
      </c>
      <c r="H10244" s="9" t="s">
        <v>8017</v>
      </c>
    </row>
    <row r="10245">
      <c r="B10245" s="32">
        <v>44853.0</v>
      </c>
      <c r="C10245" s="32">
        <v>44874.0</v>
      </c>
      <c r="D10245" s="9" t="s">
        <v>2583</v>
      </c>
      <c r="E10245" s="32">
        <v>44683.0</v>
      </c>
      <c r="F10245" s="32">
        <v>44756.0</v>
      </c>
      <c r="G10245" s="9" t="s">
        <v>16478</v>
      </c>
      <c r="H10245" s="9" t="s">
        <v>7444</v>
      </c>
    </row>
    <row r="10246">
      <c r="B10246" s="32">
        <v>44853.0</v>
      </c>
      <c r="C10246" s="32">
        <v>44874.0</v>
      </c>
      <c r="D10246" s="9" t="s">
        <v>2583</v>
      </c>
      <c r="E10246" s="32">
        <v>44683.0</v>
      </c>
      <c r="F10246" s="32">
        <v>44786.0</v>
      </c>
      <c r="G10246" s="9" t="s">
        <v>16479</v>
      </c>
      <c r="H10246" s="9" t="s">
        <v>7446</v>
      </c>
    </row>
    <row r="10247">
      <c r="B10247" s="32">
        <v>44953.0</v>
      </c>
      <c r="C10247" s="32">
        <v>44972.0</v>
      </c>
      <c r="D10247" s="9" t="s">
        <v>4397</v>
      </c>
      <c r="E10247" s="32">
        <v>44680.0</v>
      </c>
      <c r="F10247" s="32">
        <v>44781.0</v>
      </c>
      <c r="G10247" s="9" t="s">
        <v>16480</v>
      </c>
      <c r="H10247" s="9" t="s">
        <v>7438</v>
      </c>
    </row>
    <row r="10248">
      <c r="B10248" s="32">
        <v>44953.0</v>
      </c>
      <c r="C10248" s="32">
        <v>44972.0</v>
      </c>
      <c r="D10248" s="9" t="s">
        <v>4397</v>
      </c>
      <c r="E10248" s="32">
        <v>44680.0</v>
      </c>
      <c r="F10248" s="32">
        <v>44781.0</v>
      </c>
      <c r="G10248" s="9" t="s">
        <v>16481</v>
      </c>
    </row>
    <row r="10249">
      <c r="B10249" s="32">
        <v>44953.0</v>
      </c>
      <c r="C10249" s="32">
        <v>44972.0</v>
      </c>
      <c r="D10249" s="9" t="s">
        <v>4397</v>
      </c>
      <c r="E10249" s="32">
        <v>44680.0</v>
      </c>
      <c r="F10249" s="32">
        <v>44781.0</v>
      </c>
      <c r="G10249" s="9" t="s">
        <v>16482</v>
      </c>
      <c r="H10249" s="9" t="s">
        <v>7442</v>
      </c>
    </row>
    <row r="10250">
      <c r="B10250" s="32">
        <v>44953.0</v>
      </c>
      <c r="C10250" s="32">
        <v>44972.0</v>
      </c>
      <c r="D10250" s="9" t="s">
        <v>4397</v>
      </c>
      <c r="E10250" s="32">
        <v>44680.0</v>
      </c>
      <c r="F10250" s="32">
        <v>44781.0</v>
      </c>
      <c r="G10250" s="9" t="s">
        <v>16483</v>
      </c>
      <c r="H10250" s="9" t="s">
        <v>7444</v>
      </c>
    </row>
    <row r="10251">
      <c r="B10251" s="32">
        <v>44953.0</v>
      </c>
      <c r="C10251" s="32">
        <v>44972.0</v>
      </c>
      <c r="D10251" s="9" t="s">
        <v>4397</v>
      </c>
      <c r="E10251" s="32">
        <v>44680.0</v>
      </c>
      <c r="F10251" s="32">
        <v>44781.0</v>
      </c>
      <c r="G10251" s="9" t="s">
        <v>16484</v>
      </c>
      <c r="H10251" s="9" t="s">
        <v>5980</v>
      </c>
    </row>
    <row r="10252">
      <c r="B10252" s="32">
        <v>44795.0</v>
      </c>
      <c r="C10252" s="32">
        <v>44811.0</v>
      </c>
      <c r="D10252" s="9" t="s">
        <v>1891</v>
      </c>
      <c r="E10252" s="32">
        <v>44699.0</v>
      </c>
      <c r="F10252" s="32">
        <v>44712.0</v>
      </c>
      <c r="G10252" s="9" t="s">
        <v>16485</v>
      </c>
      <c r="H10252" s="9" t="s">
        <v>8101</v>
      </c>
    </row>
    <row r="10253">
      <c r="B10253" s="32">
        <v>44795.0</v>
      </c>
      <c r="C10253" s="32">
        <v>44811.0</v>
      </c>
      <c r="D10253" s="9" t="s">
        <v>1891</v>
      </c>
      <c r="E10253" s="32">
        <v>44699.0</v>
      </c>
      <c r="F10253" s="32">
        <v>44712.0</v>
      </c>
      <c r="G10253" s="9" t="s">
        <v>16486</v>
      </c>
      <c r="H10253" s="9" t="s">
        <v>8015</v>
      </c>
    </row>
    <row r="10254">
      <c r="B10254" s="32">
        <v>44795.0</v>
      </c>
      <c r="C10254" s="32">
        <v>44811.0</v>
      </c>
      <c r="D10254" s="9" t="s">
        <v>1891</v>
      </c>
      <c r="E10254" s="32">
        <v>44699.0</v>
      </c>
      <c r="F10254" s="32">
        <v>44712.0</v>
      </c>
      <c r="G10254" s="9" t="s">
        <v>16487</v>
      </c>
      <c r="H10254" s="9" t="s">
        <v>8017</v>
      </c>
    </row>
    <row r="10255">
      <c r="B10255" s="32">
        <v>44795.0</v>
      </c>
      <c r="C10255" s="32">
        <v>44811.0</v>
      </c>
      <c r="D10255" s="9" t="s">
        <v>1891</v>
      </c>
      <c r="E10255" s="32">
        <v>44699.0</v>
      </c>
      <c r="F10255" s="32">
        <v>44712.0</v>
      </c>
      <c r="G10255" s="9" t="s">
        <v>16488</v>
      </c>
      <c r="H10255" s="9" t="s">
        <v>7444</v>
      </c>
    </row>
    <row r="10256">
      <c r="B10256" s="32">
        <v>44795.0</v>
      </c>
      <c r="C10256" s="32">
        <v>44811.0</v>
      </c>
      <c r="D10256" s="9" t="s">
        <v>1891</v>
      </c>
      <c r="E10256" s="32">
        <v>44699.0</v>
      </c>
      <c r="F10256" s="32">
        <v>44782.0</v>
      </c>
      <c r="G10256" s="9" t="s">
        <v>16489</v>
      </c>
      <c r="H10256" s="9" t="s">
        <v>5980</v>
      </c>
    </row>
    <row r="10257">
      <c r="D10257" s="9" t="s">
        <v>1865</v>
      </c>
      <c r="E10257" s="32">
        <v>44701.0</v>
      </c>
      <c r="F10257" s="32">
        <v>44784.0</v>
      </c>
      <c r="G10257" s="9" t="s">
        <v>16490</v>
      </c>
      <c r="H10257" s="9" t="s">
        <v>7438</v>
      </c>
    </row>
    <row r="10258">
      <c r="D10258" s="9" t="s">
        <v>1865</v>
      </c>
      <c r="E10258" s="32">
        <v>44701.0</v>
      </c>
      <c r="F10258" s="32">
        <v>44784.0</v>
      </c>
      <c r="G10258" s="9" t="s">
        <v>16491</v>
      </c>
    </row>
    <row r="10259">
      <c r="D10259" s="9" t="s">
        <v>1865</v>
      </c>
      <c r="E10259" s="32">
        <v>44701.0</v>
      </c>
      <c r="F10259" s="32">
        <v>44784.0</v>
      </c>
      <c r="G10259" s="9" t="s">
        <v>16492</v>
      </c>
      <c r="H10259" s="9" t="s">
        <v>7442</v>
      </c>
    </row>
    <row r="10260">
      <c r="D10260" s="9" t="s">
        <v>1865</v>
      </c>
      <c r="E10260" s="32">
        <v>44701.0</v>
      </c>
      <c r="F10260" s="32">
        <v>44784.0</v>
      </c>
      <c r="G10260" s="9" t="s">
        <v>16493</v>
      </c>
      <c r="H10260" s="9" t="s">
        <v>7444</v>
      </c>
    </row>
    <row r="10261">
      <c r="B10261" s="32">
        <v>44845.0</v>
      </c>
      <c r="C10261" s="32">
        <v>44853.0</v>
      </c>
      <c r="D10261" s="9" t="s">
        <v>2085</v>
      </c>
      <c r="E10261" s="32">
        <v>44678.0</v>
      </c>
      <c r="F10261" s="32">
        <v>44826.0</v>
      </c>
      <c r="G10261" s="9" t="s">
        <v>16494</v>
      </c>
      <c r="H10261" s="9" t="s">
        <v>7438</v>
      </c>
    </row>
    <row r="10262">
      <c r="B10262" s="32">
        <v>44845.0</v>
      </c>
      <c r="C10262" s="32">
        <v>44853.0</v>
      </c>
      <c r="D10262" s="9" t="s">
        <v>2085</v>
      </c>
      <c r="E10262" s="32">
        <v>44678.0</v>
      </c>
      <c r="F10262" s="32">
        <v>44826.0</v>
      </c>
      <c r="G10262" s="9" t="s">
        <v>16495</v>
      </c>
    </row>
    <row r="10263">
      <c r="B10263" s="32">
        <v>44845.0</v>
      </c>
      <c r="C10263" s="32">
        <v>44853.0</v>
      </c>
      <c r="D10263" s="9" t="s">
        <v>2085</v>
      </c>
      <c r="E10263" s="32">
        <v>44678.0</v>
      </c>
      <c r="F10263" s="32">
        <v>44826.0</v>
      </c>
      <c r="G10263" s="9" t="s">
        <v>16496</v>
      </c>
      <c r="H10263" s="9" t="s">
        <v>7442</v>
      </c>
    </row>
    <row r="10264">
      <c r="B10264" s="32">
        <v>44845.0</v>
      </c>
      <c r="C10264" s="32">
        <v>44853.0</v>
      </c>
      <c r="D10264" s="9" t="s">
        <v>2085</v>
      </c>
      <c r="E10264" s="32">
        <v>44678.0</v>
      </c>
      <c r="F10264" s="32">
        <v>44826.0</v>
      </c>
      <c r="G10264" s="9" t="s">
        <v>16497</v>
      </c>
      <c r="H10264" s="9" t="s">
        <v>7444</v>
      </c>
    </row>
    <row r="10265">
      <c r="B10265" s="32">
        <v>44845.0</v>
      </c>
      <c r="C10265" s="32">
        <v>44853.0</v>
      </c>
      <c r="D10265" s="9" t="s">
        <v>2085</v>
      </c>
      <c r="E10265" s="32">
        <v>44678.0</v>
      </c>
      <c r="F10265" s="32">
        <v>44826.0</v>
      </c>
      <c r="G10265" s="9" t="s">
        <v>16498</v>
      </c>
      <c r="H10265" s="9" t="s">
        <v>7446</v>
      </c>
    </row>
    <row r="10266">
      <c r="B10266" s="32">
        <v>44874.0</v>
      </c>
      <c r="C10266" s="32">
        <v>44882.0</v>
      </c>
      <c r="D10266" s="9" t="s">
        <v>1895</v>
      </c>
      <c r="E10266" s="32">
        <v>44698.0</v>
      </c>
      <c r="F10266" s="32">
        <v>44838.0</v>
      </c>
      <c r="G10266" s="9" t="s">
        <v>16499</v>
      </c>
      <c r="H10266" s="9" t="s">
        <v>7438</v>
      </c>
    </row>
    <row r="10267">
      <c r="B10267" s="32">
        <v>44874.0</v>
      </c>
      <c r="C10267" s="32">
        <v>44882.0</v>
      </c>
      <c r="D10267" s="9" t="s">
        <v>1895</v>
      </c>
      <c r="E10267" s="32">
        <v>44698.0</v>
      </c>
      <c r="F10267" s="32">
        <v>44838.0</v>
      </c>
      <c r="G10267" s="9" t="s">
        <v>16500</v>
      </c>
    </row>
    <row r="10268">
      <c r="B10268" s="32">
        <v>44874.0</v>
      </c>
      <c r="C10268" s="32">
        <v>44882.0</v>
      </c>
      <c r="D10268" s="9" t="s">
        <v>1895</v>
      </c>
      <c r="E10268" s="32">
        <v>44698.0</v>
      </c>
      <c r="F10268" s="32">
        <v>44838.0</v>
      </c>
      <c r="G10268" s="9" t="s">
        <v>16501</v>
      </c>
      <c r="H10268" s="9" t="s">
        <v>7442</v>
      </c>
    </row>
    <row r="10269">
      <c r="B10269" s="32">
        <v>44874.0</v>
      </c>
      <c r="C10269" s="32">
        <v>44882.0</v>
      </c>
      <c r="D10269" s="9" t="s">
        <v>1895</v>
      </c>
      <c r="E10269" s="32">
        <v>44698.0</v>
      </c>
      <c r="F10269" s="32">
        <v>44838.0</v>
      </c>
      <c r="G10269" s="9" t="s">
        <v>16502</v>
      </c>
      <c r="H10269" s="9" t="s">
        <v>7444</v>
      </c>
    </row>
    <row r="10270">
      <c r="B10270" s="32">
        <v>44874.0</v>
      </c>
      <c r="C10270" s="32">
        <v>44882.0</v>
      </c>
      <c r="D10270" s="9" t="s">
        <v>1895</v>
      </c>
      <c r="E10270" s="32">
        <v>44698.0</v>
      </c>
      <c r="F10270" s="32">
        <v>44838.0</v>
      </c>
      <c r="G10270" s="9" t="s">
        <v>16503</v>
      </c>
      <c r="H10270" s="9" t="s">
        <v>7446</v>
      </c>
    </row>
    <row r="10271">
      <c r="C10271" s="32">
        <v>44897.0</v>
      </c>
      <c r="D10271" s="9" t="s">
        <v>1959</v>
      </c>
      <c r="E10271" s="32">
        <v>44689.0</v>
      </c>
      <c r="F10271" s="32">
        <v>44736.0</v>
      </c>
      <c r="G10271" s="9" t="s">
        <v>16504</v>
      </c>
      <c r="H10271" s="9" t="s">
        <v>8015</v>
      </c>
    </row>
    <row r="10272">
      <c r="C10272" s="32">
        <v>44897.0</v>
      </c>
      <c r="D10272" s="9" t="s">
        <v>1959</v>
      </c>
      <c r="E10272" s="32">
        <v>44689.0</v>
      </c>
      <c r="F10272" s="32">
        <v>44736.0</v>
      </c>
      <c r="G10272" s="9" t="s">
        <v>16505</v>
      </c>
      <c r="H10272" s="9" t="s">
        <v>8017</v>
      </c>
    </row>
    <row r="10273">
      <c r="C10273" s="32">
        <v>44897.0</v>
      </c>
      <c r="D10273" s="9" t="s">
        <v>1959</v>
      </c>
      <c r="E10273" s="32">
        <v>44689.0</v>
      </c>
      <c r="F10273" s="32">
        <v>44736.0</v>
      </c>
      <c r="G10273" s="9" t="s">
        <v>16506</v>
      </c>
      <c r="H10273" s="9" t="s">
        <v>7444</v>
      </c>
    </row>
    <row r="10274">
      <c r="B10274" s="32">
        <v>44775.0</v>
      </c>
      <c r="C10274" s="32">
        <v>44806.0</v>
      </c>
      <c r="D10274" s="9" t="s">
        <v>2649</v>
      </c>
      <c r="E10274" s="32">
        <v>44698.0</v>
      </c>
      <c r="F10274" s="32">
        <v>44771.0</v>
      </c>
      <c r="G10274" s="9" t="s">
        <v>16507</v>
      </c>
      <c r="H10274" s="9" t="s">
        <v>5980</v>
      </c>
    </row>
    <row r="10275">
      <c r="B10275" s="32">
        <v>44775.0</v>
      </c>
      <c r="C10275" s="32">
        <v>44806.0</v>
      </c>
      <c r="D10275" s="9" t="s">
        <v>2649</v>
      </c>
      <c r="E10275" s="32">
        <v>44698.0</v>
      </c>
      <c r="F10275" s="32">
        <v>44775.0</v>
      </c>
      <c r="G10275" s="9" t="s">
        <v>16508</v>
      </c>
      <c r="H10275" s="9" t="s">
        <v>7438</v>
      </c>
    </row>
    <row r="10276">
      <c r="B10276" s="32">
        <v>44775.0</v>
      </c>
      <c r="C10276" s="32">
        <v>44806.0</v>
      </c>
      <c r="D10276" s="9" t="s">
        <v>2649</v>
      </c>
      <c r="E10276" s="32">
        <v>44698.0</v>
      </c>
      <c r="F10276" s="32">
        <v>44775.0</v>
      </c>
      <c r="G10276" s="9" t="s">
        <v>16509</v>
      </c>
    </row>
    <row r="10277">
      <c r="B10277" s="32">
        <v>44775.0</v>
      </c>
      <c r="C10277" s="32">
        <v>44806.0</v>
      </c>
      <c r="D10277" s="9" t="s">
        <v>2649</v>
      </c>
      <c r="E10277" s="32">
        <v>44698.0</v>
      </c>
      <c r="F10277" s="32">
        <v>44775.0</v>
      </c>
      <c r="G10277" s="9" t="s">
        <v>16510</v>
      </c>
      <c r="H10277" s="9" t="s">
        <v>7442</v>
      </c>
    </row>
    <row r="10278">
      <c r="B10278" s="32">
        <v>44775.0</v>
      </c>
      <c r="C10278" s="32">
        <v>44806.0</v>
      </c>
      <c r="D10278" s="9" t="s">
        <v>2649</v>
      </c>
      <c r="E10278" s="32">
        <v>44698.0</v>
      </c>
      <c r="F10278" s="32">
        <v>44775.0</v>
      </c>
      <c r="G10278" s="9" t="s">
        <v>16511</v>
      </c>
      <c r="H10278" s="9" t="s">
        <v>7444</v>
      </c>
    </row>
    <row r="10279">
      <c r="B10279" s="32">
        <v>44916.0</v>
      </c>
      <c r="C10279" s="32">
        <v>44931.0</v>
      </c>
      <c r="D10279" s="9" t="s">
        <v>1527</v>
      </c>
      <c r="E10279" s="32">
        <v>44747.0</v>
      </c>
      <c r="F10279" s="32">
        <v>44832.0</v>
      </c>
      <c r="G10279" s="9" t="s">
        <v>16512</v>
      </c>
    </row>
    <row r="10280">
      <c r="B10280" s="32">
        <v>44916.0</v>
      </c>
      <c r="C10280" s="32">
        <v>44931.0</v>
      </c>
      <c r="D10280" s="9" t="s">
        <v>1527</v>
      </c>
      <c r="E10280" s="32">
        <v>44747.0</v>
      </c>
      <c r="F10280" s="32">
        <v>44832.0</v>
      </c>
      <c r="G10280" s="9" t="s">
        <v>16513</v>
      </c>
      <c r="H10280" s="9" t="s">
        <v>7442</v>
      </c>
    </row>
    <row r="10281">
      <c r="B10281" s="32">
        <v>44916.0</v>
      </c>
      <c r="C10281" s="32">
        <v>44931.0</v>
      </c>
      <c r="D10281" s="9" t="s">
        <v>1527</v>
      </c>
      <c r="E10281" s="32">
        <v>44747.0</v>
      </c>
      <c r="F10281" s="32">
        <v>44832.0</v>
      </c>
      <c r="G10281" s="9" t="s">
        <v>16514</v>
      </c>
      <c r="H10281" s="9" t="s">
        <v>7444</v>
      </c>
    </row>
    <row r="10282">
      <c r="B10282" s="32">
        <v>44916.0</v>
      </c>
      <c r="C10282" s="32">
        <v>44931.0</v>
      </c>
      <c r="D10282" s="9" t="s">
        <v>1527</v>
      </c>
      <c r="E10282" s="32">
        <v>44747.0</v>
      </c>
      <c r="F10282" s="32">
        <v>44832.0</v>
      </c>
      <c r="G10282" s="9" t="s">
        <v>16515</v>
      </c>
      <c r="H10282" s="9" t="s">
        <v>7446</v>
      </c>
    </row>
    <row r="10283">
      <c r="B10283" s="32">
        <v>44832.0</v>
      </c>
      <c r="C10283" s="32">
        <v>44858.0</v>
      </c>
      <c r="D10283" s="9" t="s">
        <v>1861</v>
      </c>
      <c r="E10283" s="32">
        <v>44706.0</v>
      </c>
      <c r="F10283" s="32">
        <v>44775.0</v>
      </c>
      <c r="G10283" s="9" t="s">
        <v>16516</v>
      </c>
      <c r="H10283" s="9" t="s">
        <v>7438</v>
      </c>
    </row>
    <row r="10284">
      <c r="B10284" s="32">
        <v>44832.0</v>
      </c>
      <c r="C10284" s="32">
        <v>44858.0</v>
      </c>
      <c r="D10284" s="9" t="s">
        <v>1861</v>
      </c>
      <c r="E10284" s="32">
        <v>44706.0</v>
      </c>
      <c r="F10284" s="32">
        <v>44775.0</v>
      </c>
      <c r="G10284" s="9" t="s">
        <v>16517</v>
      </c>
    </row>
    <row r="10285">
      <c r="B10285" s="32">
        <v>44832.0</v>
      </c>
      <c r="C10285" s="32">
        <v>44858.0</v>
      </c>
      <c r="D10285" s="9" t="s">
        <v>1861</v>
      </c>
      <c r="E10285" s="32">
        <v>44706.0</v>
      </c>
      <c r="F10285" s="32">
        <v>44775.0</v>
      </c>
      <c r="G10285" s="9" t="s">
        <v>16518</v>
      </c>
      <c r="H10285" s="9" t="s">
        <v>7442</v>
      </c>
    </row>
    <row r="10286">
      <c r="B10286" s="32">
        <v>44832.0</v>
      </c>
      <c r="C10286" s="32">
        <v>44858.0</v>
      </c>
      <c r="D10286" s="9" t="s">
        <v>1861</v>
      </c>
      <c r="E10286" s="32">
        <v>44706.0</v>
      </c>
      <c r="F10286" s="32">
        <v>44775.0</v>
      </c>
      <c r="G10286" s="9" t="s">
        <v>16519</v>
      </c>
      <c r="H10286" s="9" t="s">
        <v>7444</v>
      </c>
    </row>
    <row r="10287">
      <c r="B10287" s="32">
        <v>44820.0</v>
      </c>
      <c r="C10287" s="32">
        <v>44846.0</v>
      </c>
      <c r="D10287" s="9" t="s">
        <v>1835</v>
      </c>
      <c r="E10287" s="32">
        <v>44706.0</v>
      </c>
      <c r="F10287" s="32">
        <v>44775.0</v>
      </c>
      <c r="G10287" s="9" t="s">
        <v>16520</v>
      </c>
      <c r="H10287" s="9" t="s">
        <v>7438</v>
      </c>
    </row>
    <row r="10288">
      <c r="B10288" s="32">
        <v>44820.0</v>
      </c>
      <c r="C10288" s="32">
        <v>44846.0</v>
      </c>
      <c r="D10288" s="9" t="s">
        <v>1835</v>
      </c>
      <c r="E10288" s="32">
        <v>44706.0</v>
      </c>
      <c r="F10288" s="32">
        <v>44775.0</v>
      </c>
      <c r="G10288" s="9" t="s">
        <v>16521</v>
      </c>
    </row>
    <row r="10289">
      <c r="B10289" s="32">
        <v>44820.0</v>
      </c>
      <c r="C10289" s="32">
        <v>44846.0</v>
      </c>
      <c r="D10289" s="9" t="s">
        <v>1835</v>
      </c>
      <c r="E10289" s="32">
        <v>44706.0</v>
      </c>
      <c r="F10289" s="32">
        <v>44775.0</v>
      </c>
      <c r="G10289" s="9" t="s">
        <v>16522</v>
      </c>
      <c r="H10289" s="9" t="s">
        <v>7442</v>
      </c>
    </row>
    <row r="10290">
      <c r="B10290" s="32">
        <v>44820.0</v>
      </c>
      <c r="C10290" s="32">
        <v>44846.0</v>
      </c>
      <c r="D10290" s="9" t="s">
        <v>1835</v>
      </c>
      <c r="E10290" s="32">
        <v>44706.0</v>
      </c>
      <c r="F10290" s="32">
        <v>44775.0</v>
      </c>
      <c r="G10290" s="9" t="s">
        <v>16523</v>
      </c>
      <c r="H10290" s="9" t="s">
        <v>7444</v>
      </c>
    </row>
    <row r="10291">
      <c r="B10291" s="32">
        <v>44820.0</v>
      </c>
      <c r="C10291" s="32">
        <v>44846.0</v>
      </c>
      <c r="D10291" s="9" t="s">
        <v>1835</v>
      </c>
      <c r="E10291" s="32">
        <v>44706.0</v>
      </c>
      <c r="F10291" s="32">
        <v>44807.0</v>
      </c>
      <c r="G10291" s="9" t="s">
        <v>16524</v>
      </c>
      <c r="H10291" s="9" t="s">
        <v>7446</v>
      </c>
    </row>
    <row r="10292">
      <c r="C10292" s="32">
        <v>44988.0</v>
      </c>
      <c r="D10292" s="9" t="s">
        <v>2119</v>
      </c>
      <c r="E10292" s="32">
        <v>44665.0</v>
      </c>
      <c r="F10292" s="32">
        <v>44774.0</v>
      </c>
      <c r="G10292" s="9" t="s">
        <v>16525</v>
      </c>
    </row>
    <row r="10293">
      <c r="C10293" s="32">
        <v>44988.0</v>
      </c>
      <c r="D10293" s="9" t="s">
        <v>2119</v>
      </c>
      <c r="E10293" s="32">
        <v>44665.0</v>
      </c>
      <c r="F10293" s="32">
        <v>44774.0</v>
      </c>
      <c r="G10293" s="9" t="s">
        <v>16526</v>
      </c>
      <c r="H10293" s="9" t="s">
        <v>7442</v>
      </c>
    </row>
    <row r="10294">
      <c r="C10294" s="32">
        <v>44988.0</v>
      </c>
      <c r="D10294" s="9" t="s">
        <v>2119</v>
      </c>
      <c r="E10294" s="32">
        <v>44665.0</v>
      </c>
      <c r="F10294" s="32">
        <v>44774.0</v>
      </c>
      <c r="G10294" s="9" t="s">
        <v>16527</v>
      </c>
      <c r="H10294" s="9" t="s">
        <v>7444</v>
      </c>
    </row>
    <row r="10295">
      <c r="C10295" s="32">
        <v>44988.0</v>
      </c>
      <c r="D10295" s="9" t="s">
        <v>2119</v>
      </c>
      <c r="E10295" s="32">
        <v>44665.0</v>
      </c>
      <c r="F10295" s="32">
        <v>44911.0</v>
      </c>
      <c r="G10295" s="9" t="s">
        <v>16528</v>
      </c>
      <c r="H10295" s="9" t="s">
        <v>7446</v>
      </c>
    </row>
    <row r="10296">
      <c r="C10296" s="32">
        <v>44796.0</v>
      </c>
      <c r="D10296" s="9" t="s">
        <v>1987</v>
      </c>
      <c r="E10296" s="32">
        <v>44687.0</v>
      </c>
      <c r="F10296" s="32">
        <v>44770.0</v>
      </c>
      <c r="G10296" s="9" t="s">
        <v>16529</v>
      </c>
      <c r="H10296" s="9" t="s">
        <v>5980</v>
      </c>
    </row>
    <row r="10297">
      <c r="C10297" s="32">
        <v>44796.0</v>
      </c>
      <c r="D10297" s="9" t="s">
        <v>1987</v>
      </c>
      <c r="E10297" s="32">
        <v>44687.0</v>
      </c>
      <c r="F10297" s="32">
        <v>44775.0</v>
      </c>
      <c r="G10297" s="9" t="s">
        <v>16530</v>
      </c>
      <c r="H10297" s="9" t="s">
        <v>7438</v>
      </c>
    </row>
    <row r="10298">
      <c r="C10298" s="32">
        <v>44796.0</v>
      </c>
      <c r="D10298" s="9" t="s">
        <v>1987</v>
      </c>
      <c r="E10298" s="32">
        <v>44687.0</v>
      </c>
      <c r="F10298" s="32">
        <v>44775.0</v>
      </c>
      <c r="G10298" s="9" t="s">
        <v>16531</v>
      </c>
    </row>
    <row r="10299">
      <c r="C10299" s="32">
        <v>44796.0</v>
      </c>
      <c r="D10299" s="9" t="s">
        <v>1987</v>
      </c>
      <c r="E10299" s="32">
        <v>44687.0</v>
      </c>
      <c r="F10299" s="32">
        <v>44775.0</v>
      </c>
      <c r="G10299" s="9" t="s">
        <v>16532</v>
      </c>
      <c r="H10299" s="9" t="s">
        <v>7442</v>
      </c>
    </row>
    <row r="10300">
      <c r="C10300" s="32">
        <v>44796.0</v>
      </c>
      <c r="D10300" s="9" t="s">
        <v>1987</v>
      </c>
      <c r="E10300" s="32">
        <v>44687.0</v>
      </c>
      <c r="F10300" s="32">
        <v>44775.0</v>
      </c>
      <c r="G10300" s="9" t="s">
        <v>16533</v>
      </c>
      <c r="H10300" s="9" t="s">
        <v>7444</v>
      </c>
    </row>
    <row r="10301">
      <c r="B10301" s="32">
        <v>44909.0</v>
      </c>
      <c r="C10301" s="32">
        <v>44946.0</v>
      </c>
      <c r="D10301" s="9" t="s">
        <v>2153</v>
      </c>
      <c r="E10301" s="32">
        <v>44662.0</v>
      </c>
      <c r="F10301" s="32">
        <v>44846.0</v>
      </c>
      <c r="G10301" s="9" t="s">
        <v>16534</v>
      </c>
      <c r="H10301" s="9" t="s">
        <v>7438</v>
      </c>
    </row>
    <row r="10302">
      <c r="B10302" s="32">
        <v>44909.0</v>
      </c>
      <c r="C10302" s="32">
        <v>44946.0</v>
      </c>
      <c r="D10302" s="9" t="s">
        <v>2153</v>
      </c>
      <c r="E10302" s="32">
        <v>44662.0</v>
      </c>
      <c r="F10302" s="32">
        <v>44846.0</v>
      </c>
      <c r="G10302" s="9" t="s">
        <v>16535</v>
      </c>
      <c r="H10302" s="9" t="s">
        <v>7440</v>
      </c>
    </row>
    <row r="10303">
      <c r="B10303" s="32">
        <v>44909.0</v>
      </c>
      <c r="C10303" s="32">
        <v>44946.0</v>
      </c>
      <c r="D10303" s="9" t="s">
        <v>2153</v>
      </c>
      <c r="E10303" s="32">
        <v>44662.0</v>
      </c>
      <c r="F10303" s="32">
        <v>44846.0</v>
      </c>
      <c r="G10303" s="9" t="s">
        <v>16536</v>
      </c>
      <c r="H10303" s="9" t="s">
        <v>7442</v>
      </c>
    </row>
    <row r="10304">
      <c r="B10304" s="32">
        <v>44909.0</v>
      </c>
      <c r="C10304" s="32">
        <v>44946.0</v>
      </c>
      <c r="D10304" s="9" t="s">
        <v>2153</v>
      </c>
      <c r="E10304" s="32">
        <v>44662.0</v>
      </c>
      <c r="F10304" s="32">
        <v>44846.0</v>
      </c>
      <c r="G10304" s="9" t="s">
        <v>16537</v>
      </c>
      <c r="H10304" s="9" t="s">
        <v>7444</v>
      </c>
    </row>
    <row r="10305">
      <c r="D10305" s="9" t="s">
        <v>1701</v>
      </c>
      <c r="E10305" s="32">
        <v>44728.0</v>
      </c>
      <c r="F10305" s="32">
        <v>44876.0</v>
      </c>
      <c r="G10305" s="9" t="s">
        <v>16538</v>
      </c>
      <c r="H10305" s="9" t="s">
        <v>7438</v>
      </c>
    </row>
    <row r="10306">
      <c r="D10306" s="9" t="s">
        <v>1701</v>
      </c>
      <c r="E10306" s="32">
        <v>44728.0</v>
      </c>
      <c r="F10306" s="32">
        <v>44876.0</v>
      </c>
      <c r="G10306" s="9" t="s">
        <v>16539</v>
      </c>
      <c r="H10306" s="9" t="s">
        <v>7440</v>
      </c>
    </row>
    <row r="10307">
      <c r="D10307" s="9" t="s">
        <v>1701</v>
      </c>
      <c r="E10307" s="32">
        <v>44728.0</v>
      </c>
      <c r="F10307" s="32">
        <v>44876.0</v>
      </c>
      <c r="G10307" s="9" t="s">
        <v>16540</v>
      </c>
      <c r="H10307" s="9" t="s">
        <v>7442</v>
      </c>
    </row>
    <row r="10308">
      <c r="D10308" s="9" t="s">
        <v>1701</v>
      </c>
      <c r="E10308" s="32">
        <v>44728.0</v>
      </c>
      <c r="F10308" s="32">
        <v>44876.0</v>
      </c>
      <c r="G10308" s="9" t="s">
        <v>16541</v>
      </c>
      <c r="H10308" s="9" t="s">
        <v>7444</v>
      </c>
    </row>
    <row r="10309">
      <c r="C10309" s="32">
        <v>44838.0</v>
      </c>
      <c r="D10309" s="9" t="s">
        <v>1953</v>
      </c>
      <c r="E10309" s="32">
        <v>44690.0</v>
      </c>
      <c r="F10309" s="32">
        <v>44770.0</v>
      </c>
      <c r="G10309" s="9" t="s">
        <v>16542</v>
      </c>
      <c r="H10309" s="9" t="s">
        <v>5980</v>
      </c>
    </row>
    <row r="10310">
      <c r="C10310" s="32">
        <v>44838.0</v>
      </c>
      <c r="D10310" s="9" t="s">
        <v>1953</v>
      </c>
      <c r="E10310" s="32">
        <v>44690.0</v>
      </c>
      <c r="F10310" s="32">
        <v>44775.0</v>
      </c>
      <c r="G10310" s="9" t="s">
        <v>16543</v>
      </c>
      <c r="H10310" s="9" t="s">
        <v>7438</v>
      </c>
    </row>
    <row r="10311">
      <c r="C10311" s="32">
        <v>44838.0</v>
      </c>
      <c r="D10311" s="9" t="s">
        <v>1953</v>
      </c>
      <c r="E10311" s="32">
        <v>44690.0</v>
      </c>
      <c r="F10311" s="32">
        <v>44775.0</v>
      </c>
      <c r="G10311" s="9" t="s">
        <v>16544</v>
      </c>
    </row>
    <row r="10312">
      <c r="C10312" s="32">
        <v>44838.0</v>
      </c>
      <c r="D10312" s="9" t="s">
        <v>1953</v>
      </c>
      <c r="E10312" s="32">
        <v>44690.0</v>
      </c>
      <c r="F10312" s="32">
        <v>44775.0</v>
      </c>
      <c r="G10312" s="9" t="s">
        <v>16545</v>
      </c>
      <c r="H10312" s="9" t="s">
        <v>7442</v>
      </c>
    </row>
    <row r="10313">
      <c r="C10313" s="32">
        <v>44838.0</v>
      </c>
      <c r="D10313" s="9" t="s">
        <v>1953</v>
      </c>
      <c r="E10313" s="32">
        <v>44690.0</v>
      </c>
      <c r="F10313" s="32">
        <v>44775.0</v>
      </c>
      <c r="G10313" s="9" t="s">
        <v>16546</v>
      </c>
      <c r="H10313" s="9" t="s">
        <v>7444</v>
      </c>
    </row>
    <row r="10314">
      <c r="D10314" s="9" t="s">
        <v>1995</v>
      </c>
      <c r="E10314" s="32">
        <v>44686.0</v>
      </c>
      <c r="F10314" s="32">
        <v>44864.0</v>
      </c>
      <c r="G10314" s="9" t="s">
        <v>16547</v>
      </c>
      <c r="H10314" s="9" t="s">
        <v>7438</v>
      </c>
    </row>
    <row r="10315">
      <c r="D10315" s="9" t="s">
        <v>1995</v>
      </c>
      <c r="E10315" s="32">
        <v>44686.0</v>
      </c>
      <c r="F10315" s="32">
        <v>44864.0</v>
      </c>
      <c r="G10315" s="9" t="s">
        <v>16548</v>
      </c>
      <c r="H10315" s="9" t="s">
        <v>7440</v>
      </c>
    </row>
    <row r="10316">
      <c r="D10316" s="9" t="s">
        <v>1995</v>
      </c>
      <c r="E10316" s="32">
        <v>44686.0</v>
      </c>
      <c r="F10316" s="32">
        <v>44864.0</v>
      </c>
      <c r="G10316" s="9" t="s">
        <v>16549</v>
      </c>
      <c r="H10316" s="9" t="s">
        <v>7442</v>
      </c>
    </row>
    <row r="10317">
      <c r="D10317" s="9" t="s">
        <v>1995</v>
      </c>
      <c r="E10317" s="32">
        <v>44686.0</v>
      </c>
      <c r="F10317" s="32">
        <v>44864.0</v>
      </c>
      <c r="G10317" s="9" t="s">
        <v>16550</v>
      </c>
      <c r="H10317" s="9" t="s">
        <v>7444</v>
      </c>
    </row>
    <row r="10318">
      <c r="D10318" s="9" t="s">
        <v>3517</v>
      </c>
      <c r="E10318" s="32">
        <v>44695.0</v>
      </c>
      <c r="F10318" s="32">
        <v>44784.0</v>
      </c>
      <c r="G10318" s="9" t="s">
        <v>16551</v>
      </c>
      <c r="H10318" s="9" t="s">
        <v>7438</v>
      </c>
    </row>
    <row r="10319">
      <c r="D10319" s="9" t="s">
        <v>3517</v>
      </c>
      <c r="E10319" s="32">
        <v>44695.0</v>
      </c>
      <c r="F10319" s="32">
        <v>44784.0</v>
      </c>
      <c r="G10319" s="9" t="s">
        <v>16552</v>
      </c>
    </row>
    <row r="10320">
      <c r="D10320" s="9" t="s">
        <v>3517</v>
      </c>
      <c r="E10320" s="32">
        <v>44695.0</v>
      </c>
      <c r="F10320" s="32">
        <v>44784.0</v>
      </c>
      <c r="G10320" s="9" t="s">
        <v>16553</v>
      </c>
      <c r="H10320" s="9" t="s">
        <v>7442</v>
      </c>
    </row>
    <row r="10321">
      <c r="D10321" s="9" t="s">
        <v>3517</v>
      </c>
      <c r="E10321" s="32">
        <v>44695.0</v>
      </c>
      <c r="F10321" s="32">
        <v>44784.0</v>
      </c>
      <c r="G10321" s="9" t="s">
        <v>16554</v>
      </c>
      <c r="H10321" s="9" t="s">
        <v>7444</v>
      </c>
    </row>
    <row r="10322">
      <c r="B10322" s="32">
        <v>44852.0</v>
      </c>
      <c r="C10322" s="32">
        <v>44867.0</v>
      </c>
      <c r="D10322" s="9" t="s">
        <v>1921</v>
      </c>
      <c r="E10322" s="32">
        <v>44693.0</v>
      </c>
      <c r="F10322" s="32">
        <v>44760.0</v>
      </c>
      <c r="G10322" s="9" t="s">
        <v>16555</v>
      </c>
      <c r="H10322" s="9" t="s">
        <v>8015</v>
      </c>
    </row>
    <row r="10323">
      <c r="B10323" s="32">
        <v>44852.0</v>
      </c>
      <c r="C10323" s="32">
        <v>44867.0</v>
      </c>
      <c r="D10323" s="9" t="s">
        <v>1921</v>
      </c>
      <c r="E10323" s="32">
        <v>44693.0</v>
      </c>
      <c r="F10323" s="32">
        <v>44760.0</v>
      </c>
      <c r="G10323" s="9" t="s">
        <v>16556</v>
      </c>
      <c r="H10323" s="9" t="s">
        <v>8017</v>
      </c>
    </row>
    <row r="10324">
      <c r="B10324" s="32">
        <v>44852.0</v>
      </c>
      <c r="C10324" s="32">
        <v>44867.0</v>
      </c>
      <c r="D10324" s="9" t="s">
        <v>1921</v>
      </c>
      <c r="E10324" s="32">
        <v>44693.0</v>
      </c>
      <c r="F10324" s="32">
        <v>44760.0</v>
      </c>
      <c r="G10324" s="9" t="s">
        <v>16557</v>
      </c>
      <c r="H10324" s="9" t="s">
        <v>7444</v>
      </c>
    </row>
    <row r="10325">
      <c r="B10325" s="32">
        <v>44852.0</v>
      </c>
      <c r="C10325" s="32">
        <v>44867.0</v>
      </c>
      <c r="D10325" s="9" t="s">
        <v>1921</v>
      </c>
      <c r="E10325" s="32">
        <v>44693.0</v>
      </c>
      <c r="F10325" s="32">
        <v>44832.0</v>
      </c>
      <c r="G10325" s="9" t="s">
        <v>16558</v>
      </c>
      <c r="H10325" s="9" t="s">
        <v>7446</v>
      </c>
    </row>
    <row r="10326">
      <c r="B10326" s="32">
        <v>44834.0</v>
      </c>
      <c r="C10326" s="32">
        <v>44852.0</v>
      </c>
      <c r="D10326" s="9" t="s">
        <v>1997</v>
      </c>
      <c r="E10326" s="32">
        <v>44686.0</v>
      </c>
      <c r="F10326" s="32">
        <v>44812.0</v>
      </c>
      <c r="G10326" s="9" t="s">
        <v>16559</v>
      </c>
      <c r="H10326" s="9" t="s">
        <v>7438</v>
      </c>
    </row>
    <row r="10327">
      <c r="B10327" s="32">
        <v>44834.0</v>
      </c>
      <c r="C10327" s="32">
        <v>44852.0</v>
      </c>
      <c r="D10327" s="9" t="s">
        <v>1997</v>
      </c>
      <c r="E10327" s="32">
        <v>44686.0</v>
      </c>
      <c r="F10327" s="32">
        <v>44812.0</v>
      </c>
      <c r="G10327" s="9" t="s">
        <v>16560</v>
      </c>
    </row>
    <row r="10328">
      <c r="B10328" s="32">
        <v>44834.0</v>
      </c>
      <c r="C10328" s="32">
        <v>44852.0</v>
      </c>
      <c r="D10328" s="9" t="s">
        <v>1997</v>
      </c>
      <c r="E10328" s="32">
        <v>44686.0</v>
      </c>
      <c r="F10328" s="32">
        <v>44812.0</v>
      </c>
      <c r="G10328" s="9" t="s">
        <v>16561</v>
      </c>
      <c r="H10328" s="9" t="s">
        <v>7442</v>
      </c>
    </row>
    <row r="10329">
      <c r="B10329" s="32">
        <v>44834.0</v>
      </c>
      <c r="C10329" s="32">
        <v>44852.0</v>
      </c>
      <c r="D10329" s="9" t="s">
        <v>1997</v>
      </c>
      <c r="E10329" s="32">
        <v>44686.0</v>
      </c>
      <c r="F10329" s="32">
        <v>44812.0</v>
      </c>
      <c r="G10329" s="9" t="s">
        <v>16562</v>
      </c>
      <c r="H10329" s="9" t="s">
        <v>7444</v>
      </c>
    </row>
    <row r="10330">
      <c r="C10330" s="32">
        <v>44811.0</v>
      </c>
      <c r="D10330" s="9" t="s">
        <v>1905</v>
      </c>
      <c r="E10330" s="32">
        <v>44697.0</v>
      </c>
      <c r="F10330" s="32">
        <v>44739.0</v>
      </c>
      <c r="G10330" s="9" t="s">
        <v>16563</v>
      </c>
      <c r="H10330" s="9" t="s">
        <v>8101</v>
      </c>
    </row>
    <row r="10331">
      <c r="C10331" s="32">
        <v>44811.0</v>
      </c>
      <c r="D10331" s="9" t="s">
        <v>1905</v>
      </c>
      <c r="E10331" s="32">
        <v>44697.0</v>
      </c>
      <c r="F10331" s="32">
        <v>44739.0</v>
      </c>
      <c r="G10331" s="9" t="s">
        <v>16564</v>
      </c>
      <c r="H10331" s="9" t="s">
        <v>8015</v>
      </c>
    </row>
    <row r="10332">
      <c r="C10332" s="32">
        <v>44811.0</v>
      </c>
      <c r="D10332" s="9" t="s">
        <v>1905</v>
      </c>
      <c r="E10332" s="32">
        <v>44697.0</v>
      </c>
      <c r="F10332" s="32">
        <v>44739.0</v>
      </c>
      <c r="G10332" s="9" t="s">
        <v>16565</v>
      </c>
      <c r="H10332" s="9" t="s">
        <v>8017</v>
      </c>
    </row>
    <row r="10333">
      <c r="C10333" s="32">
        <v>44811.0</v>
      </c>
      <c r="D10333" s="9" t="s">
        <v>1905</v>
      </c>
      <c r="E10333" s="32">
        <v>44697.0</v>
      </c>
      <c r="F10333" s="32">
        <v>44739.0</v>
      </c>
      <c r="G10333" s="9" t="s">
        <v>16566</v>
      </c>
      <c r="H10333" s="9" t="s">
        <v>7444</v>
      </c>
    </row>
    <row r="10334">
      <c r="C10334" s="32">
        <v>44811.0</v>
      </c>
      <c r="D10334" s="9" t="s">
        <v>1905</v>
      </c>
      <c r="E10334" s="32">
        <v>44697.0</v>
      </c>
      <c r="F10334" s="32">
        <v>44757.0</v>
      </c>
      <c r="G10334" s="9" t="s">
        <v>16567</v>
      </c>
      <c r="H10334" s="9" t="s">
        <v>5980</v>
      </c>
    </row>
    <row r="10335">
      <c r="C10335" s="32">
        <v>44895.0</v>
      </c>
      <c r="D10335" s="9" t="s">
        <v>1825</v>
      </c>
      <c r="E10335" s="32">
        <v>44707.0</v>
      </c>
      <c r="F10335" s="32">
        <v>44817.0</v>
      </c>
      <c r="G10335" s="9" t="s">
        <v>16568</v>
      </c>
      <c r="H10335" s="9" t="s">
        <v>7438</v>
      </c>
    </row>
    <row r="10336">
      <c r="C10336" s="32">
        <v>44895.0</v>
      </c>
      <c r="D10336" s="9" t="s">
        <v>1825</v>
      </c>
      <c r="E10336" s="32">
        <v>44707.0</v>
      </c>
      <c r="F10336" s="32">
        <v>44817.0</v>
      </c>
      <c r="G10336" s="9" t="s">
        <v>16569</v>
      </c>
    </row>
    <row r="10337">
      <c r="C10337" s="32">
        <v>44895.0</v>
      </c>
      <c r="D10337" s="9" t="s">
        <v>1825</v>
      </c>
      <c r="E10337" s="32">
        <v>44707.0</v>
      </c>
      <c r="F10337" s="32">
        <v>44817.0</v>
      </c>
      <c r="G10337" s="9" t="s">
        <v>16570</v>
      </c>
      <c r="H10337" s="9" t="s">
        <v>7442</v>
      </c>
    </row>
    <row r="10338">
      <c r="C10338" s="32">
        <v>44895.0</v>
      </c>
      <c r="D10338" s="9" t="s">
        <v>1825</v>
      </c>
      <c r="E10338" s="32">
        <v>44707.0</v>
      </c>
      <c r="F10338" s="32">
        <v>44817.0</v>
      </c>
      <c r="G10338" s="9" t="s">
        <v>16571</v>
      </c>
      <c r="H10338" s="9" t="s">
        <v>7444</v>
      </c>
    </row>
    <row r="10339">
      <c r="B10339" s="32">
        <v>44960.0</v>
      </c>
      <c r="C10339" s="32">
        <v>44973.0</v>
      </c>
      <c r="D10339" s="9" t="s">
        <v>2469</v>
      </c>
      <c r="E10339" s="32">
        <v>44623.0</v>
      </c>
      <c r="F10339" s="32">
        <v>44791.0</v>
      </c>
      <c r="G10339" s="9" t="s">
        <v>16572</v>
      </c>
    </row>
    <row r="10340">
      <c r="B10340" s="32">
        <v>44960.0</v>
      </c>
      <c r="C10340" s="32">
        <v>44973.0</v>
      </c>
      <c r="D10340" s="9" t="s">
        <v>2469</v>
      </c>
      <c r="E10340" s="32">
        <v>44623.0</v>
      </c>
      <c r="F10340" s="32">
        <v>44791.0</v>
      </c>
      <c r="G10340" s="9" t="s">
        <v>16573</v>
      </c>
      <c r="H10340" s="9" t="s">
        <v>7442</v>
      </c>
    </row>
    <row r="10341">
      <c r="B10341" s="32">
        <v>44960.0</v>
      </c>
      <c r="C10341" s="32">
        <v>44973.0</v>
      </c>
      <c r="D10341" s="9" t="s">
        <v>2469</v>
      </c>
      <c r="E10341" s="32">
        <v>44623.0</v>
      </c>
      <c r="F10341" s="32">
        <v>44791.0</v>
      </c>
      <c r="G10341" s="9" t="s">
        <v>16574</v>
      </c>
      <c r="H10341" s="9" t="s">
        <v>7444</v>
      </c>
    </row>
    <row r="10342">
      <c r="B10342" s="32">
        <v>44960.0</v>
      </c>
      <c r="C10342" s="32">
        <v>44973.0</v>
      </c>
      <c r="D10342" s="9" t="s">
        <v>2469</v>
      </c>
      <c r="E10342" s="32">
        <v>44623.0</v>
      </c>
      <c r="F10342" s="32">
        <v>44911.0</v>
      </c>
      <c r="G10342" s="9" t="s">
        <v>16575</v>
      </c>
      <c r="H10342" s="9" t="s">
        <v>7446</v>
      </c>
    </row>
    <row r="10343">
      <c r="B10343" s="32">
        <v>44812.0</v>
      </c>
      <c r="C10343" s="32">
        <v>44827.0</v>
      </c>
      <c r="D10343" s="9" t="s">
        <v>2191</v>
      </c>
      <c r="E10343" s="32">
        <v>44689.0</v>
      </c>
      <c r="F10343" s="32">
        <v>44755.0</v>
      </c>
      <c r="G10343" s="9" t="s">
        <v>16576</v>
      </c>
      <c r="H10343" s="9" t="s">
        <v>8101</v>
      </c>
    </row>
    <row r="10344">
      <c r="B10344" s="32">
        <v>44812.0</v>
      </c>
      <c r="C10344" s="32">
        <v>44827.0</v>
      </c>
      <c r="D10344" s="9" t="s">
        <v>2191</v>
      </c>
      <c r="E10344" s="32">
        <v>44689.0</v>
      </c>
      <c r="F10344" s="32">
        <v>44755.0</v>
      </c>
      <c r="G10344" s="9" t="s">
        <v>16577</v>
      </c>
      <c r="H10344" s="9" t="s">
        <v>8015</v>
      </c>
    </row>
    <row r="10345">
      <c r="B10345" s="32">
        <v>44812.0</v>
      </c>
      <c r="C10345" s="32">
        <v>44827.0</v>
      </c>
      <c r="D10345" s="9" t="s">
        <v>2191</v>
      </c>
      <c r="E10345" s="32">
        <v>44689.0</v>
      </c>
      <c r="F10345" s="32">
        <v>44755.0</v>
      </c>
      <c r="G10345" s="9" t="s">
        <v>16578</v>
      </c>
      <c r="H10345" s="9" t="s">
        <v>8017</v>
      </c>
    </row>
    <row r="10346">
      <c r="B10346" s="32">
        <v>44812.0</v>
      </c>
      <c r="C10346" s="32">
        <v>44827.0</v>
      </c>
      <c r="D10346" s="9" t="s">
        <v>2191</v>
      </c>
      <c r="E10346" s="32">
        <v>44689.0</v>
      </c>
      <c r="F10346" s="32">
        <v>44755.0</v>
      </c>
      <c r="G10346" s="9" t="s">
        <v>16579</v>
      </c>
      <c r="H10346" s="9" t="s">
        <v>7444</v>
      </c>
    </row>
    <row r="10347">
      <c r="D10347" s="9" t="s">
        <v>16580</v>
      </c>
      <c r="E10347" s="32">
        <v>44682.0</v>
      </c>
      <c r="F10347" s="32">
        <v>44987.0</v>
      </c>
      <c r="G10347" s="9" t="s">
        <v>16581</v>
      </c>
      <c r="H10347" s="9" t="s">
        <v>7438</v>
      </c>
    </row>
    <row r="10348">
      <c r="D10348" s="9" t="s">
        <v>16580</v>
      </c>
      <c r="E10348" s="32">
        <v>44682.0</v>
      </c>
      <c r="F10348" s="32">
        <v>44987.0</v>
      </c>
      <c r="G10348" s="9" t="s">
        <v>16582</v>
      </c>
      <c r="H10348" s="9" t="s">
        <v>7440</v>
      </c>
    </row>
    <row r="10349">
      <c r="D10349" s="9" t="s">
        <v>16580</v>
      </c>
      <c r="E10349" s="32">
        <v>44682.0</v>
      </c>
      <c r="F10349" s="32">
        <v>44987.0</v>
      </c>
      <c r="G10349" s="9" t="s">
        <v>16583</v>
      </c>
      <c r="H10349" s="9" t="s">
        <v>7442</v>
      </c>
    </row>
    <row r="10350">
      <c r="D10350" s="9" t="s">
        <v>16580</v>
      </c>
      <c r="E10350" s="32">
        <v>44682.0</v>
      </c>
      <c r="F10350" s="32">
        <v>44987.0</v>
      </c>
      <c r="G10350" s="9" t="s">
        <v>16584</v>
      </c>
      <c r="H10350" s="9" t="s">
        <v>7444</v>
      </c>
    </row>
    <row r="10351">
      <c r="C10351" s="32">
        <v>44960.0</v>
      </c>
      <c r="D10351" s="9" t="s">
        <v>1737</v>
      </c>
      <c r="E10351" s="32">
        <v>44722.0</v>
      </c>
      <c r="F10351" s="32">
        <v>44798.0</v>
      </c>
      <c r="G10351" s="9" t="s">
        <v>16585</v>
      </c>
    </row>
    <row r="10352">
      <c r="C10352" s="32">
        <v>44960.0</v>
      </c>
      <c r="D10352" s="9" t="s">
        <v>1737</v>
      </c>
      <c r="E10352" s="32">
        <v>44722.0</v>
      </c>
      <c r="F10352" s="32">
        <v>44798.0</v>
      </c>
      <c r="G10352" s="9" t="s">
        <v>16586</v>
      </c>
      <c r="H10352" s="9" t="s">
        <v>7442</v>
      </c>
    </row>
    <row r="10353">
      <c r="C10353" s="32">
        <v>44960.0</v>
      </c>
      <c r="D10353" s="9" t="s">
        <v>1737</v>
      </c>
      <c r="E10353" s="32">
        <v>44722.0</v>
      </c>
      <c r="F10353" s="32">
        <v>44798.0</v>
      </c>
      <c r="G10353" s="9" t="s">
        <v>16587</v>
      </c>
      <c r="H10353" s="9" t="s">
        <v>7444</v>
      </c>
    </row>
    <row r="10354">
      <c r="C10354" s="32">
        <v>44960.0</v>
      </c>
      <c r="D10354" s="9" t="s">
        <v>1737</v>
      </c>
      <c r="E10354" s="32">
        <v>44722.0</v>
      </c>
      <c r="F10354" s="32">
        <v>44895.0</v>
      </c>
      <c r="G10354" s="9" t="s">
        <v>16588</v>
      </c>
      <c r="H10354" s="9" t="s">
        <v>7446</v>
      </c>
    </row>
    <row r="10355">
      <c r="B10355" s="32">
        <v>44840.0</v>
      </c>
      <c r="C10355" s="32">
        <v>44854.0</v>
      </c>
      <c r="D10355" s="9" t="s">
        <v>1887</v>
      </c>
      <c r="E10355" s="32">
        <v>44699.0</v>
      </c>
      <c r="F10355" s="32">
        <v>44782.0</v>
      </c>
      <c r="G10355" s="9" t="s">
        <v>16589</v>
      </c>
      <c r="H10355" s="9" t="s">
        <v>7438</v>
      </c>
    </row>
    <row r="10356">
      <c r="B10356" s="32">
        <v>44840.0</v>
      </c>
      <c r="C10356" s="32">
        <v>44854.0</v>
      </c>
      <c r="D10356" s="9" t="s">
        <v>1887</v>
      </c>
      <c r="E10356" s="32">
        <v>44699.0</v>
      </c>
      <c r="F10356" s="32">
        <v>44782.0</v>
      </c>
      <c r="G10356" s="9" t="s">
        <v>16590</v>
      </c>
    </row>
    <row r="10357">
      <c r="B10357" s="32">
        <v>44840.0</v>
      </c>
      <c r="C10357" s="32">
        <v>44854.0</v>
      </c>
      <c r="D10357" s="9" t="s">
        <v>1887</v>
      </c>
      <c r="E10357" s="32">
        <v>44699.0</v>
      </c>
      <c r="F10357" s="32">
        <v>44782.0</v>
      </c>
      <c r="G10357" s="9" t="s">
        <v>16591</v>
      </c>
      <c r="H10357" s="9" t="s">
        <v>7442</v>
      </c>
    </row>
    <row r="10358">
      <c r="B10358" s="32">
        <v>44840.0</v>
      </c>
      <c r="C10358" s="32">
        <v>44854.0</v>
      </c>
      <c r="D10358" s="9" t="s">
        <v>1887</v>
      </c>
      <c r="E10358" s="32">
        <v>44699.0</v>
      </c>
      <c r="F10358" s="32">
        <v>44782.0</v>
      </c>
      <c r="G10358" s="9" t="s">
        <v>16592</v>
      </c>
      <c r="H10358" s="9" t="s">
        <v>7444</v>
      </c>
    </row>
    <row r="10359">
      <c r="B10359" s="32">
        <v>44774.0</v>
      </c>
      <c r="C10359" s="32">
        <v>44797.0</v>
      </c>
      <c r="D10359" s="9" t="s">
        <v>1979</v>
      </c>
      <c r="E10359" s="32">
        <v>44687.0</v>
      </c>
      <c r="F10359" s="32">
        <v>44754.0</v>
      </c>
      <c r="G10359" s="9" t="s">
        <v>16593</v>
      </c>
      <c r="H10359" s="9" t="s">
        <v>8015</v>
      </c>
    </row>
    <row r="10360">
      <c r="B10360" s="32">
        <v>44774.0</v>
      </c>
      <c r="C10360" s="32">
        <v>44797.0</v>
      </c>
      <c r="D10360" s="9" t="s">
        <v>1979</v>
      </c>
      <c r="E10360" s="32">
        <v>44687.0</v>
      </c>
      <c r="F10360" s="32">
        <v>44754.0</v>
      </c>
      <c r="G10360" s="9" t="s">
        <v>16594</v>
      </c>
      <c r="H10360" s="9" t="s">
        <v>8017</v>
      </c>
    </row>
    <row r="10361">
      <c r="B10361" s="32">
        <v>44774.0</v>
      </c>
      <c r="C10361" s="32">
        <v>44797.0</v>
      </c>
      <c r="D10361" s="9" t="s">
        <v>1979</v>
      </c>
      <c r="E10361" s="32">
        <v>44687.0</v>
      </c>
      <c r="F10361" s="32">
        <v>44754.0</v>
      </c>
      <c r="G10361" s="9" t="s">
        <v>16595</v>
      </c>
      <c r="H10361" s="9" t="s">
        <v>7444</v>
      </c>
    </row>
    <row r="10362">
      <c r="B10362" s="32">
        <v>44946.0</v>
      </c>
      <c r="C10362" s="32">
        <v>44957.0</v>
      </c>
      <c r="D10362" s="9" t="s">
        <v>1897</v>
      </c>
      <c r="E10362" s="32">
        <v>44698.0</v>
      </c>
      <c r="F10362" s="32">
        <v>44742.0</v>
      </c>
      <c r="G10362" s="9" t="s">
        <v>16596</v>
      </c>
      <c r="H10362" s="9" t="s">
        <v>8101</v>
      </c>
    </row>
    <row r="10363">
      <c r="B10363" s="32">
        <v>44946.0</v>
      </c>
      <c r="C10363" s="32">
        <v>44957.0</v>
      </c>
      <c r="D10363" s="9" t="s">
        <v>1897</v>
      </c>
      <c r="E10363" s="32">
        <v>44698.0</v>
      </c>
      <c r="F10363" s="32">
        <v>44742.0</v>
      </c>
      <c r="G10363" s="9" t="s">
        <v>16597</v>
      </c>
      <c r="H10363" s="9" t="s">
        <v>8015</v>
      </c>
    </row>
    <row r="10364">
      <c r="B10364" s="32">
        <v>44946.0</v>
      </c>
      <c r="C10364" s="32">
        <v>44957.0</v>
      </c>
      <c r="D10364" s="9" t="s">
        <v>1897</v>
      </c>
      <c r="E10364" s="32">
        <v>44698.0</v>
      </c>
      <c r="F10364" s="32">
        <v>44742.0</v>
      </c>
      <c r="G10364" s="9" t="s">
        <v>16598</v>
      </c>
      <c r="H10364" s="9" t="s">
        <v>8017</v>
      </c>
    </row>
    <row r="10365">
      <c r="B10365" s="32">
        <v>44946.0</v>
      </c>
      <c r="C10365" s="32">
        <v>44957.0</v>
      </c>
      <c r="D10365" s="9" t="s">
        <v>1897</v>
      </c>
      <c r="E10365" s="32">
        <v>44698.0</v>
      </c>
      <c r="F10365" s="32">
        <v>44742.0</v>
      </c>
      <c r="G10365" s="9" t="s">
        <v>16599</v>
      </c>
      <c r="H10365" s="9" t="s">
        <v>7444</v>
      </c>
    </row>
    <row r="10366">
      <c r="C10366" s="32">
        <v>44788.0</v>
      </c>
      <c r="D10366" s="9" t="s">
        <v>1951</v>
      </c>
      <c r="E10366" s="32">
        <v>44691.0</v>
      </c>
      <c r="F10366" s="32">
        <v>44775.0</v>
      </c>
      <c r="G10366" s="9" t="s">
        <v>16600</v>
      </c>
      <c r="H10366" s="9" t="s">
        <v>7438</v>
      </c>
    </row>
    <row r="10367">
      <c r="C10367" s="32">
        <v>44788.0</v>
      </c>
      <c r="D10367" s="9" t="s">
        <v>1951</v>
      </c>
      <c r="E10367" s="32">
        <v>44691.0</v>
      </c>
      <c r="F10367" s="32">
        <v>44775.0</v>
      </c>
      <c r="G10367" s="9" t="s">
        <v>16601</v>
      </c>
    </row>
    <row r="10368">
      <c r="C10368" s="32">
        <v>44788.0</v>
      </c>
      <c r="D10368" s="9" t="s">
        <v>1951</v>
      </c>
      <c r="E10368" s="32">
        <v>44691.0</v>
      </c>
      <c r="F10368" s="32">
        <v>44775.0</v>
      </c>
      <c r="G10368" s="9" t="s">
        <v>16602</v>
      </c>
      <c r="H10368" s="9" t="s">
        <v>7442</v>
      </c>
    </row>
    <row r="10369">
      <c r="C10369" s="32">
        <v>44788.0</v>
      </c>
      <c r="D10369" s="9" t="s">
        <v>1951</v>
      </c>
      <c r="E10369" s="32">
        <v>44691.0</v>
      </c>
      <c r="F10369" s="32">
        <v>44775.0</v>
      </c>
      <c r="G10369" s="9" t="s">
        <v>16603</v>
      </c>
      <c r="H10369" s="9" t="s">
        <v>7444</v>
      </c>
    </row>
    <row r="10370">
      <c r="C10370" s="32">
        <v>44846.0</v>
      </c>
      <c r="D10370" s="9" t="s">
        <v>1797</v>
      </c>
      <c r="E10370" s="32">
        <v>44710.0</v>
      </c>
      <c r="F10370" s="32">
        <v>44800.0</v>
      </c>
      <c r="G10370" s="9" t="s">
        <v>16604</v>
      </c>
      <c r="H10370" s="9" t="s">
        <v>7438</v>
      </c>
    </row>
    <row r="10371">
      <c r="C10371" s="32">
        <v>44846.0</v>
      </c>
      <c r="D10371" s="9" t="s">
        <v>1797</v>
      </c>
      <c r="E10371" s="32">
        <v>44710.0</v>
      </c>
      <c r="F10371" s="32">
        <v>44800.0</v>
      </c>
      <c r="G10371" s="9" t="s">
        <v>16605</v>
      </c>
    </row>
    <row r="10372">
      <c r="C10372" s="32">
        <v>44846.0</v>
      </c>
      <c r="D10372" s="9" t="s">
        <v>1797</v>
      </c>
      <c r="E10372" s="32">
        <v>44710.0</v>
      </c>
      <c r="F10372" s="32">
        <v>44800.0</v>
      </c>
      <c r="G10372" s="9" t="s">
        <v>16606</v>
      </c>
      <c r="H10372" s="9" t="s">
        <v>7442</v>
      </c>
    </row>
    <row r="10373">
      <c r="C10373" s="32">
        <v>44846.0</v>
      </c>
      <c r="D10373" s="9" t="s">
        <v>1797</v>
      </c>
      <c r="E10373" s="32">
        <v>44710.0</v>
      </c>
      <c r="F10373" s="32">
        <v>44800.0</v>
      </c>
      <c r="G10373" s="9" t="s">
        <v>16607</v>
      </c>
      <c r="H10373" s="9" t="s">
        <v>7444</v>
      </c>
    </row>
    <row r="10374">
      <c r="B10374" s="32">
        <v>44855.0</v>
      </c>
      <c r="C10374" s="32">
        <v>44897.0</v>
      </c>
      <c r="D10374" s="9" t="s">
        <v>1597</v>
      </c>
      <c r="E10374" s="32">
        <v>44739.0</v>
      </c>
      <c r="F10374" s="32">
        <v>44830.0</v>
      </c>
      <c r="G10374" s="9" t="s">
        <v>16608</v>
      </c>
      <c r="H10374" s="9" t="s">
        <v>7438</v>
      </c>
    </row>
    <row r="10375">
      <c r="B10375" s="32">
        <v>44855.0</v>
      </c>
      <c r="C10375" s="32">
        <v>44897.0</v>
      </c>
      <c r="D10375" s="9" t="s">
        <v>1597</v>
      </c>
      <c r="E10375" s="32">
        <v>44739.0</v>
      </c>
      <c r="F10375" s="32">
        <v>44830.0</v>
      </c>
      <c r="G10375" s="9" t="s">
        <v>16609</v>
      </c>
    </row>
    <row r="10376">
      <c r="B10376" s="32">
        <v>44855.0</v>
      </c>
      <c r="C10376" s="32">
        <v>44897.0</v>
      </c>
      <c r="D10376" s="9" t="s">
        <v>1597</v>
      </c>
      <c r="E10376" s="32">
        <v>44739.0</v>
      </c>
      <c r="F10376" s="32">
        <v>44830.0</v>
      </c>
      <c r="G10376" s="9" t="s">
        <v>16610</v>
      </c>
      <c r="H10376" s="9" t="s">
        <v>7442</v>
      </c>
    </row>
    <row r="10377">
      <c r="B10377" s="32">
        <v>44855.0</v>
      </c>
      <c r="C10377" s="32">
        <v>44897.0</v>
      </c>
      <c r="D10377" s="9" t="s">
        <v>1597</v>
      </c>
      <c r="E10377" s="32">
        <v>44739.0</v>
      </c>
      <c r="F10377" s="32">
        <v>44830.0</v>
      </c>
      <c r="G10377" s="9" t="s">
        <v>16611</v>
      </c>
      <c r="H10377" s="9" t="s">
        <v>7444</v>
      </c>
    </row>
    <row r="10378">
      <c r="B10378" s="32">
        <v>44855.0</v>
      </c>
      <c r="C10378" s="32">
        <v>44897.0</v>
      </c>
      <c r="D10378" s="9" t="s">
        <v>1597</v>
      </c>
      <c r="E10378" s="32">
        <v>44739.0</v>
      </c>
      <c r="F10378" s="32">
        <v>44830.0</v>
      </c>
      <c r="G10378" s="9" t="s">
        <v>16612</v>
      </c>
      <c r="H10378" s="9" t="s">
        <v>7446</v>
      </c>
    </row>
    <row r="10379">
      <c r="B10379" s="32">
        <v>44839.0</v>
      </c>
      <c r="C10379" s="32">
        <v>44855.0</v>
      </c>
      <c r="D10379" s="9" t="s">
        <v>16613</v>
      </c>
      <c r="E10379" s="32">
        <v>44699.0</v>
      </c>
      <c r="F10379" s="32">
        <v>44756.0</v>
      </c>
      <c r="G10379" s="9" t="s">
        <v>16614</v>
      </c>
      <c r="H10379" s="9" t="s">
        <v>8101</v>
      </c>
    </row>
    <row r="10380">
      <c r="B10380" s="32">
        <v>44839.0</v>
      </c>
      <c r="C10380" s="32">
        <v>44855.0</v>
      </c>
      <c r="D10380" s="9" t="s">
        <v>16613</v>
      </c>
      <c r="E10380" s="32">
        <v>44699.0</v>
      </c>
      <c r="F10380" s="32">
        <v>44756.0</v>
      </c>
      <c r="G10380" s="9" t="s">
        <v>16615</v>
      </c>
      <c r="H10380" s="9" t="s">
        <v>8015</v>
      </c>
    </row>
    <row r="10381">
      <c r="B10381" s="32">
        <v>44839.0</v>
      </c>
      <c r="C10381" s="32">
        <v>44855.0</v>
      </c>
      <c r="D10381" s="9" t="s">
        <v>16613</v>
      </c>
      <c r="E10381" s="32">
        <v>44699.0</v>
      </c>
      <c r="F10381" s="32">
        <v>44756.0</v>
      </c>
      <c r="G10381" s="9" t="s">
        <v>16616</v>
      </c>
      <c r="H10381" s="9" t="s">
        <v>8017</v>
      </c>
    </row>
    <row r="10382">
      <c r="B10382" s="32">
        <v>44839.0</v>
      </c>
      <c r="C10382" s="32">
        <v>44855.0</v>
      </c>
      <c r="D10382" s="9" t="s">
        <v>16613</v>
      </c>
      <c r="E10382" s="32">
        <v>44699.0</v>
      </c>
      <c r="F10382" s="32">
        <v>44756.0</v>
      </c>
      <c r="G10382" s="9" t="s">
        <v>16617</v>
      </c>
      <c r="H10382" s="9" t="s">
        <v>7444</v>
      </c>
    </row>
    <row r="10383">
      <c r="B10383" s="32">
        <v>44788.0</v>
      </c>
      <c r="C10383" s="32">
        <v>44799.0</v>
      </c>
      <c r="D10383" s="9" t="s">
        <v>1815</v>
      </c>
      <c r="E10383" s="32">
        <v>44706.0</v>
      </c>
      <c r="F10383" s="32">
        <v>44775.0</v>
      </c>
      <c r="G10383" s="9" t="s">
        <v>16618</v>
      </c>
      <c r="H10383" s="9" t="s">
        <v>7438</v>
      </c>
    </row>
    <row r="10384">
      <c r="B10384" s="32">
        <v>44788.0</v>
      </c>
      <c r="C10384" s="32">
        <v>44799.0</v>
      </c>
      <c r="D10384" s="9" t="s">
        <v>1815</v>
      </c>
      <c r="E10384" s="32">
        <v>44706.0</v>
      </c>
      <c r="F10384" s="32">
        <v>44775.0</v>
      </c>
      <c r="G10384" s="9" t="s">
        <v>16619</v>
      </c>
    </row>
    <row r="10385">
      <c r="B10385" s="32">
        <v>44788.0</v>
      </c>
      <c r="C10385" s="32">
        <v>44799.0</v>
      </c>
      <c r="D10385" s="9" t="s">
        <v>1815</v>
      </c>
      <c r="E10385" s="32">
        <v>44706.0</v>
      </c>
      <c r="F10385" s="32">
        <v>44775.0</v>
      </c>
      <c r="G10385" s="9" t="s">
        <v>16620</v>
      </c>
      <c r="H10385" s="9" t="s">
        <v>7442</v>
      </c>
    </row>
    <row r="10386">
      <c r="B10386" s="32">
        <v>44788.0</v>
      </c>
      <c r="C10386" s="32">
        <v>44799.0</v>
      </c>
      <c r="D10386" s="9" t="s">
        <v>1815</v>
      </c>
      <c r="E10386" s="32">
        <v>44706.0</v>
      </c>
      <c r="F10386" s="32">
        <v>44775.0</v>
      </c>
      <c r="G10386" s="9" t="s">
        <v>16621</v>
      </c>
      <c r="H10386" s="9" t="s">
        <v>7444</v>
      </c>
    </row>
    <row r="10387">
      <c r="C10387" s="32">
        <v>44859.0</v>
      </c>
      <c r="D10387" s="9" t="s">
        <v>1903</v>
      </c>
      <c r="E10387" s="32">
        <v>44697.0</v>
      </c>
      <c r="F10387" s="32">
        <v>44760.0</v>
      </c>
      <c r="G10387" s="9" t="s">
        <v>16622</v>
      </c>
      <c r="H10387" s="9" t="s">
        <v>8015</v>
      </c>
    </row>
    <row r="10388">
      <c r="C10388" s="32">
        <v>44859.0</v>
      </c>
      <c r="D10388" s="9" t="s">
        <v>1903</v>
      </c>
      <c r="E10388" s="32">
        <v>44697.0</v>
      </c>
      <c r="F10388" s="32">
        <v>44760.0</v>
      </c>
      <c r="G10388" s="9" t="s">
        <v>16623</v>
      </c>
      <c r="H10388" s="9" t="s">
        <v>8017</v>
      </c>
    </row>
    <row r="10389">
      <c r="C10389" s="32">
        <v>44859.0</v>
      </c>
      <c r="D10389" s="9" t="s">
        <v>1903</v>
      </c>
      <c r="E10389" s="32">
        <v>44697.0</v>
      </c>
      <c r="F10389" s="32">
        <v>44760.0</v>
      </c>
      <c r="G10389" s="9" t="s">
        <v>16624</v>
      </c>
      <c r="H10389" s="9" t="s">
        <v>7444</v>
      </c>
    </row>
    <row r="10390">
      <c r="D10390" s="9" t="s">
        <v>16625</v>
      </c>
      <c r="E10390" s="32">
        <v>44712.0</v>
      </c>
      <c r="F10390" s="32">
        <v>44784.0</v>
      </c>
      <c r="G10390" s="9" t="s">
        <v>16626</v>
      </c>
    </row>
    <row r="10391">
      <c r="D10391" s="9" t="s">
        <v>16625</v>
      </c>
      <c r="E10391" s="32">
        <v>44712.0</v>
      </c>
      <c r="F10391" s="32">
        <v>44784.0</v>
      </c>
      <c r="G10391" s="9" t="s">
        <v>16627</v>
      </c>
      <c r="H10391" s="9" t="s">
        <v>7442</v>
      </c>
    </row>
    <row r="10392">
      <c r="D10392" s="9" t="s">
        <v>16625</v>
      </c>
      <c r="E10392" s="32">
        <v>44712.0</v>
      </c>
      <c r="F10392" s="32">
        <v>44784.0</v>
      </c>
      <c r="G10392" s="9" t="s">
        <v>16628</v>
      </c>
      <c r="H10392" s="9" t="s">
        <v>7444</v>
      </c>
    </row>
    <row r="10393">
      <c r="D10393" s="9" t="s">
        <v>16625</v>
      </c>
      <c r="E10393" s="32">
        <v>44712.0</v>
      </c>
      <c r="F10393" s="32">
        <v>44784.0</v>
      </c>
      <c r="G10393" s="9" t="s">
        <v>16629</v>
      </c>
      <c r="H10393" s="9" t="s">
        <v>5980</v>
      </c>
    </row>
    <row r="10394">
      <c r="D10394" s="9" t="s">
        <v>4663</v>
      </c>
      <c r="E10394" s="32">
        <v>44685.0</v>
      </c>
      <c r="F10394" s="32">
        <v>44805.0</v>
      </c>
      <c r="G10394" s="9" t="s">
        <v>16630</v>
      </c>
      <c r="H10394" s="9" t="s">
        <v>7438</v>
      </c>
    </row>
    <row r="10395">
      <c r="D10395" s="9" t="s">
        <v>4663</v>
      </c>
      <c r="E10395" s="32">
        <v>44685.0</v>
      </c>
      <c r="F10395" s="32">
        <v>44805.0</v>
      </c>
      <c r="G10395" s="9" t="s">
        <v>16631</v>
      </c>
    </row>
    <row r="10396">
      <c r="D10396" s="9" t="s">
        <v>4663</v>
      </c>
      <c r="E10396" s="32">
        <v>44685.0</v>
      </c>
      <c r="F10396" s="32">
        <v>44805.0</v>
      </c>
      <c r="G10396" s="9" t="s">
        <v>16632</v>
      </c>
      <c r="H10396" s="9" t="s">
        <v>7442</v>
      </c>
    </row>
    <row r="10397">
      <c r="D10397" s="9" t="s">
        <v>4663</v>
      </c>
      <c r="E10397" s="32">
        <v>44685.0</v>
      </c>
      <c r="F10397" s="32">
        <v>44805.0</v>
      </c>
      <c r="G10397" s="9" t="s">
        <v>16633</v>
      </c>
      <c r="H10397" s="9" t="s">
        <v>7444</v>
      </c>
    </row>
    <row r="10398">
      <c r="D10398" s="9" t="s">
        <v>4663</v>
      </c>
      <c r="E10398" s="32">
        <v>44685.0</v>
      </c>
      <c r="F10398" s="32">
        <v>44945.0</v>
      </c>
      <c r="G10398" s="9" t="s">
        <v>16634</v>
      </c>
      <c r="H10398" s="9" t="s">
        <v>7446</v>
      </c>
    </row>
    <row r="10399">
      <c r="B10399" s="32">
        <v>44865.0</v>
      </c>
      <c r="C10399" s="32">
        <v>44876.0</v>
      </c>
      <c r="D10399" s="9" t="s">
        <v>1955</v>
      </c>
      <c r="E10399" s="32">
        <v>44720.0</v>
      </c>
      <c r="F10399" s="32">
        <v>44784.0</v>
      </c>
      <c r="G10399" s="9" t="s">
        <v>16635</v>
      </c>
      <c r="H10399" s="9" t="s">
        <v>7438</v>
      </c>
    </row>
    <row r="10400">
      <c r="B10400" s="32">
        <v>44865.0</v>
      </c>
      <c r="C10400" s="32">
        <v>44876.0</v>
      </c>
      <c r="D10400" s="9" t="s">
        <v>1955</v>
      </c>
      <c r="E10400" s="32">
        <v>44720.0</v>
      </c>
      <c r="F10400" s="32">
        <v>44784.0</v>
      </c>
      <c r="G10400" s="9" t="s">
        <v>16636</v>
      </c>
    </row>
    <row r="10401">
      <c r="B10401" s="32">
        <v>44865.0</v>
      </c>
      <c r="C10401" s="32">
        <v>44876.0</v>
      </c>
      <c r="D10401" s="9" t="s">
        <v>1955</v>
      </c>
      <c r="E10401" s="32">
        <v>44720.0</v>
      </c>
      <c r="F10401" s="32">
        <v>44784.0</v>
      </c>
      <c r="G10401" s="9" t="s">
        <v>16637</v>
      </c>
      <c r="H10401" s="9" t="s">
        <v>7442</v>
      </c>
    </row>
    <row r="10402">
      <c r="B10402" s="32">
        <v>44865.0</v>
      </c>
      <c r="C10402" s="32">
        <v>44876.0</v>
      </c>
      <c r="D10402" s="9" t="s">
        <v>1955</v>
      </c>
      <c r="E10402" s="32">
        <v>44720.0</v>
      </c>
      <c r="F10402" s="32">
        <v>44784.0</v>
      </c>
      <c r="G10402" s="9" t="s">
        <v>16638</v>
      </c>
      <c r="H10402" s="9" t="s">
        <v>7444</v>
      </c>
    </row>
    <row r="10403">
      <c r="B10403" s="32">
        <v>44865.0</v>
      </c>
      <c r="C10403" s="32">
        <v>44876.0</v>
      </c>
      <c r="D10403" s="9" t="s">
        <v>1955</v>
      </c>
      <c r="E10403" s="32">
        <v>44720.0</v>
      </c>
      <c r="F10403" s="32">
        <v>44831.0</v>
      </c>
      <c r="G10403" s="9" t="s">
        <v>16639</v>
      </c>
      <c r="H10403" s="9" t="s">
        <v>7446</v>
      </c>
    </row>
    <row r="10404">
      <c r="D10404" s="9" t="s">
        <v>3097</v>
      </c>
      <c r="E10404" s="32">
        <v>44704.0</v>
      </c>
      <c r="F10404" s="32">
        <v>44798.0</v>
      </c>
      <c r="G10404" s="9" t="s">
        <v>16640</v>
      </c>
    </row>
    <row r="10405">
      <c r="D10405" s="9" t="s">
        <v>3097</v>
      </c>
      <c r="E10405" s="32">
        <v>44704.0</v>
      </c>
      <c r="F10405" s="32">
        <v>44798.0</v>
      </c>
      <c r="G10405" s="9" t="s">
        <v>16641</v>
      </c>
      <c r="H10405" s="9" t="s">
        <v>7442</v>
      </c>
    </row>
    <row r="10406">
      <c r="D10406" s="9" t="s">
        <v>3097</v>
      </c>
      <c r="E10406" s="32">
        <v>44704.0</v>
      </c>
      <c r="F10406" s="32">
        <v>44798.0</v>
      </c>
      <c r="G10406" s="9" t="s">
        <v>16642</v>
      </c>
      <c r="H10406" s="9" t="s">
        <v>7444</v>
      </c>
    </row>
    <row r="10407">
      <c r="D10407" s="9" t="s">
        <v>1867</v>
      </c>
      <c r="E10407" s="32">
        <v>44701.0</v>
      </c>
      <c r="F10407" s="32">
        <v>44807.0</v>
      </c>
      <c r="G10407" s="9" t="s">
        <v>16643</v>
      </c>
      <c r="H10407" s="9" t="s">
        <v>7438</v>
      </c>
    </row>
    <row r="10408">
      <c r="D10408" s="9" t="s">
        <v>1867</v>
      </c>
      <c r="E10408" s="32">
        <v>44701.0</v>
      </c>
      <c r="F10408" s="32">
        <v>44807.0</v>
      </c>
      <c r="G10408" s="9" t="s">
        <v>16644</v>
      </c>
    </row>
    <row r="10409">
      <c r="D10409" s="9" t="s">
        <v>1867</v>
      </c>
      <c r="E10409" s="32">
        <v>44701.0</v>
      </c>
      <c r="F10409" s="32">
        <v>44807.0</v>
      </c>
      <c r="G10409" s="9" t="s">
        <v>16645</v>
      </c>
      <c r="H10409" s="9" t="s">
        <v>7442</v>
      </c>
    </row>
    <row r="10410">
      <c r="D10410" s="9" t="s">
        <v>1867</v>
      </c>
      <c r="E10410" s="32">
        <v>44701.0</v>
      </c>
      <c r="F10410" s="32">
        <v>44807.0</v>
      </c>
      <c r="G10410" s="9" t="s">
        <v>16646</v>
      </c>
      <c r="H10410" s="9" t="s">
        <v>7444</v>
      </c>
    </row>
    <row r="10411">
      <c r="B10411" s="32">
        <v>44846.0</v>
      </c>
      <c r="C10411" s="32">
        <v>44867.0</v>
      </c>
      <c r="D10411" s="9" t="s">
        <v>1651</v>
      </c>
      <c r="E10411" s="32">
        <v>44734.0</v>
      </c>
      <c r="F10411" s="32">
        <v>44785.0</v>
      </c>
      <c r="G10411" s="9" t="s">
        <v>16647</v>
      </c>
    </row>
    <row r="10412">
      <c r="B10412" s="32">
        <v>44846.0</v>
      </c>
      <c r="C10412" s="32">
        <v>44867.0</v>
      </c>
      <c r="D10412" s="9" t="s">
        <v>1651</v>
      </c>
      <c r="E10412" s="32">
        <v>44734.0</v>
      </c>
      <c r="F10412" s="32">
        <v>44785.0</v>
      </c>
      <c r="G10412" s="9" t="s">
        <v>16648</v>
      </c>
      <c r="H10412" s="9" t="s">
        <v>7442</v>
      </c>
    </row>
    <row r="10413">
      <c r="B10413" s="32">
        <v>44846.0</v>
      </c>
      <c r="C10413" s="32">
        <v>44867.0</v>
      </c>
      <c r="D10413" s="9" t="s">
        <v>1651</v>
      </c>
      <c r="E10413" s="32">
        <v>44734.0</v>
      </c>
      <c r="F10413" s="32">
        <v>44785.0</v>
      </c>
      <c r="G10413" s="9" t="s">
        <v>16649</v>
      </c>
      <c r="H10413" s="9" t="s">
        <v>7444</v>
      </c>
    </row>
    <row r="10414">
      <c r="B10414" s="32">
        <v>44760.0</v>
      </c>
      <c r="C10414" s="32">
        <v>44775.0</v>
      </c>
      <c r="D10414" s="9" t="s">
        <v>1845</v>
      </c>
      <c r="E10414" s="32">
        <v>44704.0</v>
      </c>
      <c r="F10414" s="32">
        <v>44751.0</v>
      </c>
      <c r="G10414" s="9" t="s">
        <v>16650</v>
      </c>
      <c r="H10414" s="9" t="s">
        <v>8101</v>
      </c>
    </row>
    <row r="10415">
      <c r="B10415" s="32">
        <v>44760.0</v>
      </c>
      <c r="C10415" s="32">
        <v>44775.0</v>
      </c>
      <c r="D10415" s="9" t="s">
        <v>1845</v>
      </c>
      <c r="E10415" s="32">
        <v>44704.0</v>
      </c>
      <c r="F10415" s="32">
        <v>44751.0</v>
      </c>
      <c r="G10415" s="9" t="s">
        <v>16651</v>
      </c>
      <c r="H10415" s="9" t="s">
        <v>8015</v>
      </c>
    </row>
    <row r="10416">
      <c r="B10416" s="32">
        <v>44760.0</v>
      </c>
      <c r="C10416" s="32">
        <v>44775.0</v>
      </c>
      <c r="D10416" s="9" t="s">
        <v>1845</v>
      </c>
      <c r="E10416" s="32">
        <v>44704.0</v>
      </c>
      <c r="F10416" s="32">
        <v>44751.0</v>
      </c>
      <c r="G10416" s="9" t="s">
        <v>16652</v>
      </c>
      <c r="H10416" s="9" t="s">
        <v>8017</v>
      </c>
    </row>
    <row r="10417">
      <c r="B10417" s="32">
        <v>44760.0</v>
      </c>
      <c r="C10417" s="32">
        <v>44775.0</v>
      </c>
      <c r="D10417" s="9" t="s">
        <v>1845</v>
      </c>
      <c r="E10417" s="32">
        <v>44704.0</v>
      </c>
      <c r="F10417" s="32">
        <v>44751.0</v>
      </c>
      <c r="G10417" s="9" t="s">
        <v>16653</v>
      </c>
      <c r="H10417" s="9" t="s">
        <v>7444</v>
      </c>
    </row>
    <row r="10418">
      <c r="D10418" s="9" t="s">
        <v>1881</v>
      </c>
      <c r="E10418" s="32">
        <v>44698.0</v>
      </c>
      <c r="F10418" s="32">
        <v>44743.0</v>
      </c>
      <c r="G10418" s="9" t="s">
        <v>16654</v>
      </c>
      <c r="H10418" s="9" t="s">
        <v>8101</v>
      </c>
    </row>
    <row r="10419">
      <c r="D10419" s="9" t="s">
        <v>1881</v>
      </c>
      <c r="E10419" s="32">
        <v>44698.0</v>
      </c>
      <c r="F10419" s="32">
        <v>44743.0</v>
      </c>
      <c r="G10419" s="9" t="s">
        <v>16655</v>
      </c>
      <c r="H10419" s="9" t="s">
        <v>8015</v>
      </c>
    </row>
    <row r="10420">
      <c r="D10420" s="9" t="s">
        <v>1881</v>
      </c>
      <c r="E10420" s="32">
        <v>44698.0</v>
      </c>
      <c r="F10420" s="32">
        <v>44743.0</v>
      </c>
      <c r="G10420" s="9" t="s">
        <v>16656</v>
      </c>
      <c r="H10420" s="9" t="s">
        <v>8017</v>
      </c>
    </row>
    <row r="10421">
      <c r="D10421" s="9" t="s">
        <v>1881</v>
      </c>
      <c r="E10421" s="32">
        <v>44698.0</v>
      </c>
      <c r="F10421" s="32">
        <v>44743.0</v>
      </c>
      <c r="G10421" s="9" t="s">
        <v>16657</v>
      </c>
      <c r="H10421" s="9" t="s">
        <v>7444</v>
      </c>
    </row>
    <row r="10422">
      <c r="B10422" s="32">
        <v>44791.0</v>
      </c>
      <c r="C10422" s="32">
        <v>44803.0</v>
      </c>
      <c r="D10422" s="9" t="s">
        <v>1839</v>
      </c>
      <c r="E10422" s="32">
        <v>44704.0</v>
      </c>
      <c r="F10422" s="32">
        <v>44785.0</v>
      </c>
      <c r="G10422" s="9" t="s">
        <v>16658</v>
      </c>
    </row>
    <row r="10423">
      <c r="B10423" s="32">
        <v>44791.0</v>
      </c>
      <c r="C10423" s="32">
        <v>44803.0</v>
      </c>
      <c r="D10423" s="9" t="s">
        <v>1839</v>
      </c>
      <c r="E10423" s="32">
        <v>44704.0</v>
      </c>
      <c r="F10423" s="32">
        <v>44785.0</v>
      </c>
      <c r="G10423" s="9" t="s">
        <v>16659</v>
      </c>
      <c r="H10423" s="9" t="s">
        <v>7442</v>
      </c>
    </row>
    <row r="10424">
      <c r="B10424" s="32">
        <v>44791.0</v>
      </c>
      <c r="C10424" s="32">
        <v>44803.0</v>
      </c>
      <c r="D10424" s="9" t="s">
        <v>1839</v>
      </c>
      <c r="E10424" s="32">
        <v>44704.0</v>
      </c>
      <c r="F10424" s="32">
        <v>44785.0</v>
      </c>
      <c r="G10424" s="9" t="s">
        <v>16660</v>
      </c>
      <c r="H10424" s="9" t="s">
        <v>7444</v>
      </c>
    </row>
    <row r="10425">
      <c r="B10425" s="32">
        <v>44791.0</v>
      </c>
      <c r="C10425" s="32">
        <v>44803.0</v>
      </c>
      <c r="D10425" s="9" t="s">
        <v>1839</v>
      </c>
      <c r="E10425" s="32">
        <v>44704.0</v>
      </c>
      <c r="F10425" s="32">
        <v>44785.0</v>
      </c>
      <c r="G10425" s="9" t="s">
        <v>16661</v>
      </c>
      <c r="H10425" s="9" t="s">
        <v>5980</v>
      </c>
    </row>
    <row r="10426">
      <c r="D10426" s="9" t="s">
        <v>16662</v>
      </c>
      <c r="E10426" s="32">
        <v>44693.0</v>
      </c>
      <c r="F10426" s="32">
        <v>44796.0</v>
      </c>
      <c r="G10426" s="9" t="s">
        <v>16663</v>
      </c>
      <c r="H10426" s="9" t="s">
        <v>7438</v>
      </c>
    </row>
    <row r="10427">
      <c r="D10427" s="9" t="s">
        <v>16662</v>
      </c>
      <c r="E10427" s="32">
        <v>44693.0</v>
      </c>
      <c r="F10427" s="32">
        <v>44796.0</v>
      </c>
      <c r="G10427" s="9" t="s">
        <v>16664</v>
      </c>
    </row>
    <row r="10428">
      <c r="D10428" s="9" t="s">
        <v>16662</v>
      </c>
      <c r="E10428" s="32">
        <v>44693.0</v>
      </c>
      <c r="F10428" s="32">
        <v>44796.0</v>
      </c>
      <c r="G10428" s="9" t="s">
        <v>16665</v>
      </c>
      <c r="H10428" s="9" t="s">
        <v>7442</v>
      </c>
    </row>
    <row r="10429">
      <c r="D10429" s="9" t="s">
        <v>16662</v>
      </c>
      <c r="E10429" s="32">
        <v>44693.0</v>
      </c>
      <c r="F10429" s="32">
        <v>44796.0</v>
      </c>
      <c r="G10429" s="9" t="s">
        <v>16666</v>
      </c>
      <c r="H10429" s="9" t="s">
        <v>7444</v>
      </c>
    </row>
    <row r="10430">
      <c r="C10430" s="32">
        <v>44984.0</v>
      </c>
      <c r="D10430" s="9" t="s">
        <v>16667</v>
      </c>
      <c r="E10430" s="32">
        <v>44687.0</v>
      </c>
      <c r="F10430" s="32">
        <v>44859.0</v>
      </c>
      <c r="G10430" s="9" t="s">
        <v>16668</v>
      </c>
      <c r="H10430" s="9" t="s">
        <v>7438</v>
      </c>
    </row>
    <row r="10431">
      <c r="C10431" s="32">
        <v>44984.0</v>
      </c>
      <c r="D10431" s="9" t="s">
        <v>16667</v>
      </c>
      <c r="E10431" s="32">
        <v>44687.0</v>
      </c>
      <c r="F10431" s="32">
        <v>44859.0</v>
      </c>
      <c r="G10431" s="9" t="s">
        <v>16669</v>
      </c>
      <c r="H10431" s="9" t="s">
        <v>7440</v>
      </c>
    </row>
    <row r="10432">
      <c r="C10432" s="32">
        <v>44984.0</v>
      </c>
      <c r="D10432" s="9" t="s">
        <v>16667</v>
      </c>
      <c r="E10432" s="32">
        <v>44687.0</v>
      </c>
      <c r="F10432" s="32">
        <v>44859.0</v>
      </c>
      <c r="G10432" s="9" t="s">
        <v>16670</v>
      </c>
      <c r="H10432" s="9" t="s">
        <v>7442</v>
      </c>
    </row>
    <row r="10433">
      <c r="C10433" s="32">
        <v>44984.0</v>
      </c>
      <c r="D10433" s="9" t="s">
        <v>16667</v>
      </c>
      <c r="E10433" s="32">
        <v>44687.0</v>
      </c>
      <c r="F10433" s="32">
        <v>44859.0</v>
      </c>
      <c r="G10433" s="9" t="s">
        <v>16671</v>
      </c>
      <c r="H10433" s="9" t="s">
        <v>7444</v>
      </c>
    </row>
    <row r="10434">
      <c r="C10434" s="32">
        <v>44984.0</v>
      </c>
      <c r="D10434" s="9" t="s">
        <v>16667</v>
      </c>
      <c r="E10434" s="32">
        <v>44687.0</v>
      </c>
      <c r="F10434" s="32">
        <v>44859.0</v>
      </c>
      <c r="G10434" s="9" t="s">
        <v>16672</v>
      </c>
      <c r="H10434" s="9" t="s">
        <v>7446</v>
      </c>
    </row>
    <row r="10435">
      <c r="B10435" s="32">
        <v>44827.0</v>
      </c>
      <c r="C10435" s="32">
        <v>44855.0</v>
      </c>
      <c r="D10435" s="9" t="s">
        <v>1785</v>
      </c>
      <c r="E10435" s="32">
        <v>44713.0</v>
      </c>
      <c r="F10435" s="32">
        <v>44819.0</v>
      </c>
      <c r="G10435" s="9" t="s">
        <v>16673</v>
      </c>
      <c r="H10435" s="9" t="s">
        <v>7438</v>
      </c>
    </row>
    <row r="10436">
      <c r="B10436" s="32">
        <v>44827.0</v>
      </c>
      <c r="C10436" s="32">
        <v>44855.0</v>
      </c>
      <c r="D10436" s="9" t="s">
        <v>1785</v>
      </c>
      <c r="E10436" s="32">
        <v>44713.0</v>
      </c>
      <c r="F10436" s="32">
        <v>44819.0</v>
      </c>
      <c r="G10436" s="9" t="s">
        <v>16674</v>
      </c>
    </row>
    <row r="10437">
      <c r="B10437" s="32">
        <v>44827.0</v>
      </c>
      <c r="C10437" s="32">
        <v>44855.0</v>
      </c>
      <c r="D10437" s="9" t="s">
        <v>1785</v>
      </c>
      <c r="E10437" s="32">
        <v>44713.0</v>
      </c>
      <c r="F10437" s="32">
        <v>44819.0</v>
      </c>
      <c r="G10437" s="9" t="s">
        <v>16675</v>
      </c>
      <c r="H10437" s="9" t="s">
        <v>7442</v>
      </c>
    </row>
    <row r="10438">
      <c r="B10438" s="32">
        <v>44827.0</v>
      </c>
      <c r="C10438" s="32">
        <v>44855.0</v>
      </c>
      <c r="D10438" s="9" t="s">
        <v>1785</v>
      </c>
      <c r="E10438" s="32">
        <v>44713.0</v>
      </c>
      <c r="F10438" s="32">
        <v>44819.0</v>
      </c>
      <c r="G10438" s="9" t="s">
        <v>16676</v>
      </c>
      <c r="H10438" s="9" t="s">
        <v>7444</v>
      </c>
    </row>
    <row r="10439">
      <c r="B10439" s="32">
        <v>44883.0</v>
      </c>
      <c r="C10439" s="32">
        <v>44902.0</v>
      </c>
      <c r="D10439" s="9" t="s">
        <v>1833</v>
      </c>
      <c r="E10439" s="32">
        <v>44705.0</v>
      </c>
      <c r="F10439" s="32">
        <v>44791.0</v>
      </c>
      <c r="G10439" s="9" t="s">
        <v>16677</v>
      </c>
    </row>
    <row r="10440">
      <c r="B10440" s="32">
        <v>44883.0</v>
      </c>
      <c r="C10440" s="32">
        <v>44902.0</v>
      </c>
      <c r="D10440" s="9" t="s">
        <v>1833</v>
      </c>
      <c r="E10440" s="32">
        <v>44705.0</v>
      </c>
      <c r="F10440" s="32">
        <v>44791.0</v>
      </c>
      <c r="G10440" s="9" t="s">
        <v>16678</v>
      </c>
      <c r="H10440" s="9" t="s">
        <v>7442</v>
      </c>
    </row>
    <row r="10441">
      <c r="B10441" s="32">
        <v>44883.0</v>
      </c>
      <c r="C10441" s="32">
        <v>44902.0</v>
      </c>
      <c r="D10441" s="9" t="s">
        <v>1833</v>
      </c>
      <c r="E10441" s="32">
        <v>44705.0</v>
      </c>
      <c r="F10441" s="32">
        <v>44791.0</v>
      </c>
      <c r="G10441" s="9" t="s">
        <v>16679</v>
      </c>
      <c r="H10441" s="9" t="s">
        <v>7444</v>
      </c>
    </row>
    <row r="10442">
      <c r="D10442" s="9" t="s">
        <v>16680</v>
      </c>
      <c r="E10442" s="32">
        <v>44728.0</v>
      </c>
      <c r="F10442" s="32">
        <v>44781.0</v>
      </c>
      <c r="G10442" s="9" t="s">
        <v>16681</v>
      </c>
      <c r="H10442" s="9" t="s">
        <v>7438</v>
      </c>
    </row>
    <row r="10443">
      <c r="D10443" s="9" t="s">
        <v>16680</v>
      </c>
      <c r="E10443" s="32">
        <v>44728.0</v>
      </c>
      <c r="F10443" s="32">
        <v>44781.0</v>
      </c>
      <c r="G10443" s="9" t="s">
        <v>16682</v>
      </c>
    </row>
    <row r="10444">
      <c r="D10444" s="9" t="s">
        <v>16680</v>
      </c>
      <c r="E10444" s="32">
        <v>44728.0</v>
      </c>
      <c r="F10444" s="32">
        <v>44781.0</v>
      </c>
      <c r="G10444" s="9" t="s">
        <v>16683</v>
      </c>
      <c r="H10444" s="9" t="s">
        <v>7442</v>
      </c>
    </row>
    <row r="10445">
      <c r="D10445" s="9" t="s">
        <v>16680</v>
      </c>
      <c r="E10445" s="32">
        <v>44728.0</v>
      </c>
      <c r="F10445" s="32">
        <v>44781.0</v>
      </c>
      <c r="G10445" s="9" t="s">
        <v>16684</v>
      </c>
      <c r="H10445" s="9" t="s">
        <v>7444</v>
      </c>
    </row>
    <row r="10446">
      <c r="D10446" s="9" t="s">
        <v>16680</v>
      </c>
      <c r="E10446" s="32">
        <v>44728.0</v>
      </c>
      <c r="F10446" s="32">
        <v>44781.0</v>
      </c>
      <c r="G10446" s="9" t="s">
        <v>16685</v>
      </c>
      <c r="H10446" s="9" t="s">
        <v>5980</v>
      </c>
    </row>
    <row r="10447">
      <c r="D10447" s="9" t="s">
        <v>16686</v>
      </c>
      <c r="E10447" s="32">
        <v>44692.0</v>
      </c>
      <c r="F10447" s="32">
        <v>44798.0</v>
      </c>
      <c r="G10447" s="9" t="s">
        <v>16687</v>
      </c>
    </row>
    <row r="10448">
      <c r="D10448" s="9" t="s">
        <v>16686</v>
      </c>
      <c r="E10448" s="32">
        <v>44692.0</v>
      </c>
      <c r="F10448" s="32">
        <v>44798.0</v>
      </c>
      <c r="G10448" s="9" t="s">
        <v>16688</v>
      </c>
      <c r="H10448" s="9" t="s">
        <v>7442</v>
      </c>
    </row>
    <row r="10449">
      <c r="D10449" s="9" t="s">
        <v>16686</v>
      </c>
      <c r="E10449" s="32">
        <v>44692.0</v>
      </c>
      <c r="F10449" s="32">
        <v>44798.0</v>
      </c>
      <c r="G10449" s="9" t="s">
        <v>16689</v>
      </c>
      <c r="H10449" s="9" t="s">
        <v>7444</v>
      </c>
    </row>
    <row r="10450">
      <c r="B10450" s="32">
        <v>44888.0</v>
      </c>
      <c r="C10450" s="32">
        <v>44916.0</v>
      </c>
      <c r="D10450" s="9" t="s">
        <v>1761</v>
      </c>
      <c r="E10450" s="32">
        <v>44717.0</v>
      </c>
      <c r="F10450" s="32">
        <v>44784.0</v>
      </c>
      <c r="G10450" s="9" t="s">
        <v>16690</v>
      </c>
      <c r="H10450" s="9" t="s">
        <v>7438</v>
      </c>
    </row>
    <row r="10451">
      <c r="B10451" s="32">
        <v>44888.0</v>
      </c>
      <c r="C10451" s="32">
        <v>44916.0</v>
      </c>
      <c r="D10451" s="9" t="s">
        <v>1761</v>
      </c>
      <c r="E10451" s="32">
        <v>44717.0</v>
      </c>
      <c r="F10451" s="32">
        <v>44784.0</v>
      </c>
      <c r="G10451" s="9" t="s">
        <v>16691</v>
      </c>
    </row>
    <row r="10452">
      <c r="B10452" s="32">
        <v>44888.0</v>
      </c>
      <c r="C10452" s="32">
        <v>44916.0</v>
      </c>
      <c r="D10452" s="9" t="s">
        <v>1761</v>
      </c>
      <c r="E10452" s="32">
        <v>44717.0</v>
      </c>
      <c r="F10452" s="32">
        <v>44784.0</v>
      </c>
      <c r="G10452" s="9" t="s">
        <v>16692</v>
      </c>
      <c r="H10452" s="9" t="s">
        <v>7442</v>
      </c>
    </row>
    <row r="10453">
      <c r="B10453" s="32">
        <v>44888.0</v>
      </c>
      <c r="C10453" s="32">
        <v>44916.0</v>
      </c>
      <c r="D10453" s="9" t="s">
        <v>1761</v>
      </c>
      <c r="E10453" s="32">
        <v>44717.0</v>
      </c>
      <c r="F10453" s="32">
        <v>44784.0</v>
      </c>
      <c r="G10453" s="9" t="s">
        <v>16693</v>
      </c>
      <c r="H10453" s="9" t="s">
        <v>7444</v>
      </c>
    </row>
    <row r="10454">
      <c r="B10454" s="32">
        <v>44799.0</v>
      </c>
      <c r="C10454" s="32">
        <v>44813.0</v>
      </c>
      <c r="D10454" s="9" t="s">
        <v>1925</v>
      </c>
      <c r="E10454" s="32">
        <v>44693.0</v>
      </c>
      <c r="F10454" s="32">
        <v>44782.0</v>
      </c>
      <c r="G10454" s="9" t="s">
        <v>16694</v>
      </c>
    </row>
    <row r="10455">
      <c r="B10455" s="32">
        <v>44799.0</v>
      </c>
      <c r="C10455" s="32">
        <v>44813.0</v>
      </c>
      <c r="D10455" s="9" t="s">
        <v>1925</v>
      </c>
      <c r="E10455" s="32">
        <v>44693.0</v>
      </c>
      <c r="F10455" s="32">
        <v>44782.0</v>
      </c>
      <c r="G10455" s="9" t="s">
        <v>16695</v>
      </c>
      <c r="H10455" s="9" t="s">
        <v>7442</v>
      </c>
    </row>
    <row r="10456">
      <c r="B10456" s="32">
        <v>44799.0</v>
      </c>
      <c r="C10456" s="32">
        <v>44813.0</v>
      </c>
      <c r="D10456" s="9" t="s">
        <v>1925</v>
      </c>
      <c r="E10456" s="32">
        <v>44693.0</v>
      </c>
      <c r="F10456" s="32">
        <v>44782.0</v>
      </c>
      <c r="G10456" s="9" t="s">
        <v>16696</v>
      </c>
      <c r="H10456" s="9" t="s">
        <v>7444</v>
      </c>
    </row>
    <row r="10457">
      <c r="B10457" s="32">
        <v>44799.0</v>
      </c>
      <c r="C10457" s="32">
        <v>44813.0</v>
      </c>
      <c r="D10457" s="9" t="s">
        <v>1925</v>
      </c>
      <c r="E10457" s="32">
        <v>44693.0</v>
      </c>
      <c r="F10457" s="32">
        <v>44782.0</v>
      </c>
      <c r="G10457" s="9" t="s">
        <v>16697</v>
      </c>
      <c r="H10457" s="9" t="s">
        <v>5980</v>
      </c>
    </row>
    <row r="10458">
      <c r="B10458" s="32">
        <v>44902.0</v>
      </c>
      <c r="C10458" s="32">
        <v>44918.0</v>
      </c>
      <c r="D10458" s="9" t="s">
        <v>2691</v>
      </c>
      <c r="E10458" s="32">
        <v>44701.0</v>
      </c>
      <c r="F10458" s="32">
        <v>44797.0</v>
      </c>
      <c r="G10458" s="9" t="s">
        <v>16698</v>
      </c>
      <c r="H10458" s="9" t="s">
        <v>7438</v>
      </c>
    </row>
    <row r="10459">
      <c r="B10459" s="32">
        <v>44902.0</v>
      </c>
      <c r="C10459" s="32">
        <v>44918.0</v>
      </c>
      <c r="D10459" s="9" t="s">
        <v>2691</v>
      </c>
      <c r="E10459" s="32">
        <v>44701.0</v>
      </c>
      <c r="F10459" s="32">
        <v>44797.0</v>
      </c>
      <c r="G10459" s="9" t="s">
        <v>16699</v>
      </c>
    </row>
    <row r="10460">
      <c r="B10460" s="32">
        <v>44902.0</v>
      </c>
      <c r="C10460" s="32">
        <v>44918.0</v>
      </c>
      <c r="D10460" s="9" t="s">
        <v>2691</v>
      </c>
      <c r="E10460" s="32">
        <v>44701.0</v>
      </c>
      <c r="F10460" s="32">
        <v>44797.0</v>
      </c>
      <c r="G10460" s="9" t="s">
        <v>16700</v>
      </c>
      <c r="H10460" s="9" t="s">
        <v>7442</v>
      </c>
    </row>
    <row r="10461">
      <c r="B10461" s="32">
        <v>44902.0</v>
      </c>
      <c r="C10461" s="32">
        <v>44918.0</v>
      </c>
      <c r="D10461" s="9" t="s">
        <v>2691</v>
      </c>
      <c r="E10461" s="32">
        <v>44701.0</v>
      </c>
      <c r="F10461" s="32">
        <v>44797.0</v>
      </c>
      <c r="G10461" s="9" t="s">
        <v>16701</v>
      </c>
      <c r="H10461" s="9" t="s">
        <v>7444</v>
      </c>
    </row>
    <row r="10462">
      <c r="B10462" s="32">
        <v>44902.0</v>
      </c>
      <c r="C10462" s="32">
        <v>44918.0</v>
      </c>
      <c r="D10462" s="9" t="s">
        <v>2691</v>
      </c>
      <c r="E10462" s="32">
        <v>44701.0</v>
      </c>
      <c r="F10462" s="32">
        <v>44889.0</v>
      </c>
      <c r="G10462" s="9" t="s">
        <v>16702</v>
      </c>
      <c r="H10462" s="9" t="s">
        <v>7446</v>
      </c>
    </row>
    <row r="10463">
      <c r="B10463" s="32">
        <v>44803.0</v>
      </c>
      <c r="C10463" s="32">
        <v>44847.0</v>
      </c>
      <c r="D10463" s="9" t="s">
        <v>2055</v>
      </c>
      <c r="E10463" s="32">
        <v>44693.0</v>
      </c>
      <c r="F10463" s="32">
        <v>44781.0</v>
      </c>
      <c r="G10463" s="9" t="s">
        <v>16703</v>
      </c>
    </row>
    <row r="10464">
      <c r="B10464" s="32">
        <v>44803.0</v>
      </c>
      <c r="C10464" s="32">
        <v>44847.0</v>
      </c>
      <c r="D10464" s="9" t="s">
        <v>2055</v>
      </c>
      <c r="E10464" s="32">
        <v>44693.0</v>
      </c>
      <c r="F10464" s="32">
        <v>44781.0</v>
      </c>
      <c r="G10464" s="9" t="s">
        <v>16704</v>
      </c>
      <c r="H10464" s="9" t="s">
        <v>7438</v>
      </c>
    </row>
    <row r="10465">
      <c r="B10465" s="32">
        <v>44803.0</v>
      </c>
      <c r="C10465" s="32">
        <v>44847.0</v>
      </c>
      <c r="D10465" s="9" t="s">
        <v>2055</v>
      </c>
      <c r="E10465" s="32">
        <v>44693.0</v>
      </c>
      <c r="F10465" s="32">
        <v>44781.0</v>
      </c>
      <c r="G10465" s="9" t="s">
        <v>16705</v>
      </c>
    </row>
    <row r="10466">
      <c r="B10466" s="32">
        <v>44803.0</v>
      </c>
      <c r="C10466" s="32">
        <v>44847.0</v>
      </c>
      <c r="D10466" s="9" t="s">
        <v>2055</v>
      </c>
      <c r="E10466" s="32">
        <v>44693.0</v>
      </c>
      <c r="F10466" s="32">
        <v>44781.0</v>
      </c>
      <c r="G10466" s="9" t="s">
        <v>16706</v>
      </c>
      <c r="H10466" s="9" t="s">
        <v>7442</v>
      </c>
    </row>
    <row r="10467">
      <c r="B10467" s="32">
        <v>44803.0</v>
      </c>
      <c r="C10467" s="32">
        <v>44847.0</v>
      </c>
      <c r="D10467" s="9" t="s">
        <v>2055</v>
      </c>
      <c r="E10467" s="32">
        <v>44693.0</v>
      </c>
      <c r="F10467" s="32">
        <v>44781.0</v>
      </c>
      <c r="G10467" s="9" t="s">
        <v>16707</v>
      </c>
      <c r="H10467" s="9" t="s">
        <v>7444</v>
      </c>
    </row>
    <row r="10468">
      <c r="B10468" s="32">
        <v>44803.0</v>
      </c>
      <c r="C10468" s="32">
        <v>44847.0</v>
      </c>
      <c r="D10468" s="9" t="s">
        <v>2055</v>
      </c>
      <c r="E10468" s="32">
        <v>44693.0</v>
      </c>
      <c r="F10468" s="32">
        <v>44781.0</v>
      </c>
      <c r="G10468" s="9" t="s">
        <v>16708</v>
      </c>
      <c r="H10468" s="9" t="s">
        <v>5980</v>
      </c>
    </row>
    <row r="10469">
      <c r="B10469" s="32">
        <v>44910.0</v>
      </c>
      <c r="C10469" s="32">
        <v>44923.0</v>
      </c>
      <c r="D10469" s="9" t="s">
        <v>1847</v>
      </c>
      <c r="E10469" s="32">
        <v>44706.0</v>
      </c>
      <c r="F10469" s="32">
        <v>44775.0</v>
      </c>
      <c r="G10469" s="9" t="s">
        <v>16709</v>
      </c>
      <c r="H10469" s="9" t="s">
        <v>7438</v>
      </c>
    </row>
    <row r="10470">
      <c r="B10470" s="32">
        <v>44910.0</v>
      </c>
      <c r="C10470" s="32">
        <v>44923.0</v>
      </c>
      <c r="D10470" s="9" t="s">
        <v>1847</v>
      </c>
      <c r="E10470" s="32">
        <v>44706.0</v>
      </c>
      <c r="F10470" s="32">
        <v>44775.0</v>
      </c>
      <c r="G10470" s="9" t="s">
        <v>16710</v>
      </c>
    </row>
    <row r="10471">
      <c r="B10471" s="32">
        <v>44910.0</v>
      </c>
      <c r="C10471" s="32">
        <v>44923.0</v>
      </c>
      <c r="D10471" s="9" t="s">
        <v>1847</v>
      </c>
      <c r="E10471" s="32">
        <v>44706.0</v>
      </c>
      <c r="F10471" s="32">
        <v>44775.0</v>
      </c>
      <c r="G10471" s="9" t="s">
        <v>16711</v>
      </c>
      <c r="H10471" s="9" t="s">
        <v>7442</v>
      </c>
    </row>
    <row r="10472">
      <c r="B10472" s="32">
        <v>44910.0</v>
      </c>
      <c r="C10472" s="32">
        <v>44923.0</v>
      </c>
      <c r="D10472" s="9" t="s">
        <v>1847</v>
      </c>
      <c r="E10472" s="32">
        <v>44706.0</v>
      </c>
      <c r="F10472" s="32">
        <v>44775.0</v>
      </c>
      <c r="G10472" s="9" t="s">
        <v>16712</v>
      </c>
      <c r="H10472" s="9" t="s">
        <v>7444</v>
      </c>
    </row>
    <row r="10473">
      <c r="B10473" s="32">
        <v>44910.0</v>
      </c>
      <c r="C10473" s="32">
        <v>44923.0</v>
      </c>
      <c r="D10473" s="9" t="s">
        <v>1847</v>
      </c>
      <c r="E10473" s="32">
        <v>44706.0</v>
      </c>
      <c r="F10473" s="32">
        <v>44893.0</v>
      </c>
      <c r="G10473" s="9" t="s">
        <v>16713</v>
      </c>
      <c r="H10473" s="9" t="s">
        <v>7446</v>
      </c>
    </row>
    <row r="10474">
      <c r="B10474" s="32">
        <v>44859.0</v>
      </c>
      <c r="C10474" s="32">
        <v>44881.0</v>
      </c>
      <c r="D10474" s="9" t="s">
        <v>3377</v>
      </c>
      <c r="E10474" s="32">
        <v>44694.0</v>
      </c>
      <c r="F10474" s="32">
        <v>44826.0</v>
      </c>
      <c r="G10474" s="9" t="s">
        <v>16714</v>
      </c>
      <c r="H10474" s="9" t="s">
        <v>7438</v>
      </c>
    </row>
    <row r="10475">
      <c r="B10475" s="32">
        <v>44859.0</v>
      </c>
      <c r="C10475" s="32">
        <v>44881.0</v>
      </c>
      <c r="D10475" s="9" t="s">
        <v>3377</v>
      </c>
      <c r="E10475" s="32">
        <v>44694.0</v>
      </c>
      <c r="F10475" s="32">
        <v>44826.0</v>
      </c>
      <c r="G10475" s="9" t="s">
        <v>16715</v>
      </c>
    </row>
    <row r="10476">
      <c r="B10476" s="32">
        <v>44859.0</v>
      </c>
      <c r="C10476" s="32">
        <v>44881.0</v>
      </c>
      <c r="D10476" s="9" t="s">
        <v>3377</v>
      </c>
      <c r="E10476" s="32">
        <v>44694.0</v>
      </c>
      <c r="F10476" s="32">
        <v>44826.0</v>
      </c>
      <c r="G10476" s="9" t="s">
        <v>16716</v>
      </c>
      <c r="H10476" s="9" t="s">
        <v>7442</v>
      </c>
    </row>
    <row r="10477">
      <c r="B10477" s="32">
        <v>44859.0</v>
      </c>
      <c r="C10477" s="32">
        <v>44881.0</v>
      </c>
      <c r="D10477" s="9" t="s">
        <v>3377</v>
      </c>
      <c r="E10477" s="32">
        <v>44694.0</v>
      </c>
      <c r="F10477" s="32">
        <v>44826.0</v>
      </c>
      <c r="G10477" s="9" t="s">
        <v>16717</v>
      </c>
      <c r="H10477" s="9" t="s">
        <v>7444</v>
      </c>
    </row>
    <row r="10478">
      <c r="C10478" s="32">
        <v>44971.0</v>
      </c>
      <c r="D10478" s="9" t="s">
        <v>2145</v>
      </c>
      <c r="E10478" s="32">
        <v>44664.0</v>
      </c>
      <c r="F10478" s="32">
        <v>44775.0</v>
      </c>
      <c r="G10478" s="9" t="s">
        <v>16718</v>
      </c>
      <c r="H10478" s="9" t="s">
        <v>7438</v>
      </c>
    </row>
    <row r="10479">
      <c r="C10479" s="32">
        <v>44971.0</v>
      </c>
      <c r="D10479" s="9" t="s">
        <v>2145</v>
      </c>
      <c r="E10479" s="32">
        <v>44664.0</v>
      </c>
      <c r="F10479" s="32">
        <v>44775.0</v>
      </c>
      <c r="G10479" s="9" t="s">
        <v>16719</v>
      </c>
    </row>
    <row r="10480">
      <c r="C10480" s="32">
        <v>44971.0</v>
      </c>
      <c r="D10480" s="9" t="s">
        <v>2145</v>
      </c>
      <c r="E10480" s="32">
        <v>44664.0</v>
      </c>
      <c r="F10480" s="32">
        <v>44775.0</v>
      </c>
      <c r="G10480" s="9" t="s">
        <v>16720</v>
      </c>
      <c r="H10480" s="9" t="s">
        <v>7442</v>
      </c>
    </row>
    <row r="10481">
      <c r="C10481" s="32">
        <v>44971.0</v>
      </c>
      <c r="D10481" s="9" t="s">
        <v>2145</v>
      </c>
      <c r="E10481" s="32">
        <v>44664.0</v>
      </c>
      <c r="F10481" s="32">
        <v>44775.0</v>
      </c>
      <c r="G10481" s="9" t="s">
        <v>16721</v>
      </c>
      <c r="H10481" s="9" t="s">
        <v>7444</v>
      </c>
    </row>
    <row r="10482">
      <c r="C10482" s="32">
        <v>44971.0</v>
      </c>
      <c r="D10482" s="9" t="s">
        <v>2145</v>
      </c>
      <c r="E10482" s="32">
        <v>44664.0</v>
      </c>
      <c r="F10482" s="32">
        <v>44942.0</v>
      </c>
      <c r="G10482" s="9" t="s">
        <v>16722</v>
      </c>
      <c r="H10482" s="9" t="s">
        <v>7446</v>
      </c>
    </row>
    <row r="10483">
      <c r="D10483" s="9" t="s">
        <v>16723</v>
      </c>
      <c r="E10483" s="32">
        <v>44694.0</v>
      </c>
      <c r="F10483" s="32">
        <v>44838.0</v>
      </c>
      <c r="G10483" s="9" t="s">
        <v>16724</v>
      </c>
      <c r="H10483" s="9" t="s">
        <v>7438</v>
      </c>
    </row>
    <row r="10484">
      <c r="D10484" s="9" t="s">
        <v>16723</v>
      </c>
      <c r="E10484" s="32">
        <v>44694.0</v>
      </c>
      <c r="F10484" s="32">
        <v>44838.0</v>
      </c>
      <c r="G10484" s="9" t="s">
        <v>16725</v>
      </c>
    </row>
    <row r="10485">
      <c r="D10485" s="9" t="s">
        <v>16723</v>
      </c>
      <c r="E10485" s="32">
        <v>44694.0</v>
      </c>
      <c r="F10485" s="32">
        <v>44838.0</v>
      </c>
      <c r="G10485" s="9" t="s">
        <v>16726</v>
      </c>
      <c r="H10485" s="9" t="s">
        <v>7442</v>
      </c>
    </row>
    <row r="10486">
      <c r="D10486" s="9" t="s">
        <v>16723</v>
      </c>
      <c r="E10486" s="32">
        <v>44694.0</v>
      </c>
      <c r="F10486" s="32">
        <v>44838.0</v>
      </c>
      <c r="G10486" s="9" t="s">
        <v>16727</v>
      </c>
      <c r="H10486" s="9" t="s">
        <v>7444</v>
      </c>
    </row>
    <row r="10487">
      <c r="D10487" s="9" t="s">
        <v>16728</v>
      </c>
      <c r="E10487" s="32">
        <v>44721.0</v>
      </c>
      <c r="F10487" s="32">
        <v>44775.0</v>
      </c>
      <c r="G10487" s="9" t="s">
        <v>16729</v>
      </c>
      <c r="H10487" s="9" t="s">
        <v>7438</v>
      </c>
    </row>
    <row r="10488">
      <c r="D10488" s="9" t="s">
        <v>16728</v>
      </c>
      <c r="E10488" s="32">
        <v>44721.0</v>
      </c>
      <c r="F10488" s="32">
        <v>44775.0</v>
      </c>
      <c r="G10488" s="9" t="s">
        <v>16730</v>
      </c>
    </row>
    <row r="10489">
      <c r="D10489" s="9" t="s">
        <v>16728</v>
      </c>
      <c r="E10489" s="32">
        <v>44721.0</v>
      </c>
      <c r="F10489" s="32">
        <v>44775.0</v>
      </c>
      <c r="G10489" s="9" t="s">
        <v>16731</v>
      </c>
      <c r="H10489" s="9" t="s">
        <v>7442</v>
      </c>
    </row>
    <row r="10490">
      <c r="D10490" s="9" t="s">
        <v>16728</v>
      </c>
      <c r="E10490" s="32">
        <v>44721.0</v>
      </c>
      <c r="F10490" s="32">
        <v>44775.0</v>
      </c>
      <c r="G10490" s="9" t="s">
        <v>16732</v>
      </c>
      <c r="H10490" s="9" t="s">
        <v>7444</v>
      </c>
    </row>
    <row r="10491">
      <c r="C10491" s="32">
        <v>44816.0</v>
      </c>
      <c r="D10491" s="9" t="s">
        <v>1789</v>
      </c>
      <c r="E10491" s="32">
        <v>44711.0</v>
      </c>
      <c r="F10491" s="32">
        <v>44800.0</v>
      </c>
      <c r="G10491" s="9" t="s">
        <v>16733</v>
      </c>
    </row>
    <row r="10492">
      <c r="C10492" s="32">
        <v>44816.0</v>
      </c>
      <c r="D10492" s="9" t="s">
        <v>1789</v>
      </c>
      <c r="E10492" s="32">
        <v>44711.0</v>
      </c>
      <c r="F10492" s="32">
        <v>44800.0</v>
      </c>
      <c r="G10492" s="9" t="s">
        <v>16734</v>
      </c>
      <c r="H10492" s="9" t="s">
        <v>7442</v>
      </c>
    </row>
    <row r="10493">
      <c r="C10493" s="32">
        <v>44816.0</v>
      </c>
      <c r="D10493" s="9" t="s">
        <v>1789</v>
      </c>
      <c r="E10493" s="32">
        <v>44711.0</v>
      </c>
      <c r="F10493" s="32">
        <v>44800.0</v>
      </c>
      <c r="G10493" s="9" t="s">
        <v>16735</v>
      </c>
      <c r="H10493" s="9" t="s">
        <v>7444</v>
      </c>
    </row>
    <row r="10494">
      <c r="C10494" s="32">
        <v>44824.0</v>
      </c>
      <c r="D10494" s="9" t="s">
        <v>16736</v>
      </c>
      <c r="E10494" s="32">
        <v>44084.0</v>
      </c>
      <c r="F10494" s="32">
        <v>44760.0</v>
      </c>
      <c r="G10494" s="9" t="s">
        <v>16737</v>
      </c>
      <c r="H10494" s="9" t="s">
        <v>8015</v>
      </c>
    </row>
    <row r="10495">
      <c r="C10495" s="32">
        <v>44824.0</v>
      </c>
      <c r="D10495" s="9" t="s">
        <v>16736</v>
      </c>
      <c r="E10495" s="32">
        <v>44084.0</v>
      </c>
      <c r="F10495" s="32">
        <v>44760.0</v>
      </c>
      <c r="G10495" s="9" t="s">
        <v>16738</v>
      </c>
      <c r="H10495" s="9" t="s">
        <v>8017</v>
      </c>
    </row>
    <row r="10496">
      <c r="C10496" s="32">
        <v>44824.0</v>
      </c>
      <c r="D10496" s="9" t="s">
        <v>16736</v>
      </c>
      <c r="E10496" s="32">
        <v>44084.0</v>
      </c>
      <c r="F10496" s="32">
        <v>44760.0</v>
      </c>
      <c r="G10496" s="9" t="s">
        <v>16739</v>
      </c>
      <c r="H10496" s="9" t="s">
        <v>7444</v>
      </c>
    </row>
    <row r="10497">
      <c r="B10497" s="32">
        <v>44956.0</v>
      </c>
      <c r="C10497" s="32">
        <v>44971.0</v>
      </c>
      <c r="D10497" s="9" t="s">
        <v>1911</v>
      </c>
      <c r="E10497" s="32">
        <v>44695.0</v>
      </c>
      <c r="F10497" s="32">
        <v>44816.0</v>
      </c>
      <c r="G10497" s="9" t="s">
        <v>16740</v>
      </c>
      <c r="H10497" s="9" t="s">
        <v>7438</v>
      </c>
    </row>
    <row r="10498">
      <c r="B10498" s="32">
        <v>44956.0</v>
      </c>
      <c r="C10498" s="32">
        <v>44971.0</v>
      </c>
      <c r="D10498" s="9" t="s">
        <v>1911</v>
      </c>
      <c r="E10498" s="32">
        <v>44695.0</v>
      </c>
      <c r="F10498" s="32">
        <v>44816.0</v>
      </c>
      <c r="G10498" s="9" t="s">
        <v>16741</v>
      </c>
    </row>
    <row r="10499">
      <c r="B10499" s="32">
        <v>44956.0</v>
      </c>
      <c r="C10499" s="32">
        <v>44971.0</v>
      </c>
      <c r="D10499" s="9" t="s">
        <v>1911</v>
      </c>
      <c r="E10499" s="32">
        <v>44695.0</v>
      </c>
      <c r="F10499" s="32">
        <v>44816.0</v>
      </c>
      <c r="G10499" s="9" t="s">
        <v>16742</v>
      </c>
      <c r="H10499" s="9" t="s">
        <v>7442</v>
      </c>
    </row>
    <row r="10500">
      <c r="B10500" s="32">
        <v>44956.0</v>
      </c>
      <c r="C10500" s="32">
        <v>44971.0</v>
      </c>
      <c r="D10500" s="9" t="s">
        <v>1911</v>
      </c>
      <c r="E10500" s="32">
        <v>44695.0</v>
      </c>
      <c r="F10500" s="32">
        <v>44816.0</v>
      </c>
      <c r="G10500" s="9" t="s">
        <v>16743</v>
      </c>
      <c r="H10500" s="9" t="s">
        <v>7444</v>
      </c>
    </row>
    <row r="10501">
      <c r="C10501" s="32">
        <v>44923.0</v>
      </c>
      <c r="D10501" s="9" t="s">
        <v>4831</v>
      </c>
      <c r="E10501" s="32">
        <v>44694.0</v>
      </c>
      <c r="F10501" s="32">
        <v>44845.0</v>
      </c>
      <c r="G10501" s="9" t="s">
        <v>16744</v>
      </c>
      <c r="H10501" s="9" t="s">
        <v>7438</v>
      </c>
    </row>
    <row r="10502">
      <c r="C10502" s="32">
        <v>44923.0</v>
      </c>
      <c r="D10502" s="9" t="s">
        <v>4831</v>
      </c>
      <c r="E10502" s="32">
        <v>44694.0</v>
      </c>
      <c r="F10502" s="32">
        <v>44845.0</v>
      </c>
      <c r="G10502" s="9" t="s">
        <v>16745</v>
      </c>
      <c r="H10502" s="9" t="s">
        <v>7440</v>
      </c>
    </row>
    <row r="10503">
      <c r="C10503" s="32">
        <v>44923.0</v>
      </c>
      <c r="D10503" s="9" t="s">
        <v>4831</v>
      </c>
      <c r="E10503" s="32">
        <v>44694.0</v>
      </c>
      <c r="F10503" s="32">
        <v>44845.0</v>
      </c>
      <c r="G10503" s="9" t="s">
        <v>16746</v>
      </c>
      <c r="H10503" s="9" t="s">
        <v>7442</v>
      </c>
    </row>
    <row r="10504">
      <c r="C10504" s="32">
        <v>44923.0</v>
      </c>
      <c r="D10504" s="9" t="s">
        <v>4831</v>
      </c>
      <c r="E10504" s="32">
        <v>44694.0</v>
      </c>
      <c r="F10504" s="32">
        <v>44845.0</v>
      </c>
      <c r="G10504" s="9" t="s">
        <v>16747</v>
      </c>
      <c r="H10504" s="9" t="s">
        <v>7444</v>
      </c>
    </row>
    <row r="10505">
      <c r="C10505" s="32">
        <v>44923.0</v>
      </c>
      <c r="D10505" s="9" t="s">
        <v>4831</v>
      </c>
      <c r="E10505" s="32">
        <v>44694.0</v>
      </c>
      <c r="F10505" s="32">
        <v>44845.0</v>
      </c>
      <c r="G10505" s="9" t="s">
        <v>16748</v>
      </c>
      <c r="H10505" s="9" t="s">
        <v>7446</v>
      </c>
    </row>
    <row r="10506">
      <c r="D10506" s="9" t="s">
        <v>299</v>
      </c>
      <c r="E10506" s="32">
        <v>44735.0</v>
      </c>
      <c r="F10506" s="32">
        <v>44974.0</v>
      </c>
      <c r="G10506" s="9" t="s">
        <v>16749</v>
      </c>
      <c r="H10506" s="9" t="s">
        <v>7438</v>
      </c>
    </row>
    <row r="10507">
      <c r="D10507" s="9" t="s">
        <v>299</v>
      </c>
      <c r="E10507" s="32">
        <v>44735.0</v>
      </c>
      <c r="F10507" s="32">
        <v>44974.0</v>
      </c>
      <c r="G10507" s="9" t="s">
        <v>16750</v>
      </c>
      <c r="H10507" s="9" t="s">
        <v>7440</v>
      </c>
    </row>
    <row r="10508">
      <c r="D10508" s="9" t="s">
        <v>299</v>
      </c>
      <c r="E10508" s="32">
        <v>44735.0</v>
      </c>
      <c r="F10508" s="32">
        <v>44974.0</v>
      </c>
      <c r="G10508" s="9" t="s">
        <v>16751</v>
      </c>
      <c r="H10508" s="9" t="s">
        <v>7442</v>
      </c>
    </row>
    <row r="10509">
      <c r="D10509" s="9" t="s">
        <v>299</v>
      </c>
      <c r="E10509" s="32">
        <v>44735.0</v>
      </c>
      <c r="F10509" s="32">
        <v>44974.0</v>
      </c>
      <c r="G10509" s="9" t="s">
        <v>16752</v>
      </c>
      <c r="H10509" s="9" t="s">
        <v>7444</v>
      </c>
    </row>
    <row r="10510">
      <c r="C10510" s="32">
        <v>44888.0</v>
      </c>
      <c r="D10510" s="9" t="s">
        <v>1899</v>
      </c>
      <c r="E10510" s="32">
        <v>44698.0</v>
      </c>
      <c r="F10510" s="32">
        <v>44830.0</v>
      </c>
      <c r="G10510" s="9" t="s">
        <v>16753</v>
      </c>
    </row>
    <row r="10511">
      <c r="C10511" s="32">
        <v>44888.0</v>
      </c>
      <c r="D10511" s="9" t="s">
        <v>1899</v>
      </c>
      <c r="E10511" s="32">
        <v>44698.0</v>
      </c>
      <c r="F10511" s="32">
        <v>44830.0</v>
      </c>
      <c r="G10511" s="9" t="s">
        <v>16754</v>
      </c>
      <c r="H10511" s="9" t="s">
        <v>7442</v>
      </c>
    </row>
    <row r="10512">
      <c r="C10512" s="32">
        <v>44888.0</v>
      </c>
      <c r="D10512" s="9" t="s">
        <v>1899</v>
      </c>
      <c r="E10512" s="32">
        <v>44698.0</v>
      </c>
      <c r="F10512" s="32">
        <v>44830.0</v>
      </c>
      <c r="G10512" s="9" t="s">
        <v>16755</v>
      </c>
      <c r="H10512" s="9" t="s">
        <v>7444</v>
      </c>
    </row>
    <row r="10513">
      <c r="B10513" s="32">
        <v>44812.0</v>
      </c>
      <c r="C10513" s="32">
        <v>44830.0</v>
      </c>
      <c r="D10513" s="9" t="s">
        <v>1787</v>
      </c>
      <c r="E10513" s="32">
        <v>44712.0</v>
      </c>
      <c r="F10513" s="32">
        <v>44796.0</v>
      </c>
      <c r="G10513" s="9" t="s">
        <v>16756</v>
      </c>
      <c r="H10513" s="9" t="s">
        <v>7438</v>
      </c>
    </row>
    <row r="10514">
      <c r="B10514" s="32">
        <v>44812.0</v>
      </c>
      <c r="C10514" s="32">
        <v>44830.0</v>
      </c>
      <c r="D10514" s="9" t="s">
        <v>1787</v>
      </c>
      <c r="E10514" s="32">
        <v>44712.0</v>
      </c>
      <c r="F10514" s="32">
        <v>44796.0</v>
      </c>
      <c r="G10514" s="9" t="s">
        <v>16757</v>
      </c>
    </row>
    <row r="10515">
      <c r="B10515" s="32">
        <v>44812.0</v>
      </c>
      <c r="C10515" s="32">
        <v>44830.0</v>
      </c>
      <c r="D10515" s="9" t="s">
        <v>1787</v>
      </c>
      <c r="E10515" s="32">
        <v>44712.0</v>
      </c>
      <c r="F10515" s="32">
        <v>44796.0</v>
      </c>
      <c r="G10515" s="9" t="s">
        <v>16758</v>
      </c>
      <c r="H10515" s="9" t="s">
        <v>7442</v>
      </c>
    </row>
    <row r="10516">
      <c r="B10516" s="32">
        <v>44812.0</v>
      </c>
      <c r="C10516" s="32">
        <v>44830.0</v>
      </c>
      <c r="D10516" s="9" t="s">
        <v>1787</v>
      </c>
      <c r="E10516" s="32">
        <v>44712.0</v>
      </c>
      <c r="F10516" s="32">
        <v>44796.0</v>
      </c>
      <c r="G10516" s="9" t="s">
        <v>16759</v>
      </c>
      <c r="H10516" s="9" t="s">
        <v>7444</v>
      </c>
    </row>
    <row r="10517">
      <c r="B10517" s="32">
        <v>44790.0</v>
      </c>
      <c r="C10517" s="32">
        <v>44804.0</v>
      </c>
      <c r="D10517" s="9" t="s">
        <v>1817</v>
      </c>
      <c r="E10517" s="32">
        <v>44706.0</v>
      </c>
      <c r="F10517" s="32">
        <v>44775.0</v>
      </c>
      <c r="G10517" s="9" t="s">
        <v>16760</v>
      </c>
      <c r="H10517" s="9" t="s">
        <v>7438</v>
      </c>
    </row>
    <row r="10518">
      <c r="B10518" s="32">
        <v>44790.0</v>
      </c>
      <c r="C10518" s="32">
        <v>44804.0</v>
      </c>
      <c r="D10518" s="9" t="s">
        <v>1817</v>
      </c>
      <c r="E10518" s="32">
        <v>44706.0</v>
      </c>
      <c r="F10518" s="32">
        <v>44775.0</v>
      </c>
      <c r="G10518" s="9" t="s">
        <v>16761</v>
      </c>
    </row>
    <row r="10519">
      <c r="B10519" s="32">
        <v>44790.0</v>
      </c>
      <c r="C10519" s="32">
        <v>44804.0</v>
      </c>
      <c r="D10519" s="9" t="s">
        <v>1817</v>
      </c>
      <c r="E10519" s="32">
        <v>44706.0</v>
      </c>
      <c r="F10519" s="32">
        <v>44775.0</v>
      </c>
      <c r="G10519" s="9" t="s">
        <v>16762</v>
      </c>
      <c r="H10519" s="9" t="s">
        <v>7442</v>
      </c>
    </row>
    <row r="10520">
      <c r="B10520" s="32">
        <v>44790.0</v>
      </c>
      <c r="C10520" s="32">
        <v>44804.0</v>
      </c>
      <c r="D10520" s="9" t="s">
        <v>1817</v>
      </c>
      <c r="E10520" s="32">
        <v>44706.0</v>
      </c>
      <c r="F10520" s="32">
        <v>44775.0</v>
      </c>
      <c r="G10520" s="9" t="s">
        <v>16763</v>
      </c>
      <c r="H10520" s="9" t="s">
        <v>7444</v>
      </c>
    </row>
    <row r="10521">
      <c r="D10521" s="9" t="s">
        <v>16764</v>
      </c>
      <c r="E10521" s="32">
        <v>44710.0</v>
      </c>
      <c r="F10521" s="32">
        <v>44792.0</v>
      </c>
      <c r="G10521" s="9" t="s">
        <v>16765</v>
      </c>
    </row>
    <row r="10522">
      <c r="D10522" s="9" t="s">
        <v>16764</v>
      </c>
      <c r="E10522" s="32">
        <v>44710.0</v>
      </c>
      <c r="F10522" s="32">
        <v>44792.0</v>
      </c>
      <c r="G10522" s="9" t="s">
        <v>16766</v>
      </c>
      <c r="H10522" s="9" t="s">
        <v>7442</v>
      </c>
    </row>
    <row r="10523">
      <c r="D10523" s="9" t="s">
        <v>16764</v>
      </c>
      <c r="E10523" s="32">
        <v>44710.0</v>
      </c>
      <c r="F10523" s="32">
        <v>44792.0</v>
      </c>
      <c r="G10523" s="9" t="s">
        <v>16767</v>
      </c>
      <c r="H10523" s="9" t="s">
        <v>7444</v>
      </c>
    </row>
    <row r="10524">
      <c r="C10524" s="32">
        <v>44867.0</v>
      </c>
      <c r="D10524" s="9" t="s">
        <v>1745</v>
      </c>
      <c r="E10524" s="32">
        <v>44725.0</v>
      </c>
      <c r="F10524" s="32">
        <v>44784.0</v>
      </c>
      <c r="G10524" s="9" t="s">
        <v>16768</v>
      </c>
      <c r="H10524" s="9" t="s">
        <v>7438</v>
      </c>
    </row>
    <row r="10525">
      <c r="C10525" s="32">
        <v>44867.0</v>
      </c>
      <c r="D10525" s="9" t="s">
        <v>1745</v>
      </c>
      <c r="E10525" s="32">
        <v>44725.0</v>
      </c>
      <c r="F10525" s="32">
        <v>44784.0</v>
      </c>
      <c r="G10525" s="9" t="s">
        <v>16769</v>
      </c>
    </row>
    <row r="10526">
      <c r="C10526" s="32">
        <v>44867.0</v>
      </c>
      <c r="D10526" s="9" t="s">
        <v>1745</v>
      </c>
      <c r="E10526" s="32">
        <v>44725.0</v>
      </c>
      <c r="F10526" s="32">
        <v>44784.0</v>
      </c>
      <c r="G10526" s="9" t="s">
        <v>16770</v>
      </c>
      <c r="H10526" s="9" t="s">
        <v>7442</v>
      </c>
    </row>
    <row r="10527">
      <c r="C10527" s="32">
        <v>44867.0</v>
      </c>
      <c r="D10527" s="9" t="s">
        <v>1745</v>
      </c>
      <c r="E10527" s="32">
        <v>44725.0</v>
      </c>
      <c r="F10527" s="32">
        <v>44784.0</v>
      </c>
      <c r="G10527" s="9" t="s">
        <v>16771</v>
      </c>
      <c r="H10527" s="9" t="s">
        <v>7444</v>
      </c>
    </row>
    <row r="10528">
      <c r="B10528" s="32">
        <v>44945.0</v>
      </c>
      <c r="C10528" s="32">
        <v>44963.0</v>
      </c>
      <c r="D10528" s="9" t="s">
        <v>1879</v>
      </c>
      <c r="E10528" s="32">
        <v>44698.0</v>
      </c>
      <c r="F10528" s="32">
        <v>44807.0</v>
      </c>
      <c r="G10528" s="9" t="s">
        <v>16772</v>
      </c>
      <c r="H10528" s="9" t="s">
        <v>7438</v>
      </c>
    </row>
    <row r="10529">
      <c r="B10529" s="32">
        <v>44945.0</v>
      </c>
      <c r="C10529" s="32">
        <v>44963.0</v>
      </c>
      <c r="D10529" s="9" t="s">
        <v>1879</v>
      </c>
      <c r="E10529" s="32">
        <v>44698.0</v>
      </c>
      <c r="F10529" s="32">
        <v>44807.0</v>
      </c>
      <c r="G10529" s="9" t="s">
        <v>16773</v>
      </c>
    </row>
    <row r="10530">
      <c r="B10530" s="32">
        <v>44945.0</v>
      </c>
      <c r="C10530" s="32">
        <v>44963.0</v>
      </c>
      <c r="D10530" s="9" t="s">
        <v>1879</v>
      </c>
      <c r="E10530" s="32">
        <v>44698.0</v>
      </c>
      <c r="F10530" s="32">
        <v>44807.0</v>
      </c>
      <c r="G10530" s="9" t="s">
        <v>16774</v>
      </c>
      <c r="H10530" s="9" t="s">
        <v>7442</v>
      </c>
    </row>
    <row r="10531">
      <c r="B10531" s="32">
        <v>44945.0</v>
      </c>
      <c r="C10531" s="32">
        <v>44963.0</v>
      </c>
      <c r="D10531" s="9" t="s">
        <v>1879</v>
      </c>
      <c r="E10531" s="32">
        <v>44698.0</v>
      </c>
      <c r="F10531" s="32">
        <v>44807.0</v>
      </c>
      <c r="G10531" s="9" t="s">
        <v>16775</v>
      </c>
      <c r="H10531" s="9" t="s">
        <v>7444</v>
      </c>
    </row>
    <row r="10532">
      <c r="C10532" s="32">
        <v>44867.0</v>
      </c>
      <c r="D10532" s="9" t="s">
        <v>1877</v>
      </c>
      <c r="E10532" s="32">
        <v>44699.0</v>
      </c>
      <c r="F10532" s="32">
        <v>44825.0</v>
      </c>
      <c r="G10532" s="9" t="s">
        <v>16776</v>
      </c>
      <c r="H10532" s="9" t="s">
        <v>7438</v>
      </c>
    </row>
    <row r="10533">
      <c r="C10533" s="32">
        <v>44867.0</v>
      </c>
      <c r="D10533" s="9" t="s">
        <v>1877</v>
      </c>
      <c r="E10533" s="32">
        <v>44699.0</v>
      </c>
      <c r="F10533" s="32">
        <v>44825.0</v>
      </c>
      <c r="G10533" s="9" t="s">
        <v>16777</v>
      </c>
    </row>
    <row r="10534">
      <c r="C10534" s="32">
        <v>44867.0</v>
      </c>
      <c r="D10534" s="9" t="s">
        <v>1877</v>
      </c>
      <c r="E10534" s="32">
        <v>44699.0</v>
      </c>
      <c r="F10534" s="32">
        <v>44825.0</v>
      </c>
      <c r="G10534" s="9" t="s">
        <v>16778</v>
      </c>
      <c r="H10534" s="9" t="s">
        <v>7442</v>
      </c>
    </row>
    <row r="10535">
      <c r="C10535" s="32">
        <v>44867.0</v>
      </c>
      <c r="D10535" s="9" t="s">
        <v>1877</v>
      </c>
      <c r="E10535" s="32">
        <v>44699.0</v>
      </c>
      <c r="F10535" s="32">
        <v>44825.0</v>
      </c>
      <c r="G10535" s="9" t="s">
        <v>16779</v>
      </c>
      <c r="H10535" s="9" t="s">
        <v>7444</v>
      </c>
    </row>
    <row r="10536">
      <c r="C10536" s="32">
        <v>44867.0</v>
      </c>
      <c r="D10536" s="9" t="s">
        <v>1877</v>
      </c>
      <c r="E10536" s="32">
        <v>44699.0</v>
      </c>
      <c r="F10536" s="32">
        <v>44831.0</v>
      </c>
      <c r="G10536" s="9" t="s">
        <v>16780</v>
      </c>
      <c r="H10536" s="9" t="s">
        <v>7446</v>
      </c>
    </row>
    <row r="10537">
      <c r="B10537" s="32">
        <v>44832.0</v>
      </c>
      <c r="C10537" s="32">
        <v>44846.0</v>
      </c>
      <c r="D10537" s="9" t="s">
        <v>1913</v>
      </c>
      <c r="E10537" s="32">
        <v>44824.0</v>
      </c>
      <c r="F10537" s="32">
        <v>44826.0</v>
      </c>
      <c r="G10537" s="9" t="s">
        <v>16781</v>
      </c>
      <c r="H10537" s="9" t="s">
        <v>7438</v>
      </c>
    </row>
    <row r="10538">
      <c r="B10538" s="32">
        <v>44832.0</v>
      </c>
      <c r="C10538" s="32">
        <v>44846.0</v>
      </c>
      <c r="D10538" s="9" t="s">
        <v>1913</v>
      </c>
      <c r="E10538" s="32">
        <v>44824.0</v>
      </c>
      <c r="F10538" s="32">
        <v>44826.0</v>
      </c>
      <c r="G10538" s="9" t="s">
        <v>16782</v>
      </c>
    </row>
    <row r="10539">
      <c r="B10539" s="32">
        <v>44832.0</v>
      </c>
      <c r="C10539" s="32">
        <v>44846.0</v>
      </c>
      <c r="D10539" s="9" t="s">
        <v>1913</v>
      </c>
      <c r="E10539" s="32">
        <v>44824.0</v>
      </c>
      <c r="F10539" s="32">
        <v>44826.0</v>
      </c>
      <c r="G10539" s="9" t="s">
        <v>16783</v>
      </c>
      <c r="H10539" s="9" t="s">
        <v>7442</v>
      </c>
    </row>
    <row r="10540">
      <c r="B10540" s="32">
        <v>44832.0</v>
      </c>
      <c r="C10540" s="32">
        <v>44846.0</v>
      </c>
      <c r="D10540" s="9" t="s">
        <v>1913</v>
      </c>
      <c r="E10540" s="32">
        <v>44824.0</v>
      </c>
      <c r="F10540" s="32">
        <v>44826.0</v>
      </c>
      <c r="G10540" s="9" t="s">
        <v>16784</v>
      </c>
      <c r="H10540" s="9" t="s">
        <v>7444</v>
      </c>
    </row>
    <row r="10541">
      <c r="B10541" s="32">
        <v>44832.0</v>
      </c>
      <c r="C10541" s="32">
        <v>44846.0</v>
      </c>
      <c r="D10541" s="9" t="s">
        <v>1913</v>
      </c>
      <c r="E10541" s="32">
        <v>44824.0</v>
      </c>
      <c r="F10541" s="32">
        <v>44826.0</v>
      </c>
      <c r="G10541" s="9" t="s">
        <v>16785</v>
      </c>
      <c r="H10541" s="9" t="s">
        <v>7446</v>
      </c>
    </row>
    <row r="10542">
      <c r="B10542" s="32">
        <v>44942.0</v>
      </c>
      <c r="C10542" s="32">
        <v>44981.0</v>
      </c>
      <c r="D10542" s="9" t="s">
        <v>2273</v>
      </c>
      <c r="E10542" s="32">
        <v>44646.0</v>
      </c>
      <c r="F10542" s="32">
        <v>44813.0</v>
      </c>
      <c r="G10542" s="9" t="s">
        <v>16786</v>
      </c>
      <c r="H10542" s="9" t="s">
        <v>7438</v>
      </c>
    </row>
    <row r="10543">
      <c r="B10543" s="32">
        <v>44942.0</v>
      </c>
      <c r="C10543" s="32">
        <v>44981.0</v>
      </c>
      <c r="D10543" s="9" t="s">
        <v>2273</v>
      </c>
      <c r="E10543" s="32">
        <v>44646.0</v>
      </c>
      <c r="F10543" s="32">
        <v>44813.0</v>
      </c>
      <c r="G10543" s="9" t="s">
        <v>16787</v>
      </c>
    </row>
    <row r="10544">
      <c r="B10544" s="32">
        <v>44942.0</v>
      </c>
      <c r="C10544" s="32">
        <v>44981.0</v>
      </c>
      <c r="D10544" s="9" t="s">
        <v>2273</v>
      </c>
      <c r="E10544" s="32">
        <v>44646.0</v>
      </c>
      <c r="F10544" s="32">
        <v>44813.0</v>
      </c>
      <c r="G10544" s="9" t="s">
        <v>16788</v>
      </c>
      <c r="H10544" s="9" t="s">
        <v>7442</v>
      </c>
    </row>
    <row r="10545">
      <c r="B10545" s="32">
        <v>44942.0</v>
      </c>
      <c r="C10545" s="32">
        <v>44981.0</v>
      </c>
      <c r="D10545" s="9" t="s">
        <v>2273</v>
      </c>
      <c r="E10545" s="32">
        <v>44646.0</v>
      </c>
      <c r="F10545" s="32">
        <v>44813.0</v>
      </c>
      <c r="G10545" s="9" t="s">
        <v>16789</v>
      </c>
      <c r="H10545" s="9" t="s">
        <v>7444</v>
      </c>
    </row>
    <row r="10546">
      <c r="B10546" s="32">
        <v>44942.0</v>
      </c>
      <c r="C10546" s="32">
        <v>44981.0</v>
      </c>
      <c r="D10546" s="9" t="s">
        <v>2273</v>
      </c>
      <c r="E10546" s="32">
        <v>44646.0</v>
      </c>
      <c r="F10546" s="32">
        <v>44914.0</v>
      </c>
      <c r="G10546" s="9" t="s">
        <v>16790</v>
      </c>
      <c r="H10546" s="9" t="s">
        <v>7446</v>
      </c>
    </row>
    <row r="10547">
      <c r="B10547" s="32">
        <v>44923.0</v>
      </c>
      <c r="C10547" s="32">
        <v>44973.0</v>
      </c>
      <c r="D10547" s="9" t="s">
        <v>1875</v>
      </c>
      <c r="E10547" s="32">
        <v>44700.0</v>
      </c>
      <c r="F10547" s="32">
        <v>44791.0</v>
      </c>
      <c r="G10547" s="9" t="s">
        <v>16791</v>
      </c>
      <c r="H10547" s="9" t="s">
        <v>7438</v>
      </c>
    </row>
    <row r="10548">
      <c r="B10548" s="32">
        <v>44923.0</v>
      </c>
      <c r="C10548" s="32">
        <v>44973.0</v>
      </c>
      <c r="D10548" s="9" t="s">
        <v>1875</v>
      </c>
      <c r="E10548" s="32">
        <v>44700.0</v>
      </c>
      <c r="F10548" s="32">
        <v>44791.0</v>
      </c>
      <c r="G10548" s="9" t="s">
        <v>16792</v>
      </c>
    </row>
    <row r="10549">
      <c r="B10549" s="32">
        <v>44923.0</v>
      </c>
      <c r="C10549" s="32">
        <v>44973.0</v>
      </c>
      <c r="D10549" s="9" t="s">
        <v>1875</v>
      </c>
      <c r="E10549" s="32">
        <v>44700.0</v>
      </c>
      <c r="F10549" s="32">
        <v>44791.0</v>
      </c>
      <c r="G10549" s="9" t="s">
        <v>16793</v>
      </c>
      <c r="H10549" s="9" t="s">
        <v>7442</v>
      </c>
    </row>
    <row r="10550">
      <c r="B10550" s="32">
        <v>44923.0</v>
      </c>
      <c r="C10550" s="32">
        <v>44973.0</v>
      </c>
      <c r="D10550" s="9" t="s">
        <v>1875</v>
      </c>
      <c r="E10550" s="32">
        <v>44700.0</v>
      </c>
      <c r="F10550" s="32">
        <v>44791.0</v>
      </c>
      <c r="G10550" s="9" t="s">
        <v>16794</v>
      </c>
      <c r="H10550" s="9" t="s">
        <v>7444</v>
      </c>
    </row>
    <row r="10551">
      <c r="B10551" s="32">
        <v>44923.0</v>
      </c>
      <c r="C10551" s="32">
        <v>44973.0</v>
      </c>
      <c r="D10551" s="9" t="s">
        <v>1875</v>
      </c>
      <c r="E10551" s="32">
        <v>44700.0</v>
      </c>
      <c r="F10551" s="32">
        <v>44873.0</v>
      </c>
      <c r="G10551" s="9" t="s">
        <v>16795</v>
      </c>
      <c r="H10551" s="9" t="s">
        <v>7446</v>
      </c>
    </row>
    <row r="10552">
      <c r="B10552" s="32">
        <v>44944.0</v>
      </c>
      <c r="C10552" s="32">
        <v>44970.0</v>
      </c>
      <c r="D10552" s="9" t="s">
        <v>2165</v>
      </c>
      <c r="E10552" s="32">
        <v>44661.0</v>
      </c>
      <c r="F10552" s="32">
        <v>44822.0</v>
      </c>
      <c r="G10552" s="9" t="s">
        <v>16796</v>
      </c>
      <c r="H10552" s="9" t="s">
        <v>7438</v>
      </c>
    </row>
    <row r="10553">
      <c r="B10553" s="32">
        <v>44944.0</v>
      </c>
      <c r="C10553" s="32">
        <v>44970.0</v>
      </c>
      <c r="D10553" s="9" t="s">
        <v>2165</v>
      </c>
      <c r="E10553" s="32">
        <v>44661.0</v>
      </c>
      <c r="F10553" s="32">
        <v>44822.0</v>
      </c>
      <c r="G10553" s="9" t="s">
        <v>16797</v>
      </c>
    </row>
    <row r="10554">
      <c r="B10554" s="32">
        <v>44944.0</v>
      </c>
      <c r="C10554" s="32">
        <v>44970.0</v>
      </c>
      <c r="D10554" s="9" t="s">
        <v>2165</v>
      </c>
      <c r="E10554" s="32">
        <v>44661.0</v>
      </c>
      <c r="F10554" s="32">
        <v>44822.0</v>
      </c>
      <c r="G10554" s="9" t="s">
        <v>16798</v>
      </c>
      <c r="H10554" s="9" t="s">
        <v>7442</v>
      </c>
    </row>
    <row r="10555">
      <c r="B10555" s="32">
        <v>44944.0</v>
      </c>
      <c r="C10555" s="32">
        <v>44970.0</v>
      </c>
      <c r="D10555" s="9" t="s">
        <v>2165</v>
      </c>
      <c r="E10555" s="32">
        <v>44661.0</v>
      </c>
      <c r="F10555" s="32">
        <v>44822.0</v>
      </c>
      <c r="G10555" s="9" t="s">
        <v>16799</v>
      </c>
      <c r="H10555" s="9" t="s">
        <v>7444</v>
      </c>
    </row>
    <row r="10556">
      <c r="B10556" s="32">
        <v>44944.0</v>
      </c>
      <c r="C10556" s="32">
        <v>44970.0</v>
      </c>
      <c r="D10556" s="9" t="s">
        <v>2165</v>
      </c>
      <c r="E10556" s="32">
        <v>44661.0</v>
      </c>
      <c r="F10556" s="32">
        <v>44822.0</v>
      </c>
      <c r="G10556" s="9" t="s">
        <v>16800</v>
      </c>
      <c r="H10556" s="9" t="s">
        <v>7446</v>
      </c>
    </row>
    <row r="10557">
      <c r="D10557" s="9" t="s">
        <v>16801</v>
      </c>
      <c r="E10557" s="32">
        <v>44733.0</v>
      </c>
      <c r="F10557" s="32">
        <v>44784.0</v>
      </c>
      <c r="G10557" s="9" t="s">
        <v>16802</v>
      </c>
      <c r="H10557" s="9" t="s">
        <v>7438</v>
      </c>
    </row>
    <row r="10558">
      <c r="D10558" s="9" t="s">
        <v>16801</v>
      </c>
      <c r="E10558" s="32">
        <v>44733.0</v>
      </c>
      <c r="F10558" s="32">
        <v>44784.0</v>
      </c>
      <c r="G10558" s="9" t="s">
        <v>16803</v>
      </c>
    </row>
    <row r="10559">
      <c r="D10559" s="9" t="s">
        <v>16801</v>
      </c>
      <c r="E10559" s="32">
        <v>44733.0</v>
      </c>
      <c r="F10559" s="32">
        <v>44784.0</v>
      </c>
      <c r="G10559" s="9" t="s">
        <v>16804</v>
      </c>
      <c r="H10559" s="9" t="s">
        <v>7442</v>
      </c>
    </row>
    <row r="10560">
      <c r="D10560" s="9" t="s">
        <v>16801</v>
      </c>
      <c r="E10560" s="32">
        <v>44733.0</v>
      </c>
      <c r="F10560" s="32">
        <v>44784.0</v>
      </c>
      <c r="G10560" s="9" t="s">
        <v>16805</v>
      </c>
      <c r="H10560" s="9" t="s">
        <v>7444</v>
      </c>
    </row>
    <row r="10561">
      <c r="B10561" s="32">
        <v>44873.0</v>
      </c>
      <c r="C10561" s="32">
        <v>44883.0</v>
      </c>
      <c r="D10561" s="9" t="s">
        <v>349</v>
      </c>
      <c r="E10561" s="32">
        <v>44707.0</v>
      </c>
      <c r="F10561" s="32">
        <v>44785.0</v>
      </c>
      <c r="G10561" s="9" t="s">
        <v>16806</v>
      </c>
      <c r="H10561" s="9" t="s">
        <v>7438</v>
      </c>
    </row>
    <row r="10562">
      <c r="B10562" s="32">
        <v>44873.0</v>
      </c>
      <c r="C10562" s="32">
        <v>44883.0</v>
      </c>
      <c r="D10562" s="9" t="s">
        <v>349</v>
      </c>
      <c r="E10562" s="32">
        <v>44707.0</v>
      </c>
      <c r="F10562" s="32">
        <v>44785.0</v>
      </c>
      <c r="G10562" s="9" t="s">
        <v>16807</v>
      </c>
    </row>
    <row r="10563">
      <c r="B10563" s="32">
        <v>44873.0</v>
      </c>
      <c r="C10563" s="32">
        <v>44883.0</v>
      </c>
      <c r="D10563" s="9" t="s">
        <v>349</v>
      </c>
      <c r="E10563" s="32">
        <v>44707.0</v>
      </c>
      <c r="F10563" s="32">
        <v>44785.0</v>
      </c>
      <c r="G10563" s="9" t="s">
        <v>16808</v>
      </c>
      <c r="H10563" s="9" t="s">
        <v>7442</v>
      </c>
    </row>
    <row r="10564">
      <c r="B10564" s="32">
        <v>44873.0</v>
      </c>
      <c r="C10564" s="32">
        <v>44883.0</v>
      </c>
      <c r="D10564" s="9" t="s">
        <v>349</v>
      </c>
      <c r="E10564" s="32">
        <v>44707.0</v>
      </c>
      <c r="F10564" s="32">
        <v>44785.0</v>
      </c>
      <c r="G10564" s="9" t="s">
        <v>16809</v>
      </c>
      <c r="H10564" s="9" t="s">
        <v>7444</v>
      </c>
    </row>
    <row r="10565">
      <c r="C10565" s="32">
        <v>44840.0</v>
      </c>
      <c r="D10565" s="9" t="s">
        <v>1973</v>
      </c>
      <c r="E10565" s="32">
        <v>44688.0</v>
      </c>
      <c r="F10565" s="32">
        <v>44749.0</v>
      </c>
      <c r="G10565" s="9" t="s">
        <v>16810</v>
      </c>
      <c r="H10565" s="9" t="s">
        <v>8101</v>
      </c>
    </row>
    <row r="10566">
      <c r="C10566" s="32">
        <v>44840.0</v>
      </c>
      <c r="D10566" s="9" t="s">
        <v>1973</v>
      </c>
      <c r="E10566" s="32">
        <v>44688.0</v>
      </c>
      <c r="F10566" s="32">
        <v>44749.0</v>
      </c>
      <c r="G10566" s="9" t="s">
        <v>16811</v>
      </c>
      <c r="H10566" s="9" t="s">
        <v>8015</v>
      </c>
    </row>
    <row r="10567">
      <c r="C10567" s="32">
        <v>44840.0</v>
      </c>
      <c r="D10567" s="9" t="s">
        <v>1973</v>
      </c>
      <c r="E10567" s="32">
        <v>44688.0</v>
      </c>
      <c r="F10567" s="32">
        <v>44749.0</v>
      </c>
      <c r="G10567" s="9" t="s">
        <v>16812</v>
      </c>
      <c r="H10567" s="9" t="s">
        <v>8017</v>
      </c>
    </row>
    <row r="10568">
      <c r="C10568" s="32">
        <v>44840.0</v>
      </c>
      <c r="D10568" s="9" t="s">
        <v>1973</v>
      </c>
      <c r="E10568" s="32">
        <v>44688.0</v>
      </c>
      <c r="F10568" s="32">
        <v>44749.0</v>
      </c>
      <c r="G10568" s="9" t="s">
        <v>16813</v>
      </c>
      <c r="H10568" s="9" t="s">
        <v>7444</v>
      </c>
    </row>
    <row r="10569">
      <c r="C10569" s="32">
        <v>44840.0</v>
      </c>
      <c r="D10569" s="9" t="s">
        <v>1973</v>
      </c>
      <c r="E10569" s="32">
        <v>44688.0</v>
      </c>
      <c r="F10569" s="32">
        <v>44816.0</v>
      </c>
      <c r="G10569" s="9" t="s">
        <v>16814</v>
      </c>
      <c r="H10569" s="9" t="s">
        <v>7446</v>
      </c>
    </row>
    <row r="10570">
      <c r="C10570" s="32">
        <v>44916.0</v>
      </c>
      <c r="D10570" s="9" t="s">
        <v>1823</v>
      </c>
      <c r="E10570" s="32">
        <v>44707.0</v>
      </c>
      <c r="F10570" s="32">
        <v>44756.0</v>
      </c>
      <c r="G10570" s="9" t="s">
        <v>16815</v>
      </c>
      <c r="H10570" s="9" t="s">
        <v>8101</v>
      </c>
    </row>
    <row r="10571">
      <c r="C10571" s="32">
        <v>44916.0</v>
      </c>
      <c r="D10571" s="9" t="s">
        <v>1823</v>
      </c>
      <c r="E10571" s="32">
        <v>44707.0</v>
      </c>
      <c r="F10571" s="32">
        <v>44756.0</v>
      </c>
      <c r="G10571" s="9" t="s">
        <v>16816</v>
      </c>
      <c r="H10571" s="9" t="s">
        <v>8015</v>
      </c>
    </row>
    <row r="10572">
      <c r="C10572" s="32">
        <v>44916.0</v>
      </c>
      <c r="D10572" s="9" t="s">
        <v>1823</v>
      </c>
      <c r="E10572" s="32">
        <v>44707.0</v>
      </c>
      <c r="F10572" s="32">
        <v>44756.0</v>
      </c>
      <c r="G10572" s="9" t="s">
        <v>16817</v>
      </c>
      <c r="H10572" s="9" t="s">
        <v>8017</v>
      </c>
    </row>
    <row r="10573">
      <c r="C10573" s="32">
        <v>44916.0</v>
      </c>
      <c r="D10573" s="9" t="s">
        <v>1823</v>
      </c>
      <c r="E10573" s="32">
        <v>44707.0</v>
      </c>
      <c r="F10573" s="32">
        <v>44756.0</v>
      </c>
      <c r="G10573" s="9" t="s">
        <v>16818</v>
      </c>
      <c r="H10573" s="9" t="s">
        <v>7444</v>
      </c>
    </row>
    <row r="10574">
      <c r="C10574" s="32">
        <v>44916.0</v>
      </c>
      <c r="D10574" s="9" t="s">
        <v>1823</v>
      </c>
      <c r="E10574" s="32">
        <v>44707.0</v>
      </c>
      <c r="F10574" s="32">
        <v>44879.0</v>
      </c>
      <c r="G10574" s="9" t="s">
        <v>16819</v>
      </c>
      <c r="H10574" s="9" t="s">
        <v>7446</v>
      </c>
    </row>
    <row r="10575">
      <c r="D10575" s="9" t="s">
        <v>16820</v>
      </c>
      <c r="E10575" s="32">
        <v>44711.0</v>
      </c>
      <c r="F10575" s="32">
        <v>44784.0</v>
      </c>
      <c r="G10575" s="9" t="s">
        <v>16821</v>
      </c>
      <c r="H10575" s="9" t="s">
        <v>7438</v>
      </c>
    </row>
    <row r="10576">
      <c r="D10576" s="9" t="s">
        <v>16820</v>
      </c>
      <c r="E10576" s="32">
        <v>44711.0</v>
      </c>
      <c r="F10576" s="32">
        <v>44784.0</v>
      </c>
      <c r="G10576" s="9" t="s">
        <v>16822</v>
      </c>
    </row>
    <row r="10577">
      <c r="D10577" s="9" t="s">
        <v>16820</v>
      </c>
      <c r="E10577" s="32">
        <v>44711.0</v>
      </c>
      <c r="F10577" s="32">
        <v>44784.0</v>
      </c>
      <c r="G10577" s="9" t="s">
        <v>16823</v>
      </c>
      <c r="H10577" s="9" t="s">
        <v>7442</v>
      </c>
    </row>
    <row r="10578">
      <c r="D10578" s="9" t="s">
        <v>16820</v>
      </c>
      <c r="E10578" s="32">
        <v>44711.0</v>
      </c>
      <c r="F10578" s="32">
        <v>44784.0</v>
      </c>
      <c r="G10578" s="9" t="s">
        <v>16824</v>
      </c>
      <c r="H10578" s="9" t="s">
        <v>7444</v>
      </c>
    </row>
    <row r="10579">
      <c r="B10579" s="32">
        <v>44950.0</v>
      </c>
      <c r="C10579" s="32">
        <v>44977.0</v>
      </c>
      <c r="D10579" s="9" t="s">
        <v>16825</v>
      </c>
      <c r="E10579" s="32">
        <v>44703.0</v>
      </c>
      <c r="F10579" s="32">
        <v>44893.0</v>
      </c>
      <c r="G10579" s="9" t="s">
        <v>16826</v>
      </c>
      <c r="H10579" s="9" t="s">
        <v>7440</v>
      </c>
    </row>
    <row r="10580">
      <c r="B10580" s="32">
        <v>44950.0</v>
      </c>
      <c r="C10580" s="32">
        <v>44977.0</v>
      </c>
      <c r="D10580" s="9" t="s">
        <v>16825</v>
      </c>
      <c r="E10580" s="32">
        <v>44703.0</v>
      </c>
      <c r="F10580" s="32">
        <v>44893.0</v>
      </c>
      <c r="G10580" s="9" t="s">
        <v>16827</v>
      </c>
      <c r="H10580" s="9" t="s">
        <v>7442</v>
      </c>
    </row>
    <row r="10581">
      <c r="B10581" s="32">
        <v>44950.0</v>
      </c>
      <c r="C10581" s="32">
        <v>44977.0</v>
      </c>
      <c r="D10581" s="9" t="s">
        <v>16825</v>
      </c>
      <c r="E10581" s="32">
        <v>44703.0</v>
      </c>
      <c r="F10581" s="32">
        <v>44893.0</v>
      </c>
      <c r="G10581" s="9" t="s">
        <v>16828</v>
      </c>
      <c r="H10581" s="9" t="s">
        <v>7444</v>
      </c>
    </row>
    <row r="10582">
      <c r="B10582" s="32">
        <v>44851.0</v>
      </c>
      <c r="C10582" s="32">
        <v>44904.0</v>
      </c>
      <c r="D10582" s="9" t="s">
        <v>4075</v>
      </c>
      <c r="E10582" s="32">
        <v>44701.0</v>
      </c>
      <c r="F10582" s="32">
        <v>44798.0</v>
      </c>
      <c r="G10582" s="9" t="s">
        <v>16829</v>
      </c>
      <c r="H10582" s="9" t="s">
        <v>7438</v>
      </c>
    </row>
    <row r="10583">
      <c r="B10583" s="32">
        <v>44851.0</v>
      </c>
      <c r="C10583" s="32">
        <v>44904.0</v>
      </c>
      <c r="D10583" s="9" t="s">
        <v>4075</v>
      </c>
      <c r="E10583" s="32">
        <v>44701.0</v>
      </c>
      <c r="F10583" s="32">
        <v>44798.0</v>
      </c>
      <c r="G10583" s="9" t="s">
        <v>16830</v>
      </c>
    </row>
    <row r="10584">
      <c r="B10584" s="32">
        <v>44851.0</v>
      </c>
      <c r="C10584" s="32">
        <v>44904.0</v>
      </c>
      <c r="D10584" s="9" t="s">
        <v>4075</v>
      </c>
      <c r="E10584" s="32">
        <v>44701.0</v>
      </c>
      <c r="F10584" s="32">
        <v>44798.0</v>
      </c>
      <c r="G10584" s="9" t="s">
        <v>16831</v>
      </c>
      <c r="H10584" s="9" t="s">
        <v>7442</v>
      </c>
    </row>
    <row r="10585">
      <c r="B10585" s="32">
        <v>44851.0</v>
      </c>
      <c r="C10585" s="32">
        <v>44904.0</v>
      </c>
      <c r="D10585" s="9" t="s">
        <v>4075</v>
      </c>
      <c r="E10585" s="32">
        <v>44701.0</v>
      </c>
      <c r="F10585" s="32">
        <v>44798.0</v>
      </c>
      <c r="G10585" s="9" t="s">
        <v>16832</v>
      </c>
      <c r="H10585" s="9" t="s">
        <v>7444</v>
      </c>
    </row>
    <row r="10586">
      <c r="B10586" s="32">
        <v>44851.0</v>
      </c>
      <c r="C10586" s="32">
        <v>44904.0</v>
      </c>
      <c r="D10586" s="9" t="s">
        <v>4075</v>
      </c>
      <c r="E10586" s="32">
        <v>44701.0</v>
      </c>
      <c r="F10586" s="32">
        <v>44844.0</v>
      </c>
      <c r="G10586" s="9" t="s">
        <v>16833</v>
      </c>
      <c r="H10586" s="9" t="s">
        <v>7446</v>
      </c>
    </row>
    <row r="10587">
      <c r="B10587" s="32">
        <v>44803.0</v>
      </c>
      <c r="C10587" s="32">
        <v>44844.0</v>
      </c>
      <c r="D10587" s="9" t="s">
        <v>1599</v>
      </c>
      <c r="E10587" s="32">
        <v>44741.0</v>
      </c>
      <c r="F10587" s="32">
        <v>44782.0</v>
      </c>
      <c r="G10587" s="9" t="s">
        <v>16834</v>
      </c>
      <c r="H10587" s="9" t="s">
        <v>7438</v>
      </c>
    </row>
    <row r="10588">
      <c r="B10588" s="32">
        <v>44803.0</v>
      </c>
      <c r="C10588" s="32">
        <v>44844.0</v>
      </c>
      <c r="D10588" s="9" t="s">
        <v>1599</v>
      </c>
      <c r="E10588" s="32">
        <v>44741.0</v>
      </c>
      <c r="F10588" s="32">
        <v>44782.0</v>
      </c>
      <c r="G10588" s="9" t="s">
        <v>16835</v>
      </c>
    </row>
    <row r="10589">
      <c r="B10589" s="32">
        <v>44803.0</v>
      </c>
      <c r="C10589" s="32">
        <v>44844.0</v>
      </c>
      <c r="D10589" s="9" t="s">
        <v>1599</v>
      </c>
      <c r="E10589" s="32">
        <v>44741.0</v>
      </c>
      <c r="F10589" s="32">
        <v>44782.0</v>
      </c>
      <c r="G10589" s="9" t="s">
        <v>16836</v>
      </c>
      <c r="H10589" s="9" t="s">
        <v>7442</v>
      </c>
    </row>
    <row r="10590">
      <c r="B10590" s="32">
        <v>44803.0</v>
      </c>
      <c r="C10590" s="32">
        <v>44844.0</v>
      </c>
      <c r="D10590" s="9" t="s">
        <v>1599</v>
      </c>
      <c r="E10590" s="32">
        <v>44741.0</v>
      </c>
      <c r="F10590" s="32">
        <v>44782.0</v>
      </c>
      <c r="G10590" s="9" t="s">
        <v>16837</v>
      </c>
      <c r="H10590" s="9" t="s">
        <v>7444</v>
      </c>
    </row>
    <row r="10591">
      <c r="B10591" s="32">
        <v>44803.0</v>
      </c>
      <c r="C10591" s="32">
        <v>44844.0</v>
      </c>
      <c r="D10591" s="9" t="s">
        <v>1599</v>
      </c>
      <c r="E10591" s="32">
        <v>44741.0</v>
      </c>
      <c r="F10591" s="32">
        <v>44782.0</v>
      </c>
      <c r="G10591" s="9" t="s">
        <v>16838</v>
      </c>
      <c r="H10591" s="9" t="s">
        <v>5980</v>
      </c>
    </row>
    <row r="10592">
      <c r="D10592" s="9" t="s">
        <v>2171</v>
      </c>
      <c r="E10592" s="32">
        <v>44667.0</v>
      </c>
      <c r="F10592" s="32">
        <v>44887.0</v>
      </c>
      <c r="G10592" s="9" t="s">
        <v>16839</v>
      </c>
      <c r="H10592" s="9" t="s">
        <v>7438</v>
      </c>
    </row>
    <row r="10593">
      <c r="D10593" s="9" t="s">
        <v>2171</v>
      </c>
      <c r="E10593" s="32">
        <v>44667.0</v>
      </c>
      <c r="F10593" s="32">
        <v>44887.0</v>
      </c>
      <c r="G10593" s="9" t="s">
        <v>16840</v>
      </c>
      <c r="H10593" s="9" t="s">
        <v>7440</v>
      </c>
    </row>
    <row r="10594">
      <c r="D10594" s="9" t="s">
        <v>2171</v>
      </c>
      <c r="E10594" s="32">
        <v>44667.0</v>
      </c>
      <c r="F10594" s="32">
        <v>44887.0</v>
      </c>
      <c r="G10594" s="9" t="s">
        <v>16841</v>
      </c>
      <c r="H10594" s="9" t="s">
        <v>7442</v>
      </c>
    </row>
    <row r="10595">
      <c r="D10595" s="9" t="s">
        <v>2171</v>
      </c>
      <c r="E10595" s="32">
        <v>44667.0</v>
      </c>
      <c r="F10595" s="32">
        <v>44887.0</v>
      </c>
      <c r="G10595" s="9" t="s">
        <v>16842</v>
      </c>
      <c r="H10595" s="9" t="s">
        <v>7444</v>
      </c>
    </row>
    <row r="10596">
      <c r="D10596" s="9" t="s">
        <v>2171</v>
      </c>
      <c r="E10596" s="32">
        <v>44667.0</v>
      </c>
      <c r="F10596" s="32">
        <v>44929.0</v>
      </c>
      <c r="G10596" s="9" t="s">
        <v>16843</v>
      </c>
      <c r="H10596" s="9" t="s">
        <v>7446</v>
      </c>
    </row>
    <row r="10597">
      <c r="D10597" s="9" t="s">
        <v>1665</v>
      </c>
      <c r="E10597" s="32">
        <v>44729.0</v>
      </c>
      <c r="F10597" s="32">
        <v>44965.0</v>
      </c>
      <c r="G10597" s="9" t="s">
        <v>16844</v>
      </c>
      <c r="H10597" s="9" t="s">
        <v>7438</v>
      </c>
    </row>
    <row r="10598">
      <c r="D10598" s="9" t="s">
        <v>1665</v>
      </c>
      <c r="E10598" s="32">
        <v>44729.0</v>
      </c>
      <c r="F10598" s="32">
        <v>44965.0</v>
      </c>
      <c r="G10598" s="9" t="s">
        <v>16845</v>
      </c>
      <c r="H10598" s="9" t="s">
        <v>7440</v>
      </c>
    </row>
    <row r="10599">
      <c r="D10599" s="9" t="s">
        <v>1665</v>
      </c>
      <c r="E10599" s="32">
        <v>44729.0</v>
      </c>
      <c r="F10599" s="32">
        <v>44965.0</v>
      </c>
      <c r="G10599" s="9" t="s">
        <v>16846</v>
      </c>
      <c r="H10599" s="9" t="s">
        <v>7442</v>
      </c>
    </row>
    <row r="10600">
      <c r="D10600" s="9" t="s">
        <v>1665</v>
      </c>
      <c r="E10600" s="32">
        <v>44729.0</v>
      </c>
      <c r="F10600" s="32">
        <v>44965.0</v>
      </c>
      <c r="G10600" s="9" t="s">
        <v>16847</v>
      </c>
      <c r="H10600" s="9" t="s">
        <v>7444</v>
      </c>
    </row>
    <row r="10601">
      <c r="D10601" s="9" t="s">
        <v>1665</v>
      </c>
      <c r="E10601" s="32">
        <v>44729.0</v>
      </c>
      <c r="F10601" s="32">
        <v>44965.0</v>
      </c>
      <c r="G10601" s="9" t="s">
        <v>16848</v>
      </c>
      <c r="H10601" s="9" t="s">
        <v>7446</v>
      </c>
    </row>
    <row r="10602">
      <c r="B10602" s="32">
        <v>44763.0</v>
      </c>
      <c r="C10602" s="32">
        <v>44777.0</v>
      </c>
      <c r="D10602" s="9" t="s">
        <v>1929</v>
      </c>
      <c r="E10602" s="32">
        <v>44701.0</v>
      </c>
      <c r="F10602" s="32">
        <v>44749.0</v>
      </c>
      <c r="G10602" s="9" t="s">
        <v>16849</v>
      </c>
      <c r="H10602" s="9" t="s">
        <v>8101</v>
      </c>
    </row>
    <row r="10603">
      <c r="B10603" s="32">
        <v>44763.0</v>
      </c>
      <c r="C10603" s="32">
        <v>44777.0</v>
      </c>
      <c r="D10603" s="9" t="s">
        <v>1929</v>
      </c>
      <c r="E10603" s="32">
        <v>44701.0</v>
      </c>
      <c r="F10603" s="32">
        <v>44749.0</v>
      </c>
      <c r="G10603" s="9" t="s">
        <v>16850</v>
      </c>
      <c r="H10603" s="9" t="s">
        <v>8015</v>
      </c>
    </row>
    <row r="10604">
      <c r="B10604" s="32">
        <v>44763.0</v>
      </c>
      <c r="C10604" s="32">
        <v>44777.0</v>
      </c>
      <c r="D10604" s="9" t="s">
        <v>1929</v>
      </c>
      <c r="E10604" s="32">
        <v>44701.0</v>
      </c>
      <c r="F10604" s="32">
        <v>44749.0</v>
      </c>
      <c r="G10604" s="9" t="s">
        <v>16851</v>
      </c>
      <c r="H10604" s="9" t="s">
        <v>8017</v>
      </c>
    </row>
    <row r="10605">
      <c r="B10605" s="32">
        <v>44763.0</v>
      </c>
      <c r="C10605" s="32">
        <v>44777.0</v>
      </c>
      <c r="D10605" s="9" t="s">
        <v>1929</v>
      </c>
      <c r="E10605" s="32">
        <v>44701.0</v>
      </c>
      <c r="F10605" s="32">
        <v>44749.0</v>
      </c>
      <c r="G10605" s="9" t="s">
        <v>16852</v>
      </c>
      <c r="H10605" s="9" t="s">
        <v>7444</v>
      </c>
    </row>
    <row r="10606">
      <c r="B10606" s="32">
        <v>44763.0</v>
      </c>
      <c r="C10606" s="32">
        <v>44777.0</v>
      </c>
      <c r="D10606" s="9" t="s">
        <v>1929</v>
      </c>
      <c r="E10606" s="32">
        <v>44701.0</v>
      </c>
      <c r="F10606" s="32">
        <v>44755.0</v>
      </c>
      <c r="G10606" s="9" t="s">
        <v>16853</v>
      </c>
      <c r="H10606" s="9" t="s">
        <v>5980</v>
      </c>
    </row>
    <row r="10607">
      <c r="C10607" s="32">
        <v>44880.0</v>
      </c>
      <c r="D10607" s="9" t="s">
        <v>1851</v>
      </c>
      <c r="E10607" s="32">
        <v>44704.0</v>
      </c>
      <c r="F10607" s="32">
        <v>44806.0</v>
      </c>
      <c r="G10607" s="9" t="s">
        <v>16854</v>
      </c>
    </row>
    <row r="10608">
      <c r="C10608" s="32">
        <v>44880.0</v>
      </c>
      <c r="D10608" s="9" t="s">
        <v>1851</v>
      </c>
      <c r="E10608" s="32">
        <v>44704.0</v>
      </c>
      <c r="F10608" s="32">
        <v>44806.0</v>
      </c>
      <c r="G10608" s="9" t="s">
        <v>16855</v>
      </c>
      <c r="H10608" s="9" t="s">
        <v>7442</v>
      </c>
    </row>
    <row r="10609">
      <c r="C10609" s="32">
        <v>44880.0</v>
      </c>
      <c r="D10609" s="9" t="s">
        <v>1851</v>
      </c>
      <c r="E10609" s="32">
        <v>44704.0</v>
      </c>
      <c r="F10609" s="32">
        <v>44806.0</v>
      </c>
      <c r="G10609" s="9" t="s">
        <v>16856</v>
      </c>
      <c r="H10609" s="9" t="s">
        <v>7444</v>
      </c>
    </row>
    <row r="10610">
      <c r="B10610" s="32">
        <v>44963.0</v>
      </c>
      <c r="D10610" s="9" t="s">
        <v>2457</v>
      </c>
      <c r="E10610" s="32">
        <v>44622.0</v>
      </c>
      <c r="F10610" s="32">
        <v>44813.0</v>
      </c>
      <c r="G10610" s="9" t="s">
        <v>16857</v>
      </c>
    </row>
    <row r="10611">
      <c r="B10611" s="32">
        <v>44963.0</v>
      </c>
      <c r="D10611" s="9" t="s">
        <v>2457</v>
      </c>
      <c r="E10611" s="32">
        <v>44622.0</v>
      </c>
      <c r="F10611" s="32">
        <v>44813.0</v>
      </c>
      <c r="G10611" s="9" t="s">
        <v>16858</v>
      </c>
      <c r="H10611" s="9" t="s">
        <v>7442</v>
      </c>
    </row>
    <row r="10612">
      <c r="B10612" s="32">
        <v>44963.0</v>
      </c>
      <c r="D10612" s="9" t="s">
        <v>2457</v>
      </c>
      <c r="E10612" s="32">
        <v>44622.0</v>
      </c>
      <c r="F10612" s="32">
        <v>44813.0</v>
      </c>
      <c r="G10612" s="9" t="s">
        <v>16859</v>
      </c>
      <c r="H10612" s="9" t="s">
        <v>7444</v>
      </c>
    </row>
    <row r="10613">
      <c r="B10613" s="32">
        <v>44963.0</v>
      </c>
      <c r="D10613" s="9" t="s">
        <v>2457</v>
      </c>
      <c r="E10613" s="32">
        <v>44622.0</v>
      </c>
      <c r="F10613" s="32">
        <v>44916.0</v>
      </c>
      <c r="G10613" s="9" t="s">
        <v>16860</v>
      </c>
      <c r="H10613" s="9" t="s">
        <v>7446</v>
      </c>
    </row>
    <row r="10614">
      <c r="D10614" s="9" t="s">
        <v>1611</v>
      </c>
      <c r="E10614" s="32">
        <v>44738.0</v>
      </c>
      <c r="F10614" s="32">
        <v>44810.0</v>
      </c>
      <c r="G10614" s="9" t="s">
        <v>16861</v>
      </c>
      <c r="H10614" s="9" t="s">
        <v>7438</v>
      </c>
    </row>
    <row r="10615">
      <c r="D10615" s="9" t="s">
        <v>1611</v>
      </c>
      <c r="E10615" s="32">
        <v>44738.0</v>
      </c>
      <c r="F10615" s="32">
        <v>44810.0</v>
      </c>
      <c r="G10615" s="9" t="s">
        <v>16862</v>
      </c>
      <c r="H10615" s="9" t="s">
        <v>7440</v>
      </c>
    </row>
    <row r="10616">
      <c r="D10616" s="9" t="s">
        <v>1611</v>
      </c>
      <c r="E10616" s="32">
        <v>44738.0</v>
      </c>
      <c r="F10616" s="32">
        <v>44810.0</v>
      </c>
      <c r="G10616" s="9" t="s">
        <v>16863</v>
      </c>
      <c r="H10616" s="9" t="s">
        <v>7442</v>
      </c>
    </row>
    <row r="10617">
      <c r="D10617" s="9" t="s">
        <v>1611</v>
      </c>
      <c r="E10617" s="32">
        <v>44738.0</v>
      </c>
      <c r="F10617" s="32">
        <v>44810.0</v>
      </c>
      <c r="G10617" s="9" t="s">
        <v>16864</v>
      </c>
      <c r="H10617" s="9" t="s">
        <v>7444</v>
      </c>
    </row>
    <row r="10618">
      <c r="C10618" s="32">
        <v>44771.0</v>
      </c>
      <c r="D10618" s="9" t="s">
        <v>3003</v>
      </c>
      <c r="E10618" s="32">
        <v>44714.0</v>
      </c>
      <c r="F10618" s="32">
        <v>44749.0</v>
      </c>
      <c r="G10618" s="9" t="s">
        <v>16865</v>
      </c>
      <c r="H10618" s="9" t="s">
        <v>8017</v>
      </c>
    </row>
    <row r="10619">
      <c r="C10619" s="32">
        <v>44771.0</v>
      </c>
      <c r="D10619" s="9" t="s">
        <v>3003</v>
      </c>
      <c r="E10619" s="32">
        <v>44714.0</v>
      </c>
      <c r="F10619" s="32">
        <v>44749.0</v>
      </c>
      <c r="G10619" s="9" t="s">
        <v>16866</v>
      </c>
      <c r="H10619" s="9" t="s">
        <v>7444</v>
      </c>
    </row>
    <row r="10620">
      <c r="B10620" s="32">
        <v>44873.0</v>
      </c>
      <c r="C10620" s="32">
        <v>44908.0</v>
      </c>
      <c r="D10620" s="9" t="s">
        <v>1849</v>
      </c>
      <c r="E10620" s="32">
        <v>44705.0</v>
      </c>
      <c r="F10620" s="32">
        <v>44851.0</v>
      </c>
      <c r="G10620" s="9" t="s">
        <v>16867</v>
      </c>
      <c r="H10620" s="9" t="s">
        <v>7440</v>
      </c>
    </row>
    <row r="10621">
      <c r="B10621" s="32">
        <v>44873.0</v>
      </c>
      <c r="C10621" s="32">
        <v>44908.0</v>
      </c>
      <c r="D10621" s="9" t="s">
        <v>1849</v>
      </c>
      <c r="E10621" s="32">
        <v>44705.0</v>
      </c>
      <c r="F10621" s="32">
        <v>44851.0</v>
      </c>
      <c r="G10621" s="9" t="s">
        <v>16868</v>
      </c>
      <c r="H10621" s="9" t="s">
        <v>7442</v>
      </c>
    </row>
    <row r="10622">
      <c r="B10622" s="32">
        <v>44873.0</v>
      </c>
      <c r="C10622" s="32">
        <v>44908.0</v>
      </c>
      <c r="D10622" s="9" t="s">
        <v>1849</v>
      </c>
      <c r="E10622" s="32">
        <v>44705.0</v>
      </c>
      <c r="F10622" s="32">
        <v>44851.0</v>
      </c>
      <c r="G10622" s="9" t="s">
        <v>16869</v>
      </c>
      <c r="H10622" s="9" t="s">
        <v>7444</v>
      </c>
    </row>
    <row r="10623">
      <c r="B10623" s="32">
        <v>44873.0</v>
      </c>
      <c r="C10623" s="32">
        <v>44908.0</v>
      </c>
      <c r="D10623" s="9" t="s">
        <v>1849</v>
      </c>
      <c r="E10623" s="32">
        <v>44705.0</v>
      </c>
      <c r="F10623" s="32">
        <v>44851.0</v>
      </c>
      <c r="G10623" s="9" t="s">
        <v>16870</v>
      </c>
      <c r="H10623" s="9" t="s">
        <v>7446</v>
      </c>
    </row>
    <row r="10624">
      <c r="B10624" s="32">
        <v>44963.0</v>
      </c>
      <c r="C10624" s="32">
        <v>44991.0</v>
      </c>
      <c r="D10624" s="9" t="s">
        <v>1781</v>
      </c>
      <c r="E10624" s="32">
        <v>44713.0</v>
      </c>
      <c r="F10624" s="32">
        <v>44756.0</v>
      </c>
      <c r="G10624" s="9" t="s">
        <v>16871</v>
      </c>
      <c r="H10624" s="9" t="s">
        <v>8015</v>
      </c>
    </row>
    <row r="10625">
      <c r="B10625" s="32">
        <v>44963.0</v>
      </c>
      <c r="C10625" s="32">
        <v>44991.0</v>
      </c>
      <c r="D10625" s="9" t="s">
        <v>1781</v>
      </c>
      <c r="E10625" s="32">
        <v>44713.0</v>
      </c>
      <c r="F10625" s="32">
        <v>44756.0</v>
      </c>
      <c r="G10625" s="9" t="s">
        <v>16872</v>
      </c>
      <c r="H10625" s="9" t="s">
        <v>8017</v>
      </c>
    </row>
    <row r="10626">
      <c r="B10626" s="32">
        <v>44963.0</v>
      </c>
      <c r="C10626" s="32">
        <v>44991.0</v>
      </c>
      <c r="D10626" s="9" t="s">
        <v>1781</v>
      </c>
      <c r="E10626" s="32">
        <v>44713.0</v>
      </c>
      <c r="F10626" s="32">
        <v>44756.0</v>
      </c>
      <c r="G10626" s="9" t="s">
        <v>16873</v>
      </c>
      <c r="H10626" s="9" t="s">
        <v>7444</v>
      </c>
    </row>
    <row r="10627">
      <c r="B10627" s="32">
        <v>44841.0</v>
      </c>
      <c r="C10627" s="32">
        <v>44866.0</v>
      </c>
      <c r="D10627" s="9" t="s">
        <v>1843</v>
      </c>
      <c r="E10627" s="32">
        <v>44704.0</v>
      </c>
      <c r="F10627" s="32">
        <v>44785.0</v>
      </c>
      <c r="G10627" s="9" t="s">
        <v>16874</v>
      </c>
    </row>
    <row r="10628">
      <c r="B10628" s="32">
        <v>44841.0</v>
      </c>
      <c r="C10628" s="32">
        <v>44866.0</v>
      </c>
      <c r="D10628" s="9" t="s">
        <v>1843</v>
      </c>
      <c r="E10628" s="32">
        <v>44704.0</v>
      </c>
      <c r="F10628" s="32">
        <v>44785.0</v>
      </c>
      <c r="G10628" s="9" t="s">
        <v>16875</v>
      </c>
      <c r="H10628" s="9" t="s">
        <v>7442</v>
      </c>
    </row>
    <row r="10629">
      <c r="B10629" s="32">
        <v>44841.0</v>
      </c>
      <c r="C10629" s="32">
        <v>44866.0</v>
      </c>
      <c r="D10629" s="9" t="s">
        <v>1843</v>
      </c>
      <c r="E10629" s="32">
        <v>44704.0</v>
      </c>
      <c r="F10629" s="32">
        <v>44785.0</v>
      </c>
      <c r="G10629" s="9" t="s">
        <v>16876</v>
      </c>
      <c r="H10629" s="9" t="s">
        <v>7444</v>
      </c>
    </row>
    <row r="10630">
      <c r="B10630" s="32">
        <v>44985.0</v>
      </c>
      <c r="D10630" s="9" t="s">
        <v>3999</v>
      </c>
      <c r="E10630" s="32">
        <v>44701.0</v>
      </c>
      <c r="F10630" s="32">
        <v>44796.0</v>
      </c>
      <c r="G10630" s="9" t="s">
        <v>16877</v>
      </c>
      <c r="H10630" s="9" t="s">
        <v>7438</v>
      </c>
    </row>
    <row r="10631">
      <c r="B10631" s="32">
        <v>44985.0</v>
      </c>
      <c r="D10631" s="9" t="s">
        <v>3999</v>
      </c>
      <c r="E10631" s="32">
        <v>44701.0</v>
      </c>
      <c r="F10631" s="32">
        <v>44796.0</v>
      </c>
      <c r="G10631" s="9" t="s">
        <v>16878</v>
      </c>
    </row>
    <row r="10632">
      <c r="B10632" s="32">
        <v>44985.0</v>
      </c>
      <c r="D10632" s="9" t="s">
        <v>3999</v>
      </c>
      <c r="E10632" s="32">
        <v>44701.0</v>
      </c>
      <c r="F10632" s="32">
        <v>44796.0</v>
      </c>
      <c r="G10632" s="9" t="s">
        <v>16879</v>
      </c>
      <c r="H10632" s="9" t="s">
        <v>7442</v>
      </c>
    </row>
    <row r="10633">
      <c r="B10633" s="32">
        <v>44985.0</v>
      </c>
      <c r="D10633" s="9" t="s">
        <v>3999</v>
      </c>
      <c r="E10633" s="32">
        <v>44701.0</v>
      </c>
      <c r="F10633" s="32">
        <v>44796.0</v>
      </c>
      <c r="G10633" s="9" t="s">
        <v>16880</v>
      </c>
      <c r="H10633" s="9" t="s">
        <v>7444</v>
      </c>
    </row>
    <row r="10634">
      <c r="B10634" s="32">
        <v>44985.0</v>
      </c>
      <c r="D10634" s="9" t="s">
        <v>3999</v>
      </c>
      <c r="E10634" s="32">
        <v>44701.0</v>
      </c>
      <c r="F10634" s="32">
        <v>44796.0</v>
      </c>
      <c r="G10634" s="9" t="s">
        <v>16881</v>
      </c>
      <c r="H10634" s="9" t="s">
        <v>7446</v>
      </c>
    </row>
    <row r="10635">
      <c r="C10635" s="32">
        <v>44985.0</v>
      </c>
      <c r="D10635" s="9" t="s">
        <v>1709</v>
      </c>
      <c r="E10635" s="32">
        <v>44726.0</v>
      </c>
      <c r="F10635" s="32">
        <v>44956.0</v>
      </c>
      <c r="G10635" s="9" t="s">
        <v>16882</v>
      </c>
      <c r="H10635" s="9" t="s">
        <v>7442</v>
      </c>
    </row>
    <row r="10636">
      <c r="C10636" s="32">
        <v>44985.0</v>
      </c>
      <c r="D10636" s="9" t="s">
        <v>1709</v>
      </c>
      <c r="E10636" s="32">
        <v>44726.0</v>
      </c>
      <c r="F10636" s="32">
        <v>44956.0</v>
      </c>
      <c r="G10636" s="9" t="s">
        <v>16883</v>
      </c>
      <c r="H10636" s="9" t="s">
        <v>7444</v>
      </c>
    </row>
    <row r="10637">
      <c r="B10637" s="32">
        <v>44788.0</v>
      </c>
      <c r="C10637" s="32">
        <v>44804.0</v>
      </c>
      <c r="D10637" s="9" t="s">
        <v>1841</v>
      </c>
      <c r="E10637" s="32">
        <v>44704.0</v>
      </c>
      <c r="F10637" s="32">
        <v>44748.0</v>
      </c>
      <c r="G10637" s="9" t="s">
        <v>16884</v>
      </c>
      <c r="H10637" s="9" t="s">
        <v>8015</v>
      </c>
    </row>
    <row r="10638">
      <c r="B10638" s="32">
        <v>44788.0</v>
      </c>
      <c r="C10638" s="32">
        <v>44804.0</v>
      </c>
      <c r="D10638" s="9" t="s">
        <v>1841</v>
      </c>
      <c r="E10638" s="32">
        <v>44704.0</v>
      </c>
      <c r="F10638" s="32">
        <v>44748.0</v>
      </c>
      <c r="G10638" s="9" t="s">
        <v>16885</v>
      </c>
      <c r="H10638" s="9" t="s">
        <v>8017</v>
      </c>
    </row>
    <row r="10639">
      <c r="B10639" s="32">
        <v>44788.0</v>
      </c>
      <c r="C10639" s="32">
        <v>44804.0</v>
      </c>
      <c r="D10639" s="9" t="s">
        <v>1841</v>
      </c>
      <c r="E10639" s="32">
        <v>44704.0</v>
      </c>
      <c r="F10639" s="32">
        <v>44748.0</v>
      </c>
      <c r="G10639" s="9" t="s">
        <v>16886</v>
      </c>
      <c r="H10639" s="9" t="s">
        <v>7444</v>
      </c>
    </row>
    <row r="10640">
      <c r="B10640" s="32">
        <v>44930.0</v>
      </c>
      <c r="C10640" s="32">
        <v>44936.0</v>
      </c>
      <c r="D10640" s="9" t="s">
        <v>2023</v>
      </c>
      <c r="E10640" s="32">
        <v>44704.0</v>
      </c>
      <c r="F10640" s="32">
        <v>44789.0</v>
      </c>
      <c r="G10640" s="9" t="s">
        <v>16887</v>
      </c>
      <c r="H10640" s="9" t="s">
        <v>7438</v>
      </c>
    </row>
    <row r="10641">
      <c r="B10641" s="32">
        <v>44930.0</v>
      </c>
      <c r="C10641" s="32">
        <v>44936.0</v>
      </c>
      <c r="D10641" s="9" t="s">
        <v>2023</v>
      </c>
      <c r="E10641" s="32">
        <v>44704.0</v>
      </c>
      <c r="F10641" s="32">
        <v>44789.0</v>
      </c>
      <c r="G10641" s="9" t="s">
        <v>16888</v>
      </c>
    </row>
    <row r="10642">
      <c r="B10642" s="32">
        <v>44930.0</v>
      </c>
      <c r="C10642" s="32">
        <v>44936.0</v>
      </c>
      <c r="D10642" s="9" t="s">
        <v>2023</v>
      </c>
      <c r="E10642" s="32">
        <v>44704.0</v>
      </c>
      <c r="F10642" s="32">
        <v>44789.0</v>
      </c>
      <c r="G10642" s="9" t="s">
        <v>16889</v>
      </c>
      <c r="H10642" s="9" t="s">
        <v>7442</v>
      </c>
    </row>
    <row r="10643">
      <c r="B10643" s="32">
        <v>44930.0</v>
      </c>
      <c r="C10643" s="32">
        <v>44936.0</v>
      </c>
      <c r="D10643" s="9" t="s">
        <v>2023</v>
      </c>
      <c r="E10643" s="32">
        <v>44704.0</v>
      </c>
      <c r="F10643" s="32">
        <v>44789.0</v>
      </c>
      <c r="G10643" s="9" t="s">
        <v>16890</v>
      </c>
      <c r="H10643" s="9" t="s">
        <v>7444</v>
      </c>
    </row>
    <row r="10644">
      <c r="B10644" s="32">
        <v>44930.0</v>
      </c>
      <c r="C10644" s="32">
        <v>44936.0</v>
      </c>
      <c r="D10644" s="9" t="s">
        <v>2023</v>
      </c>
      <c r="E10644" s="32">
        <v>44704.0</v>
      </c>
      <c r="F10644" s="32">
        <v>44897.0</v>
      </c>
      <c r="G10644" s="9" t="s">
        <v>16891</v>
      </c>
      <c r="H10644" s="9" t="s">
        <v>7446</v>
      </c>
    </row>
    <row r="10645">
      <c r="C10645" s="32">
        <v>44838.0</v>
      </c>
      <c r="D10645" s="9" t="s">
        <v>1717</v>
      </c>
      <c r="E10645" s="32">
        <v>44728.0</v>
      </c>
      <c r="F10645" s="32">
        <v>44809.0</v>
      </c>
      <c r="G10645" s="9" t="s">
        <v>16892</v>
      </c>
    </row>
    <row r="10646">
      <c r="C10646" s="32">
        <v>44838.0</v>
      </c>
      <c r="D10646" s="9" t="s">
        <v>1717</v>
      </c>
      <c r="E10646" s="32">
        <v>44728.0</v>
      </c>
      <c r="F10646" s="32">
        <v>44809.0</v>
      </c>
      <c r="G10646" s="9" t="s">
        <v>16893</v>
      </c>
      <c r="H10646" s="9" t="s">
        <v>7442</v>
      </c>
    </row>
    <row r="10647">
      <c r="C10647" s="32">
        <v>44838.0</v>
      </c>
      <c r="D10647" s="9" t="s">
        <v>1717</v>
      </c>
      <c r="E10647" s="32">
        <v>44728.0</v>
      </c>
      <c r="F10647" s="32">
        <v>44809.0</v>
      </c>
      <c r="G10647" s="9" t="s">
        <v>16894</v>
      </c>
      <c r="H10647" s="9" t="s">
        <v>7444</v>
      </c>
    </row>
    <row r="10648">
      <c r="C10648" s="32">
        <v>44880.0</v>
      </c>
      <c r="D10648" s="9" t="s">
        <v>1893</v>
      </c>
      <c r="E10648" s="32">
        <v>44697.0</v>
      </c>
      <c r="F10648" s="32">
        <v>44756.0</v>
      </c>
      <c r="G10648" s="9" t="s">
        <v>16895</v>
      </c>
      <c r="H10648" s="9" t="s">
        <v>8101</v>
      </c>
    </row>
    <row r="10649">
      <c r="C10649" s="32">
        <v>44880.0</v>
      </c>
      <c r="D10649" s="9" t="s">
        <v>1893</v>
      </c>
      <c r="E10649" s="32">
        <v>44697.0</v>
      </c>
      <c r="F10649" s="32">
        <v>44756.0</v>
      </c>
      <c r="G10649" s="9" t="s">
        <v>16896</v>
      </c>
      <c r="H10649" s="9" t="s">
        <v>8015</v>
      </c>
    </row>
    <row r="10650">
      <c r="C10650" s="32">
        <v>44880.0</v>
      </c>
      <c r="D10650" s="9" t="s">
        <v>1893</v>
      </c>
      <c r="E10650" s="32">
        <v>44697.0</v>
      </c>
      <c r="F10650" s="32">
        <v>44756.0</v>
      </c>
      <c r="G10650" s="9" t="s">
        <v>16897</v>
      </c>
      <c r="H10650" s="9" t="s">
        <v>8017</v>
      </c>
    </row>
    <row r="10651">
      <c r="C10651" s="32">
        <v>44880.0</v>
      </c>
      <c r="D10651" s="9" t="s">
        <v>1893</v>
      </c>
      <c r="E10651" s="32">
        <v>44697.0</v>
      </c>
      <c r="F10651" s="32">
        <v>44756.0</v>
      </c>
      <c r="G10651" s="9" t="s">
        <v>16898</v>
      </c>
      <c r="H10651" s="9" t="s">
        <v>7444</v>
      </c>
    </row>
    <row r="10652">
      <c r="C10652" s="32">
        <v>44880.0</v>
      </c>
      <c r="D10652" s="9" t="s">
        <v>1893</v>
      </c>
      <c r="E10652" s="32">
        <v>44697.0</v>
      </c>
      <c r="F10652" s="32">
        <v>44862.0</v>
      </c>
      <c r="G10652" s="9" t="s">
        <v>16899</v>
      </c>
      <c r="H10652" s="9" t="s">
        <v>7446</v>
      </c>
    </row>
    <row r="10653">
      <c r="C10653" s="32">
        <v>44839.0</v>
      </c>
      <c r="D10653" s="9" t="s">
        <v>1631</v>
      </c>
      <c r="E10653" s="32">
        <v>44734.0</v>
      </c>
      <c r="F10653" s="32">
        <v>44805.0</v>
      </c>
      <c r="G10653" s="9" t="s">
        <v>16900</v>
      </c>
      <c r="H10653" s="9" t="s">
        <v>7438</v>
      </c>
    </row>
    <row r="10654">
      <c r="C10654" s="32">
        <v>44839.0</v>
      </c>
      <c r="D10654" s="9" t="s">
        <v>1631</v>
      </c>
      <c r="E10654" s="32">
        <v>44734.0</v>
      </c>
      <c r="F10654" s="32">
        <v>44805.0</v>
      </c>
      <c r="G10654" s="9" t="s">
        <v>16901</v>
      </c>
    </row>
    <row r="10655">
      <c r="C10655" s="32">
        <v>44839.0</v>
      </c>
      <c r="D10655" s="9" t="s">
        <v>1631</v>
      </c>
      <c r="E10655" s="32">
        <v>44734.0</v>
      </c>
      <c r="F10655" s="32">
        <v>44805.0</v>
      </c>
      <c r="G10655" s="9" t="s">
        <v>16902</v>
      </c>
      <c r="H10655" s="9" t="s">
        <v>7442</v>
      </c>
    </row>
    <row r="10656">
      <c r="C10656" s="32">
        <v>44839.0</v>
      </c>
      <c r="D10656" s="9" t="s">
        <v>1631</v>
      </c>
      <c r="E10656" s="32">
        <v>44734.0</v>
      </c>
      <c r="F10656" s="32">
        <v>44805.0</v>
      </c>
      <c r="G10656" s="9" t="s">
        <v>16903</v>
      </c>
      <c r="H10656" s="9" t="s">
        <v>7444</v>
      </c>
    </row>
    <row r="10657">
      <c r="C10657" s="32">
        <v>44839.0</v>
      </c>
      <c r="D10657" s="9" t="s">
        <v>1631</v>
      </c>
      <c r="E10657" s="32">
        <v>44734.0</v>
      </c>
      <c r="F10657" s="32">
        <v>44805.0</v>
      </c>
      <c r="G10657" s="9" t="s">
        <v>16904</v>
      </c>
      <c r="H10657" s="9" t="s">
        <v>7446</v>
      </c>
    </row>
    <row r="10658">
      <c r="D10658" s="9" t="s">
        <v>1419</v>
      </c>
      <c r="E10658" s="32">
        <v>44763.0</v>
      </c>
      <c r="F10658" s="32">
        <v>44839.0</v>
      </c>
      <c r="G10658" s="9" t="s">
        <v>16905</v>
      </c>
      <c r="H10658" s="9" t="s">
        <v>7438</v>
      </c>
    </row>
    <row r="10659">
      <c r="D10659" s="9" t="s">
        <v>1419</v>
      </c>
      <c r="E10659" s="32">
        <v>44763.0</v>
      </c>
      <c r="F10659" s="32">
        <v>44839.0</v>
      </c>
      <c r="G10659" s="9" t="s">
        <v>16906</v>
      </c>
      <c r="H10659" s="9" t="s">
        <v>7440</v>
      </c>
    </row>
    <row r="10660">
      <c r="D10660" s="9" t="s">
        <v>1419</v>
      </c>
      <c r="E10660" s="32">
        <v>44763.0</v>
      </c>
      <c r="F10660" s="32">
        <v>44839.0</v>
      </c>
      <c r="G10660" s="9" t="s">
        <v>16907</v>
      </c>
      <c r="H10660" s="9" t="s">
        <v>7442</v>
      </c>
    </row>
    <row r="10661">
      <c r="D10661" s="9" t="s">
        <v>1419</v>
      </c>
      <c r="E10661" s="32">
        <v>44763.0</v>
      </c>
      <c r="F10661" s="32">
        <v>44839.0</v>
      </c>
      <c r="G10661" s="9" t="s">
        <v>16908</v>
      </c>
      <c r="H10661" s="9" t="s">
        <v>7444</v>
      </c>
    </row>
    <row r="10662">
      <c r="D10662" s="9" t="s">
        <v>1419</v>
      </c>
      <c r="E10662" s="32">
        <v>44763.0</v>
      </c>
      <c r="F10662" s="32">
        <v>44956.0</v>
      </c>
      <c r="G10662" s="9" t="s">
        <v>16909</v>
      </c>
      <c r="H10662" s="9" t="s">
        <v>7446</v>
      </c>
    </row>
    <row r="10663">
      <c r="C10663" s="32">
        <v>44846.0</v>
      </c>
      <c r="D10663" s="9" t="s">
        <v>2163</v>
      </c>
      <c r="E10663" s="32">
        <v>44659.0</v>
      </c>
      <c r="F10663" s="32">
        <v>44774.0</v>
      </c>
      <c r="G10663" s="9" t="s">
        <v>16910</v>
      </c>
    </row>
    <row r="10664">
      <c r="C10664" s="32">
        <v>44846.0</v>
      </c>
      <c r="D10664" s="9" t="s">
        <v>2163</v>
      </c>
      <c r="E10664" s="32">
        <v>44659.0</v>
      </c>
      <c r="F10664" s="32">
        <v>44774.0</v>
      </c>
      <c r="G10664" s="9" t="s">
        <v>16911</v>
      </c>
      <c r="H10664" s="9" t="s">
        <v>7442</v>
      </c>
    </row>
    <row r="10665">
      <c r="C10665" s="32">
        <v>44846.0</v>
      </c>
      <c r="D10665" s="9" t="s">
        <v>2163</v>
      </c>
      <c r="E10665" s="32">
        <v>44659.0</v>
      </c>
      <c r="F10665" s="32">
        <v>44774.0</v>
      </c>
      <c r="G10665" s="9" t="s">
        <v>16912</v>
      </c>
      <c r="H10665" s="9" t="s">
        <v>7444</v>
      </c>
    </row>
    <row r="10666">
      <c r="B10666" s="32">
        <v>44951.0</v>
      </c>
      <c r="C10666" s="32">
        <v>44988.0</v>
      </c>
      <c r="D10666" s="9" t="s">
        <v>1735</v>
      </c>
      <c r="E10666" s="32">
        <v>44724.0</v>
      </c>
      <c r="F10666" s="32">
        <v>44800.0</v>
      </c>
      <c r="G10666" s="9" t="s">
        <v>16913</v>
      </c>
      <c r="H10666" s="9" t="s">
        <v>7438</v>
      </c>
    </row>
    <row r="10667">
      <c r="B10667" s="32">
        <v>44951.0</v>
      </c>
      <c r="C10667" s="32">
        <v>44988.0</v>
      </c>
      <c r="D10667" s="9" t="s">
        <v>1735</v>
      </c>
      <c r="E10667" s="32">
        <v>44724.0</v>
      </c>
      <c r="F10667" s="32">
        <v>44800.0</v>
      </c>
      <c r="G10667" s="9" t="s">
        <v>16914</v>
      </c>
    </row>
    <row r="10668">
      <c r="B10668" s="32">
        <v>44951.0</v>
      </c>
      <c r="C10668" s="32">
        <v>44988.0</v>
      </c>
      <c r="D10668" s="9" t="s">
        <v>1735</v>
      </c>
      <c r="E10668" s="32">
        <v>44724.0</v>
      </c>
      <c r="F10668" s="32">
        <v>44800.0</v>
      </c>
      <c r="G10668" s="9" t="s">
        <v>16915</v>
      </c>
      <c r="H10668" s="9" t="s">
        <v>7442</v>
      </c>
    </row>
    <row r="10669">
      <c r="B10669" s="32">
        <v>44951.0</v>
      </c>
      <c r="C10669" s="32">
        <v>44988.0</v>
      </c>
      <c r="D10669" s="9" t="s">
        <v>1735</v>
      </c>
      <c r="E10669" s="32">
        <v>44724.0</v>
      </c>
      <c r="F10669" s="32">
        <v>44800.0</v>
      </c>
      <c r="G10669" s="9" t="s">
        <v>16916</v>
      </c>
      <c r="H10669" s="9" t="s">
        <v>7444</v>
      </c>
    </row>
    <row r="10670">
      <c r="B10670" s="32">
        <v>44951.0</v>
      </c>
      <c r="C10670" s="32">
        <v>44988.0</v>
      </c>
      <c r="D10670" s="9" t="s">
        <v>1735</v>
      </c>
      <c r="E10670" s="32">
        <v>44724.0</v>
      </c>
      <c r="F10670" s="32">
        <v>44914.0</v>
      </c>
      <c r="G10670" s="9" t="s">
        <v>16917</v>
      </c>
      <c r="H10670" s="9" t="s">
        <v>7446</v>
      </c>
    </row>
    <row r="10671">
      <c r="B10671" s="32">
        <v>44840.0</v>
      </c>
      <c r="C10671" s="32">
        <v>44869.0</v>
      </c>
      <c r="D10671" s="9" t="s">
        <v>1819</v>
      </c>
      <c r="E10671" s="32">
        <v>44706.0</v>
      </c>
      <c r="F10671" s="32">
        <v>44806.0</v>
      </c>
      <c r="G10671" s="9" t="s">
        <v>16918</v>
      </c>
    </row>
    <row r="10672">
      <c r="B10672" s="32">
        <v>44840.0</v>
      </c>
      <c r="C10672" s="32">
        <v>44869.0</v>
      </c>
      <c r="D10672" s="9" t="s">
        <v>1819</v>
      </c>
      <c r="E10672" s="32">
        <v>44706.0</v>
      </c>
      <c r="F10672" s="32">
        <v>44806.0</v>
      </c>
      <c r="G10672" s="9" t="s">
        <v>16919</v>
      </c>
      <c r="H10672" s="9" t="s">
        <v>7442</v>
      </c>
    </row>
    <row r="10673">
      <c r="B10673" s="32">
        <v>44840.0</v>
      </c>
      <c r="C10673" s="32">
        <v>44869.0</v>
      </c>
      <c r="D10673" s="9" t="s">
        <v>1819</v>
      </c>
      <c r="E10673" s="32">
        <v>44706.0</v>
      </c>
      <c r="F10673" s="32">
        <v>44806.0</v>
      </c>
      <c r="G10673" s="9" t="s">
        <v>16920</v>
      </c>
      <c r="H10673" s="9" t="s">
        <v>7444</v>
      </c>
    </row>
    <row r="10674">
      <c r="B10674" s="32">
        <v>44838.0</v>
      </c>
      <c r="C10674" s="32">
        <v>44868.0</v>
      </c>
      <c r="D10674" s="9" t="s">
        <v>1809</v>
      </c>
      <c r="E10674" s="32">
        <v>44710.0</v>
      </c>
      <c r="F10674" s="32">
        <v>44791.0</v>
      </c>
      <c r="G10674" s="9" t="s">
        <v>16921</v>
      </c>
      <c r="H10674" s="9" t="s">
        <v>7438</v>
      </c>
    </row>
    <row r="10675">
      <c r="B10675" s="32">
        <v>44838.0</v>
      </c>
      <c r="C10675" s="32">
        <v>44868.0</v>
      </c>
      <c r="D10675" s="9" t="s">
        <v>1809</v>
      </c>
      <c r="E10675" s="32">
        <v>44710.0</v>
      </c>
      <c r="F10675" s="32">
        <v>44791.0</v>
      </c>
      <c r="G10675" s="9" t="s">
        <v>16922</v>
      </c>
    </row>
    <row r="10676">
      <c r="B10676" s="32">
        <v>44838.0</v>
      </c>
      <c r="C10676" s="32">
        <v>44868.0</v>
      </c>
      <c r="D10676" s="9" t="s">
        <v>1809</v>
      </c>
      <c r="E10676" s="32">
        <v>44710.0</v>
      </c>
      <c r="F10676" s="32">
        <v>44791.0</v>
      </c>
      <c r="G10676" s="9" t="s">
        <v>16923</v>
      </c>
      <c r="H10676" s="9" t="s">
        <v>7442</v>
      </c>
    </row>
    <row r="10677">
      <c r="B10677" s="32">
        <v>44838.0</v>
      </c>
      <c r="C10677" s="32">
        <v>44868.0</v>
      </c>
      <c r="D10677" s="9" t="s">
        <v>1809</v>
      </c>
      <c r="E10677" s="32">
        <v>44710.0</v>
      </c>
      <c r="F10677" s="32">
        <v>44791.0</v>
      </c>
      <c r="G10677" s="9" t="s">
        <v>16924</v>
      </c>
      <c r="H10677" s="9" t="s">
        <v>7444</v>
      </c>
    </row>
    <row r="10678">
      <c r="B10678" s="32">
        <v>44838.0</v>
      </c>
      <c r="C10678" s="32">
        <v>44868.0</v>
      </c>
      <c r="D10678" s="9" t="s">
        <v>1809</v>
      </c>
      <c r="E10678" s="32">
        <v>44710.0</v>
      </c>
      <c r="F10678" s="32">
        <v>44793.0</v>
      </c>
      <c r="G10678" s="9" t="s">
        <v>16925</v>
      </c>
      <c r="H10678" s="9" t="s">
        <v>7446</v>
      </c>
    </row>
    <row r="10679">
      <c r="D10679" s="9" t="s">
        <v>16926</v>
      </c>
      <c r="E10679" s="32">
        <v>44710.0</v>
      </c>
      <c r="F10679" s="32">
        <v>44778.0</v>
      </c>
      <c r="G10679" s="9" t="s">
        <v>16927</v>
      </c>
      <c r="H10679" s="9" t="s">
        <v>7438</v>
      </c>
    </row>
    <row r="10680">
      <c r="D10680" s="9" t="s">
        <v>16926</v>
      </c>
      <c r="E10680" s="32">
        <v>44710.0</v>
      </c>
      <c r="F10680" s="32">
        <v>44778.0</v>
      </c>
      <c r="G10680" s="9" t="s">
        <v>16928</v>
      </c>
    </row>
    <row r="10681">
      <c r="D10681" s="9" t="s">
        <v>16926</v>
      </c>
      <c r="E10681" s="32">
        <v>44710.0</v>
      </c>
      <c r="F10681" s="32">
        <v>44778.0</v>
      </c>
      <c r="G10681" s="9" t="s">
        <v>16929</v>
      </c>
      <c r="H10681" s="9" t="s">
        <v>7442</v>
      </c>
    </row>
    <row r="10682">
      <c r="D10682" s="9" t="s">
        <v>16926</v>
      </c>
      <c r="E10682" s="32">
        <v>44710.0</v>
      </c>
      <c r="F10682" s="32">
        <v>44778.0</v>
      </c>
      <c r="G10682" s="9" t="s">
        <v>16930</v>
      </c>
      <c r="H10682" s="9" t="s">
        <v>7444</v>
      </c>
    </row>
    <row r="10683">
      <c r="D10683" s="9" t="s">
        <v>1541</v>
      </c>
      <c r="E10683" s="32">
        <v>44745.0</v>
      </c>
      <c r="F10683" s="32">
        <v>44857.0</v>
      </c>
      <c r="G10683" s="9" t="s">
        <v>16931</v>
      </c>
      <c r="H10683" s="9" t="s">
        <v>7440</v>
      </c>
    </row>
    <row r="10684">
      <c r="D10684" s="9" t="s">
        <v>1541</v>
      </c>
      <c r="E10684" s="32">
        <v>44745.0</v>
      </c>
      <c r="F10684" s="32">
        <v>44857.0</v>
      </c>
      <c r="G10684" s="9" t="s">
        <v>16932</v>
      </c>
      <c r="H10684" s="9" t="s">
        <v>7442</v>
      </c>
    </row>
    <row r="10685">
      <c r="D10685" s="9" t="s">
        <v>1541</v>
      </c>
      <c r="E10685" s="32">
        <v>44745.0</v>
      </c>
      <c r="F10685" s="32">
        <v>44857.0</v>
      </c>
      <c r="G10685" s="9" t="s">
        <v>16933</v>
      </c>
      <c r="H10685" s="9" t="s">
        <v>7444</v>
      </c>
    </row>
    <row r="10686">
      <c r="C10686" s="32">
        <v>44882.0</v>
      </c>
      <c r="D10686" s="9" t="s">
        <v>1969</v>
      </c>
      <c r="E10686" s="32">
        <v>44689.0</v>
      </c>
      <c r="F10686" s="32">
        <v>44791.0</v>
      </c>
      <c r="G10686" s="9" t="s">
        <v>16934</v>
      </c>
      <c r="H10686" s="9" t="s">
        <v>7438</v>
      </c>
    </row>
    <row r="10687">
      <c r="C10687" s="32">
        <v>44882.0</v>
      </c>
      <c r="D10687" s="9" t="s">
        <v>1969</v>
      </c>
      <c r="E10687" s="32">
        <v>44689.0</v>
      </c>
      <c r="F10687" s="32">
        <v>44791.0</v>
      </c>
      <c r="G10687" s="9" t="s">
        <v>16935</v>
      </c>
    </row>
    <row r="10688">
      <c r="C10688" s="32">
        <v>44882.0</v>
      </c>
      <c r="D10688" s="9" t="s">
        <v>1969</v>
      </c>
      <c r="E10688" s="32">
        <v>44689.0</v>
      </c>
      <c r="F10688" s="32">
        <v>44791.0</v>
      </c>
      <c r="G10688" s="9" t="s">
        <v>16936</v>
      </c>
      <c r="H10688" s="9" t="s">
        <v>7442</v>
      </c>
    </row>
    <row r="10689">
      <c r="C10689" s="32">
        <v>44882.0</v>
      </c>
      <c r="D10689" s="9" t="s">
        <v>1969</v>
      </c>
      <c r="E10689" s="32">
        <v>44689.0</v>
      </c>
      <c r="F10689" s="32">
        <v>44791.0</v>
      </c>
      <c r="G10689" s="9" t="s">
        <v>16937</v>
      </c>
      <c r="H10689" s="9" t="s">
        <v>7444</v>
      </c>
    </row>
    <row r="10690">
      <c r="C10690" s="32">
        <v>44841.0</v>
      </c>
      <c r="D10690" s="9" t="s">
        <v>1715</v>
      </c>
      <c r="E10690" s="32">
        <v>44728.0</v>
      </c>
      <c r="F10690" s="32">
        <v>44784.0</v>
      </c>
      <c r="G10690" s="9" t="s">
        <v>16938</v>
      </c>
      <c r="H10690" s="9" t="s">
        <v>7438</v>
      </c>
    </row>
    <row r="10691">
      <c r="C10691" s="32">
        <v>44841.0</v>
      </c>
      <c r="D10691" s="9" t="s">
        <v>1715</v>
      </c>
      <c r="E10691" s="32">
        <v>44728.0</v>
      </c>
      <c r="F10691" s="32">
        <v>44784.0</v>
      </c>
      <c r="G10691" s="9" t="s">
        <v>16939</v>
      </c>
    </row>
    <row r="10692">
      <c r="C10692" s="32">
        <v>44841.0</v>
      </c>
      <c r="D10692" s="9" t="s">
        <v>1715</v>
      </c>
      <c r="E10692" s="32">
        <v>44728.0</v>
      </c>
      <c r="F10692" s="32">
        <v>44784.0</v>
      </c>
      <c r="G10692" s="9" t="s">
        <v>16940</v>
      </c>
      <c r="H10692" s="9" t="s">
        <v>7442</v>
      </c>
    </row>
    <row r="10693">
      <c r="C10693" s="32">
        <v>44841.0</v>
      </c>
      <c r="D10693" s="9" t="s">
        <v>1715</v>
      </c>
      <c r="E10693" s="32">
        <v>44728.0</v>
      </c>
      <c r="F10693" s="32">
        <v>44784.0</v>
      </c>
      <c r="G10693" s="9" t="s">
        <v>16941</v>
      </c>
      <c r="H10693" s="9" t="s">
        <v>7444</v>
      </c>
    </row>
    <row r="10694">
      <c r="B10694" s="32">
        <v>44967.0</v>
      </c>
      <c r="C10694" s="32">
        <v>44979.0</v>
      </c>
      <c r="D10694" s="9" t="s">
        <v>1909</v>
      </c>
      <c r="E10694" s="32">
        <v>44696.0</v>
      </c>
      <c r="F10694" s="32">
        <v>44775.0</v>
      </c>
      <c r="G10694" s="9" t="s">
        <v>16942</v>
      </c>
    </row>
    <row r="10695">
      <c r="B10695" s="32">
        <v>44967.0</v>
      </c>
      <c r="C10695" s="32">
        <v>44979.0</v>
      </c>
      <c r="D10695" s="9" t="s">
        <v>1909</v>
      </c>
      <c r="E10695" s="32">
        <v>44696.0</v>
      </c>
      <c r="F10695" s="32">
        <v>44775.0</v>
      </c>
      <c r="G10695" s="9" t="s">
        <v>16943</v>
      </c>
      <c r="H10695" s="9" t="s">
        <v>7442</v>
      </c>
    </row>
    <row r="10696">
      <c r="B10696" s="32">
        <v>44967.0</v>
      </c>
      <c r="C10696" s="32">
        <v>44979.0</v>
      </c>
      <c r="D10696" s="9" t="s">
        <v>1909</v>
      </c>
      <c r="E10696" s="32">
        <v>44696.0</v>
      </c>
      <c r="F10696" s="32">
        <v>44775.0</v>
      </c>
      <c r="G10696" s="9" t="s">
        <v>16944</v>
      </c>
      <c r="H10696" s="9" t="s">
        <v>7444</v>
      </c>
    </row>
    <row r="10697">
      <c r="B10697" s="32">
        <v>44967.0</v>
      </c>
      <c r="C10697" s="32">
        <v>44979.0</v>
      </c>
      <c r="D10697" s="9" t="s">
        <v>1909</v>
      </c>
      <c r="E10697" s="32">
        <v>44696.0</v>
      </c>
      <c r="F10697" s="32">
        <v>44928.0</v>
      </c>
      <c r="G10697" s="9" t="s">
        <v>16945</v>
      </c>
      <c r="H10697" s="9" t="s">
        <v>7446</v>
      </c>
    </row>
    <row r="10698">
      <c r="B10698" s="32">
        <v>44788.0</v>
      </c>
      <c r="C10698" s="32">
        <v>44827.0</v>
      </c>
      <c r="D10698" s="9" t="s">
        <v>1757</v>
      </c>
      <c r="E10698" s="32">
        <v>44719.0</v>
      </c>
      <c r="F10698" s="32">
        <v>44782.0</v>
      </c>
      <c r="G10698" s="9" t="s">
        <v>16946</v>
      </c>
    </row>
    <row r="10699">
      <c r="B10699" s="32">
        <v>44788.0</v>
      </c>
      <c r="C10699" s="32">
        <v>44827.0</v>
      </c>
      <c r="D10699" s="9" t="s">
        <v>1757</v>
      </c>
      <c r="E10699" s="32">
        <v>44719.0</v>
      </c>
      <c r="F10699" s="32">
        <v>44782.0</v>
      </c>
      <c r="G10699" s="9" t="s">
        <v>16947</v>
      </c>
      <c r="H10699" s="9" t="s">
        <v>7442</v>
      </c>
    </row>
    <row r="10700">
      <c r="B10700" s="32">
        <v>44788.0</v>
      </c>
      <c r="C10700" s="32">
        <v>44827.0</v>
      </c>
      <c r="D10700" s="9" t="s">
        <v>1757</v>
      </c>
      <c r="E10700" s="32">
        <v>44719.0</v>
      </c>
      <c r="F10700" s="32">
        <v>44782.0</v>
      </c>
      <c r="G10700" s="9" t="s">
        <v>16948</v>
      </c>
      <c r="H10700" s="9" t="s">
        <v>7444</v>
      </c>
    </row>
    <row r="10701">
      <c r="D10701" s="9" t="s">
        <v>1805</v>
      </c>
      <c r="E10701" s="32">
        <v>44710.0</v>
      </c>
      <c r="F10701" s="32">
        <v>44833.0</v>
      </c>
      <c r="G10701" s="9" t="s">
        <v>16949</v>
      </c>
      <c r="H10701" s="9" t="s">
        <v>7438</v>
      </c>
    </row>
    <row r="10702">
      <c r="D10702" s="9" t="s">
        <v>1805</v>
      </c>
      <c r="E10702" s="32">
        <v>44710.0</v>
      </c>
      <c r="F10702" s="32">
        <v>44833.0</v>
      </c>
      <c r="G10702" s="9" t="s">
        <v>16950</v>
      </c>
    </row>
    <row r="10703">
      <c r="D10703" s="9" t="s">
        <v>1805</v>
      </c>
      <c r="E10703" s="32">
        <v>44710.0</v>
      </c>
      <c r="F10703" s="32">
        <v>44833.0</v>
      </c>
      <c r="G10703" s="9" t="s">
        <v>16951</v>
      </c>
      <c r="H10703" s="9" t="s">
        <v>7442</v>
      </c>
    </row>
    <row r="10704">
      <c r="D10704" s="9" t="s">
        <v>1805</v>
      </c>
      <c r="E10704" s="32">
        <v>44710.0</v>
      </c>
      <c r="F10704" s="32">
        <v>44833.0</v>
      </c>
      <c r="G10704" s="9" t="s">
        <v>16952</v>
      </c>
      <c r="H10704" s="9" t="s">
        <v>7444</v>
      </c>
    </row>
    <row r="10705">
      <c r="B10705" s="32">
        <v>44980.0</v>
      </c>
      <c r="D10705" s="9" t="s">
        <v>5757</v>
      </c>
      <c r="E10705" s="32">
        <v>44713.0</v>
      </c>
      <c r="F10705" s="32">
        <v>44826.0</v>
      </c>
      <c r="G10705" s="9" t="s">
        <v>16953</v>
      </c>
      <c r="H10705" s="9" t="s">
        <v>7438</v>
      </c>
    </row>
    <row r="10706">
      <c r="B10706" s="32">
        <v>44980.0</v>
      </c>
      <c r="D10706" s="9" t="s">
        <v>5757</v>
      </c>
      <c r="E10706" s="32">
        <v>44713.0</v>
      </c>
      <c r="F10706" s="32">
        <v>44826.0</v>
      </c>
      <c r="G10706" s="9" t="s">
        <v>16954</v>
      </c>
    </row>
    <row r="10707">
      <c r="B10707" s="32">
        <v>44980.0</v>
      </c>
      <c r="D10707" s="9" t="s">
        <v>5757</v>
      </c>
      <c r="E10707" s="32">
        <v>44713.0</v>
      </c>
      <c r="F10707" s="32">
        <v>44826.0</v>
      </c>
      <c r="G10707" s="9" t="s">
        <v>16955</v>
      </c>
      <c r="H10707" s="9" t="s">
        <v>7442</v>
      </c>
    </row>
    <row r="10708">
      <c r="B10708" s="32">
        <v>44980.0</v>
      </c>
      <c r="D10708" s="9" t="s">
        <v>5757</v>
      </c>
      <c r="E10708" s="32">
        <v>44713.0</v>
      </c>
      <c r="F10708" s="32">
        <v>44826.0</v>
      </c>
      <c r="G10708" s="9" t="s">
        <v>16956</v>
      </c>
      <c r="H10708" s="9" t="s">
        <v>7444</v>
      </c>
    </row>
    <row r="10709">
      <c r="B10709" s="32">
        <v>44980.0</v>
      </c>
      <c r="D10709" s="9" t="s">
        <v>5757</v>
      </c>
      <c r="E10709" s="32">
        <v>44713.0</v>
      </c>
      <c r="F10709" s="32">
        <v>44901.0</v>
      </c>
      <c r="G10709" s="9" t="s">
        <v>16957</v>
      </c>
      <c r="H10709" s="9" t="s">
        <v>7446</v>
      </c>
    </row>
    <row r="10710">
      <c r="D10710" s="9" t="s">
        <v>1807</v>
      </c>
      <c r="E10710" s="32">
        <v>44710.0</v>
      </c>
      <c r="F10710" s="32">
        <v>44789.0</v>
      </c>
      <c r="G10710" s="9" t="s">
        <v>16958</v>
      </c>
      <c r="H10710" s="9" t="s">
        <v>7438</v>
      </c>
    </row>
    <row r="10711">
      <c r="D10711" s="9" t="s">
        <v>1807</v>
      </c>
      <c r="E10711" s="32">
        <v>44710.0</v>
      </c>
      <c r="F10711" s="32">
        <v>44789.0</v>
      </c>
      <c r="G10711" s="9" t="s">
        <v>16959</v>
      </c>
    </row>
    <row r="10712">
      <c r="D10712" s="9" t="s">
        <v>1807</v>
      </c>
      <c r="E10712" s="32">
        <v>44710.0</v>
      </c>
      <c r="F10712" s="32">
        <v>44789.0</v>
      </c>
      <c r="G10712" s="9" t="s">
        <v>16960</v>
      </c>
      <c r="H10712" s="9" t="s">
        <v>7442</v>
      </c>
    </row>
    <row r="10713">
      <c r="D10713" s="9" t="s">
        <v>1807</v>
      </c>
      <c r="E10713" s="32">
        <v>44710.0</v>
      </c>
      <c r="F10713" s="32">
        <v>44789.0</v>
      </c>
      <c r="G10713" s="9" t="s">
        <v>16961</v>
      </c>
      <c r="H10713" s="9" t="s">
        <v>7444</v>
      </c>
    </row>
    <row r="10714">
      <c r="D10714" s="9" t="s">
        <v>2109</v>
      </c>
      <c r="E10714" s="32">
        <v>44672.0</v>
      </c>
      <c r="F10714" s="32">
        <v>44903.0</v>
      </c>
      <c r="G10714" s="9" t="s">
        <v>16962</v>
      </c>
      <c r="H10714" s="9" t="s">
        <v>7440</v>
      </c>
    </row>
    <row r="10715">
      <c r="D10715" s="9" t="s">
        <v>2109</v>
      </c>
      <c r="E10715" s="32">
        <v>44672.0</v>
      </c>
      <c r="F10715" s="32">
        <v>44903.0</v>
      </c>
      <c r="G10715" s="9" t="s">
        <v>16963</v>
      </c>
      <c r="H10715" s="9" t="s">
        <v>7442</v>
      </c>
    </row>
    <row r="10716">
      <c r="D10716" s="9" t="s">
        <v>2109</v>
      </c>
      <c r="E10716" s="32">
        <v>44672.0</v>
      </c>
      <c r="F10716" s="32">
        <v>44903.0</v>
      </c>
      <c r="G10716" s="9" t="s">
        <v>16964</v>
      </c>
      <c r="H10716" s="9" t="s">
        <v>7444</v>
      </c>
    </row>
    <row r="10717">
      <c r="D10717" s="9" t="s">
        <v>2109</v>
      </c>
      <c r="E10717" s="32">
        <v>44672.0</v>
      </c>
      <c r="F10717" s="32">
        <v>44903.0</v>
      </c>
      <c r="G10717" s="9" t="s">
        <v>16965</v>
      </c>
      <c r="H10717" s="9" t="s">
        <v>7446</v>
      </c>
    </row>
    <row r="10718">
      <c r="C10718" s="32">
        <v>44965.0</v>
      </c>
      <c r="D10718" s="9" t="s">
        <v>1795</v>
      </c>
      <c r="E10718" s="32">
        <v>44711.0</v>
      </c>
      <c r="F10718" s="32">
        <v>44945.0</v>
      </c>
      <c r="G10718" s="9" t="s">
        <v>16966</v>
      </c>
      <c r="H10718" s="9" t="s">
        <v>7440</v>
      </c>
    </row>
    <row r="10719">
      <c r="C10719" s="32">
        <v>44965.0</v>
      </c>
      <c r="D10719" s="9" t="s">
        <v>1795</v>
      </c>
      <c r="E10719" s="32">
        <v>44711.0</v>
      </c>
      <c r="F10719" s="32">
        <v>44945.0</v>
      </c>
      <c r="G10719" s="9" t="s">
        <v>16967</v>
      </c>
      <c r="H10719" s="9" t="s">
        <v>7442</v>
      </c>
    </row>
    <row r="10720">
      <c r="C10720" s="32">
        <v>44965.0</v>
      </c>
      <c r="D10720" s="9" t="s">
        <v>1795</v>
      </c>
      <c r="E10720" s="32">
        <v>44711.0</v>
      </c>
      <c r="F10720" s="32">
        <v>44945.0</v>
      </c>
      <c r="G10720" s="9" t="s">
        <v>16968</v>
      </c>
      <c r="H10720" s="9" t="s">
        <v>7444</v>
      </c>
    </row>
    <row r="10721">
      <c r="B10721" s="32">
        <v>44929.0</v>
      </c>
      <c r="C10721" s="32">
        <v>44939.0</v>
      </c>
      <c r="D10721" s="9" t="s">
        <v>2267</v>
      </c>
      <c r="E10721" s="32">
        <v>44649.0</v>
      </c>
      <c r="F10721" s="32">
        <v>44903.0</v>
      </c>
      <c r="G10721" s="9" t="s">
        <v>16969</v>
      </c>
      <c r="H10721" s="9" t="s">
        <v>7438</v>
      </c>
    </row>
    <row r="10722">
      <c r="B10722" s="32">
        <v>44929.0</v>
      </c>
      <c r="C10722" s="32">
        <v>44939.0</v>
      </c>
      <c r="D10722" s="9" t="s">
        <v>2267</v>
      </c>
      <c r="E10722" s="32">
        <v>44649.0</v>
      </c>
      <c r="F10722" s="32">
        <v>44903.0</v>
      </c>
      <c r="G10722" s="9" t="s">
        <v>16970</v>
      </c>
      <c r="H10722" s="9" t="s">
        <v>7440</v>
      </c>
    </row>
    <row r="10723">
      <c r="B10723" s="32">
        <v>44929.0</v>
      </c>
      <c r="C10723" s="32">
        <v>44939.0</v>
      </c>
      <c r="D10723" s="9" t="s">
        <v>2267</v>
      </c>
      <c r="E10723" s="32">
        <v>44649.0</v>
      </c>
      <c r="F10723" s="32">
        <v>44903.0</v>
      </c>
      <c r="G10723" s="9" t="s">
        <v>16971</v>
      </c>
      <c r="H10723" s="9" t="s">
        <v>7442</v>
      </c>
    </row>
    <row r="10724">
      <c r="B10724" s="32">
        <v>44929.0</v>
      </c>
      <c r="C10724" s="32">
        <v>44939.0</v>
      </c>
      <c r="D10724" s="9" t="s">
        <v>2267</v>
      </c>
      <c r="E10724" s="32">
        <v>44649.0</v>
      </c>
      <c r="F10724" s="32">
        <v>44903.0</v>
      </c>
      <c r="G10724" s="9" t="s">
        <v>16972</v>
      </c>
      <c r="H10724" s="9" t="s">
        <v>7444</v>
      </c>
    </row>
    <row r="10725">
      <c r="D10725" s="9" t="s">
        <v>3815</v>
      </c>
      <c r="E10725" s="32">
        <v>44425.0</v>
      </c>
      <c r="F10725" s="32">
        <v>44830.0</v>
      </c>
      <c r="G10725" s="9" t="s">
        <v>16973</v>
      </c>
      <c r="H10725" s="9" t="s">
        <v>7438</v>
      </c>
    </row>
    <row r="10726">
      <c r="D10726" s="9" t="s">
        <v>3815</v>
      </c>
      <c r="E10726" s="32">
        <v>44425.0</v>
      </c>
      <c r="F10726" s="32">
        <v>44830.0</v>
      </c>
      <c r="G10726" s="9" t="s">
        <v>16974</v>
      </c>
    </row>
    <row r="10727">
      <c r="D10727" s="9" t="s">
        <v>3815</v>
      </c>
      <c r="E10727" s="32">
        <v>44425.0</v>
      </c>
      <c r="F10727" s="32">
        <v>44830.0</v>
      </c>
      <c r="G10727" s="9" t="s">
        <v>16975</v>
      </c>
      <c r="H10727" s="9" t="s">
        <v>7442</v>
      </c>
    </row>
    <row r="10728">
      <c r="D10728" s="9" t="s">
        <v>3815</v>
      </c>
      <c r="E10728" s="32">
        <v>44425.0</v>
      </c>
      <c r="F10728" s="32">
        <v>44830.0</v>
      </c>
      <c r="G10728" s="9" t="s">
        <v>16976</v>
      </c>
      <c r="H10728" s="9" t="s">
        <v>7444</v>
      </c>
    </row>
    <row r="10729">
      <c r="D10729" s="9" t="s">
        <v>3815</v>
      </c>
      <c r="E10729" s="32">
        <v>44425.0</v>
      </c>
      <c r="F10729" s="32">
        <v>44890.0</v>
      </c>
      <c r="G10729" s="9" t="s">
        <v>16977</v>
      </c>
      <c r="H10729" s="9" t="s">
        <v>7446</v>
      </c>
    </row>
    <row r="10730">
      <c r="D10730" s="9" t="s">
        <v>1873</v>
      </c>
      <c r="E10730" s="32">
        <v>44700.0</v>
      </c>
      <c r="F10730" s="32">
        <v>44816.0</v>
      </c>
      <c r="G10730" s="9" t="s">
        <v>16978</v>
      </c>
      <c r="H10730" s="9" t="s">
        <v>7438</v>
      </c>
    </row>
    <row r="10731">
      <c r="D10731" s="9" t="s">
        <v>1873</v>
      </c>
      <c r="E10731" s="32">
        <v>44700.0</v>
      </c>
      <c r="F10731" s="32">
        <v>44816.0</v>
      </c>
      <c r="G10731" s="9" t="s">
        <v>16979</v>
      </c>
    </row>
    <row r="10732">
      <c r="D10732" s="9" t="s">
        <v>1873</v>
      </c>
      <c r="E10732" s="32">
        <v>44700.0</v>
      </c>
      <c r="F10732" s="32">
        <v>44816.0</v>
      </c>
      <c r="G10732" s="9" t="s">
        <v>16980</v>
      </c>
      <c r="H10732" s="9" t="s">
        <v>7442</v>
      </c>
    </row>
    <row r="10733">
      <c r="D10733" s="9" t="s">
        <v>1873</v>
      </c>
      <c r="E10733" s="32">
        <v>44700.0</v>
      </c>
      <c r="F10733" s="32">
        <v>44816.0</v>
      </c>
      <c r="G10733" s="9" t="s">
        <v>16981</v>
      </c>
      <c r="H10733" s="9" t="s">
        <v>7444</v>
      </c>
    </row>
    <row r="10734">
      <c r="C10734" s="32">
        <v>44894.0</v>
      </c>
      <c r="D10734" s="9" t="s">
        <v>2337</v>
      </c>
      <c r="E10734" s="32">
        <v>44637.0</v>
      </c>
      <c r="F10734" s="32">
        <v>44800.0</v>
      </c>
      <c r="G10734" s="9" t="s">
        <v>16982</v>
      </c>
      <c r="H10734" s="9" t="s">
        <v>7438</v>
      </c>
    </row>
    <row r="10735">
      <c r="C10735" s="32">
        <v>44894.0</v>
      </c>
      <c r="D10735" s="9" t="s">
        <v>2337</v>
      </c>
      <c r="E10735" s="32">
        <v>44637.0</v>
      </c>
      <c r="F10735" s="32">
        <v>44800.0</v>
      </c>
      <c r="G10735" s="9" t="s">
        <v>16983</v>
      </c>
    </row>
    <row r="10736">
      <c r="C10736" s="32">
        <v>44894.0</v>
      </c>
      <c r="D10736" s="9" t="s">
        <v>2337</v>
      </c>
      <c r="E10736" s="32">
        <v>44637.0</v>
      </c>
      <c r="F10736" s="32">
        <v>44800.0</v>
      </c>
      <c r="G10736" s="9" t="s">
        <v>16984</v>
      </c>
      <c r="H10736" s="9" t="s">
        <v>7442</v>
      </c>
    </row>
    <row r="10737">
      <c r="C10737" s="32">
        <v>44894.0</v>
      </c>
      <c r="D10737" s="9" t="s">
        <v>2337</v>
      </c>
      <c r="E10737" s="32">
        <v>44637.0</v>
      </c>
      <c r="F10737" s="32">
        <v>44800.0</v>
      </c>
      <c r="G10737" s="9" t="s">
        <v>16985</v>
      </c>
      <c r="H10737" s="9" t="s">
        <v>7444</v>
      </c>
    </row>
    <row r="10738">
      <c r="D10738" s="9" t="s">
        <v>16986</v>
      </c>
      <c r="E10738" s="32">
        <v>44726.0</v>
      </c>
      <c r="F10738" s="32">
        <v>44784.0</v>
      </c>
      <c r="G10738" s="9" t="s">
        <v>16987</v>
      </c>
      <c r="H10738" s="9" t="s">
        <v>7438</v>
      </c>
    </row>
    <row r="10739">
      <c r="D10739" s="9" t="s">
        <v>16986</v>
      </c>
      <c r="E10739" s="32">
        <v>44726.0</v>
      </c>
      <c r="F10739" s="32">
        <v>44784.0</v>
      </c>
      <c r="G10739" s="9" t="s">
        <v>16988</v>
      </c>
    </row>
    <row r="10740">
      <c r="D10740" s="9" t="s">
        <v>16986</v>
      </c>
      <c r="E10740" s="32">
        <v>44726.0</v>
      </c>
      <c r="F10740" s="32">
        <v>44784.0</v>
      </c>
      <c r="G10740" s="9" t="s">
        <v>16989</v>
      </c>
      <c r="H10740" s="9" t="s">
        <v>7442</v>
      </c>
    </row>
    <row r="10741">
      <c r="D10741" s="9" t="s">
        <v>16986</v>
      </c>
      <c r="E10741" s="32">
        <v>44726.0</v>
      </c>
      <c r="F10741" s="32">
        <v>44784.0</v>
      </c>
      <c r="G10741" s="9" t="s">
        <v>16990</v>
      </c>
      <c r="H10741" s="9" t="s">
        <v>7444</v>
      </c>
    </row>
    <row r="10742">
      <c r="B10742" s="32">
        <v>44980.0</v>
      </c>
      <c r="D10742" s="9" t="s">
        <v>1465</v>
      </c>
      <c r="E10742" s="32">
        <v>44756.0</v>
      </c>
      <c r="F10742" s="32">
        <v>44945.0</v>
      </c>
      <c r="G10742" s="9" t="s">
        <v>16991</v>
      </c>
      <c r="H10742" s="9" t="s">
        <v>16010</v>
      </c>
    </row>
    <row r="10743">
      <c r="B10743" s="32">
        <v>44980.0</v>
      </c>
      <c r="D10743" s="9" t="s">
        <v>1465</v>
      </c>
      <c r="E10743" s="32">
        <v>44756.0</v>
      </c>
      <c r="F10743" s="32">
        <v>44945.0</v>
      </c>
      <c r="G10743" s="9" t="s">
        <v>16992</v>
      </c>
      <c r="H10743" s="9" t="s">
        <v>7438</v>
      </c>
    </row>
    <row r="10744">
      <c r="B10744" s="32">
        <v>44980.0</v>
      </c>
      <c r="D10744" s="9" t="s">
        <v>1465</v>
      </c>
      <c r="E10744" s="32">
        <v>44756.0</v>
      </c>
      <c r="F10744" s="32">
        <v>44945.0</v>
      </c>
      <c r="G10744" s="9" t="s">
        <v>16993</v>
      </c>
      <c r="H10744" s="9" t="s">
        <v>7440</v>
      </c>
    </row>
    <row r="10745">
      <c r="B10745" s="32">
        <v>44980.0</v>
      </c>
      <c r="D10745" s="9" t="s">
        <v>1465</v>
      </c>
      <c r="E10745" s="32">
        <v>44756.0</v>
      </c>
      <c r="F10745" s="32">
        <v>44945.0</v>
      </c>
      <c r="G10745" s="9" t="s">
        <v>16994</v>
      </c>
      <c r="H10745" s="9" t="s">
        <v>7442</v>
      </c>
    </row>
    <row r="10746">
      <c r="B10746" s="32">
        <v>44980.0</v>
      </c>
      <c r="D10746" s="9" t="s">
        <v>1465</v>
      </c>
      <c r="E10746" s="32">
        <v>44756.0</v>
      </c>
      <c r="F10746" s="32">
        <v>44945.0</v>
      </c>
      <c r="G10746" s="9" t="s">
        <v>16995</v>
      </c>
      <c r="H10746" s="9" t="s">
        <v>7444</v>
      </c>
    </row>
    <row r="10747">
      <c r="B10747" s="32">
        <v>44980.0</v>
      </c>
      <c r="D10747" s="9" t="s">
        <v>1465</v>
      </c>
      <c r="E10747" s="32">
        <v>44756.0</v>
      </c>
      <c r="F10747" s="32">
        <v>44945.0</v>
      </c>
      <c r="G10747" s="9" t="s">
        <v>16996</v>
      </c>
      <c r="H10747" s="9" t="s">
        <v>7446</v>
      </c>
    </row>
    <row r="10748">
      <c r="B10748" s="32">
        <v>44959.0</v>
      </c>
      <c r="D10748" s="9" t="s">
        <v>1635</v>
      </c>
      <c r="E10748" s="32">
        <v>44736.0</v>
      </c>
      <c r="F10748" s="32">
        <v>44807.0</v>
      </c>
      <c r="G10748" s="9" t="s">
        <v>16997</v>
      </c>
      <c r="H10748" s="9" t="s">
        <v>7438</v>
      </c>
    </row>
    <row r="10749">
      <c r="B10749" s="32">
        <v>44959.0</v>
      </c>
      <c r="D10749" s="9" t="s">
        <v>1635</v>
      </c>
      <c r="E10749" s="32">
        <v>44736.0</v>
      </c>
      <c r="F10749" s="32">
        <v>44807.0</v>
      </c>
      <c r="G10749" s="9" t="s">
        <v>16998</v>
      </c>
    </row>
    <row r="10750">
      <c r="B10750" s="32">
        <v>44959.0</v>
      </c>
      <c r="D10750" s="9" t="s">
        <v>1635</v>
      </c>
      <c r="E10750" s="32">
        <v>44736.0</v>
      </c>
      <c r="F10750" s="32">
        <v>44807.0</v>
      </c>
      <c r="G10750" s="9" t="s">
        <v>16999</v>
      </c>
      <c r="H10750" s="9" t="s">
        <v>7442</v>
      </c>
    </row>
    <row r="10751">
      <c r="B10751" s="32">
        <v>44959.0</v>
      </c>
      <c r="D10751" s="9" t="s">
        <v>1635</v>
      </c>
      <c r="E10751" s="32">
        <v>44736.0</v>
      </c>
      <c r="F10751" s="32">
        <v>44807.0</v>
      </c>
      <c r="G10751" s="9" t="s">
        <v>17000</v>
      </c>
      <c r="H10751" s="9" t="s">
        <v>7444</v>
      </c>
    </row>
    <row r="10752">
      <c r="B10752" s="32">
        <v>44959.0</v>
      </c>
      <c r="D10752" s="9" t="s">
        <v>1635</v>
      </c>
      <c r="E10752" s="32">
        <v>44736.0</v>
      </c>
      <c r="F10752" s="32">
        <v>44907.0</v>
      </c>
      <c r="G10752" s="9" t="s">
        <v>17001</v>
      </c>
      <c r="H10752" s="9" t="s">
        <v>7446</v>
      </c>
    </row>
    <row r="10753">
      <c r="C10753" s="32">
        <v>44832.0</v>
      </c>
      <c r="D10753" s="9" t="s">
        <v>1915</v>
      </c>
      <c r="E10753" s="32">
        <v>44695.0</v>
      </c>
      <c r="F10753" s="32">
        <v>44781.0</v>
      </c>
      <c r="G10753" s="9" t="s">
        <v>17002</v>
      </c>
      <c r="H10753" s="9" t="s">
        <v>7438</v>
      </c>
    </row>
    <row r="10754">
      <c r="C10754" s="32">
        <v>44832.0</v>
      </c>
      <c r="D10754" s="9" t="s">
        <v>1915</v>
      </c>
      <c r="E10754" s="32">
        <v>44695.0</v>
      </c>
      <c r="F10754" s="32">
        <v>44781.0</v>
      </c>
      <c r="G10754" s="9" t="s">
        <v>17003</v>
      </c>
    </row>
    <row r="10755">
      <c r="C10755" s="32">
        <v>44832.0</v>
      </c>
      <c r="D10755" s="9" t="s">
        <v>1915</v>
      </c>
      <c r="E10755" s="32">
        <v>44695.0</v>
      </c>
      <c r="F10755" s="32">
        <v>44781.0</v>
      </c>
      <c r="G10755" s="9" t="s">
        <v>17004</v>
      </c>
      <c r="H10755" s="9" t="s">
        <v>7442</v>
      </c>
    </row>
    <row r="10756">
      <c r="C10756" s="32">
        <v>44832.0</v>
      </c>
      <c r="D10756" s="9" t="s">
        <v>1915</v>
      </c>
      <c r="E10756" s="32">
        <v>44695.0</v>
      </c>
      <c r="F10756" s="32">
        <v>44781.0</v>
      </c>
      <c r="G10756" s="9" t="s">
        <v>17005</v>
      </c>
      <c r="H10756" s="9" t="s">
        <v>7444</v>
      </c>
    </row>
    <row r="10757">
      <c r="B10757" s="32">
        <v>44775.0</v>
      </c>
      <c r="C10757" s="32">
        <v>44784.0</v>
      </c>
      <c r="D10757" s="9" t="s">
        <v>91</v>
      </c>
      <c r="E10757" s="32">
        <v>44721.0</v>
      </c>
      <c r="F10757" s="32">
        <v>44775.0</v>
      </c>
      <c r="G10757" s="9" t="s">
        <v>17006</v>
      </c>
      <c r="H10757" s="9" t="s">
        <v>7438</v>
      </c>
    </row>
    <row r="10758">
      <c r="B10758" s="32">
        <v>44775.0</v>
      </c>
      <c r="C10758" s="32">
        <v>44784.0</v>
      </c>
      <c r="D10758" s="9" t="s">
        <v>91</v>
      </c>
      <c r="E10758" s="32">
        <v>44721.0</v>
      </c>
      <c r="F10758" s="32">
        <v>44775.0</v>
      </c>
      <c r="G10758" s="9" t="s">
        <v>17007</v>
      </c>
    </row>
    <row r="10759">
      <c r="B10759" s="32">
        <v>44775.0</v>
      </c>
      <c r="C10759" s="32">
        <v>44784.0</v>
      </c>
      <c r="D10759" s="9" t="s">
        <v>91</v>
      </c>
      <c r="E10759" s="32">
        <v>44721.0</v>
      </c>
      <c r="F10759" s="32">
        <v>44775.0</v>
      </c>
      <c r="G10759" s="9" t="s">
        <v>17008</v>
      </c>
      <c r="H10759" s="9" t="s">
        <v>7442</v>
      </c>
    </row>
    <row r="10760">
      <c r="B10760" s="32">
        <v>44775.0</v>
      </c>
      <c r="C10760" s="32">
        <v>44784.0</v>
      </c>
      <c r="D10760" s="9" t="s">
        <v>91</v>
      </c>
      <c r="E10760" s="32">
        <v>44721.0</v>
      </c>
      <c r="F10760" s="32">
        <v>44775.0</v>
      </c>
      <c r="G10760" s="9" t="s">
        <v>17009</v>
      </c>
      <c r="H10760" s="9" t="s">
        <v>7444</v>
      </c>
    </row>
    <row r="10761">
      <c r="C10761" s="32">
        <v>44873.0</v>
      </c>
      <c r="D10761" s="9" t="s">
        <v>1793</v>
      </c>
      <c r="E10761" s="32">
        <v>44712.0</v>
      </c>
      <c r="F10761" s="32">
        <v>44807.0</v>
      </c>
      <c r="G10761" s="9" t="s">
        <v>17010</v>
      </c>
      <c r="H10761" s="9" t="s">
        <v>7440</v>
      </c>
    </row>
    <row r="10762">
      <c r="C10762" s="32">
        <v>44873.0</v>
      </c>
      <c r="D10762" s="9" t="s">
        <v>1793</v>
      </c>
      <c r="E10762" s="32">
        <v>44712.0</v>
      </c>
      <c r="F10762" s="32">
        <v>44807.0</v>
      </c>
      <c r="G10762" s="9" t="s">
        <v>17011</v>
      </c>
    </row>
    <row r="10763">
      <c r="C10763" s="32">
        <v>44873.0</v>
      </c>
      <c r="D10763" s="9" t="s">
        <v>1793</v>
      </c>
      <c r="E10763" s="32">
        <v>44712.0</v>
      </c>
      <c r="F10763" s="32">
        <v>44807.0</v>
      </c>
      <c r="G10763" s="9" t="s">
        <v>17012</v>
      </c>
      <c r="H10763" s="9" t="s">
        <v>7442</v>
      </c>
    </row>
    <row r="10764">
      <c r="C10764" s="32">
        <v>44873.0</v>
      </c>
      <c r="D10764" s="9" t="s">
        <v>1793</v>
      </c>
      <c r="E10764" s="32">
        <v>44712.0</v>
      </c>
      <c r="F10764" s="32">
        <v>44807.0</v>
      </c>
      <c r="G10764" s="9" t="s">
        <v>17013</v>
      </c>
      <c r="H10764" s="9" t="s">
        <v>7444</v>
      </c>
    </row>
    <row r="10765">
      <c r="C10765" s="32">
        <v>44873.0</v>
      </c>
      <c r="D10765" s="9" t="s">
        <v>1793</v>
      </c>
      <c r="E10765" s="32">
        <v>44712.0</v>
      </c>
      <c r="F10765" s="32">
        <v>44830.0</v>
      </c>
      <c r="G10765" s="9" t="s">
        <v>17014</v>
      </c>
      <c r="H10765" s="9" t="s">
        <v>7446</v>
      </c>
    </row>
    <row r="10766">
      <c r="B10766" s="32">
        <v>44986.0</v>
      </c>
      <c r="D10766" s="9" t="s">
        <v>1765</v>
      </c>
      <c r="E10766" s="32">
        <v>44725.0</v>
      </c>
      <c r="F10766" s="32">
        <v>44797.0</v>
      </c>
      <c r="G10766" s="9" t="s">
        <v>17015</v>
      </c>
      <c r="H10766" s="9" t="s">
        <v>7438</v>
      </c>
    </row>
    <row r="10767">
      <c r="B10767" s="32">
        <v>44986.0</v>
      </c>
      <c r="D10767" s="9" t="s">
        <v>1765</v>
      </c>
      <c r="E10767" s="32">
        <v>44725.0</v>
      </c>
      <c r="F10767" s="32">
        <v>44797.0</v>
      </c>
      <c r="G10767" s="9" t="s">
        <v>17016</v>
      </c>
    </row>
    <row r="10768">
      <c r="B10768" s="32">
        <v>44986.0</v>
      </c>
      <c r="D10768" s="9" t="s">
        <v>1765</v>
      </c>
      <c r="E10768" s="32">
        <v>44725.0</v>
      </c>
      <c r="F10768" s="32">
        <v>44797.0</v>
      </c>
      <c r="G10768" s="9" t="s">
        <v>17017</v>
      </c>
      <c r="H10768" s="9" t="s">
        <v>7442</v>
      </c>
    </row>
    <row r="10769">
      <c r="B10769" s="32">
        <v>44986.0</v>
      </c>
      <c r="D10769" s="9" t="s">
        <v>1765</v>
      </c>
      <c r="E10769" s="32">
        <v>44725.0</v>
      </c>
      <c r="F10769" s="32">
        <v>44797.0</v>
      </c>
      <c r="G10769" s="9" t="s">
        <v>17018</v>
      </c>
      <c r="H10769" s="9" t="s">
        <v>7444</v>
      </c>
    </row>
    <row r="10770">
      <c r="B10770" s="32">
        <v>44795.0</v>
      </c>
      <c r="C10770" s="32">
        <v>44805.0</v>
      </c>
      <c r="D10770" s="9" t="s">
        <v>1719</v>
      </c>
      <c r="E10770" s="32">
        <v>44728.0</v>
      </c>
      <c r="F10770" s="32">
        <v>44782.0</v>
      </c>
      <c r="G10770" s="9" t="s">
        <v>17019</v>
      </c>
      <c r="H10770" s="9" t="s">
        <v>7438</v>
      </c>
    </row>
    <row r="10771">
      <c r="B10771" s="32">
        <v>44795.0</v>
      </c>
      <c r="C10771" s="32">
        <v>44805.0</v>
      </c>
      <c r="D10771" s="9" t="s">
        <v>1719</v>
      </c>
      <c r="E10771" s="32">
        <v>44728.0</v>
      </c>
      <c r="F10771" s="32">
        <v>44782.0</v>
      </c>
      <c r="G10771" s="9" t="s">
        <v>17020</v>
      </c>
    </row>
    <row r="10772">
      <c r="B10772" s="32">
        <v>44795.0</v>
      </c>
      <c r="C10772" s="32">
        <v>44805.0</v>
      </c>
      <c r="D10772" s="9" t="s">
        <v>1719</v>
      </c>
      <c r="E10772" s="32">
        <v>44728.0</v>
      </c>
      <c r="F10772" s="32">
        <v>44782.0</v>
      </c>
      <c r="G10772" s="9" t="s">
        <v>17021</v>
      </c>
      <c r="H10772" s="9" t="s">
        <v>7442</v>
      </c>
    </row>
    <row r="10773">
      <c r="B10773" s="32">
        <v>44795.0</v>
      </c>
      <c r="C10773" s="32">
        <v>44805.0</v>
      </c>
      <c r="D10773" s="9" t="s">
        <v>1719</v>
      </c>
      <c r="E10773" s="32">
        <v>44728.0</v>
      </c>
      <c r="F10773" s="32">
        <v>44782.0</v>
      </c>
      <c r="G10773" s="9" t="s">
        <v>17022</v>
      </c>
      <c r="H10773" s="9" t="s">
        <v>7444</v>
      </c>
    </row>
    <row r="10774">
      <c r="B10774" s="32">
        <v>44795.0</v>
      </c>
      <c r="C10774" s="32">
        <v>44805.0</v>
      </c>
      <c r="D10774" s="9" t="s">
        <v>1719</v>
      </c>
      <c r="E10774" s="32">
        <v>44728.0</v>
      </c>
      <c r="F10774" s="32">
        <v>44782.0</v>
      </c>
      <c r="G10774" s="9" t="s">
        <v>17023</v>
      </c>
      <c r="H10774" s="9" t="s">
        <v>5980</v>
      </c>
    </row>
    <row r="10775">
      <c r="D10775" s="9" t="s">
        <v>1749</v>
      </c>
      <c r="E10775" s="32">
        <v>44720.0</v>
      </c>
      <c r="F10775" s="32">
        <v>44964.0</v>
      </c>
      <c r="G10775" s="9" t="s">
        <v>17024</v>
      </c>
      <c r="H10775" s="9" t="s">
        <v>7440</v>
      </c>
    </row>
    <row r="10776">
      <c r="D10776" s="9" t="s">
        <v>1749</v>
      </c>
      <c r="E10776" s="32">
        <v>44720.0</v>
      </c>
      <c r="F10776" s="32">
        <v>44964.0</v>
      </c>
      <c r="G10776" s="9" t="s">
        <v>17025</v>
      </c>
      <c r="H10776" s="9" t="s">
        <v>7442</v>
      </c>
    </row>
    <row r="10777">
      <c r="D10777" s="9" t="s">
        <v>1749</v>
      </c>
      <c r="E10777" s="32">
        <v>44720.0</v>
      </c>
      <c r="F10777" s="32">
        <v>44964.0</v>
      </c>
      <c r="G10777" s="9" t="s">
        <v>17026</v>
      </c>
      <c r="H10777" s="9" t="s">
        <v>7444</v>
      </c>
    </row>
    <row r="10778">
      <c r="D10778" s="9" t="s">
        <v>1749</v>
      </c>
      <c r="E10778" s="32">
        <v>44720.0</v>
      </c>
      <c r="F10778" s="32">
        <v>44964.0</v>
      </c>
      <c r="G10778" s="9" t="s">
        <v>17027</v>
      </c>
      <c r="H10778" s="9" t="s">
        <v>7446</v>
      </c>
    </row>
    <row r="10779">
      <c r="B10779" s="32">
        <v>44841.0</v>
      </c>
      <c r="C10779" s="32">
        <v>44848.0</v>
      </c>
      <c r="D10779" s="9" t="s">
        <v>1539</v>
      </c>
      <c r="E10779" s="32">
        <v>44746.0</v>
      </c>
      <c r="F10779" s="32">
        <v>44819.0</v>
      </c>
      <c r="G10779" s="9" t="s">
        <v>17028</v>
      </c>
    </row>
    <row r="10780">
      <c r="B10780" s="32">
        <v>44841.0</v>
      </c>
      <c r="C10780" s="32">
        <v>44848.0</v>
      </c>
      <c r="D10780" s="9" t="s">
        <v>1539</v>
      </c>
      <c r="E10780" s="32">
        <v>44746.0</v>
      </c>
      <c r="F10780" s="32">
        <v>44819.0</v>
      </c>
      <c r="G10780" s="9" t="s">
        <v>17029</v>
      </c>
      <c r="H10780" s="9" t="s">
        <v>7442</v>
      </c>
    </row>
    <row r="10781">
      <c r="B10781" s="32">
        <v>44841.0</v>
      </c>
      <c r="C10781" s="32">
        <v>44848.0</v>
      </c>
      <c r="D10781" s="9" t="s">
        <v>1539</v>
      </c>
      <c r="E10781" s="32">
        <v>44746.0</v>
      </c>
      <c r="F10781" s="32">
        <v>44819.0</v>
      </c>
      <c r="G10781" s="9" t="s">
        <v>17030</v>
      </c>
      <c r="H10781" s="9" t="s">
        <v>7444</v>
      </c>
    </row>
    <row r="10782">
      <c r="B10782" s="32">
        <v>44916.0</v>
      </c>
      <c r="C10782" s="32">
        <v>44930.0</v>
      </c>
      <c r="D10782" s="9" t="s">
        <v>1767</v>
      </c>
      <c r="E10782" s="32">
        <v>44714.0</v>
      </c>
      <c r="F10782" s="32">
        <v>44791.0</v>
      </c>
      <c r="G10782" s="9" t="s">
        <v>17031</v>
      </c>
    </row>
    <row r="10783">
      <c r="B10783" s="32">
        <v>44916.0</v>
      </c>
      <c r="C10783" s="32">
        <v>44930.0</v>
      </c>
      <c r="D10783" s="9" t="s">
        <v>1767</v>
      </c>
      <c r="E10783" s="32">
        <v>44714.0</v>
      </c>
      <c r="F10783" s="32">
        <v>44791.0</v>
      </c>
      <c r="G10783" s="9" t="s">
        <v>17032</v>
      </c>
      <c r="H10783" s="9" t="s">
        <v>7442</v>
      </c>
    </row>
    <row r="10784">
      <c r="B10784" s="32">
        <v>44916.0</v>
      </c>
      <c r="C10784" s="32">
        <v>44930.0</v>
      </c>
      <c r="D10784" s="9" t="s">
        <v>1767</v>
      </c>
      <c r="E10784" s="32">
        <v>44714.0</v>
      </c>
      <c r="F10784" s="32">
        <v>44791.0</v>
      </c>
      <c r="G10784" s="9" t="s">
        <v>17033</v>
      </c>
      <c r="H10784" s="9" t="s">
        <v>7444</v>
      </c>
    </row>
    <row r="10785">
      <c r="C10785" s="32">
        <v>44977.0</v>
      </c>
      <c r="D10785" s="9" t="s">
        <v>1801</v>
      </c>
      <c r="E10785" s="32">
        <v>44728.0</v>
      </c>
      <c r="F10785" s="32">
        <v>44819.0</v>
      </c>
      <c r="G10785" s="9" t="s">
        <v>17034</v>
      </c>
      <c r="H10785" s="9" t="s">
        <v>7438</v>
      </c>
    </row>
    <row r="10786">
      <c r="C10786" s="32">
        <v>44977.0</v>
      </c>
      <c r="D10786" s="9" t="s">
        <v>1801</v>
      </c>
      <c r="E10786" s="32">
        <v>44728.0</v>
      </c>
      <c r="F10786" s="32">
        <v>44819.0</v>
      </c>
      <c r="G10786" s="9" t="s">
        <v>17035</v>
      </c>
    </row>
    <row r="10787">
      <c r="C10787" s="32">
        <v>44977.0</v>
      </c>
      <c r="D10787" s="9" t="s">
        <v>1801</v>
      </c>
      <c r="E10787" s="32">
        <v>44728.0</v>
      </c>
      <c r="F10787" s="32">
        <v>44819.0</v>
      </c>
      <c r="G10787" s="9" t="s">
        <v>17036</v>
      </c>
      <c r="H10787" s="9" t="s">
        <v>7442</v>
      </c>
    </row>
    <row r="10788">
      <c r="C10788" s="32">
        <v>44977.0</v>
      </c>
      <c r="D10788" s="9" t="s">
        <v>1801</v>
      </c>
      <c r="E10788" s="32">
        <v>44728.0</v>
      </c>
      <c r="F10788" s="32">
        <v>44819.0</v>
      </c>
      <c r="G10788" s="9" t="s">
        <v>17037</v>
      </c>
      <c r="H10788" s="9" t="s">
        <v>7444</v>
      </c>
    </row>
    <row r="10789">
      <c r="C10789" s="32">
        <v>44977.0</v>
      </c>
      <c r="D10789" s="9" t="s">
        <v>1801</v>
      </c>
      <c r="E10789" s="32">
        <v>44728.0</v>
      </c>
      <c r="F10789" s="32">
        <v>44819.0</v>
      </c>
      <c r="G10789" s="9" t="s">
        <v>17038</v>
      </c>
      <c r="H10789" s="9" t="s">
        <v>7446</v>
      </c>
    </row>
    <row r="10790">
      <c r="B10790" s="32">
        <v>44908.0</v>
      </c>
      <c r="C10790" s="32">
        <v>44925.0</v>
      </c>
      <c r="D10790" s="9" t="s">
        <v>1525</v>
      </c>
      <c r="E10790" s="32">
        <v>44748.0</v>
      </c>
      <c r="F10790" s="32">
        <v>44785.0</v>
      </c>
      <c r="G10790" s="9" t="s">
        <v>17039</v>
      </c>
      <c r="H10790" s="9" t="s">
        <v>7438</v>
      </c>
    </row>
    <row r="10791">
      <c r="B10791" s="32">
        <v>44908.0</v>
      </c>
      <c r="C10791" s="32">
        <v>44925.0</v>
      </c>
      <c r="D10791" s="9" t="s">
        <v>1525</v>
      </c>
      <c r="E10791" s="32">
        <v>44748.0</v>
      </c>
      <c r="F10791" s="32">
        <v>44785.0</v>
      </c>
      <c r="G10791" s="9" t="s">
        <v>17040</v>
      </c>
    </row>
    <row r="10792">
      <c r="B10792" s="32">
        <v>44908.0</v>
      </c>
      <c r="C10792" s="32">
        <v>44925.0</v>
      </c>
      <c r="D10792" s="9" t="s">
        <v>1525</v>
      </c>
      <c r="E10792" s="32">
        <v>44748.0</v>
      </c>
      <c r="F10792" s="32">
        <v>44785.0</v>
      </c>
      <c r="G10792" s="9" t="s">
        <v>17041</v>
      </c>
      <c r="H10792" s="9" t="s">
        <v>7442</v>
      </c>
    </row>
    <row r="10793">
      <c r="B10793" s="32">
        <v>44908.0</v>
      </c>
      <c r="C10793" s="32">
        <v>44925.0</v>
      </c>
      <c r="D10793" s="9" t="s">
        <v>1525</v>
      </c>
      <c r="E10793" s="32">
        <v>44748.0</v>
      </c>
      <c r="F10793" s="32">
        <v>44785.0</v>
      </c>
      <c r="G10793" s="9" t="s">
        <v>17042</v>
      </c>
      <c r="H10793" s="9" t="s">
        <v>7444</v>
      </c>
    </row>
    <row r="10794">
      <c r="B10794" s="32">
        <v>44908.0</v>
      </c>
      <c r="C10794" s="32">
        <v>44925.0</v>
      </c>
      <c r="D10794" s="9" t="s">
        <v>1525</v>
      </c>
      <c r="E10794" s="32">
        <v>44748.0</v>
      </c>
      <c r="F10794" s="32">
        <v>44897.0</v>
      </c>
      <c r="G10794" s="9" t="s">
        <v>17043</v>
      </c>
      <c r="H10794" s="9" t="s">
        <v>7446</v>
      </c>
    </row>
    <row r="10795">
      <c r="B10795" s="32">
        <v>44902.0</v>
      </c>
      <c r="C10795" s="32">
        <v>44945.0</v>
      </c>
      <c r="D10795" s="9" t="s">
        <v>1663</v>
      </c>
      <c r="E10795" s="32">
        <v>44729.0</v>
      </c>
      <c r="F10795" s="32">
        <v>44832.0</v>
      </c>
      <c r="G10795" s="9" t="s">
        <v>17044</v>
      </c>
    </row>
    <row r="10796">
      <c r="B10796" s="32">
        <v>44902.0</v>
      </c>
      <c r="C10796" s="32">
        <v>44945.0</v>
      </c>
      <c r="D10796" s="9" t="s">
        <v>1663</v>
      </c>
      <c r="E10796" s="32">
        <v>44729.0</v>
      </c>
      <c r="F10796" s="32">
        <v>44832.0</v>
      </c>
      <c r="G10796" s="9" t="s">
        <v>17045</v>
      </c>
      <c r="H10796" s="9" t="s">
        <v>7442</v>
      </c>
    </row>
    <row r="10797">
      <c r="B10797" s="32">
        <v>44902.0</v>
      </c>
      <c r="C10797" s="32">
        <v>44945.0</v>
      </c>
      <c r="D10797" s="9" t="s">
        <v>1663</v>
      </c>
      <c r="E10797" s="32">
        <v>44729.0</v>
      </c>
      <c r="F10797" s="32">
        <v>44832.0</v>
      </c>
      <c r="G10797" s="9" t="s">
        <v>17046</v>
      </c>
      <c r="H10797" s="9" t="s">
        <v>7444</v>
      </c>
    </row>
    <row r="10798">
      <c r="B10798" s="32">
        <v>44902.0</v>
      </c>
      <c r="C10798" s="32">
        <v>44945.0</v>
      </c>
      <c r="D10798" s="9" t="s">
        <v>1663</v>
      </c>
      <c r="E10798" s="32">
        <v>44729.0</v>
      </c>
      <c r="F10798" s="32">
        <v>44876.0</v>
      </c>
      <c r="G10798" s="9" t="s">
        <v>17047</v>
      </c>
      <c r="H10798" s="9" t="s">
        <v>7446</v>
      </c>
    </row>
    <row r="10799">
      <c r="B10799" s="32">
        <v>44963.0</v>
      </c>
      <c r="C10799" s="32">
        <v>44967.0</v>
      </c>
      <c r="D10799" s="9" t="s">
        <v>1653</v>
      </c>
      <c r="E10799" s="32">
        <v>44732.0</v>
      </c>
      <c r="F10799" s="32">
        <v>44956.0</v>
      </c>
      <c r="G10799" s="9" t="s">
        <v>17048</v>
      </c>
      <c r="H10799" s="9" t="s">
        <v>7438</v>
      </c>
    </row>
    <row r="10800">
      <c r="B10800" s="32">
        <v>44963.0</v>
      </c>
      <c r="C10800" s="32">
        <v>44967.0</v>
      </c>
      <c r="D10800" s="9" t="s">
        <v>1653</v>
      </c>
      <c r="E10800" s="32">
        <v>44732.0</v>
      </c>
      <c r="F10800" s="32">
        <v>44956.0</v>
      </c>
      <c r="G10800" s="9" t="s">
        <v>17049</v>
      </c>
      <c r="H10800" s="9" t="s">
        <v>7440</v>
      </c>
    </row>
    <row r="10801">
      <c r="B10801" s="32">
        <v>44963.0</v>
      </c>
      <c r="C10801" s="32">
        <v>44967.0</v>
      </c>
      <c r="D10801" s="9" t="s">
        <v>1653</v>
      </c>
      <c r="E10801" s="32">
        <v>44732.0</v>
      </c>
      <c r="F10801" s="32">
        <v>44956.0</v>
      </c>
      <c r="G10801" s="9" t="s">
        <v>17050</v>
      </c>
      <c r="H10801" s="9" t="s">
        <v>7442</v>
      </c>
    </row>
    <row r="10802">
      <c r="B10802" s="32">
        <v>44963.0</v>
      </c>
      <c r="C10802" s="32">
        <v>44967.0</v>
      </c>
      <c r="D10802" s="9" t="s">
        <v>1653</v>
      </c>
      <c r="E10802" s="32">
        <v>44732.0</v>
      </c>
      <c r="F10802" s="32">
        <v>44956.0</v>
      </c>
      <c r="G10802" s="9" t="s">
        <v>17051</v>
      </c>
      <c r="H10802" s="9" t="s">
        <v>7444</v>
      </c>
    </row>
    <row r="10803">
      <c r="D10803" s="9" t="s">
        <v>2231</v>
      </c>
      <c r="E10803" s="32">
        <v>44651.0</v>
      </c>
      <c r="F10803" s="32">
        <v>44928.0</v>
      </c>
      <c r="G10803" s="9" t="s">
        <v>17052</v>
      </c>
      <c r="H10803" s="9" t="s">
        <v>7438</v>
      </c>
    </row>
    <row r="10804">
      <c r="D10804" s="9" t="s">
        <v>2231</v>
      </c>
      <c r="E10804" s="32">
        <v>44651.0</v>
      </c>
      <c r="F10804" s="32">
        <v>44928.0</v>
      </c>
      <c r="G10804" s="9" t="s">
        <v>17053</v>
      </c>
      <c r="H10804" s="9" t="s">
        <v>7440</v>
      </c>
    </row>
    <row r="10805">
      <c r="D10805" s="9" t="s">
        <v>2231</v>
      </c>
      <c r="E10805" s="32">
        <v>44651.0</v>
      </c>
      <c r="F10805" s="32">
        <v>44928.0</v>
      </c>
      <c r="G10805" s="9" t="s">
        <v>17054</v>
      </c>
      <c r="H10805" s="9" t="s">
        <v>7442</v>
      </c>
    </row>
    <row r="10806">
      <c r="D10806" s="9" t="s">
        <v>2231</v>
      </c>
      <c r="E10806" s="32">
        <v>44651.0</v>
      </c>
      <c r="F10806" s="32">
        <v>44928.0</v>
      </c>
      <c r="G10806" s="9" t="s">
        <v>17055</v>
      </c>
      <c r="H10806" s="9" t="s">
        <v>7444</v>
      </c>
    </row>
    <row r="10807">
      <c r="D10807" s="9" t="s">
        <v>2231</v>
      </c>
      <c r="E10807" s="32">
        <v>44651.0</v>
      </c>
      <c r="F10807" s="32">
        <v>44928.0</v>
      </c>
      <c r="G10807" s="9" t="s">
        <v>17056</v>
      </c>
      <c r="H10807" s="9" t="s">
        <v>7446</v>
      </c>
    </row>
    <row r="10808">
      <c r="B10808" s="32">
        <v>44826.0</v>
      </c>
      <c r="C10808" s="32">
        <v>44837.0</v>
      </c>
      <c r="D10808" s="9" t="s">
        <v>1711</v>
      </c>
      <c r="E10808" s="32">
        <v>44728.0</v>
      </c>
      <c r="F10808" s="32">
        <v>44789.0</v>
      </c>
      <c r="G10808" s="9" t="s">
        <v>17057</v>
      </c>
      <c r="H10808" s="9" t="s">
        <v>7438</v>
      </c>
    </row>
    <row r="10809">
      <c r="B10809" s="32">
        <v>44826.0</v>
      </c>
      <c r="C10809" s="32">
        <v>44837.0</v>
      </c>
      <c r="D10809" s="9" t="s">
        <v>1711</v>
      </c>
      <c r="E10809" s="32">
        <v>44728.0</v>
      </c>
      <c r="F10809" s="32">
        <v>44789.0</v>
      </c>
      <c r="G10809" s="9" t="s">
        <v>17058</v>
      </c>
    </row>
    <row r="10810">
      <c r="B10810" s="32">
        <v>44826.0</v>
      </c>
      <c r="C10810" s="32">
        <v>44837.0</v>
      </c>
      <c r="D10810" s="9" t="s">
        <v>1711</v>
      </c>
      <c r="E10810" s="32">
        <v>44728.0</v>
      </c>
      <c r="F10810" s="32">
        <v>44789.0</v>
      </c>
      <c r="G10810" s="9" t="s">
        <v>17059</v>
      </c>
      <c r="H10810" s="9" t="s">
        <v>7442</v>
      </c>
    </row>
    <row r="10811">
      <c r="B10811" s="32">
        <v>44826.0</v>
      </c>
      <c r="C10811" s="32">
        <v>44837.0</v>
      </c>
      <c r="D10811" s="9" t="s">
        <v>1711</v>
      </c>
      <c r="E10811" s="32">
        <v>44728.0</v>
      </c>
      <c r="F10811" s="32">
        <v>44789.0</v>
      </c>
      <c r="G10811" s="9" t="s">
        <v>17060</v>
      </c>
      <c r="H10811" s="9" t="s">
        <v>7444</v>
      </c>
    </row>
    <row r="10812">
      <c r="B10812" s="32">
        <v>44977.0</v>
      </c>
      <c r="D10812" s="9" t="s">
        <v>1933</v>
      </c>
      <c r="E10812" s="32">
        <v>44692.0</v>
      </c>
      <c r="F10812" s="32">
        <v>44789.0</v>
      </c>
      <c r="G10812" s="9" t="s">
        <v>17061</v>
      </c>
      <c r="H10812" s="9" t="s">
        <v>7438</v>
      </c>
    </row>
    <row r="10813">
      <c r="B10813" s="32">
        <v>44977.0</v>
      </c>
      <c r="D10813" s="9" t="s">
        <v>1933</v>
      </c>
      <c r="E10813" s="32">
        <v>44692.0</v>
      </c>
      <c r="F10813" s="32">
        <v>44789.0</v>
      </c>
      <c r="G10813" s="9" t="s">
        <v>17062</v>
      </c>
    </row>
    <row r="10814">
      <c r="B10814" s="32">
        <v>44977.0</v>
      </c>
      <c r="D10814" s="9" t="s">
        <v>1933</v>
      </c>
      <c r="E10814" s="32">
        <v>44692.0</v>
      </c>
      <c r="F10814" s="32">
        <v>44789.0</v>
      </c>
      <c r="G10814" s="9" t="s">
        <v>17063</v>
      </c>
      <c r="H10814" s="9" t="s">
        <v>7442</v>
      </c>
    </row>
    <row r="10815">
      <c r="B10815" s="32">
        <v>44977.0</v>
      </c>
      <c r="D10815" s="9" t="s">
        <v>1933</v>
      </c>
      <c r="E10815" s="32">
        <v>44692.0</v>
      </c>
      <c r="F10815" s="32">
        <v>44789.0</v>
      </c>
      <c r="G10815" s="9" t="s">
        <v>17064</v>
      </c>
      <c r="H10815" s="9" t="s">
        <v>7444</v>
      </c>
    </row>
    <row r="10816">
      <c r="D10816" s="9" t="s">
        <v>17065</v>
      </c>
      <c r="E10816" s="32">
        <v>44722.0</v>
      </c>
      <c r="F10816" s="32">
        <v>44890.0</v>
      </c>
      <c r="G10816" s="9" t="s">
        <v>17066</v>
      </c>
      <c r="H10816" s="9" t="s">
        <v>7440</v>
      </c>
    </row>
    <row r="10817">
      <c r="D10817" s="9" t="s">
        <v>17065</v>
      </c>
      <c r="E10817" s="32">
        <v>44722.0</v>
      </c>
      <c r="F10817" s="32">
        <v>44890.0</v>
      </c>
      <c r="G10817" s="9" t="s">
        <v>17067</v>
      </c>
      <c r="H10817" s="9" t="s">
        <v>7442</v>
      </c>
    </row>
    <row r="10818">
      <c r="D10818" s="9" t="s">
        <v>17065</v>
      </c>
      <c r="E10818" s="32">
        <v>44722.0</v>
      </c>
      <c r="F10818" s="32">
        <v>44890.0</v>
      </c>
      <c r="G10818" s="9" t="s">
        <v>17068</v>
      </c>
      <c r="H10818" s="9" t="s">
        <v>7444</v>
      </c>
    </row>
    <row r="10819">
      <c r="D10819" s="9" t="s">
        <v>17069</v>
      </c>
      <c r="E10819" s="32">
        <v>44729.0</v>
      </c>
      <c r="F10819" s="32">
        <v>44784.0</v>
      </c>
      <c r="G10819" s="9" t="s">
        <v>17070</v>
      </c>
      <c r="H10819" s="9" t="s">
        <v>7438</v>
      </c>
    </row>
    <row r="10820">
      <c r="D10820" s="9" t="s">
        <v>17069</v>
      </c>
      <c r="E10820" s="32">
        <v>44729.0</v>
      </c>
      <c r="F10820" s="32">
        <v>44784.0</v>
      </c>
      <c r="G10820" s="9" t="s">
        <v>17071</v>
      </c>
    </row>
    <row r="10821">
      <c r="D10821" s="9" t="s">
        <v>17069</v>
      </c>
      <c r="E10821" s="32">
        <v>44729.0</v>
      </c>
      <c r="F10821" s="32">
        <v>44784.0</v>
      </c>
      <c r="G10821" s="9" t="s">
        <v>17072</v>
      </c>
      <c r="H10821" s="9" t="s">
        <v>7442</v>
      </c>
    </row>
    <row r="10822">
      <c r="D10822" s="9" t="s">
        <v>17069</v>
      </c>
      <c r="E10822" s="32">
        <v>44729.0</v>
      </c>
      <c r="F10822" s="32">
        <v>44784.0</v>
      </c>
      <c r="G10822" s="9" t="s">
        <v>17073</v>
      </c>
      <c r="H10822" s="9" t="s">
        <v>7444</v>
      </c>
    </row>
    <row r="10823">
      <c r="D10823" s="9" t="s">
        <v>1751</v>
      </c>
      <c r="E10823" s="32">
        <v>44721.0</v>
      </c>
      <c r="F10823" s="32">
        <v>44791.0</v>
      </c>
      <c r="G10823" s="9" t="s">
        <v>17074</v>
      </c>
      <c r="H10823" s="9" t="s">
        <v>7438</v>
      </c>
    </row>
    <row r="10824">
      <c r="D10824" s="9" t="s">
        <v>1751</v>
      </c>
      <c r="E10824" s="32">
        <v>44721.0</v>
      </c>
      <c r="F10824" s="32">
        <v>44791.0</v>
      </c>
      <c r="G10824" s="9" t="s">
        <v>17075</v>
      </c>
    </row>
    <row r="10825">
      <c r="D10825" s="9" t="s">
        <v>1751</v>
      </c>
      <c r="E10825" s="32">
        <v>44721.0</v>
      </c>
      <c r="F10825" s="32">
        <v>44791.0</v>
      </c>
      <c r="G10825" s="9" t="s">
        <v>17076</v>
      </c>
      <c r="H10825" s="9" t="s">
        <v>7442</v>
      </c>
    </row>
    <row r="10826">
      <c r="D10826" s="9" t="s">
        <v>1751</v>
      </c>
      <c r="E10826" s="32">
        <v>44721.0</v>
      </c>
      <c r="F10826" s="32">
        <v>44791.0</v>
      </c>
      <c r="G10826" s="9" t="s">
        <v>17077</v>
      </c>
      <c r="H10826" s="9" t="s">
        <v>7444</v>
      </c>
    </row>
    <row r="10827">
      <c r="B10827" s="32">
        <v>44901.0</v>
      </c>
      <c r="C10827" s="32">
        <v>44911.0</v>
      </c>
      <c r="D10827" s="9" t="s">
        <v>1609</v>
      </c>
      <c r="E10827" s="32">
        <v>44740.0</v>
      </c>
      <c r="F10827" s="32">
        <v>44798.0</v>
      </c>
      <c r="G10827" s="9" t="s">
        <v>17078</v>
      </c>
      <c r="H10827" s="9" t="s">
        <v>7438</v>
      </c>
    </row>
    <row r="10828">
      <c r="B10828" s="32">
        <v>44901.0</v>
      </c>
      <c r="C10828" s="32">
        <v>44911.0</v>
      </c>
      <c r="D10828" s="9" t="s">
        <v>1609</v>
      </c>
      <c r="E10828" s="32">
        <v>44740.0</v>
      </c>
      <c r="F10828" s="32">
        <v>44798.0</v>
      </c>
      <c r="G10828" s="9" t="s">
        <v>17079</v>
      </c>
    </row>
    <row r="10829">
      <c r="B10829" s="32">
        <v>44901.0</v>
      </c>
      <c r="C10829" s="32">
        <v>44911.0</v>
      </c>
      <c r="D10829" s="9" t="s">
        <v>1609</v>
      </c>
      <c r="E10829" s="32">
        <v>44740.0</v>
      </c>
      <c r="F10829" s="32">
        <v>44798.0</v>
      </c>
      <c r="G10829" s="9" t="s">
        <v>17080</v>
      </c>
      <c r="H10829" s="9" t="s">
        <v>7442</v>
      </c>
    </row>
    <row r="10830">
      <c r="B10830" s="32">
        <v>44901.0</v>
      </c>
      <c r="C10830" s="32">
        <v>44911.0</v>
      </c>
      <c r="D10830" s="9" t="s">
        <v>1609</v>
      </c>
      <c r="E10830" s="32">
        <v>44740.0</v>
      </c>
      <c r="F10830" s="32">
        <v>44798.0</v>
      </c>
      <c r="G10830" s="9" t="s">
        <v>17081</v>
      </c>
      <c r="H10830" s="9" t="s">
        <v>7444</v>
      </c>
    </row>
    <row r="10831">
      <c r="B10831" s="32">
        <v>44866.0</v>
      </c>
      <c r="C10831" s="32">
        <v>44896.0</v>
      </c>
      <c r="D10831" s="9" t="s">
        <v>1621</v>
      </c>
      <c r="E10831" s="32">
        <v>44738.0</v>
      </c>
      <c r="F10831" s="32">
        <v>44809.0</v>
      </c>
      <c r="G10831" s="9" t="s">
        <v>17082</v>
      </c>
      <c r="H10831" s="9" t="s">
        <v>7438</v>
      </c>
    </row>
    <row r="10832">
      <c r="B10832" s="32">
        <v>44866.0</v>
      </c>
      <c r="C10832" s="32">
        <v>44896.0</v>
      </c>
      <c r="D10832" s="9" t="s">
        <v>1621</v>
      </c>
      <c r="E10832" s="32">
        <v>44738.0</v>
      </c>
      <c r="F10832" s="32">
        <v>44809.0</v>
      </c>
      <c r="G10832" s="9" t="s">
        <v>17083</v>
      </c>
    </row>
    <row r="10833">
      <c r="B10833" s="32">
        <v>44866.0</v>
      </c>
      <c r="C10833" s="32">
        <v>44896.0</v>
      </c>
      <c r="D10833" s="9" t="s">
        <v>1621</v>
      </c>
      <c r="E10833" s="32">
        <v>44738.0</v>
      </c>
      <c r="F10833" s="32">
        <v>44809.0</v>
      </c>
      <c r="G10833" s="9" t="s">
        <v>17084</v>
      </c>
      <c r="H10833" s="9" t="s">
        <v>7442</v>
      </c>
    </row>
    <row r="10834">
      <c r="B10834" s="32">
        <v>44866.0</v>
      </c>
      <c r="C10834" s="32">
        <v>44896.0</v>
      </c>
      <c r="D10834" s="9" t="s">
        <v>1621</v>
      </c>
      <c r="E10834" s="32">
        <v>44738.0</v>
      </c>
      <c r="F10834" s="32">
        <v>44809.0</v>
      </c>
      <c r="G10834" s="9" t="s">
        <v>17085</v>
      </c>
      <c r="H10834" s="9" t="s">
        <v>7444</v>
      </c>
    </row>
    <row r="10835">
      <c r="C10835" s="32">
        <v>44894.0</v>
      </c>
      <c r="D10835" s="9" t="s">
        <v>4597</v>
      </c>
      <c r="E10835" s="32">
        <v>44719.0</v>
      </c>
      <c r="F10835" s="32">
        <v>44833.0</v>
      </c>
      <c r="G10835" s="9" t="s">
        <v>17086</v>
      </c>
    </row>
    <row r="10836">
      <c r="C10836" s="32">
        <v>44894.0</v>
      </c>
      <c r="D10836" s="9" t="s">
        <v>4597</v>
      </c>
      <c r="E10836" s="32">
        <v>44719.0</v>
      </c>
      <c r="F10836" s="32">
        <v>44833.0</v>
      </c>
      <c r="G10836" s="9" t="s">
        <v>17087</v>
      </c>
      <c r="H10836" s="9" t="s">
        <v>7442</v>
      </c>
    </row>
    <row r="10837">
      <c r="C10837" s="32">
        <v>44894.0</v>
      </c>
      <c r="D10837" s="9" t="s">
        <v>4597</v>
      </c>
      <c r="E10837" s="32">
        <v>44719.0</v>
      </c>
      <c r="F10837" s="32">
        <v>44833.0</v>
      </c>
      <c r="G10837" s="9" t="s">
        <v>17088</v>
      </c>
      <c r="H10837" s="9" t="s">
        <v>7444</v>
      </c>
    </row>
    <row r="10838">
      <c r="D10838" s="9" t="s">
        <v>1683</v>
      </c>
      <c r="E10838" s="32">
        <v>44728.0</v>
      </c>
      <c r="F10838" s="32">
        <v>44937.0</v>
      </c>
      <c r="G10838" s="9" t="s">
        <v>17089</v>
      </c>
      <c r="H10838" s="9" t="s">
        <v>7438</v>
      </c>
    </row>
    <row r="10839">
      <c r="D10839" s="9" t="s">
        <v>1683</v>
      </c>
      <c r="E10839" s="32">
        <v>44728.0</v>
      </c>
      <c r="F10839" s="32">
        <v>44937.0</v>
      </c>
      <c r="G10839" s="9" t="s">
        <v>17090</v>
      </c>
      <c r="H10839" s="9" t="s">
        <v>7440</v>
      </c>
    </row>
    <row r="10840">
      <c r="D10840" s="9" t="s">
        <v>1683</v>
      </c>
      <c r="E10840" s="32">
        <v>44728.0</v>
      </c>
      <c r="F10840" s="32">
        <v>44937.0</v>
      </c>
      <c r="G10840" s="9" t="s">
        <v>17091</v>
      </c>
      <c r="H10840" s="9" t="s">
        <v>7442</v>
      </c>
    </row>
    <row r="10841">
      <c r="D10841" s="9" t="s">
        <v>1683</v>
      </c>
      <c r="E10841" s="32">
        <v>44728.0</v>
      </c>
      <c r="F10841" s="32">
        <v>44937.0</v>
      </c>
      <c r="G10841" s="9" t="s">
        <v>17092</v>
      </c>
      <c r="H10841" s="9" t="s">
        <v>7444</v>
      </c>
    </row>
    <row r="10842">
      <c r="D10842" s="9" t="s">
        <v>1683</v>
      </c>
      <c r="E10842" s="32">
        <v>44728.0</v>
      </c>
      <c r="F10842" s="32">
        <v>44937.0</v>
      </c>
      <c r="G10842" s="9" t="s">
        <v>17093</v>
      </c>
      <c r="H10842" s="9" t="s">
        <v>7446</v>
      </c>
    </row>
    <row r="10843">
      <c r="B10843" s="32">
        <v>44909.0</v>
      </c>
      <c r="C10843" s="32">
        <v>44935.0</v>
      </c>
      <c r="D10843" s="9" t="s">
        <v>1601</v>
      </c>
      <c r="E10843" s="32">
        <v>44747.0</v>
      </c>
      <c r="F10843" s="32">
        <v>44858.0</v>
      </c>
      <c r="G10843" s="9" t="s">
        <v>17094</v>
      </c>
      <c r="H10843" s="9" t="s">
        <v>7438</v>
      </c>
    </row>
    <row r="10844">
      <c r="B10844" s="32">
        <v>44909.0</v>
      </c>
      <c r="C10844" s="32">
        <v>44935.0</v>
      </c>
      <c r="D10844" s="9" t="s">
        <v>1601</v>
      </c>
      <c r="E10844" s="32">
        <v>44747.0</v>
      </c>
      <c r="F10844" s="32">
        <v>44858.0</v>
      </c>
      <c r="G10844" s="9" t="s">
        <v>17095</v>
      </c>
      <c r="H10844" s="9" t="s">
        <v>7440</v>
      </c>
    </row>
    <row r="10845">
      <c r="B10845" s="32">
        <v>44909.0</v>
      </c>
      <c r="C10845" s="32">
        <v>44935.0</v>
      </c>
      <c r="D10845" s="9" t="s">
        <v>1601</v>
      </c>
      <c r="E10845" s="32">
        <v>44747.0</v>
      </c>
      <c r="F10845" s="32">
        <v>44858.0</v>
      </c>
      <c r="G10845" s="9" t="s">
        <v>17096</v>
      </c>
      <c r="H10845" s="9" t="s">
        <v>7442</v>
      </c>
    </row>
    <row r="10846">
      <c r="B10846" s="32">
        <v>44909.0</v>
      </c>
      <c r="C10846" s="32">
        <v>44935.0</v>
      </c>
      <c r="D10846" s="9" t="s">
        <v>1601</v>
      </c>
      <c r="E10846" s="32">
        <v>44747.0</v>
      </c>
      <c r="F10846" s="32">
        <v>44858.0</v>
      </c>
      <c r="G10846" s="9" t="s">
        <v>17097</v>
      </c>
      <c r="H10846" s="9" t="s">
        <v>7444</v>
      </c>
    </row>
    <row r="10847">
      <c r="B10847" s="32">
        <v>44865.0</v>
      </c>
      <c r="C10847" s="32">
        <v>44883.0</v>
      </c>
      <c r="D10847" s="9" t="s">
        <v>1559</v>
      </c>
      <c r="E10847" s="32">
        <v>44745.0</v>
      </c>
      <c r="F10847" s="32">
        <v>44826.0</v>
      </c>
      <c r="G10847" s="9" t="s">
        <v>17098</v>
      </c>
    </row>
    <row r="10848">
      <c r="B10848" s="32">
        <v>44865.0</v>
      </c>
      <c r="C10848" s="32">
        <v>44883.0</v>
      </c>
      <c r="D10848" s="9" t="s">
        <v>1559</v>
      </c>
      <c r="E10848" s="32">
        <v>44745.0</v>
      </c>
      <c r="F10848" s="32">
        <v>44826.0</v>
      </c>
      <c r="G10848" s="9" t="s">
        <v>17099</v>
      </c>
      <c r="H10848" s="9" t="s">
        <v>7442</v>
      </c>
    </row>
    <row r="10849">
      <c r="B10849" s="32">
        <v>44865.0</v>
      </c>
      <c r="C10849" s="32">
        <v>44883.0</v>
      </c>
      <c r="D10849" s="9" t="s">
        <v>1559</v>
      </c>
      <c r="E10849" s="32">
        <v>44745.0</v>
      </c>
      <c r="F10849" s="32">
        <v>44826.0</v>
      </c>
      <c r="G10849" s="9" t="s">
        <v>17100</v>
      </c>
      <c r="H10849" s="9" t="s">
        <v>7444</v>
      </c>
    </row>
    <row r="10850">
      <c r="C10850" s="32">
        <v>44880.0</v>
      </c>
      <c r="D10850" s="9" t="s">
        <v>1773</v>
      </c>
      <c r="E10850" s="32">
        <v>44714.0</v>
      </c>
      <c r="F10850" s="32">
        <v>44781.0</v>
      </c>
      <c r="G10850" s="9" t="s">
        <v>17101</v>
      </c>
      <c r="H10850" s="9" t="s">
        <v>7438</v>
      </c>
    </row>
    <row r="10851">
      <c r="C10851" s="32">
        <v>44880.0</v>
      </c>
      <c r="D10851" s="9" t="s">
        <v>1773</v>
      </c>
      <c r="E10851" s="32">
        <v>44714.0</v>
      </c>
      <c r="F10851" s="32">
        <v>44781.0</v>
      </c>
      <c r="G10851" s="9" t="s">
        <v>17102</v>
      </c>
    </row>
    <row r="10852">
      <c r="C10852" s="32">
        <v>44880.0</v>
      </c>
      <c r="D10852" s="9" t="s">
        <v>1773</v>
      </c>
      <c r="E10852" s="32">
        <v>44714.0</v>
      </c>
      <c r="F10852" s="32">
        <v>44781.0</v>
      </c>
      <c r="G10852" s="9" t="s">
        <v>17103</v>
      </c>
      <c r="H10852" s="9" t="s">
        <v>7442</v>
      </c>
    </row>
    <row r="10853">
      <c r="C10853" s="32">
        <v>44880.0</v>
      </c>
      <c r="D10853" s="9" t="s">
        <v>1773</v>
      </c>
      <c r="E10853" s="32">
        <v>44714.0</v>
      </c>
      <c r="F10853" s="32">
        <v>44781.0</v>
      </c>
      <c r="G10853" s="9" t="s">
        <v>17104</v>
      </c>
      <c r="H10853" s="9" t="s">
        <v>7444</v>
      </c>
    </row>
    <row r="10854">
      <c r="B10854" s="32">
        <v>44817.0</v>
      </c>
      <c r="C10854" s="32">
        <v>44855.0</v>
      </c>
      <c r="D10854" s="9" t="s">
        <v>1991</v>
      </c>
      <c r="E10854" s="32">
        <v>44686.0</v>
      </c>
      <c r="F10854" s="32">
        <v>44770.0</v>
      </c>
      <c r="G10854" s="9" t="s">
        <v>17105</v>
      </c>
      <c r="H10854" s="9" t="s">
        <v>5980</v>
      </c>
    </row>
    <row r="10855">
      <c r="B10855" s="32">
        <v>44817.0</v>
      </c>
      <c r="C10855" s="32">
        <v>44855.0</v>
      </c>
      <c r="D10855" s="9" t="s">
        <v>1991</v>
      </c>
      <c r="E10855" s="32">
        <v>44686.0</v>
      </c>
      <c r="F10855" s="32">
        <v>44775.0</v>
      </c>
      <c r="G10855" s="9" t="s">
        <v>17106</v>
      </c>
      <c r="H10855" s="9" t="s">
        <v>7438</v>
      </c>
    </row>
    <row r="10856">
      <c r="B10856" s="32">
        <v>44817.0</v>
      </c>
      <c r="C10856" s="32">
        <v>44855.0</v>
      </c>
      <c r="D10856" s="9" t="s">
        <v>1991</v>
      </c>
      <c r="E10856" s="32">
        <v>44686.0</v>
      </c>
      <c r="F10856" s="32">
        <v>44775.0</v>
      </c>
      <c r="G10856" s="9" t="s">
        <v>17107</v>
      </c>
    </row>
    <row r="10857">
      <c r="B10857" s="32">
        <v>44817.0</v>
      </c>
      <c r="C10857" s="32">
        <v>44855.0</v>
      </c>
      <c r="D10857" s="9" t="s">
        <v>1991</v>
      </c>
      <c r="E10857" s="32">
        <v>44686.0</v>
      </c>
      <c r="F10857" s="32">
        <v>44775.0</v>
      </c>
      <c r="G10857" s="9" t="s">
        <v>17108</v>
      </c>
      <c r="H10857" s="9" t="s">
        <v>7442</v>
      </c>
    </row>
    <row r="10858">
      <c r="B10858" s="32">
        <v>44817.0</v>
      </c>
      <c r="C10858" s="32">
        <v>44855.0</v>
      </c>
      <c r="D10858" s="9" t="s">
        <v>1991</v>
      </c>
      <c r="E10858" s="32">
        <v>44686.0</v>
      </c>
      <c r="F10858" s="32">
        <v>44775.0</v>
      </c>
      <c r="G10858" s="9" t="s">
        <v>17109</v>
      </c>
      <c r="H10858" s="9" t="s">
        <v>7444</v>
      </c>
    </row>
    <row r="10859">
      <c r="C10859" s="32">
        <v>44943.0</v>
      </c>
      <c r="D10859" s="9" t="s">
        <v>17110</v>
      </c>
      <c r="E10859" s="32">
        <v>44603.0</v>
      </c>
      <c r="F10859" s="32">
        <v>44916.0</v>
      </c>
      <c r="G10859" s="9" t="s">
        <v>17111</v>
      </c>
    </row>
    <row r="10860">
      <c r="C10860" s="32">
        <v>44943.0</v>
      </c>
      <c r="D10860" s="9" t="s">
        <v>17110</v>
      </c>
      <c r="E10860" s="32">
        <v>44603.0</v>
      </c>
      <c r="F10860" s="32">
        <v>44916.0</v>
      </c>
      <c r="G10860" s="9" t="s">
        <v>17112</v>
      </c>
      <c r="H10860" s="9" t="s">
        <v>16010</v>
      </c>
    </row>
    <row r="10861">
      <c r="C10861" s="32">
        <v>44943.0</v>
      </c>
      <c r="D10861" s="9" t="s">
        <v>17110</v>
      </c>
      <c r="E10861" s="32">
        <v>44603.0</v>
      </c>
      <c r="F10861" s="32">
        <v>44916.0</v>
      </c>
      <c r="G10861" s="9" t="s">
        <v>17113</v>
      </c>
      <c r="H10861" s="9" t="s">
        <v>7438</v>
      </c>
    </row>
    <row r="10862">
      <c r="C10862" s="32">
        <v>44943.0</v>
      </c>
      <c r="D10862" s="9" t="s">
        <v>17110</v>
      </c>
      <c r="E10862" s="32">
        <v>44603.0</v>
      </c>
      <c r="F10862" s="32">
        <v>44916.0</v>
      </c>
      <c r="G10862" s="9" t="s">
        <v>17114</v>
      </c>
      <c r="H10862" s="9" t="s">
        <v>7440</v>
      </c>
    </row>
    <row r="10863">
      <c r="C10863" s="32">
        <v>44943.0</v>
      </c>
      <c r="D10863" s="9" t="s">
        <v>17110</v>
      </c>
      <c r="E10863" s="32">
        <v>44603.0</v>
      </c>
      <c r="F10863" s="32">
        <v>44916.0</v>
      </c>
      <c r="G10863" s="9" t="s">
        <v>17115</v>
      </c>
      <c r="H10863" s="9" t="s">
        <v>7442</v>
      </c>
    </row>
    <row r="10864">
      <c r="C10864" s="32">
        <v>44943.0</v>
      </c>
      <c r="D10864" s="9" t="s">
        <v>17110</v>
      </c>
      <c r="E10864" s="32">
        <v>44603.0</v>
      </c>
      <c r="F10864" s="32">
        <v>44916.0</v>
      </c>
      <c r="G10864" s="9" t="s">
        <v>17116</v>
      </c>
      <c r="H10864" s="9" t="s">
        <v>7444</v>
      </c>
    </row>
    <row r="10865">
      <c r="C10865" s="32">
        <v>44943.0</v>
      </c>
      <c r="D10865" s="9" t="s">
        <v>17110</v>
      </c>
      <c r="E10865" s="32">
        <v>44603.0</v>
      </c>
      <c r="F10865" s="32">
        <v>44916.0</v>
      </c>
      <c r="G10865" s="9" t="s">
        <v>17117</v>
      </c>
      <c r="H10865" s="9" t="s">
        <v>7446</v>
      </c>
    </row>
    <row r="10866">
      <c r="B10866" s="32">
        <v>44875.0</v>
      </c>
      <c r="C10866" s="32">
        <v>44887.0</v>
      </c>
      <c r="D10866" s="9" t="s">
        <v>1677</v>
      </c>
      <c r="E10866" s="32">
        <v>44729.0</v>
      </c>
      <c r="F10866" s="32">
        <v>44853.0</v>
      </c>
      <c r="G10866" s="9" t="s">
        <v>17118</v>
      </c>
      <c r="H10866" s="9" t="s">
        <v>7440</v>
      </c>
    </row>
    <row r="10867">
      <c r="B10867" s="32">
        <v>44875.0</v>
      </c>
      <c r="C10867" s="32">
        <v>44887.0</v>
      </c>
      <c r="D10867" s="9" t="s">
        <v>1677</v>
      </c>
      <c r="E10867" s="32">
        <v>44729.0</v>
      </c>
      <c r="F10867" s="32">
        <v>44853.0</v>
      </c>
      <c r="G10867" s="9" t="s">
        <v>17119</v>
      </c>
      <c r="H10867" s="9" t="s">
        <v>7442</v>
      </c>
    </row>
    <row r="10868">
      <c r="B10868" s="32">
        <v>44875.0</v>
      </c>
      <c r="C10868" s="32">
        <v>44887.0</v>
      </c>
      <c r="D10868" s="9" t="s">
        <v>1677</v>
      </c>
      <c r="E10868" s="32">
        <v>44729.0</v>
      </c>
      <c r="F10868" s="32">
        <v>44853.0</v>
      </c>
      <c r="G10868" s="9" t="s">
        <v>17120</v>
      </c>
      <c r="H10868" s="9" t="s">
        <v>7444</v>
      </c>
    </row>
    <row r="10869">
      <c r="B10869" s="32">
        <v>44875.0</v>
      </c>
      <c r="C10869" s="32">
        <v>44887.0</v>
      </c>
      <c r="D10869" s="9" t="s">
        <v>1677</v>
      </c>
      <c r="E10869" s="32">
        <v>44729.0</v>
      </c>
      <c r="F10869" s="32">
        <v>44853.0</v>
      </c>
      <c r="G10869" s="9" t="s">
        <v>17121</v>
      </c>
      <c r="H10869" s="9" t="s">
        <v>7446</v>
      </c>
    </row>
    <row r="10870">
      <c r="C10870" s="32">
        <v>44973.0</v>
      </c>
      <c r="D10870" s="9" t="s">
        <v>1965</v>
      </c>
      <c r="E10870" s="32">
        <v>44688.0</v>
      </c>
      <c r="F10870" s="32">
        <v>44917.0</v>
      </c>
      <c r="G10870" s="9" t="s">
        <v>17122</v>
      </c>
      <c r="H10870" s="9" t="s">
        <v>7440</v>
      </c>
    </row>
    <row r="10871">
      <c r="C10871" s="32">
        <v>44973.0</v>
      </c>
      <c r="D10871" s="9" t="s">
        <v>1965</v>
      </c>
      <c r="E10871" s="32">
        <v>44688.0</v>
      </c>
      <c r="F10871" s="32">
        <v>44917.0</v>
      </c>
      <c r="G10871" s="9" t="s">
        <v>17123</v>
      </c>
      <c r="H10871" s="9" t="s">
        <v>7442</v>
      </c>
    </row>
    <row r="10872">
      <c r="C10872" s="32">
        <v>44973.0</v>
      </c>
      <c r="D10872" s="9" t="s">
        <v>1965</v>
      </c>
      <c r="E10872" s="32">
        <v>44688.0</v>
      </c>
      <c r="F10872" s="32">
        <v>44917.0</v>
      </c>
      <c r="G10872" s="9" t="s">
        <v>17124</v>
      </c>
      <c r="H10872" s="9" t="s">
        <v>7444</v>
      </c>
    </row>
    <row r="10873">
      <c r="B10873" s="32">
        <v>44880.0</v>
      </c>
      <c r="C10873" s="32">
        <v>44932.0</v>
      </c>
      <c r="D10873" s="9" t="s">
        <v>1583</v>
      </c>
      <c r="E10873" s="32">
        <v>44740.0</v>
      </c>
      <c r="F10873" s="32">
        <v>44848.0</v>
      </c>
      <c r="G10873" s="9" t="s">
        <v>17125</v>
      </c>
      <c r="H10873" s="9" t="s">
        <v>7440</v>
      </c>
    </row>
    <row r="10874">
      <c r="B10874" s="32">
        <v>44880.0</v>
      </c>
      <c r="C10874" s="32">
        <v>44932.0</v>
      </c>
      <c r="D10874" s="9" t="s">
        <v>1583</v>
      </c>
      <c r="E10874" s="32">
        <v>44740.0</v>
      </c>
      <c r="F10874" s="32">
        <v>44848.0</v>
      </c>
      <c r="G10874" s="9" t="s">
        <v>17126</v>
      </c>
      <c r="H10874" s="9" t="s">
        <v>7442</v>
      </c>
    </row>
    <row r="10875">
      <c r="B10875" s="32">
        <v>44880.0</v>
      </c>
      <c r="C10875" s="32">
        <v>44932.0</v>
      </c>
      <c r="D10875" s="9" t="s">
        <v>1583</v>
      </c>
      <c r="E10875" s="32">
        <v>44740.0</v>
      </c>
      <c r="F10875" s="32">
        <v>44848.0</v>
      </c>
      <c r="G10875" s="9" t="s">
        <v>17127</v>
      </c>
      <c r="H10875" s="9" t="s">
        <v>7444</v>
      </c>
    </row>
    <row r="10876">
      <c r="B10876" s="32">
        <v>44880.0</v>
      </c>
      <c r="C10876" s="32">
        <v>44932.0</v>
      </c>
      <c r="D10876" s="9" t="s">
        <v>1583</v>
      </c>
      <c r="E10876" s="32">
        <v>44740.0</v>
      </c>
      <c r="F10876" s="32">
        <v>44848.0</v>
      </c>
      <c r="G10876" s="9" t="s">
        <v>17128</v>
      </c>
      <c r="H10876" s="9" t="s">
        <v>7446</v>
      </c>
    </row>
    <row r="10877">
      <c r="B10877" s="32">
        <v>44918.0</v>
      </c>
      <c r="C10877" s="32">
        <v>44938.0</v>
      </c>
      <c r="D10877" s="9" t="s">
        <v>1747</v>
      </c>
      <c r="E10877" s="32">
        <v>44722.0</v>
      </c>
      <c r="F10877" s="32">
        <v>44902.0</v>
      </c>
      <c r="G10877" s="9" t="s">
        <v>17129</v>
      </c>
      <c r="H10877" s="9" t="s">
        <v>7438</v>
      </c>
    </row>
    <row r="10878">
      <c r="B10878" s="32">
        <v>44918.0</v>
      </c>
      <c r="C10878" s="32">
        <v>44938.0</v>
      </c>
      <c r="D10878" s="9" t="s">
        <v>1747</v>
      </c>
      <c r="E10878" s="32">
        <v>44722.0</v>
      </c>
      <c r="F10878" s="32">
        <v>44902.0</v>
      </c>
      <c r="G10878" s="9" t="s">
        <v>17130</v>
      </c>
      <c r="H10878" s="9" t="s">
        <v>7440</v>
      </c>
    </row>
    <row r="10879">
      <c r="B10879" s="32">
        <v>44918.0</v>
      </c>
      <c r="C10879" s="32">
        <v>44938.0</v>
      </c>
      <c r="D10879" s="9" t="s">
        <v>1747</v>
      </c>
      <c r="E10879" s="32">
        <v>44722.0</v>
      </c>
      <c r="F10879" s="32">
        <v>44902.0</v>
      </c>
      <c r="G10879" s="9" t="s">
        <v>17131</v>
      </c>
      <c r="H10879" s="9" t="s">
        <v>7442</v>
      </c>
    </row>
    <row r="10880">
      <c r="B10880" s="32">
        <v>44918.0</v>
      </c>
      <c r="C10880" s="32">
        <v>44938.0</v>
      </c>
      <c r="D10880" s="9" t="s">
        <v>1747</v>
      </c>
      <c r="E10880" s="32">
        <v>44722.0</v>
      </c>
      <c r="F10880" s="32">
        <v>44902.0</v>
      </c>
      <c r="G10880" s="9" t="s">
        <v>17132</v>
      </c>
      <c r="H10880" s="9" t="s">
        <v>7444</v>
      </c>
    </row>
    <row r="10881">
      <c r="B10881" s="32">
        <v>44918.0</v>
      </c>
      <c r="C10881" s="32">
        <v>44938.0</v>
      </c>
      <c r="D10881" s="9" t="s">
        <v>1747</v>
      </c>
      <c r="E10881" s="32">
        <v>44722.0</v>
      </c>
      <c r="F10881" s="32">
        <v>44902.0</v>
      </c>
      <c r="G10881" s="9" t="s">
        <v>17133</v>
      </c>
      <c r="H10881" s="9" t="s">
        <v>7446</v>
      </c>
    </row>
    <row r="10882">
      <c r="B10882" s="32">
        <v>44880.0</v>
      </c>
      <c r="C10882" s="32">
        <v>44943.0</v>
      </c>
      <c r="D10882" s="9" t="s">
        <v>3337</v>
      </c>
      <c r="E10882" s="32">
        <v>44721.0</v>
      </c>
      <c r="F10882" s="32">
        <v>44861.0</v>
      </c>
      <c r="G10882" s="9" t="s">
        <v>17134</v>
      </c>
      <c r="H10882" s="9" t="s">
        <v>7440</v>
      </c>
    </row>
    <row r="10883">
      <c r="B10883" s="32">
        <v>44880.0</v>
      </c>
      <c r="C10883" s="32">
        <v>44943.0</v>
      </c>
      <c r="D10883" s="9" t="s">
        <v>3337</v>
      </c>
      <c r="E10883" s="32">
        <v>44721.0</v>
      </c>
      <c r="F10883" s="32">
        <v>44861.0</v>
      </c>
      <c r="G10883" s="9" t="s">
        <v>17135</v>
      </c>
      <c r="H10883" s="9" t="s">
        <v>7442</v>
      </c>
    </row>
    <row r="10884">
      <c r="B10884" s="32">
        <v>44880.0</v>
      </c>
      <c r="C10884" s="32">
        <v>44943.0</v>
      </c>
      <c r="D10884" s="9" t="s">
        <v>3337</v>
      </c>
      <c r="E10884" s="32">
        <v>44721.0</v>
      </c>
      <c r="F10884" s="32">
        <v>44861.0</v>
      </c>
      <c r="G10884" s="9" t="s">
        <v>17136</v>
      </c>
      <c r="H10884" s="9" t="s">
        <v>7444</v>
      </c>
    </row>
    <row r="10885">
      <c r="B10885" s="32">
        <v>44880.0</v>
      </c>
      <c r="C10885" s="32">
        <v>44943.0</v>
      </c>
      <c r="D10885" s="9" t="s">
        <v>3337</v>
      </c>
      <c r="E10885" s="32">
        <v>44721.0</v>
      </c>
      <c r="F10885" s="32">
        <v>44861.0</v>
      </c>
      <c r="G10885" s="9" t="s">
        <v>17137</v>
      </c>
      <c r="H10885" s="9" t="s">
        <v>7446</v>
      </c>
    </row>
    <row r="10886">
      <c r="D10886" s="9" t="s">
        <v>17138</v>
      </c>
      <c r="E10886" s="32">
        <v>44673.0</v>
      </c>
      <c r="F10886" s="32">
        <v>44806.0</v>
      </c>
      <c r="G10886" s="9" t="s">
        <v>17139</v>
      </c>
      <c r="H10886" s="9" t="s">
        <v>7438</v>
      </c>
    </row>
    <row r="10887">
      <c r="D10887" s="9" t="s">
        <v>17138</v>
      </c>
      <c r="E10887" s="32">
        <v>44673.0</v>
      </c>
      <c r="F10887" s="32">
        <v>44806.0</v>
      </c>
      <c r="G10887" s="9" t="s">
        <v>17140</v>
      </c>
    </row>
    <row r="10888">
      <c r="D10888" s="9" t="s">
        <v>17138</v>
      </c>
      <c r="E10888" s="32">
        <v>44673.0</v>
      </c>
      <c r="F10888" s="32">
        <v>44806.0</v>
      </c>
      <c r="G10888" s="9" t="s">
        <v>17141</v>
      </c>
      <c r="H10888" s="9" t="s">
        <v>7442</v>
      </c>
    </row>
    <row r="10889">
      <c r="D10889" s="9" t="s">
        <v>17138</v>
      </c>
      <c r="E10889" s="32">
        <v>44673.0</v>
      </c>
      <c r="F10889" s="32">
        <v>44806.0</v>
      </c>
      <c r="G10889" s="9" t="s">
        <v>17142</v>
      </c>
      <c r="H10889" s="9" t="s">
        <v>7444</v>
      </c>
    </row>
    <row r="10890">
      <c r="D10890" s="9" t="s">
        <v>17138</v>
      </c>
      <c r="E10890" s="32">
        <v>44673.0</v>
      </c>
      <c r="F10890" s="32">
        <v>44916.0</v>
      </c>
      <c r="G10890" s="9" t="s">
        <v>17143</v>
      </c>
      <c r="H10890" s="9" t="s">
        <v>7446</v>
      </c>
    </row>
    <row r="10891">
      <c r="B10891" s="32">
        <v>44909.0</v>
      </c>
      <c r="C10891" s="32">
        <v>44932.0</v>
      </c>
      <c r="D10891" s="9" t="s">
        <v>1859</v>
      </c>
      <c r="E10891" s="32">
        <v>44720.0</v>
      </c>
      <c r="F10891" s="32">
        <v>44793.0</v>
      </c>
      <c r="G10891" s="9" t="s">
        <v>17144</v>
      </c>
      <c r="H10891" s="9" t="s">
        <v>7446</v>
      </c>
    </row>
    <row r="10892">
      <c r="B10892" s="32">
        <v>44909.0</v>
      </c>
      <c r="C10892" s="32">
        <v>44932.0</v>
      </c>
      <c r="D10892" s="9" t="s">
        <v>1859</v>
      </c>
      <c r="E10892" s="32">
        <v>44720.0</v>
      </c>
      <c r="F10892" s="32">
        <v>44793.0</v>
      </c>
      <c r="G10892" s="9" t="s">
        <v>17145</v>
      </c>
      <c r="H10892" s="9" t="s">
        <v>7438</v>
      </c>
    </row>
    <row r="10893">
      <c r="B10893" s="32">
        <v>44909.0</v>
      </c>
      <c r="C10893" s="32">
        <v>44932.0</v>
      </c>
      <c r="D10893" s="9" t="s">
        <v>1859</v>
      </c>
      <c r="E10893" s="32">
        <v>44720.0</v>
      </c>
      <c r="F10893" s="32">
        <v>44793.0</v>
      </c>
      <c r="G10893" s="9" t="s">
        <v>17146</v>
      </c>
    </row>
    <row r="10894">
      <c r="B10894" s="32">
        <v>44909.0</v>
      </c>
      <c r="C10894" s="32">
        <v>44932.0</v>
      </c>
      <c r="D10894" s="9" t="s">
        <v>1859</v>
      </c>
      <c r="E10894" s="32">
        <v>44720.0</v>
      </c>
      <c r="F10894" s="32">
        <v>44793.0</v>
      </c>
      <c r="G10894" s="9" t="s">
        <v>17147</v>
      </c>
      <c r="H10894" s="9" t="s">
        <v>7442</v>
      </c>
    </row>
    <row r="10895">
      <c r="B10895" s="32">
        <v>44909.0</v>
      </c>
      <c r="C10895" s="32">
        <v>44932.0</v>
      </c>
      <c r="D10895" s="9" t="s">
        <v>1859</v>
      </c>
      <c r="E10895" s="32">
        <v>44720.0</v>
      </c>
      <c r="F10895" s="32">
        <v>44793.0</v>
      </c>
      <c r="G10895" s="9" t="s">
        <v>17148</v>
      </c>
      <c r="H10895" s="9" t="s">
        <v>7444</v>
      </c>
    </row>
    <row r="10896">
      <c r="B10896" s="32">
        <v>44943.0</v>
      </c>
      <c r="C10896" s="32">
        <v>44958.0</v>
      </c>
      <c r="D10896" s="9" t="s">
        <v>1625</v>
      </c>
      <c r="E10896" s="32">
        <v>44738.0</v>
      </c>
      <c r="F10896" s="32">
        <v>44868.0</v>
      </c>
      <c r="G10896" s="9" t="s">
        <v>17149</v>
      </c>
      <c r="H10896" s="9" t="s">
        <v>7440</v>
      </c>
    </row>
    <row r="10897">
      <c r="B10897" s="32">
        <v>44943.0</v>
      </c>
      <c r="C10897" s="32">
        <v>44958.0</v>
      </c>
      <c r="D10897" s="9" t="s">
        <v>1625</v>
      </c>
      <c r="E10897" s="32">
        <v>44738.0</v>
      </c>
      <c r="F10897" s="32">
        <v>44868.0</v>
      </c>
      <c r="G10897" s="9" t="s">
        <v>17150</v>
      </c>
      <c r="H10897" s="9" t="s">
        <v>7442</v>
      </c>
    </row>
    <row r="10898">
      <c r="B10898" s="32">
        <v>44943.0</v>
      </c>
      <c r="C10898" s="32">
        <v>44958.0</v>
      </c>
      <c r="D10898" s="9" t="s">
        <v>1625</v>
      </c>
      <c r="E10898" s="32">
        <v>44738.0</v>
      </c>
      <c r="F10898" s="32">
        <v>44868.0</v>
      </c>
      <c r="G10898" s="9" t="s">
        <v>17151</v>
      </c>
      <c r="H10898" s="9" t="s">
        <v>7444</v>
      </c>
    </row>
    <row r="10899">
      <c r="B10899" s="32">
        <v>44943.0</v>
      </c>
      <c r="C10899" s="32">
        <v>44958.0</v>
      </c>
      <c r="D10899" s="9" t="s">
        <v>1625</v>
      </c>
      <c r="E10899" s="32">
        <v>44738.0</v>
      </c>
      <c r="F10899" s="32">
        <v>44868.0</v>
      </c>
      <c r="G10899" s="9" t="s">
        <v>17152</v>
      </c>
      <c r="H10899" s="9" t="s">
        <v>7446</v>
      </c>
    </row>
    <row r="10900">
      <c r="B10900" s="32">
        <v>44854.0</v>
      </c>
      <c r="C10900" s="32">
        <v>44866.0</v>
      </c>
      <c r="D10900" s="9" t="s">
        <v>1671</v>
      </c>
      <c r="E10900" s="32">
        <v>44729.0</v>
      </c>
      <c r="F10900" s="32">
        <v>44784.0</v>
      </c>
      <c r="G10900" s="9" t="s">
        <v>17153</v>
      </c>
      <c r="H10900" s="9" t="s">
        <v>7438</v>
      </c>
    </row>
    <row r="10901">
      <c r="B10901" s="32">
        <v>44854.0</v>
      </c>
      <c r="C10901" s="32">
        <v>44866.0</v>
      </c>
      <c r="D10901" s="9" t="s">
        <v>1671</v>
      </c>
      <c r="E10901" s="32">
        <v>44729.0</v>
      </c>
      <c r="F10901" s="32">
        <v>44784.0</v>
      </c>
      <c r="G10901" s="9" t="s">
        <v>17154</v>
      </c>
    </row>
    <row r="10902">
      <c r="B10902" s="32">
        <v>44854.0</v>
      </c>
      <c r="C10902" s="32">
        <v>44866.0</v>
      </c>
      <c r="D10902" s="9" t="s">
        <v>1671</v>
      </c>
      <c r="E10902" s="32">
        <v>44729.0</v>
      </c>
      <c r="F10902" s="32">
        <v>44784.0</v>
      </c>
      <c r="G10902" s="9" t="s">
        <v>17155</v>
      </c>
      <c r="H10902" s="9" t="s">
        <v>7442</v>
      </c>
    </row>
    <row r="10903">
      <c r="B10903" s="32">
        <v>44854.0</v>
      </c>
      <c r="C10903" s="32">
        <v>44866.0</v>
      </c>
      <c r="D10903" s="9" t="s">
        <v>1671</v>
      </c>
      <c r="E10903" s="32">
        <v>44729.0</v>
      </c>
      <c r="F10903" s="32">
        <v>44784.0</v>
      </c>
      <c r="G10903" s="9" t="s">
        <v>17156</v>
      </c>
      <c r="H10903" s="9" t="s">
        <v>7444</v>
      </c>
    </row>
    <row r="10904">
      <c r="B10904" s="32">
        <v>44867.0</v>
      </c>
      <c r="C10904" s="32">
        <v>44894.0</v>
      </c>
      <c r="D10904" s="9" t="s">
        <v>1733</v>
      </c>
      <c r="E10904" s="32">
        <v>44724.0</v>
      </c>
      <c r="F10904" s="32">
        <v>44809.0</v>
      </c>
      <c r="G10904" s="9" t="s">
        <v>17157</v>
      </c>
      <c r="H10904" s="9" t="s">
        <v>7438</v>
      </c>
    </row>
    <row r="10905">
      <c r="B10905" s="32">
        <v>44867.0</v>
      </c>
      <c r="C10905" s="32">
        <v>44894.0</v>
      </c>
      <c r="D10905" s="9" t="s">
        <v>1733</v>
      </c>
      <c r="E10905" s="32">
        <v>44724.0</v>
      </c>
      <c r="F10905" s="32">
        <v>44809.0</v>
      </c>
      <c r="G10905" s="9" t="s">
        <v>17158</v>
      </c>
    </row>
    <row r="10906">
      <c r="B10906" s="32">
        <v>44867.0</v>
      </c>
      <c r="C10906" s="32">
        <v>44894.0</v>
      </c>
      <c r="D10906" s="9" t="s">
        <v>1733</v>
      </c>
      <c r="E10906" s="32">
        <v>44724.0</v>
      </c>
      <c r="F10906" s="32">
        <v>44809.0</v>
      </c>
      <c r="G10906" s="9" t="s">
        <v>17159</v>
      </c>
      <c r="H10906" s="9" t="s">
        <v>7442</v>
      </c>
    </row>
    <row r="10907">
      <c r="B10907" s="32">
        <v>44867.0</v>
      </c>
      <c r="C10907" s="32">
        <v>44894.0</v>
      </c>
      <c r="D10907" s="9" t="s">
        <v>1733</v>
      </c>
      <c r="E10907" s="32">
        <v>44724.0</v>
      </c>
      <c r="F10907" s="32">
        <v>44809.0</v>
      </c>
      <c r="G10907" s="9" t="s">
        <v>17160</v>
      </c>
      <c r="H10907" s="9" t="s">
        <v>7444</v>
      </c>
    </row>
    <row r="10908">
      <c r="B10908" s="32">
        <v>44867.0</v>
      </c>
      <c r="C10908" s="32">
        <v>44894.0</v>
      </c>
      <c r="D10908" s="9" t="s">
        <v>1733</v>
      </c>
      <c r="E10908" s="32">
        <v>44724.0</v>
      </c>
      <c r="F10908" s="32">
        <v>44862.0</v>
      </c>
      <c r="G10908" s="9" t="s">
        <v>17161</v>
      </c>
      <c r="H10908" s="9" t="s">
        <v>7446</v>
      </c>
    </row>
    <row r="10909">
      <c r="C10909" s="32">
        <v>44874.0</v>
      </c>
      <c r="D10909" s="9" t="s">
        <v>1561</v>
      </c>
      <c r="E10909" s="32">
        <v>44742.0</v>
      </c>
      <c r="F10909" s="32">
        <v>44781.0</v>
      </c>
      <c r="G10909" s="9" t="s">
        <v>17162</v>
      </c>
    </row>
    <row r="10910">
      <c r="C10910" s="32">
        <v>44874.0</v>
      </c>
      <c r="D10910" s="9" t="s">
        <v>1561</v>
      </c>
      <c r="E10910" s="32">
        <v>44742.0</v>
      </c>
      <c r="F10910" s="32">
        <v>44781.0</v>
      </c>
      <c r="G10910" s="9" t="s">
        <v>17163</v>
      </c>
      <c r="H10910" s="9" t="s">
        <v>7442</v>
      </c>
    </row>
    <row r="10911">
      <c r="C10911" s="32">
        <v>44874.0</v>
      </c>
      <c r="D10911" s="9" t="s">
        <v>1561</v>
      </c>
      <c r="E10911" s="32">
        <v>44742.0</v>
      </c>
      <c r="F10911" s="32">
        <v>44781.0</v>
      </c>
      <c r="G10911" s="9" t="s">
        <v>17164</v>
      </c>
      <c r="H10911" s="9" t="s">
        <v>7444</v>
      </c>
    </row>
    <row r="10912">
      <c r="C10912" s="32">
        <v>44874.0</v>
      </c>
      <c r="D10912" s="9" t="s">
        <v>1561</v>
      </c>
      <c r="E10912" s="32">
        <v>44742.0</v>
      </c>
      <c r="F10912" s="32">
        <v>44826.0</v>
      </c>
      <c r="G10912" s="9" t="s">
        <v>17165</v>
      </c>
      <c r="H10912" s="9" t="s">
        <v>7446</v>
      </c>
    </row>
    <row r="10913">
      <c r="D10913" s="9" t="s">
        <v>17166</v>
      </c>
      <c r="E10913" s="32">
        <v>44722.0</v>
      </c>
      <c r="F10913" s="32">
        <v>44791.0</v>
      </c>
      <c r="G10913" s="9" t="s">
        <v>17167</v>
      </c>
      <c r="H10913" s="9" t="s">
        <v>7438</v>
      </c>
    </row>
    <row r="10914">
      <c r="D10914" s="9" t="s">
        <v>17166</v>
      </c>
      <c r="E10914" s="32">
        <v>44722.0</v>
      </c>
      <c r="F10914" s="32">
        <v>44791.0</v>
      </c>
      <c r="G10914" s="9" t="s">
        <v>17168</v>
      </c>
    </row>
    <row r="10915">
      <c r="D10915" s="9" t="s">
        <v>17166</v>
      </c>
      <c r="E10915" s="32">
        <v>44722.0</v>
      </c>
      <c r="F10915" s="32">
        <v>44791.0</v>
      </c>
      <c r="G10915" s="9" t="s">
        <v>17169</v>
      </c>
      <c r="H10915" s="9" t="s">
        <v>7442</v>
      </c>
    </row>
    <row r="10916">
      <c r="D10916" s="9" t="s">
        <v>17166</v>
      </c>
      <c r="E10916" s="32">
        <v>44722.0</v>
      </c>
      <c r="F10916" s="32">
        <v>44791.0</v>
      </c>
      <c r="G10916" s="9" t="s">
        <v>17170</v>
      </c>
      <c r="H10916" s="9" t="s">
        <v>7444</v>
      </c>
    </row>
    <row r="10917">
      <c r="B10917" s="32">
        <v>44881.0</v>
      </c>
      <c r="C10917" s="32">
        <v>44895.0</v>
      </c>
      <c r="D10917" s="9" t="s">
        <v>1721</v>
      </c>
      <c r="E10917" s="32">
        <v>44726.0</v>
      </c>
      <c r="F10917" s="32">
        <v>44775.0</v>
      </c>
      <c r="G10917" s="9" t="s">
        <v>17171</v>
      </c>
    </row>
    <row r="10918">
      <c r="B10918" s="32">
        <v>44881.0</v>
      </c>
      <c r="C10918" s="32">
        <v>44895.0</v>
      </c>
      <c r="D10918" s="9" t="s">
        <v>1721</v>
      </c>
      <c r="E10918" s="32">
        <v>44726.0</v>
      </c>
      <c r="F10918" s="32">
        <v>44775.0</v>
      </c>
      <c r="G10918" s="9" t="s">
        <v>17172</v>
      </c>
      <c r="H10918" s="9" t="s">
        <v>7442</v>
      </c>
    </row>
    <row r="10919">
      <c r="B10919" s="32">
        <v>44881.0</v>
      </c>
      <c r="C10919" s="32">
        <v>44895.0</v>
      </c>
      <c r="D10919" s="9" t="s">
        <v>1721</v>
      </c>
      <c r="E10919" s="32">
        <v>44726.0</v>
      </c>
      <c r="F10919" s="32">
        <v>44775.0</v>
      </c>
      <c r="G10919" s="9" t="s">
        <v>17173</v>
      </c>
      <c r="H10919" s="9" t="s">
        <v>7444</v>
      </c>
    </row>
    <row r="10920">
      <c r="C10920" s="32">
        <v>44911.0</v>
      </c>
      <c r="D10920" s="9" t="s">
        <v>2999</v>
      </c>
      <c r="E10920" s="32">
        <v>44722.0</v>
      </c>
      <c r="F10920" s="32">
        <v>44833.0</v>
      </c>
      <c r="G10920" s="9" t="s">
        <v>17174</v>
      </c>
      <c r="H10920" s="9" t="s">
        <v>7438</v>
      </c>
    </row>
    <row r="10921">
      <c r="C10921" s="32">
        <v>44911.0</v>
      </c>
      <c r="D10921" s="9" t="s">
        <v>2999</v>
      </c>
      <c r="E10921" s="32">
        <v>44722.0</v>
      </c>
      <c r="F10921" s="32">
        <v>44833.0</v>
      </c>
      <c r="G10921" s="9" t="s">
        <v>17175</v>
      </c>
    </row>
    <row r="10922">
      <c r="C10922" s="32">
        <v>44911.0</v>
      </c>
      <c r="D10922" s="9" t="s">
        <v>2999</v>
      </c>
      <c r="E10922" s="32">
        <v>44722.0</v>
      </c>
      <c r="F10922" s="32">
        <v>44833.0</v>
      </c>
      <c r="G10922" s="9" t="s">
        <v>17176</v>
      </c>
      <c r="H10922" s="9" t="s">
        <v>7442</v>
      </c>
    </row>
    <row r="10923">
      <c r="C10923" s="32">
        <v>44911.0</v>
      </c>
      <c r="D10923" s="9" t="s">
        <v>2999</v>
      </c>
      <c r="E10923" s="32">
        <v>44722.0</v>
      </c>
      <c r="F10923" s="32">
        <v>44833.0</v>
      </c>
      <c r="G10923" s="9" t="s">
        <v>17177</v>
      </c>
      <c r="H10923" s="9" t="s">
        <v>7444</v>
      </c>
    </row>
    <row r="10924">
      <c r="C10924" s="32">
        <v>44911.0</v>
      </c>
      <c r="D10924" s="9" t="s">
        <v>2999</v>
      </c>
      <c r="E10924" s="32">
        <v>44722.0</v>
      </c>
      <c r="F10924" s="32">
        <v>44872.0</v>
      </c>
      <c r="G10924" s="9" t="s">
        <v>17178</v>
      </c>
      <c r="H10924" s="9" t="s">
        <v>7446</v>
      </c>
    </row>
    <row r="10925">
      <c r="B10925" s="32">
        <v>44939.0</v>
      </c>
      <c r="C10925" s="32">
        <v>44985.0</v>
      </c>
      <c r="D10925" s="9" t="s">
        <v>1555</v>
      </c>
      <c r="E10925" s="32">
        <v>44744.0</v>
      </c>
      <c r="F10925" s="32">
        <v>44824.0</v>
      </c>
      <c r="G10925" s="9" t="s">
        <v>17179</v>
      </c>
      <c r="H10925" s="9" t="s">
        <v>7438</v>
      </c>
    </row>
    <row r="10926">
      <c r="B10926" s="32">
        <v>44939.0</v>
      </c>
      <c r="C10926" s="32">
        <v>44985.0</v>
      </c>
      <c r="D10926" s="9" t="s">
        <v>1555</v>
      </c>
      <c r="E10926" s="32">
        <v>44744.0</v>
      </c>
      <c r="F10926" s="32">
        <v>44824.0</v>
      </c>
      <c r="G10926" s="9" t="s">
        <v>17180</v>
      </c>
      <c r="H10926" s="9" t="s">
        <v>7440</v>
      </c>
    </row>
    <row r="10927">
      <c r="B10927" s="32">
        <v>44939.0</v>
      </c>
      <c r="C10927" s="32">
        <v>44985.0</v>
      </c>
      <c r="D10927" s="9" t="s">
        <v>1555</v>
      </c>
      <c r="E10927" s="32">
        <v>44744.0</v>
      </c>
      <c r="F10927" s="32">
        <v>44824.0</v>
      </c>
      <c r="G10927" s="9" t="s">
        <v>17181</v>
      </c>
      <c r="H10927" s="9" t="s">
        <v>7442</v>
      </c>
    </row>
    <row r="10928">
      <c r="B10928" s="32">
        <v>44939.0</v>
      </c>
      <c r="C10928" s="32">
        <v>44985.0</v>
      </c>
      <c r="D10928" s="9" t="s">
        <v>1555</v>
      </c>
      <c r="E10928" s="32">
        <v>44744.0</v>
      </c>
      <c r="F10928" s="32">
        <v>44824.0</v>
      </c>
      <c r="G10928" s="9" t="s">
        <v>17182</v>
      </c>
      <c r="H10928" s="9" t="s">
        <v>7444</v>
      </c>
    </row>
    <row r="10929">
      <c r="B10929" s="32">
        <v>44939.0</v>
      </c>
      <c r="C10929" s="32">
        <v>44985.0</v>
      </c>
      <c r="D10929" s="9" t="s">
        <v>1555</v>
      </c>
      <c r="E10929" s="32">
        <v>44744.0</v>
      </c>
      <c r="F10929" s="32">
        <v>44881.0</v>
      </c>
      <c r="G10929" s="9" t="s">
        <v>17183</v>
      </c>
      <c r="H10929" s="9" t="s">
        <v>7446</v>
      </c>
    </row>
    <row r="10930">
      <c r="B10930" s="32">
        <v>44852.0</v>
      </c>
      <c r="C10930" s="32">
        <v>44876.0</v>
      </c>
      <c r="D10930" s="9" t="s">
        <v>1657</v>
      </c>
      <c r="E10930" s="32">
        <v>44731.0</v>
      </c>
      <c r="F10930" s="32">
        <v>44822.0</v>
      </c>
      <c r="G10930" s="9" t="s">
        <v>17184</v>
      </c>
      <c r="H10930" s="9" t="s">
        <v>7438</v>
      </c>
    </row>
    <row r="10931">
      <c r="B10931" s="32">
        <v>44852.0</v>
      </c>
      <c r="C10931" s="32">
        <v>44876.0</v>
      </c>
      <c r="D10931" s="9" t="s">
        <v>1657</v>
      </c>
      <c r="E10931" s="32">
        <v>44731.0</v>
      </c>
      <c r="F10931" s="32">
        <v>44822.0</v>
      </c>
      <c r="G10931" s="9" t="s">
        <v>17185</v>
      </c>
    </row>
    <row r="10932">
      <c r="B10932" s="32">
        <v>44852.0</v>
      </c>
      <c r="C10932" s="32">
        <v>44876.0</v>
      </c>
      <c r="D10932" s="9" t="s">
        <v>1657</v>
      </c>
      <c r="E10932" s="32">
        <v>44731.0</v>
      </c>
      <c r="F10932" s="32">
        <v>44822.0</v>
      </c>
      <c r="G10932" s="9" t="s">
        <v>17186</v>
      </c>
      <c r="H10932" s="9" t="s">
        <v>7442</v>
      </c>
    </row>
    <row r="10933">
      <c r="B10933" s="32">
        <v>44852.0</v>
      </c>
      <c r="C10933" s="32">
        <v>44876.0</v>
      </c>
      <c r="D10933" s="9" t="s">
        <v>1657</v>
      </c>
      <c r="E10933" s="32">
        <v>44731.0</v>
      </c>
      <c r="F10933" s="32">
        <v>44822.0</v>
      </c>
      <c r="G10933" s="9" t="s">
        <v>17187</v>
      </c>
      <c r="H10933" s="9" t="s">
        <v>7444</v>
      </c>
    </row>
    <row r="10934">
      <c r="B10934" s="32">
        <v>44852.0</v>
      </c>
      <c r="C10934" s="32">
        <v>44876.0</v>
      </c>
      <c r="D10934" s="9" t="s">
        <v>1657</v>
      </c>
      <c r="E10934" s="32">
        <v>44731.0</v>
      </c>
      <c r="F10934" s="32">
        <v>44822.0</v>
      </c>
      <c r="G10934" s="9" t="s">
        <v>17188</v>
      </c>
      <c r="H10934" s="9" t="s">
        <v>7446</v>
      </c>
    </row>
    <row r="10935">
      <c r="B10935" s="32">
        <v>44837.0</v>
      </c>
      <c r="C10935" s="32">
        <v>44853.0</v>
      </c>
      <c r="D10935" s="9" t="s">
        <v>1777</v>
      </c>
      <c r="E10935" s="32">
        <v>44722.0</v>
      </c>
      <c r="F10935" s="32">
        <v>44784.0</v>
      </c>
      <c r="G10935" s="9" t="s">
        <v>17189</v>
      </c>
    </row>
    <row r="10936">
      <c r="B10936" s="32">
        <v>44837.0</v>
      </c>
      <c r="C10936" s="32">
        <v>44853.0</v>
      </c>
      <c r="D10936" s="9" t="s">
        <v>1777</v>
      </c>
      <c r="E10936" s="32">
        <v>44722.0</v>
      </c>
      <c r="F10936" s="32">
        <v>44784.0</v>
      </c>
      <c r="G10936" s="9" t="s">
        <v>17190</v>
      </c>
      <c r="H10936" s="9" t="s">
        <v>7442</v>
      </c>
    </row>
    <row r="10937">
      <c r="B10937" s="32">
        <v>44837.0</v>
      </c>
      <c r="C10937" s="32">
        <v>44853.0</v>
      </c>
      <c r="D10937" s="9" t="s">
        <v>1777</v>
      </c>
      <c r="E10937" s="32">
        <v>44722.0</v>
      </c>
      <c r="F10937" s="32">
        <v>44784.0</v>
      </c>
      <c r="G10937" s="9" t="s">
        <v>17191</v>
      </c>
      <c r="H10937" s="9" t="s">
        <v>7444</v>
      </c>
    </row>
    <row r="10938">
      <c r="B10938" s="32">
        <v>44837.0</v>
      </c>
      <c r="C10938" s="32">
        <v>44853.0</v>
      </c>
      <c r="D10938" s="9" t="s">
        <v>1777</v>
      </c>
      <c r="E10938" s="32">
        <v>44722.0</v>
      </c>
      <c r="F10938" s="32">
        <v>44820.0</v>
      </c>
      <c r="G10938" s="9" t="s">
        <v>17192</v>
      </c>
      <c r="H10938" s="9" t="s">
        <v>7446</v>
      </c>
    </row>
    <row r="10939">
      <c r="D10939" s="9" t="s">
        <v>1803</v>
      </c>
      <c r="E10939" s="32">
        <v>44710.0</v>
      </c>
      <c r="F10939" s="32">
        <v>44819.0</v>
      </c>
      <c r="G10939" s="9" t="s">
        <v>17193</v>
      </c>
      <c r="H10939" s="9" t="s">
        <v>7438</v>
      </c>
    </row>
    <row r="10940">
      <c r="D10940" s="9" t="s">
        <v>1803</v>
      </c>
      <c r="E10940" s="32">
        <v>44710.0</v>
      </c>
      <c r="F10940" s="32">
        <v>44819.0</v>
      </c>
      <c r="G10940" s="9" t="s">
        <v>17194</v>
      </c>
    </row>
    <row r="10941">
      <c r="D10941" s="9" t="s">
        <v>1803</v>
      </c>
      <c r="E10941" s="32">
        <v>44710.0</v>
      </c>
      <c r="F10941" s="32">
        <v>44819.0</v>
      </c>
      <c r="G10941" s="9" t="s">
        <v>17195</v>
      </c>
      <c r="H10941" s="9" t="s">
        <v>7442</v>
      </c>
    </row>
    <row r="10942">
      <c r="D10942" s="9" t="s">
        <v>1803</v>
      </c>
      <c r="E10942" s="32">
        <v>44710.0</v>
      </c>
      <c r="F10942" s="32">
        <v>44819.0</v>
      </c>
      <c r="G10942" s="9" t="s">
        <v>17196</v>
      </c>
      <c r="H10942" s="9" t="s">
        <v>7444</v>
      </c>
    </row>
    <row r="10943">
      <c r="D10943" s="9" t="s">
        <v>17197</v>
      </c>
      <c r="E10943" s="32">
        <v>44731.0</v>
      </c>
      <c r="F10943" s="32">
        <v>44810.0</v>
      </c>
      <c r="G10943" s="9" t="s">
        <v>17198</v>
      </c>
    </row>
    <row r="10944">
      <c r="D10944" s="9" t="s">
        <v>17197</v>
      </c>
      <c r="E10944" s="32">
        <v>44731.0</v>
      </c>
      <c r="F10944" s="32">
        <v>44810.0</v>
      </c>
      <c r="G10944" s="9" t="s">
        <v>17199</v>
      </c>
      <c r="H10944" s="9" t="s">
        <v>7442</v>
      </c>
    </row>
    <row r="10945">
      <c r="D10945" s="9" t="s">
        <v>17197</v>
      </c>
      <c r="E10945" s="32">
        <v>44731.0</v>
      </c>
      <c r="F10945" s="32">
        <v>44810.0</v>
      </c>
      <c r="G10945" s="9" t="s">
        <v>17200</v>
      </c>
      <c r="H10945" s="9" t="s">
        <v>7444</v>
      </c>
    </row>
    <row r="10946">
      <c r="C10946" s="32">
        <v>44987.0</v>
      </c>
      <c r="D10946" s="9" t="s">
        <v>1685</v>
      </c>
      <c r="E10946" s="32">
        <v>44728.0</v>
      </c>
      <c r="F10946" s="32">
        <v>44874.0</v>
      </c>
      <c r="G10946" s="9" t="s">
        <v>17201</v>
      </c>
      <c r="H10946" s="9" t="s">
        <v>7438</v>
      </c>
    </row>
    <row r="10947">
      <c r="C10947" s="32">
        <v>44987.0</v>
      </c>
      <c r="D10947" s="9" t="s">
        <v>1685</v>
      </c>
      <c r="E10947" s="32">
        <v>44728.0</v>
      </c>
      <c r="F10947" s="32">
        <v>44874.0</v>
      </c>
      <c r="G10947" s="9" t="s">
        <v>17202</v>
      </c>
      <c r="H10947" s="9" t="s">
        <v>7440</v>
      </c>
    </row>
    <row r="10948">
      <c r="C10948" s="32">
        <v>44987.0</v>
      </c>
      <c r="D10948" s="9" t="s">
        <v>1685</v>
      </c>
      <c r="E10948" s="32">
        <v>44728.0</v>
      </c>
      <c r="F10948" s="32">
        <v>44874.0</v>
      </c>
      <c r="G10948" s="9" t="s">
        <v>17203</v>
      </c>
      <c r="H10948" s="9" t="s">
        <v>7442</v>
      </c>
    </row>
    <row r="10949">
      <c r="C10949" s="32">
        <v>44987.0</v>
      </c>
      <c r="D10949" s="9" t="s">
        <v>1685</v>
      </c>
      <c r="E10949" s="32">
        <v>44728.0</v>
      </c>
      <c r="F10949" s="32">
        <v>44874.0</v>
      </c>
      <c r="G10949" s="9" t="s">
        <v>17204</v>
      </c>
      <c r="H10949" s="9" t="s">
        <v>7444</v>
      </c>
    </row>
    <row r="10950">
      <c r="C10950" s="32">
        <v>44987.0</v>
      </c>
      <c r="D10950" s="9" t="s">
        <v>1685</v>
      </c>
      <c r="E10950" s="32">
        <v>44728.0</v>
      </c>
      <c r="F10950" s="32">
        <v>44874.0</v>
      </c>
      <c r="G10950" s="9" t="s">
        <v>17205</v>
      </c>
      <c r="H10950" s="9" t="s">
        <v>7446</v>
      </c>
    </row>
    <row r="10951">
      <c r="D10951" s="9" t="s">
        <v>1251</v>
      </c>
      <c r="E10951" s="32">
        <v>44788.0</v>
      </c>
      <c r="F10951" s="32">
        <v>44866.0</v>
      </c>
      <c r="G10951" s="9" t="s">
        <v>17206</v>
      </c>
      <c r="H10951" s="9" t="s">
        <v>7440</v>
      </c>
    </row>
    <row r="10952">
      <c r="D10952" s="9" t="s">
        <v>1251</v>
      </c>
      <c r="E10952" s="32">
        <v>44788.0</v>
      </c>
      <c r="F10952" s="32">
        <v>44866.0</v>
      </c>
      <c r="G10952" s="9" t="s">
        <v>17207</v>
      </c>
      <c r="H10952" s="9" t="s">
        <v>7442</v>
      </c>
    </row>
    <row r="10953">
      <c r="D10953" s="9" t="s">
        <v>1251</v>
      </c>
      <c r="E10953" s="32">
        <v>44788.0</v>
      </c>
      <c r="F10953" s="32">
        <v>44866.0</v>
      </c>
      <c r="G10953" s="9" t="s">
        <v>17208</v>
      </c>
      <c r="H10953" s="9" t="s">
        <v>7444</v>
      </c>
    </row>
    <row r="10954">
      <c r="B10954" s="32">
        <v>44869.0</v>
      </c>
      <c r="C10954" s="32">
        <v>44882.0</v>
      </c>
      <c r="D10954" s="9" t="s">
        <v>17209</v>
      </c>
      <c r="E10954" s="32">
        <v>44513.0</v>
      </c>
      <c r="F10954" s="32">
        <v>44838.0</v>
      </c>
      <c r="G10954" s="9" t="s">
        <v>17210</v>
      </c>
    </row>
    <row r="10955">
      <c r="B10955" s="32">
        <v>44869.0</v>
      </c>
      <c r="C10955" s="32">
        <v>44882.0</v>
      </c>
      <c r="D10955" s="9" t="s">
        <v>17209</v>
      </c>
      <c r="E10955" s="32">
        <v>44513.0</v>
      </c>
      <c r="F10955" s="32">
        <v>44838.0</v>
      </c>
      <c r="G10955" s="9" t="s">
        <v>17211</v>
      </c>
      <c r="H10955" s="9" t="s">
        <v>7442</v>
      </c>
    </row>
    <row r="10956">
      <c r="B10956" s="32">
        <v>44869.0</v>
      </c>
      <c r="C10956" s="32">
        <v>44882.0</v>
      </c>
      <c r="D10956" s="9" t="s">
        <v>17209</v>
      </c>
      <c r="E10956" s="32">
        <v>44513.0</v>
      </c>
      <c r="F10956" s="32">
        <v>44838.0</v>
      </c>
      <c r="G10956" s="9" t="s">
        <v>17212</v>
      </c>
      <c r="H10956" s="9" t="s">
        <v>7444</v>
      </c>
    </row>
    <row r="10957">
      <c r="B10957" s="32">
        <v>44880.0</v>
      </c>
      <c r="C10957" s="32">
        <v>44897.0</v>
      </c>
      <c r="D10957" s="9" t="s">
        <v>2247</v>
      </c>
      <c r="E10957" s="32">
        <v>44652.0</v>
      </c>
      <c r="F10957" s="32">
        <v>44805.0</v>
      </c>
      <c r="G10957" s="9" t="s">
        <v>17213</v>
      </c>
    </row>
    <row r="10958">
      <c r="B10958" s="32">
        <v>44880.0</v>
      </c>
      <c r="C10958" s="32">
        <v>44897.0</v>
      </c>
      <c r="D10958" s="9" t="s">
        <v>2247</v>
      </c>
      <c r="E10958" s="32">
        <v>44652.0</v>
      </c>
      <c r="F10958" s="32">
        <v>44805.0</v>
      </c>
      <c r="G10958" s="9" t="s">
        <v>17214</v>
      </c>
      <c r="H10958" s="9" t="s">
        <v>7442</v>
      </c>
    </row>
    <row r="10959">
      <c r="B10959" s="32">
        <v>44880.0</v>
      </c>
      <c r="C10959" s="32">
        <v>44897.0</v>
      </c>
      <c r="D10959" s="9" t="s">
        <v>2247</v>
      </c>
      <c r="E10959" s="32">
        <v>44652.0</v>
      </c>
      <c r="F10959" s="32">
        <v>44805.0</v>
      </c>
      <c r="G10959" s="9" t="s">
        <v>17215</v>
      </c>
      <c r="H10959" s="9" t="s">
        <v>7444</v>
      </c>
    </row>
    <row r="10960">
      <c r="D10960" s="9" t="s">
        <v>17216</v>
      </c>
      <c r="E10960" s="32">
        <v>44716.0</v>
      </c>
      <c r="F10960" s="32">
        <v>44789.0</v>
      </c>
      <c r="G10960" s="9" t="s">
        <v>17217</v>
      </c>
      <c r="H10960" s="9" t="s">
        <v>7446</v>
      </c>
    </row>
    <row r="10961">
      <c r="D10961" s="9" t="s">
        <v>17216</v>
      </c>
      <c r="E10961" s="32">
        <v>44716.0</v>
      </c>
      <c r="F10961" s="32">
        <v>44789.0</v>
      </c>
      <c r="G10961" s="9" t="s">
        <v>17218</v>
      </c>
    </row>
    <row r="10962">
      <c r="D10962" s="9" t="s">
        <v>17216</v>
      </c>
      <c r="E10962" s="32">
        <v>44716.0</v>
      </c>
      <c r="F10962" s="32">
        <v>44789.0</v>
      </c>
      <c r="G10962" s="9" t="s">
        <v>17219</v>
      </c>
      <c r="H10962" s="9" t="s">
        <v>7442</v>
      </c>
    </row>
    <row r="10963">
      <c r="D10963" s="9" t="s">
        <v>17216</v>
      </c>
      <c r="E10963" s="32">
        <v>44716.0</v>
      </c>
      <c r="F10963" s="32">
        <v>44789.0</v>
      </c>
      <c r="G10963" s="9" t="s">
        <v>17220</v>
      </c>
      <c r="H10963" s="9" t="s">
        <v>7444</v>
      </c>
    </row>
    <row r="10964">
      <c r="D10964" s="9" t="s">
        <v>17221</v>
      </c>
      <c r="E10964" s="32">
        <v>44747.0</v>
      </c>
      <c r="F10964" s="32">
        <v>44857.0</v>
      </c>
      <c r="G10964" s="9" t="s">
        <v>17222</v>
      </c>
      <c r="H10964" s="9" t="s">
        <v>7438</v>
      </c>
    </row>
    <row r="10965">
      <c r="D10965" s="9" t="s">
        <v>17221</v>
      </c>
      <c r="E10965" s="32">
        <v>44747.0</v>
      </c>
      <c r="F10965" s="32">
        <v>44857.0</v>
      </c>
      <c r="G10965" s="9" t="s">
        <v>17223</v>
      </c>
      <c r="H10965" s="9" t="s">
        <v>7440</v>
      </c>
    </row>
    <row r="10966">
      <c r="D10966" s="9" t="s">
        <v>17221</v>
      </c>
      <c r="E10966" s="32">
        <v>44747.0</v>
      </c>
      <c r="F10966" s="32">
        <v>44857.0</v>
      </c>
      <c r="G10966" s="9" t="s">
        <v>17224</v>
      </c>
      <c r="H10966" s="9" t="s">
        <v>7442</v>
      </c>
    </row>
    <row r="10967">
      <c r="D10967" s="9" t="s">
        <v>17221</v>
      </c>
      <c r="E10967" s="32">
        <v>44747.0</v>
      </c>
      <c r="F10967" s="32">
        <v>44857.0</v>
      </c>
      <c r="G10967" s="9" t="s">
        <v>17225</v>
      </c>
      <c r="H10967" s="9" t="s">
        <v>7444</v>
      </c>
    </row>
    <row r="10968">
      <c r="B10968" s="32">
        <v>44847.0</v>
      </c>
      <c r="C10968" s="32">
        <v>44861.0</v>
      </c>
      <c r="D10968" s="9" t="s">
        <v>1623</v>
      </c>
      <c r="E10968" s="32">
        <v>44783.0</v>
      </c>
      <c r="F10968" s="32">
        <v>44785.0</v>
      </c>
      <c r="G10968" s="9" t="s">
        <v>17226</v>
      </c>
      <c r="H10968" s="9" t="s">
        <v>7438</v>
      </c>
    </row>
    <row r="10969">
      <c r="B10969" s="32">
        <v>44847.0</v>
      </c>
      <c r="C10969" s="32">
        <v>44861.0</v>
      </c>
      <c r="D10969" s="9" t="s">
        <v>1623</v>
      </c>
      <c r="E10969" s="32">
        <v>44783.0</v>
      </c>
      <c r="F10969" s="32">
        <v>44785.0</v>
      </c>
      <c r="G10969" s="9" t="s">
        <v>17227</v>
      </c>
    </row>
    <row r="10970">
      <c r="B10970" s="32">
        <v>44847.0</v>
      </c>
      <c r="C10970" s="32">
        <v>44861.0</v>
      </c>
      <c r="D10970" s="9" t="s">
        <v>1623</v>
      </c>
      <c r="E10970" s="32">
        <v>44783.0</v>
      </c>
      <c r="F10970" s="32">
        <v>44785.0</v>
      </c>
      <c r="G10970" s="9" t="s">
        <v>17228</v>
      </c>
      <c r="H10970" s="9" t="s">
        <v>7442</v>
      </c>
    </row>
    <row r="10971">
      <c r="B10971" s="32">
        <v>44847.0</v>
      </c>
      <c r="C10971" s="32">
        <v>44861.0</v>
      </c>
      <c r="D10971" s="9" t="s">
        <v>1623</v>
      </c>
      <c r="E10971" s="32">
        <v>44783.0</v>
      </c>
      <c r="F10971" s="32">
        <v>44785.0</v>
      </c>
      <c r="G10971" s="9" t="s">
        <v>17229</v>
      </c>
      <c r="H10971" s="9" t="s">
        <v>7444</v>
      </c>
    </row>
    <row r="10972">
      <c r="B10972" s="32">
        <v>44847.0</v>
      </c>
      <c r="C10972" s="32">
        <v>44861.0</v>
      </c>
      <c r="D10972" s="9" t="s">
        <v>1623</v>
      </c>
      <c r="E10972" s="32">
        <v>44783.0</v>
      </c>
      <c r="F10972" s="32">
        <v>44831.0</v>
      </c>
      <c r="G10972" s="9" t="s">
        <v>17230</v>
      </c>
      <c r="H10972" s="9" t="s">
        <v>7446</v>
      </c>
    </row>
    <row r="10973">
      <c r="D10973" s="9" t="s">
        <v>1553</v>
      </c>
      <c r="E10973" s="32">
        <v>44745.0</v>
      </c>
      <c r="F10973" s="32">
        <v>44805.0</v>
      </c>
      <c r="G10973" s="9" t="s">
        <v>17231</v>
      </c>
      <c r="H10973" s="9" t="s">
        <v>7438</v>
      </c>
    </row>
    <row r="10974">
      <c r="D10974" s="9" t="s">
        <v>1553</v>
      </c>
      <c r="E10974" s="32">
        <v>44745.0</v>
      </c>
      <c r="F10974" s="32">
        <v>44805.0</v>
      </c>
      <c r="G10974" s="9" t="s">
        <v>17232</v>
      </c>
    </row>
    <row r="10975">
      <c r="D10975" s="9" t="s">
        <v>1553</v>
      </c>
      <c r="E10975" s="32">
        <v>44745.0</v>
      </c>
      <c r="F10975" s="32">
        <v>44805.0</v>
      </c>
      <c r="G10975" s="9" t="s">
        <v>17233</v>
      </c>
      <c r="H10975" s="9" t="s">
        <v>7442</v>
      </c>
    </row>
    <row r="10976">
      <c r="D10976" s="9" t="s">
        <v>1553</v>
      </c>
      <c r="E10976" s="32">
        <v>44745.0</v>
      </c>
      <c r="F10976" s="32">
        <v>44805.0</v>
      </c>
      <c r="G10976" s="9" t="s">
        <v>17234</v>
      </c>
      <c r="H10976" s="9" t="s">
        <v>7444</v>
      </c>
    </row>
    <row r="10977">
      <c r="B10977" s="32">
        <v>44819.0</v>
      </c>
      <c r="C10977" s="32">
        <v>44852.0</v>
      </c>
      <c r="D10977" s="9" t="s">
        <v>1667</v>
      </c>
      <c r="E10977" s="32">
        <v>44737.0</v>
      </c>
      <c r="F10977" s="32">
        <v>44785.0</v>
      </c>
      <c r="G10977" s="9" t="s">
        <v>17235</v>
      </c>
      <c r="H10977" s="9" t="s">
        <v>7438</v>
      </c>
    </row>
    <row r="10978">
      <c r="B10978" s="32">
        <v>44819.0</v>
      </c>
      <c r="C10978" s="32">
        <v>44852.0</v>
      </c>
      <c r="D10978" s="9" t="s">
        <v>1667</v>
      </c>
      <c r="E10978" s="32">
        <v>44737.0</v>
      </c>
      <c r="F10978" s="32">
        <v>44785.0</v>
      </c>
      <c r="G10978" s="9" t="s">
        <v>17236</v>
      </c>
    </row>
    <row r="10979">
      <c r="B10979" s="32">
        <v>44819.0</v>
      </c>
      <c r="C10979" s="32">
        <v>44852.0</v>
      </c>
      <c r="D10979" s="9" t="s">
        <v>1667</v>
      </c>
      <c r="E10979" s="32">
        <v>44737.0</v>
      </c>
      <c r="F10979" s="32">
        <v>44785.0</v>
      </c>
      <c r="G10979" s="9" t="s">
        <v>17237</v>
      </c>
      <c r="H10979" s="9" t="s">
        <v>7442</v>
      </c>
    </row>
    <row r="10980">
      <c r="B10980" s="32">
        <v>44819.0</v>
      </c>
      <c r="C10980" s="32">
        <v>44852.0</v>
      </c>
      <c r="D10980" s="9" t="s">
        <v>1667</v>
      </c>
      <c r="E10980" s="32">
        <v>44737.0</v>
      </c>
      <c r="F10980" s="32">
        <v>44785.0</v>
      </c>
      <c r="G10980" s="9" t="s">
        <v>17238</v>
      </c>
      <c r="H10980" s="9" t="s">
        <v>7444</v>
      </c>
    </row>
    <row r="10981">
      <c r="D10981" s="9" t="s">
        <v>17239</v>
      </c>
      <c r="E10981" s="32">
        <v>44733.0</v>
      </c>
      <c r="F10981" s="32">
        <v>44852.0</v>
      </c>
      <c r="G10981" s="9" t="s">
        <v>17240</v>
      </c>
      <c r="H10981" s="9" t="s">
        <v>7438</v>
      </c>
    </row>
    <row r="10982">
      <c r="D10982" s="9" t="s">
        <v>17239</v>
      </c>
      <c r="E10982" s="32">
        <v>44733.0</v>
      </c>
      <c r="F10982" s="32">
        <v>44852.0</v>
      </c>
      <c r="G10982" s="9" t="s">
        <v>17241</v>
      </c>
      <c r="H10982" s="9" t="s">
        <v>7440</v>
      </c>
    </row>
    <row r="10983">
      <c r="D10983" s="9" t="s">
        <v>17239</v>
      </c>
      <c r="E10983" s="32">
        <v>44733.0</v>
      </c>
      <c r="F10983" s="32">
        <v>44852.0</v>
      </c>
      <c r="G10983" s="9" t="s">
        <v>17242</v>
      </c>
      <c r="H10983" s="9" t="s">
        <v>7442</v>
      </c>
    </row>
    <row r="10984">
      <c r="D10984" s="9" t="s">
        <v>17239</v>
      </c>
      <c r="E10984" s="32">
        <v>44733.0</v>
      </c>
      <c r="F10984" s="32">
        <v>44852.0</v>
      </c>
      <c r="G10984" s="9" t="s">
        <v>17243</v>
      </c>
      <c r="H10984" s="9" t="s">
        <v>7444</v>
      </c>
    </row>
    <row r="10985">
      <c r="D10985" s="9" t="s">
        <v>17239</v>
      </c>
      <c r="E10985" s="32">
        <v>44733.0</v>
      </c>
      <c r="F10985" s="32">
        <v>44932.0</v>
      </c>
      <c r="G10985" s="9" t="s">
        <v>17244</v>
      </c>
      <c r="H10985" s="9" t="s">
        <v>7446</v>
      </c>
    </row>
    <row r="10986">
      <c r="B10986" s="32">
        <v>44907.0</v>
      </c>
      <c r="C10986" s="32">
        <v>44910.0</v>
      </c>
      <c r="D10986" s="9" t="s">
        <v>1587</v>
      </c>
      <c r="E10986" s="32">
        <v>44741.0</v>
      </c>
      <c r="F10986" s="32">
        <v>44902.0</v>
      </c>
      <c r="G10986" s="9" t="s">
        <v>17245</v>
      </c>
      <c r="H10986" s="9" t="s">
        <v>7440</v>
      </c>
    </row>
    <row r="10987">
      <c r="B10987" s="32">
        <v>44907.0</v>
      </c>
      <c r="C10987" s="32">
        <v>44910.0</v>
      </c>
      <c r="D10987" s="9" t="s">
        <v>1587</v>
      </c>
      <c r="E10987" s="32">
        <v>44741.0</v>
      </c>
      <c r="F10987" s="32">
        <v>44902.0</v>
      </c>
      <c r="G10987" s="9" t="s">
        <v>17246</v>
      </c>
      <c r="H10987" s="9" t="s">
        <v>7442</v>
      </c>
    </row>
    <row r="10988">
      <c r="B10988" s="32">
        <v>44907.0</v>
      </c>
      <c r="C10988" s="32">
        <v>44910.0</v>
      </c>
      <c r="D10988" s="9" t="s">
        <v>1587</v>
      </c>
      <c r="E10988" s="32">
        <v>44741.0</v>
      </c>
      <c r="F10988" s="32">
        <v>44902.0</v>
      </c>
      <c r="G10988" s="9" t="s">
        <v>17247</v>
      </c>
      <c r="H10988" s="9" t="s">
        <v>7444</v>
      </c>
    </row>
    <row r="10989">
      <c r="B10989" s="32">
        <v>44907.0</v>
      </c>
      <c r="C10989" s="32">
        <v>44910.0</v>
      </c>
      <c r="D10989" s="9" t="s">
        <v>1587</v>
      </c>
      <c r="E10989" s="32">
        <v>44741.0</v>
      </c>
      <c r="F10989" s="32">
        <v>44902.0</v>
      </c>
      <c r="G10989" s="9" t="s">
        <v>17248</v>
      </c>
      <c r="H10989" s="9" t="s">
        <v>7446</v>
      </c>
    </row>
    <row r="10990">
      <c r="B10990" s="32">
        <v>44831.0</v>
      </c>
      <c r="C10990" s="32">
        <v>44865.0</v>
      </c>
      <c r="D10990" s="9" t="s">
        <v>4337</v>
      </c>
      <c r="E10990" s="32">
        <v>44741.0</v>
      </c>
      <c r="F10990" s="32">
        <v>44827.0</v>
      </c>
      <c r="G10990" s="9" t="s">
        <v>17249</v>
      </c>
    </row>
    <row r="10991">
      <c r="B10991" s="32">
        <v>44831.0</v>
      </c>
      <c r="C10991" s="32">
        <v>44865.0</v>
      </c>
      <c r="D10991" s="9" t="s">
        <v>4337</v>
      </c>
      <c r="E10991" s="32">
        <v>44741.0</v>
      </c>
      <c r="F10991" s="32">
        <v>44827.0</v>
      </c>
      <c r="G10991" s="9" t="s">
        <v>17250</v>
      </c>
      <c r="H10991" s="9" t="s">
        <v>7442</v>
      </c>
    </row>
    <row r="10992">
      <c r="B10992" s="32">
        <v>44831.0</v>
      </c>
      <c r="C10992" s="32">
        <v>44865.0</v>
      </c>
      <c r="D10992" s="9" t="s">
        <v>4337</v>
      </c>
      <c r="E10992" s="32">
        <v>44741.0</v>
      </c>
      <c r="F10992" s="32">
        <v>44827.0</v>
      </c>
      <c r="G10992" s="9" t="s">
        <v>17251</v>
      </c>
      <c r="H10992" s="9" t="s">
        <v>7444</v>
      </c>
    </row>
    <row r="10993">
      <c r="C10993" s="32">
        <v>44957.0</v>
      </c>
      <c r="D10993" s="9" t="s">
        <v>1479</v>
      </c>
      <c r="E10993" s="32">
        <v>44756.0</v>
      </c>
      <c r="F10993" s="32">
        <v>44895.0</v>
      </c>
      <c r="G10993" s="9" t="s">
        <v>17252</v>
      </c>
      <c r="H10993" s="9" t="s">
        <v>7442</v>
      </c>
    </row>
    <row r="10994">
      <c r="C10994" s="32">
        <v>44957.0</v>
      </c>
      <c r="D10994" s="9" t="s">
        <v>1479</v>
      </c>
      <c r="E10994" s="32">
        <v>44756.0</v>
      </c>
      <c r="F10994" s="32">
        <v>44895.0</v>
      </c>
      <c r="G10994" s="9" t="s">
        <v>17253</v>
      </c>
      <c r="H10994" s="9" t="s">
        <v>7444</v>
      </c>
    </row>
    <row r="10995">
      <c r="C10995" s="32">
        <v>44957.0</v>
      </c>
      <c r="D10995" s="9" t="s">
        <v>1479</v>
      </c>
      <c r="E10995" s="32">
        <v>44756.0</v>
      </c>
      <c r="F10995" s="32">
        <v>44901.0</v>
      </c>
      <c r="G10995" s="9" t="s">
        <v>17254</v>
      </c>
      <c r="H10995" s="9" t="s">
        <v>7446</v>
      </c>
    </row>
    <row r="10996">
      <c r="D10996" s="9" t="s">
        <v>1741</v>
      </c>
      <c r="E10996" s="32">
        <v>44722.0</v>
      </c>
      <c r="F10996" s="32">
        <v>44882.0</v>
      </c>
      <c r="G10996" s="9" t="s">
        <v>17255</v>
      </c>
      <c r="H10996" s="9" t="s">
        <v>7440</v>
      </c>
    </row>
    <row r="10997">
      <c r="D10997" s="9" t="s">
        <v>1741</v>
      </c>
      <c r="E10997" s="32">
        <v>44722.0</v>
      </c>
      <c r="F10997" s="32">
        <v>44882.0</v>
      </c>
      <c r="G10997" s="9" t="s">
        <v>17256</v>
      </c>
      <c r="H10997" s="9" t="s">
        <v>7442</v>
      </c>
    </row>
    <row r="10998">
      <c r="D10998" s="9" t="s">
        <v>1741</v>
      </c>
      <c r="E10998" s="32">
        <v>44722.0</v>
      </c>
      <c r="F10998" s="32">
        <v>44882.0</v>
      </c>
      <c r="G10998" s="9" t="s">
        <v>17257</v>
      </c>
      <c r="H10998" s="9" t="s">
        <v>7444</v>
      </c>
    </row>
    <row r="10999">
      <c r="D10999" s="9" t="s">
        <v>1741</v>
      </c>
      <c r="E10999" s="32">
        <v>44722.0</v>
      </c>
      <c r="F10999" s="32">
        <v>44882.0</v>
      </c>
      <c r="G10999" s="9" t="s">
        <v>17258</v>
      </c>
      <c r="H10999" s="9" t="s">
        <v>7446</v>
      </c>
    </row>
    <row r="11000">
      <c r="D11000" s="9" t="s">
        <v>2995</v>
      </c>
      <c r="E11000" s="32">
        <v>44544.0</v>
      </c>
      <c r="F11000" s="32">
        <v>44872.0</v>
      </c>
      <c r="G11000" s="9" t="s">
        <v>17259</v>
      </c>
      <c r="H11000" s="9" t="s">
        <v>7438</v>
      </c>
    </row>
    <row r="11001">
      <c r="D11001" s="9" t="s">
        <v>2995</v>
      </c>
      <c r="E11001" s="32">
        <v>44544.0</v>
      </c>
      <c r="F11001" s="32">
        <v>44872.0</v>
      </c>
      <c r="G11001" s="9" t="s">
        <v>17260</v>
      </c>
      <c r="H11001" s="9" t="s">
        <v>7440</v>
      </c>
    </row>
    <row r="11002">
      <c r="D11002" s="9" t="s">
        <v>2995</v>
      </c>
      <c r="E11002" s="32">
        <v>44544.0</v>
      </c>
      <c r="F11002" s="32">
        <v>44872.0</v>
      </c>
      <c r="G11002" s="9" t="s">
        <v>17261</v>
      </c>
      <c r="H11002" s="9" t="s">
        <v>7442</v>
      </c>
    </row>
    <row r="11003">
      <c r="D11003" s="9" t="s">
        <v>2995</v>
      </c>
      <c r="E11003" s="32">
        <v>44544.0</v>
      </c>
      <c r="F11003" s="32">
        <v>44872.0</v>
      </c>
      <c r="G11003" s="9" t="s">
        <v>17262</v>
      </c>
      <c r="H11003" s="9" t="s">
        <v>7444</v>
      </c>
    </row>
    <row r="11004">
      <c r="D11004" s="9" t="s">
        <v>2995</v>
      </c>
      <c r="E11004" s="32">
        <v>44544.0</v>
      </c>
      <c r="F11004" s="32">
        <v>44974.0</v>
      </c>
      <c r="G11004" s="9" t="s">
        <v>17263</v>
      </c>
      <c r="H11004" s="9" t="s">
        <v>7446</v>
      </c>
    </row>
    <row r="11005">
      <c r="D11005" s="9" t="s">
        <v>2541</v>
      </c>
      <c r="E11005" s="32">
        <v>44752.0</v>
      </c>
      <c r="F11005" s="32">
        <v>44851.0</v>
      </c>
      <c r="G11005" s="9" t="s">
        <v>17264</v>
      </c>
      <c r="H11005" s="9" t="s">
        <v>7440</v>
      </c>
    </row>
    <row r="11006">
      <c r="D11006" s="9" t="s">
        <v>2541</v>
      </c>
      <c r="E11006" s="32">
        <v>44752.0</v>
      </c>
      <c r="F11006" s="32">
        <v>44851.0</v>
      </c>
      <c r="G11006" s="9" t="s">
        <v>17265</v>
      </c>
      <c r="H11006" s="9" t="s">
        <v>7442</v>
      </c>
    </row>
    <row r="11007">
      <c r="D11007" s="9" t="s">
        <v>2541</v>
      </c>
      <c r="E11007" s="32">
        <v>44752.0</v>
      </c>
      <c r="F11007" s="32">
        <v>44851.0</v>
      </c>
      <c r="G11007" s="9" t="s">
        <v>17266</v>
      </c>
      <c r="H11007" s="9" t="s">
        <v>7444</v>
      </c>
    </row>
    <row r="11008">
      <c r="C11008" s="32">
        <v>44873.0</v>
      </c>
      <c r="D11008" s="9" t="s">
        <v>1107</v>
      </c>
      <c r="E11008" s="32">
        <v>44809.0</v>
      </c>
      <c r="F11008" s="32">
        <v>44813.0</v>
      </c>
      <c r="G11008" s="9" t="s">
        <v>17267</v>
      </c>
      <c r="H11008" s="9" t="s">
        <v>7438</v>
      </c>
    </row>
    <row r="11009">
      <c r="C11009" s="32">
        <v>44873.0</v>
      </c>
      <c r="D11009" s="9" t="s">
        <v>1107</v>
      </c>
      <c r="E11009" s="32">
        <v>44809.0</v>
      </c>
      <c r="F11009" s="32">
        <v>44813.0</v>
      </c>
      <c r="G11009" s="9" t="s">
        <v>17268</v>
      </c>
    </row>
    <row r="11010">
      <c r="C11010" s="32">
        <v>44873.0</v>
      </c>
      <c r="D11010" s="9" t="s">
        <v>1107</v>
      </c>
      <c r="E11010" s="32">
        <v>44809.0</v>
      </c>
      <c r="F11010" s="32">
        <v>44813.0</v>
      </c>
      <c r="G11010" s="9" t="s">
        <v>17269</v>
      </c>
      <c r="H11010" s="9" t="s">
        <v>7442</v>
      </c>
    </row>
    <row r="11011">
      <c r="C11011" s="32">
        <v>44873.0</v>
      </c>
      <c r="D11011" s="9" t="s">
        <v>1107</v>
      </c>
      <c r="E11011" s="32">
        <v>44809.0</v>
      </c>
      <c r="F11011" s="32">
        <v>44813.0</v>
      </c>
      <c r="G11011" s="9" t="s">
        <v>17270</v>
      </c>
      <c r="H11011" s="9" t="s">
        <v>7444</v>
      </c>
    </row>
    <row r="11012">
      <c r="C11012" s="32">
        <v>44873.0</v>
      </c>
      <c r="D11012" s="9" t="s">
        <v>1107</v>
      </c>
      <c r="E11012" s="32">
        <v>44809.0</v>
      </c>
      <c r="F11012" s="32">
        <v>44813.0</v>
      </c>
      <c r="G11012" s="9" t="s">
        <v>17271</v>
      </c>
      <c r="H11012" s="9" t="s">
        <v>7446</v>
      </c>
    </row>
    <row r="11013">
      <c r="D11013" s="9" t="s">
        <v>1615</v>
      </c>
      <c r="E11013" s="32">
        <v>44738.0</v>
      </c>
      <c r="F11013" s="32">
        <v>44969.0</v>
      </c>
      <c r="G11013" s="9" t="s">
        <v>17272</v>
      </c>
      <c r="H11013" s="9" t="s">
        <v>7438</v>
      </c>
    </row>
    <row r="11014">
      <c r="D11014" s="9" t="s">
        <v>1615</v>
      </c>
      <c r="E11014" s="32">
        <v>44738.0</v>
      </c>
      <c r="F11014" s="32">
        <v>44969.0</v>
      </c>
      <c r="G11014" s="9" t="s">
        <v>17273</v>
      </c>
      <c r="H11014" s="9" t="s">
        <v>7440</v>
      </c>
    </row>
    <row r="11015">
      <c r="D11015" s="9" t="s">
        <v>1615</v>
      </c>
      <c r="E11015" s="32">
        <v>44738.0</v>
      </c>
      <c r="F11015" s="32">
        <v>44969.0</v>
      </c>
      <c r="G11015" s="9" t="s">
        <v>17274</v>
      </c>
      <c r="H11015" s="9" t="s">
        <v>7442</v>
      </c>
    </row>
    <row r="11016">
      <c r="D11016" s="9" t="s">
        <v>1615</v>
      </c>
      <c r="E11016" s="32">
        <v>44738.0</v>
      </c>
      <c r="F11016" s="32">
        <v>44969.0</v>
      </c>
      <c r="G11016" s="9" t="s">
        <v>17275</v>
      </c>
      <c r="H11016" s="9" t="s">
        <v>7444</v>
      </c>
    </row>
    <row r="11017">
      <c r="D11017" s="9" t="s">
        <v>1615</v>
      </c>
      <c r="E11017" s="32">
        <v>44738.0</v>
      </c>
      <c r="F11017" s="32">
        <v>44969.0</v>
      </c>
      <c r="G11017" s="9" t="s">
        <v>17276</v>
      </c>
      <c r="H11017" s="9" t="s">
        <v>7446</v>
      </c>
    </row>
    <row r="11018">
      <c r="B11018" s="32">
        <v>44865.0</v>
      </c>
      <c r="C11018" s="32">
        <v>44950.0</v>
      </c>
      <c r="D11018" s="9" t="s">
        <v>1669</v>
      </c>
      <c r="E11018" s="32">
        <v>44737.0</v>
      </c>
      <c r="F11018" s="32">
        <v>44791.0</v>
      </c>
      <c r="G11018" s="9" t="s">
        <v>17277</v>
      </c>
      <c r="H11018" s="9" t="s">
        <v>7438</v>
      </c>
    </row>
    <row r="11019">
      <c r="B11019" s="32">
        <v>44865.0</v>
      </c>
      <c r="C11019" s="32">
        <v>44950.0</v>
      </c>
      <c r="D11019" s="9" t="s">
        <v>1669</v>
      </c>
      <c r="E11019" s="32">
        <v>44737.0</v>
      </c>
      <c r="F11019" s="32">
        <v>44791.0</v>
      </c>
      <c r="G11019" s="9" t="s">
        <v>17278</v>
      </c>
    </row>
    <row r="11020">
      <c r="B11020" s="32">
        <v>44865.0</v>
      </c>
      <c r="C11020" s="32">
        <v>44950.0</v>
      </c>
      <c r="D11020" s="9" t="s">
        <v>1669</v>
      </c>
      <c r="E11020" s="32">
        <v>44737.0</v>
      </c>
      <c r="F11020" s="32">
        <v>44791.0</v>
      </c>
      <c r="G11020" s="9" t="s">
        <v>17279</v>
      </c>
      <c r="H11020" s="9" t="s">
        <v>7442</v>
      </c>
    </row>
    <row r="11021">
      <c r="B11021" s="32">
        <v>44865.0</v>
      </c>
      <c r="C11021" s="32">
        <v>44950.0</v>
      </c>
      <c r="D11021" s="9" t="s">
        <v>1669</v>
      </c>
      <c r="E11021" s="32">
        <v>44737.0</v>
      </c>
      <c r="F11021" s="32">
        <v>44791.0</v>
      </c>
      <c r="G11021" s="9" t="s">
        <v>17280</v>
      </c>
      <c r="H11021" s="9" t="s">
        <v>7444</v>
      </c>
    </row>
    <row r="11022">
      <c r="B11022" s="32">
        <v>44865.0</v>
      </c>
      <c r="C11022" s="32">
        <v>44950.0</v>
      </c>
      <c r="D11022" s="9" t="s">
        <v>1669</v>
      </c>
      <c r="E11022" s="32">
        <v>44737.0</v>
      </c>
      <c r="F11022" s="32">
        <v>44854.0</v>
      </c>
      <c r="G11022" s="9" t="s">
        <v>17281</v>
      </c>
      <c r="H11022" s="9" t="s">
        <v>7446</v>
      </c>
    </row>
    <row r="11023">
      <c r="D11023" s="9" t="s">
        <v>1705</v>
      </c>
      <c r="E11023" s="32">
        <v>44727.0</v>
      </c>
      <c r="F11023" s="32">
        <v>44813.0</v>
      </c>
      <c r="G11023" s="9" t="s">
        <v>17282</v>
      </c>
    </row>
    <row r="11024">
      <c r="D11024" s="9" t="s">
        <v>1705</v>
      </c>
      <c r="E11024" s="32">
        <v>44727.0</v>
      </c>
      <c r="F11024" s="32">
        <v>44813.0</v>
      </c>
      <c r="G11024" s="9" t="s">
        <v>17283</v>
      </c>
      <c r="H11024" s="9" t="s">
        <v>7442</v>
      </c>
    </row>
    <row r="11025">
      <c r="D11025" s="9" t="s">
        <v>1705</v>
      </c>
      <c r="E11025" s="32">
        <v>44727.0</v>
      </c>
      <c r="F11025" s="32">
        <v>44813.0</v>
      </c>
      <c r="G11025" s="9" t="s">
        <v>17284</v>
      </c>
      <c r="H11025" s="9" t="s">
        <v>7444</v>
      </c>
    </row>
    <row r="11026">
      <c r="B11026" s="32">
        <v>44956.0</v>
      </c>
      <c r="C11026" s="32">
        <v>44987.0</v>
      </c>
      <c r="D11026" s="9" t="s">
        <v>1185</v>
      </c>
      <c r="E11026" s="32">
        <v>44799.0</v>
      </c>
      <c r="F11026" s="32">
        <v>44903.0</v>
      </c>
      <c r="G11026" s="9" t="s">
        <v>17285</v>
      </c>
      <c r="H11026" s="9" t="s">
        <v>7440</v>
      </c>
    </row>
    <row r="11027">
      <c r="B11027" s="32">
        <v>44956.0</v>
      </c>
      <c r="C11027" s="32">
        <v>44987.0</v>
      </c>
      <c r="D11027" s="9" t="s">
        <v>1185</v>
      </c>
      <c r="E11027" s="32">
        <v>44799.0</v>
      </c>
      <c r="F11027" s="32">
        <v>44903.0</v>
      </c>
      <c r="G11027" s="9" t="s">
        <v>17286</v>
      </c>
      <c r="H11027" s="9" t="s">
        <v>7442</v>
      </c>
    </row>
    <row r="11028">
      <c r="B11028" s="32">
        <v>44956.0</v>
      </c>
      <c r="C11028" s="32">
        <v>44987.0</v>
      </c>
      <c r="D11028" s="9" t="s">
        <v>1185</v>
      </c>
      <c r="E11028" s="32">
        <v>44799.0</v>
      </c>
      <c r="F11028" s="32">
        <v>44903.0</v>
      </c>
      <c r="G11028" s="9" t="s">
        <v>17287</v>
      </c>
      <c r="H11028" s="9" t="s">
        <v>7444</v>
      </c>
    </row>
    <row r="11029">
      <c r="C11029" s="32">
        <v>44847.0</v>
      </c>
      <c r="D11029" s="9" t="s">
        <v>1613</v>
      </c>
      <c r="E11029" s="32">
        <v>44738.0</v>
      </c>
      <c r="F11029" s="32">
        <v>44784.0</v>
      </c>
      <c r="G11029" s="9" t="s">
        <v>17288</v>
      </c>
      <c r="H11029" s="9" t="s">
        <v>7438</v>
      </c>
    </row>
    <row r="11030">
      <c r="C11030" s="32">
        <v>44847.0</v>
      </c>
      <c r="D11030" s="9" t="s">
        <v>1613</v>
      </c>
      <c r="E11030" s="32">
        <v>44738.0</v>
      </c>
      <c r="F11030" s="32">
        <v>44784.0</v>
      </c>
      <c r="G11030" s="9" t="s">
        <v>17289</v>
      </c>
    </row>
    <row r="11031">
      <c r="C11031" s="32">
        <v>44847.0</v>
      </c>
      <c r="D11031" s="9" t="s">
        <v>1613</v>
      </c>
      <c r="E11031" s="32">
        <v>44738.0</v>
      </c>
      <c r="F11031" s="32">
        <v>44784.0</v>
      </c>
      <c r="G11031" s="9" t="s">
        <v>17290</v>
      </c>
      <c r="H11031" s="9" t="s">
        <v>7442</v>
      </c>
    </row>
    <row r="11032">
      <c r="C11032" s="32">
        <v>44847.0</v>
      </c>
      <c r="D11032" s="9" t="s">
        <v>1613</v>
      </c>
      <c r="E11032" s="32">
        <v>44738.0</v>
      </c>
      <c r="F11032" s="32">
        <v>44784.0</v>
      </c>
      <c r="G11032" s="9" t="s">
        <v>17291</v>
      </c>
      <c r="H11032" s="9" t="s">
        <v>7444</v>
      </c>
    </row>
    <row r="11033">
      <c r="C11033" s="32">
        <v>44847.0</v>
      </c>
      <c r="D11033" s="9" t="s">
        <v>1613</v>
      </c>
      <c r="E11033" s="32">
        <v>44738.0</v>
      </c>
      <c r="F11033" s="32">
        <v>44819.0</v>
      </c>
      <c r="G11033" s="9" t="s">
        <v>17292</v>
      </c>
      <c r="H11033" s="9" t="s">
        <v>7446</v>
      </c>
    </row>
    <row r="11034">
      <c r="B11034" s="32">
        <v>44974.0</v>
      </c>
      <c r="C11034" s="32">
        <v>44980.0</v>
      </c>
      <c r="D11034" s="9" t="s">
        <v>3115</v>
      </c>
      <c r="E11034" s="32">
        <v>44530.0</v>
      </c>
      <c r="F11034" s="32">
        <v>44925.0</v>
      </c>
      <c r="G11034" s="9" t="s">
        <v>17293</v>
      </c>
      <c r="H11034" s="9" t="s">
        <v>7438</v>
      </c>
    </row>
    <row r="11035">
      <c r="B11035" s="32">
        <v>44974.0</v>
      </c>
      <c r="C11035" s="32">
        <v>44980.0</v>
      </c>
      <c r="D11035" s="9" t="s">
        <v>3115</v>
      </c>
      <c r="E11035" s="32">
        <v>44530.0</v>
      </c>
      <c r="F11035" s="32">
        <v>44925.0</v>
      </c>
      <c r="G11035" s="9" t="s">
        <v>17294</v>
      </c>
      <c r="H11035" s="9" t="s">
        <v>7440</v>
      </c>
    </row>
    <row r="11036">
      <c r="B11036" s="32">
        <v>44974.0</v>
      </c>
      <c r="C11036" s="32">
        <v>44980.0</v>
      </c>
      <c r="D11036" s="9" t="s">
        <v>3115</v>
      </c>
      <c r="E11036" s="32">
        <v>44530.0</v>
      </c>
      <c r="F11036" s="32">
        <v>44925.0</v>
      </c>
      <c r="G11036" s="9" t="s">
        <v>17295</v>
      </c>
      <c r="H11036" s="9" t="s">
        <v>7442</v>
      </c>
    </row>
    <row r="11037">
      <c r="B11037" s="32">
        <v>44974.0</v>
      </c>
      <c r="C11037" s="32">
        <v>44980.0</v>
      </c>
      <c r="D11037" s="9" t="s">
        <v>3115</v>
      </c>
      <c r="E11037" s="32">
        <v>44530.0</v>
      </c>
      <c r="F11037" s="32">
        <v>44925.0</v>
      </c>
      <c r="G11037" s="9" t="s">
        <v>17296</v>
      </c>
      <c r="H11037" s="9" t="s">
        <v>7444</v>
      </c>
    </row>
    <row r="11038">
      <c r="B11038" s="32">
        <v>44974.0</v>
      </c>
      <c r="C11038" s="32">
        <v>44980.0</v>
      </c>
      <c r="D11038" s="9" t="s">
        <v>3115</v>
      </c>
      <c r="E11038" s="32">
        <v>44530.0</v>
      </c>
      <c r="F11038" s="32">
        <v>44925.0</v>
      </c>
      <c r="G11038" s="9" t="s">
        <v>17297</v>
      </c>
      <c r="H11038" s="9" t="s">
        <v>7446</v>
      </c>
    </row>
    <row r="11039">
      <c r="B11039" s="32">
        <v>44916.0</v>
      </c>
      <c r="C11039" s="32">
        <v>44918.0</v>
      </c>
      <c r="D11039" s="9" t="s">
        <v>1471</v>
      </c>
      <c r="E11039" s="32">
        <v>44757.0</v>
      </c>
      <c r="F11039" s="32">
        <v>44903.0</v>
      </c>
      <c r="G11039" s="9" t="s">
        <v>17298</v>
      </c>
      <c r="H11039" s="9" t="s">
        <v>7438</v>
      </c>
    </row>
    <row r="11040">
      <c r="B11040" s="32">
        <v>44916.0</v>
      </c>
      <c r="C11040" s="32">
        <v>44918.0</v>
      </c>
      <c r="D11040" s="9" t="s">
        <v>1471</v>
      </c>
      <c r="E11040" s="32">
        <v>44757.0</v>
      </c>
      <c r="F11040" s="32">
        <v>44903.0</v>
      </c>
      <c r="G11040" s="9" t="s">
        <v>17299</v>
      </c>
      <c r="H11040" s="9" t="s">
        <v>7440</v>
      </c>
    </row>
    <row r="11041">
      <c r="B11041" s="32">
        <v>44916.0</v>
      </c>
      <c r="C11041" s="32">
        <v>44918.0</v>
      </c>
      <c r="D11041" s="9" t="s">
        <v>1471</v>
      </c>
      <c r="E11041" s="32">
        <v>44757.0</v>
      </c>
      <c r="F11041" s="32">
        <v>44903.0</v>
      </c>
      <c r="G11041" s="9" t="s">
        <v>17300</v>
      </c>
      <c r="H11041" s="9" t="s">
        <v>7442</v>
      </c>
    </row>
    <row r="11042">
      <c r="B11042" s="32">
        <v>44916.0</v>
      </c>
      <c r="C11042" s="32">
        <v>44918.0</v>
      </c>
      <c r="D11042" s="9" t="s">
        <v>1471</v>
      </c>
      <c r="E11042" s="32">
        <v>44757.0</v>
      </c>
      <c r="F11042" s="32">
        <v>44903.0</v>
      </c>
      <c r="G11042" s="9" t="s">
        <v>17301</v>
      </c>
      <c r="H11042" s="9" t="s">
        <v>7444</v>
      </c>
    </row>
    <row r="11043">
      <c r="C11043" s="32">
        <v>44929.0</v>
      </c>
      <c r="D11043" s="9" t="s">
        <v>1679</v>
      </c>
      <c r="E11043" s="32">
        <v>44729.0</v>
      </c>
      <c r="F11043" s="32">
        <v>44807.0</v>
      </c>
      <c r="G11043" s="9" t="s">
        <v>17302</v>
      </c>
    </row>
    <row r="11044">
      <c r="C11044" s="32">
        <v>44929.0</v>
      </c>
      <c r="D11044" s="9" t="s">
        <v>1679</v>
      </c>
      <c r="E11044" s="32">
        <v>44729.0</v>
      </c>
      <c r="F11044" s="32">
        <v>44807.0</v>
      </c>
      <c r="G11044" s="9" t="s">
        <v>17303</v>
      </c>
      <c r="H11044" s="9" t="s">
        <v>7442</v>
      </c>
    </row>
    <row r="11045">
      <c r="C11045" s="32">
        <v>44929.0</v>
      </c>
      <c r="D11045" s="9" t="s">
        <v>1679</v>
      </c>
      <c r="E11045" s="32">
        <v>44729.0</v>
      </c>
      <c r="F11045" s="32">
        <v>44807.0</v>
      </c>
      <c r="G11045" s="9" t="s">
        <v>17304</v>
      </c>
      <c r="H11045" s="9" t="s">
        <v>7444</v>
      </c>
    </row>
    <row r="11046">
      <c r="C11046" s="32">
        <v>44929.0</v>
      </c>
      <c r="D11046" s="9" t="s">
        <v>1679</v>
      </c>
      <c r="E11046" s="32">
        <v>44729.0</v>
      </c>
      <c r="F11046" s="32">
        <v>44879.0</v>
      </c>
      <c r="G11046" s="9" t="s">
        <v>17305</v>
      </c>
      <c r="H11046" s="9" t="s">
        <v>7446</v>
      </c>
    </row>
    <row r="11047">
      <c r="C11047" s="32">
        <v>44887.0</v>
      </c>
      <c r="D11047" s="9" t="s">
        <v>1855</v>
      </c>
      <c r="E11047" s="32">
        <v>44718.0</v>
      </c>
      <c r="F11047" s="32">
        <v>44857.0</v>
      </c>
      <c r="G11047" s="9" t="s">
        <v>17306</v>
      </c>
      <c r="H11047" s="9" t="s">
        <v>7438</v>
      </c>
    </row>
    <row r="11048">
      <c r="C11048" s="32">
        <v>44887.0</v>
      </c>
      <c r="D11048" s="9" t="s">
        <v>1855</v>
      </c>
      <c r="E11048" s="32">
        <v>44718.0</v>
      </c>
      <c r="F11048" s="32">
        <v>44857.0</v>
      </c>
      <c r="G11048" s="9" t="s">
        <v>17307</v>
      </c>
      <c r="H11048" s="9" t="s">
        <v>7440</v>
      </c>
    </row>
    <row r="11049">
      <c r="C11049" s="32">
        <v>44887.0</v>
      </c>
      <c r="D11049" s="9" t="s">
        <v>1855</v>
      </c>
      <c r="E11049" s="32">
        <v>44718.0</v>
      </c>
      <c r="F11049" s="32">
        <v>44857.0</v>
      </c>
      <c r="G11049" s="9" t="s">
        <v>17308</v>
      </c>
      <c r="H11049" s="9" t="s">
        <v>7442</v>
      </c>
    </row>
    <row r="11050">
      <c r="C11050" s="32">
        <v>44887.0</v>
      </c>
      <c r="D11050" s="9" t="s">
        <v>1855</v>
      </c>
      <c r="E11050" s="32">
        <v>44718.0</v>
      </c>
      <c r="F11050" s="32">
        <v>44857.0</v>
      </c>
      <c r="G11050" s="9" t="s">
        <v>17309</v>
      </c>
      <c r="H11050" s="9" t="s">
        <v>7444</v>
      </c>
    </row>
    <row r="11051">
      <c r="C11051" s="32">
        <v>44887.0</v>
      </c>
      <c r="D11051" s="9" t="s">
        <v>1855</v>
      </c>
      <c r="E11051" s="32">
        <v>44718.0</v>
      </c>
      <c r="F11051" s="32">
        <v>44857.0</v>
      </c>
      <c r="G11051" s="9" t="s">
        <v>17310</v>
      </c>
      <c r="H11051" s="9" t="s">
        <v>7446</v>
      </c>
    </row>
    <row r="11052">
      <c r="D11052" s="9" t="s">
        <v>1691</v>
      </c>
      <c r="E11052" s="32">
        <v>44728.0</v>
      </c>
      <c r="F11052" s="32">
        <v>44811.0</v>
      </c>
      <c r="G11052" s="9" t="s">
        <v>17311</v>
      </c>
    </row>
    <row r="11053">
      <c r="D11053" s="9" t="s">
        <v>1691</v>
      </c>
      <c r="E11053" s="32">
        <v>44728.0</v>
      </c>
      <c r="F11053" s="32">
        <v>44811.0</v>
      </c>
      <c r="G11053" s="9" t="s">
        <v>17312</v>
      </c>
      <c r="H11053" s="9" t="s">
        <v>7442</v>
      </c>
    </row>
    <row r="11054">
      <c r="D11054" s="9" t="s">
        <v>1691</v>
      </c>
      <c r="E11054" s="32">
        <v>44728.0</v>
      </c>
      <c r="F11054" s="32">
        <v>44811.0</v>
      </c>
      <c r="G11054" s="9" t="s">
        <v>17313</v>
      </c>
      <c r="H11054" s="9" t="s">
        <v>7444</v>
      </c>
    </row>
    <row r="11055">
      <c r="B11055" s="32">
        <v>44979.0</v>
      </c>
      <c r="D11055" s="9" t="s">
        <v>1503</v>
      </c>
      <c r="E11055" s="32">
        <v>44749.0</v>
      </c>
      <c r="F11055" s="32">
        <v>44824.0</v>
      </c>
      <c r="G11055" s="9" t="s">
        <v>17314</v>
      </c>
      <c r="H11055" s="9" t="s">
        <v>7438</v>
      </c>
    </row>
    <row r="11056">
      <c r="B11056" s="32">
        <v>44979.0</v>
      </c>
      <c r="D11056" s="9" t="s">
        <v>1503</v>
      </c>
      <c r="E11056" s="32">
        <v>44749.0</v>
      </c>
      <c r="F11056" s="32">
        <v>44824.0</v>
      </c>
      <c r="G11056" s="9" t="s">
        <v>17315</v>
      </c>
    </row>
    <row r="11057">
      <c r="B11057" s="32">
        <v>44979.0</v>
      </c>
      <c r="D11057" s="9" t="s">
        <v>1503</v>
      </c>
      <c r="E11057" s="32">
        <v>44749.0</v>
      </c>
      <c r="F11057" s="32">
        <v>44824.0</v>
      </c>
      <c r="G11057" s="9" t="s">
        <v>17316</v>
      </c>
      <c r="H11057" s="9" t="s">
        <v>7442</v>
      </c>
    </row>
    <row r="11058">
      <c r="B11058" s="32">
        <v>44979.0</v>
      </c>
      <c r="D11058" s="9" t="s">
        <v>1503</v>
      </c>
      <c r="E11058" s="32">
        <v>44749.0</v>
      </c>
      <c r="F11058" s="32">
        <v>44824.0</v>
      </c>
      <c r="G11058" s="9" t="s">
        <v>17317</v>
      </c>
      <c r="H11058" s="9" t="s">
        <v>7444</v>
      </c>
    </row>
    <row r="11059">
      <c r="B11059" s="32">
        <v>44964.0</v>
      </c>
      <c r="C11059" s="32">
        <v>44986.0</v>
      </c>
      <c r="D11059" s="9" t="s">
        <v>1473</v>
      </c>
      <c r="E11059" s="32">
        <v>44757.0</v>
      </c>
      <c r="F11059" s="32">
        <v>44851.0</v>
      </c>
      <c r="G11059" s="9" t="s">
        <v>17318</v>
      </c>
      <c r="H11059" s="9" t="s">
        <v>7442</v>
      </c>
    </row>
    <row r="11060">
      <c r="B11060" s="32">
        <v>44964.0</v>
      </c>
      <c r="C11060" s="32">
        <v>44986.0</v>
      </c>
      <c r="D11060" s="9" t="s">
        <v>1473</v>
      </c>
      <c r="E11060" s="32">
        <v>44757.0</v>
      </c>
      <c r="F11060" s="32">
        <v>44851.0</v>
      </c>
      <c r="G11060" s="9" t="s">
        <v>17319</v>
      </c>
      <c r="H11060" s="9" t="s">
        <v>7444</v>
      </c>
    </row>
    <row r="11061">
      <c r="D11061" s="9" t="s">
        <v>1547</v>
      </c>
      <c r="E11061" s="32">
        <v>44744.0</v>
      </c>
      <c r="F11061" s="32">
        <v>44853.0</v>
      </c>
      <c r="G11061" s="9" t="s">
        <v>17320</v>
      </c>
      <c r="H11061" s="9" t="s">
        <v>7438</v>
      </c>
    </row>
    <row r="11062">
      <c r="D11062" s="9" t="s">
        <v>1547</v>
      </c>
      <c r="E11062" s="32">
        <v>44744.0</v>
      </c>
      <c r="F11062" s="32">
        <v>44853.0</v>
      </c>
      <c r="G11062" s="9" t="s">
        <v>17321</v>
      </c>
      <c r="H11062" s="9" t="s">
        <v>7440</v>
      </c>
    </row>
    <row r="11063">
      <c r="D11063" s="9" t="s">
        <v>1547</v>
      </c>
      <c r="E11063" s="32">
        <v>44744.0</v>
      </c>
      <c r="F11063" s="32">
        <v>44853.0</v>
      </c>
      <c r="G11063" s="9" t="s">
        <v>17322</v>
      </c>
      <c r="H11063" s="9" t="s">
        <v>7442</v>
      </c>
    </row>
    <row r="11064">
      <c r="D11064" s="9" t="s">
        <v>1547</v>
      </c>
      <c r="E11064" s="32">
        <v>44744.0</v>
      </c>
      <c r="F11064" s="32">
        <v>44853.0</v>
      </c>
      <c r="G11064" s="9" t="s">
        <v>17323</v>
      </c>
      <c r="H11064" s="9" t="s">
        <v>7444</v>
      </c>
    </row>
    <row r="11065">
      <c r="B11065" s="32">
        <v>44970.0</v>
      </c>
      <c r="D11065" s="9" t="s">
        <v>89</v>
      </c>
      <c r="E11065" s="32">
        <v>44730.0</v>
      </c>
      <c r="F11065" s="32">
        <v>44970.0</v>
      </c>
      <c r="G11065" s="9" t="s">
        <v>17324</v>
      </c>
      <c r="H11065" s="9" t="s">
        <v>7440</v>
      </c>
    </row>
    <row r="11066">
      <c r="B11066" s="32">
        <v>44970.0</v>
      </c>
      <c r="D11066" s="9" t="s">
        <v>89</v>
      </c>
      <c r="E11066" s="32">
        <v>44730.0</v>
      </c>
      <c r="F11066" s="32">
        <v>44970.0</v>
      </c>
      <c r="G11066" s="9" t="s">
        <v>17325</v>
      </c>
      <c r="H11066" s="9" t="s">
        <v>7442</v>
      </c>
    </row>
    <row r="11067">
      <c r="B11067" s="32">
        <v>44970.0</v>
      </c>
      <c r="D11067" s="9" t="s">
        <v>89</v>
      </c>
      <c r="E11067" s="32">
        <v>44730.0</v>
      </c>
      <c r="F11067" s="32">
        <v>44970.0</v>
      </c>
      <c r="G11067" s="9" t="s">
        <v>17326</v>
      </c>
      <c r="H11067" s="9" t="s">
        <v>7444</v>
      </c>
    </row>
    <row r="11068">
      <c r="B11068" s="32">
        <v>44970.0</v>
      </c>
      <c r="D11068" s="9" t="s">
        <v>89</v>
      </c>
      <c r="E11068" s="32">
        <v>44730.0</v>
      </c>
      <c r="F11068" s="32">
        <v>44970.0</v>
      </c>
      <c r="G11068" s="9" t="s">
        <v>17327</v>
      </c>
      <c r="H11068" s="9" t="s">
        <v>7446</v>
      </c>
    </row>
    <row r="11069">
      <c r="D11069" s="9" t="s">
        <v>17328</v>
      </c>
      <c r="E11069" s="32">
        <v>44760.0</v>
      </c>
      <c r="F11069" s="32">
        <v>44888.0</v>
      </c>
      <c r="G11069" s="9" t="s">
        <v>17329</v>
      </c>
      <c r="H11069" s="9" t="s">
        <v>7442</v>
      </c>
    </row>
    <row r="11070">
      <c r="D11070" s="9" t="s">
        <v>17328</v>
      </c>
      <c r="E11070" s="32">
        <v>44760.0</v>
      </c>
      <c r="F11070" s="32">
        <v>44888.0</v>
      </c>
      <c r="G11070" s="9" t="s">
        <v>17330</v>
      </c>
      <c r="H11070" s="9" t="s">
        <v>7444</v>
      </c>
    </row>
    <row r="11071">
      <c r="D11071" s="9" t="s">
        <v>4633</v>
      </c>
      <c r="E11071" s="32">
        <v>44731.0</v>
      </c>
      <c r="F11071" s="32">
        <v>44866.0</v>
      </c>
      <c r="G11071" s="9" t="s">
        <v>17331</v>
      </c>
      <c r="H11071" s="9" t="s">
        <v>7438</v>
      </c>
    </row>
    <row r="11072">
      <c r="D11072" s="9" t="s">
        <v>4633</v>
      </c>
      <c r="E11072" s="32">
        <v>44731.0</v>
      </c>
      <c r="F11072" s="32">
        <v>44866.0</v>
      </c>
      <c r="G11072" s="9" t="s">
        <v>17332</v>
      </c>
      <c r="H11072" s="9" t="s">
        <v>7440</v>
      </c>
    </row>
    <row r="11073">
      <c r="D11073" s="9" t="s">
        <v>4633</v>
      </c>
      <c r="E11073" s="32">
        <v>44731.0</v>
      </c>
      <c r="F11073" s="32">
        <v>44866.0</v>
      </c>
      <c r="G11073" s="9" t="s">
        <v>17333</v>
      </c>
      <c r="H11073" s="9" t="s">
        <v>7442</v>
      </c>
    </row>
    <row r="11074">
      <c r="D11074" s="9" t="s">
        <v>4633</v>
      </c>
      <c r="E11074" s="32">
        <v>44731.0</v>
      </c>
      <c r="F11074" s="32">
        <v>44866.0</v>
      </c>
      <c r="G11074" s="9" t="s">
        <v>17334</v>
      </c>
      <c r="H11074" s="9" t="s">
        <v>7444</v>
      </c>
    </row>
    <row r="11075">
      <c r="D11075" s="9" t="s">
        <v>4633</v>
      </c>
      <c r="E11075" s="32">
        <v>44731.0</v>
      </c>
      <c r="F11075" s="32">
        <v>44951.0</v>
      </c>
      <c r="G11075" s="9" t="s">
        <v>17335</v>
      </c>
      <c r="H11075" s="9" t="s">
        <v>7446</v>
      </c>
    </row>
    <row r="11076">
      <c r="C11076" s="32">
        <v>44930.0</v>
      </c>
      <c r="D11076" s="9" t="s">
        <v>1565</v>
      </c>
      <c r="E11076" s="32">
        <v>44745.0</v>
      </c>
      <c r="F11076" s="32">
        <v>44866.0</v>
      </c>
      <c r="G11076" s="9" t="s">
        <v>17336</v>
      </c>
      <c r="H11076" s="9" t="s">
        <v>7440</v>
      </c>
    </row>
    <row r="11077">
      <c r="C11077" s="32">
        <v>44930.0</v>
      </c>
      <c r="D11077" s="9" t="s">
        <v>1565</v>
      </c>
      <c r="E11077" s="32">
        <v>44745.0</v>
      </c>
      <c r="F11077" s="32">
        <v>44866.0</v>
      </c>
      <c r="G11077" s="9" t="s">
        <v>17337</v>
      </c>
      <c r="H11077" s="9" t="s">
        <v>7442</v>
      </c>
    </row>
    <row r="11078">
      <c r="C11078" s="32">
        <v>44930.0</v>
      </c>
      <c r="D11078" s="9" t="s">
        <v>1565</v>
      </c>
      <c r="E11078" s="32">
        <v>44745.0</v>
      </c>
      <c r="F11078" s="32">
        <v>44866.0</v>
      </c>
      <c r="G11078" s="9" t="s">
        <v>17338</v>
      </c>
      <c r="H11078" s="9" t="s">
        <v>7444</v>
      </c>
    </row>
    <row r="11079">
      <c r="B11079" s="32">
        <v>44966.0</v>
      </c>
      <c r="D11079" s="9" t="s">
        <v>1659</v>
      </c>
      <c r="E11079" s="32">
        <v>44731.0</v>
      </c>
      <c r="F11079" s="32">
        <v>44925.0</v>
      </c>
      <c r="G11079" s="9" t="s">
        <v>17339</v>
      </c>
      <c r="H11079" s="9" t="s">
        <v>7438</v>
      </c>
    </row>
    <row r="11080">
      <c r="B11080" s="32">
        <v>44966.0</v>
      </c>
      <c r="D11080" s="9" t="s">
        <v>1659</v>
      </c>
      <c r="E11080" s="32">
        <v>44731.0</v>
      </c>
      <c r="F11080" s="32">
        <v>44925.0</v>
      </c>
      <c r="G11080" s="9" t="s">
        <v>17340</v>
      </c>
      <c r="H11080" s="9" t="s">
        <v>7440</v>
      </c>
    </row>
    <row r="11081">
      <c r="B11081" s="32">
        <v>44966.0</v>
      </c>
      <c r="D11081" s="9" t="s">
        <v>1659</v>
      </c>
      <c r="E11081" s="32">
        <v>44731.0</v>
      </c>
      <c r="F11081" s="32">
        <v>44925.0</v>
      </c>
      <c r="G11081" s="9" t="s">
        <v>17341</v>
      </c>
      <c r="H11081" s="9" t="s">
        <v>7442</v>
      </c>
    </row>
    <row r="11082">
      <c r="B11082" s="32">
        <v>44966.0</v>
      </c>
      <c r="D11082" s="9" t="s">
        <v>1659</v>
      </c>
      <c r="E11082" s="32">
        <v>44731.0</v>
      </c>
      <c r="F11082" s="32">
        <v>44925.0</v>
      </c>
      <c r="G11082" s="9" t="s">
        <v>17342</v>
      </c>
      <c r="H11082" s="9" t="s">
        <v>7444</v>
      </c>
    </row>
    <row r="11083">
      <c r="B11083" s="32">
        <v>44966.0</v>
      </c>
      <c r="D11083" s="9" t="s">
        <v>1659</v>
      </c>
      <c r="E11083" s="32">
        <v>44731.0</v>
      </c>
      <c r="F11083" s="32">
        <v>44925.0</v>
      </c>
      <c r="G11083" s="9" t="s">
        <v>17343</v>
      </c>
      <c r="H11083" s="9" t="s">
        <v>7446</v>
      </c>
    </row>
    <row r="11084">
      <c r="B11084" s="32">
        <v>44917.0</v>
      </c>
      <c r="C11084" s="32">
        <v>44974.0</v>
      </c>
      <c r="D11084" s="9" t="s">
        <v>1829</v>
      </c>
      <c r="E11084" s="32">
        <v>44730.0</v>
      </c>
      <c r="F11084" s="32">
        <v>44846.0</v>
      </c>
      <c r="G11084" s="9" t="s">
        <v>17344</v>
      </c>
      <c r="H11084" s="9" t="s">
        <v>7440</v>
      </c>
    </row>
    <row r="11085">
      <c r="B11085" s="32">
        <v>44917.0</v>
      </c>
      <c r="C11085" s="32">
        <v>44974.0</v>
      </c>
      <c r="D11085" s="9" t="s">
        <v>1829</v>
      </c>
      <c r="E11085" s="32">
        <v>44730.0</v>
      </c>
      <c r="F11085" s="32">
        <v>44846.0</v>
      </c>
      <c r="G11085" s="9" t="s">
        <v>17345</v>
      </c>
      <c r="H11085" s="9" t="s">
        <v>7442</v>
      </c>
    </row>
    <row r="11086">
      <c r="B11086" s="32">
        <v>44917.0</v>
      </c>
      <c r="C11086" s="32">
        <v>44974.0</v>
      </c>
      <c r="D11086" s="9" t="s">
        <v>1829</v>
      </c>
      <c r="E11086" s="32">
        <v>44730.0</v>
      </c>
      <c r="F11086" s="32">
        <v>44846.0</v>
      </c>
      <c r="G11086" s="9" t="s">
        <v>17346</v>
      </c>
      <c r="H11086" s="9" t="s">
        <v>7444</v>
      </c>
    </row>
    <row r="11087">
      <c r="B11087" s="32">
        <v>44917.0</v>
      </c>
      <c r="C11087" s="32">
        <v>44974.0</v>
      </c>
      <c r="D11087" s="9" t="s">
        <v>1829</v>
      </c>
      <c r="E11087" s="32">
        <v>44730.0</v>
      </c>
      <c r="F11087" s="32">
        <v>44876.0</v>
      </c>
      <c r="G11087" s="9" t="s">
        <v>17347</v>
      </c>
      <c r="H11087" s="9" t="s">
        <v>7446</v>
      </c>
    </row>
    <row r="11088">
      <c r="D11088" s="9" t="s">
        <v>2681</v>
      </c>
      <c r="E11088" s="32">
        <v>44729.0</v>
      </c>
      <c r="F11088" s="32">
        <v>44883.0</v>
      </c>
      <c r="G11088" s="9" t="s">
        <v>17348</v>
      </c>
      <c r="H11088" s="9" t="s">
        <v>7440</v>
      </c>
    </row>
    <row r="11089">
      <c r="D11089" s="9" t="s">
        <v>2681</v>
      </c>
      <c r="E11089" s="32">
        <v>44729.0</v>
      </c>
      <c r="F11089" s="32">
        <v>44883.0</v>
      </c>
      <c r="G11089" s="9" t="s">
        <v>17349</v>
      </c>
      <c r="H11089" s="9" t="s">
        <v>7442</v>
      </c>
    </row>
    <row r="11090">
      <c r="D11090" s="9" t="s">
        <v>2681</v>
      </c>
      <c r="E11090" s="32">
        <v>44729.0</v>
      </c>
      <c r="F11090" s="32">
        <v>44883.0</v>
      </c>
      <c r="G11090" s="9" t="s">
        <v>17350</v>
      </c>
      <c r="H11090" s="9" t="s">
        <v>7444</v>
      </c>
    </row>
    <row r="11091">
      <c r="B11091" s="32">
        <v>44860.0</v>
      </c>
      <c r="C11091" s="32">
        <v>44876.0</v>
      </c>
      <c r="D11091" s="9" t="s">
        <v>17351</v>
      </c>
      <c r="E11091" s="32">
        <v>44523.0</v>
      </c>
      <c r="F11091" s="32">
        <v>44813.0</v>
      </c>
      <c r="G11091" s="9" t="s">
        <v>17352</v>
      </c>
      <c r="H11091" s="9" t="s">
        <v>7438</v>
      </c>
    </row>
    <row r="11092">
      <c r="B11092" s="32">
        <v>44860.0</v>
      </c>
      <c r="C11092" s="32">
        <v>44876.0</v>
      </c>
      <c r="D11092" s="9" t="s">
        <v>17351</v>
      </c>
      <c r="E11092" s="32">
        <v>44523.0</v>
      </c>
      <c r="F11092" s="32">
        <v>44813.0</v>
      </c>
      <c r="G11092" s="9" t="s">
        <v>17353</v>
      </c>
    </row>
    <row r="11093">
      <c r="B11093" s="32">
        <v>44860.0</v>
      </c>
      <c r="C11093" s="32">
        <v>44876.0</v>
      </c>
      <c r="D11093" s="9" t="s">
        <v>17351</v>
      </c>
      <c r="E11093" s="32">
        <v>44523.0</v>
      </c>
      <c r="F11093" s="32">
        <v>44813.0</v>
      </c>
      <c r="G11093" s="9" t="s">
        <v>17354</v>
      </c>
      <c r="H11093" s="9" t="s">
        <v>7442</v>
      </c>
    </row>
    <row r="11094">
      <c r="B11094" s="32">
        <v>44860.0</v>
      </c>
      <c r="C11094" s="32">
        <v>44876.0</v>
      </c>
      <c r="D11094" s="9" t="s">
        <v>17351</v>
      </c>
      <c r="E11094" s="32">
        <v>44523.0</v>
      </c>
      <c r="F11094" s="32">
        <v>44813.0</v>
      </c>
      <c r="G11094" s="9" t="s">
        <v>17355</v>
      </c>
      <c r="H11094" s="9" t="s">
        <v>7444</v>
      </c>
    </row>
    <row r="11095">
      <c r="B11095" s="32">
        <v>44860.0</v>
      </c>
      <c r="C11095" s="32">
        <v>44876.0</v>
      </c>
      <c r="D11095" s="9" t="s">
        <v>17351</v>
      </c>
      <c r="E11095" s="32">
        <v>44523.0</v>
      </c>
      <c r="F11095" s="32">
        <v>44817.0</v>
      </c>
      <c r="G11095" s="9" t="s">
        <v>17356</v>
      </c>
      <c r="H11095" s="9" t="s">
        <v>7446</v>
      </c>
    </row>
    <row r="11096">
      <c r="D11096" s="9" t="s">
        <v>1513</v>
      </c>
      <c r="E11096" s="32">
        <v>44748.0</v>
      </c>
      <c r="F11096" s="32">
        <v>44830.0</v>
      </c>
      <c r="G11096" s="9" t="s">
        <v>17357</v>
      </c>
      <c r="H11096" s="9" t="s">
        <v>7438</v>
      </c>
    </row>
    <row r="11097">
      <c r="D11097" s="9" t="s">
        <v>1513</v>
      </c>
      <c r="E11097" s="32">
        <v>44748.0</v>
      </c>
      <c r="F11097" s="32">
        <v>44830.0</v>
      </c>
      <c r="G11097" s="9" t="s">
        <v>17358</v>
      </c>
    </row>
    <row r="11098">
      <c r="D11098" s="9" t="s">
        <v>1513</v>
      </c>
      <c r="E11098" s="32">
        <v>44748.0</v>
      </c>
      <c r="F11098" s="32">
        <v>44830.0</v>
      </c>
      <c r="G11098" s="9" t="s">
        <v>17359</v>
      </c>
      <c r="H11098" s="9" t="s">
        <v>7442</v>
      </c>
    </row>
    <row r="11099">
      <c r="D11099" s="9" t="s">
        <v>1513</v>
      </c>
      <c r="E11099" s="32">
        <v>44748.0</v>
      </c>
      <c r="F11099" s="32">
        <v>44830.0</v>
      </c>
      <c r="G11099" s="9" t="s">
        <v>17360</v>
      </c>
      <c r="H11099" s="9" t="s">
        <v>7444</v>
      </c>
    </row>
    <row r="11100">
      <c r="D11100" s="9" t="s">
        <v>5617</v>
      </c>
      <c r="E11100" s="32">
        <v>44733.0</v>
      </c>
      <c r="F11100" s="32">
        <v>44813.0</v>
      </c>
      <c r="G11100" s="9" t="s">
        <v>17361</v>
      </c>
      <c r="H11100" s="9" t="s">
        <v>7438</v>
      </c>
    </row>
    <row r="11101">
      <c r="D11101" s="9" t="s">
        <v>5617</v>
      </c>
      <c r="E11101" s="32">
        <v>44733.0</v>
      </c>
      <c r="F11101" s="32">
        <v>44813.0</v>
      </c>
      <c r="G11101" s="9" t="s">
        <v>17362</v>
      </c>
    </row>
    <row r="11102">
      <c r="D11102" s="9" t="s">
        <v>5617</v>
      </c>
      <c r="E11102" s="32">
        <v>44733.0</v>
      </c>
      <c r="F11102" s="32">
        <v>44813.0</v>
      </c>
      <c r="G11102" s="9" t="s">
        <v>17363</v>
      </c>
      <c r="H11102" s="9" t="s">
        <v>7442</v>
      </c>
    </row>
    <row r="11103">
      <c r="D11103" s="9" t="s">
        <v>5617</v>
      </c>
      <c r="E11103" s="32">
        <v>44733.0</v>
      </c>
      <c r="F11103" s="32">
        <v>44813.0</v>
      </c>
      <c r="G11103" s="9" t="s">
        <v>17364</v>
      </c>
      <c r="H11103" s="9" t="s">
        <v>7444</v>
      </c>
    </row>
    <row r="11104">
      <c r="D11104" s="9" t="s">
        <v>5617</v>
      </c>
      <c r="E11104" s="32">
        <v>44733.0</v>
      </c>
      <c r="F11104" s="32">
        <v>44897.0</v>
      </c>
      <c r="G11104" s="9" t="s">
        <v>17365</v>
      </c>
      <c r="H11104" s="9" t="s">
        <v>7446</v>
      </c>
    </row>
    <row r="11105">
      <c r="B11105" s="32">
        <v>44964.0</v>
      </c>
      <c r="D11105" s="9" t="s">
        <v>1593</v>
      </c>
      <c r="E11105" s="32">
        <v>44741.0</v>
      </c>
      <c r="F11105" s="32">
        <v>44903.0</v>
      </c>
      <c r="G11105" s="9" t="s">
        <v>17366</v>
      </c>
      <c r="H11105" s="9" t="s">
        <v>7438</v>
      </c>
    </row>
    <row r="11106">
      <c r="B11106" s="32">
        <v>44964.0</v>
      </c>
      <c r="D11106" s="9" t="s">
        <v>1593</v>
      </c>
      <c r="E11106" s="32">
        <v>44741.0</v>
      </c>
      <c r="F11106" s="32">
        <v>44903.0</v>
      </c>
      <c r="G11106" s="9" t="s">
        <v>17367</v>
      </c>
      <c r="H11106" s="9" t="s">
        <v>7440</v>
      </c>
    </row>
    <row r="11107">
      <c r="B11107" s="32">
        <v>44964.0</v>
      </c>
      <c r="D11107" s="9" t="s">
        <v>1593</v>
      </c>
      <c r="E11107" s="32">
        <v>44741.0</v>
      </c>
      <c r="F11107" s="32">
        <v>44903.0</v>
      </c>
      <c r="G11107" s="9" t="s">
        <v>17368</v>
      </c>
      <c r="H11107" s="9" t="s">
        <v>7442</v>
      </c>
    </row>
    <row r="11108">
      <c r="B11108" s="32">
        <v>44964.0</v>
      </c>
      <c r="D11108" s="9" t="s">
        <v>1593</v>
      </c>
      <c r="E11108" s="32">
        <v>44741.0</v>
      </c>
      <c r="F11108" s="32">
        <v>44903.0</v>
      </c>
      <c r="G11108" s="9" t="s">
        <v>17369</v>
      </c>
      <c r="H11108" s="9" t="s">
        <v>7444</v>
      </c>
    </row>
    <row r="11109">
      <c r="B11109" s="32">
        <v>44915.0</v>
      </c>
      <c r="C11109" s="32">
        <v>44924.0</v>
      </c>
      <c r="D11109" s="9" t="s">
        <v>1575</v>
      </c>
      <c r="E11109" s="32">
        <v>44743.0</v>
      </c>
      <c r="F11109" s="32">
        <v>44893.0</v>
      </c>
      <c r="G11109" s="9" t="s">
        <v>17370</v>
      </c>
      <c r="H11109" s="9" t="s">
        <v>7440</v>
      </c>
    </row>
    <row r="11110">
      <c r="B11110" s="32">
        <v>44915.0</v>
      </c>
      <c r="C11110" s="32">
        <v>44924.0</v>
      </c>
      <c r="D11110" s="9" t="s">
        <v>1575</v>
      </c>
      <c r="E11110" s="32">
        <v>44743.0</v>
      </c>
      <c r="F11110" s="32">
        <v>44893.0</v>
      </c>
      <c r="G11110" s="9" t="s">
        <v>17371</v>
      </c>
      <c r="H11110" s="9" t="s">
        <v>7442</v>
      </c>
    </row>
    <row r="11111">
      <c r="B11111" s="32">
        <v>44915.0</v>
      </c>
      <c r="C11111" s="32">
        <v>44924.0</v>
      </c>
      <c r="D11111" s="9" t="s">
        <v>1575</v>
      </c>
      <c r="E11111" s="32">
        <v>44743.0</v>
      </c>
      <c r="F11111" s="32">
        <v>44893.0</v>
      </c>
      <c r="G11111" s="9" t="s">
        <v>17372</v>
      </c>
      <c r="H11111" s="9" t="s">
        <v>7444</v>
      </c>
    </row>
    <row r="11112">
      <c r="B11112" s="32">
        <v>44915.0</v>
      </c>
      <c r="C11112" s="32">
        <v>44924.0</v>
      </c>
      <c r="D11112" s="9" t="s">
        <v>1575</v>
      </c>
      <c r="E11112" s="32">
        <v>44743.0</v>
      </c>
      <c r="F11112" s="32">
        <v>44893.0</v>
      </c>
      <c r="G11112" s="9" t="s">
        <v>17373</v>
      </c>
      <c r="H11112" s="9" t="s">
        <v>7446</v>
      </c>
    </row>
    <row r="11113">
      <c r="D11113" s="9" t="s">
        <v>17374</v>
      </c>
      <c r="E11113" s="32">
        <v>44817.0</v>
      </c>
      <c r="F11113" s="32">
        <v>44902.0</v>
      </c>
      <c r="G11113" s="9" t="s">
        <v>17375</v>
      </c>
      <c r="H11113" s="9" t="s">
        <v>7446</v>
      </c>
    </row>
    <row r="11114">
      <c r="D11114" s="9" t="s">
        <v>17374</v>
      </c>
      <c r="E11114" s="32">
        <v>44817.0</v>
      </c>
      <c r="F11114" s="32">
        <v>44902.0</v>
      </c>
      <c r="G11114" s="9" t="s">
        <v>17376</v>
      </c>
      <c r="H11114" s="9" t="s">
        <v>7438</v>
      </c>
    </row>
    <row r="11115">
      <c r="D11115" s="9" t="s">
        <v>17374</v>
      </c>
      <c r="E11115" s="32">
        <v>44817.0</v>
      </c>
      <c r="F11115" s="32">
        <v>44902.0</v>
      </c>
      <c r="G11115" s="9" t="s">
        <v>17377</v>
      </c>
      <c r="H11115" s="9" t="s">
        <v>7440</v>
      </c>
    </row>
    <row r="11116">
      <c r="D11116" s="9" t="s">
        <v>17374</v>
      </c>
      <c r="E11116" s="32">
        <v>44817.0</v>
      </c>
      <c r="F11116" s="32">
        <v>44902.0</v>
      </c>
      <c r="G11116" s="9" t="s">
        <v>17378</v>
      </c>
      <c r="H11116" s="9" t="s">
        <v>7442</v>
      </c>
    </row>
    <row r="11117">
      <c r="D11117" s="9" t="s">
        <v>17374</v>
      </c>
      <c r="E11117" s="32">
        <v>44817.0</v>
      </c>
      <c r="F11117" s="32">
        <v>44902.0</v>
      </c>
      <c r="G11117" s="9" t="s">
        <v>17379</v>
      </c>
      <c r="H11117" s="9" t="s">
        <v>7444</v>
      </c>
    </row>
    <row r="11118">
      <c r="B11118" s="32">
        <v>44887.0</v>
      </c>
      <c r="C11118" s="32">
        <v>44903.0</v>
      </c>
      <c r="D11118" s="9" t="s">
        <v>1509</v>
      </c>
      <c r="E11118" s="32">
        <v>44748.0</v>
      </c>
      <c r="F11118" s="32">
        <v>44831.0</v>
      </c>
      <c r="G11118" s="9" t="s">
        <v>17380</v>
      </c>
      <c r="H11118" s="9" t="s">
        <v>7438</v>
      </c>
    </row>
    <row r="11119">
      <c r="B11119" s="32">
        <v>44887.0</v>
      </c>
      <c r="C11119" s="32">
        <v>44903.0</v>
      </c>
      <c r="D11119" s="9" t="s">
        <v>1509</v>
      </c>
      <c r="E11119" s="32">
        <v>44748.0</v>
      </c>
      <c r="F11119" s="32">
        <v>44831.0</v>
      </c>
      <c r="G11119" s="9" t="s">
        <v>17381</v>
      </c>
    </row>
    <row r="11120">
      <c r="B11120" s="32">
        <v>44887.0</v>
      </c>
      <c r="C11120" s="32">
        <v>44903.0</v>
      </c>
      <c r="D11120" s="9" t="s">
        <v>1509</v>
      </c>
      <c r="E11120" s="32">
        <v>44748.0</v>
      </c>
      <c r="F11120" s="32">
        <v>44831.0</v>
      </c>
      <c r="G11120" s="9" t="s">
        <v>17382</v>
      </c>
      <c r="H11120" s="9" t="s">
        <v>7442</v>
      </c>
    </row>
    <row r="11121">
      <c r="B11121" s="32">
        <v>44887.0</v>
      </c>
      <c r="C11121" s="32">
        <v>44903.0</v>
      </c>
      <c r="D11121" s="9" t="s">
        <v>1509</v>
      </c>
      <c r="E11121" s="32">
        <v>44748.0</v>
      </c>
      <c r="F11121" s="32">
        <v>44831.0</v>
      </c>
      <c r="G11121" s="9" t="s">
        <v>17383</v>
      </c>
      <c r="H11121" s="9" t="s">
        <v>7444</v>
      </c>
    </row>
    <row r="11122">
      <c r="B11122" s="32">
        <v>44887.0</v>
      </c>
      <c r="C11122" s="32">
        <v>44903.0</v>
      </c>
      <c r="D11122" s="9" t="s">
        <v>1509</v>
      </c>
      <c r="E11122" s="32">
        <v>44748.0</v>
      </c>
      <c r="F11122" s="32">
        <v>44839.0</v>
      </c>
      <c r="G11122" s="9" t="s">
        <v>17384</v>
      </c>
      <c r="H11122" s="9" t="s">
        <v>7446</v>
      </c>
    </row>
    <row r="11123">
      <c r="B11123" s="32">
        <v>44936.0</v>
      </c>
      <c r="C11123" s="32">
        <v>44991.0</v>
      </c>
      <c r="D11123" s="9" t="s">
        <v>1639</v>
      </c>
      <c r="E11123" s="32">
        <v>44737.0</v>
      </c>
      <c r="F11123" s="32">
        <v>44873.0</v>
      </c>
      <c r="G11123" s="9" t="s">
        <v>17385</v>
      </c>
      <c r="H11123" s="9" t="s">
        <v>7440</v>
      </c>
    </row>
    <row r="11124">
      <c r="B11124" s="32">
        <v>44936.0</v>
      </c>
      <c r="C11124" s="32">
        <v>44991.0</v>
      </c>
      <c r="D11124" s="9" t="s">
        <v>1639</v>
      </c>
      <c r="E11124" s="32">
        <v>44737.0</v>
      </c>
      <c r="F11124" s="32">
        <v>44873.0</v>
      </c>
      <c r="G11124" s="9" t="s">
        <v>17386</v>
      </c>
      <c r="H11124" s="9" t="s">
        <v>7442</v>
      </c>
    </row>
    <row r="11125">
      <c r="B11125" s="32">
        <v>44936.0</v>
      </c>
      <c r="C11125" s="32">
        <v>44991.0</v>
      </c>
      <c r="D11125" s="9" t="s">
        <v>1639</v>
      </c>
      <c r="E11125" s="32">
        <v>44737.0</v>
      </c>
      <c r="F11125" s="32">
        <v>44873.0</v>
      </c>
      <c r="G11125" s="9" t="s">
        <v>17387</v>
      </c>
      <c r="H11125" s="9" t="s">
        <v>7444</v>
      </c>
    </row>
    <row r="11126">
      <c r="B11126" s="32">
        <v>44936.0</v>
      </c>
      <c r="C11126" s="32">
        <v>44991.0</v>
      </c>
      <c r="D11126" s="9" t="s">
        <v>1639</v>
      </c>
      <c r="E11126" s="32">
        <v>44737.0</v>
      </c>
      <c r="F11126" s="32">
        <v>44914.0</v>
      </c>
      <c r="G11126" s="9" t="s">
        <v>17388</v>
      </c>
      <c r="H11126" s="9" t="s">
        <v>7446</v>
      </c>
    </row>
    <row r="11127">
      <c r="D11127" s="9" t="s">
        <v>1643</v>
      </c>
      <c r="E11127" s="32">
        <v>44737.0</v>
      </c>
      <c r="F11127" s="32">
        <v>44799.0</v>
      </c>
      <c r="G11127" s="9" t="s">
        <v>17389</v>
      </c>
    </row>
    <row r="11128">
      <c r="D11128" s="9" t="s">
        <v>1643</v>
      </c>
      <c r="E11128" s="32">
        <v>44737.0</v>
      </c>
      <c r="F11128" s="32">
        <v>44799.0</v>
      </c>
      <c r="G11128" s="9" t="s">
        <v>17390</v>
      </c>
      <c r="H11128" s="9" t="s">
        <v>7442</v>
      </c>
    </row>
    <row r="11129">
      <c r="D11129" s="9" t="s">
        <v>1643</v>
      </c>
      <c r="E11129" s="32">
        <v>44737.0</v>
      </c>
      <c r="F11129" s="32">
        <v>44799.0</v>
      </c>
      <c r="G11129" s="9" t="s">
        <v>17391</v>
      </c>
      <c r="H11129" s="9" t="s">
        <v>7444</v>
      </c>
    </row>
    <row r="11130">
      <c r="B11130" s="32">
        <v>44924.0</v>
      </c>
      <c r="C11130" s="32">
        <v>44937.0</v>
      </c>
      <c r="D11130" s="9" t="s">
        <v>1641</v>
      </c>
      <c r="E11130" s="32">
        <v>44733.0</v>
      </c>
      <c r="F11130" s="32">
        <v>44847.0</v>
      </c>
      <c r="G11130" s="9" t="s">
        <v>17392</v>
      </c>
      <c r="H11130" s="9" t="s">
        <v>7440</v>
      </c>
    </row>
    <row r="11131">
      <c r="B11131" s="32">
        <v>44924.0</v>
      </c>
      <c r="C11131" s="32">
        <v>44937.0</v>
      </c>
      <c r="D11131" s="9" t="s">
        <v>1641</v>
      </c>
      <c r="E11131" s="32">
        <v>44733.0</v>
      </c>
      <c r="F11131" s="32">
        <v>44847.0</v>
      </c>
      <c r="G11131" s="9" t="s">
        <v>17393</v>
      </c>
      <c r="H11131" s="9" t="s">
        <v>7442</v>
      </c>
    </row>
    <row r="11132">
      <c r="B11132" s="32">
        <v>44924.0</v>
      </c>
      <c r="C11132" s="32">
        <v>44937.0</v>
      </c>
      <c r="D11132" s="9" t="s">
        <v>1641</v>
      </c>
      <c r="E11132" s="32">
        <v>44733.0</v>
      </c>
      <c r="F11132" s="32">
        <v>44847.0</v>
      </c>
      <c r="G11132" s="9" t="s">
        <v>17394</v>
      </c>
      <c r="H11132" s="9" t="s">
        <v>7444</v>
      </c>
    </row>
    <row r="11133">
      <c r="C11133" s="32">
        <v>44827.0</v>
      </c>
      <c r="D11133" s="9" t="s">
        <v>1655</v>
      </c>
      <c r="E11133" s="32">
        <v>44733.0</v>
      </c>
      <c r="F11133" s="32">
        <v>44785.0</v>
      </c>
      <c r="G11133" s="9" t="s">
        <v>17395</v>
      </c>
      <c r="H11133" s="9" t="s">
        <v>7446</v>
      </c>
    </row>
    <row r="11134">
      <c r="C11134" s="32">
        <v>44827.0</v>
      </c>
      <c r="D11134" s="9" t="s">
        <v>1655</v>
      </c>
      <c r="E11134" s="32">
        <v>44733.0</v>
      </c>
      <c r="F11134" s="32">
        <v>44785.0</v>
      </c>
      <c r="G11134" s="9" t="s">
        <v>17396</v>
      </c>
      <c r="H11134" s="9" t="s">
        <v>7438</v>
      </c>
    </row>
    <row r="11135">
      <c r="C11135" s="32">
        <v>44827.0</v>
      </c>
      <c r="D11135" s="9" t="s">
        <v>1655</v>
      </c>
      <c r="E11135" s="32">
        <v>44733.0</v>
      </c>
      <c r="F11135" s="32">
        <v>44785.0</v>
      </c>
      <c r="G11135" s="9" t="s">
        <v>17397</v>
      </c>
    </row>
    <row r="11136">
      <c r="C11136" s="32">
        <v>44827.0</v>
      </c>
      <c r="D11136" s="9" t="s">
        <v>1655</v>
      </c>
      <c r="E11136" s="32">
        <v>44733.0</v>
      </c>
      <c r="F11136" s="32">
        <v>44785.0</v>
      </c>
      <c r="G11136" s="9" t="s">
        <v>17398</v>
      </c>
      <c r="H11136" s="9" t="s">
        <v>7442</v>
      </c>
    </row>
    <row r="11137">
      <c r="C11137" s="32">
        <v>44827.0</v>
      </c>
      <c r="D11137" s="9" t="s">
        <v>1655</v>
      </c>
      <c r="E11137" s="32">
        <v>44733.0</v>
      </c>
      <c r="F11137" s="32">
        <v>44785.0</v>
      </c>
      <c r="G11137" s="9" t="s">
        <v>17399</v>
      </c>
      <c r="H11137" s="9" t="s">
        <v>7444</v>
      </c>
    </row>
    <row r="11138">
      <c r="B11138" s="32">
        <v>44880.0</v>
      </c>
      <c r="C11138" s="32">
        <v>44894.0</v>
      </c>
      <c r="D11138" s="9" t="s">
        <v>1689</v>
      </c>
      <c r="E11138" s="32">
        <v>44728.0</v>
      </c>
      <c r="F11138" s="32">
        <v>44854.0</v>
      </c>
      <c r="G11138" s="9" t="s">
        <v>17400</v>
      </c>
      <c r="H11138" s="9" t="s">
        <v>7438</v>
      </c>
    </row>
    <row r="11139">
      <c r="B11139" s="32">
        <v>44880.0</v>
      </c>
      <c r="C11139" s="32">
        <v>44894.0</v>
      </c>
      <c r="D11139" s="9" t="s">
        <v>1689</v>
      </c>
      <c r="E11139" s="32">
        <v>44728.0</v>
      </c>
      <c r="F11139" s="32">
        <v>44854.0</v>
      </c>
      <c r="G11139" s="9" t="s">
        <v>17401</v>
      </c>
      <c r="H11139" s="9" t="s">
        <v>7440</v>
      </c>
    </row>
    <row r="11140">
      <c r="B11140" s="32">
        <v>44880.0</v>
      </c>
      <c r="C11140" s="32">
        <v>44894.0</v>
      </c>
      <c r="D11140" s="9" t="s">
        <v>1689</v>
      </c>
      <c r="E11140" s="32">
        <v>44728.0</v>
      </c>
      <c r="F11140" s="32">
        <v>44854.0</v>
      </c>
      <c r="G11140" s="9" t="s">
        <v>17402</v>
      </c>
      <c r="H11140" s="9" t="s">
        <v>7442</v>
      </c>
    </row>
    <row r="11141">
      <c r="B11141" s="32">
        <v>44880.0</v>
      </c>
      <c r="C11141" s="32">
        <v>44894.0</v>
      </c>
      <c r="D11141" s="9" t="s">
        <v>1689</v>
      </c>
      <c r="E11141" s="32">
        <v>44728.0</v>
      </c>
      <c r="F11141" s="32">
        <v>44854.0</v>
      </c>
      <c r="G11141" s="9" t="s">
        <v>17403</v>
      </c>
      <c r="H11141" s="9" t="s">
        <v>7444</v>
      </c>
    </row>
    <row r="11142">
      <c r="B11142" s="32">
        <v>44880.0</v>
      </c>
      <c r="C11142" s="32">
        <v>44894.0</v>
      </c>
      <c r="D11142" s="9" t="s">
        <v>1689</v>
      </c>
      <c r="E11142" s="32">
        <v>44728.0</v>
      </c>
      <c r="F11142" s="32">
        <v>44854.0</v>
      </c>
      <c r="G11142" s="9" t="s">
        <v>17404</v>
      </c>
      <c r="H11142" s="9" t="s">
        <v>7446</v>
      </c>
    </row>
    <row r="11143">
      <c r="C11143" s="32">
        <v>44985.0</v>
      </c>
      <c r="D11143" s="9" t="s">
        <v>1537</v>
      </c>
      <c r="E11143" s="32">
        <v>44746.0</v>
      </c>
      <c r="F11143" s="32">
        <v>44777.0</v>
      </c>
      <c r="G11143" s="9" t="s">
        <v>17405</v>
      </c>
    </row>
    <row r="11144">
      <c r="C11144" s="32">
        <v>44985.0</v>
      </c>
      <c r="D11144" s="9" t="s">
        <v>1537</v>
      </c>
      <c r="E11144" s="32">
        <v>44746.0</v>
      </c>
      <c r="F11144" s="32">
        <v>44777.0</v>
      </c>
      <c r="G11144" s="9" t="s">
        <v>17406</v>
      </c>
      <c r="H11144" s="9" t="s">
        <v>7442</v>
      </c>
    </row>
    <row r="11145">
      <c r="C11145" s="32">
        <v>44985.0</v>
      </c>
      <c r="D11145" s="9" t="s">
        <v>1537</v>
      </c>
      <c r="E11145" s="32">
        <v>44746.0</v>
      </c>
      <c r="F11145" s="32">
        <v>44777.0</v>
      </c>
      <c r="G11145" s="9" t="s">
        <v>17407</v>
      </c>
      <c r="H11145" s="9" t="s">
        <v>7444</v>
      </c>
    </row>
    <row r="11146">
      <c r="C11146" s="32">
        <v>44925.0</v>
      </c>
      <c r="D11146" s="9" t="s">
        <v>1633</v>
      </c>
      <c r="E11146" s="32">
        <v>44734.0</v>
      </c>
      <c r="F11146" s="32">
        <v>44902.0</v>
      </c>
      <c r="G11146" s="9" t="s">
        <v>17408</v>
      </c>
      <c r="H11146" s="9" t="s">
        <v>7438</v>
      </c>
    </row>
    <row r="11147">
      <c r="C11147" s="32">
        <v>44925.0</v>
      </c>
      <c r="D11147" s="9" t="s">
        <v>1633</v>
      </c>
      <c r="E11147" s="32">
        <v>44734.0</v>
      </c>
      <c r="F11147" s="32">
        <v>44902.0</v>
      </c>
      <c r="G11147" s="9" t="s">
        <v>17409</v>
      </c>
      <c r="H11147" s="9" t="s">
        <v>7440</v>
      </c>
    </row>
    <row r="11148">
      <c r="C11148" s="32">
        <v>44925.0</v>
      </c>
      <c r="D11148" s="9" t="s">
        <v>1633</v>
      </c>
      <c r="E11148" s="32">
        <v>44734.0</v>
      </c>
      <c r="F11148" s="32">
        <v>44902.0</v>
      </c>
      <c r="G11148" s="9" t="s">
        <v>17410</v>
      </c>
      <c r="H11148" s="9" t="s">
        <v>7442</v>
      </c>
    </row>
    <row r="11149">
      <c r="C11149" s="32">
        <v>44925.0</v>
      </c>
      <c r="D11149" s="9" t="s">
        <v>1633</v>
      </c>
      <c r="E11149" s="32">
        <v>44734.0</v>
      </c>
      <c r="F11149" s="32">
        <v>44902.0</v>
      </c>
      <c r="G11149" s="9" t="s">
        <v>17411</v>
      </c>
      <c r="H11149" s="9" t="s">
        <v>7444</v>
      </c>
    </row>
    <row r="11150">
      <c r="C11150" s="32">
        <v>44925.0</v>
      </c>
      <c r="D11150" s="9" t="s">
        <v>1633</v>
      </c>
      <c r="E11150" s="32">
        <v>44734.0</v>
      </c>
      <c r="F11150" s="32">
        <v>44902.0</v>
      </c>
      <c r="G11150" s="9" t="s">
        <v>17412</v>
      </c>
      <c r="H11150" s="9" t="s">
        <v>7446</v>
      </c>
    </row>
    <row r="11151">
      <c r="C11151" s="32">
        <v>44915.0</v>
      </c>
      <c r="D11151" s="9" t="s">
        <v>2229</v>
      </c>
      <c r="E11151" s="32">
        <v>44655.0</v>
      </c>
      <c r="F11151" s="32">
        <v>44876.0</v>
      </c>
      <c r="G11151" s="9" t="s">
        <v>17413</v>
      </c>
      <c r="H11151" s="9" t="s">
        <v>7440</v>
      </c>
    </row>
    <row r="11152">
      <c r="C11152" s="32">
        <v>44915.0</v>
      </c>
      <c r="D11152" s="9" t="s">
        <v>2229</v>
      </c>
      <c r="E11152" s="32">
        <v>44655.0</v>
      </c>
      <c r="F11152" s="32">
        <v>44876.0</v>
      </c>
      <c r="G11152" s="9" t="s">
        <v>17414</v>
      </c>
      <c r="H11152" s="9" t="s">
        <v>7442</v>
      </c>
    </row>
    <row r="11153">
      <c r="C11153" s="32">
        <v>44915.0</v>
      </c>
      <c r="D11153" s="9" t="s">
        <v>2229</v>
      </c>
      <c r="E11153" s="32">
        <v>44655.0</v>
      </c>
      <c r="F11153" s="32">
        <v>44876.0</v>
      </c>
      <c r="G11153" s="9" t="s">
        <v>17415</v>
      </c>
      <c r="H11153" s="9" t="s">
        <v>7444</v>
      </c>
    </row>
    <row r="11154">
      <c r="B11154" s="32">
        <v>44942.0</v>
      </c>
      <c r="C11154" s="32">
        <v>44959.0</v>
      </c>
      <c r="D11154" s="9" t="s">
        <v>17416</v>
      </c>
      <c r="E11154" s="32">
        <v>44752.0</v>
      </c>
      <c r="F11154" s="32">
        <v>44809.0</v>
      </c>
      <c r="G11154" s="9" t="s">
        <v>17417</v>
      </c>
      <c r="H11154" s="9" t="s">
        <v>7438</v>
      </c>
    </row>
    <row r="11155">
      <c r="B11155" s="32">
        <v>44942.0</v>
      </c>
      <c r="C11155" s="32">
        <v>44959.0</v>
      </c>
      <c r="D11155" s="9" t="s">
        <v>17416</v>
      </c>
      <c r="E11155" s="32">
        <v>44752.0</v>
      </c>
      <c r="F11155" s="32">
        <v>44809.0</v>
      </c>
      <c r="G11155" s="9" t="s">
        <v>17418</v>
      </c>
    </row>
    <row r="11156">
      <c r="B11156" s="32">
        <v>44942.0</v>
      </c>
      <c r="C11156" s="32">
        <v>44959.0</v>
      </c>
      <c r="D11156" s="9" t="s">
        <v>17416</v>
      </c>
      <c r="E11156" s="32">
        <v>44752.0</v>
      </c>
      <c r="F11156" s="32">
        <v>44809.0</v>
      </c>
      <c r="G11156" s="9" t="s">
        <v>17419</v>
      </c>
      <c r="H11156" s="9" t="s">
        <v>7442</v>
      </c>
    </row>
    <row r="11157">
      <c r="B11157" s="32">
        <v>44942.0</v>
      </c>
      <c r="C11157" s="32">
        <v>44959.0</v>
      </c>
      <c r="D11157" s="9" t="s">
        <v>17416</v>
      </c>
      <c r="E11157" s="32">
        <v>44752.0</v>
      </c>
      <c r="F11157" s="32">
        <v>44809.0</v>
      </c>
      <c r="G11157" s="9" t="s">
        <v>17420</v>
      </c>
      <c r="H11157" s="9" t="s">
        <v>7444</v>
      </c>
    </row>
    <row r="11158">
      <c r="B11158" s="32">
        <v>44942.0</v>
      </c>
      <c r="C11158" s="32">
        <v>44959.0</v>
      </c>
      <c r="D11158" s="9" t="s">
        <v>17416</v>
      </c>
      <c r="E11158" s="32">
        <v>44752.0</v>
      </c>
      <c r="F11158" s="32">
        <v>44935.0</v>
      </c>
      <c r="G11158" s="9" t="s">
        <v>17421</v>
      </c>
      <c r="H11158" s="9" t="s">
        <v>7446</v>
      </c>
    </row>
    <row r="11159">
      <c r="C11159" s="32">
        <v>44900.0</v>
      </c>
      <c r="D11159" s="9" t="s">
        <v>1457</v>
      </c>
      <c r="E11159" s="32">
        <v>44756.0</v>
      </c>
      <c r="F11159" s="32">
        <v>44844.0</v>
      </c>
      <c r="G11159" s="9" t="s">
        <v>17422</v>
      </c>
      <c r="H11159" s="9" t="s">
        <v>7440</v>
      </c>
    </row>
    <row r="11160">
      <c r="C11160" s="32">
        <v>44900.0</v>
      </c>
      <c r="D11160" s="9" t="s">
        <v>1457</v>
      </c>
      <c r="E11160" s="32">
        <v>44756.0</v>
      </c>
      <c r="F11160" s="32">
        <v>44844.0</v>
      </c>
      <c r="G11160" s="9" t="s">
        <v>17423</v>
      </c>
      <c r="H11160" s="9" t="s">
        <v>7442</v>
      </c>
    </row>
    <row r="11161">
      <c r="C11161" s="32">
        <v>44900.0</v>
      </c>
      <c r="D11161" s="9" t="s">
        <v>1457</v>
      </c>
      <c r="E11161" s="32">
        <v>44756.0</v>
      </c>
      <c r="F11161" s="32">
        <v>44844.0</v>
      </c>
      <c r="G11161" s="9" t="s">
        <v>17424</v>
      </c>
      <c r="H11161" s="9" t="s">
        <v>7444</v>
      </c>
    </row>
    <row r="11162">
      <c r="C11162" s="32">
        <v>44900.0</v>
      </c>
      <c r="D11162" s="9" t="s">
        <v>1457</v>
      </c>
      <c r="E11162" s="32">
        <v>44756.0</v>
      </c>
      <c r="F11162" s="32">
        <v>44844.0</v>
      </c>
      <c r="G11162" s="9" t="s">
        <v>17425</v>
      </c>
      <c r="H11162" s="9" t="s">
        <v>7446</v>
      </c>
    </row>
    <row r="11163">
      <c r="B11163" s="32">
        <v>44957.0</v>
      </c>
      <c r="C11163" s="32">
        <v>44971.0</v>
      </c>
      <c r="D11163" s="9" t="s">
        <v>1647</v>
      </c>
      <c r="E11163" s="32">
        <v>44734.0</v>
      </c>
      <c r="F11163" s="32">
        <v>44903.0</v>
      </c>
      <c r="G11163" s="9" t="s">
        <v>17426</v>
      </c>
      <c r="H11163" s="9" t="s">
        <v>7442</v>
      </c>
    </row>
    <row r="11164">
      <c r="B11164" s="32">
        <v>44957.0</v>
      </c>
      <c r="C11164" s="32">
        <v>44971.0</v>
      </c>
      <c r="D11164" s="9" t="s">
        <v>1647</v>
      </c>
      <c r="E11164" s="32">
        <v>44734.0</v>
      </c>
      <c r="F11164" s="32">
        <v>44903.0</v>
      </c>
      <c r="G11164" s="9" t="s">
        <v>17427</v>
      </c>
      <c r="H11164" s="9" t="s">
        <v>7444</v>
      </c>
    </row>
    <row r="11165">
      <c r="B11165" s="32">
        <v>44957.0</v>
      </c>
      <c r="C11165" s="32">
        <v>44971.0</v>
      </c>
      <c r="D11165" s="9" t="s">
        <v>1647</v>
      </c>
      <c r="E11165" s="32">
        <v>44734.0</v>
      </c>
      <c r="F11165" s="32">
        <v>44903.0</v>
      </c>
      <c r="G11165" s="9" t="s">
        <v>17428</v>
      </c>
      <c r="H11165" s="9" t="s">
        <v>7446</v>
      </c>
    </row>
    <row r="11166">
      <c r="B11166" s="32">
        <v>44991.0</v>
      </c>
      <c r="D11166" s="9" t="s">
        <v>1521</v>
      </c>
      <c r="E11166" s="32">
        <v>44747.0</v>
      </c>
      <c r="F11166" s="32">
        <v>44965.0</v>
      </c>
      <c r="G11166" s="9" t="s">
        <v>17429</v>
      </c>
      <c r="H11166" s="9" t="s">
        <v>7438</v>
      </c>
    </row>
    <row r="11167">
      <c r="B11167" s="32">
        <v>44991.0</v>
      </c>
      <c r="D11167" s="9" t="s">
        <v>1521</v>
      </c>
      <c r="E11167" s="32">
        <v>44747.0</v>
      </c>
      <c r="F11167" s="32">
        <v>44965.0</v>
      </c>
      <c r="G11167" s="9" t="s">
        <v>17430</v>
      </c>
      <c r="H11167" s="9" t="s">
        <v>7440</v>
      </c>
    </row>
    <row r="11168">
      <c r="B11168" s="32">
        <v>44991.0</v>
      </c>
      <c r="D11168" s="9" t="s">
        <v>1521</v>
      </c>
      <c r="E11168" s="32">
        <v>44747.0</v>
      </c>
      <c r="F11168" s="32">
        <v>44965.0</v>
      </c>
      <c r="G11168" s="9" t="s">
        <v>17431</v>
      </c>
      <c r="H11168" s="9" t="s">
        <v>7442</v>
      </c>
    </row>
    <row r="11169">
      <c r="B11169" s="32">
        <v>44991.0</v>
      </c>
      <c r="D11169" s="9" t="s">
        <v>1521</v>
      </c>
      <c r="E11169" s="32">
        <v>44747.0</v>
      </c>
      <c r="F11169" s="32">
        <v>44965.0</v>
      </c>
      <c r="G11169" s="9" t="s">
        <v>17432</v>
      </c>
      <c r="H11169" s="9" t="s">
        <v>7444</v>
      </c>
    </row>
    <row r="11170">
      <c r="B11170" s="32">
        <v>44991.0</v>
      </c>
      <c r="D11170" s="9" t="s">
        <v>1521</v>
      </c>
      <c r="E11170" s="32">
        <v>44747.0</v>
      </c>
      <c r="F11170" s="32">
        <v>44965.0</v>
      </c>
      <c r="G11170" s="9" t="s">
        <v>17433</v>
      </c>
      <c r="H11170" s="9" t="s">
        <v>7446</v>
      </c>
    </row>
    <row r="11171">
      <c r="D11171" s="9" t="s">
        <v>2039</v>
      </c>
      <c r="E11171" s="32">
        <v>44736.0</v>
      </c>
      <c r="F11171" s="32">
        <v>44809.0</v>
      </c>
      <c r="G11171" s="9" t="s">
        <v>17434</v>
      </c>
      <c r="H11171" s="9" t="s">
        <v>7438</v>
      </c>
    </row>
    <row r="11172">
      <c r="D11172" s="9" t="s">
        <v>2039</v>
      </c>
      <c r="E11172" s="32">
        <v>44736.0</v>
      </c>
      <c r="F11172" s="32">
        <v>44809.0</v>
      </c>
      <c r="G11172" s="9" t="s">
        <v>17435</v>
      </c>
    </row>
    <row r="11173">
      <c r="D11173" s="9" t="s">
        <v>2039</v>
      </c>
      <c r="E11173" s="32">
        <v>44736.0</v>
      </c>
      <c r="F11173" s="32">
        <v>44809.0</v>
      </c>
      <c r="G11173" s="9" t="s">
        <v>17436</v>
      </c>
      <c r="H11173" s="9" t="s">
        <v>7442</v>
      </c>
    </row>
    <row r="11174">
      <c r="D11174" s="9" t="s">
        <v>2039</v>
      </c>
      <c r="E11174" s="32">
        <v>44736.0</v>
      </c>
      <c r="F11174" s="32">
        <v>44809.0</v>
      </c>
      <c r="G11174" s="9" t="s">
        <v>17437</v>
      </c>
      <c r="H11174" s="9" t="s">
        <v>7444</v>
      </c>
    </row>
    <row r="11175">
      <c r="D11175" s="9" t="s">
        <v>1497</v>
      </c>
      <c r="E11175" s="32">
        <v>44751.0</v>
      </c>
      <c r="F11175" s="32">
        <v>44858.0</v>
      </c>
      <c r="G11175" s="9" t="s">
        <v>17438</v>
      </c>
      <c r="H11175" s="9" t="s">
        <v>7438</v>
      </c>
    </row>
    <row r="11176">
      <c r="D11176" s="9" t="s">
        <v>1497</v>
      </c>
      <c r="E11176" s="32">
        <v>44751.0</v>
      </c>
      <c r="F11176" s="32">
        <v>44858.0</v>
      </c>
      <c r="G11176" s="9" t="s">
        <v>17439</v>
      </c>
      <c r="H11176" s="9" t="s">
        <v>7440</v>
      </c>
    </row>
    <row r="11177">
      <c r="D11177" s="9" t="s">
        <v>1497</v>
      </c>
      <c r="E11177" s="32">
        <v>44751.0</v>
      </c>
      <c r="F11177" s="32">
        <v>44858.0</v>
      </c>
      <c r="G11177" s="9" t="s">
        <v>17440</v>
      </c>
      <c r="H11177" s="9" t="s">
        <v>7442</v>
      </c>
    </row>
    <row r="11178">
      <c r="D11178" s="9" t="s">
        <v>1497</v>
      </c>
      <c r="E11178" s="32">
        <v>44751.0</v>
      </c>
      <c r="F11178" s="32">
        <v>44858.0</v>
      </c>
      <c r="G11178" s="9" t="s">
        <v>17441</v>
      </c>
      <c r="H11178" s="9" t="s">
        <v>7444</v>
      </c>
    </row>
    <row r="11179">
      <c r="D11179" s="9" t="s">
        <v>1497</v>
      </c>
      <c r="E11179" s="32">
        <v>44751.0</v>
      </c>
      <c r="F11179" s="32">
        <v>44967.0</v>
      </c>
      <c r="G11179" s="9" t="s">
        <v>17442</v>
      </c>
      <c r="H11179" s="9" t="s">
        <v>7446</v>
      </c>
    </row>
    <row r="11180">
      <c r="B11180" s="32">
        <v>44963.0</v>
      </c>
      <c r="D11180" s="9" t="s">
        <v>1447</v>
      </c>
      <c r="E11180" s="32">
        <v>44757.0</v>
      </c>
      <c r="F11180" s="32">
        <v>44908.0</v>
      </c>
      <c r="G11180" s="9" t="s">
        <v>17443</v>
      </c>
      <c r="H11180" s="9" t="s">
        <v>7440</v>
      </c>
    </row>
    <row r="11181">
      <c r="B11181" s="32">
        <v>44963.0</v>
      </c>
      <c r="D11181" s="9" t="s">
        <v>1447</v>
      </c>
      <c r="E11181" s="32">
        <v>44757.0</v>
      </c>
      <c r="F11181" s="32">
        <v>44908.0</v>
      </c>
      <c r="G11181" s="9" t="s">
        <v>17444</v>
      </c>
      <c r="H11181" s="9" t="s">
        <v>7442</v>
      </c>
    </row>
    <row r="11182">
      <c r="B11182" s="32">
        <v>44963.0</v>
      </c>
      <c r="D11182" s="9" t="s">
        <v>1447</v>
      </c>
      <c r="E11182" s="32">
        <v>44757.0</v>
      </c>
      <c r="F11182" s="32">
        <v>44908.0</v>
      </c>
      <c r="G11182" s="9" t="s">
        <v>17445</v>
      </c>
      <c r="H11182" s="9" t="s">
        <v>7444</v>
      </c>
    </row>
    <row r="11183">
      <c r="B11183" s="32">
        <v>44834.0</v>
      </c>
      <c r="C11183" s="32">
        <v>44852.0</v>
      </c>
      <c r="D11183" s="9" t="s">
        <v>1629</v>
      </c>
      <c r="E11183" s="32">
        <v>44737.0</v>
      </c>
      <c r="F11183" s="32">
        <v>44807.0</v>
      </c>
      <c r="G11183" s="9" t="s">
        <v>17446</v>
      </c>
      <c r="H11183" s="9" t="s">
        <v>7438</v>
      </c>
    </row>
    <row r="11184">
      <c r="B11184" s="32">
        <v>44834.0</v>
      </c>
      <c r="C11184" s="32">
        <v>44852.0</v>
      </c>
      <c r="D11184" s="9" t="s">
        <v>1629</v>
      </c>
      <c r="E11184" s="32">
        <v>44737.0</v>
      </c>
      <c r="F11184" s="32">
        <v>44807.0</v>
      </c>
      <c r="G11184" s="9" t="s">
        <v>17447</v>
      </c>
    </row>
    <row r="11185">
      <c r="B11185" s="32">
        <v>44834.0</v>
      </c>
      <c r="C11185" s="32">
        <v>44852.0</v>
      </c>
      <c r="D11185" s="9" t="s">
        <v>1629</v>
      </c>
      <c r="E11185" s="32">
        <v>44737.0</v>
      </c>
      <c r="F11185" s="32">
        <v>44807.0</v>
      </c>
      <c r="G11185" s="9" t="s">
        <v>17448</v>
      </c>
      <c r="H11185" s="9" t="s">
        <v>7442</v>
      </c>
    </row>
    <row r="11186">
      <c r="B11186" s="32">
        <v>44834.0</v>
      </c>
      <c r="C11186" s="32">
        <v>44852.0</v>
      </c>
      <c r="D11186" s="9" t="s">
        <v>1629</v>
      </c>
      <c r="E11186" s="32">
        <v>44737.0</v>
      </c>
      <c r="F11186" s="32">
        <v>44807.0</v>
      </c>
      <c r="G11186" s="9" t="s">
        <v>17449</v>
      </c>
      <c r="H11186" s="9" t="s">
        <v>7444</v>
      </c>
    </row>
    <row r="11187">
      <c r="B11187" s="32">
        <v>44854.0</v>
      </c>
      <c r="C11187" s="32">
        <v>44873.0</v>
      </c>
      <c r="D11187" s="9" t="s">
        <v>1605</v>
      </c>
      <c r="E11187" s="32">
        <v>44737.0</v>
      </c>
      <c r="F11187" s="32">
        <v>44851.0</v>
      </c>
      <c r="G11187" s="9" t="s">
        <v>17450</v>
      </c>
      <c r="H11187" s="9" t="s">
        <v>7440</v>
      </c>
    </row>
    <row r="11188">
      <c r="B11188" s="32">
        <v>44854.0</v>
      </c>
      <c r="C11188" s="32">
        <v>44873.0</v>
      </c>
      <c r="D11188" s="9" t="s">
        <v>1605</v>
      </c>
      <c r="E11188" s="32">
        <v>44737.0</v>
      </c>
      <c r="F11188" s="32">
        <v>44851.0</v>
      </c>
      <c r="G11188" s="9" t="s">
        <v>17451</v>
      </c>
      <c r="H11188" s="9" t="s">
        <v>7442</v>
      </c>
    </row>
    <row r="11189">
      <c r="B11189" s="32">
        <v>44854.0</v>
      </c>
      <c r="C11189" s="32">
        <v>44873.0</v>
      </c>
      <c r="D11189" s="9" t="s">
        <v>1605</v>
      </c>
      <c r="E11189" s="32">
        <v>44737.0</v>
      </c>
      <c r="F11189" s="32">
        <v>44851.0</v>
      </c>
      <c r="G11189" s="9" t="s">
        <v>17452</v>
      </c>
      <c r="H11189" s="9" t="s">
        <v>7444</v>
      </c>
    </row>
    <row r="11190">
      <c r="B11190" s="32">
        <v>44854.0</v>
      </c>
      <c r="C11190" s="32">
        <v>44873.0</v>
      </c>
      <c r="D11190" s="9" t="s">
        <v>1605</v>
      </c>
      <c r="E11190" s="32">
        <v>44737.0</v>
      </c>
      <c r="F11190" s="32">
        <v>44851.0</v>
      </c>
      <c r="G11190" s="9" t="s">
        <v>17453</v>
      </c>
      <c r="H11190" s="9" t="s">
        <v>7446</v>
      </c>
    </row>
    <row r="11191">
      <c r="B11191" s="32">
        <v>44972.0</v>
      </c>
      <c r="D11191" s="9" t="s">
        <v>1607</v>
      </c>
      <c r="E11191" s="32">
        <v>44738.0</v>
      </c>
      <c r="F11191" s="32">
        <v>44945.0</v>
      </c>
      <c r="G11191" s="9" t="s">
        <v>17454</v>
      </c>
      <c r="H11191" s="9" t="s">
        <v>7438</v>
      </c>
    </row>
    <row r="11192">
      <c r="B11192" s="32">
        <v>44972.0</v>
      </c>
      <c r="D11192" s="9" t="s">
        <v>1607</v>
      </c>
      <c r="E11192" s="32">
        <v>44738.0</v>
      </c>
      <c r="F11192" s="32">
        <v>44945.0</v>
      </c>
      <c r="G11192" s="9" t="s">
        <v>17455</v>
      </c>
      <c r="H11192" s="9" t="s">
        <v>7440</v>
      </c>
    </row>
    <row r="11193">
      <c r="B11193" s="32">
        <v>44972.0</v>
      </c>
      <c r="D11193" s="9" t="s">
        <v>1607</v>
      </c>
      <c r="E11193" s="32">
        <v>44738.0</v>
      </c>
      <c r="F11193" s="32">
        <v>44945.0</v>
      </c>
      <c r="G11193" s="9" t="s">
        <v>17456</v>
      </c>
      <c r="H11193" s="9" t="s">
        <v>7442</v>
      </c>
    </row>
    <row r="11194">
      <c r="B11194" s="32">
        <v>44972.0</v>
      </c>
      <c r="D11194" s="9" t="s">
        <v>1607</v>
      </c>
      <c r="E11194" s="32">
        <v>44738.0</v>
      </c>
      <c r="F11194" s="32">
        <v>44945.0</v>
      </c>
      <c r="G11194" s="9" t="s">
        <v>17457</v>
      </c>
      <c r="H11194" s="9" t="s">
        <v>7444</v>
      </c>
    </row>
    <row r="11195">
      <c r="B11195" s="32">
        <v>44972.0</v>
      </c>
      <c r="D11195" s="9" t="s">
        <v>1607</v>
      </c>
      <c r="E11195" s="32">
        <v>44738.0</v>
      </c>
      <c r="F11195" s="32">
        <v>44945.0</v>
      </c>
      <c r="G11195" s="9" t="s">
        <v>17458</v>
      </c>
      <c r="H11195" s="9" t="s">
        <v>7446</v>
      </c>
    </row>
    <row r="11196">
      <c r="D11196" s="9" t="s">
        <v>1507</v>
      </c>
      <c r="E11196" s="32">
        <v>44749.0</v>
      </c>
      <c r="F11196" s="32">
        <v>44942.0</v>
      </c>
      <c r="G11196" s="9" t="s">
        <v>17459</v>
      </c>
      <c r="H11196" s="9" t="s">
        <v>7440</v>
      </c>
    </row>
    <row r="11197">
      <c r="D11197" s="9" t="s">
        <v>1507</v>
      </c>
      <c r="E11197" s="32">
        <v>44749.0</v>
      </c>
      <c r="F11197" s="32">
        <v>44942.0</v>
      </c>
      <c r="G11197" s="9" t="s">
        <v>17460</v>
      </c>
      <c r="H11197" s="9" t="s">
        <v>7442</v>
      </c>
    </row>
    <row r="11198">
      <c r="D11198" s="9" t="s">
        <v>1507</v>
      </c>
      <c r="E11198" s="32">
        <v>44749.0</v>
      </c>
      <c r="F11198" s="32">
        <v>44942.0</v>
      </c>
      <c r="G11198" s="9" t="s">
        <v>17461</v>
      </c>
      <c r="H11198" s="9" t="s">
        <v>7444</v>
      </c>
    </row>
    <row r="11199">
      <c r="D11199" s="9" t="s">
        <v>1507</v>
      </c>
      <c r="E11199" s="32">
        <v>44749.0</v>
      </c>
      <c r="F11199" s="32">
        <v>44942.0</v>
      </c>
      <c r="G11199" s="9" t="s">
        <v>17462</v>
      </c>
      <c r="H11199" s="9" t="s">
        <v>7446</v>
      </c>
    </row>
    <row r="11200">
      <c r="B11200" s="32">
        <v>44980.0</v>
      </c>
      <c r="D11200" s="9" t="s">
        <v>2015</v>
      </c>
      <c r="E11200" s="32">
        <v>44684.0</v>
      </c>
      <c r="F11200" s="32">
        <v>44791.0</v>
      </c>
      <c r="G11200" s="9" t="s">
        <v>17463</v>
      </c>
      <c r="H11200" s="9" t="s">
        <v>7438</v>
      </c>
    </row>
    <row r="11201">
      <c r="B11201" s="32">
        <v>44980.0</v>
      </c>
      <c r="D11201" s="9" t="s">
        <v>2015</v>
      </c>
      <c r="E11201" s="32">
        <v>44684.0</v>
      </c>
      <c r="F11201" s="32">
        <v>44791.0</v>
      </c>
      <c r="G11201" s="9" t="s">
        <v>17464</v>
      </c>
    </row>
    <row r="11202">
      <c r="B11202" s="32">
        <v>44980.0</v>
      </c>
      <c r="D11202" s="9" t="s">
        <v>2015</v>
      </c>
      <c r="E11202" s="32">
        <v>44684.0</v>
      </c>
      <c r="F11202" s="32">
        <v>44791.0</v>
      </c>
      <c r="G11202" s="9" t="s">
        <v>17465</v>
      </c>
      <c r="H11202" s="9" t="s">
        <v>7442</v>
      </c>
    </row>
    <row r="11203">
      <c r="B11203" s="32">
        <v>44980.0</v>
      </c>
      <c r="D11203" s="9" t="s">
        <v>2015</v>
      </c>
      <c r="E11203" s="32">
        <v>44684.0</v>
      </c>
      <c r="F11203" s="32">
        <v>44791.0</v>
      </c>
      <c r="G11203" s="9" t="s">
        <v>17466</v>
      </c>
      <c r="H11203" s="9" t="s">
        <v>7444</v>
      </c>
    </row>
    <row r="11204">
      <c r="B11204" s="32">
        <v>44862.0</v>
      </c>
      <c r="C11204" s="32">
        <v>44872.0</v>
      </c>
      <c r="D11204" s="9" t="s">
        <v>1453</v>
      </c>
      <c r="E11204" s="32">
        <v>44757.0</v>
      </c>
      <c r="F11204" s="32">
        <v>44809.0</v>
      </c>
      <c r="G11204" s="9" t="s">
        <v>17467</v>
      </c>
    </row>
    <row r="11205">
      <c r="B11205" s="32">
        <v>44862.0</v>
      </c>
      <c r="C11205" s="32">
        <v>44872.0</v>
      </c>
      <c r="D11205" s="9" t="s">
        <v>1453</v>
      </c>
      <c r="E11205" s="32">
        <v>44757.0</v>
      </c>
      <c r="F11205" s="32">
        <v>44809.0</v>
      </c>
      <c r="G11205" s="9" t="s">
        <v>17468</v>
      </c>
      <c r="H11205" s="9" t="s">
        <v>7442</v>
      </c>
    </row>
    <row r="11206">
      <c r="B11206" s="32">
        <v>44862.0</v>
      </c>
      <c r="C11206" s="32">
        <v>44872.0</v>
      </c>
      <c r="D11206" s="9" t="s">
        <v>1453</v>
      </c>
      <c r="E11206" s="32">
        <v>44757.0</v>
      </c>
      <c r="F11206" s="32">
        <v>44809.0</v>
      </c>
      <c r="G11206" s="9" t="s">
        <v>17469</v>
      </c>
      <c r="H11206" s="9" t="s">
        <v>7444</v>
      </c>
    </row>
    <row r="11207">
      <c r="B11207" s="32">
        <v>44862.0</v>
      </c>
      <c r="C11207" s="32">
        <v>44872.0</v>
      </c>
      <c r="D11207" s="9" t="s">
        <v>1453</v>
      </c>
      <c r="E11207" s="32">
        <v>44757.0</v>
      </c>
      <c r="F11207" s="32">
        <v>44809.0</v>
      </c>
      <c r="G11207" s="9" t="s">
        <v>17470</v>
      </c>
      <c r="H11207" s="9" t="s">
        <v>7446</v>
      </c>
    </row>
    <row r="11208">
      <c r="D11208" s="9" t="s">
        <v>5455</v>
      </c>
      <c r="E11208" s="32">
        <v>44113.0</v>
      </c>
      <c r="F11208" s="32">
        <v>44215.0</v>
      </c>
      <c r="G11208" s="9" t="s">
        <v>7299</v>
      </c>
      <c r="H11208" s="9" t="s">
        <v>5984</v>
      </c>
    </row>
    <row r="11209">
      <c r="D11209" s="9" t="s">
        <v>5455</v>
      </c>
      <c r="E11209" s="32">
        <v>44113.0</v>
      </c>
      <c r="F11209" s="32">
        <v>44215.0</v>
      </c>
      <c r="G11209" s="9" t="s">
        <v>7300</v>
      </c>
      <c r="H11209" s="9" t="s">
        <v>5969</v>
      </c>
    </row>
    <row r="11210">
      <c r="C11210" s="32">
        <v>44895.0</v>
      </c>
      <c r="D11210" s="9" t="s">
        <v>1529</v>
      </c>
      <c r="E11210" s="32">
        <v>44746.0</v>
      </c>
      <c r="F11210" s="32">
        <v>44791.0</v>
      </c>
      <c r="G11210" s="9" t="s">
        <v>17471</v>
      </c>
      <c r="H11210" s="9" t="s">
        <v>7438</v>
      </c>
    </row>
    <row r="11211">
      <c r="C11211" s="32">
        <v>44895.0</v>
      </c>
      <c r="D11211" s="9" t="s">
        <v>1529</v>
      </c>
      <c r="E11211" s="32">
        <v>44746.0</v>
      </c>
      <c r="F11211" s="32">
        <v>44791.0</v>
      </c>
      <c r="G11211" s="9" t="s">
        <v>17472</v>
      </c>
    </row>
    <row r="11212">
      <c r="C11212" s="32">
        <v>44895.0</v>
      </c>
      <c r="D11212" s="9" t="s">
        <v>1529</v>
      </c>
      <c r="E11212" s="32">
        <v>44746.0</v>
      </c>
      <c r="F11212" s="32">
        <v>44791.0</v>
      </c>
      <c r="G11212" s="9" t="s">
        <v>17473</v>
      </c>
      <c r="H11212" s="9" t="s">
        <v>7442</v>
      </c>
    </row>
    <row r="11213">
      <c r="C11213" s="32">
        <v>44895.0</v>
      </c>
      <c r="D11213" s="9" t="s">
        <v>1529</v>
      </c>
      <c r="E11213" s="32">
        <v>44746.0</v>
      </c>
      <c r="F11213" s="32">
        <v>44791.0</v>
      </c>
      <c r="G11213" s="9" t="s">
        <v>17474</v>
      </c>
      <c r="H11213" s="9" t="s">
        <v>7444</v>
      </c>
    </row>
    <row r="11214">
      <c r="B11214" s="32">
        <v>44879.0</v>
      </c>
      <c r="C11214" s="32">
        <v>44890.0</v>
      </c>
      <c r="D11214" s="9" t="s">
        <v>1771</v>
      </c>
      <c r="E11214" s="32">
        <v>44715.0</v>
      </c>
      <c r="F11214" s="32">
        <v>44853.0</v>
      </c>
      <c r="G11214" s="9" t="s">
        <v>17475</v>
      </c>
      <c r="H11214" s="9" t="s">
        <v>7440</v>
      </c>
    </row>
    <row r="11215">
      <c r="B11215" s="32">
        <v>44879.0</v>
      </c>
      <c r="C11215" s="32">
        <v>44890.0</v>
      </c>
      <c r="D11215" s="9" t="s">
        <v>1771</v>
      </c>
      <c r="E11215" s="32">
        <v>44715.0</v>
      </c>
      <c r="F11215" s="32">
        <v>44853.0</v>
      </c>
      <c r="G11215" s="9" t="s">
        <v>17476</v>
      </c>
      <c r="H11215" s="9" t="s">
        <v>7442</v>
      </c>
    </row>
    <row r="11216">
      <c r="B11216" s="32">
        <v>44879.0</v>
      </c>
      <c r="C11216" s="32">
        <v>44890.0</v>
      </c>
      <c r="D11216" s="9" t="s">
        <v>1771</v>
      </c>
      <c r="E11216" s="32">
        <v>44715.0</v>
      </c>
      <c r="F11216" s="32">
        <v>44853.0</v>
      </c>
      <c r="G11216" s="9" t="s">
        <v>17477</v>
      </c>
      <c r="H11216" s="9" t="s">
        <v>7444</v>
      </c>
    </row>
    <row r="11217">
      <c r="B11217" s="32">
        <v>44958.0</v>
      </c>
      <c r="C11217" s="32">
        <v>44991.0</v>
      </c>
      <c r="D11217" s="9" t="s">
        <v>1495</v>
      </c>
      <c r="E11217" s="32">
        <v>44755.0</v>
      </c>
      <c r="F11217" s="32">
        <v>44833.0</v>
      </c>
      <c r="G11217" s="9" t="s">
        <v>17478</v>
      </c>
      <c r="H11217" s="9" t="s">
        <v>7438</v>
      </c>
    </row>
    <row r="11218">
      <c r="B11218" s="32">
        <v>44958.0</v>
      </c>
      <c r="C11218" s="32">
        <v>44991.0</v>
      </c>
      <c r="D11218" s="9" t="s">
        <v>1495</v>
      </c>
      <c r="E11218" s="32">
        <v>44755.0</v>
      </c>
      <c r="F11218" s="32">
        <v>44833.0</v>
      </c>
      <c r="G11218" s="9" t="s">
        <v>17479</v>
      </c>
    </row>
    <row r="11219">
      <c r="B11219" s="32">
        <v>44958.0</v>
      </c>
      <c r="C11219" s="32">
        <v>44991.0</v>
      </c>
      <c r="D11219" s="9" t="s">
        <v>1495</v>
      </c>
      <c r="E11219" s="32">
        <v>44755.0</v>
      </c>
      <c r="F11219" s="32">
        <v>44833.0</v>
      </c>
      <c r="G11219" s="9" t="s">
        <v>17480</v>
      </c>
      <c r="H11219" s="9" t="s">
        <v>7442</v>
      </c>
    </row>
    <row r="11220">
      <c r="B11220" s="32">
        <v>44958.0</v>
      </c>
      <c r="C11220" s="32">
        <v>44991.0</v>
      </c>
      <c r="D11220" s="9" t="s">
        <v>1495</v>
      </c>
      <c r="E11220" s="32">
        <v>44755.0</v>
      </c>
      <c r="F11220" s="32">
        <v>44833.0</v>
      </c>
      <c r="G11220" s="9" t="s">
        <v>17481</v>
      </c>
      <c r="H11220" s="9" t="s">
        <v>7444</v>
      </c>
    </row>
    <row r="11221">
      <c r="B11221" s="32">
        <v>44958.0</v>
      </c>
      <c r="C11221" s="32">
        <v>44991.0</v>
      </c>
      <c r="D11221" s="9" t="s">
        <v>1495</v>
      </c>
      <c r="E11221" s="32">
        <v>44755.0</v>
      </c>
      <c r="F11221" s="32">
        <v>44948.0</v>
      </c>
      <c r="G11221" s="9" t="s">
        <v>17482</v>
      </c>
      <c r="H11221" s="9" t="s">
        <v>7446</v>
      </c>
    </row>
    <row r="11222">
      <c r="B11222" s="32">
        <v>44942.0</v>
      </c>
      <c r="C11222" s="32">
        <v>44978.0</v>
      </c>
      <c r="D11222" s="9" t="s">
        <v>3751</v>
      </c>
      <c r="E11222" s="32">
        <v>44436.0</v>
      </c>
      <c r="F11222" s="32">
        <v>44518.0</v>
      </c>
      <c r="G11222" s="9" t="s">
        <v>11928</v>
      </c>
      <c r="H11222" s="9" t="s">
        <v>5976</v>
      </c>
    </row>
    <row r="11223">
      <c r="B11223" s="32">
        <v>44942.0</v>
      </c>
      <c r="C11223" s="32">
        <v>44978.0</v>
      </c>
      <c r="D11223" s="9" t="s">
        <v>3751</v>
      </c>
      <c r="E11223" s="32">
        <v>44436.0</v>
      </c>
      <c r="F11223" s="32">
        <v>44518.0</v>
      </c>
      <c r="G11223" s="9" t="s">
        <v>11929</v>
      </c>
      <c r="H11223" s="9" t="s">
        <v>5976</v>
      </c>
    </row>
    <row r="11224">
      <c r="B11224" s="32">
        <v>44942.0</v>
      </c>
      <c r="C11224" s="32">
        <v>44978.0</v>
      </c>
      <c r="D11224" s="9" t="s">
        <v>3751</v>
      </c>
      <c r="E11224" s="32">
        <v>44436.0</v>
      </c>
      <c r="F11224" s="32">
        <v>44518.0</v>
      </c>
      <c r="G11224" s="9" t="s">
        <v>11930</v>
      </c>
      <c r="H11224" s="9" t="s">
        <v>5978</v>
      </c>
    </row>
    <row r="11225">
      <c r="B11225" s="32">
        <v>44942.0</v>
      </c>
      <c r="C11225" s="32">
        <v>44978.0</v>
      </c>
      <c r="D11225" s="9" t="s">
        <v>3751</v>
      </c>
      <c r="E11225" s="32">
        <v>44436.0</v>
      </c>
      <c r="F11225" s="32">
        <v>44883.0</v>
      </c>
      <c r="G11225" s="9" t="s">
        <v>11931</v>
      </c>
      <c r="H11225" s="9" t="s">
        <v>7440</v>
      </c>
    </row>
    <row r="11226">
      <c r="B11226" s="32">
        <v>44942.0</v>
      </c>
      <c r="C11226" s="32">
        <v>44978.0</v>
      </c>
      <c r="D11226" s="9" t="s">
        <v>3751</v>
      </c>
      <c r="E11226" s="32">
        <v>44436.0</v>
      </c>
      <c r="F11226" s="32">
        <v>44883.0</v>
      </c>
      <c r="G11226" s="9" t="s">
        <v>11932</v>
      </c>
      <c r="H11226" s="9" t="s">
        <v>7442</v>
      </c>
    </row>
    <row r="11227">
      <c r="B11227" s="32">
        <v>44942.0</v>
      </c>
      <c r="C11227" s="32">
        <v>44978.0</v>
      </c>
      <c r="D11227" s="9" t="s">
        <v>3751</v>
      </c>
      <c r="E11227" s="32">
        <v>44436.0</v>
      </c>
      <c r="F11227" s="32">
        <v>44883.0</v>
      </c>
      <c r="G11227" s="9" t="s">
        <v>11933</v>
      </c>
      <c r="H11227" s="9" t="s">
        <v>7444</v>
      </c>
    </row>
    <row r="11228">
      <c r="B11228" s="32">
        <v>44956.0</v>
      </c>
      <c r="C11228" s="32">
        <v>44970.0</v>
      </c>
      <c r="D11228" s="9" t="s">
        <v>1545</v>
      </c>
      <c r="E11228" s="32">
        <v>44744.0</v>
      </c>
      <c r="F11228" s="32">
        <v>44903.0</v>
      </c>
      <c r="G11228" s="9" t="s">
        <v>17483</v>
      </c>
      <c r="H11228" s="9" t="s">
        <v>7438</v>
      </c>
    </row>
    <row r="11229">
      <c r="B11229" s="32">
        <v>44956.0</v>
      </c>
      <c r="C11229" s="32">
        <v>44970.0</v>
      </c>
      <c r="D11229" s="9" t="s">
        <v>1545</v>
      </c>
      <c r="E11229" s="32">
        <v>44744.0</v>
      </c>
      <c r="F11229" s="32">
        <v>44903.0</v>
      </c>
      <c r="G11229" s="9" t="s">
        <v>17484</v>
      </c>
      <c r="H11229" s="9" t="s">
        <v>7440</v>
      </c>
    </row>
    <row r="11230">
      <c r="B11230" s="32">
        <v>44956.0</v>
      </c>
      <c r="C11230" s="32">
        <v>44970.0</v>
      </c>
      <c r="D11230" s="9" t="s">
        <v>1545</v>
      </c>
      <c r="E11230" s="32">
        <v>44744.0</v>
      </c>
      <c r="F11230" s="32">
        <v>44903.0</v>
      </c>
      <c r="G11230" s="9" t="s">
        <v>17485</v>
      </c>
      <c r="H11230" s="9" t="s">
        <v>7442</v>
      </c>
    </row>
    <row r="11231">
      <c r="B11231" s="32">
        <v>44956.0</v>
      </c>
      <c r="C11231" s="32">
        <v>44970.0</v>
      </c>
      <c r="D11231" s="9" t="s">
        <v>1545</v>
      </c>
      <c r="E11231" s="32">
        <v>44744.0</v>
      </c>
      <c r="F11231" s="32">
        <v>44903.0</v>
      </c>
      <c r="G11231" s="9" t="s">
        <v>17486</v>
      </c>
      <c r="H11231" s="9" t="s">
        <v>7444</v>
      </c>
    </row>
    <row r="11232">
      <c r="B11232" s="32">
        <v>44956.0</v>
      </c>
      <c r="C11232" s="32">
        <v>44970.0</v>
      </c>
      <c r="D11232" s="9" t="s">
        <v>1545</v>
      </c>
      <c r="E11232" s="32">
        <v>44744.0</v>
      </c>
      <c r="F11232" s="32">
        <v>44903.0</v>
      </c>
      <c r="G11232" s="9" t="s">
        <v>17487</v>
      </c>
      <c r="H11232" s="9" t="s">
        <v>7446</v>
      </c>
    </row>
    <row r="11233">
      <c r="D11233" s="9" t="s">
        <v>1695</v>
      </c>
      <c r="E11233" s="32">
        <v>44729.0</v>
      </c>
      <c r="F11233" s="32">
        <v>44952.0</v>
      </c>
      <c r="G11233" s="9" t="s">
        <v>17488</v>
      </c>
      <c r="H11233" s="9" t="s">
        <v>7438</v>
      </c>
    </row>
    <row r="11234">
      <c r="D11234" s="9" t="s">
        <v>1695</v>
      </c>
      <c r="E11234" s="32">
        <v>44729.0</v>
      </c>
      <c r="F11234" s="32">
        <v>44952.0</v>
      </c>
      <c r="G11234" s="9" t="s">
        <v>17489</v>
      </c>
      <c r="H11234" s="9" t="s">
        <v>7440</v>
      </c>
    </row>
    <row r="11235">
      <c r="D11235" s="9" t="s">
        <v>1695</v>
      </c>
      <c r="E11235" s="32">
        <v>44729.0</v>
      </c>
      <c r="F11235" s="32">
        <v>44952.0</v>
      </c>
      <c r="G11235" s="9" t="s">
        <v>17490</v>
      </c>
      <c r="H11235" s="9" t="s">
        <v>7442</v>
      </c>
    </row>
    <row r="11236">
      <c r="D11236" s="9" t="s">
        <v>1695</v>
      </c>
      <c r="E11236" s="32">
        <v>44729.0</v>
      </c>
      <c r="F11236" s="32">
        <v>44952.0</v>
      </c>
      <c r="G11236" s="9" t="s">
        <v>17491</v>
      </c>
      <c r="H11236" s="9" t="s">
        <v>7444</v>
      </c>
    </row>
    <row r="11237">
      <c r="D11237" s="9" t="s">
        <v>1695</v>
      </c>
      <c r="E11237" s="32">
        <v>44729.0</v>
      </c>
      <c r="F11237" s="32">
        <v>44952.0</v>
      </c>
      <c r="G11237" s="9" t="s">
        <v>17492</v>
      </c>
      <c r="H11237" s="9" t="s">
        <v>7446</v>
      </c>
    </row>
    <row r="11238">
      <c r="B11238" s="32">
        <v>44873.0</v>
      </c>
      <c r="C11238" s="32">
        <v>44881.0</v>
      </c>
      <c r="D11238" s="9" t="s">
        <v>1585</v>
      </c>
      <c r="E11238" s="32">
        <v>44742.0</v>
      </c>
      <c r="F11238" s="32">
        <v>44854.0</v>
      </c>
      <c r="G11238" s="9" t="s">
        <v>17493</v>
      </c>
      <c r="H11238" s="9" t="s">
        <v>7438</v>
      </c>
    </row>
    <row r="11239">
      <c r="B11239" s="32">
        <v>44873.0</v>
      </c>
      <c r="C11239" s="32">
        <v>44881.0</v>
      </c>
      <c r="D11239" s="9" t="s">
        <v>1585</v>
      </c>
      <c r="E11239" s="32">
        <v>44742.0</v>
      </c>
      <c r="F11239" s="32">
        <v>44854.0</v>
      </c>
      <c r="G11239" s="9" t="s">
        <v>17494</v>
      </c>
      <c r="H11239" s="9" t="s">
        <v>7440</v>
      </c>
    </row>
    <row r="11240">
      <c r="B11240" s="32">
        <v>44873.0</v>
      </c>
      <c r="C11240" s="32">
        <v>44881.0</v>
      </c>
      <c r="D11240" s="9" t="s">
        <v>1585</v>
      </c>
      <c r="E11240" s="32">
        <v>44742.0</v>
      </c>
      <c r="F11240" s="32">
        <v>44854.0</v>
      </c>
      <c r="G11240" s="9" t="s">
        <v>17495</v>
      </c>
      <c r="H11240" s="9" t="s">
        <v>7442</v>
      </c>
    </row>
    <row r="11241">
      <c r="B11241" s="32">
        <v>44873.0</v>
      </c>
      <c r="C11241" s="32">
        <v>44881.0</v>
      </c>
      <c r="D11241" s="9" t="s">
        <v>1585</v>
      </c>
      <c r="E11241" s="32">
        <v>44742.0</v>
      </c>
      <c r="F11241" s="32">
        <v>44854.0</v>
      </c>
      <c r="G11241" s="9" t="s">
        <v>17496</v>
      </c>
      <c r="H11241" s="9" t="s">
        <v>7444</v>
      </c>
    </row>
    <row r="11242">
      <c r="B11242" s="32">
        <v>44873.0</v>
      </c>
      <c r="C11242" s="32">
        <v>44881.0</v>
      </c>
      <c r="D11242" s="9" t="s">
        <v>1585</v>
      </c>
      <c r="E11242" s="32">
        <v>44742.0</v>
      </c>
      <c r="F11242" s="32">
        <v>44854.0</v>
      </c>
      <c r="G11242" s="9" t="s">
        <v>17497</v>
      </c>
      <c r="H11242" s="9" t="s">
        <v>7446</v>
      </c>
    </row>
    <row r="11243">
      <c r="B11243" s="32">
        <v>44973.0</v>
      </c>
      <c r="D11243" s="9" t="s">
        <v>1339</v>
      </c>
      <c r="E11243" s="32">
        <v>44776.0</v>
      </c>
      <c r="F11243" s="32">
        <v>44855.0</v>
      </c>
      <c r="G11243" s="9" t="s">
        <v>17498</v>
      </c>
      <c r="H11243" s="9" t="s">
        <v>7438</v>
      </c>
    </row>
    <row r="11244">
      <c r="B11244" s="32">
        <v>44973.0</v>
      </c>
      <c r="D11244" s="9" t="s">
        <v>1339</v>
      </c>
      <c r="E11244" s="32">
        <v>44776.0</v>
      </c>
      <c r="F11244" s="32">
        <v>44855.0</v>
      </c>
      <c r="G11244" s="9" t="s">
        <v>17499</v>
      </c>
      <c r="H11244" s="9" t="s">
        <v>7440</v>
      </c>
    </row>
    <row r="11245">
      <c r="B11245" s="32">
        <v>44973.0</v>
      </c>
      <c r="D11245" s="9" t="s">
        <v>1339</v>
      </c>
      <c r="E11245" s="32">
        <v>44776.0</v>
      </c>
      <c r="F11245" s="32">
        <v>44855.0</v>
      </c>
      <c r="G11245" s="9" t="s">
        <v>17500</v>
      </c>
      <c r="H11245" s="9" t="s">
        <v>7442</v>
      </c>
    </row>
    <row r="11246">
      <c r="B11246" s="32">
        <v>44973.0</v>
      </c>
      <c r="D11246" s="9" t="s">
        <v>1339</v>
      </c>
      <c r="E11246" s="32">
        <v>44776.0</v>
      </c>
      <c r="F11246" s="32">
        <v>44855.0</v>
      </c>
      <c r="G11246" s="9" t="s">
        <v>17501</v>
      </c>
      <c r="H11246" s="9" t="s">
        <v>7444</v>
      </c>
    </row>
    <row r="11247">
      <c r="D11247" s="9" t="s">
        <v>1215</v>
      </c>
      <c r="E11247" s="32">
        <v>44792.0</v>
      </c>
      <c r="F11247" s="32">
        <v>44872.0</v>
      </c>
      <c r="G11247" s="9" t="s">
        <v>17502</v>
      </c>
      <c r="H11247" s="9" t="s">
        <v>7440</v>
      </c>
    </row>
    <row r="11248">
      <c r="D11248" s="9" t="s">
        <v>1215</v>
      </c>
      <c r="E11248" s="32">
        <v>44792.0</v>
      </c>
      <c r="F11248" s="32">
        <v>44872.0</v>
      </c>
      <c r="G11248" s="9" t="s">
        <v>17503</v>
      </c>
      <c r="H11248" s="9" t="s">
        <v>7442</v>
      </c>
    </row>
    <row r="11249">
      <c r="D11249" s="9" t="s">
        <v>1215</v>
      </c>
      <c r="E11249" s="32">
        <v>44792.0</v>
      </c>
      <c r="F11249" s="32">
        <v>44872.0</v>
      </c>
      <c r="G11249" s="9" t="s">
        <v>17504</v>
      </c>
      <c r="H11249" s="9" t="s">
        <v>7444</v>
      </c>
    </row>
    <row r="11250">
      <c r="D11250" s="9" t="s">
        <v>1215</v>
      </c>
      <c r="E11250" s="32">
        <v>44792.0</v>
      </c>
      <c r="F11250" s="32">
        <v>44908.0</v>
      </c>
      <c r="G11250" s="9" t="s">
        <v>17505</v>
      </c>
      <c r="H11250" s="9" t="s">
        <v>7446</v>
      </c>
    </row>
    <row r="11251">
      <c r="D11251" s="9" t="s">
        <v>1577</v>
      </c>
      <c r="E11251" s="32">
        <v>44744.0</v>
      </c>
      <c r="F11251" s="32">
        <v>44789.0</v>
      </c>
      <c r="G11251" s="9" t="s">
        <v>17506</v>
      </c>
      <c r="H11251" s="9" t="s">
        <v>7438</v>
      </c>
    </row>
    <row r="11252">
      <c r="D11252" s="9" t="s">
        <v>1577</v>
      </c>
      <c r="E11252" s="32">
        <v>44744.0</v>
      </c>
      <c r="F11252" s="32">
        <v>44789.0</v>
      </c>
      <c r="G11252" s="9" t="s">
        <v>17507</v>
      </c>
    </row>
    <row r="11253">
      <c r="D11253" s="9" t="s">
        <v>1577</v>
      </c>
      <c r="E11253" s="32">
        <v>44744.0</v>
      </c>
      <c r="F11253" s="32">
        <v>44789.0</v>
      </c>
      <c r="G11253" s="9" t="s">
        <v>17508</v>
      </c>
      <c r="H11253" s="9" t="s">
        <v>7442</v>
      </c>
    </row>
    <row r="11254">
      <c r="D11254" s="9" t="s">
        <v>1577</v>
      </c>
      <c r="E11254" s="32">
        <v>44744.0</v>
      </c>
      <c r="F11254" s="32">
        <v>44789.0</v>
      </c>
      <c r="G11254" s="9" t="s">
        <v>17509</v>
      </c>
      <c r="H11254" s="9" t="s">
        <v>7444</v>
      </c>
    </row>
    <row r="11255">
      <c r="D11255" s="9" t="s">
        <v>17510</v>
      </c>
      <c r="E11255" s="32">
        <v>44741.0</v>
      </c>
      <c r="F11255" s="32">
        <v>44924.0</v>
      </c>
      <c r="G11255" s="9" t="s">
        <v>17511</v>
      </c>
      <c r="H11255" s="9" t="s">
        <v>7440</v>
      </c>
    </row>
    <row r="11256">
      <c r="D11256" s="9" t="s">
        <v>17510</v>
      </c>
      <c r="E11256" s="32">
        <v>44741.0</v>
      </c>
      <c r="F11256" s="32">
        <v>44924.0</v>
      </c>
      <c r="G11256" s="9" t="s">
        <v>17512</v>
      </c>
      <c r="H11256" s="9" t="s">
        <v>7442</v>
      </c>
    </row>
    <row r="11257">
      <c r="D11257" s="9" t="s">
        <v>17510</v>
      </c>
      <c r="E11257" s="32">
        <v>44741.0</v>
      </c>
      <c r="F11257" s="32">
        <v>44924.0</v>
      </c>
      <c r="G11257" s="9" t="s">
        <v>17513</v>
      </c>
      <c r="H11257" s="9" t="s">
        <v>7444</v>
      </c>
    </row>
    <row r="11258">
      <c r="B11258" s="32">
        <v>44865.0</v>
      </c>
      <c r="C11258" s="32">
        <v>44873.0</v>
      </c>
      <c r="D11258" s="9" t="s">
        <v>1775</v>
      </c>
      <c r="E11258" s="32">
        <v>44747.0</v>
      </c>
      <c r="F11258" s="32">
        <v>44850.0</v>
      </c>
      <c r="G11258" s="9" t="s">
        <v>17514</v>
      </c>
      <c r="H11258" s="9" t="s">
        <v>7438</v>
      </c>
    </row>
    <row r="11259">
      <c r="B11259" s="32">
        <v>44865.0</v>
      </c>
      <c r="C11259" s="32">
        <v>44873.0</v>
      </c>
      <c r="D11259" s="9" t="s">
        <v>1775</v>
      </c>
      <c r="E11259" s="32">
        <v>44747.0</v>
      </c>
      <c r="F11259" s="32">
        <v>44850.0</v>
      </c>
      <c r="G11259" s="9" t="s">
        <v>17515</v>
      </c>
      <c r="H11259" s="9" t="s">
        <v>7440</v>
      </c>
    </row>
    <row r="11260">
      <c r="B11260" s="32">
        <v>44865.0</v>
      </c>
      <c r="C11260" s="32">
        <v>44873.0</v>
      </c>
      <c r="D11260" s="9" t="s">
        <v>1775</v>
      </c>
      <c r="E11260" s="32">
        <v>44747.0</v>
      </c>
      <c r="F11260" s="32">
        <v>44850.0</v>
      </c>
      <c r="G11260" s="9" t="s">
        <v>17516</v>
      </c>
      <c r="H11260" s="9" t="s">
        <v>7442</v>
      </c>
    </row>
    <row r="11261">
      <c r="B11261" s="32">
        <v>44865.0</v>
      </c>
      <c r="C11261" s="32">
        <v>44873.0</v>
      </c>
      <c r="D11261" s="9" t="s">
        <v>1775</v>
      </c>
      <c r="E11261" s="32">
        <v>44747.0</v>
      </c>
      <c r="F11261" s="32">
        <v>44850.0</v>
      </c>
      <c r="G11261" s="9" t="s">
        <v>17517</v>
      </c>
      <c r="H11261" s="9" t="s">
        <v>7444</v>
      </c>
    </row>
    <row r="11262">
      <c r="B11262" s="32">
        <v>44847.0</v>
      </c>
      <c r="C11262" s="32">
        <v>44859.0</v>
      </c>
      <c r="D11262" s="9" t="s">
        <v>1313</v>
      </c>
      <c r="E11262" s="32">
        <v>44781.0</v>
      </c>
      <c r="F11262" s="32">
        <v>44826.0</v>
      </c>
      <c r="G11262" s="9" t="s">
        <v>17518</v>
      </c>
      <c r="H11262" s="9" t="s">
        <v>7438</v>
      </c>
    </row>
    <row r="11263">
      <c r="B11263" s="32">
        <v>44847.0</v>
      </c>
      <c r="C11263" s="32">
        <v>44859.0</v>
      </c>
      <c r="D11263" s="9" t="s">
        <v>1313</v>
      </c>
      <c r="E11263" s="32">
        <v>44781.0</v>
      </c>
      <c r="F11263" s="32">
        <v>44826.0</v>
      </c>
      <c r="G11263" s="9" t="s">
        <v>17519</v>
      </c>
    </row>
    <row r="11264">
      <c r="B11264" s="32">
        <v>44847.0</v>
      </c>
      <c r="C11264" s="32">
        <v>44859.0</v>
      </c>
      <c r="D11264" s="9" t="s">
        <v>1313</v>
      </c>
      <c r="E11264" s="32">
        <v>44781.0</v>
      </c>
      <c r="F11264" s="32">
        <v>44826.0</v>
      </c>
      <c r="G11264" s="9" t="s">
        <v>17520</v>
      </c>
      <c r="H11264" s="9" t="s">
        <v>7442</v>
      </c>
    </row>
    <row r="11265">
      <c r="B11265" s="32">
        <v>44847.0</v>
      </c>
      <c r="C11265" s="32">
        <v>44859.0</v>
      </c>
      <c r="D11265" s="9" t="s">
        <v>1313</v>
      </c>
      <c r="E11265" s="32">
        <v>44781.0</v>
      </c>
      <c r="F11265" s="32">
        <v>44826.0</v>
      </c>
      <c r="G11265" s="9" t="s">
        <v>17521</v>
      </c>
      <c r="H11265" s="9" t="s">
        <v>7444</v>
      </c>
    </row>
    <row r="11266">
      <c r="B11266" s="32">
        <v>44862.0</v>
      </c>
      <c r="C11266" s="32">
        <v>44886.0</v>
      </c>
      <c r="D11266" s="9" t="s">
        <v>1433</v>
      </c>
      <c r="E11266" s="32">
        <v>44760.0</v>
      </c>
      <c r="F11266" s="32">
        <v>44844.0</v>
      </c>
      <c r="G11266" s="9" t="s">
        <v>17522</v>
      </c>
      <c r="H11266" s="9" t="s">
        <v>7438</v>
      </c>
    </row>
    <row r="11267">
      <c r="B11267" s="32">
        <v>44862.0</v>
      </c>
      <c r="C11267" s="32">
        <v>44886.0</v>
      </c>
      <c r="D11267" s="9" t="s">
        <v>1433</v>
      </c>
      <c r="E11267" s="32">
        <v>44760.0</v>
      </c>
      <c r="F11267" s="32">
        <v>44844.0</v>
      </c>
      <c r="G11267" s="9" t="s">
        <v>17523</v>
      </c>
      <c r="H11267" s="9" t="s">
        <v>7440</v>
      </c>
    </row>
    <row r="11268">
      <c r="B11268" s="32">
        <v>44862.0</v>
      </c>
      <c r="C11268" s="32">
        <v>44886.0</v>
      </c>
      <c r="D11268" s="9" t="s">
        <v>1433</v>
      </c>
      <c r="E11268" s="32">
        <v>44760.0</v>
      </c>
      <c r="F11268" s="32">
        <v>44844.0</v>
      </c>
      <c r="G11268" s="9" t="s">
        <v>17524</v>
      </c>
      <c r="H11268" s="9" t="s">
        <v>7442</v>
      </c>
    </row>
    <row r="11269">
      <c r="B11269" s="32">
        <v>44862.0</v>
      </c>
      <c r="C11269" s="32">
        <v>44886.0</v>
      </c>
      <c r="D11269" s="9" t="s">
        <v>1433</v>
      </c>
      <c r="E11269" s="32">
        <v>44760.0</v>
      </c>
      <c r="F11269" s="32">
        <v>44844.0</v>
      </c>
      <c r="G11269" s="9" t="s">
        <v>17525</v>
      </c>
      <c r="H11269" s="9" t="s">
        <v>7444</v>
      </c>
    </row>
    <row r="11270">
      <c r="B11270" s="32">
        <v>44862.0</v>
      </c>
      <c r="C11270" s="32">
        <v>44886.0</v>
      </c>
      <c r="D11270" s="9" t="s">
        <v>1433</v>
      </c>
      <c r="E11270" s="32">
        <v>44760.0</v>
      </c>
      <c r="F11270" s="32">
        <v>44844.0</v>
      </c>
      <c r="G11270" s="9" t="s">
        <v>17526</v>
      </c>
      <c r="H11270" s="9" t="s">
        <v>7446</v>
      </c>
    </row>
    <row r="11271">
      <c r="B11271" s="32">
        <v>44952.0</v>
      </c>
      <c r="C11271" s="32">
        <v>44965.0</v>
      </c>
      <c r="D11271" s="9" t="s">
        <v>1387</v>
      </c>
      <c r="E11271" s="32">
        <v>44770.0</v>
      </c>
      <c r="F11271" s="32">
        <v>44862.0</v>
      </c>
      <c r="G11271" s="9" t="s">
        <v>17527</v>
      </c>
      <c r="H11271" s="9" t="s">
        <v>7438</v>
      </c>
    </row>
    <row r="11272">
      <c r="B11272" s="32">
        <v>44952.0</v>
      </c>
      <c r="C11272" s="32">
        <v>44965.0</v>
      </c>
      <c r="D11272" s="9" t="s">
        <v>1387</v>
      </c>
      <c r="E11272" s="32">
        <v>44770.0</v>
      </c>
      <c r="F11272" s="32">
        <v>44862.0</v>
      </c>
      <c r="G11272" s="9" t="s">
        <v>17528</v>
      </c>
      <c r="H11272" s="9" t="s">
        <v>7440</v>
      </c>
    </row>
    <row r="11273">
      <c r="B11273" s="32">
        <v>44952.0</v>
      </c>
      <c r="C11273" s="32">
        <v>44965.0</v>
      </c>
      <c r="D11273" s="9" t="s">
        <v>1387</v>
      </c>
      <c r="E11273" s="32">
        <v>44770.0</v>
      </c>
      <c r="F11273" s="32">
        <v>44862.0</v>
      </c>
      <c r="G11273" s="9" t="s">
        <v>17529</v>
      </c>
      <c r="H11273" s="9" t="s">
        <v>7442</v>
      </c>
    </row>
    <row r="11274">
      <c r="B11274" s="32">
        <v>44952.0</v>
      </c>
      <c r="C11274" s="32">
        <v>44965.0</v>
      </c>
      <c r="D11274" s="9" t="s">
        <v>1387</v>
      </c>
      <c r="E11274" s="32">
        <v>44770.0</v>
      </c>
      <c r="F11274" s="32">
        <v>44862.0</v>
      </c>
      <c r="G11274" s="9" t="s">
        <v>17530</v>
      </c>
      <c r="H11274" s="9" t="s">
        <v>7444</v>
      </c>
    </row>
    <row r="11275">
      <c r="B11275" s="32">
        <v>44952.0</v>
      </c>
      <c r="C11275" s="32">
        <v>44965.0</v>
      </c>
      <c r="D11275" s="9" t="s">
        <v>1387</v>
      </c>
      <c r="E11275" s="32">
        <v>44770.0</v>
      </c>
      <c r="F11275" s="32">
        <v>44911.0</v>
      </c>
      <c r="G11275" s="9" t="s">
        <v>17531</v>
      </c>
      <c r="H11275" s="9" t="s">
        <v>7446</v>
      </c>
    </row>
    <row r="11276">
      <c r="B11276" s="32">
        <v>44887.0</v>
      </c>
      <c r="C11276" s="32">
        <v>44888.0</v>
      </c>
      <c r="D11276" s="9" t="s">
        <v>1469</v>
      </c>
      <c r="E11276" s="32">
        <v>44758.0</v>
      </c>
      <c r="F11276" s="32">
        <v>44839.0</v>
      </c>
      <c r="G11276" s="9" t="s">
        <v>17532</v>
      </c>
      <c r="H11276" s="9" t="s">
        <v>7440</v>
      </c>
    </row>
    <row r="11277">
      <c r="B11277" s="32">
        <v>44887.0</v>
      </c>
      <c r="C11277" s="32">
        <v>44888.0</v>
      </c>
      <c r="D11277" s="9" t="s">
        <v>1469</v>
      </c>
      <c r="E11277" s="32">
        <v>44758.0</v>
      </c>
      <c r="F11277" s="32">
        <v>44839.0</v>
      </c>
      <c r="G11277" s="9" t="s">
        <v>17533</v>
      </c>
      <c r="H11277" s="9" t="s">
        <v>7442</v>
      </c>
    </row>
    <row r="11278">
      <c r="B11278" s="32">
        <v>44887.0</v>
      </c>
      <c r="C11278" s="32">
        <v>44888.0</v>
      </c>
      <c r="D11278" s="9" t="s">
        <v>1469</v>
      </c>
      <c r="E11278" s="32">
        <v>44758.0</v>
      </c>
      <c r="F11278" s="32">
        <v>44839.0</v>
      </c>
      <c r="G11278" s="9" t="s">
        <v>17534</v>
      </c>
      <c r="H11278" s="9" t="s">
        <v>7444</v>
      </c>
    </row>
    <row r="11279">
      <c r="D11279" s="9" t="s">
        <v>5827</v>
      </c>
      <c r="E11279" s="32">
        <v>44727.0</v>
      </c>
      <c r="F11279" s="32">
        <v>44858.0</v>
      </c>
      <c r="G11279" s="9" t="s">
        <v>17535</v>
      </c>
      <c r="H11279" s="9" t="s">
        <v>7440</v>
      </c>
    </row>
    <row r="11280">
      <c r="D11280" s="9" t="s">
        <v>5827</v>
      </c>
      <c r="E11280" s="32">
        <v>44727.0</v>
      </c>
      <c r="F11280" s="32">
        <v>44858.0</v>
      </c>
      <c r="G11280" s="9" t="s">
        <v>17536</v>
      </c>
      <c r="H11280" s="9" t="s">
        <v>7442</v>
      </c>
    </row>
    <row r="11281">
      <c r="D11281" s="9" t="s">
        <v>5827</v>
      </c>
      <c r="E11281" s="32">
        <v>44727.0</v>
      </c>
      <c r="F11281" s="32">
        <v>44858.0</v>
      </c>
      <c r="G11281" s="9" t="s">
        <v>17537</v>
      </c>
      <c r="H11281" s="9" t="s">
        <v>7444</v>
      </c>
    </row>
    <row r="11282">
      <c r="B11282" s="32">
        <v>44844.0</v>
      </c>
      <c r="C11282" s="32">
        <v>44854.0</v>
      </c>
      <c r="D11282" s="9" t="s">
        <v>1573</v>
      </c>
      <c r="E11282" s="32">
        <v>44754.0</v>
      </c>
      <c r="F11282" s="32">
        <v>44791.0</v>
      </c>
      <c r="G11282" s="9" t="s">
        <v>17538</v>
      </c>
    </row>
    <row r="11283">
      <c r="B11283" s="32">
        <v>44844.0</v>
      </c>
      <c r="C11283" s="32">
        <v>44854.0</v>
      </c>
      <c r="D11283" s="9" t="s">
        <v>1573</v>
      </c>
      <c r="E11283" s="32">
        <v>44754.0</v>
      </c>
      <c r="F11283" s="32">
        <v>44791.0</v>
      </c>
      <c r="G11283" s="9" t="s">
        <v>17539</v>
      </c>
      <c r="H11283" s="9" t="s">
        <v>7442</v>
      </c>
    </row>
    <row r="11284">
      <c r="B11284" s="32">
        <v>44844.0</v>
      </c>
      <c r="C11284" s="32">
        <v>44854.0</v>
      </c>
      <c r="D11284" s="9" t="s">
        <v>1573</v>
      </c>
      <c r="E11284" s="32">
        <v>44754.0</v>
      </c>
      <c r="F11284" s="32">
        <v>44791.0</v>
      </c>
      <c r="G11284" s="9" t="s">
        <v>17540</v>
      </c>
      <c r="H11284" s="9" t="s">
        <v>7444</v>
      </c>
    </row>
    <row r="11285">
      <c r="B11285" s="32">
        <v>44844.0</v>
      </c>
      <c r="C11285" s="32">
        <v>44854.0</v>
      </c>
      <c r="D11285" s="9" t="s">
        <v>1573</v>
      </c>
      <c r="E11285" s="32">
        <v>44754.0</v>
      </c>
      <c r="F11285" s="32">
        <v>44820.0</v>
      </c>
      <c r="G11285" s="9" t="s">
        <v>17541</v>
      </c>
      <c r="H11285" s="9" t="s">
        <v>7446</v>
      </c>
    </row>
    <row r="11286">
      <c r="D11286" s="9" t="s">
        <v>1967</v>
      </c>
      <c r="E11286" s="32">
        <v>44689.0</v>
      </c>
      <c r="F11286" s="32">
        <v>44929.0</v>
      </c>
      <c r="G11286" s="9" t="s">
        <v>17542</v>
      </c>
      <c r="H11286" s="9" t="s">
        <v>7438</v>
      </c>
    </row>
    <row r="11287">
      <c r="D11287" s="9" t="s">
        <v>1967</v>
      </c>
      <c r="E11287" s="32">
        <v>44689.0</v>
      </c>
      <c r="F11287" s="32">
        <v>44929.0</v>
      </c>
      <c r="G11287" s="9" t="s">
        <v>17543</v>
      </c>
      <c r="H11287" s="9" t="s">
        <v>7440</v>
      </c>
    </row>
    <row r="11288">
      <c r="D11288" s="9" t="s">
        <v>1967</v>
      </c>
      <c r="E11288" s="32">
        <v>44689.0</v>
      </c>
      <c r="F11288" s="32">
        <v>44929.0</v>
      </c>
      <c r="G11288" s="9" t="s">
        <v>17544</v>
      </c>
      <c r="H11288" s="9" t="s">
        <v>7442</v>
      </c>
    </row>
    <row r="11289">
      <c r="D11289" s="9" t="s">
        <v>1967</v>
      </c>
      <c r="E11289" s="32">
        <v>44689.0</v>
      </c>
      <c r="F11289" s="32">
        <v>44929.0</v>
      </c>
      <c r="G11289" s="9" t="s">
        <v>17545</v>
      </c>
      <c r="H11289" s="9" t="s">
        <v>7444</v>
      </c>
    </row>
    <row r="11290">
      <c r="D11290" s="9" t="s">
        <v>1967</v>
      </c>
      <c r="E11290" s="32">
        <v>44689.0</v>
      </c>
      <c r="F11290" s="32">
        <v>44929.0</v>
      </c>
      <c r="G11290" s="9" t="s">
        <v>17546</v>
      </c>
      <c r="H11290" s="9" t="s">
        <v>7446</v>
      </c>
    </row>
    <row r="11291">
      <c r="D11291" s="9" t="s">
        <v>1563</v>
      </c>
      <c r="E11291" s="32">
        <v>44742.0</v>
      </c>
      <c r="F11291" s="32">
        <v>44928.0</v>
      </c>
      <c r="G11291" s="9" t="s">
        <v>17547</v>
      </c>
      <c r="H11291" s="9" t="s">
        <v>7438</v>
      </c>
    </row>
    <row r="11292">
      <c r="D11292" s="9" t="s">
        <v>1563</v>
      </c>
      <c r="E11292" s="32">
        <v>44742.0</v>
      </c>
      <c r="F11292" s="32">
        <v>44928.0</v>
      </c>
      <c r="G11292" s="9" t="s">
        <v>17548</v>
      </c>
      <c r="H11292" s="9" t="s">
        <v>7440</v>
      </c>
    </row>
    <row r="11293">
      <c r="D11293" s="9" t="s">
        <v>1563</v>
      </c>
      <c r="E11293" s="32">
        <v>44742.0</v>
      </c>
      <c r="F11293" s="32">
        <v>44928.0</v>
      </c>
      <c r="G11293" s="9" t="s">
        <v>17549</v>
      </c>
      <c r="H11293" s="9" t="s">
        <v>7442</v>
      </c>
    </row>
    <row r="11294">
      <c r="D11294" s="9" t="s">
        <v>1563</v>
      </c>
      <c r="E11294" s="32">
        <v>44742.0</v>
      </c>
      <c r="F11294" s="32">
        <v>44928.0</v>
      </c>
      <c r="G11294" s="9" t="s">
        <v>17550</v>
      </c>
      <c r="H11294" s="9" t="s">
        <v>7444</v>
      </c>
    </row>
    <row r="11295">
      <c r="D11295" s="9" t="s">
        <v>1563</v>
      </c>
      <c r="E11295" s="32">
        <v>44742.0</v>
      </c>
      <c r="F11295" s="32">
        <v>44928.0</v>
      </c>
      <c r="G11295" s="9" t="s">
        <v>17551</v>
      </c>
      <c r="H11295" s="9" t="s">
        <v>7446</v>
      </c>
    </row>
    <row r="11296">
      <c r="B11296" s="32">
        <v>44946.0</v>
      </c>
      <c r="C11296" s="32">
        <v>44964.0</v>
      </c>
      <c r="D11296" s="9" t="s">
        <v>1235</v>
      </c>
      <c r="E11296" s="32">
        <v>44796.0</v>
      </c>
      <c r="F11296" s="32">
        <v>44880.0</v>
      </c>
      <c r="G11296" s="9" t="s">
        <v>17552</v>
      </c>
      <c r="H11296" s="9" t="s">
        <v>7440</v>
      </c>
    </row>
    <row r="11297">
      <c r="B11297" s="32">
        <v>44946.0</v>
      </c>
      <c r="C11297" s="32">
        <v>44964.0</v>
      </c>
      <c r="D11297" s="9" t="s">
        <v>1235</v>
      </c>
      <c r="E11297" s="32">
        <v>44796.0</v>
      </c>
      <c r="F11297" s="32">
        <v>44880.0</v>
      </c>
      <c r="G11297" s="9" t="s">
        <v>17553</v>
      </c>
      <c r="H11297" s="9" t="s">
        <v>7442</v>
      </c>
    </row>
    <row r="11298">
      <c r="B11298" s="32">
        <v>44946.0</v>
      </c>
      <c r="C11298" s="32">
        <v>44964.0</v>
      </c>
      <c r="D11298" s="9" t="s">
        <v>1235</v>
      </c>
      <c r="E11298" s="32">
        <v>44796.0</v>
      </c>
      <c r="F11298" s="32">
        <v>44880.0</v>
      </c>
      <c r="G11298" s="9" t="s">
        <v>17554</v>
      </c>
      <c r="H11298" s="9" t="s">
        <v>7444</v>
      </c>
    </row>
    <row r="11299">
      <c r="B11299" s="32">
        <v>44943.0</v>
      </c>
      <c r="C11299" s="32">
        <v>44960.0</v>
      </c>
      <c r="D11299" s="9" t="s">
        <v>1523</v>
      </c>
      <c r="E11299" s="32">
        <v>44747.0</v>
      </c>
      <c r="F11299" s="32">
        <v>44937.0</v>
      </c>
      <c r="G11299" s="9" t="s">
        <v>17555</v>
      </c>
      <c r="H11299" s="9" t="s">
        <v>7440</v>
      </c>
    </row>
    <row r="11300">
      <c r="B11300" s="32">
        <v>44943.0</v>
      </c>
      <c r="C11300" s="32">
        <v>44960.0</v>
      </c>
      <c r="D11300" s="9" t="s">
        <v>1523</v>
      </c>
      <c r="E11300" s="32">
        <v>44747.0</v>
      </c>
      <c r="F11300" s="32">
        <v>44937.0</v>
      </c>
      <c r="G11300" s="9" t="s">
        <v>17556</v>
      </c>
      <c r="H11300" s="9" t="s">
        <v>7442</v>
      </c>
    </row>
    <row r="11301">
      <c r="B11301" s="32">
        <v>44943.0</v>
      </c>
      <c r="C11301" s="32">
        <v>44960.0</v>
      </c>
      <c r="D11301" s="9" t="s">
        <v>1523</v>
      </c>
      <c r="E11301" s="32">
        <v>44747.0</v>
      </c>
      <c r="F11301" s="32">
        <v>44937.0</v>
      </c>
      <c r="G11301" s="9" t="s">
        <v>17557</v>
      </c>
      <c r="H11301" s="9" t="s">
        <v>7444</v>
      </c>
    </row>
    <row r="11302">
      <c r="B11302" s="32">
        <v>44943.0</v>
      </c>
      <c r="C11302" s="32">
        <v>44960.0</v>
      </c>
      <c r="D11302" s="9" t="s">
        <v>1523</v>
      </c>
      <c r="E11302" s="32">
        <v>44747.0</v>
      </c>
      <c r="F11302" s="32">
        <v>44937.0</v>
      </c>
      <c r="G11302" s="9" t="s">
        <v>17558</v>
      </c>
      <c r="H11302" s="9" t="s">
        <v>7446</v>
      </c>
    </row>
    <row r="11303">
      <c r="C11303" s="32">
        <v>44860.0</v>
      </c>
      <c r="D11303" s="9" t="s">
        <v>1567</v>
      </c>
      <c r="E11303" s="32">
        <v>44745.0</v>
      </c>
      <c r="F11303" s="32">
        <v>44838.0</v>
      </c>
      <c r="G11303" s="9" t="s">
        <v>17559</v>
      </c>
    </row>
    <row r="11304">
      <c r="C11304" s="32">
        <v>44860.0</v>
      </c>
      <c r="D11304" s="9" t="s">
        <v>1567</v>
      </c>
      <c r="E11304" s="32">
        <v>44745.0</v>
      </c>
      <c r="F11304" s="32">
        <v>44838.0</v>
      </c>
      <c r="G11304" s="9" t="s">
        <v>17560</v>
      </c>
      <c r="H11304" s="9" t="s">
        <v>7442</v>
      </c>
    </row>
    <row r="11305">
      <c r="C11305" s="32">
        <v>44860.0</v>
      </c>
      <c r="D11305" s="9" t="s">
        <v>1567</v>
      </c>
      <c r="E11305" s="32">
        <v>44745.0</v>
      </c>
      <c r="F11305" s="32">
        <v>44838.0</v>
      </c>
      <c r="G11305" s="9" t="s">
        <v>17561</v>
      </c>
      <c r="H11305" s="9" t="s">
        <v>7444</v>
      </c>
    </row>
    <row r="11306">
      <c r="B11306" s="32">
        <v>44873.0</v>
      </c>
      <c r="C11306" s="32">
        <v>44883.0</v>
      </c>
      <c r="D11306" s="9" t="s">
        <v>1483</v>
      </c>
      <c r="E11306" s="32">
        <v>44755.0</v>
      </c>
      <c r="F11306" s="32">
        <v>44798.0</v>
      </c>
      <c r="G11306" s="9" t="s">
        <v>17562</v>
      </c>
      <c r="H11306" s="9" t="s">
        <v>7438</v>
      </c>
    </row>
    <row r="11307">
      <c r="B11307" s="32">
        <v>44873.0</v>
      </c>
      <c r="C11307" s="32">
        <v>44883.0</v>
      </c>
      <c r="D11307" s="9" t="s">
        <v>1483</v>
      </c>
      <c r="E11307" s="32">
        <v>44755.0</v>
      </c>
      <c r="F11307" s="32">
        <v>44798.0</v>
      </c>
      <c r="G11307" s="9" t="s">
        <v>17563</v>
      </c>
    </row>
    <row r="11308">
      <c r="B11308" s="32">
        <v>44873.0</v>
      </c>
      <c r="C11308" s="32">
        <v>44883.0</v>
      </c>
      <c r="D11308" s="9" t="s">
        <v>1483</v>
      </c>
      <c r="E11308" s="32">
        <v>44755.0</v>
      </c>
      <c r="F11308" s="32">
        <v>44798.0</v>
      </c>
      <c r="G11308" s="9" t="s">
        <v>17564</v>
      </c>
      <c r="H11308" s="9" t="s">
        <v>7442</v>
      </c>
    </row>
    <row r="11309">
      <c r="B11309" s="32">
        <v>44873.0</v>
      </c>
      <c r="C11309" s="32">
        <v>44883.0</v>
      </c>
      <c r="D11309" s="9" t="s">
        <v>1483</v>
      </c>
      <c r="E11309" s="32">
        <v>44755.0</v>
      </c>
      <c r="F11309" s="32">
        <v>44798.0</v>
      </c>
      <c r="G11309" s="9" t="s">
        <v>17565</v>
      </c>
      <c r="H11309" s="9" t="s">
        <v>7444</v>
      </c>
    </row>
    <row r="11310">
      <c r="B11310" s="32">
        <v>44873.0</v>
      </c>
      <c r="C11310" s="32">
        <v>44883.0</v>
      </c>
      <c r="D11310" s="9" t="s">
        <v>1483</v>
      </c>
      <c r="E11310" s="32">
        <v>44755.0</v>
      </c>
      <c r="F11310" s="32">
        <v>44854.0</v>
      </c>
      <c r="G11310" s="9" t="s">
        <v>17566</v>
      </c>
      <c r="H11310" s="9" t="s">
        <v>7446</v>
      </c>
    </row>
    <row r="11311">
      <c r="D11311" s="9" t="s">
        <v>3227</v>
      </c>
      <c r="E11311" s="32">
        <v>44741.0</v>
      </c>
      <c r="F11311" s="32">
        <v>44833.0</v>
      </c>
      <c r="G11311" s="9" t="s">
        <v>17567</v>
      </c>
      <c r="H11311" s="9" t="s">
        <v>7438</v>
      </c>
    </row>
    <row r="11312">
      <c r="D11312" s="9" t="s">
        <v>3227</v>
      </c>
      <c r="E11312" s="32">
        <v>44741.0</v>
      </c>
      <c r="F11312" s="32">
        <v>44833.0</v>
      </c>
      <c r="G11312" s="9" t="s">
        <v>17568</v>
      </c>
      <c r="H11312" s="9" t="s">
        <v>7440</v>
      </c>
    </row>
    <row r="11313">
      <c r="D11313" s="9" t="s">
        <v>3227</v>
      </c>
      <c r="E11313" s="32">
        <v>44741.0</v>
      </c>
      <c r="F11313" s="32">
        <v>44833.0</v>
      </c>
      <c r="G11313" s="9" t="s">
        <v>17569</v>
      </c>
      <c r="H11313" s="9" t="s">
        <v>7442</v>
      </c>
    </row>
    <row r="11314">
      <c r="D11314" s="9" t="s">
        <v>3227</v>
      </c>
      <c r="E11314" s="32">
        <v>44741.0</v>
      </c>
      <c r="F11314" s="32">
        <v>44833.0</v>
      </c>
      <c r="G11314" s="9" t="s">
        <v>17570</v>
      </c>
      <c r="H11314" s="9" t="s">
        <v>7444</v>
      </c>
    </row>
    <row r="11315">
      <c r="C11315" s="32">
        <v>44937.0</v>
      </c>
      <c r="D11315" s="9" t="s">
        <v>1557</v>
      </c>
      <c r="E11315" s="32">
        <v>44762.0</v>
      </c>
      <c r="F11315" s="32">
        <v>44827.0</v>
      </c>
      <c r="G11315" s="9" t="s">
        <v>17571</v>
      </c>
    </row>
    <row r="11316">
      <c r="C11316" s="32">
        <v>44937.0</v>
      </c>
      <c r="D11316" s="9" t="s">
        <v>1557</v>
      </c>
      <c r="E11316" s="32">
        <v>44762.0</v>
      </c>
      <c r="F11316" s="32">
        <v>44827.0</v>
      </c>
      <c r="G11316" s="9" t="s">
        <v>17572</v>
      </c>
      <c r="H11316" s="9" t="s">
        <v>7442</v>
      </c>
    </row>
    <row r="11317">
      <c r="C11317" s="32">
        <v>44937.0</v>
      </c>
      <c r="D11317" s="9" t="s">
        <v>1557</v>
      </c>
      <c r="E11317" s="32">
        <v>44762.0</v>
      </c>
      <c r="F11317" s="32">
        <v>44827.0</v>
      </c>
      <c r="G11317" s="9" t="s">
        <v>17573</v>
      </c>
      <c r="H11317" s="9" t="s">
        <v>7444</v>
      </c>
    </row>
    <row r="11318">
      <c r="B11318" s="32">
        <v>44980.0</v>
      </c>
      <c r="D11318" s="9" t="s">
        <v>1531</v>
      </c>
      <c r="E11318" s="32">
        <v>44746.0</v>
      </c>
      <c r="F11318" s="32">
        <v>44791.0</v>
      </c>
      <c r="G11318" s="9" t="s">
        <v>17574</v>
      </c>
      <c r="H11318" s="9" t="s">
        <v>7438</v>
      </c>
    </row>
    <row r="11319">
      <c r="B11319" s="32">
        <v>44980.0</v>
      </c>
      <c r="D11319" s="9" t="s">
        <v>1531</v>
      </c>
      <c r="E11319" s="32">
        <v>44746.0</v>
      </c>
      <c r="F11319" s="32">
        <v>44791.0</v>
      </c>
      <c r="G11319" s="9" t="s">
        <v>17575</v>
      </c>
    </row>
    <row r="11320">
      <c r="B11320" s="32">
        <v>44980.0</v>
      </c>
      <c r="D11320" s="9" t="s">
        <v>1531</v>
      </c>
      <c r="E11320" s="32">
        <v>44746.0</v>
      </c>
      <c r="F11320" s="32">
        <v>44791.0</v>
      </c>
      <c r="G11320" s="9" t="s">
        <v>17576</v>
      </c>
      <c r="H11320" s="9" t="s">
        <v>7442</v>
      </c>
    </row>
    <row r="11321">
      <c r="B11321" s="32">
        <v>44980.0</v>
      </c>
      <c r="D11321" s="9" t="s">
        <v>1531</v>
      </c>
      <c r="E11321" s="32">
        <v>44746.0</v>
      </c>
      <c r="F11321" s="32">
        <v>44791.0</v>
      </c>
      <c r="G11321" s="9" t="s">
        <v>17577</v>
      </c>
      <c r="H11321" s="9" t="s">
        <v>7444</v>
      </c>
    </row>
    <row r="11322">
      <c r="B11322" s="32">
        <v>44980.0</v>
      </c>
      <c r="D11322" s="9" t="s">
        <v>1531</v>
      </c>
      <c r="E11322" s="32">
        <v>44746.0</v>
      </c>
      <c r="F11322" s="32">
        <v>44960.0</v>
      </c>
      <c r="G11322" s="9" t="s">
        <v>17578</v>
      </c>
      <c r="H11322" s="9" t="s">
        <v>7446</v>
      </c>
    </row>
    <row r="11323">
      <c r="B11323" s="32">
        <v>44809.0</v>
      </c>
      <c r="C11323" s="32">
        <v>44818.0</v>
      </c>
      <c r="D11323" s="9" t="s">
        <v>1431</v>
      </c>
      <c r="E11323" s="32">
        <v>44759.0</v>
      </c>
      <c r="F11323" s="32">
        <v>44806.0</v>
      </c>
      <c r="G11323" s="9" t="s">
        <v>17579</v>
      </c>
    </row>
    <row r="11324">
      <c r="B11324" s="32">
        <v>44809.0</v>
      </c>
      <c r="C11324" s="32">
        <v>44818.0</v>
      </c>
      <c r="D11324" s="9" t="s">
        <v>1431</v>
      </c>
      <c r="E11324" s="32">
        <v>44759.0</v>
      </c>
      <c r="F11324" s="32">
        <v>44806.0</v>
      </c>
      <c r="G11324" s="9" t="s">
        <v>17580</v>
      </c>
      <c r="H11324" s="9" t="s">
        <v>7442</v>
      </c>
    </row>
    <row r="11325">
      <c r="B11325" s="32">
        <v>44809.0</v>
      </c>
      <c r="C11325" s="32">
        <v>44818.0</v>
      </c>
      <c r="D11325" s="9" t="s">
        <v>1431</v>
      </c>
      <c r="E11325" s="32">
        <v>44759.0</v>
      </c>
      <c r="F11325" s="32">
        <v>44806.0</v>
      </c>
      <c r="G11325" s="9" t="s">
        <v>17581</v>
      </c>
      <c r="H11325" s="9" t="s">
        <v>7444</v>
      </c>
    </row>
    <row r="11326">
      <c r="B11326" s="32">
        <v>44854.0</v>
      </c>
      <c r="C11326" s="32">
        <v>44874.0</v>
      </c>
      <c r="D11326" s="9" t="s">
        <v>1487</v>
      </c>
      <c r="E11326" s="32">
        <v>44755.0</v>
      </c>
      <c r="F11326" s="32">
        <v>44826.0</v>
      </c>
      <c r="G11326" s="9" t="s">
        <v>17582</v>
      </c>
      <c r="H11326" s="9" t="s">
        <v>7438</v>
      </c>
    </row>
    <row r="11327">
      <c r="B11327" s="32">
        <v>44854.0</v>
      </c>
      <c r="C11327" s="32">
        <v>44874.0</v>
      </c>
      <c r="D11327" s="9" t="s">
        <v>1487</v>
      </c>
      <c r="E11327" s="32">
        <v>44755.0</v>
      </c>
      <c r="F11327" s="32">
        <v>44826.0</v>
      </c>
      <c r="G11327" s="9" t="s">
        <v>17583</v>
      </c>
    </row>
    <row r="11328">
      <c r="B11328" s="32">
        <v>44854.0</v>
      </c>
      <c r="C11328" s="32">
        <v>44874.0</v>
      </c>
      <c r="D11328" s="9" t="s">
        <v>1487</v>
      </c>
      <c r="E11328" s="32">
        <v>44755.0</v>
      </c>
      <c r="F11328" s="32">
        <v>44826.0</v>
      </c>
      <c r="G11328" s="9" t="s">
        <v>17584</v>
      </c>
      <c r="H11328" s="9" t="s">
        <v>7442</v>
      </c>
    </row>
    <row r="11329">
      <c r="B11329" s="32">
        <v>44854.0</v>
      </c>
      <c r="C11329" s="32">
        <v>44874.0</v>
      </c>
      <c r="D11329" s="9" t="s">
        <v>1487</v>
      </c>
      <c r="E11329" s="32">
        <v>44755.0</v>
      </c>
      <c r="F11329" s="32">
        <v>44826.0</v>
      </c>
      <c r="G11329" s="9" t="s">
        <v>17585</v>
      </c>
      <c r="H11329" s="9" t="s">
        <v>7444</v>
      </c>
    </row>
    <row r="11330">
      <c r="B11330" s="32">
        <v>44851.0</v>
      </c>
      <c r="C11330" s="32">
        <v>44887.0</v>
      </c>
      <c r="D11330" s="9" t="s">
        <v>1621</v>
      </c>
      <c r="E11330" s="32">
        <v>44738.0</v>
      </c>
      <c r="F11330" s="32">
        <v>44809.0</v>
      </c>
      <c r="G11330" s="9" t="s">
        <v>17082</v>
      </c>
      <c r="H11330" s="9" t="s">
        <v>7438</v>
      </c>
    </row>
    <row r="11331">
      <c r="B11331" s="32">
        <v>44851.0</v>
      </c>
      <c r="C11331" s="32">
        <v>44887.0</v>
      </c>
      <c r="D11331" s="9" t="s">
        <v>1621</v>
      </c>
      <c r="E11331" s="32">
        <v>44738.0</v>
      </c>
      <c r="F11331" s="32">
        <v>44809.0</v>
      </c>
      <c r="G11331" s="9" t="s">
        <v>17083</v>
      </c>
    </row>
    <row r="11332">
      <c r="B11332" s="32">
        <v>44851.0</v>
      </c>
      <c r="C11332" s="32">
        <v>44887.0</v>
      </c>
      <c r="D11332" s="9" t="s">
        <v>1621</v>
      </c>
      <c r="E11332" s="32">
        <v>44738.0</v>
      </c>
      <c r="F11332" s="32">
        <v>44809.0</v>
      </c>
      <c r="G11332" s="9" t="s">
        <v>17084</v>
      </c>
      <c r="H11332" s="9" t="s">
        <v>7442</v>
      </c>
    </row>
    <row r="11333">
      <c r="B11333" s="32">
        <v>44851.0</v>
      </c>
      <c r="C11333" s="32">
        <v>44887.0</v>
      </c>
      <c r="D11333" s="9" t="s">
        <v>1621</v>
      </c>
      <c r="E11333" s="32">
        <v>44738.0</v>
      </c>
      <c r="F11333" s="32">
        <v>44809.0</v>
      </c>
      <c r="G11333" s="9" t="s">
        <v>17085</v>
      </c>
      <c r="H11333" s="9" t="s">
        <v>7444</v>
      </c>
    </row>
    <row r="11334">
      <c r="B11334" s="32">
        <v>44972.0</v>
      </c>
      <c r="D11334" s="9" t="s">
        <v>1579</v>
      </c>
      <c r="E11334" s="32">
        <v>44741.0</v>
      </c>
      <c r="F11334" s="32">
        <v>44832.0</v>
      </c>
      <c r="G11334" s="9" t="s">
        <v>17586</v>
      </c>
      <c r="H11334" s="9" t="s">
        <v>7438</v>
      </c>
    </row>
    <row r="11335">
      <c r="B11335" s="32">
        <v>44972.0</v>
      </c>
      <c r="D11335" s="9" t="s">
        <v>1579</v>
      </c>
      <c r="E11335" s="32">
        <v>44741.0</v>
      </c>
      <c r="F11335" s="32">
        <v>44832.0</v>
      </c>
      <c r="G11335" s="9" t="s">
        <v>17587</v>
      </c>
    </row>
    <row r="11336">
      <c r="B11336" s="32">
        <v>44972.0</v>
      </c>
      <c r="D11336" s="9" t="s">
        <v>1579</v>
      </c>
      <c r="E11336" s="32">
        <v>44741.0</v>
      </c>
      <c r="F11336" s="32">
        <v>44832.0</v>
      </c>
      <c r="G11336" s="9" t="s">
        <v>17588</v>
      </c>
      <c r="H11336" s="9" t="s">
        <v>7442</v>
      </c>
    </row>
    <row r="11337">
      <c r="B11337" s="32">
        <v>44972.0</v>
      </c>
      <c r="D11337" s="9" t="s">
        <v>1579</v>
      </c>
      <c r="E11337" s="32">
        <v>44741.0</v>
      </c>
      <c r="F11337" s="32">
        <v>44832.0</v>
      </c>
      <c r="G11337" s="9" t="s">
        <v>17589</v>
      </c>
      <c r="H11337" s="9" t="s">
        <v>7444</v>
      </c>
    </row>
    <row r="11338">
      <c r="D11338" s="9" t="s">
        <v>17590</v>
      </c>
      <c r="E11338" s="32">
        <v>44747.0</v>
      </c>
      <c r="F11338" s="32">
        <v>44830.0</v>
      </c>
      <c r="G11338" s="9" t="s">
        <v>17591</v>
      </c>
      <c r="H11338" s="9" t="s">
        <v>7438</v>
      </c>
    </row>
    <row r="11339">
      <c r="D11339" s="9" t="s">
        <v>17590</v>
      </c>
      <c r="E11339" s="32">
        <v>44747.0</v>
      </c>
      <c r="F11339" s="32">
        <v>44830.0</v>
      </c>
      <c r="G11339" s="9" t="s">
        <v>17592</v>
      </c>
    </row>
    <row r="11340">
      <c r="D11340" s="9" t="s">
        <v>17590</v>
      </c>
      <c r="E11340" s="32">
        <v>44747.0</v>
      </c>
      <c r="F11340" s="32">
        <v>44830.0</v>
      </c>
      <c r="G11340" s="9" t="s">
        <v>17593</v>
      </c>
      <c r="H11340" s="9" t="s">
        <v>7442</v>
      </c>
    </row>
    <row r="11341">
      <c r="D11341" s="9" t="s">
        <v>17590</v>
      </c>
      <c r="E11341" s="32">
        <v>44747.0</v>
      </c>
      <c r="F11341" s="32">
        <v>44830.0</v>
      </c>
      <c r="G11341" s="9" t="s">
        <v>17594</v>
      </c>
      <c r="H11341" s="9" t="s">
        <v>7444</v>
      </c>
    </row>
    <row r="11342">
      <c r="B11342" s="32">
        <v>44866.0</v>
      </c>
      <c r="C11342" s="32">
        <v>44879.0</v>
      </c>
      <c r="D11342" s="9" t="s">
        <v>1437</v>
      </c>
      <c r="E11342" s="32">
        <v>44758.0</v>
      </c>
      <c r="F11342" s="32">
        <v>44798.0</v>
      </c>
      <c r="G11342" s="9" t="s">
        <v>17595</v>
      </c>
      <c r="H11342" s="9" t="s">
        <v>7438</v>
      </c>
    </row>
    <row r="11343">
      <c r="B11343" s="32">
        <v>44866.0</v>
      </c>
      <c r="C11343" s="32">
        <v>44879.0</v>
      </c>
      <c r="D11343" s="9" t="s">
        <v>1437</v>
      </c>
      <c r="E11343" s="32">
        <v>44758.0</v>
      </c>
      <c r="F11343" s="32">
        <v>44798.0</v>
      </c>
      <c r="G11343" s="9" t="s">
        <v>17596</v>
      </c>
    </row>
    <row r="11344">
      <c r="B11344" s="32">
        <v>44866.0</v>
      </c>
      <c r="C11344" s="32">
        <v>44879.0</v>
      </c>
      <c r="D11344" s="9" t="s">
        <v>1437</v>
      </c>
      <c r="E11344" s="32">
        <v>44758.0</v>
      </c>
      <c r="F11344" s="32">
        <v>44798.0</v>
      </c>
      <c r="G11344" s="9" t="s">
        <v>17597</v>
      </c>
      <c r="H11344" s="9" t="s">
        <v>7442</v>
      </c>
    </row>
    <row r="11345">
      <c r="B11345" s="32">
        <v>44866.0</v>
      </c>
      <c r="C11345" s="32">
        <v>44879.0</v>
      </c>
      <c r="D11345" s="9" t="s">
        <v>1437</v>
      </c>
      <c r="E11345" s="32">
        <v>44758.0</v>
      </c>
      <c r="F11345" s="32">
        <v>44798.0</v>
      </c>
      <c r="G11345" s="9" t="s">
        <v>17598</v>
      </c>
      <c r="H11345" s="9" t="s">
        <v>7444</v>
      </c>
    </row>
    <row r="11346">
      <c r="B11346" s="32">
        <v>44866.0</v>
      </c>
      <c r="C11346" s="32">
        <v>44879.0</v>
      </c>
      <c r="D11346" s="9" t="s">
        <v>1437</v>
      </c>
      <c r="E11346" s="32">
        <v>44758.0</v>
      </c>
      <c r="F11346" s="32">
        <v>44840.0</v>
      </c>
      <c r="G11346" s="9" t="s">
        <v>17599</v>
      </c>
      <c r="H11346" s="9" t="s">
        <v>7446</v>
      </c>
    </row>
    <row r="11347">
      <c r="D11347" s="9" t="s">
        <v>1417</v>
      </c>
      <c r="E11347" s="32">
        <v>44764.0</v>
      </c>
      <c r="F11347" s="32">
        <v>44811.0</v>
      </c>
      <c r="G11347" s="9" t="s">
        <v>17600</v>
      </c>
      <c r="H11347" s="9" t="s">
        <v>7438</v>
      </c>
    </row>
    <row r="11348">
      <c r="D11348" s="9" t="s">
        <v>1417</v>
      </c>
      <c r="E11348" s="32">
        <v>44764.0</v>
      </c>
      <c r="F11348" s="32">
        <v>44811.0</v>
      </c>
      <c r="G11348" s="9" t="s">
        <v>17601</v>
      </c>
    </row>
    <row r="11349">
      <c r="D11349" s="9" t="s">
        <v>1417</v>
      </c>
      <c r="E11349" s="32">
        <v>44764.0</v>
      </c>
      <c r="F11349" s="32">
        <v>44811.0</v>
      </c>
      <c r="G11349" s="9" t="s">
        <v>17602</v>
      </c>
      <c r="H11349" s="9" t="s">
        <v>7442</v>
      </c>
    </row>
    <row r="11350">
      <c r="D11350" s="9" t="s">
        <v>1417</v>
      </c>
      <c r="E11350" s="32">
        <v>44764.0</v>
      </c>
      <c r="F11350" s="32">
        <v>44811.0</v>
      </c>
      <c r="G11350" s="9" t="s">
        <v>17603</v>
      </c>
      <c r="H11350" s="9" t="s">
        <v>7444</v>
      </c>
    </row>
    <row r="11351">
      <c r="C11351" s="32">
        <v>44963.0</v>
      </c>
      <c r="D11351" s="9" t="s">
        <v>3123</v>
      </c>
      <c r="E11351" s="32">
        <v>44783.0</v>
      </c>
      <c r="F11351" s="32">
        <v>44811.0</v>
      </c>
      <c r="G11351" s="9" t="s">
        <v>17604</v>
      </c>
      <c r="H11351" s="9" t="s">
        <v>7438</v>
      </c>
    </row>
    <row r="11352">
      <c r="C11352" s="32">
        <v>44963.0</v>
      </c>
      <c r="D11352" s="9" t="s">
        <v>3123</v>
      </c>
      <c r="E11352" s="32">
        <v>44783.0</v>
      </c>
      <c r="F11352" s="32">
        <v>44811.0</v>
      </c>
      <c r="G11352" s="9" t="s">
        <v>17605</v>
      </c>
    </row>
    <row r="11353">
      <c r="C11353" s="32">
        <v>44963.0</v>
      </c>
      <c r="D11353" s="9" t="s">
        <v>3123</v>
      </c>
      <c r="E11353" s="32">
        <v>44783.0</v>
      </c>
      <c r="F11353" s="32">
        <v>44811.0</v>
      </c>
      <c r="G11353" s="9" t="s">
        <v>17606</v>
      </c>
      <c r="H11353" s="9" t="s">
        <v>7442</v>
      </c>
    </row>
    <row r="11354">
      <c r="C11354" s="32">
        <v>44963.0</v>
      </c>
      <c r="D11354" s="9" t="s">
        <v>3123</v>
      </c>
      <c r="E11354" s="32">
        <v>44783.0</v>
      </c>
      <c r="F11354" s="32">
        <v>44811.0</v>
      </c>
      <c r="G11354" s="9" t="s">
        <v>17607</v>
      </c>
      <c r="H11354" s="9" t="s">
        <v>7444</v>
      </c>
    </row>
    <row r="11355">
      <c r="C11355" s="32">
        <v>44963.0</v>
      </c>
      <c r="D11355" s="9" t="s">
        <v>3123</v>
      </c>
      <c r="E11355" s="32">
        <v>44783.0</v>
      </c>
      <c r="F11355" s="32">
        <v>44916.0</v>
      </c>
      <c r="G11355" s="9" t="s">
        <v>17608</v>
      </c>
      <c r="H11355" s="9" t="s">
        <v>7446</v>
      </c>
    </row>
    <row r="11356">
      <c r="B11356" s="32">
        <v>44946.0</v>
      </c>
      <c r="C11356" s="32">
        <v>44960.0</v>
      </c>
      <c r="D11356" s="9" t="s">
        <v>1619</v>
      </c>
      <c r="E11356" s="32">
        <v>44736.0</v>
      </c>
      <c r="F11356" s="32">
        <v>44880.0</v>
      </c>
      <c r="G11356" s="9" t="s">
        <v>17609</v>
      </c>
      <c r="H11356" s="9" t="s">
        <v>7438</v>
      </c>
    </row>
    <row r="11357">
      <c r="B11357" s="32">
        <v>44946.0</v>
      </c>
      <c r="C11357" s="32">
        <v>44960.0</v>
      </c>
      <c r="D11357" s="9" t="s">
        <v>1619</v>
      </c>
      <c r="E11357" s="32">
        <v>44736.0</v>
      </c>
      <c r="F11357" s="32">
        <v>44880.0</v>
      </c>
      <c r="G11357" s="9" t="s">
        <v>17610</v>
      </c>
      <c r="H11357" s="9" t="s">
        <v>7440</v>
      </c>
    </row>
    <row r="11358">
      <c r="B11358" s="32">
        <v>44946.0</v>
      </c>
      <c r="C11358" s="32">
        <v>44960.0</v>
      </c>
      <c r="D11358" s="9" t="s">
        <v>1619</v>
      </c>
      <c r="E11358" s="32">
        <v>44736.0</v>
      </c>
      <c r="F11358" s="32">
        <v>44880.0</v>
      </c>
      <c r="G11358" s="9" t="s">
        <v>17611</v>
      </c>
      <c r="H11358" s="9" t="s">
        <v>7442</v>
      </c>
    </row>
    <row r="11359">
      <c r="B11359" s="32">
        <v>44946.0</v>
      </c>
      <c r="C11359" s="32">
        <v>44960.0</v>
      </c>
      <c r="D11359" s="9" t="s">
        <v>1619</v>
      </c>
      <c r="E11359" s="32">
        <v>44736.0</v>
      </c>
      <c r="F11359" s="32">
        <v>44880.0</v>
      </c>
      <c r="G11359" s="9" t="s">
        <v>17612</v>
      </c>
      <c r="H11359" s="9" t="s">
        <v>7444</v>
      </c>
    </row>
    <row r="11360">
      <c r="B11360" s="32">
        <v>44946.0</v>
      </c>
      <c r="C11360" s="32">
        <v>44960.0</v>
      </c>
      <c r="D11360" s="9" t="s">
        <v>1619</v>
      </c>
      <c r="E11360" s="32">
        <v>44736.0</v>
      </c>
      <c r="F11360" s="32">
        <v>44916.0</v>
      </c>
      <c r="G11360" s="9" t="s">
        <v>17613</v>
      </c>
      <c r="H11360" s="9" t="s">
        <v>7446</v>
      </c>
    </row>
    <row r="11361">
      <c r="B11361" s="32">
        <v>44846.0</v>
      </c>
      <c r="C11361" s="32">
        <v>44876.0</v>
      </c>
      <c r="D11361" s="9" t="s">
        <v>1493</v>
      </c>
      <c r="E11361" s="32">
        <v>44753.0</v>
      </c>
      <c r="F11361" s="32">
        <v>44833.0</v>
      </c>
      <c r="G11361" s="9" t="s">
        <v>17614</v>
      </c>
    </row>
    <row r="11362">
      <c r="B11362" s="32">
        <v>44846.0</v>
      </c>
      <c r="C11362" s="32">
        <v>44876.0</v>
      </c>
      <c r="D11362" s="9" t="s">
        <v>1493</v>
      </c>
      <c r="E11362" s="32">
        <v>44753.0</v>
      </c>
      <c r="F11362" s="32">
        <v>44833.0</v>
      </c>
      <c r="G11362" s="9" t="s">
        <v>17615</v>
      </c>
      <c r="H11362" s="9" t="s">
        <v>7442</v>
      </c>
    </row>
    <row r="11363">
      <c r="B11363" s="32">
        <v>44846.0</v>
      </c>
      <c r="C11363" s="32">
        <v>44876.0</v>
      </c>
      <c r="D11363" s="9" t="s">
        <v>1493</v>
      </c>
      <c r="E11363" s="32">
        <v>44753.0</v>
      </c>
      <c r="F11363" s="32">
        <v>44833.0</v>
      </c>
      <c r="G11363" s="9" t="s">
        <v>17616</v>
      </c>
      <c r="H11363" s="9" t="s">
        <v>7444</v>
      </c>
    </row>
    <row r="11364">
      <c r="B11364" s="32">
        <v>44846.0</v>
      </c>
      <c r="C11364" s="32">
        <v>44876.0</v>
      </c>
      <c r="D11364" s="9" t="s">
        <v>1493</v>
      </c>
      <c r="E11364" s="32">
        <v>44753.0</v>
      </c>
      <c r="F11364" s="32">
        <v>44845.0</v>
      </c>
      <c r="G11364" s="9" t="s">
        <v>17617</v>
      </c>
      <c r="H11364" s="9" t="s">
        <v>7446</v>
      </c>
    </row>
    <row r="11365">
      <c r="C11365" s="32">
        <v>44854.0</v>
      </c>
      <c r="D11365" s="9" t="s">
        <v>1349</v>
      </c>
      <c r="E11365" s="32">
        <v>44774.0</v>
      </c>
      <c r="F11365" s="32">
        <v>44833.0</v>
      </c>
      <c r="G11365" s="9" t="s">
        <v>17618</v>
      </c>
      <c r="H11365" s="9" t="s">
        <v>7438</v>
      </c>
    </row>
    <row r="11366">
      <c r="C11366" s="32">
        <v>44854.0</v>
      </c>
      <c r="D11366" s="9" t="s">
        <v>1349</v>
      </c>
      <c r="E11366" s="32">
        <v>44774.0</v>
      </c>
      <c r="F11366" s="32">
        <v>44833.0</v>
      </c>
      <c r="G11366" s="9" t="s">
        <v>17619</v>
      </c>
    </row>
    <row r="11367">
      <c r="C11367" s="32">
        <v>44854.0</v>
      </c>
      <c r="D11367" s="9" t="s">
        <v>1349</v>
      </c>
      <c r="E11367" s="32">
        <v>44774.0</v>
      </c>
      <c r="F11367" s="32">
        <v>44833.0</v>
      </c>
      <c r="G11367" s="9" t="s">
        <v>17620</v>
      </c>
      <c r="H11367" s="9" t="s">
        <v>7442</v>
      </c>
    </row>
    <row r="11368">
      <c r="C11368" s="32">
        <v>44854.0</v>
      </c>
      <c r="D11368" s="9" t="s">
        <v>1349</v>
      </c>
      <c r="E11368" s="32">
        <v>44774.0</v>
      </c>
      <c r="F11368" s="32">
        <v>44833.0</v>
      </c>
      <c r="G11368" s="9" t="s">
        <v>17621</v>
      </c>
      <c r="H11368" s="9" t="s">
        <v>7444</v>
      </c>
    </row>
    <row r="11369">
      <c r="C11369" s="32">
        <v>44854.0</v>
      </c>
      <c r="D11369" s="9" t="s">
        <v>1349</v>
      </c>
      <c r="E11369" s="32">
        <v>44774.0</v>
      </c>
      <c r="F11369" s="32">
        <v>44838.0</v>
      </c>
      <c r="G11369" s="9" t="s">
        <v>17622</v>
      </c>
      <c r="H11369" s="9" t="s">
        <v>7446</v>
      </c>
    </row>
    <row r="11370">
      <c r="C11370" s="32">
        <v>44980.0</v>
      </c>
      <c r="D11370" s="9" t="s">
        <v>2339</v>
      </c>
      <c r="E11370" s="32">
        <v>44746.0</v>
      </c>
      <c r="F11370" s="32">
        <v>44840.0</v>
      </c>
      <c r="G11370" s="9" t="s">
        <v>17623</v>
      </c>
      <c r="H11370" s="9" t="s">
        <v>7440</v>
      </c>
    </row>
    <row r="11371">
      <c r="C11371" s="32">
        <v>44980.0</v>
      </c>
      <c r="D11371" s="9" t="s">
        <v>2339</v>
      </c>
      <c r="E11371" s="32">
        <v>44746.0</v>
      </c>
      <c r="F11371" s="32">
        <v>44840.0</v>
      </c>
      <c r="G11371" s="9" t="s">
        <v>17624</v>
      </c>
      <c r="H11371" s="9" t="s">
        <v>7442</v>
      </c>
    </row>
    <row r="11372">
      <c r="C11372" s="32">
        <v>44980.0</v>
      </c>
      <c r="D11372" s="9" t="s">
        <v>2339</v>
      </c>
      <c r="E11372" s="32">
        <v>44746.0</v>
      </c>
      <c r="F11372" s="32">
        <v>44840.0</v>
      </c>
      <c r="G11372" s="9" t="s">
        <v>17625</v>
      </c>
      <c r="H11372" s="9" t="s">
        <v>7444</v>
      </c>
    </row>
    <row r="11373">
      <c r="B11373" s="32">
        <v>44946.0</v>
      </c>
      <c r="C11373" s="32">
        <v>44973.0</v>
      </c>
      <c r="D11373" s="9" t="s">
        <v>2597</v>
      </c>
      <c r="E11373" s="32">
        <v>44607.0</v>
      </c>
      <c r="F11373" s="32">
        <v>44845.0</v>
      </c>
      <c r="G11373" s="9" t="s">
        <v>17626</v>
      </c>
      <c r="H11373" s="9" t="s">
        <v>7438</v>
      </c>
    </row>
    <row r="11374">
      <c r="B11374" s="32">
        <v>44946.0</v>
      </c>
      <c r="C11374" s="32">
        <v>44973.0</v>
      </c>
      <c r="D11374" s="9" t="s">
        <v>2597</v>
      </c>
      <c r="E11374" s="32">
        <v>44607.0</v>
      </c>
      <c r="F11374" s="32">
        <v>44845.0</v>
      </c>
      <c r="G11374" s="9" t="s">
        <v>17627</v>
      </c>
      <c r="H11374" s="9" t="s">
        <v>7440</v>
      </c>
    </row>
    <row r="11375">
      <c r="B11375" s="32">
        <v>44946.0</v>
      </c>
      <c r="C11375" s="32">
        <v>44973.0</v>
      </c>
      <c r="D11375" s="9" t="s">
        <v>2597</v>
      </c>
      <c r="E11375" s="32">
        <v>44607.0</v>
      </c>
      <c r="F11375" s="32">
        <v>44845.0</v>
      </c>
      <c r="G11375" s="9" t="s">
        <v>17628</v>
      </c>
      <c r="H11375" s="9" t="s">
        <v>7442</v>
      </c>
    </row>
    <row r="11376">
      <c r="B11376" s="32">
        <v>44946.0</v>
      </c>
      <c r="C11376" s="32">
        <v>44973.0</v>
      </c>
      <c r="D11376" s="9" t="s">
        <v>2597</v>
      </c>
      <c r="E11376" s="32">
        <v>44607.0</v>
      </c>
      <c r="F11376" s="32">
        <v>44845.0</v>
      </c>
      <c r="G11376" s="9" t="s">
        <v>17629</v>
      </c>
      <c r="H11376" s="9" t="s">
        <v>7444</v>
      </c>
    </row>
    <row r="11377">
      <c r="B11377" s="32">
        <v>44977.0</v>
      </c>
      <c r="C11377" s="32">
        <v>44991.0</v>
      </c>
      <c r="D11377" s="9" t="s">
        <v>17630</v>
      </c>
      <c r="E11377" s="32">
        <v>44743.0</v>
      </c>
      <c r="F11377" s="32">
        <v>44811.0</v>
      </c>
      <c r="G11377" s="9" t="s">
        <v>17631</v>
      </c>
      <c r="H11377" s="9" t="s">
        <v>7438</v>
      </c>
    </row>
    <row r="11378">
      <c r="B11378" s="32">
        <v>44977.0</v>
      </c>
      <c r="C11378" s="32">
        <v>44991.0</v>
      </c>
      <c r="D11378" s="9" t="s">
        <v>17630</v>
      </c>
      <c r="E11378" s="32">
        <v>44743.0</v>
      </c>
      <c r="F11378" s="32">
        <v>44811.0</v>
      </c>
      <c r="G11378" s="9" t="s">
        <v>17632</v>
      </c>
    </row>
    <row r="11379">
      <c r="B11379" s="32">
        <v>44977.0</v>
      </c>
      <c r="C11379" s="32">
        <v>44991.0</v>
      </c>
      <c r="D11379" s="9" t="s">
        <v>17630</v>
      </c>
      <c r="E11379" s="32">
        <v>44743.0</v>
      </c>
      <c r="F11379" s="32">
        <v>44811.0</v>
      </c>
      <c r="G11379" s="9" t="s">
        <v>17633</v>
      </c>
      <c r="H11379" s="9" t="s">
        <v>7442</v>
      </c>
    </row>
    <row r="11380">
      <c r="B11380" s="32">
        <v>44977.0</v>
      </c>
      <c r="C11380" s="32">
        <v>44991.0</v>
      </c>
      <c r="D11380" s="9" t="s">
        <v>17630</v>
      </c>
      <c r="E11380" s="32">
        <v>44743.0</v>
      </c>
      <c r="F11380" s="32">
        <v>44811.0</v>
      </c>
      <c r="G11380" s="9" t="s">
        <v>17634</v>
      </c>
      <c r="H11380" s="9" t="s">
        <v>7444</v>
      </c>
    </row>
    <row r="11381">
      <c r="B11381" s="32">
        <v>44977.0</v>
      </c>
      <c r="C11381" s="32">
        <v>44991.0</v>
      </c>
      <c r="D11381" s="9" t="s">
        <v>17630</v>
      </c>
      <c r="E11381" s="32">
        <v>44743.0</v>
      </c>
      <c r="F11381" s="32">
        <v>44838.0</v>
      </c>
      <c r="G11381" s="9" t="s">
        <v>17635</v>
      </c>
      <c r="H11381" s="9" t="s">
        <v>7446</v>
      </c>
    </row>
    <row r="11382">
      <c r="D11382" s="9" t="s">
        <v>1595</v>
      </c>
      <c r="E11382" s="32">
        <v>44741.0</v>
      </c>
      <c r="F11382" s="32">
        <v>44928.0</v>
      </c>
      <c r="G11382" s="9" t="s">
        <v>17636</v>
      </c>
      <c r="H11382" s="9" t="s">
        <v>7438</v>
      </c>
    </row>
    <row r="11383">
      <c r="D11383" s="9" t="s">
        <v>1595</v>
      </c>
      <c r="E11383" s="32">
        <v>44741.0</v>
      </c>
      <c r="F11383" s="32">
        <v>44928.0</v>
      </c>
      <c r="G11383" s="9" t="s">
        <v>17637</v>
      </c>
      <c r="H11383" s="9" t="s">
        <v>7440</v>
      </c>
    </row>
    <row r="11384">
      <c r="D11384" s="9" t="s">
        <v>1595</v>
      </c>
      <c r="E11384" s="32">
        <v>44741.0</v>
      </c>
      <c r="F11384" s="32">
        <v>44928.0</v>
      </c>
      <c r="G11384" s="9" t="s">
        <v>17638</v>
      </c>
      <c r="H11384" s="9" t="s">
        <v>7442</v>
      </c>
    </row>
    <row r="11385">
      <c r="D11385" s="9" t="s">
        <v>1595</v>
      </c>
      <c r="E11385" s="32">
        <v>44741.0</v>
      </c>
      <c r="F11385" s="32">
        <v>44928.0</v>
      </c>
      <c r="G11385" s="9" t="s">
        <v>17639</v>
      </c>
      <c r="H11385" s="9" t="s">
        <v>7444</v>
      </c>
    </row>
    <row r="11386">
      <c r="D11386" s="9" t="s">
        <v>1449</v>
      </c>
      <c r="E11386" s="32">
        <v>44757.0</v>
      </c>
      <c r="F11386" s="32">
        <v>44859.0</v>
      </c>
      <c r="G11386" s="9" t="s">
        <v>17640</v>
      </c>
      <c r="H11386" s="9" t="s">
        <v>7438</v>
      </c>
    </row>
    <row r="11387">
      <c r="D11387" s="9" t="s">
        <v>1449</v>
      </c>
      <c r="E11387" s="32">
        <v>44757.0</v>
      </c>
      <c r="F11387" s="32">
        <v>44859.0</v>
      </c>
      <c r="G11387" s="9" t="s">
        <v>17641</v>
      </c>
      <c r="H11387" s="9" t="s">
        <v>7440</v>
      </c>
    </row>
    <row r="11388">
      <c r="D11388" s="9" t="s">
        <v>1449</v>
      </c>
      <c r="E11388" s="32">
        <v>44757.0</v>
      </c>
      <c r="F11388" s="32">
        <v>44859.0</v>
      </c>
      <c r="G11388" s="9" t="s">
        <v>17642</v>
      </c>
      <c r="H11388" s="9" t="s">
        <v>7442</v>
      </c>
    </row>
    <row r="11389">
      <c r="D11389" s="9" t="s">
        <v>1449</v>
      </c>
      <c r="E11389" s="32">
        <v>44757.0</v>
      </c>
      <c r="F11389" s="32">
        <v>44859.0</v>
      </c>
      <c r="G11389" s="9" t="s">
        <v>17643</v>
      </c>
      <c r="H11389" s="9" t="s">
        <v>7444</v>
      </c>
    </row>
    <row r="11390">
      <c r="D11390" s="9" t="s">
        <v>17644</v>
      </c>
      <c r="E11390" s="32">
        <v>44757.0</v>
      </c>
      <c r="F11390" s="32">
        <v>44857.0</v>
      </c>
      <c r="G11390" s="9" t="s">
        <v>17645</v>
      </c>
      <c r="H11390" s="9" t="s">
        <v>16010</v>
      </c>
    </row>
    <row r="11391">
      <c r="D11391" s="9" t="s">
        <v>17644</v>
      </c>
      <c r="E11391" s="32">
        <v>44757.0</v>
      </c>
      <c r="F11391" s="32">
        <v>44857.0</v>
      </c>
      <c r="G11391" s="9" t="s">
        <v>17646</v>
      </c>
      <c r="H11391" s="9" t="s">
        <v>7438</v>
      </c>
    </row>
    <row r="11392">
      <c r="D11392" s="9" t="s">
        <v>17644</v>
      </c>
      <c r="E11392" s="32">
        <v>44757.0</v>
      </c>
      <c r="F11392" s="32">
        <v>44857.0</v>
      </c>
      <c r="G11392" s="9" t="s">
        <v>17647</v>
      </c>
      <c r="H11392" s="9" t="s">
        <v>7440</v>
      </c>
    </row>
    <row r="11393">
      <c r="D11393" s="9" t="s">
        <v>17644</v>
      </c>
      <c r="E11393" s="32">
        <v>44757.0</v>
      </c>
      <c r="F11393" s="32">
        <v>44857.0</v>
      </c>
      <c r="G11393" s="9" t="s">
        <v>17648</v>
      </c>
      <c r="H11393" s="9" t="s">
        <v>7442</v>
      </c>
    </row>
    <row r="11394">
      <c r="D11394" s="9" t="s">
        <v>17644</v>
      </c>
      <c r="E11394" s="32">
        <v>44757.0</v>
      </c>
      <c r="F11394" s="32">
        <v>44857.0</v>
      </c>
      <c r="G11394" s="9" t="s">
        <v>17649</v>
      </c>
      <c r="H11394" s="9" t="s">
        <v>7444</v>
      </c>
    </row>
    <row r="11395">
      <c r="B11395" s="32">
        <v>44938.0</v>
      </c>
      <c r="C11395" s="32">
        <v>44974.0</v>
      </c>
      <c r="D11395" s="9" t="s">
        <v>5897</v>
      </c>
      <c r="E11395" s="32">
        <v>44760.0</v>
      </c>
      <c r="F11395" s="32">
        <v>44833.0</v>
      </c>
      <c r="G11395" s="9" t="s">
        <v>17650</v>
      </c>
      <c r="H11395" s="9" t="s">
        <v>7438</v>
      </c>
    </row>
    <row r="11396">
      <c r="B11396" s="32">
        <v>44938.0</v>
      </c>
      <c r="C11396" s="32">
        <v>44974.0</v>
      </c>
      <c r="D11396" s="9" t="s">
        <v>5897</v>
      </c>
      <c r="E11396" s="32">
        <v>44760.0</v>
      </c>
      <c r="F11396" s="32">
        <v>44833.0</v>
      </c>
      <c r="G11396" s="9" t="s">
        <v>17651</v>
      </c>
      <c r="H11396" s="9" t="s">
        <v>7440</v>
      </c>
    </row>
    <row r="11397">
      <c r="B11397" s="32">
        <v>44938.0</v>
      </c>
      <c r="C11397" s="32">
        <v>44974.0</v>
      </c>
      <c r="D11397" s="9" t="s">
        <v>5897</v>
      </c>
      <c r="E11397" s="32">
        <v>44760.0</v>
      </c>
      <c r="F11397" s="32">
        <v>44833.0</v>
      </c>
      <c r="G11397" s="9" t="s">
        <v>17652</v>
      </c>
      <c r="H11397" s="9" t="s">
        <v>7442</v>
      </c>
    </row>
    <row r="11398">
      <c r="B11398" s="32">
        <v>44938.0</v>
      </c>
      <c r="C11398" s="32">
        <v>44974.0</v>
      </c>
      <c r="D11398" s="9" t="s">
        <v>5897</v>
      </c>
      <c r="E11398" s="32">
        <v>44760.0</v>
      </c>
      <c r="F11398" s="32">
        <v>44833.0</v>
      </c>
      <c r="G11398" s="9" t="s">
        <v>17653</v>
      </c>
      <c r="H11398" s="9" t="s">
        <v>7444</v>
      </c>
    </row>
    <row r="11399">
      <c r="B11399" s="32">
        <v>44846.0</v>
      </c>
      <c r="C11399" s="32">
        <v>44858.0</v>
      </c>
      <c r="D11399" s="9" t="s">
        <v>1501</v>
      </c>
      <c r="E11399" s="32">
        <v>44751.0</v>
      </c>
      <c r="F11399" s="32">
        <v>44838.0</v>
      </c>
      <c r="G11399" s="9" t="s">
        <v>17654</v>
      </c>
      <c r="H11399" s="9" t="s">
        <v>7438</v>
      </c>
    </row>
    <row r="11400">
      <c r="B11400" s="32">
        <v>44846.0</v>
      </c>
      <c r="C11400" s="32">
        <v>44858.0</v>
      </c>
      <c r="D11400" s="9" t="s">
        <v>1501</v>
      </c>
      <c r="E11400" s="32">
        <v>44751.0</v>
      </c>
      <c r="F11400" s="32">
        <v>44838.0</v>
      </c>
      <c r="G11400" s="9" t="s">
        <v>17655</v>
      </c>
      <c r="H11400" s="9" t="s">
        <v>7440</v>
      </c>
    </row>
    <row r="11401">
      <c r="B11401" s="32">
        <v>44846.0</v>
      </c>
      <c r="C11401" s="32">
        <v>44858.0</v>
      </c>
      <c r="D11401" s="9" t="s">
        <v>1501</v>
      </c>
      <c r="E11401" s="32">
        <v>44751.0</v>
      </c>
      <c r="F11401" s="32">
        <v>44838.0</v>
      </c>
      <c r="G11401" s="9" t="s">
        <v>17656</v>
      </c>
      <c r="H11401" s="9" t="s">
        <v>7442</v>
      </c>
    </row>
    <row r="11402">
      <c r="B11402" s="32">
        <v>44846.0</v>
      </c>
      <c r="C11402" s="32">
        <v>44858.0</v>
      </c>
      <c r="D11402" s="9" t="s">
        <v>1501</v>
      </c>
      <c r="E11402" s="32">
        <v>44751.0</v>
      </c>
      <c r="F11402" s="32">
        <v>44838.0</v>
      </c>
      <c r="G11402" s="9" t="s">
        <v>17657</v>
      </c>
      <c r="H11402" s="9" t="s">
        <v>7444</v>
      </c>
    </row>
    <row r="11403">
      <c r="B11403" s="32">
        <v>44846.0</v>
      </c>
      <c r="C11403" s="32">
        <v>44858.0</v>
      </c>
      <c r="D11403" s="9" t="s">
        <v>1501</v>
      </c>
      <c r="E11403" s="32">
        <v>44751.0</v>
      </c>
      <c r="F11403" s="32">
        <v>44838.0</v>
      </c>
      <c r="G11403" s="9" t="s">
        <v>17658</v>
      </c>
      <c r="H11403" s="9" t="s">
        <v>7446</v>
      </c>
    </row>
    <row r="11404">
      <c r="D11404" s="9" t="s">
        <v>1485</v>
      </c>
      <c r="E11404" s="32">
        <v>44755.0</v>
      </c>
      <c r="F11404" s="32">
        <v>44833.0</v>
      </c>
      <c r="G11404" s="9" t="s">
        <v>17659</v>
      </c>
      <c r="H11404" s="9" t="s">
        <v>7438</v>
      </c>
    </row>
    <row r="11405">
      <c r="D11405" s="9" t="s">
        <v>1485</v>
      </c>
      <c r="E11405" s="32">
        <v>44755.0</v>
      </c>
      <c r="F11405" s="32">
        <v>44833.0</v>
      </c>
      <c r="G11405" s="9" t="s">
        <v>17660</v>
      </c>
    </row>
    <row r="11406">
      <c r="D11406" s="9" t="s">
        <v>1485</v>
      </c>
      <c r="E11406" s="32">
        <v>44755.0</v>
      </c>
      <c r="F11406" s="32">
        <v>44833.0</v>
      </c>
      <c r="G11406" s="9" t="s">
        <v>17661</v>
      </c>
      <c r="H11406" s="9" t="s">
        <v>7442</v>
      </c>
    </row>
    <row r="11407">
      <c r="D11407" s="9" t="s">
        <v>1485</v>
      </c>
      <c r="E11407" s="32">
        <v>44755.0</v>
      </c>
      <c r="F11407" s="32">
        <v>44833.0</v>
      </c>
      <c r="G11407" s="9" t="s">
        <v>17662</v>
      </c>
      <c r="H11407" s="9" t="s">
        <v>7444</v>
      </c>
    </row>
    <row r="11408">
      <c r="B11408" s="32">
        <v>44991.0</v>
      </c>
      <c r="D11408" s="9" t="s">
        <v>2717</v>
      </c>
      <c r="E11408" s="32">
        <v>44706.0</v>
      </c>
      <c r="F11408" s="32">
        <v>44813.0</v>
      </c>
      <c r="G11408" s="9" t="s">
        <v>17663</v>
      </c>
    </row>
    <row r="11409">
      <c r="B11409" s="32">
        <v>44991.0</v>
      </c>
      <c r="D11409" s="9" t="s">
        <v>2717</v>
      </c>
      <c r="E11409" s="32">
        <v>44706.0</v>
      </c>
      <c r="F11409" s="32">
        <v>44813.0</v>
      </c>
      <c r="G11409" s="9" t="s">
        <v>17664</v>
      </c>
      <c r="H11409" s="9" t="s">
        <v>7442</v>
      </c>
    </row>
    <row r="11410">
      <c r="B11410" s="32">
        <v>44991.0</v>
      </c>
      <c r="D11410" s="9" t="s">
        <v>2717</v>
      </c>
      <c r="E11410" s="32">
        <v>44706.0</v>
      </c>
      <c r="F11410" s="32">
        <v>44813.0</v>
      </c>
      <c r="G11410" s="9" t="s">
        <v>17665</v>
      </c>
      <c r="H11410" s="9" t="s">
        <v>7444</v>
      </c>
    </row>
    <row r="11411">
      <c r="B11411" s="32">
        <v>44991.0</v>
      </c>
      <c r="D11411" s="9" t="s">
        <v>2717</v>
      </c>
      <c r="E11411" s="32">
        <v>44706.0</v>
      </c>
      <c r="F11411" s="32">
        <v>44970.0</v>
      </c>
      <c r="G11411" s="9" t="s">
        <v>17666</v>
      </c>
      <c r="H11411" s="9" t="s">
        <v>7446</v>
      </c>
    </row>
    <row r="11412">
      <c r="B11412" s="32">
        <v>44837.0</v>
      </c>
      <c r="C11412" s="32">
        <v>44867.0</v>
      </c>
      <c r="D11412" s="9" t="s">
        <v>1627</v>
      </c>
      <c r="E11412" s="32">
        <v>44735.0</v>
      </c>
      <c r="F11412" s="32">
        <v>44830.0</v>
      </c>
      <c r="G11412" s="9" t="s">
        <v>17667</v>
      </c>
    </row>
    <row r="11413">
      <c r="B11413" s="32">
        <v>44837.0</v>
      </c>
      <c r="C11413" s="32">
        <v>44867.0</v>
      </c>
      <c r="D11413" s="9" t="s">
        <v>1627</v>
      </c>
      <c r="E11413" s="32">
        <v>44735.0</v>
      </c>
      <c r="F11413" s="32">
        <v>44830.0</v>
      </c>
      <c r="G11413" s="9" t="s">
        <v>17668</v>
      </c>
      <c r="H11413" s="9" t="s">
        <v>7442</v>
      </c>
    </row>
    <row r="11414">
      <c r="B11414" s="32">
        <v>44837.0</v>
      </c>
      <c r="C11414" s="32">
        <v>44867.0</v>
      </c>
      <c r="D11414" s="9" t="s">
        <v>1627</v>
      </c>
      <c r="E11414" s="32">
        <v>44735.0</v>
      </c>
      <c r="F11414" s="32">
        <v>44830.0</v>
      </c>
      <c r="G11414" s="9" t="s">
        <v>17669</v>
      </c>
      <c r="H11414" s="9" t="s">
        <v>7444</v>
      </c>
    </row>
    <row r="11415">
      <c r="B11415" s="32">
        <v>44837.0</v>
      </c>
      <c r="C11415" s="32">
        <v>44867.0</v>
      </c>
      <c r="D11415" s="9" t="s">
        <v>1627</v>
      </c>
      <c r="E11415" s="32">
        <v>44735.0</v>
      </c>
      <c r="F11415" s="32">
        <v>44831.0</v>
      </c>
      <c r="G11415" s="9" t="s">
        <v>17670</v>
      </c>
      <c r="H11415" s="9" t="s">
        <v>7446</v>
      </c>
    </row>
    <row r="11416">
      <c r="B11416" s="32">
        <v>44897.0</v>
      </c>
      <c r="C11416" s="32">
        <v>44929.0</v>
      </c>
      <c r="D11416" s="9" t="s">
        <v>1517</v>
      </c>
      <c r="E11416" s="32">
        <v>44748.0</v>
      </c>
      <c r="F11416" s="32">
        <v>44886.0</v>
      </c>
      <c r="G11416" s="9" t="s">
        <v>17671</v>
      </c>
      <c r="H11416" s="9" t="s">
        <v>7438</v>
      </c>
    </row>
    <row r="11417">
      <c r="B11417" s="32">
        <v>44897.0</v>
      </c>
      <c r="C11417" s="32">
        <v>44929.0</v>
      </c>
      <c r="D11417" s="9" t="s">
        <v>1517</v>
      </c>
      <c r="E11417" s="32">
        <v>44748.0</v>
      </c>
      <c r="F11417" s="32">
        <v>44886.0</v>
      </c>
      <c r="G11417" s="9" t="s">
        <v>17672</v>
      </c>
      <c r="H11417" s="9" t="s">
        <v>7440</v>
      </c>
    </row>
    <row r="11418">
      <c r="B11418" s="32">
        <v>44897.0</v>
      </c>
      <c r="C11418" s="32">
        <v>44929.0</v>
      </c>
      <c r="D11418" s="9" t="s">
        <v>1517</v>
      </c>
      <c r="E11418" s="32">
        <v>44748.0</v>
      </c>
      <c r="F11418" s="32">
        <v>44886.0</v>
      </c>
      <c r="G11418" s="9" t="s">
        <v>17673</v>
      </c>
      <c r="H11418" s="9" t="s">
        <v>7442</v>
      </c>
    </row>
    <row r="11419">
      <c r="B11419" s="32">
        <v>44897.0</v>
      </c>
      <c r="C11419" s="32">
        <v>44929.0</v>
      </c>
      <c r="D11419" s="9" t="s">
        <v>1517</v>
      </c>
      <c r="E11419" s="32">
        <v>44748.0</v>
      </c>
      <c r="F11419" s="32">
        <v>44886.0</v>
      </c>
      <c r="G11419" s="9" t="s">
        <v>17674</v>
      </c>
      <c r="H11419" s="9" t="s">
        <v>7444</v>
      </c>
    </row>
    <row r="11420">
      <c r="B11420" s="32">
        <v>44897.0</v>
      </c>
      <c r="C11420" s="32">
        <v>44929.0</v>
      </c>
      <c r="D11420" s="9" t="s">
        <v>1517</v>
      </c>
      <c r="E11420" s="32">
        <v>44748.0</v>
      </c>
      <c r="F11420" s="32">
        <v>44914.0</v>
      </c>
      <c r="G11420" s="9" t="s">
        <v>17675</v>
      </c>
      <c r="H11420" s="9" t="s">
        <v>7446</v>
      </c>
    </row>
    <row r="11421">
      <c r="B11421" s="32">
        <v>44942.0</v>
      </c>
      <c r="D11421" s="9" t="s">
        <v>1505</v>
      </c>
      <c r="E11421" s="32">
        <v>44749.0</v>
      </c>
      <c r="F11421" s="32">
        <v>44916.0</v>
      </c>
      <c r="G11421" s="9" t="s">
        <v>17676</v>
      </c>
      <c r="H11421" s="9" t="s">
        <v>7438</v>
      </c>
    </row>
    <row r="11422">
      <c r="B11422" s="32">
        <v>44942.0</v>
      </c>
      <c r="D11422" s="9" t="s">
        <v>1505</v>
      </c>
      <c r="E11422" s="32">
        <v>44749.0</v>
      </c>
      <c r="F11422" s="32">
        <v>44916.0</v>
      </c>
      <c r="G11422" s="9" t="s">
        <v>17677</v>
      </c>
      <c r="H11422" s="9" t="s">
        <v>7440</v>
      </c>
    </row>
    <row r="11423">
      <c r="B11423" s="32">
        <v>44942.0</v>
      </c>
      <c r="D11423" s="9" t="s">
        <v>1505</v>
      </c>
      <c r="E11423" s="32">
        <v>44749.0</v>
      </c>
      <c r="F11423" s="32">
        <v>44916.0</v>
      </c>
      <c r="G11423" s="9" t="s">
        <v>17678</v>
      </c>
      <c r="H11423" s="9" t="s">
        <v>7442</v>
      </c>
    </row>
    <row r="11424">
      <c r="B11424" s="32">
        <v>44942.0</v>
      </c>
      <c r="D11424" s="9" t="s">
        <v>1505</v>
      </c>
      <c r="E11424" s="32">
        <v>44749.0</v>
      </c>
      <c r="F11424" s="32">
        <v>44916.0</v>
      </c>
      <c r="G11424" s="9" t="s">
        <v>17679</v>
      </c>
      <c r="H11424" s="9" t="s">
        <v>7444</v>
      </c>
    </row>
    <row r="11425">
      <c r="D11425" s="9" t="s">
        <v>1307</v>
      </c>
      <c r="E11425" s="32">
        <v>44780.0</v>
      </c>
      <c r="F11425" s="32">
        <v>44875.0</v>
      </c>
      <c r="G11425" s="9" t="s">
        <v>17680</v>
      </c>
      <c r="H11425" s="9" t="s">
        <v>7438</v>
      </c>
    </row>
    <row r="11426">
      <c r="D11426" s="9" t="s">
        <v>1307</v>
      </c>
      <c r="E11426" s="32">
        <v>44780.0</v>
      </c>
      <c r="F11426" s="32">
        <v>44875.0</v>
      </c>
      <c r="G11426" s="9" t="s">
        <v>17681</v>
      </c>
      <c r="H11426" s="9" t="s">
        <v>7440</v>
      </c>
    </row>
    <row r="11427">
      <c r="D11427" s="9" t="s">
        <v>1307</v>
      </c>
      <c r="E11427" s="32">
        <v>44780.0</v>
      </c>
      <c r="F11427" s="32">
        <v>44875.0</v>
      </c>
      <c r="G11427" s="9" t="s">
        <v>17682</v>
      </c>
      <c r="H11427" s="9" t="s">
        <v>7442</v>
      </c>
    </row>
    <row r="11428">
      <c r="D11428" s="9" t="s">
        <v>1307</v>
      </c>
      <c r="E11428" s="32">
        <v>44780.0</v>
      </c>
      <c r="F11428" s="32">
        <v>44875.0</v>
      </c>
      <c r="G11428" s="9" t="s">
        <v>17683</v>
      </c>
      <c r="H11428" s="9" t="s">
        <v>7444</v>
      </c>
    </row>
    <row r="11429">
      <c r="B11429" s="32">
        <v>44854.0</v>
      </c>
      <c r="C11429" s="32">
        <v>44873.0</v>
      </c>
      <c r="D11429" s="9" t="s">
        <v>1729</v>
      </c>
      <c r="E11429" s="32">
        <v>44725.0</v>
      </c>
      <c r="F11429" s="32">
        <v>44832.0</v>
      </c>
      <c r="G11429" s="9" t="s">
        <v>17684</v>
      </c>
    </row>
    <row r="11430">
      <c r="B11430" s="32">
        <v>44854.0</v>
      </c>
      <c r="C11430" s="32">
        <v>44873.0</v>
      </c>
      <c r="D11430" s="9" t="s">
        <v>1729</v>
      </c>
      <c r="E11430" s="32">
        <v>44725.0</v>
      </c>
      <c r="F11430" s="32">
        <v>44832.0</v>
      </c>
      <c r="G11430" s="9" t="s">
        <v>17685</v>
      </c>
      <c r="H11430" s="9" t="s">
        <v>7442</v>
      </c>
    </row>
    <row r="11431">
      <c r="B11431" s="32">
        <v>44854.0</v>
      </c>
      <c r="C11431" s="32">
        <v>44873.0</v>
      </c>
      <c r="D11431" s="9" t="s">
        <v>1729</v>
      </c>
      <c r="E11431" s="32">
        <v>44725.0</v>
      </c>
      <c r="F11431" s="32">
        <v>44832.0</v>
      </c>
      <c r="G11431" s="9" t="s">
        <v>17686</v>
      </c>
      <c r="H11431" s="9" t="s">
        <v>7444</v>
      </c>
    </row>
    <row r="11432">
      <c r="C11432" s="32">
        <v>44883.0</v>
      </c>
      <c r="D11432" s="9" t="s">
        <v>1459</v>
      </c>
      <c r="E11432" s="32">
        <v>44756.0</v>
      </c>
      <c r="F11432" s="32">
        <v>44858.0</v>
      </c>
      <c r="G11432" s="9" t="s">
        <v>17687</v>
      </c>
      <c r="H11432" s="9" t="s">
        <v>7438</v>
      </c>
    </row>
    <row r="11433">
      <c r="C11433" s="32">
        <v>44883.0</v>
      </c>
      <c r="D11433" s="9" t="s">
        <v>1459</v>
      </c>
      <c r="E11433" s="32">
        <v>44756.0</v>
      </c>
      <c r="F11433" s="32">
        <v>44858.0</v>
      </c>
      <c r="G11433" s="9" t="s">
        <v>17688</v>
      </c>
      <c r="H11433" s="9" t="s">
        <v>7440</v>
      </c>
    </row>
    <row r="11434">
      <c r="C11434" s="32">
        <v>44883.0</v>
      </c>
      <c r="D11434" s="9" t="s">
        <v>1459</v>
      </c>
      <c r="E11434" s="32">
        <v>44756.0</v>
      </c>
      <c r="F11434" s="32">
        <v>44858.0</v>
      </c>
      <c r="G11434" s="9" t="s">
        <v>17689</v>
      </c>
      <c r="H11434" s="9" t="s">
        <v>7442</v>
      </c>
    </row>
    <row r="11435">
      <c r="C11435" s="32">
        <v>44883.0</v>
      </c>
      <c r="D11435" s="9" t="s">
        <v>1459</v>
      </c>
      <c r="E11435" s="32">
        <v>44756.0</v>
      </c>
      <c r="F11435" s="32">
        <v>44858.0</v>
      </c>
      <c r="G11435" s="9" t="s">
        <v>17690</v>
      </c>
      <c r="H11435" s="9" t="s">
        <v>7444</v>
      </c>
    </row>
    <row r="11436">
      <c r="C11436" s="32">
        <v>44883.0</v>
      </c>
      <c r="D11436" s="9" t="s">
        <v>1459</v>
      </c>
      <c r="E11436" s="32">
        <v>44756.0</v>
      </c>
      <c r="F11436" s="32">
        <v>44858.0</v>
      </c>
      <c r="G11436" s="9" t="s">
        <v>17691</v>
      </c>
      <c r="H11436" s="9" t="s">
        <v>7446</v>
      </c>
    </row>
    <row r="11437">
      <c r="B11437" s="32">
        <v>44879.0</v>
      </c>
      <c r="C11437" s="32">
        <v>44895.0</v>
      </c>
      <c r="D11437" s="9" t="s">
        <v>1649</v>
      </c>
      <c r="E11437" s="32">
        <v>44732.0</v>
      </c>
      <c r="F11437" s="32">
        <v>44857.0</v>
      </c>
      <c r="G11437" s="9" t="s">
        <v>17692</v>
      </c>
      <c r="H11437" s="9" t="s">
        <v>16010</v>
      </c>
    </row>
    <row r="11438">
      <c r="B11438" s="32">
        <v>44879.0</v>
      </c>
      <c r="C11438" s="32">
        <v>44895.0</v>
      </c>
      <c r="D11438" s="9" t="s">
        <v>1649</v>
      </c>
      <c r="E11438" s="32">
        <v>44732.0</v>
      </c>
      <c r="F11438" s="32">
        <v>44857.0</v>
      </c>
      <c r="G11438" s="9" t="s">
        <v>17693</v>
      </c>
      <c r="H11438" s="9" t="s">
        <v>7438</v>
      </c>
    </row>
    <row r="11439">
      <c r="B11439" s="32">
        <v>44879.0</v>
      </c>
      <c r="C11439" s="32">
        <v>44895.0</v>
      </c>
      <c r="D11439" s="9" t="s">
        <v>1649</v>
      </c>
      <c r="E11439" s="32">
        <v>44732.0</v>
      </c>
      <c r="F11439" s="32">
        <v>44857.0</v>
      </c>
      <c r="G11439" s="9" t="s">
        <v>17694</v>
      </c>
      <c r="H11439" s="9" t="s">
        <v>7440</v>
      </c>
    </row>
    <row r="11440">
      <c r="B11440" s="32">
        <v>44879.0</v>
      </c>
      <c r="C11440" s="32">
        <v>44895.0</v>
      </c>
      <c r="D11440" s="9" t="s">
        <v>1649</v>
      </c>
      <c r="E11440" s="32">
        <v>44732.0</v>
      </c>
      <c r="F11440" s="32">
        <v>44857.0</v>
      </c>
      <c r="G11440" s="9" t="s">
        <v>17695</v>
      </c>
      <c r="H11440" s="9" t="s">
        <v>7442</v>
      </c>
    </row>
    <row r="11441">
      <c r="B11441" s="32">
        <v>44879.0</v>
      </c>
      <c r="C11441" s="32">
        <v>44895.0</v>
      </c>
      <c r="D11441" s="9" t="s">
        <v>1649</v>
      </c>
      <c r="E11441" s="32">
        <v>44732.0</v>
      </c>
      <c r="F11441" s="32">
        <v>44857.0</v>
      </c>
      <c r="G11441" s="9" t="s">
        <v>17696</v>
      </c>
      <c r="H11441" s="9" t="s">
        <v>7444</v>
      </c>
    </row>
    <row r="11442">
      <c r="C11442" s="32">
        <v>44846.0</v>
      </c>
      <c r="D11442" s="9" t="s">
        <v>1399</v>
      </c>
      <c r="E11442" s="32">
        <v>44767.0</v>
      </c>
      <c r="F11442" s="32">
        <v>44805.0</v>
      </c>
      <c r="G11442" s="9" t="s">
        <v>17697</v>
      </c>
    </row>
    <row r="11443">
      <c r="C11443" s="32">
        <v>44846.0</v>
      </c>
      <c r="D11443" s="9" t="s">
        <v>1399</v>
      </c>
      <c r="E11443" s="32">
        <v>44767.0</v>
      </c>
      <c r="F11443" s="32">
        <v>44805.0</v>
      </c>
      <c r="G11443" s="9" t="s">
        <v>17698</v>
      </c>
      <c r="H11443" s="9" t="s">
        <v>7442</v>
      </c>
    </row>
    <row r="11444">
      <c r="C11444" s="32">
        <v>44846.0</v>
      </c>
      <c r="D11444" s="9" t="s">
        <v>1399</v>
      </c>
      <c r="E11444" s="32">
        <v>44767.0</v>
      </c>
      <c r="F11444" s="32">
        <v>44805.0</v>
      </c>
      <c r="G11444" s="9" t="s">
        <v>17699</v>
      </c>
      <c r="H11444" s="9" t="s">
        <v>7444</v>
      </c>
    </row>
    <row r="11445">
      <c r="C11445" s="32">
        <v>44846.0</v>
      </c>
      <c r="D11445" s="9" t="s">
        <v>1399</v>
      </c>
      <c r="E11445" s="32">
        <v>44767.0</v>
      </c>
      <c r="F11445" s="32">
        <v>44817.0</v>
      </c>
      <c r="G11445" s="9" t="s">
        <v>17700</v>
      </c>
      <c r="H11445" s="9" t="s">
        <v>7446</v>
      </c>
    </row>
    <row r="11446">
      <c r="D11446" s="9" t="s">
        <v>17701</v>
      </c>
      <c r="E11446" s="32">
        <v>44645.0</v>
      </c>
      <c r="F11446" s="32">
        <v>44953.0</v>
      </c>
      <c r="G11446" s="9" t="s">
        <v>17702</v>
      </c>
      <c r="H11446" s="9" t="s">
        <v>7438</v>
      </c>
    </row>
    <row r="11447">
      <c r="D11447" s="9" t="s">
        <v>17701</v>
      </c>
      <c r="E11447" s="32">
        <v>44645.0</v>
      </c>
      <c r="F11447" s="32">
        <v>44953.0</v>
      </c>
      <c r="G11447" s="9" t="s">
        <v>17703</v>
      </c>
      <c r="H11447" s="9" t="s">
        <v>7440</v>
      </c>
    </row>
    <row r="11448">
      <c r="D11448" s="9" t="s">
        <v>17701</v>
      </c>
      <c r="E11448" s="32">
        <v>44645.0</v>
      </c>
      <c r="F11448" s="32">
        <v>44953.0</v>
      </c>
      <c r="G11448" s="9" t="s">
        <v>17704</v>
      </c>
      <c r="H11448" s="9" t="s">
        <v>7442</v>
      </c>
    </row>
    <row r="11449">
      <c r="D11449" s="9" t="s">
        <v>17701</v>
      </c>
      <c r="E11449" s="32">
        <v>44645.0</v>
      </c>
      <c r="F11449" s="32">
        <v>44953.0</v>
      </c>
      <c r="G11449" s="9" t="s">
        <v>17705</v>
      </c>
      <c r="H11449" s="9" t="s">
        <v>7444</v>
      </c>
    </row>
    <row r="11450">
      <c r="D11450" s="9" t="s">
        <v>17701</v>
      </c>
      <c r="E11450" s="32">
        <v>44645.0</v>
      </c>
      <c r="F11450" s="32">
        <v>44953.0</v>
      </c>
      <c r="G11450" s="9" t="s">
        <v>17706</v>
      </c>
      <c r="H11450" s="9" t="s">
        <v>7446</v>
      </c>
    </row>
    <row r="11451">
      <c r="C11451" s="32">
        <v>44897.0</v>
      </c>
      <c r="D11451" s="9" t="s">
        <v>1293</v>
      </c>
      <c r="E11451" s="32">
        <v>44781.0</v>
      </c>
      <c r="F11451" s="32">
        <v>44880.0</v>
      </c>
      <c r="G11451" s="9" t="s">
        <v>17707</v>
      </c>
      <c r="H11451" s="9" t="s">
        <v>7438</v>
      </c>
    </row>
    <row r="11452">
      <c r="C11452" s="32">
        <v>44897.0</v>
      </c>
      <c r="D11452" s="9" t="s">
        <v>1293</v>
      </c>
      <c r="E11452" s="32">
        <v>44781.0</v>
      </c>
      <c r="F11452" s="32">
        <v>44880.0</v>
      </c>
      <c r="G11452" s="9" t="s">
        <v>17708</v>
      </c>
      <c r="H11452" s="9" t="s">
        <v>7440</v>
      </c>
    </row>
    <row r="11453">
      <c r="C11453" s="32">
        <v>44897.0</v>
      </c>
      <c r="D11453" s="9" t="s">
        <v>1293</v>
      </c>
      <c r="E11453" s="32">
        <v>44781.0</v>
      </c>
      <c r="F11453" s="32">
        <v>44880.0</v>
      </c>
      <c r="G11453" s="9" t="s">
        <v>17709</v>
      </c>
      <c r="H11453" s="9" t="s">
        <v>7442</v>
      </c>
    </row>
    <row r="11454">
      <c r="C11454" s="32">
        <v>44897.0</v>
      </c>
      <c r="D11454" s="9" t="s">
        <v>1293</v>
      </c>
      <c r="E11454" s="32">
        <v>44781.0</v>
      </c>
      <c r="F11454" s="32">
        <v>44880.0</v>
      </c>
      <c r="G11454" s="9" t="s">
        <v>17710</v>
      </c>
      <c r="H11454" s="9" t="s">
        <v>7444</v>
      </c>
    </row>
    <row r="11455">
      <c r="C11455" s="32">
        <v>44897.0</v>
      </c>
      <c r="D11455" s="9" t="s">
        <v>1293</v>
      </c>
      <c r="E11455" s="32">
        <v>44781.0</v>
      </c>
      <c r="F11455" s="32">
        <v>44880.0</v>
      </c>
      <c r="G11455" s="9" t="s">
        <v>17711</v>
      </c>
      <c r="H11455" s="9" t="s">
        <v>7446</v>
      </c>
    </row>
    <row r="11456">
      <c r="B11456" s="32">
        <v>44957.0</v>
      </c>
      <c r="C11456" s="32">
        <v>44971.0</v>
      </c>
      <c r="D11456" s="9" t="s">
        <v>1187</v>
      </c>
      <c r="E11456" s="32">
        <v>44799.0</v>
      </c>
      <c r="F11456" s="32">
        <v>44945.0</v>
      </c>
      <c r="G11456" s="9" t="s">
        <v>17712</v>
      </c>
      <c r="H11456" s="9" t="s">
        <v>7440</v>
      </c>
    </row>
    <row r="11457">
      <c r="B11457" s="32">
        <v>44957.0</v>
      </c>
      <c r="C11457" s="32">
        <v>44971.0</v>
      </c>
      <c r="D11457" s="9" t="s">
        <v>1187</v>
      </c>
      <c r="E11457" s="32">
        <v>44799.0</v>
      </c>
      <c r="F11457" s="32">
        <v>44945.0</v>
      </c>
      <c r="G11457" s="9" t="s">
        <v>17713</v>
      </c>
      <c r="H11457" s="9" t="s">
        <v>7442</v>
      </c>
    </row>
    <row r="11458">
      <c r="B11458" s="32">
        <v>44957.0</v>
      </c>
      <c r="C11458" s="32">
        <v>44971.0</v>
      </c>
      <c r="D11458" s="9" t="s">
        <v>1187</v>
      </c>
      <c r="E11458" s="32">
        <v>44799.0</v>
      </c>
      <c r="F11458" s="32">
        <v>44945.0</v>
      </c>
      <c r="G11458" s="9" t="s">
        <v>17714</v>
      </c>
      <c r="H11458" s="9" t="s">
        <v>7444</v>
      </c>
    </row>
    <row r="11459">
      <c r="B11459" s="32">
        <v>44957.0</v>
      </c>
      <c r="C11459" s="32">
        <v>44971.0</v>
      </c>
      <c r="D11459" s="9" t="s">
        <v>1187</v>
      </c>
      <c r="E11459" s="32">
        <v>44799.0</v>
      </c>
      <c r="F11459" s="32">
        <v>44945.0</v>
      </c>
      <c r="G11459" s="9" t="s">
        <v>17715</v>
      </c>
      <c r="H11459" s="9" t="s">
        <v>7446</v>
      </c>
    </row>
    <row r="11460">
      <c r="B11460" s="32">
        <v>44923.0</v>
      </c>
      <c r="C11460" s="32">
        <v>44936.0</v>
      </c>
      <c r="D11460" s="9" t="s">
        <v>1415</v>
      </c>
      <c r="E11460" s="32">
        <v>44764.0</v>
      </c>
      <c r="F11460" s="32">
        <v>44830.0</v>
      </c>
      <c r="G11460" s="9" t="s">
        <v>17716</v>
      </c>
      <c r="H11460" s="9" t="s">
        <v>7438</v>
      </c>
    </row>
    <row r="11461">
      <c r="B11461" s="32">
        <v>44923.0</v>
      </c>
      <c r="C11461" s="32">
        <v>44936.0</v>
      </c>
      <c r="D11461" s="9" t="s">
        <v>1415</v>
      </c>
      <c r="E11461" s="32">
        <v>44764.0</v>
      </c>
      <c r="F11461" s="32">
        <v>44830.0</v>
      </c>
      <c r="G11461" s="9" t="s">
        <v>17717</v>
      </c>
      <c r="H11461" s="9" t="s">
        <v>7440</v>
      </c>
    </row>
    <row r="11462">
      <c r="B11462" s="32">
        <v>44923.0</v>
      </c>
      <c r="C11462" s="32">
        <v>44936.0</v>
      </c>
      <c r="D11462" s="9" t="s">
        <v>1415</v>
      </c>
      <c r="E11462" s="32">
        <v>44764.0</v>
      </c>
      <c r="F11462" s="32">
        <v>44830.0</v>
      </c>
      <c r="G11462" s="9" t="s">
        <v>17718</v>
      </c>
      <c r="H11462" s="9" t="s">
        <v>7442</v>
      </c>
    </row>
    <row r="11463">
      <c r="B11463" s="32">
        <v>44923.0</v>
      </c>
      <c r="C11463" s="32">
        <v>44936.0</v>
      </c>
      <c r="D11463" s="9" t="s">
        <v>1415</v>
      </c>
      <c r="E11463" s="32">
        <v>44764.0</v>
      </c>
      <c r="F11463" s="32">
        <v>44830.0</v>
      </c>
      <c r="G11463" s="9" t="s">
        <v>17719</v>
      </c>
      <c r="H11463" s="9" t="s">
        <v>7444</v>
      </c>
    </row>
    <row r="11464">
      <c r="B11464" s="32">
        <v>44915.0</v>
      </c>
      <c r="C11464" s="32">
        <v>44964.0</v>
      </c>
      <c r="D11464" s="9" t="s">
        <v>1697</v>
      </c>
      <c r="E11464" s="32">
        <v>44752.0</v>
      </c>
      <c r="F11464" s="32">
        <v>44817.0</v>
      </c>
      <c r="G11464" s="9" t="s">
        <v>17720</v>
      </c>
    </row>
    <row r="11465">
      <c r="B11465" s="32">
        <v>44915.0</v>
      </c>
      <c r="C11465" s="32">
        <v>44964.0</v>
      </c>
      <c r="D11465" s="9" t="s">
        <v>1697</v>
      </c>
      <c r="E11465" s="32">
        <v>44752.0</v>
      </c>
      <c r="F11465" s="32">
        <v>44817.0</v>
      </c>
      <c r="G11465" s="9" t="s">
        <v>17721</v>
      </c>
      <c r="H11465" s="9" t="s">
        <v>7442</v>
      </c>
    </row>
    <row r="11466">
      <c r="B11466" s="32">
        <v>44915.0</v>
      </c>
      <c r="C11466" s="32">
        <v>44964.0</v>
      </c>
      <c r="D11466" s="9" t="s">
        <v>1697</v>
      </c>
      <c r="E11466" s="32">
        <v>44752.0</v>
      </c>
      <c r="F11466" s="32">
        <v>44817.0</v>
      </c>
      <c r="G11466" s="9" t="s">
        <v>17722</v>
      </c>
      <c r="H11466" s="9" t="s">
        <v>7444</v>
      </c>
    </row>
    <row r="11467">
      <c r="D11467" s="9" t="s">
        <v>1581</v>
      </c>
      <c r="E11467" s="32">
        <v>44740.0</v>
      </c>
      <c r="F11467" s="32">
        <v>44899.0</v>
      </c>
      <c r="G11467" s="9" t="s">
        <v>17723</v>
      </c>
      <c r="H11467" s="9" t="s">
        <v>7440</v>
      </c>
    </row>
    <row r="11468">
      <c r="D11468" s="9" t="s">
        <v>1581</v>
      </c>
      <c r="E11468" s="32">
        <v>44740.0</v>
      </c>
      <c r="F11468" s="32">
        <v>44899.0</v>
      </c>
      <c r="G11468" s="9" t="s">
        <v>17724</v>
      </c>
      <c r="H11468" s="9" t="s">
        <v>7442</v>
      </c>
    </row>
    <row r="11469">
      <c r="D11469" s="9" t="s">
        <v>1581</v>
      </c>
      <c r="E11469" s="32">
        <v>44740.0</v>
      </c>
      <c r="F11469" s="32">
        <v>44899.0</v>
      </c>
      <c r="G11469" s="9" t="s">
        <v>17725</v>
      </c>
      <c r="H11469" s="9" t="s">
        <v>7444</v>
      </c>
    </row>
    <row r="11470">
      <c r="D11470" s="9" t="s">
        <v>1581</v>
      </c>
      <c r="E11470" s="32">
        <v>44740.0</v>
      </c>
      <c r="F11470" s="32">
        <v>44972.0</v>
      </c>
      <c r="G11470" s="9" t="s">
        <v>17726</v>
      </c>
      <c r="H11470" s="9" t="s">
        <v>7446</v>
      </c>
    </row>
    <row r="11471">
      <c r="B11471" s="32">
        <v>44810.0</v>
      </c>
      <c r="C11471" s="32">
        <v>44847.0</v>
      </c>
      <c r="D11471" s="9" t="s">
        <v>3399</v>
      </c>
      <c r="E11471" s="32">
        <v>44754.0</v>
      </c>
      <c r="F11471" s="32">
        <v>44798.0</v>
      </c>
      <c r="G11471" s="9" t="s">
        <v>17727</v>
      </c>
      <c r="H11471" s="9" t="s">
        <v>7438</v>
      </c>
    </row>
    <row r="11472">
      <c r="B11472" s="32">
        <v>44810.0</v>
      </c>
      <c r="C11472" s="32">
        <v>44847.0</v>
      </c>
      <c r="D11472" s="9" t="s">
        <v>3399</v>
      </c>
      <c r="E11472" s="32">
        <v>44754.0</v>
      </c>
      <c r="F11472" s="32">
        <v>44798.0</v>
      </c>
      <c r="G11472" s="9" t="s">
        <v>17728</v>
      </c>
    </row>
    <row r="11473">
      <c r="B11473" s="32">
        <v>44810.0</v>
      </c>
      <c r="C11473" s="32">
        <v>44847.0</v>
      </c>
      <c r="D11473" s="9" t="s">
        <v>3399</v>
      </c>
      <c r="E11473" s="32">
        <v>44754.0</v>
      </c>
      <c r="F11473" s="32">
        <v>44798.0</v>
      </c>
      <c r="G11473" s="9" t="s">
        <v>17729</v>
      </c>
      <c r="H11473" s="9" t="s">
        <v>7442</v>
      </c>
    </row>
    <row r="11474">
      <c r="B11474" s="32">
        <v>44810.0</v>
      </c>
      <c r="C11474" s="32">
        <v>44847.0</v>
      </c>
      <c r="D11474" s="9" t="s">
        <v>3399</v>
      </c>
      <c r="E11474" s="32">
        <v>44754.0</v>
      </c>
      <c r="F11474" s="32">
        <v>44798.0</v>
      </c>
      <c r="G11474" s="9" t="s">
        <v>17730</v>
      </c>
      <c r="H11474" s="9" t="s">
        <v>7444</v>
      </c>
    </row>
    <row r="11475">
      <c r="B11475" s="32">
        <v>44942.0</v>
      </c>
      <c r="C11475" s="32">
        <v>44958.0</v>
      </c>
      <c r="D11475" s="9" t="s">
        <v>1427</v>
      </c>
      <c r="E11475" s="32">
        <v>44762.0</v>
      </c>
      <c r="F11475" s="32">
        <v>44930.0</v>
      </c>
      <c r="G11475" s="9" t="s">
        <v>17731</v>
      </c>
      <c r="H11475" s="9" t="s">
        <v>7438</v>
      </c>
    </row>
    <row r="11476">
      <c r="B11476" s="32">
        <v>44942.0</v>
      </c>
      <c r="C11476" s="32">
        <v>44958.0</v>
      </c>
      <c r="D11476" s="9" t="s">
        <v>1427</v>
      </c>
      <c r="E11476" s="32">
        <v>44762.0</v>
      </c>
      <c r="F11476" s="32">
        <v>44930.0</v>
      </c>
      <c r="G11476" s="9" t="s">
        <v>17732</v>
      </c>
      <c r="H11476" s="9" t="s">
        <v>7440</v>
      </c>
    </row>
    <row r="11477">
      <c r="B11477" s="32">
        <v>44942.0</v>
      </c>
      <c r="C11477" s="32">
        <v>44958.0</v>
      </c>
      <c r="D11477" s="9" t="s">
        <v>1427</v>
      </c>
      <c r="E11477" s="32">
        <v>44762.0</v>
      </c>
      <c r="F11477" s="32">
        <v>44930.0</v>
      </c>
      <c r="G11477" s="9" t="s">
        <v>17733</v>
      </c>
      <c r="H11477" s="9" t="s">
        <v>7442</v>
      </c>
    </row>
    <row r="11478">
      <c r="B11478" s="32">
        <v>44942.0</v>
      </c>
      <c r="C11478" s="32">
        <v>44958.0</v>
      </c>
      <c r="D11478" s="9" t="s">
        <v>1427</v>
      </c>
      <c r="E11478" s="32">
        <v>44762.0</v>
      </c>
      <c r="F11478" s="32">
        <v>44930.0</v>
      </c>
      <c r="G11478" s="9" t="s">
        <v>17734</v>
      </c>
      <c r="H11478" s="9" t="s">
        <v>7444</v>
      </c>
    </row>
    <row r="11479">
      <c r="D11479" s="9" t="s">
        <v>1731</v>
      </c>
      <c r="E11479" s="32">
        <v>44725.0</v>
      </c>
      <c r="F11479" s="32">
        <v>44852.0</v>
      </c>
      <c r="G11479" s="9" t="s">
        <v>17735</v>
      </c>
      <c r="H11479" s="9" t="s">
        <v>7442</v>
      </c>
    </row>
    <row r="11480">
      <c r="D11480" s="9" t="s">
        <v>1731</v>
      </c>
      <c r="E11480" s="32">
        <v>44725.0</v>
      </c>
      <c r="F11480" s="32">
        <v>44852.0</v>
      </c>
      <c r="G11480" s="9" t="s">
        <v>17736</v>
      </c>
      <c r="H11480" s="9" t="s">
        <v>7444</v>
      </c>
    </row>
    <row r="11481">
      <c r="B11481" s="32">
        <v>44872.0</v>
      </c>
      <c r="C11481" s="32">
        <v>44883.0</v>
      </c>
      <c r="D11481" s="9" t="s">
        <v>1491</v>
      </c>
      <c r="E11481" s="32">
        <v>44753.0</v>
      </c>
      <c r="F11481" s="32">
        <v>44862.0</v>
      </c>
      <c r="G11481" s="9" t="s">
        <v>17737</v>
      </c>
      <c r="H11481" s="9" t="s">
        <v>7438</v>
      </c>
    </row>
    <row r="11482">
      <c r="B11482" s="32">
        <v>44872.0</v>
      </c>
      <c r="C11482" s="32">
        <v>44883.0</v>
      </c>
      <c r="D11482" s="9" t="s">
        <v>1491</v>
      </c>
      <c r="E11482" s="32">
        <v>44753.0</v>
      </c>
      <c r="F11482" s="32">
        <v>44862.0</v>
      </c>
      <c r="G11482" s="9" t="s">
        <v>17738</v>
      </c>
      <c r="H11482" s="9" t="s">
        <v>7440</v>
      </c>
    </row>
    <row r="11483">
      <c r="B11483" s="32">
        <v>44872.0</v>
      </c>
      <c r="C11483" s="32">
        <v>44883.0</v>
      </c>
      <c r="D11483" s="9" t="s">
        <v>1491</v>
      </c>
      <c r="E11483" s="32">
        <v>44753.0</v>
      </c>
      <c r="F11483" s="32">
        <v>44862.0</v>
      </c>
      <c r="G11483" s="9" t="s">
        <v>17739</v>
      </c>
      <c r="H11483" s="9" t="s">
        <v>7442</v>
      </c>
    </row>
    <row r="11484">
      <c r="B11484" s="32">
        <v>44872.0</v>
      </c>
      <c r="C11484" s="32">
        <v>44883.0</v>
      </c>
      <c r="D11484" s="9" t="s">
        <v>1491</v>
      </c>
      <c r="E11484" s="32">
        <v>44753.0</v>
      </c>
      <c r="F11484" s="32">
        <v>44862.0</v>
      </c>
      <c r="G11484" s="9" t="s">
        <v>17740</v>
      </c>
      <c r="H11484" s="9" t="s">
        <v>7444</v>
      </c>
    </row>
    <row r="11485">
      <c r="B11485" s="32">
        <v>44935.0</v>
      </c>
      <c r="C11485" s="32">
        <v>44944.0</v>
      </c>
      <c r="D11485" s="9" t="s">
        <v>1461</v>
      </c>
      <c r="E11485" s="32">
        <v>44755.0</v>
      </c>
      <c r="F11485" s="32">
        <v>44874.0</v>
      </c>
      <c r="G11485" s="9" t="s">
        <v>17741</v>
      </c>
      <c r="H11485" s="9" t="s">
        <v>7440</v>
      </c>
    </row>
    <row r="11486">
      <c r="B11486" s="32">
        <v>44935.0</v>
      </c>
      <c r="C11486" s="32">
        <v>44944.0</v>
      </c>
      <c r="D11486" s="9" t="s">
        <v>1461</v>
      </c>
      <c r="E11486" s="32">
        <v>44755.0</v>
      </c>
      <c r="F11486" s="32">
        <v>44874.0</v>
      </c>
      <c r="G11486" s="9" t="s">
        <v>17742</v>
      </c>
      <c r="H11486" s="9" t="s">
        <v>7442</v>
      </c>
    </row>
    <row r="11487">
      <c r="B11487" s="32">
        <v>44935.0</v>
      </c>
      <c r="C11487" s="32">
        <v>44944.0</v>
      </c>
      <c r="D11487" s="9" t="s">
        <v>1461</v>
      </c>
      <c r="E11487" s="32">
        <v>44755.0</v>
      </c>
      <c r="F11487" s="32">
        <v>44874.0</v>
      </c>
      <c r="G11487" s="9" t="s">
        <v>17743</v>
      </c>
      <c r="H11487" s="9" t="s">
        <v>7444</v>
      </c>
    </row>
    <row r="11488">
      <c r="B11488" s="32">
        <v>44932.0</v>
      </c>
      <c r="C11488" s="32">
        <v>44944.0</v>
      </c>
      <c r="D11488" s="9" t="s">
        <v>1375</v>
      </c>
      <c r="E11488" s="32">
        <v>44771.0</v>
      </c>
      <c r="F11488" s="32">
        <v>44882.0</v>
      </c>
      <c r="G11488" s="9" t="s">
        <v>17744</v>
      </c>
      <c r="H11488" s="9" t="s">
        <v>7438</v>
      </c>
    </row>
    <row r="11489">
      <c r="B11489" s="32">
        <v>44932.0</v>
      </c>
      <c r="C11489" s="32">
        <v>44944.0</v>
      </c>
      <c r="D11489" s="9" t="s">
        <v>1375</v>
      </c>
      <c r="E11489" s="32">
        <v>44771.0</v>
      </c>
      <c r="F11489" s="32">
        <v>44882.0</v>
      </c>
      <c r="G11489" s="9" t="s">
        <v>17745</v>
      </c>
      <c r="H11489" s="9" t="s">
        <v>7440</v>
      </c>
    </row>
    <row r="11490">
      <c r="B11490" s="32">
        <v>44932.0</v>
      </c>
      <c r="C11490" s="32">
        <v>44944.0</v>
      </c>
      <c r="D11490" s="9" t="s">
        <v>1375</v>
      </c>
      <c r="E11490" s="32">
        <v>44771.0</v>
      </c>
      <c r="F11490" s="32">
        <v>44882.0</v>
      </c>
      <c r="G11490" s="9" t="s">
        <v>17746</v>
      </c>
      <c r="H11490" s="9" t="s">
        <v>7442</v>
      </c>
    </row>
    <row r="11491">
      <c r="B11491" s="32">
        <v>44932.0</v>
      </c>
      <c r="C11491" s="32">
        <v>44944.0</v>
      </c>
      <c r="D11491" s="9" t="s">
        <v>1375</v>
      </c>
      <c r="E11491" s="32">
        <v>44771.0</v>
      </c>
      <c r="F11491" s="32">
        <v>44882.0</v>
      </c>
      <c r="G11491" s="9" t="s">
        <v>17747</v>
      </c>
      <c r="H11491" s="9" t="s">
        <v>7444</v>
      </c>
    </row>
    <row r="11492">
      <c r="B11492" s="32">
        <v>44935.0</v>
      </c>
      <c r="C11492" s="32">
        <v>44949.0</v>
      </c>
      <c r="D11492" s="9" t="s">
        <v>1245</v>
      </c>
      <c r="E11492" s="32">
        <v>44790.0</v>
      </c>
      <c r="F11492" s="32">
        <v>44859.0</v>
      </c>
      <c r="G11492" s="9" t="s">
        <v>17748</v>
      </c>
      <c r="H11492" s="9" t="s">
        <v>7438</v>
      </c>
    </row>
    <row r="11493">
      <c r="B11493" s="32">
        <v>44935.0</v>
      </c>
      <c r="C11493" s="32">
        <v>44949.0</v>
      </c>
      <c r="D11493" s="9" t="s">
        <v>1245</v>
      </c>
      <c r="E11493" s="32">
        <v>44790.0</v>
      </c>
      <c r="F11493" s="32">
        <v>44859.0</v>
      </c>
      <c r="G11493" s="9" t="s">
        <v>17749</v>
      </c>
      <c r="H11493" s="9" t="s">
        <v>7440</v>
      </c>
    </row>
    <row r="11494">
      <c r="B11494" s="32">
        <v>44935.0</v>
      </c>
      <c r="C11494" s="32">
        <v>44949.0</v>
      </c>
      <c r="D11494" s="9" t="s">
        <v>1245</v>
      </c>
      <c r="E11494" s="32">
        <v>44790.0</v>
      </c>
      <c r="F11494" s="32">
        <v>44859.0</v>
      </c>
      <c r="G11494" s="9" t="s">
        <v>17750</v>
      </c>
      <c r="H11494" s="9" t="s">
        <v>7442</v>
      </c>
    </row>
    <row r="11495">
      <c r="B11495" s="32">
        <v>44935.0</v>
      </c>
      <c r="C11495" s="32">
        <v>44949.0</v>
      </c>
      <c r="D11495" s="9" t="s">
        <v>1245</v>
      </c>
      <c r="E11495" s="32">
        <v>44790.0</v>
      </c>
      <c r="F11495" s="32">
        <v>44859.0</v>
      </c>
      <c r="G11495" s="9" t="s">
        <v>17751</v>
      </c>
      <c r="H11495" s="9" t="s">
        <v>7444</v>
      </c>
    </row>
    <row r="11496">
      <c r="B11496" s="32">
        <v>44935.0</v>
      </c>
      <c r="C11496" s="32">
        <v>44949.0</v>
      </c>
      <c r="D11496" s="9" t="s">
        <v>1245</v>
      </c>
      <c r="E11496" s="32">
        <v>44790.0</v>
      </c>
      <c r="F11496" s="32">
        <v>44882.0</v>
      </c>
      <c r="G11496" s="9" t="s">
        <v>17752</v>
      </c>
      <c r="H11496" s="9" t="s">
        <v>7446</v>
      </c>
    </row>
    <row r="11497">
      <c r="B11497" s="32">
        <v>44960.0</v>
      </c>
      <c r="C11497" s="32">
        <v>44973.0</v>
      </c>
      <c r="D11497" s="9" t="s">
        <v>1243</v>
      </c>
      <c r="E11497" s="32">
        <v>44790.0</v>
      </c>
      <c r="F11497" s="32">
        <v>44872.0</v>
      </c>
      <c r="G11497" s="9" t="s">
        <v>17753</v>
      </c>
      <c r="H11497" s="9" t="s">
        <v>7438</v>
      </c>
    </row>
    <row r="11498">
      <c r="B11498" s="32">
        <v>44960.0</v>
      </c>
      <c r="C11498" s="32">
        <v>44973.0</v>
      </c>
      <c r="D11498" s="9" t="s">
        <v>1243</v>
      </c>
      <c r="E11498" s="32">
        <v>44790.0</v>
      </c>
      <c r="F11498" s="32">
        <v>44872.0</v>
      </c>
      <c r="G11498" s="9" t="s">
        <v>17754</v>
      </c>
      <c r="H11498" s="9" t="s">
        <v>7440</v>
      </c>
    </row>
    <row r="11499">
      <c r="B11499" s="32">
        <v>44960.0</v>
      </c>
      <c r="C11499" s="32">
        <v>44973.0</v>
      </c>
      <c r="D11499" s="9" t="s">
        <v>1243</v>
      </c>
      <c r="E11499" s="32">
        <v>44790.0</v>
      </c>
      <c r="F11499" s="32">
        <v>44872.0</v>
      </c>
      <c r="G11499" s="9" t="s">
        <v>17755</v>
      </c>
      <c r="H11499" s="9" t="s">
        <v>7442</v>
      </c>
    </row>
    <row r="11500">
      <c r="B11500" s="32">
        <v>44960.0</v>
      </c>
      <c r="C11500" s="32">
        <v>44973.0</v>
      </c>
      <c r="D11500" s="9" t="s">
        <v>1243</v>
      </c>
      <c r="E11500" s="32">
        <v>44790.0</v>
      </c>
      <c r="F11500" s="32">
        <v>44872.0</v>
      </c>
      <c r="G11500" s="9" t="s">
        <v>17756</v>
      </c>
      <c r="H11500" s="9" t="s">
        <v>7444</v>
      </c>
    </row>
    <row r="11501">
      <c r="B11501" s="32">
        <v>44960.0</v>
      </c>
      <c r="C11501" s="32">
        <v>44973.0</v>
      </c>
      <c r="D11501" s="9" t="s">
        <v>1243</v>
      </c>
      <c r="E11501" s="32">
        <v>44790.0</v>
      </c>
      <c r="F11501" s="32">
        <v>44928.0</v>
      </c>
      <c r="G11501" s="9" t="s">
        <v>17757</v>
      </c>
      <c r="H11501" s="9" t="s">
        <v>7446</v>
      </c>
    </row>
    <row r="11502">
      <c r="B11502" s="32">
        <v>44951.0</v>
      </c>
      <c r="D11502" s="9" t="s">
        <v>1225</v>
      </c>
      <c r="E11502" s="32">
        <v>44796.0</v>
      </c>
      <c r="F11502" s="32">
        <v>44883.0</v>
      </c>
      <c r="G11502" s="9" t="s">
        <v>17758</v>
      </c>
      <c r="H11502" s="9" t="s">
        <v>7440</v>
      </c>
    </row>
    <row r="11503">
      <c r="B11503" s="32">
        <v>44951.0</v>
      </c>
      <c r="D11503" s="9" t="s">
        <v>1225</v>
      </c>
      <c r="E11503" s="32">
        <v>44796.0</v>
      </c>
      <c r="F11503" s="32">
        <v>44883.0</v>
      </c>
      <c r="G11503" s="9" t="s">
        <v>17759</v>
      </c>
      <c r="H11503" s="9" t="s">
        <v>7442</v>
      </c>
    </row>
    <row r="11504">
      <c r="B11504" s="32">
        <v>44951.0</v>
      </c>
      <c r="D11504" s="9" t="s">
        <v>1225</v>
      </c>
      <c r="E11504" s="32">
        <v>44796.0</v>
      </c>
      <c r="F11504" s="32">
        <v>44883.0</v>
      </c>
      <c r="G11504" s="9" t="s">
        <v>17760</v>
      </c>
      <c r="H11504" s="9" t="s">
        <v>7444</v>
      </c>
    </row>
    <row r="11505">
      <c r="D11505" s="9" t="s">
        <v>1135</v>
      </c>
      <c r="E11505" s="32">
        <v>44806.0</v>
      </c>
      <c r="F11505" s="32">
        <v>44972.0</v>
      </c>
      <c r="G11505" s="9" t="s">
        <v>17761</v>
      </c>
      <c r="H11505" s="9" t="s">
        <v>7438</v>
      </c>
    </row>
    <row r="11506">
      <c r="D11506" s="9" t="s">
        <v>1135</v>
      </c>
      <c r="E11506" s="32">
        <v>44806.0</v>
      </c>
      <c r="F11506" s="32">
        <v>44972.0</v>
      </c>
      <c r="G11506" s="9" t="s">
        <v>17762</v>
      </c>
      <c r="H11506" s="9" t="s">
        <v>7440</v>
      </c>
    </row>
    <row r="11507">
      <c r="D11507" s="9" t="s">
        <v>1135</v>
      </c>
      <c r="E11507" s="32">
        <v>44806.0</v>
      </c>
      <c r="F11507" s="32">
        <v>44972.0</v>
      </c>
      <c r="G11507" s="9" t="s">
        <v>17763</v>
      </c>
      <c r="H11507" s="9" t="s">
        <v>7442</v>
      </c>
    </row>
    <row r="11508">
      <c r="D11508" s="9" t="s">
        <v>1135</v>
      </c>
      <c r="E11508" s="32">
        <v>44806.0</v>
      </c>
      <c r="F11508" s="32">
        <v>44972.0</v>
      </c>
      <c r="G11508" s="9" t="s">
        <v>17764</v>
      </c>
      <c r="H11508" s="9" t="s">
        <v>7444</v>
      </c>
    </row>
    <row r="11509">
      <c r="D11509" s="9" t="s">
        <v>1135</v>
      </c>
      <c r="E11509" s="32">
        <v>44806.0</v>
      </c>
      <c r="F11509" s="32">
        <v>44972.0</v>
      </c>
      <c r="G11509" s="9" t="s">
        <v>17765</v>
      </c>
      <c r="H11509" s="9" t="s">
        <v>7446</v>
      </c>
    </row>
    <row r="11510">
      <c r="B11510" s="32">
        <v>44897.0</v>
      </c>
      <c r="C11510" s="32">
        <v>44967.0</v>
      </c>
      <c r="D11510" s="9" t="s">
        <v>3507</v>
      </c>
      <c r="E11510" s="32">
        <v>44753.0</v>
      </c>
      <c r="F11510" s="32">
        <v>44875.0</v>
      </c>
      <c r="G11510" s="9" t="s">
        <v>17766</v>
      </c>
      <c r="H11510" s="9" t="s">
        <v>7446</v>
      </c>
    </row>
    <row r="11511">
      <c r="B11511" s="32">
        <v>44897.0</v>
      </c>
      <c r="C11511" s="32">
        <v>44967.0</v>
      </c>
      <c r="D11511" s="9" t="s">
        <v>3507</v>
      </c>
      <c r="E11511" s="32">
        <v>44753.0</v>
      </c>
      <c r="F11511" s="32">
        <v>44875.0</v>
      </c>
      <c r="G11511" s="9" t="s">
        <v>17767</v>
      </c>
      <c r="H11511" s="9" t="s">
        <v>7440</v>
      </c>
    </row>
    <row r="11512">
      <c r="B11512" s="32">
        <v>44897.0</v>
      </c>
      <c r="C11512" s="32">
        <v>44967.0</v>
      </c>
      <c r="D11512" s="9" t="s">
        <v>3507</v>
      </c>
      <c r="E11512" s="32">
        <v>44753.0</v>
      </c>
      <c r="F11512" s="32">
        <v>44875.0</v>
      </c>
      <c r="G11512" s="9" t="s">
        <v>17768</v>
      </c>
      <c r="H11512" s="9" t="s">
        <v>7442</v>
      </c>
    </row>
    <row r="11513">
      <c r="B11513" s="32">
        <v>44897.0</v>
      </c>
      <c r="C11513" s="32">
        <v>44967.0</v>
      </c>
      <c r="D11513" s="9" t="s">
        <v>3507</v>
      </c>
      <c r="E11513" s="32">
        <v>44753.0</v>
      </c>
      <c r="F11513" s="32">
        <v>44875.0</v>
      </c>
      <c r="G11513" s="9" t="s">
        <v>17769</v>
      </c>
      <c r="H11513" s="9" t="s">
        <v>7444</v>
      </c>
    </row>
    <row r="11514">
      <c r="B11514" s="32">
        <v>44963.0</v>
      </c>
      <c r="C11514" s="32">
        <v>44972.0</v>
      </c>
      <c r="D11514" s="9" t="s">
        <v>1463</v>
      </c>
      <c r="E11514" s="32">
        <v>44810.0</v>
      </c>
      <c r="F11514" s="32">
        <v>44945.0</v>
      </c>
      <c r="G11514" s="9" t="s">
        <v>17770</v>
      </c>
      <c r="H11514" s="9" t="s">
        <v>7440</v>
      </c>
    </row>
    <row r="11515">
      <c r="B11515" s="32">
        <v>44963.0</v>
      </c>
      <c r="C11515" s="32">
        <v>44972.0</v>
      </c>
      <c r="D11515" s="9" t="s">
        <v>1463</v>
      </c>
      <c r="E11515" s="32">
        <v>44810.0</v>
      </c>
      <c r="F11515" s="32">
        <v>44945.0</v>
      </c>
      <c r="G11515" s="9" t="s">
        <v>17771</v>
      </c>
      <c r="H11515" s="9" t="s">
        <v>7442</v>
      </c>
    </row>
    <row r="11516">
      <c r="B11516" s="32">
        <v>44963.0</v>
      </c>
      <c r="C11516" s="32">
        <v>44972.0</v>
      </c>
      <c r="D11516" s="9" t="s">
        <v>1463</v>
      </c>
      <c r="E11516" s="32">
        <v>44810.0</v>
      </c>
      <c r="F11516" s="32">
        <v>44945.0</v>
      </c>
      <c r="G11516" s="9" t="s">
        <v>17772</v>
      </c>
      <c r="H11516" s="9" t="s">
        <v>7444</v>
      </c>
    </row>
    <row r="11517">
      <c r="B11517" s="32">
        <v>44963.0</v>
      </c>
      <c r="C11517" s="32">
        <v>44972.0</v>
      </c>
      <c r="D11517" s="9" t="s">
        <v>1463</v>
      </c>
      <c r="E11517" s="32">
        <v>44810.0</v>
      </c>
      <c r="F11517" s="32">
        <v>44945.0</v>
      </c>
      <c r="G11517" s="9" t="s">
        <v>17773</v>
      </c>
      <c r="H11517" s="9" t="s">
        <v>7446</v>
      </c>
    </row>
    <row r="11518">
      <c r="B11518" s="32">
        <v>44881.0</v>
      </c>
      <c r="C11518" s="32">
        <v>44895.0</v>
      </c>
      <c r="D11518" s="9" t="s">
        <v>2797</v>
      </c>
      <c r="E11518" s="32">
        <v>44799.0</v>
      </c>
      <c r="F11518" s="32">
        <v>44858.0</v>
      </c>
      <c r="G11518" s="9" t="s">
        <v>17774</v>
      </c>
      <c r="H11518" s="9" t="s">
        <v>7440</v>
      </c>
    </row>
    <row r="11519">
      <c r="B11519" s="32">
        <v>44881.0</v>
      </c>
      <c r="C11519" s="32">
        <v>44895.0</v>
      </c>
      <c r="D11519" s="9" t="s">
        <v>2797</v>
      </c>
      <c r="E11519" s="32">
        <v>44799.0</v>
      </c>
      <c r="F11519" s="32">
        <v>44858.0</v>
      </c>
      <c r="G11519" s="9" t="s">
        <v>17775</v>
      </c>
      <c r="H11519" s="9" t="s">
        <v>7442</v>
      </c>
    </row>
    <row r="11520">
      <c r="B11520" s="32">
        <v>44881.0</v>
      </c>
      <c r="C11520" s="32">
        <v>44895.0</v>
      </c>
      <c r="D11520" s="9" t="s">
        <v>2797</v>
      </c>
      <c r="E11520" s="32">
        <v>44799.0</v>
      </c>
      <c r="F11520" s="32">
        <v>44858.0</v>
      </c>
      <c r="G11520" s="9" t="s">
        <v>17776</v>
      </c>
      <c r="H11520" s="9" t="s">
        <v>7444</v>
      </c>
    </row>
    <row r="11521">
      <c r="B11521" s="32">
        <v>44923.0</v>
      </c>
      <c r="C11521" s="32">
        <v>44935.0</v>
      </c>
      <c r="D11521" s="9" t="s">
        <v>1467</v>
      </c>
      <c r="E11521" s="32">
        <v>44766.0</v>
      </c>
      <c r="F11521" s="32">
        <v>44834.0</v>
      </c>
      <c r="G11521" s="9" t="s">
        <v>17777</v>
      </c>
    </row>
    <row r="11522">
      <c r="B11522" s="32">
        <v>44923.0</v>
      </c>
      <c r="C11522" s="32">
        <v>44935.0</v>
      </c>
      <c r="D11522" s="9" t="s">
        <v>1467</v>
      </c>
      <c r="E11522" s="32">
        <v>44766.0</v>
      </c>
      <c r="F11522" s="32">
        <v>44834.0</v>
      </c>
      <c r="G11522" s="9" t="s">
        <v>17778</v>
      </c>
      <c r="H11522" s="9" t="s">
        <v>7442</v>
      </c>
    </row>
    <row r="11523">
      <c r="B11523" s="32">
        <v>44923.0</v>
      </c>
      <c r="C11523" s="32">
        <v>44935.0</v>
      </c>
      <c r="D11523" s="9" t="s">
        <v>1467</v>
      </c>
      <c r="E11523" s="32">
        <v>44766.0</v>
      </c>
      <c r="F11523" s="32">
        <v>44834.0</v>
      </c>
      <c r="G11523" s="9" t="s">
        <v>17779</v>
      </c>
      <c r="H11523" s="9" t="s">
        <v>7444</v>
      </c>
    </row>
    <row r="11524">
      <c r="B11524" s="32">
        <v>44923.0</v>
      </c>
      <c r="C11524" s="32">
        <v>44935.0</v>
      </c>
      <c r="D11524" s="9" t="s">
        <v>1467</v>
      </c>
      <c r="E11524" s="32">
        <v>44766.0</v>
      </c>
      <c r="F11524" s="32">
        <v>44903.0</v>
      </c>
      <c r="G11524" s="9" t="s">
        <v>17780</v>
      </c>
      <c r="H11524" s="9" t="s">
        <v>7446</v>
      </c>
    </row>
    <row r="11525">
      <c r="D11525" s="9" t="s">
        <v>1401</v>
      </c>
      <c r="E11525" s="32">
        <v>44767.0</v>
      </c>
      <c r="F11525" s="32">
        <v>44897.0</v>
      </c>
      <c r="G11525" s="9" t="s">
        <v>17781</v>
      </c>
      <c r="H11525" s="9" t="s">
        <v>7438</v>
      </c>
    </row>
    <row r="11526">
      <c r="D11526" s="9" t="s">
        <v>1401</v>
      </c>
      <c r="E11526" s="32">
        <v>44767.0</v>
      </c>
      <c r="F11526" s="32">
        <v>44897.0</v>
      </c>
      <c r="G11526" s="9" t="s">
        <v>17782</v>
      </c>
      <c r="H11526" s="9" t="s">
        <v>7440</v>
      </c>
    </row>
    <row r="11527">
      <c r="D11527" s="9" t="s">
        <v>1401</v>
      </c>
      <c r="E11527" s="32">
        <v>44767.0</v>
      </c>
      <c r="F11527" s="32">
        <v>44897.0</v>
      </c>
      <c r="G11527" s="9" t="s">
        <v>17783</v>
      </c>
      <c r="H11527" s="9" t="s">
        <v>7442</v>
      </c>
    </row>
    <row r="11528">
      <c r="D11528" s="9" t="s">
        <v>1401</v>
      </c>
      <c r="E11528" s="32">
        <v>44767.0</v>
      </c>
      <c r="F11528" s="32">
        <v>44897.0</v>
      </c>
      <c r="G11528" s="9" t="s">
        <v>17784</v>
      </c>
      <c r="H11528" s="9" t="s">
        <v>7444</v>
      </c>
    </row>
    <row r="11529">
      <c r="B11529" s="32">
        <v>44972.0</v>
      </c>
      <c r="C11529" s="32">
        <v>44988.0</v>
      </c>
      <c r="D11529" s="9" t="s">
        <v>1499</v>
      </c>
      <c r="E11529" s="32">
        <v>44750.0</v>
      </c>
      <c r="F11529" s="32">
        <v>44833.0</v>
      </c>
      <c r="G11529" s="9" t="s">
        <v>17785</v>
      </c>
    </row>
    <row r="11530">
      <c r="B11530" s="32">
        <v>44972.0</v>
      </c>
      <c r="C11530" s="32">
        <v>44988.0</v>
      </c>
      <c r="D11530" s="9" t="s">
        <v>1499</v>
      </c>
      <c r="E11530" s="32">
        <v>44750.0</v>
      </c>
      <c r="F11530" s="32">
        <v>44833.0</v>
      </c>
      <c r="G11530" s="9" t="s">
        <v>17786</v>
      </c>
      <c r="H11530" s="9" t="s">
        <v>7442</v>
      </c>
    </row>
    <row r="11531">
      <c r="B11531" s="32">
        <v>44972.0</v>
      </c>
      <c r="C11531" s="32">
        <v>44988.0</v>
      </c>
      <c r="D11531" s="9" t="s">
        <v>1499</v>
      </c>
      <c r="E11531" s="32">
        <v>44750.0</v>
      </c>
      <c r="F11531" s="32">
        <v>44833.0</v>
      </c>
      <c r="G11531" s="9" t="s">
        <v>17787</v>
      </c>
      <c r="H11531" s="9" t="s">
        <v>7444</v>
      </c>
    </row>
    <row r="11532">
      <c r="B11532" s="32">
        <v>44972.0</v>
      </c>
      <c r="C11532" s="32">
        <v>44988.0</v>
      </c>
      <c r="D11532" s="9" t="s">
        <v>1499</v>
      </c>
      <c r="E11532" s="32">
        <v>44750.0</v>
      </c>
      <c r="F11532" s="32">
        <v>44916.0</v>
      </c>
      <c r="G11532" s="9" t="s">
        <v>17788</v>
      </c>
      <c r="H11532" s="9" t="s">
        <v>7446</v>
      </c>
    </row>
    <row r="11533">
      <c r="D11533" s="9" t="s">
        <v>5431</v>
      </c>
      <c r="E11533" s="32">
        <v>44758.0</v>
      </c>
      <c r="F11533" s="32">
        <v>44811.0</v>
      </c>
      <c r="G11533" s="9" t="s">
        <v>17789</v>
      </c>
    </row>
    <row r="11534">
      <c r="D11534" s="9" t="s">
        <v>5431</v>
      </c>
      <c r="E11534" s="32">
        <v>44758.0</v>
      </c>
      <c r="F11534" s="32">
        <v>44811.0</v>
      </c>
      <c r="G11534" s="9" t="s">
        <v>17790</v>
      </c>
      <c r="H11534" s="9" t="s">
        <v>7442</v>
      </c>
    </row>
    <row r="11535">
      <c r="D11535" s="9" t="s">
        <v>5431</v>
      </c>
      <c r="E11535" s="32">
        <v>44758.0</v>
      </c>
      <c r="F11535" s="32">
        <v>44811.0</v>
      </c>
      <c r="G11535" s="9" t="s">
        <v>17791</v>
      </c>
      <c r="H11535" s="9" t="s">
        <v>7444</v>
      </c>
    </row>
    <row r="11536">
      <c r="B11536" s="32">
        <v>44866.0</v>
      </c>
      <c r="C11536" s="32">
        <v>44881.0</v>
      </c>
      <c r="D11536" s="9" t="s">
        <v>1455</v>
      </c>
      <c r="E11536" s="32">
        <v>44755.0</v>
      </c>
      <c r="F11536" s="32">
        <v>44830.0</v>
      </c>
      <c r="G11536" s="9" t="s">
        <v>17792</v>
      </c>
      <c r="H11536" s="9" t="s">
        <v>7438</v>
      </c>
    </row>
    <row r="11537">
      <c r="B11537" s="32">
        <v>44866.0</v>
      </c>
      <c r="C11537" s="32">
        <v>44881.0</v>
      </c>
      <c r="D11537" s="9" t="s">
        <v>1455</v>
      </c>
      <c r="E11537" s="32">
        <v>44755.0</v>
      </c>
      <c r="F11537" s="32">
        <v>44830.0</v>
      </c>
      <c r="G11537" s="9" t="s">
        <v>17793</v>
      </c>
    </row>
    <row r="11538">
      <c r="B11538" s="32">
        <v>44866.0</v>
      </c>
      <c r="C11538" s="32">
        <v>44881.0</v>
      </c>
      <c r="D11538" s="9" t="s">
        <v>1455</v>
      </c>
      <c r="E11538" s="32">
        <v>44755.0</v>
      </c>
      <c r="F11538" s="32">
        <v>44830.0</v>
      </c>
      <c r="G11538" s="9" t="s">
        <v>17794</v>
      </c>
      <c r="H11538" s="9" t="s">
        <v>7442</v>
      </c>
    </row>
    <row r="11539">
      <c r="B11539" s="32">
        <v>44866.0</v>
      </c>
      <c r="C11539" s="32">
        <v>44881.0</v>
      </c>
      <c r="D11539" s="9" t="s">
        <v>1455</v>
      </c>
      <c r="E11539" s="32">
        <v>44755.0</v>
      </c>
      <c r="F11539" s="32">
        <v>44830.0</v>
      </c>
      <c r="G11539" s="9" t="s">
        <v>17795</v>
      </c>
      <c r="H11539" s="9" t="s">
        <v>7444</v>
      </c>
    </row>
    <row r="11540">
      <c r="B11540" s="32">
        <v>44932.0</v>
      </c>
      <c r="C11540" s="32">
        <v>44991.0</v>
      </c>
      <c r="D11540" s="9" t="s">
        <v>1181</v>
      </c>
      <c r="E11540" s="32">
        <v>44800.0</v>
      </c>
      <c r="F11540" s="32">
        <v>44880.0</v>
      </c>
      <c r="G11540" s="9" t="s">
        <v>17796</v>
      </c>
      <c r="H11540" s="9" t="s">
        <v>7438</v>
      </c>
    </row>
    <row r="11541">
      <c r="B11541" s="32">
        <v>44932.0</v>
      </c>
      <c r="C11541" s="32">
        <v>44991.0</v>
      </c>
      <c r="D11541" s="9" t="s">
        <v>1181</v>
      </c>
      <c r="E11541" s="32">
        <v>44800.0</v>
      </c>
      <c r="F11541" s="32">
        <v>44880.0</v>
      </c>
      <c r="G11541" s="9" t="s">
        <v>17797</v>
      </c>
      <c r="H11541" s="9" t="s">
        <v>7440</v>
      </c>
    </row>
    <row r="11542">
      <c r="B11542" s="32">
        <v>44932.0</v>
      </c>
      <c r="C11542" s="32">
        <v>44991.0</v>
      </c>
      <c r="D11542" s="9" t="s">
        <v>1181</v>
      </c>
      <c r="E11542" s="32">
        <v>44800.0</v>
      </c>
      <c r="F11542" s="32">
        <v>44880.0</v>
      </c>
      <c r="G11542" s="9" t="s">
        <v>17798</v>
      </c>
      <c r="H11542" s="9" t="s">
        <v>7442</v>
      </c>
    </row>
    <row r="11543">
      <c r="B11543" s="32">
        <v>44932.0</v>
      </c>
      <c r="C11543" s="32">
        <v>44991.0</v>
      </c>
      <c r="D11543" s="9" t="s">
        <v>1181</v>
      </c>
      <c r="E11543" s="32">
        <v>44800.0</v>
      </c>
      <c r="F11543" s="32">
        <v>44880.0</v>
      </c>
      <c r="G11543" s="9" t="s">
        <v>17799</v>
      </c>
      <c r="H11543" s="9" t="s">
        <v>7444</v>
      </c>
    </row>
    <row r="11544">
      <c r="D11544" s="9" t="s">
        <v>17800</v>
      </c>
      <c r="E11544" s="32">
        <v>44784.0</v>
      </c>
      <c r="F11544" s="32">
        <v>44857.0</v>
      </c>
      <c r="G11544" s="9" t="s">
        <v>17801</v>
      </c>
      <c r="H11544" s="9" t="s">
        <v>7438</v>
      </c>
    </row>
    <row r="11545">
      <c r="D11545" s="9" t="s">
        <v>17800</v>
      </c>
      <c r="E11545" s="32">
        <v>44784.0</v>
      </c>
      <c r="F11545" s="32">
        <v>44857.0</v>
      </c>
      <c r="G11545" s="9" t="s">
        <v>17802</v>
      </c>
      <c r="H11545" s="9" t="s">
        <v>7440</v>
      </c>
    </row>
    <row r="11546">
      <c r="D11546" s="9" t="s">
        <v>17800</v>
      </c>
      <c r="E11546" s="32">
        <v>44784.0</v>
      </c>
      <c r="F11546" s="32">
        <v>44857.0</v>
      </c>
      <c r="G11546" s="9" t="s">
        <v>17803</v>
      </c>
      <c r="H11546" s="9" t="s">
        <v>7442</v>
      </c>
    </row>
    <row r="11547">
      <c r="D11547" s="9" t="s">
        <v>17800</v>
      </c>
      <c r="E11547" s="32">
        <v>44784.0</v>
      </c>
      <c r="F11547" s="32">
        <v>44857.0</v>
      </c>
      <c r="G11547" s="9" t="s">
        <v>17804</v>
      </c>
      <c r="H11547" s="9" t="s">
        <v>7444</v>
      </c>
    </row>
    <row r="11548">
      <c r="D11548" s="9" t="s">
        <v>17805</v>
      </c>
      <c r="E11548" s="32">
        <v>44773.0</v>
      </c>
      <c r="F11548" s="32">
        <v>44872.0</v>
      </c>
      <c r="G11548" s="9" t="s">
        <v>17806</v>
      </c>
      <c r="H11548" s="9" t="s">
        <v>7440</v>
      </c>
    </row>
    <row r="11549">
      <c r="D11549" s="9" t="s">
        <v>17805</v>
      </c>
      <c r="E11549" s="32">
        <v>44773.0</v>
      </c>
      <c r="F11549" s="32">
        <v>44872.0</v>
      </c>
      <c r="G11549" s="9" t="s">
        <v>17807</v>
      </c>
      <c r="H11549" s="9" t="s">
        <v>7442</v>
      </c>
    </row>
    <row r="11550">
      <c r="D11550" s="9" t="s">
        <v>17805</v>
      </c>
      <c r="E11550" s="32">
        <v>44773.0</v>
      </c>
      <c r="F11550" s="32">
        <v>44872.0</v>
      </c>
      <c r="G11550" s="9" t="s">
        <v>17808</v>
      </c>
      <c r="H11550" s="9" t="s">
        <v>7444</v>
      </c>
    </row>
    <row r="11551">
      <c r="D11551" s="9" t="s">
        <v>17805</v>
      </c>
      <c r="E11551" s="32">
        <v>44773.0</v>
      </c>
      <c r="F11551" s="32">
        <v>44899.0</v>
      </c>
      <c r="G11551" s="9" t="s">
        <v>17809</v>
      </c>
      <c r="H11551" s="9" t="s">
        <v>7446</v>
      </c>
    </row>
    <row r="11552">
      <c r="D11552" s="9" t="s">
        <v>1233</v>
      </c>
      <c r="E11552" s="32">
        <v>44791.0</v>
      </c>
      <c r="F11552" s="32">
        <v>44924.0</v>
      </c>
      <c r="G11552" s="9" t="s">
        <v>17810</v>
      </c>
      <c r="H11552" s="9" t="s">
        <v>7438</v>
      </c>
    </row>
    <row r="11553">
      <c r="D11553" s="9" t="s">
        <v>1233</v>
      </c>
      <c r="E11553" s="32">
        <v>44791.0</v>
      </c>
      <c r="F11553" s="32">
        <v>44924.0</v>
      </c>
      <c r="G11553" s="9" t="s">
        <v>17811</v>
      </c>
      <c r="H11553" s="9" t="s">
        <v>7440</v>
      </c>
    </row>
    <row r="11554">
      <c r="D11554" s="9" t="s">
        <v>1233</v>
      </c>
      <c r="E11554" s="32">
        <v>44791.0</v>
      </c>
      <c r="F11554" s="32">
        <v>44924.0</v>
      </c>
      <c r="G11554" s="9" t="s">
        <v>17812</v>
      </c>
      <c r="H11554" s="9" t="s">
        <v>7442</v>
      </c>
    </row>
    <row r="11555">
      <c r="D11555" s="9" t="s">
        <v>1233</v>
      </c>
      <c r="E11555" s="32">
        <v>44791.0</v>
      </c>
      <c r="F11555" s="32">
        <v>44924.0</v>
      </c>
      <c r="G11555" s="9" t="s">
        <v>17813</v>
      </c>
      <c r="H11555" s="9" t="s">
        <v>7444</v>
      </c>
    </row>
    <row r="11556">
      <c r="D11556" s="9" t="s">
        <v>17814</v>
      </c>
      <c r="E11556" s="32">
        <v>44763.0</v>
      </c>
      <c r="F11556" s="32">
        <v>44872.0</v>
      </c>
      <c r="G11556" s="9" t="s">
        <v>17815</v>
      </c>
      <c r="H11556" s="9" t="s">
        <v>7438</v>
      </c>
    </row>
    <row r="11557">
      <c r="D11557" s="9" t="s">
        <v>17814</v>
      </c>
      <c r="E11557" s="32">
        <v>44763.0</v>
      </c>
      <c r="F11557" s="32">
        <v>44872.0</v>
      </c>
      <c r="G11557" s="9" t="s">
        <v>17816</v>
      </c>
      <c r="H11557" s="9" t="s">
        <v>7440</v>
      </c>
    </row>
    <row r="11558">
      <c r="D11558" s="9" t="s">
        <v>17814</v>
      </c>
      <c r="E11558" s="32">
        <v>44763.0</v>
      </c>
      <c r="F11558" s="32">
        <v>44872.0</v>
      </c>
      <c r="G11558" s="9" t="s">
        <v>17817</v>
      </c>
      <c r="H11558" s="9" t="s">
        <v>7442</v>
      </c>
    </row>
    <row r="11559">
      <c r="D11559" s="9" t="s">
        <v>17814</v>
      </c>
      <c r="E11559" s="32">
        <v>44763.0</v>
      </c>
      <c r="F11559" s="32">
        <v>44872.0</v>
      </c>
      <c r="G11559" s="9" t="s">
        <v>17818</v>
      </c>
      <c r="H11559" s="9" t="s">
        <v>7444</v>
      </c>
    </row>
    <row r="11560">
      <c r="B11560" s="32">
        <v>44929.0</v>
      </c>
      <c r="C11560" s="32">
        <v>44964.0</v>
      </c>
      <c r="D11560" s="9" t="s">
        <v>1661</v>
      </c>
      <c r="E11560" s="32">
        <v>44733.0</v>
      </c>
      <c r="F11560" s="32">
        <v>44916.0</v>
      </c>
      <c r="G11560" s="9" t="s">
        <v>17819</v>
      </c>
      <c r="H11560" s="9" t="s">
        <v>7438</v>
      </c>
    </row>
    <row r="11561">
      <c r="B11561" s="32">
        <v>44929.0</v>
      </c>
      <c r="C11561" s="32">
        <v>44964.0</v>
      </c>
      <c r="D11561" s="9" t="s">
        <v>1661</v>
      </c>
      <c r="E11561" s="32">
        <v>44733.0</v>
      </c>
      <c r="F11561" s="32">
        <v>44916.0</v>
      </c>
      <c r="G11561" s="9" t="s">
        <v>17820</v>
      </c>
      <c r="H11561" s="9" t="s">
        <v>7440</v>
      </c>
    </row>
    <row r="11562">
      <c r="B11562" s="32">
        <v>44929.0</v>
      </c>
      <c r="C11562" s="32">
        <v>44964.0</v>
      </c>
      <c r="D11562" s="9" t="s">
        <v>1661</v>
      </c>
      <c r="E11562" s="32">
        <v>44733.0</v>
      </c>
      <c r="F11562" s="32">
        <v>44916.0</v>
      </c>
      <c r="G11562" s="9" t="s">
        <v>17821</v>
      </c>
      <c r="H11562" s="9" t="s">
        <v>7442</v>
      </c>
    </row>
    <row r="11563">
      <c r="B11563" s="32">
        <v>44929.0</v>
      </c>
      <c r="C11563" s="32">
        <v>44964.0</v>
      </c>
      <c r="D11563" s="9" t="s">
        <v>1661</v>
      </c>
      <c r="E11563" s="32">
        <v>44733.0</v>
      </c>
      <c r="F11563" s="32">
        <v>44916.0</v>
      </c>
      <c r="G11563" s="9" t="s">
        <v>17822</v>
      </c>
      <c r="H11563" s="9" t="s">
        <v>7444</v>
      </c>
    </row>
    <row r="11564">
      <c r="B11564" s="32">
        <v>44903.0</v>
      </c>
      <c r="C11564" s="32">
        <v>44914.0</v>
      </c>
      <c r="D11564" s="9" t="s">
        <v>1429</v>
      </c>
      <c r="E11564" s="32">
        <v>44761.0</v>
      </c>
      <c r="F11564" s="32">
        <v>44844.0</v>
      </c>
      <c r="G11564" s="9" t="s">
        <v>17823</v>
      </c>
      <c r="H11564" s="9" t="s">
        <v>7440</v>
      </c>
    </row>
    <row r="11565">
      <c r="B11565" s="32">
        <v>44903.0</v>
      </c>
      <c r="C11565" s="32">
        <v>44914.0</v>
      </c>
      <c r="D11565" s="9" t="s">
        <v>1429</v>
      </c>
      <c r="E11565" s="32">
        <v>44761.0</v>
      </c>
      <c r="F11565" s="32">
        <v>44844.0</v>
      </c>
      <c r="G11565" s="9" t="s">
        <v>17824</v>
      </c>
      <c r="H11565" s="9" t="s">
        <v>7442</v>
      </c>
    </row>
    <row r="11566">
      <c r="B11566" s="32">
        <v>44903.0</v>
      </c>
      <c r="C11566" s="32">
        <v>44914.0</v>
      </c>
      <c r="D11566" s="9" t="s">
        <v>1429</v>
      </c>
      <c r="E11566" s="32">
        <v>44761.0</v>
      </c>
      <c r="F11566" s="32">
        <v>44844.0</v>
      </c>
      <c r="G11566" s="9" t="s">
        <v>17825</v>
      </c>
      <c r="H11566" s="9" t="s">
        <v>7444</v>
      </c>
    </row>
    <row r="11567">
      <c r="B11567" s="32">
        <v>44903.0</v>
      </c>
      <c r="C11567" s="32">
        <v>44914.0</v>
      </c>
      <c r="D11567" s="9" t="s">
        <v>1429</v>
      </c>
      <c r="E11567" s="32">
        <v>44761.0</v>
      </c>
      <c r="F11567" s="32">
        <v>44887.0</v>
      </c>
      <c r="G11567" s="9" t="s">
        <v>17826</v>
      </c>
      <c r="H11567" s="9" t="s">
        <v>7446</v>
      </c>
    </row>
    <row r="11568">
      <c r="D11568" s="9" t="s">
        <v>1421</v>
      </c>
      <c r="E11568" s="32">
        <v>44764.0</v>
      </c>
      <c r="F11568" s="32">
        <v>44857.0</v>
      </c>
      <c r="G11568" s="9" t="s">
        <v>17827</v>
      </c>
      <c r="H11568" s="9" t="s">
        <v>7440</v>
      </c>
    </row>
    <row r="11569">
      <c r="D11569" s="9" t="s">
        <v>1421</v>
      </c>
      <c r="E11569" s="32">
        <v>44764.0</v>
      </c>
      <c r="F11569" s="32">
        <v>44857.0</v>
      </c>
      <c r="G11569" s="9" t="s">
        <v>17828</v>
      </c>
      <c r="H11569" s="9" t="s">
        <v>7442</v>
      </c>
    </row>
    <row r="11570">
      <c r="D11570" s="9" t="s">
        <v>1421</v>
      </c>
      <c r="E11570" s="32">
        <v>44764.0</v>
      </c>
      <c r="F11570" s="32">
        <v>44857.0</v>
      </c>
      <c r="G11570" s="9" t="s">
        <v>17829</v>
      </c>
      <c r="H11570" s="9" t="s">
        <v>7444</v>
      </c>
    </row>
    <row r="11571">
      <c r="D11571" s="9" t="s">
        <v>1687</v>
      </c>
      <c r="E11571" s="32">
        <v>44728.0</v>
      </c>
      <c r="F11571" s="32">
        <v>44869.0</v>
      </c>
      <c r="G11571" s="9" t="s">
        <v>17830</v>
      </c>
      <c r="H11571" s="9" t="s">
        <v>7440</v>
      </c>
    </row>
    <row r="11572">
      <c r="D11572" s="9" t="s">
        <v>1687</v>
      </c>
      <c r="E11572" s="32">
        <v>44728.0</v>
      </c>
      <c r="F11572" s="32">
        <v>44869.0</v>
      </c>
      <c r="G11572" s="9" t="s">
        <v>17831</v>
      </c>
      <c r="H11572" s="9" t="s">
        <v>7442</v>
      </c>
    </row>
    <row r="11573">
      <c r="D11573" s="9" t="s">
        <v>1687</v>
      </c>
      <c r="E11573" s="32">
        <v>44728.0</v>
      </c>
      <c r="F11573" s="32">
        <v>44869.0</v>
      </c>
      <c r="G11573" s="9" t="s">
        <v>17832</v>
      </c>
      <c r="H11573" s="9" t="s">
        <v>7444</v>
      </c>
    </row>
    <row r="11574">
      <c r="D11574" s="9" t="s">
        <v>17833</v>
      </c>
      <c r="E11574" s="32">
        <v>44775.0</v>
      </c>
      <c r="F11574" s="32">
        <v>44965.0</v>
      </c>
      <c r="G11574" s="9" t="s">
        <v>17834</v>
      </c>
      <c r="H11574" s="9" t="s">
        <v>7438</v>
      </c>
    </row>
    <row r="11575">
      <c r="D11575" s="9" t="s">
        <v>17833</v>
      </c>
      <c r="E11575" s="32">
        <v>44775.0</v>
      </c>
      <c r="F11575" s="32">
        <v>44965.0</v>
      </c>
      <c r="G11575" s="9" t="s">
        <v>17835</v>
      </c>
      <c r="H11575" s="9" t="s">
        <v>7440</v>
      </c>
    </row>
    <row r="11576">
      <c r="D11576" s="9" t="s">
        <v>17833</v>
      </c>
      <c r="E11576" s="32">
        <v>44775.0</v>
      </c>
      <c r="F11576" s="32">
        <v>44965.0</v>
      </c>
      <c r="G11576" s="9" t="s">
        <v>17836</v>
      </c>
      <c r="H11576" s="9" t="s">
        <v>7442</v>
      </c>
    </row>
    <row r="11577">
      <c r="D11577" s="9" t="s">
        <v>17833</v>
      </c>
      <c r="E11577" s="32">
        <v>44775.0</v>
      </c>
      <c r="F11577" s="32">
        <v>44965.0</v>
      </c>
      <c r="G11577" s="9" t="s">
        <v>17837</v>
      </c>
      <c r="H11577" s="9" t="s">
        <v>7444</v>
      </c>
    </row>
    <row r="11578">
      <c r="D11578" s="9" t="s">
        <v>1285</v>
      </c>
      <c r="E11578" s="32">
        <v>44784.0</v>
      </c>
      <c r="F11578" s="32">
        <v>44876.0</v>
      </c>
      <c r="G11578" s="9" t="s">
        <v>17838</v>
      </c>
      <c r="H11578" s="9" t="s">
        <v>7440</v>
      </c>
    </row>
    <row r="11579">
      <c r="D11579" s="9" t="s">
        <v>1285</v>
      </c>
      <c r="E11579" s="32">
        <v>44784.0</v>
      </c>
      <c r="F11579" s="32">
        <v>44876.0</v>
      </c>
      <c r="G11579" s="9" t="s">
        <v>17839</v>
      </c>
      <c r="H11579" s="9" t="s">
        <v>7442</v>
      </c>
    </row>
    <row r="11580">
      <c r="D11580" s="9" t="s">
        <v>1285</v>
      </c>
      <c r="E11580" s="32">
        <v>44784.0</v>
      </c>
      <c r="F11580" s="32">
        <v>44876.0</v>
      </c>
      <c r="G11580" s="9" t="s">
        <v>17840</v>
      </c>
      <c r="H11580" s="9" t="s">
        <v>7444</v>
      </c>
    </row>
    <row r="11581">
      <c r="B11581" s="32">
        <v>44950.0</v>
      </c>
      <c r="C11581" s="32">
        <v>44960.0</v>
      </c>
      <c r="D11581" s="9" t="s">
        <v>1369</v>
      </c>
      <c r="E11581" s="32">
        <v>44772.0</v>
      </c>
      <c r="F11581" s="32">
        <v>44831.0</v>
      </c>
      <c r="G11581" s="9" t="s">
        <v>17841</v>
      </c>
      <c r="H11581" s="9" t="s">
        <v>7442</v>
      </c>
    </row>
    <row r="11582">
      <c r="B11582" s="32">
        <v>44950.0</v>
      </c>
      <c r="C11582" s="32">
        <v>44960.0</v>
      </c>
      <c r="D11582" s="9" t="s">
        <v>1369</v>
      </c>
      <c r="E11582" s="32">
        <v>44772.0</v>
      </c>
      <c r="F11582" s="32">
        <v>44831.0</v>
      </c>
      <c r="G11582" s="9" t="s">
        <v>17842</v>
      </c>
      <c r="H11582" s="9" t="s">
        <v>7444</v>
      </c>
    </row>
    <row r="11583">
      <c r="D11583" s="9" t="s">
        <v>1727</v>
      </c>
      <c r="E11583" s="32">
        <v>44726.0</v>
      </c>
      <c r="F11583" s="32">
        <v>44841.0</v>
      </c>
      <c r="G11583" s="9" t="s">
        <v>17843</v>
      </c>
      <c r="H11583" s="9" t="s">
        <v>7440</v>
      </c>
    </row>
    <row r="11584">
      <c r="D11584" s="9" t="s">
        <v>1727</v>
      </c>
      <c r="E11584" s="32">
        <v>44726.0</v>
      </c>
      <c r="F11584" s="32">
        <v>44841.0</v>
      </c>
      <c r="G11584" s="9" t="s">
        <v>17844</v>
      </c>
      <c r="H11584" s="9" t="s">
        <v>7442</v>
      </c>
    </row>
    <row r="11585">
      <c r="D11585" s="9" t="s">
        <v>1727</v>
      </c>
      <c r="E11585" s="32">
        <v>44726.0</v>
      </c>
      <c r="F11585" s="32">
        <v>44841.0</v>
      </c>
      <c r="G11585" s="9" t="s">
        <v>17845</v>
      </c>
      <c r="H11585" s="9" t="s">
        <v>7444</v>
      </c>
    </row>
    <row r="11586">
      <c r="B11586" s="32">
        <v>44991.0</v>
      </c>
      <c r="D11586" s="9" t="s">
        <v>1389</v>
      </c>
      <c r="E11586" s="32">
        <v>44770.0</v>
      </c>
      <c r="F11586" s="32">
        <v>44809.0</v>
      </c>
      <c r="G11586" s="9" t="s">
        <v>17846</v>
      </c>
      <c r="H11586" s="9" t="s">
        <v>7440</v>
      </c>
    </row>
    <row r="11587">
      <c r="B11587" s="32">
        <v>44991.0</v>
      </c>
      <c r="D11587" s="9" t="s">
        <v>1389</v>
      </c>
      <c r="E11587" s="32">
        <v>44770.0</v>
      </c>
      <c r="F11587" s="32">
        <v>44809.0</v>
      </c>
      <c r="G11587" s="9" t="s">
        <v>17847</v>
      </c>
      <c r="H11587" s="9" t="s">
        <v>7442</v>
      </c>
    </row>
    <row r="11588">
      <c r="B11588" s="32">
        <v>44991.0</v>
      </c>
      <c r="D11588" s="9" t="s">
        <v>1389</v>
      </c>
      <c r="E11588" s="32">
        <v>44770.0</v>
      </c>
      <c r="F11588" s="32">
        <v>44809.0</v>
      </c>
      <c r="G11588" s="9" t="s">
        <v>17848</v>
      </c>
      <c r="H11588" s="9" t="s">
        <v>7444</v>
      </c>
    </row>
    <row r="11589">
      <c r="B11589" s="32">
        <v>44991.0</v>
      </c>
      <c r="D11589" s="9" t="s">
        <v>1389</v>
      </c>
      <c r="E11589" s="32">
        <v>44770.0</v>
      </c>
      <c r="F11589" s="32">
        <v>44981.0</v>
      </c>
      <c r="G11589" s="9" t="s">
        <v>17849</v>
      </c>
      <c r="H11589" s="9" t="s">
        <v>7446</v>
      </c>
    </row>
    <row r="11590">
      <c r="B11590" s="32">
        <v>44942.0</v>
      </c>
      <c r="C11590" s="32">
        <v>44956.0</v>
      </c>
      <c r="D11590" s="9" t="s">
        <v>809</v>
      </c>
      <c r="E11590" s="32">
        <v>44864.0</v>
      </c>
      <c r="F11590" s="32">
        <v>44928.0</v>
      </c>
      <c r="G11590" s="9" t="s">
        <v>17850</v>
      </c>
      <c r="H11590" s="9" t="s">
        <v>7438</v>
      </c>
    </row>
    <row r="11591">
      <c r="B11591" s="32">
        <v>44942.0</v>
      </c>
      <c r="C11591" s="32">
        <v>44956.0</v>
      </c>
      <c r="D11591" s="9" t="s">
        <v>809</v>
      </c>
      <c r="E11591" s="32">
        <v>44864.0</v>
      </c>
      <c r="F11591" s="32">
        <v>44928.0</v>
      </c>
      <c r="G11591" s="9" t="s">
        <v>17851</v>
      </c>
      <c r="H11591" s="9" t="s">
        <v>7440</v>
      </c>
    </row>
    <row r="11592">
      <c r="B11592" s="32">
        <v>44942.0</v>
      </c>
      <c r="C11592" s="32">
        <v>44956.0</v>
      </c>
      <c r="D11592" s="9" t="s">
        <v>809</v>
      </c>
      <c r="E11592" s="32">
        <v>44864.0</v>
      </c>
      <c r="F11592" s="32">
        <v>44928.0</v>
      </c>
      <c r="G11592" s="9" t="s">
        <v>17852</v>
      </c>
      <c r="H11592" s="9" t="s">
        <v>7442</v>
      </c>
    </row>
    <row r="11593">
      <c r="B11593" s="32">
        <v>44942.0</v>
      </c>
      <c r="C11593" s="32">
        <v>44956.0</v>
      </c>
      <c r="D11593" s="9" t="s">
        <v>809</v>
      </c>
      <c r="E11593" s="32">
        <v>44864.0</v>
      </c>
      <c r="F11593" s="32">
        <v>44928.0</v>
      </c>
      <c r="G11593" s="9" t="s">
        <v>17853</v>
      </c>
      <c r="H11593" s="9" t="s">
        <v>7444</v>
      </c>
    </row>
    <row r="11594">
      <c r="D11594" s="9" t="s">
        <v>17854</v>
      </c>
      <c r="E11594" s="32">
        <v>44766.0</v>
      </c>
      <c r="F11594" s="32">
        <v>44852.0</v>
      </c>
      <c r="G11594" s="9" t="s">
        <v>17855</v>
      </c>
      <c r="H11594" s="9" t="s">
        <v>7438</v>
      </c>
    </row>
    <row r="11595">
      <c r="D11595" s="9" t="s">
        <v>17854</v>
      </c>
      <c r="E11595" s="32">
        <v>44766.0</v>
      </c>
      <c r="F11595" s="32">
        <v>44852.0</v>
      </c>
      <c r="G11595" s="9" t="s">
        <v>17856</v>
      </c>
      <c r="H11595" s="9" t="s">
        <v>7440</v>
      </c>
    </row>
    <row r="11596">
      <c r="D11596" s="9" t="s">
        <v>17854</v>
      </c>
      <c r="E11596" s="32">
        <v>44766.0</v>
      </c>
      <c r="F11596" s="32">
        <v>44852.0</v>
      </c>
      <c r="G11596" s="9" t="s">
        <v>17857</v>
      </c>
      <c r="H11596" s="9" t="s">
        <v>7442</v>
      </c>
    </row>
    <row r="11597">
      <c r="D11597" s="9" t="s">
        <v>17854</v>
      </c>
      <c r="E11597" s="32">
        <v>44766.0</v>
      </c>
      <c r="F11597" s="32">
        <v>44852.0</v>
      </c>
      <c r="G11597" s="9" t="s">
        <v>17858</v>
      </c>
      <c r="H11597" s="9" t="s">
        <v>7444</v>
      </c>
    </row>
    <row r="11598">
      <c r="D11598" s="9" t="s">
        <v>17854</v>
      </c>
      <c r="E11598" s="32">
        <v>44766.0</v>
      </c>
      <c r="F11598" s="32">
        <v>44852.0</v>
      </c>
      <c r="G11598" s="9" t="s">
        <v>17859</v>
      </c>
      <c r="H11598" s="9" t="s">
        <v>7446</v>
      </c>
    </row>
    <row r="11599">
      <c r="B11599" s="32">
        <v>44970.0</v>
      </c>
      <c r="D11599" s="9" t="s">
        <v>1439</v>
      </c>
      <c r="E11599" s="32">
        <v>44786.0</v>
      </c>
      <c r="F11599" s="32">
        <v>44893.0</v>
      </c>
      <c r="G11599" s="9" t="s">
        <v>17860</v>
      </c>
      <c r="H11599" s="9" t="s">
        <v>7440</v>
      </c>
    </row>
    <row r="11600">
      <c r="B11600" s="32">
        <v>44970.0</v>
      </c>
      <c r="D11600" s="9" t="s">
        <v>1439</v>
      </c>
      <c r="E11600" s="32">
        <v>44786.0</v>
      </c>
      <c r="F11600" s="32">
        <v>44893.0</v>
      </c>
      <c r="G11600" s="9" t="s">
        <v>17861</v>
      </c>
      <c r="H11600" s="9" t="s">
        <v>7442</v>
      </c>
    </row>
    <row r="11601">
      <c r="B11601" s="32">
        <v>44970.0</v>
      </c>
      <c r="D11601" s="9" t="s">
        <v>1439</v>
      </c>
      <c r="E11601" s="32">
        <v>44786.0</v>
      </c>
      <c r="F11601" s="32">
        <v>44893.0</v>
      </c>
      <c r="G11601" s="9" t="s">
        <v>17862</v>
      </c>
      <c r="H11601" s="9" t="s">
        <v>7444</v>
      </c>
    </row>
    <row r="11602">
      <c r="B11602" s="32">
        <v>44970.0</v>
      </c>
      <c r="D11602" s="9" t="s">
        <v>1439</v>
      </c>
      <c r="E11602" s="32">
        <v>44786.0</v>
      </c>
      <c r="F11602" s="32">
        <v>44893.0</v>
      </c>
      <c r="G11602" s="9" t="s">
        <v>17863</v>
      </c>
      <c r="H11602" s="9" t="s">
        <v>7446</v>
      </c>
    </row>
    <row r="11603">
      <c r="B11603" s="32">
        <v>44874.0</v>
      </c>
      <c r="C11603" s="32">
        <v>44888.0</v>
      </c>
      <c r="D11603" s="9" t="s">
        <v>1699</v>
      </c>
      <c r="E11603" s="32">
        <v>44775.0</v>
      </c>
      <c r="F11603" s="32">
        <v>44840.0</v>
      </c>
      <c r="G11603" s="9" t="s">
        <v>17864</v>
      </c>
      <c r="H11603" s="9" t="s">
        <v>7438</v>
      </c>
    </row>
    <row r="11604">
      <c r="B11604" s="32">
        <v>44874.0</v>
      </c>
      <c r="C11604" s="32">
        <v>44888.0</v>
      </c>
      <c r="D11604" s="9" t="s">
        <v>1699</v>
      </c>
      <c r="E11604" s="32">
        <v>44775.0</v>
      </c>
      <c r="F11604" s="32">
        <v>44840.0</v>
      </c>
      <c r="G11604" s="9" t="s">
        <v>17865</v>
      </c>
      <c r="H11604" s="9" t="s">
        <v>7440</v>
      </c>
    </row>
    <row r="11605">
      <c r="B11605" s="32">
        <v>44874.0</v>
      </c>
      <c r="C11605" s="32">
        <v>44888.0</v>
      </c>
      <c r="D11605" s="9" t="s">
        <v>1699</v>
      </c>
      <c r="E11605" s="32">
        <v>44775.0</v>
      </c>
      <c r="F11605" s="32">
        <v>44840.0</v>
      </c>
      <c r="G11605" s="9" t="s">
        <v>17866</v>
      </c>
      <c r="H11605" s="9" t="s">
        <v>7442</v>
      </c>
    </row>
    <row r="11606">
      <c r="B11606" s="32">
        <v>44874.0</v>
      </c>
      <c r="C11606" s="32">
        <v>44888.0</v>
      </c>
      <c r="D11606" s="9" t="s">
        <v>1699</v>
      </c>
      <c r="E11606" s="32">
        <v>44775.0</v>
      </c>
      <c r="F11606" s="32">
        <v>44840.0</v>
      </c>
      <c r="G11606" s="9" t="s">
        <v>17867</v>
      </c>
      <c r="H11606" s="9" t="s">
        <v>7444</v>
      </c>
    </row>
    <row r="11607">
      <c r="B11607" s="32">
        <v>44874.0</v>
      </c>
      <c r="C11607" s="32">
        <v>44888.0</v>
      </c>
      <c r="D11607" s="9" t="s">
        <v>1699</v>
      </c>
      <c r="E11607" s="32">
        <v>44775.0</v>
      </c>
      <c r="F11607" s="32">
        <v>44857.0</v>
      </c>
      <c r="G11607" s="9" t="s">
        <v>17868</v>
      </c>
      <c r="H11607" s="9" t="s">
        <v>7446</v>
      </c>
    </row>
    <row r="11608">
      <c r="B11608" s="32">
        <v>44909.0</v>
      </c>
      <c r="C11608" s="32">
        <v>44925.0</v>
      </c>
      <c r="D11608" s="9" t="s">
        <v>1331</v>
      </c>
      <c r="E11608" s="32">
        <v>44778.0</v>
      </c>
      <c r="F11608" s="32">
        <v>44847.0</v>
      </c>
      <c r="G11608" s="9" t="s">
        <v>17869</v>
      </c>
      <c r="H11608" s="9" t="s">
        <v>7438</v>
      </c>
    </row>
    <row r="11609">
      <c r="B11609" s="32">
        <v>44909.0</v>
      </c>
      <c r="C11609" s="32">
        <v>44925.0</v>
      </c>
      <c r="D11609" s="9" t="s">
        <v>1331</v>
      </c>
      <c r="E11609" s="32">
        <v>44778.0</v>
      </c>
      <c r="F11609" s="32">
        <v>44847.0</v>
      </c>
      <c r="G11609" s="9" t="s">
        <v>17870</v>
      </c>
      <c r="H11609" s="9" t="s">
        <v>7440</v>
      </c>
    </row>
    <row r="11610">
      <c r="B11610" s="32">
        <v>44909.0</v>
      </c>
      <c r="C11610" s="32">
        <v>44925.0</v>
      </c>
      <c r="D11610" s="9" t="s">
        <v>1331</v>
      </c>
      <c r="E11610" s="32">
        <v>44778.0</v>
      </c>
      <c r="F11610" s="32">
        <v>44847.0</v>
      </c>
      <c r="G11610" s="9" t="s">
        <v>17871</v>
      </c>
      <c r="H11610" s="9" t="s">
        <v>7442</v>
      </c>
    </row>
    <row r="11611">
      <c r="B11611" s="32">
        <v>44909.0</v>
      </c>
      <c r="C11611" s="32">
        <v>44925.0</v>
      </c>
      <c r="D11611" s="9" t="s">
        <v>1331</v>
      </c>
      <c r="E11611" s="32">
        <v>44778.0</v>
      </c>
      <c r="F11611" s="32">
        <v>44847.0</v>
      </c>
      <c r="G11611" s="9" t="s">
        <v>17872</v>
      </c>
      <c r="H11611" s="9" t="s">
        <v>7444</v>
      </c>
    </row>
    <row r="11612">
      <c r="B11612" s="32">
        <v>44909.0</v>
      </c>
      <c r="C11612" s="32">
        <v>44925.0</v>
      </c>
      <c r="D11612" s="9" t="s">
        <v>1331</v>
      </c>
      <c r="E11612" s="32">
        <v>44778.0</v>
      </c>
      <c r="F11612" s="32">
        <v>44880.0</v>
      </c>
      <c r="G11612" s="9" t="s">
        <v>17873</v>
      </c>
      <c r="H11612" s="9" t="s">
        <v>7446</v>
      </c>
    </row>
    <row r="11613">
      <c r="B11613" s="32">
        <v>44977.0</v>
      </c>
      <c r="C11613" s="32">
        <v>44991.0</v>
      </c>
      <c r="D11613" s="9" t="s">
        <v>1065</v>
      </c>
      <c r="E11613" s="32">
        <v>44817.0</v>
      </c>
      <c r="F11613" s="32">
        <v>44903.0</v>
      </c>
      <c r="G11613" s="9" t="s">
        <v>17874</v>
      </c>
      <c r="H11613" s="9" t="s">
        <v>7438</v>
      </c>
    </row>
    <row r="11614">
      <c r="B11614" s="32">
        <v>44977.0</v>
      </c>
      <c r="C11614" s="32">
        <v>44991.0</v>
      </c>
      <c r="D11614" s="9" t="s">
        <v>1065</v>
      </c>
      <c r="E11614" s="32">
        <v>44817.0</v>
      </c>
      <c r="F11614" s="32">
        <v>44903.0</v>
      </c>
      <c r="G11614" s="9" t="s">
        <v>17875</v>
      </c>
      <c r="H11614" s="9" t="s">
        <v>7440</v>
      </c>
    </row>
    <row r="11615">
      <c r="B11615" s="32">
        <v>44977.0</v>
      </c>
      <c r="C11615" s="32">
        <v>44991.0</v>
      </c>
      <c r="D11615" s="9" t="s">
        <v>1065</v>
      </c>
      <c r="E11615" s="32">
        <v>44817.0</v>
      </c>
      <c r="F11615" s="32">
        <v>44903.0</v>
      </c>
      <c r="G11615" s="9" t="s">
        <v>17876</v>
      </c>
      <c r="H11615" s="9" t="s">
        <v>7442</v>
      </c>
    </row>
    <row r="11616">
      <c r="B11616" s="32">
        <v>44977.0</v>
      </c>
      <c r="C11616" s="32">
        <v>44991.0</v>
      </c>
      <c r="D11616" s="9" t="s">
        <v>1065</v>
      </c>
      <c r="E11616" s="32">
        <v>44817.0</v>
      </c>
      <c r="F11616" s="32">
        <v>44903.0</v>
      </c>
      <c r="G11616" s="9" t="s">
        <v>17877</v>
      </c>
      <c r="H11616" s="9" t="s">
        <v>7444</v>
      </c>
    </row>
    <row r="11617">
      <c r="B11617" s="32">
        <v>44977.0</v>
      </c>
      <c r="C11617" s="32">
        <v>44991.0</v>
      </c>
      <c r="D11617" s="9" t="s">
        <v>1065</v>
      </c>
      <c r="E11617" s="32">
        <v>44817.0</v>
      </c>
      <c r="F11617" s="32">
        <v>44903.0</v>
      </c>
      <c r="G11617" s="9" t="s">
        <v>17878</v>
      </c>
      <c r="H11617" s="9" t="s">
        <v>7446</v>
      </c>
    </row>
    <row r="11618">
      <c r="B11618" s="32">
        <v>44894.0</v>
      </c>
      <c r="C11618" s="32">
        <v>44923.0</v>
      </c>
      <c r="D11618" s="9" t="s">
        <v>361</v>
      </c>
      <c r="E11618" s="32">
        <v>44760.0</v>
      </c>
      <c r="F11618" s="32">
        <v>44888.0</v>
      </c>
      <c r="G11618" s="9" t="s">
        <v>17879</v>
      </c>
      <c r="H11618" s="9" t="s">
        <v>7440</v>
      </c>
    </row>
    <row r="11619">
      <c r="B11619" s="32">
        <v>44894.0</v>
      </c>
      <c r="C11619" s="32">
        <v>44923.0</v>
      </c>
      <c r="D11619" s="9" t="s">
        <v>361</v>
      </c>
      <c r="E11619" s="32">
        <v>44760.0</v>
      </c>
      <c r="F11619" s="32">
        <v>44888.0</v>
      </c>
      <c r="G11619" s="9" t="s">
        <v>17880</v>
      </c>
      <c r="H11619" s="9" t="s">
        <v>7442</v>
      </c>
    </row>
    <row r="11620">
      <c r="B11620" s="32">
        <v>44894.0</v>
      </c>
      <c r="C11620" s="32">
        <v>44923.0</v>
      </c>
      <c r="D11620" s="9" t="s">
        <v>361</v>
      </c>
      <c r="E11620" s="32">
        <v>44760.0</v>
      </c>
      <c r="F11620" s="32">
        <v>44888.0</v>
      </c>
      <c r="G11620" s="9" t="s">
        <v>17881</v>
      </c>
      <c r="H11620" s="9" t="s">
        <v>7444</v>
      </c>
    </row>
    <row r="11621">
      <c r="B11621" s="32">
        <v>44894.0</v>
      </c>
      <c r="C11621" s="32">
        <v>44923.0</v>
      </c>
      <c r="D11621" s="9" t="s">
        <v>361</v>
      </c>
      <c r="E11621" s="32">
        <v>44760.0</v>
      </c>
      <c r="F11621" s="32">
        <v>44888.0</v>
      </c>
      <c r="G11621" s="9" t="s">
        <v>17882</v>
      </c>
      <c r="H11621" s="9" t="s">
        <v>7446</v>
      </c>
    </row>
    <row r="11622">
      <c r="B11622" s="32">
        <v>44908.0</v>
      </c>
      <c r="C11622" s="32">
        <v>44943.0</v>
      </c>
      <c r="D11622" s="9" t="s">
        <v>4961</v>
      </c>
      <c r="E11622" s="32">
        <v>44768.0</v>
      </c>
      <c r="F11622" s="32">
        <v>44819.0</v>
      </c>
      <c r="G11622" s="9" t="s">
        <v>17883</v>
      </c>
      <c r="H11622" s="9" t="s">
        <v>7438</v>
      </c>
    </row>
    <row r="11623">
      <c r="B11623" s="32">
        <v>44908.0</v>
      </c>
      <c r="C11623" s="32">
        <v>44943.0</v>
      </c>
      <c r="D11623" s="9" t="s">
        <v>4961</v>
      </c>
      <c r="E11623" s="32">
        <v>44768.0</v>
      </c>
      <c r="F11623" s="32">
        <v>44819.0</v>
      </c>
      <c r="G11623" s="9" t="s">
        <v>17884</v>
      </c>
    </row>
    <row r="11624">
      <c r="B11624" s="32">
        <v>44908.0</v>
      </c>
      <c r="C11624" s="32">
        <v>44943.0</v>
      </c>
      <c r="D11624" s="9" t="s">
        <v>4961</v>
      </c>
      <c r="E11624" s="32">
        <v>44768.0</v>
      </c>
      <c r="F11624" s="32">
        <v>44819.0</v>
      </c>
      <c r="G11624" s="9" t="s">
        <v>17885</v>
      </c>
      <c r="H11624" s="9" t="s">
        <v>7442</v>
      </c>
    </row>
    <row r="11625">
      <c r="B11625" s="32">
        <v>44908.0</v>
      </c>
      <c r="C11625" s="32">
        <v>44943.0</v>
      </c>
      <c r="D11625" s="9" t="s">
        <v>4961</v>
      </c>
      <c r="E11625" s="32">
        <v>44768.0</v>
      </c>
      <c r="F11625" s="32">
        <v>44819.0</v>
      </c>
      <c r="G11625" s="9" t="s">
        <v>17886</v>
      </c>
      <c r="H11625" s="9" t="s">
        <v>7444</v>
      </c>
    </row>
    <row r="11626">
      <c r="B11626" s="32">
        <v>44908.0</v>
      </c>
      <c r="C11626" s="32">
        <v>44943.0</v>
      </c>
      <c r="D11626" s="9" t="s">
        <v>4961</v>
      </c>
      <c r="E11626" s="32">
        <v>44768.0</v>
      </c>
      <c r="F11626" s="32">
        <v>44862.0</v>
      </c>
      <c r="G11626" s="9" t="s">
        <v>17887</v>
      </c>
      <c r="H11626" s="9" t="s">
        <v>7446</v>
      </c>
    </row>
    <row r="11627">
      <c r="B11627" s="32">
        <v>44873.0</v>
      </c>
      <c r="C11627" s="32">
        <v>44883.0</v>
      </c>
      <c r="D11627" s="9" t="s">
        <v>1515</v>
      </c>
      <c r="E11627" s="32">
        <v>44747.0</v>
      </c>
      <c r="F11627" s="32">
        <v>44858.0</v>
      </c>
      <c r="G11627" s="9" t="s">
        <v>17888</v>
      </c>
      <c r="H11627" s="9" t="s">
        <v>7440</v>
      </c>
    </row>
    <row r="11628">
      <c r="B11628" s="32">
        <v>44873.0</v>
      </c>
      <c r="C11628" s="32">
        <v>44883.0</v>
      </c>
      <c r="D11628" s="9" t="s">
        <v>1515</v>
      </c>
      <c r="E11628" s="32">
        <v>44747.0</v>
      </c>
      <c r="F11628" s="32">
        <v>44858.0</v>
      </c>
      <c r="G11628" s="9" t="s">
        <v>17889</v>
      </c>
      <c r="H11628" s="9" t="s">
        <v>7442</v>
      </c>
    </row>
    <row r="11629">
      <c r="B11629" s="32">
        <v>44873.0</v>
      </c>
      <c r="C11629" s="32">
        <v>44883.0</v>
      </c>
      <c r="D11629" s="9" t="s">
        <v>1515</v>
      </c>
      <c r="E11629" s="32">
        <v>44747.0</v>
      </c>
      <c r="F11629" s="32">
        <v>44858.0</v>
      </c>
      <c r="G11629" s="9" t="s">
        <v>17890</v>
      </c>
      <c r="H11629" s="9" t="s">
        <v>7444</v>
      </c>
    </row>
    <row r="11630">
      <c r="B11630" s="32">
        <v>44873.0</v>
      </c>
      <c r="C11630" s="32">
        <v>44883.0</v>
      </c>
      <c r="D11630" s="9" t="s">
        <v>1515</v>
      </c>
      <c r="E11630" s="32">
        <v>44747.0</v>
      </c>
      <c r="F11630" s="32">
        <v>44858.0</v>
      </c>
      <c r="G11630" s="9" t="s">
        <v>17891</v>
      </c>
      <c r="H11630" s="9" t="s">
        <v>7446</v>
      </c>
    </row>
    <row r="11631">
      <c r="B11631" s="32">
        <v>44945.0</v>
      </c>
      <c r="C11631" s="32">
        <v>44985.0</v>
      </c>
      <c r="D11631" s="9" t="s">
        <v>2285</v>
      </c>
      <c r="E11631" s="32">
        <v>44783.0</v>
      </c>
      <c r="F11631" s="32">
        <v>44928.0</v>
      </c>
      <c r="G11631" s="9" t="s">
        <v>17892</v>
      </c>
      <c r="H11631" s="9" t="s">
        <v>7438</v>
      </c>
    </row>
    <row r="11632">
      <c r="B11632" s="32">
        <v>44945.0</v>
      </c>
      <c r="C11632" s="32">
        <v>44985.0</v>
      </c>
      <c r="D11632" s="9" t="s">
        <v>2285</v>
      </c>
      <c r="E11632" s="32">
        <v>44783.0</v>
      </c>
      <c r="F11632" s="32">
        <v>44928.0</v>
      </c>
      <c r="G11632" s="9" t="s">
        <v>17893</v>
      </c>
      <c r="H11632" s="9" t="s">
        <v>7440</v>
      </c>
    </row>
    <row r="11633">
      <c r="B11633" s="32">
        <v>44945.0</v>
      </c>
      <c r="C11633" s="32">
        <v>44985.0</v>
      </c>
      <c r="D11633" s="9" t="s">
        <v>2285</v>
      </c>
      <c r="E11633" s="32">
        <v>44783.0</v>
      </c>
      <c r="F11633" s="32">
        <v>44928.0</v>
      </c>
      <c r="G11633" s="9" t="s">
        <v>17894</v>
      </c>
      <c r="H11633" s="9" t="s">
        <v>7442</v>
      </c>
    </row>
    <row r="11634">
      <c r="B11634" s="32">
        <v>44945.0</v>
      </c>
      <c r="C11634" s="32">
        <v>44985.0</v>
      </c>
      <c r="D11634" s="9" t="s">
        <v>2285</v>
      </c>
      <c r="E11634" s="32">
        <v>44783.0</v>
      </c>
      <c r="F11634" s="32">
        <v>44928.0</v>
      </c>
      <c r="G11634" s="9" t="s">
        <v>17895</v>
      </c>
      <c r="H11634" s="9" t="s">
        <v>7444</v>
      </c>
    </row>
    <row r="11635">
      <c r="B11635" s="32">
        <v>44945.0</v>
      </c>
      <c r="C11635" s="32">
        <v>44985.0</v>
      </c>
      <c r="D11635" s="9" t="s">
        <v>2285</v>
      </c>
      <c r="E11635" s="32">
        <v>44783.0</v>
      </c>
      <c r="F11635" s="32">
        <v>44928.0</v>
      </c>
      <c r="G11635" s="9" t="s">
        <v>17896</v>
      </c>
      <c r="H11635" s="9" t="s">
        <v>7446</v>
      </c>
    </row>
    <row r="11636">
      <c r="D11636" s="9" t="s">
        <v>1637</v>
      </c>
      <c r="E11636" s="32">
        <v>44755.0</v>
      </c>
      <c r="F11636" s="32">
        <v>44855.0</v>
      </c>
      <c r="G11636" s="9" t="s">
        <v>17897</v>
      </c>
      <c r="H11636" s="9" t="s">
        <v>7438</v>
      </c>
    </row>
    <row r="11637">
      <c r="D11637" s="9" t="s">
        <v>1637</v>
      </c>
      <c r="E11637" s="32">
        <v>44755.0</v>
      </c>
      <c r="F11637" s="32">
        <v>44855.0</v>
      </c>
      <c r="G11637" s="9" t="s">
        <v>17898</v>
      </c>
      <c r="H11637" s="9" t="s">
        <v>7440</v>
      </c>
    </row>
    <row r="11638">
      <c r="D11638" s="9" t="s">
        <v>1637</v>
      </c>
      <c r="E11638" s="32">
        <v>44755.0</v>
      </c>
      <c r="F11638" s="32">
        <v>44855.0</v>
      </c>
      <c r="G11638" s="9" t="s">
        <v>17899</v>
      </c>
      <c r="H11638" s="9" t="s">
        <v>7442</v>
      </c>
    </row>
    <row r="11639">
      <c r="D11639" s="9" t="s">
        <v>1637</v>
      </c>
      <c r="E11639" s="32">
        <v>44755.0</v>
      </c>
      <c r="F11639" s="32">
        <v>44855.0</v>
      </c>
      <c r="G11639" s="9" t="s">
        <v>17900</v>
      </c>
      <c r="H11639" s="9" t="s">
        <v>7444</v>
      </c>
    </row>
    <row r="11640">
      <c r="D11640" s="9" t="s">
        <v>1543</v>
      </c>
      <c r="E11640" s="32">
        <v>44758.0</v>
      </c>
      <c r="F11640" s="32">
        <v>44834.0</v>
      </c>
      <c r="G11640" s="9" t="s">
        <v>17901</v>
      </c>
    </row>
    <row r="11641">
      <c r="D11641" s="9" t="s">
        <v>1543</v>
      </c>
      <c r="E11641" s="32">
        <v>44758.0</v>
      </c>
      <c r="F11641" s="32">
        <v>44834.0</v>
      </c>
      <c r="G11641" s="9" t="s">
        <v>17902</v>
      </c>
      <c r="H11641" s="9" t="s">
        <v>7442</v>
      </c>
    </row>
    <row r="11642">
      <c r="D11642" s="9" t="s">
        <v>1543</v>
      </c>
      <c r="E11642" s="32">
        <v>44758.0</v>
      </c>
      <c r="F11642" s="32">
        <v>44834.0</v>
      </c>
      <c r="G11642" s="9" t="s">
        <v>17903</v>
      </c>
      <c r="H11642" s="9" t="s">
        <v>7444</v>
      </c>
    </row>
    <row r="11643">
      <c r="B11643" s="32">
        <v>44972.0</v>
      </c>
      <c r="C11643" s="32">
        <v>44991.0</v>
      </c>
      <c r="D11643" s="9" t="s">
        <v>1249</v>
      </c>
      <c r="E11643" s="32">
        <v>44788.0</v>
      </c>
      <c r="F11643" s="32">
        <v>44838.0</v>
      </c>
      <c r="G11643" s="9" t="s">
        <v>17904</v>
      </c>
      <c r="H11643" s="9" t="s">
        <v>7446</v>
      </c>
    </row>
    <row r="11644">
      <c r="B11644" s="32">
        <v>44972.0</v>
      </c>
      <c r="C11644" s="32">
        <v>44991.0</v>
      </c>
      <c r="D11644" s="9" t="s">
        <v>1249</v>
      </c>
      <c r="E11644" s="32">
        <v>44788.0</v>
      </c>
      <c r="F11644" s="32">
        <v>44838.0</v>
      </c>
      <c r="G11644" s="9" t="s">
        <v>17905</v>
      </c>
      <c r="H11644" s="9" t="s">
        <v>7438</v>
      </c>
    </row>
    <row r="11645">
      <c r="B11645" s="32">
        <v>44972.0</v>
      </c>
      <c r="C11645" s="32">
        <v>44991.0</v>
      </c>
      <c r="D11645" s="9" t="s">
        <v>1249</v>
      </c>
      <c r="E11645" s="32">
        <v>44788.0</v>
      </c>
      <c r="F11645" s="32">
        <v>44838.0</v>
      </c>
      <c r="G11645" s="9" t="s">
        <v>17906</v>
      </c>
    </row>
    <row r="11646">
      <c r="B11646" s="32">
        <v>44972.0</v>
      </c>
      <c r="C11646" s="32">
        <v>44991.0</v>
      </c>
      <c r="D11646" s="9" t="s">
        <v>1249</v>
      </c>
      <c r="E11646" s="32">
        <v>44788.0</v>
      </c>
      <c r="F11646" s="32">
        <v>44838.0</v>
      </c>
      <c r="G11646" s="9" t="s">
        <v>17907</v>
      </c>
      <c r="H11646" s="9" t="s">
        <v>7442</v>
      </c>
    </row>
    <row r="11647">
      <c r="B11647" s="32">
        <v>44972.0</v>
      </c>
      <c r="C11647" s="32">
        <v>44991.0</v>
      </c>
      <c r="D11647" s="9" t="s">
        <v>1249</v>
      </c>
      <c r="E11647" s="32">
        <v>44788.0</v>
      </c>
      <c r="F11647" s="32">
        <v>44838.0</v>
      </c>
      <c r="G11647" s="9" t="s">
        <v>17908</v>
      </c>
      <c r="H11647" s="9" t="s">
        <v>7444</v>
      </c>
    </row>
    <row r="11648">
      <c r="B11648" s="32">
        <v>44879.0</v>
      </c>
      <c r="C11648" s="32">
        <v>44888.0</v>
      </c>
      <c r="D11648" s="9" t="s">
        <v>1325</v>
      </c>
      <c r="E11648" s="32">
        <v>44779.0</v>
      </c>
      <c r="F11648" s="32">
        <v>44854.0</v>
      </c>
      <c r="G11648" s="9" t="s">
        <v>17909</v>
      </c>
      <c r="H11648" s="9" t="s">
        <v>7438</v>
      </c>
    </row>
    <row r="11649">
      <c r="B11649" s="32">
        <v>44879.0</v>
      </c>
      <c r="C11649" s="32">
        <v>44888.0</v>
      </c>
      <c r="D11649" s="9" t="s">
        <v>1325</v>
      </c>
      <c r="E11649" s="32">
        <v>44779.0</v>
      </c>
      <c r="F11649" s="32">
        <v>44854.0</v>
      </c>
      <c r="G11649" s="9" t="s">
        <v>17910</v>
      </c>
      <c r="H11649" s="9" t="s">
        <v>7440</v>
      </c>
    </row>
    <row r="11650">
      <c r="B11650" s="32">
        <v>44879.0</v>
      </c>
      <c r="C11650" s="32">
        <v>44888.0</v>
      </c>
      <c r="D11650" s="9" t="s">
        <v>1325</v>
      </c>
      <c r="E11650" s="32">
        <v>44779.0</v>
      </c>
      <c r="F11650" s="32">
        <v>44854.0</v>
      </c>
      <c r="G11650" s="9" t="s">
        <v>17911</v>
      </c>
      <c r="H11650" s="9" t="s">
        <v>7442</v>
      </c>
    </row>
    <row r="11651">
      <c r="B11651" s="32">
        <v>44879.0</v>
      </c>
      <c r="C11651" s="32">
        <v>44888.0</v>
      </c>
      <c r="D11651" s="9" t="s">
        <v>1325</v>
      </c>
      <c r="E11651" s="32">
        <v>44779.0</v>
      </c>
      <c r="F11651" s="32">
        <v>44854.0</v>
      </c>
      <c r="G11651" s="9" t="s">
        <v>17912</v>
      </c>
      <c r="H11651" s="9" t="s">
        <v>7444</v>
      </c>
    </row>
    <row r="11652">
      <c r="B11652" s="32">
        <v>44879.0</v>
      </c>
      <c r="C11652" s="32">
        <v>44888.0</v>
      </c>
      <c r="D11652" s="9" t="s">
        <v>1325</v>
      </c>
      <c r="E11652" s="32">
        <v>44779.0</v>
      </c>
      <c r="F11652" s="32">
        <v>44854.0</v>
      </c>
      <c r="G11652" s="9" t="s">
        <v>17913</v>
      </c>
      <c r="H11652" s="9" t="s">
        <v>7446</v>
      </c>
    </row>
    <row r="11653">
      <c r="B11653" s="32">
        <v>44873.0</v>
      </c>
      <c r="C11653" s="32">
        <v>44883.0</v>
      </c>
      <c r="D11653" s="9" t="s">
        <v>2459</v>
      </c>
      <c r="E11653" s="32">
        <v>44761.0</v>
      </c>
      <c r="F11653" s="32">
        <v>44852.0</v>
      </c>
      <c r="G11653" s="9" t="s">
        <v>17914</v>
      </c>
      <c r="H11653" s="9" t="s">
        <v>7440</v>
      </c>
    </row>
    <row r="11654">
      <c r="B11654" s="32">
        <v>44873.0</v>
      </c>
      <c r="C11654" s="32">
        <v>44883.0</v>
      </c>
      <c r="D11654" s="9" t="s">
        <v>2459</v>
      </c>
      <c r="E11654" s="32">
        <v>44761.0</v>
      </c>
      <c r="F11654" s="32">
        <v>44852.0</v>
      </c>
      <c r="G11654" s="9" t="s">
        <v>17915</v>
      </c>
      <c r="H11654" s="9" t="s">
        <v>7442</v>
      </c>
    </row>
    <row r="11655">
      <c r="B11655" s="32">
        <v>44873.0</v>
      </c>
      <c r="C11655" s="32">
        <v>44883.0</v>
      </c>
      <c r="D11655" s="9" t="s">
        <v>2459</v>
      </c>
      <c r="E11655" s="32">
        <v>44761.0</v>
      </c>
      <c r="F11655" s="32">
        <v>44852.0</v>
      </c>
      <c r="G11655" s="9" t="s">
        <v>17916</v>
      </c>
      <c r="H11655" s="9" t="s">
        <v>7444</v>
      </c>
    </row>
    <row r="11656">
      <c r="B11656" s="32">
        <v>44873.0</v>
      </c>
      <c r="C11656" s="32">
        <v>44883.0</v>
      </c>
      <c r="D11656" s="9" t="s">
        <v>2459</v>
      </c>
      <c r="E11656" s="32">
        <v>44761.0</v>
      </c>
      <c r="F11656" s="32">
        <v>44852.0</v>
      </c>
      <c r="G11656" s="9" t="s">
        <v>17917</v>
      </c>
      <c r="H11656" s="9" t="s">
        <v>7446</v>
      </c>
    </row>
    <row r="11657">
      <c r="B11657" s="32">
        <v>44907.0</v>
      </c>
      <c r="C11657" s="32">
        <v>44950.0</v>
      </c>
      <c r="D11657" s="9" t="s">
        <v>1391</v>
      </c>
      <c r="E11657" s="32">
        <v>44769.0</v>
      </c>
      <c r="F11657" s="32">
        <v>44858.0</v>
      </c>
      <c r="G11657" s="9" t="s">
        <v>17918</v>
      </c>
      <c r="H11657" s="9" t="s">
        <v>7438</v>
      </c>
    </row>
    <row r="11658">
      <c r="B11658" s="32">
        <v>44907.0</v>
      </c>
      <c r="C11658" s="32">
        <v>44950.0</v>
      </c>
      <c r="D11658" s="9" t="s">
        <v>1391</v>
      </c>
      <c r="E11658" s="32">
        <v>44769.0</v>
      </c>
      <c r="F11658" s="32">
        <v>44858.0</v>
      </c>
      <c r="G11658" s="9" t="s">
        <v>17919</v>
      </c>
      <c r="H11658" s="9" t="s">
        <v>7440</v>
      </c>
    </row>
    <row r="11659">
      <c r="B11659" s="32">
        <v>44907.0</v>
      </c>
      <c r="C11659" s="32">
        <v>44950.0</v>
      </c>
      <c r="D11659" s="9" t="s">
        <v>1391</v>
      </c>
      <c r="E11659" s="32">
        <v>44769.0</v>
      </c>
      <c r="F11659" s="32">
        <v>44858.0</v>
      </c>
      <c r="G11659" s="9" t="s">
        <v>17920</v>
      </c>
      <c r="H11659" s="9" t="s">
        <v>7442</v>
      </c>
    </row>
    <row r="11660">
      <c r="B11660" s="32">
        <v>44907.0</v>
      </c>
      <c r="C11660" s="32">
        <v>44950.0</v>
      </c>
      <c r="D11660" s="9" t="s">
        <v>1391</v>
      </c>
      <c r="E11660" s="32">
        <v>44769.0</v>
      </c>
      <c r="F11660" s="32">
        <v>44858.0</v>
      </c>
      <c r="G11660" s="9" t="s">
        <v>17921</v>
      </c>
      <c r="H11660" s="9" t="s">
        <v>7438</v>
      </c>
    </row>
    <row r="11661">
      <c r="B11661" s="32">
        <v>44907.0</v>
      </c>
      <c r="C11661" s="32">
        <v>44950.0</v>
      </c>
      <c r="D11661" s="9" t="s">
        <v>1391</v>
      </c>
      <c r="E11661" s="32">
        <v>44769.0</v>
      </c>
      <c r="F11661" s="32">
        <v>44858.0</v>
      </c>
      <c r="G11661" s="9" t="s">
        <v>17922</v>
      </c>
      <c r="H11661" s="9" t="s">
        <v>7444</v>
      </c>
    </row>
    <row r="11662">
      <c r="B11662" s="32">
        <v>44907.0</v>
      </c>
      <c r="C11662" s="32">
        <v>44950.0</v>
      </c>
      <c r="D11662" s="9" t="s">
        <v>1391</v>
      </c>
      <c r="E11662" s="32">
        <v>44769.0</v>
      </c>
      <c r="F11662" s="32">
        <v>44858.0</v>
      </c>
      <c r="G11662" s="9" t="s">
        <v>17923</v>
      </c>
      <c r="H11662" s="9" t="s">
        <v>7440</v>
      </c>
    </row>
    <row r="11663">
      <c r="B11663" s="32">
        <v>44907.0</v>
      </c>
      <c r="C11663" s="32">
        <v>44950.0</v>
      </c>
      <c r="D11663" s="9" t="s">
        <v>1391</v>
      </c>
      <c r="E11663" s="32">
        <v>44769.0</v>
      </c>
      <c r="F11663" s="32">
        <v>44858.0</v>
      </c>
      <c r="G11663" s="9" t="s">
        <v>17924</v>
      </c>
      <c r="H11663" s="9" t="s">
        <v>7442</v>
      </c>
    </row>
    <row r="11664">
      <c r="B11664" s="32">
        <v>44907.0</v>
      </c>
      <c r="C11664" s="32">
        <v>44950.0</v>
      </c>
      <c r="D11664" s="9" t="s">
        <v>1391</v>
      </c>
      <c r="E11664" s="32">
        <v>44769.0</v>
      </c>
      <c r="F11664" s="32">
        <v>44858.0</v>
      </c>
      <c r="G11664" s="9" t="s">
        <v>17925</v>
      </c>
      <c r="H11664" s="9" t="s">
        <v>7444</v>
      </c>
    </row>
    <row r="11665">
      <c r="B11665" s="32">
        <v>44907.0</v>
      </c>
      <c r="C11665" s="32">
        <v>44950.0</v>
      </c>
      <c r="D11665" s="9" t="s">
        <v>1391</v>
      </c>
      <c r="E11665" s="32">
        <v>44769.0</v>
      </c>
      <c r="F11665" s="32">
        <v>44888.0</v>
      </c>
      <c r="G11665" s="9" t="s">
        <v>17926</v>
      </c>
      <c r="H11665" s="9" t="s">
        <v>7446</v>
      </c>
    </row>
    <row r="11666">
      <c r="C11666" s="32">
        <v>44984.0</v>
      </c>
      <c r="D11666" s="9" t="s">
        <v>1345</v>
      </c>
      <c r="E11666" s="32">
        <v>44776.0</v>
      </c>
      <c r="F11666" s="32">
        <v>44945.0</v>
      </c>
      <c r="G11666" s="9" t="s">
        <v>17927</v>
      </c>
      <c r="H11666" s="9" t="s">
        <v>7438</v>
      </c>
    </row>
    <row r="11667">
      <c r="C11667" s="32">
        <v>44984.0</v>
      </c>
      <c r="D11667" s="9" t="s">
        <v>1345</v>
      </c>
      <c r="E11667" s="32">
        <v>44776.0</v>
      </c>
      <c r="F11667" s="32">
        <v>44945.0</v>
      </c>
      <c r="G11667" s="9" t="s">
        <v>17928</v>
      </c>
      <c r="H11667" s="9" t="s">
        <v>7440</v>
      </c>
    </row>
    <row r="11668">
      <c r="C11668" s="32">
        <v>44984.0</v>
      </c>
      <c r="D11668" s="9" t="s">
        <v>1345</v>
      </c>
      <c r="E11668" s="32">
        <v>44776.0</v>
      </c>
      <c r="F11668" s="32">
        <v>44945.0</v>
      </c>
      <c r="G11668" s="9" t="s">
        <v>17929</v>
      </c>
      <c r="H11668" s="9" t="s">
        <v>7442</v>
      </c>
    </row>
    <row r="11669">
      <c r="C11669" s="32">
        <v>44984.0</v>
      </c>
      <c r="D11669" s="9" t="s">
        <v>1345</v>
      </c>
      <c r="E11669" s="32">
        <v>44776.0</v>
      </c>
      <c r="F11669" s="32">
        <v>44945.0</v>
      </c>
      <c r="G11669" s="9" t="s">
        <v>17930</v>
      </c>
      <c r="H11669" s="9" t="s">
        <v>7444</v>
      </c>
    </row>
    <row r="11670">
      <c r="D11670" s="9" t="s">
        <v>17931</v>
      </c>
      <c r="E11670" s="32">
        <v>44807.0</v>
      </c>
      <c r="F11670" s="32">
        <v>44857.0</v>
      </c>
      <c r="G11670" s="9" t="s">
        <v>17932</v>
      </c>
      <c r="H11670" s="9" t="s">
        <v>7438</v>
      </c>
    </row>
    <row r="11671">
      <c r="D11671" s="9" t="s">
        <v>17931</v>
      </c>
      <c r="E11671" s="32">
        <v>44807.0</v>
      </c>
      <c r="F11671" s="32">
        <v>44857.0</v>
      </c>
      <c r="G11671" s="9" t="s">
        <v>17933</v>
      </c>
      <c r="H11671" s="9" t="s">
        <v>7440</v>
      </c>
    </row>
    <row r="11672">
      <c r="D11672" s="9" t="s">
        <v>17931</v>
      </c>
      <c r="E11672" s="32">
        <v>44807.0</v>
      </c>
      <c r="F11672" s="32">
        <v>44857.0</v>
      </c>
      <c r="G11672" s="9" t="s">
        <v>17934</v>
      </c>
      <c r="H11672" s="9" t="s">
        <v>7442</v>
      </c>
    </row>
    <row r="11673">
      <c r="D11673" s="9" t="s">
        <v>17931</v>
      </c>
      <c r="E11673" s="32">
        <v>44807.0</v>
      </c>
      <c r="F11673" s="32">
        <v>44857.0</v>
      </c>
      <c r="G11673" s="9" t="s">
        <v>17935</v>
      </c>
      <c r="H11673" s="9" t="s">
        <v>7444</v>
      </c>
    </row>
    <row r="11674">
      <c r="B11674" s="32">
        <v>44886.0</v>
      </c>
      <c r="C11674" s="32">
        <v>44932.0</v>
      </c>
      <c r="D11674" s="9" t="s">
        <v>1357</v>
      </c>
      <c r="E11674" s="32">
        <v>44774.0</v>
      </c>
      <c r="F11674" s="32">
        <v>44844.0</v>
      </c>
      <c r="G11674" s="9" t="s">
        <v>17936</v>
      </c>
      <c r="H11674" s="9" t="s">
        <v>7438</v>
      </c>
    </row>
    <row r="11675">
      <c r="B11675" s="32">
        <v>44886.0</v>
      </c>
      <c r="C11675" s="32">
        <v>44932.0</v>
      </c>
      <c r="D11675" s="9" t="s">
        <v>1357</v>
      </c>
      <c r="E11675" s="32">
        <v>44774.0</v>
      </c>
      <c r="F11675" s="32">
        <v>44844.0</v>
      </c>
      <c r="G11675" s="9" t="s">
        <v>17937</v>
      </c>
      <c r="H11675" s="9" t="s">
        <v>7440</v>
      </c>
    </row>
    <row r="11676">
      <c r="B11676" s="32">
        <v>44886.0</v>
      </c>
      <c r="C11676" s="32">
        <v>44932.0</v>
      </c>
      <c r="D11676" s="9" t="s">
        <v>1357</v>
      </c>
      <c r="E11676" s="32">
        <v>44774.0</v>
      </c>
      <c r="F11676" s="32">
        <v>44844.0</v>
      </c>
      <c r="G11676" s="9" t="s">
        <v>17938</v>
      </c>
      <c r="H11676" s="9" t="s">
        <v>7442</v>
      </c>
    </row>
    <row r="11677">
      <c r="B11677" s="32">
        <v>44886.0</v>
      </c>
      <c r="C11677" s="32">
        <v>44932.0</v>
      </c>
      <c r="D11677" s="9" t="s">
        <v>1357</v>
      </c>
      <c r="E11677" s="32">
        <v>44774.0</v>
      </c>
      <c r="F11677" s="32">
        <v>44844.0</v>
      </c>
      <c r="G11677" s="9" t="s">
        <v>17939</v>
      </c>
      <c r="H11677" s="9" t="s">
        <v>7444</v>
      </c>
    </row>
    <row r="11678">
      <c r="D11678" s="9" t="s">
        <v>1287</v>
      </c>
      <c r="E11678" s="32">
        <v>44784.0</v>
      </c>
      <c r="F11678" s="32">
        <v>44866.0</v>
      </c>
      <c r="G11678" s="9" t="s">
        <v>17940</v>
      </c>
      <c r="H11678" s="9" t="s">
        <v>7446</v>
      </c>
    </row>
    <row r="11679">
      <c r="D11679" s="9" t="s">
        <v>1287</v>
      </c>
      <c r="E11679" s="32">
        <v>44784.0</v>
      </c>
      <c r="F11679" s="32">
        <v>44866.0</v>
      </c>
      <c r="G11679" s="9" t="s">
        <v>17941</v>
      </c>
      <c r="H11679" s="9" t="s">
        <v>7440</v>
      </c>
    </row>
    <row r="11680">
      <c r="D11680" s="9" t="s">
        <v>1287</v>
      </c>
      <c r="E11680" s="32">
        <v>44784.0</v>
      </c>
      <c r="F11680" s="32">
        <v>44866.0</v>
      </c>
      <c r="G11680" s="9" t="s">
        <v>17942</v>
      </c>
      <c r="H11680" s="9" t="s">
        <v>7442</v>
      </c>
    </row>
    <row r="11681">
      <c r="D11681" s="9" t="s">
        <v>1287</v>
      </c>
      <c r="E11681" s="32">
        <v>44784.0</v>
      </c>
      <c r="F11681" s="32">
        <v>44866.0</v>
      </c>
      <c r="G11681" s="9" t="s">
        <v>17943</v>
      </c>
      <c r="H11681" s="9" t="s">
        <v>7444</v>
      </c>
    </row>
    <row r="11682">
      <c r="D11682" s="9" t="s">
        <v>1519</v>
      </c>
      <c r="E11682" s="32">
        <v>44783.0</v>
      </c>
      <c r="F11682" s="32">
        <v>44951.0</v>
      </c>
      <c r="G11682" s="9" t="s">
        <v>17944</v>
      </c>
      <c r="H11682" s="9" t="s">
        <v>7440</v>
      </c>
    </row>
    <row r="11683">
      <c r="D11683" s="9" t="s">
        <v>1519</v>
      </c>
      <c r="E11683" s="32">
        <v>44783.0</v>
      </c>
      <c r="F11683" s="32">
        <v>44951.0</v>
      </c>
      <c r="G11683" s="9" t="s">
        <v>17945</v>
      </c>
      <c r="H11683" s="9" t="s">
        <v>7442</v>
      </c>
    </row>
    <row r="11684">
      <c r="D11684" s="9" t="s">
        <v>1519</v>
      </c>
      <c r="E11684" s="32">
        <v>44783.0</v>
      </c>
      <c r="F11684" s="32">
        <v>44951.0</v>
      </c>
      <c r="G11684" s="9" t="s">
        <v>17946</v>
      </c>
      <c r="H11684" s="9" t="s">
        <v>7444</v>
      </c>
    </row>
    <row r="11685">
      <c r="D11685" s="9" t="s">
        <v>1519</v>
      </c>
      <c r="E11685" s="32">
        <v>44783.0</v>
      </c>
      <c r="F11685" s="32">
        <v>44951.0</v>
      </c>
      <c r="G11685" s="9" t="s">
        <v>17947</v>
      </c>
      <c r="H11685" s="9" t="s">
        <v>7446</v>
      </c>
    </row>
    <row r="11686">
      <c r="B11686" s="32">
        <v>44949.0</v>
      </c>
      <c r="C11686" s="32">
        <v>44967.0</v>
      </c>
      <c r="D11686" s="9" t="s">
        <v>1341</v>
      </c>
      <c r="E11686" s="32">
        <v>44777.0</v>
      </c>
      <c r="F11686" s="32">
        <v>44889.0</v>
      </c>
      <c r="G11686" s="9" t="s">
        <v>17948</v>
      </c>
      <c r="H11686" s="9" t="s">
        <v>7440</v>
      </c>
    </row>
    <row r="11687">
      <c r="B11687" s="32">
        <v>44949.0</v>
      </c>
      <c r="C11687" s="32">
        <v>44967.0</v>
      </c>
      <c r="D11687" s="9" t="s">
        <v>1341</v>
      </c>
      <c r="E11687" s="32">
        <v>44777.0</v>
      </c>
      <c r="F11687" s="32">
        <v>44889.0</v>
      </c>
      <c r="G11687" s="9" t="s">
        <v>17949</v>
      </c>
      <c r="H11687" s="9" t="s">
        <v>7442</v>
      </c>
    </row>
    <row r="11688">
      <c r="B11688" s="32">
        <v>44949.0</v>
      </c>
      <c r="C11688" s="32">
        <v>44967.0</v>
      </c>
      <c r="D11688" s="9" t="s">
        <v>1341</v>
      </c>
      <c r="E11688" s="32">
        <v>44777.0</v>
      </c>
      <c r="F11688" s="32">
        <v>44889.0</v>
      </c>
      <c r="G11688" s="9" t="s">
        <v>17950</v>
      </c>
      <c r="H11688" s="9" t="s">
        <v>7444</v>
      </c>
    </row>
    <row r="11689">
      <c r="B11689" s="32">
        <v>44949.0</v>
      </c>
      <c r="C11689" s="32">
        <v>44967.0</v>
      </c>
      <c r="D11689" s="9" t="s">
        <v>1341</v>
      </c>
      <c r="E11689" s="32">
        <v>44777.0</v>
      </c>
      <c r="F11689" s="32">
        <v>44937.0</v>
      </c>
      <c r="G11689" s="9" t="s">
        <v>17951</v>
      </c>
      <c r="H11689" s="9" t="s">
        <v>7446</v>
      </c>
    </row>
    <row r="11690">
      <c r="B11690" s="32">
        <v>44923.0</v>
      </c>
      <c r="C11690" s="32">
        <v>44931.0</v>
      </c>
      <c r="D11690" s="9" t="s">
        <v>1409</v>
      </c>
      <c r="E11690" s="32">
        <v>44764.0</v>
      </c>
      <c r="F11690" s="32">
        <v>44834.0</v>
      </c>
      <c r="G11690" s="9" t="s">
        <v>17952</v>
      </c>
    </row>
    <row r="11691">
      <c r="B11691" s="32">
        <v>44923.0</v>
      </c>
      <c r="C11691" s="32">
        <v>44931.0</v>
      </c>
      <c r="D11691" s="9" t="s">
        <v>1409</v>
      </c>
      <c r="E11691" s="32">
        <v>44764.0</v>
      </c>
      <c r="F11691" s="32">
        <v>44834.0</v>
      </c>
      <c r="G11691" s="9" t="s">
        <v>17953</v>
      </c>
      <c r="H11691" s="9" t="s">
        <v>7442</v>
      </c>
    </row>
    <row r="11692">
      <c r="B11692" s="32">
        <v>44923.0</v>
      </c>
      <c r="C11692" s="32">
        <v>44931.0</v>
      </c>
      <c r="D11692" s="9" t="s">
        <v>1409</v>
      </c>
      <c r="E11692" s="32">
        <v>44764.0</v>
      </c>
      <c r="F11692" s="32">
        <v>44834.0</v>
      </c>
      <c r="G11692" s="9" t="s">
        <v>17954</v>
      </c>
      <c r="H11692" s="9" t="s">
        <v>7444</v>
      </c>
    </row>
    <row r="11693">
      <c r="B11693" s="32">
        <v>44895.0</v>
      </c>
      <c r="C11693" s="32">
        <v>44902.0</v>
      </c>
      <c r="D11693" s="9" t="s">
        <v>1371</v>
      </c>
      <c r="E11693" s="32">
        <v>44769.0</v>
      </c>
      <c r="F11693" s="32">
        <v>44881.0</v>
      </c>
      <c r="G11693" s="9" t="s">
        <v>17955</v>
      </c>
      <c r="H11693" s="9" t="s">
        <v>7438</v>
      </c>
    </row>
    <row r="11694">
      <c r="B11694" s="32">
        <v>44895.0</v>
      </c>
      <c r="C11694" s="32">
        <v>44902.0</v>
      </c>
      <c r="D11694" s="9" t="s">
        <v>1371</v>
      </c>
      <c r="E11694" s="32">
        <v>44769.0</v>
      </c>
      <c r="F11694" s="32">
        <v>44881.0</v>
      </c>
      <c r="G11694" s="9" t="s">
        <v>17956</v>
      </c>
      <c r="H11694" s="9" t="s">
        <v>7440</v>
      </c>
    </row>
    <row r="11695">
      <c r="B11695" s="32">
        <v>44895.0</v>
      </c>
      <c r="C11695" s="32">
        <v>44902.0</v>
      </c>
      <c r="D11695" s="9" t="s">
        <v>1371</v>
      </c>
      <c r="E11695" s="32">
        <v>44769.0</v>
      </c>
      <c r="F11695" s="32">
        <v>44881.0</v>
      </c>
      <c r="G11695" s="9" t="s">
        <v>17957</v>
      </c>
      <c r="H11695" s="9" t="s">
        <v>7442</v>
      </c>
    </row>
    <row r="11696">
      <c r="B11696" s="32">
        <v>44895.0</v>
      </c>
      <c r="C11696" s="32">
        <v>44902.0</v>
      </c>
      <c r="D11696" s="9" t="s">
        <v>1371</v>
      </c>
      <c r="E11696" s="32">
        <v>44769.0</v>
      </c>
      <c r="F11696" s="32">
        <v>44881.0</v>
      </c>
      <c r="G11696" s="9" t="s">
        <v>17958</v>
      </c>
      <c r="H11696" s="9" t="s">
        <v>7444</v>
      </c>
    </row>
    <row r="11697">
      <c r="C11697" s="32">
        <v>44883.0</v>
      </c>
      <c r="D11697" s="9" t="s">
        <v>1259</v>
      </c>
      <c r="E11697" s="32">
        <v>44788.0</v>
      </c>
      <c r="F11697" s="32">
        <v>44858.0</v>
      </c>
      <c r="G11697" s="9" t="s">
        <v>17959</v>
      </c>
      <c r="H11697" s="9" t="s">
        <v>7438</v>
      </c>
    </row>
    <row r="11698">
      <c r="C11698" s="32">
        <v>44883.0</v>
      </c>
      <c r="D11698" s="9" t="s">
        <v>1259</v>
      </c>
      <c r="E11698" s="32">
        <v>44788.0</v>
      </c>
      <c r="F11698" s="32">
        <v>44858.0</v>
      </c>
      <c r="G11698" s="9" t="s">
        <v>17960</v>
      </c>
      <c r="H11698" s="9" t="s">
        <v>7440</v>
      </c>
    </row>
    <row r="11699">
      <c r="C11699" s="32">
        <v>44883.0</v>
      </c>
      <c r="D11699" s="9" t="s">
        <v>1259</v>
      </c>
      <c r="E11699" s="32">
        <v>44788.0</v>
      </c>
      <c r="F11699" s="32">
        <v>44858.0</v>
      </c>
      <c r="G11699" s="9" t="s">
        <v>17961</v>
      </c>
      <c r="H11699" s="9" t="s">
        <v>7442</v>
      </c>
    </row>
    <row r="11700">
      <c r="C11700" s="32">
        <v>44883.0</v>
      </c>
      <c r="D11700" s="9" t="s">
        <v>1259</v>
      </c>
      <c r="E11700" s="32">
        <v>44788.0</v>
      </c>
      <c r="F11700" s="32">
        <v>44858.0</v>
      </c>
      <c r="G11700" s="9" t="s">
        <v>17962</v>
      </c>
      <c r="H11700" s="9" t="s">
        <v>7444</v>
      </c>
    </row>
    <row r="11701">
      <c r="C11701" s="32">
        <v>44963.0</v>
      </c>
      <c r="D11701" s="9" t="s">
        <v>1359</v>
      </c>
      <c r="E11701" s="32">
        <v>44776.0</v>
      </c>
      <c r="F11701" s="32">
        <v>44853.0</v>
      </c>
      <c r="G11701" s="9" t="s">
        <v>17963</v>
      </c>
      <c r="H11701" s="9" t="s">
        <v>7440</v>
      </c>
    </row>
    <row r="11702">
      <c r="C11702" s="32">
        <v>44963.0</v>
      </c>
      <c r="D11702" s="9" t="s">
        <v>1359</v>
      </c>
      <c r="E11702" s="32">
        <v>44776.0</v>
      </c>
      <c r="F11702" s="32">
        <v>44853.0</v>
      </c>
      <c r="G11702" s="9" t="s">
        <v>17964</v>
      </c>
      <c r="H11702" s="9" t="s">
        <v>7442</v>
      </c>
    </row>
    <row r="11703">
      <c r="C11703" s="32">
        <v>44963.0</v>
      </c>
      <c r="D11703" s="9" t="s">
        <v>1359</v>
      </c>
      <c r="E11703" s="32">
        <v>44776.0</v>
      </c>
      <c r="F11703" s="32">
        <v>44853.0</v>
      </c>
      <c r="G11703" s="9" t="s">
        <v>17965</v>
      </c>
      <c r="H11703" s="9" t="s">
        <v>7444</v>
      </c>
    </row>
    <row r="11704">
      <c r="D11704" s="9" t="s">
        <v>1435</v>
      </c>
      <c r="E11704" s="32">
        <v>44760.0</v>
      </c>
      <c r="F11704" s="32">
        <v>44813.0</v>
      </c>
      <c r="G11704" s="9" t="s">
        <v>17966</v>
      </c>
      <c r="H11704" s="9" t="s">
        <v>7438</v>
      </c>
    </row>
    <row r="11705">
      <c r="D11705" s="9" t="s">
        <v>1435</v>
      </c>
      <c r="E11705" s="32">
        <v>44760.0</v>
      </c>
      <c r="F11705" s="32">
        <v>44813.0</v>
      </c>
      <c r="G11705" s="9" t="s">
        <v>17967</v>
      </c>
    </row>
    <row r="11706">
      <c r="D11706" s="9" t="s">
        <v>1435</v>
      </c>
      <c r="E11706" s="32">
        <v>44760.0</v>
      </c>
      <c r="F11706" s="32">
        <v>44813.0</v>
      </c>
      <c r="G11706" s="9" t="s">
        <v>17968</v>
      </c>
      <c r="H11706" s="9" t="s">
        <v>7442</v>
      </c>
    </row>
    <row r="11707">
      <c r="D11707" s="9" t="s">
        <v>1435</v>
      </c>
      <c r="E11707" s="32">
        <v>44760.0</v>
      </c>
      <c r="F11707" s="32">
        <v>44813.0</v>
      </c>
      <c r="G11707" s="9" t="s">
        <v>17969</v>
      </c>
      <c r="H11707" s="9" t="s">
        <v>7444</v>
      </c>
    </row>
    <row r="11708">
      <c r="B11708" s="32">
        <v>44970.0</v>
      </c>
      <c r="D11708" s="9" t="s">
        <v>1377</v>
      </c>
      <c r="E11708" s="32">
        <v>44771.0</v>
      </c>
      <c r="F11708" s="32">
        <v>44928.0</v>
      </c>
      <c r="G11708" s="9" t="s">
        <v>17970</v>
      </c>
      <c r="H11708" s="9" t="s">
        <v>7440</v>
      </c>
    </row>
    <row r="11709">
      <c r="B11709" s="32">
        <v>44970.0</v>
      </c>
      <c r="D11709" s="9" t="s">
        <v>1377</v>
      </c>
      <c r="E11709" s="32">
        <v>44771.0</v>
      </c>
      <c r="F11709" s="32">
        <v>44928.0</v>
      </c>
      <c r="G11709" s="9" t="s">
        <v>17971</v>
      </c>
      <c r="H11709" s="9" t="s">
        <v>7442</v>
      </c>
    </row>
    <row r="11710">
      <c r="B11710" s="32">
        <v>44970.0</v>
      </c>
      <c r="D11710" s="9" t="s">
        <v>1377</v>
      </c>
      <c r="E11710" s="32">
        <v>44771.0</v>
      </c>
      <c r="F11710" s="32">
        <v>44928.0</v>
      </c>
      <c r="G11710" s="9" t="s">
        <v>17972</v>
      </c>
      <c r="H11710" s="9" t="s">
        <v>7444</v>
      </c>
    </row>
    <row r="11711">
      <c r="B11711" s="32">
        <v>44970.0</v>
      </c>
      <c r="D11711" s="9" t="s">
        <v>1377</v>
      </c>
      <c r="E11711" s="32">
        <v>44771.0</v>
      </c>
      <c r="F11711" s="32">
        <v>44928.0</v>
      </c>
      <c r="G11711" s="9" t="s">
        <v>17973</v>
      </c>
      <c r="H11711" s="9" t="s">
        <v>7446</v>
      </c>
    </row>
    <row r="11712">
      <c r="B11712" s="32">
        <v>44925.0</v>
      </c>
      <c r="C11712" s="32">
        <v>44966.0</v>
      </c>
      <c r="D11712" s="9" t="s">
        <v>1335</v>
      </c>
      <c r="E11712" s="32">
        <v>44777.0</v>
      </c>
      <c r="F11712" s="32">
        <v>44902.0</v>
      </c>
      <c r="G11712" s="9" t="s">
        <v>17974</v>
      </c>
      <c r="H11712" s="9" t="s">
        <v>7438</v>
      </c>
    </row>
    <row r="11713">
      <c r="B11713" s="32">
        <v>44925.0</v>
      </c>
      <c r="C11713" s="32">
        <v>44966.0</v>
      </c>
      <c r="D11713" s="9" t="s">
        <v>1335</v>
      </c>
      <c r="E11713" s="32">
        <v>44777.0</v>
      </c>
      <c r="F11713" s="32">
        <v>44902.0</v>
      </c>
      <c r="G11713" s="9" t="s">
        <v>17975</v>
      </c>
      <c r="H11713" s="9" t="s">
        <v>7440</v>
      </c>
    </row>
    <row r="11714">
      <c r="B11714" s="32">
        <v>44925.0</v>
      </c>
      <c r="C11714" s="32">
        <v>44966.0</v>
      </c>
      <c r="D11714" s="9" t="s">
        <v>1335</v>
      </c>
      <c r="E11714" s="32">
        <v>44777.0</v>
      </c>
      <c r="F11714" s="32">
        <v>44902.0</v>
      </c>
      <c r="G11714" s="9" t="s">
        <v>17976</v>
      </c>
      <c r="H11714" s="9" t="s">
        <v>7442</v>
      </c>
    </row>
    <row r="11715">
      <c r="B11715" s="32">
        <v>44925.0</v>
      </c>
      <c r="C11715" s="32">
        <v>44966.0</v>
      </c>
      <c r="D11715" s="9" t="s">
        <v>1335</v>
      </c>
      <c r="E11715" s="32">
        <v>44777.0</v>
      </c>
      <c r="F11715" s="32">
        <v>44902.0</v>
      </c>
      <c r="G11715" s="9" t="s">
        <v>17977</v>
      </c>
      <c r="H11715" s="9" t="s">
        <v>7444</v>
      </c>
    </row>
    <row r="11716">
      <c r="B11716" s="32">
        <v>44925.0</v>
      </c>
      <c r="C11716" s="32">
        <v>44966.0</v>
      </c>
      <c r="D11716" s="9" t="s">
        <v>1335</v>
      </c>
      <c r="E11716" s="32">
        <v>44777.0</v>
      </c>
      <c r="F11716" s="32">
        <v>44902.0</v>
      </c>
      <c r="G11716" s="9" t="s">
        <v>17978</v>
      </c>
      <c r="H11716" s="9" t="s">
        <v>7446</v>
      </c>
    </row>
    <row r="11717">
      <c r="B11717" s="32">
        <v>44970.0</v>
      </c>
      <c r="D11717" s="9" t="s">
        <v>81</v>
      </c>
      <c r="E11717" s="32">
        <v>44772.0</v>
      </c>
      <c r="F11717" s="32">
        <v>44973.0</v>
      </c>
      <c r="G11717" s="9" t="s">
        <v>17979</v>
      </c>
      <c r="H11717" s="9" t="s">
        <v>7446</v>
      </c>
    </row>
    <row r="11718">
      <c r="B11718" s="32">
        <v>44970.0</v>
      </c>
      <c r="D11718" s="9" t="s">
        <v>81</v>
      </c>
      <c r="E11718" s="32">
        <v>44772.0</v>
      </c>
      <c r="F11718" s="32">
        <v>44973.0</v>
      </c>
      <c r="G11718" s="9" t="s">
        <v>17980</v>
      </c>
      <c r="H11718" s="9" t="s">
        <v>7438</v>
      </c>
    </row>
    <row r="11719">
      <c r="B11719" s="32">
        <v>44970.0</v>
      </c>
      <c r="D11719" s="9" t="s">
        <v>81</v>
      </c>
      <c r="E11719" s="32">
        <v>44772.0</v>
      </c>
      <c r="F11719" s="32">
        <v>44973.0</v>
      </c>
      <c r="G11719" s="9" t="s">
        <v>17981</v>
      </c>
      <c r="H11719" s="9" t="s">
        <v>7440</v>
      </c>
    </row>
    <row r="11720">
      <c r="B11720" s="32">
        <v>44970.0</v>
      </c>
      <c r="D11720" s="9" t="s">
        <v>81</v>
      </c>
      <c r="E11720" s="32">
        <v>44772.0</v>
      </c>
      <c r="F11720" s="32">
        <v>44973.0</v>
      </c>
      <c r="G11720" s="9" t="s">
        <v>17982</v>
      </c>
      <c r="H11720" s="9" t="s">
        <v>7442</v>
      </c>
    </row>
    <row r="11721">
      <c r="B11721" s="32">
        <v>44970.0</v>
      </c>
      <c r="D11721" s="9" t="s">
        <v>81</v>
      </c>
      <c r="E11721" s="32">
        <v>44772.0</v>
      </c>
      <c r="F11721" s="32">
        <v>44973.0</v>
      </c>
      <c r="G11721" s="9" t="s">
        <v>17983</v>
      </c>
      <c r="H11721" s="9" t="s">
        <v>7444</v>
      </c>
    </row>
    <row r="11722">
      <c r="B11722" s="32">
        <v>44911.0</v>
      </c>
      <c r="C11722" s="32">
        <v>44935.0</v>
      </c>
      <c r="D11722" s="9" t="s">
        <v>3469</v>
      </c>
      <c r="E11722" s="32">
        <v>44764.0</v>
      </c>
      <c r="F11722" s="32">
        <v>44874.0</v>
      </c>
      <c r="G11722" s="9" t="s">
        <v>17984</v>
      </c>
      <c r="H11722" s="9" t="s">
        <v>7440</v>
      </c>
    </row>
    <row r="11723">
      <c r="B11723" s="32">
        <v>44911.0</v>
      </c>
      <c r="C11723" s="32">
        <v>44935.0</v>
      </c>
      <c r="D11723" s="9" t="s">
        <v>3469</v>
      </c>
      <c r="E11723" s="32">
        <v>44764.0</v>
      </c>
      <c r="F11723" s="32">
        <v>44874.0</v>
      </c>
      <c r="G11723" s="9" t="s">
        <v>17985</v>
      </c>
      <c r="H11723" s="9" t="s">
        <v>7442</v>
      </c>
    </row>
    <row r="11724">
      <c r="B11724" s="32">
        <v>44911.0</v>
      </c>
      <c r="C11724" s="32">
        <v>44935.0</v>
      </c>
      <c r="D11724" s="9" t="s">
        <v>3469</v>
      </c>
      <c r="E11724" s="32">
        <v>44764.0</v>
      </c>
      <c r="F11724" s="32">
        <v>44874.0</v>
      </c>
      <c r="G11724" s="9" t="s">
        <v>17986</v>
      </c>
      <c r="H11724" s="9" t="s">
        <v>7444</v>
      </c>
    </row>
    <row r="11725">
      <c r="D11725" s="9" t="s">
        <v>17987</v>
      </c>
      <c r="E11725" s="32">
        <v>44776.0</v>
      </c>
      <c r="F11725" s="32">
        <v>44875.0</v>
      </c>
      <c r="G11725" s="9" t="s">
        <v>17988</v>
      </c>
      <c r="H11725" s="9" t="s">
        <v>7440</v>
      </c>
    </row>
    <row r="11726">
      <c r="D11726" s="9" t="s">
        <v>17987</v>
      </c>
      <c r="E11726" s="32">
        <v>44776.0</v>
      </c>
      <c r="F11726" s="32">
        <v>44875.0</v>
      </c>
      <c r="G11726" s="9" t="s">
        <v>17989</v>
      </c>
      <c r="H11726" s="9" t="s">
        <v>7442</v>
      </c>
    </row>
    <row r="11727">
      <c r="D11727" s="9" t="s">
        <v>17987</v>
      </c>
      <c r="E11727" s="32">
        <v>44776.0</v>
      </c>
      <c r="F11727" s="32">
        <v>44875.0</v>
      </c>
      <c r="G11727" s="9" t="s">
        <v>17990</v>
      </c>
      <c r="H11727" s="9" t="s">
        <v>7444</v>
      </c>
    </row>
    <row r="11728">
      <c r="D11728" s="9" t="s">
        <v>1229</v>
      </c>
      <c r="E11728" s="32">
        <v>44790.0</v>
      </c>
      <c r="F11728" s="32">
        <v>44929.0</v>
      </c>
      <c r="G11728" s="9" t="s">
        <v>17991</v>
      </c>
      <c r="H11728" s="9" t="s">
        <v>7438</v>
      </c>
    </row>
    <row r="11729">
      <c r="D11729" s="9" t="s">
        <v>1229</v>
      </c>
      <c r="E11729" s="32">
        <v>44790.0</v>
      </c>
      <c r="F11729" s="32">
        <v>44929.0</v>
      </c>
      <c r="G11729" s="9" t="s">
        <v>17992</v>
      </c>
      <c r="H11729" s="9" t="s">
        <v>7440</v>
      </c>
    </row>
    <row r="11730">
      <c r="D11730" s="9" t="s">
        <v>1229</v>
      </c>
      <c r="E11730" s="32">
        <v>44790.0</v>
      </c>
      <c r="F11730" s="32">
        <v>44929.0</v>
      </c>
      <c r="G11730" s="9" t="s">
        <v>17993</v>
      </c>
      <c r="H11730" s="9" t="s">
        <v>7442</v>
      </c>
    </row>
    <row r="11731">
      <c r="D11731" s="9" t="s">
        <v>1229</v>
      </c>
      <c r="E11731" s="32">
        <v>44790.0</v>
      </c>
      <c r="F11731" s="32">
        <v>44929.0</v>
      </c>
      <c r="G11731" s="9" t="s">
        <v>17994</v>
      </c>
      <c r="H11731" s="9" t="s">
        <v>7444</v>
      </c>
    </row>
    <row r="11732">
      <c r="D11732" s="9" t="s">
        <v>1229</v>
      </c>
      <c r="E11732" s="32">
        <v>44790.0</v>
      </c>
      <c r="F11732" s="32">
        <v>44929.0</v>
      </c>
      <c r="G11732" s="9" t="s">
        <v>17995</v>
      </c>
      <c r="H11732" s="9" t="s">
        <v>7446</v>
      </c>
    </row>
    <row r="11733">
      <c r="B11733" s="32">
        <v>44867.0</v>
      </c>
      <c r="C11733" s="32">
        <v>44880.0</v>
      </c>
      <c r="D11733" s="9" t="s">
        <v>2099</v>
      </c>
      <c r="E11733" s="32">
        <v>44766.0</v>
      </c>
      <c r="F11733" s="32">
        <v>44862.0</v>
      </c>
      <c r="G11733" s="9" t="s">
        <v>17996</v>
      </c>
      <c r="H11733" s="9" t="s">
        <v>7440</v>
      </c>
    </row>
    <row r="11734">
      <c r="B11734" s="32">
        <v>44867.0</v>
      </c>
      <c r="C11734" s="32">
        <v>44880.0</v>
      </c>
      <c r="D11734" s="9" t="s">
        <v>2099</v>
      </c>
      <c r="E11734" s="32">
        <v>44766.0</v>
      </c>
      <c r="F11734" s="32">
        <v>44862.0</v>
      </c>
      <c r="G11734" s="9" t="s">
        <v>17997</v>
      </c>
      <c r="H11734" s="9" t="s">
        <v>7442</v>
      </c>
    </row>
    <row r="11735">
      <c r="B11735" s="32">
        <v>44867.0</v>
      </c>
      <c r="C11735" s="32">
        <v>44880.0</v>
      </c>
      <c r="D11735" s="9" t="s">
        <v>2099</v>
      </c>
      <c r="E11735" s="32">
        <v>44766.0</v>
      </c>
      <c r="F11735" s="32">
        <v>44862.0</v>
      </c>
      <c r="G11735" s="9" t="s">
        <v>17998</v>
      </c>
      <c r="H11735" s="9" t="s">
        <v>7444</v>
      </c>
    </row>
    <row r="11736">
      <c r="B11736" s="32">
        <v>44867.0</v>
      </c>
      <c r="C11736" s="32">
        <v>44880.0</v>
      </c>
      <c r="D11736" s="9" t="s">
        <v>2099</v>
      </c>
      <c r="E11736" s="32">
        <v>44766.0</v>
      </c>
      <c r="F11736" s="32">
        <v>44862.0</v>
      </c>
      <c r="G11736" s="9" t="s">
        <v>17999</v>
      </c>
      <c r="H11736" s="9" t="s">
        <v>7446</v>
      </c>
    </row>
    <row r="11737">
      <c r="C11737" s="32">
        <v>44974.0</v>
      </c>
      <c r="D11737" s="9" t="s">
        <v>1367</v>
      </c>
      <c r="E11737" s="32">
        <v>44773.0</v>
      </c>
      <c r="F11737" s="32">
        <v>44903.0</v>
      </c>
      <c r="G11737" s="9" t="s">
        <v>18000</v>
      </c>
      <c r="H11737" s="9" t="s">
        <v>16010</v>
      </c>
    </row>
    <row r="11738">
      <c r="C11738" s="32">
        <v>44974.0</v>
      </c>
      <c r="D11738" s="9" t="s">
        <v>1367</v>
      </c>
      <c r="E11738" s="32">
        <v>44773.0</v>
      </c>
      <c r="F11738" s="32">
        <v>44903.0</v>
      </c>
      <c r="G11738" s="9" t="s">
        <v>18001</v>
      </c>
      <c r="H11738" s="9" t="s">
        <v>7438</v>
      </c>
    </row>
    <row r="11739">
      <c r="C11739" s="32">
        <v>44974.0</v>
      </c>
      <c r="D11739" s="9" t="s">
        <v>1367</v>
      </c>
      <c r="E11739" s="32">
        <v>44773.0</v>
      </c>
      <c r="F11739" s="32">
        <v>44903.0</v>
      </c>
      <c r="G11739" s="9" t="s">
        <v>18002</v>
      </c>
      <c r="H11739" s="9" t="s">
        <v>7440</v>
      </c>
    </row>
    <row r="11740">
      <c r="C11740" s="32">
        <v>44974.0</v>
      </c>
      <c r="D11740" s="9" t="s">
        <v>1367</v>
      </c>
      <c r="E11740" s="32">
        <v>44773.0</v>
      </c>
      <c r="F11740" s="32">
        <v>44903.0</v>
      </c>
      <c r="G11740" s="9" t="s">
        <v>18003</v>
      </c>
      <c r="H11740" s="9" t="s">
        <v>7442</v>
      </c>
    </row>
    <row r="11741">
      <c r="C11741" s="32">
        <v>44974.0</v>
      </c>
      <c r="D11741" s="9" t="s">
        <v>1367</v>
      </c>
      <c r="E11741" s="32">
        <v>44773.0</v>
      </c>
      <c r="F11741" s="32">
        <v>44903.0</v>
      </c>
      <c r="G11741" s="9" t="s">
        <v>18004</v>
      </c>
      <c r="H11741" s="9" t="s">
        <v>7444</v>
      </c>
    </row>
    <row r="11742">
      <c r="B11742" s="32">
        <v>44988.0</v>
      </c>
      <c r="D11742" s="9" t="s">
        <v>1381</v>
      </c>
      <c r="E11742" s="32">
        <v>44770.0</v>
      </c>
      <c r="F11742" s="32">
        <v>44945.0</v>
      </c>
      <c r="G11742" s="9" t="s">
        <v>18005</v>
      </c>
      <c r="H11742" s="9" t="s">
        <v>16010</v>
      </c>
    </row>
    <row r="11743">
      <c r="B11743" s="32">
        <v>44988.0</v>
      </c>
      <c r="D11743" s="9" t="s">
        <v>1381</v>
      </c>
      <c r="E11743" s="32">
        <v>44770.0</v>
      </c>
      <c r="F11743" s="32">
        <v>44945.0</v>
      </c>
      <c r="G11743" s="9" t="s">
        <v>18006</v>
      </c>
      <c r="H11743" s="9" t="s">
        <v>7438</v>
      </c>
    </row>
    <row r="11744">
      <c r="B11744" s="32">
        <v>44988.0</v>
      </c>
      <c r="D11744" s="9" t="s">
        <v>1381</v>
      </c>
      <c r="E11744" s="32">
        <v>44770.0</v>
      </c>
      <c r="F11744" s="32">
        <v>44945.0</v>
      </c>
      <c r="G11744" s="9" t="s">
        <v>18007</v>
      </c>
      <c r="H11744" s="9" t="s">
        <v>7440</v>
      </c>
    </row>
    <row r="11745">
      <c r="B11745" s="32">
        <v>44988.0</v>
      </c>
      <c r="D11745" s="9" t="s">
        <v>1381</v>
      </c>
      <c r="E11745" s="32">
        <v>44770.0</v>
      </c>
      <c r="F11745" s="32">
        <v>44945.0</v>
      </c>
      <c r="G11745" s="9" t="s">
        <v>18008</v>
      </c>
      <c r="H11745" s="9" t="s">
        <v>7442</v>
      </c>
    </row>
    <row r="11746">
      <c r="B11746" s="32">
        <v>44988.0</v>
      </c>
      <c r="D11746" s="9" t="s">
        <v>1381</v>
      </c>
      <c r="E11746" s="32">
        <v>44770.0</v>
      </c>
      <c r="F11746" s="32">
        <v>44945.0</v>
      </c>
      <c r="G11746" s="9" t="s">
        <v>18009</v>
      </c>
      <c r="H11746" s="9" t="s">
        <v>7444</v>
      </c>
    </row>
    <row r="11747">
      <c r="B11747" s="32">
        <v>44988.0</v>
      </c>
      <c r="D11747" s="9" t="s">
        <v>1381</v>
      </c>
      <c r="E11747" s="32">
        <v>44770.0</v>
      </c>
      <c r="F11747" s="32">
        <v>44945.0</v>
      </c>
      <c r="G11747" s="9" t="s">
        <v>18010</v>
      </c>
      <c r="H11747" s="9" t="s">
        <v>7446</v>
      </c>
    </row>
    <row r="11748">
      <c r="D11748" s="9" t="s">
        <v>1397</v>
      </c>
      <c r="E11748" s="32">
        <v>44767.0</v>
      </c>
      <c r="F11748" s="32">
        <v>44952.0</v>
      </c>
      <c r="G11748" s="9" t="s">
        <v>18011</v>
      </c>
      <c r="H11748" s="9" t="s">
        <v>7438</v>
      </c>
    </row>
    <row r="11749">
      <c r="D11749" s="9" t="s">
        <v>1397</v>
      </c>
      <c r="E11749" s="32">
        <v>44767.0</v>
      </c>
      <c r="F11749" s="32">
        <v>44952.0</v>
      </c>
      <c r="G11749" s="9" t="s">
        <v>18012</v>
      </c>
      <c r="H11749" s="9" t="s">
        <v>7440</v>
      </c>
    </row>
    <row r="11750">
      <c r="D11750" s="9" t="s">
        <v>1397</v>
      </c>
      <c r="E11750" s="32">
        <v>44767.0</v>
      </c>
      <c r="F11750" s="32">
        <v>44952.0</v>
      </c>
      <c r="G11750" s="9" t="s">
        <v>18013</v>
      </c>
      <c r="H11750" s="9" t="s">
        <v>7442</v>
      </c>
    </row>
    <row r="11751">
      <c r="D11751" s="9" t="s">
        <v>1397</v>
      </c>
      <c r="E11751" s="32">
        <v>44767.0</v>
      </c>
      <c r="F11751" s="32">
        <v>44952.0</v>
      </c>
      <c r="G11751" s="9" t="s">
        <v>18014</v>
      </c>
      <c r="H11751" s="9" t="s">
        <v>7444</v>
      </c>
    </row>
    <row r="11752">
      <c r="C11752" s="32">
        <v>44915.0</v>
      </c>
      <c r="D11752" s="9" t="s">
        <v>1347</v>
      </c>
      <c r="E11752" s="32">
        <v>44777.0</v>
      </c>
      <c r="F11752" s="32">
        <v>44859.0</v>
      </c>
      <c r="G11752" s="9" t="s">
        <v>18015</v>
      </c>
      <c r="H11752" s="9" t="s">
        <v>7440</v>
      </c>
    </row>
    <row r="11753">
      <c r="C11753" s="32">
        <v>44915.0</v>
      </c>
      <c r="D11753" s="9" t="s">
        <v>1347</v>
      </c>
      <c r="E11753" s="32">
        <v>44777.0</v>
      </c>
      <c r="F11753" s="32">
        <v>44859.0</v>
      </c>
      <c r="G11753" s="9" t="s">
        <v>18016</v>
      </c>
      <c r="H11753" s="9" t="s">
        <v>7442</v>
      </c>
    </row>
    <row r="11754">
      <c r="C11754" s="32">
        <v>44915.0</v>
      </c>
      <c r="D11754" s="9" t="s">
        <v>1347</v>
      </c>
      <c r="E11754" s="32">
        <v>44777.0</v>
      </c>
      <c r="F11754" s="32">
        <v>44859.0</v>
      </c>
      <c r="G11754" s="9" t="s">
        <v>18017</v>
      </c>
      <c r="H11754" s="9" t="s">
        <v>7444</v>
      </c>
    </row>
    <row r="11755">
      <c r="C11755" s="32">
        <v>44909.0</v>
      </c>
      <c r="D11755" s="9" t="s">
        <v>1725</v>
      </c>
      <c r="E11755" s="32">
        <v>44753.0</v>
      </c>
      <c r="F11755" s="32">
        <v>44826.0</v>
      </c>
      <c r="G11755" s="9" t="s">
        <v>18018</v>
      </c>
    </row>
    <row r="11756">
      <c r="C11756" s="32">
        <v>44909.0</v>
      </c>
      <c r="D11756" s="9" t="s">
        <v>1725</v>
      </c>
      <c r="E11756" s="32">
        <v>44753.0</v>
      </c>
      <c r="F11756" s="32">
        <v>44826.0</v>
      </c>
      <c r="G11756" s="9" t="s">
        <v>18019</v>
      </c>
      <c r="H11756" s="9" t="s">
        <v>7442</v>
      </c>
    </row>
    <row r="11757">
      <c r="C11757" s="32">
        <v>44909.0</v>
      </c>
      <c r="D11757" s="9" t="s">
        <v>1725</v>
      </c>
      <c r="E11757" s="32">
        <v>44753.0</v>
      </c>
      <c r="F11757" s="32">
        <v>44826.0</v>
      </c>
      <c r="G11757" s="9" t="s">
        <v>18020</v>
      </c>
      <c r="H11757" s="9" t="s">
        <v>7444</v>
      </c>
    </row>
    <row r="11758">
      <c r="C11758" s="32">
        <v>44909.0</v>
      </c>
      <c r="D11758" s="9" t="s">
        <v>1725</v>
      </c>
      <c r="E11758" s="32">
        <v>44753.0</v>
      </c>
      <c r="F11758" s="32">
        <v>44876.0</v>
      </c>
      <c r="G11758" s="9" t="s">
        <v>18021</v>
      </c>
      <c r="H11758" s="9" t="s">
        <v>7446</v>
      </c>
    </row>
    <row r="11759">
      <c r="C11759" s="32">
        <v>44973.0</v>
      </c>
      <c r="D11759" s="9" t="s">
        <v>1385</v>
      </c>
      <c r="E11759" s="32">
        <v>44769.0</v>
      </c>
      <c r="F11759" s="32">
        <v>44935.0</v>
      </c>
      <c r="G11759" s="9" t="s">
        <v>18022</v>
      </c>
      <c r="H11759" s="9" t="s">
        <v>16010</v>
      </c>
    </row>
    <row r="11760">
      <c r="C11760" s="32">
        <v>44973.0</v>
      </c>
      <c r="D11760" s="9" t="s">
        <v>1385</v>
      </c>
      <c r="E11760" s="32">
        <v>44769.0</v>
      </c>
      <c r="F11760" s="32">
        <v>44935.0</v>
      </c>
      <c r="G11760" s="9" t="s">
        <v>18023</v>
      </c>
      <c r="H11760" s="9" t="s">
        <v>7438</v>
      </c>
    </row>
    <row r="11761">
      <c r="C11761" s="32">
        <v>44973.0</v>
      </c>
      <c r="D11761" s="9" t="s">
        <v>1385</v>
      </c>
      <c r="E11761" s="32">
        <v>44769.0</v>
      </c>
      <c r="F11761" s="32">
        <v>44935.0</v>
      </c>
      <c r="G11761" s="9" t="s">
        <v>18024</v>
      </c>
      <c r="H11761" s="9" t="s">
        <v>7440</v>
      </c>
    </row>
    <row r="11762">
      <c r="C11762" s="32">
        <v>44973.0</v>
      </c>
      <c r="D11762" s="9" t="s">
        <v>1385</v>
      </c>
      <c r="E11762" s="32">
        <v>44769.0</v>
      </c>
      <c r="F11762" s="32">
        <v>44935.0</v>
      </c>
      <c r="G11762" s="9" t="s">
        <v>18025</v>
      </c>
      <c r="H11762" s="9" t="s">
        <v>7442</v>
      </c>
    </row>
    <row r="11763">
      <c r="C11763" s="32">
        <v>44973.0</v>
      </c>
      <c r="D11763" s="9" t="s">
        <v>1385</v>
      </c>
      <c r="E11763" s="32">
        <v>44769.0</v>
      </c>
      <c r="F11763" s="32">
        <v>44935.0</v>
      </c>
      <c r="G11763" s="9" t="s">
        <v>18026</v>
      </c>
      <c r="H11763" s="9" t="s">
        <v>7444</v>
      </c>
    </row>
    <row r="11764">
      <c r="C11764" s="32">
        <v>44973.0</v>
      </c>
      <c r="D11764" s="9" t="s">
        <v>1385</v>
      </c>
      <c r="E11764" s="32">
        <v>44769.0</v>
      </c>
      <c r="F11764" s="32">
        <v>44935.0</v>
      </c>
      <c r="G11764" s="9" t="s">
        <v>18027</v>
      </c>
      <c r="H11764" s="9" t="s">
        <v>7446</v>
      </c>
    </row>
    <row r="11765">
      <c r="D11765" s="9" t="s">
        <v>18028</v>
      </c>
      <c r="E11765" s="32">
        <v>44780.0</v>
      </c>
      <c r="F11765" s="32">
        <v>44832.0</v>
      </c>
      <c r="G11765" s="9" t="s">
        <v>18029</v>
      </c>
      <c r="H11765" s="9" t="s">
        <v>7438</v>
      </c>
    </row>
    <row r="11766">
      <c r="D11766" s="9" t="s">
        <v>18028</v>
      </c>
      <c r="E11766" s="32">
        <v>44780.0</v>
      </c>
      <c r="F11766" s="32">
        <v>44832.0</v>
      </c>
      <c r="G11766" s="9" t="s">
        <v>18030</v>
      </c>
    </row>
    <row r="11767">
      <c r="D11767" s="9" t="s">
        <v>18028</v>
      </c>
      <c r="E11767" s="32">
        <v>44780.0</v>
      </c>
      <c r="F11767" s="32">
        <v>44832.0</v>
      </c>
      <c r="G11767" s="9" t="s">
        <v>18031</v>
      </c>
      <c r="H11767" s="9" t="s">
        <v>7442</v>
      </c>
    </row>
    <row r="11768">
      <c r="D11768" s="9" t="s">
        <v>18028</v>
      </c>
      <c r="E11768" s="32">
        <v>44780.0</v>
      </c>
      <c r="F11768" s="32">
        <v>44832.0</v>
      </c>
      <c r="G11768" s="9" t="s">
        <v>18032</v>
      </c>
      <c r="H11768" s="9" t="s">
        <v>7444</v>
      </c>
    </row>
    <row r="11769">
      <c r="C11769" s="32">
        <v>44873.0</v>
      </c>
      <c r="D11769" s="9" t="s">
        <v>1311</v>
      </c>
      <c r="E11769" s="32">
        <v>44778.0</v>
      </c>
      <c r="F11769" s="32">
        <v>44826.0</v>
      </c>
      <c r="G11769" s="9" t="s">
        <v>18033</v>
      </c>
      <c r="H11769" s="9" t="s">
        <v>7438</v>
      </c>
    </row>
    <row r="11770">
      <c r="C11770" s="32">
        <v>44873.0</v>
      </c>
      <c r="D11770" s="9" t="s">
        <v>1311</v>
      </c>
      <c r="E11770" s="32">
        <v>44778.0</v>
      </c>
      <c r="F11770" s="32">
        <v>44826.0</v>
      </c>
      <c r="G11770" s="9" t="s">
        <v>18034</v>
      </c>
    </row>
    <row r="11771">
      <c r="C11771" s="32">
        <v>44873.0</v>
      </c>
      <c r="D11771" s="9" t="s">
        <v>1311</v>
      </c>
      <c r="E11771" s="32">
        <v>44778.0</v>
      </c>
      <c r="F11771" s="32">
        <v>44826.0</v>
      </c>
      <c r="G11771" s="9" t="s">
        <v>18035</v>
      </c>
      <c r="H11771" s="9" t="s">
        <v>7442</v>
      </c>
    </row>
    <row r="11772">
      <c r="C11772" s="32">
        <v>44873.0</v>
      </c>
      <c r="D11772" s="9" t="s">
        <v>1311</v>
      </c>
      <c r="E11772" s="32">
        <v>44778.0</v>
      </c>
      <c r="F11772" s="32">
        <v>44826.0</v>
      </c>
      <c r="G11772" s="9" t="s">
        <v>18036</v>
      </c>
      <c r="H11772" s="9" t="s">
        <v>7444</v>
      </c>
    </row>
    <row r="11773">
      <c r="C11773" s="32">
        <v>44873.0</v>
      </c>
      <c r="D11773" s="9" t="s">
        <v>1311</v>
      </c>
      <c r="E11773" s="32">
        <v>44778.0</v>
      </c>
      <c r="F11773" s="32">
        <v>44853.0</v>
      </c>
      <c r="G11773" s="9" t="s">
        <v>18037</v>
      </c>
      <c r="H11773" s="9" t="s">
        <v>7446</v>
      </c>
    </row>
    <row r="11774">
      <c r="B11774" s="32">
        <v>44923.0</v>
      </c>
      <c r="C11774" s="32">
        <v>44956.0</v>
      </c>
      <c r="D11774" s="9" t="s">
        <v>1703</v>
      </c>
      <c r="E11774" s="32">
        <v>44726.0</v>
      </c>
      <c r="F11774" s="32">
        <v>44859.0</v>
      </c>
      <c r="G11774" s="9" t="s">
        <v>18038</v>
      </c>
      <c r="H11774" s="9" t="s">
        <v>7438</v>
      </c>
    </row>
    <row r="11775">
      <c r="B11775" s="32">
        <v>44923.0</v>
      </c>
      <c r="C11775" s="32">
        <v>44956.0</v>
      </c>
      <c r="D11775" s="9" t="s">
        <v>1703</v>
      </c>
      <c r="E11775" s="32">
        <v>44726.0</v>
      </c>
      <c r="F11775" s="32">
        <v>44859.0</v>
      </c>
      <c r="G11775" s="9" t="s">
        <v>18039</v>
      </c>
      <c r="H11775" s="9" t="s">
        <v>7440</v>
      </c>
    </row>
    <row r="11776">
      <c r="B11776" s="32">
        <v>44923.0</v>
      </c>
      <c r="C11776" s="32">
        <v>44956.0</v>
      </c>
      <c r="D11776" s="9" t="s">
        <v>1703</v>
      </c>
      <c r="E11776" s="32">
        <v>44726.0</v>
      </c>
      <c r="F11776" s="32">
        <v>44859.0</v>
      </c>
      <c r="G11776" s="9" t="s">
        <v>18040</v>
      </c>
      <c r="H11776" s="9" t="s">
        <v>7442</v>
      </c>
    </row>
    <row r="11777">
      <c r="B11777" s="32">
        <v>44923.0</v>
      </c>
      <c r="C11777" s="32">
        <v>44956.0</v>
      </c>
      <c r="D11777" s="9" t="s">
        <v>1703</v>
      </c>
      <c r="E11777" s="32">
        <v>44726.0</v>
      </c>
      <c r="F11777" s="32">
        <v>44859.0</v>
      </c>
      <c r="G11777" s="9" t="s">
        <v>18041</v>
      </c>
      <c r="H11777" s="9" t="s">
        <v>7444</v>
      </c>
    </row>
    <row r="11778">
      <c r="B11778" s="32">
        <v>44923.0</v>
      </c>
      <c r="C11778" s="32">
        <v>44956.0</v>
      </c>
      <c r="D11778" s="9" t="s">
        <v>1703</v>
      </c>
      <c r="E11778" s="32">
        <v>44726.0</v>
      </c>
      <c r="F11778" s="32">
        <v>44914.0</v>
      </c>
      <c r="G11778" s="9" t="s">
        <v>18042</v>
      </c>
      <c r="H11778" s="9" t="s">
        <v>7446</v>
      </c>
    </row>
    <row r="11779">
      <c r="B11779" s="32">
        <v>44945.0</v>
      </c>
      <c r="C11779" s="32">
        <v>44958.0</v>
      </c>
      <c r="D11779" s="9" t="s">
        <v>1355</v>
      </c>
      <c r="E11779" s="32">
        <v>44773.0</v>
      </c>
      <c r="F11779" s="32">
        <v>44911.0</v>
      </c>
      <c r="G11779" s="9" t="s">
        <v>18043</v>
      </c>
      <c r="H11779" s="9" t="s">
        <v>7438</v>
      </c>
    </row>
    <row r="11780">
      <c r="B11780" s="32">
        <v>44945.0</v>
      </c>
      <c r="C11780" s="32">
        <v>44958.0</v>
      </c>
      <c r="D11780" s="9" t="s">
        <v>1355</v>
      </c>
      <c r="E11780" s="32">
        <v>44773.0</v>
      </c>
      <c r="F11780" s="32">
        <v>44911.0</v>
      </c>
      <c r="G11780" s="9" t="s">
        <v>18044</v>
      </c>
      <c r="H11780" s="9" t="s">
        <v>7440</v>
      </c>
    </row>
    <row r="11781">
      <c r="B11781" s="32">
        <v>44945.0</v>
      </c>
      <c r="C11781" s="32">
        <v>44958.0</v>
      </c>
      <c r="D11781" s="9" t="s">
        <v>1355</v>
      </c>
      <c r="E11781" s="32">
        <v>44773.0</v>
      </c>
      <c r="F11781" s="32">
        <v>44911.0</v>
      </c>
      <c r="G11781" s="9" t="s">
        <v>18045</v>
      </c>
      <c r="H11781" s="9" t="s">
        <v>7442</v>
      </c>
    </row>
    <row r="11782">
      <c r="B11782" s="32">
        <v>44945.0</v>
      </c>
      <c r="C11782" s="32">
        <v>44958.0</v>
      </c>
      <c r="D11782" s="9" t="s">
        <v>1355</v>
      </c>
      <c r="E11782" s="32">
        <v>44773.0</v>
      </c>
      <c r="F11782" s="32">
        <v>44911.0</v>
      </c>
      <c r="G11782" s="9" t="s">
        <v>18046</v>
      </c>
      <c r="H11782" s="9" t="s">
        <v>7444</v>
      </c>
    </row>
    <row r="11783">
      <c r="B11783" s="32">
        <v>44945.0</v>
      </c>
      <c r="C11783" s="32">
        <v>44958.0</v>
      </c>
      <c r="D11783" s="9" t="s">
        <v>1355</v>
      </c>
      <c r="E11783" s="32">
        <v>44773.0</v>
      </c>
      <c r="F11783" s="32">
        <v>44911.0</v>
      </c>
      <c r="G11783" s="9" t="s">
        <v>18047</v>
      </c>
      <c r="H11783" s="9" t="s">
        <v>7446</v>
      </c>
    </row>
    <row r="11784">
      <c r="B11784" s="32">
        <v>44902.0</v>
      </c>
      <c r="C11784" s="32">
        <v>44924.0</v>
      </c>
      <c r="D11784" s="9" t="s">
        <v>1277</v>
      </c>
      <c r="E11784" s="32">
        <v>44784.0</v>
      </c>
      <c r="F11784" s="32">
        <v>44853.0</v>
      </c>
      <c r="G11784" s="9" t="s">
        <v>18048</v>
      </c>
      <c r="H11784" s="9" t="s">
        <v>7440</v>
      </c>
    </row>
    <row r="11785">
      <c r="B11785" s="32">
        <v>44902.0</v>
      </c>
      <c r="C11785" s="32">
        <v>44924.0</v>
      </c>
      <c r="D11785" s="9" t="s">
        <v>1277</v>
      </c>
      <c r="E11785" s="32">
        <v>44784.0</v>
      </c>
      <c r="F11785" s="32">
        <v>44853.0</v>
      </c>
      <c r="G11785" s="9" t="s">
        <v>18049</v>
      </c>
      <c r="H11785" s="9" t="s">
        <v>7442</v>
      </c>
    </row>
    <row r="11786">
      <c r="B11786" s="32">
        <v>44902.0</v>
      </c>
      <c r="C11786" s="32">
        <v>44924.0</v>
      </c>
      <c r="D11786" s="9" t="s">
        <v>1277</v>
      </c>
      <c r="E11786" s="32">
        <v>44784.0</v>
      </c>
      <c r="F11786" s="32">
        <v>44853.0</v>
      </c>
      <c r="G11786" s="9" t="s">
        <v>18050</v>
      </c>
      <c r="H11786" s="9" t="s">
        <v>7444</v>
      </c>
    </row>
    <row r="11787">
      <c r="B11787" s="32">
        <v>44987.0</v>
      </c>
      <c r="D11787" s="9" t="s">
        <v>1361</v>
      </c>
      <c r="E11787" s="32">
        <v>44774.0</v>
      </c>
      <c r="F11787" s="32">
        <v>44951.0</v>
      </c>
      <c r="G11787" s="9" t="s">
        <v>18051</v>
      </c>
      <c r="H11787" s="9" t="s">
        <v>7438</v>
      </c>
    </row>
    <row r="11788">
      <c r="B11788" s="32">
        <v>44987.0</v>
      </c>
      <c r="D11788" s="9" t="s">
        <v>1361</v>
      </c>
      <c r="E11788" s="32">
        <v>44774.0</v>
      </c>
      <c r="F11788" s="32">
        <v>44951.0</v>
      </c>
      <c r="G11788" s="9" t="s">
        <v>18052</v>
      </c>
      <c r="H11788" s="9" t="s">
        <v>7440</v>
      </c>
    </row>
    <row r="11789">
      <c r="B11789" s="32">
        <v>44987.0</v>
      </c>
      <c r="D11789" s="9" t="s">
        <v>1361</v>
      </c>
      <c r="E11789" s="32">
        <v>44774.0</v>
      </c>
      <c r="F11789" s="32">
        <v>44951.0</v>
      </c>
      <c r="G11789" s="9" t="s">
        <v>18053</v>
      </c>
      <c r="H11789" s="9" t="s">
        <v>7442</v>
      </c>
    </row>
    <row r="11790">
      <c r="B11790" s="32">
        <v>44987.0</v>
      </c>
      <c r="D11790" s="9" t="s">
        <v>1361</v>
      </c>
      <c r="E11790" s="32">
        <v>44774.0</v>
      </c>
      <c r="F11790" s="32">
        <v>44951.0</v>
      </c>
      <c r="G11790" s="9" t="s">
        <v>18054</v>
      </c>
      <c r="H11790" s="9" t="s">
        <v>7444</v>
      </c>
    </row>
    <row r="11791">
      <c r="B11791" s="32">
        <v>44987.0</v>
      </c>
      <c r="D11791" s="9" t="s">
        <v>1361</v>
      </c>
      <c r="E11791" s="32">
        <v>44774.0</v>
      </c>
      <c r="F11791" s="32">
        <v>44951.0</v>
      </c>
      <c r="G11791" s="9" t="s">
        <v>18055</v>
      </c>
      <c r="H11791" s="9" t="s">
        <v>7446</v>
      </c>
    </row>
    <row r="11792">
      <c r="B11792" s="32">
        <v>44824.0</v>
      </c>
      <c r="C11792" s="32">
        <v>44841.0</v>
      </c>
      <c r="D11792" s="9" t="s">
        <v>1319</v>
      </c>
      <c r="E11792" s="32">
        <v>44778.0</v>
      </c>
      <c r="F11792" s="32">
        <v>44822.0</v>
      </c>
      <c r="G11792" s="9" t="s">
        <v>18056</v>
      </c>
      <c r="H11792" s="9" t="s">
        <v>7438</v>
      </c>
    </row>
    <row r="11793">
      <c r="B11793" s="32">
        <v>44824.0</v>
      </c>
      <c r="C11793" s="32">
        <v>44841.0</v>
      </c>
      <c r="D11793" s="9" t="s">
        <v>1319</v>
      </c>
      <c r="E11793" s="32">
        <v>44778.0</v>
      </c>
      <c r="F11793" s="32">
        <v>44822.0</v>
      </c>
      <c r="G11793" s="9" t="s">
        <v>18057</v>
      </c>
    </row>
    <row r="11794">
      <c r="B11794" s="32">
        <v>44824.0</v>
      </c>
      <c r="C11794" s="32">
        <v>44841.0</v>
      </c>
      <c r="D11794" s="9" t="s">
        <v>1319</v>
      </c>
      <c r="E11794" s="32">
        <v>44778.0</v>
      </c>
      <c r="F11794" s="32">
        <v>44822.0</v>
      </c>
      <c r="G11794" s="9" t="s">
        <v>18058</v>
      </c>
      <c r="H11794" s="9" t="s">
        <v>7442</v>
      </c>
    </row>
    <row r="11795">
      <c r="B11795" s="32">
        <v>44824.0</v>
      </c>
      <c r="C11795" s="32">
        <v>44841.0</v>
      </c>
      <c r="D11795" s="9" t="s">
        <v>1319</v>
      </c>
      <c r="E11795" s="32">
        <v>44778.0</v>
      </c>
      <c r="F11795" s="32">
        <v>44822.0</v>
      </c>
      <c r="G11795" s="9" t="s">
        <v>18059</v>
      </c>
      <c r="H11795" s="9" t="s">
        <v>7444</v>
      </c>
    </row>
    <row r="11796">
      <c r="B11796" s="32">
        <v>44966.0</v>
      </c>
      <c r="D11796" s="9" t="s">
        <v>1379</v>
      </c>
      <c r="E11796" s="32">
        <v>44771.0</v>
      </c>
      <c r="F11796" s="32">
        <v>44916.0</v>
      </c>
      <c r="G11796" s="9" t="s">
        <v>18060</v>
      </c>
      <c r="H11796" s="9" t="s">
        <v>7438</v>
      </c>
    </row>
    <row r="11797">
      <c r="B11797" s="32">
        <v>44966.0</v>
      </c>
      <c r="D11797" s="9" t="s">
        <v>1379</v>
      </c>
      <c r="E11797" s="32">
        <v>44771.0</v>
      </c>
      <c r="F11797" s="32">
        <v>44916.0</v>
      </c>
      <c r="G11797" s="9" t="s">
        <v>18061</v>
      </c>
      <c r="H11797" s="9" t="s">
        <v>7440</v>
      </c>
    </row>
    <row r="11798">
      <c r="B11798" s="32">
        <v>44966.0</v>
      </c>
      <c r="D11798" s="9" t="s">
        <v>1379</v>
      </c>
      <c r="E11798" s="32">
        <v>44771.0</v>
      </c>
      <c r="F11798" s="32">
        <v>44916.0</v>
      </c>
      <c r="G11798" s="9" t="s">
        <v>18062</v>
      </c>
      <c r="H11798" s="9" t="s">
        <v>7442</v>
      </c>
    </row>
    <row r="11799">
      <c r="B11799" s="32">
        <v>44966.0</v>
      </c>
      <c r="D11799" s="9" t="s">
        <v>1379</v>
      </c>
      <c r="E11799" s="32">
        <v>44771.0</v>
      </c>
      <c r="F11799" s="32">
        <v>44916.0</v>
      </c>
      <c r="G11799" s="9" t="s">
        <v>18063</v>
      </c>
      <c r="H11799" s="9" t="s">
        <v>7444</v>
      </c>
    </row>
    <row r="11800">
      <c r="B11800" s="32">
        <v>44966.0</v>
      </c>
      <c r="D11800" s="9" t="s">
        <v>1379</v>
      </c>
      <c r="E11800" s="32">
        <v>44771.0</v>
      </c>
      <c r="F11800" s="32">
        <v>44916.0</v>
      </c>
      <c r="G11800" s="9" t="s">
        <v>18064</v>
      </c>
      <c r="H11800" s="9" t="s">
        <v>7446</v>
      </c>
    </row>
    <row r="11801">
      <c r="B11801" s="32">
        <v>44917.0</v>
      </c>
      <c r="C11801" s="32">
        <v>44937.0</v>
      </c>
      <c r="D11801" s="9" t="s">
        <v>1273</v>
      </c>
      <c r="E11801" s="32">
        <v>44784.0</v>
      </c>
      <c r="F11801" s="32">
        <v>44893.0</v>
      </c>
      <c r="G11801" s="9" t="s">
        <v>18065</v>
      </c>
      <c r="H11801" s="9" t="s">
        <v>7438</v>
      </c>
    </row>
    <row r="11802">
      <c r="B11802" s="32">
        <v>44917.0</v>
      </c>
      <c r="C11802" s="32">
        <v>44937.0</v>
      </c>
      <c r="D11802" s="9" t="s">
        <v>1273</v>
      </c>
      <c r="E11802" s="32">
        <v>44784.0</v>
      </c>
      <c r="F11802" s="32">
        <v>44893.0</v>
      </c>
      <c r="G11802" s="9" t="s">
        <v>18066</v>
      </c>
      <c r="H11802" s="9" t="s">
        <v>7440</v>
      </c>
    </row>
    <row r="11803">
      <c r="B11803" s="32">
        <v>44917.0</v>
      </c>
      <c r="C11803" s="32">
        <v>44937.0</v>
      </c>
      <c r="D11803" s="9" t="s">
        <v>1273</v>
      </c>
      <c r="E11803" s="32">
        <v>44784.0</v>
      </c>
      <c r="F11803" s="32">
        <v>44893.0</v>
      </c>
      <c r="G11803" s="9" t="s">
        <v>18067</v>
      </c>
      <c r="H11803" s="9" t="s">
        <v>7442</v>
      </c>
    </row>
    <row r="11804">
      <c r="B11804" s="32">
        <v>44917.0</v>
      </c>
      <c r="C11804" s="32">
        <v>44937.0</v>
      </c>
      <c r="D11804" s="9" t="s">
        <v>1273</v>
      </c>
      <c r="E11804" s="32">
        <v>44784.0</v>
      </c>
      <c r="F11804" s="32">
        <v>44893.0</v>
      </c>
      <c r="G11804" s="9" t="s">
        <v>18068</v>
      </c>
      <c r="H11804" s="9" t="s">
        <v>7444</v>
      </c>
    </row>
    <row r="11805">
      <c r="B11805" s="32">
        <v>44935.0</v>
      </c>
      <c r="C11805" s="32">
        <v>44946.0</v>
      </c>
      <c r="D11805" s="9" t="s">
        <v>1373</v>
      </c>
      <c r="E11805" s="32">
        <v>44769.0</v>
      </c>
      <c r="F11805" s="32">
        <v>44890.0</v>
      </c>
      <c r="G11805" s="9" t="s">
        <v>18069</v>
      </c>
      <c r="H11805" s="9" t="s">
        <v>7440</v>
      </c>
    </row>
    <row r="11806">
      <c r="B11806" s="32">
        <v>44935.0</v>
      </c>
      <c r="C11806" s="32">
        <v>44946.0</v>
      </c>
      <c r="D11806" s="9" t="s">
        <v>1373</v>
      </c>
      <c r="E11806" s="32">
        <v>44769.0</v>
      </c>
      <c r="F11806" s="32">
        <v>44890.0</v>
      </c>
      <c r="G11806" s="9" t="s">
        <v>18070</v>
      </c>
      <c r="H11806" s="9" t="s">
        <v>7442</v>
      </c>
    </row>
    <row r="11807">
      <c r="B11807" s="32">
        <v>44935.0</v>
      </c>
      <c r="C11807" s="32">
        <v>44946.0</v>
      </c>
      <c r="D11807" s="9" t="s">
        <v>1373</v>
      </c>
      <c r="E11807" s="32">
        <v>44769.0</v>
      </c>
      <c r="F11807" s="32">
        <v>44890.0</v>
      </c>
      <c r="G11807" s="9" t="s">
        <v>18071</v>
      </c>
      <c r="H11807" s="9" t="s">
        <v>7444</v>
      </c>
    </row>
    <row r="11808">
      <c r="B11808" s="32">
        <v>44886.0</v>
      </c>
      <c r="C11808" s="32">
        <v>44897.0</v>
      </c>
      <c r="D11808" s="9" t="s">
        <v>1425</v>
      </c>
      <c r="E11808" s="32">
        <v>44760.0</v>
      </c>
      <c r="F11808" s="32">
        <v>44810.0</v>
      </c>
      <c r="G11808" s="9" t="s">
        <v>18072</v>
      </c>
      <c r="H11808" s="9" t="s">
        <v>7438</v>
      </c>
    </row>
    <row r="11809">
      <c r="B11809" s="32">
        <v>44886.0</v>
      </c>
      <c r="C11809" s="32">
        <v>44897.0</v>
      </c>
      <c r="D11809" s="9" t="s">
        <v>1425</v>
      </c>
      <c r="E11809" s="32">
        <v>44760.0</v>
      </c>
      <c r="F11809" s="32">
        <v>44810.0</v>
      </c>
      <c r="G11809" s="9" t="s">
        <v>18073</v>
      </c>
    </row>
    <row r="11810">
      <c r="B11810" s="32">
        <v>44886.0</v>
      </c>
      <c r="C11810" s="32">
        <v>44897.0</v>
      </c>
      <c r="D11810" s="9" t="s">
        <v>1425</v>
      </c>
      <c r="E11810" s="32">
        <v>44760.0</v>
      </c>
      <c r="F11810" s="32">
        <v>44810.0</v>
      </c>
      <c r="G11810" s="9" t="s">
        <v>18074</v>
      </c>
      <c r="H11810" s="9" t="s">
        <v>7442</v>
      </c>
    </row>
    <row r="11811">
      <c r="B11811" s="32">
        <v>44886.0</v>
      </c>
      <c r="C11811" s="32">
        <v>44897.0</v>
      </c>
      <c r="D11811" s="9" t="s">
        <v>1425</v>
      </c>
      <c r="E11811" s="32">
        <v>44760.0</v>
      </c>
      <c r="F11811" s="32">
        <v>44810.0</v>
      </c>
      <c r="G11811" s="9" t="s">
        <v>18075</v>
      </c>
      <c r="H11811" s="9" t="s">
        <v>7444</v>
      </c>
    </row>
    <row r="11812">
      <c r="B11812" s="32">
        <v>44957.0</v>
      </c>
      <c r="C11812" s="32">
        <v>44974.0</v>
      </c>
      <c r="D11812" s="9" t="s">
        <v>1395</v>
      </c>
      <c r="E11812" s="32">
        <v>44767.0</v>
      </c>
      <c r="F11812" s="32">
        <v>44914.0</v>
      </c>
      <c r="G11812" s="9" t="s">
        <v>18076</v>
      </c>
      <c r="H11812" s="9" t="s">
        <v>7440</v>
      </c>
    </row>
    <row r="11813">
      <c r="B11813" s="32">
        <v>44957.0</v>
      </c>
      <c r="C11813" s="32">
        <v>44974.0</v>
      </c>
      <c r="D11813" s="9" t="s">
        <v>1395</v>
      </c>
      <c r="E11813" s="32">
        <v>44767.0</v>
      </c>
      <c r="F11813" s="32">
        <v>44914.0</v>
      </c>
      <c r="G11813" s="9" t="s">
        <v>18077</v>
      </c>
      <c r="H11813" s="9" t="s">
        <v>7442</v>
      </c>
    </row>
    <row r="11814">
      <c r="B11814" s="32">
        <v>44957.0</v>
      </c>
      <c r="C11814" s="32">
        <v>44974.0</v>
      </c>
      <c r="D11814" s="9" t="s">
        <v>1395</v>
      </c>
      <c r="E11814" s="32">
        <v>44767.0</v>
      </c>
      <c r="F11814" s="32">
        <v>44914.0</v>
      </c>
      <c r="G11814" s="9" t="s">
        <v>18078</v>
      </c>
      <c r="H11814" s="9" t="s">
        <v>7444</v>
      </c>
    </row>
    <row r="11815">
      <c r="B11815" s="32">
        <v>44957.0</v>
      </c>
      <c r="C11815" s="32">
        <v>44974.0</v>
      </c>
      <c r="D11815" s="9" t="s">
        <v>1395</v>
      </c>
      <c r="E11815" s="32">
        <v>44767.0</v>
      </c>
      <c r="F11815" s="32">
        <v>44914.0</v>
      </c>
      <c r="G11815" s="9" t="s">
        <v>18079</v>
      </c>
      <c r="H11815" s="9" t="s">
        <v>7446</v>
      </c>
    </row>
    <row r="11816">
      <c r="B11816" s="32">
        <v>44838.0</v>
      </c>
      <c r="C11816" s="32">
        <v>44853.0</v>
      </c>
      <c r="D11816" s="9" t="s">
        <v>1351</v>
      </c>
      <c r="E11816" s="32">
        <v>44776.0</v>
      </c>
      <c r="F11816" s="32">
        <v>44826.0</v>
      </c>
      <c r="G11816" s="9" t="s">
        <v>18080</v>
      </c>
      <c r="H11816" s="9" t="s">
        <v>7438</v>
      </c>
    </row>
    <row r="11817">
      <c r="B11817" s="32">
        <v>44838.0</v>
      </c>
      <c r="C11817" s="32">
        <v>44853.0</v>
      </c>
      <c r="D11817" s="9" t="s">
        <v>1351</v>
      </c>
      <c r="E11817" s="32">
        <v>44776.0</v>
      </c>
      <c r="F11817" s="32">
        <v>44826.0</v>
      </c>
      <c r="G11817" s="9" t="s">
        <v>18081</v>
      </c>
    </row>
    <row r="11818">
      <c r="B11818" s="32">
        <v>44838.0</v>
      </c>
      <c r="C11818" s="32">
        <v>44853.0</v>
      </c>
      <c r="D11818" s="9" t="s">
        <v>1351</v>
      </c>
      <c r="E11818" s="32">
        <v>44776.0</v>
      </c>
      <c r="F11818" s="32">
        <v>44826.0</v>
      </c>
      <c r="G11818" s="9" t="s">
        <v>18082</v>
      </c>
      <c r="H11818" s="9" t="s">
        <v>7442</v>
      </c>
    </row>
    <row r="11819">
      <c r="B11819" s="32">
        <v>44838.0</v>
      </c>
      <c r="C11819" s="32">
        <v>44853.0</v>
      </c>
      <c r="D11819" s="9" t="s">
        <v>1351</v>
      </c>
      <c r="E11819" s="32">
        <v>44776.0</v>
      </c>
      <c r="F11819" s="32">
        <v>44826.0</v>
      </c>
      <c r="G11819" s="9" t="s">
        <v>18083</v>
      </c>
      <c r="H11819" s="9" t="s">
        <v>7444</v>
      </c>
    </row>
    <row r="11820">
      <c r="B11820" s="32">
        <v>44977.0</v>
      </c>
      <c r="D11820" s="9" t="s">
        <v>1261</v>
      </c>
      <c r="E11820" s="32">
        <v>44788.0</v>
      </c>
      <c r="F11820" s="32">
        <v>44948.0</v>
      </c>
      <c r="G11820" s="9" t="s">
        <v>18084</v>
      </c>
      <c r="H11820" s="9" t="s">
        <v>7438</v>
      </c>
    </row>
    <row r="11821">
      <c r="B11821" s="32">
        <v>44977.0</v>
      </c>
      <c r="D11821" s="9" t="s">
        <v>1261</v>
      </c>
      <c r="E11821" s="32">
        <v>44788.0</v>
      </c>
      <c r="F11821" s="32">
        <v>44948.0</v>
      </c>
      <c r="G11821" s="9" t="s">
        <v>18085</v>
      </c>
      <c r="H11821" s="9" t="s">
        <v>7440</v>
      </c>
    </row>
    <row r="11822">
      <c r="B11822" s="32">
        <v>44977.0</v>
      </c>
      <c r="D11822" s="9" t="s">
        <v>1261</v>
      </c>
      <c r="E11822" s="32">
        <v>44788.0</v>
      </c>
      <c r="F11822" s="32">
        <v>44948.0</v>
      </c>
      <c r="G11822" s="9" t="s">
        <v>18086</v>
      </c>
      <c r="H11822" s="9" t="s">
        <v>7442</v>
      </c>
    </row>
    <row r="11823">
      <c r="B11823" s="32">
        <v>44977.0</v>
      </c>
      <c r="D11823" s="9" t="s">
        <v>1261</v>
      </c>
      <c r="E11823" s="32">
        <v>44788.0</v>
      </c>
      <c r="F11823" s="32">
        <v>44948.0</v>
      </c>
      <c r="G11823" s="9" t="s">
        <v>18087</v>
      </c>
      <c r="H11823" s="9" t="s">
        <v>7444</v>
      </c>
    </row>
    <row r="11824">
      <c r="B11824" s="32">
        <v>44958.0</v>
      </c>
      <c r="C11824" s="32">
        <v>44974.0</v>
      </c>
      <c r="D11824" s="9" t="s">
        <v>1015</v>
      </c>
      <c r="E11824" s="32">
        <v>44826.0</v>
      </c>
      <c r="F11824" s="32">
        <v>44953.0</v>
      </c>
      <c r="G11824" s="9" t="s">
        <v>18088</v>
      </c>
      <c r="H11824" s="9" t="s">
        <v>7438</v>
      </c>
    </row>
    <row r="11825">
      <c r="B11825" s="32">
        <v>44958.0</v>
      </c>
      <c r="C11825" s="32">
        <v>44974.0</v>
      </c>
      <c r="D11825" s="9" t="s">
        <v>1015</v>
      </c>
      <c r="E11825" s="32">
        <v>44826.0</v>
      </c>
      <c r="F11825" s="32">
        <v>44953.0</v>
      </c>
      <c r="G11825" s="9" t="s">
        <v>18089</v>
      </c>
      <c r="H11825" s="9" t="s">
        <v>7440</v>
      </c>
    </row>
    <row r="11826">
      <c r="B11826" s="32">
        <v>44958.0</v>
      </c>
      <c r="C11826" s="32">
        <v>44974.0</v>
      </c>
      <c r="D11826" s="9" t="s">
        <v>1015</v>
      </c>
      <c r="E11826" s="32">
        <v>44826.0</v>
      </c>
      <c r="F11826" s="32">
        <v>44953.0</v>
      </c>
      <c r="G11826" s="9" t="s">
        <v>18090</v>
      </c>
      <c r="H11826" s="9" t="s">
        <v>7442</v>
      </c>
    </row>
    <row r="11827">
      <c r="B11827" s="32">
        <v>44958.0</v>
      </c>
      <c r="C11827" s="32">
        <v>44974.0</v>
      </c>
      <c r="D11827" s="9" t="s">
        <v>1015</v>
      </c>
      <c r="E11827" s="32">
        <v>44826.0</v>
      </c>
      <c r="F11827" s="32">
        <v>44953.0</v>
      </c>
      <c r="G11827" s="9" t="s">
        <v>18091</v>
      </c>
      <c r="H11827" s="9" t="s">
        <v>7444</v>
      </c>
    </row>
    <row r="11828">
      <c r="D11828" s="9" t="s">
        <v>1383</v>
      </c>
      <c r="E11828" s="32">
        <v>44770.0</v>
      </c>
      <c r="F11828" s="32">
        <v>44974.0</v>
      </c>
      <c r="G11828" s="9" t="s">
        <v>18092</v>
      </c>
      <c r="H11828" s="9" t="s">
        <v>7438</v>
      </c>
    </row>
    <row r="11829">
      <c r="D11829" s="9" t="s">
        <v>1383</v>
      </c>
      <c r="E11829" s="32">
        <v>44770.0</v>
      </c>
      <c r="F11829" s="32">
        <v>44974.0</v>
      </c>
      <c r="G11829" s="9" t="s">
        <v>18093</v>
      </c>
      <c r="H11829" s="9" t="s">
        <v>7440</v>
      </c>
    </row>
    <row r="11830">
      <c r="D11830" s="9" t="s">
        <v>1383</v>
      </c>
      <c r="E11830" s="32">
        <v>44770.0</v>
      </c>
      <c r="F11830" s="32">
        <v>44974.0</v>
      </c>
      <c r="G11830" s="9" t="s">
        <v>18094</v>
      </c>
      <c r="H11830" s="9" t="s">
        <v>7442</v>
      </c>
    </row>
    <row r="11831">
      <c r="D11831" s="9" t="s">
        <v>1383</v>
      </c>
      <c r="E11831" s="32">
        <v>44770.0</v>
      </c>
      <c r="F11831" s="32">
        <v>44974.0</v>
      </c>
      <c r="G11831" s="9" t="s">
        <v>18095</v>
      </c>
      <c r="H11831" s="9" t="s">
        <v>7444</v>
      </c>
    </row>
    <row r="11832">
      <c r="C11832" s="32">
        <v>44957.0</v>
      </c>
      <c r="D11832" s="9" t="s">
        <v>3425</v>
      </c>
      <c r="E11832" s="32">
        <v>44776.0</v>
      </c>
      <c r="F11832" s="32">
        <v>44873.0</v>
      </c>
      <c r="G11832" s="9" t="s">
        <v>18096</v>
      </c>
      <c r="H11832" s="9" t="s">
        <v>7440</v>
      </c>
    </row>
    <row r="11833">
      <c r="C11833" s="32">
        <v>44957.0</v>
      </c>
      <c r="D11833" s="9" t="s">
        <v>3425</v>
      </c>
      <c r="E11833" s="32">
        <v>44776.0</v>
      </c>
      <c r="F11833" s="32">
        <v>44873.0</v>
      </c>
      <c r="G11833" s="9" t="s">
        <v>18097</v>
      </c>
      <c r="H11833" s="9" t="s">
        <v>7442</v>
      </c>
    </row>
    <row r="11834">
      <c r="C11834" s="32">
        <v>44957.0</v>
      </c>
      <c r="D11834" s="9" t="s">
        <v>3425</v>
      </c>
      <c r="E11834" s="32">
        <v>44776.0</v>
      </c>
      <c r="F11834" s="32">
        <v>44873.0</v>
      </c>
      <c r="G11834" s="9" t="s">
        <v>18098</v>
      </c>
      <c r="H11834" s="9" t="s">
        <v>7444</v>
      </c>
    </row>
    <row r="11835">
      <c r="D11835" s="9" t="s">
        <v>18099</v>
      </c>
      <c r="E11835" s="32">
        <v>44776.0</v>
      </c>
      <c r="F11835" s="32">
        <v>44866.0</v>
      </c>
      <c r="G11835" s="9" t="s">
        <v>18100</v>
      </c>
      <c r="H11835" s="9" t="s">
        <v>7438</v>
      </c>
    </row>
    <row r="11836">
      <c r="D11836" s="9" t="s">
        <v>18099</v>
      </c>
      <c r="E11836" s="32">
        <v>44776.0</v>
      </c>
      <c r="F11836" s="32">
        <v>44866.0</v>
      </c>
      <c r="G11836" s="9" t="s">
        <v>18101</v>
      </c>
      <c r="H11836" s="9" t="s">
        <v>7440</v>
      </c>
    </row>
    <row r="11837">
      <c r="D11837" s="9" t="s">
        <v>18099</v>
      </c>
      <c r="E11837" s="32">
        <v>44776.0</v>
      </c>
      <c r="F11837" s="32">
        <v>44866.0</v>
      </c>
      <c r="G11837" s="9" t="s">
        <v>18102</v>
      </c>
      <c r="H11837" s="9" t="s">
        <v>7442</v>
      </c>
    </row>
    <row r="11838">
      <c r="D11838" s="9" t="s">
        <v>18099</v>
      </c>
      <c r="E11838" s="32">
        <v>44776.0</v>
      </c>
      <c r="F11838" s="32">
        <v>44866.0</v>
      </c>
      <c r="G11838" s="9" t="s">
        <v>18103</v>
      </c>
      <c r="H11838" s="9" t="s">
        <v>7444</v>
      </c>
    </row>
    <row r="11839">
      <c r="D11839" s="9" t="s">
        <v>1393</v>
      </c>
      <c r="E11839" s="32">
        <v>44769.0</v>
      </c>
      <c r="F11839" s="32">
        <v>44897.0</v>
      </c>
      <c r="G11839" s="9" t="s">
        <v>18104</v>
      </c>
      <c r="H11839" s="9" t="s">
        <v>7440</v>
      </c>
    </row>
    <row r="11840">
      <c r="D11840" s="9" t="s">
        <v>1393</v>
      </c>
      <c r="E11840" s="32">
        <v>44769.0</v>
      </c>
      <c r="F11840" s="32">
        <v>44897.0</v>
      </c>
      <c r="G11840" s="9" t="s">
        <v>18105</v>
      </c>
      <c r="H11840" s="9" t="s">
        <v>7442</v>
      </c>
    </row>
    <row r="11841">
      <c r="D11841" s="9" t="s">
        <v>1393</v>
      </c>
      <c r="E11841" s="32">
        <v>44769.0</v>
      </c>
      <c r="F11841" s="32">
        <v>44897.0</v>
      </c>
      <c r="G11841" s="9" t="s">
        <v>18106</v>
      </c>
      <c r="H11841" s="9" t="s">
        <v>7444</v>
      </c>
    </row>
    <row r="11842">
      <c r="D11842" s="9" t="s">
        <v>1393</v>
      </c>
      <c r="E11842" s="32">
        <v>44769.0</v>
      </c>
      <c r="F11842" s="32">
        <v>44897.0</v>
      </c>
      <c r="G11842" s="9" t="s">
        <v>18107</v>
      </c>
      <c r="H11842" s="9" t="s">
        <v>7446</v>
      </c>
    </row>
    <row r="11843">
      <c r="D11843" s="9" t="s">
        <v>2211</v>
      </c>
      <c r="E11843" s="32">
        <v>44774.0</v>
      </c>
      <c r="F11843" s="32">
        <v>44886.0</v>
      </c>
      <c r="G11843" s="9" t="s">
        <v>18108</v>
      </c>
      <c r="H11843" s="9" t="s">
        <v>7438</v>
      </c>
    </row>
    <row r="11844">
      <c r="D11844" s="9" t="s">
        <v>2211</v>
      </c>
      <c r="E11844" s="32">
        <v>44774.0</v>
      </c>
      <c r="F11844" s="32">
        <v>44886.0</v>
      </c>
      <c r="G11844" s="9" t="s">
        <v>18109</v>
      </c>
      <c r="H11844" s="9" t="s">
        <v>7440</v>
      </c>
    </row>
    <row r="11845">
      <c r="D11845" s="9" t="s">
        <v>2211</v>
      </c>
      <c r="E11845" s="32">
        <v>44774.0</v>
      </c>
      <c r="F11845" s="32">
        <v>44886.0</v>
      </c>
      <c r="G11845" s="9" t="s">
        <v>18110</v>
      </c>
      <c r="H11845" s="9" t="s">
        <v>7442</v>
      </c>
    </row>
    <row r="11846">
      <c r="D11846" s="9" t="s">
        <v>2211</v>
      </c>
      <c r="E11846" s="32">
        <v>44774.0</v>
      </c>
      <c r="F11846" s="32">
        <v>44886.0</v>
      </c>
      <c r="G11846" s="9" t="s">
        <v>18111</v>
      </c>
      <c r="H11846" s="9" t="s">
        <v>7444</v>
      </c>
    </row>
    <row r="11847">
      <c r="D11847" s="9" t="s">
        <v>2211</v>
      </c>
      <c r="E11847" s="32">
        <v>44774.0</v>
      </c>
      <c r="F11847" s="32">
        <v>44948.0</v>
      </c>
      <c r="G11847" s="9" t="s">
        <v>18112</v>
      </c>
      <c r="H11847" s="9" t="s">
        <v>7446</v>
      </c>
    </row>
    <row r="11848">
      <c r="D11848" s="9" t="s">
        <v>1363</v>
      </c>
      <c r="E11848" s="32">
        <v>44774.0</v>
      </c>
      <c r="F11848" s="32">
        <v>44910.0</v>
      </c>
      <c r="G11848" s="9" t="s">
        <v>18113</v>
      </c>
      <c r="H11848" s="9" t="s">
        <v>7440</v>
      </c>
    </row>
    <row r="11849">
      <c r="D11849" s="9" t="s">
        <v>1363</v>
      </c>
      <c r="E11849" s="32">
        <v>44774.0</v>
      </c>
      <c r="F11849" s="32">
        <v>44910.0</v>
      </c>
      <c r="G11849" s="9" t="s">
        <v>18114</v>
      </c>
      <c r="H11849" s="9" t="s">
        <v>7442</v>
      </c>
    </row>
    <row r="11850">
      <c r="D11850" s="9" t="s">
        <v>1363</v>
      </c>
      <c r="E11850" s="32">
        <v>44774.0</v>
      </c>
      <c r="F11850" s="32">
        <v>44910.0</v>
      </c>
      <c r="G11850" s="9" t="s">
        <v>18115</v>
      </c>
      <c r="H11850" s="9" t="s">
        <v>7444</v>
      </c>
    </row>
    <row r="11851">
      <c r="D11851" s="9" t="s">
        <v>1231</v>
      </c>
      <c r="E11851" s="32">
        <v>44791.0</v>
      </c>
      <c r="F11851" s="32">
        <v>44886.0</v>
      </c>
      <c r="G11851" s="9" t="s">
        <v>18116</v>
      </c>
      <c r="H11851" s="9" t="s">
        <v>7438</v>
      </c>
    </row>
    <row r="11852">
      <c r="D11852" s="9" t="s">
        <v>1231</v>
      </c>
      <c r="E11852" s="32">
        <v>44791.0</v>
      </c>
      <c r="F11852" s="32">
        <v>44886.0</v>
      </c>
      <c r="G11852" s="9" t="s">
        <v>18117</v>
      </c>
      <c r="H11852" s="9" t="s">
        <v>7440</v>
      </c>
    </row>
    <row r="11853">
      <c r="D11853" s="9" t="s">
        <v>1231</v>
      </c>
      <c r="E11853" s="32">
        <v>44791.0</v>
      </c>
      <c r="F11853" s="32">
        <v>44886.0</v>
      </c>
      <c r="G11853" s="9" t="s">
        <v>18118</v>
      </c>
      <c r="H11853" s="9" t="s">
        <v>7442</v>
      </c>
    </row>
    <row r="11854">
      <c r="D11854" s="9" t="s">
        <v>1231</v>
      </c>
      <c r="E11854" s="32">
        <v>44791.0</v>
      </c>
      <c r="F11854" s="32">
        <v>44886.0</v>
      </c>
      <c r="G11854" s="9" t="s">
        <v>18119</v>
      </c>
      <c r="H11854" s="9" t="s">
        <v>7444</v>
      </c>
    </row>
    <row r="11855">
      <c r="B11855" s="32">
        <v>44880.0</v>
      </c>
      <c r="C11855" s="32">
        <v>44893.0</v>
      </c>
      <c r="D11855" s="9" t="s">
        <v>18120</v>
      </c>
      <c r="E11855" s="32">
        <v>44810.0</v>
      </c>
      <c r="F11855" s="32">
        <v>44854.0</v>
      </c>
      <c r="G11855" s="9" t="s">
        <v>18121</v>
      </c>
      <c r="H11855" s="9" t="s">
        <v>7438</v>
      </c>
    </row>
    <row r="11856">
      <c r="B11856" s="32">
        <v>44880.0</v>
      </c>
      <c r="C11856" s="32">
        <v>44893.0</v>
      </c>
      <c r="D11856" s="9" t="s">
        <v>18120</v>
      </c>
      <c r="E11856" s="32">
        <v>44810.0</v>
      </c>
      <c r="F11856" s="32">
        <v>44854.0</v>
      </c>
      <c r="G11856" s="9" t="s">
        <v>18122</v>
      </c>
      <c r="H11856" s="9" t="s">
        <v>7440</v>
      </c>
    </row>
    <row r="11857">
      <c r="B11857" s="32">
        <v>44880.0</v>
      </c>
      <c r="C11857" s="32">
        <v>44893.0</v>
      </c>
      <c r="D11857" s="9" t="s">
        <v>18120</v>
      </c>
      <c r="E11857" s="32">
        <v>44810.0</v>
      </c>
      <c r="F11857" s="32">
        <v>44854.0</v>
      </c>
      <c r="G11857" s="9" t="s">
        <v>18123</v>
      </c>
      <c r="H11857" s="9" t="s">
        <v>7442</v>
      </c>
    </row>
    <row r="11858">
      <c r="B11858" s="32">
        <v>44880.0</v>
      </c>
      <c r="C11858" s="32">
        <v>44893.0</v>
      </c>
      <c r="D11858" s="9" t="s">
        <v>18120</v>
      </c>
      <c r="E11858" s="32">
        <v>44810.0</v>
      </c>
      <c r="F11858" s="32">
        <v>44854.0</v>
      </c>
      <c r="G11858" s="9" t="s">
        <v>18124</v>
      </c>
      <c r="H11858" s="9" t="s">
        <v>7444</v>
      </c>
    </row>
    <row r="11859">
      <c r="B11859" s="32">
        <v>44880.0</v>
      </c>
      <c r="C11859" s="32">
        <v>44893.0</v>
      </c>
      <c r="D11859" s="9" t="s">
        <v>18120</v>
      </c>
      <c r="E11859" s="32">
        <v>44810.0</v>
      </c>
      <c r="F11859" s="32">
        <v>44854.0</v>
      </c>
      <c r="G11859" s="9" t="s">
        <v>18125</v>
      </c>
      <c r="H11859" s="9" t="s">
        <v>7446</v>
      </c>
    </row>
    <row r="11860">
      <c r="D11860" s="9" t="s">
        <v>18126</v>
      </c>
      <c r="E11860" s="32">
        <v>44822.0</v>
      </c>
      <c r="F11860" s="32">
        <v>44910.0</v>
      </c>
      <c r="G11860" s="9" t="s">
        <v>18127</v>
      </c>
      <c r="H11860" s="9" t="s">
        <v>7438</v>
      </c>
    </row>
    <row r="11861">
      <c r="D11861" s="9" t="s">
        <v>18126</v>
      </c>
      <c r="E11861" s="32">
        <v>44822.0</v>
      </c>
      <c r="F11861" s="32">
        <v>44910.0</v>
      </c>
      <c r="G11861" s="9" t="s">
        <v>18128</v>
      </c>
      <c r="H11861" s="9" t="s">
        <v>7440</v>
      </c>
    </row>
    <row r="11862">
      <c r="D11862" s="9" t="s">
        <v>18126</v>
      </c>
      <c r="E11862" s="32">
        <v>44822.0</v>
      </c>
      <c r="F11862" s="32">
        <v>44910.0</v>
      </c>
      <c r="G11862" s="9" t="s">
        <v>18129</v>
      </c>
      <c r="H11862" s="9" t="s">
        <v>7442</v>
      </c>
    </row>
    <row r="11863">
      <c r="D11863" s="9" t="s">
        <v>18126</v>
      </c>
      <c r="E11863" s="32">
        <v>44822.0</v>
      </c>
      <c r="F11863" s="32">
        <v>44910.0</v>
      </c>
      <c r="G11863" s="9" t="s">
        <v>18130</v>
      </c>
      <c r="H11863" s="9" t="s">
        <v>7444</v>
      </c>
    </row>
    <row r="11864">
      <c r="D11864" s="9" t="s">
        <v>18126</v>
      </c>
      <c r="E11864" s="32">
        <v>44822.0</v>
      </c>
      <c r="F11864" s="32">
        <v>44981.0</v>
      </c>
      <c r="G11864" s="9" t="s">
        <v>18131</v>
      </c>
      <c r="H11864" s="9" t="s">
        <v>7446</v>
      </c>
    </row>
    <row r="11865">
      <c r="D11865" s="9" t="s">
        <v>2615</v>
      </c>
      <c r="E11865" s="32">
        <v>44602.0</v>
      </c>
      <c r="F11865" s="32">
        <v>44977.0</v>
      </c>
      <c r="G11865" s="9" t="s">
        <v>18132</v>
      </c>
      <c r="H11865" s="9" t="s">
        <v>7438</v>
      </c>
    </row>
    <row r="11866">
      <c r="D11866" s="9" t="s">
        <v>2615</v>
      </c>
      <c r="E11866" s="32">
        <v>44602.0</v>
      </c>
      <c r="F11866" s="32">
        <v>44977.0</v>
      </c>
      <c r="G11866" s="9" t="s">
        <v>18133</v>
      </c>
      <c r="H11866" s="9" t="s">
        <v>7440</v>
      </c>
    </row>
    <row r="11867">
      <c r="D11867" s="9" t="s">
        <v>2615</v>
      </c>
      <c r="E11867" s="32">
        <v>44602.0</v>
      </c>
      <c r="F11867" s="32">
        <v>44977.0</v>
      </c>
      <c r="G11867" s="9" t="s">
        <v>18134</v>
      </c>
      <c r="H11867" s="9" t="s">
        <v>7442</v>
      </c>
    </row>
    <row r="11868">
      <c r="D11868" s="9" t="s">
        <v>2615</v>
      </c>
      <c r="E11868" s="32">
        <v>44602.0</v>
      </c>
      <c r="F11868" s="32">
        <v>44977.0</v>
      </c>
      <c r="G11868" s="9" t="s">
        <v>18135</v>
      </c>
      <c r="H11868" s="9" t="s">
        <v>7444</v>
      </c>
    </row>
    <row r="11869">
      <c r="D11869" s="9" t="s">
        <v>2615</v>
      </c>
      <c r="E11869" s="32">
        <v>44602.0</v>
      </c>
      <c r="F11869" s="32">
        <v>44977.0</v>
      </c>
      <c r="G11869" s="9" t="s">
        <v>18136</v>
      </c>
      <c r="H11869" s="9" t="s">
        <v>7446</v>
      </c>
    </row>
    <row r="11870">
      <c r="D11870" s="9" t="s">
        <v>1337</v>
      </c>
      <c r="E11870" s="32">
        <v>44784.0</v>
      </c>
      <c r="F11870" s="32">
        <v>44838.0</v>
      </c>
      <c r="G11870" s="9" t="s">
        <v>18137</v>
      </c>
      <c r="H11870" s="9" t="s">
        <v>7438</v>
      </c>
    </row>
    <row r="11871">
      <c r="D11871" s="9" t="s">
        <v>1337</v>
      </c>
      <c r="E11871" s="32">
        <v>44784.0</v>
      </c>
      <c r="F11871" s="32">
        <v>44838.0</v>
      </c>
      <c r="G11871" s="9" t="s">
        <v>18138</v>
      </c>
    </row>
    <row r="11872">
      <c r="D11872" s="9" t="s">
        <v>1337</v>
      </c>
      <c r="E11872" s="32">
        <v>44784.0</v>
      </c>
      <c r="F11872" s="32">
        <v>44838.0</v>
      </c>
      <c r="G11872" s="9" t="s">
        <v>18139</v>
      </c>
      <c r="H11872" s="9" t="s">
        <v>7442</v>
      </c>
    </row>
    <row r="11873">
      <c r="D11873" s="9" t="s">
        <v>1337</v>
      </c>
      <c r="E11873" s="32">
        <v>44784.0</v>
      </c>
      <c r="F11873" s="32">
        <v>44838.0</v>
      </c>
      <c r="G11873" s="9" t="s">
        <v>18140</v>
      </c>
      <c r="H11873" s="9" t="s">
        <v>7444</v>
      </c>
    </row>
    <row r="11874">
      <c r="B11874" s="32">
        <v>44893.0</v>
      </c>
      <c r="C11874" s="32">
        <v>44903.0</v>
      </c>
      <c r="D11874" s="9" t="s">
        <v>18141</v>
      </c>
      <c r="E11874" s="32">
        <v>44767.0</v>
      </c>
      <c r="F11874" s="32">
        <v>44888.0</v>
      </c>
      <c r="G11874" s="9" t="s">
        <v>18142</v>
      </c>
      <c r="H11874" s="9" t="s">
        <v>7438</v>
      </c>
    </row>
    <row r="11875">
      <c r="B11875" s="32">
        <v>44893.0</v>
      </c>
      <c r="C11875" s="32">
        <v>44903.0</v>
      </c>
      <c r="D11875" s="9" t="s">
        <v>18141</v>
      </c>
      <c r="E11875" s="32">
        <v>44767.0</v>
      </c>
      <c r="F11875" s="32">
        <v>44888.0</v>
      </c>
      <c r="G11875" s="9" t="s">
        <v>18143</v>
      </c>
      <c r="H11875" s="9" t="s">
        <v>7440</v>
      </c>
    </row>
    <row r="11876">
      <c r="B11876" s="32">
        <v>44893.0</v>
      </c>
      <c r="C11876" s="32">
        <v>44903.0</v>
      </c>
      <c r="D11876" s="9" t="s">
        <v>18141</v>
      </c>
      <c r="E11876" s="32">
        <v>44767.0</v>
      </c>
      <c r="F11876" s="32">
        <v>44888.0</v>
      </c>
      <c r="G11876" s="9" t="s">
        <v>18144</v>
      </c>
      <c r="H11876" s="9" t="s">
        <v>7442</v>
      </c>
    </row>
    <row r="11877">
      <c r="B11877" s="32">
        <v>44893.0</v>
      </c>
      <c r="C11877" s="32">
        <v>44903.0</v>
      </c>
      <c r="D11877" s="9" t="s">
        <v>18141</v>
      </c>
      <c r="E11877" s="32">
        <v>44767.0</v>
      </c>
      <c r="F11877" s="32">
        <v>44888.0</v>
      </c>
      <c r="G11877" s="9" t="s">
        <v>18145</v>
      </c>
      <c r="H11877" s="9" t="s">
        <v>7444</v>
      </c>
    </row>
    <row r="11878">
      <c r="D11878" s="9" t="s">
        <v>1113</v>
      </c>
      <c r="E11878" s="32">
        <v>44809.0</v>
      </c>
      <c r="F11878" s="32">
        <v>44902.0</v>
      </c>
      <c r="G11878" s="9" t="s">
        <v>18146</v>
      </c>
      <c r="H11878" s="9" t="s">
        <v>7446</v>
      </c>
    </row>
    <row r="11879">
      <c r="D11879" s="9" t="s">
        <v>1113</v>
      </c>
      <c r="E11879" s="32">
        <v>44809.0</v>
      </c>
      <c r="F11879" s="32">
        <v>44902.0</v>
      </c>
      <c r="G11879" s="9" t="s">
        <v>18147</v>
      </c>
      <c r="H11879" s="9" t="s">
        <v>7438</v>
      </c>
    </row>
    <row r="11880">
      <c r="D11880" s="9" t="s">
        <v>1113</v>
      </c>
      <c r="E11880" s="32">
        <v>44809.0</v>
      </c>
      <c r="F11880" s="32">
        <v>44902.0</v>
      </c>
      <c r="G11880" s="9" t="s">
        <v>18148</v>
      </c>
      <c r="H11880" s="9" t="s">
        <v>7440</v>
      </c>
    </row>
    <row r="11881">
      <c r="D11881" s="9" t="s">
        <v>1113</v>
      </c>
      <c r="E11881" s="32">
        <v>44809.0</v>
      </c>
      <c r="F11881" s="32">
        <v>44902.0</v>
      </c>
      <c r="G11881" s="9" t="s">
        <v>18149</v>
      </c>
      <c r="H11881" s="9" t="s">
        <v>7442</v>
      </c>
    </row>
    <row r="11882">
      <c r="D11882" s="9" t="s">
        <v>1113</v>
      </c>
      <c r="E11882" s="32">
        <v>44809.0</v>
      </c>
      <c r="F11882" s="32">
        <v>44902.0</v>
      </c>
      <c r="G11882" s="9" t="s">
        <v>18150</v>
      </c>
      <c r="H11882" s="9" t="s">
        <v>7444</v>
      </c>
    </row>
    <row r="11883">
      <c r="C11883" s="32">
        <v>44945.0</v>
      </c>
      <c r="D11883" s="9" t="s">
        <v>1603</v>
      </c>
      <c r="E11883" s="32">
        <v>44741.0</v>
      </c>
      <c r="F11883" s="32">
        <v>44841.0</v>
      </c>
      <c r="G11883" s="9" t="s">
        <v>18151</v>
      </c>
      <c r="H11883" s="9" t="s">
        <v>7438</v>
      </c>
    </row>
    <row r="11884">
      <c r="C11884" s="32">
        <v>44945.0</v>
      </c>
      <c r="D11884" s="9" t="s">
        <v>1603</v>
      </c>
      <c r="E11884" s="32">
        <v>44741.0</v>
      </c>
      <c r="F11884" s="32">
        <v>44841.0</v>
      </c>
      <c r="G11884" s="9" t="s">
        <v>18152</v>
      </c>
      <c r="H11884" s="9" t="s">
        <v>7440</v>
      </c>
    </row>
    <row r="11885">
      <c r="C11885" s="32">
        <v>44945.0</v>
      </c>
      <c r="D11885" s="9" t="s">
        <v>1603</v>
      </c>
      <c r="E11885" s="32">
        <v>44741.0</v>
      </c>
      <c r="F11885" s="32">
        <v>44841.0</v>
      </c>
      <c r="G11885" s="9" t="s">
        <v>18153</v>
      </c>
      <c r="H11885" s="9" t="s">
        <v>7442</v>
      </c>
    </row>
    <row r="11886">
      <c r="C11886" s="32">
        <v>44945.0</v>
      </c>
      <c r="D11886" s="9" t="s">
        <v>1603</v>
      </c>
      <c r="E11886" s="32">
        <v>44741.0</v>
      </c>
      <c r="F11886" s="32">
        <v>44841.0</v>
      </c>
      <c r="G11886" s="9" t="s">
        <v>18154</v>
      </c>
      <c r="H11886" s="9" t="s">
        <v>7444</v>
      </c>
    </row>
    <row r="11887">
      <c r="D11887" s="9" t="s">
        <v>18155</v>
      </c>
      <c r="E11887" s="32">
        <v>44770.0</v>
      </c>
      <c r="F11887" s="32">
        <v>44873.0</v>
      </c>
      <c r="G11887" s="9" t="s">
        <v>18156</v>
      </c>
      <c r="H11887" s="9" t="s">
        <v>7438</v>
      </c>
    </row>
    <row r="11888">
      <c r="D11888" s="9" t="s">
        <v>18155</v>
      </c>
      <c r="E11888" s="32">
        <v>44770.0</v>
      </c>
      <c r="F11888" s="32">
        <v>44873.0</v>
      </c>
      <c r="G11888" s="9" t="s">
        <v>18157</v>
      </c>
      <c r="H11888" s="9" t="s">
        <v>7440</v>
      </c>
    </row>
    <row r="11889">
      <c r="D11889" s="9" t="s">
        <v>18155</v>
      </c>
      <c r="E11889" s="32">
        <v>44770.0</v>
      </c>
      <c r="F11889" s="32">
        <v>44873.0</v>
      </c>
      <c r="G11889" s="9" t="s">
        <v>18158</v>
      </c>
      <c r="H11889" s="9" t="s">
        <v>7442</v>
      </c>
    </row>
    <row r="11890">
      <c r="D11890" s="9" t="s">
        <v>18155</v>
      </c>
      <c r="E11890" s="32">
        <v>44770.0</v>
      </c>
      <c r="F11890" s="32">
        <v>44873.0</v>
      </c>
      <c r="G11890" s="9" t="s">
        <v>18159</v>
      </c>
      <c r="H11890" s="9" t="s">
        <v>7444</v>
      </c>
    </row>
    <row r="11891">
      <c r="D11891" s="9" t="s">
        <v>18160</v>
      </c>
      <c r="E11891" s="32">
        <v>44426.0</v>
      </c>
      <c r="F11891" s="32">
        <v>44911.0</v>
      </c>
      <c r="G11891" s="9" t="s">
        <v>18161</v>
      </c>
      <c r="H11891" s="9" t="s">
        <v>7446</v>
      </c>
    </row>
    <row r="11892">
      <c r="D11892" s="9" t="s">
        <v>18160</v>
      </c>
      <c r="E11892" s="32">
        <v>44426.0</v>
      </c>
      <c r="F11892" s="32">
        <v>44911.0</v>
      </c>
      <c r="G11892" s="9" t="s">
        <v>18162</v>
      </c>
      <c r="H11892" s="9" t="s">
        <v>7438</v>
      </c>
    </row>
    <row r="11893">
      <c r="D11893" s="9" t="s">
        <v>18160</v>
      </c>
      <c r="E11893" s="32">
        <v>44426.0</v>
      </c>
      <c r="F11893" s="32">
        <v>44911.0</v>
      </c>
      <c r="G11893" s="9" t="s">
        <v>18163</v>
      </c>
      <c r="H11893" s="9" t="s">
        <v>7440</v>
      </c>
    </row>
    <row r="11894">
      <c r="D11894" s="9" t="s">
        <v>18160</v>
      </c>
      <c r="E11894" s="32">
        <v>44426.0</v>
      </c>
      <c r="F11894" s="32">
        <v>44911.0</v>
      </c>
      <c r="G11894" s="9" t="s">
        <v>18164</v>
      </c>
      <c r="H11894" s="9" t="s">
        <v>7442</v>
      </c>
    </row>
    <row r="11895">
      <c r="D11895" s="9" t="s">
        <v>18160</v>
      </c>
      <c r="E11895" s="32">
        <v>44426.0</v>
      </c>
      <c r="F11895" s="32">
        <v>44911.0</v>
      </c>
      <c r="G11895" s="9" t="s">
        <v>18165</v>
      </c>
      <c r="H11895" s="9" t="s">
        <v>7444</v>
      </c>
    </row>
    <row r="11896">
      <c r="D11896" s="9" t="s">
        <v>1223</v>
      </c>
      <c r="E11896" s="32">
        <v>44792.0</v>
      </c>
      <c r="F11896" s="32">
        <v>44869.0</v>
      </c>
      <c r="G11896" s="9" t="s">
        <v>18166</v>
      </c>
      <c r="H11896" s="9" t="s">
        <v>7438</v>
      </c>
    </row>
    <row r="11897">
      <c r="D11897" s="9" t="s">
        <v>1223</v>
      </c>
      <c r="E11897" s="32">
        <v>44792.0</v>
      </c>
      <c r="F11897" s="32">
        <v>44869.0</v>
      </c>
      <c r="G11897" s="9" t="s">
        <v>18167</v>
      </c>
      <c r="H11897" s="9" t="s">
        <v>7440</v>
      </c>
    </row>
    <row r="11898">
      <c r="D11898" s="9" t="s">
        <v>1223</v>
      </c>
      <c r="E11898" s="32">
        <v>44792.0</v>
      </c>
      <c r="F11898" s="32">
        <v>44869.0</v>
      </c>
      <c r="G11898" s="9" t="s">
        <v>18168</v>
      </c>
      <c r="H11898" s="9" t="s">
        <v>7442</v>
      </c>
    </row>
    <row r="11899">
      <c r="D11899" s="9" t="s">
        <v>1223</v>
      </c>
      <c r="E11899" s="32">
        <v>44792.0</v>
      </c>
      <c r="F11899" s="32">
        <v>44869.0</v>
      </c>
      <c r="G11899" s="9" t="s">
        <v>18169</v>
      </c>
      <c r="H11899" s="9" t="s">
        <v>7444</v>
      </c>
    </row>
    <row r="11900">
      <c r="D11900" s="9" t="s">
        <v>2729</v>
      </c>
      <c r="E11900" s="32">
        <v>44776.0</v>
      </c>
      <c r="F11900" s="32">
        <v>44840.0</v>
      </c>
      <c r="G11900" s="9" t="s">
        <v>18170</v>
      </c>
      <c r="H11900" s="9" t="s">
        <v>7438</v>
      </c>
    </row>
    <row r="11901">
      <c r="D11901" s="9" t="s">
        <v>2729</v>
      </c>
      <c r="E11901" s="32">
        <v>44776.0</v>
      </c>
      <c r="F11901" s="32">
        <v>44840.0</v>
      </c>
      <c r="G11901" s="9" t="s">
        <v>18171</v>
      </c>
      <c r="H11901" s="9" t="s">
        <v>7440</v>
      </c>
    </row>
    <row r="11902">
      <c r="D11902" s="9" t="s">
        <v>2729</v>
      </c>
      <c r="E11902" s="32">
        <v>44776.0</v>
      </c>
      <c r="F11902" s="32">
        <v>44840.0</v>
      </c>
      <c r="G11902" s="9" t="s">
        <v>18172</v>
      </c>
      <c r="H11902" s="9" t="s">
        <v>7442</v>
      </c>
    </row>
    <row r="11903">
      <c r="D11903" s="9" t="s">
        <v>2729</v>
      </c>
      <c r="E11903" s="32">
        <v>44776.0</v>
      </c>
      <c r="F11903" s="32">
        <v>44840.0</v>
      </c>
      <c r="G11903" s="9" t="s">
        <v>18173</v>
      </c>
      <c r="H11903" s="9" t="s">
        <v>7444</v>
      </c>
    </row>
    <row r="11904">
      <c r="B11904" s="32">
        <v>44979.0</v>
      </c>
      <c r="D11904" s="9" t="s">
        <v>1201</v>
      </c>
      <c r="E11904" s="32">
        <v>44796.0</v>
      </c>
      <c r="F11904" s="32">
        <v>44866.0</v>
      </c>
      <c r="G11904" s="9" t="s">
        <v>18174</v>
      </c>
      <c r="H11904" s="9" t="s">
        <v>7438</v>
      </c>
    </row>
    <row r="11905">
      <c r="B11905" s="32">
        <v>44979.0</v>
      </c>
      <c r="D11905" s="9" t="s">
        <v>1201</v>
      </c>
      <c r="E11905" s="32">
        <v>44796.0</v>
      </c>
      <c r="F11905" s="32">
        <v>44866.0</v>
      </c>
      <c r="G11905" s="9" t="s">
        <v>18175</v>
      </c>
      <c r="H11905" s="9" t="s">
        <v>7440</v>
      </c>
    </row>
    <row r="11906">
      <c r="B11906" s="32">
        <v>44979.0</v>
      </c>
      <c r="D11906" s="9" t="s">
        <v>1201</v>
      </c>
      <c r="E11906" s="32">
        <v>44796.0</v>
      </c>
      <c r="F11906" s="32">
        <v>44866.0</v>
      </c>
      <c r="G11906" s="9" t="s">
        <v>18176</v>
      </c>
      <c r="H11906" s="9" t="s">
        <v>7442</v>
      </c>
    </row>
    <row r="11907">
      <c r="B11907" s="32">
        <v>44979.0</v>
      </c>
      <c r="D11907" s="9" t="s">
        <v>1201</v>
      </c>
      <c r="E11907" s="32">
        <v>44796.0</v>
      </c>
      <c r="F11907" s="32">
        <v>44866.0</v>
      </c>
      <c r="G11907" s="9" t="s">
        <v>18177</v>
      </c>
      <c r="H11907" s="9" t="s">
        <v>7444</v>
      </c>
    </row>
    <row r="11908">
      <c r="B11908" s="32">
        <v>44979.0</v>
      </c>
      <c r="D11908" s="9" t="s">
        <v>1201</v>
      </c>
      <c r="E11908" s="32">
        <v>44796.0</v>
      </c>
      <c r="F11908" s="32">
        <v>44893.0</v>
      </c>
      <c r="G11908" s="9" t="s">
        <v>18178</v>
      </c>
      <c r="H11908" s="9" t="s">
        <v>7446</v>
      </c>
    </row>
    <row r="11909">
      <c r="B11909" s="32">
        <v>44930.0</v>
      </c>
      <c r="C11909" s="32">
        <v>44946.0</v>
      </c>
      <c r="D11909" s="9" t="s">
        <v>1133</v>
      </c>
      <c r="E11909" s="32">
        <v>44805.0</v>
      </c>
      <c r="F11909" s="32">
        <v>44851.0</v>
      </c>
      <c r="G11909" s="9" t="s">
        <v>18179</v>
      </c>
      <c r="H11909" s="9" t="s">
        <v>7438</v>
      </c>
    </row>
    <row r="11910">
      <c r="B11910" s="32">
        <v>44930.0</v>
      </c>
      <c r="C11910" s="32">
        <v>44946.0</v>
      </c>
      <c r="D11910" s="9" t="s">
        <v>1133</v>
      </c>
      <c r="E11910" s="32">
        <v>44805.0</v>
      </c>
      <c r="F11910" s="32">
        <v>44851.0</v>
      </c>
      <c r="G11910" s="9" t="s">
        <v>18180</v>
      </c>
      <c r="H11910" s="9" t="s">
        <v>7440</v>
      </c>
    </row>
    <row r="11911">
      <c r="B11911" s="32">
        <v>44930.0</v>
      </c>
      <c r="C11911" s="32">
        <v>44946.0</v>
      </c>
      <c r="D11911" s="9" t="s">
        <v>1133</v>
      </c>
      <c r="E11911" s="32">
        <v>44805.0</v>
      </c>
      <c r="F11911" s="32">
        <v>44851.0</v>
      </c>
      <c r="G11911" s="9" t="s">
        <v>18181</v>
      </c>
      <c r="H11911" s="9" t="s">
        <v>7442</v>
      </c>
    </row>
    <row r="11912">
      <c r="B11912" s="32">
        <v>44930.0</v>
      </c>
      <c r="C11912" s="32">
        <v>44946.0</v>
      </c>
      <c r="D11912" s="9" t="s">
        <v>1133</v>
      </c>
      <c r="E11912" s="32">
        <v>44805.0</v>
      </c>
      <c r="F11912" s="32">
        <v>44851.0</v>
      </c>
      <c r="G11912" s="9" t="s">
        <v>18182</v>
      </c>
      <c r="H11912" s="9" t="s">
        <v>7444</v>
      </c>
    </row>
    <row r="11913">
      <c r="B11913" s="32">
        <v>44930.0</v>
      </c>
      <c r="C11913" s="32">
        <v>44946.0</v>
      </c>
      <c r="D11913" s="9" t="s">
        <v>1133</v>
      </c>
      <c r="E11913" s="32">
        <v>44805.0</v>
      </c>
      <c r="F11913" s="32">
        <v>44928.0</v>
      </c>
      <c r="G11913" s="9" t="s">
        <v>18183</v>
      </c>
      <c r="H11913" s="9" t="s">
        <v>7446</v>
      </c>
    </row>
    <row r="11914">
      <c r="D11914" s="9" t="s">
        <v>1353</v>
      </c>
      <c r="E11914" s="32">
        <v>44776.0</v>
      </c>
      <c r="F11914" s="32">
        <v>44967.0</v>
      </c>
      <c r="G11914" s="9" t="s">
        <v>18184</v>
      </c>
      <c r="H11914" s="9" t="s">
        <v>7440</v>
      </c>
    </row>
    <row r="11915">
      <c r="D11915" s="9" t="s">
        <v>1353</v>
      </c>
      <c r="E11915" s="32">
        <v>44776.0</v>
      </c>
      <c r="F11915" s="32">
        <v>44967.0</v>
      </c>
      <c r="G11915" s="9" t="s">
        <v>18185</v>
      </c>
      <c r="H11915" s="9" t="s">
        <v>7442</v>
      </c>
    </row>
    <row r="11916">
      <c r="D11916" s="9" t="s">
        <v>1353</v>
      </c>
      <c r="E11916" s="32">
        <v>44776.0</v>
      </c>
      <c r="F11916" s="32">
        <v>44967.0</v>
      </c>
      <c r="G11916" s="9" t="s">
        <v>18186</v>
      </c>
      <c r="H11916" s="9" t="s">
        <v>7444</v>
      </c>
    </row>
    <row r="11917">
      <c r="D11917" s="9" t="s">
        <v>18187</v>
      </c>
      <c r="E11917" s="32">
        <v>44778.0</v>
      </c>
      <c r="F11917" s="32">
        <v>44869.0</v>
      </c>
      <c r="G11917" s="9" t="s">
        <v>18188</v>
      </c>
      <c r="H11917" s="9" t="s">
        <v>7438</v>
      </c>
    </row>
    <row r="11918">
      <c r="D11918" s="9" t="s">
        <v>18187</v>
      </c>
      <c r="E11918" s="32">
        <v>44778.0</v>
      </c>
      <c r="F11918" s="32">
        <v>44869.0</v>
      </c>
      <c r="G11918" s="9" t="s">
        <v>18189</v>
      </c>
      <c r="H11918" s="9" t="s">
        <v>7440</v>
      </c>
    </row>
    <row r="11919">
      <c r="D11919" s="9" t="s">
        <v>18187</v>
      </c>
      <c r="E11919" s="32">
        <v>44778.0</v>
      </c>
      <c r="F11919" s="32">
        <v>44869.0</v>
      </c>
      <c r="G11919" s="9" t="s">
        <v>18190</v>
      </c>
      <c r="H11919" s="9" t="s">
        <v>7442</v>
      </c>
    </row>
    <row r="11920">
      <c r="D11920" s="9" t="s">
        <v>18187</v>
      </c>
      <c r="E11920" s="32">
        <v>44778.0</v>
      </c>
      <c r="F11920" s="32">
        <v>44869.0</v>
      </c>
      <c r="G11920" s="9" t="s">
        <v>18191</v>
      </c>
      <c r="H11920" s="9" t="s">
        <v>7444</v>
      </c>
    </row>
    <row r="11921">
      <c r="D11921" s="9" t="s">
        <v>18192</v>
      </c>
      <c r="E11921" s="32">
        <v>44798.0</v>
      </c>
      <c r="F11921" s="32">
        <v>44986.0</v>
      </c>
      <c r="G11921" s="9" t="s">
        <v>18193</v>
      </c>
      <c r="H11921" s="9" t="s">
        <v>7440</v>
      </c>
    </row>
    <row r="11922">
      <c r="D11922" s="9" t="s">
        <v>18192</v>
      </c>
      <c r="E11922" s="32">
        <v>44798.0</v>
      </c>
      <c r="F11922" s="32">
        <v>44986.0</v>
      </c>
      <c r="G11922" s="9" t="s">
        <v>18194</v>
      </c>
      <c r="H11922" s="9" t="s">
        <v>7442</v>
      </c>
    </row>
    <row r="11923">
      <c r="D11923" s="9" t="s">
        <v>18192</v>
      </c>
      <c r="E11923" s="32">
        <v>44798.0</v>
      </c>
      <c r="F11923" s="32">
        <v>44986.0</v>
      </c>
      <c r="G11923" s="9" t="s">
        <v>18195</v>
      </c>
      <c r="H11923" s="9" t="s">
        <v>7444</v>
      </c>
    </row>
    <row r="11924">
      <c r="C11924" s="32">
        <v>44965.0</v>
      </c>
      <c r="D11924" s="9" t="s">
        <v>1141</v>
      </c>
      <c r="E11924" s="32">
        <v>44803.0</v>
      </c>
      <c r="F11924" s="32">
        <v>44880.0</v>
      </c>
      <c r="G11924" s="9" t="s">
        <v>18196</v>
      </c>
      <c r="H11924" s="9" t="s">
        <v>7438</v>
      </c>
    </row>
    <row r="11925">
      <c r="C11925" s="32">
        <v>44965.0</v>
      </c>
      <c r="D11925" s="9" t="s">
        <v>1141</v>
      </c>
      <c r="E11925" s="32">
        <v>44803.0</v>
      </c>
      <c r="F11925" s="32">
        <v>44880.0</v>
      </c>
      <c r="G11925" s="9" t="s">
        <v>18197</v>
      </c>
      <c r="H11925" s="9" t="s">
        <v>7440</v>
      </c>
    </row>
    <row r="11926">
      <c r="C11926" s="32">
        <v>44965.0</v>
      </c>
      <c r="D11926" s="9" t="s">
        <v>1141</v>
      </c>
      <c r="E11926" s="32">
        <v>44803.0</v>
      </c>
      <c r="F11926" s="32">
        <v>44880.0</v>
      </c>
      <c r="G11926" s="9" t="s">
        <v>18198</v>
      </c>
      <c r="H11926" s="9" t="s">
        <v>7442</v>
      </c>
    </row>
    <row r="11927">
      <c r="C11927" s="32">
        <v>44965.0</v>
      </c>
      <c r="D11927" s="9" t="s">
        <v>1141</v>
      </c>
      <c r="E11927" s="32">
        <v>44803.0</v>
      </c>
      <c r="F11927" s="32">
        <v>44880.0</v>
      </c>
      <c r="G11927" s="9" t="s">
        <v>18199</v>
      </c>
      <c r="H11927" s="9" t="s">
        <v>7444</v>
      </c>
    </row>
    <row r="11928">
      <c r="B11928" s="32">
        <v>44879.0</v>
      </c>
      <c r="C11928" s="32">
        <v>44889.0</v>
      </c>
      <c r="D11928" s="9" t="s">
        <v>2693</v>
      </c>
      <c r="E11928" s="32">
        <v>44780.0</v>
      </c>
      <c r="F11928" s="32">
        <v>44869.0</v>
      </c>
      <c r="G11928" s="9" t="s">
        <v>18200</v>
      </c>
      <c r="H11928" s="9" t="s">
        <v>7440</v>
      </c>
    </row>
    <row r="11929">
      <c r="B11929" s="32">
        <v>44879.0</v>
      </c>
      <c r="C11929" s="32">
        <v>44889.0</v>
      </c>
      <c r="D11929" s="9" t="s">
        <v>2693</v>
      </c>
      <c r="E11929" s="32">
        <v>44780.0</v>
      </c>
      <c r="F11929" s="32">
        <v>44869.0</v>
      </c>
      <c r="G11929" s="9" t="s">
        <v>18201</v>
      </c>
      <c r="H11929" s="9" t="s">
        <v>7442</v>
      </c>
    </row>
    <row r="11930">
      <c r="B11930" s="32">
        <v>44879.0</v>
      </c>
      <c r="C11930" s="32">
        <v>44889.0</v>
      </c>
      <c r="D11930" s="9" t="s">
        <v>2693</v>
      </c>
      <c r="E11930" s="32">
        <v>44780.0</v>
      </c>
      <c r="F11930" s="32">
        <v>44869.0</v>
      </c>
      <c r="G11930" s="9" t="s">
        <v>18202</v>
      </c>
      <c r="H11930" s="9" t="s">
        <v>7444</v>
      </c>
    </row>
    <row r="11931">
      <c r="B11931" s="32">
        <v>44879.0</v>
      </c>
      <c r="C11931" s="32">
        <v>44889.0</v>
      </c>
      <c r="D11931" s="9" t="s">
        <v>2693</v>
      </c>
      <c r="E11931" s="32">
        <v>44780.0</v>
      </c>
      <c r="F11931" s="32">
        <v>44869.0</v>
      </c>
      <c r="G11931" s="9" t="s">
        <v>18203</v>
      </c>
      <c r="H11931" s="9" t="s">
        <v>7446</v>
      </c>
    </row>
    <row r="11932">
      <c r="D11932" s="9" t="s">
        <v>1291</v>
      </c>
      <c r="E11932" s="32">
        <v>44783.0</v>
      </c>
      <c r="F11932" s="32">
        <v>44886.0</v>
      </c>
      <c r="G11932" s="9" t="s">
        <v>18204</v>
      </c>
      <c r="H11932" s="9" t="s">
        <v>7440</v>
      </c>
    </row>
    <row r="11933">
      <c r="D11933" s="9" t="s">
        <v>1291</v>
      </c>
      <c r="E11933" s="32">
        <v>44783.0</v>
      </c>
      <c r="F11933" s="32">
        <v>44886.0</v>
      </c>
      <c r="G11933" s="9" t="s">
        <v>18205</v>
      </c>
      <c r="H11933" s="9" t="s">
        <v>7442</v>
      </c>
    </row>
    <row r="11934">
      <c r="D11934" s="9" t="s">
        <v>1291</v>
      </c>
      <c r="E11934" s="32">
        <v>44783.0</v>
      </c>
      <c r="F11934" s="32">
        <v>44886.0</v>
      </c>
      <c r="G11934" s="9" t="s">
        <v>18206</v>
      </c>
      <c r="H11934" s="9" t="s">
        <v>7444</v>
      </c>
    </row>
    <row r="11935">
      <c r="B11935" s="32">
        <v>44911.0</v>
      </c>
      <c r="C11935" s="32">
        <v>44929.0</v>
      </c>
      <c r="D11935" s="9" t="s">
        <v>1097</v>
      </c>
      <c r="E11935" s="32">
        <v>44811.0</v>
      </c>
      <c r="F11935" s="32">
        <v>44890.0</v>
      </c>
      <c r="G11935" s="9" t="s">
        <v>18207</v>
      </c>
      <c r="H11935" s="9" t="s">
        <v>7438</v>
      </c>
    </row>
    <row r="11936">
      <c r="B11936" s="32">
        <v>44911.0</v>
      </c>
      <c r="C11936" s="32">
        <v>44929.0</v>
      </c>
      <c r="D11936" s="9" t="s">
        <v>1097</v>
      </c>
      <c r="E11936" s="32">
        <v>44811.0</v>
      </c>
      <c r="F11936" s="32">
        <v>44890.0</v>
      </c>
      <c r="G11936" s="9" t="s">
        <v>18208</v>
      </c>
      <c r="H11936" s="9" t="s">
        <v>7440</v>
      </c>
    </row>
    <row r="11937">
      <c r="B11937" s="32">
        <v>44911.0</v>
      </c>
      <c r="C11937" s="32">
        <v>44929.0</v>
      </c>
      <c r="D11937" s="9" t="s">
        <v>1097</v>
      </c>
      <c r="E11937" s="32">
        <v>44811.0</v>
      </c>
      <c r="F11937" s="32">
        <v>44890.0</v>
      </c>
      <c r="G11937" s="9" t="s">
        <v>18209</v>
      </c>
      <c r="H11937" s="9" t="s">
        <v>7442</v>
      </c>
    </row>
    <row r="11938">
      <c r="B11938" s="32">
        <v>44911.0</v>
      </c>
      <c r="C11938" s="32">
        <v>44929.0</v>
      </c>
      <c r="D11938" s="9" t="s">
        <v>1097</v>
      </c>
      <c r="E11938" s="32">
        <v>44811.0</v>
      </c>
      <c r="F11938" s="32">
        <v>44890.0</v>
      </c>
      <c r="G11938" s="9" t="s">
        <v>18210</v>
      </c>
      <c r="H11938" s="9" t="s">
        <v>7444</v>
      </c>
    </row>
    <row r="11939">
      <c r="B11939" s="32">
        <v>44911.0</v>
      </c>
      <c r="C11939" s="32">
        <v>44929.0</v>
      </c>
      <c r="D11939" s="9" t="s">
        <v>1097</v>
      </c>
      <c r="E11939" s="32">
        <v>44811.0</v>
      </c>
      <c r="F11939" s="32">
        <v>44890.0</v>
      </c>
      <c r="G11939" s="9" t="s">
        <v>18211</v>
      </c>
      <c r="H11939" s="9" t="s">
        <v>7446</v>
      </c>
    </row>
    <row r="11940">
      <c r="B11940" s="32">
        <v>44958.0</v>
      </c>
      <c r="C11940" s="32">
        <v>44970.0</v>
      </c>
      <c r="D11940" s="9" t="s">
        <v>1045</v>
      </c>
      <c r="E11940" s="32">
        <v>44818.0</v>
      </c>
      <c r="F11940" s="32">
        <v>44931.0</v>
      </c>
      <c r="G11940" s="9" t="s">
        <v>18212</v>
      </c>
      <c r="H11940" s="9" t="s">
        <v>7438</v>
      </c>
    </row>
    <row r="11941">
      <c r="B11941" s="32">
        <v>44958.0</v>
      </c>
      <c r="C11941" s="32">
        <v>44970.0</v>
      </c>
      <c r="D11941" s="9" t="s">
        <v>1045</v>
      </c>
      <c r="E11941" s="32">
        <v>44818.0</v>
      </c>
      <c r="F11941" s="32">
        <v>44931.0</v>
      </c>
      <c r="G11941" s="9" t="s">
        <v>18213</v>
      </c>
      <c r="H11941" s="9" t="s">
        <v>7440</v>
      </c>
    </row>
    <row r="11942">
      <c r="B11942" s="32">
        <v>44958.0</v>
      </c>
      <c r="C11942" s="32">
        <v>44970.0</v>
      </c>
      <c r="D11942" s="9" t="s">
        <v>1045</v>
      </c>
      <c r="E11942" s="32">
        <v>44818.0</v>
      </c>
      <c r="F11942" s="32">
        <v>44931.0</v>
      </c>
      <c r="G11942" s="9" t="s">
        <v>18214</v>
      </c>
      <c r="H11942" s="9" t="s">
        <v>7442</v>
      </c>
    </row>
    <row r="11943">
      <c r="B11943" s="32">
        <v>44958.0</v>
      </c>
      <c r="C11943" s="32">
        <v>44970.0</v>
      </c>
      <c r="D11943" s="9" t="s">
        <v>1045</v>
      </c>
      <c r="E11943" s="32">
        <v>44818.0</v>
      </c>
      <c r="F11943" s="32">
        <v>44931.0</v>
      </c>
      <c r="G11943" s="9" t="s">
        <v>18215</v>
      </c>
      <c r="H11943" s="9" t="s">
        <v>7444</v>
      </c>
    </row>
    <row r="11944">
      <c r="B11944" s="32">
        <v>44958.0</v>
      </c>
      <c r="C11944" s="32">
        <v>44970.0</v>
      </c>
      <c r="D11944" s="9" t="s">
        <v>1045</v>
      </c>
      <c r="E11944" s="32">
        <v>44818.0</v>
      </c>
      <c r="F11944" s="32">
        <v>44931.0</v>
      </c>
      <c r="G11944" s="9" t="s">
        <v>18216</v>
      </c>
      <c r="H11944" s="9" t="s">
        <v>7446</v>
      </c>
    </row>
    <row r="11945">
      <c r="D11945" s="9" t="s">
        <v>1279</v>
      </c>
      <c r="E11945" s="32">
        <v>44784.0</v>
      </c>
      <c r="F11945" s="32">
        <v>44888.0</v>
      </c>
      <c r="G11945" s="9" t="s">
        <v>18217</v>
      </c>
      <c r="H11945" s="9" t="s">
        <v>7440</v>
      </c>
    </row>
    <row r="11946">
      <c r="D11946" s="9" t="s">
        <v>1279</v>
      </c>
      <c r="E11946" s="32">
        <v>44784.0</v>
      </c>
      <c r="F11946" s="32">
        <v>44888.0</v>
      </c>
      <c r="G11946" s="9" t="s">
        <v>18218</v>
      </c>
      <c r="H11946" s="9" t="s">
        <v>7442</v>
      </c>
    </row>
    <row r="11947">
      <c r="D11947" s="9" t="s">
        <v>1279</v>
      </c>
      <c r="E11947" s="32">
        <v>44784.0</v>
      </c>
      <c r="F11947" s="32">
        <v>44888.0</v>
      </c>
      <c r="G11947" s="9" t="s">
        <v>18219</v>
      </c>
      <c r="H11947" s="9" t="s">
        <v>7444</v>
      </c>
    </row>
    <row r="11948">
      <c r="D11948" s="9" t="s">
        <v>1279</v>
      </c>
      <c r="E11948" s="32">
        <v>44784.0</v>
      </c>
      <c r="F11948" s="32">
        <v>44988.0</v>
      </c>
      <c r="G11948" s="9" t="s">
        <v>18220</v>
      </c>
      <c r="H11948" s="9" t="s">
        <v>7446</v>
      </c>
    </row>
    <row r="11949">
      <c r="D11949" s="9" t="s">
        <v>979</v>
      </c>
      <c r="E11949" s="32">
        <v>44829.0</v>
      </c>
      <c r="F11949" s="32">
        <v>44897.0</v>
      </c>
      <c r="G11949" s="9" t="s">
        <v>18221</v>
      </c>
      <c r="H11949" s="9" t="s">
        <v>7440</v>
      </c>
    </row>
    <row r="11950">
      <c r="D11950" s="9" t="s">
        <v>979</v>
      </c>
      <c r="E11950" s="32">
        <v>44829.0</v>
      </c>
      <c r="F11950" s="32">
        <v>44897.0</v>
      </c>
      <c r="G11950" s="9" t="s">
        <v>18222</v>
      </c>
      <c r="H11950" s="9" t="s">
        <v>7442</v>
      </c>
    </row>
    <row r="11951">
      <c r="D11951" s="9" t="s">
        <v>979</v>
      </c>
      <c r="E11951" s="32">
        <v>44829.0</v>
      </c>
      <c r="F11951" s="32">
        <v>44897.0</v>
      </c>
      <c r="G11951" s="9" t="s">
        <v>18223</v>
      </c>
      <c r="H11951" s="9" t="s">
        <v>7444</v>
      </c>
    </row>
    <row r="11952">
      <c r="B11952" s="32">
        <v>44942.0</v>
      </c>
      <c r="C11952" s="32">
        <v>44957.0</v>
      </c>
      <c r="D11952" s="9" t="s">
        <v>1237</v>
      </c>
      <c r="E11952" s="32">
        <v>44789.0</v>
      </c>
      <c r="F11952" s="32">
        <v>44935.0</v>
      </c>
      <c r="G11952" s="9" t="s">
        <v>18224</v>
      </c>
      <c r="H11952" s="9" t="s">
        <v>7440</v>
      </c>
    </row>
    <row r="11953">
      <c r="B11953" s="32">
        <v>44942.0</v>
      </c>
      <c r="C11953" s="32">
        <v>44957.0</v>
      </c>
      <c r="D11953" s="9" t="s">
        <v>1237</v>
      </c>
      <c r="E11953" s="32">
        <v>44789.0</v>
      </c>
      <c r="F11953" s="32">
        <v>44935.0</v>
      </c>
      <c r="G11953" s="9" t="s">
        <v>18225</v>
      </c>
      <c r="H11953" s="9" t="s">
        <v>7442</v>
      </c>
    </row>
    <row r="11954">
      <c r="B11954" s="32">
        <v>44942.0</v>
      </c>
      <c r="C11954" s="32">
        <v>44957.0</v>
      </c>
      <c r="D11954" s="9" t="s">
        <v>1237</v>
      </c>
      <c r="E11954" s="32">
        <v>44789.0</v>
      </c>
      <c r="F11954" s="32">
        <v>44935.0</v>
      </c>
      <c r="G11954" s="9" t="s">
        <v>18226</v>
      </c>
      <c r="H11954" s="9" t="s">
        <v>7444</v>
      </c>
    </row>
    <row r="11955">
      <c r="B11955" s="32">
        <v>44942.0</v>
      </c>
      <c r="C11955" s="32">
        <v>44957.0</v>
      </c>
      <c r="D11955" s="9" t="s">
        <v>1237</v>
      </c>
      <c r="E11955" s="32">
        <v>44789.0</v>
      </c>
      <c r="F11955" s="32">
        <v>44935.0</v>
      </c>
      <c r="G11955" s="9" t="s">
        <v>18227</v>
      </c>
      <c r="H11955" s="9" t="s">
        <v>7446</v>
      </c>
    </row>
    <row r="11956">
      <c r="B11956" s="32">
        <v>44910.0</v>
      </c>
      <c r="C11956" s="32">
        <v>44930.0</v>
      </c>
      <c r="D11956" s="9" t="s">
        <v>18228</v>
      </c>
      <c r="E11956" s="32">
        <v>44721.0</v>
      </c>
      <c r="F11956" s="32">
        <v>44865.0</v>
      </c>
      <c r="G11956" s="9" t="s">
        <v>18229</v>
      </c>
      <c r="H11956" s="9" t="s">
        <v>7440</v>
      </c>
    </row>
    <row r="11957">
      <c r="B11957" s="32">
        <v>44910.0</v>
      </c>
      <c r="C11957" s="32">
        <v>44930.0</v>
      </c>
      <c r="D11957" s="9" t="s">
        <v>18228</v>
      </c>
      <c r="E11957" s="32">
        <v>44721.0</v>
      </c>
      <c r="F11957" s="32">
        <v>44865.0</v>
      </c>
      <c r="G11957" s="9" t="s">
        <v>18230</v>
      </c>
      <c r="H11957" s="9" t="s">
        <v>7442</v>
      </c>
    </row>
    <row r="11958">
      <c r="B11958" s="32">
        <v>44910.0</v>
      </c>
      <c r="C11958" s="32">
        <v>44930.0</v>
      </c>
      <c r="D11958" s="9" t="s">
        <v>18228</v>
      </c>
      <c r="E11958" s="32">
        <v>44721.0</v>
      </c>
      <c r="F11958" s="32">
        <v>44865.0</v>
      </c>
      <c r="G11958" s="9" t="s">
        <v>18231</v>
      </c>
      <c r="H11958" s="9" t="s">
        <v>7444</v>
      </c>
    </row>
    <row r="11959">
      <c r="B11959" s="32">
        <v>44903.0</v>
      </c>
      <c r="C11959" s="32">
        <v>44929.0</v>
      </c>
      <c r="D11959" s="9" t="s">
        <v>1317</v>
      </c>
      <c r="E11959" s="32">
        <v>44778.0</v>
      </c>
      <c r="F11959" s="32">
        <v>44833.0</v>
      </c>
      <c r="G11959" s="9" t="s">
        <v>18232</v>
      </c>
    </row>
    <row r="11960">
      <c r="B11960" s="32">
        <v>44903.0</v>
      </c>
      <c r="C11960" s="32">
        <v>44929.0</v>
      </c>
      <c r="D11960" s="9" t="s">
        <v>1317</v>
      </c>
      <c r="E11960" s="32">
        <v>44778.0</v>
      </c>
      <c r="F11960" s="32">
        <v>44833.0</v>
      </c>
      <c r="G11960" s="9" t="s">
        <v>18233</v>
      </c>
      <c r="H11960" s="9" t="s">
        <v>7442</v>
      </c>
    </row>
    <row r="11961">
      <c r="B11961" s="32">
        <v>44903.0</v>
      </c>
      <c r="C11961" s="32">
        <v>44929.0</v>
      </c>
      <c r="D11961" s="9" t="s">
        <v>1317</v>
      </c>
      <c r="E11961" s="32">
        <v>44778.0</v>
      </c>
      <c r="F11961" s="32">
        <v>44833.0</v>
      </c>
      <c r="G11961" s="9" t="s">
        <v>18234</v>
      </c>
      <c r="H11961" s="9" t="s">
        <v>7444</v>
      </c>
    </row>
    <row r="11962">
      <c r="B11962" s="32">
        <v>44888.0</v>
      </c>
      <c r="C11962" s="32">
        <v>44894.0</v>
      </c>
      <c r="D11962" s="9" t="s">
        <v>1247</v>
      </c>
      <c r="E11962" s="32">
        <v>44787.0</v>
      </c>
      <c r="F11962" s="32">
        <v>44876.0</v>
      </c>
      <c r="G11962" s="9" t="s">
        <v>18235</v>
      </c>
      <c r="H11962" s="9" t="s">
        <v>7438</v>
      </c>
    </row>
    <row r="11963">
      <c r="B11963" s="32">
        <v>44888.0</v>
      </c>
      <c r="C11963" s="32">
        <v>44894.0</v>
      </c>
      <c r="D11963" s="9" t="s">
        <v>1247</v>
      </c>
      <c r="E11963" s="32">
        <v>44787.0</v>
      </c>
      <c r="F11963" s="32">
        <v>44876.0</v>
      </c>
      <c r="G11963" s="9" t="s">
        <v>18236</v>
      </c>
      <c r="H11963" s="9" t="s">
        <v>7440</v>
      </c>
    </row>
    <row r="11964">
      <c r="B11964" s="32">
        <v>44888.0</v>
      </c>
      <c r="C11964" s="32">
        <v>44894.0</v>
      </c>
      <c r="D11964" s="9" t="s">
        <v>1247</v>
      </c>
      <c r="E11964" s="32">
        <v>44787.0</v>
      </c>
      <c r="F11964" s="32">
        <v>44876.0</v>
      </c>
      <c r="G11964" s="9" t="s">
        <v>18237</v>
      </c>
      <c r="H11964" s="9" t="s">
        <v>7442</v>
      </c>
    </row>
    <row r="11965">
      <c r="B11965" s="32">
        <v>44888.0</v>
      </c>
      <c r="C11965" s="32">
        <v>44894.0</v>
      </c>
      <c r="D11965" s="9" t="s">
        <v>1247</v>
      </c>
      <c r="E11965" s="32">
        <v>44787.0</v>
      </c>
      <c r="F11965" s="32">
        <v>44876.0</v>
      </c>
      <c r="G11965" s="9" t="s">
        <v>18238</v>
      </c>
      <c r="H11965" s="9" t="s">
        <v>7444</v>
      </c>
    </row>
    <row r="11966">
      <c r="B11966" s="32">
        <v>44888.0</v>
      </c>
      <c r="C11966" s="32">
        <v>44894.0</v>
      </c>
      <c r="D11966" s="9" t="s">
        <v>1247</v>
      </c>
      <c r="E11966" s="32">
        <v>44787.0</v>
      </c>
      <c r="F11966" s="32">
        <v>44876.0</v>
      </c>
      <c r="G11966" s="9" t="s">
        <v>18239</v>
      </c>
      <c r="H11966" s="9" t="s">
        <v>7446</v>
      </c>
    </row>
    <row r="11967">
      <c r="B11967" s="32">
        <v>44974.0</v>
      </c>
      <c r="D11967" s="9" t="s">
        <v>1191</v>
      </c>
      <c r="E11967" s="32">
        <v>44798.0</v>
      </c>
      <c r="F11967" s="32">
        <v>44841.0</v>
      </c>
      <c r="G11967" s="9" t="s">
        <v>18240</v>
      </c>
      <c r="H11967" s="9" t="s">
        <v>7438</v>
      </c>
    </row>
    <row r="11968">
      <c r="B11968" s="32">
        <v>44974.0</v>
      </c>
      <c r="D11968" s="9" t="s">
        <v>1191</v>
      </c>
      <c r="E11968" s="32">
        <v>44798.0</v>
      </c>
      <c r="F11968" s="32">
        <v>44841.0</v>
      </c>
      <c r="G11968" s="9" t="s">
        <v>18241</v>
      </c>
      <c r="H11968" s="9" t="s">
        <v>7440</v>
      </c>
    </row>
    <row r="11969">
      <c r="B11969" s="32">
        <v>44974.0</v>
      </c>
      <c r="D11969" s="9" t="s">
        <v>1191</v>
      </c>
      <c r="E11969" s="32">
        <v>44798.0</v>
      </c>
      <c r="F11969" s="32">
        <v>44841.0</v>
      </c>
      <c r="G11969" s="9" t="s">
        <v>18242</v>
      </c>
      <c r="H11969" s="9" t="s">
        <v>7442</v>
      </c>
    </row>
    <row r="11970">
      <c r="B11970" s="32">
        <v>44974.0</v>
      </c>
      <c r="D11970" s="9" t="s">
        <v>1191</v>
      </c>
      <c r="E11970" s="32">
        <v>44798.0</v>
      </c>
      <c r="F11970" s="32">
        <v>44841.0</v>
      </c>
      <c r="G11970" s="9" t="s">
        <v>18243</v>
      </c>
      <c r="H11970" s="9" t="s">
        <v>7444</v>
      </c>
    </row>
    <row r="11971">
      <c r="B11971" s="32">
        <v>44984.0</v>
      </c>
      <c r="D11971" s="9" t="s">
        <v>1405</v>
      </c>
      <c r="E11971" s="32">
        <v>44765.0</v>
      </c>
      <c r="F11971" s="32">
        <v>44879.0</v>
      </c>
      <c r="G11971" s="9" t="s">
        <v>18244</v>
      </c>
      <c r="H11971" s="9" t="s">
        <v>7438</v>
      </c>
    </row>
    <row r="11972">
      <c r="B11972" s="32">
        <v>44984.0</v>
      </c>
      <c r="D11972" s="9" t="s">
        <v>1405</v>
      </c>
      <c r="E11972" s="32">
        <v>44765.0</v>
      </c>
      <c r="F11972" s="32">
        <v>44879.0</v>
      </c>
      <c r="G11972" s="9" t="s">
        <v>18245</v>
      </c>
      <c r="H11972" s="9" t="s">
        <v>7440</v>
      </c>
    </row>
    <row r="11973">
      <c r="B11973" s="32">
        <v>44984.0</v>
      </c>
      <c r="D11973" s="9" t="s">
        <v>1405</v>
      </c>
      <c r="E11973" s="32">
        <v>44765.0</v>
      </c>
      <c r="F11973" s="32">
        <v>44879.0</v>
      </c>
      <c r="G11973" s="9" t="s">
        <v>18246</v>
      </c>
      <c r="H11973" s="9" t="s">
        <v>7442</v>
      </c>
    </row>
    <row r="11974">
      <c r="B11974" s="32">
        <v>44984.0</v>
      </c>
      <c r="D11974" s="9" t="s">
        <v>1405</v>
      </c>
      <c r="E11974" s="32">
        <v>44765.0</v>
      </c>
      <c r="F11974" s="32">
        <v>44879.0</v>
      </c>
      <c r="G11974" s="9" t="s">
        <v>18247</v>
      </c>
      <c r="H11974" s="9" t="s">
        <v>7444</v>
      </c>
    </row>
    <row r="11975">
      <c r="B11975" s="32">
        <v>44984.0</v>
      </c>
      <c r="D11975" s="9" t="s">
        <v>1405</v>
      </c>
      <c r="E11975" s="32">
        <v>44765.0</v>
      </c>
      <c r="F11975" s="32">
        <v>44945.0</v>
      </c>
      <c r="G11975" s="9" t="s">
        <v>18248</v>
      </c>
      <c r="H11975" s="9" t="s">
        <v>7446</v>
      </c>
    </row>
    <row r="11976">
      <c r="D11976" s="9" t="s">
        <v>1169</v>
      </c>
      <c r="E11976" s="32">
        <v>44802.0</v>
      </c>
      <c r="F11976" s="32">
        <v>44952.0</v>
      </c>
      <c r="G11976" s="9" t="s">
        <v>18249</v>
      </c>
      <c r="H11976" s="9" t="s">
        <v>7438</v>
      </c>
    </row>
    <row r="11977">
      <c r="D11977" s="9" t="s">
        <v>1169</v>
      </c>
      <c r="E11977" s="32">
        <v>44802.0</v>
      </c>
      <c r="F11977" s="32">
        <v>44952.0</v>
      </c>
      <c r="G11977" s="9" t="s">
        <v>18250</v>
      </c>
      <c r="H11977" s="9" t="s">
        <v>7440</v>
      </c>
    </row>
    <row r="11978">
      <c r="D11978" s="9" t="s">
        <v>1169</v>
      </c>
      <c r="E11978" s="32">
        <v>44802.0</v>
      </c>
      <c r="F11978" s="32">
        <v>44952.0</v>
      </c>
      <c r="G11978" s="9" t="s">
        <v>18251</v>
      </c>
      <c r="H11978" s="9" t="s">
        <v>7442</v>
      </c>
    </row>
    <row r="11979">
      <c r="D11979" s="9" t="s">
        <v>1169</v>
      </c>
      <c r="E11979" s="32">
        <v>44802.0</v>
      </c>
      <c r="F11979" s="32">
        <v>44952.0</v>
      </c>
      <c r="G11979" s="9" t="s">
        <v>18252</v>
      </c>
      <c r="H11979" s="9" t="s">
        <v>7444</v>
      </c>
    </row>
    <row r="11980">
      <c r="D11980" s="9" t="s">
        <v>1169</v>
      </c>
      <c r="E11980" s="32">
        <v>44802.0</v>
      </c>
      <c r="F11980" s="32">
        <v>44952.0</v>
      </c>
      <c r="G11980" s="9" t="s">
        <v>18253</v>
      </c>
      <c r="H11980" s="9" t="s">
        <v>7446</v>
      </c>
    </row>
    <row r="11981">
      <c r="B11981" s="32">
        <v>44861.0</v>
      </c>
      <c r="C11981" s="32">
        <v>44876.0</v>
      </c>
      <c r="D11981" s="9" t="s">
        <v>1443</v>
      </c>
      <c r="E11981" s="32">
        <v>44782.0</v>
      </c>
      <c r="F11981" s="32">
        <v>44852.0</v>
      </c>
      <c r="G11981" s="9" t="s">
        <v>18254</v>
      </c>
      <c r="H11981" s="9" t="s">
        <v>7438</v>
      </c>
    </row>
    <row r="11982">
      <c r="B11982" s="32">
        <v>44861.0</v>
      </c>
      <c r="C11982" s="32">
        <v>44876.0</v>
      </c>
      <c r="D11982" s="9" t="s">
        <v>1443</v>
      </c>
      <c r="E11982" s="32">
        <v>44782.0</v>
      </c>
      <c r="F11982" s="32">
        <v>44852.0</v>
      </c>
      <c r="G11982" s="9" t="s">
        <v>18255</v>
      </c>
      <c r="H11982" s="9" t="s">
        <v>7440</v>
      </c>
    </row>
    <row r="11983">
      <c r="B11983" s="32">
        <v>44861.0</v>
      </c>
      <c r="C11983" s="32">
        <v>44876.0</v>
      </c>
      <c r="D11983" s="9" t="s">
        <v>1443</v>
      </c>
      <c r="E11983" s="32">
        <v>44782.0</v>
      </c>
      <c r="F11983" s="32">
        <v>44852.0</v>
      </c>
      <c r="G11983" s="9" t="s">
        <v>18256</v>
      </c>
      <c r="H11983" s="9" t="s">
        <v>7442</v>
      </c>
    </row>
    <row r="11984">
      <c r="B11984" s="32">
        <v>44861.0</v>
      </c>
      <c r="C11984" s="32">
        <v>44876.0</v>
      </c>
      <c r="D11984" s="9" t="s">
        <v>1443</v>
      </c>
      <c r="E11984" s="32">
        <v>44782.0</v>
      </c>
      <c r="F11984" s="32">
        <v>44852.0</v>
      </c>
      <c r="G11984" s="9" t="s">
        <v>18257</v>
      </c>
      <c r="H11984" s="9" t="s">
        <v>7444</v>
      </c>
    </row>
    <row r="11985">
      <c r="D11985" s="9" t="s">
        <v>1441</v>
      </c>
      <c r="E11985" s="32">
        <v>44780.0</v>
      </c>
      <c r="F11985" s="32">
        <v>44872.0</v>
      </c>
      <c r="G11985" s="9" t="s">
        <v>18258</v>
      </c>
      <c r="H11985" s="9" t="s">
        <v>7438</v>
      </c>
    </row>
    <row r="11986">
      <c r="D11986" s="9" t="s">
        <v>1441</v>
      </c>
      <c r="E11986" s="32">
        <v>44780.0</v>
      </c>
      <c r="F11986" s="32">
        <v>44872.0</v>
      </c>
      <c r="G11986" s="9" t="s">
        <v>18259</v>
      </c>
      <c r="H11986" s="9" t="s">
        <v>7440</v>
      </c>
    </row>
    <row r="11987">
      <c r="D11987" s="9" t="s">
        <v>1441</v>
      </c>
      <c r="E11987" s="32">
        <v>44780.0</v>
      </c>
      <c r="F11987" s="32">
        <v>44872.0</v>
      </c>
      <c r="G11987" s="9" t="s">
        <v>18260</v>
      </c>
      <c r="H11987" s="9" t="s">
        <v>7442</v>
      </c>
    </row>
    <row r="11988">
      <c r="D11988" s="9" t="s">
        <v>1441</v>
      </c>
      <c r="E11988" s="32">
        <v>44780.0</v>
      </c>
      <c r="F11988" s="32">
        <v>44872.0</v>
      </c>
      <c r="G11988" s="9" t="s">
        <v>18261</v>
      </c>
      <c r="H11988" s="9" t="s">
        <v>7444</v>
      </c>
    </row>
    <row r="11989">
      <c r="B11989" s="32">
        <v>44901.0</v>
      </c>
      <c r="C11989" s="32">
        <v>44960.0</v>
      </c>
      <c r="D11989" s="9" t="s">
        <v>1177</v>
      </c>
      <c r="E11989" s="32">
        <v>44800.0</v>
      </c>
      <c r="F11989" s="32">
        <v>44872.0</v>
      </c>
      <c r="G11989" s="9" t="s">
        <v>18262</v>
      </c>
      <c r="H11989" s="9" t="s">
        <v>7438</v>
      </c>
    </row>
    <row r="11990">
      <c r="B11990" s="32">
        <v>44901.0</v>
      </c>
      <c r="C11990" s="32">
        <v>44960.0</v>
      </c>
      <c r="D11990" s="9" t="s">
        <v>1177</v>
      </c>
      <c r="E11990" s="32">
        <v>44800.0</v>
      </c>
      <c r="F11990" s="32">
        <v>44872.0</v>
      </c>
      <c r="G11990" s="9" t="s">
        <v>18263</v>
      </c>
      <c r="H11990" s="9" t="s">
        <v>7440</v>
      </c>
    </row>
    <row r="11991">
      <c r="B11991" s="32">
        <v>44901.0</v>
      </c>
      <c r="C11991" s="32">
        <v>44960.0</v>
      </c>
      <c r="D11991" s="9" t="s">
        <v>1177</v>
      </c>
      <c r="E11991" s="32">
        <v>44800.0</v>
      </c>
      <c r="F11991" s="32">
        <v>44872.0</v>
      </c>
      <c r="G11991" s="9" t="s">
        <v>18264</v>
      </c>
      <c r="H11991" s="9" t="s">
        <v>7442</v>
      </c>
    </row>
    <row r="11992">
      <c r="B11992" s="32">
        <v>44901.0</v>
      </c>
      <c r="C11992" s="32">
        <v>44960.0</v>
      </c>
      <c r="D11992" s="9" t="s">
        <v>1177</v>
      </c>
      <c r="E11992" s="32">
        <v>44800.0</v>
      </c>
      <c r="F11992" s="32">
        <v>44872.0</v>
      </c>
      <c r="G11992" s="9" t="s">
        <v>18265</v>
      </c>
      <c r="H11992" s="9" t="s">
        <v>7444</v>
      </c>
    </row>
    <row r="11993">
      <c r="D11993" s="9" t="s">
        <v>2473</v>
      </c>
      <c r="E11993" s="32">
        <v>44782.0</v>
      </c>
      <c r="F11993" s="32">
        <v>44855.0</v>
      </c>
      <c r="G11993" s="9" t="s">
        <v>18266</v>
      </c>
      <c r="H11993" s="9" t="s">
        <v>7440</v>
      </c>
    </row>
    <row r="11994">
      <c r="D11994" s="9" t="s">
        <v>2473</v>
      </c>
      <c r="E11994" s="32">
        <v>44782.0</v>
      </c>
      <c r="F11994" s="32">
        <v>44855.0</v>
      </c>
      <c r="G11994" s="9" t="s">
        <v>18267</v>
      </c>
      <c r="H11994" s="9" t="s">
        <v>7442</v>
      </c>
    </row>
    <row r="11995">
      <c r="D11995" s="9" t="s">
        <v>2473</v>
      </c>
      <c r="E11995" s="32">
        <v>44782.0</v>
      </c>
      <c r="F11995" s="32">
        <v>44855.0</v>
      </c>
      <c r="G11995" s="9" t="s">
        <v>18268</v>
      </c>
      <c r="H11995" s="9" t="s">
        <v>7444</v>
      </c>
    </row>
    <row r="11996">
      <c r="D11996" s="9" t="s">
        <v>5497</v>
      </c>
      <c r="E11996" s="32">
        <v>44776.0</v>
      </c>
      <c r="F11996" s="32">
        <v>44859.0</v>
      </c>
      <c r="G11996" s="9" t="s">
        <v>18269</v>
      </c>
      <c r="H11996" s="9" t="s">
        <v>7438</v>
      </c>
    </row>
    <row r="11997">
      <c r="D11997" s="9" t="s">
        <v>5497</v>
      </c>
      <c r="E11997" s="32">
        <v>44776.0</v>
      </c>
      <c r="F11997" s="32">
        <v>44859.0</v>
      </c>
      <c r="G11997" s="9" t="s">
        <v>18270</v>
      </c>
      <c r="H11997" s="9" t="s">
        <v>7440</v>
      </c>
    </row>
    <row r="11998">
      <c r="D11998" s="9" t="s">
        <v>5497</v>
      </c>
      <c r="E11998" s="32">
        <v>44776.0</v>
      </c>
      <c r="F11998" s="32">
        <v>44859.0</v>
      </c>
      <c r="G11998" s="9" t="s">
        <v>18271</v>
      </c>
      <c r="H11998" s="9" t="s">
        <v>7442</v>
      </c>
    </row>
    <row r="11999">
      <c r="D11999" s="9" t="s">
        <v>5497</v>
      </c>
      <c r="E11999" s="32">
        <v>44776.0</v>
      </c>
      <c r="F11999" s="32">
        <v>44859.0</v>
      </c>
      <c r="G11999" s="9" t="s">
        <v>18272</v>
      </c>
      <c r="H11999" s="9" t="s">
        <v>7444</v>
      </c>
    </row>
    <row r="12000">
      <c r="D12000" s="9" t="s">
        <v>1163</v>
      </c>
      <c r="E12000" s="32">
        <v>44799.0</v>
      </c>
      <c r="F12000" s="32">
        <v>44903.0</v>
      </c>
      <c r="G12000" s="9" t="s">
        <v>18273</v>
      </c>
      <c r="H12000" s="9" t="s">
        <v>7438</v>
      </c>
    </row>
    <row r="12001">
      <c r="D12001" s="9" t="s">
        <v>1163</v>
      </c>
      <c r="E12001" s="32">
        <v>44799.0</v>
      </c>
      <c r="F12001" s="32">
        <v>44903.0</v>
      </c>
      <c r="G12001" s="9" t="s">
        <v>18274</v>
      </c>
      <c r="H12001" s="9" t="s">
        <v>7440</v>
      </c>
    </row>
    <row r="12002">
      <c r="D12002" s="9" t="s">
        <v>1163</v>
      </c>
      <c r="E12002" s="32">
        <v>44799.0</v>
      </c>
      <c r="F12002" s="32">
        <v>44903.0</v>
      </c>
      <c r="G12002" s="9" t="s">
        <v>18275</v>
      </c>
      <c r="H12002" s="9" t="s">
        <v>7442</v>
      </c>
    </row>
    <row r="12003">
      <c r="D12003" s="9" t="s">
        <v>1163</v>
      </c>
      <c r="E12003" s="32">
        <v>44799.0</v>
      </c>
      <c r="F12003" s="32">
        <v>44903.0</v>
      </c>
      <c r="G12003" s="9" t="s">
        <v>18276</v>
      </c>
      <c r="H12003" s="9" t="s">
        <v>7444</v>
      </c>
    </row>
    <row r="12004">
      <c r="D12004" s="9" t="s">
        <v>1061</v>
      </c>
      <c r="E12004" s="32">
        <v>44819.0</v>
      </c>
      <c r="F12004" s="32">
        <v>44864.0</v>
      </c>
      <c r="G12004" s="9" t="s">
        <v>18277</v>
      </c>
      <c r="H12004" s="9" t="s">
        <v>7440</v>
      </c>
    </row>
    <row r="12005">
      <c r="D12005" s="9" t="s">
        <v>1061</v>
      </c>
      <c r="E12005" s="32">
        <v>44819.0</v>
      </c>
      <c r="F12005" s="32">
        <v>44864.0</v>
      </c>
      <c r="G12005" s="9" t="s">
        <v>18278</v>
      </c>
      <c r="H12005" s="9" t="s">
        <v>7442</v>
      </c>
    </row>
    <row r="12006">
      <c r="D12006" s="9" t="s">
        <v>1061</v>
      </c>
      <c r="E12006" s="32">
        <v>44819.0</v>
      </c>
      <c r="F12006" s="32">
        <v>44864.0</v>
      </c>
      <c r="G12006" s="9" t="s">
        <v>18279</v>
      </c>
      <c r="H12006" s="9" t="s">
        <v>7444</v>
      </c>
    </row>
    <row r="12007">
      <c r="D12007" s="9" t="s">
        <v>1333</v>
      </c>
      <c r="E12007" s="32">
        <v>44777.0</v>
      </c>
      <c r="F12007" s="32">
        <v>44847.0</v>
      </c>
      <c r="G12007" s="9" t="s">
        <v>18280</v>
      </c>
      <c r="H12007" s="9" t="s">
        <v>7438</v>
      </c>
    </row>
    <row r="12008">
      <c r="D12008" s="9" t="s">
        <v>1333</v>
      </c>
      <c r="E12008" s="32">
        <v>44777.0</v>
      </c>
      <c r="F12008" s="32">
        <v>44847.0</v>
      </c>
      <c r="G12008" s="9" t="s">
        <v>18281</v>
      </c>
      <c r="H12008" s="9" t="s">
        <v>7440</v>
      </c>
    </row>
    <row r="12009">
      <c r="D12009" s="9" t="s">
        <v>1333</v>
      </c>
      <c r="E12009" s="32">
        <v>44777.0</v>
      </c>
      <c r="F12009" s="32">
        <v>44847.0</v>
      </c>
      <c r="G12009" s="9" t="s">
        <v>18282</v>
      </c>
      <c r="H12009" s="9" t="s">
        <v>7442</v>
      </c>
    </row>
    <row r="12010">
      <c r="D12010" s="9" t="s">
        <v>1333</v>
      </c>
      <c r="E12010" s="32">
        <v>44777.0</v>
      </c>
      <c r="F12010" s="32">
        <v>44847.0</v>
      </c>
      <c r="G12010" s="9" t="s">
        <v>18283</v>
      </c>
      <c r="H12010" s="9" t="s">
        <v>7444</v>
      </c>
    </row>
    <row r="12011">
      <c r="C12011" s="32">
        <v>44909.0</v>
      </c>
      <c r="D12011" s="9" t="s">
        <v>1275</v>
      </c>
      <c r="E12011" s="32">
        <v>44784.0</v>
      </c>
      <c r="F12011" s="32">
        <v>44857.0</v>
      </c>
      <c r="G12011" s="9" t="s">
        <v>18284</v>
      </c>
      <c r="H12011" s="9" t="s">
        <v>7438</v>
      </c>
    </row>
    <row r="12012">
      <c r="C12012" s="32">
        <v>44909.0</v>
      </c>
      <c r="D12012" s="9" t="s">
        <v>1275</v>
      </c>
      <c r="E12012" s="32">
        <v>44784.0</v>
      </c>
      <c r="F12012" s="32">
        <v>44857.0</v>
      </c>
      <c r="G12012" s="9" t="s">
        <v>18285</v>
      </c>
      <c r="H12012" s="9" t="s">
        <v>7440</v>
      </c>
    </row>
    <row r="12013">
      <c r="C12013" s="32">
        <v>44909.0</v>
      </c>
      <c r="D12013" s="9" t="s">
        <v>1275</v>
      </c>
      <c r="E12013" s="32">
        <v>44784.0</v>
      </c>
      <c r="F12013" s="32">
        <v>44857.0</v>
      </c>
      <c r="G12013" s="9" t="s">
        <v>18286</v>
      </c>
      <c r="H12013" s="9" t="s">
        <v>7442</v>
      </c>
    </row>
    <row r="12014">
      <c r="C12014" s="32">
        <v>44909.0</v>
      </c>
      <c r="D12014" s="9" t="s">
        <v>1275</v>
      </c>
      <c r="E12014" s="32">
        <v>44784.0</v>
      </c>
      <c r="F12014" s="32">
        <v>44857.0</v>
      </c>
      <c r="G12014" s="9" t="s">
        <v>18287</v>
      </c>
      <c r="H12014" s="9" t="s">
        <v>7444</v>
      </c>
    </row>
    <row r="12015">
      <c r="C12015" s="32">
        <v>44972.0</v>
      </c>
      <c r="D12015" s="9" t="s">
        <v>1151</v>
      </c>
      <c r="E12015" s="32">
        <v>44805.0</v>
      </c>
      <c r="F12015" s="32">
        <v>44937.0</v>
      </c>
      <c r="G12015" s="9" t="s">
        <v>18288</v>
      </c>
      <c r="H12015" s="9" t="s">
        <v>7440</v>
      </c>
    </row>
    <row r="12016">
      <c r="C12016" s="32">
        <v>44972.0</v>
      </c>
      <c r="D12016" s="9" t="s">
        <v>1151</v>
      </c>
      <c r="E12016" s="32">
        <v>44805.0</v>
      </c>
      <c r="F12016" s="32">
        <v>44937.0</v>
      </c>
      <c r="G12016" s="9" t="s">
        <v>18289</v>
      </c>
      <c r="H12016" s="9" t="s">
        <v>7442</v>
      </c>
    </row>
    <row r="12017">
      <c r="C12017" s="32">
        <v>44972.0</v>
      </c>
      <c r="D12017" s="9" t="s">
        <v>1151</v>
      </c>
      <c r="E12017" s="32">
        <v>44805.0</v>
      </c>
      <c r="F12017" s="32">
        <v>44937.0</v>
      </c>
      <c r="G12017" s="9" t="s">
        <v>18290</v>
      </c>
      <c r="H12017" s="9" t="s">
        <v>7444</v>
      </c>
    </row>
    <row r="12018">
      <c r="B12018" s="32">
        <v>44879.0</v>
      </c>
      <c r="C12018" s="32">
        <v>44887.0</v>
      </c>
      <c r="D12018" s="9" t="s">
        <v>1079</v>
      </c>
      <c r="E12018" s="32">
        <v>44814.0</v>
      </c>
      <c r="F12018" s="32">
        <v>44868.0</v>
      </c>
      <c r="G12018" s="9" t="s">
        <v>18291</v>
      </c>
      <c r="H12018" s="9" t="s">
        <v>7440</v>
      </c>
    </row>
    <row r="12019">
      <c r="B12019" s="32">
        <v>44879.0</v>
      </c>
      <c r="C12019" s="32">
        <v>44887.0</v>
      </c>
      <c r="D12019" s="9" t="s">
        <v>1079</v>
      </c>
      <c r="E12019" s="32">
        <v>44814.0</v>
      </c>
      <c r="F12019" s="32">
        <v>44868.0</v>
      </c>
      <c r="G12019" s="9" t="s">
        <v>18292</v>
      </c>
      <c r="H12019" s="9" t="s">
        <v>7442</v>
      </c>
    </row>
    <row r="12020">
      <c r="B12020" s="32">
        <v>44879.0</v>
      </c>
      <c r="C12020" s="32">
        <v>44887.0</v>
      </c>
      <c r="D12020" s="9" t="s">
        <v>1079</v>
      </c>
      <c r="E12020" s="32">
        <v>44814.0</v>
      </c>
      <c r="F12020" s="32">
        <v>44868.0</v>
      </c>
      <c r="G12020" s="9" t="s">
        <v>18293</v>
      </c>
      <c r="H12020" s="9" t="s">
        <v>7444</v>
      </c>
    </row>
    <row r="12021">
      <c r="B12021" s="32">
        <v>44879.0</v>
      </c>
      <c r="C12021" s="32">
        <v>44887.0</v>
      </c>
      <c r="D12021" s="9" t="s">
        <v>1079</v>
      </c>
      <c r="E12021" s="32">
        <v>44814.0</v>
      </c>
      <c r="F12021" s="32">
        <v>44868.0</v>
      </c>
      <c r="G12021" s="9" t="s">
        <v>18294</v>
      </c>
      <c r="H12021" s="9" t="s">
        <v>7446</v>
      </c>
    </row>
    <row r="12022">
      <c r="D12022" s="9" t="s">
        <v>18295</v>
      </c>
      <c r="E12022" s="32">
        <v>44823.0</v>
      </c>
      <c r="F12022" s="32">
        <v>44931.0</v>
      </c>
      <c r="G12022" s="9" t="s">
        <v>18296</v>
      </c>
      <c r="H12022" s="9" t="s">
        <v>7438</v>
      </c>
    </row>
    <row r="12023">
      <c r="D12023" s="9" t="s">
        <v>18295</v>
      </c>
      <c r="E12023" s="32">
        <v>44823.0</v>
      </c>
      <c r="F12023" s="32">
        <v>44931.0</v>
      </c>
      <c r="G12023" s="9" t="s">
        <v>18297</v>
      </c>
      <c r="H12023" s="9" t="s">
        <v>7440</v>
      </c>
    </row>
    <row r="12024">
      <c r="D12024" s="9" t="s">
        <v>18295</v>
      </c>
      <c r="E12024" s="32">
        <v>44823.0</v>
      </c>
      <c r="F12024" s="32">
        <v>44931.0</v>
      </c>
      <c r="G12024" s="9" t="s">
        <v>18298</v>
      </c>
      <c r="H12024" s="9" t="s">
        <v>7442</v>
      </c>
    </row>
    <row r="12025">
      <c r="D12025" s="9" t="s">
        <v>18295</v>
      </c>
      <c r="E12025" s="32">
        <v>44823.0</v>
      </c>
      <c r="F12025" s="32">
        <v>44931.0</v>
      </c>
      <c r="G12025" s="9" t="s">
        <v>18299</v>
      </c>
      <c r="H12025" s="9" t="s">
        <v>7444</v>
      </c>
    </row>
    <row r="12026">
      <c r="D12026" s="9" t="s">
        <v>18295</v>
      </c>
      <c r="E12026" s="32">
        <v>44823.0</v>
      </c>
      <c r="F12026" s="32">
        <v>44931.0</v>
      </c>
      <c r="G12026" s="9" t="s">
        <v>18300</v>
      </c>
      <c r="H12026" s="9" t="s">
        <v>7446</v>
      </c>
    </row>
    <row r="12027">
      <c r="B12027" s="32">
        <v>44943.0</v>
      </c>
      <c r="C12027" s="32">
        <v>44953.0</v>
      </c>
      <c r="D12027" s="9" t="s">
        <v>1271</v>
      </c>
      <c r="E12027" s="32">
        <v>44791.0</v>
      </c>
      <c r="F12027" s="32">
        <v>44910.0</v>
      </c>
      <c r="G12027" s="9" t="s">
        <v>18301</v>
      </c>
      <c r="H12027" s="9" t="s">
        <v>7446</v>
      </c>
    </row>
    <row r="12028">
      <c r="B12028" s="32">
        <v>44943.0</v>
      </c>
      <c r="C12028" s="32">
        <v>44953.0</v>
      </c>
      <c r="D12028" s="9" t="s">
        <v>1271</v>
      </c>
      <c r="E12028" s="32">
        <v>44791.0</v>
      </c>
      <c r="F12028" s="32">
        <v>44910.0</v>
      </c>
      <c r="G12028" s="9" t="s">
        <v>18302</v>
      </c>
      <c r="H12028" s="9" t="s">
        <v>7438</v>
      </c>
    </row>
    <row r="12029">
      <c r="B12029" s="32">
        <v>44943.0</v>
      </c>
      <c r="C12029" s="32">
        <v>44953.0</v>
      </c>
      <c r="D12029" s="9" t="s">
        <v>1271</v>
      </c>
      <c r="E12029" s="32">
        <v>44791.0</v>
      </c>
      <c r="F12029" s="32">
        <v>44910.0</v>
      </c>
      <c r="G12029" s="9" t="s">
        <v>18303</v>
      </c>
      <c r="H12029" s="9" t="s">
        <v>7440</v>
      </c>
    </row>
    <row r="12030">
      <c r="B12030" s="32">
        <v>44943.0</v>
      </c>
      <c r="C12030" s="32">
        <v>44953.0</v>
      </c>
      <c r="D12030" s="9" t="s">
        <v>1271</v>
      </c>
      <c r="E12030" s="32">
        <v>44791.0</v>
      </c>
      <c r="F12030" s="32">
        <v>44910.0</v>
      </c>
      <c r="G12030" s="9" t="s">
        <v>18304</v>
      </c>
      <c r="H12030" s="9" t="s">
        <v>7442</v>
      </c>
    </row>
    <row r="12031">
      <c r="B12031" s="32">
        <v>44943.0</v>
      </c>
      <c r="C12031" s="32">
        <v>44953.0</v>
      </c>
      <c r="D12031" s="9" t="s">
        <v>1271</v>
      </c>
      <c r="E12031" s="32">
        <v>44791.0</v>
      </c>
      <c r="F12031" s="32">
        <v>44910.0</v>
      </c>
      <c r="G12031" s="9" t="s">
        <v>18305</v>
      </c>
      <c r="H12031" s="9" t="s">
        <v>7444</v>
      </c>
    </row>
    <row r="12032">
      <c r="B12032" s="32">
        <v>44855.0</v>
      </c>
      <c r="C12032" s="32">
        <v>44886.0</v>
      </c>
      <c r="D12032" s="9" t="s">
        <v>4239</v>
      </c>
      <c r="E12032" s="32">
        <v>44735.0</v>
      </c>
      <c r="F12032" s="32">
        <v>44826.0</v>
      </c>
      <c r="G12032" s="9" t="s">
        <v>18306</v>
      </c>
    </row>
    <row r="12033">
      <c r="B12033" s="32">
        <v>44855.0</v>
      </c>
      <c r="C12033" s="32">
        <v>44886.0</v>
      </c>
      <c r="D12033" s="9" t="s">
        <v>4239</v>
      </c>
      <c r="E12033" s="32">
        <v>44735.0</v>
      </c>
      <c r="F12033" s="32">
        <v>44826.0</v>
      </c>
      <c r="G12033" s="9" t="s">
        <v>18307</v>
      </c>
      <c r="H12033" s="9" t="s">
        <v>7442</v>
      </c>
    </row>
    <row r="12034">
      <c r="B12034" s="32">
        <v>44855.0</v>
      </c>
      <c r="C12034" s="32">
        <v>44886.0</v>
      </c>
      <c r="D12034" s="9" t="s">
        <v>4239</v>
      </c>
      <c r="E12034" s="32">
        <v>44735.0</v>
      </c>
      <c r="F12034" s="32">
        <v>44826.0</v>
      </c>
      <c r="G12034" s="9" t="s">
        <v>18308</v>
      </c>
      <c r="H12034" s="9" t="s">
        <v>7444</v>
      </c>
    </row>
    <row r="12035">
      <c r="D12035" s="9" t="s">
        <v>1281</v>
      </c>
      <c r="E12035" s="32">
        <v>44791.0</v>
      </c>
      <c r="F12035" s="32">
        <v>44889.0</v>
      </c>
      <c r="G12035" s="9" t="s">
        <v>18309</v>
      </c>
      <c r="H12035" s="9" t="s">
        <v>7440</v>
      </c>
    </row>
    <row r="12036">
      <c r="D12036" s="9" t="s">
        <v>1281</v>
      </c>
      <c r="E12036" s="32">
        <v>44791.0</v>
      </c>
      <c r="F12036" s="32">
        <v>44889.0</v>
      </c>
      <c r="G12036" s="9" t="s">
        <v>18310</v>
      </c>
      <c r="H12036" s="9" t="s">
        <v>7442</v>
      </c>
    </row>
    <row r="12037">
      <c r="D12037" s="9" t="s">
        <v>1281</v>
      </c>
      <c r="E12037" s="32">
        <v>44791.0</v>
      </c>
      <c r="F12037" s="32">
        <v>44889.0</v>
      </c>
      <c r="G12037" s="9" t="s">
        <v>18311</v>
      </c>
      <c r="H12037" s="9" t="s">
        <v>7444</v>
      </c>
    </row>
    <row r="12038">
      <c r="D12038" s="9" t="s">
        <v>3253</v>
      </c>
      <c r="E12038" s="32">
        <v>44786.0</v>
      </c>
      <c r="F12038" s="32">
        <v>44910.0</v>
      </c>
      <c r="G12038" s="9" t="s">
        <v>18312</v>
      </c>
      <c r="H12038" s="9" t="s">
        <v>7440</v>
      </c>
    </row>
    <row r="12039">
      <c r="D12039" s="9" t="s">
        <v>3253</v>
      </c>
      <c r="E12039" s="32">
        <v>44786.0</v>
      </c>
      <c r="F12039" s="32">
        <v>44910.0</v>
      </c>
      <c r="G12039" s="9" t="s">
        <v>18313</v>
      </c>
      <c r="H12039" s="9" t="s">
        <v>7442</v>
      </c>
    </row>
    <row r="12040">
      <c r="D12040" s="9" t="s">
        <v>3253</v>
      </c>
      <c r="E12040" s="32">
        <v>44786.0</v>
      </c>
      <c r="F12040" s="32">
        <v>44910.0</v>
      </c>
      <c r="G12040" s="9" t="s">
        <v>18314</v>
      </c>
      <c r="H12040" s="9" t="s">
        <v>7444</v>
      </c>
    </row>
    <row r="12041">
      <c r="D12041" s="9" t="s">
        <v>3253</v>
      </c>
      <c r="E12041" s="32">
        <v>44786.0</v>
      </c>
      <c r="F12041" s="32">
        <v>44985.0</v>
      </c>
      <c r="G12041" s="9" t="s">
        <v>18315</v>
      </c>
      <c r="H12041" s="9" t="s">
        <v>7446</v>
      </c>
    </row>
    <row r="12042">
      <c r="D12042" s="9" t="s">
        <v>779</v>
      </c>
      <c r="E12042" s="32">
        <v>44862.0</v>
      </c>
      <c r="F12042" s="32">
        <v>44956.0</v>
      </c>
      <c r="G12042" s="9" t="s">
        <v>18316</v>
      </c>
      <c r="H12042" s="9" t="s">
        <v>7438</v>
      </c>
    </row>
    <row r="12043">
      <c r="D12043" s="9" t="s">
        <v>779</v>
      </c>
      <c r="E12043" s="32">
        <v>44862.0</v>
      </c>
      <c r="F12043" s="32">
        <v>44956.0</v>
      </c>
      <c r="G12043" s="9" t="s">
        <v>18317</v>
      </c>
      <c r="H12043" s="9" t="s">
        <v>7440</v>
      </c>
    </row>
    <row r="12044">
      <c r="D12044" s="9" t="s">
        <v>779</v>
      </c>
      <c r="E12044" s="32">
        <v>44862.0</v>
      </c>
      <c r="F12044" s="32">
        <v>44956.0</v>
      </c>
      <c r="G12044" s="9" t="s">
        <v>18318</v>
      </c>
      <c r="H12044" s="9" t="s">
        <v>7442</v>
      </c>
    </row>
    <row r="12045">
      <c r="D12045" s="9" t="s">
        <v>779</v>
      </c>
      <c r="E12045" s="32">
        <v>44862.0</v>
      </c>
      <c r="F12045" s="32">
        <v>44956.0</v>
      </c>
      <c r="G12045" s="9" t="s">
        <v>18319</v>
      </c>
      <c r="H12045" s="9" t="s">
        <v>7444</v>
      </c>
    </row>
    <row r="12046">
      <c r="D12046" s="9" t="s">
        <v>1303</v>
      </c>
      <c r="E12046" s="32">
        <v>44780.0</v>
      </c>
      <c r="F12046" s="32">
        <v>44844.0</v>
      </c>
      <c r="G12046" s="9" t="s">
        <v>18320</v>
      </c>
      <c r="H12046" s="9" t="s">
        <v>7438</v>
      </c>
    </row>
    <row r="12047">
      <c r="D12047" s="9" t="s">
        <v>1303</v>
      </c>
      <c r="E12047" s="32">
        <v>44780.0</v>
      </c>
      <c r="F12047" s="32">
        <v>44844.0</v>
      </c>
      <c r="G12047" s="9" t="s">
        <v>18321</v>
      </c>
      <c r="H12047" s="9" t="s">
        <v>7440</v>
      </c>
    </row>
    <row r="12048">
      <c r="D12048" s="9" t="s">
        <v>1303</v>
      </c>
      <c r="E12048" s="32">
        <v>44780.0</v>
      </c>
      <c r="F12048" s="32">
        <v>44844.0</v>
      </c>
      <c r="G12048" s="9" t="s">
        <v>18322</v>
      </c>
      <c r="H12048" s="9" t="s">
        <v>7442</v>
      </c>
    </row>
    <row r="12049">
      <c r="D12049" s="9" t="s">
        <v>1303</v>
      </c>
      <c r="E12049" s="32">
        <v>44780.0</v>
      </c>
      <c r="F12049" s="32">
        <v>44844.0</v>
      </c>
      <c r="G12049" s="9" t="s">
        <v>18323</v>
      </c>
      <c r="H12049" s="9" t="s">
        <v>7444</v>
      </c>
    </row>
    <row r="12050">
      <c r="D12050" s="9" t="s">
        <v>1303</v>
      </c>
      <c r="E12050" s="32">
        <v>44780.0</v>
      </c>
      <c r="F12050" s="32">
        <v>44965.0</v>
      </c>
      <c r="G12050" s="9" t="s">
        <v>18324</v>
      </c>
      <c r="H12050" s="9" t="s">
        <v>7446</v>
      </c>
    </row>
    <row r="12051">
      <c r="C12051" s="32">
        <v>44979.0</v>
      </c>
      <c r="D12051" s="9" t="s">
        <v>777</v>
      </c>
      <c r="E12051" s="32">
        <v>44861.0</v>
      </c>
      <c r="F12051" s="32">
        <v>44948.0</v>
      </c>
      <c r="G12051" s="9" t="s">
        <v>18325</v>
      </c>
      <c r="H12051" s="9" t="s">
        <v>7442</v>
      </c>
    </row>
    <row r="12052">
      <c r="C12052" s="32">
        <v>44979.0</v>
      </c>
      <c r="D12052" s="9" t="s">
        <v>777</v>
      </c>
      <c r="E12052" s="32">
        <v>44861.0</v>
      </c>
      <c r="F12052" s="32">
        <v>44948.0</v>
      </c>
      <c r="G12052" s="9" t="s">
        <v>18326</v>
      </c>
      <c r="H12052" s="9" t="s">
        <v>7444</v>
      </c>
    </row>
    <row r="12053">
      <c r="C12053" s="32">
        <v>44979.0</v>
      </c>
      <c r="D12053" s="9" t="s">
        <v>777</v>
      </c>
      <c r="E12053" s="32">
        <v>44861.0</v>
      </c>
      <c r="F12053" s="32">
        <v>44948.0</v>
      </c>
      <c r="G12053" s="9" t="s">
        <v>18327</v>
      </c>
      <c r="H12053" s="9" t="s">
        <v>7446</v>
      </c>
    </row>
    <row r="12054">
      <c r="D12054" s="9" t="s">
        <v>1811</v>
      </c>
      <c r="E12054" s="32">
        <v>44709.0</v>
      </c>
      <c r="F12054" s="32">
        <v>44931.0</v>
      </c>
      <c r="G12054" s="9" t="s">
        <v>18328</v>
      </c>
      <c r="H12054" s="9" t="s">
        <v>7440</v>
      </c>
    </row>
    <row r="12055">
      <c r="D12055" s="9" t="s">
        <v>1811</v>
      </c>
      <c r="E12055" s="32">
        <v>44709.0</v>
      </c>
      <c r="F12055" s="32">
        <v>44931.0</v>
      </c>
      <c r="G12055" s="9" t="s">
        <v>18329</v>
      </c>
      <c r="H12055" s="9" t="s">
        <v>7442</v>
      </c>
    </row>
    <row r="12056">
      <c r="D12056" s="9" t="s">
        <v>1811</v>
      </c>
      <c r="E12056" s="32">
        <v>44709.0</v>
      </c>
      <c r="F12056" s="32">
        <v>44931.0</v>
      </c>
      <c r="G12056" s="9" t="s">
        <v>18330</v>
      </c>
      <c r="H12056" s="9" t="s">
        <v>7444</v>
      </c>
    </row>
    <row r="12057">
      <c r="D12057" s="9" t="s">
        <v>1167</v>
      </c>
      <c r="E12057" s="32">
        <v>44801.0</v>
      </c>
      <c r="F12057" s="32">
        <v>44970.0</v>
      </c>
      <c r="G12057" s="9" t="s">
        <v>18331</v>
      </c>
      <c r="H12057" s="9" t="s">
        <v>7440</v>
      </c>
    </row>
    <row r="12058">
      <c r="D12058" s="9" t="s">
        <v>1167</v>
      </c>
      <c r="E12058" s="32">
        <v>44801.0</v>
      </c>
      <c r="F12058" s="32">
        <v>44970.0</v>
      </c>
      <c r="G12058" s="9" t="s">
        <v>18332</v>
      </c>
      <c r="H12058" s="9" t="s">
        <v>7442</v>
      </c>
    </row>
    <row r="12059">
      <c r="D12059" s="9" t="s">
        <v>1167</v>
      </c>
      <c r="E12059" s="32">
        <v>44801.0</v>
      </c>
      <c r="F12059" s="32">
        <v>44970.0</v>
      </c>
      <c r="G12059" s="9" t="s">
        <v>18333</v>
      </c>
      <c r="H12059" s="9" t="s">
        <v>7444</v>
      </c>
    </row>
    <row r="12060">
      <c r="D12060" s="9" t="s">
        <v>1167</v>
      </c>
      <c r="E12060" s="32">
        <v>44801.0</v>
      </c>
      <c r="F12060" s="32">
        <v>44970.0</v>
      </c>
      <c r="G12060" s="9" t="s">
        <v>18334</v>
      </c>
      <c r="H12060" s="9" t="s">
        <v>7446</v>
      </c>
    </row>
    <row r="12061">
      <c r="B12061" s="32">
        <v>44949.0</v>
      </c>
      <c r="D12061" s="9" t="s">
        <v>2673</v>
      </c>
      <c r="E12061" s="32">
        <v>44763.0</v>
      </c>
      <c r="F12061" s="32">
        <v>44910.0</v>
      </c>
      <c r="G12061" s="9" t="s">
        <v>18335</v>
      </c>
      <c r="H12061" s="9" t="s">
        <v>7438</v>
      </c>
    </row>
    <row r="12062">
      <c r="B12062" s="32">
        <v>44949.0</v>
      </c>
      <c r="D12062" s="9" t="s">
        <v>2673</v>
      </c>
      <c r="E12062" s="32">
        <v>44763.0</v>
      </c>
      <c r="F12062" s="32">
        <v>44910.0</v>
      </c>
      <c r="G12062" s="9" t="s">
        <v>18336</v>
      </c>
      <c r="H12062" s="9" t="s">
        <v>7440</v>
      </c>
    </row>
    <row r="12063">
      <c r="B12063" s="32">
        <v>44949.0</v>
      </c>
      <c r="D12063" s="9" t="s">
        <v>2673</v>
      </c>
      <c r="E12063" s="32">
        <v>44763.0</v>
      </c>
      <c r="F12063" s="32">
        <v>44910.0</v>
      </c>
      <c r="G12063" s="9" t="s">
        <v>18337</v>
      </c>
      <c r="H12063" s="9" t="s">
        <v>7442</v>
      </c>
    </row>
    <row r="12064">
      <c r="B12064" s="32">
        <v>44949.0</v>
      </c>
      <c r="D12064" s="9" t="s">
        <v>2673</v>
      </c>
      <c r="E12064" s="32">
        <v>44763.0</v>
      </c>
      <c r="F12064" s="32">
        <v>44910.0</v>
      </c>
      <c r="G12064" s="9" t="s">
        <v>18338</v>
      </c>
      <c r="H12064" s="9" t="s">
        <v>7444</v>
      </c>
    </row>
    <row r="12065">
      <c r="B12065" s="32">
        <v>44949.0</v>
      </c>
      <c r="D12065" s="9" t="s">
        <v>2673</v>
      </c>
      <c r="E12065" s="32">
        <v>44763.0</v>
      </c>
      <c r="F12065" s="32">
        <v>44925.0</v>
      </c>
      <c r="G12065" s="9" t="s">
        <v>18339</v>
      </c>
      <c r="H12065" s="9" t="s">
        <v>7446</v>
      </c>
    </row>
    <row r="12066">
      <c r="B12066" s="32">
        <v>44973.0</v>
      </c>
      <c r="D12066" s="9" t="s">
        <v>1743</v>
      </c>
      <c r="E12066" s="32">
        <v>44817.0</v>
      </c>
      <c r="F12066" s="32">
        <v>44930.0</v>
      </c>
      <c r="G12066" s="9" t="s">
        <v>18340</v>
      </c>
      <c r="H12066" s="9" t="s">
        <v>7440</v>
      </c>
    </row>
    <row r="12067">
      <c r="B12067" s="32">
        <v>44973.0</v>
      </c>
      <c r="D12067" s="9" t="s">
        <v>1743</v>
      </c>
      <c r="E12067" s="32">
        <v>44817.0</v>
      </c>
      <c r="F12067" s="32">
        <v>44930.0</v>
      </c>
      <c r="G12067" s="9" t="s">
        <v>18341</v>
      </c>
      <c r="H12067" s="9" t="s">
        <v>7442</v>
      </c>
    </row>
    <row r="12068">
      <c r="B12068" s="32">
        <v>44973.0</v>
      </c>
      <c r="D12068" s="9" t="s">
        <v>1743</v>
      </c>
      <c r="E12068" s="32">
        <v>44817.0</v>
      </c>
      <c r="F12068" s="32">
        <v>44930.0</v>
      </c>
      <c r="G12068" s="9" t="s">
        <v>18342</v>
      </c>
      <c r="H12068" s="9" t="s">
        <v>7444</v>
      </c>
    </row>
    <row r="12069">
      <c r="B12069" s="32">
        <v>44973.0</v>
      </c>
      <c r="D12069" s="9" t="s">
        <v>1743</v>
      </c>
      <c r="E12069" s="32">
        <v>44817.0</v>
      </c>
      <c r="F12069" s="32">
        <v>44930.0</v>
      </c>
      <c r="G12069" s="9" t="s">
        <v>18343</v>
      </c>
      <c r="H12069" s="9" t="s">
        <v>7446</v>
      </c>
    </row>
    <row r="12070">
      <c r="D12070" s="9" t="s">
        <v>18344</v>
      </c>
      <c r="E12070" s="32">
        <v>44824.0</v>
      </c>
      <c r="F12070" s="32">
        <v>44925.0</v>
      </c>
      <c r="G12070" s="9" t="s">
        <v>18345</v>
      </c>
      <c r="H12070" s="9" t="s">
        <v>7438</v>
      </c>
    </row>
    <row r="12071">
      <c r="D12071" s="9" t="s">
        <v>18344</v>
      </c>
      <c r="E12071" s="32">
        <v>44824.0</v>
      </c>
      <c r="F12071" s="32">
        <v>44925.0</v>
      </c>
      <c r="G12071" s="9" t="s">
        <v>18346</v>
      </c>
      <c r="H12071" s="9" t="s">
        <v>7440</v>
      </c>
    </row>
    <row r="12072">
      <c r="D12072" s="9" t="s">
        <v>18344</v>
      </c>
      <c r="E12072" s="32">
        <v>44824.0</v>
      </c>
      <c r="F12072" s="32">
        <v>44925.0</v>
      </c>
      <c r="G12072" s="9" t="s">
        <v>18347</v>
      </c>
      <c r="H12072" s="9" t="s">
        <v>7442</v>
      </c>
    </row>
    <row r="12073">
      <c r="D12073" s="9" t="s">
        <v>18344</v>
      </c>
      <c r="E12073" s="32">
        <v>44824.0</v>
      </c>
      <c r="F12073" s="32">
        <v>44925.0</v>
      </c>
      <c r="G12073" s="9" t="s">
        <v>18348</v>
      </c>
      <c r="H12073" s="9" t="s">
        <v>7444</v>
      </c>
    </row>
    <row r="12074">
      <c r="C12074" s="32">
        <v>44872.0</v>
      </c>
      <c r="D12074" s="9" t="s">
        <v>1207</v>
      </c>
      <c r="E12074" s="32">
        <v>44794.0</v>
      </c>
      <c r="F12074" s="32">
        <v>44834.0</v>
      </c>
      <c r="G12074" s="9" t="s">
        <v>18349</v>
      </c>
    </row>
    <row r="12075">
      <c r="C12075" s="32">
        <v>44872.0</v>
      </c>
      <c r="D12075" s="9" t="s">
        <v>1207</v>
      </c>
      <c r="E12075" s="32">
        <v>44794.0</v>
      </c>
      <c r="F12075" s="32">
        <v>44834.0</v>
      </c>
      <c r="G12075" s="9" t="s">
        <v>18350</v>
      </c>
      <c r="H12075" s="9" t="s">
        <v>7442</v>
      </c>
    </row>
    <row r="12076">
      <c r="C12076" s="32">
        <v>44872.0</v>
      </c>
      <c r="D12076" s="9" t="s">
        <v>1207</v>
      </c>
      <c r="E12076" s="32">
        <v>44794.0</v>
      </c>
      <c r="F12076" s="32">
        <v>44834.0</v>
      </c>
      <c r="G12076" s="9" t="s">
        <v>18351</v>
      </c>
      <c r="H12076" s="9" t="s">
        <v>7444</v>
      </c>
    </row>
    <row r="12077">
      <c r="B12077" s="32">
        <v>44958.0</v>
      </c>
      <c r="C12077" s="32">
        <v>44967.0</v>
      </c>
      <c r="D12077" s="9" t="s">
        <v>1289</v>
      </c>
      <c r="E12077" s="32">
        <v>44788.0</v>
      </c>
      <c r="F12077" s="32">
        <v>44847.0</v>
      </c>
      <c r="G12077" s="9" t="s">
        <v>18352</v>
      </c>
      <c r="H12077" s="9" t="s">
        <v>7440</v>
      </c>
    </row>
    <row r="12078">
      <c r="B12078" s="32">
        <v>44958.0</v>
      </c>
      <c r="C12078" s="32">
        <v>44967.0</v>
      </c>
      <c r="D12078" s="9" t="s">
        <v>1289</v>
      </c>
      <c r="E12078" s="32">
        <v>44788.0</v>
      </c>
      <c r="F12078" s="32">
        <v>44847.0</v>
      </c>
      <c r="G12078" s="9" t="s">
        <v>18353</v>
      </c>
      <c r="H12078" s="9" t="s">
        <v>7442</v>
      </c>
    </row>
    <row r="12079">
      <c r="B12079" s="32">
        <v>44958.0</v>
      </c>
      <c r="C12079" s="32">
        <v>44967.0</v>
      </c>
      <c r="D12079" s="9" t="s">
        <v>1289</v>
      </c>
      <c r="E12079" s="32">
        <v>44788.0</v>
      </c>
      <c r="F12079" s="32">
        <v>44847.0</v>
      </c>
      <c r="G12079" s="9" t="s">
        <v>18354</v>
      </c>
      <c r="H12079" s="9" t="s">
        <v>7444</v>
      </c>
    </row>
    <row r="12080">
      <c r="C12080" s="32">
        <v>44946.0</v>
      </c>
      <c r="D12080" s="9" t="s">
        <v>1309</v>
      </c>
      <c r="E12080" s="32">
        <v>44779.0</v>
      </c>
      <c r="F12080" s="32">
        <v>44907.0</v>
      </c>
      <c r="G12080" s="9" t="s">
        <v>18355</v>
      </c>
      <c r="H12080" s="9" t="s">
        <v>7438</v>
      </c>
    </row>
    <row r="12081">
      <c r="C12081" s="32">
        <v>44946.0</v>
      </c>
      <c r="D12081" s="9" t="s">
        <v>1309</v>
      </c>
      <c r="E12081" s="32">
        <v>44779.0</v>
      </c>
      <c r="F12081" s="32">
        <v>44907.0</v>
      </c>
      <c r="G12081" s="9" t="s">
        <v>18356</v>
      </c>
      <c r="H12081" s="9" t="s">
        <v>7440</v>
      </c>
    </row>
    <row r="12082">
      <c r="C12082" s="32">
        <v>44946.0</v>
      </c>
      <c r="D12082" s="9" t="s">
        <v>1309</v>
      </c>
      <c r="E12082" s="32">
        <v>44779.0</v>
      </c>
      <c r="F12082" s="32">
        <v>44907.0</v>
      </c>
      <c r="G12082" s="9" t="s">
        <v>18357</v>
      </c>
      <c r="H12082" s="9" t="s">
        <v>7442</v>
      </c>
    </row>
    <row r="12083">
      <c r="C12083" s="32">
        <v>44946.0</v>
      </c>
      <c r="D12083" s="9" t="s">
        <v>1309</v>
      </c>
      <c r="E12083" s="32">
        <v>44779.0</v>
      </c>
      <c r="F12083" s="32">
        <v>44907.0</v>
      </c>
      <c r="G12083" s="9" t="s">
        <v>18358</v>
      </c>
      <c r="H12083" s="9" t="s">
        <v>7444</v>
      </c>
    </row>
    <row r="12084">
      <c r="C12084" s="32">
        <v>44946.0</v>
      </c>
      <c r="D12084" s="9" t="s">
        <v>1309</v>
      </c>
      <c r="E12084" s="32">
        <v>44779.0</v>
      </c>
      <c r="F12084" s="32">
        <v>44907.0</v>
      </c>
      <c r="G12084" s="9" t="s">
        <v>18359</v>
      </c>
      <c r="H12084" s="9" t="s">
        <v>7446</v>
      </c>
    </row>
    <row r="12085">
      <c r="D12085" s="9" t="s">
        <v>1071</v>
      </c>
      <c r="E12085" s="32">
        <v>44819.0</v>
      </c>
      <c r="F12085" s="32">
        <v>44986.0</v>
      </c>
      <c r="G12085" s="9" t="s">
        <v>18360</v>
      </c>
      <c r="H12085" s="9" t="s">
        <v>7438</v>
      </c>
    </row>
    <row r="12086">
      <c r="D12086" s="9" t="s">
        <v>1071</v>
      </c>
      <c r="E12086" s="32">
        <v>44819.0</v>
      </c>
      <c r="F12086" s="32">
        <v>44986.0</v>
      </c>
      <c r="G12086" s="9" t="s">
        <v>18361</v>
      </c>
      <c r="H12086" s="9" t="s">
        <v>7440</v>
      </c>
    </row>
    <row r="12087">
      <c r="D12087" s="9" t="s">
        <v>1071</v>
      </c>
      <c r="E12087" s="32">
        <v>44819.0</v>
      </c>
      <c r="F12087" s="32">
        <v>44986.0</v>
      </c>
      <c r="G12087" s="9" t="s">
        <v>18362</v>
      </c>
      <c r="H12087" s="9" t="s">
        <v>7442</v>
      </c>
    </row>
    <row r="12088">
      <c r="D12088" s="9" t="s">
        <v>1071</v>
      </c>
      <c r="E12088" s="32">
        <v>44819.0</v>
      </c>
      <c r="F12088" s="32">
        <v>44986.0</v>
      </c>
      <c r="G12088" s="9" t="s">
        <v>18363</v>
      </c>
      <c r="H12088" s="9" t="s">
        <v>7444</v>
      </c>
    </row>
    <row r="12089">
      <c r="D12089" s="9" t="s">
        <v>1071</v>
      </c>
      <c r="E12089" s="32">
        <v>44819.0</v>
      </c>
      <c r="F12089" s="32">
        <v>44987.0</v>
      </c>
      <c r="G12089" s="9" t="s">
        <v>18364</v>
      </c>
      <c r="H12089" s="9" t="s">
        <v>7446</v>
      </c>
    </row>
    <row r="12090">
      <c r="B12090" s="32">
        <v>44978.0</v>
      </c>
      <c r="C12090" s="32">
        <v>44991.0</v>
      </c>
      <c r="D12090" s="9" t="s">
        <v>1197</v>
      </c>
      <c r="E12090" s="32">
        <v>44796.0</v>
      </c>
      <c r="F12090" s="32">
        <v>44974.0</v>
      </c>
      <c r="G12090" s="9" t="s">
        <v>18365</v>
      </c>
      <c r="H12090" s="9" t="s">
        <v>7438</v>
      </c>
    </row>
    <row r="12091">
      <c r="B12091" s="32">
        <v>44978.0</v>
      </c>
      <c r="C12091" s="32">
        <v>44991.0</v>
      </c>
      <c r="D12091" s="9" t="s">
        <v>1197</v>
      </c>
      <c r="E12091" s="32">
        <v>44796.0</v>
      </c>
      <c r="F12091" s="32">
        <v>44974.0</v>
      </c>
      <c r="G12091" s="9" t="s">
        <v>18366</v>
      </c>
      <c r="H12091" s="9" t="s">
        <v>7440</v>
      </c>
    </row>
    <row r="12092">
      <c r="B12092" s="32">
        <v>44978.0</v>
      </c>
      <c r="C12092" s="32">
        <v>44991.0</v>
      </c>
      <c r="D12092" s="9" t="s">
        <v>1197</v>
      </c>
      <c r="E12092" s="32">
        <v>44796.0</v>
      </c>
      <c r="F12092" s="32">
        <v>44974.0</v>
      </c>
      <c r="G12092" s="9" t="s">
        <v>18367</v>
      </c>
      <c r="H12092" s="9" t="s">
        <v>7442</v>
      </c>
    </row>
    <row r="12093">
      <c r="B12093" s="32">
        <v>44978.0</v>
      </c>
      <c r="C12093" s="32">
        <v>44991.0</v>
      </c>
      <c r="D12093" s="9" t="s">
        <v>1197</v>
      </c>
      <c r="E12093" s="32">
        <v>44796.0</v>
      </c>
      <c r="F12093" s="32">
        <v>44974.0</v>
      </c>
      <c r="G12093" s="9" t="s">
        <v>18368</v>
      </c>
      <c r="H12093" s="9" t="s">
        <v>7444</v>
      </c>
    </row>
    <row r="12094">
      <c r="D12094" s="9" t="s">
        <v>18369</v>
      </c>
      <c r="E12094" s="32">
        <v>44816.0</v>
      </c>
      <c r="F12094" s="32">
        <v>44873.0</v>
      </c>
      <c r="G12094" s="9" t="s">
        <v>18370</v>
      </c>
      <c r="H12094" s="9" t="s">
        <v>7438</v>
      </c>
    </row>
    <row r="12095">
      <c r="D12095" s="9" t="s">
        <v>18369</v>
      </c>
      <c r="E12095" s="32">
        <v>44816.0</v>
      </c>
      <c r="F12095" s="32">
        <v>44873.0</v>
      </c>
      <c r="G12095" s="9" t="s">
        <v>18371</v>
      </c>
      <c r="H12095" s="9" t="s">
        <v>7440</v>
      </c>
    </row>
    <row r="12096">
      <c r="D12096" s="9" t="s">
        <v>18369</v>
      </c>
      <c r="E12096" s="32">
        <v>44816.0</v>
      </c>
      <c r="F12096" s="32">
        <v>44873.0</v>
      </c>
      <c r="G12096" s="9" t="s">
        <v>18372</v>
      </c>
      <c r="H12096" s="9" t="s">
        <v>7442</v>
      </c>
    </row>
    <row r="12097">
      <c r="D12097" s="9" t="s">
        <v>18369</v>
      </c>
      <c r="E12097" s="32">
        <v>44816.0</v>
      </c>
      <c r="F12097" s="32">
        <v>44873.0</v>
      </c>
      <c r="G12097" s="9" t="s">
        <v>18373</v>
      </c>
      <c r="H12097" s="9" t="s">
        <v>7444</v>
      </c>
    </row>
    <row r="12098">
      <c r="C12098" s="32">
        <v>44985.0</v>
      </c>
      <c r="D12098" s="9" t="s">
        <v>4581</v>
      </c>
      <c r="E12098" s="32">
        <v>44304.0</v>
      </c>
      <c r="F12098" s="32">
        <v>44890.0</v>
      </c>
      <c r="G12098" s="9" t="s">
        <v>18374</v>
      </c>
      <c r="H12098" s="9" t="s">
        <v>7440</v>
      </c>
    </row>
    <row r="12099">
      <c r="C12099" s="32">
        <v>44985.0</v>
      </c>
      <c r="D12099" s="9" t="s">
        <v>4581</v>
      </c>
      <c r="E12099" s="32">
        <v>44304.0</v>
      </c>
      <c r="F12099" s="32">
        <v>44890.0</v>
      </c>
      <c r="G12099" s="9" t="s">
        <v>18375</v>
      </c>
      <c r="H12099" s="9" t="s">
        <v>7442</v>
      </c>
    </row>
    <row r="12100">
      <c r="C12100" s="32">
        <v>44985.0</v>
      </c>
      <c r="D12100" s="9" t="s">
        <v>4581</v>
      </c>
      <c r="E12100" s="32">
        <v>44304.0</v>
      </c>
      <c r="F12100" s="32">
        <v>44890.0</v>
      </c>
      <c r="G12100" s="9" t="s">
        <v>18376</v>
      </c>
      <c r="H12100" s="9" t="s">
        <v>7444</v>
      </c>
    </row>
    <row r="12101">
      <c r="C12101" s="32">
        <v>44985.0</v>
      </c>
      <c r="D12101" s="9" t="s">
        <v>1149</v>
      </c>
      <c r="E12101" s="32">
        <v>44806.0</v>
      </c>
      <c r="F12101" s="32">
        <v>44938.0</v>
      </c>
      <c r="G12101" s="9" t="s">
        <v>18377</v>
      </c>
      <c r="H12101" s="9" t="s">
        <v>7440</v>
      </c>
    </row>
    <row r="12102">
      <c r="C12102" s="32">
        <v>44985.0</v>
      </c>
      <c r="D12102" s="9" t="s">
        <v>1149</v>
      </c>
      <c r="E12102" s="32">
        <v>44806.0</v>
      </c>
      <c r="F12102" s="32">
        <v>44938.0</v>
      </c>
      <c r="G12102" s="9" t="s">
        <v>18378</v>
      </c>
      <c r="H12102" s="9" t="s">
        <v>7442</v>
      </c>
    </row>
    <row r="12103">
      <c r="C12103" s="32">
        <v>44985.0</v>
      </c>
      <c r="D12103" s="9" t="s">
        <v>1149</v>
      </c>
      <c r="E12103" s="32">
        <v>44806.0</v>
      </c>
      <c r="F12103" s="32">
        <v>44938.0</v>
      </c>
      <c r="G12103" s="9" t="s">
        <v>18379</v>
      </c>
      <c r="H12103" s="9" t="s">
        <v>7444</v>
      </c>
    </row>
    <row r="12104">
      <c r="C12104" s="32">
        <v>44945.0</v>
      </c>
      <c r="D12104" s="9" t="s">
        <v>1075</v>
      </c>
      <c r="E12104" s="32">
        <v>44814.0</v>
      </c>
      <c r="F12104" s="32">
        <v>44911.0</v>
      </c>
      <c r="G12104" s="9" t="s">
        <v>18380</v>
      </c>
      <c r="H12104" s="9" t="s">
        <v>7440</v>
      </c>
    </row>
    <row r="12105">
      <c r="C12105" s="32">
        <v>44945.0</v>
      </c>
      <c r="D12105" s="9" t="s">
        <v>1075</v>
      </c>
      <c r="E12105" s="32">
        <v>44814.0</v>
      </c>
      <c r="F12105" s="32">
        <v>44911.0</v>
      </c>
      <c r="G12105" s="9" t="s">
        <v>18381</v>
      </c>
      <c r="H12105" s="9" t="s">
        <v>7442</v>
      </c>
    </row>
    <row r="12106">
      <c r="C12106" s="32">
        <v>44945.0</v>
      </c>
      <c r="D12106" s="9" t="s">
        <v>1075</v>
      </c>
      <c r="E12106" s="32">
        <v>44814.0</v>
      </c>
      <c r="F12106" s="32">
        <v>44911.0</v>
      </c>
      <c r="G12106" s="9" t="s">
        <v>18382</v>
      </c>
      <c r="H12106" s="9" t="s">
        <v>7444</v>
      </c>
    </row>
    <row r="12107">
      <c r="C12107" s="32">
        <v>44944.0</v>
      </c>
      <c r="D12107" s="9" t="s">
        <v>1315</v>
      </c>
      <c r="E12107" s="32">
        <v>44778.0</v>
      </c>
      <c r="F12107" s="32">
        <v>44903.0</v>
      </c>
      <c r="G12107" s="9" t="s">
        <v>18383</v>
      </c>
      <c r="H12107" s="9" t="s">
        <v>7438</v>
      </c>
    </row>
    <row r="12108">
      <c r="C12108" s="32">
        <v>44944.0</v>
      </c>
      <c r="D12108" s="9" t="s">
        <v>1315</v>
      </c>
      <c r="E12108" s="32">
        <v>44778.0</v>
      </c>
      <c r="F12108" s="32">
        <v>44903.0</v>
      </c>
      <c r="G12108" s="9" t="s">
        <v>18384</v>
      </c>
      <c r="H12108" s="9" t="s">
        <v>7440</v>
      </c>
    </row>
    <row r="12109">
      <c r="C12109" s="32">
        <v>44944.0</v>
      </c>
      <c r="D12109" s="9" t="s">
        <v>1315</v>
      </c>
      <c r="E12109" s="32">
        <v>44778.0</v>
      </c>
      <c r="F12109" s="32">
        <v>44903.0</v>
      </c>
      <c r="G12109" s="9" t="s">
        <v>18385</v>
      </c>
      <c r="H12109" s="9" t="s">
        <v>7442</v>
      </c>
    </row>
    <row r="12110">
      <c r="C12110" s="32">
        <v>44944.0</v>
      </c>
      <c r="D12110" s="9" t="s">
        <v>1315</v>
      </c>
      <c r="E12110" s="32">
        <v>44778.0</v>
      </c>
      <c r="F12110" s="32">
        <v>44903.0</v>
      </c>
      <c r="G12110" s="9" t="s">
        <v>18386</v>
      </c>
      <c r="H12110" s="9" t="s">
        <v>7444</v>
      </c>
    </row>
    <row r="12111">
      <c r="C12111" s="32">
        <v>44945.0</v>
      </c>
      <c r="D12111" s="9" t="s">
        <v>1219</v>
      </c>
      <c r="E12111" s="32">
        <v>44799.0</v>
      </c>
      <c r="F12111" s="32">
        <v>44895.0</v>
      </c>
      <c r="G12111" s="9" t="s">
        <v>18387</v>
      </c>
      <c r="H12111" s="9" t="s">
        <v>7438</v>
      </c>
    </row>
    <row r="12112">
      <c r="C12112" s="32">
        <v>44945.0</v>
      </c>
      <c r="D12112" s="9" t="s">
        <v>1219</v>
      </c>
      <c r="E12112" s="32">
        <v>44799.0</v>
      </c>
      <c r="F12112" s="32">
        <v>44895.0</v>
      </c>
      <c r="G12112" s="9" t="s">
        <v>18388</v>
      </c>
      <c r="H12112" s="9" t="s">
        <v>7440</v>
      </c>
    </row>
    <row r="12113">
      <c r="C12113" s="32">
        <v>44945.0</v>
      </c>
      <c r="D12113" s="9" t="s">
        <v>1219</v>
      </c>
      <c r="E12113" s="32">
        <v>44799.0</v>
      </c>
      <c r="F12113" s="32">
        <v>44895.0</v>
      </c>
      <c r="G12113" s="9" t="s">
        <v>18389</v>
      </c>
      <c r="H12113" s="9" t="s">
        <v>7442</v>
      </c>
    </row>
    <row r="12114">
      <c r="C12114" s="32">
        <v>44945.0</v>
      </c>
      <c r="D12114" s="9" t="s">
        <v>1219</v>
      </c>
      <c r="E12114" s="32">
        <v>44799.0</v>
      </c>
      <c r="F12114" s="32">
        <v>44895.0</v>
      </c>
      <c r="G12114" s="9" t="s">
        <v>18390</v>
      </c>
      <c r="H12114" s="9" t="s">
        <v>7444</v>
      </c>
    </row>
    <row r="12115">
      <c r="C12115" s="32">
        <v>44945.0</v>
      </c>
      <c r="D12115" s="9" t="s">
        <v>1219</v>
      </c>
      <c r="E12115" s="32">
        <v>44799.0</v>
      </c>
      <c r="F12115" s="32">
        <v>44895.0</v>
      </c>
      <c r="G12115" s="9" t="s">
        <v>18391</v>
      </c>
      <c r="H12115" s="9" t="s">
        <v>7446</v>
      </c>
    </row>
    <row r="12116">
      <c r="B12116" s="32">
        <v>44914.0</v>
      </c>
      <c r="C12116" s="32">
        <v>44925.0</v>
      </c>
      <c r="D12116" s="9" t="s">
        <v>1217</v>
      </c>
      <c r="E12116" s="32">
        <v>44792.0</v>
      </c>
      <c r="F12116" s="32">
        <v>44881.0</v>
      </c>
      <c r="G12116" s="9" t="s">
        <v>18392</v>
      </c>
      <c r="H12116" s="9" t="s">
        <v>7440</v>
      </c>
    </row>
    <row r="12117">
      <c r="B12117" s="32">
        <v>44914.0</v>
      </c>
      <c r="C12117" s="32">
        <v>44925.0</v>
      </c>
      <c r="D12117" s="9" t="s">
        <v>1217</v>
      </c>
      <c r="E12117" s="32">
        <v>44792.0</v>
      </c>
      <c r="F12117" s="32">
        <v>44881.0</v>
      </c>
      <c r="G12117" s="9" t="s">
        <v>18393</v>
      </c>
      <c r="H12117" s="9" t="s">
        <v>7442</v>
      </c>
    </row>
    <row r="12118">
      <c r="B12118" s="32">
        <v>44914.0</v>
      </c>
      <c r="C12118" s="32">
        <v>44925.0</v>
      </c>
      <c r="D12118" s="9" t="s">
        <v>1217</v>
      </c>
      <c r="E12118" s="32">
        <v>44792.0</v>
      </c>
      <c r="F12118" s="32">
        <v>44881.0</v>
      </c>
      <c r="G12118" s="9" t="s">
        <v>18394</v>
      </c>
      <c r="H12118" s="9" t="s">
        <v>7444</v>
      </c>
    </row>
    <row r="12119">
      <c r="B12119" s="32">
        <v>44914.0</v>
      </c>
      <c r="C12119" s="32">
        <v>44925.0</v>
      </c>
      <c r="D12119" s="9" t="s">
        <v>1217</v>
      </c>
      <c r="E12119" s="32">
        <v>44792.0</v>
      </c>
      <c r="F12119" s="32">
        <v>44881.0</v>
      </c>
      <c r="G12119" s="9" t="s">
        <v>18395</v>
      </c>
      <c r="H12119" s="9" t="s">
        <v>7446</v>
      </c>
    </row>
    <row r="12120">
      <c r="B12120" s="32">
        <v>44886.0</v>
      </c>
      <c r="C12120" s="32">
        <v>44931.0</v>
      </c>
      <c r="D12120" s="9" t="s">
        <v>18396</v>
      </c>
      <c r="E12120" s="32">
        <v>44380.0</v>
      </c>
      <c r="F12120" s="32">
        <v>44868.0</v>
      </c>
      <c r="G12120" s="9" t="s">
        <v>18397</v>
      </c>
      <c r="H12120" s="9" t="s">
        <v>7440</v>
      </c>
    </row>
    <row r="12121">
      <c r="B12121" s="32">
        <v>44886.0</v>
      </c>
      <c r="C12121" s="32">
        <v>44931.0</v>
      </c>
      <c r="D12121" s="9" t="s">
        <v>18396</v>
      </c>
      <c r="E12121" s="32">
        <v>44380.0</v>
      </c>
      <c r="F12121" s="32">
        <v>44868.0</v>
      </c>
      <c r="G12121" s="9" t="s">
        <v>18398</v>
      </c>
      <c r="H12121" s="9" t="s">
        <v>7442</v>
      </c>
    </row>
    <row r="12122">
      <c r="B12122" s="32">
        <v>44886.0</v>
      </c>
      <c r="C12122" s="32">
        <v>44931.0</v>
      </c>
      <c r="D12122" s="9" t="s">
        <v>18396</v>
      </c>
      <c r="E12122" s="32">
        <v>44380.0</v>
      </c>
      <c r="F12122" s="32">
        <v>44868.0</v>
      </c>
      <c r="G12122" s="9" t="s">
        <v>18399</v>
      </c>
      <c r="H12122" s="9" t="s">
        <v>7444</v>
      </c>
    </row>
    <row r="12123">
      <c r="B12123" s="32">
        <v>44886.0</v>
      </c>
      <c r="C12123" s="32">
        <v>44931.0</v>
      </c>
      <c r="D12123" s="9" t="s">
        <v>18396</v>
      </c>
      <c r="E12123" s="32">
        <v>44380.0</v>
      </c>
      <c r="F12123" s="32">
        <v>44868.0</v>
      </c>
      <c r="G12123" s="9" t="s">
        <v>18400</v>
      </c>
      <c r="H12123" s="9" t="s">
        <v>7446</v>
      </c>
    </row>
    <row r="12124">
      <c r="D12124" s="9" t="s">
        <v>18401</v>
      </c>
      <c r="E12124" s="32">
        <v>44794.0</v>
      </c>
      <c r="F12124" s="32">
        <v>44942.0</v>
      </c>
      <c r="G12124" s="9" t="s">
        <v>18402</v>
      </c>
      <c r="H12124" s="9" t="s">
        <v>7438</v>
      </c>
    </row>
    <row r="12125">
      <c r="D12125" s="9" t="s">
        <v>18401</v>
      </c>
      <c r="E12125" s="32">
        <v>44794.0</v>
      </c>
      <c r="F12125" s="32">
        <v>44942.0</v>
      </c>
      <c r="G12125" s="9" t="s">
        <v>18403</v>
      </c>
      <c r="H12125" s="9" t="s">
        <v>7440</v>
      </c>
    </row>
    <row r="12126">
      <c r="D12126" s="9" t="s">
        <v>18401</v>
      </c>
      <c r="E12126" s="32">
        <v>44794.0</v>
      </c>
      <c r="F12126" s="32">
        <v>44942.0</v>
      </c>
      <c r="G12126" s="9" t="s">
        <v>18404</v>
      </c>
      <c r="H12126" s="9" t="s">
        <v>7442</v>
      </c>
    </row>
    <row r="12127">
      <c r="D12127" s="9" t="s">
        <v>18401</v>
      </c>
      <c r="E12127" s="32">
        <v>44794.0</v>
      </c>
      <c r="F12127" s="32">
        <v>44942.0</v>
      </c>
      <c r="G12127" s="9" t="s">
        <v>18405</v>
      </c>
      <c r="H12127" s="9" t="s">
        <v>7444</v>
      </c>
    </row>
    <row r="12128">
      <c r="C12128" s="32">
        <v>44923.0</v>
      </c>
      <c r="D12128" s="9" t="s">
        <v>1179</v>
      </c>
      <c r="E12128" s="32">
        <v>44798.0</v>
      </c>
      <c r="F12128" s="32">
        <v>44869.0</v>
      </c>
      <c r="G12128" s="9" t="s">
        <v>18406</v>
      </c>
      <c r="H12128" s="9" t="s">
        <v>7438</v>
      </c>
    </row>
    <row r="12129">
      <c r="C12129" s="32">
        <v>44923.0</v>
      </c>
      <c r="D12129" s="9" t="s">
        <v>1179</v>
      </c>
      <c r="E12129" s="32">
        <v>44798.0</v>
      </c>
      <c r="F12129" s="32">
        <v>44869.0</v>
      </c>
      <c r="G12129" s="9" t="s">
        <v>18407</v>
      </c>
      <c r="H12129" s="9" t="s">
        <v>7440</v>
      </c>
    </row>
    <row r="12130">
      <c r="C12130" s="32">
        <v>44923.0</v>
      </c>
      <c r="D12130" s="9" t="s">
        <v>1179</v>
      </c>
      <c r="E12130" s="32">
        <v>44798.0</v>
      </c>
      <c r="F12130" s="32">
        <v>44869.0</v>
      </c>
      <c r="G12130" s="9" t="s">
        <v>18408</v>
      </c>
      <c r="H12130" s="9" t="s">
        <v>7442</v>
      </c>
    </row>
    <row r="12131">
      <c r="C12131" s="32">
        <v>44923.0</v>
      </c>
      <c r="D12131" s="9" t="s">
        <v>1179</v>
      </c>
      <c r="E12131" s="32">
        <v>44798.0</v>
      </c>
      <c r="F12131" s="32">
        <v>44869.0</v>
      </c>
      <c r="G12131" s="9" t="s">
        <v>18409</v>
      </c>
      <c r="H12131" s="9" t="s">
        <v>7444</v>
      </c>
    </row>
    <row r="12132">
      <c r="C12132" s="32">
        <v>44923.0</v>
      </c>
      <c r="D12132" s="9" t="s">
        <v>1179</v>
      </c>
      <c r="E12132" s="32">
        <v>44798.0</v>
      </c>
      <c r="F12132" s="32">
        <v>44869.0</v>
      </c>
      <c r="G12132" s="9" t="s">
        <v>18410</v>
      </c>
      <c r="H12132" s="9" t="s">
        <v>7446</v>
      </c>
    </row>
    <row r="12133">
      <c r="B12133" s="32">
        <v>44862.0</v>
      </c>
      <c r="C12133" s="32">
        <v>44896.0</v>
      </c>
      <c r="D12133" s="9" t="s">
        <v>1115</v>
      </c>
      <c r="E12133" s="32">
        <v>44807.0</v>
      </c>
      <c r="F12133" s="32">
        <v>44857.0</v>
      </c>
      <c r="G12133" s="9" t="s">
        <v>18411</v>
      </c>
      <c r="H12133" s="9" t="s">
        <v>7440</v>
      </c>
    </row>
    <row r="12134">
      <c r="B12134" s="32">
        <v>44862.0</v>
      </c>
      <c r="C12134" s="32">
        <v>44896.0</v>
      </c>
      <c r="D12134" s="9" t="s">
        <v>1115</v>
      </c>
      <c r="E12134" s="32">
        <v>44807.0</v>
      </c>
      <c r="F12134" s="32">
        <v>44857.0</v>
      </c>
      <c r="G12134" s="9" t="s">
        <v>18412</v>
      </c>
      <c r="H12134" s="9" t="s">
        <v>7442</v>
      </c>
    </row>
    <row r="12135">
      <c r="B12135" s="32">
        <v>44862.0</v>
      </c>
      <c r="C12135" s="32">
        <v>44896.0</v>
      </c>
      <c r="D12135" s="9" t="s">
        <v>1115</v>
      </c>
      <c r="E12135" s="32">
        <v>44807.0</v>
      </c>
      <c r="F12135" s="32">
        <v>44857.0</v>
      </c>
      <c r="G12135" s="9" t="s">
        <v>18413</v>
      </c>
      <c r="H12135" s="9" t="s">
        <v>7444</v>
      </c>
    </row>
    <row r="12136">
      <c r="C12136" s="32">
        <v>44991.0</v>
      </c>
      <c r="D12136" s="9" t="s">
        <v>957</v>
      </c>
      <c r="E12136" s="32">
        <v>44831.0</v>
      </c>
      <c r="F12136" s="32">
        <v>44895.0</v>
      </c>
      <c r="G12136" s="9" t="s">
        <v>18414</v>
      </c>
      <c r="H12136" s="9" t="s">
        <v>7438</v>
      </c>
    </row>
    <row r="12137">
      <c r="C12137" s="32">
        <v>44991.0</v>
      </c>
      <c r="D12137" s="9" t="s">
        <v>957</v>
      </c>
      <c r="E12137" s="32">
        <v>44831.0</v>
      </c>
      <c r="F12137" s="32">
        <v>44895.0</v>
      </c>
      <c r="G12137" s="9" t="s">
        <v>18415</v>
      </c>
      <c r="H12137" s="9" t="s">
        <v>7440</v>
      </c>
    </row>
    <row r="12138">
      <c r="C12138" s="32">
        <v>44991.0</v>
      </c>
      <c r="D12138" s="9" t="s">
        <v>957</v>
      </c>
      <c r="E12138" s="32">
        <v>44831.0</v>
      </c>
      <c r="F12138" s="32">
        <v>44895.0</v>
      </c>
      <c r="G12138" s="9" t="s">
        <v>18416</v>
      </c>
      <c r="H12138" s="9" t="s">
        <v>7442</v>
      </c>
    </row>
    <row r="12139">
      <c r="C12139" s="32">
        <v>44991.0</v>
      </c>
      <c r="D12139" s="9" t="s">
        <v>957</v>
      </c>
      <c r="E12139" s="32">
        <v>44831.0</v>
      </c>
      <c r="F12139" s="32">
        <v>44895.0</v>
      </c>
      <c r="G12139" s="9" t="s">
        <v>18417</v>
      </c>
      <c r="H12139" s="9" t="s">
        <v>7444</v>
      </c>
    </row>
    <row r="12140">
      <c r="C12140" s="32">
        <v>44991.0</v>
      </c>
      <c r="D12140" s="9" t="s">
        <v>957</v>
      </c>
      <c r="E12140" s="32">
        <v>44831.0</v>
      </c>
      <c r="F12140" s="32">
        <v>44965.0</v>
      </c>
      <c r="G12140" s="9" t="s">
        <v>18418</v>
      </c>
      <c r="H12140" s="9" t="s">
        <v>7446</v>
      </c>
    </row>
    <row r="12141">
      <c r="B12141" s="32">
        <v>44939.0</v>
      </c>
      <c r="C12141" s="32">
        <v>44958.0</v>
      </c>
      <c r="D12141" s="9" t="s">
        <v>1211</v>
      </c>
      <c r="E12141" s="32">
        <v>44800.0</v>
      </c>
      <c r="F12141" s="32">
        <v>44908.0</v>
      </c>
      <c r="G12141" s="9" t="s">
        <v>18419</v>
      </c>
      <c r="H12141" s="9" t="s">
        <v>7438</v>
      </c>
    </row>
    <row r="12142">
      <c r="B12142" s="32">
        <v>44939.0</v>
      </c>
      <c r="C12142" s="32">
        <v>44958.0</v>
      </c>
      <c r="D12142" s="9" t="s">
        <v>1211</v>
      </c>
      <c r="E12142" s="32">
        <v>44800.0</v>
      </c>
      <c r="F12142" s="32">
        <v>44908.0</v>
      </c>
      <c r="G12142" s="9" t="s">
        <v>18420</v>
      </c>
      <c r="H12142" s="9" t="s">
        <v>7440</v>
      </c>
    </row>
    <row r="12143">
      <c r="B12143" s="32">
        <v>44939.0</v>
      </c>
      <c r="C12143" s="32">
        <v>44958.0</v>
      </c>
      <c r="D12143" s="9" t="s">
        <v>1211</v>
      </c>
      <c r="E12143" s="32">
        <v>44800.0</v>
      </c>
      <c r="F12143" s="32">
        <v>44908.0</v>
      </c>
      <c r="G12143" s="9" t="s">
        <v>18421</v>
      </c>
      <c r="H12143" s="9" t="s">
        <v>7442</v>
      </c>
    </row>
    <row r="12144">
      <c r="B12144" s="32">
        <v>44939.0</v>
      </c>
      <c r="C12144" s="32">
        <v>44958.0</v>
      </c>
      <c r="D12144" s="9" t="s">
        <v>1211</v>
      </c>
      <c r="E12144" s="32">
        <v>44800.0</v>
      </c>
      <c r="F12144" s="32">
        <v>44908.0</v>
      </c>
      <c r="G12144" s="9" t="s">
        <v>18422</v>
      </c>
      <c r="H12144" s="9" t="s">
        <v>7444</v>
      </c>
    </row>
    <row r="12145">
      <c r="B12145" s="32">
        <v>44939.0</v>
      </c>
      <c r="C12145" s="32">
        <v>44958.0</v>
      </c>
      <c r="D12145" s="9" t="s">
        <v>1211</v>
      </c>
      <c r="E12145" s="32">
        <v>44800.0</v>
      </c>
      <c r="F12145" s="32">
        <v>44908.0</v>
      </c>
      <c r="G12145" s="9" t="s">
        <v>18423</v>
      </c>
      <c r="H12145" s="9" t="s">
        <v>7446</v>
      </c>
    </row>
    <row r="12146">
      <c r="D12146" s="9" t="s">
        <v>1617</v>
      </c>
      <c r="E12146" s="32">
        <v>44738.0</v>
      </c>
      <c r="F12146" s="32">
        <v>44964.0</v>
      </c>
      <c r="G12146" s="9" t="s">
        <v>18424</v>
      </c>
      <c r="H12146" s="9" t="s">
        <v>7440</v>
      </c>
    </row>
    <row r="12147">
      <c r="D12147" s="9" t="s">
        <v>1617</v>
      </c>
      <c r="E12147" s="32">
        <v>44738.0</v>
      </c>
      <c r="F12147" s="32">
        <v>44964.0</v>
      </c>
      <c r="G12147" s="9" t="s">
        <v>18425</v>
      </c>
      <c r="H12147" s="9" t="s">
        <v>7442</v>
      </c>
    </row>
    <row r="12148">
      <c r="D12148" s="9" t="s">
        <v>1617</v>
      </c>
      <c r="E12148" s="32">
        <v>44738.0</v>
      </c>
      <c r="F12148" s="32">
        <v>44964.0</v>
      </c>
      <c r="G12148" s="9" t="s">
        <v>18426</v>
      </c>
      <c r="H12148" s="9" t="s">
        <v>7444</v>
      </c>
    </row>
    <row r="12149">
      <c r="B12149" s="32">
        <v>44908.0</v>
      </c>
      <c r="C12149" s="32">
        <v>44924.0</v>
      </c>
      <c r="D12149" s="9" t="s">
        <v>2293</v>
      </c>
      <c r="E12149" s="32">
        <v>44793.0</v>
      </c>
      <c r="F12149" s="32">
        <v>44872.0</v>
      </c>
      <c r="G12149" s="9" t="s">
        <v>18427</v>
      </c>
      <c r="H12149" s="9" t="s">
        <v>7438</v>
      </c>
    </row>
    <row r="12150">
      <c r="B12150" s="32">
        <v>44908.0</v>
      </c>
      <c r="C12150" s="32">
        <v>44924.0</v>
      </c>
      <c r="D12150" s="9" t="s">
        <v>2293</v>
      </c>
      <c r="E12150" s="32">
        <v>44793.0</v>
      </c>
      <c r="F12150" s="32">
        <v>44872.0</v>
      </c>
      <c r="G12150" s="9" t="s">
        <v>18428</v>
      </c>
      <c r="H12150" s="9" t="s">
        <v>7440</v>
      </c>
    </row>
    <row r="12151">
      <c r="B12151" s="32">
        <v>44908.0</v>
      </c>
      <c r="C12151" s="32">
        <v>44924.0</v>
      </c>
      <c r="D12151" s="9" t="s">
        <v>2293</v>
      </c>
      <c r="E12151" s="32">
        <v>44793.0</v>
      </c>
      <c r="F12151" s="32">
        <v>44872.0</v>
      </c>
      <c r="G12151" s="9" t="s">
        <v>18429</v>
      </c>
      <c r="H12151" s="9" t="s">
        <v>7442</v>
      </c>
    </row>
    <row r="12152">
      <c r="B12152" s="32">
        <v>44908.0</v>
      </c>
      <c r="C12152" s="32">
        <v>44924.0</v>
      </c>
      <c r="D12152" s="9" t="s">
        <v>2293</v>
      </c>
      <c r="E12152" s="32">
        <v>44793.0</v>
      </c>
      <c r="F12152" s="32">
        <v>44872.0</v>
      </c>
      <c r="G12152" s="9" t="s">
        <v>18430</v>
      </c>
      <c r="H12152" s="9" t="s">
        <v>7444</v>
      </c>
    </row>
    <row r="12153">
      <c r="D12153" s="9" t="s">
        <v>969</v>
      </c>
      <c r="E12153" s="32">
        <v>44832.0</v>
      </c>
      <c r="F12153" s="32">
        <v>44937.0</v>
      </c>
      <c r="G12153" s="9" t="s">
        <v>18431</v>
      </c>
      <c r="H12153" s="9" t="s">
        <v>7438</v>
      </c>
    </row>
    <row r="12154">
      <c r="D12154" s="9" t="s">
        <v>969</v>
      </c>
      <c r="E12154" s="32">
        <v>44832.0</v>
      </c>
      <c r="F12154" s="32">
        <v>44937.0</v>
      </c>
      <c r="G12154" s="9" t="s">
        <v>18432</v>
      </c>
      <c r="H12154" s="9" t="s">
        <v>7440</v>
      </c>
    </row>
    <row r="12155">
      <c r="D12155" s="9" t="s">
        <v>969</v>
      </c>
      <c r="E12155" s="32">
        <v>44832.0</v>
      </c>
      <c r="F12155" s="32">
        <v>44937.0</v>
      </c>
      <c r="G12155" s="9" t="s">
        <v>18433</v>
      </c>
      <c r="H12155" s="9" t="s">
        <v>7442</v>
      </c>
    </row>
    <row r="12156">
      <c r="D12156" s="9" t="s">
        <v>969</v>
      </c>
      <c r="E12156" s="32">
        <v>44832.0</v>
      </c>
      <c r="F12156" s="32">
        <v>44937.0</v>
      </c>
      <c r="G12156" s="9" t="s">
        <v>18434</v>
      </c>
      <c r="H12156" s="9" t="s">
        <v>7444</v>
      </c>
    </row>
    <row r="12157">
      <c r="D12157" s="9" t="s">
        <v>969</v>
      </c>
      <c r="E12157" s="32">
        <v>44832.0</v>
      </c>
      <c r="F12157" s="32">
        <v>44976.0</v>
      </c>
      <c r="G12157" s="9" t="s">
        <v>18435</v>
      </c>
      <c r="H12157" s="9" t="s">
        <v>7446</v>
      </c>
    </row>
    <row r="12158">
      <c r="D12158" s="9" t="s">
        <v>1001</v>
      </c>
      <c r="E12158" s="32">
        <v>44825.0</v>
      </c>
      <c r="F12158" s="32">
        <v>44967.0</v>
      </c>
      <c r="G12158" s="9" t="s">
        <v>18436</v>
      </c>
      <c r="H12158" s="9" t="s">
        <v>7440</v>
      </c>
    </row>
    <row r="12159">
      <c r="D12159" s="9" t="s">
        <v>1001</v>
      </c>
      <c r="E12159" s="32">
        <v>44825.0</v>
      </c>
      <c r="F12159" s="32">
        <v>44967.0</v>
      </c>
      <c r="G12159" s="9" t="s">
        <v>18437</v>
      </c>
      <c r="H12159" s="9" t="s">
        <v>7442</v>
      </c>
    </row>
    <row r="12160">
      <c r="D12160" s="9" t="s">
        <v>1001</v>
      </c>
      <c r="E12160" s="32">
        <v>44825.0</v>
      </c>
      <c r="F12160" s="32">
        <v>44967.0</v>
      </c>
      <c r="G12160" s="9" t="s">
        <v>18438</v>
      </c>
      <c r="H12160" s="9" t="s">
        <v>7444</v>
      </c>
    </row>
    <row r="12161">
      <c r="B12161" s="32">
        <v>44970.0</v>
      </c>
      <c r="D12161" s="9" t="s">
        <v>995</v>
      </c>
      <c r="E12161" s="32">
        <v>44826.0</v>
      </c>
      <c r="F12161" s="32">
        <v>44952.0</v>
      </c>
      <c r="G12161" s="9" t="s">
        <v>18439</v>
      </c>
      <c r="H12161" s="9" t="s">
        <v>7440</v>
      </c>
    </row>
    <row r="12162">
      <c r="B12162" s="32">
        <v>44970.0</v>
      </c>
      <c r="D12162" s="9" t="s">
        <v>995</v>
      </c>
      <c r="E12162" s="32">
        <v>44826.0</v>
      </c>
      <c r="F12162" s="32">
        <v>44952.0</v>
      </c>
      <c r="G12162" s="9" t="s">
        <v>18440</v>
      </c>
      <c r="H12162" s="9" t="s">
        <v>7442</v>
      </c>
    </row>
    <row r="12163">
      <c r="B12163" s="32">
        <v>44970.0</v>
      </c>
      <c r="D12163" s="9" t="s">
        <v>995</v>
      </c>
      <c r="E12163" s="32">
        <v>44826.0</v>
      </c>
      <c r="F12163" s="32">
        <v>44952.0</v>
      </c>
      <c r="G12163" s="9" t="s">
        <v>18441</v>
      </c>
      <c r="H12163" s="9" t="s">
        <v>7444</v>
      </c>
    </row>
    <row r="12164">
      <c r="B12164" s="32">
        <v>44970.0</v>
      </c>
      <c r="D12164" s="9" t="s">
        <v>995</v>
      </c>
      <c r="E12164" s="32">
        <v>44826.0</v>
      </c>
      <c r="F12164" s="32">
        <v>44952.0</v>
      </c>
      <c r="G12164" s="9" t="s">
        <v>18442</v>
      </c>
      <c r="H12164" s="9" t="s">
        <v>7446</v>
      </c>
    </row>
    <row r="12165">
      <c r="D12165" s="9" t="s">
        <v>947</v>
      </c>
      <c r="E12165" s="32">
        <v>44832.0</v>
      </c>
      <c r="F12165" s="32">
        <v>44908.0</v>
      </c>
      <c r="G12165" s="9" t="s">
        <v>18443</v>
      </c>
      <c r="H12165" s="9" t="s">
        <v>7438</v>
      </c>
    </row>
    <row r="12166">
      <c r="D12166" s="9" t="s">
        <v>947</v>
      </c>
      <c r="E12166" s="32">
        <v>44832.0</v>
      </c>
      <c r="F12166" s="32">
        <v>44908.0</v>
      </c>
      <c r="G12166" s="9" t="s">
        <v>18444</v>
      </c>
      <c r="H12166" s="9" t="s">
        <v>7440</v>
      </c>
    </row>
    <row r="12167">
      <c r="D12167" s="9" t="s">
        <v>947</v>
      </c>
      <c r="E12167" s="32">
        <v>44832.0</v>
      </c>
      <c r="F12167" s="32">
        <v>44908.0</v>
      </c>
      <c r="G12167" s="9" t="s">
        <v>18445</v>
      </c>
      <c r="H12167" s="9" t="s">
        <v>7442</v>
      </c>
    </row>
    <row r="12168">
      <c r="D12168" s="9" t="s">
        <v>947</v>
      </c>
      <c r="E12168" s="32">
        <v>44832.0</v>
      </c>
      <c r="F12168" s="32">
        <v>44908.0</v>
      </c>
      <c r="G12168" s="9" t="s">
        <v>18446</v>
      </c>
      <c r="H12168" s="9" t="s">
        <v>7444</v>
      </c>
    </row>
    <row r="12169">
      <c r="D12169" s="9" t="s">
        <v>18447</v>
      </c>
      <c r="E12169" s="32">
        <v>44805.0</v>
      </c>
      <c r="F12169" s="32">
        <v>44896.0</v>
      </c>
      <c r="G12169" s="9" t="s">
        <v>18448</v>
      </c>
      <c r="H12169" s="9" t="s">
        <v>7438</v>
      </c>
    </row>
    <row r="12170">
      <c r="D12170" s="9" t="s">
        <v>18447</v>
      </c>
      <c r="E12170" s="32">
        <v>44805.0</v>
      </c>
      <c r="F12170" s="32">
        <v>44896.0</v>
      </c>
      <c r="G12170" s="9" t="s">
        <v>18449</v>
      </c>
      <c r="H12170" s="9" t="s">
        <v>7440</v>
      </c>
    </row>
    <row r="12171">
      <c r="D12171" s="9" t="s">
        <v>18447</v>
      </c>
      <c r="E12171" s="32">
        <v>44805.0</v>
      </c>
      <c r="F12171" s="32">
        <v>44896.0</v>
      </c>
      <c r="G12171" s="9" t="s">
        <v>18450</v>
      </c>
      <c r="H12171" s="9" t="s">
        <v>7442</v>
      </c>
    </row>
    <row r="12172">
      <c r="D12172" s="9" t="s">
        <v>18447</v>
      </c>
      <c r="E12172" s="32">
        <v>44805.0</v>
      </c>
      <c r="F12172" s="32">
        <v>44896.0</v>
      </c>
      <c r="G12172" s="9" t="s">
        <v>18451</v>
      </c>
      <c r="H12172" s="9" t="s">
        <v>7444</v>
      </c>
    </row>
    <row r="12173">
      <c r="B12173" s="32">
        <v>44943.0</v>
      </c>
      <c r="C12173" s="32">
        <v>44953.0</v>
      </c>
      <c r="D12173" s="9" t="s">
        <v>1195</v>
      </c>
      <c r="E12173" s="32">
        <v>44797.0</v>
      </c>
      <c r="F12173" s="32">
        <v>44886.0</v>
      </c>
      <c r="G12173" s="9" t="s">
        <v>18452</v>
      </c>
      <c r="H12173" s="9" t="s">
        <v>7438</v>
      </c>
    </row>
    <row r="12174">
      <c r="B12174" s="32">
        <v>44943.0</v>
      </c>
      <c r="C12174" s="32">
        <v>44953.0</v>
      </c>
      <c r="D12174" s="9" t="s">
        <v>1195</v>
      </c>
      <c r="E12174" s="32">
        <v>44797.0</v>
      </c>
      <c r="F12174" s="32">
        <v>44886.0</v>
      </c>
      <c r="G12174" s="9" t="s">
        <v>18453</v>
      </c>
      <c r="H12174" s="9" t="s">
        <v>7440</v>
      </c>
    </row>
    <row r="12175">
      <c r="B12175" s="32">
        <v>44943.0</v>
      </c>
      <c r="C12175" s="32">
        <v>44953.0</v>
      </c>
      <c r="D12175" s="9" t="s">
        <v>1195</v>
      </c>
      <c r="E12175" s="32">
        <v>44797.0</v>
      </c>
      <c r="F12175" s="32">
        <v>44886.0</v>
      </c>
      <c r="G12175" s="9" t="s">
        <v>18454</v>
      </c>
      <c r="H12175" s="9" t="s">
        <v>7442</v>
      </c>
    </row>
    <row r="12176">
      <c r="B12176" s="32">
        <v>44943.0</v>
      </c>
      <c r="C12176" s="32">
        <v>44953.0</v>
      </c>
      <c r="D12176" s="9" t="s">
        <v>1195</v>
      </c>
      <c r="E12176" s="32">
        <v>44797.0</v>
      </c>
      <c r="F12176" s="32">
        <v>44886.0</v>
      </c>
      <c r="G12176" s="9" t="s">
        <v>18455</v>
      </c>
      <c r="H12176" s="9" t="s">
        <v>7444</v>
      </c>
    </row>
    <row r="12177">
      <c r="B12177" s="32">
        <v>44901.0</v>
      </c>
      <c r="C12177" s="32">
        <v>44937.0</v>
      </c>
      <c r="D12177" s="9" t="s">
        <v>1203</v>
      </c>
      <c r="E12177" s="32">
        <v>44795.0</v>
      </c>
      <c r="F12177" s="32">
        <v>44857.0</v>
      </c>
      <c r="G12177" s="9" t="s">
        <v>18456</v>
      </c>
      <c r="H12177" s="9" t="s">
        <v>7440</v>
      </c>
    </row>
    <row r="12178">
      <c r="B12178" s="32">
        <v>44901.0</v>
      </c>
      <c r="C12178" s="32">
        <v>44937.0</v>
      </c>
      <c r="D12178" s="9" t="s">
        <v>1203</v>
      </c>
      <c r="E12178" s="32">
        <v>44795.0</v>
      </c>
      <c r="F12178" s="32">
        <v>44857.0</v>
      </c>
      <c r="G12178" s="9" t="s">
        <v>18457</v>
      </c>
      <c r="H12178" s="9" t="s">
        <v>7442</v>
      </c>
    </row>
    <row r="12179">
      <c r="B12179" s="32">
        <v>44901.0</v>
      </c>
      <c r="C12179" s="32">
        <v>44937.0</v>
      </c>
      <c r="D12179" s="9" t="s">
        <v>1203</v>
      </c>
      <c r="E12179" s="32">
        <v>44795.0</v>
      </c>
      <c r="F12179" s="32">
        <v>44857.0</v>
      </c>
      <c r="G12179" s="9" t="s">
        <v>18458</v>
      </c>
      <c r="H12179" s="9" t="s">
        <v>7444</v>
      </c>
    </row>
    <row r="12180">
      <c r="B12180" s="32">
        <v>44901.0</v>
      </c>
      <c r="C12180" s="32">
        <v>44937.0</v>
      </c>
      <c r="D12180" s="9" t="s">
        <v>1203</v>
      </c>
      <c r="E12180" s="32">
        <v>44795.0</v>
      </c>
      <c r="F12180" s="32">
        <v>44887.0</v>
      </c>
      <c r="G12180" s="9" t="s">
        <v>18459</v>
      </c>
      <c r="H12180" s="9" t="s">
        <v>7446</v>
      </c>
    </row>
    <row r="12181">
      <c r="D12181" s="9" t="s">
        <v>18460</v>
      </c>
      <c r="E12181" s="32">
        <v>44796.0</v>
      </c>
      <c r="F12181" s="32">
        <v>44873.0</v>
      </c>
      <c r="G12181" s="9" t="s">
        <v>18461</v>
      </c>
      <c r="H12181" s="9" t="s">
        <v>7438</v>
      </c>
    </row>
    <row r="12182">
      <c r="D12182" s="9" t="s">
        <v>18460</v>
      </c>
      <c r="E12182" s="32">
        <v>44796.0</v>
      </c>
      <c r="F12182" s="32">
        <v>44873.0</v>
      </c>
      <c r="G12182" s="9" t="s">
        <v>18462</v>
      </c>
      <c r="H12182" s="9" t="s">
        <v>7440</v>
      </c>
    </row>
    <row r="12183">
      <c r="D12183" s="9" t="s">
        <v>18460</v>
      </c>
      <c r="E12183" s="32">
        <v>44796.0</v>
      </c>
      <c r="F12183" s="32">
        <v>44873.0</v>
      </c>
      <c r="G12183" s="9" t="s">
        <v>18463</v>
      </c>
      <c r="H12183" s="9" t="s">
        <v>7442</v>
      </c>
    </row>
    <row r="12184">
      <c r="D12184" s="9" t="s">
        <v>18460</v>
      </c>
      <c r="E12184" s="32">
        <v>44796.0</v>
      </c>
      <c r="F12184" s="32">
        <v>44873.0</v>
      </c>
      <c r="G12184" s="9" t="s">
        <v>18464</v>
      </c>
      <c r="H12184" s="9" t="s">
        <v>7444</v>
      </c>
    </row>
    <row r="12185">
      <c r="D12185" s="9" t="s">
        <v>553</v>
      </c>
      <c r="E12185" s="32">
        <v>44915.0</v>
      </c>
      <c r="F12185" s="32">
        <v>44948.0</v>
      </c>
      <c r="G12185" s="9" t="s">
        <v>18465</v>
      </c>
      <c r="H12185" s="9" t="s">
        <v>7440</v>
      </c>
    </row>
    <row r="12186">
      <c r="D12186" s="9" t="s">
        <v>553</v>
      </c>
      <c r="E12186" s="32">
        <v>44915.0</v>
      </c>
      <c r="F12186" s="32">
        <v>44948.0</v>
      </c>
      <c r="G12186" s="9" t="s">
        <v>18466</v>
      </c>
      <c r="H12186" s="9" t="s">
        <v>7442</v>
      </c>
    </row>
    <row r="12187">
      <c r="D12187" s="9" t="s">
        <v>553</v>
      </c>
      <c r="E12187" s="32">
        <v>44915.0</v>
      </c>
      <c r="F12187" s="32">
        <v>44948.0</v>
      </c>
      <c r="G12187" s="9" t="s">
        <v>18467</v>
      </c>
      <c r="H12187" s="9" t="s">
        <v>7444</v>
      </c>
    </row>
    <row r="12188">
      <c r="C12188" s="32">
        <v>44917.0</v>
      </c>
      <c r="D12188" s="9" t="s">
        <v>1145</v>
      </c>
      <c r="E12188" s="32">
        <v>44803.0</v>
      </c>
      <c r="F12188" s="32">
        <v>44901.0</v>
      </c>
      <c r="G12188" s="9" t="s">
        <v>18468</v>
      </c>
      <c r="H12188" s="9" t="s">
        <v>7438</v>
      </c>
    </row>
    <row r="12189">
      <c r="C12189" s="32">
        <v>44917.0</v>
      </c>
      <c r="D12189" s="9" t="s">
        <v>1145</v>
      </c>
      <c r="E12189" s="32">
        <v>44803.0</v>
      </c>
      <c r="F12189" s="32">
        <v>44901.0</v>
      </c>
      <c r="G12189" s="9" t="s">
        <v>18469</v>
      </c>
      <c r="H12189" s="9" t="s">
        <v>7440</v>
      </c>
    </row>
    <row r="12190">
      <c r="C12190" s="32">
        <v>44917.0</v>
      </c>
      <c r="D12190" s="9" t="s">
        <v>1145</v>
      </c>
      <c r="E12190" s="32">
        <v>44803.0</v>
      </c>
      <c r="F12190" s="32">
        <v>44901.0</v>
      </c>
      <c r="G12190" s="9" t="s">
        <v>18470</v>
      </c>
      <c r="H12190" s="9" t="s">
        <v>7442</v>
      </c>
    </row>
    <row r="12191">
      <c r="C12191" s="32">
        <v>44917.0</v>
      </c>
      <c r="D12191" s="9" t="s">
        <v>1145</v>
      </c>
      <c r="E12191" s="32">
        <v>44803.0</v>
      </c>
      <c r="F12191" s="32">
        <v>44901.0</v>
      </c>
      <c r="G12191" s="9" t="s">
        <v>18471</v>
      </c>
      <c r="H12191" s="9" t="s">
        <v>7444</v>
      </c>
    </row>
    <row r="12192">
      <c r="C12192" s="32">
        <v>44917.0</v>
      </c>
      <c r="D12192" s="9" t="s">
        <v>1145</v>
      </c>
      <c r="E12192" s="32">
        <v>44803.0</v>
      </c>
      <c r="F12192" s="32">
        <v>44901.0</v>
      </c>
      <c r="G12192" s="9" t="s">
        <v>18472</v>
      </c>
      <c r="H12192" s="9" t="s">
        <v>7446</v>
      </c>
    </row>
    <row r="12193">
      <c r="D12193" s="9" t="s">
        <v>18473</v>
      </c>
      <c r="E12193" s="32">
        <v>44818.0</v>
      </c>
      <c r="F12193" s="32">
        <v>44964.0</v>
      </c>
      <c r="G12193" s="9" t="s">
        <v>18474</v>
      </c>
      <c r="H12193" s="9" t="s">
        <v>7440</v>
      </c>
    </row>
    <row r="12194">
      <c r="D12194" s="9" t="s">
        <v>18473</v>
      </c>
      <c r="E12194" s="32">
        <v>44818.0</v>
      </c>
      <c r="F12194" s="32">
        <v>44964.0</v>
      </c>
      <c r="G12194" s="9" t="s">
        <v>18475</v>
      </c>
      <c r="H12194" s="9" t="s">
        <v>7442</v>
      </c>
    </row>
    <row r="12195">
      <c r="D12195" s="9" t="s">
        <v>18473</v>
      </c>
      <c r="E12195" s="32">
        <v>44818.0</v>
      </c>
      <c r="F12195" s="32">
        <v>44964.0</v>
      </c>
      <c r="G12195" s="9" t="s">
        <v>18476</v>
      </c>
      <c r="H12195" s="9" t="s">
        <v>7444</v>
      </c>
    </row>
    <row r="12196">
      <c r="D12196" s="9" t="s">
        <v>943</v>
      </c>
      <c r="E12196" s="32">
        <v>44833.0</v>
      </c>
      <c r="F12196" s="32">
        <v>44889.0</v>
      </c>
      <c r="G12196" s="9" t="s">
        <v>18477</v>
      </c>
      <c r="H12196" s="9" t="s">
        <v>7438</v>
      </c>
    </row>
    <row r="12197">
      <c r="D12197" s="9" t="s">
        <v>943</v>
      </c>
      <c r="E12197" s="32">
        <v>44833.0</v>
      </c>
      <c r="F12197" s="32">
        <v>44889.0</v>
      </c>
      <c r="G12197" s="9" t="s">
        <v>18478</v>
      </c>
      <c r="H12197" s="9" t="s">
        <v>7440</v>
      </c>
    </row>
    <row r="12198">
      <c r="D12198" s="9" t="s">
        <v>943</v>
      </c>
      <c r="E12198" s="32">
        <v>44833.0</v>
      </c>
      <c r="F12198" s="32">
        <v>44889.0</v>
      </c>
      <c r="G12198" s="9" t="s">
        <v>18479</v>
      </c>
      <c r="H12198" s="9" t="s">
        <v>7442</v>
      </c>
    </row>
    <row r="12199">
      <c r="D12199" s="9" t="s">
        <v>943</v>
      </c>
      <c r="E12199" s="32">
        <v>44833.0</v>
      </c>
      <c r="F12199" s="32">
        <v>44889.0</v>
      </c>
      <c r="G12199" s="9" t="s">
        <v>18480</v>
      </c>
      <c r="H12199" s="9" t="s">
        <v>7444</v>
      </c>
    </row>
    <row r="12200">
      <c r="D12200" s="9" t="s">
        <v>987</v>
      </c>
      <c r="E12200" s="32">
        <v>44826.0</v>
      </c>
      <c r="F12200" s="32">
        <v>44915.0</v>
      </c>
      <c r="G12200" s="9" t="s">
        <v>18481</v>
      </c>
      <c r="H12200" s="9" t="s">
        <v>7438</v>
      </c>
    </row>
    <row r="12201">
      <c r="D12201" s="9" t="s">
        <v>987</v>
      </c>
      <c r="E12201" s="32">
        <v>44826.0</v>
      </c>
      <c r="F12201" s="32">
        <v>44915.0</v>
      </c>
      <c r="G12201" s="9" t="s">
        <v>18482</v>
      </c>
      <c r="H12201" s="9" t="s">
        <v>7440</v>
      </c>
    </row>
    <row r="12202">
      <c r="D12202" s="9" t="s">
        <v>987</v>
      </c>
      <c r="E12202" s="32">
        <v>44826.0</v>
      </c>
      <c r="F12202" s="32">
        <v>44915.0</v>
      </c>
      <c r="G12202" s="9" t="s">
        <v>18483</v>
      </c>
      <c r="H12202" s="9" t="s">
        <v>7442</v>
      </c>
    </row>
    <row r="12203">
      <c r="D12203" s="9" t="s">
        <v>987</v>
      </c>
      <c r="E12203" s="32">
        <v>44826.0</v>
      </c>
      <c r="F12203" s="32">
        <v>44915.0</v>
      </c>
      <c r="G12203" s="9" t="s">
        <v>18484</v>
      </c>
      <c r="H12203" s="9" t="s">
        <v>7444</v>
      </c>
    </row>
    <row r="12204">
      <c r="D12204" s="9" t="s">
        <v>987</v>
      </c>
      <c r="E12204" s="32">
        <v>44826.0</v>
      </c>
      <c r="F12204" s="32">
        <v>44976.0</v>
      </c>
      <c r="G12204" s="9" t="s">
        <v>18485</v>
      </c>
      <c r="H12204" s="9" t="s">
        <v>7446</v>
      </c>
    </row>
    <row r="12205">
      <c r="B12205" s="32">
        <v>44930.0</v>
      </c>
      <c r="C12205" s="32">
        <v>44945.0</v>
      </c>
      <c r="D12205" s="9" t="s">
        <v>1085</v>
      </c>
      <c r="E12205" s="32">
        <v>44814.0</v>
      </c>
      <c r="F12205" s="32">
        <v>44889.0</v>
      </c>
      <c r="G12205" s="9" t="s">
        <v>18486</v>
      </c>
      <c r="H12205" s="9" t="s">
        <v>7438</v>
      </c>
    </row>
    <row r="12206">
      <c r="B12206" s="32">
        <v>44930.0</v>
      </c>
      <c r="C12206" s="32">
        <v>44945.0</v>
      </c>
      <c r="D12206" s="9" t="s">
        <v>1085</v>
      </c>
      <c r="E12206" s="32">
        <v>44814.0</v>
      </c>
      <c r="F12206" s="32">
        <v>44889.0</v>
      </c>
      <c r="G12206" s="9" t="s">
        <v>18487</v>
      </c>
      <c r="H12206" s="9" t="s">
        <v>7440</v>
      </c>
    </row>
    <row r="12207">
      <c r="B12207" s="32">
        <v>44930.0</v>
      </c>
      <c r="C12207" s="32">
        <v>44945.0</v>
      </c>
      <c r="D12207" s="9" t="s">
        <v>1085</v>
      </c>
      <c r="E12207" s="32">
        <v>44814.0</v>
      </c>
      <c r="F12207" s="32">
        <v>44889.0</v>
      </c>
      <c r="G12207" s="9" t="s">
        <v>18488</v>
      </c>
      <c r="H12207" s="9" t="s">
        <v>7442</v>
      </c>
    </row>
    <row r="12208">
      <c r="B12208" s="32">
        <v>44930.0</v>
      </c>
      <c r="C12208" s="32">
        <v>44945.0</v>
      </c>
      <c r="D12208" s="9" t="s">
        <v>1085</v>
      </c>
      <c r="E12208" s="32">
        <v>44814.0</v>
      </c>
      <c r="F12208" s="32">
        <v>44889.0</v>
      </c>
      <c r="G12208" s="9" t="s">
        <v>18489</v>
      </c>
      <c r="H12208" s="9" t="s">
        <v>7444</v>
      </c>
    </row>
    <row r="12209">
      <c r="B12209" s="32">
        <v>44945.0</v>
      </c>
      <c r="C12209" s="32">
        <v>44959.0</v>
      </c>
      <c r="D12209" s="9" t="s">
        <v>1099</v>
      </c>
      <c r="E12209" s="32">
        <v>44811.0</v>
      </c>
      <c r="F12209" s="32">
        <v>44886.0</v>
      </c>
      <c r="G12209" s="9" t="s">
        <v>18490</v>
      </c>
      <c r="H12209" s="9" t="s">
        <v>7440</v>
      </c>
    </row>
    <row r="12210">
      <c r="B12210" s="32">
        <v>44945.0</v>
      </c>
      <c r="C12210" s="32">
        <v>44959.0</v>
      </c>
      <c r="D12210" s="9" t="s">
        <v>1099</v>
      </c>
      <c r="E12210" s="32">
        <v>44811.0</v>
      </c>
      <c r="F12210" s="32">
        <v>44886.0</v>
      </c>
      <c r="G12210" s="9" t="s">
        <v>18491</v>
      </c>
      <c r="H12210" s="9" t="s">
        <v>7442</v>
      </c>
    </row>
    <row r="12211">
      <c r="B12211" s="32">
        <v>44945.0</v>
      </c>
      <c r="C12211" s="32">
        <v>44959.0</v>
      </c>
      <c r="D12211" s="9" t="s">
        <v>1099</v>
      </c>
      <c r="E12211" s="32">
        <v>44811.0</v>
      </c>
      <c r="F12211" s="32">
        <v>44886.0</v>
      </c>
      <c r="G12211" s="9" t="s">
        <v>18492</v>
      </c>
      <c r="H12211" s="9" t="s">
        <v>7444</v>
      </c>
    </row>
    <row r="12212">
      <c r="B12212" s="32">
        <v>44945.0</v>
      </c>
      <c r="C12212" s="32">
        <v>44959.0</v>
      </c>
      <c r="D12212" s="9" t="s">
        <v>1099</v>
      </c>
      <c r="E12212" s="32">
        <v>44811.0</v>
      </c>
      <c r="F12212" s="32">
        <v>44893.0</v>
      </c>
      <c r="G12212" s="9" t="s">
        <v>18493</v>
      </c>
      <c r="H12212" s="9" t="s">
        <v>7446</v>
      </c>
    </row>
    <row r="12213">
      <c r="D12213" s="9" t="s">
        <v>18494</v>
      </c>
      <c r="E12213" s="32">
        <v>44935.0</v>
      </c>
      <c r="F12213" s="32">
        <v>44937.0</v>
      </c>
      <c r="G12213" s="9" t="s">
        <v>18495</v>
      </c>
      <c r="H12213" s="9" t="s">
        <v>7440</v>
      </c>
    </row>
    <row r="12214">
      <c r="D12214" s="9" t="s">
        <v>18494</v>
      </c>
      <c r="E12214" s="32">
        <v>44935.0</v>
      </c>
      <c r="F12214" s="32">
        <v>44937.0</v>
      </c>
      <c r="G12214" s="9" t="s">
        <v>18496</v>
      </c>
      <c r="H12214" s="9" t="s">
        <v>7442</v>
      </c>
    </row>
    <row r="12215">
      <c r="D12215" s="9" t="s">
        <v>18494</v>
      </c>
      <c r="E12215" s="32">
        <v>44935.0</v>
      </c>
      <c r="F12215" s="32">
        <v>44937.0</v>
      </c>
      <c r="G12215" s="9" t="s">
        <v>18497</v>
      </c>
      <c r="H12215" s="9" t="s">
        <v>7444</v>
      </c>
    </row>
    <row r="12216">
      <c r="D12216" s="9" t="s">
        <v>18494</v>
      </c>
      <c r="E12216" s="32">
        <v>44935.0</v>
      </c>
      <c r="F12216" s="32">
        <v>44937.0</v>
      </c>
      <c r="G12216" s="9" t="s">
        <v>18498</v>
      </c>
      <c r="H12216" s="9" t="s">
        <v>7446</v>
      </c>
    </row>
    <row r="12217">
      <c r="B12217" s="32">
        <v>44918.0</v>
      </c>
      <c r="C12217" s="32">
        <v>44932.0</v>
      </c>
      <c r="D12217" s="9" t="s">
        <v>1175</v>
      </c>
      <c r="E12217" s="32">
        <v>44799.0</v>
      </c>
      <c r="F12217" s="32">
        <v>44875.0</v>
      </c>
      <c r="G12217" s="9" t="s">
        <v>18499</v>
      </c>
      <c r="H12217" s="9" t="s">
        <v>7438</v>
      </c>
    </row>
    <row r="12218">
      <c r="B12218" s="32">
        <v>44918.0</v>
      </c>
      <c r="C12218" s="32">
        <v>44932.0</v>
      </c>
      <c r="D12218" s="9" t="s">
        <v>1175</v>
      </c>
      <c r="E12218" s="32">
        <v>44799.0</v>
      </c>
      <c r="F12218" s="32">
        <v>44875.0</v>
      </c>
      <c r="G12218" s="9" t="s">
        <v>18500</v>
      </c>
      <c r="H12218" s="9" t="s">
        <v>7440</v>
      </c>
    </row>
    <row r="12219">
      <c r="B12219" s="32">
        <v>44918.0</v>
      </c>
      <c r="C12219" s="32">
        <v>44932.0</v>
      </c>
      <c r="D12219" s="9" t="s">
        <v>1175</v>
      </c>
      <c r="E12219" s="32">
        <v>44799.0</v>
      </c>
      <c r="F12219" s="32">
        <v>44875.0</v>
      </c>
      <c r="G12219" s="9" t="s">
        <v>18501</v>
      </c>
      <c r="H12219" s="9" t="s">
        <v>7442</v>
      </c>
    </row>
    <row r="12220">
      <c r="B12220" s="32">
        <v>44918.0</v>
      </c>
      <c r="C12220" s="32">
        <v>44932.0</v>
      </c>
      <c r="D12220" s="9" t="s">
        <v>1175</v>
      </c>
      <c r="E12220" s="32">
        <v>44799.0</v>
      </c>
      <c r="F12220" s="32">
        <v>44875.0</v>
      </c>
      <c r="G12220" s="9" t="s">
        <v>18502</v>
      </c>
      <c r="H12220" s="9" t="s">
        <v>7444</v>
      </c>
    </row>
    <row r="12221">
      <c r="D12221" s="9" t="s">
        <v>2291</v>
      </c>
      <c r="E12221" s="32">
        <v>44799.0</v>
      </c>
      <c r="F12221" s="32">
        <v>44880.0</v>
      </c>
      <c r="G12221" s="9" t="s">
        <v>18503</v>
      </c>
      <c r="H12221" s="9" t="s">
        <v>7438</v>
      </c>
    </row>
    <row r="12222">
      <c r="D12222" s="9" t="s">
        <v>2291</v>
      </c>
      <c r="E12222" s="32">
        <v>44799.0</v>
      </c>
      <c r="F12222" s="32">
        <v>44880.0</v>
      </c>
      <c r="G12222" s="9" t="s">
        <v>18504</v>
      </c>
      <c r="H12222" s="9" t="s">
        <v>7440</v>
      </c>
    </row>
    <row r="12223">
      <c r="D12223" s="9" t="s">
        <v>2291</v>
      </c>
      <c r="E12223" s="32">
        <v>44799.0</v>
      </c>
      <c r="F12223" s="32">
        <v>44880.0</v>
      </c>
      <c r="G12223" s="9" t="s">
        <v>18505</v>
      </c>
      <c r="H12223" s="9" t="s">
        <v>7442</v>
      </c>
    </row>
    <row r="12224">
      <c r="D12224" s="9" t="s">
        <v>2291</v>
      </c>
      <c r="E12224" s="32">
        <v>44799.0</v>
      </c>
      <c r="F12224" s="32">
        <v>44880.0</v>
      </c>
      <c r="G12224" s="9" t="s">
        <v>18506</v>
      </c>
      <c r="H12224" s="9" t="s">
        <v>7444</v>
      </c>
    </row>
    <row r="12225">
      <c r="B12225" s="32">
        <v>44924.0</v>
      </c>
      <c r="C12225" s="32">
        <v>44974.0</v>
      </c>
      <c r="D12225" s="9" t="s">
        <v>1137</v>
      </c>
      <c r="E12225" s="32">
        <v>44804.0</v>
      </c>
      <c r="F12225" s="32">
        <v>44914.0</v>
      </c>
      <c r="G12225" s="9" t="s">
        <v>18507</v>
      </c>
      <c r="H12225" s="9" t="s">
        <v>7438</v>
      </c>
    </row>
    <row r="12226">
      <c r="B12226" s="32">
        <v>44924.0</v>
      </c>
      <c r="C12226" s="32">
        <v>44974.0</v>
      </c>
      <c r="D12226" s="9" t="s">
        <v>1137</v>
      </c>
      <c r="E12226" s="32">
        <v>44804.0</v>
      </c>
      <c r="F12226" s="32">
        <v>44914.0</v>
      </c>
      <c r="G12226" s="9" t="s">
        <v>18508</v>
      </c>
      <c r="H12226" s="9" t="s">
        <v>7440</v>
      </c>
    </row>
    <row r="12227">
      <c r="B12227" s="32">
        <v>44924.0</v>
      </c>
      <c r="C12227" s="32">
        <v>44974.0</v>
      </c>
      <c r="D12227" s="9" t="s">
        <v>1137</v>
      </c>
      <c r="E12227" s="32">
        <v>44804.0</v>
      </c>
      <c r="F12227" s="32">
        <v>44914.0</v>
      </c>
      <c r="G12227" s="9" t="s">
        <v>18509</v>
      </c>
      <c r="H12227" s="9" t="s">
        <v>7442</v>
      </c>
    </row>
    <row r="12228">
      <c r="B12228" s="32">
        <v>44924.0</v>
      </c>
      <c r="C12228" s="32">
        <v>44974.0</v>
      </c>
      <c r="D12228" s="9" t="s">
        <v>1137</v>
      </c>
      <c r="E12228" s="32">
        <v>44804.0</v>
      </c>
      <c r="F12228" s="32">
        <v>44914.0</v>
      </c>
      <c r="G12228" s="9" t="s">
        <v>18510</v>
      </c>
      <c r="H12228" s="9" t="s">
        <v>7444</v>
      </c>
    </row>
    <row r="12229">
      <c r="B12229" s="32">
        <v>44924.0</v>
      </c>
      <c r="C12229" s="32">
        <v>44974.0</v>
      </c>
      <c r="D12229" s="9" t="s">
        <v>1137</v>
      </c>
      <c r="E12229" s="32">
        <v>44804.0</v>
      </c>
      <c r="F12229" s="32">
        <v>44914.0</v>
      </c>
      <c r="G12229" s="9" t="s">
        <v>18511</v>
      </c>
      <c r="H12229" s="9" t="s">
        <v>7446</v>
      </c>
    </row>
    <row r="12230">
      <c r="B12230" s="32">
        <v>44907.0</v>
      </c>
      <c r="C12230" s="32">
        <v>44918.0</v>
      </c>
      <c r="D12230" s="9" t="s">
        <v>4001</v>
      </c>
      <c r="E12230" s="32">
        <v>44799.0</v>
      </c>
      <c r="F12230" s="32">
        <v>44889.0</v>
      </c>
      <c r="G12230" s="9" t="s">
        <v>18512</v>
      </c>
      <c r="H12230" s="9" t="s">
        <v>7438</v>
      </c>
    </row>
    <row r="12231">
      <c r="B12231" s="32">
        <v>44907.0</v>
      </c>
      <c r="C12231" s="32">
        <v>44918.0</v>
      </c>
      <c r="D12231" s="9" t="s">
        <v>4001</v>
      </c>
      <c r="E12231" s="32">
        <v>44799.0</v>
      </c>
      <c r="F12231" s="32">
        <v>44889.0</v>
      </c>
      <c r="G12231" s="9" t="s">
        <v>18513</v>
      </c>
      <c r="H12231" s="9" t="s">
        <v>7440</v>
      </c>
    </row>
    <row r="12232">
      <c r="B12232" s="32">
        <v>44907.0</v>
      </c>
      <c r="C12232" s="32">
        <v>44918.0</v>
      </c>
      <c r="D12232" s="9" t="s">
        <v>4001</v>
      </c>
      <c r="E12232" s="32">
        <v>44799.0</v>
      </c>
      <c r="F12232" s="32">
        <v>44889.0</v>
      </c>
      <c r="G12232" s="9" t="s">
        <v>18514</v>
      </c>
      <c r="H12232" s="9" t="s">
        <v>7442</v>
      </c>
    </row>
    <row r="12233">
      <c r="B12233" s="32">
        <v>44907.0</v>
      </c>
      <c r="C12233" s="32">
        <v>44918.0</v>
      </c>
      <c r="D12233" s="9" t="s">
        <v>4001</v>
      </c>
      <c r="E12233" s="32">
        <v>44799.0</v>
      </c>
      <c r="F12233" s="32">
        <v>44889.0</v>
      </c>
      <c r="G12233" s="9" t="s">
        <v>18515</v>
      </c>
      <c r="H12233" s="9" t="s">
        <v>7444</v>
      </c>
    </row>
    <row r="12234">
      <c r="B12234" s="32">
        <v>44907.0</v>
      </c>
      <c r="C12234" s="32">
        <v>44918.0</v>
      </c>
      <c r="D12234" s="9" t="s">
        <v>4001</v>
      </c>
      <c r="E12234" s="32">
        <v>44799.0</v>
      </c>
      <c r="F12234" s="32">
        <v>44889.0</v>
      </c>
      <c r="G12234" s="9" t="s">
        <v>18516</v>
      </c>
      <c r="H12234" s="9" t="s">
        <v>7446</v>
      </c>
    </row>
    <row r="12235">
      <c r="D12235" s="9" t="s">
        <v>1025</v>
      </c>
      <c r="E12235" s="32">
        <v>44823.0</v>
      </c>
      <c r="F12235" s="32">
        <v>44887.0</v>
      </c>
      <c r="G12235" s="9" t="s">
        <v>18517</v>
      </c>
      <c r="H12235" s="9" t="s">
        <v>7440</v>
      </c>
    </row>
    <row r="12236">
      <c r="D12236" s="9" t="s">
        <v>1025</v>
      </c>
      <c r="E12236" s="32">
        <v>44823.0</v>
      </c>
      <c r="F12236" s="32">
        <v>44887.0</v>
      </c>
      <c r="G12236" s="9" t="s">
        <v>18518</v>
      </c>
      <c r="H12236" s="9" t="s">
        <v>7442</v>
      </c>
    </row>
    <row r="12237">
      <c r="D12237" s="9" t="s">
        <v>1025</v>
      </c>
      <c r="E12237" s="32">
        <v>44823.0</v>
      </c>
      <c r="F12237" s="32">
        <v>44887.0</v>
      </c>
      <c r="G12237" s="9" t="s">
        <v>18519</v>
      </c>
      <c r="H12237" s="9" t="s">
        <v>7444</v>
      </c>
    </row>
    <row r="12238">
      <c r="D12238" s="9" t="s">
        <v>1025</v>
      </c>
      <c r="E12238" s="32">
        <v>44823.0</v>
      </c>
      <c r="F12238" s="32">
        <v>44948.0</v>
      </c>
      <c r="G12238" s="9" t="s">
        <v>18520</v>
      </c>
      <c r="H12238" s="9" t="s">
        <v>7446</v>
      </c>
    </row>
    <row r="12239">
      <c r="B12239" s="32">
        <v>44980.0</v>
      </c>
      <c r="D12239" s="9" t="s">
        <v>1589</v>
      </c>
      <c r="E12239" s="32">
        <v>44742.0</v>
      </c>
      <c r="F12239" s="32">
        <v>44967.0</v>
      </c>
      <c r="G12239" s="9" t="s">
        <v>18521</v>
      </c>
      <c r="H12239" s="9" t="s">
        <v>7438</v>
      </c>
    </row>
    <row r="12240">
      <c r="B12240" s="32">
        <v>44980.0</v>
      </c>
      <c r="D12240" s="9" t="s">
        <v>1589</v>
      </c>
      <c r="E12240" s="32">
        <v>44742.0</v>
      </c>
      <c r="F12240" s="32">
        <v>44967.0</v>
      </c>
      <c r="G12240" s="9" t="s">
        <v>18522</v>
      </c>
      <c r="H12240" s="9" t="s">
        <v>7440</v>
      </c>
    </row>
    <row r="12241">
      <c r="B12241" s="32">
        <v>44980.0</v>
      </c>
      <c r="D12241" s="9" t="s">
        <v>1589</v>
      </c>
      <c r="E12241" s="32">
        <v>44742.0</v>
      </c>
      <c r="F12241" s="32">
        <v>44967.0</v>
      </c>
      <c r="G12241" s="9" t="s">
        <v>18523</v>
      </c>
      <c r="H12241" s="9" t="s">
        <v>7442</v>
      </c>
    </row>
    <row r="12242">
      <c r="B12242" s="32">
        <v>44980.0</v>
      </c>
      <c r="D12242" s="9" t="s">
        <v>1589</v>
      </c>
      <c r="E12242" s="32">
        <v>44742.0</v>
      </c>
      <c r="F12242" s="32">
        <v>44967.0</v>
      </c>
      <c r="G12242" s="9" t="s">
        <v>18524</v>
      </c>
      <c r="H12242" s="9" t="s">
        <v>7444</v>
      </c>
    </row>
    <row r="12243">
      <c r="B12243" s="32">
        <v>44980.0</v>
      </c>
      <c r="D12243" s="9" t="s">
        <v>1589</v>
      </c>
      <c r="E12243" s="32">
        <v>44742.0</v>
      </c>
      <c r="F12243" s="32">
        <v>44967.0</v>
      </c>
      <c r="G12243" s="9" t="s">
        <v>18525</v>
      </c>
      <c r="H12243" s="9" t="s">
        <v>7446</v>
      </c>
    </row>
    <row r="12244">
      <c r="B12244" s="32">
        <v>44903.0</v>
      </c>
      <c r="C12244" s="32">
        <v>44918.0</v>
      </c>
      <c r="D12244" s="9" t="s">
        <v>1111</v>
      </c>
      <c r="E12244" s="32">
        <v>44808.0</v>
      </c>
      <c r="F12244" s="32">
        <v>44893.0</v>
      </c>
      <c r="G12244" s="9" t="s">
        <v>18526</v>
      </c>
      <c r="H12244" s="9" t="s">
        <v>7440</v>
      </c>
    </row>
    <row r="12245">
      <c r="B12245" s="32">
        <v>44903.0</v>
      </c>
      <c r="C12245" s="32">
        <v>44918.0</v>
      </c>
      <c r="D12245" s="9" t="s">
        <v>1111</v>
      </c>
      <c r="E12245" s="32">
        <v>44808.0</v>
      </c>
      <c r="F12245" s="32">
        <v>44893.0</v>
      </c>
      <c r="G12245" s="9" t="s">
        <v>18527</v>
      </c>
      <c r="H12245" s="9" t="s">
        <v>7442</v>
      </c>
    </row>
    <row r="12246">
      <c r="B12246" s="32">
        <v>44903.0</v>
      </c>
      <c r="C12246" s="32">
        <v>44918.0</v>
      </c>
      <c r="D12246" s="9" t="s">
        <v>1111</v>
      </c>
      <c r="E12246" s="32">
        <v>44808.0</v>
      </c>
      <c r="F12246" s="32">
        <v>44893.0</v>
      </c>
      <c r="G12246" s="9" t="s">
        <v>18528</v>
      </c>
      <c r="H12246" s="9" t="s">
        <v>7444</v>
      </c>
    </row>
    <row r="12247">
      <c r="B12247" s="32">
        <v>44977.0</v>
      </c>
      <c r="D12247" s="9" t="s">
        <v>2093</v>
      </c>
      <c r="E12247" s="32">
        <v>44805.0</v>
      </c>
      <c r="F12247" s="32">
        <v>44902.0</v>
      </c>
      <c r="G12247" s="9" t="s">
        <v>18529</v>
      </c>
      <c r="H12247" s="9" t="s">
        <v>7440</v>
      </c>
    </row>
    <row r="12248">
      <c r="B12248" s="32">
        <v>44977.0</v>
      </c>
      <c r="D12248" s="9" t="s">
        <v>2093</v>
      </c>
      <c r="E12248" s="32">
        <v>44805.0</v>
      </c>
      <c r="F12248" s="32">
        <v>44902.0</v>
      </c>
      <c r="G12248" s="9" t="s">
        <v>18530</v>
      </c>
      <c r="H12248" s="9" t="s">
        <v>7442</v>
      </c>
    </row>
    <row r="12249">
      <c r="B12249" s="32">
        <v>44977.0</v>
      </c>
      <c r="D12249" s="9" t="s">
        <v>2093</v>
      </c>
      <c r="E12249" s="32">
        <v>44805.0</v>
      </c>
      <c r="F12249" s="32">
        <v>44902.0</v>
      </c>
      <c r="G12249" s="9" t="s">
        <v>18531</v>
      </c>
      <c r="H12249" s="9" t="s">
        <v>7444</v>
      </c>
    </row>
    <row r="12250">
      <c r="B12250" s="32">
        <v>44977.0</v>
      </c>
      <c r="D12250" s="9" t="s">
        <v>2093</v>
      </c>
      <c r="E12250" s="32">
        <v>44805.0</v>
      </c>
      <c r="F12250" s="32">
        <v>44945.0</v>
      </c>
      <c r="G12250" s="9" t="s">
        <v>18532</v>
      </c>
      <c r="H12250" s="9" t="s">
        <v>7446</v>
      </c>
    </row>
    <row r="12251">
      <c r="D12251" s="9" t="s">
        <v>1159</v>
      </c>
      <c r="E12251" s="32">
        <v>44802.0</v>
      </c>
      <c r="F12251" s="32">
        <v>44875.0</v>
      </c>
      <c r="G12251" s="9" t="s">
        <v>18533</v>
      </c>
      <c r="H12251" s="9" t="s">
        <v>7438</v>
      </c>
    </row>
    <row r="12252">
      <c r="D12252" s="9" t="s">
        <v>1159</v>
      </c>
      <c r="E12252" s="32">
        <v>44802.0</v>
      </c>
      <c r="F12252" s="32">
        <v>44875.0</v>
      </c>
      <c r="G12252" s="9" t="s">
        <v>18534</v>
      </c>
      <c r="H12252" s="9" t="s">
        <v>7440</v>
      </c>
    </row>
    <row r="12253">
      <c r="D12253" s="9" t="s">
        <v>1159</v>
      </c>
      <c r="E12253" s="32">
        <v>44802.0</v>
      </c>
      <c r="F12253" s="32">
        <v>44875.0</v>
      </c>
      <c r="G12253" s="9" t="s">
        <v>18535</v>
      </c>
      <c r="H12253" s="9" t="s">
        <v>7442</v>
      </c>
    </row>
    <row r="12254">
      <c r="D12254" s="9" t="s">
        <v>1159</v>
      </c>
      <c r="E12254" s="32">
        <v>44802.0</v>
      </c>
      <c r="F12254" s="32">
        <v>44875.0</v>
      </c>
      <c r="G12254" s="9" t="s">
        <v>18536</v>
      </c>
      <c r="H12254" s="9" t="s">
        <v>7444</v>
      </c>
    </row>
    <row r="12255">
      <c r="B12255" s="32">
        <v>44937.0</v>
      </c>
      <c r="C12255" s="32">
        <v>44966.0</v>
      </c>
      <c r="D12255" s="9" t="s">
        <v>1067</v>
      </c>
      <c r="E12255" s="32">
        <v>44817.0</v>
      </c>
      <c r="F12255" s="32">
        <v>44875.0</v>
      </c>
      <c r="G12255" s="9" t="s">
        <v>18537</v>
      </c>
      <c r="H12255" s="9" t="s">
        <v>7438</v>
      </c>
    </row>
    <row r="12256">
      <c r="B12256" s="32">
        <v>44937.0</v>
      </c>
      <c r="C12256" s="32">
        <v>44966.0</v>
      </c>
      <c r="D12256" s="9" t="s">
        <v>1067</v>
      </c>
      <c r="E12256" s="32">
        <v>44817.0</v>
      </c>
      <c r="F12256" s="32">
        <v>44875.0</v>
      </c>
      <c r="G12256" s="9" t="s">
        <v>18538</v>
      </c>
      <c r="H12256" s="9" t="s">
        <v>7440</v>
      </c>
    </row>
    <row r="12257">
      <c r="B12257" s="32">
        <v>44937.0</v>
      </c>
      <c r="C12257" s="32">
        <v>44966.0</v>
      </c>
      <c r="D12257" s="9" t="s">
        <v>1067</v>
      </c>
      <c r="E12257" s="32">
        <v>44817.0</v>
      </c>
      <c r="F12257" s="32">
        <v>44875.0</v>
      </c>
      <c r="G12257" s="9" t="s">
        <v>18539</v>
      </c>
      <c r="H12257" s="9" t="s">
        <v>7442</v>
      </c>
    </row>
    <row r="12258">
      <c r="B12258" s="32">
        <v>44937.0</v>
      </c>
      <c r="C12258" s="32">
        <v>44966.0</v>
      </c>
      <c r="D12258" s="9" t="s">
        <v>1067</v>
      </c>
      <c r="E12258" s="32">
        <v>44817.0</v>
      </c>
      <c r="F12258" s="32">
        <v>44875.0</v>
      </c>
      <c r="G12258" s="9" t="s">
        <v>18540</v>
      </c>
      <c r="H12258" s="9" t="s">
        <v>7444</v>
      </c>
    </row>
    <row r="12259">
      <c r="B12259" s="32">
        <v>44937.0</v>
      </c>
      <c r="C12259" s="32">
        <v>44966.0</v>
      </c>
      <c r="D12259" s="9" t="s">
        <v>1067</v>
      </c>
      <c r="E12259" s="32">
        <v>44817.0</v>
      </c>
      <c r="F12259" s="32">
        <v>44925.0</v>
      </c>
      <c r="G12259" s="9" t="s">
        <v>18541</v>
      </c>
      <c r="H12259" s="9" t="s">
        <v>7446</v>
      </c>
    </row>
    <row r="12260">
      <c r="C12260" s="32">
        <v>44964.0</v>
      </c>
      <c r="D12260" s="9" t="s">
        <v>1165</v>
      </c>
      <c r="E12260" s="32">
        <v>44799.0</v>
      </c>
      <c r="F12260" s="32">
        <v>44886.0</v>
      </c>
      <c r="G12260" s="9" t="s">
        <v>18542</v>
      </c>
      <c r="H12260" s="9" t="s">
        <v>7440</v>
      </c>
    </row>
    <row r="12261">
      <c r="C12261" s="32">
        <v>44964.0</v>
      </c>
      <c r="D12261" s="9" t="s">
        <v>1165</v>
      </c>
      <c r="E12261" s="32">
        <v>44799.0</v>
      </c>
      <c r="F12261" s="32">
        <v>44886.0</v>
      </c>
      <c r="G12261" s="9" t="s">
        <v>18543</v>
      </c>
      <c r="H12261" s="9" t="s">
        <v>7442</v>
      </c>
    </row>
    <row r="12262">
      <c r="C12262" s="32">
        <v>44964.0</v>
      </c>
      <c r="D12262" s="9" t="s">
        <v>1165</v>
      </c>
      <c r="E12262" s="32">
        <v>44799.0</v>
      </c>
      <c r="F12262" s="32">
        <v>44886.0</v>
      </c>
      <c r="G12262" s="9" t="s">
        <v>18544</v>
      </c>
      <c r="H12262" s="9" t="s">
        <v>7444</v>
      </c>
    </row>
    <row r="12263">
      <c r="C12263" s="32">
        <v>44964.0</v>
      </c>
      <c r="D12263" s="9" t="s">
        <v>1165</v>
      </c>
      <c r="E12263" s="32">
        <v>44799.0</v>
      </c>
      <c r="F12263" s="32">
        <v>44886.0</v>
      </c>
      <c r="G12263" s="9" t="s">
        <v>18545</v>
      </c>
      <c r="H12263" s="9" t="s">
        <v>7446</v>
      </c>
    </row>
    <row r="12264">
      <c r="D12264" s="9" t="s">
        <v>2029</v>
      </c>
      <c r="E12264" s="32">
        <v>44806.0</v>
      </c>
      <c r="F12264" s="32">
        <v>44880.0</v>
      </c>
      <c r="G12264" s="9" t="s">
        <v>18546</v>
      </c>
      <c r="H12264" s="9" t="s">
        <v>7438</v>
      </c>
    </row>
    <row r="12265">
      <c r="D12265" s="9" t="s">
        <v>2029</v>
      </c>
      <c r="E12265" s="32">
        <v>44806.0</v>
      </c>
      <c r="F12265" s="32">
        <v>44880.0</v>
      </c>
      <c r="G12265" s="9" t="s">
        <v>18547</v>
      </c>
      <c r="H12265" s="9" t="s">
        <v>7440</v>
      </c>
    </row>
    <row r="12266">
      <c r="D12266" s="9" t="s">
        <v>2029</v>
      </c>
      <c r="E12266" s="32">
        <v>44806.0</v>
      </c>
      <c r="F12266" s="32">
        <v>44880.0</v>
      </c>
      <c r="G12266" s="9" t="s">
        <v>18548</v>
      </c>
      <c r="H12266" s="9" t="s">
        <v>7442</v>
      </c>
    </row>
    <row r="12267">
      <c r="D12267" s="9" t="s">
        <v>2029</v>
      </c>
      <c r="E12267" s="32">
        <v>44806.0</v>
      </c>
      <c r="F12267" s="32">
        <v>44880.0</v>
      </c>
      <c r="G12267" s="9" t="s">
        <v>18549</v>
      </c>
      <c r="H12267" s="9" t="s">
        <v>7444</v>
      </c>
    </row>
    <row r="12268">
      <c r="D12268" s="9" t="s">
        <v>1017</v>
      </c>
      <c r="E12268" s="32">
        <v>44825.0</v>
      </c>
      <c r="F12268" s="32">
        <v>44908.0</v>
      </c>
      <c r="G12268" s="9" t="s">
        <v>18550</v>
      </c>
      <c r="H12268" s="9" t="s">
        <v>7438</v>
      </c>
    </row>
    <row r="12269">
      <c r="D12269" s="9" t="s">
        <v>1017</v>
      </c>
      <c r="E12269" s="32">
        <v>44825.0</v>
      </c>
      <c r="F12269" s="32">
        <v>44908.0</v>
      </c>
      <c r="G12269" s="9" t="s">
        <v>18551</v>
      </c>
      <c r="H12269" s="9" t="s">
        <v>7440</v>
      </c>
    </row>
    <row r="12270">
      <c r="D12270" s="9" t="s">
        <v>1017</v>
      </c>
      <c r="E12270" s="32">
        <v>44825.0</v>
      </c>
      <c r="F12270" s="32">
        <v>44908.0</v>
      </c>
      <c r="G12270" s="9" t="s">
        <v>18552</v>
      </c>
      <c r="H12270" s="9" t="s">
        <v>7442</v>
      </c>
    </row>
    <row r="12271">
      <c r="D12271" s="9" t="s">
        <v>1017</v>
      </c>
      <c r="E12271" s="32">
        <v>44825.0</v>
      </c>
      <c r="F12271" s="32">
        <v>44908.0</v>
      </c>
      <c r="G12271" s="9" t="s">
        <v>18553</v>
      </c>
      <c r="H12271" s="9" t="s">
        <v>7444</v>
      </c>
    </row>
    <row r="12272">
      <c r="B12272" s="32">
        <v>44943.0</v>
      </c>
      <c r="C12272" s="32">
        <v>44971.0</v>
      </c>
      <c r="D12272" s="9" t="s">
        <v>1019</v>
      </c>
      <c r="E12272" s="32">
        <v>44826.0</v>
      </c>
      <c r="F12272" s="32">
        <v>44916.0</v>
      </c>
      <c r="G12272" s="9" t="s">
        <v>18554</v>
      </c>
      <c r="H12272" s="9" t="s">
        <v>7440</v>
      </c>
    </row>
    <row r="12273">
      <c r="B12273" s="32">
        <v>44943.0</v>
      </c>
      <c r="C12273" s="32">
        <v>44971.0</v>
      </c>
      <c r="D12273" s="9" t="s">
        <v>1019</v>
      </c>
      <c r="E12273" s="32">
        <v>44826.0</v>
      </c>
      <c r="F12273" s="32">
        <v>44916.0</v>
      </c>
      <c r="G12273" s="9" t="s">
        <v>18555</v>
      </c>
      <c r="H12273" s="9" t="s">
        <v>7442</v>
      </c>
    </row>
    <row r="12274">
      <c r="B12274" s="32">
        <v>44943.0</v>
      </c>
      <c r="C12274" s="32">
        <v>44971.0</v>
      </c>
      <c r="D12274" s="9" t="s">
        <v>1019</v>
      </c>
      <c r="E12274" s="32">
        <v>44826.0</v>
      </c>
      <c r="F12274" s="32">
        <v>44916.0</v>
      </c>
      <c r="G12274" s="9" t="s">
        <v>18556</v>
      </c>
      <c r="H12274" s="9" t="s">
        <v>7444</v>
      </c>
    </row>
    <row r="12275">
      <c r="C12275" s="32">
        <v>44957.0</v>
      </c>
      <c r="D12275" s="9" t="s">
        <v>1057</v>
      </c>
      <c r="E12275" s="32">
        <v>44817.0</v>
      </c>
      <c r="F12275" s="32">
        <v>44910.0</v>
      </c>
      <c r="G12275" s="9" t="s">
        <v>18557</v>
      </c>
      <c r="H12275" s="9" t="s">
        <v>7438</v>
      </c>
    </row>
    <row r="12276">
      <c r="C12276" s="32">
        <v>44957.0</v>
      </c>
      <c r="D12276" s="9" t="s">
        <v>1057</v>
      </c>
      <c r="E12276" s="32">
        <v>44817.0</v>
      </c>
      <c r="F12276" s="32">
        <v>44910.0</v>
      </c>
      <c r="G12276" s="9" t="s">
        <v>18558</v>
      </c>
      <c r="H12276" s="9" t="s">
        <v>7440</v>
      </c>
    </row>
    <row r="12277">
      <c r="C12277" s="32">
        <v>44957.0</v>
      </c>
      <c r="D12277" s="9" t="s">
        <v>1057</v>
      </c>
      <c r="E12277" s="32">
        <v>44817.0</v>
      </c>
      <c r="F12277" s="32">
        <v>44910.0</v>
      </c>
      <c r="G12277" s="9" t="s">
        <v>18559</v>
      </c>
      <c r="H12277" s="9" t="s">
        <v>7442</v>
      </c>
    </row>
    <row r="12278">
      <c r="C12278" s="32">
        <v>44957.0</v>
      </c>
      <c r="D12278" s="9" t="s">
        <v>1057</v>
      </c>
      <c r="E12278" s="32">
        <v>44817.0</v>
      </c>
      <c r="F12278" s="32">
        <v>44910.0</v>
      </c>
      <c r="G12278" s="9" t="s">
        <v>18560</v>
      </c>
      <c r="H12278" s="9" t="s">
        <v>7444</v>
      </c>
    </row>
    <row r="12279">
      <c r="C12279" s="32">
        <v>44957.0</v>
      </c>
      <c r="D12279" s="9" t="s">
        <v>1057</v>
      </c>
      <c r="E12279" s="32">
        <v>44817.0</v>
      </c>
      <c r="F12279" s="32">
        <v>44911.0</v>
      </c>
      <c r="G12279" s="9" t="s">
        <v>18561</v>
      </c>
      <c r="H12279" s="9" t="s">
        <v>7446</v>
      </c>
    </row>
    <row r="12280">
      <c r="D12280" s="9" t="s">
        <v>18562</v>
      </c>
      <c r="E12280" s="32">
        <v>44817.0</v>
      </c>
      <c r="F12280" s="32">
        <v>44897.0</v>
      </c>
      <c r="G12280" s="9" t="s">
        <v>18563</v>
      </c>
      <c r="H12280" s="9" t="s">
        <v>7438</v>
      </c>
    </row>
    <row r="12281">
      <c r="D12281" s="9" t="s">
        <v>18562</v>
      </c>
      <c r="E12281" s="32">
        <v>44817.0</v>
      </c>
      <c r="F12281" s="32">
        <v>44897.0</v>
      </c>
      <c r="G12281" s="9" t="s">
        <v>18564</v>
      </c>
      <c r="H12281" s="9" t="s">
        <v>7440</v>
      </c>
    </row>
    <row r="12282">
      <c r="D12282" s="9" t="s">
        <v>18562</v>
      </c>
      <c r="E12282" s="32">
        <v>44817.0</v>
      </c>
      <c r="F12282" s="32">
        <v>44897.0</v>
      </c>
      <c r="G12282" s="9" t="s">
        <v>18565</v>
      </c>
      <c r="H12282" s="9" t="s">
        <v>7442</v>
      </c>
    </row>
    <row r="12283">
      <c r="D12283" s="9" t="s">
        <v>18562</v>
      </c>
      <c r="E12283" s="32">
        <v>44817.0</v>
      </c>
      <c r="F12283" s="32">
        <v>44897.0</v>
      </c>
      <c r="G12283" s="9" t="s">
        <v>18566</v>
      </c>
      <c r="H12283" s="9" t="s">
        <v>7444</v>
      </c>
    </row>
    <row r="12284">
      <c r="D12284" s="9" t="s">
        <v>861</v>
      </c>
      <c r="E12284" s="32">
        <v>44851.0</v>
      </c>
      <c r="F12284" s="32">
        <v>44974.0</v>
      </c>
      <c r="G12284" s="9" t="s">
        <v>18567</v>
      </c>
      <c r="H12284" s="9" t="s">
        <v>7440</v>
      </c>
    </row>
    <row r="12285">
      <c r="D12285" s="9" t="s">
        <v>861</v>
      </c>
      <c r="E12285" s="32">
        <v>44851.0</v>
      </c>
      <c r="F12285" s="32">
        <v>44974.0</v>
      </c>
      <c r="G12285" s="9" t="s">
        <v>18568</v>
      </c>
      <c r="H12285" s="9" t="s">
        <v>7442</v>
      </c>
    </row>
    <row r="12286">
      <c r="D12286" s="9" t="s">
        <v>861</v>
      </c>
      <c r="E12286" s="32">
        <v>44851.0</v>
      </c>
      <c r="F12286" s="32">
        <v>44974.0</v>
      </c>
      <c r="G12286" s="9" t="s">
        <v>18569</v>
      </c>
      <c r="H12286" s="9" t="s">
        <v>7444</v>
      </c>
    </row>
    <row r="12287">
      <c r="D12287" s="9" t="s">
        <v>1253</v>
      </c>
      <c r="E12287" s="32">
        <v>44787.0</v>
      </c>
      <c r="F12287" s="32">
        <v>44970.0</v>
      </c>
      <c r="G12287" s="9" t="s">
        <v>18570</v>
      </c>
      <c r="H12287" s="9" t="s">
        <v>7438</v>
      </c>
    </row>
    <row r="12288">
      <c r="D12288" s="9" t="s">
        <v>1253</v>
      </c>
      <c r="E12288" s="32">
        <v>44787.0</v>
      </c>
      <c r="F12288" s="32">
        <v>44970.0</v>
      </c>
      <c r="G12288" s="9" t="s">
        <v>18571</v>
      </c>
      <c r="H12288" s="9" t="s">
        <v>7440</v>
      </c>
    </row>
    <row r="12289">
      <c r="D12289" s="9" t="s">
        <v>1253</v>
      </c>
      <c r="E12289" s="32">
        <v>44787.0</v>
      </c>
      <c r="F12289" s="32">
        <v>44970.0</v>
      </c>
      <c r="G12289" s="9" t="s">
        <v>18572</v>
      </c>
      <c r="H12289" s="9" t="s">
        <v>7442</v>
      </c>
    </row>
    <row r="12290">
      <c r="D12290" s="9" t="s">
        <v>1253</v>
      </c>
      <c r="E12290" s="32">
        <v>44787.0</v>
      </c>
      <c r="F12290" s="32">
        <v>44970.0</v>
      </c>
      <c r="G12290" s="9" t="s">
        <v>18573</v>
      </c>
      <c r="H12290" s="9" t="s">
        <v>7444</v>
      </c>
    </row>
    <row r="12291">
      <c r="C12291" s="32">
        <v>44978.0</v>
      </c>
      <c r="D12291" s="9" t="s">
        <v>1241</v>
      </c>
      <c r="E12291" s="32">
        <v>44788.0</v>
      </c>
      <c r="F12291" s="32">
        <v>44844.0</v>
      </c>
      <c r="G12291" s="9" t="s">
        <v>18574</v>
      </c>
      <c r="H12291" s="9" t="s">
        <v>7438</v>
      </c>
    </row>
    <row r="12292">
      <c r="C12292" s="32">
        <v>44978.0</v>
      </c>
      <c r="D12292" s="9" t="s">
        <v>1241</v>
      </c>
      <c r="E12292" s="32">
        <v>44788.0</v>
      </c>
      <c r="F12292" s="32">
        <v>44844.0</v>
      </c>
      <c r="G12292" s="9" t="s">
        <v>18575</v>
      </c>
      <c r="H12292" s="9" t="s">
        <v>7440</v>
      </c>
    </row>
    <row r="12293">
      <c r="C12293" s="32">
        <v>44978.0</v>
      </c>
      <c r="D12293" s="9" t="s">
        <v>1241</v>
      </c>
      <c r="E12293" s="32">
        <v>44788.0</v>
      </c>
      <c r="F12293" s="32">
        <v>44844.0</v>
      </c>
      <c r="G12293" s="9" t="s">
        <v>18576</v>
      </c>
      <c r="H12293" s="9" t="s">
        <v>7442</v>
      </c>
    </row>
    <row r="12294">
      <c r="C12294" s="32">
        <v>44978.0</v>
      </c>
      <c r="D12294" s="9" t="s">
        <v>1241</v>
      </c>
      <c r="E12294" s="32">
        <v>44788.0</v>
      </c>
      <c r="F12294" s="32">
        <v>44844.0</v>
      </c>
      <c r="G12294" s="9" t="s">
        <v>18577</v>
      </c>
      <c r="H12294" s="9" t="s">
        <v>7444</v>
      </c>
    </row>
    <row r="12295">
      <c r="D12295" s="9" t="s">
        <v>983</v>
      </c>
      <c r="E12295" s="32">
        <v>44830.0</v>
      </c>
      <c r="F12295" s="32">
        <v>44937.0</v>
      </c>
      <c r="G12295" s="9" t="s">
        <v>18578</v>
      </c>
      <c r="H12295" s="9" t="s">
        <v>7438</v>
      </c>
    </row>
    <row r="12296">
      <c r="D12296" s="9" t="s">
        <v>983</v>
      </c>
      <c r="E12296" s="32">
        <v>44830.0</v>
      </c>
      <c r="F12296" s="32">
        <v>44937.0</v>
      </c>
      <c r="G12296" s="9" t="s">
        <v>18579</v>
      </c>
      <c r="H12296" s="9" t="s">
        <v>7440</v>
      </c>
    </row>
    <row r="12297">
      <c r="D12297" s="9" t="s">
        <v>983</v>
      </c>
      <c r="E12297" s="32">
        <v>44830.0</v>
      </c>
      <c r="F12297" s="32">
        <v>44937.0</v>
      </c>
      <c r="G12297" s="9" t="s">
        <v>18580</v>
      </c>
      <c r="H12297" s="9" t="s">
        <v>7442</v>
      </c>
    </row>
    <row r="12298">
      <c r="D12298" s="9" t="s">
        <v>983</v>
      </c>
      <c r="E12298" s="32">
        <v>44830.0</v>
      </c>
      <c r="F12298" s="32">
        <v>44937.0</v>
      </c>
      <c r="G12298" s="9" t="s">
        <v>18581</v>
      </c>
      <c r="H12298" s="9" t="s">
        <v>7444</v>
      </c>
    </row>
    <row r="12299">
      <c r="D12299" s="9" t="s">
        <v>18582</v>
      </c>
      <c r="E12299" s="32">
        <v>44797.0</v>
      </c>
      <c r="F12299" s="32">
        <v>44942.0</v>
      </c>
      <c r="G12299" s="9" t="s">
        <v>18583</v>
      </c>
      <c r="H12299" s="9" t="s">
        <v>7440</v>
      </c>
    </row>
    <row r="12300">
      <c r="D12300" s="9" t="s">
        <v>18582</v>
      </c>
      <c r="E12300" s="32">
        <v>44797.0</v>
      </c>
      <c r="F12300" s="32">
        <v>44942.0</v>
      </c>
      <c r="G12300" s="9" t="s">
        <v>18584</v>
      </c>
      <c r="H12300" s="9" t="s">
        <v>7442</v>
      </c>
    </row>
    <row r="12301">
      <c r="D12301" s="9" t="s">
        <v>18582</v>
      </c>
      <c r="E12301" s="32">
        <v>44797.0</v>
      </c>
      <c r="F12301" s="32">
        <v>44942.0</v>
      </c>
      <c r="G12301" s="9" t="s">
        <v>18585</v>
      </c>
      <c r="H12301" s="9" t="s">
        <v>7444</v>
      </c>
    </row>
    <row r="12302">
      <c r="D12302" s="9" t="s">
        <v>18582</v>
      </c>
      <c r="E12302" s="32">
        <v>44797.0</v>
      </c>
      <c r="F12302" s="32">
        <v>44942.0</v>
      </c>
      <c r="G12302" s="9" t="s">
        <v>18586</v>
      </c>
      <c r="H12302" s="9" t="s">
        <v>7446</v>
      </c>
    </row>
    <row r="12303">
      <c r="D12303" s="9" t="s">
        <v>1031</v>
      </c>
      <c r="E12303" s="32">
        <v>44821.0</v>
      </c>
      <c r="F12303" s="32">
        <v>44928.0</v>
      </c>
      <c r="G12303" s="9" t="s">
        <v>18587</v>
      </c>
      <c r="H12303" s="9" t="s">
        <v>7440</v>
      </c>
    </row>
    <row r="12304">
      <c r="D12304" s="9" t="s">
        <v>1031</v>
      </c>
      <c r="E12304" s="32">
        <v>44821.0</v>
      </c>
      <c r="F12304" s="32">
        <v>44928.0</v>
      </c>
      <c r="G12304" s="9" t="s">
        <v>18588</v>
      </c>
      <c r="H12304" s="9" t="s">
        <v>7442</v>
      </c>
    </row>
    <row r="12305">
      <c r="D12305" s="9" t="s">
        <v>1031</v>
      </c>
      <c r="E12305" s="32">
        <v>44821.0</v>
      </c>
      <c r="F12305" s="32">
        <v>44928.0</v>
      </c>
      <c r="G12305" s="9" t="s">
        <v>18589</v>
      </c>
      <c r="H12305" s="9" t="s">
        <v>7444</v>
      </c>
    </row>
    <row r="12306">
      <c r="D12306" s="9" t="s">
        <v>1031</v>
      </c>
      <c r="E12306" s="32">
        <v>44821.0</v>
      </c>
      <c r="F12306" s="32">
        <v>44928.0</v>
      </c>
      <c r="G12306" s="9" t="s">
        <v>18590</v>
      </c>
      <c r="H12306" s="9" t="s">
        <v>7446</v>
      </c>
    </row>
    <row r="12307">
      <c r="B12307" s="32">
        <v>44957.0</v>
      </c>
      <c r="C12307" s="32">
        <v>44967.0</v>
      </c>
      <c r="D12307" s="9" t="s">
        <v>1129</v>
      </c>
      <c r="E12307" s="32">
        <v>44820.0</v>
      </c>
      <c r="F12307" s="32">
        <v>44942.0</v>
      </c>
      <c r="G12307" s="9" t="s">
        <v>18591</v>
      </c>
      <c r="H12307" s="9" t="s">
        <v>7440</v>
      </c>
    </row>
    <row r="12308">
      <c r="B12308" s="32">
        <v>44957.0</v>
      </c>
      <c r="C12308" s="32">
        <v>44967.0</v>
      </c>
      <c r="D12308" s="9" t="s">
        <v>1129</v>
      </c>
      <c r="E12308" s="32">
        <v>44820.0</v>
      </c>
      <c r="F12308" s="32">
        <v>44942.0</v>
      </c>
      <c r="G12308" s="9" t="s">
        <v>18592</v>
      </c>
      <c r="H12308" s="9" t="s">
        <v>7442</v>
      </c>
    </row>
    <row r="12309">
      <c r="B12309" s="32">
        <v>44957.0</v>
      </c>
      <c r="C12309" s="32">
        <v>44967.0</v>
      </c>
      <c r="D12309" s="9" t="s">
        <v>1129</v>
      </c>
      <c r="E12309" s="32">
        <v>44820.0</v>
      </c>
      <c r="F12309" s="32">
        <v>44942.0</v>
      </c>
      <c r="G12309" s="9" t="s">
        <v>18593</v>
      </c>
      <c r="H12309" s="9" t="s">
        <v>7444</v>
      </c>
    </row>
    <row r="12310">
      <c r="B12310" s="32">
        <v>44957.0</v>
      </c>
      <c r="C12310" s="32">
        <v>44967.0</v>
      </c>
      <c r="D12310" s="9" t="s">
        <v>1129</v>
      </c>
      <c r="E12310" s="32">
        <v>44820.0</v>
      </c>
      <c r="F12310" s="32">
        <v>44942.0</v>
      </c>
      <c r="G12310" s="9" t="s">
        <v>18594</v>
      </c>
      <c r="H12310" s="9" t="s">
        <v>7446</v>
      </c>
    </row>
    <row r="12311">
      <c r="C12311" s="32">
        <v>44956.0</v>
      </c>
      <c r="D12311" s="9" t="s">
        <v>18595</v>
      </c>
      <c r="E12311" s="32">
        <v>44848.0</v>
      </c>
      <c r="F12311" s="32">
        <v>44938.0</v>
      </c>
      <c r="G12311" s="9" t="s">
        <v>18596</v>
      </c>
      <c r="H12311" s="9" t="s">
        <v>7438</v>
      </c>
    </row>
    <row r="12312">
      <c r="C12312" s="32">
        <v>44956.0</v>
      </c>
      <c r="D12312" s="9" t="s">
        <v>18595</v>
      </c>
      <c r="E12312" s="32">
        <v>44848.0</v>
      </c>
      <c r="F12312" s="32">
        <v>44938.0</v>
      </c>
      <c r="G12312" s="9" t="s">
        <v>18597</v>
      </c>
      <c r="H12312" s="9" t="s">
        <v>7440</v>
      </c>
    </row>
    <row r="12313">
      <c r="C12313" s="32">
        <v>44956.0</v>
      </c>
      <c r="D12313" s="9" t="s">
        <v>18595</v>
      </c>
      <c r="E12313" s="32">
        <v>44848.0</v>
      </c>
      <c r="F12313" s="32">
        <v>44938.0</v>
      </c>
      <c r="G12313" s="9" t="s">
        <v>18598</v>
      </c>
      <c r="H12313" s="9" t="s">
        <v>7442</v>
      </c>
    </row>
    <row r="12314">
      <c r="C12314" s="32">
        <v>44956.0</v>
      </c>
      <c r="D12314" s="9" t="s">
        <v>18595</v>
      </c>
      <c r="E12314" s="32">
        <v>44848.0</v>
      </c>
      <c r="F12314" s="32">
        <v>44938.0</v>
      </c>
      <c r="G12314" s="9" t="s">
        <v>18599</v>
      </c>
      <c r="H12314" s="9" t="s">
        <v>7444</v>
      </c>
    </row>
    <row r="12315">
      <c r="B12315" s="32">
        <v>44960.0</v>
      </c>
      <c r="C12315" s="32">
        <v>44972.0</v>
      </c>
      <c r="D12315" s="9" t="s">
        <v>1089</v>
      </c>
      <c r="E12315" s="32">
        <v>44811.0</v>
      </c>
      <c r="F12315" s="32">
        <v>44914.0</v>
      </c>
      <c r="G12315" s="9" t="s">
        <v>18600</v>
      </c>
      <c r="H12315" s="9" t="s">
        <v>7440</v>
      </c>
    </row>
    <row r="12316">
      <c r="B12316" s="32">
        <v>44960.0</v>
      </c>
      <c r="C12316" s="32">
        <v>44972.0</v>
      </c>
      <c r="D12316" s="9" t="s">
        <v>1089</v>
      </c>
      <c r="E12316" s="32">
        <v>44811.0</v>
      </c>
      <c r="F12316" s="32">
        <v>44914.0</v>
      </c>
      <c r="G12316" s="9" t="s">
        <v>18601</v>
      </c>
      <c r="H12316" s="9" t="s">
        <v>7442</v>
      </c>
    </row>
    <row r="12317">
      <c r="B12317" s="32">
        <v>44960.0</v>
      </c>
      <c r="C12317" s="32">
        <v>44972.0</v>
      </c>
      <c r="D12317" s="9" t="s">
        <v>1089</v>
      </c>
      <c r="E12317" s="32">
        <v>44811.0</v>
      </c>
      <c r="F12317" s="32">
        <v>44914.0</v>
      </c>
      <c r="G12317" s="9" t="s">
        <v>18602</v>
      </c>
      <c r="H12317" s="9" t="s">
        <v>7444</v>
      </c>
    </row>
    <row r="12318">
      <c r="B12318" s="32">
        <v>44960.0</v>
      </c>
      <c r="C12318" s="32">
        <v>44972.0</v>
      </c>
      <c r="D12318" s="9" t="s">
        <v>1089</v>
      </c>
      <c r="E12318" s="32">
        <v>44811.0</v>
      </c>
      <c r="F12318" s="32">
        <v>44914.0</v>
      </c>
      <c r="G12318" s="9" t="s">
        <v>18603</v>
      </c>
      <c r="H12318" s="9" t="s">
        <v>7446</v>
      </c>
    </row>
    <row r="12319">
      <c r="B12319" s="32">
        <v>44868.0</v>
      </c>
      <c r="C12319" s="32">
        <v>44886.0</v>
      </c>
      <c r="D12319" s="9" t="s">
        <v>1069</v>
      </c>
      <c r="E12319" s="32">
        <v>44817.0</v>
      </c>
      <c r="F12319" s="32">
        <v>44858.0</v>
      </c>
      <c r="G12319" s="9" t="s">
        <v>18604</v>
      </c>
      <c r="H12319" s="9" t="s">
        <v>7438</v>
      </c>
    </row>
    <row r="12320">
      <c r="B12320" s="32">
        <v>44868.0</v>
      </c>
      <c r="C12320" s="32">
        <v>44886.0</v>
      </c>
      <c r="D12320" s="9" t="s">
        <v>1069</v>
      </c>
      <c r="E12320" s="32">
        <v>44817.0</v>
      </c>
      <c r="F12320" s="32">
        <v>44858.0</v>
      </c>
      <c r="G12320" s="9" t="s">
        <v>18605</v>
      </c>
      <c r="H12320" s="9" t="s">
        <v>7440</v>
      </c>
    </row>
    <row r="12321">
      <c r="B12321" s="32">
        <v>44868.0</v>
      </c>
      <c r="C12321" s="32">
        <v>44886.0</v>
      </c>
      <c r="D12321" s="9" t="s">
        <v>1069</v>
      </c>
      <c r="E12321" s="32">
        <v>44817.0</v>
      </c>
      <c r="F12321" s="32">
        <v>44858.0</v>
      </c>
      <c r="G12321" s="9" t="s">
        <v>18606</v>
      </c>
      <c r="H12321" s="9" t="s">
        <v>7442</v>
      </c>
    </row>
    <row r="12322">
      <c r="B12322" s="32">
        <v>44868.0</v>
      </c>
      <c r="C12322" s="32">
        <v>44886.0</v>
      </c>
      <c r="D12322" s="9" t="s">
        <v>1069</v>
      </c>
      <c r="E12322" s="32">
        <v>44817.0</v>
      </c>
      <c r="F12322" s="32">
        <v>44858.0</v>
      </c>
      <c r="G12322" s="9" t="s">
        <v>18607</v>
      </c>
      <c r="H12322" s="9" t="s">
        <v>7444</v>
      </c>
    </row>
    <row r="12323">
      <c r="D12323" s="9" t="s">
        <v>2511</v>
      </c>
      <c r="E12323" s="32">
        <v>44617.0</v>
      </c>
      <c r="F12323" s="32">
        <v>44960.0</v>
      </c>
      <c r="G12323" s="9" t="s">
        <v>18608</v>
      </c>
      <c r="H12323" s="9" t="s">
        <v>7440</v>
      </c>
    </row>
    <row r="12324">
      <c r="D12324" s="9" t="s">
        <v>2511</v>
      </c>
      <c r="E12324" s="32">
        <v>44617.0</v>
      </c>
      <c r="F12324" s="32">
        <v>44960.0</v>
      </c>
      <c r="G12324" s="9" t="s">
        <v>18609</v>
      </c>
      <c r="H12324" s="9" t="s">
        <v>7442</v>
      </c>
    </row>
    <row r="12325">
      <c r="D12325" s="9" t="s">
        <v>2511</v>
      </c>
      <c r="E12325" s="32">
        <v>44617.0</v>
      </c>
      <c r="F12325" s="32">
        <v>44960.0</v>
      </c>
      <c r="G12325" s="9" t="s">
        <v>18610</v>
      </c>
      <c r="H12325" s="9" t="s">
        <v>7444</v>
      </c>
    </row>
    <row r="12326">
      <c r="D12326" s="9" t="s">
        <v>2511</v>
      </c>
      <c r="E12326" s="32">
        <v>44617.0</v>
      </c>
      <c r="F12326" s="32">
        <v>44960.0</v>
      </c>
      <c r="G12326" s="9" t="s">
        <v>18611</v>
      </c>
      <c r="H12326" s="9" t="s">
        <v>7446</v>
      </c>
    </row>
    <row r="12327">
      <c r="D12327" s="9" t="s">
        <v>1213</v>
      </c>
      <c r="E12327" s="32">
        <v>44798.0</v>
      </c>
      <c r="F12327" s="32">
        <v>44937.0</v>
      </c>
      <c r="G12327" s="9" t="s">
        <v>18612</v>
      </c>
      <c r="H12327" s="9" t="s">
        <v>7438</v>
      </c>
    </row>
    <row r="12328">
      <c r="D12328" s="9" t="s">
        <v>1213</v>
      </c>
      <c r="E12328" s="32">
        <v>44798.0</v>
      </c>
      <c r="F12328" s="32">
        <v>44937.0</v>
      </c>
      <c r="G12328" s="9" t="s">
        <v>18613</v>
      </c>
      <c r="H12328" s="9" t="s">
        <v>7440</v>
      </c>
    </row>
    <row r="12329">
      <c r="D12329" s="9" t="s">
        <v>1213</v>
      </c>
      <c r="E12329" s="32">
        <v>44798.0</v>
      </c>
      <c r="F12329" s="32">
        <v>44937.0</v>
      </c>
      <c r="G12329" s="9" t="s">
        <v>18614</v>
      </c>
      <c r="H12329" s="9" t="s">
        <v>7442</v>
      </c>
    </row>
    <row r="12330">
      <c r="D12330" s="9" t="s">
        <v>1213</v>
      </c>
      <c r="E12330" s="32">
        <v>44798.0</v>
      </c>
      <c r="F12330" s="32">
        <v>44937.0</v>
      </c>
      <c r="G12330" s="9" t="s">
        <v>18615</v>
      </c>
      <c r="H12330" s="9" t="s">
        <v>7444</v>
      </c>
    </row>
    <row r="12331">
      <c r="B12331" s="32">
        <v>44889.0</v>
      </c>
      <c r="C12331" s="32">
        <v>44900.0</v>
      </c>
      <c r="D12331" s="9" t="s">
        <v>1101</v>
      </c>
      <c r="E12331" s="32">
        <v>44809.0</v>
      </c>
      <c r="F12331" s="32">
        <v>44874.0</v>
      </c>
      <c r="G12331" s="9" t="s">
        <v>18616</v>
      </c>
      <c r="H12331" s="9" t="s">
        <v>7438</v>
      </c>
    </row>
    <row r="12332">
      <c r="B12332" s="32">
        <v>44889.0</v>
      </c>
      <c r="C12332" s="32">
        <v>44900.0</v>
      </c>
      <c r="D12332" s="9" t="s">
        <v>1101</v>
      </c>
      <c r="E12332" s="32">
        <v>44809.0</v>
      </c>
      <c r="F12332" s="32">
        <v>44874.0</v>
      </c>
      <c r="G12332" s="9" t="s">
        <v>18617</v>
      </c>
      <c r="H12332" s="9" t="s">
        <v>7440</v>
      </c>
    </row>
    <row r="12333">
      <c r="B12333" s="32">
        <v>44889.0</v>
      </c>
      <c r="C12333" s="32">
        <v>44900.0</v>
      </c>
      <c r="D12333" s="9" t="s">
        <v>1101</v>
      </c>
      <c r="E12333" s="32">
        <v>44809.0</v>
      </c>
      <c r="F12333" s="32">
        <v>44874.0</v>
      </c>
      <c r="G12333" s="9" t="s">
        <v>18618</v>
      </c>
      <c r="H12333" s="9" t="s">
        <v>7442</v>
      </c>
    </row>
    <row r="12334">
      <c r="B12334" s="32">
        <v>44889.0</v>
      </c>
      <c r="C12334" s="32">
        <v>44900.0</v>
      </c>
      <c r="D12334" s="9" t="s">
        <v>1101</v>
      </c>
      <c r="E12334" s="32">
        <v>44809.0</v>
      </c>
      <c r="F12334" s="32">
        <v>44874.0</v>
      </c>
      <c r="G12334" s="9" t="s">
        <v>18619</v>
      </c>
      <c r="H12334" s="9" t="s">
        <v>7444</v>
      </c>
    </row>
    <row r="12335">
      <c r="D12335" s="9" t="s">
        <v>1157</v>
      </c>
      <c r="E12335" s="32">
        <v>44802.0</v>
      </c>
      <c r="F12335" s="32">
        <v>44964.0</v>
      </c>
      <c r="G12335" s="9" t="s">
        <v>18620</v>
      </c>
      <c r="H12335" s="9" t="s">
        <v>7438</v>
      </c>
    </row>
    <row r="12336">
      <c r="D12336" s="9" t="s">
        <v>1157</v>
      </c>
      <c r="E12336" s="32">
        <v>44802.0</v>
      </c>
      <c r="F12336" s="32">
        <v>44964.0</v>
      </c>
      <c r="G12336" s="9" t="s">
        <v>18621</v>
      </c>
      <c r="H12336" s="9" t="s">
        <v>7440</v>
      </c>
    </row>
    <row r="12337">
      <c r="D12337" s="9" t="s">
        <v>1157</v>
      </c>
      <c r="E12337" s="32">
        <v>44802.0</v>
      </c>
      <c r="F12337" s="32">
        <v>44964.0</v>
      </c>
      <c r="G12337" s="9" t="s">
        <v>18622</v>
      </c>
      <c r="H12337" s="9" t="s">
        <v>7442</v>
      </c>
    </row>
    <row r="12338">
      <c r="D12338" s="9" t="s">
        <v>1157</v>
      </c>
      <c r="E12338" s="32">
        <v>44802.0</v>
      </c>
      <c r="F12338" s="32">
        <v>44964.0</v>
      </c>
      <c r="G12338" s="9" t="s">
        <v>18623</v>
      </c>
      <c r="H12338" s="9" t="s">
        <v>7444</v>
      </c>
    </row>
    <row r="12339">
      <c r="D12339" s="9" t="s">
        <v>1157</v>
      </c>
      <c r="E12339" s="32">
        <v>44802.0</v>
      </c>
      <c r="F12339" s="32">
        <v>44964.0</v>
      </c>
      <c r="G12339" s="9" t="s">
        <v>18624</v>
      </c>
      <c r="H12339" s="9" t="s">
        <v>7446</v>
      </c>
    </row>
    <row r="12340">
      <c r="B12340" s="32">
        <v>44943.0</v>
      </c>
      <c r="C12340" s="32">
        <v>44974.0</v>
      </c>
      <c r="D12340" s="9" t="s">
        <v>1269</v>
      </c>
      <c r="E12340" s="32">
        <v>44785.0</v>
      </c>
      <c r="F12340" s="32">
        <v>44876.0</v>
      </c>
      <c r="G12340" s="9" t="s">
        <v>18625</v>
      </c>
      <c r="H12340" s="9" t="s">
        <v>7438</v>
      </c>
    </row>
    <row r="12341">
      <c r="B12341" s="32">
        <v>44943.0</v>
      </c>
      <c r="C12341" s="32">
        <v>44974.0</v>
      </c>
      <c r="D12341" s="9" t="s">
        <v>1269</v>
      </c>
      <c r="E12341" s="32">
        <v>44785.0</v>
      </c>
      <c r="F12341" s="32">
        <v>44876.0</v>
      </c>
      <c r="G12341" s="9" t="s">
        <v>18626</v>
      </c>
      <c r="H12341" s="9" t="s">
        <v>7440</v>
      </c>
    </row>
    <row r="12342">
      <c r="B12342" s="32">
        <v>44943.0</v>
      </c>
      <c r="C12342" s="32">
        <v>44974.0</v>
      </c>
      <c r="D12342" s="9" t="s">
        <v>1269</v>
      </c>
      <c r="E12342" s="32">
        <v>44785.0</v>
      </c>
      <c r="F12342" s="32">
        <v>44876.0</v>
      </c>
      <c r="G12342" s="9" t="s">
        <v>18627</v>
      </c>
      <c r="H12342" s="9" t="s">
        <v>7442</v>
      </c>
    </row>
    <row r="12343">
      <c r="B12343" s="32">
        <v>44943.0</v>
      </c>
      <c r="C12343" s="32">
        <v>44974.0</v>
      </c>
      <c r="D12343" s="9" t="s">
        <v>1269</v>
      </c>
      <c r="E12343" s="32">
        <v>44785.0</v>
      </c>
      <c r="F12343" s="32">
        <v>44876.0</v>
      </c>
      <c r="G12343" s="9" t="s">
        <v>18628</v>
      </c>
      <c r="H12343" s="9" t="s">
        <v>7444</v>
      </c>
    </row>
    <row r="12344">
      <c r="D12344" s="9" t="s">
        <v>18629</v>
      </c>
      <c r="E12344" s="32">
        <v>44831.0</v>
      </c>
      <c r="F12344" s="32">
        <v>44890.0</v>
      </c>
      <c r="G12344" s="9" t="s">
        <v>18630</v>
      </c>
      <c r="H12344" s="9" t="s">
        <v>7438</v>
      </c>
    </row>
    <row r="12345">
      <c r="D12345" s="9" t="s">
        <v>18629</v>
      </c>
      <c r="E12345" s="32">
        <v>44831.0</v>
      </c>
      <c r="F12345" s="32">
        <v>44890.0</v>
      </c>
      <c r="G12345" s="9" t="s">
        <v>18631</v>
      </c>
      <c r="H12345" s="9" t="s">
        <v>7440</v>
      </c>
    </row>
    <row r="12346">
      <c r="D12346" s="9" t="s">
        <v>18629</v>
      </c>
      <c r="E12346" s="32">
        <v>44831.0</v>
      </c>
      <c r="F12346" s="32">
        <v>44890.0</v>
      </c>
      <c r="G12346" s="9" t="s">
        <v>18632</v>
      </c>
      <c r="H12346" s="9" t="s">
        <v>7442</v>
      </c>
    </row>
    <row r="12347">
      <c r="D12347" s="9" t="s">
        <v>18629</v>
      </c>
      <c r="E12347" s="32">
        <v>44831.0</v>
      </c>
      <c r="F12347" s="32">
        <v>44890.0</v>
      </c>
      <c r="G12347" s="9" t="s">
        <v>18633</v>
      </c>
      <c r="H12347" s="9" t="s">
        <v>7444</v>
      </c>
    </row>
    <row r="12348">
      <c r="D12348" s="9" t="s">
        <v>971</v>
      </c>
      <c r="E12348" s="32">
        <v>44831.0</v>
      </c>
      <c r="F12348" s="32">
        <v>44936.0</v>
      </c>
      <c r="G12348" s="9" t="s">
        <v>18634</v>
      </c>
      <c r="H12348" s="9" t="s">
        <v>7438</v>
      </c>
    </row>
    <row r="12349">
      <c r="D12349" s="9" t="s">
        <v>971</v>
      </c>
      <c r="E12349" s="32">
        <v>44831.0</v>
      </c>
      <c r="F12349" s="32">
        <v>44936.0</v>
      </c>
      <c r="G12349" s="9" t="s">
        <v>18635</v>
      </c>
      <c r="H12349" s="9" t="s">
        <v>7440</v>
      </c>
    </row>
    <row r="12350">
      <c r="D12350" s="9" t="s">
        <v>971</v>
      </c>
      <c r="E12350" s="32">
        <v>44831.0</v>
      </c>
      <c r="F12350" s="32">
        <v>44936.0</v>
      </c>
      <c r="G12350" s="9" t="s">
        <v>18636</v>
      </c>
      <c r="H12350" s="9" t="s">
        <v>7442</v>
      </c>
    </row>
    <row r="12351">
      <c r="D12351" s="9" t="s">
        <v>971</v>
      </c>
      <c r="E12351" s="32">
        <v>44831.0</v>
      </c>
      <c r="F12351" s="32">
        <v>44936.0</v>
      </c>
      <c r="G12351" s="9" t="s">
        <v>18637</v>
      </c>
      <c r="H12351" s="9" t="s">
        <v>7444</v>
      </c>
    </row>
    <row r="12352">
      <c r="D12352" s="9" t="s">
        <v>1305</v>
      </c>
      <c r="E12352" s="32">
        <v>44780.0</v>
      </c>
      <c r="F12352" s="32">
        <v>44925.0</v>
      </c>
      <c r="G12352" s="9" t="s">
        <v>18638</v>
      </c>
      <c r="H12352" s="9" t="s">
        <v>7440</v>
      </c>
    </row>
    <row r="12353">
      <c r="D12353" s="9" t="s">
        <v>1305</v>
      </c>
      <c r="E12353" s="32">
        <v>44780.0</v>
      </c>
      <c r="F12353" s="32">
        <v>44925.0</v>
      </c>
      <c r="G12353" s="9" t="s">
        <v>18639</v>
      </c>
      <c r="H12353" s="9" t="s">
        <v>7442</v>
      </c>
    </row>
    <row r="12354">
      <c r="D12354" s="9" t="s">
        <v>1305</v>
      </c>
      <c r="E12354" s="32">
        <v>44780.0</v>
      </c>
      <c r="F12354" s="32">
        <v>44925.0</v>
      </c>
      <c r="G12354" s="9" t="s">
        <v>18640</v>
      </c>
      <c r="H12354" s="9" t="s">
        <v>7444</v>
      </c>
    </row>
    <row r="12355">
      <c r="B12355" s="32">
        <v>44978.0</v>
      </c>
      <c r="C12355" s="32">
        <v>44991.0</v>
      </c>
      <c r="D12355" s="9" t="s">
        <v>18641</v>
      </c>
      <c r="E12355" s="32">
        <v>44761.0</v>
      </c>
      <c r="F12355" s="32">
        <v>44945.0</v>
      </c>
      <c r="G12355" s="9" t="s">
        <v>18642</v>
      </c>
      <c r="H12355" s="9" t="s">
        <v>7438</v>
      </c>
    </row>
    <row r="12356">
      <c r="B12356" s="32">
        <v>44978.0</v>
      </c>
      <c r="C12356" s="32">
        <v>44991.0</v>
      </c>
      <c r="D12356" s="9" t="s">
        <v>18641</v>
      </c>
      <c r="E12356" s="32">
        <v>44761.0</v>
      </c>
      <c r="F12356" s="32">
        <v>44945.0</v>
      </c>
      <c r="G12356" s="9" t="s">
        <v>18643</v>
      </c>
      <c r="H12356" s="9" t="s">
        <v>7440</v>
      </c>
    </row>
    <row r="12357">
      <c r="B12357" s="32">
        <v>44978.0</v>
      </c>
      <c r="C12357" s="32">
        <v>44991.0</v>
      </c>
      <c r="D12357" s="9" t="s">
        <v>18641</v>
      </c>
      <c r="E12357" s="32">
        <v>44761.0</v>
      </c>
      <c r="F12357" s="32">
        <v>44945.0</v>
      </c>
      <c r="G12357" s="9" t="s">
        <v>18644</v>
      </c>
      <c r="H12357" s="9" t="s">
        <v>7442</v>
      </c>
    </row>
    <row r="12358">
      <c r="B12358" s="32">
        <v>44978.0</v>
      </c>
      <c r="C12358" s="32">
        <v>44991.0</v>
      </c>
      <c r="D12358" s="9" t="s">
        <v>18641</v>
      </c>
      <c r="E12358" s="32">
        <v>44761.0</v>
      </c>
      <c r="F12358" s="32">
        <v>44945.0</v>
      </c>
      <c r="G12358" s="9" t="s">
        <v>18645</v>
      </c>
      <c r="H12358" s="9" t="s">
        <v>7444</v>
      </c>
    </row>
    <row r="12359">
      <c r="B12359" s="32">
        <v>44978.0</v>
      </c>
      <c r="C12359" s="32">
        <v>44991.0</v>
      </c>
      <c r="D12359" s="9" t="s">
        <v>18641</v>
      </c>
      <c r="E12359" s="32">
        <v>44761.0</v>
      </c>
      <c r="F12359" s="32">
        <v>44945.0</v>
      </c>
      <c r="G12359" s="9" t="s">
        <v>18646</v>
      </c>
      <c r="H12359" s="9" t="s">
        <v>7446</v>
      </c>
    </row>
    <row r="12360">
      <c r="D12360" s="9" t="s">
        <v>1041</v>
      </c>
      <c r="E12360" s="32">
        <v>44822.0</v>
      </c>
      <c r="F12360" s="32">
        <v>44932.0</v>
      </c>
      <c r="G12360" s="9" t="s">
        <v>18647</v>
      </c>
      <c r="H12360" s="9" t="s">
        <v>7438</v>
      </c>
    </row>
    <row r="12361">
      <c r="D12361" s="9" t="s">
        <v>1041</v>
      </c>
      <c r="E12361" s="32">
        <v>44822.0</v>
      </c>
      <c r="F12361" s="32">
        <v>44932.0</v>
      </c>
      <c r="G12361" s="9" t="s">
        <v>18648</v>
      </c>
      <c r="H12361" s="9" t="s">
        <v>7440</v>
      </c>
    </row>
    <row r="12362">
      <c r="D12362" s="9" t="s">
        <v>1041</v>
      </c>
      <c r="E12362" s="32">
        <v>44822.0</v>
      </c>
      <c r="F12362" s="32">
        <v>44932.0</v>
      </c>
      <c r="G12362" s="9" t="s">
        <v>18649</v>
      </c>
      <c r="H12362" s="9" t="s">
        <v>7442</v>
      </c>
    </row>
    <row r="12363">
      <c r="D12363" s="9" t="s">
        <v>1041</v>
      </c>
      <c r="E12363" s="32">
        <v>44822.0</v>
      </c>
      <c r="F12363" s="32">
        <v>44932.0</v>
      </c>
      <c r="G12363" s="9" t="s">
        <v>18650</v>
      </c>
      <c r="H12363" s="9" t="s">
        <v>7444</v>
      </c>
    </row>
    <row r="12364">
      <c r="D12364" s="9" t="s">
        <v>1041</v>
      </c>
      <c r="E12364" s="32">
        <v>44822.0</v>
      </c>
      <c r="F12364" s="32">
        <v>44972.0</v>
      </c>
      <c r="G12364" s="9" t="s">
        <v>18651</v>
      </c>
      <c r="H12364" s="9" t="s">
        <v>7446</v>
      </c>
    </row>
    <row r="12365">
      <c r="C12365" s="32">
        <v>44974.0</v>
      </c>
      <c r="D12365" s="9" t="s">
        <v>1123</v>
      </c>
      <c r="E12365" s="32">
        <v>44808.0</v>
      </c>
      <c r="F12365" s="32">
        <v>44936.0</v>
      </c>
      <c r="G12365" s="9" t="s">
        <v>18652</v>
      </c>
      <c r="H12365" s="9" t="s">
        <v>7440</v>
      </c>
    </row>
    <row r="12366">
      <c r="C12366" s="32">
        <v>44974.0</v>
      </c>
      <c r="D12366" s="9" t="s">
        <v>1123</v>
      </c>
      <c r="E12366" s="32">
        <v>44808.0</v>
      </c>
      <c r="F12366" s="32">
        <v>44936.0</v>
      </c>
      <c r="G12366" s="9" t="s">
        <v>18653</v>
      </c>
      <c r="H12366" s="9" t="s">
        <v>7442</v>
      </c>
    </row>
    <row r="12367">
      <c r="C12367" s="32">
        <v>44974.0</v>
      </c>
      <c r="D12367" s="9" t="s">
        <v>1123</v>
      </c>
      <c r="E12367" s="32">
        <v>44808.0</v>
      </c>
      <c r="F12367" s="32">
        <v>44936.0</v>
      </c>
      <c r="G12367" s="9" t="s">
        <v>18654</v>
      </c>
      <c r="H12367" s="9" t="s">
        <v>7444</v>
      </c>
    </row>
    <row r="12368">
      <c r="D12368" s="9" t="s">
        <v>771</v>
      </c>
      <c r="E12368" s="32">
        <v>44862.0</v>
      </c>
      <c r="F12368" s="32">
        <v>44956.0</v>
      </c>
      <c r="G12368" s="9" t="s">
        <v>18655</v>
      </c>
      <c r="H12368" s="9" t="s">
        <v>7438</v>
      </c>
    </row>
    <row r="12369">
      <c r="D12369" s="9" t="s">
        <v>771</v>
      </c>
      <c r="E12369" s="32">
        <v>44862.0</v>
      </c>
      <c r="F12369" s="32">
        <v>44956.0</v>
      </c>
      <c r="G12369" s="9" t="s">
        <v>18656</v>
      </c>
      <c r="H12369" s="9" t="s">
        <v>7440</v>
      </c>
    </row>
    <row r="12370">
      <c r="D12370" s="9" t="s">
        <v>771</v>
      </c>
      <c r="E12370" s="32">
        <v>44862.0</v>
      </c>
      <c r="F12370" s="32">
        <v>44956.0</v>
      </c>
      <c r="G12370" s="9" t="s">
        <v>18657</v>
      </c>
      <c r="H12370" s="9" t="s">
        <v>7442</v>
      </c>
    </row>
    <row r="12371">
      <c r="D12371" s="9" t="s">
        <v>771</v>
      </c>
      <c r="E12371" s="32">
        <v>44862.0</v>
      </c>
      <c r="F12371" s="32">
        <v>44956.0</v>
      </c>
      <c r="G12371" s="9" t="s">
        <v>18658</v>
      </c>
      <c r="H12371" s="9" t="s">
        <v>7444</v>
      </c>
    </row>
    <row r="12372">
      <c r="D12372" s="9" t="s">
        <v>771</v>
      </c>
      <c r="E12372" s="32">
        <v>44862.0</v>
      </c>
      <c r="F12372" s="32">
        <v>44956.0</v>
      </c>
      <c r="G12372" s="9" t="s">
        <v>18659</v>
      </c>
      <c r="H12372" s="9" t="s">
        <v>7446</v>
      </c>
    </row>
    <row r="12373">
      <c r="C12373" s="32">
        <v>44924.0</v>
      </c>
      <c r="D12373" s="9" t="s">
        <v>1043</v>
      </c>
      <c r="E12373" s="32">
        <v>44818.0</v>
      </c>
      <c r="F12373" s="32">
        <v>44887.0</v>
      </c>
      <c r="G12373" s="9" t="s">
        <v>18660</v>
      </c>
      <c r="H12373" s="9" t="s">
        <v>7438</v>
      </c>
    </row>
    <row r="12374">
      <c r="C12374" s="32">
        <v>44924.0</v>
      </c>
      <c r="D12374" s="9" t="s">
        <v>1043</v>
      </c>
      <c r="E12374" s="32">
        <v>44818.0</v>
      </c>
      <c r="F12374" s="32">
        <v>44887.0</v>
      </c>
      <c r="G12374" s="9" t="s">
        <v>18661</v>
      </c>
      <c r="H12374" s="9" t="s">
        <v>7440</v>
      </c>
    </row>
    <row r="12375">
      <c r="C12375" s="32">
        <v>44924.0</v>
      </c>
      <c r="D12375" s="9" t="s">
        <v>1043</v>
      </c>
      <c r="E12375" s="32">
        <v>44818.0</v>
      </c>
      <c r="F12375" s="32">
        <v>44887.0</v>
      </c>
      <c r="G12375" s="9" t="s">
        <v>18662</v>
      </c>
      <c r="H12375" s="9" t="s">
        <v>7442</v>
      </c>
    </row>
    <row r="12376">
      <c r="C12376" s="32">
        <v>44924.0</v>
      </c>
      <c r="D12376" s="9" t="s">
        <v>1043</v>
      </c>
      <c r="E12376" s="32">
        <v>44818.0</v>
      </c>
      <c r="F12376" s="32">
        <v>44887.0</v>
      </c>
      <c r="G12376" s="9" t="s">
        <v>18663</v>
      </c>
      <c r="H12376" s="9" t="s">
        <v>7444</v>
      </c>
    </row>
    <row r="12377">
      <c r="C12377" s="32">
        <v>44924.0</v>
      </c>
      <c r="D12377" s="9" t="s">
        <v>1043</v>
      </c>
      <c r="E12377" s="32">
        <v>44818.0</v>
      </c>
      <c r="F12377" s="32">
        <v>44887.0</v>
      </c>
      <c r="G12377" s="9" t="s">
        <v>18664</v>
      </c>
      <c r="H12377" s="9" t="s">
        <v>7446</v>
      </c>
    </row>
    <row r="12378">
      <c r="D12378" s="9" t="s">
        <v>1739</v>
      </c>
      <c r="E12378" s="32">
        <v>44724.0</v>
      </c>
      <c r="F12378" s="32">
        <v>44908.0</v>
      </c>
      <c r="G12378" s="9" t="s">
        <v>18665</v>
      </c>
      <c r="H12378" s="9" t="s">
        <v>7438</v>
      </c>
    </row>
    <row r="12379">
      <c r="D12379" s="9" t="s">
        <v>1739</v>
      </c>
      <c r="E12379" s="32">
        <v>44724.0</v>
      </c>
      <c r="F12379" s="32">
        <v>44908.0</v>
      </c>
      <c r="G12379" s="9" t="s">
        <v>18666</v>
      </c>
      <c r="H12379" s="9" t="s">
        <v>7440</v>
      </c>
    </row>
    <row r="12380">
      <c r="D12380" s="9" t="s">
        <v>1739</v>
      </c>
      <c r="E12380" s="32">
        <v>44724.0</v>
      </c>
      <c r="F12380" s="32">
        <v>44908.0</v>
      </c>
      <c r="G12380" s="9" t="s">
        <v>18667</v>
      </c>
      <c r="H12380" s="9" t="s">
        <v>7442</v>
      </c>
    </row>
    <row r="12381">
      <c r="D12381" s="9" t="s">
        <v>1739</v>
      </c>
      <c r="E12381" s="32">
        <v>44724.0</v>
      </c>
      <c r="F12381" s="32">
        <v>44908.0</v>
      </c>
      <c r="G12381" s="9" t="s">
        <v>18668</v>
      </c>
      <c r="H12381" s="9" t="s">
        <v>7444</v>
      </c>
    </row>
    <row r="12382">
      <c r="D12382" s="9" t="s">
        <v>1739</v>
      </c>
      <c r="E12382" s="32">
        <v>44724.0</v>
      </c>
      <c r="F12382" s="32">
        <v>44908.0</v>
      </c>
      <c r="G12382" s="9" t="s">
        <v>18669</v>
      </c>
      <c r="H12382" s="9" t="s">
        <v>7446</v>
      </c>
    </row>
    <row r="12383">
      <c r="D12383" s="9" t="s">
        <v>18670</v>
      </c>
      <c r="E12383" s="32">
        <v>44729.0</v>
      </c>
      <c r="F12383" s="32">
        <v>44890.0</v>
      </c>
      <c r="G12383" s="9" t="s">
        <v>18671</v>
      </c>
      <c r="H12383" s="9" t="s">
        <v>7438</v>
      </c>
    </row>
    <row r="12384">
      <c r="D12384" s="9" t="s">
        <v>18670</v>
      </c>
      <c r="E12384" s="32">
        <v>44729.0</v>
      </c>
      <c r="F12384" s="32">
        <v>44890.0</v>
      </c>
      <c r="G12384" s="9" t="s">
        <v>18672</v>
      </c>
      <c r="H12384" s="9" t="s">
        <v>7440</v>
      </c>
    </row>
    <row r="12385">
      <c r="D12385" s="9" t="s">
        <v>18670</v>
      </c>
      <c r="E12385" s="32">
        <v>44729.0</v>
      </c>
      <c r="F12385" s="32">
        <v>44890.0</v>
      </c>
      <c r="G12385" s="9" t="s">
        <v>18673</v>
      </c>
      <c r="H12385" s="9" t="s">
        <v>7442</v>
      </c>
    </row>
    <row r="12386">
      <c r="D12386" s="9" t="s">
        <v>18670</v>
      </c>
      <c r="E12386" s="32">
        <v>44729.0</v>
      </c>
      <c r="F12386" s="32">
        <v>44890.0</v>
      </c>
      <c r="G12386" s="9" t="s">
        <v>18674</v>
      </c>
      <c r="H12386" s="9" t="s">
        <v>7444</v>
      </c>
    </row>
    <row r="12387">
      <c r="B12387" s="32">
        <v>44981.0</v>
      </c>
      <c r="D12387" s="9" t="s">
        <v>1011</v>
      </c>
      <c r="E12387" s="32">
        <v>44826.0</v>
      </c>
      <c r="F12387" s="32">
        <v>44910.0</v>
      </c>
      <c r="G12387" s="9" t="s">
        <v>18675</v>
      </c>
      <c r="H12387" s="9" t="s">
        <v>7438</v>
      </c>
    </row>
    <row r="12388">
      <c r="B12388" s="32">
        <v>44981.0</v>
      </c>
      <c r="D12388" s="9" t="s">
        <v>1011</v>
      </c>
      <c r="E12388" s="32">
        <v>44826.0</v>
      </c>
      <c r="F12388" s="32">
        <v>44910.0</v>
      </c>
      <c r="G12388" s="9" t="s">
        <v>18676</v>
      </c>
      <c r="H12388" s="9" t="s">
        <v>7440</v>
      </c>
    </row>
    <row r="12389">
      <c r="B12389" s="32">
        <v>44981.0</v>
      </c>
      <c r="D12389" s="9" t="s">
        <v>1011</v>
      </c>
      <c r="E12389" s="32">
        <v>44826.0</v>
      </c>
      <c r="F12389" s="32">
        <v>44910.0</v>
      </c>
      <c r="G12389" s="9" t="s">
        <v>18677</v>
      </c>
      <c r="H12389" s="9" t="s">
        <v>7442</v>
      </c>
    </row>
    <row r="12390">
      <c r="B12390" s="32">
        <v>44981.0</v>
      </c>
      <c r="D12390" s="9" t="s">
        <v>1011</v>
      </c>
      <c r="E12390" s="32">
        <v>44826.0</v>
      </c>
      <c r="F12390" s="32">
        <v>44910.0</v>
      </c>
      <c r="G12390" s="9" t="s">
        <v>18678</v>
      </c>
      <c r="H12390" s="9" t="s">
        <v>7444</v>
      </c>
    </row>
    <row r="12391">
      <c r="B12391" s="32">
        <v>44981.0</v>
      </c>
      <c r="D12391" s="9" t="s">
        <v>1011</v>
      </c>
      <c r="E12391" s="32">
        <v>44826.0</v>
      </c>
      <c r="F12391" s="32">
        <v>44965.0</v>
      </c>
      <c r="G12391" s="9" t="s">
        <v>18679</v>
      </c>
      <c r="H12391" s="9" t="s">
        <v>7446</v>
      </c>
    </row>
    <row r="12392">
      <c r="C12392" s="32">
        <v>44978.0</v>
      </c>
      <c r="D12392" s="9" t="s">
        <v>1533</v>
      </c>
      <c r="E12392" s="32">
        <v>44746.0</v>
      </c>
      <c r="F12392" s="32">
        <v>44910.0</v>
      </c>
      <c r="G12392" s="9" t="s">
        <v>18680</v>
      </c>
      <c r="H12392" s="9" t="s">
        <v>7438</v>
      </c>
    </row>
    <row r="12393">
      <c r="C12393" s="32">
        <v>44978.0</v>
      </c>
      <c r="D12393" s="9" t="s">
        <v>1533</v>
      </c>
      <c r="E12393" s="32">
        <v>44746.0</v>
      </c>
      <c r="F12393" s="32">
        <v>44910.0</v>
      </c>
      <c r="G12393" s="9" t="s">
        <v>18681</v>
      </c>
      <c r="H12393" s="9" t="s">
        <v>7440</v>
      </c>
    </row>
    <row r="12394">
      <c r="C12394" s="32">
        <v>44978.0</v>
      </c>
      <c r="D12394" s="9" t="s">
        <v>1533</v>
      </c>
      <c r="E12394" s="32">
        <v>44746.0</v>
      </c>
      <c r="F12394" s="32">
        <v>44910.0</v>
      </c>
      <c r="G12394" s="9" t="s">
        <v>18682</v>
      </c>
      <c r="H12394" s="9" t="s">
        <v>7442</v>
      </c>
    </row>
    <row r="12395">
      <c r="C12395" s="32">
        <v>44978.0</v>
      </c>
      <c r="D12395" s="9" t="s">
        <v>1533</v>
      </c>
      <c r="E12395" s="32">
        <v>44746.0</v>
      </c>
      <c r="F12395" s="32">
        <v>44910.0</v>
      </c>
      <c r="G12395" s="9" t="s">
        <v>18683</v>
      </c>
      <c r="H12395" s="9" t="s">
        <v>7444</v>
      </c>
    </row>
    <row r="12396">
      <c r="C12396" s="32">
        <v>44978.0</v>
      </c>
      <c r="D12396" s="9" t="s">
        <v>1533</v>
      </c>
      <c r="E12396" s="32">
        <v>44746.0</v>
      </c>
      <c r="F12396" s="32">
        <v>44910.0</v>
      </c>
      <c r="G12396" s="9" t="s">
        <v>18684</v>
      </c>
      <c r="H12396" s="9" t="s">
        <v>7446</v>
      </c>
    </row>
    <row r="12397">
      <c r="D12397" s="9" t="s">
        <v>967</v>
      </c>
      <c r="E12397" s="32">
        <v>44830.0</v>
      </c>
      <c r="F12397" s="32">
        <v>44910.0</v>
      </c>
      <c r="G12397" s="9" t="s">
        <v>18685</v>
      </c>
      <c r="H12397" s="9" t="s">
        <v>7438</v>
      </c>
    </row>
    <row r="12398">
      <c r="D12398" s="9" t="s">
        <v>967</v>
      </c>
      <c r="E12398" s="32">
        <v>44830.0</v>
      </c>
      <c r="F12398" s="32">
        <v>44910.0</v>
      </c>
      <c r="G12398" s="9" t="s">
        <v>18686</v>
      </c>
      <c r="H12398" s="9" t="s">
        <v>7440</v>
      </c>
    </row>
    <row r="12399">
      <c r="D12399" s="9" t="s">
        <v>967</v>
      </c>
      <c r="E12399" s="32">
        <v>44830.0</v>
      </c>
      <c r="F12399" s="32">
        <v>44910.0</v>
      </c>
      <c r="G12399" s="9" t="s">
        <v>18687</v>
      </c>
      <c r="H12399" s="9" t="s">
        <v>7442</v>
      </c>
    </row>
    <row r="12400">
      <c r="D12400" s="9" t="s">
        <v>967</v>
      </c>
      <c r="E12400" s="32">
        <v>44830.0</v>
      </c>
      <c r="F12400" s="32">
        <v>44910.0</v>
      </c>
      <c r="G12400" s="9" t="s">
        <v>18688</v>
      </c>
      <c r="H12400" s="9" t="s">
        <v>7444</v>
      </c>
    </row>
    <row r="12401">
      <c r="B12401" s="32">
        <v>44901.0</v>
      </c>
      <c r="C12401" s="32">
        <v>44911.0</v>
      </c>
      <c r="D12401" s="9" t="s">
        <v>1323</v>
      </c>
      <c r="E12401" s="32">
        <v>44790.0</v>
      </c>
      <c r="F12401" s="32">
        <v>44890.0</v>
      </c>
      <c r="G12401" s="9" t="s">
        <v>18689</v>
      </c>
      <c r="H12401" s="9" t="s">
        <v>7438</v>
      </c>
    </row>
    <row r="12402">
      <c r="B12402" s="32">
        <v>44901.0</v>
      </c>
      <c r="C12402" s="32">
        <v>44911.0</v>
      </c>
      <c r="D12402" s="9" t="s">
        <v>1323</v>
      </c>
      <c r="E12402" s="32">
        <v>44790.0</v>
      </c>
      <c r="F12402" s="32">
        <v>44890.0</v>
      </c>
      <c r="G12402" s="9" t="s">
        <v>18690</v>
      </c>
      <c r="H12402" s="9" t="s">
        <v>7440</v>
      </c>
    </row>
    <row r="12403">
      <c r="B12403" s="32">
        <v>44901.0</v>
      </c>
      <c r="C12403" s="32">
        <v>44911.0</v>
      </c>
      <c r="D12403" s="9" t="s">
        <v>1323</v>
      </c>
      <c r="E12403" s="32">
        <v>44790.0</v>
      </c>
      <c r="F12403" s="32">
        <v>44890.0</v>
      </c>
      <c r="G12403" s="9" t="s">
        <v>18691</v>
      </c>
      <c r="H12403" s="9" t="s">
        <v>7442</v>
      </c>
    </row>
    <row r="12404">
      <c r="B12404" s="32">
        <v>44901.0</v>
      </c>
      <c r="C12404" s="32">
        <v>44911.0</v>
      </c>
      <c r="D12404" s="9" t="s">
        <v>1323</v>
      </c>
      <c r="E12404" s="32">
        <v>44790.0</v>
      </c>
      <c r="F12404" s="32">
        <v>44890.0</v>
      </c>
      <c r="G12404" s="9" t="s">
        <v>18692</v>
      </c>
      <c r="H12404" s="9" t="s">
        <v>7444</v>
      </c>
    </row>
    <row r="12405">
      <c r="B12405" s="32">
        <v>44901.0</v>
      </c>
      <c r="C12405" s="32">
        <v>44911.0</v>
      </c>
      <c r="D12405" s="9" t="s">
        <v>1323</v>
      </c>
      <c r="E12405" s="32">
        <v>44790.0</v>
      </c>
      <c r="F12405" s="32">
        <v>44893.0</v>
      </c>
      <c r="G12405" s="9" t="s">
        <v>18693</v>
      </c>
      <c r="H12405" s="9" t="s">
        <v>7446</v>
      </c>
    </row>
    <row r="12406">
      <c r="D12406" s="9" t="s">
        <v>1083</v>
      </c>
      <c r="E12406" s="32">
        <v>44814.0</v>
      </c>
      <c r="F12406" s="32">
        <v>44917.0</v>
      </c>
      <c r="G12406" s="9" t="s">
        <v>18694</v>
      </c>
      <c r="H12406" s="9" t="s">
        <v>7438</v>
      </c>
    </row>
    <row r="12407">
      <c r="D12407" s="9" t="s">
        <v>1083</v>
      </c>
      <c r="E12407" s="32">
        <v>44814.0</v>
      </c>
      <c r="F12407" s="32">
        <v>44917.0</v>
      </c>
      <c r="G12407" s="9" t="s">
        <v>18695</v>
      </c>
      <c r="H12407" s="9" t="s">
        <v>7440</v>
      </c>
    </row>
    <row r="12408">
      <c r="D12408" s="9" t="s">
        <v>1083</v>
      </c>
      <c r="E12408" s="32">
        <v>44814.0</v>
      </c>
      <c r="F12408" s="32">
        <v>44917.0</v>
      </c>
      <c r="G12408" s="9" t="s">
        <v>18696</v>
      </c>
      <c r="H12408" s="9" t="s">
        <v>7442</v>
      </c>
    </row>
    <row r="12409">
      <c r="D12409" s="9" t="s">
        <v>1083</v>
      </c>
      <c r="E12409" s="32">
        <v>44814.0</v>
      </c>
      <c r="F12409" s="32">
        <v>44917.0</v>
      </c>
      <c r="G12409" s="9" t="s">
        <v>18697</v>
      </c>
      <c r="H12409" s="9" t="s">
        <v>7444</v>
      </c>
    </row>
    <row r="12410">
      <c r="C12410" s="32">
        <v>44956.0</v>
      </c>
      <c r="D12410" s="9" t="s">
        <v>1009</v>
      </c>
      <c r="E12410" s="32">
        <v>44824.0</v>
      </c>
      <c r="F12410" s="32">
        <v>44886.0</v>
      </c>
      <c r="G12410" s="9" t="s">
        <v>18698</v>
      </c>
      <c r="H12410" s="9" t="s">
        <v>7440</v>
      </c>
    </row>
    <row r="12411">
      <c r="C12411" s="32">
        <v>44956.0</v>
      </c>
      <c r="D12411" s="9" t="s">
        <v>1009</v>
      </c>
      <c r="E12411" s="32">
        <v>44824.0</v>
      </c>
      <c r="F12411" s="32">
        <v>44886.0</v>
      </c>
      <c r="G12411" s="9" t="s">
        <v>18699</v>
      </c>
      <c r="H12411" s="9" t="s">
        <v>7442</v>
      </c>
    </row>
    <row r="12412">
      <c r="C12412" s="32">
        <v>44956.0</v>
      </c>
      <c r="D12412" s="9" t="s">
        <v>1009</v>
      </c>
      <c r="E12412" s="32">
        <v>44824.0</v>
      </c>
      <c r="F12412" s="32">
        <v>44886.0</v>
      </c>
      <c r="G12412" s="9" t="s">
        <v>18700</v>
      </c>
      <c r="H12412" s="9" t="s">
        <v>7444</v>
      </c>
    </row>
    <row r="12413">
      <c r="C12413" s="32">
        <v>44956.0</v>
      </c>
      <c r="D12413" s="9" t="s">
        <v>1009</v>
      </c>
      <c r="E12413" s="32">
        <v>44824.0</v>
      </c>
      <c r="F12413" s="32">
        <v>44914.0</v>
      </c>
      <c r="G12413" s="9" t="s">
        <v>18701</v>
      </c>
      <c r="H12413" s="9" t="s">
        <v>7446</v>
      </c>
    </row>
    <row r="12414">
      <c r="D12414" s="9" t="s">
        <v>18702</v>
      </c>
      <c r="E12414" s="32">
        <v>44839.0</v>
      </c>
      <c r="F12414" s="32">
        <v>44886.0</v>
      </c>
      <c r="G12414" s="9" t="s">
        <v>18703</v>
      </c>
      <c r="H12414" s="9" t="s">
        <v>7438</v>
      </c>
    </row>
    <row r="12415">
      <c r="D12415" s="9" t="s">
        <v>18702</v>
      </c>
      <c r="E12415" s="32">
        <v>44839.0</v>
      </c>
      <c r="F12415" s="32">
        <v>44886.0</v>
      </c>
      <c r="G12415" s="9" t="s">
        <v>18704</v>
      </c>
      <c r="H12415" s="9" t="s">
        <v>7440</v>
      </c>
    </row>
    <row r="12416">
      <c r="D12416" s="9" t="s">
        <v>18702</v>
      </c>
      <c r="E12416" s="32">
        <v>44839.0</v>
      </c>
      <c r="F12416" s="32">
        <v>44886.0</v>
      </c>
      <c r="G12416" s="9" t="s">
        <v>18705</v>
      </c>
      <c r="H12416" s="9" t="s">
        <v>7442</v>
      </c>
    </row>
    <row r="12417">
      <c r="D12417" s="9" t="s">
        <v>18702</v>
      </c>
      <c r="E12417" s="32">
        <v>44839.0</v>
      </c>
      <c r="F12417" s="32">
        <v>44886.0</v>
      </c>
      <c r="G12417" s="9" t="s">
        <v>18706</v>
      </c>
      <c r="H12417" s="9" t="s">
        <v>7444</v>
      </c>
    </row>
    <row r="12418">
      <c r="D12418" s="9" t="s">
        <v>1267</v>
      </c>
      <c r="E12418" s="32">
        <v>44785.0</v>
      </c>
      <c r="F12418" s="32">
        <v>44915.0</v>
      </c>
      <c r="G12418" s="9" t="s">
        <v>18707</v>
      </c>
      <c r="H12418" s="9" t="s">
        <v>7440</v>
      </c>
    </row>
    <row r="12419">
      <c r="D12419" s="9" t="s">
        <v>1267</v>
      </c>
      <c r="E12419" s="32">
        <v>44785.0</v>
      </c>
      <c r="F12419" s="32">
        <v>44915.0</v>
      </c>
      <c r="G12419" s="9" t="s">
        <v>18708</v>
      </c>
      <c r="H12419" s="9" t="s">
        <v>7442</v>
      </c>
    </row>
    <row r="12420">
      <c r="D12420" s="9" t="s">
        <v>1267</v>
      </c>
      <c r="E12420" s="32">
        <v>44785.0</v>
      </c>
      <c r="F12420" s="32">
        <v>44915.0</v>
      </c>
      <c r="G12420" s="9" t="s">
        <v>18709</v>
      </c>
      <c r="H12420" s="9" t="s">
        <v>7444</v>
      </c>
    </row>
    <row r="12421">
      <c r="D12421" s="9" t="s">
        <v>1267</v>
      </c>
      <c r="E12421" s="32">
        <v>44785.0</v>
      </c>
      <c r="F12421" s="32">
        <v>44980.0</v>
      </c>
      <c r="G12421" s="9" t="s">
        <v>18710</v>
      </c>
      <c r="H12421" s="9" t="s">
        <v>7446</v>
      </c>
    </row>
    <row r="12422">
      <c r="B12422" s="32">
        <v>44881.0</v>
      </c>
      <c r="C12422" s="32">
        <v>44889.0</v>
      </c>
      <c r="D12422" s="9" t="s">
        <v>977</v>
      </c>
      <c r="E12422" s="32">
        <v>44828.0</v>
      </c>
      <c r="F12422" s="32">
        <v>44873.0</v>
      </c>
      <c r="G12422" s="9" t="s">
        <v>18711</v>
      </c>
      <c r="H12422" s="9" t="s">
        <v>7438</v>
      </c>
    </row>
    <row r="12423">
      <c r="B12423" s="32">
        <v>44881.0</v>
      </c>
      <c r="C12423" s="32">
        <v>44889.0</v>
      </c>
      <c r="D12423" s="9" t="s">
        <v>977</v>
      </c>
      <c r="E12423" s="32">
        <v>44828.0</v>
      </c>
      <c r="F12423" s="32">
        <v>44873.0</v>
      </c>
      <c r="G12423" s="9" t="s">
        <v>18712</v>
      </c>
      <c r="H12423" s="9" t="s">
        <v>7440</v>
      </c>
    </row>
    <row r="12424">
      <c r="B12424" s="32">
        <v>44881.0</v>
      </c>
      <c r="C12424" s="32">
        <v>44889.0</v>
      </c>
      <c r="D12424" s="9" t="s">
        <v>977</v>
      </c>
      <c r="E12424" s="32">
        <v>44828.0</v>
      </c>
      <c r="F12424" s="32">
        <v>44873.0</v>
      </c>
      <c r="G12424" s="9" t="s">
        <v>18713</v>
      </c>
      <c r="H12424" s="9" t="s">
        <v>7442</v>
      </c>
    </row>
    <row r="12425">
      <c r="B12425" s="32">
        <v>44881.0</v>
      </c>
      <c r="C12425" s="32">
        <v>44889.0</v>
      </c>
      <c r="D12425" s="9" t="s">
        <v>977</v>
      </c>
      <c r="E12425" s="32">
        <v>44828.0</v>
      </c>
      <c r="F12425" s="32">
        <v>44873.0</v>
      </c>
      <c r="G12425" s="9" t="s">
        <v>18714</v>
      </c>
      <c r="H12425" s="9" t="s">
        <v>7444</v>
      </c>
    </row>
    <row r="12426">
      <c r="D12426" s="9" t="s">
        <v>18715</v>
      </c>
      <c r="E12426" s="32">
        <v>44832.0</v>
      </c>
      <c r="F12426" s="32">
        <v>44931.0</v>
      </c>
      <c r="G12426" s="9" t="s">
        <v>18716</v>
      </c>
      <c r="H12426" s="9" t="s">
        <v>7438</v>
      </c>
    </row>
    <row r="12427">
      <c r="D12427" s="9" t="s">
        <v>18715</v>
      </c>
      <c r="E12427" s="32">
        <v>44832.0</v>
      </c>
      <c r="F12427" s="32">
        <v>44931.0</v>
      </c>
      <c r="G12427" s="9" t="s">
        <v>18717</v>
      </c>
      <c r="H12427" s="9" t="s">
        <v>7440</v>
      </c>
    </row>
    <row r="12428">
      <c r="D12428" s="9" t="s">
        <v>18715</v>
      </c>
      <c r="E12428" s="32">
        <v>44832.0</v>
      </c>
      <c r="F12428" s="32">
        <v>44931.0</v>
      </c>
      <c r="G12428" s="9" t="s">
        <v>18718</v>
      </c>
      <c r="H12428" s="9" t="s">
        <v>7442</v>
      </c>
    </row>
    <row r="12429">
      <c r="D12429" s="9" t="s">
        <v>18715</v>
      </c>
      <c r="E12429" s="32">
        <v>44832.0</v>
      </c>
      <c r="F12429" s="32">
        <v>44931.0</v>
      </c>
      <c r="G12429" s="9" t="s">
        <v>18719</v>
      </c>
      <c r="H12429" s="9" t="s">
        <v>7444</v>
      </c>
    </row>
    <row r="12430">
      <c r="D12430" s="9" t="s">
        <v>917</v>
      </c>
      <c r="E12430" s="32">
        <v>44838.0</v>
      </c>
      <c r="F12430" s="32">
        <v>44888.0</v>
      </c>
      <c r="G12430" s="9" t="s">
        <v>18720</v>
      </c>
      <c r="H12430" s="9" t="s">
        <v>7438</v>
      </c>
    </row>
    <row r="12431">
      <c r="D12431" s="9" t="s">
        <v>917</v>
      </c>
      <c r="E12431" s="32">
        <v>44838.0</v>
      </c>
      <c r="F12431" s="32">
        <v>44888.0</v>
      </c>
      <c r="G12431" s="9" t="s">
        <v>18721</v>
      </c>
      <c r="H12431" s="9" t="s">
        <v>7440</v>
      </c>
    </row>
    <row r="12432">
      <c r="D12432" s="9" t="s">
        <v>917</v>
      </c>
      <c r="E12432" s="32">
        <v>44838.0</v>
      </c>
      <c r="F12432" s="32">
        <v>44888.0</v>
      </c>
      <c r="G12432" s="9" t="s">
        <v>18722</v>
      </c>
      <c r="H12432" s="9" t="s">
        <v>7442</v>
      </c>
    </row>
    <row r="12433">
      <c r="D12433" s="9" t="s">
        <v>917</v>
      </c>
      <c r="E12433" s="32">
        <v>44838.0</v>
      </c>
      <c r="F12433" s="32">
        <v>44888.0</v>
      </c>
      <c r="G12433" s="9" t="s">
        <v>18723</v>
      </c>
      <c r="H12433" s="9" t="s">
        <v>7444</v>
      </c>
    </row>
    <row r="12434">
      <c r="D12434" s="9" t="s">
        <v>18724</v>
      </c>
      <c r="E12434" s="32">
        <v>44839.0</v>
      </c>
      <c r="F12434" s="32">
        <v>44910.0</v>
      </c>
      <c r="G12434" s="9" t="s">
        <v>18725</v>
      </c>
      <c r="H12434" s="9" t="s">
        <v>7440</v>
      </c>
    </row>
    <row r="12435">
      <c r="D12435" s="9" t="s">
        <v>18724</v>
      </c>
      <c r="E12435" s="32">
        <v>44839.0</v>
      </c>
      <c r="F12435" s="32">
        <v>44910.0</v>
      </c>
      <c r="G12435" s="9" t="s">
        <v>18726</v>
      </c>
      <c r="H12435" s="9" t="s">
        <v>7442</v>
      </c>
    </row>
    <row r="12436">
      <c r="D12436" s="9" t="s">
        <v>18724</v>
      </c>
      <c r="E12436" s="32">
        <v>44839.0</v>
      </c>
      <c r="F12436" s="32">
        <v>44910.0</v>
      </c>
      <c r="G12436" s="9" t="s">
        <v>18727</v>
      </c>
      <c r="H12436" s="9" t="s">
        <v>7444</v>
      </c>
    </row>
    <row r="12437">
      <c r="D12437" s="9" t="s">
        <v>1209</v>
      </c>
      <c r="E12437" s="32">
        <v>44794.0</v>
      </c>
      <c r="F12437" s="32">
        <v>44985.0</v>
      </c>
      <c r="G12437" s="9" t="s">
        <v>18728</v>
      </c>
      <c r="H12437" s="9" t="s">
        <v>7438</v>
      </c>
    </row>
    <row r="12438">
      <c r="D12438" s="9" t="s">
        <v>1209</v>
      </c>
      <c r="E12438" s="32">
        <v>44794.0</v>
      </c>
      <c r="F12438" s="32">
        <v>44985.0</v>
      </c>
      <c r="G12438" s="9" t="s">
        <v>18729</v>
      </c>
      <c r="H12438" s="9" t="s">
        <v>7440</v>
      </c>
    </row>
    <row r="12439">
      <c r="D12439" s="9" t="s">
        <v>1209</v>
      </c>
      <c r="E12439" s="32">
        <v>44794.0</v>
      </c>
      <c r="F12439" s="32">
        <v>44985.0</v>
      </c>
      <c r="G12439" s="9" t="s">
        <v>18730</v>
      </c>
      <c r="H12439" s="9" t="s">
        <v>7442</v>
      </c>
    </row>
    <row r="12440">
      <c r="D12440" s="9" t="s">
        <v>1209</v>
      </c>
      <c r="E12440" s="32">
        <v>44794.0</v>
      </c>
      <c r="F12440" s="32">
        <v>44985.0</v>
      </c>
      <c r="G12440" s="9" t="s">
        <v>18731</v>
      </c>
      <c r="H12440" s="9" t="s">
        <v>7444</v>
      </c>
    </row>
    <row r="12441">
      <c r="D12441" s="9" t="s">
        <v>1209</v>
      </c>
      <c r="E12441" s="32">
        <v>44794.0</v>
      </c>
      <c r="F12441" s="32">
        <v>44985.0</v>
      </c>
      <c r="G12441" s="9" t="s">
        <v>18732</v>
      </c>
      <c r="H12441" s="9" t="s">
        <v>7446</v>
      </c>
    </row>
    <row r="12442">
      <c r="B12442" s="32">
        <v>44987.0</v>
      </c>
      <c r="D12442" s="9" t="s">
        <v>1127</v>
      </c>
      <c r="E12442" s="32">
        <v>44825.0</v>
      </c>
      <c r="F12442" s="32">
        <v>44914.0</v>
      </c>
      <c r="G12442" s="9" t="s">
        <v>18733</v>
      </c>
      <c r="H12442" s="9" t="s">
        <v>7438</v>
      </c>
    </row>
    <row r="12443">
      <c r="B12443" s="32">
        <v>44987.0</v>
      </c>
      <c r="D12443" s="9" t="s">
        <v>1127</v>
      </c>
      <c r="E12443" s="32">
        <v>44825.0</v>
      </c>
      <c r="F12443" s="32">
        <v>44914.0</v>
      </c>
      <c r="G12443" s="9" t="s">
        <v>18734</v>
      </c>
      <c r="H12443" s="9" t="s">
        <v>7440</v>
      </c>
    </row>
    <row r="12444">
      <c r="B12444" s="32">
        <v>44987.0</v>
      </c>
      <c r="D12444" s="9" t="s">
        <v>1127</v>
      </c>
      <c r="E12444" s="32">
        <v>44825.0</v>
      </c>
      <c r="F12444" s="32">
        <v>44914.0</v>
      </c>
      <c r="G12444" s="9" t="s">
        <v>18735</v>
      </c>
      <c r="H12444" s="9" t="s">
        <v>7442</v>
      </c>
    </row>
    <row r="12445">
      <c r="B12445" s="32">
        <v>44987.0</v>
      </c>
      <c r="D12445" s="9" t="s">
        <v>1127</v>
      </c>
      <c r="E12445" s="32">
        <v>44825.0</v>
      </c>
      <c r="F12445" s="32">
        <v>44914.0</v>
      </c>
      <c r="G12445" s="9" t="s">
        <v>18736</v>
      </c>
      <c r="H12445" s="9" t="s">
        <v>7444</v>
      </c>
    </row>
    <row r="12446">
      <c r="B12446" s="32">
        <v>44987.0</v>
      </c>
      <c r="D12446" s="9" t="s">
        <v>1127</v>
      </c>
      <c r="E12446" s="32">
        <v>44825.0</v>
      </c>
      <c r="F12446" s="32">
        <v>44914.0</v>
      </c>
      <c r="G12446" s="9" t="s">
        <v>18737</v>
      </c>
      <c r="H12446" s="9" t="s">
        <v>7446</v>
      </c>
    </row>
    <row r="12447">
      <c r="B12447" s="32">
        <v>44918.0</v>
      </c>
      <c r="C12447" s="32">
        <v>44932.0</v>
      </c>
      <c r="D12447" s="9" t="s">
        <v>1155</v>
      </c>
      <c r="E12447" s="32">
        <v>44812.0</v>
      </c>
      <c r="F12447" s="32">
        <v>44902.0</v>
      </c>
      <c r="G12447" s="9" t="s">
        <v>18738</v>
      </c>
      <c r="H12447" s="9" t="s">
        <v>7438</v>
      </c>
    </row>
    <row r="12448">
      <c r="B12448" s="32">
        <v>44918.0</v>
      </c>
      <c r="C12448" s="32">
        <v>44932.0</v>
      </c>
      <c r="D12448" s="9" t="s">
        <v>1155</v>
      </c>
      <c r="E12448" s="32">
        <v>44812.0</v>
      </c>
      <c r="F12448" s="32">
        <v>44902.0</v>
      </c>
      <c r="G12448" s="9" t="s">
        <v>18739</v>
      </c>
      <c r="H12448" s="9" t="s">
        <v>7440</v>
      </c>
    </row>
    <row r="12449">
      <c r="B12449" s="32">
        <v>44918.0</v>
      </c>
      <c r="C12449" s="32">
        <v>44932.0</v>
      </c>
      <c r="D12449" s="9" t="s">
        <v>1155</v>
      </c>
      <c r="E12449" s="32">
        <v>44812.0</v>
      </c>
      <c r="F12449" s="32">
        <v>44902.0</v>
      </c>
      <c r="G12449" s="9" t="s">
        <v>18740</v>
      </c>
      <c r="H12449" s="9" t="s">
        <v>7442</v>
      </c>
    </row>
    <row r="12450">
      <c r="B12450" s="32">
        <v>44918.0</v>
      </c>
      <c r="C12450" s="32">
        <v>44932.0</v>
      </c>
      <c r="D12450" s="9" t="s">
        <v>1155</v>
      </c>
      <c r="E12450" s="32">
        <v>44812.0</v>
      </c>
      <c r="F12450" s="32">
        <v>44902.0</v>
      </c>
      <c r="G12450" s="9" t="s">
        <v>18741</v>
      </c>
      <c r="H12450" s="9" t="s">
        <v>7444</v>
      </c>
    </row>
    <row r="12451">
      <c r="B12451" s="32">
        <v>44974.0</v>
      </c>
      <c r="D12451" s="9" t="s">
        <v>18742</v>
      </c>
      <c r="E12451" s="32">
        <v>44805.0</v>
      </c>
      <c r="F12451" s="32">
        <v>44967.0</v>
      </c>
      <c r="G12451" s="9" t="s">
        <v>18743</v>
      </c>
      <c r="H12451" s="9" t="s">
        <v>7440</v>
      </c>
    </row>
    <row r="12452">
      <c r="B12452" s="32">
        <v>44974.0</v>
      </c>
      <c r="D12452" s="9" t="s">
        <v>18742</v>
      </c>
      <c r="E12452" s="32">
        <v>44805.0</v>
      </c>
      <c r="F12452" s="32">
        <v>44967.0</v>
      </c>
      <c r="G12452" s="9" t="s">
        <v>18744</v>
      </c>
      <c r="H12452" s="9" t="s">
        <v>7442</v>
      </c>
    </row>
    <row r="12453">
      <c r="B12453" s="32">
        <v>44974.0</v>
      </c>
      <c r="D12453" s="9" t="s">
        <v>18742</v>
      </c>
      <c r="E12453" s="32">
        <v>44805.0</v>
      </c>
      <c r="F12453" s="32">
        <v>44967.0</v>
      </c>
      <c r="G12453" s="9" t="s">
        <v>18745</v>
      </c>
      <c r="H12453" s="9" t="s">
        <v>7444</v>
      </c>
    </row>
    <row r="12454">
      <c r="B12454" s="32">
        <v>44974.0</v>
      </c>
      <c r="D12454" s="9" t="s">
        <v>18742</v>
      </c>
      <c r="E12454" s="32">
        <v>44805.0</v>
      </c>
      <c r="F12454" s="32">
        <v>44967.0</v>
      </c>
      <c r="G12454" s="9" t="s">
        <v>18746</v>
      </c>
      <c r="H12454" s="9" t="s">
        <v>7446</v>
      </c>
    </row>
    <row r="12455">
      <c r="B12455" s="32">
        <v>44985.0</v>
      </c>
      <c r="D12455" s="9" t="s">
        <v>1117</v>
      </c>
      <c r="E12455" s="32">
        <v>44816.0</v>
      </c>
      <c r="F12455" s="32">
        <v>44925.0</v>
      </c>
      <c r="G12455" s="9" t="s">
        <v>18747</v>
      </c>
      <c r="H12455" s="9" t="s">
        <v>7438</v>
      </c>
    </row>
    <row r="12456">
      <c r="B12456" s="32">
        <v>44985.0</v>
      </c>
      <c r="D12456" s="9" t="s">
        <v>1117</v>
      </c>
      <c r="E12456" s="32">
        <v>44816.0</v>
      </c>
      <c r="F12456" s="32">
        <v>44925.0</v>
      </c>
      <c r="G12456" s="9" t="s">
        <v>18748</v>
      </c>
      <c r="H12456" s="9" t="s">
        <v>7440</v>
      </c>
    </row>
    <row r="12457">
      <c r="B12457" s="32">
        <v>44985.0</v>
      </c>
      <c r="D12457" s="9" t="s">
        <v>1117</v>
      </c>
      <c r="E12457" s="32">
        <v>44816.0</v>
      </c>
      <c r="F12457" s="32">
        <v>44925.0</v>
      </c>
      <c r="G12457" s="9" t="s">
        <v>18749</v>
      </c>
      <c r="H12457" s="9" t="s">
        <v>7442</v>
      </c>
    </row>
    <row r="12458">
      <c r="B12458" s="32">
        <v>44985.0</v>
      </c>
      <c r="D12458" s="9" t="s">
        <v>1117</v>
      </c>
      <c r="E12458" s="32">
        <v>44816.0</v>
      </c>
      <c r="F12458" s="32">
        <v>44925.0</v>
      </c>
      <c r="G12458" s="9" t="s">
        <v>18750</v>
      </c>
      <c r="H12458" s="9" t="s">
        <v>7444</v>
      </c>
    </row>
    <row r="12459">
      <c r="B12459" s="32">
        <v>44985.0</v>
      </c>
      <c r="D12459" s="9" t="s">
        <v>1117</v>
      </c>
      <c r="E12459" s="32">
        <v>44816.0</v>
      </c>
      <c r="F12459" s="32">
        <v>44935.0</v>
      </c>
      <c r="G12459" s="9" t="s">
        <v>18751</v>
      </c>
      <c r="H12459" s="9" t="s">
        <v>7446</v>
      </c>
    </row>
    <row r="12460">
      <c r="B12460" s="32">
        <v>44914.0</v>
      </c>
      <c r="C12460" s="32">
        <v>44938.0</v>
      </c>
      <c r="D12460" s="9" t="s">
        <v>1059</v>
      </c>
      <c r="E12460" s="32">
        <v>44816.0</v>
      </c>
      <c r="F12460" s="32">
        <v>44911.0</v>
      </c>
      <c r="G12460" s="9" t="s">
        <v>18752</v>
      </c>
      <c r="H12460" s="9" t="s">
        <v>7446</v>
      </c>
    </row>
    <row r="12461">
      <c r="B12461" s="32">
        <v>44914.0</v>
      </c>
      <c r="C12461" s="32">
        <v>44938.0</v>
      </c>
      <c r="D12461" s="9" t="s">
        <v>1059</v>
      </c>
      <c r="E12461" s="32">
        <v>44816.0</v>
      </c>
      <c r="F12461" s="32">
        <v>44911.0</v>
      </c>
      <c r="G12461" s="9" t="s">
        <v>18753</v>
      </c>
      <c r="H12461" s="9" t="s">
        <v>7438</v>
      </c>
    </row>
    <row r="12462">
      <c r="B12462" s="32">
        <v>44914.0</v>
      </c>
      <c r="C12462" s="32">
        <v>44938.0</v>
      </c>
      <c r="D12462" s="9" t="s">
        <v>1059</v>
      </c>
      <c r="E12462" s="32">
        <v>44816.0</v>
      </c>
      <c r="F12462" s="32">
        <v>44911.0</v>
      </c>
      <c r="G12462" s="9" t="s">
        <v>18754</v>
      </c>
      <c r="H12462" s="9" t="s">
        <v>7440</v>
      </c>
    </row>
    <row r="12463">
      <c r="B12463" s="32">
        <v>44914.0</v>
      </c>
      <c r="C12463" s="32">
        <v>44938.0</v>
      </c>
      <c r="D12463" s="9" t="s">
        <v>1059</v>
      </c>
      <c r="E12463" s="32">
        <v>44816.0</v>
      </c>
      <c r="F12463" s="32">
        <v>44911.0</v>
      </c>
      <c r="G12463" s="9" t="s">
        <v>18755</v>
      </c>
      <c r="H12463" s="9" t="s">
        <v>7442</v>
      </c>
    </row>
    <row r="12464">
      <c r="B12464" s="32">
        <v>44914.0</v>
      </c>
      <c r="C12464" s="32">
        <v>44938.0</v>
      </c>
      <c r="D12464" s="9" t="s">
        <v>1059</v>
      </c>
      <c r="E12464" s="32">
        <v>44816.0</v>
      </c>
      <c r="F12464" s="32">
        <v>44911.0</v>
      </c>
      <c r="G12464" s="9" t="s">
        <v>18756</v>
      </c>
      <c r="H12464" s="9" t="s">
        <v>7444</v>
      </c>
    </row>
    <row r="12465">
      <c r="D12465" s="9" t="s">
        <v>1021</v>
      </c>
      <c r="E12465" s="32">
        <v>44825.0</v>
      </c>
      <c r="F12465" s="32">
        <v>44931.0</v>
      </c>
      <c r="G12465" s="9" t="s">
        <v>18757</v>
      </c>
      <c r="H12465" s="9" t="s">
        <v>7440</v>
      </c>
    </row>
    <row r="12466">
      <c r="D12466" s="9" t="s">
        <v>1021</v>
      </c>
      <c r="E12466" s="32">
        <v>44825.0</v>
      </c>
      <c r="F12466" s="32">
        <v>44931.0</v>
      </c>
      <c r="G12466" s="9" t="s">
        <v>18758</v>
      </c>
      <c r="H12466" s="9" t="s">
        <v>7442</v>
      </c>
    </row>
    <row r="12467">
      <c r="D12467" s="9" t="s">
        <v>1021</v>
      </c>
      <c r="E12467" s="32">
        <v>44825.0</v>
      </c>
      <c r="F12467" s="32">
        <v>44931.0</v>
      </c>
      <c r="G12467" s="9" t="s">
        <v>18759</v>
      </c>
      <c r="H12467" s="9" t="s">
        <v>7444</v>
      </c>
    </row>
    <row r="12468">
      <c r="D12468" s="9" t="s">
        <v>1021</v>
      </c>
      <c r="E12468" s="32">
        <v>44825.0</v>
      </c>
      <c r="F12468" s="32">
        <v>44951.0</v>
      </c>
      <c r="G12468" s="9" t="s">
        <v>18760</v>
      </c>
      <c r="H12468" s="9" t="s">
        <v>7446</v>
      </c>
    </row>
    <row r="12469">
      <c r="D12469" s="9" t="s">
        <v>959</v>
      </c>
      <c r="E12469" s="32">
        <v>44831.0</v>
      </c>
      <c r="F12469" s="32">
        <v>44951.0</v>
      </c>
      <c r="G12469" s="9" t="s">
        <v>18761</v>
      </c>
      <c r="H12469" s="9" t="s">
        <v>7438</v>
      </c>
    </row>
    <row r="12470">
      <c r="D12470" s="9" t="s">
        <v>959</v>
      </c>
      <c r="E12470" s="32">
        <v>44831.0</v>
      </c>
      <c r="F12470" s="32">
        <v>44951.0</v>
      </c>
      <c r="G12470" s="9" t="s">
        <v>18762</v>
      </c>
      <c r="H12470" s="9" t="s">
        <v>7440</v>
      </c>
    </row>
    <row r="12471">
      <c r="D12471" s="9" t="s">
        <v>959</v>
      </c>
      <c r="E12471" s="32">
        <v>44831.0</v>
      </c>
      <c r="F12471" s="32">
        <v>44951.0</v>
      </c>
      <c r="G12471" s="9" t="s">
        <v>18763</v>
      </c>
      <c r="H12471" s="9" t="s">
        <v>7442</v>
      </c>
    </row>
    <row r="12472">
      <c r="D12472" s="9" t="s">
        <v>959</v>
      </c>
      <c r="E12472" s="32">
        <v>44831.0</v>
      </c>
      <c r="F12472" s="32">
        <v>44951.0</v>
      </c>
      <c r="G12472" s="9" t="s">
        <v>18764</v>
      </c>
      <c r="H12472" s="9" t="s">
        <v>7444</v>
      </c>
    </row>
    <row r="12473">
      <c r="D12473" s="9" t="s">
        <v>959</v>
      </c>
      <c r="E12473" s="32">
        <v>44831.0</v>
      </c>
      <c r="F12473" s="32">
        <v>44956.0</v>
      </c>
      <c r="G12473" s="9" t="s">
        <v>18765</v>
      </c>
      <c r="H12473" s="9" t="s">
        <v>7446</v>
      </c>
    </row>
    <row r="12474">
      <c r="B12474" s="32">
        <v>44901.0</v>
      </c>
      <c r="C12474" s="32">
        <v>44901.0</v>
      </c>
      <c r="D12474" s="9" t="s">
        <v>1063</v>
      </c>
      <c r="E12474" s="32">
        <v>44819.0</v>
      </c>
      <c r="F12474" s="32">
        <v>44881.0</v>
      </c>
      <c r="G12474" s="9" t="s">
        <v>18766</v>
      </c>
      <c r="H12474" s="9" t="s">
        <v>7438</v>
      </c>
    </row>
    <row r="12475">
      <c r="B12475" s="32">
        <v>44901.0</v>
      </c>
      <c r="C12475" s="32">
        <v>44901.0</v>
      </c>
      <c r="D12475" s="9" t="s">
        <v>1063</v>
      </c>
      <c r="E12475" s="32">
        <v>44819.0</v>
      </c>
      <c r="F12475" s="32">
        <v>44881.0</v>
      </c>
      <c r="G12475" s="9" t="s">
        <v>18767</v>
      </c>
      <c r="H12475" s="9" t="s">
        <v>7440</v>
      </c>
    </row>
    <row r="12476">
      <c r="B12476" s="32">
        <v>44901.0</v>
      </c>
      <c r="C12476" s="32">
        <v>44901.0</v>
      </c>
      <c r="D12476" s="9" t="s">
        <v>1063</v>
      </c>
      <c r="E12476" s="32">
        <v>44819.0</v>
      </c>
      <c r="F12476" s="32">
        <v>44881.0</v>
      </c>
      <c r="G12476" s="9" t="s">
        <v>18768</v>
      </c>
      <c r="H12476" s="9" t="s">
        <v>7442</v>
      </c>
    </row>
    <row r="12477">
      <c r="B12477" s="32">
        <v>44901.0</v>
      </c>
      <c r="C12477" s="32">
        <v>44901.0</v>
      </c>
      <c r="D12477" s="9" t="s">
        <v>1063</v>
      </c>
      <c r="E12477" s="32">
        <v>44819.0</v>
      </c>
      <c r="F12477" s="32">
        <v>44881.0</v>
      </c>
      <c r="G12477" s="9" t="s">
        <v>18769</v>
      </c>
      <c r="H12477" s="9" t="s">
        <v>7444</v>
      </c>
    </row>
    <row r="12478">
      <c r="B12478" s="32">
        <v>44901.0</v>
      </c>
      <c r="C12478" s="32">
        <v>44901.0</v>
      </c>
      <c r="D12478" s="9" t="s">
        <v>1063</v>
      </c>
      <c r="E12478" s="32">
        <v>44819.0</v>
      </c>
      <c r="F12478" s="32">
        <v>44881.0</v>
      </c>
      <c r="G12478" s="9" t="s">
        <v>18770</v>
      </c>
      <c r="H12478" s="9" t="s">
        <v>7446</v>
      </c>
    </row>
    <row r="12479">
      <c r="B12479" s="32">
        <v>44978.0</v>
      </c>
      <c r="C12479" s="32">
        <v>44980.0</v>
      </c>
      <c r="D12479" s="9" t="s">
        <v>1047</v>
      </c>
      <c r="E12479" s="32">
        <v>44818.0</v>
      </c>
      <c r="F12479" s="32">
        <v>44937.0</v>
      </c>
      <c r="G12479" s="9" t="s">
        <v>18771</v>
      </c>
      <c r="H12479" s="9" t="s">
        <v>7440</v>
      </c>
    </row>
    <row r="12480">
      <c r="B12480" s="32">
        <v>44978.0</v>
      </c>
      <c r="C12480" s="32">
        <v>44980.0</v>
      </c>
      <c r="D12480" s="9" t="s">
        <v>1047</v>
      </c>
      <c r="E12480" s="32">
        <v>44818.0</v>
      </c>
      <c r="F12480" s="32">
        <v>44937.0</v>
      </c>
      <c r="G12480" s="9" t="s">
        <v>18772</v>
      </c>
      <c r="H12480" s="9" t="s">
        <v>7442</v>
      </c>
    </row>
    <row r="12481">
      <c r="B12481" s="32">
        <v>44978.0</v>
      </c>
      <c r="C12481" s="32">
        <v>44980.0</v>
      </c>
      <c r="D12481" s="9" t="s">
        <v>1047</v>
      </c>
      <c r="E12481" s="32">
        <v>44818.0</v>
      </c>
      <c r="F12481" s="32">
        <v>44937.0</v>
      </c>
      <c r="G12481" s="9" t="s">
        <v>18773</v>
      </c>
      <c r="H12481" s="9" t="s">
        <v>7444</v>
      </c>
    </row>
    <row r="12482">
      <c r="B12482" s="32">
        <v>44978.0</v>
      </c>
      <c r="C12482" s="32">
        <v>44980.0</v>
      </c>
      <c r="D12482" s="9" t="s">
        <v>1047</v>
      </c>
      <c r="E12482" s="32">
        <v>44818.0</v>
      </c>
      <c r="F12482" s="32">
        <v>44964.0</v>
      </c>
      <c r="G12482" s="9" t="s">
        <v>18774</v>
      </c>
      <c r="H12482" s="9" t="s">
        <v>7446</v>
      </c>
    </row>
    <row r="12483">
      <c r="D12483" s="9" t="s">
        <v>893</v>
      </c>
      <c r="E12483" s="32">
        <v>44841.0</v>
      </c>
      <c r="F12483" s="32">
        <v>44910.0</v>
      </c>
      <c r="G12483" s="9" t="s">
        <v>18775</v>
      </c>
      <c r="H12483" s="9" t="s">
        <v>7440</v>
      </c>
    </row>
    <row r="12484">
      <c r="D12484" s="9" t="s">
        <v>893</v>
      </c>
      <c r="E12484" s="32">
        <v>44841.0</v>
      </c>
      <c r="F12484" s="32">
        <v>44910.0</v>
      </c>
      <c r="G12484" s="9" t="s">
        <v>18776</v>
      </c>
      <c r="H12484" s="9" t="s">
        <v>7442</v>
      </c>
    </row>
    <row r="12485">
      <c r="D12485" s="9" t="s">
        <v>893</v>
      </c>
      <c r="E12485" s="32">
        <v>44841.0</v>
      </c>
      <c r="F12485" s="32">
        <v>44910.0</v>
      </c>
      <c r="G12485" s="9" t="s">
        <v>18777</v>
      </c>
      <c r="H12485" s="9" t="s">
        <v>7444</v>
      </c>
    </row>
    <row r="12486">
      <c r="D12486" s="9" t="s">
        <v>893</v>
      </c>
      <c r="E12486" s="32">
        <v>44841.0</v>
      </c>
      <c r="F12486" s="32">
        <v>44965.0</v>
      </c>
      <c r="G12486" s="9" t="s">
        <v>18778</v>
      </c>
      <c r="H12486" s="9" t="s">
        <v>7446</v>
      </c>
    </row>
    <row r="12487">
      <c r="D12487" s="9" t="s">
        <v>871</v>
      </c>
      <c r="E12487" s="32">
        <v>44851.0</v>
      </c>
      <c r="F12487" s="32">
        <v>44910.0</v>
      </c>
      <c r="G12487" s="9" t="s">
        <v>18779</v>
      </c>
      <c r="H12487" s="9" t="s">
        <v>7440</v>
      </c>
    </row>
    <row r="12488">
      <c r="D12488" s="9" t="s">
        <v>871</v>
      </c>
      <c r="E12488" s="32">
        <v>44851.0</v>
      </c>
      <c r="F12488" s="32">
        <v>44910.0</v>
      </c>
      <c r="G12488" s="9" t="s">
        <v>18780</v>
      </c>
      <c r="H12488" s="9" t="s">
        <v>7442</v>
      </c>
    </row>
    <row r="12489">
      <c r="D12489" s="9" t="s">
        <v>871</v>
      </c>
      <c r="E12489" s="32">
        <v>44851.0</v>
      </c>
      <c r="F12489" s="32">
        <v>44910.0</v>
      </c>
      <c r="G12489" s="9" t="s">
        <v>18781</v>
      </c>
      <c r="H12489" s="9" t="s">
        <v>7444</v>
      </c>
    </row>
    <row r="12490">
      <c r="B12490" s="32">
        <v>44986.0</v>
      </c>
      <c r="D12490" s="9" t="s">
        <v>1003</v>
      </c>
      <c r="E12490" s="32">
        <v>44826.0</v>
      </c>
      <c r="F12490" s="32">
        <v>44896.0</v>
      </c>
      <c r="G12490" s="9" t="s">
        <v>18782</v>
      </c>
      <c r="H12490" s="9" t="s">
        <v>7438</v>
      </c>
    </row>
    <row r="12491">
      <c r="B12491" s="32">
        <v>44986.0</v>
      </c>
      <c r="D12491" s="9" t="s">
        <v>1003</v>
      </c>
      <c r="E12491" s="32">
        <v>44826.0</v>
      </c>
      <c r="F12491" s="32">
        <v>44896.0</v>
      </c>
      <c r="G12491" s="9" t="s">
        <v>18783</v>
      </c>
      <c r="H12491" s="9" t="s">
        <v>7440</v>
      </c>
    </row>
    <row r="12492">
      <c r="B12492" s="32">
        <v>44986.0</v>
      </c>
      <c r="D12492" s="9" t="s">
        <v>1003</v>
      </c>
      <c r="E12492" s="32">
        <v>44826.0</v>
      </c>
      <c r="F12492" s="32">
        <v>44896.0</v>
      </c>
      <c r="G12492" s="9" t="s">
        <v>18784</v>
      </c>
      <c r="H12492" s="9" t="s">
        <v>7442</v>
      </c>
    </row>
    <row r="12493">
      <c r="B12493" s="32">
        <v>44986.0</v>
      </c>
      <c r="D12493" s="9" t="s">
        <v>1003</v>
      </c>
      <c r="E12493" s="32">
        <v>44826.0</v>
      </c>
      <c r="F12493" s="32">
        <v>44896.0</v>
      </c>
      <c r="G12493" s="9" t="s">
        <v>18785</v>
      </c>
      <c r="H12493" s="9" t="s">
        <v>7444</v>
      </c>
    </row>
    <row r="12494">
      <c r="B12494" s="32">
        <v>44986.0</v>
      </c>
      <c r="D12494" s="9" t="s">
        <v>1003</v>
      </c>
      <c r="E12494" s="32">
        <v>44826.0</v>
      </c>
      <c r="F12494" s="32">
        <v>44956.0</v>
      </c>
      <c r="G12494" s="9" t="s">
        <v>18786</v>
      </c>
      <c r="H12494" s="9" t="s">
        <v>7446</v>
      </c>
    </row>
    <row r="12495">
      <c r="D12495" s="9" t="s">
        <v>949</v>
      </c>
      <c r="E12495" s="32">
        <v>44832.0</v>
      </c>
      <c r="F12495" s="32">
        <v>44938.0</v>
      </c>
      <c r="G12495" s="9" t="s">
        <v>18787</v>
      </c>
      <c r="H12495" s="9" t="s">
        <v>7438</v>
      </c>
    </row>
    <row r="12496">
      <c r="D12496" s="9" t="s">
        <v>949</v>
      </c>
      <c r="E12496" s="32">
        <v>44832.0</v>
      </c>
      <c r="F12496" s="32">
        <v>44938.0</v>
      </c>
      <c r="G12496" s="9" t="s">
        <v>18788</v>
      </c>
      <c r="H12496" s="9" t="s">
        <v>7440</v>
      </c>
    </row>
    <row r="12497">
      <c r="D12497" s="9" t="s">
        <v>949</v>
      </c>
      <c r="E12497" s="32">
        <v>44832.0</v>
      </c>
      <c r="F12497" s="32">
        <v>44938.0</v>
      </c>
      <c r="G12497" s="9" t="s">
        <v>18789</v>
      </c>
      <c r="H12497" s="9" t="s">
        <v>7442</v>
      </c>
    </row>
    <row r="12498">
      <c r="D12498" s="9" t="s">
        <v>949</v>
      </c>
      <c r="E12498" s="32">
        <v>44832.0</v>
      </c>
      <c r="F12498" s="32">
        <v>44938.0</v>
      </c>
      <c r="G12498" s="9" t="s">
        <v>18790</v>
      </c>
      <c r="H12498" s="9" t="s">
        <v>7444</v>
      </c>
    </row>
    <row r="12499">
      <c r="B12499" s="32">
        <v>44957.0</v>
      </c>
      <c r="C12499" s="32">
        <v>44977.0</v>
      </c>
      <c r="D12499" s="9" t="s">
        <v>945</v>
      </c>
      <c r="E12499" s="32">
        <v>44832.0</v>
      </c>
      <c r="F12499" s="32">
        <v>44910.0</v>
      </c>
      <c r="G12499" s="9" t="s">
        <v>18791</v>
      </c>
      <c r="H12499" s="9" t="s">
        <v>7438</v>
      </c>
    </row>
    <row r="12500">
      <c r="B12500" s="32">
        <v>44957.0</v>
      </c>
      <c r="C12500" s="32">
        <v>44977.0</v>
      </c>
      <c r="D12500" s="9" t="s">
        <v>945</v>
      </c>
      <c r="E12500" s="32">
        <v>44832.0</v>
      </c>
      <c r="F12500" s="32">
        <v>44910.0</v>
      </c>
      <c r="G12500" s="9" t="s">
        <v>18792</v>
      </c>
      <c r="H12500" s="9" t="s">
        <v>7440</v>
      </c>
    </row>
    <row r="12501">
      <c r="B12501" s="32">
        <v>44957.0</v>
      </c>
      <c r="C12501" s="32">
        <v>44977.0</v>
      </c>
      <c r="D12501" s="9" t="s">
        <v>945</v>
      </c>
      <c r="E12501" s="32">
        <v>44832.0</v>
      </c>
      <c r="F12501" s="32">
        <v>44910.0</v>
      </c>
      <c r="G12501" s="9" t="s">
        <v>18793</v>
      </c>
      <c r="H12501" s="9" t="s">
        <v>7442</v>
      </c>
    </row>
    <row r="12502">
      <c r="B12502" s="32">
        <v>44957.0</v>
      </c>
      <c r="C12502" s="32">
        <v>44977.0</v>
      </c>
      <c r="D12502" s="9" t="s">
        <v>945</v>
      </c>
      <c r="E12502" s="32">
        <v>44832.0</v>
      </c>
      <c r="F12502" s="32">
        <v>44910.0</v>
      </c>
      <c r="G12502" s="9" t="s">
        <v>18794</v>
      </c>
      <c r="H12502" s="9" t="s">
        <v>7444</v>
      </c>
    </row>
    <row r="12503">
      <c r="B12503" s="32">
        <v>44957.0</v>
      </c>
      <c r="C12503" s="32">
        <v>44977.0</v>
      </c>
      <c r="D12503" s="9" t="s">
        <v>945</v>
      </c>
      <c r="E12503" s="32">
        <v>44832.0</v>
      </c>
      <c r="F12503" s="32">
        <v>44935.0</v>
      </c>
      <c r="G12503" s="9" t="s">
        <v>18795</v>
      </c>
      <c r="H12503" s="9" t="s">
        <v>7446</v>
      </c>
    </row>
    <row r="12504">
      <c r="D12504" s="9" t="s">
        <v>18796</v>
      </c>
      <c r="E12504" s="32">
        <v>44834.0</v>
      </c>
      <c r="F12504" s="32">
        <v>44889.0</v>
      </c>
      <c r="G12504" s="9" t="s">
        <v>18797</v>
      </c>
      <c r="H12504" s="9" t="s">
        <v>7438</v>
      </c>
    </row>
    <row r="12505">
      <c r="D12505" s="9" t="s">
        <v>18796</v>
      </c>
      <c r="E12505" s="32">
        <v>44834.0</v>
      </c>
      <c r="F12505" s="32">
        <v>44889.0</v>
      </c>
      <c r="G12505" s="9" t="s">
        <v>18798</v>
      </c>
      <c r="H12505" s="9" t="s">
        <v>7440</v>
      </c>
    </row>
    <row r="12506">
      <c r="D12506" s="9" t="s">
        <v>18796</v>
      </c>
      <c r="E12506" s="32">
        <v>44834.0</v>
      </c>
      <c r="F12506" s="32">
        <v>44889.0</v>
      </c>
      <c r="G12506" s="9" t="s">
        <v>18799</v>
      </c>
      <c r="H12506" s="9" t="s">
        <v>7442</v>
      </c>
    </row>
    <row r="12507">
      <c r="D12507" s="9" t="s">
        <v>18796</v>
      </c>
      <c r="E12507" s="32">
        <v>44834.0</v>
      </c>
      <c r="F12507" s="32">
        <v>44889.0</v>
      </c>
      <c r="G12507" s="9" t="s">
        <v>18800</v>
      </c>
      <c r="H12507" s="9" t="s">
        <v>7444</v>
      </c>
    </row>
    <row r="12508">
      <c r="D12508" s="9" t="s">
        <v>853</v>
      </c>
      <c r="E12508" s="32">
        <v>44852.0</v>
      </c>
      <c r="F12508" s="32">
        <v>44910.0</v>
      </c>
      <c r="G12508" s="9" t="s">
        <v>18801</v>
      </c>
      <c r="H12508" s="9" t="s">
        <v>7440</v>
      </c>
    </row>
    <row r="12509">
      <c r="D12509" s="9" t="s">
        <v>853</v>
      </c>
      <c r="E12509" s="32">
        <v>44852.0</v>
      </c>
      <c r="F12509" s="32">
        <v>44910.0</v>
      </c>
      <c r="G12509" s="9" t="s">
        <v>18802</v>
      </c>
      <c r="H12509" s="9" t="s">
        <v>7442</v>
      </c>
    </row>
    <row r="12510">
      <c r="D12510" s="9" t="s">
        <v>853</v>
      </c>
      <c r="E12510" s="32">
        <v>44852.0</v>
      </c>
      <c r="F12510" s="32">
        <v>44910.0</v>
      </c>
      <c r="G12510" s="9" t="s">
        <v>18803</v>
      </c>
      <c r="H12510" s="9" t="s">
        <v>7444</v>
      </c>
    </row>
    <row r="12511">
      <c r="D12511" s="9" t="s">
        <v>18804</v>
      </c>
      <c r="E12511" s="32">
        <v>44834.0</v>
      </c>
      <c r="F12511" s="32">
        <v>44936.0</v>
      </c>
      <c r="G12511" s="9" t="s">
        <v>18805</v>
      </c>
      <c r="H12511" s="9" t="s">
        <v>7438</v>
      </c>
    </row>
    <row r="12512">
      <c r="D12512" s="9" t="s">
        <v>18804</v>
      </c>
      <c r="E12512" s="32">
        <v>44834.0</v>
      </c>
      <c r="F12512" s="32">
        <v>44936.0</v>
      </c>
      <c r="G12512" s="9" t="s">
        <v>18806</v>
      </c>
      <c r="H12512" s="9" t="s">
        <v>7440</v>
      </c>
    </row>
    <row r="12513">
      <c r="D12513" s="9" t="s">
        <v>18804</v>
      </c>
      <c r="E12513" s="32">
        <v>44834.0</v>
      </c>
      <c r="F12513" s="32">
        <v>44936.0</v>
      </c>
      <c r="G12513" s="9" t="s">
        <v>18807</v>
      </c>
      <c r="H12513" s="9" t="s">
        <v>7442</v>
      </c>
    </row>
    <row r="12514">
      <c r="D12514" s="9" t="s">
        <v>18804</v>
      </c>
      <c r="E12514" s="32">
        <v>44834.0</v>
      </c>
      <c r="F12514" s="32">
        <v>44936.0</v>
      </c>
      <c r="G12514" s="9" t="s">
        <v>18808</v>
      </c>
      <c r="H12514" s="9" t="s">
        <v>7444</v>
      </c>
    </row>
    <row r="12515">
      <c r="D12515" s="9" t="s">
        <v>975</v>
      </c>
      <c r="E12515" s="32">
        <v>44832.0</v>
      </c>
      <c r="F12515" s="32">
        <v>44879.0</v>
      </c>
      <c r="G12515" s="9" t="s">
        <v>18809</v>
      </c>
      <c r="H12515" s="9" t="s">
        <v>7440</v>
      </c>
    </row>
    <row r="12516">
      <c r="D12516" s="9" t="s">
        <v>975</v>
      </c>
      <c r="E12516" s="32">
        <v>44832.0</v>
      </c>
      <c r="F12516" s="32">
        <v>44879.0</v>
      </c>
      <c r="G12516" s="9" t="s">
        <v>18810</v>
      </c>
      <c r="H12516" s="9" t="s">
        <v>7442</v>
      </c>
    </row>
    <row r="12517">
      <c r="D12517" s="9" t="s">
        <v>975</v>
      </c>
      <c r="E12517" s="32">
        <v>44832.0</v>
      </c>
      <c r="F12517" s="32">
        <v>44879.0</v>
      </c>
      <c r="G12517" s="9" t="s">
        <v>18811</v>
      </c>
      <c r="H12517" s="9" t="s">
        <v>7444</v>
      </c>
    </row>
    <row r="12518">
      <c r="D12518" s="9" t="s">
        <v>975</v>
      </c>
      <c r="E12518" s="32">
        <v>44832.0</v>
      </c>
      <c r="F12518" s="32">
        <v>44914.0</v>
      </c>
      <c r="G12518" s="9" t="s">
        <v>18812</v>
      </c>
      <c r="H12518" s="9" t="s">
        <v>7446</v>
      </c>
    </row>
    <row r="12519">
      <c r="B12519" s="32">
        <v>44951.0</v>
      </c>
      <c r="C12519" s="32">
        <v>44970.0</v>
      </c>
      <c r="D12519" s="9" t="s">
        <v>889</v>
      </c>
      <c r="E12519" s="32">
        <v>44845.0</v>
      </c>
      <c r="F12519" s="32">
        <v>44938.0</v>
      </c>
      <c r="G12519" s="9" t="s">
        <v>18813</v>
      </c>
      <c r="H12519" s="9" t="s">
        <v>7438</v>
      </c>
    </row>
    <row r="12520">
      <c r="B12520" s="32">
        <v>44951.0</v>
      </c>
      <c r="C12520" s="32">
        <v>44970.0</v>
      </c>
      <c r="D12520" s="9" t="s">
        <v>889</v>
      </c>
      <c r="E12520" s="32">
        <v>44845.0</v>
      </c>
      <c r="F12520" s="32">
        <v>44938.0</v>
      </c>
      <c r="G12520" s="9" t="s">
        <v>18814</v>
      </c>
      <c r="H12520" s="9" t="s">
        <v>7440</v>
      </c>
    </row>
    <row r="12521">
      <c r="B12521" s="32">
        <v>44951.0</v>
      </c>
      <c r="C12521" s="32">
        <v>44970.0</v>
      </c>
      <c r="D12521" s="9" t="s">
        <v>889</v>
      </c>
      <c r="E12521" s="32">
        <v>44845.0</v>
      </c>
      <c r="F12521" s="32">
        <v>44938.0</v>
      </c>
      <c r="G12521" s="9" t="s">
        <v>18815</v>
      </c>
      <c r="H12521" s="9" t="s">
        <v>7442</v>
      </c>
    </row>
    <row r="12522">
      <c r="B12522" s="32">
        <v>44951.0</v>
      </c>
      <c r="C12522" s="32">
        <v>44970.0</v>
      </c>
      <c r="D12522" s="9" t="s">
        <v>889</v>
      </c>
      <c r="E12522" s="32">
        <v>44845.0</v>
      </c>
      <c r="F12522" s="32">
        <v>44938.0</v>
      </c>
      <c r="G12522" s="9" t="s">
        <v>18816</v>
      </c>
      <c r="H12522" s="9" t="s">
        <v>7444</v>
      </c>
    </row>
    <row r="12523">
      <c r="B12523" s="32">
        <v>44951.0</v>
      </c>
      <c r="C12523" s="32">
        <v>44970.0</v>
      </c>
      <c r="D12523" s="9" t="s">
        <v>889</v>
      </c>
      <c r="E12523" s="32">
        <v>44845.0</v>
      </c>
      <c r="F12523" s="32">
        <v>44938.0</v>
      </c>
      <c r="G12523" s="9" t="s">
        <v>18817</v>
      </c>
      <c r="H12523" s="9" t="s">
        <v>7446</v>
      </c>
    </row>
    <row r="12524">
      <c r="D12524" s="9" t="s">
        <v>801</v>
      </c>
      <c r="E12524" s="32">
        <v>44859.0</v>
      </c>
      <c r="F12524" s="32">
        <v>44937.0</v>
      </c>
      <c r="G12524" s="9" t="s">
        <v>18818</v>
      </c>
      <c r="H12524" s="9" t="s">
        <v>7438</v>
      </c>
    </row>
    <row r="12525">
      <c r="D12525" s="9" t="s">
        <v>801</v>
      </c>
      <c r="E12525" s="32">
        <v>44859.0</v>
      </c>
      <c r="F12525" s="32">
        <v>44937.0</v>
      </c>
      <c r="G12525" s="9" t="s">
        <v>18819</v>
      </c>
      <c r="H12525" s="9" t="s">
        <v>7440</v>
      </c>
    </row>
    <row r="12526">
      <c r="D12526" s="9" t="s">
        <v>801</v>
      </c>
      <c r="E12526" s="32">
        <v>44859.0</v>
      </c>
      <c r="F12526" s="32">
        <v>44937.0</v>
      </c>
      <c r="G12526" s="9" t="s">
        <v>18820</v>
      </c>
      <c r="H12526" s="9" t="s">
        <v>7442</v>
      </c>
    </row>
    <row r="12527">
      <c r="D12527" s="9" t="s">
        <v>801</v>
      </c>
      <c r="E12527" s="32">
        <v>44859.0</v>
      </c>
      <c r="F12527" s="32">
        <v>44937.0</v>
      </c>
      <c r="G12527" s="9" t="s">
        <v>18821</v>
      </c>
      <c r="H12527" s="9" t="s">
        <v>7444</v>
      </c>
    </row>
    <row r="12528">
      <c r="B12528" s="32">
        <v>44949.0</v>
      </c>
      <c r="C12528" s="32">
        <v>44965.0</v>
      </c>
      <c r="D12528" s="9" t="s">
        <v>911</v>
      </c>
      <c r="E12528" s="32">
        <v>44844.0</v>
      </c>
      <c r="F12528" s="32">
        <v>44942.0</v>
      </c>
      <c r="G12528" s="9" t="s">
        <v>18822</v>
      </c>
      <c r="H12528" s="9" t="s">
        <v>7438</v>
      </c>
    </row>
    <row r="12529">
      <c r="B12529" s="32">
        <v>44949.0</v>
      </c>
      <c r="C12529" s="32">
        <v>44965.0</v>
      </c>
      <c r="D12529" s="9" t="s">
        <v>911</v>
      </c>
      <c r="E12529" s="32">
        <v>44844.0</v>
      </c>
      <c r="F12529" s="32">
        <v>44942.0</v>
      </c>
      <c r="G12529" s="9" t="s">
        <v>18823</v>
      </c>
      <c r="H12529" s="9" t="s">
        <v>7440</v>
      </c>
    </row>
    <row r="12530">
      <c r="B12530" s="32">
        <v>44949.0</v>
      </c>
      <c r="C12530" s="32">
        <v>44965.0</v>
      </c>
      <c r="D12530" s="9" t="s">
        <v>911</v>
      </c>
      <c r="E12530" s="32">
        <v>44844.0</v>
      </c>
      <c r="F12530" s="32">
        <v>44942.0</v>
      </c>
      <c r="G12530" s="9" t="s">
        <v>18824</v>
      </c>
      <c r="H12530" s="9" t="s">
        <v>7442</v>
      </c>
    </row>
    <row r="12531">
      <c r="B12531" s="32">
        <v>44949.0</v>
      </c>
      <c r="C12531" s="32">
        <v>44965.0</v>
      </c>
      <c r="D12531" s="9" t="s">
        <v>911</v>
      </c>
      <c r="E12531" s="32">
        <v>44844.0</v>
      </c>
      <c r="F12531" s="32">
        <v>44942.0</v>
      </c>
      <c r="G12531" s="9" t="s">
        <v>18825</v>
      </c>
      <c r="H12531" s="9" t="s">
        <v>7444</v>
      </c>
    </row>
    <row r="12532">
      <c r="B12532" s="32">
        <v>44960.0</v>
      </c>
      <c r="C12532" s="32">
        <v>44973.0</v>
      </c>
      <c r="D12532" s="9" t="s">
        <v>1027</v>
      </c>
      <c r="E12532" s="32">
        <v>44822.0</v>
      </c>
      <c r="F12532" s="32">
        <v>44914.0</v>
      </c>
      <c r="G12532" s="9" t="s">
        <v>18826</v>
      </c>
      <c r="H12532" s="9" t="s">
        <v>7440</v>
      </c>
    </row>
    <row r="12533">
      <c r="B12533" s="32">
        <v>44960.0</v>
      </c>
      <c r="C12533" s="32">
        <v>44973.0</v>
      </c>
      <c r="D12533" s="9" t="s">
        <v>1027</v>
      </c>
      <c r="E12533" s="32">
        <v>44822.0</v>
      </c>
      <c r="F12533" s="32">
        <v>44914.0</v>
      </c>
      <c r="G12533" s="9" t="s">
        <v>18827</v>
      </c>
      <c r="H12533" s="9" t="s">
        <v>7442</v>
      </c>
    </row>
    <row r="12534">
      <c r="B12534" s="32">
        <v>44960.0</v>
      </c>
      <c r="C12534" s="32">
        <v>44973.0</v>
      </c>
      <c r="D12534" s="9" t="s">
        <v>1027</v>
      </c>
      <c r="E12534" s="32">
        <v>44822.0</v>
      </c>
      <c r="F12534" s="32">
        <v>44914.0</v>
      </c>
      <c r="G12534" s="9" t="s">
        <v>18828</v>
      </c>
      <c r="H12534" s="9" t="s">
        <v>7444</v>
      </c>
    </row>
    <row r="12535">
      <c r="B12535" s="32">
        <v>44960.0</v>
      </c>
      <c r="C12535" s="32">
        <v>44973.0</v>
      </c>
      <c r="D12535" s="9" t="s">
        <v>1027</v>
      </c>
      <c r="E12535" s="32">
        <v>44822.0</v>
      </c>
      <c r="F12535" s="32">
        <v>44914.0</v>
      </c>
      <c r="G12535" s="9" t="s">
        <v>18829</v>
      </c>
      <c r="H12535" s="9" t="s">
        <v>7446</v>
      </c>
    </row>
    <row r="12536">
      <c r="B12536" s="32">
        <v>44987.0</v>
      </c>
      <c r="D12536" s="9" t="s">
        <v>931</v>
      </c>
      <c r="E12536" s="32">
        <v>44839.0</v>
      </c>
      <c r="F12536" s="32">
        <v>44953.0</v>
      </c>
      <c r="G12536" s="9" t="s">
        <v>18830</v>
      </c>
      <c r="H12536" s="9" t="s">
        <v>7440</v>
      </c>
    </row>
    <row r="12537">
      <c r="B12537" s="32">
        <v>44987.0</v>
      </c>
      <c r="D12537" s="9" t="s">
        <v>931</v>
      </c>
      <c r="E12537" s="32">
        <v>44839.0</v>
      </c>
      <c r="F12537" s="32">
        <v>44953.0</v>
      </c>
      <c r="G12537" s="9" t="s">
        <v>18831</v>
      </c>
      <c r="H12537" s="9" t="s">
        <v>7442</v>
      </c>
    </row>
    <row r="12538">
      <c r="B12538" s="32">
        <v>44987.0</v>
      </c>
      <c r="D12538" s="9" t="s">
        <v>931</v>
      </c>
      <c r="E12538" s="32">
        <v>44839.0</v>
      </c>
      <c r="F12538" s="32">
        <v>44953.0</v>
      </c>
      <c r="G12538" s="9" t="s">
        <v>18832</v>
      </c>
      <c r="H12538" s="9" t="s">
        <v>7444</v>
      </c>
    </row>
    <row r="12539">
      <c r="B12539" s="32">
        <v>44987.0</v>
      </c>
      <c r="D12539" s="9" t="s">
        <v>931</v>
      </c>
      <c r="E12539" s="32">
        <v>44839.0</v>
      </c>
      <c r="F12539" s="32">
        <v>44953.0</v>
      </c>
      <c r="G12539" s="9" t="s">
        <v>18833</v>
      </c>
      <c r="H12539" s="9" t="s">
        <v>7446</v>
      </c>
    </row>
    <row r="12540">
      <c r="D12540" s="9" t="s">
        <v>4985</v>
      </c>
      <c r="E12540" s="32">
        <v>44824.0</v>
      </c>
      <c r="F12540" s="32">
        <v>44964.0</v>
      </c>
      <c r="G12540" s="9" t="s">
        <v>18834</v>
      </c>
      <c r="H12540" s="9" t="s">
        <v>7438</v>
      </c>
    </row>
    <row r="12541">
      <c r="D12541" s="9" t="s">
        <v>4985</v>
      </c>
      <c r="E12541" s="32">
        <v>44824.0</v>
      </c>
      <c r="F12541" s="32">
        <v>44964.0</v>
      </c>
      <c r="G12541" s="9" t="s">
        <v>18835</v>
      </c>
      <c r="H12541" s="9" t="s">
        <v>7440</v>
      </c>
    </row>
    <row r="12542">
      <c r="D12542" s="9" t="s">
        <v>4985</v>
      </c>
      <c r="E12542" s="32">
        <v>44824.0</v>
      </c>
      <c r="F12542" s="32">
        <v>44964.0</v>
      </c>
      <c r="G12542" s="9" t="s">
        <v>18836</v>
      </c>
      <c r="H12542" s="9" t="s">
        <v>7442</v>
      </c>
    </row>
    <row r="12543">
      <c r="D12543" s="9" t="s">
        <v>4985</v>
      </c>
      <c r="E12543" s="32">
        <v>44824.0</v>
      </c>
      <c r="F12543" s="32">
        <v>44964.0</v>
      </c>
      <c r="G12543" s="9" t="s">
        <v>18837</v>
      </c>
      <c r="H12543" s="9" t="s">
        <v>7444</v>
      </c>
    </row>
    <row r="12544">
      <c r="D12544" s="9" t="s">
        <v>4985</v>
      </c>
      <c r="E12544" s="32">
        <v>44824.0</v>
      </c>
      <c r="F12544" s="32">
        <v>44964.0</v>
      </c>
      <c r="G12544" s="9" t="s">
        <v>18838</v>
      </c>
      <c r="H12544" s="9" t="s">
        <v>7446</v>
      </c>
    </row>
    <row r="12545">
      <c r="B12545" s="32">
        <v>44953.0</v>
      </c>
      <c r="D12545" s="9" t="s">
        <v>1103</v>
      </c>
      <c r="E12545" s="32">
        <v>44809.0</v>
      </c>
      <c r="F12545" s="32">
        <v>44935.0</v>
      </c>
      <c r="G12545" s="9" t="s">
        <v>18839</v>
      </c>
      <c r="H12545" s="9" t="s">
        <v>7438</v>
      </c>
    </row>
    <row r="12546">
      <c r="B12546" s="32">
        <v>44953.0</v>
      </c>
      <c r="D12546" s="9" t="s">
        <v>1103</v>
      </c>
      <c r="E12546" s="32">
        <v>44809.0</v>
      </c>
      <c r="F12546" s="32">
        <v>44935.0</v>
      </c>
      <c r="G12546" s="9" t="s">
        <v>18840</v>
      </c>
      <c r="H12546" s="9" t="s">
        <v>7440</v>
      </c>
    </row>
    <row r="12547">
      <c r="B12547" s="32">
        <v>44953.0</v>
      </c>
      <c r="D12547" s="9" t="s">
        <v>1103</v>
      </c>
      <c r="E12547" s="32">
        <v>44809.0</v>
      </c>
      <c r="F12547" s="32">
        <v>44935.0</v>
      </c>
      <c r="G12547" s="9" t="s">
        <v>18841</v>
      </c>
      <c r="H12547" s="9" t="s">
        <v>7442</v>
      </c>
    </row>
    <row r="12548">
      <c r="B12548" s="32">
        <v>44953.0</v>
      </c>
      <c r="D12548" s="9" t="s">
        <v>1103</v>
      </c>
      <c r="E12548" s="32">
        <v>44809.0</v>
      </c>
      <c r="F12548" s="32">
        <v>44935.0</v>
      </c>
      <c r="G12548" s="9" t="s">
        <v>18842</v>
      </c>
      <c r="H12548" s="9" t="s">
        <v>7444</v>
      </c>
    </row>
    <row r="12549">
      <c r="D12549" s="9" t="s">
        <v>1005</v>
      </c>
      <c r="E12549" s="32">
        <v>44825.0</v>
      </c>
      <c r="F12549" s="32">
        <v>44981.0</v>
      </c>
      <c r="G12549" s="9" t="s">
        <v>18843</v>
      </c>
      <c r="H12549" s="9" t="s">
        <v>7438</v>
      </c>
    </row>
    <row r="12550">
      <c r="D12550" s="9" t="s">
        <v>1005</v>
      </c>
      <c r="E12550" s="32">
        <v>44825.0</v>
      </c>
      <c r="F12550" s="32">
        <v>44981.0</v>
      </c>
      <c r="G12550" s="9" t="s">
        <v>18844</v>
      </c>
      <c r="H12550" s="9" t="s">
        <v>7440</v>
      </c>
    </row>
    <row r="12551">
      <c r="D12551" s="9" t="s">
        <v>1005</v>
      </c>
      <c r="E12551" s="32">
        <v>44825.0</v>
      </c>
      <c r="F12551" s="32">
        <v>44981.0</v>
      </c>
      <c r="G12551" s="9" t="s">
        <v>18845</v>
      </c>
      <c r="H12551" s="9" t="s">
        <v>7442</v>
      </c>
    </row>
    <row r="12552">
      <c r="D12552" s="9" t="s">
        <v>1005</v>
      </c>
      <c r="E12552" s="32">
        <v>44825.0</v>
      </c>
      <c r="F12552" s="32">
        <v>44981.0</v>
      </c>
      <c r="G12552" s="9" t="s">
        <v>18846</v>
      </c>
      <c r="H12552" s="9" t="s">
        <v>7444</v>
      </c>
    </row>
    <row r="12553">
      <c r="D12553" s="9" t="s">
        <v>1005</v>
      </c>
      <c r="E12553" s="32">
        <v>44825.0</v>
      </c>
      <c r="F12553" s="32">
        <v>44981.0</v>
      </c>
      <c r="G12553" s="9" t="s">
        <v>18847</v>
      </c>
      <c r="H12553" s="9" t="s">
        <v>7446</v>
      </c>
    </row>
    <row r="12554">
      <c r="B12554" s="32">
        <v>44987.0</v>
      </c>
      <c r="D12554" s="9" t="s">
        <v>961</v>
      </c>
      <c r="E12554" s="32">
        <v>44831.0</v>
      </c>
      <c r="F12554" s="32">
        <v>44979.0</v>
      </c>
      <c r="G12554" s="9" t="s">
        <v>18848</v>
      </c>
      <c r="H12554" s="9" t="s">
        <v>7438</v>
      </c>
    </row>
    <row r="12555">
      <c r="B12555" s="32">
        <v>44987.0</v>
      </c>
      <c r="D12555" s="9" t="s">
        <v>961</v>
      </c>
      <c r="E12555" s="32">
        <v>44831.0</v>
      </c>
      <c r="F12555" s="32">
        <v>44979.0</v>
      </c>
      <c r="G12555" s="9" t="s">
        <v>18849</v>
      </c>
      <c r="H12555" s="9" t="s">
        <v>7440</v>
      </c>
    </row>
    <row r="12556">
      <c r="B12556" s="32">
        <v>44987.0</v>
      </c>
      <c r="D12556" s="9" t="s">
        <v>961</v>
      </c>
      <c r="E12556" s="32">
        <v>44831.0</v>
      </c>
      <c r="F12556" s="32">
        <v>44979.0</v>
      </c>
      <c r="G12556" s="9" t="s">
        <v>18850</v>
      </c>
      <c r="H12556" s="9" t="s">
        <v>7442</v>
      </c>
    </row>
    <row r="12557">
      <c r="B12557" s="32">
        <v>44987.0</v>
      </c>
      <c r="D12557" s="9" t="s">
        <v>961</v>
      </c>
      <c r="E12557" s="32">
        <v>44831.0</v>
      </c>
      <c r="F12557" s="32">
        <v>44979.0</v>
      </c>
      <c r="G12557" s="9" t="s">
        <v>18851</v>
      </c>
      <c r="H12557" s="9" t="s">
        <v>7444</v>
      </c>
    </row>
    <row r="12558">
      <c r="B12558" s="32">
        <v>44987.0</v>
      </c>
      <c r="D12558" s="9" t="s">
        <v>961</v>
      </c>
      <c r="E12558" s="32">
        <v>44831.0</v>
      </c>
      <c r="F12558" s="32">
        <v>44979.0</v>
      </c>
      <c r="G12558" s="9" t="s">
        <v>18852</v>
      </c>
      <c r="H12558" s="9" t="s">
        <v>7446</v>
      </c>
    </row>
    <row r="12559">
      <c r="B12559" s="32">
        <v>44978.0</v>
      </c>
      <c r="D12559" s="9" t="s">
        <v>999</v>
      </c>
      <c r="E12559" s="32">
        <v>44825.0</v>
      </c>
      <c r="F12559" s="32">
        <v>44965.0</v>
      </c>
      <c r="G12559" s="9" t="s">
        <v>18853</v>
      </c>
      <c r="H12559" s="9" t="s">
        <v>7438</v>
      </c>
    </row>
    <row r="12560">
      <c r="B12560" s="32">
        <v>44978.0</v>
      </c>
      <c r="D12560" s="9" t="s">
        <v>999</v>
      </c>
      <c r="E12560" s="32">
        <v>44825.0</v>
      </c>
      <c r="F12560" s="32">
        <v>44965.0</v>
      </c>
      <c r="G12560" s="9" t="s">
        <v>18854</v>
      </c>
      <c r="H12560" s="9" t="s">
        <v>7440</v>
      </c>
    </row>
    <row r="12561">
      <c r="B12561" s="32">
        <v>44978.0</v>
      </c>
      <c r="D12561" s="9" t="s">
        <v>999</v>
      </c>
      <c r="E12561" s="32">
        <v>44825.0</v>
      </c>
      <c r="F12561" s="32">
        <v>44965.0</v>
      </c>
      <c r="G12561" s="9" t="s">
        <v>18855</v>
      </c>
      <c r="H12561" s="9" t="s">
        <v>7442</v>
      </c>
    </row>
    <row r="12562">
      <c r="B12562" s="32">
        <v>44978.0</v>
      </c>
      <c r="D12562" s="9" t="s">
        <v>999</v>
      </c>
      <c r="E12562" s="32">
        <v>44825.0</v>
      </c>
      <c r="F12562" s="32">
        <v>44965.0</v>
      </c>
      <c r="G12562" s="9" t="s">
        <v>18856</v>
      </c>
      <c r="H12562" s="9" t="s">
        <v>7444</v>
      </c>
    </row>
    <row r="12563">
      <c r="B12563" s="32">
        <v>44978.0</v>
      </c>
      <c r="D12563" s="9" t="s">
        <v>999</v>
      </c>
      <c r="E12563" s="32">
        <v>44825.0</v>
      </c>
      <c r="F12563" s="32">
        <v>44965.0</v>
      </c>
      <c r="G12563" s="9" t="s">
        <v>18857</v>
      </c>
      <c r="H12563" s="9" t="s">
        <v>7446</v>
      </c>
    </row>
    <row r="12564">
      <c r="D12564" s="9" t="s">
        <v>787</v>
      </c>
      <c r="E12564" s="32">
        <v>44861.0</v>
      </c>
      <c r="F12564" s="32">
        <v>44910.0</v>
      </c>
      <c r="G12564" s="9" t="s">
        <v>18858</v>
      </c>
      <c r="H12564" s="9" t="s">
        <v>7438</v>
      </c>
    </row>
    <row r="12565">
      <c r="D12565" s="9" t="s">
        <v>787</v>
      </c>
      <c r="E12565" s="32">
        <v>44861.0</v>
      </c>
      <c r="F12565" s="32">
        <v>44910.0</v>
      </c>
      <c r="G12565" s="9" t="s">
        <v>18859</v>
      </c>
      <c r="H12565" s="9" t="s">
        <v>7440</v>
      </c>
    </row>
    <row r="12566">
      <c r="D12566" s="9" t="s">
        <v>787</v>
      </c>
      <c r="E12566" s="32">
        <v>44861.0</v>
      </c>
      <c r="F12566" s="32">
        <v>44910.0</v>
      </c>
      <c r="G12566" s="9" t="s">
        <v>18860</v>
      </c>
      <c r="H12566" s="9" t="s">
        <v>7442</v>
      </c>
    </row>
    <row r="12567">
      <c r="D12567" s="9" t="s">
        <v>787</v>
      </c>
      <c r="E12567" s="32">
        <v>44861.0</v>
      </c>
      <c r="F12567" s="32">
        <v>44910.0</v>
      </c>
      <c r="G12567" s="9" t="s">
        <v>18861</v>
      </c>
      <c r="H12567" s="9" t="s">
        <v>7444</v>
      </c>
    </row>
    <row r="12568">
      <c r="D12568" s="9" t="s">
        <v>787</v>
      </c>
      <c r="E12568" s="32">
        <v>44861.0</v>
      </c>
      <c r="F12568" s="32">
        <v>44952.0</v>
      </c>
      <c r="G12568" s="9" t="s">
        <v>18862</v>
      </c>
      <c r="H12568" s="9" t="s">
        <v>7446</v>
      </c>
    </row>
    <row r="12569">
      <c r="B12569" s="32">
        <v>44936.0</v>
      </c>
      <c r="D12569" s="9" t="s">
        <v>997</v>
      </c>
      <c r="E12569" s="32">
        <v>44825.0</v>
      </c>
      <c r="F12569" s="32">
        <v>44915.0</v>
      </c>
      <c r="G12569" s="9" t="s">
        <v>18863</v>
      </c>
      <c r="H12569" s="9" t="s">
        <v>7440</v>
      </c>
    </row>
    <row r="12570">
      <c r="B12570" s="32">
        <v>44936.0</v>
      </c>
      <c r="D12570" s="9" t="s">
        <v>997</v>
      </c>
      <c r="E12570" s="32">
        <v>44825.0</v>
      </c>
      <c r="F12570" s="32">
        <v>44915.0</v>
      </c>
      <c r="G12570" s="9" t="s">
        <v>18864</v>
      </c>
      <c r="H12570" s="9" t="s">
        <v>7442</v>
      </c>
    </row>
    <row r="12571">
      <c r="B12571" s="32">
        <v>44936.0</v>
      </c>
      <c r="D12571" s="9" t="s">
        <v>997</v>
      </c>
      <c r="E12571" s="32">
        <v>44825.0</v>
      </c>
      <c r="F12571" s="32">
        <v>44915.0</v>
      </c>
      <c r="G12571" s="9" t="s">
        <v>18865</v>
      </c>
      <c r="H12571" s="9" t="s">
        <v>7444</v>
      </c>
    </row>
    <row r="12572">
      <c r="B12572" s="32">
        <v>44936.0</v>
      </c>
      <c r="D12572" s="9" t="s">
        <v>997</v>
      </c>
      <c r="E12572" s="32">
        <v>44825.0</v>
      </c>
      <c r="F12572" s="32">
        <v>44915.0</v>
      </c>
      <c r="G12572" s="9" t="s">
        <v>18866</v>
      </c>
      <c r="H12572" s="9" t="s">
        <v>7446</v>
      </c>
    </row>
    <row r="12573">
      <c r="B12573" s="32">
        <v>44942.0</v>
      </c>
      <c r="C12573" s="32">
        <v>44951.0</v>
      </c>
      <c r="D12573" s="9" t="s">
        <v>993</v>
      </c>
      <c r="E12573" s="32">
        <v>44825.0</v>
      </c>
      <c r="F12573" s="32">
        <v>44932.0</v>
      </c>
      <c r="G12573" s="9" t="s">
        <v>18867</v>
      </c>
      <c r="H12573" s="9" t="s">
        <v>7438</v>
      </c>
    </row>
    <row r="12574">
      <c r="B12574" s="32">
        <v>44942.0</v>
      </c>
      <c r="C12574" s="32">
        <v>44951.0</v>
      </c>
      <c r="D12574" s="9" t="s">
        <v>993</v>
      </c>
      <c r="E12574" s="32">
        <v>44825.0</v>
      </c>
      <c r="F12574" s="32">
        <v>44932.0</v>
      </c>
      <c r="G12574" s="9" t="s">
        <v>18868</v>
      </c>
      <c r="H12574" s="9" t="s">
        <v>7440</v>
      </c>
    </row>
    <row r="12575">
      <c r="B12575" s="32">
        <v>44942.0</v>
      </c>
      <c r="C12575" s="32">
        <v>44951.0</v>
      </c>
      <c r="D12575" s="9" t="s">
        <v>993</v>
      </c>
      <c r="E12575" s="32">
        <v>44825.0</v>
      </c>
      <c r="F12575" s="32">
        <v>44932.0</v>
      </c>
      <c r="G12575" s="9" t="s">
        <v>18869</v>
      </c>
      <c r="H12575" s="9" t="s">
        <v>7442</v>
      </c>
    </row>
    <row r="12576">
      <c r="B12576" s="32">
        <v>44942.0</v>
      </c>
      <c r="C12576" s="32">
        <v>44951.0</v>
      </c>
      <c r="D12576" s="9" t="s">
        <v>993</v>
      </c>
      <c r="E12576" s="32">
        <v>44825.0</v>
      </c>
      <c r="F12576" s="32">
        <v>44932.0</v>
      </c>
      <c r="G12576" s="9" t="s">
        <v>18870</v>
      </c>
      <c r="H12576" s="9" t="s">
        <v>7444</v>
      </c>
    </row>
    <row r="12577">
      <c r="D12577" s="9" t="s">
        <v>783</v>
      </c>
      <c r="E12577" s="32">
        <v>44864.0</v>
      </c>
      <c r="F12577" s="32">
        <v>44948.0</v>
      </c>
      <c r="G12577" s="9" t="s">
        <v>18871</v>
      </c>
      <c r="H12577" s="9" t="s">
        <v>7440</v>
      </c>
    </row>
    <row r="12578">
      <c r="D12578" s="9" t="s">
        <v>783</v>
      </c>
      <c r="E12578" s="32">
        <v>44864.0</v>
      </c>
      <c r="F12578" s="32">
        <v>44948.0</v>
      </c>
      <c r="G12578" s="9" t="s">
        <v>18872</v>
      </c>
      <c r="H12578" s="9" t="s">
        <v>7442</v>
      </c>
    </row>
    <row r="12579">
      <c r="D12579" s="9" t="s">
        <v>783</v>
      </c>
      <c r="E12579" s="32">
        <v>44864.0</v>
      </c>
      <c r="F12579" s="32">
        <v>44948.0</v>
      </c>
      <c r="G12579" s="9" t="s">
        <v>18873</v>
      </c>
      <c r="H12579" s="9" t="s">
        <v>7444</v>
      </c>
    </row>
    <row r="12580">
      <c r="D12580" s="9" t="s">
        <v>783</v>
      </c>
      <c r="E12580" s="32">
        <v>44864.0</v>
      </c>
      <c r="F12580" s="32">
        <v>44948.0</v>
      </c>
      <c r="G12580" s="9" t="s">
        <v>18874</v>
      </c>
      <c r="H12580" s="9" t="s">
        <v>7446</v>
      </c>
    </row>
    <row r="12581">
      <c r="D12581" s="9" t="s">
        <v>3833</v>
      </c>
      <c r="E12581" s="32">
        <v>44835.0</v>
      </c>
      <c r="F12581" s="32">
        <v>44985.0</v>
      </c>
      <c r="G12581" s="9" t="s">
        <v>18875</v>
      </c>
      <c r="H12581" s="9" t="s">
        <v>7438</v>
      </c>
    </row>
    <row r="12582">
      <c r="D12582" s="9" t="s">
        <v>3833</v>
      </c>
      <c r="E12582" s="32">
        <v>44835.0</v>
      </c>
      <c r="F12582" s="32">
        <v>44985.0</v>
      </c>
      <c r="G12582" s="9" t="s">
        <v>18876</v>
      </c>
      <c r="H12582" s="9" t="s">
        <v>7440</v>
      </c>
    </row>
    <row r="12583">
      <c r="D12583" s="9" t="s">
        <v>3833</v>
      </c>
      <c r="E12583" s="32">
        <v>44835.0</v>
      </c>
      <c r="F12583" s="32">
        <v>44985.0</v>
      </c>
      <c r="G12583" s="9" t="s">
        <v>18877</v>
      </c>
      <c r="H12583" s="9" t="s">
        <v>7442</v>
      </c>
    </row>
    <row r="12584">
      <c r="D12584" s="9" t="s">
        <v>3833</v>
      </c>
      <c r="E12584" s="32">
        <v>44835.0</v>
      </c>
      <c r="F12584" s="32">
        <v>44985.0</v>
      </c>
      <c r="G12584" s="9" t="s">
        <v>18878</v>
      </c>
      <c r="H12584" s="9" t="s">
        <v>7444</v>
      </c>
    </row>
    <row r="12585">
      <c r="D12585" s="9" t="s">
        <v>3833</v>
      </c>
      <c r="E12585" s="32">
        <v>44835.0</v>
      </c>
      <c r="F12585" s="32">
        <v>44985.0</v>
      </c>
      <c r="G12585" s="9" t="s">
        <v>18879</v>
      </c>
      <c r="H12585" s="9" t="s">
        <v>7446</v>
      </c>
    </row>
    <row r="12586">
      <c r="D12586" s="9" t="s">
        <v>991</v>
      </c>
      <c r="E12586" s="32">
        <v>44829.0</v>
      </c>
      <c r="F12586" s="32">
        <v>44899.0</v>
      </c>
      <c r="G12586" s="9" t="s">
        <v>18880</v>
      </c>
      <c r="H12586" s="9" t="s">
        <v>7438</v>
      </c>
    </row>
    <row r="12587">
      <c r="D12587" s="9" t="s">
        <v>991</v>
      </c>
      <c r="E12587" s="32">
        <v>44829.0</v>
      </c>
      <c r="F12587" s="32">
        <v>44899.0</v>
      </c>
      <c r="G12587" s="9" t="s">
        <v>18881</v>
      </c>
      <c r="H12587" s="9" t="s">
        <v>7440</v>
      </c>
    </row>
    <row r="12588">
      <c r="D12588" s="9" t="s">
        <v>991</v>
      </c>
      <c r="E12588" s="32">
        <v>44829.0</v>
      </c>
      <c r="F12588" s="32">
        <v>44899.0</v>
      </c>
      <c r="G12588" s="9" t="s">
        <v>18882</v>
      </c>
      <c r="H12588" s="9" t="s">
        <v>7442</v>
      </c>
    </row>
    <row r="12589">
      <c r="D12589" s="9" t="s">
        <v>991</v>
      </c>
      <c r="E12589" s="32">
        <v>44829.0</v>
      </c>
      <c r="F12589" s="32">
        <v>44899.0</v>
      </c>
      <c r="G12589" s="9" t="s">
        <v>18883</v>
      </c>
      <c r="H12589" s="9" t="s">
        <v>7444</v>
      </c>
    </row>
    <row r="12590">
      <c r="D12590" s="9" t="s">
        <v>991</v>
      </c>
      <c r="E12590" s="32">
        <v>44829.0</v>
      </c>
      <c r="F12590" s="32">
        <v>44899.0</v>
      </c>
      <c r="G12590" s="9" t="s">
        <v>18884</v>
      </c>
      <c r="H12590" s="9" t="s">
        <v>7446</v>
      </c>
    </row>
    <row r="12591">
      <c r="C12591" s="32">
        <v>44925.0</v>
      </c>
      <c r="D12591" s="9" t="s">
        <v>939</v>
      </c>
      <c r="E12591" s="32">
        <v>44836.0</v>
      </c>
      <c r="F12591" s="32">
        <v>44866.0</v>
      </c>
      <c r="G12591" s="9" t="s">
        <v>18885</v>
      </c>
      <c r="H12591" s="9" t="s">
        <v>7438</v>
      </c>
    </row>
    <row r="12592">
      <c r="C12592" s="32">
        <v>44925.0</v>
      </c>
      <c r="D12592" s="9" t="s">
        <v>939</v>
      </c>
      <c r="E12592" s="32">
        <v>44836.0</v>
      </c>
      <c r="F12592" s="32">
        <v>44866.0</v>
      </c>
      <c r="G12592" s="9" t="s">
        <v>18886</v>
      </c>
      <c r="H12592" s="9" t="s">
        <v>7440</v>
      </c>
    </row>
    <row r="12593">
      <c r="C12593" s="32">
        <v>44925.0</v>
      </c>
      <c r="D12593" s="9" t="s">
        <v>939</v>
      </c>
      <c r="E12593" s="32">
        <v>44836.0</v>
      </c>
      <c r="F12593" s="32">
        <v>44866.0</v>
      </c>
      <c r="G12593" s="9" t="s">
        <v>18887</v>
      </c>
      <c r="H12593" s="9" t="s">
        <v>7442</v>
      </c>
    </row>
    <row r="12594">
      <c r="C12594" s="32">
        <v>44925.0</v>
      </c>
      <c r="D12594" s="9" t="s">
        <v>939</v>
      </c>
      <c r="E12594" s="32">
        <v>44836.0</v>
      </c>
      <c r="F12594" s="32">
        <v>44866.0</v>
      </c>
      <c r="G12594" s="9" t="s">
        <v>18888</v>
      </c>
      <c r="H12594" s="9" t="s">
        <v>7444</v>
      </c>
    </row>
    <row r="12595">
      <c r="C12595" s="32">
        <v>44925.0</v>
      </c>
      <c r="D12595" s="9" t="s">
        <v>939</v>
      </c>
      <c r="E12595" s="32">
        <v>44836.0</v>
      </c>
      <c r="F12595" s="32">
        <v>44893.0</v>
      </c>
      <c r="G12595" s="9" t="s">
        <v>18889</v>
      </c>
      <c r="H12595" s="9" t="s">
        <v>7446</v>
      </c>
    </row>
    <row r="12596">
      <c r="D12596" s="9" t="s">
        <v>2115</v>
      </c>
      <c r="E12596" s="32">
        <v>44827.0</v>
      </c>
      <c r="F12596" s="32">
        <v>44938.0</v>
      </c>
      <c r="G12596" s="9" t="s">
        <v>18890</v>
      </c>
      <c r="H12596" s="9" t="s">
        <v>7438</v>
      </c>
    </row>
    <row r="12597">
      <c r="D12597" s="9" t="s">
        <v>2115</v>
      </c>
      <c r="E12597" s="32">
        <v>44827.0</v>
      </c>
      <c r="F12597" s="32">
        <v>44938.0</v>
      </c>
      <c r="G12597" s="9" t="s">
        <v>18891</v>
      </c>
      <c r="H12597" s="9" t="s">
        <v>7440</v>
      </c>
    </row>
    <row r="12598">
      <c r="D12598" s="9" t="s">
        <v>2115</v>
      </c>
      <c r="E12598" s="32">
        <v>44827.0</v>
      </c>
      <c r="F12598" s="32">
        <v>44938.0</v>
      </c>
      <c r="G12598" s="9" t="s">
        <v>18892</v>
      </c>
      <c r="H12598" s="9" t="s">
        <v>7442</v>
      </c>
    </row>
    <row r="12599">
      <c r="D12599" s="9" t="s">
        <v>2115</v>
      </c>
      <c r="E12599" s="32">
        <v>44827.0</v>
      </c>
      <c r="F12599" s="32">
        <v>44938.0</v>
      </c>
      <c r="G12599" s="9" t="s">
        <v>18893</v>
      </c>
      <c r="H12599" s="9" t="s">
        <v>7444</v>
      </c>
    </row>
    <row r="12600">
      <c r="D12600" s="9" t="s">
        <v>2115</v>
      </c>
      <c r="E12600" s="32">
        <v>44827.0</v>
      </c>
      <c r="F12600" s="32">
        <v>44987.0</v>
      </c>
      <c r="G12600" s="9" t="s">
        <v>18894</v>
      </c>
      <c r="H12600" s="9" t="s">
        <v>7446</v>
      </c>
    </row>
    <row r="12601">
      <c r="B12601" s="32">
        <v>44979.0</v>
      </c>
      <c r="D12601" s="9" t="s">
        <v>837</v>
      </c>
      <c r="E12601" s="32">
        <v>44855.0</v>
      </c>
      <c r="F12601" s="32">
        <v>44938.0</v>
      </c>
      <c r="G12601" s="9" t="s">
        <v>18895</v>
      </c>
      <c r="H12601" s="9" t="s">
        <v>7440</v>
      </c>
    </row>
    <row r="12602">
      <c r="B12602" s="32">
        <v>44979.0</v>
      </c>
      <c r="D12602" s="9" t="s">
        <v>837</v>
      </c>
      <c r="E12602" s="32">
        <v>44855.0</v>
      </c>
      <c r="F12602" s="32">
        <v>44938.0</v>
      </c>
      <c r="G12602" s="9" t="s">
        <v>18896</v>
      </c>
      <c r="H12602" s="9" t="s">
        <v>7442</v>
      </c>
    </row>
    <row r="12603">
      <c r="B12603" s="32">
        <v>44979.0</v>
      </c>
      <c r="D12603" s="9" t="s">
        <v>837</v>
      </c>
      <c r="E12603" s="32">
        <v>44855.0</v>
      </c>
      <c r="F12603" s="32">
        <v>44938.0</v>
      </c>
      <c r="G12603" s="9" t="s">
        <v>18897</v>
      </c>
      <c r="H12603" s="9" t="s">
        <v>7444</v>
      </c>
    </row>
    <row r="12604">
      <c r="D12604" s="9" t="s">
        <v>1037</v>
      </c>
      <c r="E12604" s="32">
        <v>44818.0</v>
      </c>
      <c r="F12604" s="32">
        <v>44915.0</v>
      </c>
      <c r="G12604" s="9" t="s">
        <v>18898</v>
      </c>
      <c r="H12604" s="9" t="s">
        <v>7438</v>
      </c>
    </row>
    <row r="12605">
      <c r="D12605" s="9" t="s">
        <v>1037</v>
      </c>
      <c r="E12605" s="32">
        <v>44818.0</v>
      </c>
      <c r="F12605" s="32">
        <v>44915.0</v>
      </c>
      <c r="G12605" s="9" t="s">
        <v>18899</v>
      </c>
      <c r="H12605" s="9" t="s">
        <v>7440</v>
      </c>
    </row>
    <row r="12606">
      <c r="D12606" s="9" t="s">
        <v>1037</v>
      </c>
      <c r="E12606" s="32">
        <v>44818.0</v>
      </c>
      <c r="F12606" s="32">
        <v>44915.0</v>
      </c>
      <c r="G12606" s="9" t="s">
        <v>18900</v>
      </c>
      <c r="H12606" s="9" t="s">
        <v>7442</v>
      </c>
    </row>
    <row r="12607">
      <c r="D12607" s="9" t="s">
        <v>1037</v>
      </c>
      <c r="E12607" s="32">
        <v>44818.0</v>
      </c>
      <c r="F12607" s="32">
        <v>44915.0</v>
      </c>
      <c r="G12607" s="9" t="s">
        <v>18901</v>
      </c>
      <c r="H12607" s="9" t="s">
        <v>7444</v>
      </c>
    </row>
    <row r="12608">
      <c r="C12608" s="32">
        <v>44924.0</v>
      </c>
      <c r="D12608" s="9" t="s">
        <v>955</v>
      </c>
      <c r="E12608" s="32">
        <v>44831.0</v>
      </c>
      <c r="F12608" s="32">
        <v>44888.0</v>
      </c>
      <c r="G12608" s="9" t="s">
        <v>18902</v>
      </c>
      <c r="H12608" s="9" t="s">
        <v>7438</v>
      </c>
    </row>
    <row r="12609">
      <c r="C12609" s="32">
        <v>44924.0</v>
      </c>
      <c r="D12609" s="9" t="s">
        <v>955</v>
      </c>
      <c r="E12609" s="32">
        <v>44831.0</v>
      </c>
      <c r="F12609" s="32">
        <v>44888.0</v>
      </c>
      <c r="G12609" s="9" t="s">
        <v>18903</v>
      </c>
      <c r="H12609" s="9" t="s">
        <v>7440</v>
      </c>
    </row>
    <row r="12610">
      <c r="C12610" s="32">
        <v>44924.0</v>
      </c>
      <c r="D12610" s="9" t="s">
        <v>955</v>
      </c>
      <c r="E12610" s="32">
        <v>44831.0</v>
      </c>
      <c r="F12610" s="32">
        <v>44888.0</v>
      </c>
      <c r="G12610" s="9" t="s">
        <v>18904</v>
      </c>
      <c r="H12610" s="9" t="s">
        <v>7442</v>
      </c>
    </row>
    <row r="12611">
      <c r="C12611" s="32">
        <v>44924.0</v>
      </c>
      <c r="D12611" s="9" t="s">
        <v>955</v>
      </c>
      <c r="E12611" s="32">
        <v>44831.0</v>
      </c>
      <c r="F12611" s="32">
        <v>44888.0</v>
      </c>
      <c r="G12611" s="9" t="s">
        <v>18905</v>
      </c>
      <c r="H12611" s="9" t="s">
        <v>7444</v>
      </c>
    </row>
    <row r="12612">
      <c r="D12612" s="9" t="s">
        <v>1769</v>
      </c>
      <c r="E12612" s="32">
        <v>44827.0</v>
      </c>
      <c r="F12612" s="32">
        <v>44917.0</v>
      </c>
      <c r="G12612" s="9" t="s">
        <v>18906</v>
      </c>
      <c r="H12612" s="9" t="s">
        <v>7440</v>
      </c>
    </row>
    <row r="12613">
      <c r="D12613" s="9" t="s">
        <v>1769</v>
      </c>
      <c r="E12613" s="32">
        <v>44827.0</v>
      </c>
      <c r="F12613" s="32">
        <v>44917.0</v>
      </c>
      <c r="G12613" s="9" t="s">
        <v>18907</v>
      </c>
      <c r="H12613" s="9" t="s">
        <v>7442</v>
      </c>
    </row>
    <row r="12614">
      <c r="D12614" s="9" t="s">
        <v>1769</v>
      </c>
      <c r="E12614" s="32">
        <v>44827.0</v>
      </c>
      <c r="F12614" s="32">
        <v>44917.0</v>
      </c>
      <c r="G12614" s="9" t="s">
        <v>18908</v>
      </c>
      <c r="H12614" s="9" t="s">
        <v>7444</v>
      </c>
    </row>
    <row r="12615">
      <c r="D12615" s="9" t="s">
        <v>18909</v>
      </c>
      <c r="E12615" s="32">
        <v>44830.0</v>
      </c>
      <c r="F12615" s="32">
        <v>44896.0</v>
      </c>
      <c r="G12615" s="9" t="s">
        <v>18910</v>
      </c>
      <c r="H12615" s="9" t="s">
        <v>7438</v>
      </c>
    </row>
    <row r="12616">
      <c r="D12616" s="9" t="s">
        <v>18909</v>
      </c>
      <c r="E12616" s="32">
        <v>44830.0</v>
      </c>
      <c r="F12616" s="32">
        <v>44896.0</v>
      </c>
      <c r="G12616" s="9" t="s">
        <v>18911</v>
      </c>
      <c r="H12616" s="9" t="s">
        <v>7440</v>
      </c>
    </row>
    <row r="12617">
      <c r="D12617" s="9" t="s">
        <v>18909</v>
      </c>
      <c r="E12617" s="32">
        <v>44830.0</v>
      </c>
      <c r="F12617" s="32">
        <v>44896.0</v>
      </c>
      <c r="G12617" s="9" t="s">
        <v>18912</v>
      </c>
      <c r="H12617" s="9" t="s">
        <v>7442</v>
      </c>
    </row>
    <row r="12618">
      <c r="D12618" s="9" t="s">
        <v>18909</v>
      </c>
      <c r="E12618" s="32">
        <v>44830.0</v>
      </c>
      <c r="F12618" s="32">
        <v>44896.0</v>
      </c>
      <c r="G12618" s="9" t="s">
        <v>18913</v>
      </c>
      <c r="H12618" s="9" t="s">
        <v>7444</v>
      </c>
    </row>
    <row r="12619">
      <c r="B12619" s="32">
        <v>44904.0</v>
      </c>
      <c r="C12619" s="32">
        <v>44911.0</v>
      </c>
      <c r="D12619" s="9" t="s">
        <v>18914</v>
      </c>
      <c r="E12619" s="32">
        <v>44820.0</v>
      </c>
      <c r="F12619" s="32">
        <v>44889.0</v>
      </c>
      <c r="G12619" s="9" t="s">
        <v>18915</v>
      </c>
      <c r="H12619" s="9" t="s">
        <v>7438</v>
      </c>
    </row>
    <row r="12620">
      <c r="B12620" s="32">
        <v>44904.0</v>
      </c>
      <c r="C12620" s="32">
        <v>44911.0</v>
      </c>
      <c r="D12620" s="9" t="s">
        <v>18914</v>
      </c>
      <c r="E12620" s="32">
        <v>44820.0</v>
      </c>
      <c r="F12620" s="32">
        <v>44889.0</v>
      </c>
      <c r="G12620" s="9" t="s">
        <v>18916</v>
      </c>
      <c r="H12620" s="9" t="s">
        <v>7440</v>
      </c>
    </row>
    <row r="12621">
      <c r="B12621" s="32">
        <v>44904.0</v>
      </c>
      <c r="C12621" s="32">
        <v>44911.0</v>
      </c>
      <c r="D12621" s="9" t="s">
        <v>18914</v>
      </c>
      <c r="E12621" s="32">
        <v>44820.0</v>
      </c>
      <c r="F12621" s="32">
        <v>44889.0</v>
      </c>
      <c r="G12621" s="9" t="s">
        <v>18917</v>
      </c>
      <c r="H12621" s="9" t="s">
        <v>7442</v>
      </c>
    </row>
    <row r="12622">
      <c r="B12622" s="32">
        <v>44904.0</v>
      </c>
      <c r="C12622" s="32">
        <v>44911.0</v>
      </c>
      <c r="D12622" s="9" t="s">
        <v>18914</v>
      </c>
      <c r="E12622" s="32">
        <v>44820.0</v>
      </c>
      <c r="F12622" s="32">
        <v>44889.0</v>
      </c>
      <c r="G12622" s="9" t="s">
        <v>18918</v>
      </c>
      <c r="H12622" s="9" t="s">
        <v>7444</v>
      </c>
    </row>
    <row r="12623">
      <c r="B12623" s="32">
        <v>44904.0</v>
      </c>
      <c r="C12623" s="32">
        <v>44911.0</v>
      </c>
      <c r="D12623" s="9" t="s">
        <v>18914</v>
      </c>
      <c r="E12623" s="32">
        <v>44820.0</v>
      </c>
      <c r="F12623" s="32">
        <v>44893.0</v>
      </c>
      <c r="G12623" s="9" t="s">
        <v>18919</v>
      </c>
      <c r="H12623" s="9" t="s">
        <v>7446</v>
      </c>
    </row>
    <row r="12624">
      <c r="B12624" s="32">
        <v>44900.0</v>
      </c>
      <c r="C12624" s="32">
        <v>44931.0</v>
      </c>
      <c r="D12624" s="9" t="s">
        <v>2483</v>
      </c>
      <c r="E12624" s="32">
        <v>44830.0</v>
      </c>
      <c r="F12624" s="32">
        <v>44897.0</v>
      </c>
      <c r="G12624" s="9" t="s">
        <v>18920</v>
      </c>
      <c r="H12624" s="9" t="s">
        <v>7440</v>
      </c>
    </row>
    <row r="12625">
      <c r="B12625" s="32">
        <v>44900.0</v>
      </c>
      <c r="C12625" s="32">
        <v>44931.0</v>
      </c>
      <c r="D12625" s="9" t="s">
        <v>2483</v>
      </c>
      <c r="E12625" s="32">
        <v>44830.0</v>
      </c>
      <c r="F12625" s="32">
        <v>44897.0</v>
      </c>
      <c r="G12625" s="9" t="s">
        <v>18921</v>
      </c>
      <c r="H12625" s="9" t="s">
        <v>7442</v>
      </c>
    </row>
    <row r="12626">
      <c r="B12626" s="32">
        <v>44900.0</v>
      </c>
      <c r="C12626" s="32">
        <v>44931.0</v>
      </c>
      <c r="D12626" s="9" t="s">
        <v>2483</v>
      </c>
      <c r="E12626" s="32">
        <v>44830.0</v>
      </c>
      <c r="F12626" s="32">
        <v>44897.0</v>
      </c>
      <c r="G12626" s="9" t="s">
        <v>18922</v>
      </c>
      <c r="H12626" s="9" t="s">
        <v>7444</v>
      </c>
    </row>
    <row r="12627">
      <c r="D12627" s="9" t="s">
        <v>823</v>
      </c>
      <c r="E12627" s="32">
        <v>44859.0</v>
      </c>
      <c r="F12627" s="32">
        <v>44981.0</v>
      </c>
      <c r="G12627" s="9" t="s">
        <v>18923</v>
      </c>
      <c r="H12627" s="9" t="s">
        <v>7438</v>
      </c>
    </row>
    <row r="12628">
      <c r="D12628" s="9" t="s">
        <v>823</v>
      </c>
      <c r="E12628" s="32">
        <v>44859.0</v>
      </c>
      <c r="F12628" s="32">
        <v>44981.0</v>
      </c>
      <c r="G12628" s="9" t="s">
        <v>18924</v>
      </c>
      <c r="H12628" s="9" t="s">
        <v>7440</v>
      </c>
    </row>
    <row r="12629">
      <c r="D12629" s="9" t="s">
        <v>823</v>
      </c>
      <c r="E12629" s="32">
        <v>44859.0</v>
      </c>
      <c r="F12629" s="32">
        <v>44981.0</v>
      </c>
      <c r="G12629" s="9" t="s">
        <v>18925</v>
      </c>
      <c r="H12629" s="9" t="s">
        <v>7442</v>
      </c>
    </row>
    <row r="12630">
      <c r="D12630" s="9" t="s">
        <v>823</v>
      </c>
      <c r="E12630" s="32">
        <v>44859.0</v>
      </c>
      <c r="F12630" s="32">
        <v>44981.0</v>
      </c>
      <c r="G12630" s="9" t="s">
        <v>18926</v>
      </c>
      <c r="H12630" s="9" t="s">
        <v>7444</v>
      </c>
    </row>
    <row r="12631">
      <c r="D12631" s="9" t="s">
        <v>817</v>
      </c>
      <c r="E12631" s="32">
        <v>44859.0</v>
      </c>
      <c r="F12631" s="32">
        <v>44928.0</v>
      </c>
      <c r="G12631" s="9" t="s">
        <v>18927</v>
      </c>
      <c r="H12631" s="9" t="s">
        <v>7438</v>
      </c>
    </row>
    <row r="12632">
      <c r="D12632" s="9" t="s">
        <v>817</v>
      </c>
      <c r="E12632" s="32">
        <v>44859.0</v>
      </c>
      <c r="F12632" s="32">
        <v>44928.0</v>
      </c>
      <c r="G12632" s="9" t="s">
        <v>18928</v>
      </c>
      <c r="H12632" s="9" t="s">
        <v>7440</v>
      </c>
    </row>
    <row r="12633">
      <c r="D12633" s="9" t="s">
        <v>817</v>
      </c>
      <c r="E12633" s="32">
        <v>44859.0</v>
      </c>
      <c r="F12633" s="32">
        <v>44928.0</v>
      </c>
      <c r="G12633" s="9" t="s">
        <v>18929</v>
      </c>
      <c r="H12633" s="9" t="s">
        <v>7442</v>
      </c>
    </row>
    <row r="12634">
      <c r="D12634" s="9" t="s">
        <v>817</v>
      </c>
      <c r="E12634" s="32">
        <v>44859.0</v>
      </c>
      <c r="F12634" s="32">
        <v>44928.0</v>
      </c>
      <c r="G12634" s="9" t="s">
        <v>18930</v>
      </c>
      <c r="H12634" s="9" t="s">
        <v>7444</v>
      </c>
    </row>
    <row r="12635">
      <c r="D12635" s="9" t="s">
        <v>817</v>
      </c>
      <c r="E12635" s="32">
        <v>44859.0</v>
      </c>
      <c r="F12635" s="32">
        <v>44928.0</v>
      </c>
      <c r="G12635" s="9" t="s">
        <v>18931</v>
      </c>
      <c r="H12635" s="9" t="s">
        <v>7446</v>
      </c>
    </row>
    <row r="12636">
      <c r="B12636" s="32">
        <v>44887.0</v>
      </c>
      <c r="C12636" s="32">
        <v>44895.0</v>
      </c>
      <c r="D12636" s="9" t="s">
        <v>923</v>
      </c>
      <c r="E12636" s="32">
        <v>44838.0</v>
      </c>
      <c r="F12636" s="32">
        <v>44872.0</v>
      </c>
      <c r="G12636" s="9" t="s">
        <v>18932</v>
      </c>
      <c r="H12636" s="9" t="s">
        <v>7438</v>
      </c>
    </row>
    <row r="12637">
      <c r="B12637" s="32">
        <v>44887.0</v>
      </c>
      <c r="C12637" s="32">
        <v>44895.0</v>
      </c>
      <c r="D12637" s="9" t="s">
        <v>923</v>
      </c>
      <c r="E12637" s="32">
        <v>44838.0</v>
      </c>
      <c r="F12637" s="32">
        <v>44872.0</v>
      </c>
      <c r="G12637" s="9" t="s">
        <v>18933</v>
      </c>
      <c r="H12637" s="9" t="s">
        <v>7440</v>
      </c>
    </row>
    <row r="12638">
      <c r="B12638" s="32">
        <v>44887.0</v>
      </c>
      <c r="C12638" s="32">
        <v>44895.0</v>
      </c>
      <c r="D12638" s="9" t="s">
        <v>923</v>
      </c>
      <c r="E12638" s="32">
        <v>44838.0</v>
      </c>
      <c r="F12638" s="32">
        <v>44872.0</v>
      </c>
      <c r="G12638" s="9" t="s">
        <v>18934</v>
      </c>
      <c r="H12638" s="9" t="s">
        <v>7442</v>
      </c>
    </row>
    <row r="12639">
      <c r="B12639" s="32">
        <v>44887.0</v>
      </c>
      <c r="C12639" s="32">
        <v>44895.0</v>
      </c>
      <c r="D12639" s="9" t="s">
        <v>923</v>
      </c>
      <c r="E12639" s="32">
        <v>44838.0</v>
      </c>
      <c r="F12639" s="32">
        <v>44872.0</v>
      </c>
      <c r="G12639" s="9" t="s">
        <v>18935</v>
      </c>
      <c r="H12639" s="9" t="s">
        <v>7444</v>
      </c>
    </row>
    <row r="12640">
      <c r="B12640" s="32">
        <v>44966.0</v>
      </c>
      <c r="D12640" s="9" t="s">
        <v>909</v>
      </c>
      <c r="E12640" s="32">
        <v>44841.0</v>
      </c>
      <c r="F12640" s="32">
        <v>44936.0</v>
      </c>
      <c r="G12640" s="9" t="s">
        <v>18936</v>
      </c>
      <c r="H12640" s="9" t="s">
        <v>7438</v>
      </c>
    </row>
    <row r="12641">
      <c r="B12641" s="32">
        <v>44966.0</v>
      </c>
      <c r="D12641" s="9" t="s">
        <v>909</v>
      </c>
      <c r="E12641" s="32">
        <v>44841.0</v>
      </c>
      <c r="F12641" s="32">
        <v>44936.0</v>
      </c>
      <c r="G12641" s="9" t="s">
        <v>18937</v>
      </c>
      <c r="H12641" s="9" t="s">
        <v>7440</v>
      </c>
    </row>
    <row r="12642">
      <c r="B12642" s="32">
        <v>44966.0</v>
      </c>
      <c r="D12642" s="9" t="s">
        <v>909</v>
      </c>
      <c r="E12642" s="32">
        <v>44841.0</v>
      </c>
      <c r="F12642" s="32">
        <v>44936.0</v>
      </c>
      <c r="G12642" s="9" t="s">
        <v>18938</v>
      </c>
      <c r="H12642" s="9" t="s">
        <v>7442</v>
      </c>
    </row>
    <row r="12643">
      <c r="B12643" s="32">
        <v>44966.0</v>
      </c>
      <c r="D12643" s="9" t="s">
        <v>909</v>
      </c>
      <c r="E12643" s="32">
        <v>44841.0</v>
      </c>
      <c r="F12643" s="32">
        <v>44936.0</v>
      </c>
      <c r="G12643" s="9" t="s">
        <v>18939</v>
      </c>
      <c r="H12643" s="9" t="s">
        <v>7444</v>
      </c>
    </row>
    <row r="12644">
      <c r="B12644" s="32">
        <v>44966.0</v>
      </c>
      <c r="D12644" s="9" t="s">
        <v>909</v>
      </c>
      <c r="E12644" s="32">
        <v>44841.0</v>
      </c>
      <c r="F12644" s="32">
        <v>44936.0</v>
      </c>
      <c r="G12644" s="9" t="s">
        <v>18940</v>
      </c>
      <c r="H12644" s="9" t="s">
        <v>7446</v>
      </c>
    </row>
    <row r="12645">
      <c r="D12645" s="9" t="s">
        <v>855</v>
      </c>
      <c r="E12645" s="32">
        <v>44855.0</v>
      </c>
      <c r="F12645" s="32">
        <v>44910.0</v>
      </c>
      <c r="G12645" s="9" t="s">
        <v>18941</v>
      </c>
      <c r="H12645" s="9" t="s">
        <v>7440</v>
      </c>
    </row>
    <row r="12646">
      <c r="D12646" s="9" t="s">
        <v>855</v>
      </c>
      <c r="E12646" s="32">
        <v>44855.0</v>
      </c>
      <c r="F12646" s="32">
        <v>44910.0</v>
      </c>
      <c r="G12646" s="9" t="s">
        <v>18942</v>
      </c>
      <c r="H12646" s="9" t="s">
        <v>7442</v>
      </c>
    </row>
    <row r="12647">
      <c r="D12647" s="9" t="s">
        <v>855</v>
      </c>
      <c r="E12647" s="32">
        <v>44855.0</v>
      </c>
      <c r="F12647" s="32">
        <v>44910.0</v>
      </c>
      <c r="G12647" s="9" t="s">
        <v>18943</v>
      </c>
      <c r="H12647" s="9" t="s">
        <v>7444</v>
      </c>
    </row>
    <row r="12648">
      <c r="D12648" s="9" t="s">
        <v>18944</v>
      </c>
      <c r="E12648" s="32">
        <v>44832.0</v>
      </c>
      <c r="F12648" s="32">
        <v>44936.0</v>
      </c>
      <c r="G12648" s="9" t="s">
        <v>18945</v>
      </c>
      <c r="H12648" s="9" t="s">
        <v>7438</v>
      </c>
    </row>
    <row r="12649">
      <c r="D12649" s="9" t="s">
        <v>18944</v>
      </c>
      <c r="E12649" s="32">
        <v>44832.0</v>
      </c>
      <c r="F12649" s="32">
        <v>44936.0</v>
      </c>
      <c r="G12649" s="9" t="s">
        <v>18946</v>
      </c>
      <c r="H12649" s="9" t="s">
        <v>7440</v>
      </c>
    </row>
    <row r="12650">
      <c r="D12650" s="9" t="s">
        <v>18944</v>
      </c>
      <c r="E12650" s="32">
        <v>44832.0</v>
      </c>
      <c r="F12650" s="32">
        <v>44936.0</v>
      </c>
      <c r="G12650" s="9" t="s">
        <v>18947</v>
      </c>
      <c r="H12650" s="9" t="s">
        <v>7442</v>
      </c>
    </row>
    <row r="12651">
      <c r="D12651" s="9" t="s">
        <v>18944</v>
      </c>
      <c r="E12651" s="32">
        <v>44832.0</v>
      </c>
      <c r="F12651" s="32">
        <v>44936.0</v>
      </c>
      <c r="G12651" s="9" t="s">
        <v>18948</v>
      </c>
      <c r="H12651" s="9" t="s">
        <v>7444</v>
      </c>
    </row>
    <row r="12652">
      <c r="D12652" s="9" t="s">
        <v>18949</v>
      </c>
      <c r="E12652" s="32">
        <v>44832.0</v>
      </c>
      <c r="F12652" s="32">
        <v>44978.0</v>
      </c>
      <c r="G12652" s="9" t="s">
        <v>18950</v>
      </c>
      <c r="H12652" s="9" t="s">
        <v>7438</v>
      </c>
    </row>
    <row r="12653">
      <c r="D12653" s="9" t="s">
        <v>18949</v>
      </c>
      <c r="E12653" s="32">
        <v>44832.0</v>
      </c>
      <c r="F12653" s="32">
        <v>44978.0</v>
      </c>
      <c r="G12653" s="9" t="s">
        <v>18951</v>
      </c>
      <c r="H12653" s="9" t="s">
        <v>7440</v>
      </c>
    </row>
    <row r="12654">
      <c r="D12654" s="9" t="s">
        <v>18949</v>
      </c>
      <c r="E12654" s="32">
        <v>44832.0</v>
      </c>
      <c r="F12654" s="32">
        <v>44978.0</v>
      </c>
      <c r="G12654" s="9" t="s">
        <v>18952</v>
      </c>
      <c r="H12654" s="9" t="s">
        <v>7442</v>
      </c>
    </row>
    <row r="12655">
      <c r="D12655" s="9" t="s">
        <v>18949</v>
      </c>
      <c r="E12655" s="32">
        <v>44832.0</v>
      </c>
      <c r="F12655" s="32">
        <v>44978.0</v>
      </c>
      <c r="G12655" s="9" t="s">
        <v>18953</v>
      </c>
      <c r="H12655" s="9" t="s">
        <v>7444</v>
      </c>
    </row>
    <row r="12656">
      <c r="C12656" s="32">
        <v>44984.0</v>
      </c>
      <c r="D12656" s="9" t="s">
        <v>915</v>
      </c>
      <c r="E12656" s="32">
        <v>44840.0</v>
      </c>
      <c r="F12656" s="32">
        <v>44910.0</v>
      </c>
      <c r="G12656" s="9" t="s">
        <v>18954</v>
      </c>
      <c r="H12656" s="9" t="s">
        <v>7438</v>
      </c>
    </row>
    <row r="12657">
      <c r="C12657" s="32">
        <v>44984.0</v>
      </c>
      <c r="D12657" s="9" t="s">
        <v>915</v>
      </c>
      <c r="E12657" s="32">
        <v>44840.0</v>
      </c>
      <c r="F12657" s="32">
        <v>44910.0</v>
      </c>
      <c r="G12657" s="9" t="s">
        <v>18955</v>
      </c>
      <c r="H12657" s="9" t="s">
        <v>7440</v>
      </c>
    </row>
    <row r="12658">
      <c r="C12658" s="32">
        <v>44984.0</v>
      </c>
      <c r="D12658" s="9" t="s">
        <v>915</v>
      </c>
      <c r="E12658" s="32">
        <v>44840.0</v>
      </c>
      <c r="F12658" s="32">
        <v>44910.0</v>
      </c>
      <c r="G12658" s="9" t="s">
        <v>18956</v>
      </c>
      <c r="H12658" s="9" t="s">
        <v>7442</v>
      </c>
    </row>
    <row r="12659">
      <c r="C12659" s="32">
        <v>44984.0</v>
      </c>
      <c r="D12659" s="9" t="s">
        <v>915</v>
      </c>
      <c r="E12659" s="32">
        <v>44840.0</v>
      </c>
      <c r="F12659" s="32">
        <v>44910.0</v>
      </c>
      <c r="G12659" s="9" t="s">
        <v>18957</v>
      </c>
      <c r="H12659" s="9" t="s">
        <v>7444</v>
      </c>
    </row>
    <row r="12660">
      <c r="B12660" s="32">
        <v>44953.0</v>
      </c>
      <c r="C12660" s="32">
        <v>44966.0</v>
      </c>
      <c r="D12660" s="9" t="s">
        <v>775</v>
      </c>
      <c r="E12660" s="32">
        <v>44862.0</v>
      </c>
      <c r="F12660" s="32">
        <v>44938.0</v>
      </c>
      <c r="G12660" s="9" t="s">
        <v>18958</v>
      </c>
      <c r="H12660" s="9" t="s">
        <v>7440</v>
      </c>
    </row>
    <row r="12661">
      <c r="B12661" s="32">
        <v>44953.0</v>
      </c>
      <c r="C12661" s="32">
        <v>44966.0</v>
      </c>
      <c r="D12661" s="9" t="s">
        <v>775</v>
      </c>
      <c r="E12661" s="32">
        <v>44862.0</v>
      </c>
      <c r="F12661" s="32">
        <v>44938.0</v>
      </c>
      <c r="G12661" s="9" t="s">
        <v>18959</v>
      </c>
      <c r="H12661" s="9" t="s">
        <v>7442</v>
      </c>
    </row>
    <row r="12662">
      <c r="B12662" s="32">
        <v>44953.0</v>
      </c>
      <c r="C12662" s="32">
        <v>44966.0</v>
      </c>
      <c r="D12662" s="9" t="s">
        <v>775</v>
      </c>
      <c r="E12662" s="32">
        <v>44862.0</v>
      </c>
      <c r="F12662" s="32">
        <v>44938.0</v>
      </c>
      <c r="G12662" s="9" t="s">
        <v>18960</v>
      </c>
      <c r="H12662" s="9" t="s">
        <v>7444</v>
      </c>
    </row>
    <row r="12663">
      <c r="D12663" s="9" t="s">
        <v>4173</v>
      </c>
      <c r="E12663" s="32">
        <v>44834.0</v>
      </c>
      <c r="F12663" s="32">
        <v>44964.0</v>
      </c>
      <c r="G12663" s="9" t="s">
        <v>18961</v>
      </c>
      <c r="H12663" s="9" t="s">
        <v>7442</v>
      </c>
    </row>
    <row r="12664">
      <c r="D12664" s="9" t="s">
        <v>4173</v>
      </c>
      <c r="E12664" s="32">
        <v>44834.0</v>
      </c>
      <c r="F12664" s="32">
        <v>44964.0</v>
      </c>
      <c r="G12664" s="9" t="s">
        <v>18962</v>
      </c>
      <c r="H12664" s="9" t="s">
        <v>7444</v>
      </c>
    </row>
    <row r="12665">
      <c r="B12665" s="32">
        <v>44972.0</v>
      </c>
      <c r="D12665" s="9" t="s">
        <v>1297</v>
      </c>
      <c r="E12665" s="32">
        <v>44781.0</v>
      </c>
      <c r="F12665" s="32">
        <v>44929.0</v>
      </c>
      <c r="G12665" s="9" t="s">
        <v>18963</v>
      </c>
      <c r="H12665" s="9" t="s">
        <v>7440</v>
      </c>
    </row>
    <row r="12666">
      <c r="B12666" s="32">
        <v>44972.0</v>
      </c>
      <c r="D12666" s="9" t="s">
        <v>1297</v>
      </c>
      <c r="E12666" s="32">
        <v>44781.0</v>
      </c>
      <c r="F12666" s="32">
        <v>44929.0</v>
      </c>
      <c r="G12666" s="9" t="s">
        <v>18964</v>
      </c>
      <c r="H12666" s="9" t="s">
        <v>7442</v>
      </c>
    </row>
    <row r="12667">
      <c r="B12667" s="32">
        <v>44972.0</v>
      </c>
      <c r="D12667" s="9" t="s">
        <v>1297</v>
      </c>
      <c r="E12667" s="32">
        <v>44781.0</v>
      </c>
      <c r="F12667" s="32">
        <v>44929.0</v>
      </c>
      <c r="G12667" s="9" t="s">
        <v>18965</v>
      </c>
      <c r="H12667" s="9" t="s">
        <v>7444</v>
      </c>
    </row>
    <row r="12668">
      <c r="B12668" s="32">
        <v>44991.0</v>
      </c>
      <c r="D12668" s="9" t="s">
        <v>963</v>
      </c>
      <c r="E12668" s="32">
        <v>44831.0</v>
      </c>
      <c r="F12668" s="32">
        <v>44942.0</v>
      </c>
      <c r="G12668" s="9" t="s">
        <v>18966</v>
      </c>
      <c r="H12668" s="9" t="s">
        <v>7438</v>
      </c>
    </row>
    <row r="12669">
      <c r="B12669" s="32">
        <v>44991.0</v>
      </c>
      <c r="D12669" s="9" t="s">
        <v>963</v>
      </c>
      <c r="E12669" s="32">
        <v>44831.0</v>
      </c>
      <c r="F12669" s="32">
        <v>44942.0</v>
      </c>
      <c r="G12669" s="9" t="s">
        <v>18967</v>
      </c>
      <c r="H12669" s="9" t="s">
        <v>7440</v>
      </c>
    </row>
    <row r="12670">
      <c r="B12670" s="32">
        <v>44991.0</v>
      </c>
      <c r="D12670" s="9" t="s">
        <v>963</v>
      </c>
      <c r="E12670" s="32">
        <v>44831.0</v>
      </c>
      <c r="F12670" s="32">
        <v>44942.0</v>
      </c>
      <c r="G12670" s="9" t="s">
        <v>18968</v>
      </c>
      <c r="H12670" s="9" t="s">
        <v>7442</v>
      </c>
    </row>
    <row r="12671">
      <c r="B12671" s="32">
        <v>44991.0</v>
      </c>
      <c r="D12671" s="9" t="s">
        <v>963</v>
      </c>
      <c r="E12671" s="32">
        <v>44831.0</v>
      </c>
      <c r="F12671" s="32">
        <v>44942.0</v>
      </c>
      <c r="G12671" s="9" t="s">
        <v>18969</v>
      </c>
      <c r="H12671" s="9" t="s">
        <v>7444</v>
      </c>
    </row>
    <row r="12672">
      <c r="B12672" s="32">
        <v>44991.0</v>
      </c>
      <c r="D12672" s="9" t="s">
        <v>963</v>
      </c>
      <c r="E12672" s="32">
        <v>44831.0</v>
      </c>
      <c r="F12672" s="32">
        <v>44956.0</v>
      </c>
      <c r="G12672" s="9" t="s">
        <v>18970</v>
      </c>
      <c r="H12672" s="9" t="s">
        <v>7446</v>
      </c>
    </row>
    <row r="12673">
      <c r="D12673" s="9" t="s">
        <v>835</v>
      </c>
      <c r="E12673" s="32">
        <v>44855.0</v>
      </c>
      <c r="F12673" s="32">
        <v>44929.0</v>
      </c>
      <c r="G12673" s="9" t="s">
        <v>18971</v>
      </c>
      <c r="H12673" s="9" t="s">
        <v>7440</v>
      </c>
    </row>
    <row r="12674">
      <c r="D12674" s="9" t="s">
        <v>835</v>
      </c>
      <c r="E12674" s="32">
        <v>44855.0</v>
      </c>
      <c r="F12674" s="32">
        <v>44929.0</v>
      </c>
      <c r="G12674" s="9" t="s">
        <v>18972</v>
      </c>
      <c r="H12674" s="9" t="s">
        <v>7442</v>
      </c>
    </row>
    <row r="12675">
      <c r="D12675" s="9" t="s">
        <v>835</v>
      </c>
      <c r="E12675" s="32">
        <v>44855.0</v>
      </c>
      <c r="F12675" s="32">
        <v>44929.0</v>
      </c>
      <c r="G12675" s="9" t="s">
        <v>18973</v>
      </c>
      <c r="H12675" s="9" t="s">
        <v>7444</v>
      </c>
    </row>
    <row r="12676">
      <c r="D12676" s="9" t="s">
        <v>865</v>
      </c>
      <c r="E12676" s="32">
        <v>44851.0</v>
      </c>
      <c r="F12676" s="32">
        <v>44981.0</v>
      </c>
      <c r="G12676" s="9" t="s">
        <v>18974</v>
      </c>
      <c r="H12676" s="9" t="s">
        <v>7438</v>
      </c>
    </row>
    <row r="12677">
      <c r="D12677" s="9" t="s">
        <v>865</v>
      </c>
      <c r="E12677" s="32">
        <v>44851.0</v>
      </c>
      <c r="F12677" s="32">
        <v>44981.0</v>
      </c>
      <c r="G12677" s="9" t="s">
        <v>18975</v>
      </c>
      <c r="H12677" s="9" t="s">
        <v>7440</v>
      </c>
    </row>
    <row r="12678">
      <c r="D12678" s="9" t="s">
        <v>865</v>
      </c>
      <c r="E12678" s="32">
        <v>44851.0</v>
      </c>
      <c r="F12678" s="32">
        <v>44981.0</v>
      </c>
      <c r="G12678" s="9" t="s">
        <v>18976</v>
      </c>
      <c r="H12678" s="9" t="s">
        <v>7442</v>
      </c>
    </row>
    <row r="12679">
      <c r="D12679" s="9" t="s">
        <v>865</v>
      </c>
      <c r="E12679" s="32">
        <v>44851.0</v>
      </c>
      <c r="F12679" s="32">
        <v>44981.0</v>
      </c>
      <c r="G12679" s="9" t="s">
        <v>18977</v>
      </c>
      <c r="H12679" s="9" t="s">
        <v>7444</v>
      </c>
    </row>
    <row r="12680">
      <c r="D12680" s="9" t="s">
        <v>1445</v>
      </c>
      <c r="E12680" s="32">
        <v>44758.0</v>
      </c>
      <c r="F12680" s="32">
        <v>44936.0</v>
      </c>
      <c r="G12680" s="9" t="s">
        <v>18978</v>
      </c>
      <c r="H12680" s="9" t="s">
        <v>7438</v>
      </c>
    </row>
    <row r="12681">
      <c r="D12681" s="9" t="s">
        <v>1445</v>
      </c>
      <c r="E12681" s="32">
        <v>44758.0</v>
      </c>
      <c r="F12681" s="32">
        <v>44936.0</v>
      </c>
      <c r="G12681" s="9" t="s">
        <v>18979</v>
      </c>
      <c r="H12681" s="9" t="s">
        <v>7440</v>
      </c>
    </row>
    <row r="12682">
      <c r="D12682" s="9" t="s">
        <v>1445</v>
      </c>
      <c r="E12682" s="32">
        <v>44758.0</v>
      </c>
      <c r="F12682" s="32">
        <v>44936.0</v>
      </c>
      <c r="G12682" s="9" t="s">
        <v>18980</v>
      </c>
      <c r="H12682" s="9" t="s">
        <v>7442</v>
      </c>
    </row>
    <row r="12683">
      <c r="D12683" s="9" t="s">
        <v>1445</v>
      </c>
      <c r="E12683" s="32">
        <v>44758.0</v>
      </c>
      <c r="F12683" s="32">
        <v>44936.0</v>
      </c>
      <c r="G12683" s="9" t="s">
        <v>18981</v>
      </c>
      <c r="H12683" s="9" t="s">
        <v>7444</v>
      </c>
    </row>
    <row r="12684">
      <c r="C12684" s="32">
        <v>44987.0</v>
      </c>
      <c r="D12684" s="9" t="s">
        <v>797</v>
      </c>
      <c r="E12684" s="32">
        <v>44861.0</v>
      </c>
      <c r="F12684" s="32">
        <v>44957.0</v>
      </c>
      <c r="G12684" s="9" t="s">
        <v>18982</v>
      </c>
      <c r="H12684" s="9" t="s">
        <v>7440</v>
      </c>
    </row>
    <row r="12685">
      <c r="C12685" s="32">
        <v>44987.0</v>
      </c>
      <c r="D12685" s="9" t="s">
        <v>797</v>
      </c>
      <c r="E12685" s="32">
        <v>44861.0</v>
      </c>
      <c r="F12685" s="32">
        <v>44957.0</v>
      </c>
      <c r="G12685" s="9" t="s">
        <v>18983</v>
      </c>
      <c r="H12685" s="9" t="s">
        <v>7442</v>
      </c>
    </row>
    <row r="12686">
      <c r="C12686" s="32">
        <v>44987.0</v>
      </c>
      <c r="D12686" s="9" t="s">
        <v>797</v>
      </c>
      <c r="E12686" s="32">
        <v>44861.0</v>
      </c>
      <c r="F12686" s="32">
        <v>44957.0</v>
      </c>
      <c r="G12686" s="9" t="s">
        <v>18984</v>
      </c>
      <c r="H12686" s="9" t="s">
        <v>7444</v>
      </c>
    </row>
    <row r="12687">
      <c r="C12687" s="32">
        <v>44987.0</v>
      </c>
      <c r="D12687" s="9" t="s">
        <v>797</v>
      </c>
      <c r="E12687" s="32">
        <v>44861.0</v>
      </c>
      <c r="F12687" s="32">
        <v>44957.0</v>
      </c>
      <c r="G12687" s="9" t="s">
        <v>18985</v>
      </c>
      <c r="H12687" s="9" t="s">
        <v>7446</v>
      </c>
    </row>
    <row r="12688">
      <c r="C12688" s="32">
        <v>44981.0</v>
      </c>
      <c r="D12688" s="9" t="s">
        <v>795</v>
      </c>
      <c r="E12688" s="32">
        <v>44861.0</v>
      </c>
      <c r="F12688" s="32">
        <v>44945.0</v>
      </c>
      <c r="G12688" s="9" t="s">
        <v>18986</v>
      </c>
      <c r="H12688" s="9" t="s">
        <v>7438</v>
      </c>
    </row>
    <row r="12689">
      <c r="C12689" s="32">
        <v>44981.0</v>
      </c>
      <c r="D12689" s="9" t="s">
        <v>795</v>
      </c>
      <c r="E12689" s="32">
        <v>44861.0</v>
      </c>
      <c r="F12689" s="32">
        <v>44945.0</v>
      </c>
      <c r="G12689" s="9" t="s">
        <v>18987</v>
      </c>
      <c r="H12689" s="9" t="s">
        <v>7440</v>
      </c>
    </row>
    <row r="12690">
      <c r="C12690" s="32">
        <v>44981.0</v>
      </c>
      <c r="D12690" s="9" t="s">
        <v>795</v>
      </c>
      <c r="E12690" s="32">
        <v>44861.0</v>
      </c>
      <c r="F12690" s="32">
        <v>44945.0</v>
      </c>
      <c r="G12690" s="9" t="s">
        <v>18988</v>
      </c>
      <c r="H12690" s="9" t="s">
        <v>7442</v>
      </c>
    </row>
    <row r="12691">
      <c r="C12691" s="32">
        <v>44981.0</v>
      </c>
      <c r="D12691" s="9" t="s">
        <v>795</v>
      </c>
      <c r="E12691" s="32">
        <v>44861.0</v>
      </c>
      <c r="F12691" s="32">
        <v>44945.0</v>
      </c>
      <c r="G12691" s="9" t="s">
        <v>18989</v>
      </c>
      <c r="H12691" s="9" t="s">
        <v>7444</v>
      </c>
    </row>
    <row r="12692">
      <c r="D12692" s="9" t="s">
        <v>18990</v>
      </c>
      <c r="E12692" s="32">
        <v>44858.0</v>
      </c>
      <c r="F12692" s="32">
        <v>44936.0</v>
      </c>
      <c r="G12692" s="9" t="s">
        <v>18991</v>
      </c>
      <c r="H12692" s="9" t="s">
        <v>7438</v>
      </c>
    </row>
    <row r="12693">
      <c r="D12693" s="9" t="s">
        <v>18990</v>
      </c>
      <c r="E12693" s="32">
        <v>44858.0</v>
      </c>
      <c r="F12693" s="32">
        <v>44936.0</v>
      </c>
      <c r="G12693" s="9" t="s">
        <v>18992</v>
      </c>
      <c r="H12693" s="9" t="s">
        <v>7440</v>
      </c>
    </row>
    <row r="12694">
      <c r="D12694" s="9" t="s">
        <v>18990</v>
      </c>
      <c r="E12694" s="32">
        <v>44858.0</v>
      </c>
      <c r="F12694" s="32">
        <v>44936.0</v>
      </c>
      <c r="G12694" s="9" t="s">
        <v>18993</v>
      </c>
      <c r="H12694" s="9" t="s">
        <v>7442</v>
      </c>
    </row>
    <row r="12695">
      <c r="D12695" s="9" t="s">
        <v>18990</v>
      </c>
      <c r="E12695" s="32">
        <v>44858.0</v>
      </c>
      <c r="F12695" s="32">
        <v>44936.0</v>
      </c>
      <c r="G12695" s="9" t="s">
        <v>18994</v>
      </c>
      <c r="H12695" s="9" t="s">
        <v>7444</v>
      </c>
    </row>
    <row r="12696">
      <c r="B12696" s="32">
        <v>44938.0</v>
      </c>
      <c r="C12696" s="32">
        <v>44951.0</v>
      </c>
      <c r="D12696" s="9" t="s">
        <v>907</v>
      </c>
      <c r="E12696" s="32">
        <v>44841.0</v>
      </c>
      <c r="F12696" s="32">
        <v>44897.0</v>
      </c>
      <c r="G12696" s="9" t="s">
        <v>18995</v>
      </c>
      <c r="H12696" s="9" t="s">
        <v>7438</v>
      </c>
    </row>
    <row r="12697">
      <c r="B12697" s="32">
        <v>44938.0</v>
      </c>
      <c r="C12697" s="32">
        <v>44951.0</v>
      </c>
      <c r="D12697" s="9" t="s">
        <v>907</v>
      </c>
      <c r="E12697" s="32">
        <v>44841.0</v>
      </c>
      <c r="F12697" s="32">
        <v>44897.0</v>
      </c>
      <c r="G12697" s="9" t="s">
        <v>18996</v>
      </c>
      <c r="H12697" s="9" t="s">
        <v>7440</v>
      </c>
    </row>
    <row r="12698">
      <c r="B12698" s="32">
        <v>44938.0</v>
      </c>
      <c r="C12698" s="32">
        <v>44951.0</v>
      </c>
      <c r="D12698" s="9" t="s">
        <v>907</v>
      </c>
      <c r="E12698" s="32">
        <v>44841.0</v>
      </c>
      <c r="F12698" s="32">
        <v>44897.0</v>
      </c>
      <c r="G12698" s="9" t="s">
        <v>18997</v>
      </c>
      <c r="H12698" s="9" t="s">
        <v>7442</v>
      </c>
    </row>
    <row r="12699">
      <c r="B12699" s="32">
        <v>44938.0</v>
      </c>
      <c r="C12699" s="32">
        <v>44951.0</v>
      </c>
      <c r="D12699" s="9" t="s">
        <v>907</v>
      </c>
      <c r="E12699" s="32">
        <v>44841.0</v>
      </c>
      <c r="F12699" s="32">
        <v>44897.0</v>
      </c>
      <c r="G12699" s="9" t="s">
        <v>18998</v>
      </c>
      <c r="H12699" s="9" t="s">
        <v>7444</v>
      </c>
    </row>
    <row r="12700">
      <c r="D12700" s="9" t="s">
        <v>825</v>
      </c>
      <c r="E12700" s="32">
        <v>44859.0</v>
      </c>
      <c r="F12700" s="32">
        <v>44924.0</v>
      </c>
      <c r="G12700" s="9" t="s">
        <v>18999</v>
      </c>
      <c r="H12700" s="9" t="s">
        <v>7438</v>
      </c>
    </row>
    <row r="12701">
      <c r="D12701" s="9" t="s">
        <v>825</v>
      </c>
      <c r="E12701" s="32">
        <v>44859.0</v>
      </c>
      <c r="F12701" s="32">
        <v>44924.0</v>
      </c>
      <c r="G12701" s="9" t="s">
        <v>19000</v>
      </c>
      <c r="H12701" s="9" t="s">
        <v>7440</v>
      </c>
    </row>
    <row r="12702">
      <c r="D12702" s="9" t="s">
        <v>825</v>
      </c>
      <c r="E12702" s="32">
        <v>44859.0</v>
      </c>
      <c r="F12702" s="32">
        <v>44924.0</v>
      </c>
      <c r="G12702" s="9" t="s">
        <v>19001</v>
      </c>
      <c r="H12702" s="9" t="s">
        <v>7442</v>
      </c>
    </row>
    <row r="12703">
      <c r="D12703" s="9" t="s">
        <v>825</v>
      </c>
      <c r="E12703" s="32">
        <v>44859.0</v>
      </c>
      <c r="F12703" s="32">
        <v>44924.0</v>
      </c>
      <c r="G12703" s="9" t="s">
        <v>19002</v>
      </c>
      <c r="H12703" s="9" t="s">
        <v>7444</v>
      </c>
    </row>
    <row r="12704">
      <c r="D12704" s="9" t="s">
        <v>825</v>
      </c>
      <c r="E12704" s="32">
        <v>44859.0</v>
      </c>
      <c r="F12704" s="32">
        <v>44988.0</v>
      </c>
      <c r="G12704" s="9" t="s">
        <v>19003</v>
      </c>
      <c r="H12704" s="9" t="s">
        <v>7446</v>
      </c>
    </row>
    <row r="12705">
      <c r="D12705" s="9" t="s">
        <v>929</v>
      </c>
      <c r="E12705" s="32">
        <v>44843.0</v>
      </c>
      <c r="F12705" s="32">
        <v>44936.0</v>
      </c>
      <c r="G12705" s="9" t="s">
        <v>19004</v>
      </c>
      <c r="H12705" s="9" t="s">
        <v>7440</v>
      </c>
    </row>
    <row r="12706">
      <c r="D12706" s="9" t="s">
        <v>929</v>
      </c>
      <c r="E12706" s="32">
        <v>44843.0</v>
      </c>
      <c r="F12706" s="32">
        <v>44936.0</v>
      </c>
      <c r="G12706" s="9" t="s">
        <v>19005</v>
      </c>
      <c r="H12706" s="9" t="s">
        <v>7442</v>
      </c>
    </row>
    <row r="12707">
      <c r="D12707" s="9" t="s">
        <v>929</v>
      </c>
      <c r="E12707" s="32">
        <v>44843.0</v>
      </c>
      <c r="F12707" s="32">
        <v>44936.0</v>
      </c>
      <c r="G12707" s="9" t="s">
        <v>19006</v>
      </c>
      <c r="H12707" s="9" t="s">
        <v>7444</v>
      </c>
    </row>
    <row r="12708">
      <c r="D12708" s="9" t="s">
        <v>19007</v>
      </c>
      <c r="E12708" s="32">
        <v>44789.0</v>
      </c>
      <c r="F12708" s="32">
        <v>44903.0</v>
      </c>
      <c r="G12708" s="9" t="s">
        <v>19008</v>
      </c>
      <c r="H12708" s="9" t="s">
        <v>7440</v>
      </c>
    </row>
    <row r="12709">
      <c r="D12709" s="9" t="s">
        <v>19007</v>
      </c>
      <c r="E12709" s="32">
        <v>44789.0</v>
      </c>
      <c r="F12709" s="32">
        <v>44903.0</v>
      </c>
      <c r="G12709" s="9" t="s">
        <v>19009</v>
      </c>
      <c r="H12709" s="9" t="s">
        <v>7442</v>
      </c>
    </row>
    <row r="12710">
      <c r="D12710" s="9" t="s">
        <v>19007</v>
      </c>
      <c r="E12710" s="32">
        <v>44789.0</v>
      </c>
      <c r="F12710" s="32">
        <v>44903.0</v>
      </c>
      <c r="G12710" s="9" t="s">
        <v>19010</v>
      </c>
      <c r="H12710" s="9" t="s">
        <v>7444</v>
      </c>
    </row>
    <row r="12711">
      <c r="D12711" s="9" t="s">
        <v>19007</v>
      </c>
      <c r="E12711" s="32">
        <v>44789.0</v>
      </c>
      <c r="F12711" s="32">
        <v>44903.0</v>
      </c>
      <c r="G12711" s="9" t="s">
        <v>19011</v>
      </c>
      <c r="H12711" s="9" t="s">
        <v>7446</v>
      </c>
    </row>
    <row r="12712">
      <c r="D12712" s="9" t="s">
        <v>789</v>
      </c>
      <c r="E12712" s="32">
        <v>44861.0</v>
      </c>
      <c r="F12712" s="32">
        <v>44916.0</v>
      </c>
      <c r="G12712" s="9" t="s">
        <v>19012</v>
      </c>
      <c r="H12712" s="9" t="s">
        <v>7440</v>
      </c>
    </row>
    <row r="12713">
      <c r="D12713" s="9" t="s">
        <v>789</v>
      </c>
      <c r="E12713" s="32">
        <v>44861.0</v>
      </c>
      <c r="F12713" s="32">
        <v>44916.0</v>
      </c>
      <c r="G12713" s="9" t="s">
        <v>19013</v>
      </c>
      <c r="H12713" s="9" t="s">
        <v>7442</v>
      </c>
    </row>
    <row r="12714">
      <c r="D12714" s="9" t="s">
        <v>789</v>
      </c>
      <c r="E12714" s="32">
        <v>44861.0</v>
      </c>
      <c r="F12714" s="32">
        <v>44916.0</v>
      </c>
      <c r="G12714" s="9" t="s">
        <v>19014</v>
      </c>
      <c r="H12714" s="9" t="s">
        <v>7444</v>
      </c>
    </row>
    <row r="12715">
      <c r="D12715" s="9" t="s">
        <v>791</v>
      </c>
      <c r="E12715" s="32">
        <v>44861.0</v>
      </c>
      <c r="F12715" s="32">
        <v>44916.0</v>
      </c>
      <c r="G12715" s="9" t="s">
        <v>19015</v>
      </c>
      <c r="H12715" s="9" t="s">
        <v>7438</v>
      </c>
    </row>
    <row r="12716">
      <c r="D12716" s="9" t="s">
        <v>791</v>
      </c>
      <c r="E12716" s="32">
        <v>44861.0</v>
      </c>
      <c r="F12716" s="32">
        <v>44916.0</v>
      </c>
      <c r="G12716" s="9" t="s">
        <v>19016</v>
      </c>
      <c r="H12716" s="9" t="s">
        <v>7440</v>
      </c>
    </row>
    <row r="12717">
      <c r="D12717" s="9" t="s">
        <v>791</v>
      </c>
      <c r="E12717" s="32">
        <v>44861.0</v>
      </c>
      <c r="F12717" s="32">
        <v>44916.0</v>
      </c>
      <c r="G12717" s="9" t="s">
        <v>19017</v>
      </c>
      <c r="H12717" s="9" t="s">
        <v>7442</v>
      </c>
    </row>
    <row r="12718">
      <c r="D12718" s="9" t="s">
        <v>791</v>
      </c>
      <c r="E12718" s="32">
        <v>44861.0</v>
      </c>
      <c r="F12718" s="32">
        <v>44916.0</v>
      </c>
      <c r="G12718" s="9" t="s">
        <v>19018</v>
      </c>
      <c r="H12718" s="9" t="s">
        <v>7444</v>
      </c>
    </row>
    <row r="12719">
      <c r="C12719" s="32">
        <v>44967.0</v>
      </c>
      <c r="D12719" s="9" t="s">
        <v>841</v>
      </c>
      <c r="E12719" s="32">
        <v>44855.0</v>
      </c>
      <c r="F12719" s="32">
        <v>44907.0</v>
      </c>
      <c r="G12719" s="9" t="s">
        <v>19019</v>
      </c>
      <c r="H12719" s="9" t="s">
        <v>7438</v>
      </c>
    </row>
    <row r="12720">
      <c r="C12720" s="32">
        <v>44967.0</v>
      </c>
      <c r="D12720" s="9" t="s">
        <v>841</v>
      </c>
      <c r="E12720" s="32">
        <v>44855.0</v>
      </c>
      <c r="F12720" s="32">
        <v>44907.0</v>
      </c>
      <c r="G12720" s="9" t="s">
        <v>19020</v>
      </c>
      <c r="H12720" s="9" t="s">
        <v>7440</v>
      </c>
    </row>
    <row r="12721">
      <c r="C12721" s="32">
        <v>44967.0</v>
      </c>
      <c r="D12721" s="9" t="s">
        <v>841</v>
      </c>
      <c r="E12721" s="32">
        <v>44855.0</v>
      </c>
      <c r="F12721" s="32">
        <v>44907.0</v>
      </c>
      <c r="G12721" s="9" t="s">
        <v>19021</v>
      </c>
      <c r="H12721" s="9" t="s">
        <v>7442</v>
      </c>
    </row>
    <row r="12722">
      <c r="C12722" s="32">
        <v>44967.0</v>
      </c>
      <c r="D12722" s="9" t="s">
        <v>841</v>
      </c>
      <c r="E12722" s="32">
        <v>44855.0</v>
      </c>
      <c r="F12722" s="32">
        <v>44907.0</v>
      </c>
      <c r="G12722" s="9" t="s">
        <v>19022</v>
      </c>
      <c r="H12722" s="9" t="s">
        <v>7444</v>
      </c>
    </row>
    <row r="12723">
      <c r="D12723" s="9" t="s">
        <v>2923</v>
      </c>
      <c r="E12723" s="32">
        <v>44838.0</v>
      </c>
      <c r="F12723" s="32">
        <v>44964.0</v>
      </c>
      <c r="G12723" s="9" t="s">
        <v>19023</v>
      </c>
      <c r="H12723" s="9" t="s">
        <v>7438</v>
      </c>
    </row>
    <row r="12724">
      <c r="D12724" s="9" t="s">
        <v>2923</v>
      </c>
      <c r="E12724" s="32">
        <v>44838.0</v>
      </c>
      <c r="F12724" s="32">
        <v>44964.0</v>
      </c>
      <c r="G12724" s="9" t="s">
        <v>19024</v>
      </c>
      <c r="H12724" s="9" t="s">
        <v>7440</v>
      </c>
    </row>
    <row r="12725">
      <c r="D12725" s="9" t="s">
        <v>2923</v>
      </c>
      <c r="E12725" s="32">
        <v>44838.0</v>
      </c>
      <c r="F12725" s="32">
        <v>44964.0</v>
      </c>
      <c r="G12725" s="9" t="s">
        <v>19025</v>
      </c>
      <c r="H12725" s="9" t="s">
        <v>7442</v>
      </c>
    </row>
    <row r="12726">
      <c r="D12726" s="9" t="s">
        <v>2923</v>
      </c>
      <c r="E12726" s="32">
        <v>44838.0</v>
      </c>
      <c r="F12726" s="32">
        <v>44964.0</v>
      </c>
      <c r="G12726" s="9" t="s">
        <v>19026</v>
      </c>
      <c r="H12726" s="9" t="s">
        <v>7444</v>
      </c>
    </row>
    <row r="12727">
      <c r="D12727" s="9" t="s">
        <v>2923</v>
      </c>
      <c r="E12727" s="32">
        <v>44838.0</v>
      </c>
      <c r="F12727" s="32">
        <v>44964.0</v>
      </c>
      <c r="G12727" s="9" t="s">
        <v>19027</v>
      </c>
      <c r="H12727" s="9" t="s">
        <v>7446</v>
      </c>
    </row>
    <row r="12728">
      <c r="D12728" s="9" t="s">
        <v>843</v>
      </c>
      <c r="E12728" s="32">
        <v>44853.0</v>
      </c>
      <c r="F12728" s="32">
        <v>44910.0</v>
      </c>
      <c r="G12728" s="9" t="s">
        <v>19028</v>
      </c>
      <c r="H12728" s="9" t="s">
        <v>7438</v>
      </c>
    </row>
    <row r="12729">
      <c r="D12729" s="9" t="s">
        <v>843</v>
      </c>
      <c r="E12729" s="32">
        <v>44853.0</v>
      </c>
      <c r="F12729" s="32">
        <v>44910.0</v>
      </c>
      <c r="G12729" s="9" t="s">
        <v>19029</v>
      </c>
      <c r="H12729" s="9" t="s">
        <v>7440</v>
      </c>
    </row>
    <row r="12730">
      <c r="D12730" s="9" t="s">
        <v>843</v>
      </c>
      <c r="E12730" s="32">
        <v>44853.0</v>
      </c>
      <c r="F12730" s="32">
        <v>44910.0</v>
      </c>
      <c r="G12730" s="9" t="s">
        <v>19030</v>
      </c>
      <c r="H12730" s="9" t="s">
        <v>7442</v>
      </c>
    </row>
    <row r="12731">
      <c r="D12731" s="9" t="s">
        <v>843</v>
      </c>
      <c r="E12731" s="32">
        <v>44853.0</v>
      </c>
      <c r="F12731" s="32">
        <v>44910.0</v>
      </c>
      <c r="G12731" s="9" t="s">
        <v>19031</v>
      </c>
      <c r="H12731" s="9" t="s">
        <v>7444</v>
      </c>
    </row>
    <row r="12732">
      <c r="D12732" s="9" t="s">
        <v>805</v>
      </c>
      <c r="E12732" s="32">
        <v>44860.0</v>
      </c>
      <c r="F12732" s="32">
        <v>44949.0</v>
      </c>
      <c r="G12732" s="9" t="s">
        <v>19032</v>
      </c>
      <c r="H12732" s="9" t="s">
        <v>7440</v>
      </c>
    </row>
    <row r="12733">
      <c r="D12733" s="9" t="s">
        <v>805</v>
      </c>
      <c r="E12733" s="32">
        <v>44860.0</v>
      </c>
      <c r="F12733" s="32">
        <v>44949.0</v>
      </c>
      <c r="G12733" s="9" t="s">
        <v>19033</v>
      </c>
      <c r="H12733" s="9" t="s">
        <v>7442</v>
      </c>
    </row>
    <row r="12734">
      <c r="D12734" s="9" t="s">
        <v>805</v>
      </c>
      <c r="E12734" s="32">
        <v>44860.0</v>
      </c>
      <c r="F12734" s="32">
        <v>44949.0</v>
      </c>
      <c r="G12734" s="9" t="s">
        <v>19034</v>
      </c>
      <c r="H12734" s="9" t="s">
        <v>7444</v>
      </c>
    </row>
    <row r="12735">
      <c r="D12735" s="9" t="s">
        <v>739</v>
      </c>
      <c r="E12735" s="32">
        <v>44869.0</v>
      </c>
      <c r="F12735" s="32">
        <v>44942.0</v>
      </c>
      <c r="G12735" s="9" t="s">
        <v>19035</v>
      </c>
      <c r="H12735" s="9" t="s">
        <v>7440</v>
      </c>
    </row>
    <row r="12736">
      <c r="D12736" s="9" t="s">
        <v>739</v>
      </c>
      <c r="E12736" s="32">
        <v>44869.0</v>
      </c>
      <c r="F12736" s="32">
        <v>44942.0</v>
      </c>
      <c r="G12736" s="9" t="s">
        <v>19036</v>
      </c>
      <c r="H12736" s="9" t="s">
        <v>7442</v>
      </c>
    </row>
    <row r="12737">
      <c r="D12737" s="9" t="s">
        <v>739</v>
      </c>
      <c r="E12737" s="32">
        <v>44869.0</v>
      </c>
      <c r="F12737" s="32">
        <v>44942.0</v>
      </c>
      <c r="G12737" s="9" t="s">
        <v>19037</v>
      </c>
      <c r="H12737" s="9" t="s">
        <v>7444</v>
      </c>
    </row>
    <row r="12738">
      <c r="D12738" s="9" t="s">
        <v>897</v>
      </c>
      <c r="E12738" s="32">
        <v>44841.0</v>
      </c>
      <c r="F12738" s="32">
        <v>44902.0</v>
      </c>
      <c r="G12738" s="9" t="s">
        <v>19038</v>
      </c>
      <c r="H12738" s="9" t="s">
        <v>7438</v>
      </c>
    </row>
    <row r="12739">
      <c r="D12739" s="9" t="s">
        <v>897</v>
      </c>
      <c r="E12739" s="32">
        <v>44841.0</v>
      </c>
      <c r="F12739" s="32">
        <v>44902.0</v>
      </c>
      <c r="G12739" s="9" t="s">
        <v>19039</v>
      </c>
      <c r="H12739" s="9" t="s">
        <v>7440</v>
      </c>
    </row>
    <row r="12740">
      <c r="D12740" s="9" t="s">
        <v>897</v>
      </c>
      <c r="E12740" s="32">
        <v>44841.0</v>
      </c>
      <c r="F12740" s="32">
        <v>44902.0</v>
      </c>
      <c r="G12740" s="9" t="s">
        <v>19040</v>
      </c>
      <c r="H12740" s="9" t="s">
        <v>7442</v>
      </c>
    </row>
    <row r="12741">
      <c r="D12741" s="9" t="s">
        <v>897</v>
      </c>
      <c r="E12741" s="32">
        <v>44841.0</v>
      </c>
      <c r="F12741" s="32">
        <v>44902.0</v>
      </c>
      <c r="G12741" s="9" t="s">
        <v>19041</v>
      </c>
      <c r="H12741" s="9" t="s">
        <v>7444</v>
      </c>
    </row>
    <row r="12742">
      <c r="B12742" s="32">
        <v>44911.0</v>
      </c>
      <c r="C12742" s="32">
        <v>44964.0</v>
      </c>
      <c r="D12742" s="9" t="s">
        <v>901</v>
      </c>
      <c r="E12742" s="32">
        <v>44850.0</v>
      </c>
      <c r="F12742" s="32">
        <v>44888.0</v>
      </c>
      <c r="G12742" s="9" t="s">
        <v>19042</v>
      </c>
      <c r="H12742" s="9" t="s">
        <v>7438</v>
      </c>
    </row>
    <row r="12743">
      <c r="B12743" s="32">
        <v>44911.0</v>
      </c>
      <c r="C12743" s="32">
        <v>44964.0</v>
      </c>
      <c r="D12743" s="9" t="s">
        <v>901</v>
      </c>
      <c r="E12743" s="32">
        <v>44850.0</v>
      </c>
      <c r="F12743" s="32">
        <v>44888.0</v>
      </c>
      <c r="G12743" s="9" t="s">
        <v>19043</v>
      </c>
      <c r="H12743" s="9" t="s">
        <v>7440</v>
      </c>
    </row>
    <row r="12744">
      <c r="B12744" s="32">
        <v>44911.0</v>
      </c>
      <c r="C12744" s="32">
        <v>44964.0</v>
      </c>
      <c r="D12744" s="9" t="s">
        <v>901</v>
      </c>
      <c r="E12744" s="32">
        <v>44850.0</v>
      </c>
      <c r="F12744" s="32">
        <v>44888.0</v>
      </c>
      <c r="G12744" s="9" t="s">
        <v>19044</v>
      </c>
      <c r="H12744" s="9" t="s">
        <v>7442</v>
      </c>
    </row>
    <row r="12745">
      <c r="B12745" s="32">
        <v>44911.0</v>
      </c>
      <c r="C12745" s="32">
        <v>44964.0</v>
      </c>
      <c r="D12745" s="9" t="s">
        <v>901</v>
      </c>
      <c r="E12745" s="32">
        <v>44850.0</v>
      </c>
      <c r="F12745" s="32">
        <v>44888.0</v>
      </c>
      <c r="G12745" s="9" t="s">
        <v>19045</v>
      </c>
      <c r="H12745" s="9" t="s">
        <v>7444</v>
      </c>
    </row>
    <row r="12746">
      <c r="B12746" s="32">
        <v>44911.0</v>
      </c>
      <c r="C12746" s="32">
        <v>44964.0</v>
      </c>
      <c r="D12746" s="9" t="s">
        <v>901</v>
      </c>
      <c r="E12746" s="32">
        <v>44850.0</v>
      </c>
      <c r="F12746" s="32">
        <v>44897.0</v>
      </c>
      <c r="G12746" s="9" t="s">
        <v>19046</v>
      </c>
      <c r="H12746" s="9" t="s">
        <v>7446</v>
      </c>
    </row>
    <row r="12747">
      <c r="D12747" s="9" t="s">
        <v>1143</v>
      </c>
      <c r="E12747" s="32">
        <v>44803.0</v>
      </c>
      <c r="F12747" s="32">
        <v>44936.0</v>
      </c>
      <c r="G12747" s="9" t="s">
        <v>19047</v>
      </c>
      <c r="H12747" s="9" t="s">
        <v>7438</v>
      </c>
    </row>
    <row r="12748">
      <c r="D12748" s="9" t="s">
        <v>1143</v>
      </c>
      <c r="E12748" s="32">
        <v>44803.0</v>
      </c>
      <c r="F12748" s="32">
        <v>44936.0</v>
      </c>
      <c r="G12748" s="9" t="s">
        <v>19048</v>
      </c>
      <c r="H12748" s="9" t="s">
        <v>7440</v>
      </c>
    </row>
    <row r="12749">
      <c r="D12749" s="9" t="s">
        <v>1143</v>
      </c>
      <c r="E12749" s="32">
        <v>44803.0</v>
      </c>
      <c r="F12749" s="32">
        <v>44936.0</v>
      </c>
      <c r="G12749" s="9" t="s">
        <v>19049</v>
      </c>
      <c r="H12749" s="9" t="s">
        <v>7442</v>
      </c>
    </row>
    <row r="12750">
      <c r="D12750" s="9" t="s">
        <v>1143</v>
      </c>
      <c r="E12750" s="32">
        <v>44803.0</v>
      </c>
      <c r="F12750" s="32">
        <v>44936.0</v>
      </c>
      <c r="G12750" s="9" t="s">
        <v>19050</v>
      </c>
      <c r="H12750" s="9" t="s">
        <v>7444</v>
      </c>
    </row>
    <row r="12751">
      <c r="D12751" s="9" t="s">
        <v>905</v>
      </c>
      <c r="E12751" s="32">
        <v>44841.0</v>
      </c>
      <c r="F12751" s="32">
        <v>44972.0</v>
      </c>
      <c r="G12751" s="9" t="s">
        <v>19051</v>
      </c>
      <c r="H12751" s="9" t="s">
        <v>7438</v>
      </c>
    </row>
    <row r="12752">
      <c r="D12752" s="9" t="s">
        <v>905</v>
      </c>
      <c r="E12752" s="32">
        <v>44841.0</v>
      </c>
      <c r="F12752" s="32">
        <v>44972.0</v>
      </c>
      <c r="G12752" s="9" t="s">
        <v>19052</v>
      </c>
      <c r="H12752" s="9" t="s">
        <v>7440</v>
      </c>
    </row>
    <row r="12753">
      <c r="D12753" s="9" t="s">
        <v>905</v>
      </c>
      <c r="E12753" s="32">
        <v>44841.0</v>
      </c>
      <c r="F12753" s="32">
        <v>44972.0</v>
      </c>
      <c r="G12753" s="9" t="s">
        <v>19053</v>
      </c>
      <c r="H12753" s="9" t="s">
        <v>7442</v>
      </c>
    </row>
    <row r="12754">
      <c r="D12754" s="9" t="s">
        <v>905</v>
      </c>
      <c r="E12754" s="32">
        <v>44841.0</v>
      </c>
      <c r="F12754" s="32">
        <v>44972.0</v>
      </c>
      <c r="G12754" s="9" t="s">
        <v>19054</v>
      </c>
      <c r="H12754" s="9" t="s">
        <v>7444</v>
      </c>
    </row>
    <row r="12755">
      <c r="D12755" s="9" t="s">
        <v>905</v>
      </c>
      <c r="E12755" s="32">
        <v>44841.0</v>
      </c>
      <c r="F12755" s="32">
        <v>44972.0</v>
      </c>
      <c r="G12755" s="9" t="s">
        <v>19055</v>
      </c>
      <c r="H12755" s="9" t="s">
        <v>7446</v>
      </c>
    </row>
    <row r="12756">
      <c r="D12756" s="9" t="s">
        <v>751</v>
      </c>
      <c r="E12756" s="32">
        <v>44867.0</v>
      </c>
      <c r="F12756" s="32">
        <v>44956.0</v>
      </c>
      <c r="G12756" s="9" t="s">
        <v>19056</v>
      </c>
      <c r="H12756" s="9" t="s">
        <v>7440</v>
      </c>
    </row>
    <row r="12757">
      <c r="D12757" s="9" t="s">
        <v>751</v>
      </c>
      <c r="E12757" s="32">
        <v>44867.0</v>
      </c>
      <c r="F12757" s="32">
        <v>44956.0</v>
      </c>
      <c r="G12757" s="9" t="s">
        <v>19057</v>
      </c>
      <c r="H12757" s="9" t="s">
        <v>7442</v>
      </c>
    </row>
    <row r="12758">
      <c r="D12758" s="9" t="s">
        <v>751</v>
      </c>
      <c r="E12758" s="32">
        <v>44867.0</v>
      </c>
      <c r="F12758" s="32">
        <v>44956.0</v>
      </c>
      <c r="G12758" s="9" t="s">
        <v>19058</v>
      </c>
      <c r="H12758" s="9" t="s">
        <v>7444</v>
      </c>
    </row>
    <row r="12759">
      <c r="D12759" s="9" t="s">
        <v>919</v>
      </c>
      <c r="E12759" s="32">
        <v>44838.0</v>
      </c>
      <c r="F12759" s="32">
        <v>44937.0</v>
      </c>
      <c r="G12759" s="9" t="s">
        <v>19059</v>
      </c>
      <c r="H12759" s="9" t="s">
        <v>7438</v>
      </c>
    </row>
    <row r="12760">
      <c r="D12760" s="9" t="s">
        <v>919</v>
      </c>
      <c r="E12760" s="32">
        <v>44838.0</v>
      </c>
      <c r="F12760" s="32">
        <v>44937.0</v>
      </c>
      <c r="G12760" s="9" t="s">
        <v>19060</v>
      </c>
      <c r="H12760" s="9" t="s">
        <v>7440</v>
      </c>
    </row>
    <row r="12761">
      <c r="D12761" s="9" t="s">
        <v>919</v>
      </c>
      <c r="E12761" s="32">
        <v>44838.0</v>
      </c>
      <c r="F12761" s="32">
        <v>44937.0</v>
      </c>
      <c r="G12761" s="9" t="s">
        <v>19061</v>
      </c>
      <c r="H12761" s="9" t="s">
        <v>7442</v>
      </c>
    </row>
    <row r="12762">
      <c r="D12762" s="9" t="s">
        <v>919</v>
      </c>
      <c r="E12762" s="32">
        <v>44838.0</v>
      </c>
      <c r="F12762" s="32">
        <v>44937.0</v>
      </c>
      <c r="G12762" s="9" t="s">
        <v>19062</v>
      </c>
      <c r="H12762" s="9" t="s">
        <v>7444</v>
      </c>
    </row>
    <row r="12763">
      <c r="D12763" s="9" t="s">
        <v>749</v>
      </c>
      <c r="E12763" s="32">
        <v>44868.0</v>
      </c>
      <c r="F12763" s="32">
        <v>44936.0</v>
      </c>
      <c r="G12763" s="9" t="s">
        <v>19063</v>
      </c>
      <c r="H12763" s="9" t="s">
        <v>7438</v>
      </c>
    </row>
    <row r="12764">
      <c r="D12764" s="9" t="s">
        <v>749</v>
      </c>
      <c r="E12764" s="32">
        <v>44868.0</v>
      </c>
      <c r="F12764" s="32">
        <v>44936.0</v>
      </c>
      <c r="G12764" s="9" t="s">
        <v>19064</v>
      </c>
      <c r="H12764" s="9" t="s">
        <v>7440</v>
      </c>
    </row>
    <row r="12765">
      <c r="D12765" s="9" t="s">
        <v>749</v>
      </c>
      <c r="E12765" s="32">
        <v>44868.0</v>
      </c>
      <c r="F12765" s="32">
        <v>44936.0</v>
      </c>
      <c r="G12765" s="9" t="s">
        <v>19065</v>
      </c>
      <c r="H12765" s="9" t="s">
        <v>7442</v>
      </c>
    </row>
    <row r="12766">
      <c r="D12766" s="9" t="s">
        <v>749</v>
      </c>
      <c r="E12766" s="32">
        <v>44868.0</v>
      </c>
      <c r="F12766" s="32">
        <v>44936.0</v>
      </c>
      <c r="G12766" s="9" t="s">
        <v>19066</v>
      </c>
      <c r="H12766" s="9" t="s">
        <v>7444</v>
      </c>
    </row>
    <row r="12767">
      <c r="D12767" s="9" t="s">
        <v>19067</v>
      </c>
      <c r="E12767" s="32">
        <v>44844.0</v>
      </c>
      <c r="F12767" s="32">
        <v>44980.0</v>
      </c>
      <c r="G12767" s="9" t="s">
        <v>19068</v>
      </c>
      <c r="H12767" s="9" t="s">
        <v>7438</v>
      </c>
    </row>
    <row r="12768">
      <c r="D12768" s="9" t="s">
        <v>19067</v>
      </c>
      <c r="E12768" s="32">
        <v>44844.0</v>
      </c>
      <c r="F12768" s="32">
        <v>44980.0</v>
      </c>
      <c r="G12768" s="9" t="s">
        <v>19069</v>
      </c>
      <c r="H12768" s="9" t="s">
        <v>7440</v>
      </c>
    </row>
    <row r="12769">
      <c r="D12769" s="9" t="s">
        <v>19067</v>
      </c>
      <c r="E12769" s="32">
        <v>44844.0</v>
      </c>
      <c r="F12769" s="32">
        <v>44980.0</v>
      </c>
      <c r="G12769" s="9" t="s">
        <v>19070</v>
      </c>
      <c r="H12769" s="9" t="s">
        <v>7442</v>
      </c>
    </row>
    <row r="12770">
      <c r="D12770" s="9" t="s">
        <v>19067</v>
      </c>
      <c r="E12770" s="32">
        <v>44844.0</v>
      </c>
      <c r="F12770" s="32">
        <v>44980.0</v>
      </c>
      <c r="G12770" s="9" t="s">
        <v>19071</v>
      </c>
      <c r="H12770" s="9" t="s">
        <v>7444</v>
      </c>
    </row>
    <row r="12771">
      <c r="B12771" s="32">
        <v>44956.0</v>
      </c>
      <c r="C12771" s="32">
        <v>44967.0</v>
      </c>
      <c r="D12771" s="9" t="s">
        <v>985</v>
      </c>
      <c r="E12771" s="32">
        <v>44827.0</v>
      </c>
      <c r="F12771" s="32">
        <v>44936.0</v>
      </c>
      <c r="G12771" s="9" t="s">
        <v>19072</v>
      </c>
      <c r="H12771" s="9" t="s">
        <v>7438</v>
      </c>
    </row>
    <row r="12772">
      <c r="B12772" s="32">
        <v>44956.0</v>
      </c>
      <c r="C12772" s="32">
        <v>44967.0</v>
      </c>
      <c r="D12772" s="9" t="s">
        <v>985</v>
      </c>
      <c r="E12772" s="32">
        <v>44827.0</v>
      </c>
      <c r="F12772" s="32">
        <v>44936.0</v>
      </c>
      <c r="G12772" s="9" t="s">
        <v>19073</v>
      </c>
      <c r="H12772" s="9" t="s">
        <v>7440</v>
      </c>
    </row>
    <row r="12773">
      <c r="B12773" s="32">
        <v>44956.0</v>
      </c>
      <c r="C12773" s="32">
        <v>44967.0</v>
      </c>
      <c r="D12773" s="9" t="s">
        <v>985</v>
      </c>
      <c r="E12773" s="32">
        <v>44827.0</v>
      </c>
      <c r="F12773" s="32">
        <v>44936.0</v>
      </c>
      <c r="G12773" s="9" t="s">
        <v>19074</v>
      </c>
      <c r="H12773" s="9" t="s">
        <v>7442</v>
      </c>
    </row>
    <row r="12774">
      <c r="B12774" s="32">
        <v>44956.0</v>
      </c>
      <c r="C12774" s="32">
        <v>44967.0</v>
      </c>
      <c r="D12774" s="9" t="s">
        <v>985</v>
      </c>
      <c r="E12774" s="32">
        <v>44827.0</v>
      </c>
      <c r="F12774" s="32">
        <v>44936.0</v>
      </c>
      <c r="G12774" s="9" t="s">
        <v>19075</v>
      </c>
      <c r="H12774" s="9" t="s">
        <v>7444</v>
      </c>
    </row>
    <row r="12775">
      <c r="B12775" s="32">
        <v>44956.0</v>
      </c>
      <c r="C12775" s="32">
        <v>44967.0</v>
      </c>
      <c r="D12775" s="9" t="s">
        <v>985</v>
      </c>
      <c r="E12775" s="32">
        <v>44827.0</v>
      </c>
      <c r="F12775" s="32">
        <v>44948.0</v>
      </c>
      <c r="G12775" s="9" t="s">
        <v>19076</v>
      </c>
      <c r="H12775" s="9" t="s">
        <v>7446</v>
      </c>
    </row>
    <row r="12776">
      <c r="B12776" s="32">
        <v>44986.0</v>
      </c>
      <c r="D12776" s="9" t="s">
        <v>891</v>
      </c>
      <c r="E12776" s="32">
        <v>44842.0</v>
      </c>
      <c r="F12776" s="32">
        <v>44910.0</v>
      </c>
      <c r="G12776" s="9" t="s">
        <v>19077</v>
      </c>
      <c r="H12776" s="9" t="s">
        <v>7438</v>
      </c>
    </row>
    <row r="12777">
      <c r="B12777" s="32">
        <v>44986.0</v>
      </c>
      <c r="D12777" s="9" t="s">
        <v>891</v>
      </c>
      <c r="E12777" s="32">
        <v>44842.0</v>
      </c>
      <c r="F12777" s="32">
        <v>44910.0</v>
      </c>
      <c r="G12777" s="9" t="s">
        <v>19078</v>
      </c>
      <c r="H12777" s="9" t="s">
        <v>7440</v>
      </c>
    </row>
    <row r="12778">
      <c r="B12778" s="32">
        <v>44986.0</v>
      </c>
      <c r="D12778" s="9" t="s">
        <v>891</v>
      </c>
      <c r="E12778" s="32">
        <v>44842.0</v>
      </c>
      <c r="F12778" s="32">
        <v>44910.0</v>
      </c>
      <c r="G12778" s="9" t="s">
        <v>19079</v>
      </c>
      <c r="H12778" s="9" t="s">
        <v>7442</v>
      </c>
    </row>
    <row r="12779">
      <c r="B12779" s="32">
        <v>44986.0</v>
      </c>
      <c r="D12779" s="9" t="s">
        <v>891</v>
      </c>
      <c r="E12779" s="32">
        <v>44842.0</v>
      </c>
      <c r="F12779" s="32">
        <v>44910.0</v>
      </c>
      <c r="G12779" s="9" t="s">
        <v>19080</v>
      </c>
      <c r="H12779" s="9" t="s">
        <v>7444</v>
      </c>
    </row>
    <row r="12780">
      <c r="B12780" s="32">
        <v>44986.0</v>
      </c>
      <c r="D12780" s="9" t="s">
        <v>891</v>
      </c>
      <c r="E12780" s="32">
        <v>44842.0</v>
      </c>
      <c r="F12780" s="32">
        <v>44972.0</v>
      </c>
      <c r="G12780" s="9" t="s">
        <v>19081</v>
      </c>
      <c r="H12780" s="9" t="s">
        <v>7446</v>
      </c>
    </row>
    <row r="12781">
      <c r="D12781" s="9" t="s">
        <v>707</v>
      </c>
      <c r="E12781" s="32">
        <v>44876.0</v>
      </c>
      <c r="F12781" s="32">
        <v>44965.0</v>
      </c>
      <c r="G12781" s="9" t="s">
        <v>19082</v>
      </c>
      <c r="H12781" s="9" t="s">
        <v>7438</v>
      </c>
    </row>
    <row r="12782">
      <c r="D12782" s="9" t="s">
        <v>707</v>
      </c>
      <c r="E12782" s="32">
        <v>44876.0</v>
      </c>
      <c r="F12782" s="32">
        <v>44965.0</v>
      </c>
      <c r="G12782" s="9" t="s">
        <v>19083</v>
      </c>
      <c r="H12782" s="9" t="s">
        <v>7440</v>
      </c>
    </row>
    <row r="12783">
      <c r="D12783" s="9" t="s">
        <v>707</v>
      </c>
      <c r="E12783" s="32">
        <v>44876.0</v>
      </c>
      <c r="F12783" s="32">
        <v>44965.0</v>
      </c>
      <c r="G12783" s="9" t="s">
        <v>19084</v>
      </c>
      <c r="H12783" s="9" t="s">
        <v>7442</v>
      </c>
    </row>
    <row r="12784">
      <c r="D12784" s="9" t="s">
        <v>707</v>
      </c>
      <c r="E12784" s="32">
        <v>44876.0</v>
      </c>
      <c r="F12784" s="32">
        <v>44965.0</v>
      </c>
      <c r="G12784" s="9" t="s">
        <v>19085</v>
      </c>
      <c r="H12784" s="9" t="s">
        <v>7444</v>
      </c>
    </row>
    <row r="12785">
      <c r="D12785" s="9" t="s">
        <v>707</v>
      </c>
      <c r="E12785" s="32">
        <v>44876.0</v>
      </c>
      <c r="F12785" s="32">
        <v>44965.0</v>
      </c>
      <c r="G12785" s="9" t="s">
        <v>19086</v>
      </c>
      <c r="H12785" s="9" t="s">
        <v>7446</v>
      </c>
    </row>
    <row r="12786">
      <c r="B12786" s="32">
        <v>44958.0</v>
      </c>
      <c r="C12786" s="32">
        <v>44970.0</v>
      </c>
      <c r="D12786" s="9" t="s">
        <v>813</v>
      </c>
      <c r="E12786" s="32">
        <v>44858.0</v>
      </c>
      <c r="F12786" s="32">
        <v>44903.0</v>
      </c>
      <c r="G12786" s="9" t="s">
        <v>19087</v>
      </c>
      <c r="H12786" s="9" t="s">
        <v>7440</v>
      </c>
    </row>
    <row r="12787">
      <c r="B12787" s="32">
        <v>44958.0</v>
      </c>
      <c r="C12787" s="32">
        <v>44970.0</v>
      </c>
      <c r="D12787" s="9" t="s">
        <v>813</v>
      </c>
      <c r="E12787" s="32">
        <v>44858.0</v>
      </c>
      <c r="F12787" s="32">
        <v>44903.0</v>
      </c>
      <c r="G12787" s="9" t="s">
        <v>19088</v>
      </c>
      <c r="H12787" s="9" t="s">
        <v>7442</v>
      </c>
    </row>
    <row r="12788">
      <c r="B12788" s="32">
        <v>44958.0</v>
      </c>
      <c r="C12788" s="32">
        <v>44970.0</v>
      </c>
      <c r="D12788" s="9" t="s">
        <v>813</v>
      </c>
      <c r="E12788" s="32">
        <v>44858.0</v>
      </c>
      <c r="F12788" s="32">
        <v>44903.0</v>
      </c>
      <c r="G12788" s="9" t="s">
        <v>19089</v>
      </c>
      <c r="H12788" s="9" t="s">
        <v>7444</v>
      </c>
    </row>
    <row r="12789">
      <c r="D12789" s="9" t="s">
        <v>827</v>
      </c>
      <c r="E12789" s="32">
        <v>44858.0</v>
      </c>
      <c r="F12789" s="32">
        <v>44910.0</v>
      </c>
      <c r="G12789" s="9" t="s">
        <v>19090</v>
      </c>
      <c r="H12789" s="9" t="s">
        <v>7438</v>
      </c>
    </row>
    <row r="12790">
      <c r="D12790" s="9" t="s">
        <v>827</v>
      </c>
      <c r="E12790" s="32">
        <v>44858.0</v>
      </c>
      <c r="F12790" s="32">
        <v>44910.0</v>
      </c>
      <c r="G12790" s="9" t="s">
        <v>19091</v>
      </c>
      <c r="H12790" s="9" t="s">
        <v>7440</v>
      </c>
    </row>
    <row r="12791">
      <c r="D12791" s="9" t="s">
        <v>827</v>
      </c>
      <c r="E12791" s="32">
        <v>44858.0</v>
      </c>
      <c r="F12791" s="32">
        <v>44910.0</v>
      </c>
      <c r="G12791" s="9" t="s">
        <v>19092</v>
      </c>
      <c r="H12791" s="9" t="s">
        <v>7442</v>
      </c>
    </row>
    <row r="12792">
      <c r="D12792" s="9" t="s">
        <v>827</v>
      </c>
      <c r="E12792" s="32">
        <v>44858.0</v>
      </c>
      <c r="F12792" s="32">
        <v>44910.0</v>
      </c>
      <c r="G12792" s="9" t="s">
        <v>19093</v>
      </c>
      <c r="H12792" s="9" t="s">
        <v>7444</v>
      </c>
    </row>
    <row r="12793">
      <c r="B12793" s="32">
        <v>44991.0</v>
      </c>
      <c r="D12793" s="9" t="s">
        <v>867</v>
      </c>
      <c r="E12793" s="32">
        <v>44851.0</v>
      </c>
      <c r="F12793" s="32">
        <v>44915.0</v>
      </c>
      <c r="G12793" s="9" t="s">
        <v>19094</v>
      </c>
      <c r="H12793" s="9" t="s">
        <v>7440</v>
      </c>
    </row>
    <row r="12794">
      <c r="B12794" s="32">
        <v>44991.0</v>
      </c>
      <c r="D12794" s="9" t="s">
        <v>867</v>
      </c>
      <c r="E12794" s="32">
        <v>44851.0</v>
      </c>
      <c r="F12794" s="32">
        <v>44915.0</v>
      </c>
      <c r="G12794" s="9" t="s">
        <v>19095</v>
      </c>
      <c r="H12794" s="9" t="s">
        <v>7442</v>
      </c>
    </row>
    <row r="12795">
      <c r="B12795" s="32">
        <v>44991.0</v>
      </c>
      <c r="D12795" s="9" t="s">
        <v>867</v>
      </c>
      <c r="E12795" s="32">
        <v>44851.0</v>
      </c>
      <c r="F12795" s="32">
        <v>44915.0</v>
      </c>
      <c r="G12795" s="9" t="s">
        <v>19096</v>
      </c>
      <c r="H12795" s="9" t="s">
        <v>7444</v>
      </c>
    </row>
    <row r="12796">
      <c r="B12796" s="32">
        <v>44991.0</v>
      </c>
      <c r="D12796" s="9" t="s">
        <v>867</v>
      </c>
      <c r="E12796" s="32">
        <v>44851.0</v>
      </c>
      <c r="F12796" s="32">
        <v>44976.0</v>
      </c>
      <c r="G12796" s="9" t="s">
        <v>19097</v>
      </c>
      <c r="H12796" s="9" t="s">
        <v>7446</v>
      </c>
    </row>
    <row r="12797">
      <c r="D12797" s="9" t="s">
        <v>799</v>
      </c>
      <c r="E12797" s="32">
        <v>44860.0</v>
      </c>
      <c r="F12797" s="32">
        <v>44929.0</v>
      </c>
      <c r="G12797" s="9" t="s">
        <v>19098</v>
      </c>
      <c r="H12797" s="9" t="s">
        <v>7438</v>
      </c>
    </row>
    <row r="12798">
      <c r="D12798" s="9" t="s">
        <v>799</v>
      </c>
      <c r="E12798" s="32">
        <v>44860.0</v>
      </c>
      <c r="F12798" s="32">
        <v>44929.0</v>
      </c>
      <c r="G12798" s="9" t="s">
        <v>19099</v>
      </c>
      <c r="H12798" s="9" t="s">
        <v>7440</v>
      </c>
    </row>
    <row r="12799">
      <c r="D12799" s="9" t="s">
        <v>799</v>
      </c>
      <c r="E12799" s="32">
        <v>44860.0</v>
      </c>
      <c r="F12799" s="32">
        <v>44929.0</v>
      </c>
      <c r="G12799" s="9" t="s">
        <v>19100</v>
      </c>
      <c r="H12799" s="9" t="s">
        <v>7442</v>
      </c>
    </row>
    <row r="12800">
      <c r="D12800" s="9" t="s">
        <v>799</v>
      </c>
      <c r="E12800" s="32">
        <v>44860.0</v>
      </c>
      <c r="F12800" s="32">
        <v>44929.0</v>
      </c>
      <c r="G12800" s="9" t="s">
        <v>19101</v>
      </c>
      <c r="H12800" s="9" t="s">
        <v>7444</v>
      </c>
    </row>
    <row r="12801">
      <c r="D12801" s="9" t="s">
        <v>799</v>
      </c>
      <c r="E12801" s="32">
        <v>44860.0</v>
      </c>
      <c r="F12801" s="32">
        <v>44965.0</v>
      </c>
      <c r="G12801" s="9" t="s">
        <v>19102</v>
      </c>
      <c r="H12801" s="9" t="s">
        <v>7446</v>
      </c>
    </row>
    <row r="12802">
      <c r="B12802" s="32">
        <v>44945.0</v>
      </c>
      <c r="C12802" s="32">
        <v>44965.0</v>
      </c>
      <c r="D12802" s="9" t="s">
        <v>2753</v>
      </c>
      <c r="E12802" s="32">
        <v>44812.0</v>
      </c>
      <c r="F12802" s="32">
        <v>44911.0</v>
      </c>
      <c r="G12802" s="9" t="s">
        <v>19103</v>
      </c>
      <c r="H12802" s="9" t="s">
        <v>7440</v>
      </c>
    </row>
    <row r="12803">
      <c r="B12803" s="32">
        <v>44945.0</v>
      </c>
      <c r="C12803" s="32">
        <v>44965.0</v>
      </c>
      <c r="D12803" s="9" t="s">
        <v>2753</v>
      </c>
      <c r="E12803" s="32">
        <v>44812.0</v>
      </c>
      <c r="F12803" s="32">
        <v>44911.0</v>
      </c>
      <c r="G12803" s="9" t="s">
        <v>19104</v>
      </c>
      <c r="H12803" s="9" t="s">
        <v>7442</v>
      </c>
    </row>
    <row r="12804">
      <c r="B12804" s="32">
        <v>44945.0</v>
      </c>
      <c r="C12804" s="32">
        <v>44965.0</v>
      </c>
      <c r="D12804" s="9" t="s">
        <v>2753</v>
      </c>
      <c r="E12804" s="32">
        <v>44812.0</v>
      </c>
      <c r="F12804" s="32">
        <v>44911.0</v>
      </c>
      <c r="G12804" s="9" t="s">
        <v>19105</v>
      </c>
      <c r="H12804" s="9" t="s">
        <v>7444</v>
      </c>
    </row>
    <row r="12805">
      <c r="C12805" s="32">
        <v>44923.0</v>
      </c>
      <c r="D12805" s="9" t="s">
        <v>767</v>
      </c>
      <c r="E12805" s="32">
        <v>44866.0</v>
      </c>
      <c r="F12805" s="32">
        <v>44889.0</v>
      </c>
      <c r="G12805" s="9" t="s">
        <v>19106</v>
      </c>
      <c r="H12805" s="9" t="s">
        <v>7440</v>
      </c>
    </row>
    <row r="12806">
      <c r="C12806" s="32">
        <v>44923.0</v>
      </c>
      <c r="D12806" s="9" t="s">
        <v>767</v>
      </c>
      <c r="E12806" s="32">
        <v>44866.0</v>
      </c>
      <c r="F12806" s="32">
        <v>44889.0</v>
      </c>
      <c r="G12806" s="9" t="s">
        <v>19107</v>
      </c>
      <c r="H12806" s="9" t="s">
        <v>7442</v>
      </c>
    </row>
    <row r="12807">
      <c r="C12807" s="32">
        <v>44923.0</v>
      </c>
      <c r="D12807" s="9" t="s">
        <v>767</v>
      </c>
      <c r="E12807" s="32">
        <v>44866.0</v>
      </c>
      <c r="F12807" s="32">
        <v>44889.0</v>
      </c>
      <c r="G12807" s="9" t="s">
        <v>19108</v>
      </c>
      <c r="H12807" s="9" t="s">
        <v>7444</v>
      </c>
    </row>
    <row r="12808">
      <c r="D12808" s="9" t="s">
        <v>741</v>
      </c>
      <c r="E12808" s="32">
        <v>44869.0</v>
      </c>
      <c r="F12808" s="32">
        <v>44956.0</v>
      </c>
      <c r="G12808" s="9" t="s">
        <v>19109</v>
      </c>
      <c r="H12808" s="9" t="s">
        <v>7440</v>
      </c>
    </row>
    <row r="12809">
      <c r="D12809" s="9" t="s">
        <v>741</v>
      </c>
      <c r="E12809" s="32">
        <v>44869.0</v>
      </c>
      <c r="F12809" s="32">
        <v>44956.0</v>
      </c>
      <c r="G12809" s="9" t="s">
        <v>19110</v>
      </c>
      <c r="H12809" s="9" t="s">
        <v>7442</v>
      </c>
    </row>
    <row r="12810">
      <c r="D12810" s="9" t="s">
        <v>741</v>
      </c>
      <c r="E12810" s="32">
        <v>44869.0</v>
      </c>
      <c r="F12810" s="32">
        <v>44956.0</v>
      </c>
      <c r="G12810" s="9" t="s">
        <v>19111</v>
      </c>
      <c r="H12810" s="9" t="s">
        <v>7444</v>
      </c>
    </row>
    <row r="12811">
      <c r="D12811" s="9" t="s">
        <v>793</v>
      </c>
      <c r="E12811" s="32">
        <v>44861.0</v>
      </c>
      <c r="F12811" s="32">
        <v>44937.0</v>
      </c>
      <c r="G12811" s="9" t="s">
        <v>19112</v>
      </c>
      <c r="H12811" s="9" t="s">
        <v>7438</v>
      </c>
    </row>
    <row r="12812">
      <c r="D12812" s="9" t="s">
        <v>793</v>
      </c>
      <c r="E12812" s="32">
        <v>44861.0</v>
      </c>
      <c r="F12812" s="32">
        <v>44937.0</v>
      </c>
      <c r="G12812" s="9" t="s">
        <v>19113</v>
      </c>
      <c r="H12812" s="9" t="s">
        <v>7440</v>
      </c>
    </row>
    <row r="12813">
      <c r="D12813" s="9" t="s">
        <v>793</v>
      </c>
      <c r="E12813" s="32">
        <v>44861.0</v>
      </c>
      <c r="F12813" s="32">
        <v>44937.0</v>
      </c>
      <c r="G12813" s="9" t="s">
        <v>19114</v>
      </c>
      <c r="H12813" s="9" t="s">
        <v>7442</v>
      </c>
    </row>
    <row r="12814">
      <c r="D12814" s="9" t="s">
        <v>793</v>
      </c>
      <c r="E12814" s="32">
        <v>44861.0</v>
      </c>
      <c r="F12814" s="32">
        <v>44937.0</v>
      </c>
      <c r="G12814" s="9" t="s">
        <v>19115</v>
      </c>
      <c r="H12814" s="9" t="s">
        <v>7444</v>
      </c>
    </row>
    <row r="12815">
      <c r="D12815" s="9" t="s">
        <v>19116</v>
      </c>
      <c r="E12815" s="32">
        <v>44848.0</v>
      </c>
      <c r="F12815" s="32">
        <v>44949.0</v>
      </c>
      <c r="G12815" s="9" t="s">
        <v>19117</v>
      </c>
      <c r="H12815" s="9" t="s">
        <v>7438</v>
      </c>
    </row>
    <row r="12816">
      <c r="D12816" s="9" t="s">
        <v>19116</v>
      </c>
      <c r="E12816" s="32">
        <v>44848.0</v>
      </c>
      <c r="F12816" s="32">
        <v>44949.0</v>
      </c>
      <c r="G12816" s="9" t="s">
        <v>19118</v>
      </c>
      <c r="H12816" s="9" t="s">
        <v>7440</v>
      </c>
    </row>
    <row r="12817">
      <c r="D12817" s="9" t="s">
        <v>19116</v>
      </c>
      <c r="E12817" s="32">
        <v>44848.0</v>
      </c>
      <c r="F12817" s="32">
        <v>44949.0</v>
      </c>
      <c r="G12817" s="9" t="s">
        <v>19119</v>
      </c>
      <c r="H12817" s="9" t="s">
        <v>7442</v>
      </c>
    </row>
    <row r="12818">
      <c r="D12818" s="9" t="s">
        <v>19116</v>
      </c>
      <c r="E12818" s="32">
        <v>44848.0</v>
      </c>
      <c r="F12818" s="32">
        <v>44949.0</v>
      </c>
      <c r="G12818" s="9" t="s">
        <v>19120</v>
      </c>
      <c r="H12818" s="9" t="s">
        <v>7444</v>
      </c>
    </row>
    <row r="12819">
      <c r="B12819" s="32">
        <v>44967.0</v>
      </c>
      <c r="C12819" s="32">
        <v>44988.0</v>
      </c>
      <c r="D12819" s="9" t="s">
        <v>899</v>
      </c>
      <c r="E12819" s="32">
        <v>44841.0</v>
      </c>
      <c r="F12819" s="32">
        <v>44910.0</v>
      </c>
      <c r="G12819" s="9" t="s">
        <v>19121</v>
      </c>
      <c r="H12819" s="9" t="s">
        <v>7438</v>
      </c>
    </row>
    <row r="12820">
      <c r="B12820" s="32">
        <v>44967.0</v>
      </c>
      <c r="C12820" s="32">
        <v>44988.0</v>
      </c>
      <c r="D12820" s="9" t="s">
        <v>899</v>
      </c>
      <c r="E12820" s="32">
        <v>44841.0</v>
      </c>
      <c r="F12820" s="32">
        <v>44910.0</v>
      </c>
      <c r="G12820" s="9" t="s">
        <v>19122</v>
      </c>
      <c r="H12820" s="9" t="s">
        <v>7440</v>
      </c>
    </row>
    <row r="12821">
      <c r="B12821" s="32">
        <v>44967.0</v>
      </c>
      <c r="C12821" s="32">
        <v>44988.0</v>
      </c>
      <c r="D12821" s="9" t="s">
        <v>899</v>
      </c>
      <c r="E12821" s="32">
        <v>44841.0</v>
      </c>
      <c r="F12821" s="32">
        <v>44910.0</v>
      </c>
      <c r="G12821" s="9" t="s">
        <v>19123</v>
      </c>
      <c r="H12821" s="9" t="s">
        <v>7442</v>
      </c>
    </row>
    <row r="12822">
      <c r="B12822" s="32">
        <v>44967.0</v>
      </c>
      <c r="C12822" s="32">
        <v>44988.0</v>
      </c>
      <c r="D12822" s="9" t="s">
        <v>899</v>
      </c>
      <c r="E12822" s="32">
        <v>44841.0</v>
      </c>
      <c r="F12822" s="32">
        <v>44910.0</v>
      </c>
      <c r="G12822" s="9" t="s">
        <v>19124</v>
      </c>
      <c r="H12822" s="9" t="s">
        <v>7444</v>
      </c>
    </row>
    <row r="12823">
      <c r="B12823" s="32">
        <v>44967.0</v>
      </c>
      <c r="C12823" s="32">
        <v>44988.0</v>
      </c>
      <c r="D12823" s="9" t="s">
        <v>899</v>
      </c>
      <c r="E12823" s="32">
        <v>44841.0</v>
      </c>
      <c r="F12823" s="32">
        <v>44945.0</v>
      </c>
      <c r="G12823" s="9" t="s">
        <v>19125</v>
      </c>
      <c r="H12823" s="9" t="s">
        <v>7446</v>
      </c>
    </row>
    <row r="12824">
      <c r="D12824" s="9" t="s">
        <v>933</v>
      </c>
      <c r="E12824" s="32">
        <v>44842.0</v>
      </c>
      <c r="F12824" s="32">
        <v>44964.0</v>
      </c>
      <c r="G12824" s="9" t="s">
        <v>19126</v>
      </c>
      <c r="H12824" s="9" t="s">
        <v>7438</v>
      </c>
    </row>
    <row r="12825">
      <c r="D12825" s="9" t="s">
        <v>933</v>
      </c>
      <c r="E12825" s="32">
        <v>44842.0</v>
      </c>
      <c r="F12825" s="32">
        <v>44964.0</v>
      </c>
      <c r="G12825" s="9" t="s">
        <v>19127</v>
      </c>
      <c r="H12825" s="9" t="s">
        <v>7440</v>
      </c>
    </row>
    <row r="12826">
      <c r="D12826" s="9" t="s">
        <v>933</v>
      </c>
      <c r="E12826" s="32">
        <v>44842.0</v>
      </c>
      <c r="F12826" s="32">
        <v>44964.0</v>
      </c>
      <c r="G12826" s="9" t="s">
        <v>19128</v>
      </c>
      <c r="H12826" s="9" t="s">
        <v>7442</v>
      </c>
    </row>
    <row r="12827">
      <c r="D12827" s="9" t="s">
        <v>933</v>
      </c>
      <c r="E12827" s="32">
        <v>44842.0</v>
      </c>
      <c r="F12827" s="32">
        <v>44964.0</v>
      </c>
      <c r="G12827" s="9" t="s">
        <v>19129</v>
      </c>
      <c r="H12827" s="9" t="s">
        <v>7444</v>
      </c>
    </row>
    <row r="12828">
      <c r="B12828" s="32">
        <v>44946.0</v>
      </c>
      <c r="C12828" s="32">
        <v>44985.0</v>
      </c>
      <c r="D12828" s="9" t="s">
        <v>845</v>
      </c>
      <c r="E12828" s="32">
        <v>44856.0</v>
      </c>
      <c r="F12828" s="32">
        <v>44925.0</v>
      </c>
      <c r="G12828" s="9" t="s">
        <v>19130</v>
      </c>
      <c r="H12828" s="9" t="s">
        <v>7438</v>
      </c>
    </row>
    <row r="12829">
      <c r="B12829" s="32">
        <v>44946.0</v>
      </c>
      <c r="C12829" s="32">
        <v>44985.0</v>
      </c>
      <c r="D12829" s="9" t="s">
        <v>845</v>
      </c>
      <c r="E12829" s="32">
        <v>44856.0</v>
      </c>
      <c r="F12829" s="32">
        <v>44925.0</v>
      </c>
      <c r="G12829" s="9" t="s">
        <v>19131</v>
      </c>
      <c r="H12829" s="9" t="s">
        <v>7440</v>
      </c>
    </row>
    <row r="12830">
      <c r="B12830" s="32">
        <v>44946.0</v>
      </c>
      <c r="C12830" s="32">
        <v>44985.0</v>
      </c>
      <c r="D12830" s="9" t="s">
        <v>845</v>
      </c>
      <c r="E12830" s="32">
        <v>44856.0</v>
      </c>
      <c r="F12830" s="32">
        <v>44925.0</v>
      </c>
      <c r="G12830" s="9" t="s">
        <v>19132</v>
      </c>
      <c r="H12830" s="9" t="s">
        <v>7442</v>
      </c>
    </row>
    <row r="12831">
      <c r="B12831" s="32">
        <v>44946.0</v>
      </c>
      <c r="C12831" s="32">
        <v>44985.0</v>
      </c>
      <c r="D12831" s="9" t="s">
        <v>845</v>
      </c>
      <c r="E12831" s="32">
        <v>44856.0</v>
      </c>
      <c r="F12831" s="32">
        <v>44925.0</v>
      </c>
      <c r="G12831" s="9" t="s">
        <v>19133</v>
      </c>
      <c r="H12831" s="9" t="s">
        <v>7444</v>
      </c>
    </row>
    <row r="12832">
      <c r="B12832" s="32">
        <v>44895.0</v>
      </c>
      <c r="C12832" s="32">
        <v>44901.0</v>
      </c>
      <c r="D12832" s="9" t="s">
        <v>815</v>
      </c>
      <c r="E12832" s="32">
        <v>44858.0</v>
      </c>
      <c r="F12832" s="32">
        <v>44886.0</v>
      </c>
      <c r="G12832" s="9" t="s">
        <v>19134</v>
      </c>
      <c r="H12832" s="9" t="s">
        <v>7438</v>
      </c>
    </row>
    <row r="12833">
      <c r="B12833" s="32">
        <v>44895.0</v>
      </c>
      <c r="C12833" s="32">
        <v>44901.0</v>
      </c>
      <c r="D12833" s="9" t="s">
        <v>815</v>
      </c>
      <c r="E12833" s="32">
        <v>44858.0</v>
      </c>
      <c r="F12833" s="32">
        <v>44886.0</v>
      </c>
      <c r="G12833" s="9" t="s">
        <v>19135</v>
      </c>
      <c r="H12833" s="9" t="s">
        <v>7440</v>
      </c>
    </row>
    <row r="12834">
      <c r="B12834" s="32">
        <v>44895.0</v>
      </c>
      <c r="C12834" s="32">
        <v>44901.0</v>
      </c>
      <c r="D12834" s="9" t="s">
        <v>815</v>
      </c>
      <c r="E12834" s="32">
        <v>44858.0</v>
      </c>
      <c r="F12834" s="32">
        <v>44886.0</v>
      </c>
      <c r="G12834" s="9" t="s">
        <v>19136</v>
      </c>
      <c r="H12834" s="9" t="s">
        <v>7442</v>
      </c>
    </row>
    <row r="12835">
      <c r="B12835" s="32">
        <v>44895.0</v>
      </c>
      <c r="C12835" s="32">
        <v>44901.0</v>
      </c>
      <c r="D12835" s="9" t="s">
        <v>815</v>
      </c>
      <c r="E12835" s="32">
        <v>44858.0</v>
      </c>
      <c r="F12835" s="32">
        <v>44886.0</v>
      </c>
      <c r="G12835" s="9" t="s">
        <v>19137</v>
      </c>
      <c r="H12835" s="9" t="s">
        <v>7444</v>
      </c>
    </row>
    <row r="12836">
      <c r="D12836" s="9" t="s">
        <v>19138</v>
      </c>
      <c r="E12836" s="32">
        <v>44861.0</v>
      </c>
      <c r="F12836" s="32">
        <v>44942.0</v>
      </c>
      <c r="G12836" s="9" t="s">
        <v>19139</v>
      </c>
      <c r="H12836" s="9" t="s">
        <v>7438</v>
      </c>
    </row>
    <row r="12837">
      <c r="D12837" s="9" t="s">
        <v>19138</v>
      </c>
      <c r="E12837" s="32">
        <v>44861.0</v>
      </c>
      <c r="F12837" s="32">
        <v>44942.0</v>
      </c>
      <c r="G12837" s="9" t="s">
        <v>19140</v>
      </c>
      <c r="H12837" s="9" t="s">
        <v>7440</v>
      </c>
    </row>
    <row r="12838">
      <c r="D12838" s="9" t="s">
        <v>19138</v>
      </c>
      <c r="E12838" s="32">
        <v>44861.0</v>
      </c>
      <c r="F12838" s="32">
        <v>44942.0</v>
      </c>
      <c r="G12838" s="9" t="s">
        <v>19141</v>
      </c>
      <c r="H12838" s="9" t="s">
        <v>7442</v>
      </c>
    </row>
    <row r="12839">
      <c r="D12839" s="9" t="s">
        <v>19138</v>
      </c>
      <c r="E12839" s="32">
        <v>44861.0</v>
      </c>
      <c r="F12839" s="32">
        <v>44942.0</v>
      </c>
      <c r="G12839" s="9" t="s">
        <v>19142</v>
      </c>
      <c r="H12839" s="9" t="s">
        <v>7444</v>
      </c>
    </row>
    <row r="12840">
      <c r="C12840" s="32">
        <v>44985.0</v>
      </c>
      <c r="D12840" s="9" t="s">
        <v>2501</v>
      </c>
      <c r="E12840" s="32">
        <v>44885.0</v>
      </c>
      <c r="F12840" s="32">
        <v>44924.0</v>
      </c>
      <c r="G12840" s="9" t="s">
        <v>19143</v>
      </c>
      <c r="H12840" s="9" t="s">
        <v>7442</v>
      </c>
    </row>
    <row r="12841">
      <c r="C12841" s="32">
        <v>44985.0</v>
      </c>
      <c r="D12841" s="9" t="s">
        <v>2501</v>
      </c>
      <c r="E12841" s="32">
        <v>44885.0</v>
      </c>
      <c r="F12841" s="32">
        <v>44924.0</v>
      </c>
      <c r="G12841" s="9" t="s">
        <v>19144</v>
      </c>
      <c r="H12841" s="9" t="s">
        <v>7444</v>
      </c>
    </row>
    <row r="12842">
      <c r="B12842" s="32">
        <v>44950.0</v>
      </c>
      <c r="C12842" s="32">
        <v>44957.0</v>
      </c>
      <c r="D12842" s="9" t="s">
        <v>19145</v>
      </c>
      <c r="E12842" s="32">
        <v>44842.0</v>
      </c>
      <c r="F12842" s="32">
        <v>44910.0</v>
      </c>
      <c r="G12842" s="9" t="s">
        <v>19146</v>
      </c>
      <c r="H12842" s="9" t="s">
        <v>7438</v>
      </c>
    </row>
    <row r="12843">
      <c r="B12843" s="32">
        <v>44950.0</v>
      </c>
      <c r="C12843" s="32">
        <v>44957.0</v>
      </c>
      <c r="D12843" s="9" t="s">
        <v>19145</v>
      </c>
      <c r="E12843" s="32">
        <v>44842.0</v>
      </c>
      <c r="F12843" s="32">
        <v>44910.0</v>
      </c>
      <c r="G12843" s="9" t="s">
        <v>19147</v>
      </c>
      <c r="H12843" s="9" t="s">
        <v>7440</v>
      </c>
    </row>
    <row r="12844">
      <c r="B12844" s="32">
        <v>44950.0</v>
      </c>
      <c r="C12844" s="32">
        <v>44957.0</v>
      </c>
      <c r="D12844" s="9" t="s">
        <v>19145</v>
      </c>
      <c r="E12844" s="32">
        <v>44842.0</v>
      </c>
      <c r="F12844" s="32">
        <v>44910.0</v>
      </c>
      <c r="G12844" s="9" t="s">
        <v>19148</v>
      </c>
      <c r="H12844" s="9" t="s">
        <v>7442</v>
      </c>
    </row>
    <row r="12845">
      <c r="B12845" s="32">
        <v>44950.0</v>
      </c>
      <c r="C12845" s="32">
        <v>44957.0</v>
      </c>
      <c r="D12845" s="9" t="s">
        <v>19145</v>
      </c>
      <c r="E12845" s="32">
        <v>44842.0</v>
      </c>
      <c r="F12845" s="32">
        <v>44910.0</v>
      </c>
      <c r="G12845" s="9" t="s">
        <v>19149</v>
      </c>
      <c r="H12845" s="9" t="s">
        <v>7444</v>
      </c>
    </row>
    <row r="12846">
      <c r="B12846" s="32">
        <v>44964.0</v>
      </c>
      <c r="C12846" s="32">
        <v>44974.0</v>
      </c>
      <c r="D12846" s="9" t="s">
        <v>857</v>
      </c>
      <c r="E12846" s="32">
        <v>44852.0</v>
      </c>
      <c r="F12846" s="32">
        <v>44924.0</v>
      </c>
      <c r="G12846" s="9" t="s">
        <v>19150</v>
      </c>
      <c r="H12846" s="9" t="s">
        <v>7438</v>
      </c>
    </row>
    <row r="12847">
      <c r="B12847" s="32">
        <v>44964.0</v>
      </c>
      <c r="C12847" s="32">
        <v>44974.0</v>
      </c>
      <c r="D12847" s="9" t="s">
        <v>857</v>
      </c>
      <c r="E12847" s="32">
        <v>44852.0</v>
      </c>
      <c r="F12847" s="32">
        <v>44924.0</v>
      </c>
      <c r="G12847" s="9" t="s">
        <v>19151</v>
      </c>
      <c r="H12847" s="9" t="s">
        <v>7440</v>
      </c>
    </row>
    <row r="12848">
      <c r="B12848" s="32">
        <v>44964.0</v>
      </c>
      <c r="C12848" s="32">
        <v>44974.0</v>
      </c>
      <c r="D12848" s="9" t="s">
        <v>857</v>
      </c>
      <c r="E12848" s="32">
        <v>44852.0</v>
      </c>
      <c r="F12848" s="32">
        <v>44924.0</v>
      </c>
      <c r="G12848" s="9" t="s">
        <v>19152</v>
      </c>
      <c r="H12848" s="9" t="s">
        <v>7442</v>
      </c>
    </row>
    <row r="12849">
      <c r="B12849" s="32">
        <v>44964.0</v>
      </c>
      <c r="C12849" s="32">
        <v>44974.0</v>
      </c>
      <c r="D12849" s="9" t="s">
        <v>857</v>
      </c>
      <c r="E12849" s="32">
        <v>44852.0</v>
      </c>
      <c r="F12849" s="32">
        <v>44924.0</v>
      </c>
      <c r="G12849" s="9" t="s">
        <v>19153</v>
      </c>
      <c r="H12849" s="9" t="s">
        <v>7444</v>
      </c>
    </row>
    <row r="12850">
      <c r="B12850" s="32">
        <v>44964.0</v>
      </c>
      <c r="C12850" s="32">
        <v>44974.0</v>
      </c>
      <c r="D12850" s="9" t="s">
        <v>857</v>
      </c>
      <c r="E12850" s="32">
        <v>44852.0</v>
      </c>
      <c r="F12850" s="32">
        <v>44960.0</v>
      </c>
      <c r="G12850" s="9" t="s">
        <v>19154</v>
      </c>
      <c r="H12850" s="9" t="s">
        <v>7446</v>
      </c>
    </row>
    <row r="12851">
      <c r="B12851" s="32">
        <v>44956.0</v>
      </c>
      <c r="C12851" s="32">
        <v>44979.0</v>
      </c>
      <c r="D12851" s="9" t="s">
        <v>711</v>
      </c>
      <c r="E12851" s="32">
        <v>44874.0</v>
      </c>
      <c r="F12851" s="32">
        <v>44952.0</v>
      </c>
      <c r="G12851" s="9" t="s">
        <v>19155</v>
      </c>
      <c r="H12851" s="9" t="s">
        <v>7438</v>
      </c>
    </row>
    <row r="12852">
      <c r="B12852" s="32">
        <v>44956.0</v>
      </c>
      <c r="C12852" s="32">
        <v>44979.0</v>
      </c>
      <c r="D12852" s="9" t="s">
        <v>711</v>
      </c>
      <c r="E12852" s="32">
        <v>44874.0</v>
      </c>
      <c r="F12852" s="32">
        <v>44952.0</v>
      </c>
      <c r="G12852" s="9" t="s">
        <v>19156</v>
      </c>
      <c r="H12852" s="9" t="s">
        <v>7440</v>
      </c>
    </row>
    <row r="12853">
      <c r="B12853" s="32">
        <v>44956.0</v>
      </c>
      <c r="C12853" s="32">
        <v>44979.0</v>
      </c>
      <c r="D12853" s="9" t="s">
        <v>711</v>
      </c>
      <c r="E12853" s="32">
        <v>44874.0</v>
      </c>
      <c r="F12853" s="32">
        <v>44952.0</v>
      </c>
      <c r="G12853" s="9" t="s">
        <v>19157</v>
      </c>
      <c r="H12853" s="9" t="s">
        <v>7442</v>
      </c>
    </row>
    <row r="12854">
      <c r="B12854" s="32">
        <v>44956.0</v>
      </c>
      <c r="C12854" s="32">
        <v>44979.0</v>
      </c>
      <c r="D12854" s="9" t="s">
        <v>711</v>
      </c>
      <c r="E12854" s="32">
        <v>44874.0</v>
      </c>
      <c r="F12854" s="32">
        <v>44952.0</v>
      </c>
      <c r="G12854" s="9" t="s">
        <v>19158</v>
      </c>
      <c r="H12854" s="9" t="s">
        <v>7444</v>
      </c>
    </row>
    <row r="12855">
      <c r="D12855" s="9" t="s">
        <v>1007</v>
      </c>
      <c r="E12855" s="32">
        <v>44825.0</v>
      </c>
      <c r="F12855" s="32">
        <v>44951.0</v>
      </c>
      <c r="G12855" s="9" t="s">
        <v>19159</v>
      </c>
      <c r="H12855" s="9" t="s">
        <v>7438</v>
      </c>
    </row>
    <row r="12856">
      <c r="D12856" s="9" t="s">
        <v>1007</v>
      </c>
      <c r="E12856" s="32">
        <v>44825.0</v>
      </c>
      <c r="F12856" s="32">
        <v>44951.0</v>
      </c>
      <c r="G12856" s="9" t="s">
        <v>19160</v>
      </c>
      <c r="H12856" s="9" t="s">
        <v>7440</v>
      </c>
    </row>
    <row r="12857">
      <c r="D12857" s="9" t="s">
        <v>1007</v>
      </c>
      <c r="E12857" s="32">
        <v>44825.0</v>
      </c>
      <c r="F12857" s="32">
        <v>44951.0</v>
      </c>
      <c r="G12857" s="9" t="s">
        <v>19161</v>
      </c>
      <c r="H12857" s="9" t="s">
        <v>7442</v>
      </c>
    </row>
    <row r="12858">
      <c r="D12858" s="9" t="s">
        <v>1007</v>
      </c>
      <c r="E12858" s="32">
        <v>44825.0</v>
      </c>
      <c r="F12858" s="32">
        <v>44951.0</v>
      </c>
      <c r="G12858" s="9" t="s">
        <v>19162</v>
      </c>
      <c r="H12858" s="9" t="s">
        <v>7444</v>
      </c>
    </row>
    <row r="12859">
      <c r="D12859" s="9" t="s">
        <v>19163</v>
      </c>
      <c r="E12859" s="32">
        <v>44866.0</v>
      </c>
      <c r="F12859" s="32">
        <v>44966.0</v>
      </c>
      <c r="G12859" s="9" t="s">
        <v>19164</v>
      </c>
      <c r="H12859" s="9" t="s">
        <v>7438</v>
      </c>
    </row>
    <row r="12860">
      <c r="D12860" s="9" t="s">
        <v>19163</v>
      </c>
      <c r="E12860" s="32">
        <v>44866.0</v>
      </c>
      <c r="F12860" s="32">
        <v>44966.0</v>
      </c>
      <c r="G12860" s="9" t="s">
        <v>19165</v>
      </c>
      <c r="H12860" s="9" t="s">
        <v>7440</v>
      </c>
    </row>
    <row r="12861">
      <c r="D12861" s="9" t="s">
        <v>19163</v>
      </c>
      <c r="E12861" s="32">
        <v>44866.0</v>
      </c>
      <c r="F12861" s="32">
        <v>44966.0</v>
      </c>
      <c r="G12861" s="9" t="s">
        <v>19166</v>
      </c>
      <c r="H12861" s="9" t="s">
        <v>7442</v>
      </c>
    </row>
    <row r="12862">
      <c r="D12862" s="9" t="s">
        <v>19163</v>
      </c>
      <c r="E12862" s="32">
        <v>44866.0</v>
      </c>
      <c r="F12862" s="32">
        <v>44966.0</v>
      </c>
      <c r="G12862" s="9" t="s">
        <v>19167</v>
      </c>
      <c r="H12862" s="9" t="s">
        <v>7444</v>
      </c>
    </row>
    <row r="12863">
      <c r="D12863" s="9" t="s">
        <v>19168</v>
      </c>
      <c r="E12863" s="32">
        <v>44882.0</v>
      </c>
      <c r="F12863" s="32">
        <v>44973.0</v>
      </c>
      <c r="G12863" s="9" t="s">
        <v>19169</v>
      </c>
      <c r="H12863" s="9" t="s">
        <v>7446</v>
      </c>
    </row>
    <row r="12864">
      <c r="D12864" s="9" t="s">
        <v>19168</v>
      </c>
      <c r="E12864" s="32">
        <v>44882.0</v>
      </c>
      <c r="F12864" s="32">
        <v>44973.0</v>
      </c>
      <c r="G12864" s="9" t="s">
        <v>19170</v>
      </c>
      <c r="H12864" s="9" t="s">
        <v>7440</v>
      </c>
    </row>
    <row r="12865">
      <c r="D12865" s="9" t="s">
        <v>19168</v>
      </c>
      <c r="E12865" s="32">
        <v>44882.0</v>
      </c>
      <c r="F12865" s="32">
        <v>44973.0</v>
      </c>
      <c r="G12865" s="9" t="s">
        <v>19171</v>
      </c>
      <c r="H12865" s="9" t="s">
        <v>7442</v>
      </c>
    </row>
    <row r="12866">
      <c r="D12866" s="9" t="s">
        <v>19168</v>
      </c>
      <c r="E12866" s="32">
        <v>44882.0</v>
      </c>
      <c r="F12866" s="32">
        <v>44973.0</v>
      </c>
      <c r="G12866" s="9" t="s">
        <v>19172</v>
      </c>
      <c r="H12866" s="9" t="s">
        <v>7444</v>
      </c>
    </row>
    <row r="12867">
      <c r="D12867" s="9" t="s">
        <v>19173</v>
      </c>
      <c r="E12867" s="32">
        <v>44851.0</v>
      </c>
      <c r="F12867" s="32">
        <v>44966.0</v>
      </c>
      <c r="G12867" s="9" t="s">
        <v>19174</v>
      </c>
      <c r="H12867" s="9" t="s">
        <v>7438</v>
      </c>
    </row>
    <row r="12868">
      <c r="D12868" s="9" t="s">
        <v>19173</v>
      </c>
      <c r="E12868" s="32">
        <v>44851.0</v>
      </c>
      <c r="F12868" s="32">
        <v>44966.0</v>
      </c>
      <c r="G12868" s="9" t="s">
        <v>19175</v>
      </c>
      <c r="H12868" s="9" t="s">
        <v>7440</v>
      </c>
    </row>
    <row r="12869">
      <c r="D12869" s="9" t="s">
        <v>19173</v>
      </c>
      <c r="E12869" s="32">
        <v>44851.0</v>
      </c>
      <c r="F12869" s="32">
        <v>44966.0</v>
      </c>
      <c r="G12869" s="9" t="s">
        <v>19176</v>
      </c>
      <c r="H12869" s="9" t="s">
        <v>7442</v>
      </c>
    </row>
    <row r="12870">
      <c r="D12870" s="9" t="s">
        <v>19173</v>
      </c>
      <c r="E12870" s="32">
        <v>44851.0</v>
      </c>
      <c r="F12870" s="32">
        <v>44966.0</v>
      </c>
      <c r="G12870" s="9" t="s">
        <v>19177</v>
      </c>
      <c r="H12870" s="9" t="s">
        <v>7444</v>
      </c>
    </row>
    <row r="12871">
      <c r="D12871" s="9" t="s">
        <v>757</v>
      </c>
      <c r="E12871" s="32">
        <v>44866.0</v>
      </c>
      <c r="F12871" s="32">
        <v>44942.0</v>
      </c>
      <c r="G12871" s="9" t="s">
        <v>19178</v>
      </c>
      <c r="H12871" s="9" t="s">
        <v>7440</v>
      </c>
    </row>
    <row r="12872">
      <c r="D12872" s="9" t="s">
        <v>757</v>
      </c>
      <c r="E12872" s="32">
        <v>44866.0</v>
      </c>
      <c r="F12872" s="32">
        <v>44942.0</v>
      </c>
      <c r="G12872" s="9" t="s">
        <v>19179</v>
      </c>
      <c r="H12872" s="9" t="s">
        <v>7442</v>
      </c>
    </row>
    <row r="12873">
      <c r="D12873" s="9" t="s">
        <v>757</v>
      </c>
      <c r="E12873" s="32">
        <v>44866.0</v>
      </c>
      <c r="F12873" s="32">
        <v>44942.0</v>
      </c>
      <c r="G12873" s="9" t="s">
        <v>19180</v>
      </c>
      <c r="H12873" s="9" t="s">
        <v>7444</v>
      </c>
    </row>
    <row r="12874">
      <c r="D12874" s="9" t="s">
        <v>757</v>
      </c>
      <c r="E12874" s="32">
        <v>44866.0</v>
      </c>
      <c r="F12874" s="32">
        <v>44956.0</v>
      </c>
      <c r="G12874" s="9" t="s">
        <v>19181</v>
      </c>
      <c r="H12874" s="9" t="s">
        <v>7446</v>
      </c>
    </row>
    <row r="12875">
      <c r="B12875" s="32">
        <v>44974.0</v>
      </c>
      <c r="D12875" s="9" t="s">
        <v>19182</v>
      </c>
      <c r="E12875" s="32">
        <v>44810.0</v>
      </c>
      <c r="F12875" s="32">
        <v>44937.0</v>
      </c>
      <c r="G12875" s="9" t="s">
        <v>19183</v>
      </c>
      <c r="H12875" s="9" t="s">
        <v>7438</v>
      </c>
    </row>
    <row r="12876">
      <c r="B12876" s="32">
        <v>44974.0</v>
      </c>
      <c r="D12876" s="9" t="s">
        <v>19182</v>
      </c>
      <c r="E12876" s="32">
        <v>44810.0</v>
      </c>
      <c r="F12876" s="32">
        <v>44937.0</v>
      </c>
      <c r="G12876" s="9" t="s">
        <v>19184</v>
      </c>
      <c r="H12876" s="9" t="s">
        <v>7440</v>
      </c>
    </row>
    <row r="12877">
      <c r="B12877" s="32">
        <v>44974.0</v>
      </c>
      <c r="D12877" s="9" t="s">
        <v>19182</v>
      </c>
      <c r="E12877" s="32">
        <v>44810.0</v>
      </c>
      <c r="F12877" s="32">
        <v>44937.0</v>
      </c>
      <c r="G12877" s="9" t="s">
        <v>19185</v>
      </c>
      <c r="H12877" s="9" t="s">
        <v>7442</v>
      </c>
    </row>
    <row r="12878">
      <c r="B12878" s="32">
        <v>44974.0</v>
      </c>
      <c r="D12878" s="9" t="s">
        <v>19182</v>
      </c>
      <c r="E12878" s="32">
        <v>44810.0</v>
      </c>
      <c r="F12878" s="32">
        <v>44937.0</v>
      </c>
      <c r="G12878" s="9" t="s">
        <v>19186</v>
      </c>
      <c r="H12878" s="9" t="s">
        <v>7444</v>
      </c>
    </row>
    <row r="12879">
      <c r="B12879" s="32">
        <v>44974.0</v>
      </c>
      <c r="D12879" s="9" t="s">
        <v>19182</v>
      </c>
      <c r="E12879" s="32">
        <v>44810.0</v>
      </c>
      <c r="F12879" s="32">
        <v>44948.0</v>
      </c>
      <c r="G12879" s="9" t="s">
        <v>19187</v>
      </c>
      <c r="H12879" s="9" t="s">
        <v>7446</v>
      </c>
    </row>
    <row r="12880">
      <c r="D12880" s="9" t="s">
        <v>19188</v>
      </c>
      <c r="E12880" s="32">
        <v>44866.0</v>
      </c>
      <c r="F12880" s="32">
        <v>44965.0</v>
      </c>
      <c r="G12880" s="9" t="s">
        <v>19189</v>
      </c>
      <c r="H12880" s="9" t="s">
        <v>7440</v>
      </c>
    </row>
    <row r="12881">
      <c r="D12881" s="9" t="s">
        <v>19188</v>
      </c>
      <c r="E12881" s="32">
        <v>44866.0</v>
      </c>
      <c r="F12881" s="32">
        <v>44965.0</v>
      </c>
      <c r="G12881" s="9" t="s">
        <v>19190</v>
      </c>
      <c r="H12881" s="9" t="s">
        <v>7442</v>
      </c>
    </row>
    <row r="12882">
      <c r="D12882" s="9" t="s">
        <v>19188</v>
      </c>
      <c r="E12882" s="32">
        <v>44866.0</v>
      </c>
      <c r="F12882" s="32">
        <v>44965.0</v>
      </c>
      <c r="G12882" s="9" t="s">
        <v>19191</v>
      </c>
      <c r="H12882" s="9" t="s">
        <v>7444</v>
      </c>
    </row>
    <row r="12883">
      <c r="D12883" s="9" t="s">
        <v>19188</v>
      </c>
      <c r="E12883" s="32">
        <v>44866.0</v>
      </c>
      <c r="F12883" s="32">
        <v>44965.0</v>
      </c>
      <c r="G12883" s="9" t="s">
        <v>19192</v>
      </c>
      <c r="H12883" s="9" t="s">
        <v>7446</v>
      </c>
    </row>
    <row r="12884">
      <c r="D12884" s="9" t="s">
        <v>19193</v>
      </c>
      <c r="E12884" s="32">
        <v>44878.0</v>
      </c>
      <c r="F12884" s="32">
        <v>44980.0</v>
      </c>
      <c r="G12884" s="9" t="s">
        <v>19194</v>
      </c>
      <c r="H12884" s="9" t="s">
        <v>7446</v>
      </c>
    </row>
    <row r="12885">
      <c r="D12885" s="9" t="s">
        <v>19193</v>
      </c>
      <c r="E12885" s="32">
        <v>44878.0</v>
      </c>
      <c r="F12885" s="32">
        <v>44980.0</v>
      </c>
      <c r="G12885" s="9" t="s">
        <v>19195</v>
      </c>
      <c r="H12885" s="9" t="s">
        <v>7440</v>
      </c>
    </row>
    <row r="12886">
      <c r="D12886" s="9" t="s">
        <v>19193</v>
      </c>
      <c r="E12886" s="32">
        <v>44878.0</v>
      </c>
      <c r="F12886" s="32">
        <v>44980.0</v>
      </c>
      <c r="G12886" s="9" t="s">
        <v>19196</v>
      </c>
      <c r="H12886" s="9" t="s">
        <v>7442</v>
      </c>
    </row>
    <row r="12887">
      <c r="D12887" s="9" t="s">
        <v>19193</v>
      </c>
      <c r="E12887" s="32">
        <v>44878.0</v>
      </c>
      <c r="F12887" s="32">
        <v>44980.0</v>
      </c>
      <c r="G12887" s="9" t="s">
        <v>19197</v>
      </c>
      <c r="H12887" s="9" t="s">
        <v>7444</v>
      </c>
    </row>
    <row r="12888">
      <c r="D12888" s="9" t="s">
        <v>759</v>
      </c>
      <c r="E12888" s="32">
        <v>44866.0</v>
      </c>
      <c r="F12888" s="32">
        <v>44964.0</v>
      </c>
      <c r="G12888" s="9" t="s">
        <v>19198</v>
      </c>
      <c r="H12888" s="9" t="s">
        <v>7438</v>
      </c>
    </row>
    <row r="12889">
      <c r="D12889" s="9" t="s">
        <v>759</v>
      </c>
      <c r="E12889" s="32">
        <v>44866.0</v>
      </c>
      <c r="F12889" s="32">
        <v>44964.0</v>
      </c>
      <c r="G12889" s="9" t="s">
        <v>19199</v>
      </c>
      <c r="H12889" s="9" t="s">
        <v>7440</v>
      </c>
    </row>
    <row r="12890">
      <c r="D12890" s="9" t="s">
        <v>759</v>
      </c>
      <c r="E12890" s="32">
        <v>44866.0</v>
      </c>
      <c r="F12890" s="32">
        <v>44964.0</v>
      </c>
      <c r="G12890" s="9" t="s">
        <v>19200</v>
      </c>
      <c r="H12890" s="9" t="s">
        <v>7442</v>
      </c>
    </row>
    <row r="12891">
      <c r="D12891" s="9" t="s">
        <v>759</v>
      </c>
      <c r="E12891" s="32">
        <v>44866.0</v>
      </c>
      <c r="F12891" s="32">
        <v>44964.0</v>
      </c>
      <c r="G12891" s="9" t="s">
        <v>19201</v>
      </c>
      <c r="H12891" s="9" t="s">
        <v>7444</v>
      </c>
    </row>
    <row r="12892">
      <c r="D12892" s="9" t="s">
        <v>759</v>
      </c>
      <c r="E12892" s="32">
        <v>44866.0</v>
      </c>
      <c r="F12892" s="32">
        <v>44964.0</v>
      </c>
      <c r="G12892" s="9" t="s">
        <v>19202</v>
      </c>
      <c r="H12892" s="9" t="s">
        <v>7446</v>
      </c>
    </row>
    <row r="12893">
      <c r="D12893" s="9" t="s">
        <v>623</v>
      </c>
      <c r="E12893" s="32">
        <v>44901.0</v>
      </c>
      <c r="F12893" s="32">
        <v>44979.0</v>
      </c>
      <c r="G12893" s="9" t="s">
        <v>19203</v>
      </c>
      <c r="H12893" s="9" t="s">
        <v>7438</v>
      </c>
    </row>
    <row r="12894">
      <c r="D12894" s="9" t="s">
        <v>623</v>
      </c>
      <c r="E12894" s="32">
        <v>44901.0</v>
      </c>
      <c r="F12894" s="32">
        <v>44979.0</v>
      </c>
      <c r="G12894" s="9" t="s">
        <v>19204</v>
      </c>
      <c r="H12894" s="9" t="s">
        <v>7440</v>
      </c>
    </row>
    <row r="12895">
      <c r="D12895" s="9" t="s">
        <v>623</v>
      </c>
      <c r="E12895" s="32">
        <v>44901.0</v>
      </c>
      <c r="F12895" s="32">
        <v>44979.0</v>
      </c>
      <c r="G12895" s="9" t="s">
        <v>19205</v>
      </c>
      <c r="H12895" s="9" t="s">
        <v>7442</v>
      </c>
    </row>
    <row r="12896">
      <c r="D12896" s="9" t="s">
        <v>623</v>
      </c>
      <c r="E12896" s="32">
        <v>44901.0</v>
      </c>
      <c r="F12896" s="32">
        <v>44979.0</v>
      </c>
      <c r="G12896" s="9" t="s">
        <v>19206</v>
      </c>
      <c r="H12896" s="9" t="s">
        <v>7444</v>
      </c>
    </row>
    <row r="12897">
      <c r="D12897" s="9" t="s">
        <v>623</v>
      </c>
      <c r="E12897" s="32">
        <v>44901.0</v>
      </c>
      <c r="F12897" s="32">
        <v>44979.0</v>
      </c>
      <c r="G12897" s="9" t="s">
        <v>19207</v>
      </c>
      <c r="H12897" s="9" t="s">
        <v>7446</v>
      </c>
    </row>
    <row r="12898">
      <c r="D12898" s="9" t="s">
        <v>753</v>
      </c>
      <c r="E12898" s="32">
        <v>44866.0</v>
      </c>
      <c r="F12898" s="32">
        <v>44937.0</v>
      </c>
      <c r="G12898" s="9" t="s">
        <v>19208</v>
      </c>
      <c r="H12898" s="9" t="s">
        <v>7438</v>
      </c>
    </row>
    <row r="12899">
      <c r="D12899" s="9" t="s">
        <v>753</v>
      </c>
      <c r="E12899" s="32">
        <v>44866.0</v>
      </c>
      <c r="F12899" s="32">
        <v>44937.0</v>
      </c>
      <c r="G12899" s="9" t="s">
        <v>19209</v>
      </c>
      <c r="H12899" s="9" t="s">
        <v>7440</v>
      </c>
    </row>
    <row r="12900">
      <c r="D12900" s="9" t="s">
        <v>753</v>
      </c>
      <c r="E12900" s="32">
        <v>44866.0</v>
      </c>
      <c r="F12900" s="32">
        <v>44937.0</v>
      </c>
      <c r="G12900" s="9" t="s">
        <v>19210</v>
      </c>
      <c r="H12900" s="9" t="s">
        <v>7442</v>
      </c>
    </row>
    <row r="12901">
      <c r="D12901" s="9" t="s">
        <v>753</v>
      </c>
      <c r="E12901" s="32">
        <v>44866.0</v>
      </c>
      <c r="F12901" s="32">
        <v>44937.0</v>
      </c>
      <c r="G12901" s="9" t="s">
        <v>19211</v>
      </c>
      <c r="H12901" s="9" t="s">
        <v>7444</v>
      </c>
    </row>
    <row r="12902">
      <c r="B12902" s="32">
        <v>44935.0</v>
      </c>
      <c r="C12902" s="32">
        <v>44986.0</v>
      </c>
      <c r="D12902" s="9" t="s">
        <v>755</v>
      </c>
      <c r="E12902" s="32">
        <v>44866.0</v>
      </c>
      <c r="F12902" s="32">
        <v>44907.0</v>
      </c>
      <c r="G12902" s="9" t="s">
        <v>19212</v>
      </c>
      <c r="H12902" s="9" t="s">
        <v>7438</v>
      </c>
    </row>
    <row r="12903">
      <c r="B12903" s="32">
        <v>44935.0</v>
      </c>
      <c r="C12903" s="32">
        <v>44986.0</v>
      </c>
      <c r="D12903" s="9" t="s">
        <v>755</v>
      </c>
      <c r="E12903" s="32">
        <v>44866.0</v>
      </c>
      <c r="F12903" s="32">
        <v>44907.0</v>
      </c>
      <c r="G12903" s="9" t="s">
        <v>19213</v>
      </c>
      <c r="H12903" s="9" t="s">
        <v>7440</v>
      </c>
    </row>
    <row r="12904">
      <c r="B12904" s="32">
        <v>44935.0</v>
      </c>
      <c r="C12904" s="32">
        <v>44986.0</v>
      </c>
      <c r="D12904" s="9" t="s">
        <v>755</v>
      </c>
      <c r="E12904" s="32">
        <v>44866.0</v>
      </c>
      <c r="F12904" s="32">
        <v>44907.0</v>
      </c>
      <c r="G12904" s="9" t="s">
        <v>19214</v>
      </c>
      <c r="H12904" s="9" t="s">
        <v>7442</v>
      </c>
    </row>
    <row r="12905">
      <c r="B12905" s="32">
        <v>44935.0</v>
      </c>
      <c r="C12905" s="32">
        <v>44986.0</v>
      </c>
      <c r="D12905" s="9" t="s">
        <v>755</v>
      </c>
      <c r="E12905" s="32">
        <v>44866.0</v>
      </c>
      <c r="F12905" s="32">
        <v>44907.0</v>
      </c>
      <c r="G12905" s="9" t="s">
        <v>19215</v>
      </c>
      <c r="H12905" s="9" t="s">
        <v>7444</v>
      </c>
    </row>
    <row r="12906">
      <c r="B12906" s="32">
        <v>44935.0</v>
      </c>
      <c r="C12906" s="32">
        <v>44986.0</v>
      </c>
      <c r="D12906" s="9" t="s">
        <v>755</v>
      </c>
      <c r="E12906" s="32">
        <v>44866.0</v>
      </c>
      <c r="F12906" s="32">
        <v>44907.0</v>
      </c>
      <c r="G12906" s="9" t="s">
        <v>19216</v>
      </c>
      <c r="H12906" s="9" t="s">
        <v>7446</v>
      </c>
    </row>
    <row r="12907">
      <c r="D12907" s="9" t="s">
        <v>19217</v>
      </c>
      <c r="E12907" s="32">
        <v>44855.0</v>
      </c>
      <c r="F12907" s="32">
        <v>44980.0</v>
      </c>
      <c r="G12907" s="9" t="s">
        <v>19218</v>
      </c>
      <c r="H12907" s="9" t="s">
        <v>7446</v>
      </c>
    </row>
    <row r="12908">
      <c r="D12908" s="9" t="s">
        <v>19217</v>
      </c>
      <c r="E12908" s="32">
        <v>44855.0</v>
      </c>
      <c r="F12908" s="32">
        <v>44980.0</v>
      </c>
      <c r="G12908" s="9" t="s">
        <v>19219</v>
      </c>
      <c r="H12908" s="9" t="s">
        <v>7440</v>
      </c>
    </row>
    <row r="12909">
      <c r="D12909" s="9" t="s">
        <v>19217</v>
      </c>
      <c r="E12909" s="32">
        <v>44855.0</v>
      </c>
      <c r="F12909" s="32">
        <v>44980.0</v>
      </c>
      <c r="G12909" s="9" t="s">
        <v>19220</v>
      </c>
      <c r="H12909" s="9" t="s">
        <v>7442</v>
      </c>
    </row>
    <row r="12910">
      <c r="D12910" s="9" t="s">
        <v>19217</v>
      </c>
      <c r="E12910" s="32">
        <v>44855.0</v>
      </c>
      <c r="F12910" s="32">
        <v>44980.0</v>
      </c>
      <c r="G12910" s="9" t="s">
        <v>19221</v>
      </c>
      <c r="H12910" s="9" t="s">
        <v>7444</v>
      </c>
    </row>
    <row r="12911">
      <c r="B12911" s="32">
        <v>44951.0</v>
      </c>
      <c r="C12911" s="32">
        <v>44966.0</v>
      </c>
      <c r="D12911" s="9" t="s">
        <v>1109</v>
      </c>
      <c r="E12911" s="32">
        <v>44807.0</v>
      </c>
      <c r="F12911" s="32">
        <v>44936.0</v>
      </c>
      <c r="G12911" s="9" t="s">
        <v>19222</v>
      </c>
      <c r="H12911" s="9" t="s">
        <v>7438</v>
      </c>
    </row>
    <row r="12912">
      <c r="B12912" s="32">
        <v>44951.0</v>
      </c>
      <c r="C12912" s="32">
        <v>44966.0</v>
      </c>
      <c r="D12912" s="9" t="s">
        <v>1109</v>
      </c>
      <c r="E12912" s="32">
        <v>44807.0</v>
      </c>
      <c r="F12912" s="32">
        <v>44936.0</v>
      </c>
      <c r="G12912" s="9" t="s">
        <v>19223</v>
      </c>
      <c r="H12912" s="9" t="s">
        <v>7440</v>
      </c>
    </row>
    <row r="12913">
      <c r="B12913" s="32">
        <v>44951.0</v>
      </c>
      <c r="C12913" s="32">
        <v>44966.0</v>
      </c>
      <c r="D12913" s="9" t="s">
        <v>1109</v>
      </c>
      <c r="E12913" s="32">
        <v>44807.0</v>
      </c>
      <c r="F12913" s="32">
        <v>44936.0</v>
      </c>
      <c r="G12913" s="9" t="s">
        <v>19224</v>
      </c>
      <c r="H12913" s="9" t="s">
        <v>7442</v>
      </c>
    </row>
    <row r="12914">
      <c r="B12914" s="32">
        <v>44951.0</v>
      </c>
      <c r="C12914" s="32">
        <v>44966.0</v>
      </c>
      <c r="D12914" s="9" t="s">
        <v>1109</v>
      </c>
      <c r="E12914" s="32">
        <v>44807.0</v>
      </c>
      <c r="F12914" s="32">
        <v>44936.0</v>
      </c>
      <c r="G12914" s="9" t="s">
        <v>19225</v>
      </c>
      <c r="H12914" s="9" t="s">
        <v>7444</v>
      </c>
    </row>
    <row r="12915">
      <c r="D12915" s="9" t="s">
        <v>763</v>
      </c>
      <c r="E12915" s="32">
        <v>44866.0</v>
      </c>
      <c r="F12915" s="32">
        <v>44910.0</v>
      </c>
      <c r="G12915" s="9" t="s">
        <v>19226</v>
      </c>
      <c r="H12915" s="9" t="s">
        <v>7438</v>
      </c>
    </row>
    <row r="12916">
      <c r="D12916" s="9" t="s">
        <v>763</v>
      </c>
      <c r="E12916" s="32">
        <v>44866.0</v>
      </c>
      <c r="F12916" s="32">
        <v>44910.0</v>
      </c>
      <c r="G12916" s="9" t="s">
        <v>19227</v>
      </c>
      <c r="H12916" s="9" t="s">
        <v>7440</v>
      </c>
    </row>
    <row r="12917">
      <c r="D12917" s="9" t="s">
        <v>763</v>
      </c>
      <c r="E12917" s="32">
        <v>44866.0</v>
      </c>
      <c r="F12917" s="32">
        <v>44910.0</v>
      </c>
      <c r="G12917" s="9" t="s">
        <v>19228</v>
      </c>
      <c r="H12917" s="9" t="s">
        <v>7442</v>
      </c>
    </row>
    <row r="12918">
      <c r="D12918" s="9" t="s">
        <v>763</v>
      </c>
      <c r="E12918" s="32">
        <v>44866.0</v>
      </c>
      <c r="F12918" s="32">
        <v>44910.0</v>
      </c>
      <c r="G12918" s="9" t="s">
        <v>19229</v>
      </c>
      <c r="H12918" s="9" t="s">
        <v>7444</v>
      </c>
    </row>
    <row r="12919">
      <c r="B12919" s="32">
        <v>44952.0</v>
      </c>
      <c r="D12919" s="9" t="s">
        <v>4153</v>
      </c>
      <c r="E12919" s="32">
        <v>44859.0</v>
      </c>
      <c r="F12919" s="32">
        <v>44945.0</v>
      </c>
      <c r="G12919" s="9" t="s">
        <v>19230</v>
      </c>
      <c r="H12919" s="9" t="s">
        <v>7438</v>
      </c>
    </row>
    <row r="12920">
      <c r="B12920" s="32">
        <v>44952.0</v>
      </c>
      <c r="D12920" s="9" t="s">
        <v>4153</v>
      </c>
      <c r="E12920" s="32">
        <v>44859.0</v>
      </c>
      <c r="F12920" s="32">
        <v>44945.0</v>
      </c>
      <c r="G12920" s="9" t="s">
        <v>19231</v>
      </c>
      <c r="H12920" s="9" t="s">
        <v>7440</v>
      </c>
    </row>
    <row r="12921">
      <c r="B12921" s="32">
        <v>44952.0</v>
      </c>
      <c r="D12921" s="9" t="s">
        <v>4153</v>
      </c>
      <c r="E12921" s="32">
        <v>44859.0</v>
      </c>
      <c r="F12921" s="32">
        <v>44945.0</v>
      </c>
      <c r="G12921" s="9" t="s">
        <v>19232</v>
      </c>
      <c r="H12921" s="9" t="s">
        <v>7442</v>
      </c>
    </row>
    <row r="12922">
      <c r="B12922" s="32">
        <v>44952.0</v>
      </c>
      <c r="D12922" s="9" t="s">
        <v>4153</v>
      </c>
      <c r="E12922" s="32">
        <v>44859.0</v>
      </c>
      <c r="F12922" s="32">
        <v>44945.0</v>
      </c>
      <c r="G12922" s="9" t="s">
        <v>19233</v>
      </c>
      <c r="H12922" s="9" t="s">
        <v>7444</v>
      </c>
    </row>
    <row r="12923">
      <c r="B12923" s="32">
        <v>44952.0</v>
      </c>
      <c r="D12923" s="9" t="s">
        <v>4153</v>
      </c>
      <c r="E12923" s="32">
        <v>44859.0</v>
      </c>
      <c r="F12923" s="32">
        <v>44945.0</v>
      </c>
      <c r="G12923" s="9" t="s">
        <v>19234</v>
      </c>
      <c r="H12923" s="9" t="s">
        <v>7446</v>
      </c>
    </row>
    <row r="12924">
      <c r="D12924" s="9" t="s">
        <v>717</v>
      </c>
      <c r="E12924" s="32">
        <v>44874.0</v>
      </c>
      <c r="F12924" s="32">
        <v>44937.0</v>
      </c>
      <c r="G12924" s="9" t="s">
        <v>19235</v>
      </c>
      <c r="H12924" s="9" t="s">
        <v>7438</v>
      </c>
    </row>
    <row r="12925">
      <c r="D12925" s="9" t="s">
        <v>717</v>
      </c>
      <c r="E12925" s="32">
        <v>44874.0</v>
      </c>
      <c r="F12925" s="32">
        <v>44937.0</v>
      </c>
      <c r="G12925" s="9" t="s">
        <v>19236</v>
      </c>
      <c r="H12925" s="9" t="s">
        <v>7440</v>
      </c>
    </row>
    <row r="12926">
      <c r="D12926" s="9" t="s">
        <v>717</v>
      </c>
      <c r="E12926" s="32">
        <v>44874.0</v>
      </c>
      <c r="F12926" s="32">
        <v>44937.0</v>
      </c>
      <c r="G12926" s="9" t="s">
        <v>19237</v>
      </c>
      <c r="H12926" s="9" t="s">
        <v>7442</v>
      </c>
    </row>
    <row r="12927">
      <c r="D12927" s="9" t="s">
        <v>717</v>
      </c>
      <c r="E12927" s="32">
        <v>44874.0</v>
      </c>
      <c r="F12927" s="32">
        <v>44937.0</v>
      </c>
      <c r="G12927" s="9" t="s">
        <v>19238</v>
      </c>
      <c r="H12927" s="9" t="s">
        <v>7444</v>
      </c>
    </row>
    <row r="12928">
      <c r="D12928" s="9" t="s">
        <v>633</v>
      </c>
      <c r="E12928" s="32">
        <v>44897.0</v>
      </c>
      <c r="F12928" s="32">
        <v>44976.0</v>
      </c>
      <c r="G12928" s="9" t="s">
        <v>19239</v>
      </c>
      <c r="H12928" s="9" t="s">
        <v>7440</v>
      </c>
    </row>
    <row r="12929">
      <c r="D12929" s="9" t="s">
        <v>633</v>
      </c>
      <c r="E12929" s="32">
        <v>44897.0</v>
      </c>
      <c r="F12929" s="32">
        <v>44976.0</v>
      </c>
      <c r="G12929" s="9" t="s">
        <v>19240</v>
      </c>
      <c r="H12929" s="9" t="s">
        <v>7442</v>
      </c>
    </row>
    <row r="12930">
      <c r="D12930" s="9" t="s">
        <v>633</v>
      </c>
      <c r="E12930" s="32">
        <v>44897.0</v>
      </c>
      <c r="F12930" s="32">
        <v>44976.0</v>
      </c>
      <c r="G12930" s="9" t="s">
        <v>19241</v>
      </c>
      <c r="H12930" s="9" t="s">
        <v>7444</v>
      </c>
    </row>
    <row r="12931">
      <c r="D12931" s="9" t="s">
        <v>19242</v>
      </c>
      <c r="E12931" s="32">
        <v>44879.0</v>
      </c>
      <c r="F12931" s="32">
        <v>44984.0</v>
      </c>
      <c r="G12931" s="9" t="s">
        <v>19243</v>
      </c>
      <c r="H12931" s="9" t="s">
        <v>7446</v>
      </c>
    </row>
    <row r="12932">
      <c r="D12932" s="9" t="s">
        <v>19242</v>
      </c>
      <c r="E12932" s="32">
        <v>44879.0</v>
      </c>
      <c r="F12932" s="32">
        <v>44984.0</v>
      </c>
      <c r="G12932" s="9" t="s">
        <v>19244</v>
      </c>
      <c r="H12932" s="9" t="s">
        <v>7440</v>
      </c>
    </row>
    <row r="12933">
      <c r="D12933" s="9" t="s">
        <v>19242</v>
      </c>
      <c r="E12933" s="32">
        <v>44879.0</v>
      </c>
      <c r="F12933" s="32">
        <v>44984.0</v>
      </c>
      <c r="G12933" s="9" t="s">
        <v>19245</v>
      </c>
      <c r="H12933" s="9" t="s">
        <v>7442</v>
      </c>
    </row>
    <row r="12934">
      <c r="D12934" s="9" t="s">
        <v>19242</v>
      </c>
      <c r="E12934" s="32">
        <v>44879.0</v>
      </c>
      <c r="F12934" s="32">
        <v>44984.0</v>
      </c>
      <c r="G12934" s="9" t="s">
        <v>19246</v>
      </c>
      <c r="H12934" s="9" t="s">
        <v>7444</v>
      </c>
    </row>
    <row r="12935">
      <c r="D12935" s="9" t="s">
        <v>19247</v>
      </c>
      <c r="E12935" s="32">
        <v>44848.0</v>
      </c>
      <c r="F12935" s="32">
        <v>44937.0</v>
      </c>
      <c r="G12935" s="9" t="s">
        <v>19248</v>
      </c>
      <c r="H12935" s="9" t="s">
        <v>7438</v>
      </c>
    </row>
    <row r="12936">
      <c r="D12936" s="9" t="s">
        <v>19247</v>
      </c>
      <c r="E12936" s="32">
        <v>44848.0</v>
      </c>
      <c r="F12936" s="32">
        <v>44937.0</v>
      </c>
      <c r="G12936" s="9" t="s">
        <v>19249</v>
      </c>
      <c r="H12936" s="9" t="s">
        <v>7440</v>
      </c>
    </row>
    <row r="12937">
      <c r="D12937" s="9" t="s">
        <v>19247</v>
      </c>
      <c r="E12937" s="32">
        <v>44848.0</v>
      </c>
      <c r="F12937" s="32">
        <v>44937.0</v>
      </c>
      <c r="G12937" s="9" t="s">
        <v>19250</v>
      </c>
      <c r="H12937" s="9" t="s">
        <v>7442</v>
      </c>
    </row>
    <row r="12938">
      <c r="D12938" s="9" t="s">
        <v>19247</v>
      </c>
      <c r="E12938" s="32">
        <v>44848.0</v>
      </c>
      <c r="F12938" s="32">
        <v>44937.0</v>
      </c>
      <c r="G12938" s="9" t="s">
        <v>19251</v>
      </c>
      <c r="H12938" s="9" t="s">
        <v>7444</v>
      </c>
    </row>
    <row r="12939">
      <c r="D12939" s="9" t="s">
        <v>19252</v>
      </c>
      <c r="E12939" s="32">
        <v>44933.0</v>
      </c>
      <c r="F12939" s="32">
        <v>44980.0</v>
      </c>
      <c r="G12939" s="9" t="s">
        <v>19253</v>
      </c>
      <c r="H12939" s="9" t="s">
        <v>7446</v>
      </c>
    </row>
    <row r="12940">
      <c r="D12940" s="9" t="s">
        <v>19252</v>
      </c>
      <c r="E12940" s="32">
        <v>44933.0</v>
      </c>
      <c r="F12940" s="32">
        <v>44980.0</v>
      </c>
      <c r="G12940" s="9" t="s">
        <v>19254</v>
      </c>
      <c r="H12940" s="9" t="s">
        <v>7438</v>
      </c>
    </row>
    <row r="12941">
      <c r="D12941" s="9" t="s">
        <v>19252</v>
      </c>
      <c r="E12941" s="32">
        <v>44933.0</v>
      </c>
      <c r="F12941" s="32">
        <v>44980.0</v>
      </c>
      <c r="G12941" s="9" t="s">
        <v>19255</v>
      </c>
      <c r="H12941" s="9" t="s">
        <v>7440</v>
      </c>
    </row>
    <row r="12942">
      <c r="D12942" s="9" t="s">
        <v>19252</v>
      </c>
      <c r="E12942" s="32">
        <v>44933.0</v>
      </c>
      <c r="F12942" s="32">
        <v>44980.0</v>
      </c>
      <c r="G12942" s="9" t="s">
        <v>19256</v>
      </c>
      <c r="H12942" s="9" t="s">
        <v>7442</v>
      </c>
    </row>
    <row r="12943">
      <c r="D12943" s="9" t="s">
        <v>19252</v>
      </c>
      <c r="E12943" s="32">
        <v>44933.0</v>
      </c>
      <c r="F12943" s="32">
        <v>44980.0</v>
      </c>
      <c r="G12943" s="9" t="s">
        <v>19257</v>
      </c>
      <c r="H12943" s="9" t="s">
        <v>7444</v>
      </c>
    </row>
    <row r="12944">
      <c r="D12944" s="9" t="s">
        <v>16728</v>
      </c>
      <c r="E12944" s="32">
        <v>44721.0</v>
      </c>
      <c r="F12944" s="32">
        <v>44775.0</v>
      </c>
      <c r="G12944" s="9" t="s">
        <v>16729</v>
      </c>
      <c r="H12944" s="9" t="s">
        <v>7438</v>
      </c>
    </row>
    <row r="12945">
      <c r="D12945" s="9" t="s">
        <v>16728</v>
      </c>
      <c r="E12945" s="32">
        <v>44721.0</v>
      </c>
      <c r="F12945" s="32">
        <v>44775.0</v>
      </c>
      <c r="G12945" s="9" t="s">
        <v>16730</v>
      </c>
    </row>
    <row r="12946">
      <c r="D12946" s="9" t="s">
        <v>16728</v>
      </c>
      <c r="E12946" s="32">
        <v>44721.0</v>
      </c>
      <c r="F12946" s="32">
        <v>44775.0</v>
      </c>
      <c r="G12946" s="9" t="s">
        <v>16731</v>
      </c>
      <c r="H12946" s="9" t="s">
        <v>7442</v>
      </c>
    </row>
    <row r="12947">
      <c r="D12947" s="9" t="s">
        <v>16728</v>
      </c>
      <c r="E12947" s="32">
        <v>44721.0</v>
      </c>
      <c r="F12947" s="32">
        <v>44775.0</v>
      </c>
      <c r="G12947" s="9" t="s">
        <v>16732</v>
      </c>
      <c r="H12947" s="9" t="s">
        <v>7444</v>
      </c>
    </row>
    <row r="12948">
      <c r="D12948" s="9" t="s">
        <v>701</v>
      </c>
      <c r="E12948" s="32">
        <v>44881.0</v>
      </c>
      <c r="F12948" s="32">
        <v>44966.0</v>
      </c>
      <c r="G12948" s="9" t="s">
        <v>19258</v>
      </c>
      <c r="H12948" s="9" t="s">
        <v>7440</v>
      </c>
    </row>
    <row r="12949">
      <c r="D12949" s="9" t="s">
        <v>701</v>
      </c>
      <c r="E12949" s="32">
        <v>44881.0</v>
      </c>
      <c r="F12949" s="32">
        <v>44966.0</v>
      </c>
      <c r="G12949" s="9" t="s">
        <v>19259</v>
      </c>
      <c r="H12949" s="9" t="s">
        <v>7442</v>
      </c>
    </row>
    <row r="12950">
      <c r="D12950" s="9" t="s">
        <v>701</v>
      </c>
      <c r="E12950" s="32">
        <v>44881.0</v>
      </c>
      <c r="F12950" s="32">
        <v>44966.0</v>
      </c>
      <c r="G12950" s="9" t="s">
        <v>19260</v>
      </c>
      <c r="H12950" s="9" t="s">
        <v>7444</v>
      </c>
    </row>
    <row r="12951">
      <c r="B12951" s="32">
        <v>44958.0</v>
      </c>
      <c r="D12951" s="9" t="s">
        <v>3467</v>
      </c>
      <c r="E12951" s="32">
        <v>44880.0</v>
      </c>
      <c r="F12951" s="32">
        <v>44948.0</v>
      </c>
      <c r="G12951" s="9" t="s">
        <v>19261</v>
      </c>
      <c r="H12951" s="9" t="s">
        <v>7438</v>
      </c>
    </row>
    <row r="12952">
      <c r="B12952" s="32">
        <v>44958.0</v>
      </c>
      <c r="D12952" s="9" t="s">
        <v>3467</v>
      </c>
      <c r="E12952" s="32">
        <v>44880.0</v>
      </c>
      <c r="F12952" s="32">
        <v>44948.0</v>
      </c>
      <c r="G12952" s="9" t="s">
        <v>19262</v>
      </c>
      <c r="H12952" s="9" t="s">
        <v>7440</v>
      </c>
    </row>
    <row r="12953">
      <c r="B12953" s="32">
        <v>44958.0</v>
      </c>
      <c r="D12953" s="9" t="s">
        <v>3467</v>
      </c>
      <c r="E12953" s="32">
        <v>44880.0</v>
      </c>
      <c r="F12953" s="32">
        <v>44948.0</v>
      </c>
      <c r="G12953" s="9" t="s">
        <v>19263</v>
      </c>
      <c r="H12953" s="9" t="s">
        <v>7442</v>
      </c>
    </row>
    <row r="12954">
      <c r="B12954" s="32">
        <v>44958.0</v>
      </c>
      <c r="D12954" s="9" t="s">
        <v>3467</v>
      </c>
      <c r="E12954" s="32">
        <v>44880.0</v>
      </c>
      <c r="F12954" s="32">
        <v>44948.0</v>
      </c>
      <c r="G12954" s="9" t="s">
        <v>19264</v>
      </c>
      <c r="H12954" s="9" t="s">
        <v>7444</v>
      </c>
    </row>
    <row r="12955">
      <c r="D12955" s="9" t="s">
        <v>19265</v>
      </c>
      <c r="E12955" s="32">
        <v>44873.0</v>
      </c>
      <c r="F12955" s="32">
        <v>44910.0</v>
      </c>
      <c r="G12955" s="9" t="s">
        <v>19266</v>
      </c>
      <c r="H12955" s="9" t="s">
        <v>7438</v>
      </c>
    </row>
    <row r="12956">
      <c r="D12956" s="9" t="s">
        <v>19265</v>
      </c>
      <c r="E12956" s="32">
        <v>44873.0</v>
      </c>
      <c r="F12956" s="32">
        <v>44910.0</v>
      </c>
      <c r="G12956" s="9" t="s">
        <v>19267</v>
      </c>
      <c r="H12956" s="9" t="s">
        <v>7440</v>
      </c>
    </row>
    <row r="12957">
      <c r="D12957" s="9" t="s">
        <v>19265</v>
      </c>
      <c r="E12957" s="32">
        <v>44873.0</v>
      </c>
      <c r="F12957" s="32">
        <v>44910.0</v>
      </c>
      <c r="G12957" s="9" t="s">
        <v>19268</v>
      </c>
      <c r="H12957" s="9" t="s">
        <v>7442</v>
      </c>
    </row>
    <row r="12958">
      <c r="D12958" s="9" t="s">
        <v>19265</v>
      </c>
      <c r="E12958" s="32">
        <v>44873.0</v>
      </c>
      <c r="F12958" s="32">
        <v>44910.0</v>
      </c>
      <c r="G12958" s="9" t="s">
        <v>19269</v>
      </c>
      <c r="H12958" s="9" t="s">
        <v>7444</v>
      </c>
    </row>
    <row r="12959">
      <c r="D12959" s="9" t="s">
        <v>19270</v>
      </c>
      <c r="E12959" s="32">
        <v>44875.0</v>
      </c>
      <c r="F12959" s="32">
        <v>44967.0</v>
      </c>
      <c r="G12959" s="9" t="s">
        <v>19271</v>
      </c>
      <c r="H12959" s="9" t="s">
        <v>7446</v>
      </c>
    </row>
    <row r="12960">
      <c r="D12960" s="9" t="s">
        <v>19270</v>
      </c>
      <c r="E12960" s="32">
        <v>44875.0</v>
      </c>
      <c r="F12960" s="32">
        <v>44967.0</v>
      </c>
      <c r="G12960" s="9" t="s">
        <v>19272</v>
      </c>
      <c r="H12960" s="9" t="s">
        <v>7442</v>
      </c>
    </row>
    <row r="12961">
      <c r="D12961" s="9" t="s">
        <v>19270</v>
      </c>
      <c r="E12961" s="32">
        <v>44875.0</v>
      </c>
      <c r="F12961" s="32">
        <v>44967.0</v>
      </c>
      <c r="G12961" s="9" t="s">
        <v>19273</v>
      </c>
      <c r="H12961" s="9" t="s">
        <v>7444</v>
      </c>
    </row>
    <row r="12962">
      <c r="D12962" s="9" t="s">
        <v>19274</v>
      </c>
      <c r="E12962" s="32">
        <v>44865.0</v>
      </c>
      <c r="F12962" s="32">
        <v>44967.0</v>
      </c>
      <c r="G12962" s="9" t="s">
        <v>19275</v>
      </c>
      <c r="H12962" s="9" t="s">
        <v>7438</v>
      </c>
    </row>
    <row r="12963">
      <c r="D12963" s="9" t="s">
        <v>19274</v>
      </c>
      <c r="E12963" s="32">
        <v>44865.0</v>
      </c>
      <c r="F12963" s="32">
        <v>44967.0</v>
      </c>
      <c r="G12963" s="9" t="s">
        <v>19276</v>
      </c>
      <c r="H12963" s="9" t="s">
        <v>7440</v>
      </c>
    </row>
    <row r="12964">
      <c r="D12964" s="9" t="s">
        <v>19274</v>
      </c>
      <c r="E12964" s="32">
        <v>44865.0</v>
      </c>
      <c r="F12964" s="32">
        <v>44967.0</v>
      </c>
      <c r="G12964" s="9" t="s">
        <v>19277</v>
      </c>
      <c r="H12964" s="9" t="s">
        <v>7442</v>
      </c>
    </row>
    <row r="12965">
      <c r="D12965" s="9" t="s">
        <v>19274</v>
      </c>
      <c r="E12965" s="32">
        <v>44865.0</v>
      </c>
      <c r="F12965" s="32">
        <v>44967.0</v>
      </c>
      <c r="G12965" s="9" t="s">
        <v>19278</v>
      </c>
      <c r="H12965" s="9" t="s">
        <v>7444</v>
      </c>
    </row>
    <row r="12966">
      <c r="D12966" s="9" t="s">
        <v>19279</v>
      </c>
      <c r="E12966" s="32">
        <v>44862.0</v>
      </c>
      <c r="F12966" s="32">
        <v>44958.0</v>
      </c>
      <c r="G12966" s="9" t="s">
        <v>19280</v>
      </c>
      <c r="H12966" s="9" t="s">
        <v>7446</v>
      </c>
    </row>
    <row r="12967">
      <c r="D12967" s="9" t="s">
        <v>19279</v>
      </c>
      <c r="E12967" s="32">
        <v>44862.0</v>
      </c>
      <c r="F12967" s="32">
        <v>44958.0</v>
      </c>
      <c r="G12967" s="9" t="s">
        <v>19281</v>
      </c>
      <c r="H12967" s="9" t="s">
        <v>7438</v>
      </c>
    </row>
    <row r="12968">
      <c r="D12968" s="9" t="s">
        <v>19279</v>
      </c>
      <c r="E12968" s="32">
        <v>44862.0</v>
      </c>
      <c r="F12968" s="32">
        <v>44958.0</v>
      </c>
      <c r="G12968" s="9" t="s">
        <v>19282</v>
      </c>
      <c r="H12968" s="9" t="s">
        <v>7440</v>
      </c>
    </row>
    <row r="12969">
      <c r="D12969" s="9" t="s">
        <v>19279</v>
      </c>
      <c r="E12969" s="32">
        <v>44862.0</v>
      </c>
      <c r="F12969" s="32">
        <v>44958.0</v>
      </c>
      <c r="G12969" s="9" t="s">
        <v>19283</v>
      </c>
      <c r="H12969" s="9" t="s">
        <v>7442</v>
      </c>
    </row>
    <row r="12970">
      <c r="D12970" s="9" t="s">
        <v>19279</v>
      </c>
      <c r="E12970" s="32">
        <v>44862.0</v>
      </c>
      <c r="F12970" s="32">
        <v>44958.0</v>
      </c>
      <c r="G12970" s="9" t="s">
        <v>19284</v>
      </c>
      <c r="H12970" s="9" t="s">
        <v>7444</v>
      </c>
    </row>
    <row r="12971">
      <c r="D12971" s="9" t="s">
        <v>19285</v>
      </c>
      <c r="E12971" s="32">
        <v>44865.0</v>
      </c>
      <c r="F12971" s="32">
        <v>44959.0</v>
      </c>
      <c r="G12971" s="9" t="s">
        <v>19286</v>
      </c>
      <c r="H12971" s="9" t="s">
        <v>7440</v>
      </c>
    </row>
    <row r="12972">
      <c r="D12972" s="9" t="s">
        <v>19285</v>
      </c>
      <c r="E12972" s="32">
        <v>44865.0</v>
      </c>
      <c r="F12972" s="32">
        <v>44959.0</v>
      </c>
      <c r="G12972" s="9" t="s">
        <v>19287</v>
      </c>
      <c r="H12972" s="9" t="s">
        <v>7442</v>
      </c>
    </row>
    <row r="12973">
      <c r="D12973" s="9" t="s">
        <v>19285</v>
      </c>
      <c r="E12973" s="32">
        <v>44865.0</v>
      </c>
      <c r="F12973" s="32">
        <v>44959.0</v>
      </c>
      <c r="G12973" s="9" t="s">
        <v>19288</v>
      </c>
      <c r="H12973" s="9" t="s">
        <v>7444</v>
      </c>
    </row>
    <row r="12974">
      <c r="D12974" s="9" t="s">
        <v>745</v>
      </c>
      <c r="E12974" s="32">
        <v>44868.0</v>
      </c>
      <c r="F12974" s="32">
        <v>44957.0</v>
      </c>
      <c r="G12974" s="9" t="s">
        <v>19289</v>
      </c>
      <c r="H12974" s="9" t="s">
        <v>7440</v>
      </c>
    </row>
    <row r="12975">
      <c r="D12975" s="9" t="s">
        <v>745</v>
      </c>
      <c r="E12975" s="32">
        <v>44868.0</v>
      </c>
      <c r="F12975" s="32">
        <v>44957.0</v>
      </c>
      <c r="G12975" s="9" t="s">
        <v>19290</v>
      </c>
      <c r="H12975" s="9" t="s">
        <v>7442</v>
      </c>
    </row>
    <row r="12976">
      <c r="D12976" s="9" t="s">
        <v>745</v>
      </c>
      <c r="E12976" s="32">
        <v>44868.0</v>
      </c>
      <c r="F12976" s="32">
        <v>44957.0</v>
      </c>
      <c r="G12976" s="9" t="s">
        <v>19291</v>
      </c>
      <c r="H12976" s="9" t="s">
        <v>7444</v>
      </c>
    </row>
    <row r="12977">
      <c r="D12977" s="9" t="s">
        <v>745</v>
      </c>
      <c r="E12977" s="32">
        <v>44868.0</v>
      </c>
      <c r="F12977" s="32">
        <v>44957.0</v>
      </c>
      <c r="G12977" s="9" t="s">
        <v>19292</v>
      </c>
      <c r="H12977" s="9" t="s">
        <v>7446</v>
      </c>
    </row>
    <row r="12978">
      <c r="D12978" s="9" t="s">
        <v>19293</v>
      </c>
      <c r="E12978" s="32">
        <v>44895.0</v>
      </c>
      <c r="F12978" s="32">
        <v>44956.0</v>
      </c>
      <c r="G12978" s="9" t="s">
        <v>19294</v>
      </c>
      <c r="H12978" s="9" t="s">
        <v>7440</v>
      </c>
    </row>
    <row r="12979">
      <c r="D12979" s="9" t="s">
        <v>19293</v>
      </c>
      <c r="E12979" s="32">
        <v>44895.0</v>
      </c>
      <c r="F12979" s="32">
        <v>44956.0</v>
      </c>
      <c r="G12979" s="9" t="s">
        <v>19295</v>
      </c>
      <c r="H12979" s="9" t="s">
        <v>7442</v>
      </c>
    </row>
    <row r="12980">
      <c r="D12980" s="9" t="s">
        <v>19293</v>
      </c>
      <c r="E12980" s="32">
        <v>44895.0</v>
      </c>
      <c r="F12980" s="32">
        <v>44956.0</v>
      </c>
      <c r="G12980" s="9" t="s">
        <v>19296</v>
      </c>
      <c r="H12980" s="9" t="s">
        <v>7444</v>
      </c>
    </row>
    <row r="12981">
      <c r="D12981" s="9" t="s">
        <v>703</v>
      </c>
      <c r="E12981" s="32">
        <v>44880.0</v>
      </c>
      <c r="F12981" s="32">
        <v>44976.0</v>
      </c>
      <c r="G12981" s="9" t="s">
        <v>19297</v>
      </c>
      <c r="H12981" s="9" t="s">
        <v>7440</v>
      </c>
    </row>
    <row r="12982">
      <c r="D12982" s="9" t="s">
        <v>703</v>
      </c>
      <c r="E12982" s="32">
        <v>44880.0</v>
      </c>
      <c r="F12982" s="32">
        <v>44976.0</v>
      </c>
      <c r="G12982" s="9" t="s">
        <v>19298</v>
      </c>
      <c r="H12982" s="9" t="s">
        <v>7442</v>
      </c>
    </row>
    <row r="12983">
      <c r="D12983" s="9" t="s">
        <v>703</v>
      </c>
      <c r="E12983" s="32">
        <v>44880.0</v>
      </c>
      <c r="F12983" s="32">
        <v>44976.0</v>
      </c>
      <c r="G12983" s="9" t="s">
        <v>19299</v>
      </c>
      <c r="H12983" s="9" t="s">
        <v>7444</v>
      </c>
    </row>
    <row r="12984">
      <c r="D12984" s="9" t="s">
        <v>19300</v>
      </c>
      <c r="E12984" s="32">
        <v>44891.0</v>
      </c>
      <c r="F12984" s="32">
        <v>44967.0</v>
      </c>
      <c r="G12984" s="9" t="s">
        <v>19301</v>
      </c>
      <c r="H12984" s="9" t="s">
        <v>7438</v>
      </c>
    </row>
    <row r="12985">
      <c r="D12985" s="9" t="s">
        <v>19300</v>
      </c>
      <c r="E12985" s="32">
        <v>44891.0</v>
      </c>
      <c r="F12985" s="32">
        <v>44967.0</v>
      </c>
      <c r="G12985" s="9" t="s">
        <v>19302</v>
      </c>
      <c r="H12985" s="9" t="s">
        <v>7440</v>
      </c>
    </row>
    <row r="12986">
      <c r="D12986" s="9" t="s">
        <v>19300</v>
      </c>
      <c r="E12986" s="32">
        <v>44891.0</v>
      </c>
      <c r="F12986" s="32">
        <v>44967.0</v>
      </c>
      <c r="G12986" s="9" t="s">
        <v>19303</v>
      </c>
      <c r="H12986" s="9" t="s">
        <v>7442</v>
      </c>
    </row>
    <row r="12987">
      <c r="D12987" s="9" t="s">
        <v>19300</v>
      </c>
      <c r="E12987" s="32">
        <v>44891.0</v>
      </c>
      <c r="F12987" s="32">
        <v>44967.0</v>
      </c>
      <c r="G12987" s="9" t="s">
        <v>19304</v>
      </c>
      <c r="H12987" s="9" t="s">
        <v>7444</v>
      </c>
    </row>
    <row r="12988">
      <c r="D12988" s="9" t="s">
        <v>19300</v>
      </c>
      <c r="E12988" s="32">
        <v>44891.0</v>
      </c>
      <c r="F12988" s="32">
        <v>44971.0</v>
      </c>
      <c r="G12988" s="9" t="s">
        <v>19305</v>
      </c>
      <c r="H12988" s="9" t="s">
        <v>7446</v>
      </c>
    </row>
    <row r="12989">
      <c r="D12989" s="9" t="s">
        <v>539</v>
      </c>
      <c r="E12989" s="32">
        <v>44917.0</v>
      </c>
      <c r="F12989" s="32">
        <v>44987.0</v>
      </c>
      <c r="G12989" s="9" t="s">
        <v>19306</v>
      </c>
      <c r="H12989" s="9" t="s">
        <v>7438</v>
      </c>
    </row>
    <row r="12990">
      <c r="D12990" s="9" t="s">
        <v>539</v>
      </c>
      <c r="E12990" s="32">
        <v>44917.0</v>
      </c>
      <c r="F12990" s="32">
        <v>44987.0</v>
      </c>
      <c r="G12990" s="9" t="s">
        <v>19307</v>
      </c>
      <c r="H12990" s="9" t="s">
        <v>7440</v>
      </c>
    </row>
    <row r="12991">
      <c r="D12991" s="9" t="s">
        <v>539</v>
      </c>
      <c r="E12991" s="32">
        <v>44917.0</v>
      </c>
      <c r="F12991" s="32">
        <v>44987.0</v>
      </c>
      <c r="G12991" s="9" t="s">
        <v>19308</v>
      </c>
      <c r="H12991" s="9" t="s">
        <v>7442</v>
      </c>
    </row>
    <row r="12992">
      <c r="D12992" s="9" t="s">
        <v>539</v>
      </c>
      <c r="E12992" s="32">
        <v>44917.0</v>
      </c>
      <c r="F12992" s="32">
        <v>44987.0</v>
      </c>
      <c r="G12992" s="9" t="s">
        <v>19309</v>
      </c>
      <c r="H12992" s="9" t="s">
        <v>7444</v>
      </c>
    </row>
    <row r="12993">
      <c r="D12993" s="9" t="s">
        <v>937</v>
      </c>
      <c r="E12993" s="32">
        <v>44833.0</v>
      </c>
      <c r="F12993" s="32">
        <v>44964.0</v>
      </c>
      <c r="G12993" s="9" t="s">
        <v>19310</v>
      </c>
      <c r="H12993" s="9" t="s">
        <v>7440</v>
      </c>
    </row>
    <row r="12994">
      <c r="D12994" s="9" t="s">
        <v>937</v>
      </c>
      <c r="E12994" s="32">
        <v>44833.0</v>
      </c>
      <c r="F12994" s="32">
        <v>44964.0</v>
      </c>
      <c r="G12994" s="9" t="s">
        <v>19311</v>
      </c>
      <c r="H12994" s="9" t="s">
        <v>7442</v>
      </c>
    </row>
    <row r="12995">
      <c r="D12995" s="9" t="s">
        <v>937</v>
      </c>
      <c r="E12995" s="32">
        <v>44833.0</v>
      </c>
      <c r="F12995" s="32">
        <v>44964.0</v>
      </c>
      <c r="G12995" s="9" t="s">
        <v>19312</v>
      </c>
      <c r="H12995" s="9" t="s">
        <v>7444</v>
      </c>
    </row>
    <row r="12996">
      <c r="D12996" s="9" t="s">
        <v>19313</v>
      </c>
      <c r="E12996" s="32">
        <v>44890.0</v>
      </c>
      <c r="F12996" s="32">
        <v>44987.0</v>
      </c>
      <c r="G12996" s="9" t="s">
        <v>19314</v>
      </c>
      <c r="H12996" s="9" t="s">
        <v>7446</v>
      </c>
    </row>
    <row r="12997">
      <c r="D12997" s="9" t="s">
        <v>19313</v>
      </c>
      <c r="E12997" s="32">
        <v>44890.0</v>
      </c>
      <c r="F12997" s="32">
        <v>44987.0</v>
      </c>
      <c r="G12997" s="9" t="s">
        <v>19315</v>
      </c>
      <c r="H12997" s="9" t="s">
        <v>7440</v>
      </c>
    </row>
    <row r="12998">
      <c r="D12998" s="9" t="s">
        <v>19313</v>
      </c>
      <c r="E12998" s="32">
        <v>44890.0</v>
      </c>
      <c r="F12998" s="32">
        <v>44987.0</v>
      </c>
      <c r="G12998" s="9" t="s">
        <v>19316</v>
      </c>
      <c r="H12998" s="9" t="s">
        <v>7442</v>
      </c>
    </row>
    <row r="12999">
      <c r="D12999" s="9" t="s">
        <v>19313</v>
      </c>
      <c r="E12999" s="32">
        <v>44890.0</v>
      </c>
      <c r="F12999" s="32">
        <v>44987.0</v>
      </c>
      <c r="G12999" s="9" t="s">
        <v>19317</v>
      </c>
      <c r="H12999" s="9" t="s">
        <v>7444</v>
      </c>
    </row>
    <row r="13000">
      <c r="D13000" s="9" t="s">
        <v>19318</v>
      </c>
      <c r="E13000" s="32">
        <v>44865.0</v>
      </c>
      <c r="F13000" s="32">
        <v>44938.0</v>
      </c>
      <c r="G13000" s="9" t="s">
        <v>19319</v>
      </c>
      <c r="H13000" s="9" t="s">
        <v>7438</v>
      </c>
    </row>
    <row r="13001">
      <c r="D13001" s="9" t="s">
        <v>19318</v>
      </c>
      <c r="E13001" s="32">
        <v>44865.0</v>
      </c>
      <c r="F13001" s="32">
        <v>44938.0</v>
      </c>
      <c r="G13001" s="9" t="s">
        <v>19320</v>
      </c>
      <c r="H13001" s="9" t="s">
        <v>7440</v>
      </c>
    </row>
    <row r="13002">
      <c r="D13002" s="9" t="s">
        <v>19318</v>
      </c>
      <c r="E13002" s="32">
        <v>44865.0</v>
      </c>
      <c r="F13002" s="32">
        <v>44938.0</v>
      </c>
      <c r="G13002" s="9" t="s">
        <v>19321</v>
      </c>
      <c r="H13002" s="9" t="s">
        <v>7442</v>
      </c>
    </row>
    <row r="13003">
      <c r="D13003" s="9" t="s">
        <v>19318</v>
      </c>
      <c r="E13003" s="32">
        <v>44865.0</v>
      </c>
      <c r="F13003" s="32">
        <v>44938.0</v>
      </c>
      <c r="G13003" s="9" t="s">
        <v>19322</v>
      </c>
      <c r="H13003" s="9" t="s">
        <v>7444</v>
      </c>
    </row>
    <row r="13004">
      <c r="D13004" s="9" t="s">
        <v>19323</v>
      </c>
      <c r="E13004" s="32">
        <v>44916.0</v>
      </c>
      <c r="F13004" s="32">
        <v>44987.0</v>
      </c>
      <c r="G13004" s="9" t="s">
        <v>19324</v>
      </c>
      <c r="H13004" s="9" t="s">
        <v>7438</v>
      </c>
    </row>
    <row r="13005">
      <c r="D13005" s="9" t="s">
        <v>19323</v>
      </c>
      <c r="E13005" s="32">
        <v>44916.0</v>
      </c>
      <c r="F13005" s="32">
        <v>44987.0</v>
      </c>
      <c r="G13005" s="9" t="s">
        <v>19325</v>
      </c>
      <c r="H13005" s="9" t="s">
        <v>7440</v>
      </c>
    </row>
    <row r="13006">
      <c r="D13006" s="9" t="s">
        <v>19323</v>
      </c>
      <c r="E13006" s="32">
        <v>44916.0</v>
      </c>
      <c r="F13006" s="32">
        <v>44987.0</v>
      </c>
      <c r="G13006" s="9" t="s">
        <v>19326</v>
      </c>
      <c r="H13006" s="9" t="s">
        <v>7442</v>
      </c>
    </row>
    <row r="13007">
      <c r="D13007" s="9" t="s">
        <v>19323</v>
      </c>
      <c r="E13007" s="32">
        <v>44916.0</v>
      </c>
      <c r="F13007" s="32">
        <v>44987.0</v>
      </c>
      <c r="G13007" s="9" t="s">
        <v>19327</v>
      </c>
      <c r="H13007" s="9" t="s">
        <v>7444</v>
      </c>
    </row>
    <row r="13008">
      <c r="D13008" s="9" t="s">
        <v>19328</v>
      </c>
      <c r="E13008" s="32">
        <v>44865.0</v>
      </c>
      <c r="F13008" s="32">
        <v>44984.0</v>
      </c>
      <c r="G13008" s="9" t="s">
        <v>19329</v>
      </c>
      <c r="H13008" s="9" t="s">
        <v>7440</v>
      </c>
    </row>
    <row r="13009">
      <c r="D13009" s="9" t="s">
        <v>19328</v>
      </c>
      <c r="E13009" s="32">
        <v>44865.0</v>
      </c>
      <c r="F13009" s="32">
        <v>44984.0</v>
      </c>
      <c r="G13009" s="9" t="s">
        <v>19330</v>
      </c>
      <c r="H13009" s="9" t="s">
        <v>7442</v>
      </c>
    </row>
    <row r="13010">
      <c r="D13010" s="9" t="s">
        <v>19328</v>
      </c>
      <c r="E13010" s="32">
        <v>44865.0</v>
      </c>
      <c r="F13010" s="32">
        <v>44984.0</v>
      </c>
      <c r="G13010" s="9" t="s">
        <v>19331</v>
      </c>
      <c r="H13010" s="9" t="s">
        <v>7444</v>
      </c>
    </row>
    <row r="13011">
      <c r="D13011" s="9" t="s">
        <v>663</v>
      </c>
      <c r="E13011" s="32">
        <v>44888.0</v>
      </c>
      <c r="F13011" s="32">
        <v>44974.0</v>
      </c>
      <c r="G13011" s="9" t="s">
        <v>19332</v>
      </c>
      <c r="H13011" s="9" t="s">
        <v>7438</v>
      </c>
    </row>
    <row r="13012">
      <c r="D13012" s="9" t="s">
        <v>663</v>
      </c>
      <c r="E13012" s="32">
        <v>44888.0</v>
      </c>
      <c r="F13012" s="32">
        <v>44974.0</v>
      </c>
      <c r="G13012" s="9" t="s">
        <v>19333</v>
      </c>
      <c r="H13012" s="9" t="s">
        <v>7440</v>
      </c>
    </row>
    <row r="13013">
      <c r="D13013" s="9" t="s">
        <v>663</v>
      </c>
      <c r="E13013" s="32">
        <v>44888.0</v>
      </c>
      <c r="F13013" s="32">
        <v>44974.0</v>
      </c>
      <c r="G13013" s="9" t="s">
        <v>19334</v>
      </c>
      <c r="H13013" s="9" t="s">
        <v>7442</v>
      </c>
    </row>
    <row r="13014">
      <c r="D13014" s="9" t="s">
        <v>663</v>
      </c>
      <c r="E13014" s="32">
        <v>44888.0</v>
      </c>
      <c r="F13014" s="32">
        <v>44974.0</v>
      </c>
      <c r="G13014" s="9" t="s">
        <v>19335</v>
      </c>
      <c r="H13014" s="9" t="s">
        <v>7444</v>
      </c>
    </row>
    <row r="13015">
      <c r="D13015" s="9" t="s">
        <v>663</v>
      </c>
      <c r="E13015" s="32">
        <v>44888.0</v>
      </c>
      <c r="F13015" s="32">
        <v>44974.0</v>
      </c>
      <c r="G13015" s="9" t="s">
        <v>19336</v>
      </c>
      <c r="H13015" s="9" t="s">
        <v>7446</v>
      </c>
    </row>
    <row r="13016">
      <c r="D13016" s="9" t="s">
        <v>19337</v>
      </c>
      <c r="E13016" s="32">
        <v>44875.0</v>
      </c>
      <c r="F13016" s="32">
        <v>44959.0</v>
      </c>
      <c r="G13016" s="9" t="s">
        <v>19338</v>
      </c>
      <c r="H13016" s="9" t="s">
        <v>7440</v>
      </c>
    </row>
    <row r="13017">
      <c r="D13017" s="9" t="s">
        <v>19337</v>
      </c>
      <c r="E13017" s="32">
        <v>44875.0</v>
      </c>
      <c r="F13017" s="32">
        <v>44959.0</v>
      </c>
      <c r="G13017" s="9" t="s">
        <v>19339</v>
      </c>
      <c r="H13017" s="9" t="s">
        <v>7442</v>
      </c>
    </row>
    <row r="13018">
      <c r="D13018" s="9" t="s">
        <v>19337</v>
      </c>
      <c r="E13018" s="32">
        <v>44875.0</v>
      </c>
      <c r="F13018" s="32">
        <v>44959.0</v>
      </c>
      <c r="G13018" s="9" t="s">
        <v>19340</v>
      </c>
      <c r="H13018" s="9" t="s">
        <v>7444</v>
      </c>
    </row>
    <row r="13019">
      <c r="D13019" s="9" t="s">
        <v>19341</v>
      </c>
      <c r="E13019" s="32">
        <v>44865.0</v>
      </c>
      <c r="F13019" s="32">
        <v>44980.0</v>
      </c>
      <c r="G13019" s="9" t="s">
        <v>19342</v>
      </c>
      <c r="H13019" s="9" t="s">
        <v>7446</v>
      </c>
    </row>
    <row r="13020">
      <c r="D13020" s="9" t="s">
        <v>19341</v>
      </c>
      <c r="E13020" s="32">
        <v>44865.0</v>
      </c>
      <c r="F13020" s="32">
        <v>44980.0</v>
      </c>
      <c r="G13020" s="9" t="s">
        <v>19343</v>
      </c>
      <c r="H13020" s="9" t="s">
        <v>7438</v>
      </c>
    </row>
    <row r="13021">
      <c r="D13021" s="9" t="s">
        <v>19341</v>
      </c>
      <c r="E13021" s="32">
        <v>44865.0</v>
      </c>
      <c r="F13021" s="32">
        <v>44980.0</v>
      </c>
      <c r="G13021" s="9" t="s">
        <v>19344</v>
      </c>
      <c r="H13021" s="9" t="s">
        <v>7440</v>
      </c>
    </row>
    <row r="13022">
      <c r="D13022" s="9" t="s">
        <v>19341</v>
      </c>
      <c r="E13022" s="32">
        <v>44865.0</v>
      </c>
      <c r="F13022" s="32">
        <v>44980.0</v>
      </c>
      <c r="G13022" s="9" t="s">
        <v>19345</v>
      </c>
      <c r="H13022" s="9" t="s">
        <v>7442</v>
      </c>
    </row>
    <row r="13023">
      <c r="D13023" s="9" t="s">
        <v>19341</v>
      </c>
      <c r="E13023" s="32">
        <v>44865.0</v>
      </c>
      <c r="F13023" s="32">
        <v>44980.0</v>
      </c>
      <c r="G13023" s="9" t="s">
        <v>19346</v>
      </c>
      <c r="H13023" s="9" t="s">
        <v>7444</v>
      </c>
    </row>
    <row r="13024">
      <c r="D13024" s="9" t="s">
        <v>2703</v>
      </c>
      <c r="E13024" s="32">
        <v>44876.0</v>
      </c>
      <c r="F13024" s="32">
        <v>44965.0</v>
      </c>
      <c r="G13024" s="9" t="s">
        <v>19347</v>
      </c>
      <c r="H13024" s="9" t="s">
        <v>7440</v>
      </c>
    </row>
    <row r="13025">
      <c r="D13025" s="9" t="s">
        <v>2703</v>
      </c>
      <c r="E13025" s="32">
        <v>44876.0</v>
      </c>
      <c r="F13025" s="32">
        <v>44965.0</v>
      </c>
      <c r="G13025" s="9" t="s">
        <v>19348</v>
      </c>
      <c r="H13025" s="9" t="s">
        <v>7442</v>
      </c>
    </row>
    <row r="13026">
      <c r="D13026" s="9" t="s">
        <v>2703</v>
      </c>
      <c r="E13026" s="32">
        <v>44876.0</v>
      </c>
      <c r="F13026" s="32">
        <v>44965.0</v>
      </c>
      <c r="G13026" s="9" t="s">
        <v>19349</v>
      </c>
      <c r="H13026" s="9" t="s">
        <v>7444</v>
      </c>
    </row>
    <row r="13027">
      <c r="D13027" s="9" t="s">
        <v>743</v>
      </c>
      <c r="E13027" s="32">
        <v>44867.0</v>
      </c>
      <c r="F13027" s="32">
        <v>44936.0</v>
      </c>
      <c r="G13027" s="9" t="s">
        <v>19350</v>
      </c>
      <c r="H13027" s="9" t="s">
        <v>7438</v>
      </c>
    </row>
    <row r="13028">
      <c r="D13028" s="9" t="s">
        <v>743</v>
      </c>
      <c r="E13028" s="32">
        <v>44867.0</v>
      </c>
      <c r="F13028" s="32">
        <v>44936.0</v>
      </c>
      <c r="G13028" s="9" t="s">
        <v>19351</v>
      </c>
      <c r="H13028" s="9" t="s">
        <v>7440</v>
      </c>
    </row>
    <row r="13029">
      <c r="D13029" s="9" t="s">
        <v>743</v>
      </c>
      <c r="E13029" s="32">
        <v>44867.0</v>
      </c>
      <c r="F13029" s="32">
        <v>44936.0</v>
      </c>
      <c r="G13029" s="9" t="s">
        <v>19352</v>
      </c>
      <c r="H13029" s="9" t="s">
        <v>7442</v>
      </c>
    </row>
    <row r="13030">
      <c r="D13030" s="9" t="s">
        <v>743</v>
      </c>
      <c r="E13030" s="32">
        <v>44867.0</v>
      </c>
      <c r="F13030" s="32">
        <v>44936.0</v>
      </c>
      <c r="G13030" s="9" t="s">
        <v>19353</v>
      </c>
      <c r="H13030" s="9" t="s">
        <v>7444</v>
      </c>
    </row>
    <row r="13031">
      <c r="D13031" s="9" t="s">
        <v>673</v>
      </c>
      <c r="E13031" s="32">
        <v>44886.0</v>
      </c>
      <c r="F13031" s="32">
        <v>44978.0</v>
      </c>
      <c r="G13031" s="9" t="s">
        <v>19354</v>
      </c>
      <c r="H13031" s="9" t="s">
        <v>7438</v>
      </c>
    </row>
    <row r="13032">
      <c r="D13032" s="9" t="s">
        <v>673</v>
      </c>
      <c r="E13032" s="32">
        <v>44886.0</v>
      </c>
      <c r="F13032" s="32">
        <v>44978.0</v>
      </c>
      <c r="G13032" s="9" t="s">
        <v>19355</v>
      </c>
      <c r="H13032" s="9" t="s">
        <v>7440</v>
      </c>
    </row>
    <row r="13033">
      <c r="D13033" s="9" t="s">
        <v>673</v>
      </c>
      <c r="E13033" s="32">
        <v>44886.0</v>
      </c>
      <c r="F13033" s="32">
        <v>44978.0</v>
      </c>
      <c r="G13033" s="9" t="s">
        <v>19356</v>
      </c>
      <c r="H13033" s="9" t="s">
        <v>7442</v>
      </c>
    </row>
    <row r="13034">
      <c r="D13034" s="9" t="s">
        <v>673</v>
      </c>
      <c r="E13034" s="32">
        <v>44886.0</v>
      </c>
      <c r="F13034" s="32">
        <v>44978.0</v>
      </c>
      <c r="G13034" s="9" t="s">
        <v>19357</v>
      </c>
      <c r="H13034" s="9" t="s">
        <v>7444</v>
      </c>
    </row>
    <row r="13035">
      <c r="D13035" s="9" t="s">
        <v>673</v>
      </c>
      <c r="E13035" s="32">
        <v>44886.0</v>
      </c>
      <c r="F13035" s="32">
        <v>44978.0</v>
      </c>
      <c r="G13035" s="9" t="s">
        <v>19358</v>
      </c>
      <c r="H13035" s="9" t="s">
        <v>7446</v>
      </c>
    </row>
    <row r="13036">
      <c r="D13036" s="9" t="s">
        <v>19359</v>
      </c>
      <c r="E13036" s="32">
        <v>44896.0</v>
      </c>
      <c r="F13036" s="32">
        <v>44958.0</v>
      </c>
      <c r="G13036" s="9" t="s">
        <v>19360</v>
      </c>
      <c r="H13036" s="9" t="s">
        <v>7440</v>
      </c>
    </row>
    <row r="13037">
      <c r="D13037" s="9" t="s">
        <v>19359</v>
      </c>
      <c r="E13037" s="32">
        <v>44896.0</v>
      </c>
      <c r="F13037" s="32">
        <v>44958.0</v>
      </c>
      <c r="G13037" s="9" t="s">
        <v>19361</v>
      </c>
      <c r="H13037" s="9" t="s">
        <v>7442</v>
      </c>
    </row>
    <row r="13038">
      <c r="D13038" s="9" t="s">
        <v>19359</v>
      </c>
      <c r="E13038" s="32">
        <v>44896.0</v>
      </c>
      <c r="F13038" s="32">
        <v>44958.0</v>
      </c>
      <c r="G13038" s="9" t="s">
        <v>19362</v>
      </c>
      <c r="H13038" s="9" t="s">
        <v>7444</v>
      </c>
    </row>
    <row r="13039">
      <c r="D13039" s="9" t="s">
        <v>693</v>
      </c>
      <c r="E13039" s="32">
        <v>44882.0</v>
      </c>
      <c r="F13039" s="32">
        <v>44951.0</v>
      </c>
      <c r="G13039" s="9" t="s">
        <v>19363</v>
      </c>
      <c r="H13039" s="9" t="s">
        <v>7438</v>
      </c>
    </row>
    <row r="13040">
      <c r="D13040" s="9" t="s">
        <v>693</v>
      </c>
      <c r="E13040" s="32">
        <v>44882.0</v>
      </c>
      <c r="F13040" s="32">
        <v>44951.0</v>
      </c>
      <c r="G13040" s="9" t="s">
        <v>19364</v>
      </c>
      <c r="H13040" s="9" t="s">
        <v>7440</v>
      </c>
    </row>
    <row r="13041">
      <c r="D13041" s="9" t="s">
        <v>693</v>
      </c>
      <c r="E13041" s="32">
        <v>44882.0</v>
      </c>
      <c r="F13041" s="32">
        <v>44951.0</v>
      </c>
      <c r="G13041" s="9" t="s">
        <v>19365</v>
      </c>
      <c r="H13041" s="9" t="s">
        <v>7442</v>
      </c>
    </row>
    <row r="13042">
      <c r="D13042" s="9" t="s">
        <v>693</v>
      </c>
      <c r="E13042" s="32">
        <v>44882.0</v>
      </c>
      <c r="F13042" s="32">
        <v>44951.0</v>
      </c>
      <c r="G13042" s="9" t="s">
        <v>19366</v>
      </c>
      <c r="H13042" s="9" t="s">
        <v>7444</v>
      </c>
    </row>
    <row r="13043">
      <c r="D13043" s="9" t="s">
        <v>679</v>
      </c>
      <c r="E13043" s="32">
        <v>44886.0</v>
      </c>
      <c r="F13043" s="32">
        <v>44924.0</v>
      </c>
      <c r="G13043" s="9" t="s">
        <v>19367</v>
      </c>
      <c r="H13043" s="9" t="s">
        <v>7438</v>
      </c>
    </row>
    <row r="13044">
      <c r="D13044" s="9" t="s">
        <v>679</v>
      </c>
      <c r="E13044" s="32">
        <v>44886.0</v>
      </c>
      <c r="F13044" s="32">
        <v>44924.0</v>
      </c>
      <c r="G13044" s="9" t="s">
        <v>19368</v>
      </c>
      <c r="H13044" s="9" t="s">
        <v>7440</v>
      </c>
    </row>
    <row r="13045">
      <c r="D13045" s="9" t="s">
        <v>679</v>
      </c>
      <c r="E13045" s="32">
        <v>44886.0</v>
      </c>
      <c r="F13045" s="32">
        <v>44924.0</v>
      </c>
      <c r="G13045" s="9" t="s">
        <v>19369</v>
      </c>
      <c r="H13045" s="9" t="s">
        <v>7442</v>
      </c>
    </row>
    <row r="13046">
      <c r="D13046" s="9" t="s">
        <v>679</v>
      </c>
      <c r="E13046" s="32">
        <v>44886.0</v>
      </c>
      <c r="F13046" s="32">
        <v>44924.0</v>
      </c>
      <c r="G13046" s="9" t="s">
        <v>19370</v>
      </c>
      <c r="H13046" s="9" t="s">
        <v>7444</v>
      </c>
    </row>
    <row r="13047">
      <c r="D13047" s="9" t="s">
        <v>679</v>
      </c>
      <c r="E13047" s="32">
        <v>44886.0</v>
      </c>
      <c r="F13047" s="32">
        <v>44964.0</v>
      </c>
      <c r="G13047" s="9" t="s">
        <v>19371</v>
      </c>
      <c r="H13047" s="9" t="s">
        <v>7446</v>
      </c>
    </row>
    <row r="13048">
      <c r="B13048" s="32">
        <v>44974.0</v>
      </c>
      <c r="C13048" s="32">
        <v>44986.0</v>
      </c>
      <c r="D13048" s="9" t="s">
        <v>1885</v>
      </c>
      <c r="E13048" s="32">
        <v>44856.0</v>
      </c>
      <c r="F13048" s="32">
        <v>44964.0</v>
      </c>
      <c r="G13048" s="9" t="s">
        <v>19372</v>
      </c>
      <c r="H13048" s="9" t="s">
        <v>7438</v>
      </c>
    </row>
    <row r="13049">
      <c r="B13049" s="32">
        <v>44974.0</v>
      </c>
      <c r="C13049" s="32">
        <v>44986.0</v>
      </c>
      <c r="D13049" s="9" t="s">
        <v>1885</v>
      </c>
      <c r="E13049" s="32">
        <v>44856.0</v>
      </c>
      <c r="F13049" s="32">
        <v>44964.0</v>
      </c>
      <c r="G13049" s="9" t="s">
        <v>19373</v>
      </c>
      <c r="H13049" s="9" t="s">
        <v>7440</v>
      </c>
    </row>
    <row r="13050">
      <c r="B13050" s="32">
        <v>44974.0</v>
      </c>
      <c r="C13050" s="32">
        <v>44986.0</v>
      </c>
      <c r="D13050" s="9" t="s">
        <v>1885</v>
      </c>
      <c r="E13050" s="32">
        <v>44856.0</v>
      </c>
      <c r="F13050" s="32">
        <v>44964.0</v>
      </c>
      <c r="G13050" s="9" t="s">
        <v>19374</v>
      </c>
      <c r="H13050" s="9" t="s">
        <v>7442</v>
      </c>
    </row>
    <row r="13051">
      <c r="B13051" s="32">
        <v>44974.0</v>
      </c>
      <c r="C13051" s="32">
        <v>44986.0</v>
      </c>
      <c r="D13051" s="9" t="s">
        <v>1885</v>
      </c>
      <c r="E13051" s="32">
        <v>44856.0</v>
      </c>
      <c r="F13051" s="32">
        <v>44964.0</v>
      </c>
      <c r="G13051" s="9" t="s">
        <v>19375</v>
      </c>
      <c r="H13051" s="9" t="s">
        <v>7444</v>
      </c>
    </row>
    <row r="13052">
      <c r="B13052" s="32">
        <v>44974.0</v>
      </c>
      <c r="C13052" s="32">
        <v>44986.0</v>
      </c>
      <c r="D13052" s="9" t="s">
        <v>1885</v>
      </c>
      <c r="E13052" s="32">
        <v>44856.0</v>
      </c>
      <c r="F13052" s="32">
        <v>44964.0</v>
      </c>
      <c r="G13052" s="9" t="s">
        <v>19376</v>
      </c>
      <c r="H13052" s="9" t="s">
        <v>7446</v>
      </c>
    </row>
    <row r="13053">
      <c r="D13053" s="9" t="s">
        <v>19377</v>
      </c>
      <c r="E13053" s="32">
        <v>44882.0</v>
      </c>
      <c r="F13053" s="32">
        <v>44987.0</v>
      </c>
      <c r="G13053" s="9" t="s">
        <v>19378</v>
      </c>
      <c r="H13053" s="9" t="s">
        <v>7440</v>
      </c>
    </row>
    <row r="13054">
      <c r="D13054" s="9" t="s">
        <v>19377</v>
      </c>
      <c r="E13054" s="32">
        <v>44882.0</v>
      </c>
      <c r="F13054" s="32">
        <v>44987.0</v>
      </c>
      <c r="G13054" s="9" t="s">
        <v>19379</v>
      </c>
      <c r="H13054" s="9" t="s">
        <v>7442</v>
      </c>
    </row>
    <row r="13055">
      <c r="D13055" s="9" t="s">
        <v>19377</v>
      </c>
      <c r="E13055" s="32">
        <v>44882.0</v>
      </c>
      <c r="F13055" s="32">
        <v>44987.0</v>
      </c>
      <c r="G13055" s="9" t="s">
        <v>19380</v>
      </c>
      <c r="H13055" s="9" t="s">
        <v>7444</v>
      </c>
    </row>
    <row r="13056">
      <c r="B13056" s="32">
        <v>44991.0</v>
      </c>
      <c r="D13056" s="9" t="s">
        <v>1221</v>
      </c>
      <c r="E13056" s="32">
        <v>44791.0</v>
      </c>
      <c r="F13056" s="32">
        <v>44977.0</v>
      </c>
      <c r="G13056" s="9" t="s">
        <v>19381</v>
      </c>
      <c r="H13056" s="9" t="s">
        <v>7440</v>
      </c>
    </row>
    <row r="13057">
      <c r="B13057" s="32">
        <v>44991.0</v>
      </c>
      <c r="D13057" s="9" t="s">
        <v>1221</v>
      </c>
      <c r="E13057" s="32">
        <v>44791.0</v>
      </c>
      <c r="F13057" s="32">
        <v>44977.0</v>
      </c>
      <c r="G13057" s="9" t="s">
        <v>19382</v>
      </c>
      <c r="H13057" s="9" t="s">
        <v>7442</v>
      </c>
    </row>
    <row r="13058">
      <c r="B13058" s="32">
        <v>44991.0</v>
      </c>
      <c r="D13058" s="9" t="s">
        <v>1221</v>
      </c>
      <c r="E13058" s="32">
        <v>44791.0</v>
      </c>
      <c r="F13058" s="32">
        <v>44977.0</v>
      </c>
      <c r="G13058" s="9" t="s">
        <v>19383</v>
      </c>
      <c r="H13058" s="9" t="s">
        <v>7444</v>
      </c>
    </row>
    <row r="13059">
      <c r="B13059" s="32">
        <v>44991.0</v>
      </c>
      <c r="D13059" s="9" t="s">
        <v>1221</v>
      </c>
      <c r="E13059" s="32">
        <v>44791.0</v>
      </c>
      <c r="F13059" s="32">
        <v>44978.0</v>
      </c>
      <c r="G13059" s="9" t="s">
        <v>19384</v>
      </c>
      <c r="H13059" s="9" t="s">
        <v>7446</v>
      </c>
    </row>
    <row r="13060">
      <c r="D13060" s="9" t="s">
        <v>649</v>
      </c>
      <c r="E13060" s="32">
        <v>44889.0</v>
      </c>
      <c r="F13060" s="32">
        <v>44938.0</v>
      </c>
      <c r="G13060" s="9" t="s">
        <v>19385</v>
      </c>
      <c r="H13060" s="9" t="s">
        <v>7438</v>
      </c>
    </row>
    <row r="13061">
      <c r="D13061" s="9" t="s">
        <v>649</v>
      </c>
      <c r="E13061" s="32">
        <v>44889.0</v>
      </c>
      <c r="F13061" s="32">
        <v>44938.0</v>
      </c>
      <c r="G13061" s="9" t="s">
        <v>19386</v>
      </c>
      <c r="H13061" s="9" t="s">
        <v>7440</v>
      </c>
    </row>
    <row r="13062">
      <c r="D13062" s="9" t="s">
        <v>649</v>
      </c>
      <c r="E13062" s="32">
        <v>44889.0</v>
      </c>
      <c r="F13062" s="32">
        <v>44938.0</v>
      </c>
      <c r="G13062" s="9" t="s">
        <v>19387</v>
      </c>
      <c r="H13062" s="9" t="s">
        <v>7442</v>
      </c>
    </row>
    <row r="13063">
      <c r="D13063" s="9" t="s">
        <v>649</v>
      </c>
      <c r="E13063" s="32">
        <v>44889.0</v>
      </c>
      <c r="F13063" s="32">
        <v>44938.0</v>
      </c>
      <c r="G13063" s="9" t="s">
        <v>19388</v>
      </c>
      <c r="H13063" s="9" t="s">
        <v>7444</v>
      </c>
    </row>
    <row r="13064">
      <c r="D13064" s="9" t="s">
        <v>19389</v>
      </c>
      <c r="E13064" s="32">
        <v>44902.0</v>
      </c>
      <c r="F13064" s="32">
        <v>44967.0</v>
      </c>
      <c r="G13064" s="9" t="s">
        <v>19390</v>
      </c>
      <c r="H13064" s="9" t="s">
        <v>7438</v>
      </c>
    </row>
    <row r="13065">
      <c r="D13065" s="9" t="s">
        <v>19389</v>
      </c>
      <c r="E13065" s="32">
        <v>44902.0</v>
      </c>
      <c r="F13065" s="32">
        <v>44967.0</v>
      </c>
      <c r="G13065" s="9" t="s">
        <v>19391</v>
      </c>
      <c r="H13065" s="9" t="s">
        <v>7440</v>
      </c>
    </row>
    <row r="13066">
      <c r="D13066" s="9" t="s">
        <v>19389</v>
      </c>
      <c r="E13066" s="32">
        <v>44902.0</v>
      </c>
      <c r="F13066" s="32">
        <v>44967.0</v>
      </c>
      <c r="G13066" s="9" t="s">
        <v>19392</v>
      </c>
      <c r="H13066" s="9" t="s">
        <v>7442</v>
      </c>
    </row>
    <row r="13067">
      <c r="D13067" s="9" t="s">
        <v>19389</v>
      </c>
      <c r="E13067" s="32">
        <v>44902.0</v>
      </c>
      <c r="F13067" s="32">
        <v>44967.0</v>
      </c>
      <c r="G13067" s="9" t="s">
        <v>19393</v>
      </c>
      <c r="H13067" s="9" t="s">
        <v>7444</v>
      </c>
    </row>
    <row r="13068">
      <c r="D13068" s="9" t="s">
        <v>19389</v>
      </c>
      <c r="E13068" s="32">
        <v>44902.0</v>
      </c>
      <c r="F13068" s="32">
        <v>44969.0</v>
      </c>
      <c r="G13068" s="9" t="s">
        <v>19394</v>
      </c>
      <c r="H13068" s="9" t="s">
        <v>7446</v>
      </c>
    </row>
    <row r="13069">
      <c r="D13069" s="9" t="s">
        <v>697</v>
      </c>
      <c r="E13069" s="32">
        <v>44880.0</v>
      </c>
      <c r="F13069" s="32">
        <v>44979.0</v>
      </c>
      <c r="G13069" s="9" t="s">
        <v>19395</v>
      </c>
      <c r="H13069" s="9" t="s">
        <v>7438</v>
      </c>
    </row>
    <row r="13070">
      <c r="D13070" s="9" t="s">
        <v>697</v>
      </c>
      <c r="E13070" s="32">
        <v>44880.0</v>
      </c>
      <c r="F13070" s="32">
        <v>44979.0</v>
      </c>
      <c r="G13070" s="9" t="s">
        <v>19396</v>
      </c>
      <c r="H13070" s="9" t="s">
        <v>7440</v>
      </c>
    </row>
    <row r="13071">
      <c r="D13071" s="9" t="s">
        <v>697</v>
      </c>
      <c r="E13071" s="32">
        <v>44880.0</v>
      </c>
      <c r="F13071" s="32">
        <v>44979.0</v>
      </c>
      <c r="G13071" s="9" t="s">
        <v>19397</v>
      </c>
      <c r="H13071" s="9" t="s">
        <v>7442</v>
      </c>
    </row>
    <row r="13072">
      <c r="D13072" s="9" t="s">
        <v>697</v>
      </c>
      <c r="E13072" s="32">
        <v>44880.0</v>
      </c>
      <c r="F13072" s="32">
        <v>44979.0</v>
      </c>
      <c r="G13072" s="9" t="s">
        <v>19398</v>
      </c>
      <c r="H13072" s="9" t="s">
        <v>7444</v>
      </c>
    </row>
    <row r="13073">
      <c r="D13073" s="9" t="s">
        <v>635</v>
      </c>
      <c r="E13073" s="32">
        <v>44895.0</v>
      </c>
      <c r="F13073" s="32">
        <v>44986.0</v>
      </c>
      <c r="G13073" s="9" t="s">
        <v>19399</v>
      </c>
      <c r="H13073" s="9" t="s">
        <v>7438</v>
      </c>
    </row>
    <row r="13074">
      <c r="D13074" s="9" t="s">
        <v>635</v>
      </c>
      <c r="E13074" s="32">
        <v>44895.0</v>
      </c>
      <c r="F13074" s="32">
        <v>44986.0</v>
      </c>
      <c r="G13074" s="9" t="s">
        <v>19400</v>
      </c>
      <c r="H13074" s="9" t="s">
        <v>7440</v>
      </c>
    </row>
    <row r="13075">
      <c r="D13075" s="9" t="s">
        <v>635</v>
      </c>
      <c r="E13075" s="32">
        <v>44895.0</v>
      </c>
      <c r="F13075" s="32">
        <v>44986.0</v>
      </c>
      <c r="G13075" s="9" t="s">
        <v>19401</v>
      </c>
      <c r="H13075" s="9" t="s">
        <v>7442</v>
      </c>
    </row>
    <row r="13076">
      <c r="D13076" s="9" t="s">
        <v>635</v>
      </c>
      <c r="E13076" s="32">
        <v>44895.0</v>
      </c>
      <c r="F13076" s="32">
        <v>44986.0</v>
      </c>
      <c r="G13076" s="9" t="s">
        <v>19402</v>
      </c>
      <c r="H13076" s="9" t="s">
        <v>7444</v>
      </c>
    </row>
    <row r="13077">
      <c r="D13077" s="9" t="s">
        <v>635</v>
      </c>
      <c r="E13077" s="32">
        <v>44895.0</v>
      </c>
      <c r="F13077" s="32">
        <v>44987.0</v>
      </c>
      <c r="G13077" s="9" t="s">
        <v>19403</v>
      </c>
      <c r="H13077" s="9" t="s">
        <v>7446</v>
      </c>
    </row>
    <row r="13078">
      <c r="D13078" s="9" t="s">
        <v>19404</v>
      </c>
      <c r="E13078" s="32">
        <v>44887.0</v>
      </c>
      <c r="F13078" s="32">
        <v>44949.0</v>
      </c>
      <c r="G13078" s="9" t="s">
        <v>19405</v>
      </c>
      <c r="H13078" s="9" t="s">
        <v>7446</v>
      </c>
    </row>
    <row r="13079">
      <c r="D13079" s="9" t="s">
        <v>19404</v>
      </c>
      <c r="E13079" s="32">
        <v>44887.0</v>
      </c>
      <c r="F13079" s="32">
        <v>44949.0</v>
      </c>
      <c r="G13079" s="9" t="s">
        <v>19406</v>
      </c>
      <c r="H13079" s="9" t="s">
        <v>7440</v>
      </c>
    </row>
    <row r="13080">
      <c r="D13080" s="9" t="s">
        <v>19404</v>
      </c>
      <c r="E13080" s="32">
        <v>44887.0</v>
      </c>
      <c r="F13080" s="32">
        <v>44949.0</v>
      </c>
      <c r="G13080" s="9" t="s">
        <v>19407</v>
      </c>
      <c r="H13080" s="9" t="s">
        <v>7442</v>
      </c>
    </row>
    <row r="13081">
      <c r="D13081" s="9" t="s">
        <v>19404</v>
      </c>
      <c r="E13081" s="32">
        <v>44887.0</v>
      </c>
      <c r="F13081" s="32">
        <v>44949.0</v>
      </c>
      <c r="G13081" s="9" t="s">
        <v>19408</v>
      </c>
      <c r="H13081" s="9" t="s">
        <v>7444</v>
      </c>
    </row>
    <row r="13082">
      <c r="D13082" s="9" t="s">
        <v>601</v>
      </c>
      <c r="E13082" s="32">
        <v>44904.0</v>
      </c>
      <c r="F13082" s="32">
        <v>44976.0</v>
      </c>
      <c r="G13082" s="9" t="s">
        <v>19409</v>
      </c>
      <c r="H13082" s="9" t="s">
        <v>7438</v>
      </c>
    </row>
    <row r="13083">
      <c r="D13083" s="9" t="s">
        <v>601</v>
      </c>
      <c r="E13083" s="32">
        <v>44904.0</v>
      </c>
      <c r="F13083" s="32">
        <v>44976.0</v>
      </c>
      <c r="G13083" s="9" t="s">
        <v>19410</v>
      </c>
      <c r="H13083" s="9" t="s">
        <v>7440</v>
      </c>
    </row>
    <row r="13084">
      <c r="D13084" s="9" t="s">
        <v>601</v>
      </c>
      <c r="E13084" s="32">
        <v>44904.0</v>
      </c>
      <c r="F13084" s="32">
        <v>44976.0</v>
      </c>
      <c r="G13084" s="9" t="s">
        <v>19411</v>
      </c>
      <c r="H13084" s="9" t="s">
        <v>7442</v>
      </c>
    </row>
    <row r="13085">
      <c r="D13085" s="9" t="s">
        <v>601</v>
      </c>
      <c r="E13085" s="32">
        <v>44904.0</v>
      </c>
      <c r="F13085" s="32">
        <v>44976.0</v>
      </c>
      <c r="G13085" s="9" t="s">
        <v>19412</v>
      </c>
      <c r="H13085" s="9" t="s">
        <v>7444</v>
      </c>
    </row>
    <row r="13086">
      <c r="D13086" s="9" t="s">
        <v>895</v>
      </c>
      <c r="E13086" s="32">
        <v>44888.0</v>
      </c>
      <c r="F13086" s="32">
        <v>44958.0</v>
      </c>
      <c r="G13086" s="9" t="s">
        <v>19413</v>
      </c>
      <c r="H13086" s="9" t="s">
        <v>7438</v>
      </c>
    </row>
    <row r="13087">
      <c r="D13087" s="9" t="s">
        <v>895</v>
      </c>
      <c r="E13087" s="32">
        <v>44888.0</v>
      </c>
      <c r="F13087" s="32">
        <v>44958.0</v>
      </c>
      <c r="G13087" s="9" t="s">
        <v>19414</v>
      </c>
      <c r="H13087" s="9" t="s">
        <v>7440</v>
      </c>
    </row>
    <row r="13088">
      <c r="D13088" s="9" t="s">
        <v>895</v>
      </c>
      <c r="E13088" s="32">
        <v>44888.0</v>
      </c>
      <c r="F13088" s="32">
        <v>44958.0</v>
      </c>
      <c r="G13088" s="9" t="s">
        <v>19415</v>
      </c>
      <c r="H13088" s="9" t="s">
        <v>7442</v>
      </c>
    </row>
    <row r="13089">
      <c r="D13089" s="9" t="s">
        <v>895</v>
      </c>
      <c r="E13089" s="32">
        <v>44888.0</v>
      </c>
      <c r="F13089" s="32">
        <v>44958.0</v>
      </c>
      <c r="G13089" s="9" t="s">
        <v>19416</v>
      </c>
      <c r="H13089" s="9" t="s">
        <v>7444</v>
      </c>
    </row>
    <row r="13090">
      <c r="D13090" s="9" t="s">
        <v>631</v>
      </c>
      <c r="E13090" s="32">
        <v>44897.0</v>
      </c>
      <c r="F13090" s="32">
        <v>44965.0</v>
      </c>
      <c r="G13090" s="9" t="s">
        <v>19417</v>
      </c>
      <c r="H13090" s="9" t="s">
        <v>7438</v>
      </c>
    </row>
    <row r="13091">
      <c r="D13091" s="9" t="s">
        <v>631</v>
      </c>
      <c r="E13091" s="32">
        <v>44897.0</v>
      </c>
      <c r="F13091" s="32">
        <v>44965.0</v>
      </c>
      <c r="G13091" s="9" t="s">
        <v>19418</v>
      </c>
      <c r="H13091" s="9" t="s">
        <v>7440</v>
      </c>
    </row>
    <row r="13092">
      <c r="D13092" s="9" t="s">
        <v>631</v>
      </c>
      <c r="E13092" s="32">
        <v>44897.0</v>
      </c>
      <c r="F13092" s="32">
        <v>44965.0</v>
      </c>
      <c r="G13092" s="9" t="s">
        <v>19419</v>
      </c>
      <c r="H13092" s="9" t="s">
        <v>7442</v>
      </c>
    </row>
    <row r="13093">
      <c r="D13093" s="9" t="s">
        <v>631</v>
      </c>
      <c r="E13093" s="32">
        <v>44897.0</v>
      </c>
      <c r="F13093" s="32">
        <v>44965.0</v>
      </c>
      <c r="G13093" s="9" t="s">
        <v>19420</v>
      </c>
      <c r="H13093" s="9" t="s">
        <v>7444</v>
      </c>
    </row>
    <row r="13094">
      <c r="D13094" s="9" t="s">
        <v>609</v>
      </c>
      <c r="E13094" s="32">
        <v>44902.0</v>
      </c>
      <c r="F13094" s="32">
        <v>44987.0</v>
      </c>
      <c r="G13094" s="9" t="s">
        <v>19421</v>
      </c>
      <c r="H13094" s="9" t="s">
        <v>7440</v>
      </c>
    </row>
    <row r="13095">
      <c r="D13095" s="9" t="s">
        <v>609</v>
      </c>
      <c r="E13095" s="32">
        <v>44902.0</v>
      </c>
      <c r="F13095" s="32">
        <v>44987.0</v>
      </c>
      <c r="G13095" s="9" t="s">
        <v>19422</v>
      </c>
      <c r="H13095" s="9" t="s">
        <v>7442</v>
      </c>
    </row>
    <row r="13096">
      <c r="D13096" s="9" t="s">
        <v>609</v>
      </c>
      <c r="E13096" s="32">
        <v>44902.0</v>
      </c>
      <c r="F13096" s="32">
        <v>44987.0</v>
      </c>
      <c r="G13096" s="9" t="s">
        <v>19423</v>
      </c>
      <c r="H13096" s="9" t="s">
        <v>7444</v>
      </c>
    </row>
    <row r="13097">
      <c r="D13097" s="9" t="s">
        <v>1329</v>
      </c>
      <c r="E13097" s="32">
        <v>44872.0</v>
      </c>
      <c r="F13097" s="32">
        <v>44936.0</v>
      </c>
      <c r="G13097" s="9" t="s">
        <v>19424</v>
      </c>
      <c r="H13097" s="9" t="s">
        <v>7438</v>
      </c>
    </row>
    <row r="13098">
      <c r="D13098" s="9" t="s">
        <v>1329</v>
      </c>
      <c r="E13098" s="32">
        <v>44872.0</v>
      </c>
      <c r="F13098" s="32">
        <v>44936.0</v>
      </c>
      <c r="G13098" s="9" t="s">
        <v>19425</v>
      </c>
      <c r="H13098" s="9" t="s">
        <v>7440</v>
      </c>
    </row>
    <row r="13099">
      <c r="D13099" s="9" t="s">
        <v>1329</v>
      </c>
      <c r="E13099" s="32">
        <v>44872.0</v>
      </c>
      <c r="F13099" s="32">
        <v>44936.0</v>
      </c>
      <c r="G13099" s="9" t="s">
        <v>19426</v>
      </c>
      <c r="H13099" s="9" t="s">
        <v>7442</v>
      </c>
    </row>
    <row r="13100">
      <c r="D13100" s="9" t="s">
        <v>1329</v>
      </c>
      <c r="E13100" s="32">
        <v>44872.0</v>
      </c>
      <c r="F13100" s="32">
        <v>44936.0</v>
      </c>
      <c r="G13100" s="9" t="s">
        <v>19427</v>
      </c>
      <c r="H13100" s="9" t="s">
        <v>7444</v>
      </c>
    </row>
    <row r="13101">
      <c r="D13101" s="9" t="s">
        <v>1329</v>
      </c>
      <c r="E13101" s="32">
        <v>44872.0</v>
      </c>
      <c r="F13101" s="32">
        <v>44936.0</v>
      </c>
      <c r="G13101" s="9" t="s">
        <v>19428</v>
      </c>
      <c r="H13101" s="9" t="s">
        <v>7446</v>
      </c>
    </row>
    <row r="13102">
      <c r="D13102" s="9" t="s">
        <v>587</v>
      </c>
      <c r="E13102" s="32">
        <v>44907.0</v>
      </c>
      <c r="F13102" s="32">
        <v>44935.0</v>
      </c>
      <c r="G13102" s="9" t="s">
        <v>19429</v>
      </c>
      <c r="H13102" s="9" t="s">
        <v>7438</v>
      </c>
    </row>
    <row r="13103">
      <c r="D13103" s="9" t="s">
        <v>587</v>
      </c>
      <c r="E13103" s="32">
        <v>44907.0</v>
      </c>
      <c r="F13103" s="32">
        <v>44935.0</v>
      </c>
      <c r="G13103" s="9" t="s">
        <v>19430</v>
      </c>
      <c r="H13103" s="9" t="s">
        <v>7440</v>
      </c>
    </row>
    <row r="13104">
      <c r="D13104" s="9" t="s">
        <v>587</v>
      </c>
      <c r="E13104" s="32">
        <v>44907.0</v>
      </c>
      <c r="F13104" s="32">
        <v>44935.0</v>
      </c>
      <c r="G13104" s="9" t="s">
        <v>19431</v>
      </c>
      <c r="H13104" s="9" t="s">
        <v>7442</v>
      </c>
    </row>
    <row r="13105">
      <c r="D13105" s="9" t="s">
        <v>587</v>
      </c>
      <c r="E13105" s="32">
        <v>44907.0</v>
      </c>
      <c r="F13105" s="32">
        <v>44935.0</v>
      </c>
      <c r="G13105" s="9" t="s">
        <v>19432</v>
      </c>
      <c r="H13105" s="9" t="s">
        <v>7444</v>
      </c>
    </row>
    <row r="13106">
      <c r="D13106" s="9" t="s">
        <v>587</v>
      </c>
      <c r="E13106" s="32">
        <v>44907.0</v>
      </c>
      <c r="F13106" s="32">
        <v>44987.0</v>
      </c>
      <c r="G13106" s="9" t="s">
        <v>19433</v>
      </c>
      <c r="H13106" s="9" t="s">
        <v>7446</v>
      </c>
    </row>
    <row r="13107">
      <c r="B13107" s="32">
        <v>44931.0</v>
      </c>
      <c r="C13107" s="32">
        <v>44932.0</v>
      </c>
      <c r="D13107" s="9" t="s">
        <v>593</v>
      </c>
      <c r="E13107" s="32">
        <v>44906.0</v>
      </c>
      <c r="F13107" s="32">
        <v>44928.0</v>
      </c>
      <c r="G13107" s="9" t="s">
        <v>19434</v>
      </c>
      <c r="H13107" s="9" t="s">
        <v>7438</v>
      </c>
    </row>
    <row r="13108">
      <c r="B13108" s="32">
        <v>44931.0</v>
      </c>
      <c r="C13108" s="32">
        <v>44932.0</v>
      </c>
      <c r="D13108" s="9" t="s">
        <v>593</v>
      </c>
      <c r="E13108" s="32">
        <v>44906.0</v>
      </c>
      <c r="F13108" s="32">
        <v>44928.0</v>
      </c>
      <c r="G13108" s="9" t="s">
        <v>19435</v>
      </c>
      <c r="H13108" s="9" t="s">
        <v>7440</v>
      </c>
    </row>
    <row r="13109">
      <c r="B13109" s="32">
        <v>44931.0</v>
      </c>
      <c r="C13109" s="32">
        <v>44932.0</v>
      </c>
      <c r="D13109" s="9" t="s">
        <v>593</v>
      </c>
      <c r="E13109" s="32">
        <v>44906.0</v>
      </c>
      <c r="F13109" s="32">
        <v>44928.0</v>
      </c>
      <c r="G13109" s="9" t="s">
        <v>19436</v>
      </c>
      <c r="H13109" s="9" t="s">
        <v>7442</v>
      </c>
    </row>
    <row r="13110">
      <c r="B13110" s="32">
        <v>44931.0</v>
      </c>
      <c r="C13110" s="32">
        <v>44932.0</v>
      </c>
      <c r="D13110" s="9" t="s">
        <v>593</v>
      </c>
      <c r="E13110" s="32">
        <v>44906.0</v>
      </c>
      <c r="F13110" s="32">
        <v>44928.0</v>
      </c>
      <c r="G13110" s="9" t="s">
        <v>19437</v>
      </c>
      <c r="H13110" s="9" t="s">
        <v>7444</v>
      </c>
    </row>
    <row r="13111">
      <c r="B13111" s="32">
        <v>44931.0</v>
      </c>
      <c r="C13111" s="32">
        <v>44932.0</v>
      </c>
      <c r="D13111" s="9" t="s">
        <v>593</v>
      </c>
      <c r="E13111" s="32">
        <v>44906.0</v>
      </c>
      <c r="F13111" s="32">
        <v>44928.0</v>
      </c>
      <c r="G13111" s="9" t="s">
        <v>19438</v>
      </c>
      <c r="H13111" s="9" t="s">
        <v>7446</v>
      </c>
    </row>
    <row r="13112">
      <c r="D13112" s="9" t="s">
        <v>445</v>
      </c>
      <c r="E13112" s="32">
        <v>44951.0</v>
      </c>
      <c r="F13112" s="32">
        <v>44972.0</v>
      </c>
      <c r="G13112" s="9" t="s">
        <v>19439</v>
      </c>
      <c r="H13112" s="9" t="s">
        <v>7438</v>
      </c>
    </row>
    <row r="13113">
      <c r="D13113" s="9" t="s">
        <v>445</v>
      </c>
      <c r="E13113" s="32">
        <v>44951.0</v>
      </c>
      <c r="F13113" s="32">
        <v>44972.0</v>
      </c>
      <c r="G13113" s="9" t="s">
        <v>19440</v>
      </c>
      <c r="H13113" s="9" t="s">
        <v>7440</v>
      </c>
    </row>
    <row r="13114">
      <c r="D13114" s="9" t="s">
        <v>445</v>
      </c>
      <c r="E13114" s="32">
        <v>44951.0</v>
      </c>
      <c r="F13114" s="32">
        <v>44972.0</v>
      </c>
      <c r="G13114" s="9" t="s">
        <v>19441</v>
      </c>
      <c r="H13114" s="9" t="s">
        <v>7442</v>
      </c>
    </row>
    <row r="13115">
      <c r="D13115" s="9" t="s">
        <v>445</v>
      </c>
      <c r="E13115" s="32">
        <v>44951.0</v>
      </c>
      <c r="F13115" s="32">
        <v>44972.0</v>
      </c>
      <c r="G13115" s="9" t="s">
        <v>19442</v>
      </c>
      <c r="H13115" s="9" t="s">
        <v>7444</v>
      </c>
    </row>
    <row r="13116">
      <c r="D13116" s="9" t="s">
        <v>445</v>
      </c>
      <c r="E13116" s="32">
        <v>44951.0</v>
      </c>
      <c r="F13116" s="32">
        <v>44972.0</v>
      </c>
      <c r="G13116" s="9" t="s">
        <v>19443</v>
      </c>
      <c r="H13116" s="9" t="s">
        <v>7446</v>
      </c>
    </row>
    <row r="13117">
      <c r="D13117" s="9" t="s">
        <v>659</v>
      </c>
      <c r="E13117" s="32">
        <v>44897.0</v>
      </c>
      <c r="F13117" s="32">
        <v>44966.0</v>
      </c>
      <c r="G13117" s="9" t="s">
        <v>19444</v>
      </c>
      <c r="H13117" s="9" t="s">
        <v>7438</v>
      </c>
    </row>
    <row r="13118">
      <c r="D13118" s="9" t="s">
        <v>659</v>
      </c>
      <c r="E13118" s="32">
        <v>44897.0</v>
      </c>
      <c r="F13118" s="32">
        <v>44966.0</v>
      </c>
      <c r="G13118" s="9" t="s">
        <v>19445</v>
      </c>
      <c r="H13118" s="9" t="s">
        <v>7440</v>
      </c>
    </row>
    <row r="13119">
      <c r="D13119" s="9" t="s">
        <v>659</v>
      </c>
      <c r="E13119" s="32">
        <v>44897.0</v>
      </c>
      <c r="F13119" s="32">
        <v>44966.0</v>
      </c>
      <c r="G13119" s="9" t="s">
        <v>19446</v>
      </c>
      <c r="H13119" s="9" t="s">
        <v>7442</v>
      </c>
    </row>
    <row r="13120">
      <c r="D13120" s="9" t="s">
        <v>659</v>
      </c>
      <c r="E13120" s="32">
        <v>44897.0</v>
      </c>
      <c r="F13120" s="32">
        <v>44966.0</v>
      </c>
      <c r="G13120" s="9" t="s">
        <v>19447</v>
      </c>
      <c r="H13120" s="9" t="s">
        <v>7444</v>
      </c>
    </row>
    <row r="13121">
      <c r="D13121" s="9" t="s">
        <v>19448</v>
      </c>
      <c r="E13121" s="32">
        <v>44916.0</v>
      </c>
      <c r="F13121" s="32">
        <v>44973.0</v>
      </c>
      <c r="G13121" s="9" t="s">
        <v>19449</v>
      </c>
      <c r="H13121" s="9" t="s">
        <v>7438</v>
      </c>
    </row>
    <row r="13122">
      <c r="D13122" s="9" t="s">
        <v>19448</v>
      </c>
      <c r="E13122" s="32">
        <v>44916.0</v>
      </c>
      <c r="F13122" s="32">
        <v>44973.0</v>
      </c>
      <c r="G13122" s="9" t="s">
        <v>19450</v>
      </c>
      <c r="H13122" s="9" t="s">
        <v>7440</v>
      </c>
    </row>
    <row r="13123">
      <c r="D13123" s="9" t="s">
        <v>19448</v>
      </c>
      <c r="E13123" s="32">
        <v>44916.0</v>
      </c>
      <c r="F13123" s="32">
        <v>44973.0</v>
      </c>
      <c r="G13123" s="9" t="s">
        <v>19451</v>
      </c>
      <c r="H13123" s="9" t="s">
        <v>7442</v>
      </c>
    </row>
    <row r="13124">
      <c r="D13124" s="9" t="s">
        <v>19448</v>
      </c>
      <c r="E13124" s="32">
        <v>44916.0</v>
      </c>
      <c r="F13124" s="32">
        <v>44973.0</v>
      </c>
      <c r="G13124" s="9" t="s">
        <v>19452</v>
      </c>
      <c r="H13124" s="9" t="s">
        <v>7444</v>
      </c>
    </row>
    <row r="13125">
      <c r="D13125" s="9" t="s">
        <v>529</v>
      </c>
      <c r="E13125" s="32">
        <v>44925.0</v>
      </c>
      <c r="F13125" s="32">
        <v>44966.0</v>
      </c>
      <c r="G13125" s="9" t="s">
        <v>19453</v>
      </c>
      <c r="H13125" s="9" t="s">
        <v>7438</v>
      </c>
    </row>
    <row r="13126">
      <c r="D13126" s="9" t="s">
        <v>529</v>
      </c>
      <c r="E13126" s="32">
        <v>44925.0</v>
      </c>
      <c r="F13126" s="32">
        <v>44966.0</v>
      </c>
      <c r="G13126" s="9" t="s">
        <v>19454</v>
      </c>
      <c r="H13126" s="9" t="s">
        <v>7440</v>
      </c>
    </row>
    <row r="13127">
      <c r="D13127" s="9" t="s">
        <v>529</v>
      </c>
      <c r="E13127" s="32">
        <v>44925.0</v>
      </c>
      <c r="F13127" s="32">
        <v>44966.0</v>
      </c>
      <c r="G13127" s="9" t="s">
        <v>19455</v>
      </c>
      <c r="H13127" s="9" t="s">
        <v>7442</v>
      </c>
    </row>
    <row r="13128">
      <c r="D13128" s="9" t="s">
        <v>529</v>
      </c>
      <c r="E13128" s="32">
        <v>44925.0</v>
      </c>
      <c r="F13128" s="32">
        <v>44966.0</v>
      </c>
      <c r="G13128" s="9" t="s">
        <v>19456</v>
      </c>
      <c r="H13128" s="9" t="s">
        <v>7444</v>
      </c>
    </row>
    <row r="13129">
      <c r="D13129" s="9" t="s">
        <v>607</v>
      </c>
      <c r="E13129" s="32">
        <v>44902.0</v>
      </c>
      <c r="F13129" s="32">
        <v>44938.0</v>
      </c>
      <c r="G13129" s="9" t="s">
        <v>19457</v>
      </c>
      <c r="H13129" s="9" t="s">
        <v>7438</v>
      </c>
    </row>
    <row r="13130">
      <c r="D13130" s="9" t="s">
        <v>607</v>
      </c>
      <c r="E13130" s="32">
        <v>44902.0</v>
      </c>
      <c r="F13130" s="32">
        <v>44938.0</v>
      </c>
      <c r="G13130" s="9" t="s">
        <v>19458</v>
      </c>
      <c r="H13130" s="9" t="s">
        <v>7440</v>
      </c>
    </row>
    <row r="13131">
      <c r="D13131" s="9" t="s">
        <v>607</v>
      </c>
      <c r="E13131" s="32">
        <v>44902.0</v>
      </c>
      <c r="F13131" s="32">
        <v>44938.0</v>
      </c>
      <c r="G13131" s="9" t="s">
        <v>19459</v>
      </c>
      <c r="H13131" s="9" t="s">
        <v>7442</v>
      </c>
    </row>
    <row r="13132">
      <c r="D13132" s="9" t="s">
        <v>607</v>
      </c>
      <c r="E13132" s="32">
        <v>44902.0</v>
      </c>
      <c r="F13132" s="32">
        <v>44938.0</v>
      </c>
      <c r="G13132" s="9" t="s">
        <v>19460</v>
      </c>
      <c r="H13132" s="9" t="s">
        <v>7444</v>
      </c>
    </row>
    <row r="13133">
      <c r="D13133" s="9" t="s">
        <v>607</v>
      </c>
      <c r="E13133" s="32">
        <v>44902.0</v>
      </c>
      <c r="F13133" s="32">
        <v>44987.0</v>
      </c>
      <c r="G13133" s="9" t="s">
        <v>19461</v>
      </c>
      <c r="H13133" s="9" t="s">
        <v>7446</v>
      </c>
    </row>
    <row r="13134">
      <c r="B13134" s="32">
        <v>44987.0</v>
      </c>
      <c r="D13134" s="9" t="s">
        <v>547</v>
      </c>
      <c r="E13134" s="32">
        <v>44916.0</v>
      </c>
      <c r="F13134" s="32">
        <v>44967.0</v>
      </c>
      <c r="G13134" s="9" t="s">
        <v>19462</v>
      </c>
      <c r="H13134" s="9" t="s">
        <v>7438</v>
      </c>
    </row>
    <row r="13135">
      <c r="B13135" s="32">
        <v>44987.0</v>
      </c>
      <c r="D13135" s="9" t="s">
        <v>547</v>
      </c>
      <c r="E13135" s="32">
        <v>44916.0</v>
      </c>
      <c r="F13135" s="32">
        <v>44967.0</v>
      </c>
      <c r="G13135" s="9" t="s">
        <v>19463</v>
      </c>
      <c r="H13135" s="9" t="s">
        <v>7440</v>
      </c>
    </row>
    <row r="13136">
      <c r="B13136" s="32">
        <v>44987.0</v>
      </c>
      <c r="D13136" s="9" t="s">
        <v>547</v>
      </c>
      <c r="E13136" s="32">
        <v>44916.0</v>
      </c>
      <c r="F13136" s="32">
        <v>44967.0</v>
      </c>
      <c r="G13136" s="9" t="s">
        <v>19464</v>
      </c>
      <c r="H13136" s="9" t="s">
        <v>7442</v>
      </c>
    </row>
    <row r="13137">
      <c r="B13137" s="32">
        <v>44987.0</v>
      </c>
      <c r="D13137" s="9" t="s">
        <v>547</v>
      </c>
      <c r="E13137" s="32">
        <v>44916.0</v>
      </c>
      <c r="F13137" s="32">
        <v>44967.0</v>
      </c>
      <c r="G13137" s="9" t="s">
        <v>19465</v>
      </c>
      <c r="H13137" s="9" t="s">
        <v>7444</v>
      </c>
    </row>
    <row r="13138">
      <c r="B13138" s="32">
        <v>44987.0</v>
      </c>
      <c r="D13138" s="9" t="s">
        <v>547</v>
      </c>
      <c r="E13138" s="32">
        <v>44916.0</v>
      </c>
      <c r="F13138" s="32">
        <v>44967.0</v>
      </c>
      <c r="G13138" s="9" t="s">
        <v>19466</v>
      </c>
      <c r="H13138" s="9" t="s">
        <v>7446</v>
      </c>
    </row>
    <row r="13139">
      <c r="B13139" s="32">
        <v>44977.0</v>
      </c>
      <c r="D13139" s="9" t="s">
        <v>571</v>
      </c>
      <c r="E13139" s="32">
        <v>44910.0</v>
      </c>
      <c r="F13139" s="32">
        <v>44960.0</v>
      </c>
      <c r="G13139" s="9" t="s">
        <v>19467</v>
      </c>
      <c r="H13139" s="9" t="s">
        <v>7438</v>
      </c>
    </row>
    <row r="13140">
      <c r="B13140" s="32">
        <v>44977.0</v>
      </c>
      <c r="D13140" s="9" t="s">
        <v>571</v>
      </c>
      <c r="E13140" s="32">
        <v>44910.0</v>
      </c>
      <c r="F13140" s="32">
        <v>44960.0</v>
      </c>
      <c r="G13140" s="9" t="s">
        <v>19468</v>
      </c>
      <c r="H13140" s="9" t="s">
        <v>7440</v>
      </c>
    </row>
    <row r="13141">
      <c r="B13141" s="32">
        <v>44977.0</v>
      </c>
      <c r="D13141" s="9" t="s">
        <v>571</v>
      </c>
      <c r="E13141" s="32">
        <v>44910.0</v>
      </c>
      <c r="F13141" s="32">
        <v>44960.0</v>
      </c>
      <c r="G13141" s="9" t="s">
        <v>19469</v>
      </c>
      <c r="H13141" s="9" t="s">
        <v>7442</v>
      </c>
    </row>
    <row r="13142">
      <c r="B13142" s="32">
        <v>44977.0</v>
      </c>
      <c r="D13142" s="9" t="s">
        <v>571</v>
      </c>
      <c r="E13142" s="32">
        <v>44910.0</v>
      </c>
      <c r="F13142" s="32">
        <v>44960.0</v>
      </c>
      <c r="G13142" s="9" t="s">
        <v>19470</v>
      </c>
      <c r="H13142" s="9" t="s">
        <v>7444</v>
      </c>
    </row>
    <row r="13143">
      <c r="D13143" s="9" t="s">
        <v>555</v>
      </c>
      <c r="E13143" s="32">
        <v>44929.0</v>
      </c>
      <c r="F13143" s="32">
        <v>44945.0</v>
      </c>
      <c r="G13143" s="9" t="s">
        <v>19471</v>
      </c>
      <c r="H13143" s="9" t="s">
        <v>7438</v>
      </c>
    </row>
    <row r="13144">
      <c r="D13144" s="9" t="s">
        <v>555</v>
      </c>
      <c r="E13144" s="32">
        <v>44929.0</v>
      </c>
      <c r="F13144" s="32">
        <v>44945.0</v>
      </c>
      <c r="G13144" s="9" t="s">
        <v>19472</v>
      </c>
      <c r="H13144" s="9" t="s">
        <v>7440</v>
      </c>
    </row>
    <row r="13145">
      <c r="D13145" s="9" t="s">
        <v>555</v>
      </c>
      <c r="E13145" s="32">
        <v>44929.0</v>
      </c>
      <c r="F13145" s="32">
        <v>44945.0</v>
      </c>
      <c r="G13145" s="9" t="s">
        <v>19473</v>
      </c>
      <c r="H13145" s="9" t="s">
        <v>7442</v>
      </c>
    </row>
    <row r="13146">
      <c r="D13146" s="9" t="s">
        <v>555</v>
      </c>
      <c r="E13146" s="32">
        <v>44929.0</v>
      </c>
      <c r="F13146" s="32">
        <v>44945.0</v>
      </c>
      <c r="G13146" s="9" t="s">
        <v>19474</v>
      </c>
      <c r="H13146" s="9" t="s">
        <v>7444</v>
      </c>
    </row>
    <row r="13147">
      <c r="D13147" s="9" t="s">
        <v>19475</v>
      </c>
      <c r="E13147" s="32">
        <v>44907.0</v>
      </c>
      <c r="F13147" s="32">
        <v>44976.0</v>
      </c>
      <c r="G13147" s="9" t="s">
        <v>19476</v>
      </c>
      <c r="H13147" s="9" t="s">
        <v>7438</v>
      </c>
    </row>
    <row r="13148">
      <c r="D13148" s="9" t="s">
        <v>19475</v>
      </c>
      <c r="E13148" s="32">
        <v>44907.0</v>
      </c>
      <c r="F13148" s="32">
        <v>44976.0</v>
      </c>
      <c r="G13148" s="9" t="s">
        <v>19477</v>
      </c>
      <c r="H13148" s="9" t="s">
        <v>7440</v>
      </c>
    </row>
    <row r="13149">
      <c r="D13149" s="9" t="s">
        <v>19475</v>
      </c>
      <c r="E13149" s="32">
        <v>44907.0</v>
      </c>
      <c r="F13149" s="32">
        <v>44976.0</v>
      </c>
      <c r="G13149" s="9" t="s">
        <v>19478</v>
      </c>
      <c r="H13149" s="9" t="s">
        <v>7442</v>
      </c>
    </row>
    <row r="13150">
      <c r="D13150" s="9" t="s">
        <v>19475</v>
      </c>
      <c r="E13150" s="32">
        <v>44907.0</v>
      </c>
      <c r="F13150" s="32">
        <v>44976.0</v>
      </c>
      <c r="G13150" s="9" t="s">
        <v>19479</v>
      </c>
      <c r="H13150" s="9" t="s">
        <v>7444</v>
      </c>
    </row>
    <row r="13151">
      <c r="D13151" s="9" t="s">
        <v>471</v>
      </c>
      <c r="E13151" s="32">
        <v>44945.0</v>
      </c>
      <c r="F13151" s="32">
        <v>44987.0</v>
      </c>
      <c r="G13151" s="9" t="s">
        <v>19480</v>
      </c>
      <c r="H13151" s="9" t="s">
        <v>7438</v>
      </c>
    </row>
    <row r="13152">
      <c r="D13152" s="9" t="s">
        <v>471</v>
      </c>
      <c r="E13152" s="32">
        <v>44945.0</v>
      </c>
      <c r="F13152" s="32">
        <v>44987.0</v>
      </c>
      <c r="G13152" s="9" t="s">
        <v>19481</v>
      </c>
      <c r="H13152" s="9" t="s">
        <v>7440</v>
      </c>
    </row>
    <row r="13153">
      <c r="D13153" s="9" t="s">
        <v>471</v>
      </c>
      <c r="E13153" s="32">
        <v>44945.0</v>
      </c>
      <c r="F13153" s="32">
        <v>44987.0</v>
      </c>
      <c r="G13153" s="9" t="s">
        <v>19482</v>
      </c>
      <c r="H13153" s="9" t="s">
        <v>7442</v>
      </c>
    </row>
    <row r="13154">
      <c r="D13154" s="9" t="s">
        <v>471</v>
      </c>
      <c r="E13154" s="32">
        <v>44945.0</v>
      </c>
      <c r="F13154" s="32">
        <v>44987.0</v>
      </c>
      <c r="G13154" s="9" t="s">
        <v>19483</v>
      </c>
      <c r="H13154" s="9" t="s">
        <v>7444</v>
      </c>
    </row>
    <row r="13155">
      <c r="D13155" s="9" t="s">
        <v>19484</v>
      </c>
      <c r="E13155" s="32">
        <v>44936.0</v>
      </c>
      <c r="F13155" s="32">
        <v>44973.0</v>
      </c>
      <c r="G13155" s="9" t="s">
        <v>19485</v>
      </c>
      <c r="H13155" s="9" t="s">
        <v>7438</v>
      </c>
    </row>
    <row r="13156">
      <c r="D13156" s="9" t="s">
        <v>19484</v>
      </c>
      <c r="E13156" s="32">
        <v>44936.0</v>
      </c>
      <c r="F13156" s="32">
        <v>44973.0</v>
      </c>
      <c r="G13156" s="9" t="s">
        <v>19486</v>
      </c>
      <c r="H13156" s="9" t="s">
        <v>7440</v>
      </c>
    </row>
    <row r="13157">
      <c r="D13157" s="9" t="s">
        <v>19484</v>
      </c>
      <c r="E13157" s="32">
        <v>44936.0</v>
      </c>
      <c r="F13157" s="32">
        <v>44973.0</v>
      </c>
      <c r="G13157" s="9" t="s">
        <v>19487</v>
      </c>
      <c r="H13157" s="9" t="s">
        <v>7442</v>
      </c>
    </row>
    <row r="13158">
      <c r="D13158" s="9" t="s">
        <v>19484</v>
      </c>
      <c r="E13158" s="32">
        <v>44936.0</v>
      </c>
      <c r="F13158" s="32">
        <v>44973.0</v>
      </c>
      <c r="G13158" s="9" t="s">
        <v>19488</v>
      </c>
      <c r="H13158" s="9" t="s">
        <v>7444</v>
      </c>
    </row>
    <row r="13159">
      <c r="D13159" s="9" t="s">
        <v>461</v>
      </c>
      <c r="E13159" s="32">
        <v>44946.0</v>
      </c>
      <c r="F13159" s="32">
        <v>44991.0</v>
      </c>
      <c r="G13159" s="9" t="s">
        <v>19489</v>
      </c>
      <c r="H13159" s="9" t="s">
        <v>7438</v>
      </c>
    </row>
    <row r="13160">
      <c r="D13160" s="9" t="s">
        <v>461</v>
      </c>
      <c r="E13160" s="32">
        <v>44946.0</v>
      </c>
      <c r="F13160" s="32">
        <v>44991.0</v>
      </c>
      <c r="G13160" s="9" t="s">
        <v>19490</v>
      </c>
      <c r="H13160" s="9" t="s">
        <v>7440</v>
      </c>
    </row>
    <row r="13161">
      <c r="D13161" s="9" t="s">
        <v>461</v>
      </c>
      <c r="E13161" s="32">
        <v>44946.0</v>
      </c>
      <c r="F13161" s="32">
        <v>44991.0</v>
      </c>
      <c r="G13161" s="9" t="s">
        <v>19491</v>
      </c>
      <c r="H13161" s="9" t="s">
        <v>7442</v>
      </c>
    </row>
    <row r="13162">
      <c r="D13162" s="9" t="s">
        <v>461</v>
      </c>
      <c r="E13162" s="32">
        <v>44946.0</v>
      </c>
      <c r="F13162" s="32">
        <v>44991.0</v>
      </c>
      <c r="G13162" s="9" t="s">
        <v>19492</v>
      </c>
      <c r="H13162" s="9" t="s">
        <v>7444</v>
      </c>
    </row>
    <row r="13163">
      <c r="B13163" s="32">
        <v>44970.0</v>
      </c>
      <c r="D13163" s="9" t="s">
        <v>2003</v>
      </c>
      <c r="E13163" s="32">
        <v>44684.0</v>
      </c>
      <c r="F13163" s="32">
        <v>44722.0</v>
      </c>
      <c r="G13163" s="9" t="s">
        <v>16220</v>
      </c>
      <c r="H13163" s="9" t="s">
        <v>8101</v>
      </c>
    </row>
    <row r="13164">
      <c r="B13164" s="32">
        <v>44970.0</v>
      </c>
      <c r="D13164" s="9" t="s">
        <v>2003</v>
      </c>
      <c r="E13164" s="32">
        <v>44684.0</v>
      </c>
      <c r="F13164" s="32">
        <v>44722.0</v>
      </c>
      <c r="G13164" s="9" t="s">
        <v>16221</v>
      </c>
      <c r="H13164" s="9" t="s">
        <v>8015</v>
      </c>
    </row>
    <row r="13165">
      <c r="B13165" s="32">
        <v>44970.0</v>
      </c>
      <c r="D13165" s="9" t="s">
        <v>2003</v>
      </c>
      <c r="E13165" s="32">
        <v>44684.0</v>
      </c>
      <c r="F13165" s="32">
        <v>44722.0</v>
      </c>
      <c r="G13165" s="9" t="s">
        <v>16222</v>
      </c>
      <c r="H13165" s="9" t="s">
        <v>8017</v>
      </c>
    </row>
    <row r="13166">
      <c r="B13166" s="32">
        <v>44970.0</v>
      </c>
      <c r="D13166" s="9" t="s">
        <v>2003</v>
      </c>
      <c r="E13166" s="32">
        <v>44684.0</v>
      </c>
      <c r="F13166" s="32">
        <v>44722.0</v>
      </c>
      <c r="G13166" s="9" t="s">
        <v>16223</v>
      </c>
      <c r="H13166" s="9" t="s">
        <v>7444</v>
      </c>
    </row>
    <row r="13167">
      <c r="D13167" s="9" t="s">
        <v>18401</v>
      </c>
      <c r="E13167" s="32">
        <v>44794.0</v>
      </c>
      <c r="F13167" s="32">
        <v>44942.0</v>
      </c>
      <c r="G13167" s="9" t="s">
        <v>18402</v>
      </c>
      <c r="H13167" s="9" t="s">
        <v>7438</v>
      </c>
    </row>
    <row r="13168">
      <c r="D13168" s="9" t="s">
        <v>18401</v>
      </c>
      <c r="E13168" s="32">
        <v>44794.0</v>
      </c>
      <c r="F13168" s="32">
        <v>44942.0</v>
      </c>
      <c r="G13168" s="9" t="s">
        <v>18403</v>
      </c>
      <c r="H13168" s="9" t="s">
        <v>7440</v>
      </c>
    </row>
    <row r="13169">
      <c r="D13169" s="9" t="s">
        <v>18401</v>
      </c>
      <c r="E13169" s="32">
        <v>44794.0</v>
      </c>
      <c r="F13169" s="32">
        <v>44942.0</v>
      </c>
      <c r="G13169" s="9" t="s">
        <v>18404</v>
      </c>
      <c r="H13169" s="9" t="s">
        <v>7442</v>
      </c>
    </row>
    <row r="13170">
      <c r="D13170" s="9" t="s">
        <v>18401</v>
      </c>
      <c r="E13170" s="32">
        <v>44794.0</v>
      </c>
      <c r="F13170" s="32">
        <v>44942.0</v>
      </c>
      <c r="G13170" s="9" t="s">
        <v>18405</v>
      </c>
      <c r="H13170" s="9" t="s">
        <v>7444</v>
      </c>
    </row>
    <row r="13171">
      <c r="C13171" s="32">
        <v>44442.0</v>
      </c>
      <c r="D13171" s="9" t="s">
        <v>4547</v>
      </c>
      <c r="E13171" s="32">
        <v>44307.0</v>
      </c>
      <c r="F13171" s="32">
        <v>44308.0</v>
      </c>
      <c r="G13171" s="9" t="s">
        <v>19493</v>
      </c>
      <c r="H13171" s="9" t="s">
        <v>5965</v>
      </c>
    </row>
    <row r="13172">
      <c r="C13172" s="32">
        <v>44442.0</v>
      </c>
      <c r="D13172" s="9" t="s">
        <v>4547</v>
      </c>
      <c r="E13172" s="32">
        <v>44307.0</v>
      </c>
      <c r="F13172" s="32">
        <v>44308.0</v>
      </c>
      <c r="G13172" s="9" t="s">
        <v>19494</v>
      </c>
      <c r="H13172" s="9" t="s">
        <v>5967</v>
      </c>
    </row>
    <row r="13173">
      <c r="B13173" s="32">
        <v>44656.0</v>
      </c>
      <c r="C13173" s="32">
        <v>44672.0</v>
      </c>
      <c r="D13173" s="9" t="s">
        <v>3173</v>
      </c>
      <c r="E13173" s="32">
        <v>44520.0</v>
      </c>
      <c r="F13173" s="32">
        <v>44623.0</v>
      </c>
      <c r="G13173" s="9" t="s">
        <v>19495</v>
      </c>
      <c r="H13173" s="9" t="s">
        <v>5976</v>
      </c>
    </row>
    <row r="13174">
      <c r="B13174" s="32">
        <v>44656.0</v>
      </c>
      <c r="C13174" s="32">
        <v>44672.0</v>
      </c>
      <c r="D13174" s="9" t="s">
        <v>3173</v>
      </c>
      <c r="E13174" s="32">
        <v>44520.0</v>
      </c>
      <c r="F13174" s="32">
        <v>44623.0</v>
      </c>
      <c r="G13174" s="9" t="s">
        <v>19496</v>
      </c>
      <c r="H13174" s="9" t="s">
        <v>5976</v>
      </c>
    </row>
    <row r="13175">
      <c r="B13175" s="32">
        <v>44656.0</v>
      </c>
      <c r="C13175" s="32">
        <v>44672.0</v>
      </c>
      <c r="D13175" s="9" t="s">
        <v>3173</v>
      </c>
      <c r="E13175" s="32">
        <v>44520.0</v>
      </c>
      <c r="F13175" s="32">
        <v>44623.0</v>
      </c>
      <c r="G13175" s="9" t="s">
        <v>19497</v>
      </c>
      <c r="H13175" s="9" t="s">
        <v>5976</v>
      </c>
    </row>
    <row r="13176">
      <c r="B13176" s="32">
        <v>44656.0</v>
      </c>
      <c r="C13176" s="32">
        <v>44672.0</v>
      </c>
      <c r="D13176" s="9" t="s">
        <v>3173</v>
      </c>
      <c r="E13176" s="32">
        <v>44520.0</v>
      </c>
      <c r="F13176" s="32">
        <v>44623.0</v>
      </c>
      <c r="G13176" s="9" t="s">
        <v>19498</v>
      </c>
      <c r="H13176" s="9" t="s">
        <v>5978</v>
      </c>
    </row>
    <row r="13177">
      <c r="B13177" s="32">
        <v>44656.0</v>
      </c>
      <c r="C13177" s="32">
        <v>44672.0</v>
      </c>
      <c r="D13177" s="9" t="s">
        <v>3173</v>
      </c>
      <c r="E13177" s="32">
        <v>44520.0</v>
      </c>
      <c r="F13177" s="32">
        <v>44623.0</v>
      </c>
      <c r="G13177" s="9" t="s">
        <v>19499</v>
      </c>
      <c r="H13177" s="9" t="s">
        <v>5980</v>
      </c>
    </row>
  </sheetData>
  <autoFilter ref="$A$1:$H$13177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9.5"/>
  </cols>
  <sheetData>
    <row r="1">
      <c r="A1" s="22" t="s">
        <v>5951</v>
      </c>
      <c r="B1" s="9" t="s">
        <v>5949</v>
      </c>
      <c r="C1" s="9" t="s">
        <v>5950</v>
      </c>
      <c r="D1" s="33" t="s">
        <v>19500</v>
      </c>
      <c r="E1" s="34" t="s">
        <v>19501</v>
      </c>
      <c r="F1" s="9" t="s">
        <v>5952</v>
      </c>
      <c r="G1" s="9" t="s">
        <v>5953</v>
      </c>
      <c r="H1" s="35" t="s">
        <v>19502</v>
      </c>
    </row>
    <row r="2">
      <c r="A2" s="9" t="s">
        <v>67</v>
      </c>
      <c r="C2" s="32">
        <v>43720.0</v>
      </c>
      <c r="D2" s="36" t="b">
        <f t="shared" ref="D2:D3167" si="1">ifs(not(isblank(B2)),TRUE, not(isblank(C2)),TRUE)</f>
        <v>1</v>
      </c>
      <c r="E2" s="37">
        <f t="shared" ref="E2:E3167" si="2">if(D2, MIN(B2:C2),FALSE)</f>
        <v>43720</v>
      </c>
      <c r="F2" s="32">
        <v>43560.0</v>
      </c>
      <c r="G2" s="32">
        <v>43720.0</v>
      </c>
      <c r="H2" s="38" t="b">
        <f t="shared" ref="H2:H3167" si="3">ifna((if(G2&lt;E2, TRUE, FALSE)), FALSE)</f>
        <v>0</v>
      </c>
    </row>
    <row r="3">
      <c r="A3" s="9" t="s">
        <v>63</v>
      </c>
      <c r="B3" s="32">
        <v>43691.0</v>
      </c>
      <c r="C3" s="32">
        <v>43717.0</v>
      </c>
      <c r="D3" s="36" t="b">
        <f t="shared" si="1"/>
        <v>1</v>
      </c>
      <c r="E3" s="37">
        <f t="shared" si="2"/>
        <v>43691</v>
      </c>
      <c r="F3" s="32">
        <v>43577.0</v>
      </c>
      <c r="G3" s="32">
        <v>43720.0</v>
      </c>
      <c r="H3" s="38" t="b">
        <f t="shared" si="3"/>
        <v>0</v>
      </c>
    </row>
    <row r="4">
      <c r="A4" s="9" t="s">
        <v>59</v>
      </c>
      <c r="B4" s="32">
        <v>43685.0</v>
      </c>
      <c r="C4" s="32">
        <v>43698.0</v>
      </c>
      <c r="D4" s="36" t="b">
        <f t="shared" si="1"/>
        <v>1</v>
      </c>
      <c r="E4" s="37">
        <f t="shared" si="2"/>
        <v>43685</v>
      </c>
      <c r="F4" s="32">
        <v>43602.0</v>
      </c>
      <c r="G4" s="32">
        <v>43720.0</v>
      </c>
      <c r="H4" s="38" t="b">
        <f t="shared" si="3"/>
        <v>0</v>
      </c>
    </row>
    <row r="5">
      <c r="A5" s="9" t="s">
        <v>61</v>
      </c>
      <c r="B5" s="32">
        <v>43711.0</v>
      </c>
      <c r="C5" s="32">
        <v>43749.0</v>
      </c>
      <c r="D5" s="36" t="b">
        <f t="shared" si="1"/>
        <v>1</v>
      </c>
      <c r="E5" s="37">
        <f t="shared" si="2"/>
        <v>43711</v>
      </c>
      <c r="F5" s="32">
        <v>43594.0</v>
      </c>
      <c r="G5" s="32">
        <v>43720.0</v>
      </c>
      <c r="H5" s="38" t="b">
        <f t="shared" si="3"/>
        <v>0</v>
      </c>
    </row>
    <row r="6">
      <c r="A6" s="9" t="s">
        <v>345</v>
      </c>
      <c r="D6" s="36" t="str">
        <f t="shared" si="1"/>
        <v>#N/A</v>
      </c>
      <c r="E6" s="37" t="str">
        <f t="shared" si="2"/>
        <v>#N/A</v>
      </c>
      <c r="F6" s="32">
        <v>43626.0</v>
      </c>
      <c r="G6" s="32">
        <v>43944.0</v>
      </c>
      <c r="H6" s="38" t="b">
        <f t="shared" si="3"/>
        <v>0</v>
      </c>
    </row>
    <row r="7">
      <c r="A7" s="9" t="s">
        <v>5963</v>
      </c>
      <c r="D7" s="36" t="str">
        <f t="shared" si="1"/>
        <v>#N/A</v>
      </c>
      <c r="E7" s="37" t="str">
        <f t="shared" si="2"/>
        <v>#N/A</v>
      </c>
      <c r="F7" s="32">
        <v>43629.0</v>
      </c>
      <c r="G7" s="32">
        <v>44266.0</v>
      </c>
      <c r="H7" s="38" t="b">
        <f t="shared" si="3"/>
        <v>0</v>
      </c>
    </row>
    <row r="8">
      <c r="A8" s="9" t="s">
        <v>335</v>
      </c>
      <c r="D8" s="36" t="str">
        <f t="shared" si="1"/>
        <v>#N/A</v>
      </c>
      <c r="E8" s="37" t="str">
        <f t="shared" si="2"/>
        <v>#N/A</v>
      </c>
      <c r="F8" s="32">
        <v>44004.0</v>
      </c>
      <c r="G8" s="32">
        <v>44005.0</v>
      </c>
      <c r="H8" s="38" t="b">
        <f t="shared" si="3"/>
        <v>0</v>
      </c>
    </row>
    <row r="9">
      <c r="A9" s="9" t="s">
        <v>347</v>
      </c>
      <c r="D9" s="36" t="str">
        <f t="shared" si="1"/>
        <v>#N/A</v>
      </c>
      <c r="E9" s="37" t="str">
        <f t="shared" si="2"/>
        <v>#N/A</v>
      </c>
      <c r="F9" s="32">
        <v>43751.0</v>
      </c>
      <c r="G9" s="32">
        <v>44243.0</v>
      </c>
      <c r="H9" s="38" t="b">
        <f t="shared" si="3"/>
        <v>0</v>
      </c>
    </row>
    <row r="10">
      <c r="A10" s="9" t="s">
        <v>313</v>
      </c>
      <c r="D10" s="36" t="str">
        <f t="shared" si="1"/>
        <v>#N/A</v>
      </c>
      <c r="E10" s="37" t="str">
        <f t="shared" si="2"/>
        <v>#N/A</v>
      </c>
      <c r="F10" s="32">
        <v>44510.0</v>
      </c>
      <c r="G10" s="32">
        <v>44512.0</v>
      </c>
      <c r="H10" s="38" t="b">
        <f t="shared" si="3"/>
        <v>0</v>
      </c>
    </row>
    <row r="11">
      <c r="A11" s="9" t="s">
        <v>5701</v>
      </c>
      <c r="D11" s="36" t="str">
        <f t="shared" si="1"/>
        <v>#N/A</v>
      </c>
      <c r="E11" s="37" t="str">
        <f t="shared" si="2"/>
        <v>#N/A</v>
      </c>
      <c r="F11" s="32">
        <v>44003.0</v>
      </c>
      <c r="G11" s="32">
        <v>44004.0</v>
      </c>
      <c r="H11" s="38" t="b">
        <f t="shared" si="3"/>
        <v>0</v>
      </c>
    </row>
    <row r="12">
      <c r="A12" s="9" t="s">
        <v>309</v>
      </c>
      <c r="D12" s="36" t="str">
        <f t="shared" si="1"/>
        <v>#N/A</v>
      </c>
      <c r="E12" s="37" t="str">
        <f t="shared" si="2"/>
        <v>#N/A</v>
      </c>
      <c r="F12" s="32">
        <v>44243.0</v>
      </c>
      <c r="G12" s="32">
        <v>44292.0</v>
      </c>
      <c r="H12" s="38" t="b">
        <f t="shared" si="3"/>
        <v>0</v>
      </c>
    </row>
    <row r="13">
      <c r="A13" s="9" t="s">
        <v>5989</v>
      </c>
      <c r="D13" s="36" t="str">
        <f t="shared" si="1"/>
        <v>#N/A</v>
      </c>
      <c r="E13" s="37" t="str">
        <f t="shared" si="2"/>
        <v>#N/A</v>
      </c>
      <c r="F13" s="32">
        <v>43787.0</v>
      </c>
      <c r="G13" s="32">
        <v>43881.0</v>
      </c>
      <c r="H13" s="38" t="b">
        <f t="shared" si="3"/>
        <v>0</v>
      </c>
    </row>
    <row r="14">
      <c r="A14" s="9" t="s">
        <v>353</v>
      </c>
      <c r="C14" s="32">
        <v>44026.0</v>
      </c>
      <c r="D14" s="36" t="b">
        <f t="shared" si="1"/>
        <v>1</v>
      </c>
      <c r="E14" s="37">
        <f t="shared" si="2"/>
        <v>44026</v>
      </c>
      <c r="F14" s="32">
        <v>43761.0</v>
      </c>
      <c r="G14" s="32">
        <v>43906.0</v>
      </c>
      <c r="H14" s="38" t="b">
        <f t="shared" si="3"/>
        <v>1</v>
      </c>
    </row>
    <row r="15">
      <c r="A15" s="9" t="s">
        <v>295</v>
      </c>
      <c r="B15" s="32">
        <v>44008.0</v>
      </c>
      <c r="C15" s="32">
        <v>44028.0</v>
      </c>
      <c r="D15" s="36" t="b">
        <f t="shared" si="1"/>
        <v>1</v>
      </c>
      <c r="E15" s="37">
        <f t="shared" si="2"/>
        <v>44008</v>
      </c>
      <c r="F15" s="32">
        <v>43796.0</v>
      </c>
      <c r="G15" s="32">
        <v>43894.0</v>
      </c>
      <c r="H15" s="38" t="b">
        <f t="shared" si="3"/>
        <v>1</v>
      </c>
    </row>
    <row r="16">
      <c r="A16" s="9" t="s">
        <v>6001</v>
      </c>
      <c r="D16" s="36" t="str">
        <f t="shared" si="1"/>
        <v>#N/A</v>
      </c>
      <c r="E16" s="37" t="str">
        <f t="shared" si="2"/>
        <v>#N/A</v>
      </c>
      <c r="F16" s="32">
        <v>43796.0</v>
      </c>
      <c r="G16" s="32">
        <v>43881.0</v>
      </c>
      <c r="H16" s="38" t="b">
        <f t="shared" si="3"/>
        <v>0</v>
      </c>
    </row>
    <row r="17">
      <c r="A17" s="9" t="s">
        <v>359</v>
      </c>
      <c r="D17" s="36" t="str">
        <f t="shared" si="1"/>
        <v>#N/A</v>
      </c>
      <c r="E17" s="37" t="str">
        <f t="shared" si="2"/>
        <v>#N/A</v>
      </c>
      <c r="F17" s="32">
        <v>44329.0</v>
      </c>
      <c r="G17" s="32">
        <v>44365.0</v>
      </c>
      <c r="H17" s="38" t="b">
        <f t="shared" si="3"/>
        <v>0</v>
      </c>
    </row>
    <row r="18">
      <c r="A18" s="9" t="s">
        <v>6012</v>
      </c>
      <c r="D18" s="36" t="str">
        <f t="shared" si="1"/>
        <v>#N/A</v>
      </c>
      <c r="E18" s="37" t="str">
        <f t="shared" si="2"/>
        <v>#N/A</v>
      </c>
      <c r="F18" s="32">
        <v>43809.0</v>
      </c>
      <c r="G18" s="32">
        <v>43881.0</v>
      </c>
      <c r="H18" s="38" t="b">
        <f t="shared" si="3"/>
        <v>0</v>
      </c>
    </row>
    <row r="19">
      <c r="A19" s="9" t="s">
        <v>6018</v>
      </c>
      <c r="D19" s="36" t="str">
        <f t="shared" si="1"/>
        <v>#N/A</v>
      </c>
      <c r="E19" s="37" t="str">
        <f t="shared" si="2"/>
        <v>#N/A</v>
      </c>
      <c r="F19" s="32">
        <v>43789.0</v>
      </c>
      <c r="G19" s="32">
        <v>44501.0</v>
      </c>
      <c r="H19" s="38" t="b">
        <f t="shared" si="3"/>
        <v>0</v>
      </c>
    </row>
    <row r="20">
      <c r="A20" s="9" t="s">
        <v>6023</v>
      </c>
      <c r="D20" s="36" t="str">
        <f t="shared" si="1"/>
        <v>#N/A</v>
      </c>
      <c r="E20" s="37" t="str">
        <f t="shared" si="2"/>
        <v>#N/A</v>
      </c>
      <c r="F20" s="32">
        <v>43767.0</v>
      </c>
      <c r="G20" s="32">
        <v>43922.0</v>
      </c>
      <c r="H20" s="38" t="b">
        <f t="shared" si="3"/>
        <v>0</v>
      </c>
    </row>
    <row r="21">
      <c r="A21" s="9" t="s">
        <v>293</v>
      </c>
      <c r="C21" s="32">
        <v>44193.0</v>
      </c>
      <c r="D21" s="36" t="b">
        <f t="shared" si="1"/>
        <v>1</v>
      </c>
      <c r="E21" s="37">
        <f t="shared" si="2"/>
        <v>44193</v>
      </c>
      <c r="F21" s="32">
        <v>43798.0</v>
      </c>
      <c r="G21" s="32">
        <v>43935.0</v>
      </c>
      <c r="H21" s="38" t="b">
        <f t="shared" si="3"/>
        <v>1</v>
      </c>
    </row>
    <row r="22">
      <c r="A22" s="9" t="s">
        <v>5937</v>
      </c>
      <c r="C22" s="32">
        <v>44025.0</v>
      </c>
      <c r="D22" s="36" t="b">
        <f t="shared" si="1"/>
        <v>1</v>
      </c>
      <c r="E22" s="37">
        <f t="shared" si="2"/>
        <v>44025</v>
      </c>
      <c r="F22" s="32">
        <v>43857.0</v>
      </c>
      <c r="G22" s="32">
        <v>43980.0</v>
      </c>
      <c r="H22" s="38" t="b">
        <f t="shared" si="3"/>
        <v>1</v>
      </c>
    </row>
    <row r="23">
      <c r="A23" s="9" t="s">
        <v>5849</v>
      </c>
      <c r="B23" s="32">
        <v>44095.0</v>
      </c>
      <c r="C23" s="32">
        <v>44106.0</v>
      </c>
      <c r="D23" s="36" t="b">
        <f t="shared" si="1"/>
        <v>1</v>
      </c>
      <c r="E23" s="37">
        <f t="shared" si="2"/>
        <v>44095</v>
      </c>
      <c r="F23" s="32">
        <v>43949.0</v>
      </c>
      <c r="G23" s="32">
        <v>43950.0</v>
      </c>
      <c r="H23" s="38" t="b">
        <f t="shared" si="3"/>
        <v>1</v>
      </c>
    </row>
    <row r="24">
      <c r="A24" s="9" t="s">
        <v>5803</v>
      </c>
      <c r="B24" s="32">
        <v>44032.0</v>
      </c>
      <c r="C24" s="32">
        <v>44039.0</v>
      </c>
      <c r="D24" s="36" t="b">
        <f t="shared" si="1"/>
        <v>1</v>
      </c>
      <c r="E24" s="37">
        <f t="shared" si="2"/>
        <v>44032</v>
      </c>
      <c r="F24" s="32">
        <v>43971.0</v>
      </c>
      <c r="G24" s="32">
        <v>43971.0</v>
      </c>
      <c r="H24" s="38" t="b">
        <f t="shared" si="3"/>
        <v>1</v>
      </c>
    </row>
    <row r="25">
      <c r="A25" s="9" t="s">
        <v>5947</v>
      </c>
      <c r="C25" s="32">
        <v>44103.0</v>
      </c>
      <c r="D25" s="36" t="b">
        <f t="shared" si="1"/>
        <v>1</v>
      </c>
      <c r="E25" s="37">
        <f t="shared" si="2"/>
        <v>44103</v>
      </c>
      <c r="F25" s="32">
        <v>43859.0</v>
      </c>
      <c r="G25" s="32">
        <v>43937.0</v>
      </c>
      <c r="H25" s="38" t="b">
        <f t="shared" si="3"/>
        <v>1</v>
      </c>
    </row>
    <row r="26">
      <c r="A26" s="9" t="s">
        <v>5891</v>
      </c>
      <c r="B26" s="32">
        <v>44355.0</v>
      </c>
      <c r="C26" s="32">
        <v>44368.0</v>
      </c>
      <c r="D26" s="36" t="b">
        <f t="shared" si="1"/>
        <v>1</v>
      </c>
      <c r="E26" s="37">
        <f t="shared" si="2"/>
        <v>44355</v>
      </c>
      <c r="F26" s="32">
        <v>43910.0</v>
      </c>
      <c r="G26" s="32">
        <v>43998.0</v>
      </c>
      <c r="H26" s="38" t="b">
        <f t="shared" si="3"/>
        <v>1</v>
      </c>
    </row>
    <row r="27">
      <c r="A27" s="9" t="s">
        <v>5839</v>
      </c>
      <c r="B27" s="32">
        <v>44067.0</v>
      </c>
      <c r="C27" s="32">
        <v>44091.0</v>
      </c>
      <c r="D27" s="36" t="b">
        <f t="shared" si="1"/>
        <v>1</v>
      </c>
      <c r="E27" s="37">
        <f t="shared" si="2"/>
        <v>44067</v>
      </c>
      <c r="F27" s="32">
        <v>43953.0</v>
      </c>
      <c r="G27" s="32">
        <v>43955.0</v>
      </c>
      <c r="H27" s="38" t="b">
        <f t="shared" si="3"/>
        <v>1</v>
      </c>
    </row>
    <row r="28">
      <c r="A28" s="9" t="s">
        <v>5873</v>
      </c>
      <c r="B28" s="32">
        <v>44035.0</v>
      </c>
      <c r="C28" s="32">
        <v>44078.0</v>
      </c>
      <c r="D28" s="36" t="b">
        <f t="shared" si="1"/>
        <v>1</v>
      </c>
      <c r="E28" s="37">
        <f t="shared" si="2"/>
        <v>44035</v>
      </c>
      <c r="F28" s="32">
        <v>43935.0</v>
      </c>
      <c r="G28" s="32">
        <v>43936.0</v>
      </c>
      <c r="H28" s="38" t="b">
        <f t="shared" si="3"/>
        <v>1</v>
      </c>
    </row>
    <row r="29">
      <c r="A29" s="9" t="s">
        <v>5881</v>
      </c>
      <c r="B29" s="32">
        <v>44102.0</v>
      </c>
      <c r="C29" s="32">
        <v>44118.0</v>
      </c>
      <c r="D29" s="36" t="b">
        <f t="shared" si="1"/>
        <v>1</v>
      </c>
      <c r="E29" s="37">
        <f t="shared" si="2"/>
        <v>44102</v>
      </c>
      <c r="F29" s="32">
        <v>43925.0</v>
      </c>
      <c r="G29" s="32">
        <v>43928.0</v>
      </c>
      <c r="H29" s="38" t="b">
        <f t="shared" si="3"/>
        <v>1</v>
      </c>
    </row>
    <row r="30">
      <c r="A30" s="9" t="s">
        <v>5905</v>
      </c>
      <c r="D30" s="36" t="str">
        <f t="shared" si="1"/>
        <v>#N/A</v>
      </c>
      <c r="E30" s="37" t="str">
        <f t="shared" si="2"/>
        <v>#N/A</v>
      </c>
      <c r="F30" s="32">
        <v>44235.0</v>
      </c>
      <c r="G30" s="32">
        <v>44287.0</v>
      </c>
      <c r="H30" s="38" t="b">
        <f t="shared" si="3"/>
        <v>0</v>
      </c>
    </row>
    <row r="31">
      <c r="A31" s="9" t="s">
        <v>5893</v>
      </c>
      <c r="B31" s="32">
        <v>44173.0</v>
      </c>
      <c r="C31" s="32">
        <v>44182.0</v>
      </c>
      <c r="D31" s="36" t="b">
        <f t="shared" si="1"/>
        <v>1</v>
      </c>
      <c r="E31" s="37">
        <f t="shared" si="2"/>
        <v>44173</v>
      </c>
      <c r="F31" s="32">
        <v>43908.0</v>
      </c>
      <c r="G31" s="32">
        <v>43930.0</v>
      </c>
      <c r="H31" s="38" t="b">
        <f t="shared" si="3"/>
        <v>1</v>
      </c>
    </row>
    <row r="32">
      <c r="A32" s="9" t="s">
        <v>5829</v>
      </c>
      <c r="B32" s="32">
        <v>44175.0</v>
      </c>
      <c r="C32" s="32">
        <v>44186.0</v>
      </c>
      <c r="D32" s="36" t="b">
        <f t="shared" si="1"/>
        <v>1</v>
      </c>
      <c r="E32" s="37">
        <f t="shared" si="2"/>
        <v>44175</v>
      </c>
      <c r="F32" s="32">
        <v>43956.0</v>
      </c>
      <c r="G32" s="32">
        <v>43957.0</v>
      </c>
      <c r="H32" s="38" t="b">
        <f t="shared" si="3"/>
        <v>1</v>
      </c>
    </row>
    <row r="33">
      <c r="A33" s="9" t="s">
        <v>5919</v>
      </c>
      <c r="B33" s="32">
        <v>44120.0</v>
      </c>
      <c r="C33" s="32">
        <v>44144.0</v>
      </c>
      <c r="D33" s="36" t="b">
        <f t="shared" si="1"/>
        <v>1</v>
      </c>
      <c r="E33" s="37">
        <f t="shared" si="2"/>
        <v>44120</v>
      </c>
      <c r="F33" s="32">
        <v>43881.0</v>
      </c>
      <c r="G33" s="32">
        <v>43970.0</v>
      </c>
      <c r="H33" s="38" t="b">
        <f t="shared" si="3"/>
        <v>1</v>
      </c>
    </row>
    <row r="34">
      <c r="A34" s="9" t="s">
        <v>355</v>
      </c>
      <c r="B34" s="32">
        <v>44208.0</v>
      </c>
      <c r="C34" s="32">
        <v>44224.0</v>
      </c>
      <c r="D34" s="36" t="b">
        <f t="shared" si="1"/>
        <v>1</v>
      </c>
      <c r="E34" s="37">
        <f t="shared" si="2"/>
        <v>44208</v>
      </c>
      <c r="F34" s="32">
        <v>43563.0</v>
      </c>
      <c r="G34" s="32">
        <v>43957.0</v>
      </c>
      <c r="H34" s="38" t="b">
        <f t="shared" si="3"/>
        <v>1</v>
      </c>
    </row>
    <row r="35">
      <c r="A35" s="9" t="s">
        <v>5865</v>
      </c>
      <c r="B35" s="32">
        <v>44047.0</v>
      </c>
      <c r="C35" s="32">
        <v>44060.0</v>
      </c>
      <c r="D35" s="36" t="b">
        <f t="shared" si="1"/>
        <v>1</v>
      </c>
      <c r="E35" s="37">
        <f t="shared" si="2"/>
        <v>44047</v>
      </c>
      <c r="F35" s="32">
        <v>43942.0</v>
      </c>
      <c r="G35" s="32">
        <v>43942.0</v>
      </c>
      <c r="H35" s="38" t="b">
        <f t="shared" si="3"/>
        <v>1</v>
      </c>
    </row>
    <row r="36">
      <c r="A36" s="9" t="s">
        <v>6058</v>
      </c>
      <c r="D36" s="36" t="str">
        <f t="shared" si="1"/>
        <v>#N/A</v>
      </c>
      <c r="E36" s="37" t="str">
        <f t="shared" si="2"/>
        <v>#N/A</v>
      </c>
      <c r="F36" s="32">
        <v>43899.0</v>
      </c>
      <c r="G36" s="32">
        <v>43970.0</v>
      </c>
      <c r="H36" s="38" t="b">
        <f t="shared" si="3"/>
        <v>0</v>
      </c>
    </row>
    <row r="37">
      <c r="A37" s="9" t="s">
        <v>6064</v>
      </c>
      <c r="D37" s="36" t="str">
        <f t="shared" si="1"/>
        <v>#N/A</v>
      </c>
      <c r="E37" s="37" t="str">
        <f t="shared" si="2"/>
        <v>#N/A</v>
      </c>
      <c r="F37" s="32">
        <v>43611.0</v>
      </c>
      <c r="G37" s="32">
        <v>44481.0</v>
      </c>
      <c r="H37" s="38" t="b">
        <f t="shared" si="3"/>
        <v>0</v>
      </c>
    </row>
    <row r="38">
      <c r="A38" s="9" t="s">
        <v>6067</v>
      </c>
      <c r="B38" s="32">
        <v>44069.0</v>
      </c>
      <c r="C38" s="32">
        <v>44091.0</v>
      </c>
      <c r="D38" s="36" t="b">
        <f t="shared" si="1"/>
        <v>1</v>
      </c>
      <c r="E38" s="37">
        <f t="shared" si="2"/>
        <v>44069</v>
      </c>
      <c r="F38" s="32">
        <v>43895.0</v>
      </c>
      <c r="G38" s="32">
        <v>43957.0</v>
      </c>
      <c r="H38" s="38" t="b">
        <f t="shared" si="3"/>
        <v>1</v>
      </c>
    </row>
    <row r="39">
      <c r="A39" s="9" t="s">
        <v>5843</v>
      </c>
      <c r="B39" s="32">
        <v>44041.0</v>
      </c>
      <c r="C39" s="32">
        <v>44050.0</v>
      </c>
      <c r="D39" s="36" t="b">
        <f t="shared" si="1"/>
        <v>1</v>
      </c>
      <c r="E39" s="37">
        <f t="shared" si="2"/>
        <v>44041</v>
      </c>
      <c r="F39" s="32">
        <v>43952.0</v>
      </c>
      <c r="G39" s="32">
        <v>43955.0</v>
      </c>
      <c r="H39" s="38" t="b">
        <f t="shared" si="3"/>
        <v>1</v>
      </c>
    </row>
    <row r="40">
      <c r="A40" s="9" t="s">
        <v>5753</v>
      </c>
      <c r="B40" s="32">
        <v>44076.0</v>
      </c>
      <c r="C40" s="32">
        <v>44095.0</v>
      </c>
      <c r="D40" s="36" t="b">
        <f t="shared" si="1"/>
        <v>1</v>
      </c>
      <c r="E40" s="37">
        <f t="shared" si="2"/>
        <v>44076</v>
      </c>
      <c r="F40" s="32">
        <v>43983.0</v>
      </c>
      <c r="G40" s="32">
        <v>43984.0</v>
      </c>
      <c r="H40" s="38" t="b">
        <f t="shared" si="3"/>
        <v>1</v>
      </c>
    </row>
    <row r="41">
      <c r="A41" s="9" t="s">
        <v>5879</v>
      </c>
      <c r="B41" s="32">
        <v>44036.0</v>
      </c>
      <c r="C41" s="32">
        <v>44053.0</v>
      </c>
      <c r="D41" s="36" t="b">
        <f t="shared" si="1"/>
        <v>1</v>
      </c>
      <c r="E41" s="37">
        <f t="shared" si="2"/>
        <v>44036</v>
      </c>
      <c r="F41" s="32">
        <v>43924.0</v>
      </c>
      <c r="G41" s="32">
        <v>43951.0</v>
      </c>
      <c r="H41" s="38" t="b">
        <f t="shared" si="3"/>
        <v>1</v>
      </c>
    </row>
    <row r="42">
      <c r="A42" s="9" t="s">
        <v>6075</v>
      </c>
      <c r="D42" s="36" t="str">
        <f t="shared" si="1"/>
        <v>#N/A</v>
      </c>
      <c r="E42" s="37" t="str">
        <f t="shared" si="2"/>
        <v>#N/A</v>
      </c>
      <c r="F42" s="32">
        <v>43923.0</v>
      </c>
      <c r="G42" s="32">
        <v>43977.0</v>
      </c>
      <c r="H42" s="38" t="b">
        <f t="shared" si="3"/>
        <v>0</v>
      </c>
    </row>
    <row r="43">
      <c r="A43" s="9" t="s">
        <v>6077</v>
      </c>
      <c r="D43" s="36" t="str">
        <f t="shared" si="1"/>
        <v>#N/A</v>
      </c>
      <c r="E43" s="37" t="str">
        <f t="shared" si="2"/>
        <v>#N/A</v>
      </c>
      <c r="F43" s="32">
        <v>43916.0</v>
      </c>
      <c r="G43" s="32">
        <v>43977.0</v>
      </c>
      <c r="H43" s="38" t="b">
        <f t="shared" si="3"/>
        <v>0</v>
      </c>
    </row>
    <row r="44">
      <c r="A44" s="9" t="s">
        <v>5743</v>
      </c>
      <c r="B44" s="32">
        <v>44398.0</v>
      </c>
      <c r="C44" s="32">
        <v>44411.0</v>
      </c>
      <c r="D44" s="36" t="b">
        <f t="shared" si="1"/>
        <v>1</v>
      </c>
      <c r="E44" s="37">
        <f t="shared" si="2"/>
        <v>44398</v>
      </c>
      <c r="F44" s="32">
        <v>43986.0</v>
      </c>
      <c r="G44" s="32">
        <v>43987.0</v>
      </c>
      <c r="H44" s="38" t="b">
        <f t="shared" si="3"/>
        <v>1</v>
      </c>
    </row>
    <row r="45">
      <c r="A45" s="9" t="s">
        <v>6085</v>
      </c>
      <c r="D45" s="36" t="str">
        <f t="shared" si="1"/>
        <v>#N/A</v>
      </c>
      <c r="E45" s="37" t="str">
        <f t="shared" si="2"/>
        <v>#N/A</v>
      </c>
      <c r="F45" s="32">
        <v>43915.0</v>
      </c>
      <c r="G45" s="32">
        <v>43983.0</v>
      </c>
      <c r="H45" s="38" t="b">
        <f t="shared" si="3"/>
        <v>0</v>
      </c>
    </row>
    <row r="46">
      <c r="A46" s="9" t="s">
        <v>5811</v>
      </c>
      <c r="B46" s="32">
        <v>44110.0</v>
      </c>
      <c r="C46" s="32">
        <v>44120.0</v>
      </c>
      <c r="D46" s="36" t="b">
        <f t="shared" si="1"/>
        <v>1</v>
      </c>
      <c r="E46" s="37">
        <f t="shared" si="2"/>
        <v>44110</v>
      </c>
      <c r="F46" s="32">
        <v>43966.0</v>
      </c>
      <c r="G46" s="32">
        <v>43969.0</v>
      </c>
      <c r="H46" s="38" t="b">
        <f t="shared" si="3"/>
        <v>1</v>
      </c>
    </row>
    <row r="47">
      <c r="A47" s="9" t="s">
        <v>5819</v>
      </c>
      <c r="B47" s="32">
        <v>44477.0</v>
      </c>
      <c r="C47" s="32">
        <v>44498.0</v>
      </c>
      <c r="D47" s="36" t="b">
        <f t="shared" si="1"/>
        <v>1</v>
      </c>
      <c r="E47" s="37">
        <f t="shared" si="2"/>
        <v>44477</v>
      </c>
      <c r="F47" s="32">
        <v>43965.0</v>
      </c>
      <c r="G47" s="32">
        <v>43966.0</v>
      </c>
      <c r="H47" s="38" t="b">
        <f t="shared" si="3"/>
        <v>1</v>
      </c>
    </row>
    <row r="48">
      <c r="A48" s="9" t="s">
        <v>331</v>
      </c>
      <c r="B48" s="32">
        <v>44855.0</v>
      </c>
      <c r="C48" s="32">
        <v>44882.0</v>
      </c>
      <c r="D48" s="36" t="b">
        <f t="shared" si="1"/>
        <v>1</v>
      </c>
      <c r="E48" s="37">
        <f t="shared" si="2"/>
        <v>44855</v>
      </c>
      <c r="F48" s="32">
        <v>43851.0</v>
      </c>
      <c r="G48" s="32">
        <v>43948.0</v>
      </c>
      <c r="H48" s="38" t="b">
        <f t="shared" si="3"/>
        <v>1</v>
      </c>
    </row>
    <row r="49">
      <c r="A49" s="9" t="s">
        <v>6094</v>
      </c>
      <c r="D49" s="36" t="str">
        <f t="shared" si="1"/>
        <v>#N/A</v>
      </c>
      <c r="E49" s="37" t="str">
        <f t="shared" si="2"/>
        <v>#N/A</v>
      </c>
      <c r="F49" s="32">
        <v>43963.0</v>
      </c>
      <c r="G49" s="32">
        <v>44078.0</v>
      </c>
      <c r="H49" s="38" t="b">
        <f t="shared" si="3"/>
        <v>0</v>
      </c>
    </row>
    <row r="50">
      <c r="A50" s="9" t="s">
        <v>5915</v>
      </c>
      <c r="B50" s="32">
        <v>44271.0</v>
      </c>
      <c r="C50" s="32">
        <v>44286.0</v>
      </c>
      <c r="D50" s="36" t="b">
        <f t="shared" si="1"/>
        <v>1</v>
      </c>
      <c r="E50" s="37">
        <f t="shared" si="2"/>
        <v>44271</v>
      </c>
      <c r="F50" s="32">
        <v>43920.0</v>
      </c>
      <c r="G50" s="32">
        <v>44018.0</v>
      </c>
      <c r="H50" s="38" t="b">
        <f t="shared" si="3"/>
        <v>1</v>
      </c>
    </row>
    <row r="51">
      <c r="A51" s="9" t="s">
        <v>5861</v>
      </c>
      <c r="B51" s="32">
        <v>44105.0</v>
      </c>
      <c r="C51" s="32">
        <v>44134.0</v>
      </c>
      <c r="D51" s="36" t="b">
        <f t="shared" si="1"/>
        <v>1</v>
      </c>
      <c r="E51" s="37">
        <f t="shared" si="2"/>
        <v>44105</v>
      </c>
      <c r="F51" s="32">
        <v>43941.0</v>
      </c>
      <c r="G51" s="32">
        <v>43942.0</v>
      </c>
      <c r="H51" s="38" t="b">
        <f t="shared" si="3"/>
        <v>1</v>
      </c>
    </row>
    <row r="52">
      <c r="A52" s="9" t="s">
        <v>6104</v>
      </c>
      <c r="D52" s="36" t="str">
        <f t="shared" si="1"/>
        <v>#N/A</v>
      </c>
      <c r="E52" s="37" t="str">
        <f t="shared" si="2"/>
        <v>#N/A</v>
      </c>
      <c r="F52" s="32">
        <v>43937.0</v>
      </c>
      <c r="G52" s="32">
        <v>44000.0</v>
      </c>
      <c r="H52" s="38" t="b">
        <f t="shared" si="3"/>
        <v>0</v>
      </c>
    </row>
    <row r="53">
      <c r="A53" s="9" t="s">
        <v>5869</v>
      </c>
      <c r="B53" s="32">
        <v>44187.0</v>
      </c>
      <c r="C53" s="32">
        <v>44195.0</v>
      </c>
      <c r="D53" s="36" t="b">
        <f t="shared" si="1"/>
        <v>1</v>
      </c>
      <c r="E53" s="37">
        <f t="shared" si="2"/>
        <v>44187</v>
      </c>
      <c r="F53" s="32">
        <v>43953.0</v>
      </c>
      <c r="G53" s="32">
        <v>43977.0</v>
      </c>
      <c r="H53" s="38" t="b">
        <f t="shared" si="3"/>
        <v>1</v>
      </c>
    </row>
    <row r="54">
      <c r="A54" s="9" t="s">
        <v>6111</v>
      </c>
      <c r="D54" s="36" t="str">
        <f t="shared" si="1"/>
        <v>#N/A</v>
      </c>
      <c r="E54" s="37" t="str">
        <f t="shared" si="2"/>
        <v>#N/A</v>
      </c>
      <c r="F54" s="32">
        <v>43942.0</v>
      </c>
      <c r="G54" s="32">
        <v>44012.0</v>
      </c>
      <c r="H54" s="38" t="b">
        <f t="shared" si="3"/>
        <v>0</v>
      </c>
    </row>
    <row r="55">
      <c r="A55" s="9" t="s">
        <v>5807</v>
      </c>
      <c r="C55" s="32">
        <v>44383.0</v>
      </c>
      <c r="D55" s="36" t="b">
        <f t="shared" si="1"/>
        <v>1</v>
      </c>
      <c r="E55" s="37">
        <f t="shared" si="2"/>
        <v>44383</v>
      </c>
      <c r="F55" s="32">
        <v>43972.0</v>
      </c>
      <c r="G55" s="32">
        <v>44232.0</v>
      </c>
      <c r="H55" s="38" t="b">
        <f t="shared" si="3"/>
        <v>1</v>
      </c>
    </row>
    <row r="56">
      <c r="A56" s="9" t="s">
        <v>5693</v>
      </c>
      <c r="B56" s="32">
        <v>44123.0</v>
      </c>
      <c r="C56" s="32">
        <v>44141.0</v>
      </c>
      <c r="D56" s="36" t="b">
        <f t="shared" si="1"/>
        <v>1</v>
      </c>
      <c r="E56" s="37">
        <f t="shared" si="2"/>
        <v>44123</v>
      </c>
      <c r="F56" s="32">
        <v>44002.0</v>
      </c>
      <c r="G56" s="32">
        <v>44004.0</v>
      </c>
      <c r="H56" s="38" t="b">
        <f t="shared" si="3"/>
        <v>1</v>
      </c>
    </row>
    <row r="57">
      <c r="A57" s="9" t="s">
        <v>5687</v>
      </c>
      <c r="C57" s="32">
        <v>44433.0</v>
      </c>
      <c r="D57" s="36" t="b">
        <f t="shared" si="1"/>
        <v>1</v>
      </c>
      <c r="E57" s="37">
        <f t="shared" si="2"/>
        <v>44433</v>
      </c>
      <c r="F57" s="32">
        <v>44005.0</v>
      </c>
      <c r="G57" s="32">
        <v>44006.0</v>
      </c>
      <c r="H57" s="38" t="b">
        <f t="shared" si="3"/>
        <v>1</v>
      </c>
    </row>
    <row r="58">
      <c r="A58" s="9" t="s">
        <v>6120</v>
      </c>
      <c r="D58" s="36" t="str">
        <f t="shared" si="1"/>
        <v>#N/A</v>
      </c>
      <c r="E58" s="37" t="str">
        <f t="shared" si="2"/>
        <v>#N/A</v>
      </c>
      <c r="F58" s="32">
        <v>43941.0</v>
      </c>
      <c r="G58" s="32">
        <v>44014.0</v>
      </c>
      <c r="H58" s="38" t="b">
        <f t="shared" si="3"/>
        <v>0</v>
      </c>
    </row>
    <row r="59">
      <c r="A59" s="9" t="s">
        <v>6125</v>
      </c>
      <c r="B59" s="32">
        <v>44253.0</v>
      </c>
      <c r="C59" s="32">
        <v>44284.0</v>
      </c>
      <c r="D59" s="36" t="b">
        <f t="shared" si="1"/>
        <v>1</v>
      </c>
      <c r="E59" s="37">
        <f t="shared" si="2"/>
        <v>44253</v>
      </c>
      <c r="F59" s="32">
        <v>43951.0</v>
      </c>
      <c r="G59" s="32">
        <v>44078.0</v>
      </c>
      <c r="H59" s="38" t="b">
        <f t="shared" si="3"/>
        <v>1</v>
      </c>
    </row>
    <row r="60">
      <c r="A60" s="9" t="s">
        <v>5841</v>
      </c>
      <c r="B60" s="32">
        <v>44189.0</v>
      </c>
      <c r="C60" s="32">
        <v>44200.0</v>
      </c>
      <c r="D60" s="36" t="b">
        <f t="shared" si="1"/>
        <v>1</v>
      </c>
      <c r="E60" s="37">
        <f t="shared" si="2"/>
        <v>44189</v>
      </c>
      <c r="F60" s="32">
        <v>43953.0</v>
      </c>
      <c r="G60" s="32">
        <v>44006.0</v>
      </c>
      <c r="H60" s="38" t="b">
        <f t="shared" si="3"/>
        <v>1</v>
      </c>
    </row>
    <row r="61">
      <c r="A61" s="9" t="s">
        <v>5717</v>
      </c>
      <c r="B61" s="32">
        <v>44126.0</v>
      </c>
      <c r="C61" s="32">
        <v>44139.0</v>
      </c>
      <c r="D61" s="36" t="b">
        <f t="shared" si="1"/>
        <v>1</v>
      </c>
      <c r="E61" s="37">
        <f t="shared" si="2"/>
        <v>44126</v>
      </c>
      <c r="F61" s="32">
        <v>43997.0</v>
      </c>
      <c r="G61" s="32">
        <v>43998.0</v>
      </c>
      <c r="H61" s="38" t="b">
        <f t="shared" si="3"/>
        <v>1</v>
      </c>
    </row>
    <row r="62">
      <c r="A62" s="9" t="s">
        <v>5741</v>
      </c>
      <c r="C62" s="32">
        <v>44145.0</v>
      </c>
      <c r="D62" s="36" t="b">
        <f t="shared" si="1"/>
        <v>1</v>
      </c>
      <c r="E62" s="37">
        <f t="shared" si="2"/>
        <v>44145</v>
      </c>
      <c r="F62" s="32">
        <v>43989.0</v>
      </c>
      <c r="G62" s="32">
        <v>44020.0</v>
      </c>
      <c r="H62" s="38" t="b">
        <f t="shared" si="3"/>
        <v>1</v>
      </c>
    </row>
    <row r="63">
      <c r="A63" s="9" t="s">
        <v>5855</v>
      </c>
      <c r="B63" s="32">
        <v>44020.0</v>
      </c>
      <c r="C63" s="32">
        <v>44053.0</v>
      </c>
      <c r="D63" s="36" t="b">
        <f t="shared" si="1"/>
        <v>1</v>
      </c>
      <c r="E63" s="37">
        <f t="shared" si="2"/>
        <v>44020</v>
      </c>
      <c r="F63" s="32">
        <v>43950.0</v>
      </c>
      <c r="G63" s="32">
        <v>43987.0</v>
      </c>
      <c r="H63" s="38" t="b">
        <f t="shared" si="3"/>
        <v>1</v>
      </c>
    </row>
    <row r="64">
      <c r="A64" s="9" t="s">
        <v>6136</v>
      </c>
      <c r="D64" s="36" t="str">
        <f t="shared" si="1"/>
        <v>#N/A</v>
      </c>
      <c r="E64" s="37" t="str">
        <f t="shared" si="2"/>
        <v>#N/A</v>
      </c>
      <c r="F64" s="32">
        <v>43963.0</v>
      </c>
      <c r="G64" s="32">
        <v>44026.0</v>
      </c>
      <c r="H64" s="38" t="b">
        <f t="shared" si="3"/>
        <v>0</v>
      </c>
    </row>
    <row r="65">
      <c r="A65" s="9" t="s">
        <v>5799</v>
      </c>
      <c r="B65" s="32">
        <v>44356.0</v>
      </c>
      <c r="C65" s="32">
        <v>44361.0</v>
      </c>
      <c r="D65" s="36" t="b">
        <f t="shared" si="1"/>
        <v>1</v>
      </c>
      <c r="E65" s="37">
        <f t="shared" si="2"/>
        <v>44356</v>
      </c>
      <c r="F65" s="32">
        <v>43972.0</v>
      </c>
      <c r="G65" s="32">
        <v>44033.0</v>
      </c>
      <c r="H65" s="38" t="b">
        <f t="shared" si="3"/>
        <v>1</v>
      </c>
    </row>
    <row r="66">
      <c r="A66" s="9" t="s">
        <v>5895</v>
      </c>
      <c r="B66" s="32">
        <v>44097.0</v>
      </c>
      <c r="C66" s="32">
        <v>44120.0</v>
      </c>
      <c r="D66" s="36" t="b">
        <f t="shared" si="1"/>
        <v>1</v>
      </c>
      <c r="E66" s="37">
        <f t="shared" si="2"/>
        <v>44097</v>
      </c>
      <c r="F66" s="32">
        <v>43961.0</v>
      </c>
      <c r="G66" s="32">
        <v>44046.0</v>
      </c>
      <c r="H66" s="38" t="b">
        <f t="shared" si="3"/>
        <v>1</v>
      </c>
    </row>
    <row r="67">
      <c r="A67" s="9" t="s">
        <v>5821</v>
      </c>
      <c r="C67" s="32">
        <v>44299.0</v>
      </c>
      <c r="D67" s="36" t="b">
        <f t="shared" si="1"/>
        <v>1</v>
      </c>
      <c r="E67" s="37">
        <f t="shared" si="2"/>
        <v>44299</v>
      </c>
      <c r="F67" s="32">
        <v>43961.0</v>
      </c>
      <c r="G67" s="32">
        <v>44070.0</v>
      </c>
      <c r="H67" s="38" t="b">
        <f t="shared" si="3"/>
        <v>1</v>
      </c>
    </row>
    <row r="68">
      <c r="A68" s="9" t="s">
        <v>5813</v>
      </c>
      <c r="D68" s="36" t="str">
        <f t="shared" si="1"/>
        <v>#N/A</v>
      </c>
      <c r="E68" s="37" t="str">
        <f t="shared" si="2"/>
        <v>#N/A</v>
      </c>
      <c r="F68" s="32">
        <v>44204.0</v>
      </c>
      <c r="G68" s="32">
        <v>44266.0</v>
      </c>
      <c r="H68" s="38" t="b">
        <f t="shared" si="3"/>
        <v>0</v>
      </c>
    </row>
    <row r="69">
      <c r="A69" s="9" t="s">
        <v>5815</v>
      </c>
      <c r="B69" s="32">
        <v>44358.0</v>
      </c>
      <c r="C69" s="32">
        <v>44371.0</v>
      </c>
      <c r="D69" s="36" t="b">
        <f t="shared" si="1"/>
        <v>1</v>
      </c>
      <c r="E69" s="37">
        <f t="shared" si="2"/>
        <v>44358</v>
      </c>
      <c r="F69" s="32">
        <v>43966.0</v>
      </c>
      <c r="G69" s="32">
        <v>44014.0</v>
      </c>
      <c r="H69" s="38" t="b">
        <f t="shared" si="3"/>
        <v>1</v>
      </c>
    </row>
    <row r="70">
      <c r="A70" s="9" t="s">
        <v>5867</v>
      </c>
      <c r="C70" s="32">
        <v>44180.0</v>
      </c>
      <c r="D70" s="36" t="b">
        <f t="shared" si="1"/>
        <v>1</v>
      </c>
      <c r="E70" s="37">
        <f t="shared" si="2"/>
        <v>44180</v>
      </c>
      <c r="F70" s="32">
        <v>43939.0</v>
      </c>
      <c r="G70" s="32">
        <v>44117.0</v>
      </c>
      <c r="H70" s="38" t="b">
        <f t="shared" si="3"/>
        <v>1</v>
      </c>
    </row>
    <row r="71">
      <c r="A71" s="9" t="s">
        <v>6162</v>
      </c>
      <c r="D71" s="36" t="str">
        <f t="shared" si="1"/>
        <v>#N/A</v>
      </c>
      <c r="E71" s="37" t="str">
        <f t="shared" si="2"/>
        <v>#N/A</v>
      </c>
      <c r="F71" s="32">
        <v>43964.0</v>
      </c>
      <c r="G71" s="32">
        <v>44060.0</v>
      </c>
      <c r="H71" s="38" t="b">
        <f t="shared" si="3"/>
        <v>0</v>
      </c>
    </row>
    <row r="72">
      <c r="A72" s="9" t="s">
        <v>6167</v>
      </c>
      <c r="D72" s="36" t="str">
        <f t="shared" si="1"/>
        <v>#N/A</v>
      </c>
      <c r="E72" s="37" t="str">
        <f t="shared" si="2"/>
        <v>#N/A</v>
      </c>
      <c r="F72" s="32">
        <v>43929.0</v>
      </c>
      <c r="G72" s="32">
        <v>44042.0</v>
      </c>
      <c r="H72" s="38" t="b">
        <f t="shared" si="3"/>
        <v>0</v>
      </c>
    </row>
    <row r="73">
      <c r="A73" s="9" t="s">
        <v>6172</v>
      </c>
      <c r="D73" s="36" t="str">
        <f t="shared" si="1"/>
        <v>#N/A</v>
      </c>
      <c r="E73" s="37" t="str">
        <f t="shared" si="2"/>
        <v>#N/A</v>
      </c>
      <c r="F73" s="32">
        <v>43966.0</v>
      </c>
      <c r="G73" s="32">
        <v>44127.0</v>
      </c>
      <c r="H73" s="38" t="b">
        <f t="shared" si="3"/>
        <v>0</v>
      </c>
    </row>
    <row r="74">
      <c r="A74" s="9" t="s">
        <v>6176</v>
      </c>
      <c r="D74" s="36" t="str">
        <f t="shared" si="1"/>
        <v>#N/A</v>
      </c>
      <c r="E74" s="37" t="str">
        <f t="shared" si="2"/>
        <v>#N/A</v>
      </c>
      <c r="F74" s="32">
        <v>43953.0</v>
      </c>
      <c r="G74" s="32">
        <v>44043.0</v>
      </c>
      <c r="H74" s="38" t="b">
        <f t="shared" si="3"/>
        <v>0</v>
      </c>
    </row>
    <row r="75">
      <c r="A75" s="9" t="s">
        <v>5927</v>
      </c>
      <c r="D75" s="36" t="str">
        <f t="shared" si="1"/>
        <v>#N/A</v>
      </c>
      <c r="E75" s="37" t="str">
        <f t="shared" si="2"/>
        <v>#N/A</v>
      </c>
      <c r="F75" s="32">
        <v>43861.0</v>
      </c>
      <c r="G75" s="32">
        <v>44390.0</v>
      </c>
      <c r="H75" s="38" t="b">
        <f t="shared" si="3"/>
        <v>0</v>
      </c>
    </row>
    <row r="76">
      <c r="A76" s="9" t="s">
        <v>6186</v>
      </c>
      <c r="D76" s="36" t="str">
        <f t="shared" si="1"/>
        <v>#N/A</v>
      </c>
      <c r="E76" s="37" t="str">
        <f t="shared" si="2"/>
        <v>#N/A</v>
      </c>
      <c r="F76" s="32">
        <v>43966.0</v>
      </c>
      <c r="G76" s="32">
        <v>44033.0</v>
      </c>
      <c r="H76" s="38" t="b">
        <f t="shared" si="3"/>
        <v>0</v>
      </c>
    </row>
    <row r="77">
      <c r="A77" s="9" t="s">
        <v>6192</v>
      </c>
      <c r="D77" s="36" t="str">
        <f t="shared" si="1"/>
        <v>#N/A</v>
      </c>
      <c r="E77" s="37" t="str">
        <f t="shared" si="2"/>
        <v>#N/A</v>
      </c>
      <c r="F77" s="32">
        <v>43951.0</v>
      </c>
      <c r="G77" s="32">
        <v>44141.0</v>
      </c>
      <c r="H77" s="38" t="b">
        <f t="shared" si="3"/>
        <v>0</v>
      </c>
    </row>
    <row r="78">
      <c r="A78" s="9" t="s">
        <v>6200</v>
      </c>
      <c r="D78" s="36" t="str">
        <f t="shared" si="1"/>
        <v>#N/A</v>
      </c>
      <c r="E78" s="37" t="str">
        <f t="shared" si="2"/>
        <v>#N/A</v>
      </c>
      <c r="F78" s="32">
        <v>43957.0</v>
      </c>
      <c r="G78" s="32">
        <v>44032.0</v>
      </c>
      <c r="H78" s="38" t="b">
        <f t="shared" si="3"/>
        <v>0</v>
      </c>
    </row>
    <row r="79">
      <c r="A79" s="9" t="s">
        <v>6205</v>
      </c>
      <c r="D79" s="36" t="str">
        <f t="shared" si="1"/>
        <v>#N/A</v>
      </c>
      <c r="E79" s="37" t="str">
        <f t="shared" si="2"/>
        <v>#N/A</v>
      </c>
      <c r="F79" s="32">
        <v>43967.0</v>
      </c>
      <c r="G79" s="32">
        <v>44075.0</v>
      </c>
      <c r="H79" s="38" t="b">
        <f t="shared" si="3"/>
        <v>0</v>
      </c>
    </row>
    <row r="80">
      <c r="A80" s="9" t="s">
        <v>6210</v>
      </c>
      <c r="D80" s="36" t="str">
        <f t="shared" si="1"/>
        <v>#N/A</v>
      </c>
      <c r="E80" s="37" t="str">
        <f t="shared" si="2"/>
        <v>#N/A</v>
      </c>
      <c r="F80" s="32">
        <v>43966.0</v>
      </c>
      <c r="G80" s="32">
        <v>44075.0</v>
      </c>
      <c r="H80" s="38" t="b">
        <f t="shared" si="3"/>
        <v>0</v>
      </c>
    </row>
    <row r="81">
      <c r="A81" s="9" t="s">
        <v>5809</v>
      </c>
      <c r="B81" s="32">
        <v>44123.0</v>
      </c>
      <c r="C81" s="32">
        <v>44133.0</v>
      </c>
      <c r="D81" s="36" t="b">
        <f t="shared" si="1"/>
        <v>1</v>
      </c>
      <c r="E81" s="37">
        <f t="shared" si="2"/>
        <v>44123</v>
      </c>
      <c r="F81" s="32">
        <v>43968.0</v>
      </c>
      <c r="G81" s="32">
        <v>44039.0</v>
      </c>
      <c r="H81" s="38" t="b">
        <f t="shared" si="3"/>
        <v>1</v>
      </c>
    </row>
    <row r="82">
      <c r="A82" s="9" t="s">
        <v>5817</v>
      </c>
      <c r="B82" s="32">
        <v>44132.0</v>
      </c>
      <c r="C82" s="32">
        <v>44155.0</v>
      </c>
      <c r="D82" s="36" t="b">
        <f t="shared" si="1"/>
        <v>1</v>
      </c>
      <c r="E82" s="37">
        <f t="shared" si="2"/>
        <v>44132</v>
      </c>
      <c r="F82" s="32">
        <v>43966.0</v>
      </c>
      <c r="G82" s="32">
        <v>44026.0</v>
      </c>
      <c r="H82" s="38" t="b">
        <f t="shared" si="3"/>
        <v>1</v>
      </c>
    </row>
    <row r="83">
      <c r="A83" s="9" t="s">
        <v>5767</v>
      </c>
      <c r="B83" s="32">
        <v>44148.0</v>
      </c>
      <c r="C83" s="32">
        <v>44180.0</v>
      </c>
      <c r="D83" s="36" t="b">
        <f t="shared" si="1"/>
        <v>1</v>
      </c>
      <c r="E83" s="37">
        <f t="shared" si="2"/>
        <v>44148</v>
      </c>
      <c r="F83" s="32">
        <v>43981.0</v>
      </c>
      <c r="G83" s="32">
        <v>44032.0</v>
      </c>
      <c r="H83" s="38" t="b">
        <f t="shared" si="3"/>
        <v>1</v>
      </c>
    </row>
    <row r="84">
      <c r="A84" s="9" t="s">
        <v>6224</v>
      </c>
      <c r="D84" s="36" t="str">
        <f t="shared" si="1"/>
        <v>#N/A</v>
      </c>
      <c r="E84" s="37" t="str">
        <f t="shared" si="2"/>
        <v>#N/A</v>
      </c>
      <c r="F84" s="32">
        <v>43946.0</v>
      </c>
      <c r="G84" s="32">
        <v>44036.0</v>
      </c>
      <c r="H84" s="38" t="b">
        <f t="shared" si="3"/>
        <v>0</v>
      </c>
    </row>
    <row r="85">
      <c r="A85" s="9" t="s">
        <v>5797</v>
      </c>
      <c r="B85" s="32">
        <v>44286.0</v>
      </c>
      <c r="C85" s="32">
        <v>44306.0</v>
      </c>
      <c r="D85" s="36" t="b">
        <f t="shared" si="1"/>
        <v>1</v>
      </c>
      <c r="E85" s="37">
        <f t="shared" si="2"/>
        <v>44286</v>
      </c>
      <c r="F85" s="32">
        <v>43975.0</v>
      </c>
      <c r="G85" s="32">
        <v>44154.0</v>
      </c>
      <c r="H85" s="38" t="b">
        <f t="shared" si="3"/>
        <v>1</v>
      </c>
    </row>
    <row r="86">
      <c r="A86" s="9" t="s">
        <v>5715</v>
      </c>
      <c r="B86" s="32">
        <v>44062.0</v>
      </c>
      <c r="C86" s="32">
        <v>44076.0</v>
      </c>
      <c r="D86" s="36" t="b">
        <f t="shared" si="1"/>
        <v>1</v>
      </c>
      <c r="E86" s="37">
        <f t="shared" si="2"/>
        <v>44062</v>
      </c>
      <c r="F86" s="32">
        <v>43997.0</v>
      </c>
      <c r="G86" s="32">
        <v>43998.0</v>
      </c>
      <c r="H86" s="38" t="b">
        <f t="shared" si="3"/>
        <v>1</v>
      </c>
    </row>
    <row r="87">
      <c r="A87" s="9" t="s">
        <v>5801</v>
      </c>
      <c r="B87" s="32">
        <v>44068.0</v>
      </c>
      <c r="C87" s="32">
        <v>44095.0</v>
      </c>
      <c r="D87" s="36" t="b">
        <f t="shared" si="1"/>
        <v>1</v>
      </c>
      <c r="E87" s="37">
        <f t="shared" si="2"/>
        <v>44068</v>
      </c>
      <c r="F87" s="32">
        <v>43972.0</v>
      </c>
      <c r="G87" s="32">
        <v>44043.0</v>
      </c>
      <c r="H87" s="38" t="b">
        <f t="shared" si="3"/>
        <v>1</v>
      </c>
    </row>
    <row r="88">
      <c r="A88" s="9" t="s">
        <v>6236</v>
      </c>
      <c r="D88" s="36" t="str">
        <f t="shared" si="1"/>
        <v>#N/A</v>
      </c>
      <c r="E88" s="37" t="str">
        <f t="shared" si="2"/>
        <v>#N/A</v>
      </c>
      <c r="F88" s="32">
        <v>43973.0</v>
      </c>
      <c r="G88" s="32">
        <v>44036.0</v>
      </c>
      <c r="H88" s="38" t="b">
        <f t="shared" si="3"/>
        <v>0</v>
      </c>
    </row>
    <row r="89">
      <c r="A89" s="9" t="s">
        <v>6241</v>
      </c>
      <c r="D89" s="36" t="str">
        <f t="shared" si="1"/>
        <v>#N/A</v>
      </c>
      <c r="E89" s="37" t="str">
        <f t="shared" si="2"/>
        <v>#N/A</v>
      </c>
      <c r="F89" s="32">
        <v>43973.0</v>
      </c>
      <c r="G89" s="32">
        <v>44043.0</v>
      </c>
      <c r="H89" s="38" t="b">
        <f t="shared" si="3"/>
        <v>0</v>
      </c>
    </row>
    <row r="90">
      <c r="A90" s="9" t="s">
        <v>6246</v>
      </c>
      <c r="D90" s="36" t="str">
        <f t="shared" si="1"/>
        <v>#N/A</v>
      </c>
      <c r="E90" s="37" t="str">
        <f t="shared" si="2"/>
        <v>#N/A</v>
      </c>
      <c r="F90" s="32">
        <v>43973.0</v>
      </c>
      <c r="G90" s="32">
        <v>44042.0</v>
      </c>
      <c r="H90" s="38" t="b">
        <f t="shared" si="3"/>
        <v>0</v>
      </c>
    </row>
    <row r="91">
      <c r="A91" s="9" t="s">
        <v>5793</v>
      </c>
      <c r="B91" s="32">
        <v>44216.0</v>
      </c>
      <c r="C91" s="32">
        <v>44235.0</v>
      </c>
      <c r="D91" s="36" t="b">
        <f t="shared" si="1"/>
        <v>1</v>
      </c>
      <c r="E91" s="37">
        <f t="shared" si="2"/>
        <v>44216</v>
      </c>
      <c r="F91" s="32">
        <v>43975.0</v>
      </c>
      <c r="G91" s="32">
        <v>44069.0</v>
      </c>
      <c r="H91" s="38" t="b">
        <f t="shared" si="3"/>
        <v>1</v>
      </c>
    </row>
    <row r="92">
      <c r="A92" s="9" t="s">
        <v>5785</v>
      </c>
      <c r="C92" s="32">
        <v>44180.0</v>
      </c>
      <c r="D92" s="36" t="b">
        <f t="shared" si="1"/>
        <v>1</v>
      </c>
      <c r="E92" s="37">
        <f t="shared" si="2"/>
        <v>44180</v>
      </c>
      <c r="F92" s="32">
        <v>43983.0</v>
      </c>
      <c r="G92" s="32">
        <v>44117.0</v>
      </c>
      <c r="H92" s="38" t="b">
        <f t="shared" si="3"/>
        <v>1</v>
      </c>
    </row>
    <row r="93">
      <c r="A93" s="9" t="s">
        <v>5751</v>
      </c>
      <c r="B93" s="32">
        <v>44379.0</v>
      </c>
      <c r="C93" s="32">
        <v>44411.0</v>
      </c>
      <c r="D93" s="36" t="b">
        <f t="shared" si="1"/>
        <v>1</v>
      </c>
      <c r="E93" s="37">
        <f t="shared" si="2"/>
        <v>44379</v>
      </c>
      <c r="F93" s="32">
        <v>43985.0</v>
      </c>
      <c r="G93" s="32">
        <v>44046.0</v>
      </c>
      <c r="H93" s="38" t="b">
        <f t="shared" si="3"/>
        <v>1</v>
      </c>
    </row>
    <row r="94">
      <c r="A94" s="9" t="s">
        <v>5773</v>
      </c>
      <c r="D94" s="36" t="str">
        <f t="shared" si="1"/>
        <v>#N/A</v>
      </c>
      <c r="E94" s="37" t="str">
        <f t="shared" si="2"/>
        <v>#N/A</v>
      </c>
      <c r="F94" s="32">
        <v>43980.0</v>
      </c>
      <c r="G94" s="32">
        <v>44043.0</v>
      </c>
      <c r="H94" s="38" t="b">
        <f t="shared" si="3"/>
        <v>0</v>
      </c>
    </row>
    <row r="95">
      <c r="A95" s="9" t="s">
        <v>5791</v>
      </c>
      <c r="B95" s="32">
        <v>44662.0</v>
      </c>
      <c r="C95" s="32">
        <v>44673.0</v>
      </c>
      <c r="D95" s="36" t="b">
        <f t="shared" si="1"/>
        <v>1</v>
      </c>
      <c r="E95" s="37">
        <f t="shared" si="2"/>
        <v>44662</v>
      </c>
      <c r="F95" s="32">
        <v>43975.0</v>
      </c>
      <c r="G95" s="32">
        <v>44043.0</v>
      </c>
      <c r="H95" s="38" t="b">
        <f t="shared" si="3"/>
        <v>1</v>
      </c>
    </row>
    <row r="96">
      <c r="A96" s="9" t="s">
        <v>6271</v>
      </c>
      <c r="D96" s="36" t="str">
        <f t="shared" si="1"/>
        <v>#N/A</v>
      </c>
      <c r="E96" s="37" t="str">
        <f t="shared" si="2"/>
        <v>#N/A</v>
      </c>
      <c r="F96" s="32">
        <v>43979.0</v>
      </c>
      <c r="G96" s="32">
        <v>44036.0</v>
      </c>
      <c r="H96" s="38" t="b">
        <f t="shared" si="3"/>
        <v>0</v>
      </c>
    </row>
    <row r="97">
      <c r="A97" s="9" t="s">
        <v>5771</v>
      </c>
      <c r="B97" s="32">
        <v>44172.0</v>
      </c>
      <c r="C97" s="32">
        <v>44194.0</v>
      </c>
      <c r="D97" s="36" t="b">
        <f t="shared" si="1"/>
        <v>1</v>
      </c>
      <c r="E97" s="37">
        <f t="shared" si="2"/>
        <v>44172</v>
      </c>
      <c r="F97" s="32">
        <v>43978.0</v>
      </c>
      <c r="G97" s="32">
        <v>44075.0</v>
      </c>
      <c r="H97" s="38" t="b">
        <f t="shared" si="3"/>
        <v>1</v>
      </c>
    </row>
    <row r="98">
      <c r="A98" s="9" t="s">
        <v>5795</v>
      </c>
      <c r="B98" s="32">
        <v>44167.0</v>
      </c>
      <c r="C98" s="32">
        <v>44179.0</v>
      </c>
      <c r="D98" s="36" t="b">
        <f t="shared" si="1"/>
        <v>1</v>
      </c>
      <c r="E98" s="37">
        <f t="shared" si="2"/>
        <v>44167</v>
      </c>
      <c r="F98" s="32">
        <v>43973.0</v>
      </c>
      <c r="G98" s="32">
        <v>44046.0</v>
      </c>
      <c r="H98" s="38" t="b">
        <f t="shared" si="3"/>
        <v>1</v>
      </c>
    </row>
    <row r="99">
      <c r="A99" s="9" t="s">
        <v>5775</v>
      </c>
      <c r="B99" s="32">
        <v>44181.0</v>
      </c>
      <c r="C99" s="32">
        <v>44194.0</v>
      </c>
      <c r="D99" s="36" t="b">
        <f t="shared" si="1"/>
        <v>1</v>
      </c>
      <c r="E99" s="37">
        <f t="shared" si="2"/>
        <v>44181</v>
      </c>
      <c r="F99" s="32">
        <v>43979.0</v>
      </c>
      <c r="G99" s="32">
        <v>44068.0</v>
      </c>
      <c r="H99" s="38" t="b">
        <f t="shared" si="3"/>
        <v>1</v>
      </c>
    </row>
    <row r="100">
      <c r="A100" s="9" t="s">
        <v>6287</v>
      </c>
      <c r="D100" s="36" t="str">
        <f t="shared" si="1"/>
        <v>#N/A</v>
      </c>
      <c r="E100" s="37" t="str">
        <f t="shared" si="2"/>
        <v>#N/A</v>
      </c>
      <c r="F100" s="32">
        <v>43979.0</v>
      </c>
      <c r="G100" s="32">
        <v>44064.0</v>
      </c>
      <c r="H100" s="38" t="b">
        <f t="shared" si="3"/>
        <v>0</v>
      </c>
    </row>
    <row r="101">
      <c r="A101" s="9" t="s">
        <v>6297</v>
      </c>
      <c r="D101" s="36" t="str">
        <f t="shared" si="1"/>
        <v>#N/A</v>
      </c>
      <c r="E101" s="37" t="str">
        <f t="shared" si="2"/>
        <v>#N/A</v>
      </c>
      <c r="F101" s="32">
        <v>43979.0</v>
      </c>
      <c r="G101" s="32">
        <v>44042.0</v>
      </c>
      <c r="H101" s="38" t="b">
        <f t="shared" si="3"/>
        <v>0</v>
      </c>
    </row>
    <row r="102">
      <c r="A102" s="9" t="s">
        <v>5567</v>
      </c>
      <c r="B102" s="32">
        <v>44088.0</v>
      </c>
      <c r="C102" s="32">
        <v>44102.0</v>
      </c>
      <c r="D102" s="36" t="b">
        <f t="shared" si="1"/>
        <v>1</v>
      </c>
      <c r="E102" s="37">
        <f t="shared" si="2"/>
        <v>44088</v>
      </c>
      <c r="F102" s="32">
        <v>44063.0</v>
      </c>
      <c r="G102" s="32">
        <v>44064.0</v>
      </c>
      <c r="H102" s="38" t="b">
        <f t="shared" si="3"/>
        <v>1</v>
      </c>
    </row>
    <row r="103">
      <c r="A103" s="9" t="s">
        <v>5759</v>
      </c>
      <c r="B103" s="32">
        <v>44326.0</v>
      </c>
      <c r="C103" s="32">
        <v>44344.0</v>
      </c>
      <c r="D103" s="36" t="b">
        <f t="shared" si="1"/>
        <v>1</v>
      </c>
      <c r="E103" s="37">
        <f t="shared" si="2"/>
        <v>44326</v>
      </c>
      <c r="F103" s="32">
        <v>43981.0</v>
      </c>
      <c r="G103" s="32">
        <v>44078.0</v>
      </c>
      <c r="H103" s="38" t="b">
        <f t="shared" si="3"/>
        <v>1</v>
      </c>
    </row>
    <row r="104">
      <c r="A104" s="9" t="s">
        <v>6307</v>
      </c>
      <c r="D104" s="36" t="str">
        <f t="shared" si="1"/>
        <v>#N/A</v>
      </c>
      <c r="E104" s="37" t="str">
        <f t="shared" si="2"/>
        <v>#N/A</v>
      </c>
      <c r="F104" s="32">
        <v>43983.0</v>
      </c>
      <c r="G104" s="32">
        <v>44043.0</v>
      </c>
      <c r="H104" s="38" t="b">
        <f t="shared" si="3"/>
        <v>0</v>
      </c>
    </row>
    <row r="105">
      <c r="A105" s="9" t="s">
        <v>5765</v>
      </c>
      <c r="C105" s="32">
        <v>44188.0</v>
      </c>
      <c r="D105" s="36" t="b">
        <f t="shared" si="1"/>
        <v>1</v>
      </c>
      <c r="E105" s="37">
        <f t="shared" si="2"/>
        <v>44188</v>
      </c>
      <c r="F105" s="32">
        <v>43983.0</v>
      </c>
      <c r="G105" s="32">
        <v>44039.0</v>
      </c>
      <c r="H105" s="38" t="b">
        <f t="shared" si="3"/>
        <v>1</v>
      </c>
    </row>
    <row r="106">
      <c r="A106" s="9" t="s">
        <v>6317</v>
      </c>
      <c r="D106" s="36" t="str">
        <f t="shared" si="1"/>
        <v>#N/A</v>
      </c>
      <c r="E106" s="37" t="str">
        <f t="shared" si="2"/>
        <v>#N/A</v>
      </c>
      <c r="F106" s="32">
        <v>43953.0</v>
      </c>
      <c r="G106" s="32">
        <v>44043.0</v>
      </c>
      <c r="H106" s="38" t="b">
        <f t="shared" si="3"/>
        <v>0</v>
      </c>
    </row>
    <row r="107">
      <c r="A107" s="9" t="s">
        <v>6322</v>
      </c>
      <c r="D107" s="36" t="str">
        <f t="shared" si="1"/>
        <v>#N/A</v>
      </c>
      <c r="E107" s="37" t="str">
        <f t="shared" si="2"/>
        <v>#N/A</v>
      </c>
      <c r="F107" s="32">
        <v>43983.0</v>
      </c>
      <c r="G107" s="32">
        <v>44043.0</v>
      </c>
      <c r="H107" s="38" t="b">
        <f t="shared" si="3"/>
        <v>0</v>
      </c>
    </row>
    <row r="108">
      <c r="A108" s="9" t="s">
        <v>6328</v>
      </c>
      <c r="D108" s="36" t="str">
        <f t="shared" si="1"/>
        <v>#N/A</v>
      </c>
      <c r="E108" s="37" t="str">
        <f t="shared" si="2"/>
        <v>#N/A</v>
      </c>
      <c r="F108" s="32">
        <v>43984.0</v>
      </c>
      <c r="G108" s="32">
        <v>44043.0</v>
      </c>
      <c r="H108" s="38" t="b">
        <f t="shared" si="3"/>
        <v>0</v>
      </c>
    </row>
    <row r="109">
      <c r="A109" s="9" t="s">
        <v>6333</v>
      </c>
      <c r="D109" s="36" t="str">
        <f t="shared" si="1"/>
        <v>#N/A</v>
      </c>
      <c r="E109" s="37" t="str">
        <f t="shared" si="2"/>
        <v>#N/A</v>
      </c>
      <c r="F109" s="32">
        <v>43915.0</v>
      </c>
      <c r="G109" s="32">
        <v>44060.0</v>
      </c>
      <c r="H109" s="38" t="b">
        <f t="shared" si="3"/>
        <v>0</v>
      </c>
    </row>
    <row r="110">
      <c r="A110" s="9" t="s">
        <v>5749</v>
      </c>
      <c r="B110" s="32">
        <v>44173.0</v>
      </c>
      <c r="C110" s="32">
        <v>44181.0</v>
      </c>
      <c r="D110" s="36" t="b">
        <f t="shared" si="1"/>
        <v>1</v>
      </c>
      <c r="E110" s="37">
        <f t="shared" si="2"/>
        <v>44173</v>
      </c>
      <c r="F110" s="32">
        <v>44115.0</v>
      </c>
      <c r="G110" s="32">
        <v>44116.0</v>
      </c>
      <c r="H110" s="38" t="b">
        <f t="shared" si="3"/>
        <v>1</v>
      </c>
    </row>
    <row r="111">
      <c r="A111" s="9" t="s">
        <v>5747</v>
      </c>
      <c r="B111" s="32">
        <v>44207.0</v>
      </c>
      <c r="C111" s="32">
        <v>44238.0</v>
      </c>
      <c r="D111" s="36" t="b">
        <f t="shared" si="1"/>
        <v>1</v>
      </c>
      <c r="E111" s="37">
        <f t="shared" si="2"/>
        <v>44207</v>
      </c>
      <c r="F111" s="32">
        <v>43987.0</v>
      </c>
      <c r="G111" s="32">
        <v>44046.0</v>
      </c>
      <c r="H111" s="38" t="b">
        <f t="shared" si="3"/>
        <v>1</v>
      </c>
    </row>
    <row r="112">
      <c r="A112" s="9" t="s">
        <v>5823</v>
      </c>
      <c r="B112" s="32">
        <v>44081.0</v>
      </c>
      <c r="C112" s="32">
        <v>44092.0</v>
      </c>
      <c r="D112" s="36" t="b">
        <f t="shared" si="1"/>
        <v>1</v>
      </c>
      <c r="E112" s="37">
        <f t="shared" si="2"/>
        <v>44081</v>
      </c>
      <c r="F112" s="32">
        <v>43984.0</v>
      </c>
      <c r="G112" s="32">
        <v>44064.0</v>
      </c>
      <c r="H112" s="38" t="b">
        <f t="shared" si="3"/>
        <v>1</v>
      </c>
    </row>
    <row r="113">
      <c r="A113" s="9" t="s">
        <v>6345</v>
      </c>
      <c r="D113" s="36" t="str">
        <f t="shared" si="1"/>
        <v>#N/A</v>
      </c>
      <c r="E113" s="37" t="str">
        <f t="shared" si="2"/>
        <v>#N/A</v>
      </c>
      <c r="F113" s="32">
        <v>43990.0</v>
      </c>
      <c r="G113" s="32">
        <v>44085.0</v>
      </c>
      <c r="H113" s="38" t="b">
        <f t="shared" si="3"/>
        <v>0</v>
      </c>
    </row>
    <row r="114">
      <c r="A114" s="9" t="s">
        <v>5745</v>
      </c>
      <c r="C114" s="32">
        <v>44204.0</v>
      </c>
      <c r="D114" s="36" t="b">
        <f t="shared" si="1"/>
        <v>1</v>
      </c>
      <c r="E114" s="37">
        <f t="shared" si="2"/>
        <v>44204</v>
      </c>
      <c r="F114" s="32">
        <v>44002.0</v>
      </c>
      <c r="G114" s="32">
        <v>44063.0</v>
      </c>
      <c r="H114" s="38" t="b">
        <f t="shared" si="3"/>
        <v>1</v>
      </c>
    </row>
    <row r="115">
      <c r="A115" s="9" t="s">
        <v>5731</v>
      </c>
      <c r="B115" s="32">
        <v>44279.0</v>
      </c>
      <c r="C115" s="32">
        <v>44292.0</v>
      </c>
      <c r="D115" s="36" t="b">
        <f t="shared" si="1"/>
        <v>1</v>
      </c>
      <c r="E115" s="37">
        <f t="shared" si="2"/>
        <v>44279</v>
      </c>
      <c r="F115" s="32">
        <v>43993.0</v>
      </c>
      <c r="G115" s="32">
        <v>44061.0</v>
      </c>
      <c r="H115" s="38" t="b">
        <f t="shared" si="3"/>
        <v>1</v>
      </c>
    </row>
    <row r="116">
      <c r="A116" s="9" t="s">
        <v>5887</v>
      </c>
      <c r="C116" s="32">
        <v>44312.0</v>
      </c>
      <c r="D116" s="36" t="b">
        <f t="shared" si="1"/>
        <v>1</v>
      </c>
      <c r="E116" s="37">
        <f t="shared" si="2"/>
        <v>44312</v>
      </c>
      <c r="F116" s="32">
        <v>43986.0</v>
      </c>
      <c r="G116" s="32">
        <v>44144.0</v>
      </c>
      <c r="H116" s="38" t="b">
        <f t="shared" si="3"/>
        <v>1</v>
      </c>
    </row>
    <row r="117">
      <c r="A117" s="9" t="s">
        <v>5871</v>
      </c>
      <c r="B117" s="32">
        <v>44126.0</v>
      </c>
      <c r="C117" s="32">
        <v>44172.0</v>
      </c>
      <c r="D117" s="36" t="b">
        <f t="shared" si="1"/>
        <v>1</v>
      </c>
      <c r="E117" s="37">
        <f t="shared" si="2"/>
        <v>44126</v>
      </c>
      <c r="F117" s="32">
        <v>43986.0</v>
      </c>
      <c r="G117" s="32">
        <v>44056.0</v>
      </c>
      <c r="H117" s="38" t="b">
        <f t="shared" si="3"/>
        <v>1</v>
      </c>
    </row>
    <row r="118">
      <c r="A118" s="9" t="s">
        <v>6361</v>
      </c>
      <c r="D118" s="36" t="str">
        <f t="shared" si="1"/>
        <v>#N/A</v>
      </c>
      <c r="E118" s="37" t="str">
        <f t="shared" si="2"/>
        <v>#N/A</v>
      </c>
      <c r="F118" s="32">
        <v>43989.0</v>
      </c>
      <c r="G118" s="32">
        <v>44063.0</v>
      </c>
      <c r="H118" s="38" t="b">
        <f t="shared" si="3"/>
        <v>0</v>
      </c>
    </row>
    <row r="119">
      <c r="A119" s="9" t="s">
        <v>6366</v>
      </c>
      <c r="D119" s="36" t="str">
        <f t="shared" si="1"/>
        <v>#N/A</v>
      </c>
      <c r="E119" s="37" t="str">
        <f t="shared" si="2"/>
        <v>#N/A</v>
      </c>
      <c r="F119" s="32">
        <v>43988.0</v>
      </c>
      <c r="G119" s="32">
        <v>44043.0</v>
      </c>
      <c r="H119" s="38" t="b">
        <f t="shared" si="3"/>
        <v>0</v>
      </c>
    </row>
    <row r="120">
      <c r="A120" s="9" t="s">
        <v>6371</v>
      </c>
      <c r="D120" s="36" t="str">
        <f t="shared" si="1"/>
        <v>#N/A</v>
      </c>
      <c r="E120" s="37" t="str">
        <f t="shared" si="2"/>
        <v>#N/A</v>
      </c>
      <c r="F120" s="32">
        <v>43979.0</v>
      </c>
      <c r="G120" s="32">
        <v>44014.0</v>
      </c>
      <c r="H120" s="38" t="b">
        <f t="shared" si="3"/>
        <v>0</v>
      </c>
    </row>
    <row r="121">
      <c r="A121" s="9" t="s">
        <v>6375</v>
      </c>
      <c r="D121" s="36" t="str">
        <f t="shared" si="1"/>
        <v>#N/A</v>
      </c>
      <c r="E121" s="37" t="str">
        <f t="shared" si="2"/>
        <v>#N/A</v>
      </c>
      <c r="F121" s="32">
        <v>43990.0</v>
      </c>
      <c r="G121" s="32">
        <v>44056.0</v>
      </c>
      <c r="H121" s="38" t="b">
        <f t="shared" si="3"/>
        <v>0</v>
      </c>
    </row>
    <row r="122">
      <c r="A122" s="9" t="s">
        <v>5733</v>
      </c>
      <c r="C122" s="32">
        <v>44299.0</v>
      </c>
      <c r="D122" s="36" t="b">
        <f t="shared" si="1"/>
        <v>1</v>
      </c>
      <c r="E122" s="37">
        <f t="shared" si="2"/>
        <v>44299</v>
      </c>
      <c r="F122" s="32">
        <v>43992.0</v>
      </c>
      <c r="G122" s="32">
        <v>44046.0</v>
      </c>
      <c r="H122" s="38" t="b">
        <f t="shared" si="3"/>
        <v>1</v>
      </c>
    </row>
    <row r="123">
      <c r="A123" s="9" t="s">
        <v>5847</v>
      </c>
      <c r="D123" s="36" t="str">
        <f t="shared" si="1"/>
        <v>#N/A</v>
      </c>
      <c r="E123" s="37" t="str">
        <f t="shared" si="2"/>
        <v>#N/A</v>
      </c>
      <c r="F123" s="32">
        <v>43949.0</v>
      </c>
      <c r="G123" s="32">
        <v>44085.0</v>
      </c>
      <c r="H123" s="38" t="b">
        <f t="shared" si="3"/>
        <v>0</v>
      </c>
    </row>
    <row r="124">
      <c r="A124" s="9" t="s">
        <v>5763</v>
      </c>
      <c r="B124" s="32">
        <v>44125.0</v>
      </c>
      <c r="C124" s="32">
        <v>44168.0</v>
      </c>
      <c r="D124" s="36" t="b">
        <f t="shared" si="1"/>
        <v>1</v>
      </c>
      <c r="E124" s="37">
        <f t="shared" si="2"/>
        <v>44125</v>
      </c>
      <c r="F124" s="32">
        <v>44003.0</v>
      </c>
      <c r="G124" s="32">
        <v>44043.0</v>
      </c>
      <c r="H124" s="38" t="b">
        <f t="shared" si="3"/>
        <v>1</v>
      </c>
    </row>
    <row r="125">
      <c r="A125" s="9" t="s">
        <v>5917</v>
      </c>
      <c r="B125" s="32">
        <v>44200.0</v>
      </c>
      <c r="C125" s="32">
        <v>44215.0</v>
      </c>
      <c r="D125" s="36" t="b">
        <f t="shared" si="1"/>
        <v>1</v>
      </c>
      <c r="E125" s="37">
        <f t="shared" si="2"/>
        <v>44200</v>
      </c>
      <c r="F125" s="32">
        <v>43993.0</v>
      </c>
      <c r="G125" s="32">
        <v>44076.0</v>
      </c>
      <c r="H125" s="38" t="b">
        <f t="shared" si="3"/>
        <v>1</v>
      </c>
    </row>
    <row r="126">
      <c r="A126" s="9" t="s">
        <v>5727</v>
      </c>
      <c r="B126" s="32">
        <v>44125.0</v>
      </c>
      <c r="C126" s="32">
        <v>44140.0</v>
      </c>
      <c r="D126" s="36" t="b">
        <f t="shared" si="1"/>
        <v>1</v>
      </c>
      <c r="E126" s="37">
        <f t="shared" si="2"/>
        <v>44125</v>
      </c>
      <c r="F126" s="32">
        <v>43994.0</v>
      </c>
      <c r="G126" s="32">
        <v>44099.0</v>
      </c>
      <c r="H126" s="38" t="b">
        <f t="shared" si="3"/>
        <v>1</v>
      </c>
    </row>
    <row r="127">
      <c r="A127" s="9" t="s">
        <v>6401</v>
      </c>
      <c r="D127" s="36" t="str">
        <f t="shared" si="1"/>
        <v>#N/A</v>
      </c>
      <c r="E127" s="37" t="str">
        <f t="shared" si="2"/>
        <v>#N/A</v>
      </c>
      <c r="F127" s="32">
        <v>43993.0</v>
      </c>
      <c r="G127" s="32">
        <v>44067.0</v>
      </c>
      <c r="H127" s="38" t="b">
        <f t="shared" si="3"/>
        <v>0</v>
      </c>
    </row>
    <row r="128">
      <c r="A128" s="9" t="s">
        <v>6406</v>
      </c>
      <c r="D128" s="36" t="str">
        <f t="shared" si="1"/>
        <v>#N/A</v>
      </c>
      <c r="E128" s="37" t="str">
        <f t="shared" si="2"/>
        <v>#N/A</v>
      </c>
      <c r="F128" s="32">
        <v>44008.0</v>
      </c>
      <c r="G128" s="32">
        <v>44078.0</v>
      </c>
      <c r="H128" s="38" t="b">
        <f t="shared" si="3"/>
        <v>0</v>
      </c>
    </row>
    <row r="129">
      <c r="A129" s="9" t="s">
        <v>6411</v>
      </c>
      <c r="D129" s="36" t="str">
        <f t="shared" si="1"/>
        <v>#N/A</v>
      </c>
      <c r="E129" s="37" t="str">
        <f t="shared" si="2"/>
        <v>#N/A</v>
      </c>
      <c r="F129" s="32">
        <v>43993.0</v>
      </c>
      <c r="G129" s="32">
        <v>44060.0</v>
      </c>
      <c r="H129" s="38" t="b">
        <f t="shared" si="3"/>
        <v>0</v>
      </c>
    </row>
    <row r="130">
      <c r="A130" s="9" t="s">
        <v>5729</v>
      </c>
      <c r="B130" s="32">
        <v>44144.0</v>
      </c>
      <c r="C130" s="32">
        <v>44175.0</v>
      </c>
      <c r="D130" s="36" t="b">
        <f t="shared" si="1"/>
        <v>1</v>
      </c>
      <c r="E130" s="37">
        <f t="shared" si="2"/>
        <v>44144</v>
      </c>
      <c r="F130" s="32">
        <v>43993.0</v>
      </c>
      <c r="G130" s="32">
        <v>44103.0</v>
      </c>
      <c r="H130" s="38" t="b">
        <f t="shared" si="3"/>
        <v>1</v>
      </c>
    </row>
    <row r="131">
      <c r="A131" s="9" t="s">
        <v>5689</v>
      </c>
      <c r="B131" s="32">
        <v>44131.0</v>
      </c>
      <c r="C131" s="32">
        <v>44147.0</v>
      </c>
      <c r="D131" s="36" t="b">
        <f t="shared" si="1"/>
        <v>1</v>
      </c>
      <c r="E131" s="37">
        <f t="shared" si="2"/>
        <v>44131</v>
      </c>
      <c r="F131" s="32">
        <v>44026.0</v>
      </c>
      <c r="G131" s="32">
        <v>44026.0</v>
      </c>
      <c r="H131" s="38" t="b">
        <f t="shared" si="3"/>
        <v>1</v>
      </c>
    </row>
    <row r="132">
      <c r="A132" s="9" t="s">
        <v>6420</v>
      </c>
      <c r="D132" s="36" t="str">
        <f t="shared" si="1"/>
        <v>#N/A</v>
      </c>
      <c r="E132" s="37" t="str">
        <f t="shared" si="2"/>
        <v>#N/A</v>
      </c>
      <c r="F132" s="32">
        <v>44001.0</v>
      </c>
      <c r="G132" s="32">
        <v>44064.0</v>
      </c>
      <c r="H132" s="38" t="b">
        <f t="shared" si="3"/>
        <v>0</v>
      </c>
    </row>
    <row r="133">
      <c r="A133" s="9" t="s">
        <v>6425</v>
      </c>
      <c r="D133" s="36" t="str">
        <f t="shared" si="1"/>
        <v>#N/A</v>
      </c>
      <c r="E133" s="37" t="str">
        <f t="shared" si="2"/>
        <v>#N/A</v>
      </c>
      <c r="F133" s="32">
        <v>43997.0</v>
      </c>
      <c r="G133" s="32">
        <v>44076.0</v>
      </c>
      <c r="H133" s="38" t="b">
        <f t="shared" si="3"/>
        <v>0</v>
      </c>
    </row>
    <row r="134">
      <c r="A134" s="9" t="s">
        <v>6430</v>
      </c>
      <c r="D134" s="36" t="str">
        <f t="shared" si="1"/>
        <v>#N/A</v>
      </c>
      <c r="E134" s="37" t="str">
        <f t="shared" si="2"/>
        <v>#N/A</v>
      </c>
      <c r="F134" s="32">
        <v>43994.0</v>
      </c>
      <c r="G134" s="32">
        <v>44057.0</v>
      </c>
      <c r="H134" s="38" t="b">
        <f t="shared" si="3"/>
        <v>0</v>
      </c>
    </row>
    <row r="135">
      <c r="A135" s="9" t="s">
        <v>5931</v>
      </c>
      <c r="B135" s="32">
        <v>44482.0</v>
      </c>
      <c r="C135" s="32">
        <v>44550.0</v>
      </c>
      <c r="D135" s="36" t="b">
        <f t="shared" si="1"/>
        <v>1</v>
      </c>
      <c r="E135" s="37">
        <f t="shared" si="2"/>
        <v>44482</v>
      </c>
      <c r="F135" s="32">
        <v>43992.0</v>
      </c>
      <c r="G135" s="32">
        <v>44109.0</v>
      </c>
      <c r="H135" s="38" t="b">
        <f t="shared" si="3"/>
        <v>1</v>
      </c>
    </row>
    <row r="136">
      <c r="A136" s="9" t="s">
        <v>5725</v>
      </c>
      <c r="C136" s="32">
        <v>44103.0</v>
      </c>
      <c r="D136" s="36" t="b">
        <f t="shared" si="1"/>
        <v>1</v>
      </c>
      <c r="E136" s="37">
        <f t="shared" si="2"/>
        <v>44103</v>
      </c>
      <c r="F136" s="32">
        <v>43999.0</v>
      </c>
      <c r="G136" s="32">
        <v>44056.0</v>
      </c>
      <c r="H136" s="38" t="b">
        <f t="shared" si="3"/>
        <v>1</v>
      </c>
    </row>
    <row r="137">
      <c r="A137" s="9" t="s">
        <v>5889</v>
      </c>
      <c r="C137" s="32">
        <v>44141.0</v>
      </c>
      <c r="D137" s="36" t="b">
        <f t="shared" si="1"/>
        <v>1</v>
      </c>
      <c r="E137" s="37">
        <f t="shared" si="2"/>
        <v>44141</v>
      </c>
      <c r="F137" s="32">
        <v>43912.0</v>
      </c>
      <c r="G137" s="32">
        <v>44063.0</v>
      </c>
      <c r="H137" s="38" t="b">
        <f t="shared" si="3"/>
        <v>1</v>
      </c>
    </row>
    <row r="138">
      <c r="A138" s="9" t="s">
        <v>6443</v>
      </c>
      <c r="D138" s="36" t="str">
        <f t="shared" si="1"/>
        <v>#N/A</v>
      </c>
      <c r="E138" s="37" t="str">
        <f t="shared" si="2"/>
        <v>#N/A</v>
      </c>
      <c r="F138" s="32">
        <v>43994.0</v>
      </c>
      <c r="G138" s="32">
        <v>44090.0</v>
      </c>
      <c r="H138" s="38" t="b">
        <f t="shared" si="3"/>
        <v>0</v>
      </c>
    </row>
    <row r="139">
      <c r="A139" s="9" t="s">
        <v>6448</v>
      </c>
      <c r="D139" s="36" t="str">
        <f t="shared" si="1"/>
        <v>#N/A</v>
      </c>
      <c r="E139" s="37" t="str">
        <f t="shared" si="2"/>
        <v>#N/A</v>
      </c>
      <c r="F139" s="32">
        <v>44068.0</v>
      </c>
      <c r="G139" s="32">
        <v>44069.0</v>
      </c>
      <c r="H139" s="38" t="b">
        <f t="shared" si="3"/>
        <v>0</v>
      </c>
    </row>
    <row r="140">
      <c r="A140" s="9" t="s">
        <v>5709</v>
      </c>
      <c r="B140" s="32">
        <v>44224.0</v>
      </c>
      <c r="C140" s="32">
        <v>44235.0</v>
      </c>
      <c r="D140" s="36" t="b">
        <f t="shared" si="1"/>
        <v>1</v>
      </c>
      <c r="E140" s="37">
        <f t="shared" si="2"/>
        <v>44224</v>
      </c>
      <c r="F140" s="32">
        <v>43999.0</v>
      </c>
      <c r="G140" s="32">
        <v>44077.0</v>
      </c>
      <c r="H140" s="38" t="b">
        <f t="shared" si="3"/>
        <v>1</v>
      </c>
    </row>
    <row r="141">
      <c r="A141" s="9" t="s">
        <v>5705</v>
      </c>
      <c r="B141" s="32">
        <v>44238.0</v>
      </c>
      <c r="C141" s="32">
        <v>44253.0</v>
      </c>
      <c r="D141" s="36" t="b">
        <f t="shared" si="1"/>
        <v>1</v>
      </c>
      <c r="E141" s="37">
        <f t="shared" si="2"/>
        <v>44238</v>
      </c>
      <c r="F141" s="32">
        <v>43999.0</v>
      </c>
      <c r="G141" s="32">
        <v>44076.0</v>
      </c>
      <c r="H141" s="38" t="b">
        <f t="shared" si="3"/>
        <v>1</v>
      </c>
    </row>
    <row r="142">
      <c r="A142" s="9" t="s">
        <v>5575</v>
      </c>
      <c r="B142" s="32">
        <v>44090.0</v>
      </c>
      <c r="C142" s="32">
        <v>44098.0</v>
      </c>
      <c r="D142" s="36" t="b">
        <f t="shared" si="1"/>
        <v>1</v>
      </c>
      <c r="E142" s="37">
        <f t="shared" si="2"/>
        <v>44090</v>
      </c>
      <c r="F142" s="32">
        <v>44062.0</v>
      </c>
      <c r="G142" s="32">
        <v>44063.0</v>
      </c>
      <c r="H142" s="38" t="b">
        <f t="shared" si="3"/>
        <v>1</v>
      </c>
    </row>
    <row r="143">
      <c r="A143" s="9" t="s">
        <v>6459</v>
      </c>
      <c r="D143" s="36" t="str">
        <f t="shared" si="1"/>
        <v>#N/A</v>
      </c>
      <c r="E143" s="37" t="str">
        <f t="shared" si="2"/>
        <v>#N/A</v>
      </c>
      <c r="F143" s="32">
        <v>44002.0</v>
      </c>
      <c r="G143" s="32">
        <v>44089.0</v>
      </c>
      <c r="H143" s="38" t="b">
        <f t="shared" si="3"/>
        <v>0</v>
      </c>
    </row>
    <row r="144">
      <c r="A144" s="9" t="s">
        <v>5695</v>
      </c>
      <c r="B144" s="32">
        <v>44160.0</v>
      </c>
      <c r="C144" s="32">
        <v>44169.0</v>
      </c>
      <c r="D144" s="36" t="b">
        <f t="shared" si="1"/>
        <v>1</v>
      </c>
      <c r="E144" s="37">
        <f t="shared" si="2"/>
        <v>44160</v>
      </c>
      <c r="F144" s="32">
        <v>44016.0</v>
      </c>
      <c r="G144" s="32">
        <v>44091.0</v>
      </c>
      <c r="H144" s="38" t="b">
        <f t="shared" si="3"/>
        <v>1</v>
      </c>
    </row>
    <row r="145">
      <c r="A145" s="9" t="s">
        <v>6468</v>
      </c>
      <c r="D145" s="36" t="str">
        <f t="shared" si="1"/>
        <v>#N/A</v>
      </c>
      <c r="E145" s="37" t="str">
        <f t="shared" si="2"/>
        <v>#N/A</v>
      </c>
      <c r="F145" s="32">
        <v>43971.0</v>
      </c>
      <c r="G145" s="32">
        <v>44085.0</v>
      </c>
      <c r="H145" s="38" t="b">
        <f t="shared" si="3"/>
        <v>0</v>
      </c>
    </row>
    <row r="146">
      <c r="A146" s="9" t="s">
        <v>6473</v>
      </c>
      <c r="D146" s="36" t="str">
        <f t="shared" si="1"/>
        <v>#N/A</v>
      </c>
      <c r="E146" s="37" t="str">
        <f t="shared" si="2"/>
        <v>#N/A</v>
      </c>
      <c r="F146" s="32">
        <v>44001.0</v>
      </c>
      <c r="G146" s="32">
        <v>44104.0</v>
      </c>
      <c r="H146" s="38" t="b">
        <f t="shared" si="3"/>
        <v>0</v>
      </c>
    </row>
    <row r="147">
      <c r="A147" s="9" t="s">
        <v>5691</v>
      </c>
      <c r="B147" s="32">
        <v>44314.0</v>
      </c>
      <c r="C147" s="32">
        <v>44327.0</v>
      </c>
      <c r="D147" s="36" t="b">
        <f t="shared" si="1"/>
        <v>1</v>
      </c>
      <c r="E147" s="37">
        <f t="shared" si="2"/>
        <v>44314</v>
      </c>
      <c r="F147" s="32">
        <v>44003.0</v>
      </c>
      <c r="G147" s="32">
        <v>44063.0</v>
      </c>
      <c r="H147" s="38" t="b">
        <f t="shared" si="3"/>
        <v>1</v>
      </c>
    </row>
    <row r="148">
      <c r="A148" s="9" t="s">
        <v>6483</v>
      </c>
      <c r="D148" s="36" t="str">
        <f t="shared" si="1"/>
        <v>#N/A</v>
      </c>
      <c r="E148" s="37" t="str">
        <f t="shared" si="2"/>
        <v>#N/A</v>
      </c>
      <c r="F148" s="32">
        <v>44001.0</v>
      </c>
      <c r="G148" s="32">
        <v>44076.0</v>
      </c>
      <c r="H148" s="38" t="b">
        <f t="shared" si="3"/>
        <v>0</v>
      </c>
    </row>
    <row r="149">
      <c r="A149" s="9" t="s">
        <v>6488</v>
      </c>
      <c r="D149" s="36" t="str">
        <f t="shared" si="1"/>
        <v>#N/A</v>
      </c>
      <c r="E149" s="37" t="str">
        <f t="shared" si="2"/>
        <v>#N/A</v>
      </c>
      <c r="F149" s="32">
        <v>44005.0</v>
      </c>
      <c r="G149" s="32">
        <v>44064.0</v>
      </c>
      <c r="H149" s="38" t="b">
        <f t="shared" si="3"/>
        <v>0</v>
      </c>
    </row>
    <row r="150">
      <c r="A150" s="9" t="s">
        <v>6494</v>
      </c>
      <c r="D150" s="36" t="str">
        <f t="shared" si="1"/>
        <v>#N/A</v>
      </c>
      <c r="E150" s="37" t="str">
        <f t="shared" si="2"/>
        <v>#N/A</v>
      </c>
      <c r="F150" s="32">
        <v>44001.0</v>
      </c>
      <c r="G150" s="32">
        <v>44082.0</v>
      </c>
      <c r="H150" s="38" t="b">
        <f t="shared" si="3"/>
        <v>0</v>
      </c>
    </row>
    <row r="151">
      <c r="A151" s="9" t="s">
        <v>6499</v>
      </c>
      <c r="D151" s="36" t="str">
        <f t="shared" si="1"/>
        <v>#N/A</v>
      </c>
      <c r="E151" s="37" t="str">
        <f t="shared" si="2"/>
        <v>#N/A</v>
      </c>
      <c r="F151" s="32">
        <v>43983.0</v>
      </c>
      <c r="G151" s="32">
        <v>44127.0</v>
      </c>
      <c r="H151" s="38" t="b">
        <f t="shared" si="3"/>
        <v>0</v>
      </c>
    </row>
    <row r="152">
      <c r="A152" s="9" t="s">
        <v>6504</v>
      </c>
      <c r="D152" s="36" t="str">
        <f t="shared" si="1"/>
        <v>#N/A</v>
      </c>
      <c r="E152" s="37" t="str">
        <f t="shared" si="2"/>
        <v>#N/A</v>
      </c>
      <c r="F152" s="32">
        <v>43992.0</v>
      </c>
      <c r="G152" s="32">
        <v>44075.0</v>
      </c>
      <c r="H152" s="38" t="b">
        <f t="shared" si="3"/>
        <v>0</v>
      </c>
    </row>
    <row r="153">
      <c r="A153" s="9" t="s">
        <v>6509</v>
      </c>
      <c r="D153" s="36" t="str">
        <f t="shared" si="1"/>
        <v>#N/A</v>
      </c>
      <c r="E153" s="37" t="str">
        <f t="shared" si="2"/>
        <v>#N/A</v>
      </c>
      <c r="F153" s="32">
        <v>44006.0</v>
      </c>
      <c r="G153" s="32">
        <v>44064.0</v>
      </c>
      <c r="H153" s="38" t="b">
        <f t="shared" si="3"/>
        <v>0</v>
      </c>
    </row>
    <row r="154">
      <c r="A154" s="9" t="s">
        <v>5833</v>
      </c>
      <c r="B154" s="32">
        <v>44169.0</v>
      </c>
      <c r="C154" s="32">
        <v>44182.0</v>
      </c>
      <c r="D154" s="36" t="b">
        <f t="shared" si="1"/>
        <v>1</v>
      </c>
      <c r="E154" s="37">
        <f t="shared" si="2"/>
        <v>44169</v>
      </c>
      <c r="F154" s="32">
        <v>44003.0</v>
      </c>
      <c r="G154" s="32">
        <v>44109.0</v>
      </c>
      <c r="H154" s="38" t="b">
        <f t="shared" si="3"/>
        <v>1</v>
      </c>
    </row>
    <row r="155">
      <c r="A155" s="9" t="s">
        <v>6517</v>
      </c>
      <c r="D155" s="36" t="str">
        <f t="shared" si="1"/>
        <v>#N/A</v>
      </c>
      <c r="E155" s="37" t="str">
        <f t="shared" si="2"/>
        <v>#N/A</v>
      </c>
      <c r="F155" s="32">
        <v>44014.0</v>
      </c>
      <c r="G155" s="32">
        <v>44099.0</v>
      </c>
      <c r="H155" s="38" t="b">
        <f t="shared" si="3"/>
        <v>0</v>
      </c>
    </row>
    <row r="156">
      <c r="A156" s="9" t="s">
        <v>6523</v>
      </c>
      <c r="B156" s="32">
        <v>44194.0</v>
      </c>
      <c r="C156" s="32">
        <v>44210.0</v>
      </c>
      <c r="D156" s="36" t="b">
        <f t="shared" si="1"/>
        <v>1</v>
      </c>
      <c r="E156" s="37">
        <f t="shared" si="2"/>
        <v>44194</v>
      </c>
      <c r="F156" s="32">
        <v>43676.0</v>
      </c>
      <c r="G156" s="32">
        <v>44065.0</v>
      </c>
      <c r="H156" s="38" t="b">
        <f t="shared" si="3"/>
        <v>1</v>
      </c>
    </row>
    <row r="157">
      <c r="A157" s="9" t="s">
        <v>5683</v>
      </c>
      <c r="B157" s="32">
        <v>44459.0</v>
      </c>
      <c r="C157" s="32">
        <v>44467.0</v>
      </c>
      <c r="D157" s="36" t="b">
        <f t="shared" si="1"/>
        <v>1</v>
      </c>
      <c r="E157" s="37">
        <f t="shared" si="2"/>
        <v>44459</v>
      </c>
      <c r="F157" s="32">
        <v>44006.0</v>
      </c>
      <c r="G157" s="32">
        <v>44071.0</v>
      </c>
      <c r="H157" s="38" t="b">
        <f t="shared" si="3"/>
        <v>1</v>
      </c>
    </row>
    <row r="158">
      <c r="A158" s="9" t="s">
        <v>5787</v>
      </c>
      <c r="B158" s="32">
        <v>44189.0</v>
      </c>
      <c r="C158" s="32">
        <v>44214.0</v>
      </c>
      <c r="D158" s="36" t="b">
        <f t="shared" si="1"/>
        <v>1</v>
      </c>
      <c r="E158" s="37">
        <f t="shared" si="2"/>
        <v>44189</v>
      </c>
      <c r="F158" s="32">
        <v>43975.0</v>
      </c>
      <c r="G158" s="32">
        <v>44091.0</v>
      </c>
      <c r="H158" s="38" t="b">
        <f t="shared" si="3"/>
        <v>1</v>
      </c>
    </row>
    <row r="159">
      <c r="A159" s="9" t="s">
        <v>6534</v>
      </c>
      <c r="D159" s="36" t="str">
        <f t="shared" si="1"/>
        <v>#N/A</v>
      </c>
      <c r="E159" s="37" t="str">
        <f t="shared" si="2"/>
        <v>#N/A</v>
      </c>
      <c r="F159" s="32">
        <v>44020.0</v>
      </c>
      <c r="G159" s="32">
        <v>44091.0</v>
      </c>
      <c r="H159" s="38" t="b">
        <f t="shared" si="3"/>
        <v>0</v>
      </c>
    </row>
    <row r="160">
      <c r="A160" s="9" t="s">
        <v>5581</v>
      </c>
      <c r="B160" s="32">
        <v>44105.0</v>
      </c>
      <c r="C160" s="32">
        <v>44134.0</v>
      </c>
      <c r="D160" s="36" t="b">
        <f t="shared" si="1"/>
        <v>1</v>
      </c>
      <c r="E160" s="37">
        <f t="shared" si="2"/>
        <v>44105</v>
      </c>
      <c r="F160" s="32">
        <v>44053.0</v>
      </c>
      <c r="G160" s="32">
        <v>44054.0</v>
      </c>
      <c r="H160" s="38" t="b">
        <f t="shared" si="3"/>
        <v>1</v>
      </c>
    </row>
    <row r="161">
      <c r="A161" s="9" t="s">
        <v>5673</v>
      </c>
      <c r="B161" s="32">
        <v>44231.0</v>
      </c>
      <c r="C161" s="32">
        <v>44244.0</v>
      </c>
      <c r="D161" s="36" t="b">
        <f t="shared" si="1"/>
        <v>1</v>
      </c>
      <c r="E161" s="37">
        <f t="shared" si="2"/>
        <v>44231</v>
      </c>
      <c r="F161" s="32">
        <v>44009.0</v>
      </c>
      <c r="G161" s="32">
        <v>44068.0</v>
      </c>
      <c r="H161" s="38" t="b">
        <f t="shared" si="3"/>
        <v>1</v>
      </c>
    </row>
    <row r="162">
      <c r="A162" s="9" t="s">
        <v>6545</v>
      </c>
      <c r="D162" s="36" t="str">
        <f t="shared" si="1"/>
        <v>#N/A</v>
      </c>
      <c r="E162" s="37" t="str">
        <f t="shared" si="2"/>
        <v>#N/A</v>
      </c>
      <c r="F162" s="32">
        <v>44007.0</v>
      </c>
      <c r="G162" s="32">
        <v>44103.0</v>
      </c>
      <c r="H162" s="38" t="b">
        <f t="shared" si="3"/>
        <v>0</v>
      </c>
    </row>
    <row r="163">
      <c r="A163" s="9" t="s">
        <v>6551</v>
      </c>
      <c r="D163" s="36" t="str">
        <f t="shared" si="1"/>
        <v>#N/A</v>
      </c>
      <c r="E163" s="37" t="str">
        <f t="shared" si="2"/>
        <v>#N/A</v>
      </c>
      <c r="F163" s="32">
        <v>44008.0</v>
      </c>
      <c r="G163" s="32">
        <v>44064.0</v>
      </c>
      <c r="H163" s="38" t="b">
        <f t="shared" si="3"/>
        <v>0</v>
      </c>
    </row>
    <row r="164">
      <c r="A164" s="9" t="s">
        <v>6556</v>
      </c>
      <c r="D164" s="36" t="str">
        <f t="shared" si="1"/>
        <v>#N/A</v>
      </c>
      <c r="E164" s="37" t="str">
        <f t="shared" si="2"/>
        <v>#N/A</v>
      </c>
      <c r="F164" s="32">
        <v>43977.0</v>
      </c>
      <c r="G164" s="32">
        <v>44076.0</v>
      </c>
      <c r="H164" s="38" t="b">
        <f t="shared" si="3"/>
        <v>0</v>
      </c>
    </row>
    <row r="165">
      <c r="A165" s="9" t="s">
        <v>6561</v>
      </c>
      <c r="D165" s="36" t="str">
        <f t="shared" si="1"/>
        <v>#N/A</v>
      </c>
      <c r="E165" s="37" t="str">
        <f t="shared" si="2"/>
        <v>#N/A</v>
      </c>
      <c r="F165" s="32">
        <v>44008.0</v>
      </c>
      <c r="G165" s="32">
        <v>44075.0</v>
      </c>
      <c r="H165" s="38" t="b">
        <f t="shared" si="3"/>
        <v>0</v>
      </c>
    </row>
    <row r="166">
      <c r="A166" s="9" t="s">
        <v>6566</v>
      </c>
      <c r="D166" s="36" t="str">
        <f t="shared" si="1"/>
        <v>#N/A</v>
      </c>
      <c r="E166" s="37" t="str">
        <f t="shared" si="2"/>
        <v>#N/A</v>
      </c>
      <c r="F166" s="32">
        <v>44006.0</v>
      </c>
      <c r="G166" s="32">
        <v>44099.0</v>
      </c>
      <c r="H166" s="38" t="b">
        <f t="shared" si="3"/>
        <v>0</v>
      </c>
    </row>
    <row r="167">
      <c r="A167" s="9" t="s">
        <v>5669</v>
      </c>
      <c r="B167" s="32">
        <v>44294.0</v>
      </c>
      <c r="C167" s="32">
        <v>44307.0</v>
      </c>
      <c r="D167" s="36" t="b">
        <f t="shared" si="1"/>
        <v>1</v>
      </c>
      <c r="E167" s="37">
        <f t="shared" si="2"/>
        <v>44294</v>
      </c>
      <c r="F167" s="32">
        <v>44093.0</v>
      </c>
      <c r="G167" s="32">
        <v>44138.0</v>
      </c>
      <c r="H167" s="38" t="b">
        <f t="shared" si="3"/>
        <v>1</v>
      </c>
    </row>
    <row r="168">
      <c r="A168" s="9" t="s">
        <v>5699</v>
      </c>
      <c r="B168" s="32">
        <v>44232.0</v>
      </c>
      <c r="C168" s="32">
        <v>44256.0</v>
      </c>
      <c r="D168" s="36" t="b">
        <f t="shared" si="1"/>
        <v>1</v>
      </c>
      <c r="E168" s="37">
        <f t="shared" si="2"/>
        <v>44232</v>
      </c>
      <c r="F168" s="32">
        <v>44001.0</v>
      </c>
      <c r="G168" s="32">
        <v>44069.0</v>
      </c>
      <c r="H168" s="38" t="b">
        <f t="shared" si="3"/>
        <v>1</v>
      </c>
    </row>
    <row r="169">
      <c r="A169" s="9" t="s">
        <v>5697</v>
      </c>
      <c r="B169" s="32">
        <v>44127.0</v>
      </c>
      <c r="C169" s="32">
        <v>44152.0</v>
      </c>
      <c r="D169" s="36" t="b">
        <f t="shared" si="1"/>
        <v>1</v>
      </c>
      <c r="E169" s="37">
        <f t="shared" si="2"/>
        <v>44127</v>
      </c>
      <c r="F169" s="32">
        <v>44002.0</v>
      </c>
      <c r="G169" s="32">
        <v>44089.0</v>
      </c>
      <c r="H169" s="38" t="b">
        <f t="shared" si="3"/>
        <v>1</v>
      </c>
    </row>
    <row r="170">
      <c r="A170" s="9" t="s">
        <v>5681</v>
      </c>
      <c r="B170" s="32">
        <v>44167.0</v>
      </c>
      <c r="C170" s="32">
        <v>44211.0</v>
      </c>
      <c r="D170" s="36" t="b">
        <f t="shared" si="1"/>
        <v>1</v>
      </c>
      <c r="E170" s="37">
        <f t="shared" si="2"/>
        <v>44167</v>
      </c>
      <c r="F170" s="32">
        <v>44011.0</v>
      </c>
      <c r="G170" s="32">
        <v>44082.0</v>
      </c>
      <c r="H170" s="38" t="b">
        <f t="shared" si="3"/>
        <v>1</v>
      </c>
    </row>
    <row r="171">
      <c r="A171" s="9" t="s">
        <v>6589</v>
      </c>
      <c r="D171" s="36" t="str">
        <f t="shared" si="1"/>
        <v>#N/A</v>
      </c>
      <c r="E171" s="37" t="str">
        <f t="shared" si="2"/>
        <v>#N/A</v>
      </c>
      <c r="F171" s="32">
        <v>44005.0</v>
      </c>
      <c r="G171" s="32">
        <v>44075.0</v>
      </c>
      <c r="H171" s="38" t="b">
        <f t="shared" si="3"/>
        <v>0</v>
      </c>
    </row>
    <row r="172">
      <c r="A172" s="9" t="s">
        <v>5769</v>
      </c>
      <c r="B172" s="32">
        <v>44365.0</v>
      </c>
      <c r="C172" s="32">
        <v>44377.0</v>
      </c>
      <c r="D172" s="36" t="b">
        <f t="shared" si="1"/>
        <v>1</v>
      </c>
      <c r="E172" s="37">
        <f t="shared" si="2"/>
        <v>44365</v>
      </c>
      <c r="F172" s="32">
        <v>43992.0</v>
      </c>
      <c r="G172" s="32">
        <v>44103.0</v>
      </c>
      <c r="H172" s="38" t="b">
        <f t="shared" si="3"/>
        <v>1</v>
      </c>
    </row>
    <row r="173">
      <c r="A173" s="9" t="s">
        <v>5723</v>
      </c>
      <c r="B173" s="32">
        <v>44139.0</v>
      </c>
      <c r="C173" s="32">
        <v>44152.0</v>
      </c>
      <c r="D173" s="36" t="b">
        <f t="shared" si="1"/>
        <v>1</v>
      </c>
      <c r="E173" s="37">
        <f t="shared" si="2"/>
        <v>44139</v>
      </c>
      <c r="F173" s="32">
        <v>43995.0</v>
      </c>
      <c r="G173" s="32">
        <v>44104.0</v>
      </c>
      <c r="H173" s="38" t="b">
        <f t="shared" si="3"/>
        <v>1</v>
      </c>
    </row>
    <row r="174">
      <c r="A174" s="9" t="s">
        <v>5661</v>
      </c>
      <c r="D174" s="36" t="str">
        <f t="shared" si="1"/>
        <v>#N/A</v>
      </c>
      <c r="E174" s="37" t="str">
        <f t="shared" si="2"/>
        <v>#N/A</v>
      </c>
      <c r="F174" s="32">
        <v>44014.0</v>
      </c>
      <c r="G174" s="32">
        <v>44110.0</v>
      </c>
      <c r="H174" s="38" t="b">
        <f t="shared" si="3"/>
        <v>0</v>
      </c>
    </row>
    <row r="175">
      <c r="A175" s="9" t="s">
        <v>6606</v>
      </c>
      <c r="D175" s="36" t="str">
        <f t="shared" si="1"/>
        <v>#N/A</v>
      </c>
      <c r="E175" s="37" t="str">
        <f t="shared" si="2"/>
        <v>#N/A</v>
      </c>
      <c r="F175" s="32">
        <v>44013.0</v>
      </c>
      <c r="G175" s="32">
        <v>44076.0</v>
      </c>
      <c r="H175" s="38" t="b">
        <f t="shared" si="3"/>
        <v>0</v>
      </c>
    </row>
    <row r="176">
      <c r="A176" s="9" t="s">
        <v>6611</v>
      </c>
      <c r="D176" s="36" t="str">
        <f t="shared" si="1"/>
        <v>#N/A</v>
      </c>
      <c r="E176" s="37" t="str">
        <f t="shared" si="2"/>
        <v>#N/A</v>
      </c>
      <c r="F176" s="32">
        <v>44027.0</v>
      </c>
      <c r="G176" s="32">
        <v>44098.0</v>
      </c>
      <c r="H176" s="38" t="b">
        <f t="shared" si="3"/>
        <v>0</v>
      </c>
    </row>
    <row r="177">
      <c r="A177" s="9" t="s">
        <v>5707</v>
      </c>
      <c r="C177" s="32">
        <v>44159.0</v>
      </c>
      <c r="D177" s="36" t="b">
        <f t="shared" si="1"/>
        <v>1</v>
      </c>
      <c r="E177" s="37">
        <f t="shared" si="2"/>
        <v>44159</v>
      </c>
      <c r="F177" s="32">
        <v>44079.0</v>
      </c>
      <c r="G177" s="32">
        <v>44081.0</v>
      </c>
      <c r="H177" s="38" t="b">
        <f t="shared" si="3"/>
        <v>1</v>
      </c>
    </row>
    <row r="178">
      <c r="A178" s="9" t="s">
        <v>6618</v>
      </c>
      <c r="D178" s="36" t="str">
        <f t="shared" si="1"/>
        <v>#N/A</v>
      </c>
      <c r="E178" s="37" t="str">
        <f t="shared" si="2"/>
        <v>#N/A</v>
      </c>
      <c r="F178" s="32">
        <v>44017.0</v>
      </c>
      <c r="G178" s="32">
        <v>44078.0</v>
      </c>
      <c r="H178" s="38" t="b">
        <f t="shared" si="3"/>
        <v>0</v>
      </c>
    </row>
    <row r="179">
      <c r="A179" s="9" t="s">
        <v>6623</v>
      </c>
      <c r="D179" s="36" t="str">
        <f t="shared" si="1"/>
        <v>#N/A</v>
      </c>
      <c r="E179" s="37" t="str">
        <f t="shared" si="2"/>
        <v>#N/A</v>
      </c>
      <c r="F179" s="32">
        <v>44018.0</v>
      </c>
      <c r="G179" s="32">
        <v>44075.0</v>
      </c>
      <c r="H179" s="38" t="b">
        <f t="shared" si="3"/>
        <v>0</v>
      </c>
    </row>
    <row r="180">
      <c r="A180" s="9" t="s">
        <v>6628</v>
      </c>
      <c r="D180" s="36" t="str">
        <f t="shared" si="1"/>
        <v>#N/A</v>
      </c>
      <c r="E180" s="37" t="str">
        <f t="shared" si="2"/>
        <v>#N/A</v>
      </c>
      <c r="F180" s="32">
        <v>44021.0</v>
      </c>
      <c r="G180" s="32">
        <v>44089.0</v>
      </c>
      <c r="H180" s="38" t="b">
        <f t="shared" si="3"/>
        <v>0</v>
      </c>
    </row>
    <row r="181">
      <c r="A181" s="9" t="s">
        <v>6633</v>
      </c>
      <c r="D181" s="36" t="str">
        <f t="shared" si="1"/>
        <v>#N/A</v>
      </c>
      <c r="E181" s="37" t="str">
        <f t="shared" si="2"/>
        <v>#N/A</v>
      </c>
      <c r="F181" s="32">
        <v>44022.0</v>
      </c>
      <c r="G181" s="32">
        <v>44090.0</v>
      </c>
      <c r="H181" s="38" t="b">
        <f t="shared" si="3"/>
        <v>0</v>
      </c>
    </row>
    <row r="182">
      <c r="A182" s="9" t="s">
        <v>5659</v>
      </c>
      <c r="C182" s="32">
        <v>44131.0</v>
      </c>
      <c r="D182" s="36" t="b">
        <f t="shared" si="1"/>
        <v>1</v>
      </c>
      <c r="E182" s="37">
        <f t="shared" si="2"/>
        <v>44131</v>
      </c>
      <c r="F182" s="32">
        <v>44016.0</v>
      </c>
      <c r="G182" s="32">
        <v>44076.0</v>
      </c>
      <c r="H182" s="38" t="b">
        <f t="shared" si="3"/>
        <v>1</v>
      </c>
    </row>
    <row r="183">
      <c r="A183" s="9" t="s">
        <v>6642</v>
      </c>
      <c r="D183" s="36" t="str">
        <f t="shared" si="1"/>
        <v>#N/A</v>
      </c>
      <c r="E183" s="37" t="str">
        <f t="shared" si="2"/>
        <v>#N/A</v>
      </c>
      <c r="F183" s="32">
        <v>44022.0</v>
      </c>
      <c r="G183" s="32">
        <v>44076.0</v>
      </c>
      <c r="H183" s="38" t="b">
        <f t="shared" si="3"/>
        <v>0</v>
      </c>
    </row>
    <row r="184">
      <c r="A184" s="9" t="s">
        <v>6647</v>
      </c>
      <c r="D184" s="36" t="str">
        <f t="shared" si="1"/>
        <v>#N/A</v>
      </c>
      <c r="E184" s="37" t="str">
        <f t="shared" si="2"/>
        <v>#N/A</v>
      </c>
      <c r="F184" s="32">
        <v>44023.0</v>
      </c>
      <c r="G184" s="32">
        <v>44104.0</v>
      </c>
      <c r="H184" s="38" t="b">
        <f t="shared" si="3"/>
        <v>0</v>
      </c>
    </row>
    <row r="185">
      <c r="A185" s="9" t="s">
        <v>6651</v>
      </c>
      <c r="D185" s="36" t="str">
        <f t="shared" si="1"/>
        <v>#N/A</v>
      </c>
      <c r="E185" s="37" t="str">
        <f t="shared" si="2"/>
        <v>#N/A</v>
      </c>
      <c r="F185" s="32">
        <v>44024.0</v>
      </c>
      <c r="G185" s="32">
        <v>44104.0</v>
      </c>
      <c r="H185" s="38" t="b">
        <f t="shared" si="3"/>
        <v>0</v>
      </c>
    </row>
    <row r="186">
      <c r="A186" s="9" t="s">
        <v>6656</v>
      </c>
      <c r="D186" s="36" t="str">
        <f t="shared" si="1"/>
        <v>#N/A</v>
      </c>
      <c r="E186" s="37" t="str">
        <f t="shared" si="2"/>
        <v>#N/A</v>
      </c>
      <c r="F186" s="32">
        <v>44017.0</v>
      </c>
      <c r="G186" s="32">
        <v>44078.0</v>
      </c>
      <c r="H186" s="38" t="b">
        <f t="shared" si="3"/>
        <v>0</v>
      </c>
    </row>
    <row r="187">
      <c r="A187" s="9" t="s">
        <v>5641</v>
      </c>
      <c r="D187" s="36" t="str">
        <f t="shared" si="1"/>
        <v>#N/A</v>
      </c>
      <c r="E187" s="37" t="str">
        <f t="shared" si="2"/>
        <v>#N/A</v>
      </c>
      <c r="F187" s="32">
        <v>44218.0</v>
      </c>
      <c r="G187" s="32">
        <v>44258.0</v>
      </c>
      <c r="H187" s="38" t="b">
        <f t="shared" si="3"/>
        <v>0</v>
      </c>
    </row>
    <row r="188">
      <c r="A188" s="9" t="s">
        <v>5675</v>
      </c>
      <c r="B188" s="32">
        <v>44211.0</v>
      </c>
      <c r="C188" s="32">
        <v>44246.0</v>
      </c>
      <c r="D188" s="36" t="b">
        <f t="shared" si="1"/>
        <v>1</v>
      </c>
      <c r="E188" s="37">
        <f t="shared" si="2"/>
        <v>44211</v>
      </c>
      <c r="F188" s="32">
        <v>44010.0</v>
      </c>
      <c r="G188" s="32">
        <v>44068.0</v>
      </c>
      <c r="H188" s="38" t="b">
        <f t="shared" si="3"/>
        <v>1</v>
      </c>
    </row>
    <row r="189">
      <c r="A189" s="9" t="s">
        <v>6663</v>
      </c>
      <c r="C189" s="32">
        <v>44162.0</v>
      </c>
      <c r="D189" s="36" t="b">
        <f t="shared" si="1"/>
        <v>1</v>
      </c>
      <c r="E189" s="37">
        <f t="shared" si="2"/>
        <v>44162</v>
      </c>
      <c r="F189" s="32">
        <v>44029.0</v>
      </c>
      <c r="G189" s="32">
        <v>44060.0</v>
      </c>
      <c r="H189" s="38" t="b">
        <f t="shared" si="3"/>
        <v>1</v>
      </c>
    </row>
    <row r="190">
      <c r="A190" s="9" t="s">
        <v>5643</v>
      </c>
      <c r="B190" s="32">
        <v>44302.0</v>
      </c>
      <c r="C190" s="32">
        <v>44337.0</v>
      </c>
      <c r="D190" s="36" t="b">
        <f t="shared" si="1"/>
        <v>1</v>
      </c>
      <c r="E190" s="37">
        <f t="shared" si="2"/>
        <v>44302</v>
      </c>
      <c r="F190" s="32">
        <v>44037.0</v>
      </c>
      <c r="G190" s="32">
        <v>44071.0</v>
      </c>
      <c r="H190" s="38" t="b">
        <f t="shared" si="3"/>
        <v>1</v>
      </c>
    </row>
    <row r="191">
      <c r="A191" s="9" t="s">
        <v>5647</v>
      </c>
      <c r="B191" s="32">
        <v>44393.0</v>
      </c>
      <c r="C191" s="32">
        <v>44404.0</v>
      </c>
      <c r="D191" s="36" t="b">
        <f t="shared" si="1"/>
        <v>1</v>
      </c>
      <c r="E191" s="37">
        <f t="shared" si="2"/>
        <v>44393</v>
      </c>
      <c r="F191" s="32">
        <v>44026.0</v>
      </c>
      <c r="G191" s="32">
        <v>44103.0</v>
      </c>
      <c r="H191" s="38" t="b">
        <f t="shared" si="3"/>
        <v>1</v>
      </c>
    </row>
    <row r="192">
      <c r="A192" s="9" t="s">
        <v>5621</v>
      </c>
      <c r="C192" s="32">
        <v>44260.0</v>
      </c>
      <c r="D192" s="36" t="b">
        <f t="shared" si="1"/>
        <v>1</v>
      </c>
      <c r="E192" s="37">
        <f t="shared" si="2"/>
        <v>44260</v>
      </c>
      <c r="F192" s="32">
        <v>44039.0</v>
      </c>
      <c r="G192" s="32">
        <v>44090.0</v>
      </c>
      <c r="H192" s="38" t="b">
        <f t="shared" si="3"/>
        <v>1</v>
      </c>
    </row>
    <row r="193">
      <c r="A193" s="9" t="s">
        <v>6675</v>
      </c>
      <c r="D193" s="36" t="str">
        <f t="shared" si="1"/>
        <v>#N/A</v>
      </c>
      <c r="E193" s="37" t="str">
        <f t="shared" si="2"/>
        <v>#N/A</v>
      </c>
      <c r="F193" s="32">
        <v>44041.0</v>
      </c>
      <c r="G193" s="32">
        <v>44099.0</v>
      </c>
      <c r="H193" s="38" t="b">
        <f t="shared" si="3"/>
        <v>0</v>
      </c>
    </row>
    <row r="194">
      <c r="A194" s="9" t="s">
        <v>6680</v>
      </c>
      <c r="D194" s="36" t="str">
        <f t="shared" si="1"/>
        <v>#N/A</v>
      </c>
      <c r="E194" s="37" t="str">
        <f t="shared" si="2"/>
        <v>#N/A</v>
      </c>
      <c r="F194" s="32">
        <v>43957.0</v>
      </c>
      <c r="G194" s="32">
        <v>44085.0</v>
      </c>
      <c r="H194" s="38" t="b">
        <f t="shared" si="3"/>
        <v>0</v>
      </c>
    </row>
    <row r="195">
      <c r="A195" s="9" t="s">
        <v>5637</v>
      </c>
      <c r="D195" s="36" t="str">
        <f t="shared" si="1"/>
        <v>#N/A</v>
      </c>
      <c r="E195" s="37" t="str">
        <f t="shared" si="2"/>
        <v>#N/A</v>
      </c>
      <c r="F195" s="32">
        <v>44029.0</v>
      </c>
      <c r="G195" s="32">
        <v>44099.0</v>
      </c>
      <c r="H195" s="38" t="b">
        <f t="shared" si="3"/>
        <v>0</v>
      </c>
    </row>
    <row r="196">
      <c r="A196" s="9" t="s">
        <v>6689</v>
      </c>
      <c r="D196" s="36" t="str">
        <f t="shared" si="1"/>
        <v>#N/A</v>
      </c>
      <c r="E196" s="37" t="str">
        <f t="shared" si="2"/>
        <v>#N/A</v>
      </c>
      <c r="F196" s="32">
        <v>44036.0</v>
      </c>
      <c r="G196" s="32">
        <v>44148.0</v>
      </c>
      <c r="H196" s="38" t="b">
        <f t="shared" si="3"/>
        <v>0</v>
      </c>
    </row>
    <row r="197">
      <c r="A197" s="9" t="s">
        <v>6697</v>
      </c>
      <c r="D197" s="36" t="str">
        <f t="shared" si="1"/>
        <v>#N/A</v>
      </c>
      <c r="E197" s="37" t="str">
        <f t="shared" si="2"/>
        <v>#N/A</v>
      </c>
      <c r="F197" s="32">
        <v>44043.0</v>
      </c>
      <c r="G197" s="32">
        <v>44099.0</v>
      </c>
      <c r="H197" s="38" t="b">
        <f t="shared" si="3"/>
        <v>0</v>
      </c>
    </row>
    <row r="198">
      <c r="A198" s="9" t="s">
        <v>5635</v>
      </c>
      <c r="B198" s="32">
        <v>44172.0</v>
      </c>
      <c r="C198" s="32">
        <v>44218.0</v>
      </c>
      <c r="D198" s="36" t="b">
        <f t="shared" si="1"/>
        <v>1</v>
      </c>
      <c r="E198" s="37">
        <f t="shared" si="2"/>
        <v>44172</v>
      </c>
      <c r="F198" s="32">
        <v>44028.0</v>
      </c>
      <c r="G198" s="32">
        <v>44067.0</v>
      </c>
      <c r="H198" s="38" t="b">
        <f t="shared" si="3"/>
        <v>1</v>
      </c>
    </row>
    <row r="199">
      <c r="A199" s="9" t="s">
        <v>5653</v>
      </c>
      <c r="C199" s="32">
        <v>44358.0</v>
      </c>
      <c r="D199" s="36" t="b">
        <f t="shared" si="1"/>
        <v>1</v>
      </c>
      <c r="E199" s="37">
        <f t="shared" si="2"/>
        <v>44358</v>
      </c>
      <c r="F199" s="32">
        <v>44022.0</v>
      </c>
      <c r="G199" s="32">
        <v>44120.0</v>
      </c>
      <c r="H199" s="38" t="b">
        <f t="shared" si="3"/>
        <v>1</v>
      </c>
    </row>
    <row r="200">
      <c r="A200" s="9" t="s">
        <v>6705</v>
      </c>
      <c r="D200" s="36" t="str">
        <f t="shared" si="1"/>
        <v>#N/A</v>
      </c>
      <c r="E200" s="37" t="str">
        <f t="shared" si="2"/>
        <v>#N/A</v>
      </c>
      <c r="F200" s="32">
        <v>44029.0</v>
      </c>
      <c r="G200" s="32">
        <v>44089.0</v>
      </c>
      <c r="H200" s="38" t="b">
        <f t="shared" si="3"/>
        <v>0</v>
      </c>
    </row>
    <row r="201">
      <c r="A201" s="9" t="s">
        <v>6710</v>
      </c>
      <c r="D201" s="36" t="str">
        <f t="shared" si="1"/>
        <v>#N/A</v>
      </c>
      <c r="E201" s="37" t="str">
        <f t="shared" si="2"/>
        <v>#N/A</v>
      </c>
      <c r="F201" s="32">
        <v>44028.0</v>
      </c>
      <c r="G201" s="32">
        <v>44099.0</v>
      </c>
      <c r="H201" s="38" t="b">
        <f t="shared" si="3"/>
        <v>0</v>
      </c>
    </row>
    <row r="202">
      <c r="A202" s="9" t="s">
        <v>6715</v>
      </c>
      <c r="D202" s="36" t="str">
        <f t="shared" si="1"/>
        <v>#N/A</v>
      </c>
      <c r="E202" s="37" t="str">
        <f t="shared" si="2"/>
        <v>#N/A</v>
      </c>
      <c r="F202" s="32">
        <v>44037.0</v>
      </c>
      <c r="G202" s="32">
        <v>44130.0</v>
      </c>
      <c r="H202" s="38" t="b">
        <f t="shared" si="3"/>
        <v>0</v>
      </c>
    </row>
    <row r="203">
      <c r="A203" s="9" t="s">
        <v>6720</v>
      </c>
      <c r="D203" s="36" t="str">
        <f t="shared" si="1"/>
        <v>#N/A</v>
      </c>
      <c r="E203" s="37" t="str">
        <f t="shared" si="2"/>
        <v>#N/A</v>
      </c>
      <c r="F203" s="32">
        <v>44029.0</v>
      </c>
      <c r="G203" s="32">
        <v>44099.0</v>
      </c>
      <c r="H203" s="38" t="b">
        <f t="shared" si="3"/>
        <v>0</v>
      </c>
    </row>
    <row r="204">
      <c r="A204" s="9" t="s">
        <v>5713</v>
      </c>
      <c r="B204" s="32">
        <v>44228.0</v>
      </c>
      <c r="C204" s="32">
        <v>44264.0</v>
      </c>
      <c r="D204" s="36" t="b">
        <f t="shared" si="1"/>
        <v>1</v>
      </c>
      <c r="E204" s="37">
        <f t="shared" si="2"/>
        <v>44228</v>
      </c>
      <c r="F204" s="32">
        <v>44033.0</v>
      </c>
      <c r="G204" s="32">
        <v>44104.0</v>
      </c>
      <c r="H204" s="38" t="b">
        <f t="shared" si="3"/>
        <v>1</v>
      </c>
    </row>
    <row r="205">
      <c r="A205" s="9" t="s">
        <v>279</v>
      </c>
      <c r="B205" s="32">
        <v>44292.0</v>
      </c>
      <c r="C205" s="32">
        <v>44302.0</v>
      </c>
      <c r="D205" s="36" t="b">
        <f t="shared" si="1"/>
        <v>1</v>
      </c>
      <c r="E205" s="37">
        <f t="shared" si="2"/>
        <v>44292</v>
      </c>
      <c r="F205" s="32">
        <v>44005.0</v>
      </c>
      <c r="G205" s="32">
        <v>44302.0</v>
      </c>
      <c r="H205" s="38" t="b">
        <f t="shared" si="3"/>
        <v>0</v>
      </c>
    </row>
    <row r="206">
      <c r="A206" s="9" t="s">
        <v>5677</v>
      </c>
      <c r="B206" s="32">
        <v>44167.0</v>
      </c>
      <c r="C206" s="32">
        <v>44239.0</v>
      </c>
      <c r="D206" s="36" t="b">
        <f t="shared" si="1"/>
        <v>1</v>
      </c>
      <c r="E206" s="37">
        <f t="shared" si="2"/>
        <v>44167</v>
      </c>
      <c r="F206" s="32">
        <v>44023.0</v>
      </c>
      <c r="G206" s="32">
        <v>44123.0</v>
      </c>
      <c r="H206" s="38" t="b">
        <f t="shared" si="3"/>
        <v>1</v>
      </c>
    </row>
    <row r="207">
      <c r="A207" s="9" t="s">
        <v>6733</v>
      </c>
      <c r="D207" s="36" t="str">
        <f t="shared" si="1"/>
        <v>#N/A</v>
      </c>
      <c r="E207" s="37" t="str">
        <f t="shared" si="2"/>
        <v>#N/A</v>
      </c>
      <c r="F207" s="32">
        <v>44030.0</v>
      </c>
      <c r="G207" s="32">
        <v>44104.0</v>
      </c>
      <c r="H207" s="38" t="b">
        <f t="shared" si="3"/>
        <v>0</v>
      </c>
    </row>
    <row r="208">
      <c r="A208" s="9" t="s">
        <v>5781</v>
      </c>
      <c r="B208" s="32">
        <v>44158.0</v>
      </c>
      <c r="C208" s="32">
        <v>44187.0</v>
      </c>
      <c r="D208" s="36" t="b">
        <f t="shared" si="1"/>
        <v>1</v>
      </c>
      <c r="E208" s="37">
        <f t="shared" si="2"/>
        <v>44158</v>
      </c>
      <c r="F208" s="32">
        <v>44028.0</v>
      </c>
      <c r="G208" s="32">
        <v>44109.0</v>
      </c>
      <c r="H208" s="38" t="b">
        <f t="shared" si="3"/>
        <v>1</v>
      </c>
    </row>
    <row r="209">
      <c r="A209" s="9" t="s">
        <v>5835</v>
      </c>
      <c r="B209" s="32">
        <v>44295.0</v>
      </c>
      <c r="C209" s="32">
        <v>44340.0</v>
      </c>
      <c r="D209" s="36" t="b">
        <f t="shared" si="1"/>
        <v>1</v>
      </c>
      <c r="E209" s="37">
        <f t="shared" si="2"/>
        <v>44295</v>
      </c>
      <c r="F209" s="32">
        <v>43954.0</v>
      </c>
      <c r="G209" s="32">
        <v>44216.0</v>
      </c>
      <c r="H209" s="38" t="b">
        <f t="shared" si="3"/>
        <v>1</v>
      </c>
    </row>
    <row r="210">
      <c r="A210" s="9" t="s">
        <v>5875</v>
      </c>
      <c r="B210" s="32">
        <v>44146.0</v>
      </c>
      <c r="C210" s="32">
        <v>44167.0</v>
      </c>
      <c r="D210" s="36" t="b">
        <f t="shared" si="1"/>
        <v>1</v>
      </c>
      <c r="E210" s="37">
        <f t="shared" si="2"/>
        <v>44146</v>
      </c>
      <c r="F210" s="32">
        <v>44032.0</v>
      </c>
      <c r="G210" s="32">
        <v>44089.0</v>
      </c>
      <c r="H210" s="38" t="b">
        <f t="shared" si="3"/>
        <v>1</v>
      </c>
    </row>
    <row r="211">
      <c r="A211" s="9" t="s">
        <v>6750</v>
      </c>
      <c r="D211" s="36" t="str">
        <f t="shared" si="1"/>
        <v>#N/A</v>
      </c>
      <c r="E211" s="37" t="str">
        <f t="shared" si="2"/>
        <v>#N/A</v>
      </c>
      <c r="F211" s="32">
        <v>44035.0</v>
      </c>
      <c r="G211" s="32">
        <v>44099.0</v>
      </c>
      <c r="H211" s="38" t="b">
        <f t="shared" si="3"/>
        <v>0</v>
      </c>
    </row>
    <row r="212">
      <c r="A212" s="9" t="s">
        <v>6754</v>
      </c>
      <c r="D212" s="36" t="str">
        <f t="shared" si="1"/>
        <v>#N/A</v>
      </c>
      <c r="E212" s="37" t="str">
        <f t="shared" si="2"/>
        <v>#N/A</v>
      </c>
      <c r="F212" s="32">
        <v>44030.0</v>
      </c>
      <c r="G212" s="32">
        <v>44099.0</v>
      </c>
      <c r="H212" s="38" t="b">
        <f t="shared" si="3"/>
        <v>0</v>
      </c>
    </row>
    <row r="213">
      <c r="A213" s="9" t="s">
        <v>6760</v>
      </c>
      <c r="D213" s="36" t="str">
        <f t="shared" si="1"/>
        <v>#N/A</v>
      </c>
      <c r="E213" s="37" t="str">
        <f t="shared" si="2"/>
        <v>#N/A</v>
      </c>
      <c r="F213" s="32">
        <v>44034.0</v>
      </c>
      <c r="G213" s="32">
        <v>44103.0</v>
      </c>
      <c r="H213" s="38" t="b">
        <f t="shared" si="3"/>
        <v>0</v>
      </c>
    </row>
    <row r="214">
      <c r="A214" s="9" t="s">
        <v>5627</v>
      </c>
      <c r="C214" s="32">
        <v>44574.0</v>
      </c>
      <c r="D214" s="36" t="b">
        <f t="shared" si="1"/>
        <v>1</v>
      </c>
      <c r="E214" s="37">
        <f t="shared" si="2"/>
        <v>44574</v>
      </c>
      <c r="F214" s="32">
        <v>44040.0</v>
      </c>
      <c r="G214" s="32">
        <v>44084.0</v>
      </c>
      <c r="H214" s="38" t="b">
        <f t="shared" si="3"/>
        <v>1</v>
      </c>
    </row>
    <row r="215">
      <c r="A215" s="9" t="s">
        <v>5885</v>
      </c>
      <c r="B215" s="32">
        <v>44238.0</v>
      </c>
      <c r="C215" s="32">
        <v>44280.0</v>
      </c>
      <c r="D215" s="36" t="b">
        <f t="shared" si="1"/>
        <v>1</v>
      </c>
      <c r="E215" s="37">
        <f t="shared" si="2"/>
        <v>44238</v>
      </c>
      <c r="F215" s="32">
        <v>44035.0</v>
      </c>
      <c r="G215" s="32">
        <v>44130.0</v>
      </c>
      <c r="H215" s="38" t="b">
        <f t="shared" si="3"/>
        <v>1</v>
      </c>
    </row>
    <row r="216">
      <c r="A216" s="9" t="s">
        <v>6771</v>
      </c>
      <c r="D216" s="36" t="str">
        <f t="shared" si="1"/>
        <v>#N/A</v>
      </c>
      <c r="E216" s="37" t="str">
        <f t="shared" si="2"/>
        <v>#N/A</v>
      </c>
      <c r="F216" s="32">
        <v>44035.0</v>
      </c>
      <c r="G216" s="32">
        <v>44106.0</v>
      </c>
      <c r="H216" s="38" t="b">
        <f t="shared" si="3"/>
        <v>0</v>
      </c>
    </row>
    <row r="217">
      <c r="A217" s="9" t="s">
        <v>6777</v>
      </c>
      <c r="D217" s="36" t="str">
        <f t="shared" si="1"/>
        <v>#N/A</v>
      </c>
      <c r="E217" s="37" t="str">
        <f t="shared" si="2"/>
        <v>#N/A</v>
      </c>
      <c r="F217" s="32">
        <v>44026.0</v>
      </c>
      <c r="G217" s="32">
        <v>44130.0</v>
      </c>
      <c r="H217" s="38" t="b">
        <f t="shared" si="3"/>
        <v>0</v>
      </c>
    </row>
    <row r="218">
      <c r="A218" s="9" t="s">
        <v>5623</v>
      </c>
      <c r="B218" s="32">
        <v>44342.0</v>
      </c>
      <c r="C218" s="32">
        <v>44357.0</v>
      </c>
      <c r="D218" s="36" t="b">
        <f t="shared" si="1"/>
        <v>1</v>
      </c>
      <c r="E218" s="37">
        <f t="shared" si="2"/>
        <v>44342</v>
      </c>
      <c r="F218" s="32">
        <v>44036.0</v>
      </c>
      <c r="G218" s="32">
        <v>44109.0</v>
      </c>
      <c r="H218" s="38" t="b">
        <f t="shared" si="3"/>
        <v>1</v>
      </c>
    </row>
    <row r="219">
      <c r="A219" s="9" t="s">
        <v>6787</v>
      </c>
      <c r="D219" s="36" t="str">
        <f t="shared" si="1"/>
        <v>#N/A</v>
      </c>
      <c r="E219" s="37" t="str">
        <f t="shared" si="2"/>
        <v>#N/A</v>
      </c>
      <c r="F219" s="32">
        <v>44026.0</v>
      </c>
      <c r="G219" s="32">
        <v>44134.0</v>
      </c>
      <c r="H219" s="38" t="b">
        <f t="shared" si="3"/>
        <v>0</v>
      </c>
    </row>
    <row r="220">
      <c r="A220" s="9" t="s">
        <v>6792</v>
      </c>
      <c r="D220" s="36" t="str">
        <f t="shared" si="1"/>
        <v>#N/A</v>
      </c>
      <c r="E220" s="37" t="str">
        <f t="shared" si="2"/>
        <v>#N/A</v>
      </c>
      <c r="F220" s="32">
        <v>44112.0</v>
      </c>
      <c r="G220" s="32">
        <v>44113.0</v>
      </c>
      <c r="H220" s="38" t="b">
        <f t="shared" si="3"/>
        <v>0</v>
      </c>
    </row>
    <row r="221">
      <c r="A221" s="9" t="s">
        <v>5923</v>
      </c>
      <c r="C221" s="32">
        <v>44215.0</v>
      </c>
      <c r="D221" s="36" t="b">
        <f t="shared" si="1"/>
        <v>1</v>
      </c>
      <c r="E221" s="37">
        <f t="shared" si="2"/>
        <v>44215</v>
      </c>
      <c r="F221" s="32">
        <v>44037.0</v>
      </c>
      <c r="G221" s="32">
        <v>44146.0</v>
      </c>
      <c r="H221" s="38" t="b">
        <f t="shared" si="3"/>
        <v>1</v>
      </c>
    </row>
    <row r="222">
      <c r="A222" s="9" t="s">
        <v>6804</v>
      </c>
      <c r="D222" s="36" t="str">
        <f t="shared" si="1"/>
        <v>#N/A</v>
      </c>
      <c r="E222" s="37" t="str">
        <f t="shared" si="2"/>
        <v>#N/A</v>
      </c>
      <c r="F222" s="32">
        <v>44039.0</v>
      </c>
      <c r="G222" s="32">
        <v>44134.0</v>
      </c>
      <c r="H222" s="38" t="b">
        <f t="shared" si="3"/>
        <v>0</v>
      </c>
    </row>
    <row r="223">
      <c r="A223" s="9" t="s">
        <v>6809</v>
      </c>
      <c r="D223" s="36" t="str">
        <f t="shared" si="1"/>
        <v>#N/A</v>
      </c>
      <c r="E223" s="37" t="str">
        <f t="shared" si="2"/>
        <v>#N/A</v>
      </c>
      <c r="F223" s="32">
        <v>44061.0</v>
      </c>
      <c r="G223" s="32">
        <v>44132.0</v>
      </c>
      <c r="H223" s="38" t="b">
        <f t="shared" si="3"/>
        <v>0</v>
      </c>
    </row>
    <row r="224">
      <c r="A224" s="9" t="s">
        <v>5649</v>
      </c>
      <c r="B224" s="32">
        <v>44202.0</v>
      </c>
      <c r="C224" s="32">
        <v>44218.0</v>
      </c>
      <c r="D224" s="36" t="b">
        <f t="shared" si="1"/>
        <v>1</v>
      </c>
      <c r="E224" s="37">
        <f t="shared" si="2"/>
        <v>44202</v>
      </c>
      <c r="F224" s="32">
        <v>44022.0</v>
      </c>
      <c r="G224" s="32">
        <v>44084.0</v>
      </c>
      <c r="H224" s="38" t="b">
        <f t="shared" si="3"/>
        <v>1</v>
      </c>
    </row>
    <row r="225">
      <c r="A225" s="9" t="s">
        <v>6815</v>
      </c>
      <c r="D225" s="36" t="str">
        <f t="shared" si="1"/>
        <v>#N/A</v>
      </c>
      <c r="E225" s="37" t="str">
        <f t="shared" si="2"/>
        <v>#N/A</v>
      </c>
      <c r="F225" s="32">
        <v>44042.0</v>
      </c>
      <c r="G225" s="32">
        <v>44120.0</v>
      </c>
      <c r="H225" s="38" t="b">
        <f t="shared" si="3"/>
        <v>0</v>
      </c>
    </row>
    <row r="226">
      <c r="A226" s="9" t="s">
        <v>6820</v>
      </c>
      <c r="D226" s="36" t="str">
        <f t="shared" si="1"/>
        <v>#N/A</v>
      </c>
      <c r="E226" s="37" t="str">
        <f t="shared" si="2"/>
        <v>#N/A</v>
      </c>
      <c r="F226" s="32">
        <v>44032.0</v>
      </c>
      <c r="G226" s="32">
        <v>44141.0</v>
      </c>
      <c r="H226" s="38" t="b">
        <f t="shared" si="3"/>
        <v>0</v>
      </c>
    </row>
    <row r="227">
      <c r="A227" s="9" t="s">
        <v>5611</v>
      </c>
      <c r="B227" s="32">
        <v>44384.0</v>
      </c>
      <c r="C227" s="32">
        <v>44396.0</v>
      </c>
      <c r="D227" s="36" t="b">
        <f t="shared" si="1"/>
        <v>1</v>
      </c>
      <c r="E227" s="37">
        <f t="shared" si="2"/>
        <v>44384</v>
      </c>
      <c r="F227" s="32">
        <v>44090.0</v>
      </c>
      <c r="G227" s="32">
        <v>44189.0</v>
      </c>
      <c r="H227" s="38" t="b">
        <f t="shared" si="3"/>
        <v>1</v>
      </c>
    </row>
    <row r="228">
      <c r="A228" s="9" t="s">
        <v>5605</v>
      </c>
      <c r="B228" s="32">
        <v>44320.0</v>
      </c>
      <c r="C228" s="32">
        <v>44336.0</v>
      </c>
      <c r="D228" s="36" t="b">
        <f t="shared" si="1"/>
        <v>1</v>
      </c>
      <c r="E228" s="37">
        <f t="shared" si="2"/>
        <v>44320</v>
      </c>
      <c r="F228" s="32">
        <v>44042.0</v>
      </c>
      <c r="G228" s="32">
        <v>44173.0</v>
      </c>
      <c r="H228" s="38" t="b">
        <f t="shared" si="3"/>
        <v>1</v>
      </c>
    </row>
    <row r="229">
      <c r="A229" s="9" t="s">
        <v>6832</v>
      </c>
      <c r="D229" s="36" t="str">
        <f t="shared" si="1"/>
        <v>#N/A</v>
      </c>
      <c r="E229" s="37" t="str">
        <f t="shared" si="2"/>
        <v>#N/A</v>
      </c>
      <c r="F229" s="32">
        <v>44077.0</v>
      </c>
      <c r="G229" s="32">
        <v>44148.0</v>
      </c>
      <c r="H229" s="38" t="b">
        <f t="shared" si="3"/>
        <v>0</v>
      </c>
    </row>
    <row r="230">
      <c r="A230" s="9" t="s">
        <v>5615</v>
      </c>
      <c r="C230" s="32">
        <v>44256.0</v>
      </c>
      <c r="D230" s="36" t="b">
        <f t="shared" si="1"/>
        <v>1</v>
      </c>
      <c r="E230" s="37">
        <f t="shared" si="2"/>
        <v>44256</v>
      </c>
      <c r="F230" s="32">
        <v>44041.0</v>
      </c>
      <c r="G230" s="32">
        <v>44120.0</v>
      </c>
      <c r="H230" s="38" t="b">
        <f t="shared" si="3"/>
        <v>1</v>
      </c>
    </row>
    <row r="231">
      <c r="A231" s="9" t="s">
        <v>5651</v>
      </c>
      <c r="B231" s="32">
        <v>44466.0</v>
      </c>
      <c r="C231" s="32">
        <v>44481.0</v>
      </c>
      <c r="D231" s="36" t="b">
        <f t="shared" si="1"/>
        <v>1</v>
      </c>
      <c r="E231" s="37">
        <f t="shared" si="2"/>
        <v>44466</v>
      </c>
      <c r="F231" s="32">
        <v>44027.0</v>
      </c>
      <c r="G231" s="32">
        <v>44154.0</v>
      </c>
      <c r="H231" s="38" t="b">
        <f t="shared" si="3"/>
        <v>1</v>
      </c>
    </row>
    <row r="232">
      <c r="A232" s="9" t="s">
        <v>6845</v>
      </c>
      <c r="D232" s="36" t="str">
        <f t="shared" si="1"/>
        <v>#N/A</v>
      </c>
      <c r="E232" s="37" t="str">
        <f t="shared" si="2"/>
        <v>#N/A</v>
      </c>
      <c r="F232" s="32">
        <v>44042.0</v>
      </c>
      <c r="G232" s="32">
        <v>44131.0</v>
      </c>
      <c r="H232" s="38" t="b">
        <f t="shared" si="3"/>
        <v>0</v>
      </c>
    </row>
    <row r="233">
      <c r="A233" s="9" t="s">
        <v>6851</v>
      </c>
      <c r="D233" s="36" t="str">
        <f t="shared" si="1"/>
        <v>#N/A</v>
      </c>
      <c r="E233" s="37" t="str">
        <f t="shared" si="2"/>
        <v>#N/A</v>
      </c>
      <c r="F233" s="32">
        <v>44043.0</v>
      </c>
      <c r="G233" s="32">
        <v>44158.0</v>
      </c>
      <c r="H233" s="38" t="b">
        <f t="shared" si="3"/>
        <v>0</v>
      </c>
    </row>
    <row r="234">
      <c r="A234" s="9" t="s">
        <v>6855</v>
      </c>
      <c r="D234" s="36" t="str">
        <f t="shared" si="1"/>
        <v>#N/A</v>
      </c>
      <c r="E234" s="37" t="str">
        <f t="shared" si="2"/>
        <v>#N/A</v>
      </c>
      <c r="F234" s="32">
        <v>44045.0</v>
      </c>
      <c r="G234" s="32">
        <v>44132.0</v>
      </c>
      <c r="H234" s="38" t="b">
        <f t="shared" si="3"/>
        <v>0</v>
      </c>
    </row>
    <row r="235">
      <c r="A235" s="9" t="s">
        <v>5595</v>
      </c>
      <c r="C235" s="32">
        <v>44418.0</v>
      </c>
      <c r="D235" s="36" t="b">
        <f t="shared" si="1"/>
        <v>1</v>
      </c>
      <c r="E235" s="37">
        <f t="shared" si="2"/>
        <v>44418</v>
      </c>
      <c r="F235" s="32">
        <v>44046.0</v>
      </c>
      <c r="G235" s="32">
        <v>44131.0</v>
      </c>
      <c r="H235" s="38" t="b">
        <f t="shared" si="3"/>
        <v>1</v>
      </c>
    </row>
    <row r="236">
      <c r="A236" s="9" t="s">
        <v>6864</v>
      </c>
      <c r="D236" s="36" t="str">
        <f t="shared" si="1"/>
        <v>#N/A</v>
      </c>
      <c r="E236" s="37" t="str">
        <f t="shared" si="2"/>
        <v>#N/A</v>
      </c>
      <c r="F236" s="32">
        <v>44040.0</v>
      </c>
      <c r="G236" s="32">
        <v>44130.0</v>
      </c>
      <c r="H236" s="38" t="b">
        <f t="shared" si="3"/>
        <v>0</v>
      </c>
    </row>
    <row r="237">
      <c r="A237" s="9" t="s">
        <v>6869</v>
      </c>
      <c r="D237" s="36" t="str">
        <f t="shared" si="1"/>
        <v>#N/A</v>
      </c>
      <c r="E237" s="37" t="str">
        <f t="shared" si="2"/>
        <v>#N/A</v>
      </c>
      <c r="F237" s="32">
        <v>44043.0</v>
      </c>
      <c r="G237" s="32">
        <v>44148.0</v>
      </c>
      <c r="H237" s="38" t="b">
        <f t="shared" si="3"/>
        <v>0</v>
      </c>
    </row>
    <row r="238">
      <c r="A238" s="9" t="s">
        <v>6873</v>
      </c>
      <c r="D238" s="36" t="str">
        <f t="shared" si="1"/>
        <v>#N/A</v>
      </c>
      <c r="E238" s="37" t="str">
        <f t="shared" si="2"/>
        <v>#N/A</v>
      </c>
      <c r="F238" s="32">
        <v>44035.0</v>
      </c>
      <c r="G238" s="32">
        <v>44106.0</v>
      </c>
      <c r="H238" s="38" t="b">
        <f t="shared" si="3"/>
        <v>0</v>
      </c>
    </row>
    <row r="239">
      <c r="A239" s="9" t="s">
        <v>6878</v>
      </c>
      <c r="D239" s="36" t="str">
        <f t="shared" si="1"/>
        <v>#N/A</v>
      </c>
      <c r="E239" s="37" t="str">
        <f t="shared" si="2"/>
        <v>#N/A</v>
      </c>
      <c r="F239" s="32">
        <v>44049.0</v>
      </c>
      <c r="G239" s="32">
        <v>44104.0</v>
      </c>
      <c r="H239" s="38" t="b">
        <f t="shared" si="3"/>
        <v>0</v>
      </c>
    </row>
    <row r="240">
      <c r="A240" s="9" t="s">
        <v>6883</v>
      </c>
      <c r="D240" s="36" t="str">
        <f t="shared" si="1"/>
        <v>#N/A</v>
      </c>
      <c r="E240" s="37" t="str">
        <f t="shared" si="2"/>
        <v>#N/A</v>
      </c>
      <c r="F240" s="32">
        <v>44053.0</v>
      </c>
      <c r="G240" s="32">
        <v>44146.0</v>
      </c>
      <c r="H240" s="38" t="b">
        <f t="shared" si="3"/>
        <v>0</v>
      </c>
    </row>
    <row r="241">
      <c r="A241" s="9" t="s">
        <v>5593</v>
      </c>
      <c r="B241" s="32">
        <v>44173.0</v>
      </c>
      <c r="C241" s="32">
        <v>44200.0</v>
      </c>
      <c r="D241" s="36" t="b">
        <f t="shared" si="1"/>
        <v>1</v>
      </c>
      <c r="E241" s="37">
        <f t="shared" si="2"/>
        <v>44173</v>
      </c>
      <c r="F241" s="32">
        <v>44048.0</v>
      </c>
      <c r="G241" s="32">
        <v>44104.0</v>
      </c>
      <c r="H241" s="38" t="b">
        <f t="shared" si="3"/>
        <v>1</v>
      </c>
    </row>
    <row r="242">
      <c r="A242" s="9" t="s">
        <v>5599</v>
      </c>
      <c r="D242" s="36" t="str">
        <f t="shared" si="1"/>
        <v>#N/A</v>
      </c>
      <c r="E242" s="37" t="str">
        <f t="shared" si="2"/>
        <v>#N/A</v>
      </c>
      <c r="F242" s="32">
        <v>44043.0</v>
      </c>
      <c r="G242" s="32">
        <v>44308.0</v>
      </c>
      <c r="H242" s="38" t="b">
        <f t="shared" si="3"/>
        <v>0</v>
      </c>
    </row>
    <row r="243">
      <c r="A243" s="9" t="s">
        <v>6896</v>
      </c>
      <c r="D243" s="36" t="str">
        <f t="shared" si="1"/>
        <v>#N/A</v>
      </c>
      <c r="E243" s="37" t="str">
        <f t="shared" si="2"/>
        <v>#N/A</v>
      </c>
      <c r="F243" s="32">
        <v>44050.0</v>
      </c>
      <c r="G243" s="32">
        <v>44158.0</v>
      </c>
      <c r="H243" s="38" t="b">
        <f t="shared" si="3"/>
        <v>0</v>
      </c>
    </row>
    <row r="244">
      <c r="A244" s="9" t="s">
        <v>5591</v>
      </c>
      <c r="B244" s="32">
        <v>44242.0</v>
      </c>
      <c r="C244" s="32">
        <v>44259.0</v>
      </c>
      <c r="D244" s="36" t="b">
        <f t="shared" si="1"/>
        <v>1</v>
      </c>
      <c r="E244" s="37">
        <f t="shared" si="2"/>
        <v>44242</v>
      </c>
      <c r="F244" s="32">
        <v>44049.0</v>
      </c>
      <c r="G244" s="32">
        <v>44173.0</v>
      </c>
      <c r="H244" s="38" t="b">
        <f t="shared" si="3"/>
        <v>1</v>
      </c>
    </row>
    <row r="245">
      <c r="A245" s="9" t="s">
        <v>5711</v>
      </c>
      <c r="C245" s="32">
        <v>44302.0</v>
      </c>
      <c r="D245" s="36" t="b">
        <f t="shared" si="1"/>
        <v>1</v>
      </c>
      <c r="E245" s="37">
        <f t="shared" si="2"/>
        <v>44302</v>
      </c>
      <c r="F245" s="32">
        <v>43998.0</v>
      </c>
      <c r="G245" s="32">
        <v>44208.0</v>
      </c>
      <c r="H245" s="38" t="b">
        <f t="shared" si="3"/>
        <v>1</v>
      </c>
    </row>
    <row r="246">
      <c r="A246" s="9" t="s">
        <v>6910</v>
      </c>
      <c r="D246" s="36" t="str">
        <f t="shared" si="1"/>
        <v>#N/A</v>
      </c>
      <c r="E246" s="37" t="str">
        <f t="shared" si="2"/>
        <v>#N/A</v>
      </c>
      <c r="F246" s="32">
        <v>44036.0</v>
      </c>
      <c r="G246" s="32">
        <v>44137.0</v>
      </c>
      <c r="H246" s="38" t="b">
        <f t="shared" si="3"/>
        <v>0</v>
      </c>
    </row>
    <row r="247">
      <c r="A247" s="9" t="s">
        <v>6916</v>
      </c>
      <c r="D247" s="36" t="str">
        <f t="shared" si="1"/>
        <v>#N/A</v>
      </c>
      <c r="E247" s="37" t="str">
        <f t="shared" si="2"/>
        <v>#N/A</v>
      </c>
      <c r="F247" s="32">
        <v>44065.0</v>
      </c>
      <c r="G247" s="32">
        <v>44148.0</v>
      </c>
      <c r="H247" s="38" t="b">
        <f t="shared" si="3"/>
        <v>0</v>
      </c>
    </row>
    <row r="248">
      <c r="A248" s="9" t="s">
        <v>5371</v>
      </c>
      <c r="C248" s="32">
        <v>44509.0</v>
      </c>
      <c r="D248" s="36" t="b">
        <f t="shared" si="1"/>
        <v>1</v>
      </c>
      <c r="E248" s="37">
        <f t="shared" si="2"/>
        <v>44509</v>
      </c>
      <c r="F248" s="32">
        <v>44145.0</v>
      </c>
      <c r="G248" s="32">
        <v>44147.0</v>
      </c>
      <c r="H248" s="38" t="b">
        <f t="shared" si="3"/>
        <v>1</v>
      </c>
    </row>
    <row r="249">
      <c r="A249" s="9" t="s">
        <v>5943</v>
      </c>
      <c r="B249" s="32">
        <v>44424.0</v>
      </c>
      <c r="C249" s="32">
        <v>44456.0</v>
      </c>
      <c r="D249" s="36" t="b">
        <f t="shared" si="1"/>
        <v>1</v>
      </c>
      <c r="E249" s="37">
        <f t="shared" si="2"/>
        <v>44424</v>
      </c>
      <c r="F249" s="32">
        <v>44055.0</v>
      </c>
      <c r="G249" s="32">
        <v>44138.0</v>
      </c>
      <c r="H249" s="38" t="b">
        <f t="shared" si="3"/>
        <v>1</v>
      </c>
    </row>
    <row r="250">
      <c r="A250" s="9" t="s">
        <v>6925</v>
      </c>
      <c r="D250" s="36" t="str">
        <f t="shared" si="1"/>
        <v>#N/A</v>
      </c>
      <c r="E250" s="37" t="str">
        <f t="shared" si="2"/>
        <v>#N/A</v>
      </c>
      <c r="F250" s="32">
        <v>44058.0</v>
      </c>
      <c r="G250" s="32">
        <v>44134.0</v>
      </c>
      <c r="H250" s="38" t="b">
        <f t="shared" si="3"/>
        <v>0</v>
      </c>
    </row>
    <row r="251">
      <c r="A251" s="9" t="s">
        <v>5583</v>
      </c>
      <c r="B251" s="32">
        <v>44406.0</v>
      </c>
      <c r="C251" s="32">
        <v>44441.0</v>
      </c>
      <c r="D251" s="36" t="b">
        <f t="shared" si="1"/>
        <v>1</v>
      </c>
      <c r="E251" s="37">
        <f t="shared" si="2"/>
        <v>44406</v>
      </c>
      <c r="F251" s="32">
        <v>44053.0</v>
      </c>
      <c r="G251" s="32">
        <v>44123.0</v>
      </c>
      <c r="H251" s="38" t="b">
        <f t="shared" si="3"/>
        <v>1</v>
      </c>
    </row>
    <row r="252">
      <c r="A252" s="9" t="s">
        <v>6934</v>
      </c>
      <c r="D252" s="36" t="str">
        <f t="shared" si="1"/>
        <v>#N/A</v>
      </c>
      <c r="E252" s="37" t="str">
        <f t="shared" si="2"/>
        <v>#N/A</v>
      </c>
      <c r="F252" s="32">
        <v>44061.0</v>
      </c>
      <c r="G252" s="32">
        <v>44137.0</v>
      </c>
      <c r="H252" s="38" t="b">
        <f t="shared" si="3"/>
        <v>0</v>
      </c>
    </row>
    <row r="253">
      <c r="A253" s="9" t="s">
        <v>6939</v>
      </c>
      <c r="B253" s="32">
        <v>44362.0</v>
      </c>
      <c r="C253" s="32">
        <v>44376.0</v>
      </c>
      <c r="D253" s="36" t="b">
        <f t="shared" si="1"/>
        <v>1</v>
      </c>
      <c r="E253" s="37">
        <f t="shared" si="2"/>
        <v>44362</v>
      </c>
      <c r="F253" s="32">
        <v>44032.0</v>
      </c>
      <c r="G253" s="32">
        <v>44138.0</v>
      </c>
      <c r="H253" s="38" t="b">
        <f t="shared" si="3"/>
        <v>1</v>
      </c>
    </row>
    <row r="254">
      <c r="A254" s="9" t="s">
        <v>6944</v>
      </c>
      <c r="D254" s="36" t="str">
        <f t="shared" si="1"/>
        <v>#N/A</v>
      </c>
      <c r="E254" s="37" t="str">
        <f t="shared" si="2"/>
        <v>#N/A</v>
      </c>
      <c r="F254" s="32">
        <v>44054.0</v>
      </c>
      <c r="G254" s="32">
        <v>44127.0</v>
      </c>
      <c r="H254" s="38" t="b">
        <f t="shared" si="3"/>
        <v>0</v>
      </c>
    </row>
    <row r="255">
      <c r="A255" s="9" t="s">
        <v>6949</v>
      </c>
      <c r="D255" s="36" t="str">
        <f t="shared" si="1"/>
        <v>#N/A</v>
      </c>
      <c r="E255" s="37" t="str">
        <f t="shared" si="2"/>
        <v>#N/A</v>
      </c>
      <c r="F255" s="32">
        <v>44054.0</v>
      </c>
      <c r="G255" s="32">
        <v>44126.0</v>
      </c>
      <c r="H255" s="38" t="b">
        <f t="shared" si="3"/>
        <v>0</v>
      </c>
    </row>
    <row r="256">
      <c r="A256" s="9" t="s">
        <v>6954</v>
      </c>
      <c r="D256" s="36" t="str">
        <f t="shared" si="1"/>
        <v>#N/A</v>
      </c>
      <c r="E256" s="37" t="str">
        <f t="shared" si="2"/>
        <v>#N/A</v>
      </c>
      <c r="F256" s="32">
        <v>43994.0</v>
      </c>
      <c r="G256" s="32">
        <v>44148.0</v>
      </c>
      <c r="H256" s="38" t="b">
        <f t="shared" si="3"/>
        <v>0</v>
      </c>
    </row>
    <row r="257">
      <c r="A257" s="9" t="s">
        <v>6960</v>
      </c>
      <c r="D257" s="36" t="str">
        <f t="shared" si="1"/>
        <v>#N/A</v>
      </c>
      <c r="E257" s="37" t="str">
        <f t="shared" si="2"/>
        <v>#N/A</v>
      </c>
      <c r="F257" s="32">
        <v>44055.0</v>
      </c>
      <c r="G257" s="32">
        <v>44154.0</v>
      </c>
      <c r="H257" s="38" t="b">
        <f t="shared" si="3"/>
        <v>0</v>
      </c>
    </row>
    <row r="258">
      <c r="A258" s="9" t="s">
        <v>5579</v>
      </c>
      <c r="B258" s="32">
        <v>44872.0</v>
      </c>
      <c r="C258" s="32">
        <v>44883.0</v>
      </c>
      <c r="D258" s="36" t="b">
        <f t="shared" si="1"/>
        <v>1</v>
      </c>
      <c r="E258" s="37">
        <f t="shared" si="2"/>
        <v>44872</v>
      </c>
      <c r="F258" s="32">
        <v>44055.0</v>
      </c>
      <c r="G258" s="32">
        <v>44102.0</v>
      </c>
      <c r="H258" s="38" t="b">
        <f t="shared" si="3"/>
        <v>1</v>
      </c>
    </row>
    <row r="259">
      <c r="A259" s="9" t="s">
        <v>6970</v>
      </c>
      <c r="D259" s="36" t="str">
        <f t="shared" si="1"/>
        <v>#N/A</v>
      </c>
      <c r="E259" s="37" t="str">
        <f t="shared" si="2"/>
        <v>#N/A</v>
      </c>
      <c r="F259" s="32">
        <v>44055.0</v>
      </c>
      <c r="G259" s="32">
        <v>44123.0</v>
      </c>
      <c r="H259" s="38" t="b">
        <f t="shared" si="3"/>
        <v>0</v>
      </c>
    </row>
    <row r="260">
      <c r="A260" s="9" t="s">
        <v>6976</v>
      </c>
      <c r="B260" s="32">
        <v>44397.0</v>
      </c>
      <c r="C260" s="32">
        <v>44404.0</v>
      </c>
      <c r="D260" s="36" t="b">
        <f t="shared" si="1"/>
        <v>1</v>
      </c>
      <c r="E260" s="37">
        <f t="shared" si="2"/>
        <v>44397</v>
      </c>
      <c r="F260" s="32">
        <v>44056.0</v>
      </c>
      <c r="G260" s="32">
        <v>44148.0</v>
      </c>
      <c r="H260" s="38" t="b">
        <f t="shared" si="3"/>
        <v>1</v>
      </c>
    </row>
    <row r="261">
      <c r="A261" s="9" t="s">
        <v>6980</v>
      </c>
      <c r="D261" s="36" t="str">
        <f t="shared" si="1"/>
        <v>#N/A</v>
      </c>
      <c r="E261" s="37" t="str">
        <f t="shared" si="2"/>
        <v>#N/A</v>
      </c>
      <c r="F261" s="32">
        <v>44058.0</v>
      </c>
      <c r="G261" s="32">
        <v>44130.0</v>
      </c>
      <c r="H261" s="38" t="b">
        <f t="shared" si="3"/>
        <v>0</v>
      </c>
    </row>
    <row r="262">
      <c r="A262" s="9" t="s">
        <v>6984</v>
      </c>
      <c r="D262" s="36" t="str">
        <f t="shared" si="1"/>
        <v>#N/A</v>
      </c>
      <c r="E262" s="37" t="str">
        <f t="shared" si="2"/>
        <v>#N/A</v>
      </c>
      <c r="F262" s="32">
        <v>44059.0</v>
      </c>
      <c r="G262" s="32">
        <v>44120.0</v>
      </c>
      <c r="H262" s="38" t="b">
        <f t="shared" si="3"/>
        <v>0</v>
      </c>
    </row>
    <row r="263">
      <c r="A263" s="9" t="s">
        <v>6990</v>
      </c>
      <c r="D263" s="36" t="str">
        <f t="shared" si="1"/>
        <v>#N/A</v>
      </c>
      <c r="E263" s="37" t="str">
        <f t="shared" si="2"/>
        <v>#N/A</v>
      </c>
      <c r="F263" s="32">
        <v>44058.0</v>
      </c>
      <c r="G263" s="32">
        <v>44138.0</v>
      </c>
      <c r="H263" s="38" t="b">
        <f t="shared" si="3"/>
        <v>0</v>
      </c>
    </row>
    <row r="264">
      <c r="A264" s="9" t="s">
        <v>5577</v>
      </c>
      <c r="B264" s="32">
        <v>44202.0</v>
      </c>
      <c r="C264" s="32">
        <v>44225.0</v>
      </c>
      <c r="D264" s="36" t="b">
        <f t="shared" si="1"/>
        <v>1</v>
      </c>
      <c r="E264" s="37">
        <f t="shared" si="2"/>
        <v>44202</v>
      </c>
      <c r="F264" s="32">
        <v>44057.0</v>
      </c>
      <c r="G264" s="32">
        <v>44126.0</v>
      </c>
      <c r="H264" s="38" t="b">
        <f t="shared" si="3"/>
        <v>1</v>
      </c>
    </row>
    <row r="265">
      <c r="A265" s="9" t="s">
        <v>339</v>
      </c>
      <c r="B265" s="32">
        <v>44194.0</v>
      </c>
      <c r="C265" s="32">
        <v>44243.0</v>
      </c>
      <c r="D265" s="36" t="b">
        <f t="shared" si="1"/>
        <v>1</v>
      </c>
      <c r="E265" s="37">
        <f t="shared" si="2"/>
        <v>44194</v>
      </c>
      <c r="F265" s="32">
        <v>44060.0</v>
      </c>
      <c r="G265" s="32">
        <v>44173.0</v>
      </c>
      <c r="H265" s="38" t="b">
        <f t="shared" si="3"/>
        <v>1</v>
      </c>
    </row>
    <row r="266">
      <c r="A266" s="9" t="s">
        <v>5633</v>
      </c>
      <c r="B266" s="32">
        <v>44235.0</v>
      </c>
      <c r="C266" s="32">
        <v>44244.0</v>
      </c>
      <c r="D266" s="36" t="b">
        <f t="shared" si="1"/>
        <v>1</v>
      </c>
      <c r="E266" s="37">
        <f t="shared" si="2"/>
        <v>44235</v>
      </c>
      <c r="F266" s="32">
        <v>44029.0</v>
      </c>
      <c r="G266" s="32">
        <v>44144.0</v>
      </c>
      <c r="H266" s="38" t="b">
        <f t="shared" si="3"/>
        <v>1</v>
      </c>
    </row>
    <row r="267">
      <c r="A267" s="9" t="s">
        <v>5565</v>
      </c>
      <c r="C267" s="32">
        <v>44141.0</v>
      </c>
      <c r="D267" s="36" t="b">
        <f t="shared" si="1"/>
        <v>1</v>
      </c>
      <c r="E267" s="37">
        <f t="shared" si="2"/>
        <v>44141</v>
      </c>
      <c r="F267" s="32">
        <v>44072.0</v>
      </c>
      <c r="G267" s="32">
        <v>44126.0</v>
      </c>
      <c r="H267" s="38" t="b">
        <f t="shared" si="3"/>
        <v>1</v>
      </c>
    </row>
    <row r="268">
      <c r="A268" s="9" t="s">
        <v>7009</v>
      </c>
      <c r="D268" s="36" t="str">
        <f t="shared" si="1"/>
        <v>#N/A</v>
      </c>
      <c r="E268" s="37" t="str">
        <f t="shared" si="2"/>
        <v>#N/A</v>
      </c>
      <c r="F268" s="32">
        <v>44064.0</v>
      </c>
      <c r="G268" s="32">
        <v>44141.0</v>
      </c>
      <c r="H268" s="38" t="b">
        <f t="shared" si="3"/>
        <v>0</v>
      </c>
    </row>
    <row r="269">
      <c r="A269" s="9" t="s">
        <v>5563</v>
      </c>
      <c r="B269" s="32">
        <v>44244.0</v>
      </c>
      <c r="C269" s="32">
        <v>44265.0</v>
      </c>
      <c r="D269" s="36" t="b">
        <f t="shared" si="1"/>
        <v>1</v>
      </c>
      <c r="E269" s="37">
        <f t="shared" si="2"/>
        <v>44244</v>
      </c>
      <c r="F269" s="32">
        <v>44063.0</v>
      </c>
      <c r="G269" s="32">
        <v>44141.0</v>
      </c>
      <c r="H269" s="38" t="b">
        <f t="shared" si="3"/>
        <v>1</v>
      </c>
    </row>
    <row r="270">
      <c r="A270" s="9" t="s">
        <v>5555</v>
      </c>
      <c r="D270" s="36" t="str">
        <f t="shared" si="1"/>
        <v>#N/A</v>
      </c>
      <c r="E270" s="37" t="str">
        <f t="shared" si="2"/>
        <v>#N/A</v>
      </c>
      <c r="F270" s="32">
        <v>44089.0</v>
      </c>
      <c r="G270" s="32">
        <v>44183.0</v>
      </c>
      <c r="H270" s="38" t="b">
        <f t="shared" si="3"/>
        <v>0</v>
      </c>
    </row>
    <row r="271">
      <c r="A271" s="9" t="s">
        <v>7023</v>
      </c>
      <c r="D271" s="36" t="str">
        <f t="shared" si="1"/>
        <v>#N/A</v>
      </c>
      <c r="E271" s="37" t="str">
        <f t="shared" si="2"/>
        <v>#N/A</v>
      </c>
      <c r="F271" s="32">
        <v>44025.0</v>
      </c>
      <c r="G271" s="32">
        <v>44182.0</v>
      </c>
      <c r="H271" s="38" t="b">
        <f t="shared" si="3"/>
        <v>0</v>
      </c>
    </row>
    <row r="272">
      <c r="A272" s="9" t="s">
        <v>5589</v>
      </c>
      <c r="B272" s="32">
        <v>44158.0</v>
      </c>
      <c r="C272" s="32">
        <v>44172.0</v>
      </c>
      <c r="D272" s="36" t="b">
        <f t="shared" si="1"/>
        <v>1</v>
      </c>
      <c r="E272" s="37">
        <f t="shared" si="2"/>
        <v>44158</v>
      </c>
      <c r="F272" s="32">
        <v>44048.0</v>
      </c>
      <c r="G272" s="32">
        <v>44138.0</v>
      </c>
      <c r="H272" s="38" t="b">
        <f t="shared" si="3"/>
        <v>1</v>
      </c>
    </row>
    <row r="273">
      <c r="A273" s="9" t="s">
        <v>7032</v>
      </c>
      <c r="D273" s="36" t="str">
        <f t="shared" si="1"/>
        <v>#N/A</v>
      </c>
      <c r="E273" s="37" t="str">
        <f t="shared" si="2"/>
        <v>#N/A</v>
      </c>
      <c r="F273" s="32">
        <v>44062.0</v>
      </c>
      <c r="G273" s="32">
        <v>44153.0</v>
      </c>
      <c r="H273" s="38" t="b">
        <f t="shared" si="3"/>
        <v>0</v>
      </c>
    </row>
    <row r="274">
      <c r="A274" s="9" t="s">
        <v>7037</v>
      </c>
      <c r="D274" s="36" t="str">
        <f t="shared" si="1"/>
        <v>#N/A</v>
      </c>
      <c r="E274" s="37" t="str">
        <f t="shared" si="2"/>
        <v>#N/A</v>
      </c>
      <c r="F274" s="32">
        <v>44069.0</v>
      </c>
      <c r="G274" s="32">
        <v>44134.0</v>
      </c>
      <c r="H274" s="38" t="b">
        <f t="shared" si="3"/>
        <v>0</v>
      </c>
    </row>
    <row r="275">
      <c r="A275" s="9" t="s">
        <v>5631</v>
      </c>
      <c r="C275" s="32">
        <v>44214.0</v>
      </c>
      <c r="D275" s="36" t="b">
        <f t="shared" si="1"/>
        <v>1</v>
      </c>
      <c r="E275" s="37">
        <f t="shared" si="2"/>
        <v>44214</v>
      </c>
      <c r="F275" s="32">
        <v>44030.0</v>
      </c>
      <c r="G275" s="32">
        <v>44130.0</v>
      </c>
      <c r="H275" s="38" t="b">
        <f t="shared" si="3"/>
        <v>1</v>
      </c>
    </row>
    <row r="276">
      <c r="A276" s="9" t="s">
        <v>5545</v>
      </c>
      <c r="B276" s="32">
        <v>44215.0</v>
      </c>
      <c r="C276" s="32">
        <v>44225.0</v>
      </c>
      <c r="D276" s="36" t="b">
        <f t="shared" si="1"/>
        <v>1</v>
      </c>
      <c r="E276" s="37">
        <f t="shared" si="2"/>
        <v>44215</v>
      </c>
      <c r="F276" s="32">
        <v>44068.0</v>
      </c>
      <c r="G276" s="32">
        <v>44130.0</v>
      </c>
      <c r="H276" s="38" t="b">
        <f t="shared" si="3"/>
        <v>1</v>
      </c>
    </row>
    <row r="277">
      <c r="A277" s="9" t="s">
        <v>7051</v>
      </c>
      <c r="D277" s="36" t="str">
        <f t="shared" si="1"/>
        <v>#N/A</v>
      </c>
      <c r="E277" s="37" t="str">
        <f t="shared" si="2"/>
        <v>#N/A</v>
      </c>
      <c r="F277" s="32">
        <v>44067.0</v>
      </c>
      <c r="G277" s="32">
        <v>44188.0</v>
      </c>
      <c r="H277" s="38" t="b">
        <f t="shared" si="3"/>
        <v>0</v>
      </c>
    </row>
    <row r="278">
      <c r="A278" s="9" t="s">
        <v>325</v>
      </c>
      <c r="B278" s="32">
        <v>44487.0</v>
      </c>
      <c r="C278" s="32">
        <v>44517.0</v>
      </c>
      <c r="D278" s="36" t="b">
        <f t="shared" si="1"/>
        <v>1</v>
      </c>
      <c r="E278" s="37">
        <f t="shared" si="2"/>
        <v>44487</v>
      </c>
      <c r="F278" s="32">
        <v>44068.0</v>
      </c>
      <c r="G278" s="32">
        <v>44148.0</v>
      </c>
      <c r="H278" s="38" t="b">
        <f t="shared" si="3"/>
        <v>1</v>
      </c>
    </row>
    <row r="279">
      <c r="A279" s="9" t="s">
        <v>5585</v>
      </c>
      <c r="B279" s="32">
        <v>44253.0</v>
      </c>
      <c r="C279" s="32">
        <v>44292.0</v>
      </c>
      <c r="D279" s="36" t="b">
        <f t="shared" si="1"/>
        <v>1</v>
      </c>
      <c r="E279" s="37">
        <f t="shared" si="2"/>
        <v>44253</v>
      </c>
      <c r="F279" s="32">
        <v>44088.0</v>
      </c>
      <c r="G279" s="32">
        <v>44155.0</v>
      </c>
      <c r="H279" s="38" t="b">
        <f t="shared" si="3"/>
        <v>1</v>
      </c>
    </row>
    <row r="280">
      <c r="A280" s="9" t="s">
        <v>7062</v>
      </c>
      <c r="D280" s="36" t="str">
        <f t="shared" si="1"/>
        <v>#N/A</v>
      </c>
      <c r="E280" s="37" t="str">
        <f t="shared" si="2"/>
        <v>#N/A</v>
      </c>
      <c r="F280" s="32">
        <v>44070.0</v>
      </c>
      <c r="G280" s="32">
        <v>44140.0</v>
      </c>
      <c r="H280" s="38" t="b">
        <f t="shared" si="3"/>
        <v>0</v>
      </c>
    </row>
    <row r="281">
      <c r="A281" s="9" t="s">
        <v>7065</v>
      </c>
      <c r="D281" s="36" t="str">
        <f t="shared" si="1"/>
        <v>#N/A</v>
      </c>
      <c r="E281" s="37" t="str">
        <f t="shared" si="2"/>
        <v>#N/A</v>
      </c>
      <c r="F281" s="32">
        <v>44068.0</v>
      </c>
      <c r="G281" s="32">
        <v>44169.0</v>
      </c>
      <c r="H281" s="38" t="b">
        <f t="shared" si="3"/>
        <v>0</v>
      </c>
    </row>
    <row r="282">
      <c r="A282" s="9" t="s">
        <v>7070</v>
      </c>
      <c r="D282" s="36" t="str">
        <f t="shared" si="1"/>
        <v>#N/A</v>
      </c>
      <c r="E282" s="37" t="str">
        <f t="shared" si="2"/>
        <v>#N/A</v>
      </c>
      <c r="F282" s="32">
        <v>44082.0</v>
      </c>
      <c r="G282" s="32">
        <v>44152.0</v>
      </c>
      <c r="H282" s="38" t="b">
        <f t="shared" si="3"/>
        <v>0</v>
      </c>
    </row>
    <row r="283">
      <c r="A283" s="9" t="s">
        <v>5527</v>
      </c>
      <c r="B283" s="32">
        <v>44316.0</v>
      </c>
      <c r="C283" s="32">
        <v>44343.0</v>
      </c>
      <c r="D283" s="36" t="b">
        <f t="shared" si="1"/>
        <v>1</v>
      </c>
      <c r="E283" s="37">
        <f t="shared" si="2"/>
        <v>44316</v>
      </c>
      <c r="F283" s="32">
        <v>44075.0</v>
      </c>
      <c r="G283" s="32">
        <v>44172.0</v>
      </c>
      <c r="H283" s="38" t="b">
        <f t="shared" si="3"/>
        <v>1</v>
      </c>
    </row>
    <row r="284">
      <c r="A284" s="9" t="s">
        <v>5543</v>
      </c>
      <c r="D284" s="36" t="str">
        <f t="shared" si="1"/>
        <v>#N/A</v>
      </c>
      <c r="E284" s="37" t="str">
        <f t="shared" si="2"/>
        <v>#N/A</v>
      </c>
      <c r="F284" s="32">
        <v>44068.0</v>
      </c>
      <c r="G284" s="32">
        <v>44138.0</v>
      </c>
      <c r="H284" s="38" t="b">
        <f t="shared" si="3"/>
        <v>0</v>
      </c>
    </row>
    <row r="285">
      <c r="A285" s="9" t="s">
        <v>7080</v>
      </c>
      <c r="D285" s="36" t="str">
        <f t="shared" si="1"/>
        <v>#N/A</v>
      </c>
      <c r="E285" s="37" t="str">
        <f t="shared" si="2"/>
        <v>#N/A</v>
      </c>
      <c r="F285" s="32">
        <v>44054.0</v>
      </c>
      <c r="G285" s="32">
        <v>44148.0</v>
      </c>
      <c r="H285" s="38" t="b">
        <f t="shared" si="3"/>
        <v>0</v>
      </c>
    </row>
    <row r="286">
      <c r="A286" s="9" t="s">
        <v>5941</v>
      </c>
      <c r="B286" s="32">
        <v>44372.0</v>
      </c>
      <c r="C286" s="32">
        <v>44385.0</v>
      </c>
      <c r="D286" s="36" t="b">
        <f t="shared" si="1"/>
        <v>1</v>
      </c>
      <c r="E286" s="37">
        <f t="shared" si="2"/>
        <v>44372</v>
      </c>
      <c r="F286" s="32">
        <v>44088.0</v>
      </c>
      <c r="G286" s="32">
        <v>44168.0</v>
      </c>
      <c r="H286" s="38" t="b">
        <f t="shared" si="3"/>
        <v>1</v>
      </c>
    </row>
    <row r="287">
      <c r="A287" s="9" t="s">
        <v>7086</v>
      </c>
      <c r="D287" s="36" t="str">
        <f t="shared" si="1"/>
        <v>#N/A</v>
      </c>
      <c r="E287" s="37" t="str">
        <f t="shared" si="2"/>
        <v>#N/A</v>
      </c>
      <c r="F287" s="32">
        <v>44072.0</v>
      </c>
      <c r="G287" s="32">
        <v>44165.0</v>
      </c>
      <c r="H287" s="38" t="b">
        <f t="shared" si="3"/>
        <v>0</v>
      </c>
    </row>
    <row r="288">
      <c r="A288" s="9" t="s">
        <v>7091</v>
      </c>
      <c r="B288" s="32">
        <v>44673.0</v>
      </c>
      <c r="C288" s="32">
        <v>44686.0</v>
      </c>
      <c r="D288" s="36" t="b">
        <f t="shared" si="1"/>
        <v>1</v>
      </c>
      <c r="E288" s="37">
        <f t="shared" si="2"/>
        <v>44673</v>
      </c>
      <c r="F288" s="32">
        <v>44098.0</v>
      </c>
      <c r="G288" s="32">
        <v>44110.0</v>
      </c>
      <c r="H288" s="38" t="b">
        <f t="shared" si="3"/>
        <v>1</v>
      </c>
    </row>
    <row r="289">
      <c r="A289" s="9" t="s">
        <v>5465</v>
      </c>
      <c r="B289" s="32">
        <v>44460.0</v>
      </c>
      <c r="C289" s="32">
        <v>44488.0</v>
      </c>
      <c r="D289" s="36" t="b">
        <f t="shared" si="1"/>
        <v>1</v>
      </c>
      <c r="E289" s="37">
        <f t="shared" si="2"/>
        <v>44460</v>
      </c>
      <c r="F289" s="32">
        <v>44110.0</v>
      </c>
      <c r="G289" s="32">
        <v>44215.0</v>
      </c>
      <c r="H289" s="38" t="b">
        <f t="shared" si="3"/>
        <v>1</v>
      </c>
    </row>
    <row r="290">
      <c r="A290" s="9" t="s">
        <v>7094</v>
      </c>
      <c r="D290" s="36" t="str">
        <f t="shared" si="1"/>
        <v>#N/A</v>
      </c>
      <c r="E290" s="37" t="str">
        <f t="shared" si="2"/>
        <v>#N/A</v>
      </c>
      <c r="F290" s="32">
        <v>44074.0</v>
      </c>
      <c r="G290" s="32">
        <v>44153.0</v>
      </c>
      <c r="H290" s="38" t="b">
        <f t="shared" si="3"/>
        <v>0</v>
      </c>
    </row>
    <row r="291">
      <c r="A291" s="9" t="s">
        <v>5667</v>
      </c>
      <c r="C291" s="32">
        <v>44454.0</v>
      </c>
      <c r="D291" s="36" t="b">
        <f t="shared" si="1"/>
        <v>1</v>
      </c>
      <c r="E291" s="37">
        <f t="shared" si="2"/>
        <v>44454</v>
      </c>
      <c r="F291" s="32">
        <v>44015.0</v>
      </c>
      <c r="G291" s="32">
        <v>44134.0</v>
      </c>
      <c r="H291" s="38" t="b">
        <f t="shared" si="3"/>
        <v>1</v>
      </c>
    </row>
    <row r="292">
      <c r="A292" s="9" t="s">
        <v>5531</v>
      </c>
      <c r="C292" s="32">
        <v>44252.0</v>
      </c>
      <c r="D292" s="36" t="b">
        <f t="shared" si="1"/>
        <v>1</v>
      </c>
      <c r="E292" s="37">
        <f t="shared" si="2"/>
        <v>44252</v>
      </c>
      <c r="F292" s="32">
        <v>44075.0</v>
      </c>
      <c r="G292" s="32">
        <v>44153.0</v>
      </c>
      <c r="H292" s="38" t="b">
        <f t="shared" si="3"/>
        <v>1</v>
      </c>
    </row>
    <row r="293">
      <c r="A293" s="9" t="s">
        <v>5853</v>
      </c>
      <c r="B293" s="32">
        <v>44685.0</v>
      </c>
      <c r="C293" s="32">
        <v>44774.0</v>
      </c>
      <c r="D293" s="36" t="b">
        <f t="shared" si="1"/>
        <v>1</v>
      </c>
      <c r="E293" s="37">
        <f t="shared" si="2"/>
        <v>44685</v>
      </c>
      <c r="F293" s="32">
        <v>44076.0</v>
      </c>
      <c r="G293" s="32">
        <v>44158.0</v>
      </c>
      <c r="H293" s="38" t="b">
        <f t="shared" si="3"/>
        <v>1</v>
      </c>
    </row>
    <row r="294">
      <c r="A294" s="9" t="s">
        <v>7111</v>
      </c>
      <c r="C294" s="32">
        <v>44644.0</v>
      </c>
      <c r="D294" s="36" t="b">
        <f t="shared" si="1"/>
        <v>1</v>
      </c>
      <c r="E294" s="37">
        <f t="shared" si="2"/>
        <v>44644</v>
      </c>
      <c r="F294" s="32">
        <v>44077.0</v>
      </c>
      <c r="G294" s="32">
        <v>44154.0</v>
      </c>
      <c r="H294" s="38" t="b">
        <f t="shared" si="3"/>
        <v>1</v>
      </c>
    </row>
    <row r="295">
      <c r="A295" s="9" t="s">
        <v>5569</v>
      </c>
      <c r="B295" s="32">
        <v>44298.0</v>
      </c>
      <c r="C295" s="32">
        <v>44328.0</v>
      </c>
      <c r="D295" s="36" t="b">
        <f t="shared" si="1"/>
        <v>1</v>
      </c>
      <c r="E295" s="37">
        <f t="shared" si="2"/>
        <v>44298</v>
      </c>
      <c r="F295" s="32">
        <v>44062.0</v>
      </c>
      <c r="G295" s="32">
        <v>44137.0</v>
      </c>
      <c r="H295" s="38" t="b">
        <f t="shared" si="3"/>
        <v>1</v>
      </c>
    </row>
    <row r="296">
      <c r="A296" s="9" t="s">
        <v>5859</v>
      </c>
      <c r="B296" s="32">
        <v>44292.0</v>
      </c>
      <c r="C296" s="32">
        <v>44308.0</v>
      </c>
      <c r="D296" s="36" t="b">
        <f t="shared" si="1"/>
        <v>1</v>
      </c>
      <c r="E296" s="37">
        <f t="shared" si="2"/>
        <v>44292</v>
      </c>
      <c r="F296" s="32">
        <v>44077.0</v>
      </c>
      <c r="G296" s="32">
        <v>44222.0</v>
      </c>
      <c r="H296" s="38" t="b">
        <f t="shared" si="3"/>
        <v>1</v>
      </c>
    </row>
    <row r="297">
      <c r="A297" s="9" t="s">
        <v>5517</v>
      </c>
      <c r="B297" s="32">
        <v>44235.0</v>
      </c>
      <c r="C297" s="32">
        <v>44272.0</v>
      </c>
      <c r="D297" s="36" t="b">
        <f t="shared" si="1"/>
        <v>1</v>
      </c>
      <c r="E297" s="37">
        <f t="shared" si="2"/>
        <v>44235</v>
      </c>
      <c r="F297" s="32">
        <v>44081.0</v>
      </c>
      <c r="G297" s="32">
        <v>44140.0</v>
      </c>
      <c r="H297" s="38" t="b">
        <f t="shared" si="3"/>
        <v>1</v>
      </c>
    </row>
    <row r="298">
      <c r="A298" s="9" t="s">
        <v>5539</v>
      </c>
      <c r="B298" s="32">
        <v>44186.0</v>
      </c>
      <c r="C298" s="32">
        <v>44216.0</v>
      </c>
      <c r="D298" s="36" t="b">
        <f t="shared" si="1"/>
        <v>1</v>
      </c>
      <c r="E298" s="37">
        <f t="shared" si="2"/>
        <v>44186</v>
      </c>
      <c r="F298" s="32">
        <v>44071.0</v>
      </c>
      <c r="G298" s="32">
        <v>44161.0</v>
      </c>
      <c r="H298" s="38" t="b">
        <f t="shared" si="3"/>
        <v>1</v>
      </c>
    </row>
    <row r="299">
      <c r="A299" s="9" t="s">
        <v>7126</v>
      </c>
      <c r="D299" s="36" t="str">
        <f t="shared" si="1"/>
        <v>#N/A</v>
      </c>
      <c r="E299" s="37" t="str">
        <f t="shared" si="2"/>
        <v>#N/A</v>
      </c>
      <c r="F299" s="32">
        <v>44078.0</v>
      </c>
      <c r="G299" s="32">
        <v>44161.0</v>
      </c>
      <c r="H299" s="38" t="b">
        <f t="shared" si="3"/>
        <v>0</v>
      </c>
    </row>
    <row r="300">
      <c r="A300" s="9" t="s">
        <v>5319</v>
      </c>
      <c r="C300" s="32">
        <v>44351.0</v>
      </c>
      <c r="D300" s="36" t="b">
        <f t="shared" si="1"/>
        <v>1</v>
      </c>
      <c r="E300" s="37">
        <f t="shared" si="2"/>
        <v>44351</v>
      </c>
      <c r="F300" s="32">
        <v>44162.0</v>
      </c>
      <c r="G300" s="32">
        <v>44165.0</v>
      </c>
      <c r="H300" s="38" t="b">
        <f t="shared" si="3"/>
        <v>1</v>
      </c>
    </row>
    <row r="301">
      <c r="A301" s="9" t="s">
        <v>5137</v>
      </c>
      <c r="B301" s="32">
        <v>44369.0</v>
      </c>
      <c r="C301" s="32">
        <v>44382.0</v>
      </c>
      <c r="D301" s="36" t="b">
        <f t="shared" si="1"/>
        <v>1</v>
      </c>
      <c r="E301" s="37">
        <f t="shared" si="2"/>
        <v>44369</v>
      </c>
      <c r="F301" s="32">
        <v>44208.0</v>
      </c>
      <c r="G301" s="32">
        <v>44209.0</v>
      </c>
      <c r="H301" s="38" t="b">
        <f t="shared" si="3"/>
        <v>1</v>
      </c>
    </row>
    <row r="302">
      <c r="A302" s="9" t="s">
        <v>7132</v>
      </c>
      <c r="D302" s="36" t="str">
        <f t="shared" si="1"/>
        <v>#N/A</v>
      </c>
      <c r="E302" s="37" t="str">
        <f t="shared" si="2"/>
        <v>#N/A</v>
      </c>
      <c r="F302" s="32">
        <v>44082.0</v>
      </c>
      <c r="G302" s="32">
        <v>44187.0</v>
      </c>
      <c r="H302" s="38" t="b">
        <f t="shared" si="3"/>
        <v>0</v>
      </c>
    </row>
    <row r="303">
      <c r="A303" s="9" t="s">
        <v>7136</v>
      </c>
      <c r="D303" s="36" t="str">
        <f t="shared" si="1"/>
        <v>#N/A</v>
      </c>
      <c r="E303" s="37" t="str">
        <f t="shared" si="2"/>
        <v>#N/A</v>
      </c>
      <c r="F303" s="32">
        <v>44083.0</v>
      </c>
      <c r="G303" s="32">
        <v>44179.0</v>
      </c>
      <c r="H303" s="38" t="b">
        <f t="shared" si="3"/>
        <v>0</v>
      </c>
    </row>
    <row r="304">
      <c r="A304" s="9" t="s">
        <v>5899</v>
      </c>
      <c r="B304" s="32">
        <v>44245.0</v>
      </c>
      <c r="C304" s="32">
        <v>44253.0</v>
      </c>
      <c r="D304" s="36" t="b">
        <f t="shared" si="1"/>
        <v>1</v>
      </c>
      <c r="E304" s="37">
        <f t="shared" si="2"/>
        <v>44245</v>
      </c>
      <c r="F304" s="32">
        <v>44082.0</v>
      </c>
      <c r="G304" s="32">
        <v>44154.0</v>
      </c>
      <c r="H304" s="38" t="b">
        <f t="shared" si="3"/>
        <v>1</v>
      </c>
    </row>
    <row r="305">
      <c r="A305" s="9" t="s">
        <v>7145</v>
      </c>
      <c r="D305" s="36" t="str">
        <f t="shared" si="1"/>
        <v>#N/A</v>
      </c>
      <c r="E305" s="37" t="str">
        <f t="shared" si="2"/>
        <v>#N/A</v>
      </c>
      <c r="F305" s="32">
        <v>44084.0</v>
      </c>
      <c r="G305" s="32">
        <v>44167.0</v>
      </c>
      <c r="H305" s="38" t="b">
        <f t="shared" si="3"/>
        <v>0</v>
      </c>
    </row>
    <row r="306">
      <c r="A306" s="9" t="s">
        <v>5519</v>
      </c>
      <c r="C306" s="32">
        <v>44285.0</v>
      </c>
      <c r="D306" s="36" t="b">
        <f t="shared" si="1"/>
        <v>1</v>
      </c>
      <c r="E306" s="37">
        <f t="shared" si="2"/>
        <v>44285</v>
      </c>
      <c r="F306" s="32">
        <v>44078.0</v>
      </c>
      <c r="G306" s="32">
        <v>44154.0</v>
      </c>
      <c r="H306" s="38" t="b">
        <f t="shared" si="3"/>
        <v>1</v>
      </c>
    </row>
    <row r="307">
      <c r="A307" s="9" t="s">
        <v>7154</v>
      </c>
      <c r="D307" s="36" t="str">
        <f t="shared" si="1"/>
        <v>#N/A</v>
      </c>
      <c r="E307" s="37" t="str">
        <f t="shared" si="2"/>
        <v>#N/A</v>
      </c>
      <c r="F307" s="32">
        <v>44084.0</v>
      </c>
      <c r="G307" s="32">
        <v>44180.0</v>
      </c>
      <c r="H307" s="38" t="b">
        <f t="shared" si="3"/>
        <v>0</v>
      </c>
    </row>
    <row r="308">
      <c r="A308" s="9" t="s">
        <v>5511</v>
      </c>
      <c r="B308" s="32">
        <v>44223.0</v>
      </c>
      <c r="C308" s="32">
        <v>44239.0</v>
      </c>
      <c r="D308" s="36" t="b">
        <f t="shared" si="1"/>
        <v>1</v>
      </c>
      <c r="E308" s="37">
        <f t="shared" si="2"/>
        <v>44223</v>
      </c>
      <c r="F308" s="32">
        <v>44102.0</v>
      </c>
      <c r="G308" s="32">
        <v>44167.0</v>
      </c>
      <c r="H308" s="38" t="b">
        <f t="shared" si="3"/>
        <v>1</v>
      </c>
    </row>
    <row r="309">
      <c r="A309" s="9" t="s">
        <v>7162</v>
      </c>
      <c r="D309" s="36" t="str">
        <f t="shared" si="1"/>
        <v>#N/A</v>
      </c>
      <c r="E309" s="37" t="str">
        <f t="shared" si="2"/>
        <v>#N/A</v>
      </c>
      <c r="F309" s="32">
        <v>44083.0</v>
      </c>
      <c r="G309" s="32">
        <v>44183.0</v>
      </c>
      <c r="H309" s="38" t="b">
        <f t="shared" si="3"/>
        <v>0</v>
      </c>
    </row>
    <row r="310">
      <c r="A310" s="9" t="s">
        <v>7167</v>
      </c>
      <c r="D310" s="36" t="str">
        <f t="shared" si="1"/>
        <v>#N/A</v>
      </c>
      <c r="E310" s="37" t="str">
        <f t="shared" si="2"/>
        <v>#N/A</v>
      </c>
      <c r="F310" s="32">
        <v>44098.0</v>
      </c>
      <c r="G310" s="32">
        <v>44204.0</v>
      </c>
      <c r="H310" s="38" t="b">
        <f t="shared" si="3"/>
        <v>0</v>
      </c>
    </row>
    <row r="311">
      <c r="A311" s="9" t="s">
        <v>7171</v>
      </c>
      <c r="D311" s="36" t="str">
        <f t="shared" si="1"/>
        <v>#N/A</v>
      </c>
      <c r="E311" s="37" t="str">
        <f t="shared" si="2"/>
        <v>#N/A</v>
      </c>
      <c r="F311" s="32">
        <v>44089.0</v>
      </c>
      <c r="G311" s="32">
        <v>44183.0</v>
      </c>
      <c r="H311" s="38" t="b">
        <f t="shared" si="3"/>
        <v>0</v>
      </c>
    </row>
    <row r="312">
      <c r="A312" s="9" t="s">
        <v>7175</v>
      </c>
      <c r="D312" s="36" t="str">
        <f t="shared" si="1"/>
        <v>#N/A</v>
      </c>
      <c r="E312" s="37" t="str">
        <f t="shared" si="2"/>
        <v>#N/A</v>
      </c>
      <c r="F312" s="32">
        <v>44088.0</v>
      </c>
      <c r="G312" s="32">
        <v>44148.0</v>
      </c>
      <c r="H312" s="38" t="b">
        <f t="shared" si="3"/>
        <v>0</v>
      </c>
    </row>
    <row r="313">
      <c r="A313" s="9" t="s">
        <v>5507</v>
      </c>
      <c r="B313" s="32">
        <v>44245.0</v>
      </c>
      <c r="C313" s="32">
        <v>44270.0</v>
      </c>
      <c r="D313" s="36" t="b">
        <f t="shared" si="1"/>
        <v>1</v>
      </c>
      <c r="E313" s="37">
        <f t="shared" si="2"/>
        <v>44245</v>
      </c>
      <c r="F313" s="32">
        <v>44090.0</v>
      </c>
      <c r="G313" s="32">
        <v>44201.0</v>
      </c>
      <c r="H313" s="38" t="b">
        <f t="shared" si="3"/>
        <v>1</v>
      </c>
    </row>
    <row r="314">
      <c r="A314" s="9" t="s">
        <v>4845</v>
      </c>
      <c r="B314" s="32">
        <v>44487.0</v>
      </c>
      <c r="C314" s="32">
        <v>44508.0</v>
      </c>
      <c r="D314" s="36" t="b">
        <f t="shared" si="1"/>
        <v>1</v>
      </c>
      <c r="E314" s="37">
        <f t="shared" si="2"/>
        <v>44487</v>
      </c>
      <c r="F314" s="32">
        <v>44258.0</v>
      </c>
      <c r="G314" s="32">
        <v>44259.0</v>
      </c>
      <c r="H314" s="38" t="b">
        <f t="shared" si="3"/>
        <v>1</v>
      </c>
    </row>
    <row r="315">
      <c r="A315" s="9" t="s">
        <v>5505</v>
      </c>
      <c r="B315" s="32">
        <v>44232.0</v>
      </c>
      <c r="C315" s="32">
        <v>44263.0</v>
      </c>
      <c r="D315" s="36" t="b">
        <f t="shared" si="1"/>
        <v>1</v>
      </c>
      <c r="E315" s="37">
        <f t="shared" si="2"/>
        <v>44232</v>
      </c>
      <c r="F315" s="32">
        <v>44090.0</v>
      </c>
      <c r="G315" s="32">
        <v>44165.0</v>
      </c>
      <c r="H315" s="38" t="b">
        <f t="shared" si="3"/>
        <v>1</v>
      </c>
    </row>
    <row r="316">
      <c r="A316" s="9" t="s">
        <v>5475</v>
      </c>
      <c r="C316" s="32">
        <v>44503.0</v>
      </c>
      <c r="D316" s="36" t="b">
        <f t="shared" si="1"/>
        <v>1</v>
      </c>
      <c r="E316" s="37">
        <f t="shared" si="2"/>
        <v>44503</v>
      </c>
      <c r="F316" s="32">
        <v>44106.0</v>
      </c>
      <c r="G316" s="32">
        <v>44159.0</v>
      </c>
      <c r="H316" s="38" t="b">
        <f t="shared" si="3"/>
        <v>1</v>
      </c>
    </row>
    <row r="317">
      <c r="A317" s="9" t="s">
        <v>5309</v>
      </c>
      <c r="C317" s="32">
        <v>44372.0</v>
      </c>
      <c r="D317" s="36" t="b">
        <f t="shared" si="1"/>
        <v>1</v>
      </c>
      <c r="E317" s="37">
        <f t="shared" si="2"/>
        <v>44372</v>
      </c>
      <c r="F317" s="32">
        <v>44167.0</v>
      </c>
      <c r="G317" s="32">
        <v>44169.0</v>
      </c>
      <c r="H317" s="38" t="b">
        <f t="shared" si="3"/>
        <v>1</v>
      </c>
    </row>
    <row r="318">
      <c r="A318" s="9" t="s">
        <v>301</v>
      </c>
      <c r="B318" s="32">
        <v>44312.0</v>
      </c>
      <c r="C318" s="32">
        <v>44333.0</v>
      </c>
      <c r="D318" s="36" t="b">
        <f t="shared" si="1"/>
        <v>1</v>
      </c>
      <c r="E318" s="37">
        <f t="shared" si="2"/>
        <v>44312</v>
      </c>
      <c r="F318" s="32">
        <v>44092.0</v>
      </c>
      <c r="G318" s="32">
        <v>44173.0</v>
      </c>
      <c r="H318" s="38" t="b">
        <f t="shared" si="3"/>
        <v>1</v>
      </c>
    </row>
    <row r="319">
      <c r="A319" s="9" t="s">
        <v>7196</v>
      </c>
      <c r="D319" s="36" t="str">
        <f t="shared" si="1"/>
        <v>#N/A</v>
      </c>
      <c r="E319" s="37" t="str">
        <f t="shared" si="2"/>
        <v>#N/A</v>
      </c>
      <c r="F319" s="32">
        <v>44078.0</v>
      </c>
      <c r="G319" s="32">
        <v>44159.0</v>
      </c>
      <c r="H319" s="38" t="b">
        <f t="shared" si="3"/>
        <v>0</v>
      </c>
    </row>
    <row r="320">
      <c r="A320" s="9" t="s">
        <v>5571</v>
      </c>
      <c r="C320" s="32">
        <v>44334.0</v>
      </c>
      <c r="D320" s="36" t="b">
        <f t="shared" si="1"/>
        <v>1</v>
      </c>
      <c r="E320" s="37">
        <f t="shared" si="2"/>
        <v>44334</v>
      </c>
      <c r="F320" s="32">
        <v>44093.0</v>
      </c>
      <c r="G320" s="32">
        <v>44201.0</v>
      </c>
      <c r="H320" s="38" t="b">
        <f t="shared" si="3"/>
        <v>1</v>
      </c>
    </row>
    <row r="321">
      <c r="A321" s="9" t="s">
        <v>5573</v>
      </c>
      <c r="C321" s="32">
        <v>44334.0</v>
      </c>
      <c r="D321" s="36" t="b">
        <f t="shared" si="1"/>
        <v>1</v>
      </c>
      <c r="E321" s="37">
        <f t="shared" si="2"/>
        <v>44334</v>
      </c>
      <c r="F321" s="32">
        <v>44093.0</v>
      </c>
      <c r="G321" s="32">
        <v>44201.0</v>
      </c>
      <c r="H321" s="38" t="b">
        <f t="shared" si="3"/>
        <v>1</v>
      </c>
    </row>
    <row r="322">
      <c r="A322" s="9" t="s">
        <v>7209</v>
      </c>
      <c r="D322" s="36" t="str">
        <f t="shared" si="1"/>
        <v>#N/A</v>
      </c>
      <c r="E322" s="37" t="str">
        <f t="shared" si="2"/>
        <v>#N/A</v>
      </c>
      <c r="F322" s="32">
        <v>44110.0</v>
      </c>
      <c r="G322" s="32">
        <v>44201.0</v>
      </c>
      <c r="H322" s="38" t="b">
        <f t="shared" si="3"/>
        <v>0</v>
      </c>
    </row>
    <row r="323">
      <c r="A323" s="9" t="s">
        <v>7213</v>
      </c>
      <c r="D323" s="36" t="str">
        <f t="shared" si="1"/>
        <v>#N/A</v>
      </c>
      <c r="E323" s="37" t="str">
        <f t="shared" si="2"/>
        <v>#N/A</v>
      </c>
      <c r="F323" s="32">
        <v>44102.0</v>
      </c>
      <c r="G323" s="32">
        <v>44158.0</v>
      </c>
      <c r="H323" s="38" t="b">
        <f t="shared" si="3"/>
        <v>0</v>
      </c>
    </row>
    <row r="324">
      <c r="A324" s="9" t="s">
        <v>5493</v>
      </c>
      <c r="B324" s="32">
        <v>44299.0</v>
      </c>
      <c r="C324" s="32">
        <v>44321.0</v>
      </c>
      <c r="D324" s="36" t="b">
        <f t="shared" si="1"/>
        <v>1</v>
      </c>
      <c r="E324" s="37">
        <f t="shared" si="2"/>
        <v>44299</v>
      </c>
      <c r="F324" s="32">
        <v>44097.0</v>
      </c>
      <c r="G324" s="32">
        <v>44147.0</v>
      </c>
      <c r="H324" s="38" t="b">
        <f t="shared" si="3"/>
        <v>1</v>
      </c>
    </row>
    <row r="325">
      <c r="A325" s="9" t="s">
        <v>5499</v>
      </c>
      <c r="B325" s="32">
        <v>44334.0</v>
      </c>
      <c r="C325" s="32">
        <v>44342.0</v>
      </c>
      <c r="D325" s="36" t="b">
        <f t="shared" si="1"/>
        <v>1</v>
      </c>
      <c r="E325" s="37">
        <f t="shared" si="2"/>
        <v>44334</v>
      </c>
      <c r="F325" s="32">
        <v>44100.0</v>
      </c>
      <c r="G325" s="32">
        <v>44158.0</v>
      </c>
      <c r="H325" s="38" t="b">
        <f t="shared" si="3"/>
        <v>1</v>
      </c>
    </row>
    <row r="326">
      <c r="A326" s="9" t="s">
        <v>5495</v>
      </c>
      <c r="C326" s="32">
        <v>44610.0</v>
      </c>
      <c r="D326" s="36" t="b">
        <f t="shared" si="1"/>
        <v>1</v>
      </c>
      <c r="E326" s="37">
        <f t="shared" si="2"/>
        <v>44610</v>
      </c>
      <c r="F326" s="32">
        <v>44118.0</v>
      </c>
      <c r="G326" s="32">
        <v>44202.0</v>
      </c>
      <c r="H326" s="38" t="b">
        <f t="shared" si="3"/>
        <v>1</v>
      </c>
    </row>
    <row r="327">
      <c r="A327" s="9" t="s">
        <v>5483</v>
      </c>
      <c r="B327" s="32">
        <v>44246.0</v>
      </c>
      <c r="C327" s="32">
        <v>44263.0</v>
      </c>
      <c r="D327" s="36" t="b">
        <f t="shared" si="1"/>
        <v>1</v>
      </c>
      <c r="E327" s="37">
        <f t="shared" si="2"/>
        <v>44246</v>
      </c>
      <c r="F327" s="32">
        <v>44099.0</v>
      </c>
      <c r="G327" s="32">
        <v>44168.0</v>
      </c>
      <c r="H327" s="38" t="b">
        <f t="shared" si="3"/>
        <v>1</v>
      </c>
    </row>
    <row r="328">
      <c r="A328" s="9" t="s">
        <v>5051</v>
      </c>
      <c r="B328" s="32">
        <v>44389.0</v>
      </c>
      <c r="C328" s="32">
        <v>44461.0</v>
      </c>
      <c r="D328" s="36" t="b">
        <f t="shared" si="1"/>
        <v>1</v>
      </c>
      <c r="E328" s="37">
        <f t="shared" si="2"/>
        <v>44389</v>
      </c>
      <c r="F328" s="32">
        <v>44222.0</v>
      </c>
      <c r="G328" s="32">
        <v>44223.0</v>
      </c>
      <c r="H328" s="38" t="b">
        <f t="shared" si="3"/>
        <v>1</v>
      </c>
    </row>
    <row r="329">
      <c r="A329" s="9" t="s">
        <v>7232</v>
      </c>
      <c r="D329" s="36" t="str">
        <f t="shared" si="1"/>
        <v>#N/A</v>
      </c>
      <c r="E329" s="37" t="str">
        <f t="shared" si="2"/>
        <v>#N/A</v>
      </c>
      <c r="F329" s="32">
        <v>44101.0</v>
      </c>
      <c r="G329" s="32">
        <v>44169.0</v>
      </c>
      <c r="H329" s="38" t="b">
        <f t="shared" si="3"/>
        <v>0</v>
      </c>
    </row>
    <row r="330">
      <c r="A330" s="9" t="s">
        <v>5559</v>
      </c>
      <c r="B330" s="32">
        <v>44336.0</v>
      </c>
      <c r="C330" s="32">
        <v>44365.0</v>
      </c>
      <c r="D330" s="36" t="b">
        <f t="shared" si="1"/>
        <v>1</v>
      </c>
      <c r="E330" s="37">
        <f t="shared" si="2"/>
        <v>44336</v>
      </c>
      <c r="F330" s="32">
        <v>44098.0</v>
      </c>
      <c r="G330" s="32">
        <v>44228.0</v>
      </c>
      <c r="H330" s="38" t="b">
        <f t="shared" si="3"/>
        <v>1</v>
      </c>
    </row>
    <row r="331">
      <c r="A331" s="9" t="s">
        <v>5663</v>
      </c>
      <c r="B331" s="32">
        <v>44257.0</v>
      </c>
      <c r="C331" s="32">
        <v>44265.0</v>
      </c>
      <c r="D331" s="36" t="b">
        <f t="shared" si="1"/>
        <v>1</v>
      </c>
      <c r="E331" s="37">
        <f t="shared" si="2"/>
        <v>44257</v>
      </c>
      <c r="F331" s="32">
        <v>44103.0</v>
      </c>
      <c r="G331" s="32">
        <v>44208.0</v>
      </c>
      <c r="H331" s="38" t="b">
        <f t="shared" si="3"/>
        <v>1</v>
      </c>
    </row>
    <row r="332">
      <c r="A332" s="9" t="s">
        <v>5445</v>
      </c>
      <c r="B332" s="32">
        <v>44235.0</v>
      </c>
      <c r="C332" s="32">
        <v>44259.0</v>
      </c>
      <c r="D332" s="36" t="b">
        <f t="shared" si="1"/>
        <v>1</v>
      </c>
      <c r="E332" s="37">
        <f t="shared" si="2"/>
        <v>44235</v>
      </c>
      <c r="F332" s="32">
        <v>44120.0</v>
      </c>
      <c r="G332" s="32">
        <v>44161.0</v>
      </c>
      <c r="H332" s="38" t="b">
        <f t="shared" si="3"/>
        <v>1</v>
      </c>
    </row>
    <row r="333">
      <c r="A333" s="9" t="s">
        <v>7247</v>
      </c>
      <c r="D333" s="36" t="str">
        <f t="shared" si="1"/>
        <v>#N/A</v>
      </c>
      <c r="E333" s="37" t="str">
        <f t="shared" si="2"/>
        <v>#N/A</v>
      </c>
      <c r="F333" s="32">
        <v>44055.0</v>
      </c>
      <c r="G333" s="32">
        <v>44173.0</v>
      </c>
      <c r="H333" s="38" t="b">
        <f t="shared" si="3"/>
        <v>0</v>
      </c>
    </row>
    <row r="334">
      <c r="A334" s="9" t="s">
        <v>303</v>
      </c>
      <c r="C334" s="32">
        <v>44231.0</v>
      </c>
      <c r="D334" s="36" t="b">
        <f t="shared" si="1"/>
        <v>1</v>
      </c>
      <c r="E334" s="37">
        <f t="shared" si="2"/>
        <v>44231</v>
      </c>
      <c r="F334" s="32">
        <v>44114.0</v>
      </c>
      <c r="G334" s="32">
        <v>44207.0</v>
      </c>
      <c r="H334" s="38" t="b">
        <f t="shared" si="3"/>
        <v>1</v>
      </c>
    </row>
    <row r="335">
      <c r="A335" s="9" t="s">
        <v>5703</v>
      </c>
      <c r="B335" s="32">
        <v>44237.0</v>
      </c>
      <c r="C335" s="32">
        <v>44244.0</v>
      </c>
      <c r="D335" s="36" t="b">
        <f t="shared" si="1"/>
        <v>1</v>
      </c>
      <c r="E335" s="37">
        <f t="shared" si="2"/>
        <v>44237</v>
      </c>
      <c r="F335" s="32">
        <v>44004.0</v>
      </c>
      <c r="G335" s="32">
        <v>44201.0</v>
      </c>
      <c r="H335" s="38" t="b">
        <f t="shared" si="3"/>
        <v>1</v>
      </c>
    </row>
    <row r="336">
      <c r="A336" s="9" t="s">
        <v>5491</v>
      </c>
      <c r="B336" s="32">
        <v>44251.0</v>
      </c>
      <c r="C336" s="32">
        <v>44263.0</v>
      </c>
      <c r="D336" s="36" t="b">
        <f t="shared" si="1"/>
        <v>1</v>
      </c>
      <c r="E336" s="37">
        <f t="shared" si="2"/>
        <v>44251</v>
      </c>
      <c r="F336" s="32">
        <v>44109.0</v>
      </c>
      <c r="G336" s="32">
        <v>44183.0</v>
      </c>
      <c r="H336" s="38" t="b">
        <f t="shared" si="3"/>
        <v>1</v>
      </c>
    </row>
    <row r="337">
      <c r="A337" s="9" t="s">
        <v>5609</v>
      </c>
      <c r="B337" s="32">
        <v>44264.0</v>
      </c>
      <c r="C337" s="32">
        <v>44299.0</v>
      </c>
      <c r="D337" s="36" t="b">
        <f t="shared" si="1"/>
        <v>1</v>
      </c>
      <c r="E337" s="37">
        <f t="shared" si="2"/>
        <v>44264</v>
      </c>
      <c r="F337" s="32">
        <v>44102.0</v>
      </c>
      <c r="G337" s="32">
        <v>44239.0</v>
      </c>
      <c r="H337" s="38" t="b">
        <f t="shared" si="3"/>
        <v>1</v>
      </c>
    </row>
    <row r="338">
      <c r="A338" s="9" t="s">
        <v>5479</v>
      </c>
      <c r="C338" s="32">
        <v>44607.0</v>
      </c>
      <c r="D338" s="36" t="b">
        <f t="shared" si="1"/>
        <v>1</v>
      </c>
      <c r="E338" s="37">
        <f t="shared" si="2"/>
        <v>44607</v>
      </c>
      <c r="F338" s="32">
        <v>44104.0</v>
      </c>
      <c r="G338" s="32">
        <v>44188.0</v>
      </c>
      <c r="H338" s="38" t="b">
        <f t="shared" si="3"/>
        <v>1</v>
      </c>
    </row>
    <row r="339">
      <c r="A339" s="9" t="s">
        <v>5503</v>
      </c>
      <c r="B339" s="32">
        <v>44313.0</v>
      </c>
      <c r="C339" s="32">
        <v>44322.0</v>
      </c>
      <c r="D339" s="36" t="b">
        <f t="shared" si="1"/>
        <v>1</v>
      </c>
      <c r="E339" s="37">
        <f t="shared" si="2"/>
        <v>44313</v>
      </c>
      <c r="F339" s="32">
        <v>44108.0</v>
      </c>
      <c r="G339" s="32">
        <v>44180.0</v>
      </c>
      <c r="H339" s="38" t="b">
        <f t="shared" si="3"/>
        <v>1</v>
      </c>
    </row>
    <row r="340">
      <c r="A340" s="9" t="s">
        <v>5561</v>
      </c>
      <c r="B340" s="32">
        <v>44711.0</v>
      </c>
      <c r="C340" s="32">
        <v>44727.0</v>
      </c>
      <c r="D340" s="36" t="b">
        <f t="shared" si="1"/>
        <v>1</v>
      </c>
      <c r="E340" s="37">
        <f t="shared" si="2"/>
        <v>44711</v>
      </c>
      <c r="F340" s="32">
        <v>44110.0</v>
      </c>
      <c r="G340" s="32">
        <v>44223.0</v>
      </c>
      <c r="H340" s="38" t="b">
        <f t="shared" si="3"/>
        <v>1</v>
      </c>
    </row>
    <row r="341">
      <c r="A341" s="9" t="s">
        <v>5485</v>
      </c>
      <c r="B341" s="32">
        <v>44525.0</v>
      </c>
      <c r="C341" s="32">
        <v>44545.0</v>
      </c>
      <c r="D341" s="36" t="b">
        <f t="shared" si="1"/>
        <v>1</v>
      </c>
      <c r="E341" s="37">
        <f t="shared" si="2"/>
        <v>44525</v>
      </c>
      <c r="F341" s="32">
        <v>44119.0</v>
      </c>
      <c r="G341" s="32">
        <v>44215.0</v>
      </c>
      <c r="H341" s="38" t="b">
        <f t="shared" si="3"/>
        <v>1</v>
      </c>
    </row>
    <row r="342">
      <c r="A342" s="9" t="s">
        <v>5435</v>
      </c>
      <c r="B342" s="32">
        <v>44285.0</v>
      </c>
      <c r="C342" s="32">
        <v>44299.0</v>
      </c>
      <c r="D342" s="36" t="b">
        <f t="shared" si="1"/>
        <v>1</v>
      </c>
      <c r="E342" s="37">
        <f t="shared" si="2"/>
        <v>44285</v>
      </c>
      <c r="F342" s="32">
        <v>44123.0</v>
      </c>
      <c r="G342" s="32">
        <v>44207.0</v>
      </c>
      <c r="H342" s="38" t="b">
        <f t="shared" si="3"/>
        <v>1</v>
      </c>
    </row>
    <row r="343">
      <c r="A343" s="9" t="s">
        <v>5457</v>
      </c>
      <c r="B343" s="32">
        <v>44369.0</v>
      </c>
      <c r="C343" s="32">
        <v>44376.0</v>
      </c>
      <c r="D343" s="36" t="b">
        <f t="shared" si="1"/>
        <v>1</v>
      </c>
      <c r="E343" s="37">
        <f t="shared" si="2"/>
        <v>44369</v>
      </c>
      <c r="F343" s="32">
        <v>44113.0</v>
      </c>
      <c r="G343" s="32">
        <v>44204.0</v>
      </c>
      <c r="H343" s="38" t="b">
        <f t="shared" si="3"/>
        <v>1</v>
      </c>
    </row>
    <row r="344">
      <c r="A344" s="9" t="s">
        <v>7285</v>
      </c>
      <c r="D344" s="36" t="str">
        <f t="shared" si="1"/>
        <v>#N/A</v>
      </c>
      <c r="E344" s="37" t="str">
        <f t="shared" si="2"/>
        <v>#N/A</v>
      </c>
      <c r="F344" s="32">
        <v>44096.0</v>
      </c>
      <c r="G344" s="32">
        <v>44201.0</v>
      </c>
      <c r="H344" s="38" t="b">
        <f t="shared" si="3"/>
        <v>0</v>
      </c>
    </row>
    <row r="345">
      <c r="A345" s="9" t="s">
        <v>5399</v>
      </c>
      <c r="B345" s="32">
        <v>44326.0</v>
      </c>
      <c r="C345" s="32">
        <v>44344.0</v>
      </c>
      <c r="D345" s="36" t="b">
        <f t="shared" si="1"/>
        <v>1</v>
      </c>
      <c r="E345" s="37">
        <f t="shared" si="2"/>
        <v>44326</v>
      </c>
      <c r="F345" s="32">
        <v>44134.0</v>
      </c>
      <c r="G345" s="32">
        <v>44167.0</v>
      </c>
      <c r="H345" s="38" t="b">
        <f t="shared" si="3"/>
        <v>1</v>
      </c>
    </row>
    <row r="346">
      <c r="A346" s="9" t="s">
        <v>5739</v>
      </c>
      <c r="B346" s="32">
        <v>44263.0</v>
      </c>
      <c r="C346" s="32">
        <v>44280.0</v>
      </c>
      <c r="D346" s="36" t="b">
        <f t="shared" si="1"/>
        <v>1</v>
      </c>
      <c r="E346" s="37">
        <f t="shared" si="2"/>
        <v>44263</v>
      </c>
      <c r="F346" s="32">
        <v>44118.0</v>
      </c>
      <c r="G346" s="32">
        <v>44201.0</v>
      </c>
      <c r="H346" s="38" t="b">
        <f t="shared" si="3"/>
        <v>1</v>
      </c>
    </row>
    <row r="347">
      <c r="A347" s="9" t="s">
        <v>5779</v>
      </c>
      <c r="B347" s="32">
        <v>44239.0</v>
      </c>
      <c r="C347" s="32">
        <v>44272.0</v>
      </c>
      <c r="D347" s="36" t="b">
        <f t="shared" si="1"/>
        <v>1</v>
      </c>
      <c r="E347" s="37">
        <f t="shared" si="2"/>
        <v>44239</v>
      </c>
      <c r="F347" s="32">
        <v>43977.0</v>
      </c>
      <c r="G347" s="32">
        <v>44167.0</v>
      </c>
      <c r="H347" s="38" t="b">
        <f t="shared" si="3"/>
        <v>1</v>
      </c>
    </row>
    <row r="348">
      <c r="A348" s="9" t="s">
        <v>5455</v>
      </c>
      <c r="D348" s="36" t="str">
        <f t="shared" si="1"/>
        <v>#N/A</v>
      </c>
      <c r="E348" s="37" t="str">
        <f t="shared" si="2"/>
        <v>#N/A</v>
      </c>
      <c r="F348" s="32">
        <v>44113.0</v>
      </c>
      <c r="G348" s="32">
        <v>44215.0</v>
      </c>
      <c r="H348" s="38" t="b">
        <f t="shared" si="3"/>
        <v>0</v>
      </c>
    </row>
    <row r="349">
      <c r="A349" s="9" t="s">
        <v>5429</v>
      </c>
      <c r="C349" s="32">
        <v>44407.0</v>
      </c>
      <c r="D349" s="36" t="b">
        <f t="shared" si="1"/>
        <v>1</v>
      </c>
      <c r="E349" s="37">
        <f t="shared" si="2"/>
        <v>44407</v>
      </c>
      <c r="F349" s="32">
        <v>44121.0</v>
      </c>
      <c r="G349" s="32">
        <v>44202.0</v>
      </c>
      <c r="H349" s="38" t="b">
        <f t="shared" si="3"/>
        <v>1</v>
      </c>
    </row>
    <row r="350">
      <c r="A350" s="9" t="s">
        <v>7305</v>
      </c>
      <c r="D350" s="36" t="str">
        <f t="shared" si="1"/>
        <v>#N/A</v>
      </c>
      <c r="E350" s="37" t="str">
        <f t="shared" si="2"/>
        <v>#N/A</v>
      </c>
      <c r="F350" s="32">
        <v>44121.0</v>
      </c>
      <c r="G350" s="32">
        <v>44239.0</v>
      </c>
      <c r="H350" s="38" t="b">
        <f t="shared" si="3"/>
        <v>0</v>
      </c>
    </row>
    <row r="351">
      <c r="A351" s="9" t="s">
        <v>5439</v>
      </c>
      <c r="C351" s="32">
        <v>44363.0</v>
      </c>
      <c r="D351" s="36" t="b">
        <f t="shared" si="1"/>
        <v>1</v>
      </c>
      <c r="E351" s="37">
        <f t="shared" si="2"/>
        <v>44363</v>
      </c>
      <c r="F351" s="32">
        <v>44120.0</v>
      </c>
      <c r="G351" s="32">
        <v>44201.0</v>
      </c>
      <c r="H351" s="38" t="b">
        <f t="shared" si="3"/>
        <v>1</v>
      </c>
    </row>
    <row r="352">
      <c r="A352" s="9" t="s">
        <v>5421</v>
      </c>
      <c r="C352" s="32">
        <v>44403.0</v>
      </c>
      <c r="D352" s="36" t="b">
        <f t="shared" si="1"/>
        <v>1</v>
      </c>
      <c r="E352" s="37">
        <f t="shared" si="2"/>
        <v>44403</v>
      </c>
      <c r="F352" s="32">
        <v>44125.0</v>
      </c>
      <c r="G352" s="32">
        <v>44369.0</v>
      </c>
      <c r="H352" s="38" t="b">
        <f t="shared" si="3"/>
        <v>1</v>
      </c>
    </row>
    <row r="353">
      <c r="A353" s="9" t="s">
        <v>5529</v>
      </c>
      <c r="B353" s="32">
        <v>44308.0</v>
      </c>
      <c r="C353" s="32">
        <v>44327.0</v>
      </c>
      <c r="D353" s="36" t="b">
        <f t="shared" si="1"/>
        <v>1</v>
      </c>
      <c r="E353" s="37">
        <f t="shared" si="2"/>
        <v>44308</v>
      </c>
      <c r="F353" s="32">
        <v>44120.0</v>
      </c>
      <c r="G353" s="32">
        <v>44224.0</v>
      </c>
      <c r="H353" s="38" t="b">
        <f t="shared" si="3"/>
        <v>1</v>
      </c>
    </row>
    <row r="354">
      <c r="A354" s="9" t="s">
        <v>5437</v>
      </c>
      <c r="C354" s="32">
        <v>44385.0</v>
      </c>
      <c r="D354" s="36" t="b">
        <f t="shared" si="1"/>
        <v>1</v>
      </c>
      <c r="E354" s="37">
        <f t="shared" si="2"/>
        <v>44385</v>
      </c>
      <c r="F354" s="32">
        <v>44121.0</v>
      </c>
      <c r="G354" s="32">
        <v>44223.0</v>
      </c>
      <c r="H354" s="38" t="b">
        <f t="shared" si="3"/>
        <v>1</v>
      </c>
    </row>
    <row r="355">
      <c r="A355" s="9" t="s">
        <v>7327</v>
      </c>
      <c r="D355" s="36" t="str">
        <f t="shared" si="1"/>
        <v>#N/A</v>
      </c>
      <c r="E355" s="37" t="str">
        <f t="shared" si="2"/>
        <v>#N/A</v>
      </c>
      <c r="F355" s="32">
        <v>44125.0</v>
      </c>
      <c r="G355" s="32">
        <v>44180.0</v>
      </c>
      <c r="H355" s="38" t="b">
        <f t="shared" si="3"/>
        <v>0</v>
      </c>
    </row>
    <row r="356">
      <c r="A356" s="9" t="s">
        <v>7332</v>
      </c>
      <c r="D356" s="36" t="str">
        <f t="shared" si="1"/>
        <v>#N/A</v>
      </c>
      <c r="E356" s="37" t="str">
        <f t="shared" si="2"/>
        <v>#N/A</v>
      </c>
      <c r="F356" s="32">
        <v>44125.0</v>
      </c>
      <c r="G356" s="32">
        <v>44187.0</v>
      </c>
      <c r="H356" s="38" t="b">
        <f t="shared" si="3"/>
        <v>0</v>
      </c>
    </row>
    <row r="357">
      <c r="A357" s="9" t="s">
        <v>5415</v>
      </c>
      <c r="B357" s="32">
        <v>44386.0</v>
      </c>
      <c r="C357" s="32">
        <v>44417.0</v>
      </c>
      <c r="D357" s="36" t="b">
        <f t="shared" si="1"/>
        <v>1</v>
      </c>
      <c r="E357" s="37">
        <f t="shared" si="2"/>
        <v>44386</v>
      </c>
      <c r="F357" s="32">
        <v>44127.0</v>
      </c>
      <c r="G357" s="32">
        <v>44207.0</v>
      </c>
      <c r="H357" s="38" t="b">
        <f t="shared" si="3"/>
        <v>1</v>
      </c>
    </row>
    <row r="358">
      <c r="A358" s="9" t="s">
        <v>7341</v>
      </c>
      <c r="D358" s="36" t="str">
        <f t="shared" si="1"/>
        <v>#N/A</v>
      </c>
      <c r="E358" s="37" t="str">
        <f t="shared" si="2"/>
        <v>#N/A</v>
      </c>
      <c r="F358" s="32">
        <v>44120.0</v>
      </c>
      <c r="G358" s="32">
        <v>44183.0</v>
      </c>
      <c r="H358" s="38" t="b">
        <f t="shared" si="3"/>
        <v>0</v>
      </c>
    </row>
    <row r="359">
      <c r="A359" s="9" t="s">
        <v>5473</v>
      </c>
      <c r="B359" s="32">
        <v>44498.0</v>
      </c>
      <c r="C359" s="32">
        <v>44515.0</v>
      </c>
      <c r="D359" s="36" t="b">
        <f t="shared" si="1"/>
        <v>1</v>
      </c>
      <c r="E359" s="37">
        <f t="shared" si="2"/>
        <v>44498</v>
      </c>
      <c r="F359" s="32">
        <v>44130.0</v>
      </c>
      <c r="G359" s="32">
        <v>44466.0</v>
      </c>
      <c r="H359" s="38" t="b">
        <f t="shared" si="3"/>
        <v>1</v>
      </c>
    </row>
    <row r="360">
      <c r="A360" s="9" t="s">
        <v>5407</v>
      </c>
      <c r="B360" s="32">
        <v>44284.0</v>
      </c>
      <c r="C360" s="32">
        <v>44294.0</v>
      </c>
      <c r="D360" s="36" t="b">
        <f t="shared" si="1"/>
        <v>1</v>
      </c>
      <c r="E360" s="37">
        <f t="shared" si="2"/>
        <v>44284</v>
      </c>
      <c r="F360" s="32">
        <v>44130.0</v>
      </c>
      <c r="G360" s="32">
        <v>44202.0</v>
      </c>
      <c r="H360" s="38" t="b">
        <f t="shared" si="3"/>
        <v>1</v>
      </c>
    </row>
    <row r="361">
      <c r="A361" s="9" t="s">
        <v>5533</v>
      </c>
      <c r="B361" s="32">
        <v>44355.0</v>
      </c>
      <c r="C361" s="32">
        <v>44398.0</v>
      </c>
      <c r="D361" s="36" t="b">
        <f t="shared" si="1"/>
        <v>1</v>
      </c>
      <c r="E361" s="37">
        <f t="shared" si="2"/>
        <v>44355</v>
      </c>
      <c r="F361" s="32">
        <v>44074.0</v>
      </c>
      <c r="G361" s="32">
        <v>44293.0</v>
      </c>
      <c r="H361" s="38" t="b">
        <f t="shared" si="3"/>
        <v>1</v>
      </c>
    </row>
    <row r="362">
      <c r="A362" s="9" t="s">
        <v>5469</v>
      </c>
      <c r="B362" s="32">
        <v>44259.0</v>
      </c>
      <c r="C362" s="32">
        <v>44264.0</v>
      </c>
      <c r="D362" s="36" t="b">
        <f t="shared" si="1"/>
        <v>1</v>
      </c>
      <c r="E362" s="37">
        <f t="shared" si="2"/>
        <v>44259</v>
      </c>
      <c r="F362" s="32">
        <v>44105.0</v>
      </c>
      <c r="G362" s="32">
        <v>44155.0</v>
      </c>
      <c r="H362" s="38" t="b">
        <f t="shared" si="3"/>
        <v>1</v>
      </c>
    </row>
    <row r="363">
      <c r="A363" s="9" t="s">
        <v>7358</v>
      </c>
      <c r="B363" s="32">
        <v>44694.0</v>
      </c>
      <c r="C363" s="32">
        <v>44727.0</v>
      </c>
      <c r="D363" s="36" t="b">
        <f t="shared" si="1"/>
        <v>1</v>
      </c>
      <c r="E363" s="37">
        <f t="shared" si="2"/>
        <v>44694</v>
      </c>
      <c r="F363" s="32">
        <v>44132.0</v>
      </c>
      <c r="G363" s="32">
        <v>44273.0</v>
      </c>
      <c r="H363" s="38" t="b">
        <f t="shared" si="3"/>
        <v>1</v>
      </c>
    </row>
    <row r="364">
      <c r="A364" s="9" t="s">
        <v>7362</v>
      </c>
      <c r="B364" s="32">
        <v>44407.0</v>
      </c>
      <c r="C364" s="32">
        <v>44427.0</v>
      </c>
      <c r="D364" s="36" t="b">
        <f t="shared" si="1"/>
        <v>1</v>
      </c>
      <c r="E364" s="37">
        <f t="shared" si="2"/>
        <v>44407</v>
      </c>
      <c r="F364" s="32">
        <v>44132.0</v>
      </c>
      <c r="G364" s="32">
        <v>44203.0</v>
      </c>
      <c r="H364" s="38" t="b">
        <f t="shared" si="3"/>
        <v>1</v>
      </c>
    </row>
    <row r="365">
      <c r="A365" s="9" t="s">
        <v>7367</v>
      </c>
      <c r="D365" s="36" t="str">
        <f t="shared" si="1"/>
        <v>#N/A</v>
      </c>
      <c r="E365" s="37" t="str">
        <f t="shared" si="2"/>
        <v>#N/A</v>
      </c>
      <c r="F365" s="32">
        <v>44145.0</v>
      </c>
      <c r="G365" s="32">
        <v>44257.0</v>
      </c>
      <c r="H365" s="38" t="b">
        <f t="shared" si="3"/>
        <v>0</v>
      </c>
    </row>
    <row r="366">
      <c r="A366" s="9" t="s">
        <v>7371</v>
      </c>
      <c r="B366" s="32">
        <v>44358.0</v>
      </c>
      <c r="C366" s="32">
        <v>44375.0</v>
      </c>
      <c r="D366" s="36" t="b">
        <f t="shared" si="1"/>
        <v>1</v>
      </c>
      <c r="E366" s="37">
        <f t="shared" si="2"/>
        <v>44358</v>
      </c>
      <c r="F366" s="32">
        <v>44136.0</v>
      </c>
      <c r="G366" s="32">
        <v>44215.0</v>
      </c>
      <c r="H366" s="38" t="b">
        <f t="shared" si="3"/>
        <v>1</v>
      </c>
    </row>
    <row r="367">
      <c r="A367" s="9" t="s">
        <v>5237</v>
      </c>
      <c r="B367" s="32">
        <v>44274.0</v>
      </c>
      <c r="C367" s="32">
        <v>44294.0</v>
      </c>
      <c r="D367" s="36" t="b">
        <f t="shared" si="1"/>
        <v>1</v>
      </c>
      <c r="E367" s="37">
        <f t="shared" si="2"/>
        <v>44274</v>
      </c>
      <c r="F367" s="32">
        <v>44181.0</v>
      </c>
      <c r="G367" s="32">
        <v>44183.0</v>
      </c>
      <c r="H367" s="38" t="b">
        <f t="shared" si="3"/>
        <v>1</v>
      </c>
    </row>
    <row r="368">
      <c r="A368" s="9" t="s">
        <v>5391</v>
      </c>
      <c r="B368" s="32">
        <v>44414.0</v>
      </c>
      <c r="C368" s="32">
        <v>44440.0</v>
      </c>
      <c r="D368" s="36" t="b">
        <f t="shared" si="1"/>
        <v>1</v>
      </c>
      <c r="E368" s="37">
        <f t="shared" si="2"/>
        <v>44414</v>
      </c>
      <c r="F368" s="32">
        <v>44142.0</v>
      </c>
      <c r="G368" s="32">
        <v>44217.0</v>
      </c>
      <c r="H368" s="38" t="b">
        <f t="shared" si="3"/>
        <v>1</v>
      </c>
    </row>
    <row r="369">
      <c r="A369" s="9" t="s">
        <v>5385</v>
      </c>
      <c r="B369" s="32">
        <v>44474.0</v>
      </c>
      <c r="C369" s="32">
        <v>44509.0</v>
      </c>
      <c r="D369" s="36" t="b">
        <f t="shared" si="1"/>
        <v>1</v>
      </c>
      <c r="E369" s="37">
        <f t="shared" si="2"/>
        <v>44474</v>
      </c>
      <c r="F369" s="32">
        <v>44141.0</v>
      </c>
      <c r="G369" s="32">
        <v>44405.0</v>
      </c>
      <c r="H369" s="38" t="b">
        <f t="shared" si="3"/>
        <v>1</v>
      </c>
    </row>
    <row r="370">
      <c r="A370" s="9" t="s">
        <v>5461</v>
      </c>
      <c r="B370" s="32">
        <v>44313.0</v>
      </c>
      <c r="C370" s="32">
        <v>44323.0</v>
      </c>
      <c r="D370" s="36" t="b">
        <f t="shared" si="1"/>
        <v>1</v>
      </c>
      <c r="E370" s="37">
        <f t="shared" si="2"/>
        <v>44313</v>
      </c>
      <c r="F370" s="32">
        <v>44110.0</v>
      </c>
      <c r="G370" s="32">
        <v>44232.0</v>
      </c>
      <c r="H370" s="38" t="b">
        <f t="shared" si="3"/>
        <v>1</v>
      </c>
    </row>
    <row r="371">
      <c r="A371" s="9" t="s">
        <v>5389</v>
      </c>
      <c r="B371" s="32">
        <v>44418.0</v>
      </c>
      <c r="C371" s="32">
        <v>44421.0</v>
      </c>
      <c r="D371" s="36" t="b">
        <f t="shared" si="1"/>
        <v>1</v>
      </c>
      <c r="E371" s="37">
        <f t="shared" si="2"/>
        <v>44418</v>
      </c>
      <c r="F371" s="32">
        <v>44153.0</v>
      </c>
      <c r="G371" s="32">
        <v>44231.0</v>
      </c>
      <c r="H371" s="38" t="b">
        <f t="shared" si="3"/>
        <v>1</v>
      </c>
    </row>
    <row r="372">
      <c r="A372" s="9" t="s">
        <v>5601</v>
      </c>
      <c r="B372" s="32">
        <v>44413.0</v>
      </c>
      <c r="C372" s="32">
        <v>44425.0</v>
      </c>
      <c r="D372" s="36" t="b">
        <f t="shared" si="1"/>
        <v>1</v>
      </c>
      <c r="E372" s="37">
        <f t="shared" si="2"/>
        <v>44413</v>
      </c>
      <c r="F372" s="32">
        <v>44139.0</v>
      </c>
      <c r="G372" s="32">
        <v>44342.0</v>
      </c>
      <c r="H372" s="38" t="b">
        <f t="shared" si="3"/>
        <v>1</v>
      </c>
    </row>
    <row r="373">
      <c r="A373" s="9" t="s">
        <v>5409</v>
      </c>
      <c r="B373" s="32">
        <v>44389.0</v>
      </c>
      <c r="C373" s="32">
        <v>44392.0</v>
      </c>
      <c r="D373" s="36" t="b">
        <f t="shared" si="1"/>
        <v>1</v>
      </c>
      <c r="E373" s="37">
        <f t="shared" si="2"/>
        <v>44389</v>
      </c>
      <c r="F373" s="32">
        <v>44131.0</v>
      </c>
      <c r="G373" s="32">
        <v>44280.0</v>
      </c>
      <c r="H373" s="38" t="b">
        <f t="shared" si="3"/>
        <v>1</v>
      </c>
    </row>
    <row r="374">
      <c r="A374" s="9" t="s">
        <v>5395</v>
      </c>
      <c r="B374" s="32">
        <v>44243.0</v>
      </c>
      <c r="C374" s="32">
        <v>44257.0</v>
      </c>
      <c r="D374" s="36" t="b">
        <f t="shared" si="1"/>
        <v>1</v>
      </c>
      <c r="E374" s="37">
        <f t="shared" si="2"/>
        <v>44243</v>
      </c>
      <c r="F374" s="32">
        <v>44137.0</v>
      </c>
      <c r="G374" s="32">
        <v>44204.0</v>
      </c>
      <c r="H374" s="38" t="b">
        <f t="shared" si="3"/>
        <v>1</v>
      </c>
    </row>
    <row r="375">
      <c r="A375" s="9" t="s">
        <v>5685</v>
      </c>
      <c r="B375" s="32">
        <v>44286.0</v>
      </c>
      <c r="C375" s="32">
        <v>44316.0</v>
      </c>
      <c r="D375" s="36" t="b">
        <f t="shared" si="1"/>
        <v>1</v>
      </c>
      <c r="E375" s="37">
        <f t="shared" si="2"/>
        <v>44286</v>
      </c>
      <c r="F375" s="32">
        <v>44152.0</v>
      </c>
      <c r="G375" s="32">
        <v>44215.0</v>
      </c>
      <c r="H375" s="38" t="b">
        <f t="shared" si="3"/>
        <v>1</v>
      </c>
    </row>
    <row r="376">
      <c r="A376" s="9" t="s">
        <v>5335</v>
      </c>
      <c r="B376" s="32">
        <v>44501.0</v>
      </c>
      <c r="C376" s="32">
        <v>44518.0</v>
      </c>
      <c r="D376" s="36" t="b">
        <f t="shared" si="1"/>
        <v>1</v>
      </c>
      <c r="E376" s="37">
        <f t="shared" si="2"/>
        <v>44501</v>
      </c>
      <c r="F376" s="32">
        <v>44158.0</v>
      </c>
      <c r="G376" s="32">
        <v>44201.0</v>
      </c>
      <c r="H376" s="38" t="b">
        <f t="shared" si="3"/>
        <v>1</v>
      </c>
    </row>
    <row r="377">
      <c r="A377" s="9" t="s">
        <v>5379</v>
      </c>
      <c r="B377" s="32">
        <v>44302.0</v>
      </c>
      <c r="C377" s="32">
        <v>44313.0</v>
      </c>
      <c r="D377" s="36" t="b">
        <f t="shared" si="1"/>
        <v>1</v>
      </c>
      <c r="E377" s="37">
        <f t="shared" si="2"/>
        <v>44302</v>
      </c>
      <c r="F377" s="32">
        <v>44144.0</v>
      </c>
      <c r="G377" s="32">
        <v>44223.0</v>
      </c>
      <c r="H377" s="38" t="b">
        <f t="shared" si="3"/>
        <v>1</v>
      </c>
    </row>
    <row r="378">
      <c r="A378" s="9" t="s">
        <v>7411</v>
      </c>
      <c r="D378" s="36" t="str">
        <f t="shared" si="1"/>
        <v>#N/A</v>
      </c>
      <c r="E378" s="37" t="str">
        <f t="shared" si="2"/>
        <v>#N/A</v>
      </c>
      <c r="F378" s="32">
        <v>44203.0</v>
      </c>
      <c r="G378" s="32">
        <v>44204.0</v>
      </c>
      <c r="H378" s="38" t="b">
        <f t="shared" si="3"/>
        <v>0</v>
      </c>
    </row>
    <row r="379">
      <c r="A379" s="9" t="s">
        <v>5721</v>
      </c>
      <c r="B379" s="32">
        <v>44284.0</v>
      </c>
      <c r="C379" s="32">
        <v>44306.0</v>
      </c>
      <c r="D379" s="36" t="b">
        <f t="shared" si="1"/>
        <v>1</v>
      </c>
      <c r="E379" s="37">
        <f t="shared" si="2"/>
        <v>44284</v>
      </c>
      <c r="F379" s="32">
        <v>44144.0</v>
      </c>
      <c r="G379" s="32">
        <v>44274.0</v>
      </c>
      <c r="H379" s="38" t="b">
        <f t="shared" si="3"/>
        <v>1</v>
      </c>
    </row>
    <row r="380">
      <c r="A380" s="9" t="s">
        <v>7418</v>
      </c>
      <c r="D380" s="36" t="str">
        <f t="shared" si="1"/>
        <v>#N/A</v>
      </c>
      <c r="E380" s="37" t="str">
        <f t="shared" si="2"/>
        <v>#N/A</v>
      </c>
      <c r="F380" s="32">
        <v>44133.0</v>
      </c>
      <c r="G380" s="32">
        <v>44229.0</v>
      </c>
      <c r="H380" s="38" t="b">
        <f t="shared" si="3"/>
        <v>0</v>
      </c>
    </row>
    <row r="381">
      <c r="A381" s="9" t="s">
        <v>5359</v>
      </c>
      <c r="B381" s="32">
        <v>44313.0</v>
      </c>
      <c r="C381" s="32">
        <v>44348.0</v>
      </c>
      <c r="D381" s="36" t="b">
        <f t="shared" si="1"/>
        <v>1</v>
      </c>
      <c r="E381" s="37">
        <f t="shared" si="2"/>
        <v>44313</v>
      </c>
      <c r="F381" s="32">
        <v>44149.0</v>
      </c>
      <c r="G381" s="32">
        <v>44284.0</v>
      </c>
      <c r="H381" s="38" t="b">
        <f t="shared" si="3"/>
        <v>1</v>
      </c>
    </row>
    <row r="382">
      <c r="A382" s="9" t="s">
        <v>5259</v>
      </c>
      <c r="C382" s="32">
        <v>44369.0</v>
      </c>
      <c r="D382" s="36" t="b">
        <f t="shared" si="1"/>
        <v>1</v>
      </c>
      <c r="E382" s="37">
        <f t="shared" si="2"/>
        <v>44369</v>
      </c>
      <c r="F382" s="32">
        <v>44179.0</v>
      </c>
      <c r="G382" s="32">
        <v>44326.0</v>
      </c>
      <c r="H382" s="38" t="b">
        <f t="shared" si="3"/>
        <v>1</v>
      </c>
    </row>
    <row r="383">
      <c r="A383" s="9" t="s">
        <v>5411</v>
      </c>
      <c r="B383" s="32">
        <v>44497.0</v>
      </c>
      <c r="C383" s="32">
        <v>44545.0</v>
      </c>
      <c r="D383" s="36" t="b">
        <f t="shared" si="1"/>
        <v>1</v>
      </c>
      <c r="E383" s="37">
        <f t="shared" si="2"/>
        <v>44497</v>
      </c>
      <c r="F383" s="32">
        <v>44145.0</v>
      </c>
      <c r="G383" s="32">
        <v>44229.0</v>
      </c>
      <c r="H383" s="38" t="b">
        <f t="shared" si="3"/>
        <v>1</v>
      </c>
    </row>
    <row r="384">
      <c r="A384" s="9" t="s">
        <v>5373</v>
      </c>
      <c r="C384" s="32">
        <v>44363.0</v>
      </c>
      <c r="D384" s="36" t="b">
        <f t="shared" si="1"/>
        <v>1</v>
      </c>
      <c r="E384" s="37">
        <f t="shared" si="2"/>
        <v>44363</v>
      </c>
      <c r="F384" s="32">
        <v>44144.0</v>
      </c>
      <c r="G384" s="32">
        <v>44266.0</v>
      </c>
      <c r="H384" s="38" t="b">
        <f t="shared" si="3"/>
        <v>1</v>
      </c>
    </row>
    <row r="385">
      <c r="A385" s="9" t="s">
        <v>7434</v>
      </c>
      <c r="B385" s="32">
        <v>44279.0</v>
      </c>
      <c r="C385" s="32">
        <v>44286.0</v>
      </c>
      <c r="D385" s="36" t="b">
        <f t="shared" si="1"/>
        <v>1</v>
      </c>
      <c r="E385" s="37">
        <f t="shared" si="2"/>
        <v>44279</v>
      </c>
      <c r="F385" s="32">
        <v>44209.0</v>
      </c>
      <c r="G385" s="32">
        <v>44280.0</v>
      </c>
      <c r="H385" s="38" t="b">
        <f t="shared" si="3"/>
        <v>0</v>
      </c>
    </row>
    <row r="386">
      <c r="A386" s="9" t="s">
        <v>5777</v>
      </c>
      <c r="B386" s="32">
        <v>44937.0</v>
      </c>
      <c r="D386" s="36" t="b">
        <f t="shared" si="1"/>
        <v>1</v>
      </c>
      <c r="E386" s="37">
        <f t="shared" si="2"/>
        <v>44937</v>
      </c>
      <c r="F386" s="32">
        <v>44146.0</v>
      </c>
      <c r="G386" s="32">
        <v>44928.0</v>
      </c>
      <c r="H386" s="38" t="b">
        <f t="shared" si="3"/>
        <v>1</v>
      </c>
    </row>
    <row r="387">
      <c r="A387" s="9" t="s">
        <v>7447</v>
      </c>
      <c r="C387" s="32">
        <v>44441.0</v>
      </c>
      <c r="D387" s="36" t="b">
        <f t="shared" si="1"/>
        <v>1</v>
      </c>
      <c r="E387" s="37">
        <f t="shared" si="2"/>
        <v>44441</v>
      </c>
      <c r="F387" s="32">
        <v>44147.0</v>
      </c>
      <c r="G387" s="32">
        <v>44225.0</v>
      </c>
      <c r="H387" s="38" t="b">
        <f t="shared" si="3"/>
        <v>1</v>
      </c>
    </row>
    <row r="388">
      <c r="A388" s="9" t="s">
        <v>4867</v>
      </c>
      <c r="C388" s="32">
        <v>44615.0</v>
      </c>
      <c r="D388" s="36" t="b">
        <f t="shared" si="1"/>
        <v>1</v>
      </c>
      <c r="E388" s="37">
        <f t="shared" si="2"/>
        <v>44615</v>
      </c>
      <c r="F388" s="32">
        <v>44253.0</v>
      </c>
      <c r="G388" s="32">
        <v>44257.0</v>
      </c>
      <c r="H388" s="38" t="b">
        <f t="shared" si="3"/>
        <v>1</v>
      </c>
    </row>
    <row r="389">
      <c r="A389" s="9" t="s">
        <v>5301</v>
      </c>
      <c r="B389" s="32">
        <v>44355.0</v>
      </c>
      <c r="C389" s="32">
        <v>44364.0</v>
      </c>
      <c r="D389" s="36" t="b">
        <f t="shared" si="1"/>
        <v>1</v>
      </c>
      <c r="E389" s="37">
        <f t="shared" si="2"/>
        <v>44355</v>
      </c>
      <c r="F389" s="32">
        <v>44168.0</v>
      </c>
      <c r="G389" s="32">
        <v>44326.0</v>
      </c>
      <c r="H389" s="38" t="b">
        <f t="shared" si="3"/>
        <v>1</v>
      </c>
    </row>
    <row r="390">
      <c r="A390" s="9" t="s">
        <v>5119</v>
      </c>
      <c r="C390" s="32">
        <v>44446.0</v>
      </c>
      <c r="D390" s="36" t="b">
        <f t="shared" si="1"/>
        <v>1</v>
      </c>
      <c r="E390" s="37">
        <f t="shared" si="2"/>
        <v>44446</v>
      </c>
      <c r="F390" s="32">
        <v>44213.0</v>
      </c>
      <c r="G390" s="32">
        <v>44214.0</v>
      </c>
      <c r="H390" s="38" t="b">
        <f t="shared" si="3"/>
        <v>1</v>
      </c>
    </row>
    <row r="391">
      <c r="A391" s="9" t="s">
        <v>5441</v>
      </c>
      <c r="B391" s="32">
        <v>44308.0</v>
      </c>
      <c r="C391" s="32">
        <v>44348.0</v>
      </c>
      <c r="D391" s="36" t="b">
        <f t="shared" si="1"/>
        <v>1</v>
      </c>
      <c r="E391" s="37">
        <f t="shared" si="2"/>
        <v>44308</v>
      </c>
      <c r="F391" s="32">
        <v>44176.0</v>
      </c>
      <c r="G391" s="32">
        <v>44224.0</v>
      </c>
      <c r="H391" s="38" t="b">
        <f t="shared" si="3"/>
        <v>1</v>
      </c>
    </row>
    <row r="392">
      <c r="A392" s="9" t="s">
        <v>315</v>
      </c>
      <c r="C392" s="32">
        <v>44488.0</v>
      </c>
      <c r="D392" s="36" t="b">
        <f t="shared" si="1"/>
        <v>1</v>
      </c>
      <c r="E392" s="37">
        <f t="shared" si="2"/>
        <v>44488</v>
      </c>
      <c r="F392" s="32">
        <v>44128.0</v>
      </c>
      <c r="G392" s="32">
        <v>44243.0</v>
      </c>
      <c r="H392" s="38" t="b">
        <f t="shared" si="3"/>
        <v>1</v>
      </c>
    </row>
    <row r="393">
      <c r="A393" s="9" t="s">
        <v>5355</v>
      </c>
      <c r="C393" s="32">
        <v>44312.0</v>
      </c>
      <c r="D393" s="36" t="b">
        <f t="shared" si="1"/>
        <v>1</v>
      </c>
      <c r="E393" s="37">
        <f t="shared" si="2"/>
        <v>44312</v>
      </c>
      <c r="F393" s="32">
        <v>44151.0</v>
      </c>
      <c r="G393" s="32">
        <v>44223.0</v>
      </c>
      <c r="H393" s="38" t="b">
        <f t="shared" si="3"/>
        <v>1</v>
      </c>
    </row>
    <row r="394">
      <c r="A394" s="9" t="s">
        <v>5901</v>
      </c>
      <c r="B394" s="32">
        <v>44610.0</v>
      </c>
      <c r="C394" s="32">
        <v>44694.0</v>
      </c>
      <c r="D394" s="36" t="b">
        <f t="shared" si="1"/>
        <v>1</v>
      </c>
      <c r="E394" s="37">
        <f t="shared" si="2"/>
        <v>44610</v>
      </c>
      <c r="F394" s="32">
        <v>44153.0</v>
      </c>
      <c r="G394" s="32">
        <v>44285.0</v>
      </c>
      <c r="H394" s="38" t="b">
        <f t="shared" si="3"/>
        <v>1</v>
      </c>
    </row>
    <row r="395">
      <c r="A395" s="9" t="s">
        <v>5513</v>
      </c>
      <c r="B395" s="32">
        <v>44225.0</v>
      </c>
      <c r="C395" s="32">
        <v>44266.0</v>
      </c>
      <c r="D395" s="36" t="b">
        <f t="shared" si="1"/>
        <v>1</v>
      </c>
      <c r="E395" s="37">
        <f t="shared" si="2"/>
        <v>44225</v>
      </c>
      <c r="F395" s="32">
        <v>44084.0</v>
      </c>
      <c r="G395" s="32">
        <v>44223.0</v>
      </c>
      <c r="H395" s="38" t="b">
        <f t="shared" si="3"/>
        <v>1</v>
      </c>
    </row>
    <row r="396">
      <c r="A396" s="9" t="s">
        <v>7482</v>
      </c>
      <c r="D396" s="36" t="str">
        <f t="shared" si="1"/>
        <v>#N/A</v>
      </c>
      <c r="E396" s="37" t="str">
        <f t="shared" si="2"/>
        <v>#N/A</v>
      </c>
      <c r="F396" s="32">
        <v>44150.0</v>
      </c>
      <c r="G396" s="32">
        <v>44235.0</v>
      </c>
      <c r="H396" s="38" t="b">
        <f t="shared" si="3"/>
        <v>0</v>
      </c>
    </row>
    <row r="397">
      <c r="A397" s="9" t="s">
        <v>5347</v>
      </c>
      <c r="D397" s="36" t="str">
        <f t="shared" si="1"/>
        <v>#N/A</v>
      </c>
      <c r="E397" s="37" t="str">
        <f t="shared" si="2"/>
        <v>#N/A</v>
      </c>
      <c r="F397" s="32">
        <v>44235.0</v>
      </c>
      <c r="G397" s="32">
        <v>44518.0</v>
      </c>
      <c r="H397" s="38" t="b">
        <f t="shared" si="3"/>
        <v>0</v>
      </c>
    </row>
    <row r="398">
      <c r="A398" s="9" t="s">
        <v>5339</v>
      </c>
      <c r="B398" s="32">
        <v>44537.0</v>
      </c>
      <c r="C398" s="32">
        <v>44582.0</v>
      </c>
      <c r="D398" s="36" t="b">
        <f t="shared" si="1"/>
        <v>1</v>
      </c>
      <c r="E398" s="37">
        <f t="shared" si="2"/>
        <v>44537</v>
      </c>
      <c r="F398" s="32">
        <v>44157.0</v>
      </c>
      <c r="G398" s="32">
        <v>44417.0</v>
      </c>
      <c r="H398" s="38" t="b">
        <f t="shared" si="3"/>
        <v>1</v>
      </c>
    </row>
    <row r="399">
      <c r="A399" s="9" t="s">
        <v>5375</v>
      </c>
      <c r="B399" s="32">
        <v>44320.0</v>
      </c>
      <c r="C399" s="32">
        <v>44344.0</v>
      </c>
      <c r="D399" s="36" t="b">
        <f t="shared" si="1"/>
        <v>1</v>
      </c>
      <c r="E399" s="37">
        <f t="shared" si="2"/>
        <v>44320</v>
      </c>
      <c r="F399" s="32">
        <v>44156.0</v>
      </c>
      <c r="G399" s="32">
        <v>44266.0</v>
      </c>
      <c r="H399" s="38" t="b">
        <f t="shared" si="3"/>
        <v>1</v>
      </c>
    </row>
    <row r="400">
      <c r="A400" s="9" t="s">
        <v>5121</v>
      </c>
      <c r="B400" s="32">
        <v>44313.0</v>
      </c>
      <c r="C400" s="32">
        <v>44321.0</v>
      </c>
      <c r="D400" s="36" t="b">
        <f t="shared" si="1"/>
        <v>1</v>
      </c>
      <c r="E400" s="37">
        <f t="shared" si="2"/>
        <v>44313</v>
      </c>
      <c r="F400" s="32">
        <v>44211.0</v>
      </c>
      <c r="G400" s="32">
        <v>44214.0</v>
      </c>
      <c r="H400" s="38" t="b">
        <f t="shared" si="3"/>
        <v>1</v>
      </c>
    </row>
    <row r="401">
      <c r="A401" s="9" t="s">
        <v>5337</v>
      </c>
      <c r="B401" s="32">
        <v>44502.0</v>
      </c>
      <c r="C401" s="32">
        <v>44517.0</v>
      </c>
      <c r="D401" s="36" t="b">
        <f t="shared" si="1"/>
        <v>1</v>
      </c>
      <c r="E401" s="37">
        <f t="shared" si="2"/>
        <v>44502</v>
      </c>
      <c r="F401" s="32">
        <v>44158.0</v>
      </c>
      <c r="G401" s="32">
        <v>44211.0</v>
      </c>
      <c r="H401" s="38" t="b">
        <f t="shared" si="3"/>
        <v>1</v>
      </c>
    </row>
    <row r="402">
      <c r="A402" s="9" t="s">
        <v>7502</v>
      </c>
      <c r="B402" s="32">
        <v>44508.0</v>
      </c>
      <c r="C402" s="32">
        <v>44517.0</v>
      </c>
      <c r="D402" s="36" t="b">
        <f t="shared" si="1"/>
        <v>1</v>
      </c>
      <c r="E402" s="37">
        <f t="shared" si="2"/>
        <v>44508</v>
      </c>
      <c r="F402" s="32">
        <v>44055.0</v>
      </c>
      <c r="G402" s="32">
        <v>44211.0</v>
      </c>
      <c r="H402" s="38" t="b">
        <f t="shared" si="3"/>
        <v>1</v>
      </c>
    </row>
    <row r="403">
      <c r="A403" s="9" t="s">
        <v>5557</v>
      </c>
      <c r="B403" s="32">
        <v>44599.0</v>
      </c>
      <c r="C403" s="32">
        <v>44617.0</v>
      </c>
      <c r="D403" s="36" t="b">
        <f t="shared" si="1"/>
        <v>1</v>
      </c>
      <c r="E403" s="37">
        <f t="shared" si="2"/>
        <v>44599</v>
      </c>
      <c r="F403" s="32">
        <v>44064.0</v>
      </c>
      <c r="G403" s="32">
        <v>44588.0</v>
      </c>
      <c r="H403" s="38" t="b">
        <f t="shared" si="3"/>
        <v>1</v>
      </c>
    </row>
    <row r="404">
      <c r="A404" s="9" t="s">
        <v>5207</v>
      </c>
      <c r="C404" s="32">
        <v>44351.0</v>
      </c>
      <c r="D404" s="36" t="b">
        <f t="shared" si="1"/>
        <v>1</v>
      </c>
      <c r="E404" s="37">
        <f t="shared" si="2"/>
        <v>44351</v>
      </c>
      <c r="F404" s="32">
        <v>44187.0</v>
      </c>
      <c r="G404" s="32">
        <v>44322.0</v>
      </c>
      <c r="H404" s="38" t="b">
        <f t="shared" si="3"/>
        <v>1</v>
      </c>
    </row>
    <row r="405">
      <c r="A405" s="9" t="s">
        <v>7513</v>
      </c>
      <c r="B405" s="32">
        <v>44404.0</v>
      </c>
      <c r="C405" s="32">
        <v>44427.0</v>
      </c>
      <c r="D405" s="36" t="b">
        <f t="shared" si="1"/>
        <v>1</v>
      </c>
      <c r="E405" s="37">
        <f t="shared" si="2"/>
        <v>44404</v>
      </c>
      <c r="F405" s="32">
        <v>44029.0</v>
      </c>
      <c r="G405" s="32">
        <v>44228.0</v>
      </c>
      <c r="H405" s="38" t="b">
        <f t="shared" si="3"/>
        <v>1</v>
      </c>
    </row>
    <row r="406">
      <c r="A406" s="9" t="s">
        <v>5645</v>
      </c>
      <c r="B406" s="32">
        <v>44216.0</v>
      </c>
      <c r="C406" s="32">
        <v>44222.0</v>
      </c>
      <c r="D406" s="36" t="b">
        <f t="shared" si="1"/>
        <v>1</v>
      </c>
      <c r="E406" s="37">
        <f t="shared" si="2"/>
        <v>44216</v>
      </c>
      <c r="F406" s="32">
        <v>44159.0</v>
      </c>
      <c r="G406" s="32">
        <v>44214.0</v>
      </c>
      <c r="H406" s="38" t="b">
        <f t="shared" si="3"/>
        <v>1</v>
      </c>
    </row>
    <row r="407">
      <c r="A407" s="9" t="s">
        <v>5289</v>
      </c>
      <c r="B407" s="32">
        <v>44382.0</v>
      </c>
      <c r="C407" s="32">
        <v>44397.0</v>
      </c>
      <c r="D407" s="36" t="b">
        <f t="shared" si="1"/>
        <v>1</v>
      </c>
      <c r="E407" s="37">
        <f t="shared" si="2"/>
        <v>44382</v>
      </c>
      <c r="F407" s="32">
        <v>44169.0</v>
      </c>
      <c r="G407" s="32">
        <v>44293.0</v>
      </c>
      <c r="H407" s="38" t="b">
        <f t="shared" si="3"/>
        <v>1</v>
      </c>
    </row>
    <row r="408">
      <c r="A408" s="9" t="s">
        <v>5315</v>
      </c>
      <c r="B408" s="32">
        <v>44295.0</v>
      </c>
      <c r="C408" s="32">
        <v>44305.0</v>
      </c>
      <c r="D408" s="36" t="b">
        <f t="shared" si="1"/>
        <v>1</v>
      </c>
      <c r="E408" s="37">
        <f t="shared" si="2"/>
        <v>44295</v>
      </c>
      <c r="F408" s="32">
        <v>44165.0</v>
      </c>
      <c r="G408" s="32">
        <v>44231.0</v>
      </c>
      <c r="H408" s="38" t="b">
        <f t="shared" si="3"/>
        <v>1</v>
      </c>
    </row>
    <row r="409">
      <c r="A409" s="9" t="s">
        <v>7525</v>
      </c>
      <c r="D409" s="36" t="str">
        <f t="shared" si="1"/>
        <v>#N/A</v>
      </c>
      <c r="E409" s="37" t="str">
        <f t="shared" si="2"/>
        <v>#N/A</v>
      </c>
      <c r="F409" s="32">
        <v>44146.0</v>
      </c>
      <c r="G409" s="32">
        <v>44249.0</v>
      </c>
      <c r="H409" s="38" t="b">
        <f t="shared" si="3"/>
        <v>0</v>
      </c>
    </row>
    <row r="410">
      <c r="A410" s="9" t="s">
        <v>5293</v>
      </c>
      <c r="C410" s="32">
        <v>44327.0</v>
      </c>
      <c r="D410" s="36" t="b">
        <f t="shared" si="1"/>
        <v>1</v>
      </c>
      <c r="E410" s="37">
        <f t="shared" si="2"/>
        <v>44327</v>
      </c>
      <c r="F410" s="32">
        <v>44169.0</v>
      </c>
      <c r="G410" s="32">
        <v>44204.0</v>
      </c>
      <c r="H410" s="38" t="b">
        <f t="shared" si="3"/>
        <v>1</v>
      </c>
    </row>
    <row r="411">
      <c r="A411" s="9" t="s">
        <v>5323</v>
      </c>
      <c r="C411" s="32">
        <v>44462.0</v>
      </c>
      <c r="D411" s="36" t="b">
        <f t="shared" si="1"/>
        <v>1</v>
      </c>
      <c r="E411" s="37">
        <f t="shared" si="2"/>
        <v>44462</v>
      </c>
      <c r="F411" s="32">
        <v>44162.0</v>
      </c>
      <c r="G411" s="32">
        <v>44428.0</v>
      </c>
      <c r="H411" s="38" t="b">
        <f t="shared" si="3"/>
        <v>1</v>
      </c>
    </row>
    <row r="412">
      <c r="A412" s="9" t="s">
        <v>7535</v>
      </c>
      <c r="D412" s="36" t="str">
        <f t="shared" si="1"/>
        <v>#N/A</v>
      </c>
      <c r="E412" s="37" t="str">
        <f t="shared" si="2"/>
        <v>#N/A</v>
      </c>
      <c r="F412" s="32">
        <v>44162.0</v>
      </c>
      <c r="G412" s="32">
        <v>44242.0</v>
      </c>
      <c r="H412" s="38" t="b">
        <f t="shared" si="3"/>
        <v>0</v>
      </c>
    </row>
    <row r="413">
      <c r="A413" s="9" t="s">
        <v>5313</v>
      </c>
      <c r="C413" s="32">
        <v>44483.0</v>
      </c>
      <c r="D413" s="36" t="b">
        <f t="shared" si="1"/>
        <v>1</v>
      </c>
      <c r="E413" s="37">
        <f t="shared" si="2"/>
        <v>44483</v>
      </c>
      <c r="F413" s="32">
        <v>44166.0</v>
      </c>
      <c r="G413" s="32">
        <v>44435.0</v>
      </c>
      <c r="H413" s="38" t="b">
        <f t="shared" si="3"/>
        <v>1</v>
      </c>
    </row>
    <row r="414">
      <c r="A414" s="9" t="s">
        <v>5387</v>
      </c>
      <c r="C414" s="32">
        <v>44638.0</v>
      </c>
      <c r="D414" s="36" t="b">
        <f t="shared" si="1"/>
        <v>1</v>
      </c>
      <c r="E414" s="37">
        <f t="shared" si="2"/>
        <v>44638</v>
      </c>
      <c r="F414" s="32">
        <v>44140.0</v>
      </c>
      <c r="G414" s="32">
        <v>44603.0</v>
      </c>
      <c r="H414" s="38" t="b">
        <f t="shared" si="3"/>
        <v>1</v>
      </c>
    </row>
    <row r="415">
      <c r="A415" s="9" t="s">
        <v>5351</v>
      </c>
      <c r="D415" s="36" t="str">
        <f t="shared" si="1"/>
        <v>#N/A</v>
      </c>
      <c r="E415" s="37" t="str">
        <f t="shared" si="2"/>
        <v>#N/A</v>
      </c>
      <c r="F415" s="32">
        <v>44195.0</v>
      </c>
      <c r="G415" s="32">
        <v>44292.0</v>
      </c>
      <c r="H415" s="38" t="b">
        <f t="shared" si="3"/>
        <v>0</v>
      </c>
    </row>
    <row r="416">
      <c r="A416" s="9" t="s">
        <v>5305</v>
      </c>
      <c r="C416" s="32">
        <v>44384.0</v>
      </c>
      <c r="D416" s="36" t="b">
        <f t="shared" si="1"/>
        <v>1</v>
      </c>
      <c r="E416" s="37">
        <f t="shared" si="2"/>
        <v>44384</v>
      </c>
      <c r="F416" s="32">
        <v>44167.0</v>
      </c>
      <c r="G416" s="32">
        <v>44228.0</v>
      </c>
      <c r="H416" s="38" t="b">
        <f t="shared" si="3"/>
        <v>1</v>
      </c>
    </row>
    <row r="417">
      <c r="A417" s="9" t="s">
        <v>5265</v>
      </c>
      <c r="B417" s="32">
        <v>44228.0</v>
      </c>
      <c r="C417" s="32">
        <v>44236.0</v>
      </c>
      <c r="D417" s="36" t="b">
        <f t="shared" si="1"/>
        <v>1</v>
      </c>
      <c r="E417" s="37">
        <f t="shared" si="2"/>
        <v>44228</v>
      </c>
      <c r="F417" s="32">
        <v>44176.0</v>
      </c>
      <c r="G417" s="32">
        <v>44215.0</v>
      </c>
      <c r="H417" s="38" t="b">
        <f t="shared" si="3"/>
        <v>1</v>
      </c>
    </row>
    <row r="418">
      <c r="A418" s="9" t="s">
        <v>7559</v>
      </c>
      <c r="D418" s="36" t="str">
        <f t="shared" si="1"/>
        <v>#N/A</v>
      </c>
      <c r="E418" s="37" t="str">
        <f t="shared" si="2"/>
        <v>#N/A</v>
      </c>
      <c r="F418" s="32">
        <v>44176.0</v>
      </c>
      <c r="G418" s="32">
        <v>44536.0</v>
      </c>
      <c r="H418" s="38" t="b">
        <f t="shared" si="3"/>
        <v>0</v>
      </c>
    </row>
    <row r="419">
      <c r="A419" s="9" t="s">
        <v>65</v>
      </c>
      <c r="B419" s="32">
        <v>44398.0</v>
      </c>
      <c r="C419" s="32">
        <v>44425.0</v>
      </c>
      <c r="D419" s="36" t="b">
        <f t="shared" si="1"/>
        <v>1</v>
      </c>
      <c r="E419" s="37">
        <f t="shared" si="2"/>
        <v>44398</v>
      </c>
      <c r="F419" s="32">
        <v>44180.0</v>
      </c>
      <c r="G419" s="32">
        <v>44398.0</v>
      </c>
      <c r="H419" s="38" t="b">
        <f t="shared" si="3"/>
        <v>0</v>
      </c>
    </row>
    <row r="420">
      <c r="A420" s="9" t="s">
        <v>7567</v>
      </c>
      <c r="B420" s="32">
        <v>44432.0</v>
      </c>
      <c r="C420" s="32">
        <v>44461.0</v>
      </c>
      <c r="D420" s="36" t="b">
        <f t="shared" si="1"/>
        <v>1</v>
      </c>
      <c r="E420" s="37">
        <f t="shared" si="2"/>
        <v>44432</v>
      </c>
      <c r="F420" s="32">
        <v>44166.0</v>
      </c>
      <c r="G420" s="32">
        <v>44421.0</v>
      </c>
      <c r="H420" s="38" t="b">
        <f t="shared" si="3"/>
        <v>1</v>
      </c>
    </row>
    <row r="421">
      <c r="A421" s="9" t="s">
        <v>343</v>
      </c>
      <c r="B421" s="32">
        <v>44427.0</v>
      </c>
      <c r="C421" s="32">
        <v>44460.0</v>
      </c>
      <c r="D421" s="36" t="b">
        <f t="shared" si="1"/>
        <v>1</v>
      </c>
      <c r="E421" s="37">
        <f t="shared" si="2"/>
        <v>44427</v>
      </c>
      <c r="F421" s="32">
        <v>43644.0</v>
      </c>
      <c r="G421" s="32">
        <v>44412.0</v>
      </c>
      <c r="H421" s="38" t="b">
        <f t="shared" si="3"/>
        <v>1</v>
      </c>
    </row>
    <row r="422">
      <c r="A422" s="9" t="s">
        <v>5273</v>
      </c>
      <c r="B422" s="32">
        <v>44390.0</v>
      </c>
      <c r="C422" s="32">
        <v>44397.0</v>
      </c>
      <c r="D422" s="36" t="b">
        <f t="shared" si="1"/>
        <v>1</v>
      </c>
      <c r="E422" s="37">
        <f t="shared" si="2"/>
        <v>44390</v>
      </c>
      <c r="F422" s="32">
        <v>44174.0</v>
      </c>
      <c r="G422" s="32">
        <v>44287.0</v>
      </c>
      <c r="H422" s="38" t="b">
        <f t="shared" si="3"/>
        <v>1</v>
      </c>
    </row>
    <row r="423">
      <c r="A423" s="9" t="s">
        <v>5307</v>
      </c>
      <c r="B423" s="32">
        <v>44572.0</v>
      </c>
      <c r="C423" s="32">
        <v>44634.0</v>
      </c>
      <c r="D423" s="36" t="b">
        <f t="shared" si="1"/>
        <v>1</v>
      </c>
      <c r="E423" s="37">
        <f t="shared" si="2"/>
        <v>44572</v>
      </c>
      <c r="F423" s="32">
        <v>44201.0</v>
      </c>
      <c r="G423" s="32">
        <v>44475.0</v>
      </c>
      <c r="H423" s="38" t="b">
        <f t="shared" si="3"/>
        <v>1</v>
      </c>
    </row>
    <row r="424">
      <c r="A424" s="9" t="s">
        <v>5261</v>
      </c>
      <c r="B424" s="32">
        <v>44281.0</v>
      </c>
      <c r="C424" s="32">
        <v>44326.0</v>
      </c>
      <c r="D424" s="36" t="b">
        <f t="shared" si="1"/>
        <v>1</v>
      </c>
      <c r="E424" s="37">
        <f t="shared" si="2"/>
        <v>44281</v>
      </c>
      <c r="F424" s="32">
        <v>44176.0</v>
      </c>
      <c r="G424" s="32">
        <v>44224.0</v>
      </c>
      <c r="H424" s="38" t="b">
        <f t="shared" si="3"/>
        <v>1</v>
      </c>
    </row>
    <row r="425">
      <c r="A425" s="9" t="s">
        <v>5425</v>
      </c>
      <c r="B425" s="32">
        <v>44466.0</v>
      </c>
      <c r="C425" s="32">
        <v>44509.0</v>
      </c>
      <c r="D425" s="36" t="b">
        <f t="shared" si="1"/>
        <v>1</v>
      </c>
      <c r="E425" s="37">
        <f t="shared" si="2"/>
        <v>44466</v>
      </c>
      <c r="F425" s="32">
        <v>44168.0</v>
      </c>
      <c r="G425" s="32">
        <v>44256.0</v>
      </c>
      <c r="H425" s="38" t="b">
        <f t="shared" si="3"/>
        <v>1</v>
      </c>
    </row>
    <row r="426">
      <c r="A426" s="9" t="s">
        <v>5277</v>
      </c>
      <c r="C426" s="32">
        <v>44285.0</v>
      </c>
      <c r="D426" s="36" t="b">
        <f t="shared" si="1"/>
        <v>1</v>
      </c>
      <c r="E426" s="37">
        <f t="shared" si="2"/>
        <v>44285</v>
      </c>
      <c r="F426" s="32">
        <v>44174.0</v>
      </c>
      <c r="G426" s="32">
        <v>44228.0</v>
      </c>
      <c r="H426" s="38" t="b">
        <f t="shared" si="3"/>
        <v>1</v>
      </c>
    </row>
    <row r="427">
      <c r="A427" s="9" t="s">
        <v>5093</v>
      </c>
      <c r="B427" s="32">
        <v>44308.0</v>
      </c>
      <c r="C427" s="32">
        <v>44328.0</v>
      </c>
      <c r="D427" s="36" t="b">
        <f t="shared" si="1"/>
        <v>1</v>
      </c>
      <c r="E427" s="37">
        <f t="shared" si="2"/>
        <v>44308</v>
      </c>
      <c r="F427" s="32">
        <v>44217.0</v>
      </c>
      <c r="G427" s="32">
        <v>44264.0</v>
      </c>
      <c r="H427" s="38" t="b">
        <f t="shared" si="3"/>
        <v>1</v>
      </c>
    </row>
    <row r="428">
      <c r="A428" s="9" t="s">
        <v>5177</v>
      </c>
      <c r="C428" s="32">
        <v>44389.0</v>
      </c>
      <c r="D428" s="36" t="b">
        <f t="shared" si="1"/>
        <v>1</v>
      </c>
      <c r="E428" s="37">
        <f t="shared" si="2"/>
        <v>44389</v>
      </c>
      <c r="F428" s="32">
        <v>44197.0</v>
      </c>
      <c r="G428" s="32">
        <v>44307.0</v>
      </c>
      <c r="H428" s="38" t="b">
        <f t="shared" si="3"/>
        <v>1</v>
      </c>
    </row>
    <row r="429">
      <c r="A429" s="9" t="s">
        <v>5303</v>
      </c>
      <c r="B429" s="32">
        <v>44488.0</v>
      </c>
      <c r="C429" s="32">
        <v>44494.0</v>
      </c>
      <c r="D429" s="36" t="b">
        <f t="shared" si="1"/>
        <v>1</v>
      </c>
      <c r="E429" s="37">
        <f t="shared" si="2"/>
        <v>44488</v>
      </c>
      <c r="F429" s="32">
        <v>44168.0</v>
      </c>
      <c r="G429" s="32">
        <v>44476.0</v>
      </c>
      <c r="H429" s="38" t="b">
        <f t="shared" si="3"/>
        <v>1</v>
      </c>
    </row>
    <row r="430">
      <c r="A430" s="9" t="s">
        <v>5291</v>
      </c>
      <c r="B430" s="32">
        <v>44412.0</v>
      </c>
      <c r="C430" s="32">
        <v>44419.0</v>
      </c>
      <c r="D430" s="36" t="b">
        <f t="shared" si="1"/>
        <v>1</v>
      </c>
      <c r="E430" s="37">
        <f t="shared" si="2"/>
        <v>44412</v>
      </c>
      <c r="F430" s="32">
        <v>44169.0</v>
      </c>
      <c r="G430" s="32">
        <v>44221.0</v>
      </c>
      <c r="H430" s="38" t="b">
        <f t="shared" si="3"/>
        <v>1</v>
      </c>
    </row>
    <row r="431">
      <c r="A431" s="9" t="s">
        <v>5185</v>
      </c>
      <c r="C431" s="32">
        <v>44278.0</v>
      </c>
      <c r="D431" s="36" t="b">
        <f t="shared" si="1"/>
        <v>1</v>
      </c>
      <c r="E431" s="37">
        <f t="shared" si="2"/>
        <v>44278</v>
      </c>
      <c r="F431" s="32">
        <v>44195.0</v>
      </c>
      <c r="G431" s="32">
        <v>44235.0</v>
      </c>
      <c r="H431" s="38" t="b">
        <f t="shared" si="3"/>
        <v>1</v>
      </c>
    </row>
    <row r="432">
      <c r="A432" s="9" t="s">
        <v>5345</v>
      </c>
      <c r="C432" s="32">
        <v>44832.0</v>
      </c>
      <c r="D432" s="36" t="b">
        <f t="shared" si="1"/>
        <v>1</v>
      </c>
      <c r="E432" s="37">
        <f t="shared" si="2"/>
        <v>44832</v>
      </c>
      <c r="F432" s="32">
        <v>44206.0</v>
      </c>
      <c r="G432" s="32">
        <v>44789.0</v>
      </c>
      <c r="H432" s="38" t="b">
        <f t="shared" si="3"/>
        <v>1</v>
      </c>
    </row>
    <row r="433">
      <c r="A433" s="9" t="s">
        <v>5241</v>
      </c>
      <c r="B433" s="32">
        <v>44518.0</v>
      </c>
      <c r="C433" s="32">
        <v>44526.0</v>
      </c>
      <c r="D433" s="36" t="b">
        <f t="shared" si="1"/>
        <v>1</v>
      </c>
      <c r="E433" s="37">
        <f t="shared" si="2"/>
        <v>44518</v>
      </c>
      <c r="F433" s="32">
        <v>44180.0</v>
      </c>
      <c r="G433" s="32">
        <v>44421.0</v>
      </c>
      <c r="H433" s="38" t="b">
        <f t="shared" si="3"/>
        <v>1</v>
      </c>
    </row>
    <row r="434">
      <c r="A434" s="9" t="s">
        <v>5287</v>
      </c>
      <c r="C434" s="32">
        <v>44271.0</v>
      </c>
      <c r="D434" s="36" t="b">
        <f t="shared" si="1"/>
        <v>1</v>
      </c>
      <c r="E434" s="37">
        <f t="shared" si="2"/>
        <v>44271</v>
      </c>
      <c r="F434" s="32">
        <v>44172.0</v>
      </c>
      <c r="G434" s="32">
        <v>44244.0</v>
      </c>
      <c r="H434" s="38" t="b">
        <f t="shared" si="3"/>
        <v>1</v>
      </c>
    </row>
    <row r="435">
      <c r="A435" s="9" t="s">
        <v>7637</v>
      </c>
      <c r="D435" s="36" t="str">
        <f t="shared" si="1"/>
        <v>#N/A</v>
      </c>
      <c r="E435" s="37" t="str">
        <f t="shared" si="2"/>
        <v>#N/A</v>
      </c>
      <c r="F435" s="32">
        <v>44171.0</v>
      </c>
      <c r="G435" s="32">
        <v>44258.0</v>
      </c>
      <c r="H435" s="38" t="b">
        <f t="shared" si="3"/>
        <v>0</v>
      </c>
    </row>
    <row r="436">
      <c r="A436" s="9" t="s">
        <v>5245</v>
      </c>
      <c r="B436" s="32">
        <v>44488.0</v>
      </c>
      <c r="C436" s="32">
        <v>44512.0</v>
      </c>
      <c r="D436" s="36" t="b">
        <f t="shared" si="1"/>
        <v>1</v>
      </c>
      <c r="E436" s="37">
        <f t="shared" si="2"/>
        <v>44488</v>
      </c>
      <c r="F436" s="32">
        <v>44180.0</v>
      </c>
      <c r="G436" s="32">
        <v>44223.0</v>
      </c>
      <c r="H436" s="38" t="b">
        <f t="shared" si="3"/>
        <v>1</v>
      </c>
    </row>
    <row r="437">
      <c r="A437" s="9" t="s">
        <v>5295</v>
      </c>
      <c r="B437" s="32">
        <v>44363.0</v>
      </c>
      <c r="C437" s="32">
        <v>44385.0</v>
      </c>
      <c r="D437" s="36" t="b">
        <f t="shared" si="1"/>
        <v>1</v>
      </c>
      <c r="E437" s="37">
        <f t="shared" si="2"/>
        <v>44363</v>
      </c>
      <c r="F437" s="32">
        <v>44171.0</v>
      </c>
      <c r="G437" s="32">
        <v>44312.0</v>
      </c>
      <c r="H437" s="38" t="b">
        <f t="shared" si="3"/>
        <v>1</v>
      </c>
    </row>
    <row r="438">
      <c r="A438" s="9" t="s">
        <v>5281</v>
      </c>
      <c r="C438" s="32">
        <v>44817.0</v>
      </c>
      <c r="D438" s="36" t="b">
        <f t="shared" si="1"/>
        <v>1</v>
      </c>
      <c r="E438" s="37">
        <f t="shared" si="2"/>
        <v>44817</v>
      </c>
      <c r="F438" s="32">
        <v>44172.0</v>
      </c>
      <c r="G438" s="32">
        <v>44392.0</v>
      </c>
      <c r="H438" s="38" t="b">
        <f t="shared" si="3"/>
        <v>1</v>
      </c>
    </row>
    <row r="439">
      <c r="A439" s="9" t="s">
        <v>5243</v>
      </c>
      <c r="B439" s="32">
        <v>44313.0</v>
      </c>
      <c r="C439" s="32">
        <v>44328.0</v>
      </c>
      <c r="D439" s="36" t="b">
        <f t="shared" si="1"/>
        <v>1</v>
      </c>
      <c r="E439" s="37">
        <f t="shared" si="2"/>
        <v>44313</v>
      </c>
      <c r="F439" s="32">
        <v>44180.0</v>
      </c>
      <c r="G439" s="32">
        <v>44221.0</v>
      </c>
      <c r="H439" s="38" t="b">
        <f t="shared" si="3"/>
        <v>1</v>
      </c>
    </row>
    <row r="440">
      <c r="A440" s="9" t="s">
        <v>7658</v>
      </c>
      <c r="D440" s="36" t="str">
        <f t="shared" si="1"/>
        <v>#N/A</v>
      </c>
      <c r="E440" s="37" t="str">
        <f t="shared" si="2"/>
        <v>#N/A</v>
      </c>
      <c r="F440" s="32">
        <v>44092.0</v>
      </c>
      <c r="G440" s="32">
        <v>44431.0</v>
      </c>
      <c r="H440" s="38" t="b">
        <f t="shared" si="3"/>
        <v>0</v>
      </c>
    </row>
    <row r="441">
      <c r="A441" s="9" t="s">
        <v>5253</v>
      </c>
      <c r="B441" s="32">
        <v>44239.0</v>
      </c>
      <c r="C441" s="32">
        <v>44259.0</v>
      </c>
      <c r="D441" s="36" t="b">
        <f t="shared" si="1"/>
        <v>1</v>
      </c>
      <c r="E441" s="37">
        <f t="shared" si="2"/>
        <v>44239</v>
      </c>
      <c r="F441" s="32">
        <v>44179.0</v>
      </c>
      <c r="G441" s="32">
        <v>44232.0</v>
      </c>
      <c r="H441" s="38" t="b">
        <f t="shared" si="3"/>
        <v>1</v>
      </c>
    </row>
    <row r="442">
      <c r="A442" s="9" t="s">
        <v>5279</v>
      </c>
      <c r="B442" s="32">
        <v>44824.0</v>
      </c>
      <c r="C442" s="32">
        <v>44830.0</v>
      </c>
      <c r="D442" s="36" t="b">
        <f t="shared" si="1"/>
        <v>1</v>
      </c>
      <c r="E442" s="37">
        <f t="shared" si="2"/>
        <v>44824</v>
      </c>
      <c r="F442" s="32">
        <v>44174.0</v>
      </c>
      <c r="G442" s="32">
        <v>44257.0</v>
      </c>
      <c r="H442" s="38" t="b">
        <f t="shared" si="3"/>
        <v>1</v>
      </c>
    </row>
    <row r="443">
      <c r="A443" s="9" t="s">
        <v>5471</v>
      </c>
      <c r="C443" s="32">
        <v>44518.0</v>
      </c>
      <c r="D443" s="36" t="b">
        <f t="shared" si="1"/>
        <v>1</v>
      </c>
      <c r="E443" s="37">
        <f t="shared" si="2"/>
        <v>44518</v>
      </c>
      <c r="F443" s="32">
        <v>44105.0</v>
      </c>
      <c r="G443" s="32">
        <v>44266.0</v>
      </c>
      <c r="H443" s="38" t="b">
        <f t="shared" si="3"/>
        <v>1</v>
      </c>
    </row>
    <row r="444">
      <c r="A444" s="9" t="s">
        <v>5203</v>
      </c>
      <c r="B444" s="32">
        <v>44425.0</v>
      </c>
      <c r="C444" s="32">
        <v>44440.0</v>
      </c>
      <c r="D444" s="36" t="b">
        <f t="shared" si="1"/>
        <v>1</v>
      </c>
      <c r="E444" s="37">
        <f t="shared" si="2"/>
        <v>44425</v>
      </c>
      <c r="F444" s="32">
        <v>44188.0</v>
      </c>
      <c r="G444" s="32">
        <v>44231.0</v>
      </c>
      <c r="H444" s="38" t="b">
        <f t="shared" si="3"/>
        <v>1</v>
      </c>
    </row>
    <row r="445">
      <c r="A445" s="9" t="s">
        <v>5271</v>
      </c>
      <c r="B445" s="32">
        <v>44257.0</v>
      </c>
      <c r="C445" s="32">
        <v>44279.0</v>
      </c>
      <c r="D445" s="36" t="b">
        <f t="shared" si="1"/>
        <v>1</v>
      </c>
      <c r="E445" s="37">
        <f t="shared" si="2"/>
        <v>44257</v>
      </c>
      <c r="F445" s="32">
        <v>44174.0</v>
      </c>
      <c r="G445" s="32">
        <v>44223.0</v>
      </c>
      <c r="H445" s="38" t="b">
        <f t="shared" si="3"/>
        <v>1</v>
      </c>
    </row>
    <row r="446">
      <c r="A446" s="9" t="s">
        <v>263</v>
      </c>
      <c r="B446" s="32">
        <v>44391.0</v>
      </c>
      <c r="C446" s="32">
        <v>44410.0</v>
      </c>
      <c r="D446" s="36" t="b">
        <f t="shared" si="1"/>
        <v>1</v>
      </c>
      <c r="E446" s="37">
        <f t="shared" si="2"/>
        <v>44391</v>
      </c>
      <c r="F446" s="32">
        <v>44203.0</v>
      </c>
      <c r="G446" s="32">
        <v>44396.0</v>
      </c>
      <c r="H446" s="38" t="b">
        <f t="shared" si="3"/>
        <v>0</v>
      </c>
    </row>
    <row r="447">
      <c r="A447" s="9" t="s">
        <v>5299</v>
      </c>
      <c r="B447" s="32">
        <v>44411.0</v>
      </c>
      <c r="C447" s="32">
        <v>44459.0</v>
      </c>
      <c r="D447" s="36" t="b">
        <f t="shared" si="1"/>
        <v>1</v>
      </c>
      <c r="E447" s="37">
        <f t="shared" si="2"/>
        <v>44411</v>
      </c>
      <c r="F447" s="32">
        <v>44169.0</v>
      </c>
      <c r="G447" s="32">
        <v>44237.0</v>
      </c>
      <c r="H447" s="38" t="b">
        <f t="shared" si="3"/>
        <v>1</v>
      </c>
    </row>
    <row r="448">
      <c r="A448" s="9" t="s">
        <v>5149</v>
      </c>
      <c r="B448" s="32">
        <v>44330.0</v>
      </c>
      <c r="C448" s="32">
        <v>44343.0</v>
      </c>
      <c r="D448" s="36" t="b">
        <f t="shared" si="1"/>
        <v>1</v>
      </c>
      <c r="E448" s="37">
        <f t="shared" si="2"/>
        <v>44330</v>
      </c>
      <c r="F448" s="32">
        <v>44205.0</v>
      </c>
      <c r="G448" s="32">
        <v>44260.0</v>
      </c>
      <c r="H448" s="38" t="b">
        <f t="shared" si="3"/>
        <v>1</v>
      </c>
    </row>
    <row r="449">
      <c r="A449" s="9" t="s">
        <v>5143</v>
      </c>
      <c r="B449" s="32">
        <v>44316.0</v>
      </c>
      <c r="C449" s="32">
        <v>44330.0</v>
      </c>
      <c r="D449" s="36" t="b">
        <f t="shared" si="1"/>
        <v>1</v>
      </c>
      <c r="E449" s="37">
        <f t="shared" si="2"/>
        <v>44316</v>
      </c>
      <c r="F449" s="32">
        <v>44207.0</v>
      </c>
      <c r="G449" s="32">
        <v>44249.0</v>
      </c>
      <c r="H449" s="38" t="b">
        <f t="shared" si="3"/>
        <v>1</v>
      </c>
    </row>
    <row r="450">
      <c r="A450" s="9" t="s">
        <v>5267</v>
      </c>
      <c r="B450" s="32">
        <v>44403.0</v>
      </c>
      <c r="C450" s="32">
        <v>44420.0</v>
      </c>
      <c r="D450" s="36" t="b">
        <f t="shared" si="1"/>
        <v>1</v>
      </c>
      <c r="E450" s="37">
        <f t="shared" si="2"/>
        <v>44403</v>
      </c>
      <c r="F450" s="32">
        <v>44176.0</v>
      </c>
      <c r="G450" s="32">
        <v>44215.0</v>
      </c>
      <c r="H450" s="38" t="b">
        <f t="shared" si="3"/>
        <v>1</v>
      </c>
    </row>
    <row r="451">
      <c r="A451" s="9" t="s">
        <v>5183</v>
      </c>
      <c r="C451" s="32">
        <v>44442.0</v>
      </c>
      <c r="D451" s="36" t="b">
        <f t="shared" si="1"/>
        <v>1</v>
      </c>
      <c r="E451" s="37">
        <f t="shared" si="2"/>
        <v>44442</v>
      </c>
      <c r="F451" s="32">
        <v>44194.0</v>
      </c>
      <c r="G451" s="32">
        <v>44235.0</v>
      </c>
      <c r="H451" s="38" t="b">
        <f t="shared" si="3"/>
        <v>1</v>
      </c>
    </row>
    <row r="452">
      <c r="A452" s="9" t="s">
        <v>5057</v>
      </c>
      <c r="B452" s="32">
        <v>44398.0</v>
      </c>
      <c r="C452" s="32">
        <v>44419.0</v>
      </c>
      <c r="D452" s="36" t="b">
        <f t="shared" si="1"/>
        <v>1</v>
      </c>
      <c r="E452" s="37">
        <f t="shared" si="2"/>
        <v>44398</v>
      </c>
      <c r="F452" s="32">
        <v>44221.0</v>
      </c>
      <c r="G452" s="32">
        <v>44265.0</v>
      </c>
      <c r="H452" s="38" t="b">
        <f t="shared" si="3"/>
        <v>1</v>
      </c>
    </row>
    <row r="453">
      <c r="A453" s="9" t="s">
        <v>5217</v>
      </c>
      <c r="C453" s="32">
        <v>44419.0</v>
      </c>
      <c r="D453" s="36" t="b">
        <f t="shared" si="1"/>
        <v>1</v>
      </c>
      <c r="E453" s="37">
        <f t="shared" si="2"/>
        <v>44419</v>
      </c>
      <c r="F453" s="32">
        <v>44186.0</v>
      </c>
      <c r="G453" s="32">
        <v>44340.0</v>
      </c>
      <c r="H453" s="38" t="b">
        <f t="shared" si="3"/>
        <v>1</v>
      </c>
    </row>
    <row r="454">
      <c r="A454" s="9" t="s">
        <v>5025</v>
      </c>
      <c r="B454" s="32">
        <v>44313.0</v>
      </c>
      <c r="C454" s="32">
        <v>44340.0</v>
      </c>
      <c r="D454" s="36" t="b">
        <f t="shared" si="1"/>
        <v>1</v>
      </c>
      <c r="E454" s="37">
        <f t="shared" si="2"/>
        <v>44313</v>
      </c>
      <c r="F454" s="32">
        <v>44226.0</v>
      </c>
      <c r="G454" s="32">
        <v>44270.0</v>
      </c>
      <c r="H454" s="38" t="b">
        <f t="shared" si="3"/>
        <v>1</v>
      </c>
    </row>
    <row r="455">
      <c r="A455" s="9" t="s">
        <v>5463</v>
      </c>
      <c r="C455" s="32">
        <v>44812.0</v>
      </c>
      <c r="D455" s="36" t="b">
        <f t="shared" si="1"/>
        <v>1</v>
      </c>
      <c r="E455" s="37">
        <f t="shared" si="2"/>
        <v>44812</v>
      </c>
      <c r="F455" s="32">
        <v>44216.0</v>
      </c>
      <c r="G455" s="32">
        <v>44301.0</v>
      </c>
      <c r="H455" s="38" t="b">
        <f t="shared" si="3"/>
        <v>1</v>
      </c>
    </row>
    <row r="456">
      <c r="A456" s="9" t="s">
        <v>5115</v>
      </c>
      <c r="C456" s="32">
        <v>44490.0</v>
      </c>
      <c r="D456" s="36" t="b">
        <f t="shared" si="1"/>
        <v>1</v>
      </c>
      <c r="E456" s="37">
        <f t="shared" si="2"/>
        <v>44490</v>
      </c>
      <c r="F456" s="32">
        <v>44212.0</v>
      </c>
      <c r="G456" s="32">
        <v>44258.0</v>
      </c>
      <c r="H456" s="38" t="b">
        <f t="shared" si="3"/>
        <v>1</v>
      </c>
    </row>
    <row r="457">
      <c r="A457" s="9" t="s">
        <v>5257</v>
      </c>
      <c r="B457" s="32">
        <v>44330.0</v>
      </c>
      <c r="C457" s="32">
        <v>44342.0</v>
      </c>
      <c r="D457" s="36" t="b">
        <f t="shared" si="1"/>
        <v>1</v>
      </c>
      <c r="E457" s="37">
        <f t="shared" si="2"/>
        <v>44330</v>
      </c>
      <c r="F457" s="32">
        <v>44176.0</v>
      </c>
      <c r="G457" s="32">
        <v>44322.0</v>
      </c>
      <c r="H457" s="38" t="b">
        <f t="shared" si="3"/>
        <v>1</v>
      </c>
    </row>
    <row r="458">
      <c r="A458" s="9" t="s">
        <v>5201</v>
      </c>
      <c r="C458" s="32">
        <v>44313.0</v>
      </c>
      <c r="D458" s="36" t="b">
        <f t="shared" si="1"/>
        <v>1</v>
      </c>
      <c r="E458" s="37">
        <f t="shared" si="2"/>
        <v>44313</v>
      </c>
      <c r="F458" s="32">
        <v>44189.0</v>
      </c>
      <c r="G458" s="32">
        <v>44236.0</v>
      </c>
      <c r="H458" s="38" t="b">
        <f t="shared" si="3"/>
        <v>1</v>
      </c>
    </row>
    <row r="459">
      <c r="A459" s="9" t="s">
        <v>5159</v>
      </c>
      <c r="B459" s="32">
        <v>44286.0</v>
      </c>
      <c r="C459" s="32">
        <v>44299.0</v>
      </c>
      <c r="D459" s="36" t="b">
        <f t="shared" si="1"/>
        <v>1</v>
      </c>
      <c r="E459" s="37">
        <f t="shared" si="2"/>
        <v>44286</v>
      </c>
      <c r="F459" s="32">
        <v>44200.0</v>
      </c>
      <c r="G459" s="32">
        <v>44249.0</v>
      </c>
      <c r="H459" s="38" t="b">
        <f t="shared" si="3"/>
        <v>1</v>
      </c>
    </row>
    <row r="460">
      <c r="A460" s="9" t="s">
        <v>291</v>
      </c>
      <c r="B460" s="32">
        <v>44259.0</v>
      </c>
      <c r="C460" s="32">
        <v>44273.0</v>
      </c>
      <c r="D460" s="36" t="b">
        <f t="shared" si="1"/>
        <v>1</v>
      </c>
      <c r="E460" s="37">
        <f t="shared" si="2"/>
        <v>44259</v>
      </c>
      <c r="F460" s="32">
        <v>44181.0</v>
      </c>
      <c r="G460" s="32">
        <v>44245.0</v>
      </c>
      <c r="H460" s="38" t="b">
        <f t="shared" si="3"/>
        <v>1</v>
      </c>
    </row>
    <row r="461">
      <c r="A461" s="9" t="s">
        <v>5157</v>
      </c>
      <c r="B461" s="32">
        <v>44316.0</v>
      </c>
      <c r="C461" s="32">
        <v>44354.0</v>
      </c>
      <c r="D461" s="36" t="b">
        <f t="shared" si="1"/>
        <v>1</v>
      </c>
      <c r="E461" s="37">
        <f t="shared" si="2"/>
        <v>44316</v>
      </c>
      <c r="F461" s="32">
        <v>44201.0</v>
      </c>
      <c r="G461" s="32">
        <v>44304.0</v>
      </c>
      <c r="H461" s="38" t="b">
        <f t="shared" si="3"/>
        <v>1</v>
      </c>
    </row>
    <row r="462">
      <c r="A462" s="9" t="s">
        <v>4959</v>
      </c>
      <c r="B462" s="32">
        <v>44256.0</v>
      </c>
      <c r="C462" s="32">
        <v>44267.0</v>
      </c>
      <c r="D462" s="36" t="b">
        <f t="shared" si="1"/>
        <v>1</v>
      </c>
      <c r="E462" s="37">
        <f t="shared" si="2"/>
        <v>44256</v>
      </c>
      <c r="F462" s="32">
        <v>44239.0</v>
      </c>
      <c r="G462" s="32">
        <v>44242.0</v>
      </c>
      <c r="H462" s="38" t="b">
        <f t="shared" si="3"/>
        <v>1</v>
      </c>
    </row>
    <row r="463">
      <c r="A463" s="9" t="s">
        <v>5205</v>
      </c>
      <c r="B463" s="32">
        <v>44270.0</v>
      </c>
      <c r="C463" s="32">
        <v>44287.0</v>
      </c>
      <c r="D463" s="36" t="b">
        <f t="shared" si="1"/>
        <v>1</v>
      </c>
      <c r="E463" s="37">
        <f t="shared" si="2"/>
        <v>44270</v>
      </c>
      <c r="F463" s="32">
        <v>44187.0</v>
      </c>
      <c r="G463" s="32">
        <v>44264.0</v>
      </c>
      <c r="H463" s="38" t="b">
        <f t="shared" si="3"/>
        <v>1</v>
      </c>
    </row>
    <row r="464">
      <c r="A464" s="9" t="s">
        <v>4589</v>
      </c>
      <c r="C464" s="32">
        <v>44363.0</v>
      </c>
      <c r="D464" s="36" t="b">
        <f t="shared" si="1"/>
        <v>1</v>
      </c>
      <c r="E464" s="37">
        <f t="shared" si="2"/>
        <v>44363</v>
      </c>
      <c r="F464" s="32">
        <v>44302.0</v>
      </c>
      <c r="G464" s="32">
        <v>44305.0</v>
      </c>
      <c r="H464" s="38" t="b">
        <f t="shared" si="3"/>
        <v>1</v>
      </c>
    </row>
    <row r="465">
      <c r="A465" s="9" t="s">
        <v>5417</v>
      </c>
      <c r="C465" s="32">
        <v>44351.0</v>
      </c>
      <c r="D465" s="36" t="b">
        <f t="shared" si="1"/>
        <v>1</v>
      </c>
      <c r="E465" s="37">
        <f t="shared" si="2"/>
        <v>44351</v>
      </c>
      <c r="F465" s="32">
        <v>44176.0</v>
      </c>
      <c r="G465" s="32">
        <v>44256.0</v>
      </c>
      <c r="H465" s="38" t="b">
        <f t="shared" si="3"/>
        <v>1</v>
      </c>
    </row>
    <row r="466">
      <c r="A466" s="9" t="s">
        <v>5913</v>
      </c>
      <c r="B466" s="32">
        <v>44274.0</v>
      </c>
      <c r="C466" s="32">
        <v>44313.0</v>
      </c>
      <c r="D466" s="36" t="b">
        <f t="shared" si="1"/>
        <v>1</v>
      </c>
      <c r="E466" s="37">
        <f t="shared" si="2"/>
        <v>44274</v>
      </c>
      <c r="F466" s="32">
        <v>44176.0</v>
      </c>
      <c r="G466" s="32">
        <v>44260.0</v>
      </c>
      <c r="H466" s="38" t="b">
        <f t="shared" si="3"/>
        <v>1</v>
      </c>
    </row>
    <row r="467">
      <c r="A467" s="9" t="s">
        <v>5005</v>
      </c>
      <c r="C467" s="32">
        <v>44425.0</v>
      </c>
      <c r="D467" s="36" t="b">
        <f t="shared" si="1"/>
        <v>1</v>
      </c>
      <c r="E467" s="37">
        <f t="shared" si="2"/>
        <v>44425</v>
      </c>
      <c r="F467" s="32">
        <v>44229.0</v>
      </c>
      <c r="G467" s="32">
        <v>44229.0</v>
      </c>
      <c r="H467" s="38" t="b">
        <f t="shared" si="3"/>
        <v>1</v>
      </c>
    </row>
    <row r="468">
      <c r="A468" s="9" t="s">
        <v>4973</v>
      </c>
      <c r="C468" s="32">
        <v>44496.0</v>
      </c>
      <c r="D468" s="36" t="b">
        <f t="shared" si="1"/>
        <v>1</v>
      </c>
      <c r="E468" s="37">
        <f t="shared" si="2"/>
        <v>44496</v>
      </c>
      <c r="F468" s="32">
        <v>44237.0</v>
      </c>
      <c r="G468" s="32">
        <v>44238.0</v>
      </c>
      <c r="H468" s="38" t="b">
        <f t="shared" si="3"/>
        <v>1</v>
      </c>
    </row>
    <row r="469">
      <c r="A469" s="9" t="s">
        <v>5597</v>
      </c>
      <c r="B469" s="32">
        <v>44298.0</v>
      </c>
      <c r="C469" s="32">
        <v>44323.0</v>
      </c>
      <c r="D469" s="36" t="b">
        <f t="shared" si="1"/>
        <v>1</v>
      </c>
      <c r="E469" s="37">
        <f t="shared" si="2"/>
        <v>44298</v>
      </c>
      <c r="F469" s="32">
        <v>44176.0</v>
      </c>
      <c r="G469" s="32">
        <v>44229.0</v>
      </c>
      <c r="H469" s="38" t="b">
        <f t="shared" si="3"/>
        <v>1</v>
      </c>
    </row>
    <row r="470">
      <c r="A470" s="9" t="s">
        <v>5219</v>
      </c>
      <c r="C470" s="32">
        <v>44344.0</v>
      </c>
      <c r="D470" s="36" t="b">
        <f t="shared" si="1"/>
        <v>1</v>
      </c>
      <c r="E470" s="37">
        <f t="shared" si="2"/>
        <v>44344</v>
      </c>
      <c r="F470" s="32">
        <v>44188.0</v>
      </c>
      <c r="G470" s="32">
        <v>44249.0</v>
      </c>
      <c r="H470" s="38" t="b">
        <f t="shared" si="3"/>
        <v>1</v>
      </c>
    </row>
    <row r="471">
      <c r="A471" s="9" t="s">
        <v>267</v>
      </c>
      <c r="C471" s="32">
        <v>44434.0</v>
      </c>
      <c r="D471" s="36" t="b">
        <f t="shared" si="1"/>
        <v>1</v>
      </c>
      <c r="E471" s="37">
        <f t="shared" si="2"/>
        <v>44434</v>
      </c>
      <c r="F471" s="32">
        <v>44186.0</v>
      </c>
      <c r="G471" s="32">
        <v>44502.0</v>
      </c>
      <c r="H471" s="38" t="b">
        <f t="shared" si="3"/>
        <v>0</v>
      </c>
    </row>
    <row r="472">
      <c r="A472" s="9" t="s">
        <v>4899</v>
      </c>
      <c r="C472" s="32">
        <v>44334.0</v>
      </c>
      <c r="D472" s="36" t="b">
        <f t="shared" si="1"/>
        <v>1</v>
      </c>
      <c r="E472" s="37">
        <f t="shared" si="2"/>
        <v>44334</v>
      </c>
      <c r="F472" s="32">
        <v>44247.0</v>
      </c>
      <c r="G472" s="32">
        <v>44273.0</v>
      </c>
      <c r="H472" s="38" t="b">
        <f t="shared" si="3"/>
        <v>1</v>
      </c>
    </row>
    <row r="473">
      <c r="A473" s="9" t="s">
        <v>5229</v>
      </c>
      <c r="B473" s="32">
        <v>44263.0</v>
      </c>
      <c r="C473" s="32">
        <v>44286.0</v>
      </c>
      <c r="D473" s="36" t="b">
        <f t="shared" si="1"/>
        <v>1</v>
      </c>
      <c r="E473" s="37">
        <f t="shared" si="2"/>
        <v>44263</v>
      </c>
      <c r="F473" s="32">
        <v>44183.0</v>
      </c>
      <c r="G473" s="32">
        <v>44260.0</v>
      </c>
      <c r="H473" s="38" t="b">
        <f t="shared" si="3"/>
        <v>1</v>
      </c>
    </row>
    <row r="474">
      <c r="A474" s="9" t="s">
        <v>5165</v>
      </c>
      <c r="B474" s="32">
        <v>44650.0</v>
      </c>
      <c r="C474" s="32">
        <v>44672.0</v>
      </c>
      <c r="D474" s="36" t="b">
        <f t="shared" si="1"/>
        <v>1</v>
      </c>
      <c r="E474" s="37">
        <f t="shared" si="2"/>
        <v>44650</v>
      </c>
      <c r="F474" s="32">
        <v>44200.0</v>
      </c>
      <c r="G474" s="32">
        <v>44626.0</v>
      </c>
      <c r="H474" s="38" t="b">
        <f t="shared" si="3"/>
        <v>1</v>
      </c>
    </row>
    <row r="475">
      <c r="A475" s="9" t="s">
        <v>5215</v>
      </c>
      <c r="B475" s="32">
        <v>44335.0</v>
      </c>
      <c r="C475" s="32">
        <v>44354.0</v>
      </c>
      <c r="D475" s="36" t="b">
        <f t="shared" si="1"/>
        <v>1</v>
      </c>
      <c r="E475" s="37">
        <f t="shared" si="2"/>
        <v>44335</v>
      </c>
      <c r="F475" s="32">
        <v>44193.0</v>
      </c>
      <c r="G475" s="32">
        <v>44237.0</v>
      </c>
      <c r="H475" s="38" t="b">
        <f t="shared" si="3"/>
        <v>1</v>
      </c>
    </row>
    <row r="476">
      <c r="A476" s="9" t="s">
        <v>5367</v>
      </c>
      <c r="B476" s="32">
        <v>44376.0</v>
      </c>
      <c r="C476" s="32">
        <v>44393.0</v>
      </c>
      <c r="D476" s="36" t="b">
        <f t="shared" si="1"/>
        <v>1</v>
      </c>
      <c r="E476" s="37">
        <f t="shared" si="2"/>
        <v>44376</v>
      </c>
      <c r="F476" s="32">
        <v>44150.0</v>
      </c>
      <c r="G476" s="32">
        <v>44305.0</v>
      </c>
      <c r="H476" s="38" t="b">
        <f t="shared" si="3"/>
        <v>1</v>
      </c>
    </row>
    <row r="477">
      <c r="A477" s="9" t="s">
        <v>367</v>
      </c>
      <c r="B477" s="32">
        <v>44292.0</v>
      </c>
      <c r="C477" s="32">
        <v>44320.0</v>
      </c>
      <c r="D477" s="36" t="b">
        <f t="shared" si="1"/>
        <v>1</v>
      </c>
      <c r="E477" s="37">
        <f t="shared" si="2"/>
        <v>44292</v>
      </c>
      <c r="F477" s="32">
        <v>44181.0</v>
      </c>
      <c r="G477" s="32">
        <v>44258.0</v>
      </c>
      <c r="H477" s="38" t="b">
        <f t="shared" si="3"/>
        <v>1</v>
      </c>
    </row>
    <row r="478">
      <c r="A478" s="9" t="s">
        <v>5547</v>
      </c>
      <c r="B478" s="32">
        <v>44273.0</v>
      </c>
      <c r="C478" s="32">
        <v>44308.0</v>
      </c>
      <c r="D478" s="36" t="b">
        <f t="shared" si="1"/>
        <v>1</v>
      </c>
      <c r="E478" s="37">
        <f t="shared" si="2"/>
        <v>44273</v>
      </c>
      <c r="F478" s="32">
        <v>44180.0</v>
      </c>
      <c r="G478" s="32">
        <v>44270.0</v>
      </c>
      <c r="H478" s="38" t="b">
        <f t="shared" si="3"/>
        <v>1</v>
      </c>
    </row>
    <row r="479">
      <c r="A479" s="9" t="s">
        <v>5223</v>
      </c>
      <c r="B479" s="32">
        <v>44335.0</v>
      </c>
      <c r="C479" s="32">
        <v>44351.0</v>
      </c>
      <c r="D479" s="36" t="b">
        <f t="shared" si="1"/>
        <v>1</v>
      </c>
      <c r="E479" s="37">
        <f t="shared" si="2"/>
        <v>44335</v>
      </c>
      <c r="F479" s="32">
        <v>44187.0</v>
      </c>
      <c r="G479" s="32">
        <v>44306.0</v>
      </c>
      <c r="H479" s="38" t="b">
        <f t="shared" si="3"/>
        <v>1</v>
      </c>
    </row>
    <row r="480">
      <c r="A480" s="9" t="s">
        <v>5657</v>
      </c>
      <c r="D480" s="36" t="str">
        <f t="shared" si="1"/>
        <v>#N/A</v>
      </c>
      <c r="E480" s="37" t="str">
        <f t="shared" si="2"/>
        <v>#N/A</v>
      </c>
      <c r="F480" s="32">
        <v>44018.0</v>
      </c>
      <c r="G480" s="32">
        <v>44372.0</v>
      </c>
      <c r="H480" s="38" t="b">
        <f t="shared" si="3"/>
        <v>0</v>
      </c>
    </row>
    <row r="481">
      <c r="A481" s="9" t="s">
        <v>5151</v>
      </c>
      <c r="C481" s="32">
        <v>44433.0</v>
      </c>
      <c r="D481" s="36" t="b">
        <f t="shared" si="1"/>
        <v>1</v>
      </c>
      <c r="E481" s="37">
        <f t="shared" si="2"/>
        <v>44433</v>
      </c>
      <c r="F481" s="32">
        <v>44204.0</v>
      </c>
      <c r="G481" s="32">
        <v>44421.0</v>
      </c>
      <c r="H481" s="38" t="b">
        <f t="shared" si="3"/>
        <v>1</v>
      </c>
    </row>
    <row r="482">
      <c r="A482" s="9" t="s">
        <v>5377</v>
      </c>
      <c r="B482" s="32">
        <v>44439.0</v>
      </c>
      <c r="C482" s="32">
        <v>44454.0</v>
      </c>
      <c r="D482" s="36" t="b">
        <f t="shared" si="1"/>
        <v>1</v>
      </c>
      <c r="E482" s="37">
        <f t="shared" si="2"/>
        <v>44439</v>
      </c>
      <c r="F482" s="32">
        <v>44197.0</v>
      </c>
      <c r="G482" s="32">
        <v>44405.0</v>
      </c>
      <c r="H482" s="38" t="b">
        <f t="shared" si="3"/>
        <v>1</v>
      </c>
    </row>
    <row r="483">
      <c r="A483" s="9" t="s">
        <v>5255</v>
      </c>
      <c r="C483" s="32">
        <v>44294.0</v>
      </c>
      <c r="D483" s="36" t="b">
        <f t="shared" si="1"/>
        <v>1</v>
      </c>
      <c r="E483" s="37">
        <f t="shared" si="2"/>
        <v>44294</v>
      </c>
      <c r="F483" s="32">
        <v>44182.0</v>
      </c>
      <c r="G483" s="32">
        <v>44267.0</v>
      </c>
      <c r="H483" s="38" t="b">
        <f t="shared" si="3"/>
        <v>1</v>
      </c>
    </row>
    <row r="484">
      <c r="A484" s="9" t="s">
        <v>5169</v>
      </c>
      <c r="B484" s="32">
        <v>44333.0</v>
      </c>
      <c r="C484" s="32">
        <v>44349.0</v>
      </c>
      <c r="D484" s="36" t="b">
        <f t="shared" si="1"/>
        <v>1</v>
      </c>
      <c r="E484" s="37">
        <f t="shared" si="2"/>
        <v>44333</v>
      </c>
      <c r="F484" s="32">
        <v>44198.0</v>
      </c>
      <c r="G484" s="32">
        <v>44332.0</v>
      </c>
      <c r="H484" s="38" t="b">
        <f t="shared" si="3"/>
        <v>1</v>
      </c>
    </row>
    <row r="485">
      <c r="A485" s="9" t="s">
        <v>7860</v>
      </c>
      <c r="C485" s="32">
        <v>44406.0</v>
      </c>
      <c r="D485" s="36" t="b">
        <f t="shared" si="1"/>
        <v>1</v>
      </c>
      <c r="E485" s="37">
        <f t="shared" si="2"/>
        <v>44406</v>
      </c>
      <c r="F485" s="32">
        <v>44041.0</v>
      </c>
      <c r="G485" s="32">
        <v>44316.0</v>
      </c>
      <c r="H485" s="38" t="b">
        <f t="shared" si="3"/>
        <v>1</v>
      </c>
    </row>
    <row r="486">
      <c r="A486" s="9" t="s">
        <v>5047</v>
      </c>
      <c r="C486" s="32">
        <v>44368.0</v>
      </c>
      <c r="D486" s="36" t="b">
        <f t="shared" si="1"/>
        <v>1</v>
      </c>
      <c r="E486" s="37">
        <f t="shared" si="2"/>
        <v>44368</v>
      </c>
      <c r="F486" s="32">
        <v>44224.0</v>
      </c>
      <c r="G486" s="32">
        <v>44264.0</v>
      </c>
      <c r="H486" s="38" t="b">
        <f t="shared" si="3"/>
        <v>1</v>
      </c>
    </row>
    <row r="487">
      <c r="A487" s="9" t="s">
        <v>5449</v>
      </c>
      <c r="B487" s="32">
        <v>44258.0</v>
      </c>
      <c r="C487" s="32">
        <v>44294.0</v>
      </c>
      <c r="D487" s="36" t="b">
        <f t="shared" si="1"/>
        <v>1</v>
      </c>
      <c r="E487" s="37">
        <f t="shared" si="2"/>
        <v>44258</v>
      </c>
      <c r="F487" s="32">
        <v>44182.0</v>
      </c>
      <c r="G487" s="32">
        <v>44231.0</v>
      </c>
      <c r="H487" s="38" t="b">
        <f t="shared" si="3"/>
        <v>1</v>
      </c>
    </row>
    <row r="488">
      <c r="A488" s="9" t="s">
        <v>5141</v>
      </c>
      <c r="B488" s="32">
        <v>44383.0</v>
      </c>
      <c r="C488" s="32">
        <v>44421.0</v>
      </c>
      <c r="D488" s="36" t="b">
        <f t="shared" si="1"/>
        <v>1</v>
      </c>
      <c r="E488" s="37">
        <f t="shared" si="2"/>
        <v>44383</v>
      </c>
      <c r="F488" s="32">
        <v>44208.0</v>
      </c>
      <c r="G488" s="32">
        <v>44356.0</v>
      </c>
      <c r="H488" s="38" t="b">
        <f t="shared" si="3"/>
        <v>1</v>
      </c>
    </row>
    <row r="489">
      <c r="A489" s="9" t="s">
        <v>5227</v>
      </c>
      <c r="B489" s="32">
        <v>44341.0</v>
      </c>
      <c r="C489" s="32">
        <v>44351.0</v>
      </c>
      <c r="D489" s="36" t="b">
        <f t="shared" si="1"/>
        <v>1</v>
      </c>
      <c r="E489" s="37">
        <f t="shared" si="2"/>
        <v>44341</v>
      </c>
      <c r="F489" s="32">
        <v>44184.0</v>
      </c>
      <c r="G489" s="32">
        <v>44245.0</v>
      </c>
      <c r="H489" s="38" t="b">
        <f t="shared" si="3"/>
        <v>1</v>
      </c>
    </row>
    <row r="490">
      <c r="A490" s="9" t="s">
        <v>5225</v>
      </c>
      <c r="B490" s="32">
        <v>44414.0</v>
      </c>
      <c r="C490" s="32">
        <v>44427.0</v>
      </c>
      <c r="D490" s="36" t="b">
        <f t="shared" si="1"/>
        <v>1</v>
      </c>
      <c r="E490" s="37">
        <f t="shared" si="2"/>
        <v>44414</v>
      </c>
      <c r="F490" s="32">
        <v>44185.0</v>
      </c>
      <c r="G490" s="32">
        <v>44246.0</v>
      </c>
      <c r="H490" s="38" t="b">
        <f t="shared" si="3"/>
        <v>1</v>
      </c>
    </row>
    <row r="491">
      <c r="A491" s="9" t="s">
        <v>5155</v>
      </c>
      <c r="C491" s="32">
        <v>44503.0</v>
      </c>
      <c r="D491" s="36" t="b">
        <f t="shared" si="1"/>
        <v>1</v>
      </c>
      <c r="E491" s="37">
        <f t="shared" si="2"/>
        <v>44503</v>
      </c>
      <c r="F491" s="32">
        <v>44205.0</v>
      </c>
      <c r="G491" s="32">
        <v>44435.0</v>
      </c>
      <c r="H491" s="38" t="b">
        <f t="shared" si="3"/>
        <v>1</v>
      </c>
    </row>
    <row r="492">
      <c r="A492" s="9" t="s">
        <v>7895</v>
      </c>
      <c r="D492" s="36" t="str">
        <f t="shared" si="1"/>
        <v>#N/A</v>
      </c>
      <c r="E492" s="37" t="str">
        <f t="shared" si="2"/>
        <v>#N/A</v>
      </c>
      <c r="F492" s="32">
        <v>44229.0</v>
      </c>
      <c r="G492" s="32">
        <v>44230.0</v>
      </c>
      <c r="H492" s="38" t="b">
        <f t="shared" si="3"/>
        <v>0</v>
      </c>
    </row>
    <row r="493">
      <c r="A493" s="9" t="s">
        <v>5629</v>
      </c>
      <c r="B493" s="32">
        <v>44806.0</v>
      </c>
      <c r="C493" s="32">
        <v>44830.0</v>
      </c>
      <c r="D493" s="36" t="b">
        <f t="shared" si="1"/>
        <v>1</v>
      </c>
      <c r="E493" s="37">
        <f t="shared" si="2"/>
        <v>44806</v>
      </c>
      <c r="F493" s="32">
        <v>44031.0</v>
      </c>
      <c r="G493" s="32">
        <v>44232.0</v>
      </c>
      <c r="H493" s="38" t="b">
        <f t="shared" si="3"/>
        <v>1</v>
      </c>
    </row>
    <row r="494">
      <c r="A494" s="9" t="s">
        <v>7899</v>
      </c>
      <c r="B494" s="32">
        <v>44718.0</v>
      </c>
      <c r="C494" s="32">
        <v>44742.0</v>
      </c>
      <c r="D494" s="36" t="b">
        <f t="shared" si="1"/>
        <v>1</v>
      </c>
      <c r="E494" s="37">
        <f t="shared" si="2"/>
        <v>44718</v>
      </c>
      <c r="F494" s="32">
        <v>44188.0</v>
      </c>
      <c r="G494" s="32">
        <v>44673.0</v>
      </c>
      <c r="H494" s="38" t="b">
        <f t="shared" si="3"/>
        <v>1</v>
      </c>
    </row>
    <row r="495">
      <c r="A495" s="9" t="s">
        <v>7905</v>
      </c>
      <c r="C495" s="32">
        <v>44421.0</v>
      </c>
      <c r="D495" s="36" t="b">
        <f t="shared" si="1"/>
        <v>1</v>
      </c>
      <c r="E495" s="37">
        <f t="shared" si="2"/>
        <v>44421</v>
      </c>
      <c r="F495" s="32">
        <v>44187.0</v>
      </c>
      <c r="G495" s="32">
        <v>44293.0</v>
      </c>
      <c r="H495" s="38" t="b">
        <f t="shared" si="3"/>
        <v>1</v>
      </c>
    </row>
    <row r="496">
      <c r="A496" s="9" t="s">
        <v>7909</v>
      </c>
      <c r="B496" s="32">
        <v>44305.0</v>
      </c>
      <c r="C496" s="32">
        <v>44321.0</v>
      </c>
      <c r="D496" s="36" t="b">
        <f t="shared" si="1"/>
        <v>1</v>
      </c>
      <c r="E496" s="37">
        <f t="shared" si="2"/>
        <v>44305</v>
      </c>
      <c r="F496" s="32">
        <v>44205.0</v>
      </c>
      <c r="G496" s="32">
        <v>44236.0</v>
      </c>
      <c r="H496" s="38" t="b">
        <f t="shared" si="3"/>
        <v>1</v>
      </c>
    </row>
    <row r="497">
      <c r="A497" s="9" t="s">
        <v>5249</v>
      </c>
      <c r="B497" s="32">
        <v>44341.0</v>
      </c>
      <c r="C497" s="32">
        <v>44399.0</v>
      </c>
      <c r="D497" s="36" t="b">
        <f t="shared" si="1"/>
        <v>1</v>
      </c>
      <c r="E497" s="37">
        <f t="shared" si="2"/>
        <v>44341</v>
      </c>
      <c r="F497" s="32">
        <v>44186.0</v>
      </c>
      <c r="G497" s="32">
        <v>44260.0</v>
      </c>
      <c r="H497" s="38" t="b">
        <f t="shared" si="3"/>
        <v>1</v>
      </c>
    </row>
    <row r="498">
      <c r="A498" s="9" t="s">
        <v>337</v>
      </c>
      <c r="B498" s="32">
        <v>44414.0</v>
      </c>
      <c r="C498" s="32">
        <v>44456.0</v>
      </c>
      <c r="D498" s="36" t="b">
        <f t="shared" si="1"/>
        <v>1</v>
      </c>
      <c r="E498" s="37">
        <f t="shared" si="2"/>
        <v>44414</v>
      </c>
      <c r="F498" s="32">
        <v>44187.0</v>
      </c>
      <c r="G498" s="32">
        <v>44256.0</v>
      </c>
      <c r="H498" s="38" t="b">
        <f t="shared" si="3"/>
        <v>1</v>
      </c>
    </row>
    <row r="499">
      <c r="A499" s="9" t="s">
        <v>7922</v>
      </c>
      <c r="D499" s="36" t="str">
        <f t="shared" si="1"/>
        <v>#N/A</v>
      </c>
      <c r="E499" s="37" t="str">
        <f t="shared" si="2"/>
        <v>#N/A</v>
      </c>
      <c r="F499" s="32">
        <v>44257.0</v>
      </c>
      <c r="G499" s="32">
        <v>44335.0</v>
      </c>
      <c r="H499" s="38" t="b">
        <f t="shared" si="3"/>
        <v>0</v>
      </c>
    </row>
    <row r="500">
      <c r="A500" s="9" t="s">
        <v>7928</v>
      </c>
      <c r="B500" s="32">
        <v>44573.0</v>
      </c>
      <c r="C500" s="32">
        <v>44621.0</v>
      </c>
      <c r="D500" s="36" t="b">
        <f t="shared" si="1"/>
        <v>1</v>
      </c>
      <c r="E500" s="37">
        <f t="shared" si="2"/>
        <v>44573</v>
      </c>
      <c r="F500" s="32">
        <v>44195.0</v>
      </c>
      <c r="G500" s="32">
        <v>44523.0</v>
      </c>
      <c r="H500" s="38" t="b">
        <f t="shared" si="3"/>
        <v>1</v>
      </c>
    </row>
    <row r="501">
      <c r="A501" s="9" t="s">
        <v>5213</v>
      </c>
      <c r="B501" s="32">
        <v>44641.0</v>
      </c>
      <c r="C501" s="32">
        <v>44701.0</v>
      </c>
      <c r="D501" s="36" t="b">
        <f t="shared" si="1"/>
        <v>1</v>
      </c>
      <c r="E501" s="37">
        <f t="shared" si="2"/>
        <v>44641</v>
      </c>
      <c r="F501" s="32">
        <v>44187.0</v>
      </c>
      <c r="G501" s="32">
        <v>44612.0</v>
      </c>
      <c r="H501" s="38" t="b">
        <f t="shared" si="3"/>
        <v>1</v>
      </c>
    </row>
    <row r="502">
      <c r="A502" s="9" t="s">
        <v>5275</v>
      </c>
      <c r="B502" s="32">
        <v>44495.0</v>
      </c>
      <c r="C502" s="32">
        <v>44819.0</v>
      </c>
      <c r="D502" s="36" t="b">
        <f t="shared" si="1"/>
        <v>1</v>
      </c>
      <c r="E502" s="37">
        <f t="shared" si="2"/>
        <v>44495</v>
      </c>
      <c r="F502" s="32">
        <v>44187.0</v>
      </c>
      <c r="G502" s="32">
        <v>44281.0</v>
      </c>
      <c r="H502" s="38" t="b">
        <f t="shared" si="3"/>
        <v>1</v>
      </c>
    </row>
    <row r="503">
      <c r="A503" s="9" t="s">
        <v>5091</v>
      </c>
      <c r="B503" s="32">
        <v>44417.0</v>
      </c>
      <c r="C503" s="32">
        <v>44425.0</v>
      </c>
      <c r="D503" s="36" t="b">
        <f t="shared" si="1"/>
        <v>1</v>
      </c>
      <c r="E503" s="37">
        <f t="shared" si="2"/>
        <v>44417</v>
      </c>
      <c r="F503" s="32">
        <v>44217.0</v>
      </c>
      <c r="G503" s="32">
        <v>44404.0</v>
      </c>
      <c r="H503" s="38" t="b">
        <f t="shared" si="3"/>
        <v>1</v>
      </c>
    </row>
    <row r="504">
      <c r="A504" s="9" t="s">
        <v>5023</v>
      </c>
      <c r="B504" s="32">
        <v>44474.0</v>
      </c>
      <c r="C504" s="32">
        <v>44487.0</v>
      </c>
      <c r="D504" s="36" t="b">
        <f t="shared" si="1"/>
        <v>1</v>
      </c>
      <c r="E504" s="37">
        <f t="shared" si="2"/>
        <v>44474</v>
      </c>
      <c r="F504" s="32">
        <v>44226.0</v>
      </c>
      <c r="G504" s="32">
        <v>44330.0</v>
      </c>
      <c r="H504" s="38" t="b">
        <f t="shared" si="3"/>
        <v>1</v>
      </c>
    </row>
    <row r="505">
      <c r="A505" s="9" t="s">
        <v>5489</v>
      </c>
      <c r="C505" s="32">
        <v>44351.0</v>
      </c>
      <c r="D505" s="36" t="b">
        <f t="shared" si="1"/>
        <v>1</v>
      </c>
      <c r="E505" s="37">
        <f t="shared" si="2"/>
        <v>44351</v>
      </c>
      <c r="F505" s="32">
        <v>44209.0</v>
      </c>
      <c r="G505" s="32">
        <v>44302.0</v>
      </c>
      <c r="H505" s="38" t="b">
        <f t="shared" si="3"/>
        <v>1</v>
      </c>
    </row>
    <row r="506">
      <c r="A506" s="9" t="s">
        <v>5015</v>
      </c>
      <c r="B506" s="32">
        <v>44278.0</v>
      </c>
      <c r="C506" s="32">
        <v>44295.0</v>
      </c>
      <c r="D506" s="36" t="b">
        <f t="shared" si="1"/>
        <v>1</v>
      </c>
      <c r="E506" s="37">
        <f t="shared" si="2"/>
        <v>44278</v>
      </c>
      <c r="F506" s="32">
        <v>44225.0</v>
      </c>
      <c r="G506" s="32">
        <v>44228.0</v>
      </c>
      <c r="H506" s="38" t="b">
        <f t="shared" si="3"/>
        <v>1</v>
      </c>
    </row>
    <row r="507">
      <c r="A507" s="9" t="s">
        <v>7960</v>
      </c>
      <c r="C507" s="32">
        <v>44424.0</v>
      </c>
      <c r="D507" s="36" t="b">
        <f t="shared" si="1"/>
        <v>1</v>
      </c>
      <c r="E507" s="37">
        <f t="shared" si="2"/>
        <v>44424</v>
      </c>
      <c r="F507" s="32">
        <v>44189.0</v>
      </c>
      <c r="G507" s="32">
        <v>44393.0</v>
      </c>
      <c r="H507" s="38" t="b">
        <f t="shared" si="3"/>
        <v>1</v>
      </c>
    </row>
    <row r="508">
      <c r="A508" s="9" t="s">
        <v>7964</v>
      </c>
      <c r="C508" s="32">
        <v>44616.0</v>
      </c>
      <c r="D508" s="36" t="b">
        <f t="shared" si="1"/>
        <v>1</v>
      </c>
      <c r="E508" s="37">
        <f t="shared" si="2"/>
        <v>44616</v>
      </c>
      <c r="F508" s="32">
        <v>43998.0</v>
      </c>
      <c r="G508" s="32">
        <v>44260.0</v>
      </c>
      <c r="H508" s="38" t="b">
        <f t="shared" si="3"/>
        <v>1</v>
      </c>
    </row>
    <row r="509">
      <c r="A509" s="9" t="s">
        <v>5195</v>
      </c>
      <c r="B509" s="32">
        <v>44320.0</v>
      </c>
      <c r="C509" s="32">
        <v>44328.0</v>
      </c>
      <c r="D509" s="36" t="b">
        <f t="shared" si="1"/>
        <v>1</v>
      </c>
      <c r="E509" s="37">
        <f t="shared" si="2"/>
        <v>44320</v>
      </c>
      <c r="F509" s="32">
        <v>44194.0</v>
      </c>
      <c r="G509" s="32">
        <v>44306.0</v>
      </c>
      <c r="H509" s="38" t="b">
        <f t="shared" si="3"/>
        <v>1</v>
      </c>
    </row>
    <row r="510">
      <c r="A510" s="9" t="s">
        <v>7975</v>
      </c>
      <c r="B510" s="32">
        <v>44292.0</v>
      </c>
      <c r="C510" s="32">
        <v>44316.0</v>
      </c>
      <c r="D510" s="36" t="b">
        <f t="shared" si="1"/>
        <v>1</v>
      </c>
      <c r="E510" s="37">
        <f t="shared" si="2"/>
        <v>44292</v>
      </c>
      <c r="F510" s="32">
        <v>44188.0</v>
      </c>
      <c r="G510" s="32">
        <v>44259.0</v>
      </c>
      <c r="H510" s="38" t="b">
        <f t="shared" si="3"/>
        <v>1</v>
      </c>
    </row>
    <row r="511">
      <c r="A511" s="9" t="s">
        <v>369</v>
      </c>
      <c r="B511" s="32">
        <v>44406.0</v>
      </c>
      <c r="C511" s="32">
        <v>44453.0</v>
      </c>
      <c r="D511" s="36" t="b">
        <f t="shared" si="1"/>
        <v>1</v>
      </c>
      <c r="E511" s="37">
        <f t="shared" si="2"/>
        <v>44406</v>
      </c>
      <c r="F511" s="32">
        <v>44211.0</v>
      </c>
      <c r="G511" s="32">
        <v>44392.0</v>
      </c>
      <c r="H511" s="38" t="b">
        <f t="shared" si="3"/>
        <v>1</v>
      </c>
    </row>
    <row r="512">
      <c r="A512" s="9" t="s">
        <v>5139</v>
      </c>
      <c r="B512" s="32">
        <v>44413.0</v>
      </c>
      <c r="C512" s="32">
        <v>44424.0</v>
      </c>
      <c r="D512" s="36" t="b">
        <f t="shared" si="1"/>
        <v>1</v>
      </c>
      <c r="E512" s="37">
        <f t="shared" si="2"/>
        <v>44413</v>
      </c>
      <c r="F512" s="32">
        <v>44208.0</v>
      </c>
      <c r="G512" s="32">
        <v>44281.0</v>
      </c>
      <c r="H512" s="38" t="b">
        <f t="shared" si="3"/>
        <v>1</v>
      </c>
    </row>
    <row r="513">
      <c r="A513" s="9" t="s">
        <v>5063</v>
      </c>
      <c r="B513" s="32">
        <v>44419.0</v>
      </c>
      <c r="C513" s="32">
        <v>44428.0</v>
      </c>
      <c r="D513" s="36" t="b">
        <f t="shared" si="1"/>
        <v>1</v>
      </c>
      <c r="E513" s="37">
        <f t="shared" si="2"/>
        <v>44419</v>
      </c>
      <c r="F513" s="32">
        <v>44220.0</v>
      </c>
      <c r="G513" s="32">
        <v>44281.0</v>
      </c>
      <c r="H513" s="38" t="b">
        <f t="shared" si="3"/>
        <v>1</v>
      </c>
    </row>
    <row r="514">
      <c r="A514" s="9" t="s">
        <v>5109</v>
      </c>
      <c r="B514" s="32">
        <v>44378.0</v>
      </c>
      <c r="C514" s="32">
        <v>44398.0</v>
      </c>
      <c r="D514" s="36" t="b">
        <f t="shared" si="1"/>
        <v>1</v>
      </c>
      <c r="E514" s="37">
        <f t="shared" si="2"/>
        <v>44378</v>
      </c>
      <c r="F514" s="32">
        <v>44211.0</v>
      </c>
      <c r="G514" s="32">
        <v>44332.0</v>
      </c>
      <c r="H514" s="38" t="b">
        <f t="shared" si="3"/>
        <v>1</v>
      </c>
    </row>
    <row r="515">
      <c r="A515" s="9" t="s">
        <v>5171</v>
      </c>
      <c r="B515" s="32">
        <v>44299.0</v>
      </c>
      <c r="C515" s="32">
        <v>44330.0</v>
      </c>
      <c r="D515" s="36" t="b">
        <f t="shared" si="1"/>
        <v>1</v>
      </c>
      <c r="E515" s="37">
        <f t="shared" si="2"/>
        <v>44299</v>
      </c>
      <c r="F515" s="32">
        <v>44198.0</v>
      </c>
      <c r="G515" s="32">
        <v>44298.0</v>
      </c>
      <c r="H515" s="38" t="b">
        <f t="shared" si="3"/>
        <v>1</v>
      </c>
    </row>
    <row r="516">
      <c r="A516" s="9" t="s">
        <v>5079</v>
      </c>
      <c r="B516" s="32">
        <v>44294.0</v>
      </c>
      <c r="C516" s="32">
        <v>44336.0</v>
      </c>
      <c r="D516" s="36" t="b">
        <f t="shared" si="1"/>
        <v>1</v>
      </c>
      <c r="E516" s="37">
        <f t="shared" si="2"/>
        <v>44294</v>
      </c>
      <c r="F516" s="32">
        <v>44217.0</v>
      </c>
      <c r="G516" s="32">
        <v>44265.0</v>
      </c>
      <c r="H516" s="38" t="b">
        <f t="shared" si="3"/>
        <v>1</v>
      </c>
    </row>
    <row r="517">
      <c r="A517" s="9" t="s">
        <v>5231</v>
      </c>
      <c r="B517" s="32">
        <v>44503.0</v>
      </c>
      <c r="C517" s="32">
        <v>44537.0</v>
      </c>
      <c r="D517" s="36" t="b">
        <f t="shared" si="1"/>
        <v>1</v>
      </c>
      <c r="E517" s="37">
        <f t="shared" si="2"/>
        <v>44503</v>
      </c>
      <c r="F517" s="32">
        <v>44218.0</v>
      </c>
      <c r="G517" s="32">
        <v>44243.0</v>
      </c>
      <c r="H517" s="38" t="b">
        <f t="shared" si="3"/>
        <v>1</v>
      </c>
    </row>
    <row r="518">
      <c r="A518" s="9" t="s">
        <v>5167</v>
      </c>
      <c r="B518" s="32">
        <v>44459.0</v>
      </c>
      <c r="C518" s="32">
        <v>44469.0</v>
      </c>
      <c r="D518" s="36" t="b">
        <f t="shared" si="1"/>
        <v>1</v>
      </c>
      <c r="E518" s="37">
        <f t="shared" si="2"/>
        <v>44459</v>
      </c>
      <c r="F518" s="32">
        <v>44197.0</v>
      </c>
      <c r="G518" s="32">
        <v>44242.0</v>
      </c>
      <c r="H518" s="38" t="b">
        <f t="shared" si="3"/>
        <v>1</v>
      </c>
    </row>
    <row r="519">
      <c r="A519" s="9" t="s">
        <v>8013</v>
      </c>
      <c r="D519" s="36" t="str">
        <f t="shared" si="1"/>
        <v>#N/A</v>
      </c>
      <c r="E519" s="37" t="str">
        <f t="shared" si="2"/>
        <v>#N/A</v>
      </c>
      <c r="F519" s="32">
        <v>44203.0</v>
      </c>
      <c r="G519" s="32">
        <v>44751.0</v>
      </c>
      <c r="H519" s="38" t="b">
        <f t="shared" si="3"/>
        <v>0</v>
      </c>
    </row>
    <row r="520">
      <c r="A520" s="9" t="s">
        <v>5031</v>
      </c>
      <c r="B520" s="32">
        <v>44299.0</v>
      </c>
      <c r="C520" s="32">
        <v>44314.0</v>
      </c>
      <c r="D520" s="36" t="b">
        <f t="shared" si="1"/>
        <v>1</v>
      </c>
      <c r="E520" s="37">
        <f t="shared" si="2"/>
        <v>44299</v>
      </c>
      <c r="F520" s="32">
        <v>44223.0</v>
      </c>
      <c r="G520" s="32">
        <v>44278.0</v>
      </c>
      <c r="H520" s="38" t="b">
        <f t="shared" si="3"/>
        <v>1</v>
      </c>
    </row>
    <row r="521">
      <c r="A521" s="9" t="s">
        <v>8022</v>
      </c>
      <c r="D521" s="36" t="str">
        <f t="shared" si="1"/>
        <v>#N/A</v>
      </c>
      <c r="E521" s="37" t="str">
        <f t="shared" si="2"/>
        <v>#N/A</v>
      </c>
      <c r="F521" s="32">
        <v>44224.0</v>
      </c>
      <c r="G521" s="32">
        <v>44686.0</v>
      </c>
      <c r="H521" s="38" t="b">
        <f t="shared" si="3"/>
        <v>0</v>
      </c>
    </row>
    <row r="522">
      <c r="A522" s="9" t="s">
        <v>341</v>
      </c>
      <c r="C522" s="32">
        <v>44496.0</v>
      </c>
      <c r="D522" s="36" t="b">
        <f t="shared" si="1"/>
        <v>1</v>
      </c>
      <c r="E522" s="37">
        <f t="shared" si="2"/>
        <v>44496</v>
      </c>
      <c r="F522" s="32">
        <v>44201.0</v>
      </c>
      <c r="G522" s="32">
        <v>44302.0</v>
      </c>
      <c r="H522" s="38" t="b">
        <f t="shared" si="3"/>
        <v>1</v>
      </c>
    </row>
    <row r="523">
      <c r="A523" s="9" t="s">
        <v>8032</v>
      </c>
      <c r="B523" s="32">
        <v>44453.0</v>
      </c>
      <c r="C523" s="32">
        <v>44467.0</v>
      </c>
      <c r="D523" s="36" t="b">
        <f t="shared" si="1"/>
        <v>1</v>
      </c>
      <c r="E523" s="37">
        <f t="shared" si="2"/>
        <v>44453</v>
      </c>
      <c r="F523" s="32">
        <v>44160.0</v>
      </c>
      <c r="G523" s="32">
        <v>44390.0</v>
      </c>
      <c r="H523" s="38" t="b">
        <f t="shared" si="3"/>
        <v>1</v>
      </c>
    </row>
    <row r="524">
      <c r="A524" s="9" t="s">
        <v>5101</v>
      </c>
      <c r="B524" s="32">
        <v>44343.0</v>
      </c>
      <c r="C524" s="32">
        <v>44351.0</v>
      </c>
      <c r="D524" s="36" t="b">
        <f t="shared" si="1"/>
        <v>1</v>
      </c>
      <c r="E524" s="37">
        <f t="shared" si="2"/>
        <v>44343</v>
      </c>
      <c r="F524" s="32">
        <v>44213.0</v>
      </c>
      <c r="G524" s="32">
        <v>44328.0</v>
      </c>
      <c r="H524" s="38" t="b">
        <f t="shared" si="3"/>
        <v>1</v>
      </c>
    </row>
    <row r="525">
      <c r="A525" s="9" t="s">
        <v>5045</v>
      </c>
      <c r="B525" s="32">
        <v>44473.0</v>
      </c>
      <c r="C525" s="32">
        <v>44487.0</v>
      </c>
      <c r="D525" s="36" t="b">
        <f t="shared" si="1"/>
        <v>1</v>
      </c>
      <c r="E525" s="37">
        <f t="shared" si="2"/>
        <v>44473</v>
      </c>
      <c r="F525" s="32">
        <v>44223.0</v>
      </c>
      <c r="G525" s="32">
        <v>44300.0</v>
      </c>
      <c r="H525" s="38" t="b">
        <f t="shared" si="3"/>
        <v>1</v>
      </c>
    </row>
    <row r="526">
      <c r="A526" s="9" t="s">
        <v>5131</v>
      </c>
      <c r="B526" s="32">
        <v>44412.0</v>
      </c>
      <c r="C526" s="32">
        <v>44433.0</v>
      </c>
      <c r="D526" s="36" t="b">
        <f t="shared" si="1"/>
        <v>1</v>
      </c>
      <c r="E526" s="37">
        <f t="shared" si="2"/>
        <v>44412</v>
      </c>
      <c r="F526" s="32">
        <v>44210.0</v>
      </c>
      <c r="G526" s="32">
        <v>44309.0</v>
      </c>
      <c r="H526" s="38" t="b">
        <f t="shared" si="3"/>
        <v>1</v>
      </c>
    </row>
    <row r="527">
      <c r="A527" s="9" t="s">
        <v>5083</v>
      </c>
      <c r="C527" s="32">
        <v>44349.0</v>
      </c>
      <c r="D527" s="36" t="b">
        <f t="shared" si="1"/>
        <v>1</v>
      </c>
      <c r="E527" s="37">
        <f t="shared" si="2"/>
        <v>44349</v>
      </c>
      <c r="F527" s="32">
        <v>44217.0</v>
      </c>
      <c r="G527" s="32">
        <v>44315.0</v>
      </c>
      <c r="H527" s="38" t="b">
        <f t="shared" si="3"/>
        <v>1</v>
      </c>
    </row>
    <row r="528">
      <c r="A528" s="9" t="s">
        <v>5361</v>
      </c>
      <c r="B528" s="32">
        <v>44580.0</v>
      </c>
      <c r="C528" s="32">
        <v>44593.0</v>
      </c>
      <c r="D528" s="36" t="b">
        <f t="shared" si="1"/>
        <v>1</v>
      </c>
      <c r="E528" s="37">
        <f t="shared" si="2"/>
        <v>44580</v>
      </c>
      <c r="F528" s="32">
        <v>44204.0</v>
      </c>
      <c r="G528" s="32">
        <v>44256.0</v>
      </c>
      <c r="H528" s="38" t="b">
        <f t="shared" si="3"/>
        <v>1</v>
      </c>
    </row>
    <row r="529">
      <c r="A529" s="9" t="s">
        <v>5145</v>
      </c>
      <c r="B529" s="32">
        <v>44421.0</v>
      </c>
      <c r="C529" s="32">
        <v>44441.0</v>
      </c>
      <c r="D529" s="36" t="b">
        <f t="shared" si="1"/>
        <v>1</v>
      </c>
      <c r="E529" s="37">
        <f t="shared" si="2"/>
        <v>44421</v>
      </c>
      <c r="F529" s="32">
        <v>44206.0</v>
      </c>
      <c r="G529" s="32">
        <v>44249.0</v>
      </c>
      <c r="H529" s="38" t="b">
        <f t="shared" si="3"/>
        <v>1</v>
      </c>
    </row>
    <row r="530">
      <c r="A530" s="9" t="s">
        <v>8062</v>
      </c>
      <c r="B530" s="32">
        <v>44467.0</v>
      </c>
      <c r="C530" s="32">
        <v>44468.0</v>
      </c>
      <c r="D530" s="36" t="b">
        <f t="shared" si="1"/>
        <v>1</v>
      </c>
      <c r="E530" s="37">
        <f t="shared" si="2"/>
        <v>44467</v>
      </c>
      <c r="F530" s="32">
        <v>44203.0</v>
      </c>
      <c r="G530" s="32">
        <v>44420.0</v>
      </c>
      <c r="H530" s="38" t="b">
        <f t="shared" si="3"/>
        <v>1</v>
      </c>
    </row>
    <row r="531">
      <c r="A531" s="9" t="s">
        <v>5135</v>
      </c>
      <c r="C531" s="32">
        <v>44362.0</v>
      </c>
      <c r="D531" s="36" t="b">
        <f t="shared" si="1"/>
        <v>1</v>
      </c>
      <c r="E531" s="37">
        <f t="shared" si="2"/>
        <v>44362</v>
      </c>
      <c r="F531" s="32">
        <v>44221.0</v>
      </c>
      <c r="G531" s="32">
        <v>44260.0</v>
      </c>
      <c r="H531" s="38" t="b">
        <f t="shared" si="3"/>
        <v>1</v>
      </c>
    </row>
    <row r="532">
      <c r="A532" s="9" t="s">
        <v>5251</v>
      </c>
      <c r="B532" s="32">
        <v>44396.0</v>
      </c>
      <c r="C532" s="32">
        <v>44412.0</v>
      </c>
      <c r="D532" s="36" t="b">
        <f t="shared" si="1"/>
        <v>1</v>
      </c>
      <c r="E532" s="37">
        <f t="shared" si="2"/>
        <v>44396</v>
      </c>
      <c r="F532" s="32">
        <v>44180.0</v>
      </c>
      <c r="G532" s="32">
        <v>44376.0</v>
      </c>
      <c r="H532" s="38" t="b">
        <f t="shared" si="3"/>
        <v>1</v>
      </c>
    </row>
    <row r="533">
      <c r="A533" s="9" t="s">
        <v>5033</v>
      </c>
      <c r="B533" s="32">
        <v>44448.0</v>
      </c>
      <c r="C533" s="32">
        <v>44467.0</v>
      </c>
      <c r="D533" s="36" t="b">
        <f t="shared" si="1"/>
        <v>1</v>
      </c>
      <c r="E533" s="37">
        <f t="shared" si="2"/>
        <v>44448</v>
      </c>
      <c r="F533" s="32">
        <v>44223.0</v>
      </c>
      <c r="G533" s="32">
        <v>44286.0</v>
      </c>
      <c r="H533" s="38" t="b">
        <f t="shared" si="3"/>
        <v>1</v>
      </c>
    </row>
    <row r="534">
      <c r="A534" s="9" t="s">
        <v>5427</v>
      </c>
      <c r="B534" s="32">
        <v>44421.0</v>
      </c>
      <c r="C534" s="32">
        <v>44463.0</v>
      </c>
      <c r="D534" s="36" t="b">
        <f t="shared" si="1"/>
        <v>1</v>
      </c>
      <c r="E534" s="37">
        <f t="shared" si="2"/>
        <v>44421</v>
      </c>
      <c r="F534" s="32">
        <v>44183.0</v>
      </c>
      <c r="G534" s="32">
        <v>44265.0</v>
      </c>
      <c r="H534" s="38" t="b">
        <f t="shared" si="3"/>
        <v>1</v>
      </c>
    </row>
    <row r="535">
      <c r="A535" s="9" t="s">
        <v>8085</v>
      </c>
      <c r="D535" s="36" t="str">
        <f t="shared" si="1"/>
        <v>#N/A</v>
      </c>
      <c r="E535" s="37" t="str">
        <f t="shared" si="2"/>
        <v>#N/A</v>
      </c>
      <c r="F535" s="32">
        <v>44180.0</v>
      </c>
      <c r="G535" s="32">
        <v>44693.0</v>
      </c>
      <c r="H535" s="38" t="b">
        <f t="shared" si="3"/>
        <v>0</v>
      </c>
    </row>
    <row r="536">
      <c r="A536" s="9" t="s">
        <v>5423</v>
      </c>
      <c r="B536" s="32">
        <v>44305.0</v>
      </c>
      <c r="C536" s="32">
        <v>44313.0</v>
      </c>
      <c r="D536" s="36" t="b">
        <f t="shared" si="1"/>
        <v>1</v>
      </c>
      <c r="E536" s="37">
        <f t="shared" si="2"/>
        <v>44305</v>
      </c>
      <c r="F536" s="32">
        <v>44210.0</v>
      </c>
      <c r="G536" s="32">
        <v>44281.0</v>
      </c>
      <c r="H536" s="38" t="b">
        <f t="shared" si="3"/>
        <v>1</v>
      </c>
    </row>
    <row r="537">
      <c r="A537" s="9" t="s">
        <v>8095</v>
      </c>
      <c r="D537" s="36" t="str">
        <f t="shared" si="1"/>
        <v>#N/A</v>
      </c>
      <c r="E537" s="37" t="str">
        <f t="shared" si="2"/>
        <v>#N/A</v>
      </c>
      <c r="F537" s="32">
        <v>44237.0</v>
      </c>
      <c r="G537" s="32">
        <v>44758.0</v>
      </c>
      <c r="H537" s="38" t="b">
        <f t="shared" si="3"/>
        <v>0</v>
      </c>
    </row>
    <row r="538">
      <c r="A538" s="9" t="s">
        <v>8099</v>
      </c>
      <c r="D538" s="36" t="str">
        <f t="shared" si="1"/>
        <v>#N/A</v>
      </c>
      <c r="E538" s="37" t="str">
        <f t="shared" si="2"/>
        <v>#N/A</v>
      </c>
      <c r="F538" s="32">
        <v>44215.0</v>
      </c>
      <c r="G538" s="32">
        <v>44737.0</v>
      </c>
      <c r="H538" s="38" t="b">
        <f t="shared" si="3"/>
        <v>0</v>
      </c>
    </row>
    <row r="539">
      <c r="A539" s="9" t="s">
        <v>8105</v>
      </c>
      <c r="B539" s="32">
        <v>44382.0</v>
      </c>
      <c r="C539" s="32">
        <v>44418.0</v>
      </c>
      <c r="D539" s="36" t="b">
        <f t="shared" si="1"/>
        <v>1</v>
      </c>
      <c r="E539" s="37">
        <f t="shared" si="2"/>
        <v>44382</v>
      </c>
      <c r="F539" s="32">
        <v>44208.0</v>
      </c>
      <c r="G539" s="32">
        <v>44286.0</v>
      </c>
      <c r="H539" s="38" t="b">
        <f t="shared" si="3"/>
        <v>1</v>
      </c>
    </row>
    <row r="540">
      <c r="A540" s="9" t="s">
        <v>4879</v>
      </c>
      <c r="B540" s="32">
        <v>44435.0</v>
      </c>
      <c r="C540" s="32">
        <v>44462.0</v>
      </c>
      <c r="D540" s="36" t="b">
        <f t="shared" si="1"/>
        <v>1</v>
      </c>
      <c r="E540" s="37">
        <f t="shared" si="2"/>
        <v>44435</v>
      </c>
      <c r="F540" s="32">
        <v>44252.0</v>
      </c>
      <c r="G540" s="32">
        <v>44284.0</v>
      </c>
      <c r="H540" s="38" t="b">
        <f t="shared" si="3"/>
        <v>1</v>
      </c>
    </row>
    <row r="541">
      <c r="A541" s="9" t="s">
        <v>5095</v>
      </c>
      <c r="C541" s="32">
        <v>44379.0</v>
      </c>
      <c r="D541" s="36" t="b">
        <f t="shared" si="1"/>
        <v>1</v>
      </c>
      <c r="E541" s="37">
        <f t="shared" si="2"/>
        <v>44379</v>
      </c>
      <c r="F541" s="32">
        <v>44215.0</v>
      </c>
      <c r="G541" s="32">
        <v>44326.0</v>
      </c>
      <c r="H541" s="38" t="b">
        <f t="shared" si="3"/>
        <v>1</v>
      </c>
    </row>
    <row r="542">
      <c r="A542" s="9" t="s">
        <v>5129</v>
      </c>
      <c r="B542" s="32">
        <v>44396.0</v>
      </c>
      <c r="C542" s="32">
        <v>44414.0</v>
      </c>
      <c r="D542" s="36" t="b">
        <f t="shared" si="1"/>
        <v>1</v>
      </c>
      <c r="E542" s="37">
        <f t="shared" si="2"/>
        <v>44396</v>
      </c>
      <c r="F542" s="32">
        <v>44210.0</v>
      </c>
      <c r="G542" s="32">
        <v>44295.0</v>
      </c>
      <c r="H542" s="38" t="b">
        <f t="shared" si="3"/>
        <v>1</v>
      </c>
    </row>
    <row r="543">
      <c r="A543" s="9" t="s">
        <v>261</v>
      </c>
      <c r="B543" s="32">
        <v>44357.0</v>
      </c>
      <c r="C543" s="32">
        <v>44371.0</v>
      </c>
      <c r="D543" s="36" t="b">
        <f t="shared" si="1"/>
        <v>1</v>
      </c>
      <c r="E543" s="37">
        <f t="shared" si="2"/>
        <v>44357</v>
      </c>
      <c r="F543" s="32">
        <v>44211.0</v>
      </c>
      <c r="G543" s="32">
        <v>44368.0</v>
      </c>
      <c r="H543" s="38" t="b">
        <f t="shared" si="3"/>
        <v>0</v>
      </c>
    </row>
    <row r="544">
      <c r="A544" s="9" t="s">
        <v>4809</v>
      </c>
      <c r="C544" s="32">
        <v>44553.0</v>
      </c>
      <c r="D544" s="36" t="b">
        <f t="shared" si="1"/>
        <v>1</v>
      </c>
      <c r="E544" s="37">
        <f t="shared" si="2"/>
        <v>44553</v>
      </c>
      <c r="F544" s="32">
        <v>44264.0</v>
      </c>
      <c r="G544" s="32">
        <v>44445.0</v>
      </c>
      <c r="H544" s="38" t="b">
        <f t="shared" si="3"/>
        <v>1</v>
      </c>
    </row>
    <row r="545">
      <c r="A545" s="9" t="s">
        <v>5161</v>
      </c>
      <c r="B545" s="32">
        <v>44320.0</v>
      </c>
      <c r="C545" s="32">
        <v>44333.0</v>
      </c>
      <c r="D545" s="36" t="b">
        <f t="shared" si="1"/>
        <v>1</v>
      </c>
      <c r="E545" s="37">
        <f t="shared" si="2"/>
        <v>44320</v>
      </c>
      <c r="F545" s="32">
        <v>44208.0</v>
      </c>
      <c r="G545" s="32">
        <v>44258.0</v>
      </c>
      <c r="H545" s="38" t="b">
        <f t="shared" si="3"/>
        <v>1</v>
      </c>
    </row>
    <row r="546">
      <c r="A546" s="9" t="s">
        <v>5365</v>
      </c>
      <c r="B546" s="32">
        <v>44361.0</v>
      </c>
      <c r="C546" s="32">
        <v>44412.0</v>
      </c>
      <c r="D546" s="36" t="b">
        <f t="shared" si="1"/>
        <v>1</v>
      </c>
      <c r="E546" s="37">
        <f t="shared" si="2"/>
        <v>44361</v>
      </c>
      <c r="F546" s="32">
        <v>44148.0</v>
      </c>
      <c r="G546" s="32">
        <v>44252.0</v>
      </c>
      <c r="H546" s="38" t="b">
        <f t="shared" si="3"/>
        <v>1</v>
      </c>
    </row>
    <row r="547">
      <c r="A547" s="9" t="s">
        <v>5113</v>
      </c>
      <c r="B547" s="32">
        <v>44435.0</v>
      </c>
      <c r="C547" s="32">
        <v>44487.0</v>
      </c>
      <c r="D547" s="36" t="b">
        <f t="shared" si="1"/>
        <v>1</v>
      </c>
      <c r="E547" s="37">
        <f t="shared" si="2"/>
        <v>44435</v>
      </c>
      <c r="F547" s="32">
        <v>44210.0</v>
      </c>
      <c r="G547" s="32">
        <v>44272.0</v>
      </c>
      <c r="H547" s="38" t="b">
        <f t="shared" si="3"/>
        <v>1</v>
      </c>
    </row>
    <row r="548">
      <c r="A548" s="9" t="s">
        <v>5133</v>
      </c>
      <c r="B548" s="32">
        <v>44306.0</v>
      </c>
      <c r="C548" s="32">
        <v>44329.0</v>
      </c>
      <c r="D548" s="36" t="b">
        <f t="shared" si="1"/>
        <v>1</v>
      </c>
      <c r="E548" s="37">
        <f t="shared" si="2"/>
        <v>44306</v>
      </c>
      <c r="F548" s="32">
        <v>44255.0</v>
      </c>
      <c r="G548" s="32">
        <v>44264.0</v>
      </c>
      <c r="H548" s="38" t="b">
        <f t="shared" si="3"/>
        <v>1</v>
      </c>
    </row>
    <row r="549">
      <c r="A549" s="9" t="s">
        <v>5003</v>
      </c>
      <c r="C549" s="32">
        <v>44362.0</v>
      </c>
      <c r="D549" s="36" t="b">
        <f t="shared" si="1"/>
        <v>1</v>
      </c>
      <c r="E549" s="37">
        <f t="shared" si="2"/>
        <v>44362</v>
      </c>
      <c r="F549" s="32">
        <v>44229.0</v>
      </c>
      <c r="G549" s="32">
        <v>44293.0</v>
      </c>
      <c r="H549" s="38" t="b">
        <f t="shared" si="3"/>
        <v>1</v>
      </c>
    </row>
    <row r="550">
      <c r="A550" s="9" t="s">
        <v>5071</v>
      </c>
      <c r="B550" s="32">
        <v>44442.0</v>
      </c>
      <c r="C550" s="32">
        <v>44453.0</v>
      </c>
      <c r="D550" s="36" t="b">
        <f t="shared" si="1"/>
        <v>1</v>
      </c>
      <c r="E550" s="37">
        <f t="shared" si="2"/>
        <v>44442</v>
      </c>
      <c r="F550" s="32">
        <v>44217.0</v>
      </c>
      <c r="G550" s="32">
        <v>44281.0</v>
      </c>
      <c r="H550" s="38" t="b">
        <f t="shared" si="3"/>
        <v>1</v>
      </c>
    </row>
    <row r="551">
      <c r="A551" s="9" t="s">
        <v>287</v>
      </c>
      <c r="C551" s="32">
        <v>44410.0</v>
      </c>
      <c r="D551" s="36" t="b">
        <f t="shared" si="1"/>
        <v>1</v>
      </c>
      <c r="E551" s="37">
        <f t="shared" si="2"/>
        <v>44410</v>
      </c>
      <c r="F551" s="32">
        <v>44161.0</v>
      </c>
      <c r="G551" s="32">
        <v>44284.0</v>
      </c>
      <c r="H551" s="38" t="b">
        <f t="shared" si="3"/>
        <v>1</v>
      </c>
    </row>
    <row r="552">
      <c r="A552" s="9" t="s">
        <v>5173</v>
      </c>
      <c r="B552" s="32">
        <v>44278.0</v>
      </c>
      <c r="C552" s="32">
        <v>44307.0</v>
      </c>
      <c r="D552" s="36" t="b">
        <f t="shared" si="1"/>
        <v>1</v>
      </c>
      <c r="E552" s="37">
        <f t="shared" si="2"/>
        <v>44278</v>
      </c>
      <c r="F552" s="32">
        <v>44197.0</v>
      </c>
      <c r="G552" s="32">
        <v>44272.0</v>
      </c>
      <c r="H552" s="38" t="b">
        <f t="shared" si="3"/>
        <v>1</v>
      </c>
    </row>
    <row r="553">
      <c r="A553" s="9" t="s">
        <v>5111</v>
      </c>
      <c r="B553" s="32">
        <v>44515.0</v>
      </c>
      <c r="C553" s="32">
        <v>44532.0</v>
      </c>
      <c r="D553" s="36" t="b">
        <f t="shared" si="1"/>
        <v>1</v>
      </c>
      <c r="E553" s="37">
        <f t="shared" si="2"/>
        <v>44515</v>
      </c>
      <c r="F553" s="32">
        <v>44211.0</v>
      </c>
      <c r="G553" s="32">
        <v>44278.0</v>
      </c>
      <c r="H553" s="38" t="b">
        <f t="shared" si="3"/>
        <v>1</v>
      </c>
    </row>
    <row r="554">
      <c r="A554" s="9" t="s">
        <v>5209</v>
      </c>
      <c r="C554" s="32">
        <v>44377.0</v>
      </c>
      <c r="D554" s="36" t="b">
        <f t="shared" si="1"/>
        <v>1</v>
      </c>
      <c r="E554" s="37">
        <f t="shared" si="2"/>
        <v>44377</v>
      </c>
      <c r="F554" s="32">
        <v>44186.0</v>
      </c>
      <c r="G554" s="32">
        <v>44259.0</v>
      </c>
      <c r="H554" s="38" t="b">
        <f t="shared" si="3"/>
        <v>1</v>
      </c>
    </row>
    <row r="555">
      <c r="A555" s="9" t="s">
        <v>8172</v>
      </c>
      <c r="C555" s="32">
        <v>44474.0</v>
      </c>
      <c r="D555" s="36" t="b">
        <f t="shared" si="1"/>
        <v>1</v>
      </c>
      <c r="E555" s="37">
        <f t="shared" si="2"/>
        <v>44474</v>
      </c>
      <c r="F555" s="32">
        <v>44209.0</v>
      </c>
      <c r="G555" s="32">
        <v>44392.0</v>
      </c>
      <c r="H555" s="38" t="b">
        <f t="shared" si="3"/>
        <v>1</v>
      </c>
    </row>
    <row r="556">
      <c r="A556" s="9" t="s">
        <v>259</v>
      </c>
      <c r="B556" s="32">
        <v>44371.0</v>
      </c>
      <c r="C556" s="32">
        <v>44397.0</v>
      </c>
      <c r="D556" s="36" t="b">
        <f t="shared" si="1"/>
        <v>1</v>
      </c>
      <c r="E556" s="37">
        <f t="shared" si="2"/>
        <v>44371</v>
      </c>
      <c r="F556" s="32">
        <v>44217.0</v>
      </c>
      <c r="G556" s="32">
        <v>44372.0</v>
      </c>
      <c r="H556" s="38" t="b">
        <f t="shared" si="3"/>
        <v>0</v>
      </c>
    </row>
    <row r="557">
      <c r="A557" s="9" t="s">
        <v>5107</v>
      </c>
      <c r="B557" s="32">
        <v>44334.0</v>
      </c>
      <c r="C557" s="32">
        <v>44370.0</v>
      </c>
      <c r="D557" s="36" t="b">
        <f t="shared" si="1"/>
        <v>1</v>
      </c>
      <c r="E557" s="37">
        <f t="shared" si="2"/>
        <v>44334</v>
      </c>
      <c r="F557" s="32">
        <v>44211.0</v>
      </c>
      <c r="G557" s="32">
        <v>44326.0</v>
      </c>
      <c r="H557" s="38" t="b">
        <f t="shared" si="3"/>
        <v>1</v>
      </c>
    </row>
    <row r="558">
      <c r="A558" s="9" t="s">
        <v>5087</v>
      </c>
      <c r="B558" s="32">
        <v>44326.0</v>
      </c>
      <c r="C558" s="32">
        <v>44358.0</v>
      </c>
      <c r="D558" s="36" t="b">
        <f t="shared" si="1"/>
        <v>1</v>
      </c>
      <c r="E558" s="37">
        <f t="shared" si="2"/>
        <v>44326</v>
      </c>
      <c r="F558" s="32">
        <v>44217.0</v>
      </c>
      <c r="G558" s="32">
        <v>44252.0</v>
      </c>
      <c r="H558" s="38" t="b">
        <f t="shared" si="3"/>
        <v>1</v>
      </c>
    </row>
    <row r="559">
      <c r="A559" s="9" t="s">
        <v>5037</v>
      </c>
      <c r="B559" s="32">
        <v>44468.0</v>
      </c>
      <c r="C559" s="32">
        <v>44518.0</v>
      </c>
      <c r="D559" s="36" t="b">
        <f t="shared" si="1"/>
        <v>1</v>
      </c>
      <c r="E559" s="37">
        <f t="shared" si="2"/>
        <v>44468</v>
      </c>
      <c r="F559" s="32">
        <v>44223.0</v>
      </c>
      <c r="G559" s="32">
        <v>44445.0</v>
      </c>
      <c r="H559" s="38" t="b">
        <f t="shared" si="3"/>
        <v>1</v>
      </c>
    </row>
    <row r="560">
      <c r="A560" s="9" t="s">
        <v>5067</v>
      </c>
      <c r="B560" s="32">
        <v>44348.0</v>
      </c>
      <c r="C560" s="32">
        <v>44355.0</v>
      </c>
      <c r="D560" s="36" t="b">
        <f t="shared" si="1"/>
        <v>1</v>
      </c>
      <c r="E560" s="37">
        <f t="shared" si="2"/>
        <v>44348</v>
      </c>
      <c r="F560" s="32">
        <v>44219.0</v>
      </c>
      <c r="G560" s="32">
        <v>44326.0</v>
      </c>
      <c r="H560" s="38" t="b">
        <f t="shared" si="3"/>
        <v>1</v>
      </c>
    </row>
    <row r="561">
      <c r="A561" s="9" t="s">
        <v>5939</v>
      </c>
      <c r="D561" s="36" t="str">
        <f t="shared" si="1"/>
        <v>#N/A</v>
      </c>
      <c r="E561" s="37" t="str">
        <f t="shared" si="2"/>
        <v>#N/A</v>
      </c>
      <c r="F561" s="32">
        <v>43847.0</v>
      </c>
      <c r="G561" s="32">
        <v>44328.0</v>
      </c>
      <c r="H561" s="38" t="b">
        <f t="shared" si="3"/>
        <v>0</v>
      </c>
    </row>
    <row r="562">
      <c r="A562" s="9" t="s">
        <v>5127</v>
      </c>
      <c r="C562" s="32">
        <v>44467.0</v>
      </c>
      <c r="D562" s="36" t="b">
        <f t="shared" si="1"/>
        <v>1</v>
      </c>
      <c r="E562" s="37">
        <f t="shared" si="2"/>
        <v>44467</v>
      </c>
      <c r="F562" s="32">
        <v>44209.0</v>
      </c>
      <c r="G562" s="32">
        <v>44372.0</v>
      </c>
      <c r="H562" s="38" t="b">
        <f t="shared" si="3"/>
        <v>1</v>
      </c>
    </row>
    <row r="563">
      <c r="A563" s="9" t="s">
        <v>5845</v>
      </c>
      <c r="B563" s="32">
        <v>44602.0</v>
      </c>
      <c r="C563" s="32">
        <v>44610.0</v>
      </c>
      <c r="D563" s="36" t="b">
        <f t="shared" si="1"/>
        <v>1</v>
      </c>
      <c r="E563" s="37">
        <f t="shared" si="2"/>
        <v>44602</v>
      </c>
      <c r="F563" s="32">
        <v>43952.0</v>
      </c>
      <c r="G563" s="32">
        <v>44578.0</v>
      </c>
      <c r="H563" s="38" t="b">
        <f t="shared" si="3"/>
        <v>1</v>
      </c>
    </row>
    <row r="564">
      <c r="A564" s="9" t="s">
        <v>4997</v>
      </c>
      <c r="C564" s="32">
        <v>44403.0</v>
      </c>
      <c r="D564" s="36" t="b">
        <f t="shared" si="1"/>
        <v>1</v>
      </c>
      <c r="E564" s="37">
        <f t="shared" si="2"/>
        <v>44403</v>
      </c>
      <c r="F564" s="32">
        <v>44231.0</v>
      </c>
      <c r="G564" s="32">
        <v>44358.0</v>
      </c>
      <c r="H564" s="38" t="b">
        <f t="shared" si="3"/>
        <v>1</v>
      </c>
    </row>
    <row r="565">
      <c r="A565" s="9" t="s">
        <v>5247</v>
      </c>
      <c r="B565" s="32">
        <v>44396.0</v>
      </c>
      <c r="C565" s="32">
        <v>44405.0</v>
      </c>
      <c r="D565" s="36" t="b">
        <f t="shared" si="1"/>
        <v>1</v>
      </c>
      <c r="E565" s="37">
        <f t="shared" si="2"/>
        <v>44396</v>
      </c>
      <c r="F565" s="32">
        <v>44180.0</v>
      </c>
      <c r="G565" s="32">
        <v>44376.0</v>
      </c>
      <c r="H565" s="38" t="b">
        <f t="shared" si="3"/>
        <v>1</v>
      </c>
    </row>
    <row r="566">
      <c r="A566" s="9" t="s">
        <v>8223</v>
      </c>
      <c r="B566" s="32">
        <v>44470.0</v>
      </c>
      <c r="C566" s="32">
        <v>44483.0</v>
      </c>
      <c r="D566" s="36" t="b">
        <f t="shared" si="1"/>
        <v>1</v>
      </c>
      <c r="E566" s="37">
        <f t="shared" si="2"/>
        <v>44470</v>
      </c>
      <c r="F566" s="32">
        <v>44215.0</v>
      </c>
      <c r="G566" s="32">
        <v>44322.0</v>
      </c>
      <c r="H566" s="38" t="b">
        <f t="shared" si="3"/>
        <v>1</v>
      </c>
    </row>
    <row r="567">
      <c r="A567" s="9" t="s">
        <v>5211</v>
      </c>
      <c r="B567" s="32">
        <v>44393.0</v>
      </c>
      <c r="C567" s="32">
        <v>44410.0</v>
      </c>
      <c r="D567" s="36" t="b">
        <f t="shared" si="1"/>
        <v>1</v>
      </c>
      <c r="E567" s="37">
        <f t="shared" si="2"/>
        <v>44393</v>
      </c>
      <c r="F567" s="32">
        <v>44187.0</v>
      </c>
      <c r="G567" s="32">
        <v>44376.0</v>
      </c>
      <c r="H567" s="38" t="b">
        <f t="shared" si="3"/>
        <v>1</v>
      </c>
    </row>
    <row r="568">
      <c r="A568" s="9" t="s">
        <v>8234</v>
      </c>
      <c r="D568" s="36" t="str">
        <f t="shared" si="1"/>
        <v>#N/A</v>
      </c>
      <c r="E568" s="37" t="str">
        <f t="shared" si="2"/>
        <v>#N/A</v>
      </c>
      <c r="F568" s="32">
        <v>43837.0</v>
      </c>
      <c r="G568" s="32">
        <v>44758.0</v>
      </c>
      <c r="H568" s="38" t="b">
        <f t="shared" si="3"/>
        <v>0</v>
      </c>
    </row>
    <row r="569">
      <c r="A569" s="9" t="s">
        <v>8239</v>
      </c>
      <c r="D569" s="36" t="str">
        <f t="shared" si="1"/>
        <v>#N/A</v>
      </c>
      <c r="E569" s="37" t="str">
        <f t="shared" si="2"/>
        <v>#N/A</v>
      </c>
      <c r="F569" s="32">
        <v>44225.0</v>
      </c>
      <c r="G569" s="32">
        <v>44751.0</v>
      </c>
      <c r="H569" s="38" t="b">
        <f t="shared" si="3"/>
        <v>0</v>
      </c>
    </row>
    <row r="570">
      <c r="A570" s="9" t="s">
        <v>8244</v>
      </c>
      <c r="B570" s="32">
        <v>44376.0</v>
      </c>
      <c r="C570" s="32">
        <v>44385.0</v>
      </c>
      <c r="D570" s="36" t="b">
        <f t="shared" si="1"/>
        <v>1</v>
      </c>
      <c r="E570" s="37">
        <f t="shared" si="2"/>
        <v>44376</v>
      </c>
      <c r="F570" s="32">
        <v>44072.0</v>
      </c>
      <c r="G570" s="32">
        <v>44250.0</v>
      </c>
      <c r="H570" s="38" t="b">
        <f t="shared" si="3"/>
        <v>1</v>
      </c>
    </row>
    <row r="571">
      <c r="A571" s="9" t="s">
        <v>5085</v>
      </c>
      <c r="B571" s="32">
        <v>44614.0</v>
      </c>
      <c r="C571" s="32">
        <v>44622.0</v>
      </c>
      <c r="D571" s="36" t="b">
        <f t="shared" si="1"/>
        <v>1</v>
      </c>
      <c r="E571" s="37">
        <f t="shared" si="2"/>
        <v>44614</v>
      </c>
      <c r="F571" s="32">
        <v>44326.0</v>
      </c>
      <c r="G571" s="32">
        <v>44526.0</v>
      </c>
      <c r="H571" s="38" t="b">
        <f t="shared" si="3"/>
        <v>1</v>
      </c>
    </row>
    <row r="572">
      <c r="A572" s="9" t="s">
        <v>311</v>
      </c>
      <c r="B572" s="32">
        <v>44830.0</v>
      </c>
      <c r="C572" s="32">
        <v>44888.0</v>
      </c>
      <c r="D572" s="36" t="b">
        <f t="shared" si="1"/>
        <v>1</v>
      </c>
      <c r="E572" s="37">
        <f t="shared" si="2"/>
        <v>44830</v>
      </c>
      <c r="F572" s="32">
        <v>43741.0</v>
      </c>
      <c r="G572" s="32">
        <v>44728.0</v>
      </c>
      <c r="H572" s="38" t="b">
        <f t="shared" si="3"/>
        <v>1</v>
      </c>
    </row>
    <row r="573">
      <c r="A573" s="9" t="s">
        <v>8257</v>
      </c>
      <c r="D573" s="36" t="str">
        <f t="shared" si="1"/>
        <v>#N/A</v>
      </c>
      <c r="E573" s="37" t="str">
        <f t="shared" si="2"/>
        <v>#N/A</v>
      </c>
      <c r="F573" s="32">
        <v>44177.0</v>
      </c>
      <c r="G573" s="32">
        <v>44751.0</v>
      </c>
      <c r="H573" s="38" t="b">
        <f t="shared" si="3"/>
        <v>0</v>
      </c>
    </row>
    <row r="574">
      <c r="A574" s="9" t="s">
        <v>5055</v>
      </c>
      <c r="B574" s="32">
        <v>44466.0</v>
      </c>
      <c r="C574" s="32">
        <v>44483.0</v>
      </c>
      <c r="D574" s="36" t="b">
        <f t="shared" si="1"/>
        <v>1</v>
      </c>
      <c r="E574" s="37">
        <f t="shared" si="2"/>
        <v>44466</v>
      </c>
      <c r="F574" s="32">
        <v>44221.0</v>
      </c>
      <c r="G574" s="32">
        <v>44414.0</v>
      </c>
      <c r="H574" s="38" t="b">
        <f t="shared" si="3"/>
        <v>1</v>
      </c>
    </row>
    <row r="575">
      <c r="A575" s="9" t="s">
        <v>5089</v>
      </c>
      <c r="C575" s="32">
        <v>44482.0</v>
      </c>
      <c r="D575" s="36" t="b">
        <f t="shared" si="1"/>
        <v>1</v>
      </c>
      <c r="E575" s="37">
        <f t="shared" si="2"/>
        <v>44482</v>
      </c>
      <c r="F575" s="32">
        <v>44215.0</v>
      </c>
      <c r="G575" s="32">
        <v>44369.0</v>
      </c>
      <c r="H575" s="38" t="b">
        <f t="shared" si="3"/>
        <v>1</v>
      </c>
    </row>
    <row r="576">
      <c r="A576" s="9" t="s">
        <v>4819</v>
      </c>
      <c r="B576" s="32">
        <v>44504.0</v>
      </c>
      <c r="C576" s="32">
        <v>44539.0</v>
      </c>
      <c r="D576" s="36" t="b">
        <f t="shared" si="1"/>
        <v>1</v>
      </c>
      <c r="E576" s="37">
        <f t="shared" si="2"/>
        <v>44504</v>
      </c>
      <c r="F576" s="32">
        <v>44263.0</v>
      </c>
      <c r="G576" s="32">
        <v>44475.0</v>
      </c>
      <c r="H576" s="38" t="b">
        <f t="shared" si="3"/>
        <v>1</v>
      </c>
    </row>
    <row r="577">
      <c r="A577" s="9" t="s">
        <v>235</v>
      </c>
      <c r="C577" s="32">
        <v>44370.0</v>
      </c>
      <c r="D577" s="36" t="b">
        <f t="shared" si="1"/>
        <v>1</v>
      </c>
      <c r="E577" s="37">
        <f t="shared" si="2"/>
        <v>44370</v>
      </c>
      <c r="F577" s="32">
        <v>44258.0</v>
      </c>
      <c r="G577" s="32">
        <v>44709.0</v>
      </c>
      <c r="H577" s="38" t="b">
        <f t="shared" si="3"/>
        <v>0</v>
      </c>
    </row>
    <row r="578">
      <c r="A578" s="9" t="s">
        <v>8278</v>
      </c>
      <c r="D578" s="36" t="str">
        <f t="shared" si="1"/>
        <v>#N/A</v>
      </c>
      <c r="E578" s="37" t="str">
        <f t="shared" si="2"/>
        <v>#N/A</v>
      </c>
      <c r="F578" s="32">
        <v>44222.0</v>
      </c>
      <c r="G578" s="32">
        <v>44693.0</v>
      </c>
      <c r="H578" s="38" t="b">
        <f t="shared" si="3"/>
        <v>0</v>
      </c>
    </row>
    <row r="579">
      <c r="A579" s="9" t="s">
        <v>5099</v>
      </c>
      <c r="B579" s="32">
        <v>44371.0</v>
      </c>
      <c r="C579" s="32">
        <v>44377.0</v>
      </c>
      <c r="D579" s="36" t="b">
        <f t="shared" si="1"/>
        <v>1</v>
      </c>
      <c r="E579" s="37">
        <f t="shared" si="2"/>
        <v>44371</v>
      </c>
      <c r="F579" s="32">
        <v>44211.0</v>
      </c>
      <c r="G579" s="32">
        <v>44340.0</v>
      </c>
      <c r="H579" s="38" t="b">
        <f t="shared" si="3"/>
        <v>1</v>
      </c>
    </row>
    <row r="580">
      <c r="A580" s="9" t="s">
        <v>5481</v>
      </c>
      <c r="B580" s="32">
        <v>44320.0</v>
      </c>
      <c r="C580" s="32">
        <v>44337.0</v>
      </c>
      <c r="D580" s="36" t="b">
        <f t="shared" si="1"/>
        <v>1</v>
      </c>
      <c r="E580" s="37">
        <f t="shared" si="2"/>
        <v>44320</v>
      </c>
      <c r="F580" s="32">
        <v>44104.0</v>
      </c>
      <c r="G580" s="32">
        <v>44314.0</v>
      </c>
      <c r="H580" s="38" t="b">
        <f t="shared" si="3"/>
        <v>1</v>
      </c>
    </row>
    <row r="581">
      <c r="A581" s="9" t="s">
        <v>5073</v>
      </c>
      <c r="C581" s="32">
        <v>44613.0</v>
      </c>
      <c r="D581" s="36" t="b">
        <f t="shared" si="1"/>
        <v>1</v>
      </c>
      <c r="E581" s="37">
        <f t="shared" si="2"/>
        <v>44613</v>
      </c>
      <c r="F581" s="32">
        <v>44217.0</v>
      </c>
      <c r="G581" s="32">
        <v>44344.0</v>
      </c>
      <c r="H581" s="38" t="b">
        <f t="shared" si="3"/>
        <v>1</v>
      </c>
    </row>
    <row r="582">
      <c r="A582" s="9" t="s">
        <v>4913</v>
      </c>
      <c r="D582" s="36" t="str">
        <f t="shared" si="1"/>
        <v>#N/A</v>
      </c>
      <c r="E582" s="37" t="str">
        <f t="shared" si="2"/>
        <v>#N/A</v>
      </c>
      <c r="F582" s="32">
        <v>44246.0</v>
      </c>
      <c r="G582" s="32">
        <v>44271.0</v>
      </c>
      <c r="H582" s="38" t="b">
        <f t="shared" si="3"/>
        <v>0</v>
      </c>
    </row>
    <row r="583">
      <c r="A583" s="9" t="s">
        <v>8300</v>
      </c>
      <c r="B583" s="32">
        <v>44354.0</v>
      </c>
      <c r="C583" s="32">
        <v>44369.0</v>
      </c>
      <c r="D583" s="36" t="b">
        <f t="shared" si="1"/>
        <v>1</v>
      </c>
      <c r="E583" s="37">
        <f t="shared" si="2"/>
        <v>44354</v>
      </c>
      <c r="F583" s="32">
        <v>44217.0</v>
      </c>
      <c r="G583" s="32">
        <v>44354.0</v>
      </c>
      <c r="H583" s="38" t="b">
        <f t="shared" si="3"/>
        <v>0</v>
      </c>
    </row>
    <row r="584">
      <c r="A584" s="9" t="s">
        <v>5909</v>
      </c>
      <c r="B584" s="32">
        <v>44292.0</v>
      </c>
      <c r="C584" s="32">
        <v>44322.0</v>
      </c>
      <c r="D584" s="36" t="b">
        <f t="shared" si="1"/>
        <v>1</v>
      </c>
      <c r="E584" s="37">
        <f t="shared" si="2"/>
        <v>44292</v>
      </c>
      <c r="F584" s="32">
        <v>44253.0</v>
      </c>
      <c r="G584" s="32">
        <v>44256.0</v>
      </c>
      <c r="H584" s="38" t="b">
        <f t="shared" si="3"/>
        <v>1</v>
      </c>
    </row>
    <row r="585">
      <c r="A585" s="9" t="s">
        <v>8310</v>
      </c>
      <c r="D585" s="36" t="str">
        <f t="shared" si="1"/>
        <v>#N/A</v>
      </c>
      <c r="E585" s="37" t="str">
        <f t="shared" si="2"/>
        <v>#N/A</v>
      </c>
      <c r="F585" s="32">
        <v>44232.0</v>
      </c>
      <c r="G585" s="32">
        <v>44751.0</v>
      </c>
      <c r="H585" s="38" t="b">
        <f t="shared" si="3"/>
        <v>0</v>
      </c>
    </row>
    <row r="586">
      <c r="A586" s="9" t="s">
        <v>5263</v>
      </c>
      <c r="B586" s="32">
        <v>44407.0</v>
      </c>
      <c r="C586" s="32">
        <v>44419.0</v>
      </c>
      <c r="D586" s="36" t="b">
        <f t="shared" si="1"/>
        <v>1</v>
      </c>
      <c r="E586" s="37">
        <f t="shared" si="2"/>
        <v>44407</v>
      </c>
      <c r="F586" s="32">
        <v>44176.0</v>
      </c>
      <c r="G586" s="32">
        <v>44403.0</v>
      </c>
      <c r="H586" s="38" t="b">
        <f t="shared" si="3"/>
        <v>1</v>
      </c>
    </row>
    <row r="587">
      <c r="A587" s="9" t="s">
        <v>8318</v>
      </c>
      <c r="B587" s="32">
        <v>44399.0</v>
      </c>
      <c r="C587" s="32">
        <v>44407.0</v>
      </c>
      <c r="D587" s="36" t="b">
        <f t="shared" si="1"/>
        <v>1</v>
      </c>
      <c r="E587" s="37">
        <f t="shared" si="2"/>
        <v>44399</v>
      </c>
      <c r="F587" s="32">
        <v>44264.0</v>
      </c>
      <c r="G587" s="32">
        <v>44272.0</v>
      </c>
      <c r="H587" s="38" t="b">
        <f t="shared" si="3"/>
        <v>1</v>
      </c>
    </row>
    <row r="588">
      <c r="A588" s="9" t="s">
        <v>5907</v>
      </c>
      <c r="B588" s="32">
        <v>44487.0</v>
      </c>
      <c r="C588" s="32">
        <v>44525.0</v>
      </c>
      <c r="D588" s="36" t="b">
        <f t="shared" si="1"/>
        <v>1</v>
      </c>
      <c r="E588" s="37">
        <f t="shared" si="2"/>
        <v>44487</v>
      </c>
      <c r="F588" s="32">
        <v>43892.0</v>
      </c>
      <c r="G588" s="32">
        <v>44445.0</v>
      </c>
      <c r="H588" s="38" t="b">
        <f t="shared" si="3"/>
        <v>1</v>
      </c>
    </row>
    <row r="589">
      <c r="A589" s="9" t="s">
        <v>5065</v>
      </c>
      <c r="B589" s="32">
        <v>44295.0</v>
      </c>
      <c r="C589" s="32">
        <v>44334.0</v>
      </c>
      <c r="D589" s="36" t="b">
        <f t="shared" si="1"/>
        <v>1</v>
      </c>
      <c r="E589" s="37">
        <f t="shared" si="2"/>
        <v>44295</v>
      </c>
      <c r="F589" s="32">
        <v>44218.0</v>
      </c>
      <c r="G589" s="32">
        <v>44279.0</v>
      </c>
      <c r="H589" s="38" t="b">
        <f t="shared" si="3"/>
        <v>1</v>
      </c>
    </row>
    <row r="590">
      <c r="A590" s="9" t="s">
        <v>5061</v>
      </c>
      <c r="B590" s="32">
        <v>44397.0</v>
      </c>
      <c r="C590" s="32">
        <v>44398.0</v>
      </c>
      <c r="D590" s="36" t="b">
        <f t="shared" si="1"/>
        <v>1</v>
      </c>
      <c r="E590" s="37">
        <f t="shared" si="2"/>
        <v>44397</v>
      </c>
      <c r="F590" s="32">
        <v>44219.0</v>
      </c>
      <c r="G590" s="32">
        <v>44363.0</v>
      </c>
      <c r="H590" s="38" t="b">
        <f t="shared" si="3"/>
        <v>1</v>
      </c>
    </row>
    <row r="591">
      <c r="A591" s="9" t="s">
        <v>5049</v>
      </c>
      <c r="B591" s="32">
        <v>44266.0</v>
      </c>
      <c r="C591" s="32">
        <v>44293.0</v>
      </c>
      <c r="D591" s="36" t="b">
        <f t="shared" si="1"/>
        <v>1</v>
      </c>
      <c r="E591" s="37">
        <f t="shared" si="2"/>
        <v>44266</v>
      </c>
      <c r="F591" s="32">
        <v>44223.0</v>
      </c>
      <c r="G591" s="32">
        <v>44263.0</v>
      </c>
      <c r="H591" s="38" t="b">
        <f t="shared" si="3"/>
        <v>1</v>
      </c>
    </row>
    <row r="592">
      <c r="A592" s="9" t="s">
        <v>5059</v>
      </c>
      <c r="C592" s="32">
        <v>44300.0</v>
      </c>
      <c r="D592" s="36" t="b">
        <f t="shared" si="1"/>
        <v>1</v>
      </c>
      <c r="E592" s="37">
        <f t="shared" si="2"/>
        <v>44300</v>
      </c>
      <c r="F592" s="32">
        <v>44220.0</v>
      </c>
      <c r="G592" s="32">
        <v>44280.0</v>
      </c>
      <c r="H592" s="38" t="b">
        <f t="shared" si="3"/>
        <v>1</v>
      </c>
    </row>
    <row r="593">
      <c r="A593" s="9" t="s">
        <v>5199</v>
      </c>
      <c r="C593" s="32">
        <v>44421.0</v>
      </c>
      <c r="D593" s="36" t="b">
        <f t="shared" si="1"/>
        <v>1</v>
      </c>
      <c r="E593" s="37">
        <f t="shared" si="2"/>
        <v>44421</v>
      </c>
      <c r="F593" s="32">
        <v>44190.0</v>
      </c>
      <c r="G593" s="32">
        <v>44392.0</v>
      </c>
      <c r="H593" s="38" t="b">
        <f t="shared" si="3"/>
        <v>1</v>
      </c>
    </row>
    <row r="594">
      <c r="A594" s="9" t="s">
        <v>4851</v>
      </c>
      <c r="B594" s="32">
        <v>44466.0</v>
      </c>
      <c r="C594" s="32">
        <v>44487.0</v>
      </c>
      <c r="D594" s="36" t="b">
        <f t="shared" si="1"/>
        <v>1</v>
      </c>
      <c r="E594" s="37">
        <f t="shared" si="2"/>
        <v>44466</v>
      </c>
      <c r="F594" s="32">
        <v>44256.0</v>
      </c>
      <c r="G594" s="32">
        <v>44421.0</v>
      </c>
      <c r="H594" s="38" t="b">
        <f t="shared" si="3"/>
        <v>1</v>
      </c>
    </row>
    <row r="595">
      <c r="A595" s="9" t="s">
        <v>8356</v>
      </c>
      <c r="B595" s="32">
        <v>44750.0</v>
      </c>
      <c r="C595" s="32">
        <v>44791.0</v>
      </c>
      <c r="D595" s="36" t="b">
        <f t="shared" si="1"/>
        <v>1</v>
      </c>
      <c r="E595" s="37">
        <f t="shared" si="2"/>
        <v>44750</v>
      </c>
      <c r="F595" s="32">
        <v>44170.0</v>
      </c>
      <c r="G595" s="32">
        <v>44330.0</v>
      </c>
      <c r="H595" s="38" t="b">
        <f t="shared" si="3"/>
        <v>1</v>
      </c>
    </row>
    <row r="596">
      <c r="A596" s="9" t="s">
        <v>5401</v>
      </c>
      <c r="C596" s="32">
        <v>44383.0</v>
      </c>
      <c r="D596" s="36" t="b">
        <f t="shared" si="1"/>
        <v>1</v>
      </c>
      <c r="E596" s="37">
        <f t="shared" si="2"/>
        <v>44383</v>
      </c>
      <c r="F596" s="32">
        <v>44219.0</v>
      </c>
      <c r="G596" s="32">
        <v>44309.0</v>
      </c>
      <c r="H596" s="38" t="b">
        <f t="shared" si="3"/>
        <v>1</v>
      </c>
    </row>
    <row r="597">
      <c r="A597" s="9" t="s">
        <v>5153</v>
      </c>
      <c r="B597" s="32">
        <v>44341.0</v>
      </c>
      <c r="C597" s="32">
        <v>44375.0</v>
      </c>
      <c r="D597" s="36" t="b">
        <f t="shared" si="1"/>
        <v>1</v>
      </c>
      <c r="E597" s="37">
        <f t="shared" si="2"/>
        <v>44341</v>
      </c>
      <c r="F597" s="32">
        <v>44203.0</v>
      </c>
      <c r="G597" s="32">
        <v>44298.0</v>
      </c>
      <c r="H597" s="38" t="b">
        <f t="shared" si="3"/>
        <v>1</v>
      </c>
    </row>
    <row r="598">
      <c r="A598" s="9" t="s">
        <v>5075</v>
      </c>
      <c r="B598" s="32">
        <v>44641.0</v>
      </c>
      <c r="C598" s="32">
        <v>44671.0</v>
      </c>
      <c r="D598" s="36" t="b">
        <f t="shared" si="1"/>
        <v>1</v>
      </c>
      <c r="E598" s="37">
        <f t="shared" si="2"/>
        <v>44641</v>
      </c>
      <c r="F598" s="32">
        <v>44217.0</v>
      </c>
      <c r="G598" s="32">
        <v>44497.0</v>
      </c>
      <c r="H598" s="38" t="b">
        <f t="shared" si="3"/>
        <v>1</v>
      </c>
    </row>
    <row r="599">
      <c r="A599" s="9" t="s">
        <v>8376</v>
      </c>
      <c r="D599" s="36" t="str">
        <f t="shared" si="1"/>
        <v>#N/A</v>
      </c>
      <c r="E599" s="37" t="str">
        <f t="shared" si="2"/>
        <v>#N/A</v>
      </c>
      <c r="F599" s="32">
        <v>44237.0</v>
      </c>
      <c r="G599" s="32">
        <v>44758.0</v>
      </c>
      <c r="H599" s="38" t="b">
        <f t="shared" si="3"/>
        <v>0</v>
      </c>
    </row>
    <row r="600">
      <c r="A600" s="9" t="s">
        <v>8381</v>
      </c>
      <c r="B600" s="32">
        <v>44704.0</v>
      </c>
      <c r="C600" s="32">
        <v>44718.0</v>
      </c>
      <c r="D600" s="36" t="b">
        <f t="shared" si="1"/>
        <v>1</v>
      </c>
      <c r="E600" s="37">
        <f t="shared" si="2"/>
        <v>44704</v>
      </c>
      <c r="F600" s="32">
        <v>44221.0</v>
      </c>
      <c r="G600" s="32">
        <v>44677.0</v>
      </c>
      <c r="H600" s="38" t="b">
        <f t="shared" si="3"/>
        <v>1</v>
      </c>
    </row>
    <row r="601">
      <c r="A601" s="9" t="s">
        <v>4971</v>
      </c>
      <c r="B601" s="32">
        <v>44392.0</v>
      </c>
      <c r="C601" s="32">
        <v>44407.0</v>
      </c>
      <c r="D601" s="36" t="b">
        <f t="shared" si="1"/>
        <v>1</v>
      </c>
      <c r="E601" s="37">
        <f t="shared" si="2"/>
        <v>44392</v>
      </c>
      <c r="F601" s="32">
        <v>44237.0</v>
      </c>
      <c r="G601" s="32">
        <v>44341.0</v>
      </c>
      <c r="H601" s="38" t="b">
        <f t="shared" si="3"/>
        <v>1</v>
      </c>
    </row>
    <row r="602">
      <c r="A602" s="9" t="s">
        <v>5403</v>
      </c>
      <c r="B602" s="32">
        <v>44327.0</v>
      </c>
      <c r="C602" s="32">
        <v>44355.0</v>
      </c>
      <c r="D602" s="36" t="b">
        <f t="shared" si="1"/>
        <v>1</v>
      </c>
      <c r="E602" s="37">
        <f t="shared" si="2"/>
        <v>44327</v>
      </c>
      <c r="F602" s="32">
        <v>44222.0</v>
      </c>
      <c r="G602" s="32">
        <v>44305.0</v>
      </c>
      <c r="H602" s="38" t="b">
        <f t="shared" si="3"/>
        <v>1</v>
      </c>
    </row>
    <row r="603">
      <c r="A603" s="9" t="s">
        <v>5863</v>
      </c>
      <c r="B603" s="32">
        <v>44607.0</v>
      </c>
      <c r="C603" s="32">
        <v>44620.0</v>
      </c>
      <c r="D603" s="36" t="b">
        <f t="shared" si="1"/>
        <v>1</v>
      </c>
      <c r="E603" s="37">
        <f t="shared" si="2"/>
        <v>44607</v>
      </c>
      <c r="F603" s="32">
        <v>44222.0</v>
      </c>
      <c r="G603" s="32">
        <v>44266.0</v>
      </c>
      <c r="H603" s="38" t="b">
        <f t="shared" si="3"/>
        <v>1</v>
      </c>
    </row>
    <row r="604">
      <c r="A604" s="9" t="s">
        <v>8397</v>
      </c>
      <c r="D604" s="36" t="str">
        <f t="shared" si="1"/>
        <v>#N/A</v>
      </c>
      <c r="E604" s="37" t="str">
        <f t="shared" si="2"/>
        <v>#N/A</v>
      </c>
      <c r="F604" s="32">
        <v>44239.0</v>
      </c>
      <c r="G604" s="32">
        <v>44737.0</v>
      </c>
      <c r="H604" s="38" t="b">
        <f t="shared" si="3"/>
        <v>0</v>
      </c>
    </row>
    <row r="605">
      <c r="A605" s="9" t="s">
        <v>4987</v>
      </c>
      <c r="C605" s="32">
        <v>44348.0</v>
      </c>
      <c r="D605" s="36" t="b">
        <f t="shared" si="1"/>
        <v>1</v>
      </c>
      <c r="E605" s="37">
        <f t="shared" si="2"/>
        <v>44348</v>
      </c>
      <c r="F605" s="32">
        <v>44233.0</v>
      </c>
      <c r="G605" s="32">
        <v>44305.0</v>
      </c>
      <c r="H605" s="38" t="b">
        <f t="shared" si="3"/>
        <v>1</v>
      </c>
    </row>
    <row r="606">
      <c r="A606" s="9" t="s">
        <v>8405</v>
      </c>
      <c r="C606" s="32">
        <v>44579.0</v>
      </c>
      <c r="D606" s="36" t="b">
        <f t="shared" si="1"/>
        <v>1</v>
      </c>
      <c r="E606" s="37">
        <f t="shared" si="2"/>
        <v>44579</v>
      </c>
      <c r="F606" s="32">
        <v>44265.0</v>
      </c>
      <c r="G606" s="32">
        <v>44496.0</v>
      </c>
      <c r="H606" s="38" t="b">
        <f t="shared" si="3"/>
        <v>1</v>
      </c>
    </row>
    <row r="607">
      <c r="A607" s="9" t="s">
        <v>8411</v>
      </c>
      <c r="D607" s="36" t="str">
        <f t="shared" si="1"/>
        <v>#N/A</v>
      </c>
      <c r="E607" s="37" t="str">
        <f t="shared" si="2"/>
        <v>#N/A</v>
      </c>
      <c r="F607" s="32">
        <v>44193.0</v>
      </c>
      <c r="G607" s="32">
        <v>44758.0</v>
      </c>
      <c r="H607" s="38" t="b">
        <f t="shared" si="3"/>
        <v>0</v>
      </c>
    </row>
    <row r="608">
      <c r="A608" s="9" t="s">
        <v>5147</v>
      </c>
      <c r="B608" s="32">
        <v>44363.0</v>
      </c>
      <c r="C608" s="32">
        <v>44385.0</v>
      </c>
      <c r="D608" s="36" t="b">
        <f t="shared" si="1"/>
        <v>1</v>
      </c>
      <c r="E608" s="37">
        <f t="shared" si="2"/>
        <v>44363</v>
      </c>
      <c r="F608" s="32">
        <v>44206.0</v>
      </c>
      <c r="G608" s="32">
        <v>44284.0</v>
      </c>
      <c r="H608" s="38" t="b">
        <f t="shared" si="3"/>
        <v>1</v>
      </c>
    </row>
    <row r="609">
      <c r="A609" s="9" t="s">
        <v>4919</v>
      </c>
      <c r="B609" s="32">
        <v>44680.0</v>
      </c>
      <c r="C609" s="32">
        <v>44701.0</v>
      </c>
      <c r="D609" s="36" t="b">
        <f t="shared" si="1"/>
        <v>1</v>
      </c>
      <c r="E609" s="37">
        <f t="shared" si="2"/>
        <v>44680</v>
      </c>
      <c r="F609" s="32">
        <v>44245.0</v>
      </c>
      <c r="G609" s="32">
        <v>44635.0</v>
      </c>
      <c r="H609" s="38" t="b">
        <f t="shared" si="3"/>
        <v>1</v>
      </c>
    </row>
    <row r="610">
      <c r="A610" s="9" t="s">
        <v>8426</v>
      </c>
      <c r="D610" s="36" t="str">
        <f t="shared" si="1"/>
        <v>#N/A</v>
      </c>
      <c r="E610" s="37" t="str">
        <f t="shared" si="2"/>
        <v>#N/A</v>
      </c>
      <c r="F610" s="32">
        <v>44233.0</v>
      </c>
      <c r="G610" s="32">
        <v>44690.0</v>
      </c>
      <c r="H610" s="38" t="b">
        <f t="shared" si="3"/>
        <v>0</v>
      </c>
    </row>
    <row r="611">
      <c r="A611" s="9" t="s">
        <v>5021</v>
      </c>
      <c r="C611" s="32">
        <v>44389.0</v>
      </c>
      <c r="D611" s="36" t="b">
        <f t="shared" si="1"/>
        <v>1</v>
      </c>
      <c r="E611" s="37">
        <f t="shared" si="2"/>
        <v>44389</v>
      </c>
      <c r="F611" s="32">
        <v>44224.0</v>
      </c>
      <c r="G611" s="32">
        <v>44286.0</v>
      </c>
      <c r="H611" s="38" t="b">
        <f t="shared" si="3"/>
        <v>1</v>
      </c>
    </row>
    <row r="612">
      <c r="A612" s="9" t="s">
        <v>4999</v>
      </c>
      <c r="C612" s="32">
        <v>44566.0</v>
      </c>
      <c r="D612" s="36" t="b">
        <f t="shared" si="1"/>
        <v>1</v>
      </c>
      <c r="E612" s="37">
        <f t="shared" si="2"/>
        <v>44566</v>
      </c>
      <c r="F612" s="32">
        <v>44230.0</v>
      </c>
      <c r="G612" s="32">
        <v>44488.0</v>
      </c>
      <c r="H612" s="38" t="b">
        <f t="shared" si="3"/>
        <v>1</v>
      </c>
    </row>
    <row r="613">
      <c r="A613" s="9" t="s">
        <v>5019</v>
      </c>
      <c r="B613" s="32">
        <v>44428.0</v>
      </c>
      <c r="C613" s="32">
        <v>44461.0</v>
      </c>
      <c r="D613" s="36" t="b">
        <f t="shared" si="1"/>
        <v>1</v>
      </c>
      <c r="E613" s="37">
        <f t="shared" si="2"/>
        <v>44428</v>
      </c>
      <c r="F613" s="32">
        <v>44230.0</v>
      </c>
      <c r="G613" s="32">
        <v>44314.0</v>
      </c>
      <c r="H613" s="38" t="b">
        <f t="shared" si="3"/>
        <v>1</v>
      </c>
    </row>
    <row r="614">
      <c r="A614" s="9" t="s">
        <v>4953</v>
      </c>
      <c r="C614" s="32">
        <v>44445.0</v>
      </c>
      <c r="D614" s="36" t="b">
        <f t="shared" si="1"/>
        <v>1</v>
      </c>
      <c r="E614" s="37">
        <f t="shared" si="2"/>
        <v>44445</v>
      </c>
      <c r="F614" s="32">
        <v>44239.0</v>
      </c>
      <c r="G614" s="32">
        <v>44342.0</v>
      </c>
      <c r="H614" s="38" t="b">
        <f t="shared" si="3"/>
        <v>1</v>
      </c>
    </row>
    <row r="615">
      <c r="A615" s="9" t="s">
        <v>257</v>
      </c>
      <c r="B615" s="32">
        <v>44350.0</v>
      </c>
      <c r="C615" s="32">
        <v>44412.0</v>
      </c>
      <c r="D615" s="36" t="b">
        <f t="shared" si="1"/>
        <v>1</v>
      </c>
      <c r="E615" s="37">
        <f t="shared" si="2"/>
        <v>44350</v>
      </c>
      <c r="F615" s="32">
        <v>44229.0</v>
      </c>
      <c r="G615" s="32">
        <v>44355.0</v>
      </c>
      <c r="H615" s="38" t="b">
        <f t="shared" si="3"/>
        <v>0</v>
      </c>
    </row>
    <row r="616">
      <c r="A616" s="9" t="s">
        <v>8452</v>
      </c>
      <c r="D616" s="36" t="str">
        <f t="shared" si="1"/>
        <v>#N/A</v>
      </c>
      <c r="E616" s="37" t="str">
        <f t="shared" si="2"/>
        <v>#N/A</v>
      </c>
      <c r="F616" s="32">
        <v>44235.0</v>
      </c>
      <c r="G616" s="32">
        <v>44292.0</v>
      </c>
      <c r="H616" s="38" t="b">
        <f t="shared" si="3"/>
        <v>0</v>
      </c>
    </row>
    <row r="617">
      <c r="A617" s="9" t="s">
        <v>5017</v>
      </c>
      <c r="B617" s="32">
        <v>44343.0</v>
      </c>
      <c r="C617" s="32">
        <v>44355.0</v>
      </c>
      <c r="D617" s="36" t="b">
        <f t="shared" si="1"/>
        <v>1</v>
      </c>
      <c r="E617" s="37">
        <f t="shared" si="2"/>
        <v>44343</v>
      </c>
      <c r="F617" s="32">
        <v>44243.0</v>
      </c>
      <c r="G617" s="32">
        <v>44292.0</v>
      </c>
      <c r="H617" s="38" t="b">
        <f t="shared" si="3"/>
        <v>1</v>
      </c>
    </row>
    <row r="618">
      <c r="A618" s="9" t="s">
        <v>8462</v>
      </c>
      <c r="D618" s="36" t="str">
        <f t="shared" si="1"/>
        <v>#N/A</v>
      </c>
      <c r="E618" s="37" t="str">
        <f t="shared" si="2"/>
        <v>#N/A</v>
      </c>
      <c r="F618" s="32">
        <v>44297.0</v>
      </c>
      <c r="G618" s="32">
        <v>44685.0</v>
      </c>
      <c r="H618" s="38" t="b">
        <f t="shared" si="3"/>
        <v>0</v>
      </c>
    </row>
    <row r="619">
      <c r="A619" s="9" t="s">
        <v>8467</v>
      </c>
      <c r="D619" s="36" t="str">
        <f t="shared" si="1"/>
        <v>#N/A</v>
      </c>
      <c r="E619" s="37" t="str">
        <f t="shared" si="2"/>
        <v>#N/A</v>
      </c>
      <c r="F619" s="32">
        <v>44215.0</v>
      </c>
      <c r="G619" s="32">
        <v>44300.0</v>
      </c>
      <c r="H619" s="38" t="b">
        <f t="shared" si="3"/>
        <v>0</v>
      </c>
    </row>
    <row r="620">
      <c r="A620" s="9" t="s">
        <v>5013</v>
      </c>
      <c r="B620" s="32">
        <v>44372.0</v>
      </c>
      <c r="C620" s="32">
        <v>44385.0</v>
      </c>
      <c r="D620" s="36" t="b">
        <f t="shared" si="1"/>
        <v>1</v>
      </c>
      <c r="E620" s="37">
        <f t="shared" si="2"/>
        <v>44372</v>
      </c>
      <c r="F620" s="32">
        <v>44246.0</v>
      </c>
      <c r="G620" s="32">
        <v>44284.0</v>
      </c>
      <c r="H620" s="38" t="b">
        <f t="shared" si="3"/>
        <v>1</v>
      </c>
    </row>
    <row r="621">
      <c r="A621" s="9" t="s">
        <v>4935</v>
      </c>
      <c r="C621" s="32">
        <v>44414.0</v>
      </c>
      <c r="D621" s="36" t="b">
        <f t="shared" si="1"/>
        <v>1</v>
      </c>
      <c r="E621" s="37">
        <f t="shared" si="2"/>
        <v>44414</v>
      </c>
      <c r="F621" s="32">
        <v>44242.0</v>
      </c>
      <c r="G621" s="32">
        <v>44293.0</v>
      </c>
      <c r="H621" s="38" t="b">
        <f t="shared" si="3"/>
        <v>1</v>
      </c>
    </row>
    <row r="622">
      <c r="A622" s="9" t="s">
        <v>5353</v>
      </c>
      <c r="B622" s="32">
        <v>44341.0</v>
      </c>
      <c r="C622" s="32">
        <v>44369.0</v>
      </c>
      <c r="D622" s="36" t="b">
        <f t="shared" si="1"/>
        <v>1</v>
      </c>
      <c r="E622" s="37">
        <f t="shared" si="2"/>
        <v>44341</v>
      </c>
      <c r="F622" s="32">
        <v>44238.0</v>
      </c>
      <c r="G622" s="32">
        <v>44281.0</v>
      </c>
      <c r="H622" s="38" t="b">
        <f t="shared" si="3"/>
        <v>1</v>
      </c>
    </row>
    <row r="623">
      <c r="A623" s="9" t="s">
        <v>269</v>
      </c>
      <c r="D623" s="36" t="str">
        <f t="shared" si="1"/>
        <v>#N/A</v>
      </c>
      <c r="E623" s="37" t="str">
        <f t="shared" si="2"/>
        <v>#N/A</v>
      </c>
      <c r="F623" s="32">
        <v>44226.0</v>
      </c>
      <c r="G623" s="32">
        <v>44709.0</v>
      </c>
      <c r="H623" s="38" t="b">
        <f t="shared" si="3"/>
        <v>0</v>
      </c>
    </row>
    <row r="624">
      <c r="A624" s="9" t="s">
        <v>8488</v>
      </c>
      <c r="B624" s="32">
        <v>44412.0</v>
      </c>
      <c r="C624" s="32">
        <v>44428.0</v>
      </c>
      <c r="D624" s="36" t="b">
        <f t="shared" si="1"/>
        <v>1</v>
      </c>
      <c r="E624" s="37">
        <f t="shared" si="2"/>
        <v>44412</v>
      </c>
      <c r="F624" s="32">
        <v>44203.0</v>
      </c>
      <c r="G624" s="32">
        <v>44390.0</v>
      </c>
      <c r="H624" s="38" t="b">
        <f t="shared" si="3"/>
        <v>1</v>
      </c>
    </row>
    <row r="625">
      <c r="A625" s="9" t="s">
        <v>8493</v>
      </c>
      <c r="D625" s="36" t="str">
        <f t="shared" si="1"/>
        <v>#N/A</v>
      </c>
      <c r="E625" s="37" t="str">
        <f t="shared" si="2"/>
        <v>#N/A</v>
      </c>
      <c r="F625" s="32">
        <v>44256.0</v>
      </c>
      <c r="G625" s="32">
        <v>44690.0</v>
      </c>
      <c r="H625" s="38" t="b">
        <f t="shared" si="3"/>
        <v>0</v>
      </c>
    </row>
    <row r="626">
      <c r="A626" s="9" t="s">
        <v>4799</v>
      </c>
      <c r="B626" s="32">
        <v>44357.0</v>
      </c>
      <c r="C626" s="32">
        <v>44371.0</v>
      </c>
      <c r="D626" s="36" t="b">
        <f t="shared" si="1"/>
        <v>1</v>
      </c>
      <c r="E626" s="37">
        <f t="shared" si="2"/>
        <v>44357</v>
      </c>
      <c r="F626" s="32">
        <v>44265.0</v>
      </c>
      <c r="G626" s="32">
        <v>44272.0</v>
      </c>
      <c r="H626" s="38" t="b">
        <f t="shared" si="3"/>
        <v>1</v>
      </c>
    </row>
    <row r="627">
      <c r="A627" s="9" t="s">
        <v>8502</v>
      </c>
      <c r="D627" s="36" t="str">
        <f t="shared" si="1"/>
        <v>#N/A</v>
      </c>
      <c r="E627" s="37" t="str">
        <f t="shared" si="2"/>
        <v>#N/A</v>
      </c>
      <c r="F627" s="32">
        <v>44229.0</v>
      </c>
      <c r="G627" s="32">
        <v>44312.0</v>
      </c>
      <c r="H627" s="38" t="b">
        <f t="shared" si="3"/>
        <v>0</v>
      </c>
    </row>
    <row r="628">
      <c r="A628" s="9" t="s">
        <v>323</v>
      </c>
      <c r="C628" s="32">
        <v>44603.0</v>
      </c>
      <c r="D628" s="36" t="b">
        <f t="shared" si="1"/>
        <v>1</v>
      </c>
      <c r="E628" s="37">
        <f t="shared" si="2"/>
        <v>44603</v>
      </c>
      <c r="F628" s="32">
        <v>44158.0</v>
      </c>
      <c r="G628" s="32">
        <v>44272.0</v>
      </c>
      <c r="H628" s="38" t="b">
        <f t="shared" si="3"/>
        <v>1</v>
      </c>
    </row>
    <row r="629">
      <c r="A629" s="9" t="s">
        <v>5011</v>
      </c>
      <c r="B629" s="32">
        <v>44820.0</v>
      </c>
      <c r="C629" s="32">
        <v>44832.0</v>
      </c>
      <c r="D629" s="36" t="b">
        <f t="shared" si="1"/>
        <v>1</v>
      </c>
      <c r="E629" s="37">
        <f t="shared" si="2"/>
        <v>44820</v>
      </c>
      <c r="F629" s="32">
        <v>44228.0</v>
      </c>
      <c r="G629" s="32">
        <v>44295.0</v>
      </c>
      <c r="H629" s="38" t="b">
        <f t="shared" si="3"/>
        <v>1</v>
      </c>
    </row>
    <row r="630">
      <c r="A630" s="9" t="s">
        <v>8515</v>
      </c>
      <c r="D630" s="36" t="str">
        <f t="shared" si="1"/>
        <v>#N/A</v>
      </c>
      <c r="E630" s="37" t="str">
        <f t="shared" si="2"/>
        <v>#N/A</v>
      </c>
      <c r="F630" s="32">
        <v>44249.0</v>
      </c>
      <c r="G630" s="32">
        <v>44737.0</v>
      </c>
      <c r="H630" s="38" t="b">
        <f t="shared" si="3"/>
        <v>0</v>
      </c>
    </row>
    <row r="631">
      <c r="A631" s="9" t="s">
        <v>8520</v>
      </c>
      <c r="D631" s="36" t="str">
        <f t="shared" si="1"/>
        <v>#N/A</v>
      </c>
      <c r="E631" s="37" t="str">
        <f t="shared" si="2"/>
        <v>#N/A</v>
      </c>
      <c r="F631" s="32">
        <v>44235.0</v>
      </c>
      <c r="G631" s="32">
        <v>44751.0</v>
      </c>
      <c r="H631" s="38" t="b">
        <f t="shared" si="3"/>
        <v>0</v>
      </c>
    </row>
    <row r="632">
      <c r="A632" s="9" t="s">
        <v>8525</v>
      </c>
      <c r="B632" s="32">
        <v>44399.0</v>
      </c>
      <c r="C632" s="32">
        <v>44421.0</v>
      </c>
      <c r="D632" s="36" t="b">
        <f t="shared" si="1"/>
        <v>1</v>
      </c>
      <c r="E632" s="37">
        <f t="shared" si="2"/>
        <v>44399</v>
      </c>
      <c r="F632" s="32">
        <v>44291.0</v>
      </c>
      <c r="G632" s="32">
        <v>44292.0</v>
      </c>
      <c r="H632" s="38" t="b">
        <f t="shared" si="3"/>
        <v>1</v>
      </c>
    </row>
    <row r="633">
      <c r="A633" s="9" t="s">
        <v>4969</v>
      </c>
      <c r="C633" s="32">
        <v>44333.0</v>
      </c>
      <c r="D633" s="36" t="b">
        <f t="shared" si="1"/>
        <v>1</v>
      </c>
      <c r="E633" s="37">
        <f t="shared" si="2"/>
        <v>44333</v>
      </c>
      <c r="F633" s="32">
        <v>44237.0</v>
      </c>
      <c r="G633" s="32">
        <v>44284.0</v>
      </c>
      <c r="H633" s="38" t="b">
        <f t="shared" si="3"/>
        <v>1</v>
      </c>
    </row>
    <row r="634">
      <c r="A634" s="9" t="s">
        <v>5193</v>
      </c>
      <c r="B634" s="32">
        <v>44299.0</v>
      </c>
      <c r="C634" s="32">
        <v>44316.0</v>
      </c>
      <c r="D634" s="36" t="b">
        <f t="shared" si="1"/>
        <v>1</v>
      </c>
      <c r="E634" s="37">
        <f t="shared" si="2"/>
        <v>44299</v>
      </c>
      <c r="F634" s="32">
        <v>44228.0</v>
      </c>
      <c r="G634" s="32">
        <v>44284.0</v>
      </c>
      <c r="H634" s="38" t="b">
        <f t="shared" si="3"/>
        <v>1</v>
      </c>
    </row>
    <row r="635">
      <c r="A635" s="9" t="s">
        <v>5607</v>
      </c>
      <c r="B635" s="32">
        <v>44442.0</v>
      </c>
      <c r="C635" s="32">
        <v>44462.0</v>
      </c>
      <c r="D635" s="36" t="b">
        <f t="shared" si="1"/>
        <v>1</v>
      </c>
      <c r="E635" s="37">
        <f t="shared" si="2"/>
        <v>44442</v>
      </c>
      <c r="F635" s="32">
        <v>44041.0</v>
      </c>
      <c r="G635" s="32">
        <v>44418.0</v>
      </c>
      <c r="H635" s="38" t="b">
        <f t="shared" si="3"/>
        <v>1</v>
      </c>
    </row>
    <row r="636">
      <c r="A636" s="9" t="s">
        <v>4895</v>
      </c>
      <c r="B636" s="32">
        <v>44979.0</v>
      </c>
      <c r="D636" s="36" t="b">
        <f t="shared" si="1"/>
        <v>1</v>
      </c>
      <c r="E636" s="37">
        <f t="shared" si="2"/>
        <v>44979</v>
      </c>
      <c r="F636" s="32">
        <v>44249.0</v>
      </c>
      <c r="G636" s="32">
        <v>44893.0</v>
      </c>
      <c r="H636" s="38" t="b">
        <f t="shared" si="3"/>
        <v>1</v>
      </c>
    </row>
    <row r="637">
      <c r="A637" s="9" t="s">
        <v>4915</v>
      </c>
      <c r="C637" s="32">
        <v>44441.0</v>
      </c>
      <c r="D637" s="36" t="b">
        <f t="shared" si="1"/>
        <v>1</v>
      </c>
      <c r="E637" s="37">
        <f t="shared" si="2"/>
        <v>44441</v>
      </c>
      <c r="F637" s="32">
        <v>44246.0</v>
      </c>
      <c r="G637" s="32">
        <v>44321.0</v>
      </c>
      <c r="H637" s="38" t="b">
        <f t="shared" si="3"/>
        <v>1</v>
      </c>
    </row>
    <row r="638">
      <c r="A638" s="9" t="s">
        <v>5081</v>
      </c>
      <c r="C638" s="32">
        <v>44662.0</v>
      </c>
      <c r="D638" s="36" t="b">
        <f t="shared" si="1"/>
        <v>1</v>
      </c>
      <c r="E638" s="37">
        <f t="shared" si="2"/>
        <v>44662</v>
      </c>
      <c r="F638" s="32">
        <v>44216.0</v>
      </c>
      <c r="G638" s="32">
        <v>44631.0</v>
      </c>
      <c r="H638" s="38" t="b">
        <f t="shared" si="3"/>
        <v>1</v>
      </c>
    </row>
    <row r="639">
      <c r="A639" s="9" t="s">
        <v>4887</v>
      </c>
      <c r="B639" s="32">
        <v>44425.0</v>
      </c>
      <c r="C639" s="32">
        <v>44447.0</v>
      </c>
      <c r="D639" s="36" t="b">
        <f t="shared" si="1"/>
        <v>1</v>
      </c>
      <c r="E639" s="37">
        <f t="shared" si="2"/>
        <v>44425</v>
      </c>
      <c r="F639" s="32">
        <v>44250.0</v>
      </c>
      <c r="G639" s="32">
        <v>44405.0</v>
      </c>
      <c r="H639" s="38" t="b">
        <f t="shared" si="3"/>
        <v>1</v>
      </c>
    </row>
    <row r="640">
      <c r="A640" s="9" t="s">
        <v>5349</v>
      </c>
      <c r="B640" s="32">
        <v>44503.0</v>
      </c>
      <c r="C640" s="32">
        <v>44551.0</v>
      </c>
      <c r="D640" s="36" t="b">
        <f t="shared" si="1"/>
        <v>1</v>
      </c>
      <c r="E640" s="37">
        <f t="shared" si="2"/>
        <v>44503</v>
      </c>
      <c r="F640" s="32">
        <v>44155.0</v>
      </c>
      <c r="G640" s="32">
        <v>44414.0</v>
      </c>
      <c r="H640" s="38" t="b">
        <f t="shared" si="3"/>
        <v>1</v>
      </c>
    </row>
    <row r="641">
      <c r="A641" s="9" t="s">
        <v>5453</v>
      </c>
      <c r="C641" s="32">
        <v>44718.0</v>
      </c>
      <c r="D641" s="36" t="b">
        <f t="shared" si="1"/>
        <v>1</v>
      </c>
      <c r="E641" s="37">
        <f t="shared" si="2"/>
        <v>44718</v>
      </c>
      <c r="F641" s="32">
        <v>44112.0</v>
      </c>
      <c r="G641" s="32">
        <v>44600.0</v>
      </c>
      <c r="H641" s="38" t="b">
        <f t="shared" si="3"/>
        <v>1</v>
      </c>
    </row>
    <row r="642">
      <c r="A642" s="9" t="s">
        <v>5501</v>
      </c>
      <c r="B642" s="32">
        <v>44281.0</v>
      </c>
      <c r="C642" s="32">
        <v>44302.0</v>
      </c>
      <c r="D642" s="36" t="b">
        <f t="shared" si="1"/>
        <v>1</v>
      </c>
      <c r="E642" s="37">
        <f t="shared" si="2"/>
        <v>44281</v>
      </c>
      <c r="F642" s="32">
        <v>44092.0</v>
      </c>
      <c r="G642" s="32">
        <v>44151.0</v>
      </c>
      <c r="H642" s="38" t="b">
        <f t="shared" si="3"/>
        <v>1</v>
      </c>
    </row>
    <row r="643">
      <c r="A643" s="9" t="s">
        <v>4983</v>
      </c>
      <c r="B643" s="32">
        <v>44561.0</v>
      </c>
      <c r="C643" s="32">
        <v>44588.0</v>
      </c>
      <c r="D643" s="36" t="b">
        <f t="shared" si="1"/>
        <v>1</v>
      </c>
      <c r="E643" s="37">
        <f t="shared" si="2"/>
        <v>44561</v>
      </c>
      <c r="F643" s="32">
        <v>44233.0</v>
      </c>
      <c r="G643" s="32">
        <v>44286.0</v>
      </c>
      <c r="H643" s="38" t="b">
        <f t="shared" si="3"/>
        <v>1</v>
      </c>
    </row>
    <row r="644">
      <c r="A644" s="9" t="s">
        <v>8573</v>
      </c>
      <c r="B644" s="32">
        <v>44613.0</v>
      </c>
      <c r="C644" s="32">
        <v>44637.0</v>
      </c>
      <c r="D644" s="36" t="b">
        <f t="shared" si="1"/>
        <v>1</v>
      </c>
      <c r="E644" s="37">
        <f t="shared" si="2"/>
        <v>44613</v>
      </c>
      <c r="F644" s="32">
        <v>44236.0</v>
      </c>
      <c r="G644" s="32">
        <v>44571.0</v>
      </c>
      <c r="H644" s="38" t="b">
        <f t="shared" si="3"/>
        <v>1</v>
      </c>
    </row>
    <row r="645">
      <c r="A645" s="9" t="s">
        <v>283</v>
      </c>
      <c r="B645" s="32">
        <v>44368.0</v>
      </c>
      <c r="C645" s="32">
        <v>44378.0</v>
      </c>
      <c r="D645" s="36" t="b">
        <f t="shared" si="1"/>
        <v>1</v>
      </c>
      <c r="E645" s="37">
        <f t="shared" si="2"/>
        <v>44368</v>
      </c>
      <c r="F645" s="32">
        <v>43838.0</v>
      </c>
      <c r="G645" s="32">
        <v>44372.0</v>
      </c>
      <c r="H645" s="38" t="b">
        <f t="shared" si="3"/>
        <v>0</v>
      </c>
    </row>
    <row r="646">
      <c r="A646" s="9" t="s">
        <v>4903</v>
      </c>
      <c r="B646" s="32">
        <v>44313.0</v>
      </c>
      <c r="C646" s="32">
        <v>44336.0</v>
      </c>
      <c r="D646" s="36" t="b">
        <f t="shared" si="1"/>
        <v>1</v>
      </c>
      <c r="E646" s="37">
        <f t="shared" si="2"/>
        <v>44313</v>
      </c>
      <c r="F646" s="32">
        <v>44246.0</v>
      </c>
      <c r="G646" s="32">
        <v>44304.0</v>
      </c>
      <c r="H646" s="38" t="b">
        <f t="shared" si="3"/>
        <v>1</v>
      </c>
    </row>
    <row r="647">
      <c r="A647" s="9" t="s">
        <v>245</v>
      </c>
      <c r="D647" s="36" t="str">
        <f t="shared" si="1"/>
        <v>#N/A</v>
      </c>
      <c r="E647" s="37" t="str">
        <f t="shared" si="2"/>
        <v>#N/A</v>
      </c>
      <c r="F647" s="32">
        <v>44245.0</v>
      </c>
      <c r="G647" s="32">
        <v>44709.0</v>
      </c>
      <c r="H647" s="38" t="b">
        <f t="shared" si="3"/>
        <v>0</v>
      </c>
    </row>
    <row r="648">
      <c r="A648" s="9" t="s">
        <v>4981</v>
      </c>
      <c r="B648" s="32">
        <v>44459.0</v>
      </c>
      <c r="C648" s="32">
        <v>44468.0</v>
      </c>
      <c r="D648" s="36" t="b">
        <f t="shared" si="1"/>
        <v>1</v>
      </c>
      <c r="E648" s="37">
        <f t="shared" si="2"/>
        <v>44459</v>
      </c>
      <c r="F648" s="32">
        <v>44234.0</v>
      </c>
      <c r="G648" s="32">
        <v>44425.0</v>
      </c>
      <c r="H648" s="38" t="b">
        <f t="shared" si="3"/>
        <v>1</v>
      </c>
    </row>
    <row r="649">
      <c r="A649" s="9" t="s">
        <v>4951</v>
      </c>
      <c r="B649" s="32">
        <v>44305.0</v>
      </c>
      <c r="C649" s="32">
        <v>44313.0</v>
      </c>
      <c r="D649" s="36" t="b">
        <f t="shared" si="1"/>
        <v>1</v>
      </c>
      <c r="E649" s="37">
        <f t="shared" si="2"/>
        <v>44305</v>
      </c>
      <c r="F649" s="32">
        <v>44239.0</v>
      </c>
      <c r="G649" s="32">
        <v>44292.0</v>
      </c>
      <c r="H649" s="38" t="b">
        <f t="shared" si="3"/>
        <v>1</v>
      </c>
    </row>
    <row r="650">
      <c r="A650" s="9" t="s">
        <v>247</v>
      </c>
      <c r="C650" s="32">
        <v>44502.0</v>
      </c>
      <c r="D650" s="36" t="b">
        <f t="shared" si="1"/>
        <v>1</v>
      </c>
      <c r="E650" s="37">
        <f t="shared" si="2"/>
        <v>44502</v>
      </c>
      <c r="F650" s="32">
        <v>44245.0</v>
      </c>
      <c r="G650" s="32">
        <v>44711.0</v>
      </c>
      <c r="H650" s="38" t="b">
        <f t="shared" si="3"/>
        <v>0</v>
      </c>
    </row>
    <row r="651">
      <c r="A651" s="9" t="s">
        <v>4957</v>
      </c>
      <c r="B651" s="32">
        <v>44358.0</v>
      </c>
      <c r="C651" s="32">
        <v>44383.0</v>
      </c>
      <c r="D651" s="36" t="b">
        <f t="shared" si="1"/>
        <v>1</v>
      </c>
      <c r="E651" s="37">
        <f t="shared" si="2"/>
        <v>44358</v>
      </c>
      <c r="F651" s="32">
        <v>44237.0</v>
      </c>
      <c r="G651" s="32">
        <v>44335.0</v>
      </c>
      <c r="H651" s="38" t="b">
        <f t="shared" si="3"/>
        <v>1</v>
      </c>
    </row>
    <row r="652">
      <c r="A652" s="9" t="s">
        <v>5535</v>
      </c>
      <c r="B652" s="32">
        <v>44348.0</v>
      </c>
      <c r="C652" s="32">
        <v>44392.0</v>
      </c>
      <c r="D652" s="36" t="b">
        <f t="shared" si="1"/>
        <v>1</v>
      </c>
      <c r="E652" s="37">
        <f t="shared" si="2"/>
        <v>44348</v>
      </c>
      <c r="F652" s="32">
        <v>44232.0</v>
      </c>
      <c r="G652" s="32">
        <v>44298.0</v>
      </c>
      <c r="H652" s="38" t="b">
        <f t="shared" si="3"/>
        <v>1</v>
      </c>
    </row>
    <row r="653">
      <c r="A653" s="9" t="s">
        <v>4927</v>
      </c>
      <c r="B653" s="32">
        <v>44428.0</v>
      </c>
      <c r="C653" s="32">
        <v>44435.0</v>
      </c>
      <c r="D653" s="36" t="b">
        <f t="shared" si="1"/>
        <v>1</v>
      </c>
      <c r="E653" s="37">
        <f t="shared" si="2"/>
        <v>44428</v>
      </c>
      <c r="F653" s="32">
        <v>44244.0</v>
      </c>
      <c r="G653" s="32">
        <v>44301.0</v>
      </c>
      <c r="H653" s="38" t="b">
        <f t="shared" si="3"/>
        <v>1</v>
      </c>
    </row>
    <row r="654">
      <c r="A654" s="9" t="s">
        <v>241</v>
      </c>
      <c r="B654" s="32">
        <v>44320.0</v>
      </c>
      <c r="C654" s="32">
        <v>44340.0</v>
      </c>
      <c r="D654" s="36" t="b">
        <f t="shared" si="1"/>
        <v>1</v>
      </c>
      <c r="E654" s="37">
        <f t="shared" si="2"/>
        <v>44320</v>
      </c>
      <c r="F654" s="32">
        <v>44252.0</v>
      </c>
      <c r="G654" s="32">
        <v>44326.0</v>
      </c>
      <c r="H654" s="38" t="b">
        <f t="shared" si="3"/>
        <v>0</v>
      </c>
    </row>
    <row r="655">
      <c r="A655" s="9" t="s">
        <v>4751</v>
      </c>
      <c r="C655" s="32">
        <v>44411.0</v>
      </c>
      <c r="D655" s="36" t="b">
        <f t="shared" si="1"/>
        <v>1</v>
      </c>
      <c r="E655" s="37">
        <f t="shared" si="2"/>
        <v>44411</v>
      </c>
      <c r="F655" s="32">
        <v>44271.0</v>
      </c>
      <c r="G655" s="32">
        <v>44392.0</v>
      </c>
      <c r="H655" s="38" t="b">
        <f t="shared" si="3"/>
        <v>1</v>
      </c>
    </row>
    <row r="656">
      <c r="A656" s="9" t="s">
        <v>4945</v>
      </c>
      <c r="B656" s="32">
        <v>44403.0</v>
      </c>
      <c r="C656" s="32">
        <v>44413.0</v>
      </c>
      <c r="D656" s="36" t="b">
        <f t="shared" si="1"/>
        <v>1</v>
      </c>
      <c r="E656" s="37">
        <f t="shared" si="2"/>
        <v>44403</v>
      </c>
      <c r="F656" s="32">
        <v>44243.0</v>
      </c>
      <c r="G656" s="32">
        <v>44279.0</v>
      </c>
      <c r="H656" s="38" t="b">
        <f t="shared" si="3"/>
        <v>1</v>
      </c>
    </row>
    <row r="657">
      <c r="A657" s="9" t="s">
        <v>4931</v>
      </c>
      <c r="C657" s="32">
        <v>44516.0</v>
      </c>
      <c r="D657" s="36" t="b">
        <f t="shared" si="1"/>
        <v>1</v>
      </c>
      <c r="E657" s="37">
        <f t="shared" si="2"/>
        <v>44516</v>
      </c>
      <c r="F657" s="32">
        <v>44245.0</v>
      </c>
      <c r="G657" s="32">
        <v>44369.0</v>
      </c>
      <c r="H657" s="38" t="b">
        <f t="shared" si="3"/>
        <v>1</v>
      </c>
    </row>
    <row r="658">
      <c r="A658" s="9" t="s">
        <v>4839</v>
      </c>
      <c r="C658" s="32">
        <v>44391.0</v>
      </c>
      <c r="D658" s="36" t="b">
        <f t="shared" si="1"/>
        <v>1</v>
      </c>
      <c r="E658" s="37">
        <f t="shared" si="2"/>
        <v>44391</v>
      </c>
      <c r="F658" s="32">
        <v>44258.0</v>
      </c>
      <c r="G658" s="32">
        <v>44316.0</v>
      </c>
      <c r="H658" s="38" t="b">
        <f t="shared" si="3"/>
        <v>1</v>
      </c>
    </row>
    <row r="659">
      <c r="A659" s="9" t="s">
        <v>5329</v>
      </c>
      <c r="B659" s="32">
        <v>44386.0</v>
      </c>
      <c r="C659" s="32">
        <v>44398.0</v>
      </c>
      <c r="D659" s="36" t="b">
        <f t="shared" si="1"/>
        <v>1</v>
      </c>
      <c r="E659" s="37">
        <f t="shared" si="2"/>
        <v>44386</v>
      </c>
      <c r="F659" s="32">
        <v>44256.0</v>
      </c>
      <c r="G659" s="32">
        <v>44312.0</v>
      </c>
      <c r="H659" s="38" t="b">
        <f t="shared" si="3"/>
        <v>1</v>
      </c>
    </row>
    <row r="660">
      <c r="A660" s="9" t="s">
        <v>255</v>
      </c>
      <c r="B660" s="32">
        <v>44445.0</v>
      </c>
      <c r="C660" s="32">
        <v>44474.0</v>
      </c>
      <c r="D660" s="36" t="b">
        <f t="shared" si="1"/>
        <v>1</v>
      </c>
      <c r="E660" s="37">
        <f t="shared" si="2"/>
        <v>44445</v>
      </c>
      <c r="F660" s="32">
        <v>44234.0</v>
      </c>
      <c r="G660" s="32">
        <v>44737.0</v>
      </c>
      <c r="H660" s="38" t="b">
        <f t="shared" si="3"/>
        <v>0</v>
      </c>
    </row>
    <row r="661">
      <c r="A661" s="9" t="s">
        <v>4937</v>
      </c>
      <c r="C661" s="32">
        <v>44340.0</v>
      </c>
      <c r="D661" s="36" t="b">
        <f t="shared" si="1"/>
        <v>1</v>
      </c>
      <c r="E661" s="37">
        <f t="shared" si="2"/>
        <v>44340</v>
      </c>
      <c r="F661" s="32">
        <v>44242.0</v>
      </c>
      <c r="G661" s="32">
        <v>44302.0</v>
      </c>
      <c r="H661" s="38" t="b">
        <f t="shared" si="3"/>
        <v>1</v>
      </c>
    </row>
    <row r="662">
      <c r="A662" s="9" t="s">
        <v>8648</v>
      </c>
      <c r="B662" s="32">
        <v>44391.0</v>
      </c>
      <c r="C662" s="32">
        <v>44454.0</v>
      </c>
      <c r="D662" s="36" t="b">
        <f t="shared" si="1"/>
        <v>1</v>
      </c>
      <c r="E662" s="37">
        <f t="shared" si="2"/>
        <v>44391</v>
      </c>
      <c r="F662" s="32">
        <v>44237.0</v>
      </c>
      <c r="G662" s="32">
        <v>44293.0</v>
      </c>
      <c r="H662" s="38" t="b">
        <f t="shared" si="3"/>
        <v>1</v>
      </c>
    </row>
    <row r="663">
      <c r="A663" s="9" t="s">
        <v>5805</v>
      </c>
      <c r="C663" s="32">
        <v>44369.0</v>
      </c>
      <c r="D663" s="36" t="b">
        <f t="shared" si="1"/>
        <v>1</v>
      </c>
      <c r="E663" s="37">
        <f t="shared" si="2"/>
        <v>44369</v>
      </c>
      <c r="F663" s="32">
        <v>44155.0</v>
      </c>
      <c r="G663" s="32">
        <v>44315.0</v>
      </c>
      <c r="H663" s="38" t="b">
        <f t="shared" si="3"/>
        <v>1</v>
      </c>
    </row>
    <row r="664">
      <c r="A664" s="9" t="s">
        <v>8657</v>
      </c>
      <c r="C664" s="32">
        <v>44659.0</v>
      </c>
      <c r="D664" s="36" t="b">
        <f t="shared" si="1"/>
        <v>1</v>
      </c>
      <c r="E664" s="37">
        <f t="shared" si="2"/>
        <v>44659</v>
      </c>
      <c r="F664" s="32">
        <v>44237.0</v>
      </c>
      <c r="G664" s="32">
        <v>44300.0</v>
      </c>
      <c r="H664" s="38" t="b">
        <f t="shared" si="3"/>
        <v>1</v>
      </c>
    </row>
    <row r="665">
      <c r="A665" s="9" t="s">
        <v>363</v>
      </c>
      <c r="B665" s="32">
        <v>44379.0</v>
      </c>
      <c r="C665" s="32">
        <v>44392.0</v>
      </c>
      <c r="D665" s="36" t="b">
        <f t="shared" si="1"/>
        <v>1</v>
      </c>
      <c r="E665" s="37">
        <f t="shared" si="2"/>
        <v>44379</v>
      </c>
      <c r="F665" s="32">
        <v>44246.0</v>
      </c>
      <c r="G665" s="32">
        <v>44335.0</v>
      </c>
      <c r="H665" s="38" t="b">
        <f t="shared" si="3"/>
        <v>1</v>
      </c>
    </row>
    <row r="666">
      <c r="A666" s="9" t="s">
        <v>4965</v>
      </c>
      <c r="C666" s="32">
        <v>44335.0</v>
      </c>
      <c r="D666" s="36" t="b">
        <f t="shared" si="1"/>
        <v>1</v>
      </c>
      <c r="E666" s="37">
        <f t="shared" si="2"/>
        <v>44335</v>
      </c>
      <c r="F666" s="32">
        <v>44237.0</v>
      </c>
      <c r="G666" s="32">
        <v>44304.0</v>
      </c>
      <c r="H666" s="38" t="b">
        <f t="shared" si="3"/>
        <v>1</v>
      </c>
    </row>
    <row r="667">
      <c r="A667" s="9" t="s">
        <v>4871</v>
      </c>
      <c r="B667" s="32">
        <v>44343.0</v>
      </c>
      <c r="C667" s="32">
        <v>44368.0</v>
      </c>
      <c r="D667" s="36" t="b">
        <f t="shared" si="1"/>
        <v>1</v>
      </c>
      <c r="E667" s="37">
        <f t="shared" si="2"/>
        <v>44343</v>
      </c>
      <c r="F667" s="32">
        <v>44252.0</v>
      </c>
      <c r="G667" s="32">
        <v>44308.0</v>
      </c>
      <c r="H667" s="38" t="b">
        <f t="shared" si="3"/>
        <v>1</v>
      </c>
    </row>
    <row r="668">
      <c r="A668" s="9" t="s">
        <v>4955</v>
      </c>
      <c r="B668" s="32">
        <v>44441.0</v>
      </c>
      <c r="C668" s="32">
        <v>44474.0</v>
      </c>
      <c r="D668" s="36" t="b">
        <f t="shared" si="1"/>
        <v>1</v>
      </c>
      <c r="E668" s="37">
        <f t="shared" si="2"/>
        <v>44441</v>
      </c>
      <c r="F668" s="32">
        <v>44238.0</v>
      </c>
      <c r="G668" s="32">
        <v>44279.0</v>
      </c>
      <c r="H668" s="38" t="b">
        <f t="shared" si="3"/>
        <v>1</v>
      </c>
    </row>
    <row r="669">
      <c r="A669" s="9" t="s">
        <v>4767</v>
      </c>
      <c r="B669" s="32">
        <v>44369.0</v>
      </c>
      <c r="C669" s="32">
        <v>44411.0</v>
      </c>
      <c r="D669" s="36" t="b">
        <f t="shared" si="1"/>
        <v>1</v>
      </c>
      <c r="E669" s="37">
        <f t="shared" si="2"/>
        <v>44369</v>
      </c>
      <c r="F669" s="32">
        <v>44270.0</v>
      </c>
      <c r="G669" s="32">
        <v>44328.0</v>
      </c>
      <c r="H669" s="38" t="b">
        <f t="shared" si="3"/>
        <v>1</v>
      </c>
    </row>
    <row r="670">
      <c r="A670" s="9" t="s">
        <v>8685</v>
      </c>
      <c r="B670" s="32">
        <v>44748.0</v>
      </c>
      <c r="C670" s="32">
        <v>44764.0</v>
      </c>
      <c r="D670" s="36" t="b">
        <f t="shared" si="1"/>
        <v>1</v>
      </c>
      <c r="E670" s="37">
        <f t="shared" si="2"/>
        <v>44748</v>
      </c>
      <c r="F670" s="32">
        <v>44260.0</v>
      </c>
      <c r="G670" s="32">
        <v>44725.0</v>
      </c>
      <c r="H670" s="38" t="b">
        <f t="shared" si="3"/>
        <v>1</v>
      </c>
    </row>
    <row r="671">
      <c r="A671" s="9" t="s">
        <v>4933</v>
      </c>
      <c r="B671" s="32">
        <v>44313.0</v>
      </c>
      <c r="C671" s="32">
        <v>44328.0</v>
      </c>
      <c r="D671" s="36" t="b">
        <f t="shared" si="1"/>
        <v>1</v>
      </c>
      <c r="E671" s="37">
        <f t="shared" si="2"/>
        <v>44313</v>
      </c>
      <c r="F671" s="32">
        <v>44243.0</v>
      </c>
      <c r="G671" s="32">
        <v>44294.0</v>
      </c>
      <c r="H671" s="38" t="b">
        <f t="shared" si="3"/>
        <v>1</v>
      </c>
    </row>
    <row r="672">
      <c r="A672" s="9" t="s">
        <v>8695</v>
      </c>
      <c r="B672" s="32">
        <v>44502.0</v>
      </c>
      <c r="C672" s="32">
        <v>44531.0</v>
      </c>
      <c r="D672" s="36" t="b">
        <f t="shared" si="1"/>
        <v>1</v>
      </c>
      <c r="E672" s="37">
        <f t="shared" si="2"/>
        <v>44502</v>
      </c>
      <c r="F672" s="32">
        <v>44209.0</v>
      </c>
      <c r="G672" s="32">
        <v>44284.0</v>
      </c>
      <c r="H672" s="38" t="b">
        <f t="shared" si="3"/>
        <v>1</v>
      </c>
    </row>
    <row r="673">
      <c r="A673" s="9" t="s">
        <v>239</v>
      </c>
      <c r="D673" s="36" t="str">
        <f t="shared" si="1"/>
        <v>#N/A</v>
      </c>
      <c r="E673" s="37" t="str">
        <f t="shared" si="2"/>
        <v>#N/A</v>
      </c>
      <c r="F673" s="32">
        <v>44254.0</v>
      </c>
      <c r="G673" s="32">
        <v>44737.0</v>
      </c>
      <c r="H673" s="38" t="b">
        <f t="shared" si="3"/>
        <v>0</v>
      </c>
    </row>
    <row r="674">
      <c r="A674" s="9" t="s">
        <v>4811</v>
      </c>
      <c r="B674" s="32">
        <v>44475.0</v>
      </c>
      <c r="C674" s="32">
        <v>44498.0</v>
      </c>
      <c r="D674" s="36" t="b">
        <f t="shared" si="1"/>
        <v>1</v>
      </c>
      <c r="E674" s="37">
        <f t="shared" si="2"/>
        <v>44475</v>
      </c>
      <c r="F674" s="32">
        <v>44264.0</v>
      </c>
      <c r="G674" s="32">
        <v>44383.0</v>
      </c>
      <c r="H674" s="38" t="b">
        <f t="shared" si="3"/>
        <v>1</v>
      </c>
    </row>
    <row r="675">
      <c r="A675" s="9" t="s">
        <v>4991</v>
      </c>
      <c r="B675" s="32">
        <v>44427.0</v>
      </c>
      <c r="C675" s="32">
        <v>44470.0</v>
      </c>
      <c r="D675" s="36" t="b">
        <f t="shared" si="1"/>
        <v>1</v>
      </c>
      <c r="E675" s="37">
        <f t="shared" si="2"/>
        <v>44427</v>
      </c>
      <c r="F675" s="32">
        <v>44230.0</v>
      </c>
      <c r="G675" s="32">
        <v>44315.0</v>
      </c>
      <c r="H675" s="38" t="b">
        <f t="shared" si="3"/>
        <v>1</v>
      </c>
    </row>
    <row r="676">
      <c r="A676" s="9" t="s">
        <v>351</v>
      </c>
      <c r="B676" s="32">
        <v>44327.0</v>
      </c>
      <c r="C676" s="32">
        <v>44337.0</v>
      </c>
      <c r="D676" s="36" t="b">
        <f t="shared" si="1"/>
        <v>1</v>
      </c>
      <c r="E676" s="37">
        <f t="shared" si="2"/>
        <v>44327</v>
      </c>
      <c r="F676" s="32">
        <v>44242.0</v>
      </c>
      <c r="G676" s="32">
        <v>44326.0</v>
      </c>
      <c r="H676" s="38" t="b">
        <f t="shared" si="3"/>
        <v>1</v>
      </c>
    </row>
    <row r="677">
      <c r="A677" s="9" t="s">
        <v>4949</v>
      </c>
      <c r="B677" s="32">
        <v>44760.0</v>
      </c>
      <c r="C677" s="32">
        <v>44778.0</v>
      </c>
      <c r="D677" s="36" t="b">
        <f t="shared" si="1"/>
        <v>1</v>
      </c>
      <c r="E677" s="37">
        <f t="shared" si="2"/>
        <v>44760</v>
      </c>
      <c r="F677" s="32">
        <v>44243.0</v>
      </c>
      <c r="G677" s="32">
        <v>44308.0</v>
      </c>
      <c r="H677" s="38" t="b">
        <f t="shared" si="3"/>
        <v>1</v>
      </c>
    </row>
    <row r="678">
      <c r="A678" s="9" t="s">
        <v>4869</v>
      </c>
      <c r="B678" s="32">
        <v>44425.0</v>
      </c>
      <c r="C678" s="32">
        <v>44434.0</v>
      </c>
      <c r="D678" s="36" t="b">
        <f t="shared" si="1"/>
        <v>1</v>
      </c>
      <c r="E678" s="37">
        <f t="shared" si="2"/>
        <v>44425</v>
      </c>
      <c r="F678" s="32">
        <v>44252.0</v>
      </c>
      <c r="G678" s="32">
        <v>44405.0</v>
      </c>
      <c r="H678" s="38" t="b">
        <f t="shared" si="3"/>
        <v>1</v>
      </c>
    </row>
    <row r="679">
      <c r="A679" s="9" t="s">
        <v>4939</v>
      </c>
      <c r="C679" s="32">
        <v>44403.0</v>
      </c>
      <c r="D679" s="36" t="b">
        <f t="shared" si="1"/>
        <v>1</v>
      </c>
      <c r="E679" s="37">
        <f t="shared" si="2"/>
        <v>44403</v>
      </c>
      <c r="F679" s="32">
        <v>44241.0</v>
      </c>
      <c r="G679" s="32">
        <v>44293.0</v>
      </c>
      <c r="H679" s="38" t="b">
        <f t="shared" si="3"/>
        <v>1</v>
      </c>
    </row>
    <row r="680">
      <c r="A680" s="9" t="s">
        <v>251</v>
      </c>
      <c r="B680" s="32">
        <v>44635.0</v>
      </c>
      <c r="C680" s="32">
        <v>44648.0</v>
      </c>
      <c r="D680" s="36" t="b">
        <f t="shared" si="1"/>
        <v>1</v>
      </c>
      <c r="E680" s="37">
        <f t="shared" si="2"/>
        <v>44635</v>
      </c>
      <c r="F680" s="32">
        <v>44243.0</v>
      </c>
      <c r="G680" s="32">
        <v>44646.0</v>
      </c>
      <c r="H680" s="38" t="b">
        <f t="shared" si="3"/>
        <v>0</v>
      </c>
    </row>
    <row r="681">
      <c r="A681" s="9" t="s">
        <v>8738</v>
      </c>
      <c r="B681" s="32">
        <v>44389.0</v>
      </c>
      <c r="C681" s="32">
        <v>44399.0</v>
      </c>
      <c r="D681" s="36" t="b">
        <f t="shared" si="1"/>
        <v>1</v>
      </c>
      <c r="E681" s="37">
        <f t="shared" si="2"/>
        <v>44389</v>
      </c>
      <c r="F681" s="32">
        <v>44238.0</v>
      </c>
      <c r="G681" s="32">
        <v>44405.0</v>
      </c>
      <c r="H681" s="38" t="b">
        <f t="shared" si="3"/>
        <v>0</v>
      </c>
    </row>
    <row r="682">
      <c r="A682" s="9" t="s">
        <v>4803</v>
      </c>
      <c r="C682" s="32">
        <v>44552.0</v>
      </c>
      <c r="D682" s="36" t="b">
        <f t="shared" si="1"/>
        <v>1</v>
      </c>
      <c r="E682" s="37">
        <f t="shared" si="2"/>
        <v>44552</v>
      </c>
      <c r="F682" s="32">
        <v>44266.0</v>
      </c>
      <c r="G682" s="32">
        <v>44442.0</v>
      </c>
      <c r="H682" s="38" t="b">
        <f t="shared" si="3"/>
        <v>1</v>
      </c>
    </row>
    <row r="683">
      <c r="A683" s="9" t="s">
        <v>4923</v>
      </c>
      <c r="B683" s="32">
        <v>44734.0</v>
      </c>
      <c r="C683" s="32">
        <v>44747.0</v>
      </c>
      <c r="D683" s="36" t="b">
        <f t="shared" si="1"/>
        <v>1</v>
      </c>
      <c r="E683" s="37">
        <f t="shared" si="2"/>
        <v>44734</v>
      </c>
      <c r="F683" s="32">
        <v>44245.0</v>
      </c>
      <c r="G683" s="32">
        <v>44680.0</v>
      </c>
      <c r="H683" s="38" t="b">
        <f t="shared" si="3"/>
        <v>1</v>
      </c>
    </row>
    <row r="684">
      <c r="A684" s="9" t="s">
        <v>8755</v>
      </c>
      <c r="B684" s="32">
        <v>44582.0</v>
      </c>
      <c r="C684" s="32">
        <v>44599.0</v>
      </c>
      <c r="D684" s="36" t="b">
        <f t="shared" si="1"/>
        <v>1</v>
      </c>
      <c r="E684" s="37">
        <f t="shared" si="2"/>
        <v>44582</v>
      </c>
      <c r="F684" s="32">
        <v>44371.0</v>
      </c>
      <c r="G684" s="32">
        <v>44566.0</v>
      </c>
      <c r="H684" s="38" t="b">
        <f t="shared" si="3"/>
        <v>1</v>
      </c>
    </row>
    <row r="685">
      <c r="A685" s="9" t="s">
        <v>4925</v>
      </c>
      <c r="B685" s="32">
        <v>44320.0</v>
      </c>
      <c r="C685" s="32">
        <v>44340.0</v>
      </c>
      <c r="D685" s="36" t="b">
        <f t="shared" si="1"/>
        <v>1</v>
      </c>
      <c r="E685" s="37">
        <f t="shared" si="2"/>
        <v>44320</v>
      </c>
      <c r="F685" s="32">
        <v>44244.0</v>
      </c>
      <c r="G685" s="32">
        <v>44293.0</v>
      </c>
      <c r="H685" s="38" t="b">
        <f t="shared" si="3"/>
        <v>1</v>
      </c>
    </row>
    <row r="686">
      <c r="A686" s="9" t="s">
        <v>5053</v>
      </c>
      <c r="C686" s="32">
        <v>44652.0</v>
      </c>
      <c r="D686" s="36" t="b">
        <f t="shared" si="1"/>
        <v>1</v>
      </c>
      <c r="E686" s="37">
        <f t="shared" si="2"/>
        <v>44652</v>
      </c>
      <c r="F686" s="32">
        <v>44222.0</v>
      </c>
      <c r="G686" s="32">
        <v>44647.0</v>
      </c>
      <c r="H686" s="38" t="b">
        <f t="shared" si="3"/>
        <v>1</v>
      </c>
    </row>
    <row r="687">
      <c r="A687" s="9" t="s">
        <v>8769</v>
      </c>
      <c r="D687" s="36" t="str">
        <f t="shared" si="1"/>
        <v>#N/A</v>
      </c>
      <c r="E687" s="37" t="str">
        <f t="shared" si="2"/>
        <v>#N/A</v>
      </c>
      <c r="F687" s="32">
        <v>44230.0</v>
      </c>
      <c r="G687" s="32">
        <v>44758.0</v>
      </c>
      <c r="H687" s="38" t="b">
        <f t="shared" si="3"/>
        <v>0</v>
      </c>
    </row>
    <row r="688">
      <c r="A688" s="9" t="s">
        <v>5903</v>
      </c>
      <c r="B688" s="32">
        <v>44529.0</v>
      </c>
      <c r="C688" s="32">
        <v>44539.0</v>
      </c>
      <c r="D688" s="36" t="b">
        <f t="shared" si="1"/>
        <v>1</v>
      </c>
      <c r="E688" s="37">
        <f t="shared" si="2"/>
        <v>44529</v>
      </c>
      <c r="F688" s="32">
        <v>43895.0</v>
      </c>
      <c r="G688" s="32">
        <v>44481.0</v>
      </c>
      <c r="H688" s="38" t="b">
        <f t="shared" si="3"/>
        <v>1</v>
      </c>
    </row>
    <row r="689">
      <c r="A689" s="9" t="s">
        <v>5043</v>
      </c>
      <c r="B689" s="32">
        <v>44455.0</v>
      </c>
      <c r="C689" s="32">
        <v>44474.0</v>
      </c>
      <c r="D689" s="36" t="b">
        <f t="shared" si="1"/>
        <v>1</v>
      </c>
      <c r="E689" s="37">
        <f t="shared" si="2"/>
        <v>44455</v>
      </c>
      <c r="F689" s="32">
        <v>44222.0</v>
      </c>
      <c r="G689" s="32">
        <v>44292.0</v>
      </c>
      <c r="H689" s="38" t="b">
        <f t="shared" si="3"/>
        <v>1</v>
      </c>
    </row>
    <row r="690">
      <c r="A690" s="9" t="s">
        <v>5007</v>
      </c>
      <c r="B690" s="32">
        <v>44708.0</v>
      </c>
      <c r="C690" s="32">
        <v>44726.0</v>
      </c>
      <c r="D690" s="36" t="b">
        <f t="shared" si="1"/>
        <v>1</v>
      </c>
      <c r="E690" s="37">
        <f t="shared" si="2"/>
        <v>44708</v>
      </c>
      <c r="F690" s="32">
        <v>44229.0</v>
      </c>
      <c r="G690" s="32">
        <v>44645.0</v>
      </c>
      <c r="H690" s="38" t="b">
        <f t="shared" si="3"/>
        <v>1</v>
      </c>
    </row>
    <row r="691">
      <c r="A691" s="9" t="s">
        <v>8788</v>
      </c>
      <c r="C691" s="32">
        <v>44663.0</v>
      </c>
      <c r="D691" s="36" t="b">
        <f t="shared" si="1"/>
        <v>1</v>
      </c>
      <c r="E691" s="37">
        <f t="shared" si="2"/>
        <v>44663</v>
      </c>
      <c r="F691" s="32">
        <v>44265.0</v>
      </c>
      <c r="G691" s="32">
        <v>44649.0</v>
      </c>
      <c r="H691" s="38" t="b">
        <f t="shared" si="3"/>
        <v>1</v>
      </c>
    </row>
    <row r="692">
      <c r="A692" s="9" t="s">
        <v>249</v>
      </c>
      <c r="B692" s="32">
        <v>44397.0</v>
      </c>
      <c r="C692" s="32">
        <v>44405.0</v>
      </c>
      <c r="D692" s="36" t="b">
        <f t="shared" si="1"/>
        <v>1</v>
      </c>
      <c r="E692" s="37">
        <f t="shared" si="2"/>
        <v>44397</v>
      </c>
      <c r="F692" s="32">
        <v>44244.0</v>
      </c>
      <c r="G692" s="32">
        <v>44398.0</v>
      </c>
      <c r="H692" s="38" t="b">
        <f t="shared" si="3"/>
        <v>0</v>
      </c>
    </row>
    <row r="693">
      <c r="A693" s="9" t="s">
        <v>8799</v>
      </c>
      <c r="D693" s="36" t="str">
        <f t="shared" si="1"/>
        <v>#N/A</v>
      </c>
      <c r="E693" s="37" t="str">
        <f t="shared" si="2"/>
        <v>#N/A</v>
      </c>
      <c r="F693" s="32">
        <v>44187.0</v>
      </c>
      <c r="G693" s="32">
        <v>44687.0</v>
      </c>
      <c r="H693" s="38" t="b">
        <f t="shared" si="3"/>
        <v>0</v>
      </c>
    </row>
    <row r="694">
      <c r="A694" s="9" t="s">
        <v>5665</v>
      </c>
      <c r="B694" s="32">
        <v>44651.0</v>
      </c>
      <c r="C694" s="32">
        <v>44706.0</v>
      </c>
      <c r="D694" s="36" t="b">
        <f t="shared" si="1"/>
        <v>1</v>
      </c>
      <c r="E694" s="37">
        <f t="shared" si="2"/>
        <v>44651</v>
      </c>
      <c r="F694" s="32">
        <v>44245.0</v>
      </c>
      <c r="G694" s="32">
        <v>44357.0</v>
      </c>
      <c r="H694" s="38" t="b">
        <f t="shared" si="3"/>
        <v>1</v>
      </c>
    </row>
    <row r="695">
      <c r="A695" s="9" t="s">
        <v>4941</v>
      </c>
      <c r="B695" s="32">
        <v>44456.0</v>
      </c>
      <c r="C695" s="32">
        <v>44474.0</v>
      </c>
      <c r="D695" s="36" t="b">
        <f t="shared" si="1"/>
        <v>1</v>
      </c>
      <c r="E695" s="37">
        <f t="shared" si="2"/>
        <v>44456</v>
      </c>
      <c r="F695" s="32">
        <v>44242.0</v>
      </c>
      <c r="G695" s="32">
        <v>44399.0</v>
      </c>
      <c r="H695" s="38" t="b">
        <f t="shared" si="3"/>
        <v>1</v>
      </c>
    </row>
    <row r="696">
      <c r="A696" s="9" t="s">
        <v>4911</v>
      </c>
      <c r="B696" s="32">
        <v>44356.0</v>
      </c>
      <c r="C696" s="32">
        <v>44386.0</v>
      </c>
      <c r="D696" s="36" t="b">
        <f t="shared" si="1"/>
        <v>1</v>
      </c>
      <c r="E696" s="37">
        <f t="shared" si="2"/>
        <v>44356</v>
      </c>
      <c r="F696" s="32">
        <v>44246.0</v>
      </c>
      <c r="G696" s="32">
        <v>44309.0</v>
      </c>
      <c r="H696" s="38" t="b">
        <f t="shared" si="3"/>
        <v>1</v>
      </c>
    </row>
    <row r="697">
      <c r="A697" s="9" t="s">
        <v>4907</v>
      </c>
      <c r="B697" s="32">
        <v>44957.0</v>
      </c>
      <c r="D697" s="36" t="b">
        <f t="shared" si="1"/>
        <v>1</v>
      </c>
      <c r="E697" s="37">
        <f t="shared" si="2"/>
        <v>44957</v>
      </c>
      <c r="F697" s="32">
        <v>44245.0</v>
      </c>
      <c r="G697" s="32">
        <v>44729.0</v>
      </c>
      <c r="H697" s="38" t="b">
        <f t="shared" si="3"/>
        <v>1</v>
      </c>
    </row>
    <row r="698">
      <c r="A698" s="9" t="s">
        <v>5541</v>
      </c>
      <c r="B698" s="32">
        <v>44411.0</v>
      </c>
      <c r="C698" s="32">
        <v>44428.0</v>
      </c>
      <c r="D698" s="36" t="b">
        <f t="shared" si="1"/>
        <v>1</v>
      </c>
      <c r="E698" s="37">
        <f t="shared" si="2"/>
        <v>44411</v>
      </c>
      <c r="F698" s="32">
        <v>44245.0</v>
      </c>
      <c r="G698" s="32">
        <v>44392.0</v>
      </c>
      <c r="H698" s="38" t="b">
        <f t="shared" si="3"/>
        <v>1</v>
      </c>
    </row>
    <row r="699">
      <c r="A699" s="9" t="s">
        <v>229</v>
      </c>
      <c r="B699" s="32">
        <v>44491.0</v>
      </c>
      <c r="C699" s="32">
        <v>44498.0</v>
      </c>
      <c r="D699" s="36" t="b">
        <f t="shared" si="1"/>
        <v>1</v>
      </c>
      <c r="E699" s="37">
        <f t="shared" si="2"/>
        <v>44491</v>
      </c>
      <c r="F699" s="32">
        <v>44267.0</v>
      </c>
      <c r="G699" s="32">
        <v>44496.0</v>
      </c>
      <c r="H699" s="38" t="b">
        <f t="shared" si="3"/>
        <v>0</v>
      </c>
    </row>
    <row r="700">
      <c r="A700" s="9" t="s">
        <v>8828</v>
      </c>
      <c r="D700" s="36" t="str">
        <f t="shared" si="1"/>
        <v>#N/A</v>
      </c>
      <c r="E700" s="37" t="str">
        <f t="shared" si="2"/>
        <v>#N/A</v>
      </c>
      <c r="F700" s="32">
        <v>44261.0</v>
      </c>
      <c r="G700" s="32">
        <v>44708.0</v>
      </c>
      <c r="H700" s="38" t="b">
        <f t="shared" si="3"/>
        <v>0</v>
      </c>
    </row>
    <row r="701">
      <c r="A701" s="9" t="s">
        <v>8833</v>
      </c>
      <c r="D701" s="36" t="str">
        <f t="shared" si="1"/>
        <v>#N/A</v>
      </c>
      <c r="E701" s="37" t="str">
        <f t="shared" si="2"/>
        <v>#N/A</v>
      </c>
      <c r="F701" s="32">
        <v>44249.0</v>
      </c>
      <c r="G701" s="32">
        <v>44751.0</v>
      </c>
      <c r="H701" s="38" t="b">
        <f t="shared" si="3"/>
        <v>0</v>
      </c>
    </row>
    <row r="702">
      <c r="A702" s="9" t="s">
        <v>5189</v>
      </c>
      <c r="C702" s="32">
        <v>44340.0</v>
      </c>
      <c r="D702" s="36" t="b">
        <f t="shared" si="1"/>
        <v>1</v>
      </c>
      <c r="E702" s="37">
        <f t="shared" si="2"/>
        <v>44340</v>
      </c>
      <c r="F702" s="32">
        <v>44195.0</v>
      </c>
      <c r="G702" s="32">
        <v>44326.0</v>
      </c>
      <c r="H702" s="38" t="b">
        <f t="shared" si="3"/>
        <v>1</v>
      </c>
    </row>
    <row r="703">
      <c r="A703" s="9" t="s">
        <v>4817</v>
      </c>
      <c r="C703" s="32">
        <v>44970.0</v>
      </c>
      <c r="D703" s="36" t="b">
        <f t="shared" si="1"/>
        <v>1</v>
      </c>
      <c r="E703" s="37">
        <f t="shared" si="2"/>
        <v>44970</v>
      </c>
      <c r="F703" s="32">
        <v>44264.0</v>
      </c>
      <c r="G703" s="32">
        <v>44342.0</v>
      </c>
      <c r="H703" s="38" t="b">
        <f t="shared" si="3"/>
        <v>1</v>
      </c>
    </row>
    <row r="704">
      <c r="A704" s="9" t="s">
        <v>4975</v>
      </c>
      <c r="B704" s="32">
        <v>44488.0</v>
      </c>
      <c r="C704" s="32">
        <v>44508.0</v>
      </c>
      <c r="D704" s="36" t="b">
        <f t="shared" si="1"/>
        <v>1</v>
      </c>
      <c r="E704" s="37">
        <f t="shared" si="2"/>
        <v>44488</v>
      </c>
      <c r="F704" s="32">
        <v>44236.0</v>
      </c>
      <c r="G704" s="32">
        <v>44440.0</v>
      </c>
      <c r="H704" s="38" t="b">
        <f t="shared" si="3"/>
        <v>1</v>
      </c>
    </row>
    <row r="705">
      <c r="A705" s="9" t="s">
        <v>4835</v>
      </c>
      <c r="B705" s="32">
        <v>44362.0</v>
      </c>
      <c r="C705" s="32">
        <v>44377.0</v>
      </c>
      <c r="D705" s="36" t="b">
        <f t="shared" si="1"/>
        <v>1</v>
      </c>
      <c r="E705" s="37">
        <f t="shared" si="2"/>
        <v>44362</v>
      </c>
      <c r="F705" s="32">
        <v>44261.0</v>
      </c>
      <c r="G705" s="32">
        <v>44356.0</v>
      </c>
      <c r="H705" s="38" t="b">
        <f t="shared" si="3"/>
        <v>1</v>
      </c>
    </row>
    <row r="706">
      <c r="A706" s="9" t="s">
        <v>4841</v>
      </c>
      <c r="C706" s="32">
        <v>44392.0</v>
      </c>
      <c r="D706" s="36" t="b">
        <f t="shared" si="1"/>
        <v>1</v>
      </c>
      <c r="E706" s="37">
        <f t="shared" si="2"/>
        <v>44392</v>
      </c>
      <c r="F706" s="32">
        <v>44258.0</v>
      </c>
      <c r="G706" s="32">
        <v>44375.0</v>
      </c>
      <c r="H706" s="38" t="b">
        <f t="shared" si="3"/>
        <v>1</v>
      </c>
    </row>
    <row r="707">
      <c r="A707" s="9" t="s">
        <v>4901</v>
      </c>
      <c r="C707" s="32">
        <v>44505.0</v>
      </c>
      <c r="D707" s="36" t="b">
        <f t="shared" si="1"/>
        <v>1</v>
      </c>
      <c r="E707" s="37">
        <f t="shared" si="2"/>
        <v>44505</v>
      </c>
      <c r="F707" s="32">
        <v>44246.0</v>
      </c>
      <c r="G707" s="32">
        <v>44461.0</v>
      </c>
      <c r="H707" s="38" t="b">
        <f t="shared" si="3"/>
        <v>1</v>
      </c>
    </row>
    <row r="708">
      <c r="A708" s="9" t="s">
        <v>4745</v>
      </c>
      <c r="B708" s="32">
        <v>44565.0</v>
      </c>
      <c r="C708" s="32">
        <v>44580.0</v>
      </c>
      <c r="D708" s="36" t="b">
        <f t="shared" si="1"/>
        <v>1</v>
      </c>
      <c r="E708" s="37">
        <f t="shared" si="2"/>
        <v>44565</v>
      </c>
      <c r="F708" s="32">
        <v>44271.0</v>
      </c>
      <c r="G708" s="32">
        <v>44530.0</v>
      </c>
      <c r="H708" s="38" t="b">
        <f t="shared" si="3"/>
        <v>1</v>
      </c>
    </row>
    <row r="709">
      <c r="A709" s="9" t="s">
        <v>8871</v>
      </c>
      <c r="C709" s="32">
        <v>44411.0</v>
      </c>
      <c r="D709" s="36" t="b">
        <f t="shared" si="1"/>
        <v>1</v>
      </c>
      <c r="E709" s="37">
        <f t="shared" si="2"/>
        <v>44411</v>
      </c>
      <c r="F709" s="32">
        <v>44260.0</v>
      </c>
      <c r="G709" s="32">
        <v>44307.0</v>
      </c>
      <c r="H709" s="38" t="b">
        <f t="shared" si="3"/>
        <v>1</v>
      </c>
    </row>
    <row r="710">
      <c r="A710" s="9" t="s">
        <v>4629</v>
      </c>
      <c r="B710" s="32">
        <v>44389.0</v>
      </c>
      <c r="C710" s="32">
        <v>44399.0</v>
      </c>
      <c r="D710" s="36" t="b">
        <f t="shared" si="1"/>
        <v>1</v>
      </c>
      <c r="E710" s="37">
        <f t="shared" si="2"/>
        <v>44389</v>
      </c>
      <c r="F710" s="32">
        <v>44295.0</v>
      </c>
      <c r="G710" s="32">
        <v>44369.0</v>
      </c>
      <c r="H710" s="38" t="b">
        <f t="shared" si="3"/>
        <v>1</v>
      </c>
    </row>
    <row r="711">
      <c r="A711" s="9" t="s">
        <v>273</v>
      </c>
      <c r="B711" s="32">
        <v>44413.0</v>
      </c>
      <c r="C711" s="32">
        <v>44448.0</v>
      </c>
      <c r="D711" s="36" t="b">
        <f t="shared" si="1"/>
        <v>1</v>
      </c>
      <c r="E711" s="37">
        <f t="shared" si="2"/>
        <v>44413</v>
      </c>
      <c r="F711" s="32">
        <v>44125.0</v>
      </c>
      <c r="G711" s="32">
        <v>44709.0</v>
      </c>
      <c r="H711" s="38" t="b">
        <f t="shared" si="3"/>
        <v>0</v>
      </c>
    </row>
    <row r="712">
      <c r="A712" s="9" t="s">
        <v>8884</v>
      </c>
      <c r="D712" s="36" t="str">
        <f t="shared" si="1"/>
        <v>#N/A</v>
      </c>
      <c r="E712" s="37" t="str">
        <f t="shared" si="2"/>
        <v>#N/A</v>
      </c>
      <c r="F712" s="32">
        <v>44246.0</v>
      </c>
      <c r="G712" s="32">
        <v>44292.0</v>
      </c>
      <c r="H712" s="38" t="b">
        <f t="shared" si="3"/>
        <v>0</v>
      </c>
    </row>
    <row r="713">
      <c r="A713" s="9" t="s">
        <v>4861</v>
      </c>
      <c r="B713" s="32">
        <v>44370.0</v>
      </c>
      <c r="C713" s="32">
        <v>44375.0</v>
      </c>
      <c r="D713" s="36" t="b">
        <f t="shared" si="1"/>
        <v>1</v>
      </c>
      <c r="E713" s="37">
        <f t="shared" si="2"/>
        <v>44370</v>
      </c>
      <c r="F713" s="32">
        <v>44254.0</v>
      </c>
      <c r="G713" s="32">
        <v>44277.0</v>
      </c>
      <c r="H713" s="38" t="b">
        <f t="shared" si="3"/>
        <v>1</v>
      </c>
    </row>
    <row r="714">
      <c r="A714" s="9" t="s">
        <v>5447</v>
      </c>
      <c r="B714" s="32">
        <v>44335.0</v>
      </c>
      <c r="C714" s="32">
        <v>44354.0</v>
      </c>
      <c r="D714" s="36" t="b">
        <f t="shared" si="1"/>
        <v>1</v>
      </c>
      <c r="E714" s="37">
        <f t="shared" si="2"/>
        <v>44335</v>
      </c>
      <c r="F714" s="32">
        <v>44249.0</v>
      </c>
      <c r="G714" s="32">
        <v>44287.0</v>
      </c>
      <c r="H714" s="38" t="b">
        <f t="shared" si="3"/>
        <v>1</v>
      </c>
    </row>
    <row r="715">
      <c r="A715" s="9" t="s">
        <v>4807</v>
      </c>
      <c r="B715" s="32">
        <v>44446.0</v>
      </c>
      <c r="C715" s="32">
        <v>44456.0</v>
      </c>
      <c r="D715" s="36" t="b">
        <f t="shared" si="1"/>
        <v>1</v>
      </c>
      <c r="E715" s="37">
        <f t="shared" si="2"/>
        <v>44446</v>
      </c>
      <c r="F715" s="32">
        <v>44264.0</v>
      </c>
      <c r="G715" s="32">
        <v>44440.0</v>
      </c>
      <c r="H715" s="38" t="b">
        <f t="shared" si="3"/>
        <v>1</v>
      </c>
    </row>
    <row r="716">
      <c r="A716" s="9" t="s">
        <v>5105</v>
      </c>
      <c r="B716" s="32">
        <v>44539.0</v>
      </c>
      <c r="C716" s="32">
        <v>44574.0</v>
      </c>
      <c r="D716" s="36" t="b">
        <f t="shared" si="1"/>
        <v>1</v>
      </c>
      <c r="E716" s="37">
        <f t="shared" si="2"/>
        <v>44539</v>
      </c>
      <c r="F716" s="32">
        <v>44213.0</v>
      </c>
      <c r="G716" s="32">
        <v>44480.0</v>
      </c>
      <c r="H716" s="38" t="b">
        <f t="shared" si="3"/>
        <v>1</v>
      </c>
    </row>
    <row r="717">
      <c r="A717" s="9" t="s">
        <v>4891</v>
      </c>
      <c r="B717" s="32">
        <v>44405.0</v>
      </c>
      <c r="C717" s="32">
        <v>44410.0</v>
      </c>
      <c r="D717" s="36" t="b">
        <f t="shared" si="1"/>
        <v>1</v>
      </c>
      <c r="E717" s="37">
        <f t="shared" si="2"/>
        <v>44405</v>
      </c>
      <c r="F717" s="32">
        <v>44249.0</v>
      </c>
      <c r="G717" s="32">
        <v>44321.0</v>
      </c>
      <c r="H717" s="38" t="b">
        <f t="shared" si="3"/>
        <v>1</v>
      </c>
    </row>
    <row r="718">
      <c r="A718" s="9" t="s">
        <v>327</v>
      </c>
      <c r="B718" s="32">
        <v>44805.0</v>
      </c>
      <c r="C718" s="32">
        <v>44826.0</v>
      </c>
      <c r="D718" s="36" t="b">
        <f t="shared" si="1"/>
        <v>1</v>
      </c>
      <c r="E718" s="37">
        <f t="shared" si="2"/>
        <v>44805</v>
      </c>
      <c r="F718" s="32">
        <v>43724.0</v>
      </c>
      <c r="G718" s="32">
        <v>44793.0</v>
      </c>
      <c r="H718" s="38" t="b">
        <f t="shared" si="3"/>
        <v>1</v>
      </c>
    </row>
    <row r="719">
      <c r="A719" s="9" t="s">
        <v>8915</v>
      </c>
      <c r="D719" s="36" t="str">
        <f t="shared" si="1"/>
        <v>#N/A</v>
      </c>
      <c r="E719" s="37" t="str">
        <f t="shared" si="2"/>
        <v>#N/A</v>
      </c>
      <c r="F719" s="32">
        <v>44203.0</v>
      </c>
      <c r="G719" s="32">
        <v>44758.0</v>
      </c>
      <c r="H719" s="38" t="b">
        <f t="shared" si="3"/>
        <v>0</v>
      </c>
    </row>
    <row r="720">
      <c r="A720" s="9" t="s">
        <v>4893</v>
      </c>
      <c r="C720" s="32">
        <v>44439.0</v>
      </c>
      <c r="D720" s="36" t="b">
        <f t="shared" si="1"/>
        <v>1</v>
      </c>
      <c r="E720" s="37">
        <f t="shared" si="2"/>
        <v>44439</v>
      </c>
      <c r="F720" s="32">
        <v>44249.0</v>
      </c>
      <c r="G720" s="32">
        <v>44411.0</v>
      </c>
      <c r="H720" s="38" t="b">
        <f t="shared" si="3"/>
        <v>1</v>
      </c>
    </row>
    <row r="721">
      <c r="A721" s="9" t="s">
        <v>8925</v>
      </c>
      <c r="B721" s="32">
        <v>44658.0</v>
      </c>
      <c r="C721" s="32">
        <v>44673.0</v>
      </c>
      <c r="D721" s="36" t="b">
        <f t="shared" si="1"/>
        <v>1</v>
      </c>
      <c r="E721" s="37">
        <f t="shared" si="2"/>
        <v>44658</v>
      </c>
      <c r="F721" s="32">
        <v>44250.0</v>
      </c>
      <c r="G721" s="32">
        <v>44638.0</v>
      </c>
      <c r="H721" s="38" t="b">
        <f t="shared" si="3"/>
        <v>1</v>
      </c>
    </row>
    <row r="722">
      <c r="A722" s="9" t="s">
        <v>4875</v>
      </c>
      <c r="B722" s="32">
        <v>44389.0</v>
      </c>
      <c r="C722" s="32">
        <v>44397.0</v>
      </c>
      <c r="D722" s="36" t="b">
        <f t="shared" si="1"/>
        <v>1</v>
      </c>
      <c r="E722" s="37">
        <f t="shared" si="2"/>
        <v>44389</v>
      </c>
      <c r="F722" s="32">
        <v>44251.0</v>
      </c>
      <c r="G722" s="32">
        <v>44369.0</v>
      </c>
      <c r="H722" s="38" t="b">
        <f t="shared" si="3"/>
        <v>1</v>
      </c>
    </row>
    <row r="723">
      <c r="A723" s="9" t="s">
        <v>4823</v>
      </c>
      <c r="B723" s="32">
        <v>44405.0</v>
      </c>
      <c r="C723" s="32">
        <v>44420.0</v>
      </c>
      <c r="D723" s="36" t="b">
        <f t="shared" si="1"/>
        <v>1</v>
      </c>
      <c r="E723" s="37">
        <f t="shared" si="2"/>
        <v>44405</v>
      </c>
      <c r="F723" s="32">
        <v>44261.0</v>
      </c>
      <c r="G723" s="32">
        <v>44363.0</v>
      </c>
      <c r="H723" s="38" t="b">
        <f t="shared" si="3"/>
        <v>1</v>
      </c>
    </row>
    <row r="724">
      <c r="A724" s="9" t="s">
        <v>5321</v>
      </c>
      <c r="C724" s="32">
        <v>44474.0</v>
      </c>
      <c r="D724" s="36" t="b">
        <f t="shared" si="1"/>
        <v>1</v>
      </c>
      <c r="E724" s="37">
        <f t="shared" si="2"/>
        <v>44474</v>
      </c>
      <c r="F724" s="32">
        <v>44250.0</v>
      </c>
      <c r="G724" s="32">
        <v>44315.0</v>
      </c>
      <c r="H724" s="38" t="b">
        <f t="shared" si="3"/>
        <v>1</v>
      </c>
    </row>
    <row r="725">
      <c r="A725" s="9" t="s">
        <v>4877</v>
      </c>
      <c r="B725" s="32">
        <v>44393.0</v>
      </c>
      <c r="C725" s="32">
        <v>44405.0</v>
      </c>
      <c r="D725" s="36" t="b">
        <f t="shared" si="1"/>
        <v>1</v>
      </c>
      <c r="E725" s="37">
        <f t="shared" si="2"/>
        <v>44393</v>
      </c>
      <c r="F725" s="32">
        <v>44251.0</v>
      </c>
      <c r="G725" s="32">
        <v>44375.0</v>
      </c>
      <c r="H725" s="38" t="b">
        <f t="shared" si="3"/>
        <v>1</v>
      </c>
    </row>
    <row r="726">
      <c r="A726" s="9" t="s">
        <v>4801</v>
      </c>
      <c r="B726" s="32">
        <v>44452.0</v>
      </c>
      <c r="C726" s="32">
        <v>44475.0</v>
      </c>
      <c r="D726" s="36" t="b">
        <f t="shared" si="1"/>
        <v>1</v>
      </c>
      <c r="E726" s="37">
        <f t="shared" si="2"/>
        <v>44452</v>
      </c>
      <c r="F726" s="32">
        <v>44265.0</v>
      </c>
      <c r="G726" s="32">
        <v>44344.0</v>
      </c>
      <c r="H726" s="38" t="b">
        <f t="shared" si="3"/>
        <v>1</v>
      </c>
    </row>
    <row r="727">
      <c r="A727" s="9" t="s">
        <v>5069</v>
      </c>
      <c r="C727" s="32">
        <v>44498.0</v>
      </c>
      <c r="D727" s="36" t="b">
        <f t="shared" si="1"/>
        <v>1</v>
      </c>
      <c r="E727" s="37">
        <f t="shared" si="2"/>
        <v>44498</v>
      </c>
      <c r="F727" s="32">
        <v>44272.0</v>
      </c>
      <c r="G727" s="32">
        <v>44424.0</v>
      </c>
      <c r="H727" s="38" t="b">
        <f t="shared" si="3"/>
        <v>1</v>
      </c>
    </row>
    <row r="728">
      <c r="A728" s="9" t="s">
        <v>8957</v>
      </c>
      <c r="B728" s="32">
        <v>44573.0</v>
      </c>
      <c r="C728" s="32">
        <v>44607.0</v>
      </c>
      <c r="D728" s="36" t="b">
        <f t="shared" si="1"/>
        <v>1</v>
      </c>
      <c r="E728" s="37">
        <f t="shared" si="2"/>
        <v>44573</v>
      </c>
      <c r="F728" s="32">
        <v>44258.0</v>
      </c>
      <c r="G728" s="32">
        <v>44571.0</v>
      </c>
      <c r="H728" s="38" t="b">
        <f t="shared" si="3"/>
        <v>1</v>
      </c>
    </row>
    <row r="729">
      <c r="A729" s="9" t="s">
        <v>8963</v>
      </c>
      <c r="B729" s="32">
        <v>44321.0</v>
      </c>
      <c r="C729" s="32">
        <v>44348.0</v>
      </c>
      <c r="D729" s="36" t="b">
        <f t="shared" si="1"/>
        <v>1</v>
      </c>
      <c r="E729" s="37">
        <f t="shared" si="2"/>
        <v>44321</v>
      </c>
      <c r="F729" s="32">
        <v>43983.0</v>
      </c>
      <c r="G729" s="32">
        <v>44075.0</v>
      </c>
      <c r="H729" s="38" t="b">
        <f t="shared" si="3"/>
        <v>1</v>
      </c>
    </row>
    <row r="730">
      <c r="A730" s="9" t="s">
        <v>5831</v>
      </c>
      <c r="B730" s="32">
        <v>44475.0</v>
      </c>
      <c r="C730" s="32">
        <v>44497.0</v>
      </c>
      <c r="D730" s="36" t="b">
        <f t="shared" si="1"/>
        <v>1</v>
      </c>
      <c r="E730" s="37">
        <f t="shared" si="2"/>
        <v>44475</v>
      </c>
      <c r="F730" s="32">
        <v>44251.0</v>
      </c>
      <c r="G730" s="32">
        <v>44281.0</v>
      </c>
      <c r="H730" s="38" t="b">
        <f t="shared" si="3"/>
        <v>1</v>
      </c>
    </row>
    <row r="731">
      <c r="A731" s="9" t="s">
        <v>8973</v>
      </c>
      <c r="D731" s="36" t="str">
        <f t="shared" si="1"/>
        <v>#N/A</v>
      </c>
      <c r="E731" s="37" t="str">
        <f t="shared" si="2"/>
        <v>#N/A</v>
      </c>
      <c r="F731" s="32">
        <v>44267.0</v>
      </c>
      <c r="G731" s="32">
        <v>44358.0</v>
      </c>
      <c r="H731" s="38" t="b">
        <f t="shared" si="3"/>
        <v>0</v>
      </c>
    </row>
    <row r="732">
      <c r="A732" s="9" t="s">
        <v>4883</v>
      </c>
      <c r="B732" s="32">
        <v>44634.0</v>
      </c>
      <c r="C732" s="32">
        <v>44648.0</v>
      </c>
      <c r="D732" s="36" t="b">
        <f t="shared" si="1"/>
        <v>1</v>
      </c>
      <c r="E732" s="37">
        <f t="shared" si="2"/>
        <v>44634</v>
      </c>
      <c r="F732" s="32">
        <v>44251.0</v>
      </c>
      <c r="G732" s="32">
        <v>44596.0</v>
      </c>
      <c r="H732" s="38" t="b">
        <f t="shared" si="3"/>
        <v>1</v>
      </c>
    </row>
    <row r="733">
      <c r="A733" s="9" t="s">
        <v>8982</v>
      </c>
      <c r="D733" s="36" t="str">
        <f t="shared" si="1"/>
        <v>#N/A</v>
      </c>
      <c r="E733" s="37" t="str">
        <f t="shared" si="2"/>
        <v>#N/A</v>
      </c>
      <c r="F733" s="32">
        <v>44261.0</v>
      </c>
      <c r="G733" s="32">
        <v>44634.0</v>
      </c>
      <c r="H733" s="38" t="b">
        <f t="shared" si="3"/>
        <v>0</v>
      </c>
    </row>
    <row r="734">
      <c r="A734" s="9" t="s">
        <v>4863</v>
      </c>
      <c r="B734" s="32">
        <v>44404.0</v>
      </c>
      <c r="C734" s="32">
        <v>44442.0</v>
      </c>
      <c r="D734" s="36" t="b">
        <f t="shared" si="1"/>
        <v>1</v>
      </c>
      <c r="E734" s="37">
        <f t="shared" si="2"/>
        <v>44404</v>
      </c>
      <c r="F734" s="32">
        <v>44253.0</v>
      </c>
      <c r="G734" s="32">
        <v>44305.0</v>
      </c>
      <c r="H734" s="38" t="b">
        <f t="shared" si="3"/>
        <v>1</v>
      </c>
    </row>
    <row r="735">
      <c r="A735" s="9" t="s">
        <v>237</v>
      </c>
      <c r="B735" s="32">
        <v>44390.0</v>
      </c>
      <c r="C735" s="32">
        <v>44407.0</v>
      </c>
      <c r="D735" s="36" t="b">
        <f t="shared" si="1"/>
        <v>1</v>
      </c>
      <c r="E735" s="37">
        <f t="shared" si="2"/>
        <v>44390</v>
      </c>
      <c r="F735" s="32">
        <v>44257.0</v>
      </c>
      <c r="G735" s="32">
        <v>44399.0</v>
      </c>
      <c r="H735" s="38" t="b">
        <f t="shared" si="3"/>
        <v>0</v>
      </c>
    </row>
    <row r="736">
      <c r="A736" s="9" t="s">
        <v>8996</v>
      </c>
      <c r="B736" s="32">
        <v>44790.0</v>
      </c>
      <c r="C736" s="32">
        <v>44803.0</v>
      </c>
      <c r="D736" s="36" t="b">
        <f t="shared" si="1"/>
        <v>1</v>
      </c>
      <c r="E736" s="37">
        <f t="shared" si="2"/>
        <v>44790</v>
      </c>
      <c r="F736" s="32">
        <v>44253.0</v>
      </c>
      <c r="G736" s="32">
        <v>44720.0</v>
      </c>
      <c r="H736" s="38" t="b">
        <f t="shared" si="3"/>
        <v>1</v>
      </c>
    </row>
    <row r="737">
      <c r="A737" s="9" t="s">
        <v>4783</v>
      </c>
      <c r="B737" s="32">
        <v>44348.0</v>
      </c>
      <c r="C737" s="32">
        <v>44357.0</v>
      </c>
      <c r="D737" s="36" t="b">
        <f t="shared" si="1"/>
        <v>1</v>
      </c>
      <c r="E737" s="37">
        <f t="shared" si="2"/>
        <v>44348</v>
      </c>
      <c r="F737" s="32">
        <v>44266.0</v>
      </c>
      <c r="G737" s="32">
        <v>44330.0</v>
      </c>
      <c r="H737" s="38" t="b">
        <f t="shared" si="3"/>
        <v>1</v>
      </c>
    </row>
    <row r="738">
      <c r="A738" s="9" t="s">
        <v>4837</v>
      </c>
      <c r="C738" s="32">
        <v>44589.0</v>
      </c>
      <c r="D738" s="36" t="b">
        <f t="shared" si="1"/>
        <v>1</v>
      </c>
      <c r="E738" s="37">
        <f t="shared" si="2"/>
        <v>44589</v>
      </c>
      <c r="F738" s="32">
        <v>44259.0</v>
      </c>
      <c r="G738" s="32">
        <v>44330.0</v>
      </c>
      <c r="H738" s="38" t="b">
        <f t="shared" si="3"/>
        <v>1</v>
      </c>
    </row>
    <row r="739">
      <c r="A739" s="9" t="s">
        <v>5191</v>
      </c>
      <c r="B739" s="32">
        <v>44550.0</v>
      </c>
      <c r="C739" s="32">
        <v>44568.0</v>
      </c>
      <c r="D739" s="36" t="b">
        <f t="shared" si="1"/>
        <v>1</v>
      </c>
      <c r="E739" s="37">
        <f t="shared" si="2"/>
        <v>44550</v>
      </c>
      <c r="F739" s="32">
        <v>44194.0</v>
      </c>
      <c r="G739" s="32">
        <v>44497.0</v>
      </c>
      <c r="H739" s="38" t="b">
        <f t="shared" si="3"/>
        <v>1</v>
      </c>
    </row>
    <row r="740">
      <c r="A740" s="9" t="s">
        <v>4805</v>
      </c>
      <c r="C740" s="32">
        <v>44334.0</v>
      </c>
      <c r="D740" s="36" t="b">
        <f t="shared" si="1"/>
        <v>1</v>
      </c>
      <c r="E740" s="37">
        <f t="shared" si="2"/>
        <v>44334</v>
      </c>
      <c r="F740" s="32">
        <v>44265.0</v>
      </c>
      <c r="G740" s="32">
        <v>44301.0</v>
      </c>
      <c r="H740" s="38" t="b">
        <f t="shared" si="3"/>
        <v>1</v>
      </c>
    </row>
    <row r="741">
      <c r="A741" s="9" t="s">
        <v>4773</v>
      </c>
      <c r="C741" s="32">
        <v>44616.0</v>
      </c>
      <c r="D741" s="36" t="b">
        <f t="shared" si="1"/>
        <v>1</v>
      </c>
      <c r="E741" s="37">
        <f t="shared" si="2"/>
        <v>44616</v>
      </c>
      <c r="F741" s="32">
        <v>44267.0</v>
      </c>
      <c r="G741" s="32">
        <v>44559.0</v>
      </c>
      <c r="H741" s="38" t="b">
        <f t="shared" si="3"/>
        <v>1</v>
      </c>
    </row>
    <row r="742">
      <c r="A742" s="9" t="s">
        <v>289</v>
      </c>
      <c r="B742" s="32">
        <v>44329.0</v>
      </c>
      <c r="C742" s="32">
        <v>44344.0</v>
      </c>
      <c r="D742" s="36" t="b">
        <f t="shared" si="1"/>
        <v>1</v>
      </c>
      <c r="E742" s="37">
        <f t="shared" si="2"/>
        <v>44329</v>
      </c>
      <c r="F742" s="32">
        <v>44257.0</v>
      </c>
      <c r="G742" s="32">
        <v>44326.0</v>
      </c>
      <c r="H742" s="38" t="b">
        <f t="shared" si="3"/>
        <v>1</v>
      </c>
    </row>
    <row r="743">
      <c r="A743" s="9" t="s">
        <v>4739</v>
      </c>
      <c r="B743" s="32">
        <v>44475.0</v>
      </c>
      <c r="C743" s="32">
        <v>44490.0</v>
      </c>
      <c r="D743" s="36" t="b">
        <f t="shared" si="1"/>
        <v>1</v>
      </c>
      <c r="E743" s="37">
        <f t="shared" si="2"/>
        <v>44475</v>
      </c>
      <c r="F743" s="32">
        <v>44273.0</v>
      </c>
      <c r="G743" s="32">
        <v>44354.0</v>
      </c>
      <c r="H743" s="38" t="b">
        <f t="shared" si="3"/>
        <v>1</v>
      </c>
    </row>
    <row r="744">
      <c r="A744" s="9" t="s">
        <v>4781</v>
      </c>
      <c r="B744" s="32">
        <v>44375.0</v>
      </c>
      <c r="C744" s="32">
        <v>44418.0</v>
      </c>
      <c r="D744" s="36" t="b">
        <f t="shared" si="1"/>
        <v>1</v>
      </c>
      <c r="E744" s="37">
        <f t="shared" si="2"/>
        <v>44375</v>
      </c>
      <c r="F744" s="32">
        <v>44267.0</v>
      </c>
      <c r="G744" s="32">
        <v>44370.0</v>
      </c>
      <c r="H744" s="38" t="b">
        <f t="shared" si="3"/>
        <v>1</v>
      </c>
    </row>
    <row r="745">
      <c r="A745" s="9" t="s">
        <v>603</v>
      </c>
      <c r="D745" s="36" t="str">
        <f t="shared" si="1"/>
        <v>#N/A</v>
      </c>
      <c r="E745" s="37" t="str">
        <f t="shared" si="2"/>
        <v>#N/A</v>
      </c>
      <c r="F745" s="32">
        <v>44904.0</v>
      </c>
      <c r="G745" s="32">
        <v>44932.0</v>
      </c>
      <c r="H745" s="38" t="b">
        <f t="shared" si="3"/>
        <v>0</v>
      </c>
    </row>
    <row r="746">
      <c r="A746" s="9" t="s">
        <v>4849</v>
      </c>
      <c r="B746" s="32">
        <v>44592.0</v>
      </c>
      <c r="C746" s="32">
        <v>44617.0</v>
      </c>
      <c r="D746" s="36" t="b">
        <f t="shared" si="1"/>
        <v>1</v>
      </c>
      <c r="E746" s="37">
        <f t="shared" si="2"/>
        <v>44592</v>
      </c>
      <c r="F746" s="32">
        <v>44257.0</v>
      </c>
      <c r="G746" s="32">
        <v>44579.0</v>
      </c>
      <c r="H746" s="38" t="b">
        <f t="shared" si="3"/>
        <v>1</v>
      </c>
    </row>
    <row r="747">
      <c r="A747" s="9" t="s">
        <v>4759</v>
      </c>
      <c r="C747" s="32">
        <v>44481.0</v>
      </c>
      <c r="D747" s="36" t="b">
        <f t="shared" si="1"/>
        <v>1</v>
      </c>
      <c r="E747" s="37">
        <f t="shared" si="2"/>
        <v>44481</v>
      </c>
      <c r="F747" s="32">
        <v>44270.0</v>
      </c>
      <c r="G747" s="32">
        <v>44431.0</v>
      </c>
      <c r="H747" s="38" t="b">
        <f t="shared" si="3"/>
        <v>1</v>
      </c>
    </row>
    <row r="748">
      <c r="A748" s="9" t="s">
        <v>5283</v>
      </c>
      <c r="C748" s="32">
        <v>44410.0</v>
      </c>
      <c r="D748" s="36" t="b">
        <f t="shared" si="1"/>
        <v>1</v>
      </c>
      <c r="E748" s="37">
        <f t="shared" si="2"/>
        <v>44410</v>
      </c>
      <c r="F748" s="32">
        <v>44258.0</v>
      </c>
      <c r="G748" s="32">
        <v>44344.0</v>
      </c>
      <c r="H748" s="38" t="b">
        <f t="shared" si="3"/>
        <v>1</v>
      </c>
    </row>
    <row r="749">
      <c r="A749" s="9" t="s">
        <v>9052</v>
      </c>
      <c r="D749" s="36" t="str">
        <f t="shared" si="1"/>
        <v>#N/A</v>
      </c>
      <c r="E749" s="37" t="str">
        <f t="shared" si="2"/>
        <v>#N/A</v>
      </c>
      <c r="F749" s="32">
        <v>44253.0</v>
      </c>
      <c r="G749" s="32">
        <v>44737.0</v>
      </c>
      <c r="H749" s="38" t="b">
        <f t="shared" si="3"/>
        <v>0</v>
      </c>
    </row>
    <row r="750">
      <c r="A750" s="9" t="s">
        <v>4619</v>
      </c>
      <c r="B750" s="32">
        <v>44501.0</v>
      </c>
      <c r="C750" s="32">
        <v>44523.0</v>
      </c>
      <c r="D750" s="36" t="b">
        <f t="shared" si="1"/>
        <v>1</v>
      </c>
      <c r="E750" s="37">
        <f t="shared" si="2"/>
        <v>44501</v>
      </c>
      <c r="F750" s="32">
        <v>44297.0</v>
      </c>
      <c r="G750" s="32">
        <v>44336.0</v>
      </c>
      <c r="H750" s="38" t="b">
        <f t="shared" si="3"/>
        <v>1</v>
      </c>
    </row>
    <row r="751">
      <c r="A751" s="9" t="s">
        <v>9061</v>
      </c>
      <c r="D751" s="36" t="str">
        <f t="shared" si="1"/>
        <v>#N/A</v>
      </c>
      <c r="E751" s="37" t="str">
        <f t="shared" si="2"/>
        <v>#N/A</v>
      </c>
      <c r="F751" s="32">
        <v>44256.0</v>
      </c>
      <c r="G751" s="32">
        <v>44758.0</v>
      </c>
      <c r="H751" s="38" t="b">
        <f t="shared" si="3"/>
        <v>0</v>
      </c>
    </row>
    <row r="752">
      <c r="A752" s="9" t="s">
        <v>4905</v>
      </c>
      <c r="B752" s="32">
        <v>44341.0</v>
      </c>
      <c r="C752" s="32">
        <v>44349.0</v>
      </c>
      <c r="D752" s="36" t="b">
        <f t="shared" si="1"/>
        <v>1</v>
      </c>
      <c r="E752" s="37">
        <f t="shared" si="2"/>
        <v>44341</v>
      </c>
      <c r="F752" s="32">
        <v>44245.0</v>
      </c>
      <c r="G752" s="32">
        <v>44315.0</v>
      </c>
      <c r="H752" s="38" t="b">
        <f t="shared" si="3"/>
        <v>1</v>
      </c>
    </row>
    <row r="753">
      <c r="A753" s="9" t="s">
        <v>4947</v>
      </c>
      <c r="B753" s="32">
        <v>44603.0</v>
      </c>
      <c r="C753" s="32">
        <v>44634.0</v>
      </c>
      <c r="D753" s="36" t="b">
        <f t="shared" si="1"/>
        <v>1</v>
      </c>
      <c r="E753" s="37">
        <f t="shared" si="2"/>
        <v>44603</v>
      </c>
      <c r="F753" s="32">
        <v>44242.0</v>
      </c>
      <c r="G753" s="32">
        <v>44327.0</v>
      </c>
      <c r="H753" s="38" t="b">
        <f t="shared" si="3"/>
        <v>1</v>
      </c>
    </row>
    <row r="754">
      <c r="A754" s="9" t="s">
        <v>4825</v>
      </c>
      <c r="B754" s="32">
        <v>44474.0</v>
      </c>
      <c r="C754" s="32">
        <v>44505.0</v>
      </c>
      <c r="D754" s="36" t="b">
        <f t="shared" si="1"/>
        <v>1</v>
      </c>
      <c r="E754" s="37">
        <f t="shared" si="2"/>
        <v>44474</v>
      </c>
      <c r="F754" s="32">
        <v>44262.0</v>
      </c>
      <c r="G754" s="32">
        <v>44412.0</v>
      </c>
      <c r="H754" s="38" t="b">
        <f t="shared" si="3"/>
        <v>1</v>
      </c>
    </row>
    <row r="755">
      <c r="A755" s="9" t="s">
        <v>4761</v>
      </c>
      <c r="B755" s="32">
        <v>44475.0</v>
      </c>
      <c r="C755" s="32">
        <v>44501.0</v>
      </c>
      <c r="D755" s="36" t="b">
        <f t="shared" si="1"/>
        <v>1</v>
      </c>
      <c r="E755" s="37">
        <f t="shared" si="2"/>
        <v>44475</v>
      </c>
      <c r="F755" s="32">
        <v>44270.0</v>
      </c>
      <c r="G755" s="32">
        <v>44329.0</v>
      </c>
      <c r="H755" s="38" t="b">
        <f t="shared" si="3"/>
        <v>1</v>
      </c>
    </row>
    <row r="756">
      <c r="A756" s="9" t="s">
        <v>9082</v>
      </c>
      <c r="D756" s="36" t="str">
        <f t="shared" si="1"/>
        <v>#N/A</v>
      </c>
      <c r="E756" s="37" t="str">
        <f t="shared" si="2"/>
        <v>#N/A</v>
      </c>
      <c r="F756" s="32">
        <v>44189.0</v>
      </c>
      <c r="G756" s="32">
        <v>44406.0</v>
      </c>
      <c r="H756" s="38" t="b">
        <f t="shared" si="3"/>
        <v>0</v>
      </c>
    </row>
    <row r="757">
      <c r="A757" s="9" t="s">
        <v>4693</v>
      </c>
      <c r="B757" s="32">
        <v>44421.0</v>
      </c>
      <c r="C757" s="32">
        <v>44462.0</v>
      </c>
      <c r="D757" s="36" t="b">
        <f t="shared" si="1"/>
        <v>1</v>
      </c>
      <c r="E757" s="37">
        <f t="shared" si="2"/>
        <v>44421</v>
      </c>
      <c r="F757" s="32">
        <v>44281.0</v>
      </c>
      <c r="G757" s="32">
        <v>44305.0</v>
      </c>
      <c r="H757" s="38" t="b">
        <f t="shared" si="3"/>
        <v>1</v>
      </c>
    </row>
    <row r="758">
      <c r="A758" s="9" t="s">
        <v>9092</v>
      </c>
      <c r="C758" s="32">
        <v>44925.0</v>
      </c>
      <c r="D758" s="36" t="b">
        <f t="shared" si="1"/>
        <v>1</v>
      </c>
      <c r="E758" s="37">
        <f t="shared" si="2"/>
        <v>44925</v>
      </c>
      <c r="F758" s="32">
        <v>44124.0</v>
      </c>
      <c r="G758" s="32">
        <v>44851.0</v>
      </c>
      <c r="H758" s="38" t="b">
        <f t="shared" si="3"/>
        <v>1</v>
      </c>
    </row>
    <row r="759">
      <c r="A759" s="9" t="s">
        <v>5755</v>
      </c>
      <c r="B759" s="32">
        <v>44354.0</v>
      </c>
      <c r="C759" s="32">
        <v>44364.0</v>
      </c>
      <c r="D759" s="36" t="b">
        <f t="shared" si="1"/>
        <v>1</v>
      </c>
      <c r="E759" s="37">
        <f t="shared" si="2"/>
        <v>44354</v>
      </c>
      <c r="F759" s="32">
        <v>43988.0</v>
      </c>
      <c r="G759" s="32">
        <v>44070.0</v>
      </c>
      <c r="H759" s="38" t="b">
        <f t="shared" si="3"/>
        <v>1</v>
      </c>
    </row>
    <row r="760">
      <c r="A760" s="9" t="s">
        <v>233</v>
      </c>
      <c r="D760" s="36" t="str">
        <f t="shared" si="1"/>
        <v>#N/A</v>
      </c>
      <c r="E760" s="37" t="str">
        <f t="shared" si="2"/>
        <v>#N/A</v>
      </c>
      <c r="F760" s="32">
        <v>44263.0</v>
      </c>
      <c r="G760" s="32">
        <v>44709.0</v>
      </c>
      <c r="H760" s="38" t="b">
        <f t="shared" si="3"/>
        <v>0</v>
      </c>
    </row>
    <row r="761">
      <c r="A761" s="9" t="s">
        <v>4679</v>
      </c>
      <c r="C761" s="32">
        <v>44378.0</v>
      </c>
      <c r="D761" s="36" t="b">
        <f t="shared" si="1"/>
        <v>1</v>
      </c>
      <c r="E761" s="37">
        <f t="shared" si="2"/>
        <v>44378</v>
      </c>
      <c r="F761" s="32">
        <v>44281.0</v>
      </c>
      <c r="G761" s="32">
        <v>44350.0</v>
      </c>
      <c r="H761" s="38" t="b">
        <f t="shared" si="3"/>
        <v>1</v>
      </c>
    </row>
    <row r="762">
      <c r="A762" s="9" t="s">
        <v>4795</v>
      </c>
      <c r="B762" s="32">
        <v>44399.0</v>
      </c>
      <c r="C762" s="32">
        <v>44412.0</v>
      </c>
      <c r="D762" s="36" t="b">
        <f t="shared" si="1"/>
        <v>1</v>
      </c>
      <c r="E762" s="37">
        <f t="shared" si="2"/>
        <v>44399</v>
      </c>
      <c r="F762" s="32">
        <v>44265.0</v>
      </c>
      <c r="G762" s="32">
        <v>44369.0</v>
      </c>
      <c r="H762" s="38" t="b">
        <f t="shared" si="3"/>
        <v>1</v>
      </c>
    </row>
    <row r="763">
      <c r="A763" s="9" t="s">
        <v>4549</v>
      </c>
      <c r="D763" s="36" t="str">
        <f t="shared" si="1"/>
        <v>#N/A</v>
      </c>
      <c r="E763" s="37" t="str">
        <f t="shared" si="2"/>
        <v>#N/A</v>
      </c>
      <c r="F763" s="32">
        <v>44308.0</v>
      </c>
      <c r="G763" s="32">
        <v>44838.0</v>
      </c>
      <c r="H763" s="38" t="b">
        <f t="shared" si="3"/>
        <v>0</v>
      </c>
    </row>
    <row r="764">
      <c r="A764" s="9" t="s">
        <v>4729</v>
      </c>
      <c r="C764" s="32">
        <v>44468.0</v>
      </c>
      <c r="D764" s="36" t="b">
        <f t="shared" si="1"/>
        <v>1</v>
      </c>
      <c r="E764" s="37">
        <f t="shared" si="2"/>
        <v>44468</v>
      </c>
      <c r="F764" s="32">
        <v>44275.0</v>
      </c>
      <c r="G764" s="32">
        <v>44376.0</v>
      </c>
      <c r="H764" s="38" t="b">
        <f t="shared" si="3"/>
        <v>1</v>
      </c>
    </row>
    <row r="765">
      <c r="A765" s="9" t="s">
        <v>9121</v>
      </c>
      <c r="C765" s="32">
        <v>44448.0</v>
      </c>
      <c r="D765" s="36" t="b">
        <f t="shared" si="1"/>
        <v>1</v>
      </c>
      <c r="E765" s="37">
        <f t="shared" si="2"/>
        <v>44448</v>
      </c>
      <c r="F765" s="32">
        <v>44089.0</v>
      </c>
      <c r="G765" s="32">
        <v>44428.0</v>
      </c>
      <c r="H765" s="38" t="b">
        <f t="shared" si="3"/>
        <v>1</v>
      </c>
    </row>
    <row r="766">
      <c r="A766" s="9" t="s">
        <v>5357</v>
      </c>
      <c r="C766" s="32">
        <v>44432.0</v>
      </c>
      <c r="D766" s="36" t="b">
        <f t="shared" si="1"/>
        <v>1</v>
      </c>
      <c r="E766" s="37">
        <f t="shared" si="2"/>
        <v>44432</v>
      </c>
      <c r="F766" s="32">
        <v>44148.0</v>
      </c>
      <c r="G766" s="32">
        <v>44365.0</v>
      </c>
      <c r="H766" s="38" t="b">
        <f t="shared" si="3"/>
        <v>1</v>
      </c>
    </row>
    <row r="767">
      <c r="A767" s="9" t="s">
        <v>4643</v>
      </c>
      <c r="C767" s="32">
        <v>44888.0</v>
      </c>
      <c r="D767" s="36" t="b">
        <f t="shared" si="1"/>
        <v>1</v>
      </c>
      <c r="E767" s="37">
        <f t="shared" si="2"/>
        <v>44888</v>
      </c>
      <c r="F767" s="32">
        <v>44294.0</v>
      </c>
      <c r="G767" s="32">
        <v>44860.0</v>
      </c>
      <c r="H767" s="38" t="b">
        <f t="shared" si="3"/>
        <v>1</v>
      </c>
    </row>
    <row r="768">
      <c r="A768" s="9" t="s">
        <v>4791</v>
      </c>
      <c r="B768" s="32">
        <v>44420.0</v>
      </c>
      <c r="C768" s="32">
        <v>44434.0</v>
      </c>
      <c r="D768" s="36" t="b">
        <f t="shared" si="1"/>
        <v>1</v>
      </c>
      <c r="E768" s="37">
        <f t="shared" si="2"/>
        <v>44420</v>
      </c>
      <c r="F768" s="32">
        <v>44266.0</v>
      </c>
      <c r="G768" s="32">
        <v>44330.0</v>
      </c>
      <c r="H768" s="38" t="b">
        <f t="shared" si="3"/>
        <v>1</v>
      </c>
    </row>
    <row r="769">
      <c r="A769" s="9" t="s">
        <v>4753</v>
      </c>
      <c r="B769" s="32">
        <v>44859.0</v>
      </c>
      <c r="C769" s="32">
        <v>44880.0</v>
      </c>
      <c r="D769" s="36" t="b">
        <f t="shared" si="1"/>
        <v>1</v>
      </c>
      <c r="E769" s="37">
        <f t="shared" si="2"/>
        <v>44859</v>
      </c>
      <c r="F769" s="32">
        <v>44274.0</v>
      </c>
      <c r="G769" s="32">
        <v>44740.0</v>
      </c>
      <c r="H769" s="38" t="b">
        <f t="shared" si="3"/>
        <v>1</v>
      </c>
    </row>
    <row r="770">
      <c r="A770" s="9" t="s">
        <v>5935</v>
      </c>
      <c r="B770" s="32">
        <v>44410.0</v>
      </c>
      <c r="C770" s="32">
        <v>44446.0</v>
      </c>
      <c r="D770" s="36" t="b">
        <f t="shared" si="1"/>
        <v>1</v>
      </c>
      <c r="E770" s="37">
        <f t="shared" si="2"/>
        <v>44410</v>
      </c>
      <c r="F770" s="32">
        <v>44265.0</v>
      </c>
      <c r="G770" s="32">
        <v>44379.0</v>
      </c>
      <c r="H770" s="38" t="b">
        <f t="shared" si="3"/>
        <v>1</v>
      </c>
    </row>
    <row r="771">
      <c r="A771" s="9" t="s">
        <v>4579</v>
      </c>
      <c r="C771" s="32">
        <v>44517.0</v>
      </c>
      <c r="D771" s="36" t="b">
        <f t="shared" si="1"/>
        <v>1</v>
      </c>
      <c r="E771" s="37">
        <f t="shared" si="2"/>
        <v>44517</v>
      </c>
      <c r="F771" s="32">
        <v>44302.0</v>
      </c>
      <c r="G771" s="32">
        <v>44375.0</v>
      </c>
      <c r="H771" s="38" t="b">
        <f t="shared" si="3"/>
        <v>1</v>
      </c>
    </row>
    <row r="772">
      <c r="A772" s="9" t="s">
        <v>221</v>
      </c>
      <c r="D772" s="36" t="str">
        <f t="shared" si="1"/>
        <v>#N/A</v>
      </c>
      <c r="E772" s="37" t="str">
        <f t="shared" si="2"/>
        <v>#N/A</v>
      </c>
      <c r="F772" s="32">
        <v>44278.0</v>
      </c>
      <c r="G772" s="32">
        <v>44726.0</v>
      </c>
      <c r="H772" s="38" t="b">
        <f t="shared" si="3"/>
        <v>0</v>
      </c>
    </row>
    <row r="773">
      <c r="A773" s="9" t="s">
        <v>9159</v>
      </c>
      <c r="D773" s="36" t="str">
        <f t="shared" si="1"/>
        <v>#N/A</v>
      </c>
      <c r="E773" s="37" t="str">
        <f t="shared" si="2"/>
        <v>#N/A</v>
      </c>
      <c r="F773" s="32">
        <v>44272.0</v>
      </c>
      <c r="G773" s="32">
        <v>44357.0</v>
      </c>
      <c r="H773" s="38" t="b">
        <f t="shared" si="3"/>
        <v>0</v>
      </c>
    </row>
    <row r="774">
      <c r="A774" s="9" t="s">
        <v>5029</v>
      </c>
      <c r="B774" s="32">
        <v>44508.0</v>
      </c>
      <c r="C774" s="32">
        <v>44544.0</v>
      </c>
      <c r="D774" s="36" t="b">
        <f t="shared" si="1"/>
        <v>1</v>
      </c>
      <c r="E774" s="37">
        <f t="shared" si="2"/>
        <v>44508</v>
      </c>
      <c r="F774" s="32">
        <v>44247.0</v>
      </c>
      <c r="G774" s="32">
        <v>44376.0</v>
      </c>
      <c r="H774" s="38" t="b">
        <f t="shared" si="3"/>
        <v>1</v>
      </c>
    </row>
    <row r="775">
      <c r="A775" s="9" t="s">
        <v>4765</v>
      </c>
      <c r="C775" s="32">
        <v>44567.0</v>
      </c>
      <c r="D775" s="36" t="b">
        <f t="shared" si="1"/>
        <v>1</v>
      </c>
      <c r="E775" s="37">
        <f t="shared" si="2"/>
        <v>44567</v>
      </c>
      <c r="F775" s="32">
        <v>44269.0</v>
      </c>
      <c r="G775" s="32">
        <v>44336.0</v>
      </c>
      <c r="H775" s="38" t="b">
        <f t="shared" si="3"/>
        <v>1</v>
      </c>
    </row>
    <row r="776">
      <c r="A776" s="9" t="s">
        <v>4769</v>
      </c>
      <c r="B776" s="32">
        <v>44484.0</v>
      </c>
      <c r="C776" s="32">
        <v>44531.0</v>
      </c>
      <c r="D776" s="36" t="b">
        <f t="shared" si="1"/>
        <v>1</v>
      </c>
      <c r="E776" s="37">
        <f t="shared" si="2"/>
        <v>44484</v>
      </c>
      <c r="F776" s="32">
        <v>44267.0</v>
      </c>
      <c r="G776" s="32">
        <v>44365.0</v>
      </c>
      <c r="H776" s="38" t="b">
        <f t="shared" si="3"/>
        <v>1</v>
      </c>
    </row>
    <row r="777">
      <c r="A777" s="9" t="s">
        <v>4551</v>
      </c>
      <c r="B777" s="32">
        <v>44419.0</v>
      </c>
      <c r="C777" s="32">
        <v>44427.0</v>
      </c>
      <c r="D777" s="36" t="b">
        <f t="shared" si="1"/>
        <v>1</v>
      </c>
      <c r="E777" s="37">
        <f t="shared" si="2"/>
        <v>44419</v>
      </c>
      <c r="F777" s="32">
        <v>44309.0</v>
      </c>
      <c r="G777" s="32">
        <v>44316.0</v>
      </c>
      <c r="H777" s="38" t="b">
        <f t="shared" si="3"/>
        <v>1</v>
      </c>
    </row>
    <row r="778">
      <c r="A778" s="9" t="s">
        <v>4785</v>
      </c>
      <c r="B778" s="32">
        <v>44607.0</v>
      </c>
      <c r="C778" s="32">
        <v>44637.0</v>
      </c>
      <c r="D778" s="36" t="b">
        <f t="shared" si="1"/>
        <v>1</v>
      </c>
      <c r="E778" s="37">
        <f t="shared" si="2"/>
        <v>44607</v>
      </c>
      <c r="F778" s="32">
        <v>44267.0</v>
      </c>
      <c r="G778" s="32">
        <v>44535.0</v>
      </c>
      <c r="H778" s="38" t="b">
        <f t="shared" si="3"/>
        <v>1</v>
      </c>
    </row>
    <row r="779">
      <c r="A779" s="9" t="s">
        <v>4721</v>
      </c>
      <c r="B779" s="32">
        <v>44364.0</v>
      </c>
      <c r="C779" s="32">
        <v>44378.0</v>
      </c>
      <c r="D779" s="36" t="b">
        <f t="shared" si="1"/>
        <v>1</v>
      </c>
      <c r="E779" s="37">
        <f t="shared" si="2"/>
        <v>44364</v>
      </c>
      <c r="F779" s="32">
        <v>44278.0</v>
      </c>
      <c r="G779" s="32">
        <v>44321.0</v>
      </c>
      <c r="H779" s="38" t="b">
        <f t="shared" si="3"/>
        <v>1</v>
      </c>
    </row>
    <row r="780">
      <c r="A780" s="9" t="s">
        <v>5553</v>
      </c>
      <c r="B780" s="32">
        <v>44586.0</v>
      </c>
      <c r="C780" s="32">
        <v>44600.0</v>
      </c>
      <c r="D780" s="36" t="b">
        <f t="shared" si="1"/>
        <v>1</v>
      </c>
      <c r="E780" s="37">
        <f t="shared" si="2"/>
        <v>44586</v>
      </c>
      <c r="F780" s="32">
        <v>44258.0</v>
      </c>
      <c r="G780" s="32">
        <v>44491.0</v>
      </c>
      <c r="H780" s="38" t="b">
        <f t="shared" si="3"/>
        <v>1</v>
      </c>
    </row>
    <row r="781">
      <c r="A781" s="9" t="s">
        <v>4827</v>
      </c>
      <c r="B781" s="32">
        <v>44460.0</v>
      </c>
      <c r="C781" s="32">
        <v>44476.0</v>
      </c>
      <c r="D781" s="36" t="b">
        <f t="shared" si="1"/>
        <v>1</v>
      </c>
      <c r="E781" s="37">
        <f t="shared" si="2"/>
        <v>44460</v>
      </c>
      <c r="F781" s="32">
        <v>44279.0</v>
      </c>
      <c r="G781" s="32">
        <v>44356.0</v>
      </c>
      <c r="H781" s="38" t="b">
        <f t="shared" si="3"/>
        <v>1</v>
      </c>
    </row>
    <row r="782">
      <c r="A782" s="9" t="s">
        <v>4763</v>
      </c>
      <c r="B782" s="32">
        <v>44515.0</v>
      </c>
      <c r="C782" s="32">
        <v>44559.0</v>
      </c>
      <c r="D782" s="36" t="b">
        <f t="shared" si="1"/>
        <v>1</v>
      </c>
      <c r="E782" s="37">
        <f t="shared" si="2"/>
        <v>44515</v>
      </c>
      <c r="F782" s="32">
        <v>44272.0</v>
      </c>
      <c r="G782" s="32">
        <v>44404.0</v>
      </c>
      <c r="H782" s="38" t="b">
        <f t="shared" si="3"/>
        <v>1</v>
      </c>
    </row>
    <row r="783">
      <c r="A783" s="9" t="s">
        <v>5639</v>
      </c>
      <c r="C783" s="32">
        <v>44581.0</v>
      </c>
      <c r="D783" s="36" t="b">
        <f t="shared" si="1"/>
        <v>1</v>
      </c>
      <c r="E783" s="37">
        <f t="shared" si="2"/>
        <v>44581</v>
      </c>
      <c r="F783" s="32">
        <v>44300.0</v>
      </c>
      <c r="G783" s="32">
        <v>44397.0</v>
      </c>
      <c r="H783" s="38" t="b">
        <f t="shared" si="3"/>
        <v>1</v>
      </c>
    </row>
    <row r="784">
      <c r="A784" s="9" t="s">
        <v>5327</v>
      </c>
      <c r="C784" s="32">
        <v>44468.0</v>
      </c>
      <c r="D784" s="36" t="b">
        <f t="shared" si="1"/>
        <v>1</v>
      </c>
      <c r="E784" s="37">
        <f t="shared" si="2"/>
        <v>44468</v>
      </c>
      <c r="F784" s="32">
        <v>44162.0</v>
      </c>
      <c r="G784" s="32">
        <v>44445.0</v>
      </c>
      <c r="H784" s="38" t="b">
        <f t="shared" si="3"/>
        <v>1</v>
      </c>
    </row>
    <row r="785">
      <c r="A785" s="9" t="s">
        <v>4743</v>
      </c>
      <c r="B785" s="32">
        <v>44417.0</v>
      </c>
      <c r="C785" s="32">
        <v>44424.0</v>
      </c>
      <c r="D785" s="36" t="b">
        <f t="shared" si="1"/>
        <v>1</v>
      </c>
      <c r="E785" s="37">
        <f t="shared" si="2"/>
        <v>44417</v>
      </c>
      <c r="F785" s="32">
        <v>44272.0</v>
      </c>
      <c r="G785" s="32">
        <v>44344.0</v>
      </c>
      <c r="H785" s="38" t="b">
        <f t="shared" si="3"/>
        <v>1</v>
      </c>
    </row>
    <row r="786">
      <c r="A786" s="9" t="s">
        <v>4793</v>
      </c>
      <c r="C786" s="32">
        <v>44467.0</v>
      </c>
      <c r="D786" s="36" t="b">
        <f t="shared" si="1"/>
        <v>1</v>
      </c>
      <c r="E786" s="37">
        <f t="shared" si="2"/>
        <v>44467</v>
      </c>
      <c r="F786" s="32">
        <v>44266.0</v>
      </c>
      <c r="G786" s="32">
        <v>44372.0</v>
      </c>
      <c r="H786" s="38" t="b">
        <f t="shared" si="3"/>
        <v>1</v>
      </c>
    </row>
    <row r="787">
      <c r="A787" s="9" t="s">
        <v>4741</v>
      </c>
      <c r="B787" s="32">
        <v>44424.0</v>
      </c>
      <c r="C787" s="32">
        <v>44431.0</v>
      </c>
      <c r="D787" s="36" t="b">
        <f t="shared" si="1"/>
        <v>1</v>
      </c>
      <c r="E787" s="37">
        <f t="shared" si="2"/>
        <v>44424</v>
      </c>
      <c r="F787" s="32">
        <v>44274.0</v>
      </c>
      <c r="G787" s="32">
        <v>44315.0</v>
      </c>
      <c r="H787" s="38" t="b">
        <f t="shared" si="3"/>
        <v>1</v>
      </c>
    </row>
    <row r="788">
      <c r="A788" s="9" t="s">
        <v>201</v>
      </c>
      <c r="B788" s="32">
        <v>44518.0</v>
      </c>
      <c r="C788" s="32">
        <v>44539.0</v>
      </c>
      <c r="D788" s="36" t="b">
        <f t="shared" si="1"/>
        <v>1</v>
      </c>
      <c r="E788" s="37">
        <f t="shared" si="2"/>
        <v>44518</v>
      </c>
      <c r="F788" s="32">
        <v>44307.0</v>
      </c>
      <c r="G788" s="32">
        <v>44711.0</v>
      </c>
      <c r="H788" s="38" t="b">
        <f t="shared" si="3"/>
        <v>0</v>
      </c>
    </row>
    <row r="789">
      <c r="A789" s="9" t="s">
        <v>5397</v>
      </c>
      <c r="B789" s="32">
        <v>44571.0</v>
      </c>
      <c r="C789" s="32">
        <v>44596.0</v>
      </c>
      <c r="D789" s="36" t="b">
        <f t="shared" si="1"/>
        <v>1</v>
      </c>
      <c r="E789" s="37">
        <f t="shared" si="2"/>
        <v>44571</v>
      </c>
      <c r="F789" s="32">
        <v>44272.0</v>
      </c>
      <c r="G789" s="32">
        <v>44454.0</v>
      </c>
      <c r="H789" s="38" t="b">
        <f t="shared" si="3"/>
        <v>1</v>
      </c>
    </row>
    <row r="790">
      <c r="A790" s="9" t="s">
        <v>4631</v>
      </c>
      <c r="C790" s="32">
        <v>44446.0</v>
      </c>
      <c r="D790" s="36" t="b">
        <f t="shared" si="1"/>
        <v>1</v>
      </c>
      <c r="E790" s="37">
        <f t="shared" si="2"/>
        <v>44446</v>
      </c>
      <c r="F790" s="32">
        <v>44296.0</v>
      </c>
      <c r="G790" s="32">
        <v>44399.0</v>
      </c>
      <c r="H790" s="38" t="b">
        <f t="shared" si="3"/>
        <v>1</v>
      </c>
    </row>
    <row r="791">
      <c r="A791" s="9" t="s">
        <v>4733</v>
      </c>
      <c r="B791" s="32">
        <v>44389.0</v>
      </c>
      <c r="C791" s="32">
        <v>44413.0</v>
      </c>
      <c r="D791" s="36" t="b">
        <f t="shared" si="1"/>
        <v>1</v>
      </c>
      <c r="E791" s="37">
        <f t="shared" si="2"/>
        <v>44389</v>
      </c>
      <c r="F791" s="32">
        <v>44273.0</v>
      </c>
      <c r="G791" s="32">
        <v>44335.0</v>
      </c>
      <c r="H791" s="38" t="b">
        <f t="shared" si="3"/>
        <v>1</v>
      </c>
    </row>
    <row r="792">
      <c r="A792" s="9" t="s">
        <v>5911</v>
      </c>
      <c r="D792" s="36" t="str">
        <f t="shared" si="1"/>
        <v>#N/A</v>
      </c>
      <c r="E792" s="37" t="str">
        <f t="shared" si="2"/>
        <v>#N/A</v>
      </c>
      <c r="F792" s="32">
        <v>44215.0</v>
      </c>
      <c r="G792" s="32">
        <v>44378.0</v>
      </c>
      <c r="H792" s="38" t="b">
        <f t="shared" si="3"/>
        <v>0</v>
      </c>
    </row>
    <row r="793">
      <c r="A793" s="9" t="s">
        <v>4661</v>
      </c>
      <c r="B793" s="32">
        <v>44440.0</v>
      </c>
      <c r="C793" s="32">
        <v>44466.0</v>
      </c>
      <c r="D793" s="36" t="b">
        <f t="shared" si="1"/>
        <v>1</v>
      </c>
      <c r="E793" s="37">
        <f t="shared" si="2"/>
        <v>44440</v>
      </c>
      <c r="F793" s="32">
        <v>44286.0</v>
      </c>
      <c r="G793" s="32">
        <v>44425.0</v>
      </c>
      <c r="H793" s="38" t="b">
        <f t="shared" si="3"/>
        <v>1</v>
      </c>
    </row>
    <row r="794">
      <c r="A794" s="9" t="s">
        <v>4771</v>
      </c>
      <c r="B794" s="32">
        <v>44396.0</v>
      </c>
      <c r="C794" s="32">
        <v>44439.0</v>
      </c>
      <c r="D794" s="36" t="b">
        <f t="shared" si="1"/>
        <v>1</v>
      </c>
      <c r="E794" s="37">
        <f t="shared" si="2"/>
        <v>44396</v>
      </c>
      <c r="F794" s="32">
        <v>44267.0</v>
      </c>
      <c r="G794" s="32">
        <v>44357.0</v>
      </c>
      <c r="H794" s="38" t="b">
        <f t="shared" si="3"/>
        <v>1</v>
      </c>
    </row>
    <row r="795">
      <c r="A795" s="9" t="s">
        <v>4517</v>
      </c>
      <c r="B795" s="32">
        <v>44515.0</v>
      </c>
      <c r="C795" s="32">
        <v>44559.0</v>
      </c>
      <c r="D795" s="36" t="b">
        <f t="shared" si="1"/>
        <v>1</v>
      </c>
      <c r="E795" s="37">
        <f t="shared" si="2"/>
        <v>44515</v>
      </c>
      <c r="F795" s="32">
        <v>44314.0</v>
      </c>
      <c r="G795" s="32">
        <v>44399.0</v>
      </c>
      <c r="H795" s="38" t="b">
        <f t="shared" si="3"/>
        <v>1</v>
      </c>
    </row>
    <row r="796">
      <c r="A796" s="9" t="s">
        <v>4649</v>
      </c>
      <c r="B796" s="32">
        <v>44440.0</v>
      </c>
      <c r="C796" s="32">
        <v>44461.0</v>
      </c>
      <c r="D796" s="36" t="b">
        <f t="shared" si="1"/>
        <v>1</v>
      </c>
      <c r="E796" s="37">
        <f t="shared" si="2"/>
        <v>44440</v>
      </c>
      <c r="F796" s="32">
        <v>44291.0</v>
      </c>
      <c r="G796" s="32">
        <v>44431.0</v>
      </c>
      <c r="H796" s="38" t="b">
        <f t="shared" si="3"/>
        <v>1</v>
      </c>
    </row>
    <row r="797">
      <c r="A797" s="9" t="s">
        <v>4621</v>
      </c>
      <c r="B797" s="32">
        <v>44657.0</v>
      </c>
      <c r="C797" s="32">
        <v>44721.0</v>
      </c>
      <c r="D797" s="36" t="b">
        <f t="shared" si="1"/>
        <v>1</v>
      </c>
      <c r="E797" s="37">
        <f t="shared" si="2"/>
        <v>44657</v>
      </c>
      <c r="F797" s="32">
        <v>44297.0</v>
      </c>
      <c r="G797" s="32">
        <v>44386.0</v>
      </c>
      <c r="H797" s="38" t="b">
        <f t="shared" si="3"/>
        <v>1</v>
      </c>
    </row>
    <row r="798">
      <c r="A798" s="9" t="s">
        <v>9264</v>
      </c>
      <c r="D798" s="36" t="str">
        <f t="shared" si="1"/>
        <v>#N/A</v>
      </c>
      <c r="E798" s="37" t="str">
        <f t="shared" si="2"/>
        <v>#N/A</v>
      </c>
      <c r="F798" s="32">
        <v>44233.0</v>
      </c>
      <c r="G798" s="32">
        <v>44737.0</v>
      </c>
      <c r="H798" s="38" t="b">
        <f t="shared" si="3"/>
        <v>0</v>
      </c>
    </row>
    <row r="799">
      <c r="A799" s="9" t="s">
        <v>4703</v>
      </c>
      <c r="B799" s="32">
        <v>44396.0</v>
      </c>
      <c r="C799" s="32">
        <v>44405.0</v>
      </c>
      <c r="D799" s="36" t="b">
        <f t="shared" si="1"/>
        <v>1</v>
      </c>
      <c r="E799" s="37">
        <f t="shared" si="2"/>
        <v>44396</v>
      </c>
      <c r="F799" s="32">
        <v>44278.0</v>
      </c>
      <c r="G799" s="32">
        <v>44312.0</v>
      </c>
      <c r="H799" s="38" t="b">
        <f t="shared" si="3"/>
        <v>1</v>
      </c>
    </row>
    <row r="800">
      <c r="A800" s="9" t="s">
        <v>9272</v>
      </c>
      <c r="C800" s="32">
        <v>44530.0</v>
      </c>
      <c r="D800" s="36" t="b">
        <f t="shared" si="1"/>
        <v>1</v>
      </c>
      <c r="E800" s="37">
        <f t="shared" si="2"/>
        <v>44530</v>
      </c>
      <c r="F800" s="32">
        <v>44274.0</v>
      </c>
      <c r="G800" s="32">
        <v>44414.0</v>
      </c>
      <c r="H800" s="38" t="b">
        <f t="shared" si="3"/>
        <v>1</v>
      </c>
    </row>
    <row r="801">
      <c r="A801" s="9" t="s">
        <v>225</v>
      </c>
      <c r="B801" s="32">
        <v>44365.0</v>
      </c>
      <c r="C801" s="32">
        <v>44385.0</v>
      </c>
      <c r="D801" s="36" t="b">
        <f t="shared" si="1"/>
        <v>1</v>
      </c>
      <c r="E801" s="37">
        <f t="shared" si="2"/>
        <v>44365</v>
      </c>
      <c r="F801" s="32">
        <v>44275.0</v>
      </c>
      <c r="G801" s="32">
        <v>44370.0</v>
      </c>
      <c r="H801" s="38" t="b">
        <f t="shared" si="3"/>
        <v>0</v>
      </c>
    </row>
    <row r="802">
      <c r="A802" s="9" t="s">
        <v>4815</v>
      </c>
      <c r="B802" s="32">
        <v>44481.0</v>
      </c>
      <c r="C802" s="32">
        <v>44510.0</v>
      </c>
      <c r="D802" s="36" t="b">
        <f t="shared" si="1"/>
        <v>1</v>
      </c>
      <c r="E802" s="37">
        <f t="shared" si="2"/>
        <v>44481</v>
      </c>
      <c r="F802" s="32">
        <v>44263.0</v>
      </c>
      <c r="G802" s="32">
        <v>44442.0</v>
      </c>
      <c r="H802" s="38" t="b">
        <f t="shared" si="3"/>
        <v>1</v>
      </c>
    </row>
    <row r="803">
      <c r="A803" s="9" t="s">
        <v>5363</v>
      </c>
      <c r="B803" s="32">
        <v>44515.0</v>
      </c>
      <c r="C803" s="32">
        <v>44530.0</v>
      </c>
      <c r="D803" s="36" t="b">
        <f t="shared" si="1"/>
        <v>1</v>
      </c>
      <c r="E803" s="37">
        <f t="shared" si="2"/>
        <v>44515</v>
      </c>
      <c r="F803" s="32">
        <v>44147.0</v>
      </c>
      <c r="G803" s="32">
        <v>44350.0</v>
      </c>
      <c r="H803" s="38" t="b">
        <f t="shared" si="3"/>
        <v>1</v>
      </c>
    </row>
    <row r="804">
      <c r="A804" s="9" t="s">
        <v>4757</v>
      </c>
      <c r="B804" s="32">
        <v>44497.0</v>
      </c>
      <c r="C804" s="32">
        <v>44511.0</v>
      </c>
      <c r="D804" s="36" t="b">
        <f t="shared" si="1"/>
        <v>1</v>
      </c>
      <c r="E804" s="37">
        <f t="shared" si="2"/>
        <v>44497</v>
      </c>
      <c r="F804" s="32">
        <v>44270.0</v>
      </c>
      <c r="G804" s="32">
        <v>44476.0</v>
      </c>
      <c r="H804" s="38" t="b">
        <f t="shared" si="3"/>
        <v>1</v>
      </c>
    </row>
    <row r="805">
      <c r="A805" s="9" t="s">
        <v>4697</v>
      </c>
      <c r="B805" s="32">
        <v>44477.0</v>
      </c>
      <c r="C805" s="32">
        <v>44516.0</v>
      </c>
      <c r="D805" s="36" t="b">
        <f t="shared" si="1"/>
        <v>1</v>
      </c>
      <c r="E805" s="37">
        <f t="shared" si="2"/>
        <v>44477</v>
      </c>
      <c r="F805" s="32">
        <v>44280.0</v>
      </c>
      <c r="G805" s="32">
        <v>44452.0</v>
      </c>
      <c r="H805" s="38" t="b">
        <f t="shared" si="3"/>
        <v>1</v>
      </c>
    </row>
    <row r="806">
      <c r="A806" s="9" t="s">
        <v>4717</v>
      </c>
      <c r="C806" s="32">
        <v>44480.0</v>
      </c>
      <c r="D806" s="36" t="b">
        <f t="shared" si="1"/>
        <v>1</v>
      </c>
      <c r="E806" s="37">
        <f t="shared" si="2"/>
        <v>44480</v>
      </c>
      <c r="F806" s="32">
        <v>44277.0</v>
      </c>
      <c r="G806" s="32">
        <v>44392.0</v>
      </c>
      <c r="H806" s="38" t="b">
        <f t="shared" si="3"/>
        <v>1</v>
      </c>
    </row>
    <row r="807">
      <c r="A807" s="9" t="s">
        <v>4603</v>
      </c>
      <c r="C807" s="32">
        <v>44600.0</v>
      </c>
      <c r="D807" s="36" t="b">
        <f t="shared" si="1"/>
        <v>1</v>
      </c>
      <c r="E807" s="37">
        <f t="shared" si="2"/>
        <v>44600</v>
      </c>
      <c r="F807" s="32">
        <v>44299.0</v>
      </c>
      <c r="G807" s="32">
        <v>44351.0</v>
      </c>
      <c r="H807" s="38" t="b">
        <f t="shared" si="3"/>
        <v>1</v>
      </c>
    </row>
    <row r="808">
      <c r="A808" s="9" t="s">
        <v>4665</v>
      </c>
      <c r="B808" s="32">
        <v>44377.0</v>
      </c>
      <c r="C808" s="32">
        <v>44384.0</v>
      </c>
      <c r="D808" s="36" t="b">
        <f t="shared" si="1"/>
        <v>1</v>
      </c>
      <c r="E808" s="37">
        <f t="shared" si="2"/>
        <v>44377</v>
      </c>
      <c r="F808" s="32">
        <v>44286.0</v>
      </c>
      <c r="G808" s="32">
        <v>44337.0</v>
      </c>
      <c r="H808" s="38" t="b">
        <f t="shared" si="3"/>
        <v>1</v>
      </c>
    </row>
    <row r="809">
      <c r="A809" s="9" t="s">
        <v>4637</v>
      </c>
      <c r="C809" s="32">
        <v>44550.0</v>
      </c>
      <c r="D809" s="36" t="b">
        <f t="shared" si="1"/>
        <v>1</v>
      </c>
      <c r="E809" s="37">
        <f t="shared" si="2"/>
        <v>44550</v>
      </c>
      <c r="F809" s="32">
        <v>44295.0</v>
      </c>
      <c r="G809" s="32">
        <v>44377.0</v>
      </c>
      <c r="H809" s="38" t="b">
        <f t="shared" si="3"/>
        <v>1</v>
      </c>
    </row>
    <row r="810">
      <c r="A810" s="9" t="s">
        <v>9318</v>
      </c>
      <c r="B810" s="32">
        <v>44385.0</v>
      </c>
      <c r="C810" s="32">
        <v>44411.0</v>
      </c>
      <c r="D810" s="36" t="b">
        <f t="shared" si="1"/>
        <v>1</v>
      </c>
      <c r="E810" s="37">
        <f t="shared" si="2"/>
        <v>44385</v>
      </c>
      <c r="F810" s="32">
        <v>44266.0</v>
      </c>
      <c r="G810" s="32">
        <v>44333.0</v>
      </c>
      <c r="H810" s="38" t="b">
        <f t="shared" si="3"/>
        <v>1</v>
      </c>
    </row>
    <row r="811">
      <c r="A811" s="9" t="s">
        <v>4719</v>
      </c>
      <c r="B811" s="32">
        <v>44952.0</v>
      </c>
      <c r="C811" s="32">
        <v>44970.0</v>
      </c>
      <c r="D811" s="36" t="b">
        <f t="shared" si="1"/>
        <v>1</v>
      </c>
      <c r="E811" s="37">
        <f t="shared" si="2"/>
        <v>44952</v>
      </c>
      <c r="F811" s="32">
        <v>44277.0</v>
      </c>
      <c r="G811" s="32">
        <v>44386.0</v>
      </c>
      <c r="H811" s="38" t="b">
        <f t="shared" si="3"/>
        <v>1</v>
      </c>
    </row>
    <row r="812">
      <c r="A812" s="9" t="s">
        <v>4777</v>
      </c>
      <c r="D812" s="36" t="str">
        <f t="shared" si="1"/>
        <v>#N/A</v>
      </c>
      <c r="E812" s="37" t="str">
        <f t="shared" si="2"/>
        <v>#N/A</v>
      </c>
      <c r="F812" s="32">
        <v>44266.0</v>
      </c>
      <c r="G812" s="32">
        <v>44358.0</v>
      </c>
      <c r="H812" s="38" t="b">
        <f t="shared" si="3"/>
        <v>0</v>
      </c>
    </row>
    <row r="813">
      <c r="A813" s="9" t="s">
        <v>205</v>
      </c>
      <c r="B813" s="32">
        <v>44403.0</v>
      </c>
      <c r="C813" s="32">
        <v>44419.0</v>
      </c>
      <c r="D813" s="36" t="b">
        <f t="shared" si="1"/>
        <v>1</v>
      </c>
      <c r="E813" s="37">
        <f t="shared" si="2"/>
        <v>44403</v>
      </c>
      <c r="F813" s="32">
        <v>44296.0</v>
      </c>
      <c r="G813" s="32">
        <v>44404.0</v>
      </c>
      <c r="H813" s="38" t="b">
        <f t="shared" si="3"/>
        <v>0</v>
      </c>
    </row>
    <row r="814">
      <c r="A814" s="9" t="s">
        <v>4701</v>
      </c>
      <c r="C814" s="32">
        <v>44869.0</v>
      </c>
      <c r="D814" s="36" t="b">
        <f t="shared" si="1"/>
        <v>1</v>
      </c>
      <c r="E814" s="37">
        <f t="shared" si="2"/>
        <v>44869</v>
      </c>
      <c r="F814" s="32">
        <v>44279.0</v>
      </c>
      <c r="G814" s="32">
        <v>44747.0</v>
      </c>
      <c r="H814" s="38" t="b">
        <f t="shared" si="3"/>
        <v>1</v>
      </c>
    </row>
    <row r="815">
      <c r="A815" s="9" t="s">
        <v>9340</v>
      </c>
      <c r="D815" s="36" t="str">
        <f t="shared" si="1"/>
        <v>#N/A</v>
      </c>
      <c r="E815" s="37" t="str">
        <f t="shared" si="2"/>
        <v>#N/A</v>
      </c>
      <c r="F815" s="32">
        <v>44280.0</v>
      </c>
      <c r="G815" s="32">
        <v>44737.0</v>
      </c>
      <c r="H815" s="38" t="b">
        <f t="shared" si="3"/>
        <v>0</v>
      </c>
    </row>
    <row r="816">
      <c r="A816" s="9" t="s">
        <v>4789</v>
      </c>
      <c r="B816" s="32">
        <v>44855.0</v>
      </c>
      <c r="C816" s="32">
        <v>44869.0</v>
      </c>
      <c r="D816" s="36" t="b">
        <f t="shared" si="1"/>
        <v>1</v>
      </c>
      <c r="E816" s="37">
        <f t="shared" si="2"/>
        <v>44855</v>
      </c>
      <c r="F816" s="32">
        <v>44267.0</v>
      </c>
      <c r="G816" s="32">
        <v>44813.0</v>
      </c>
      <c r="H816" s="38" t="b">
        <f t="shared" si="3"/>
        <v>1</v>
      </c>
    </row>
    <row r="817">
      <c r="A817" s="9" t="s">
        <v>4425</v>
      </c>
      <c r="B817" s="32">
        <v>44480.0</v>
      </c>
      <c r="C817" s="32">
        <v>44497.0</v>
      </c>
      <c r="D817" s="36" t="b">
        <f t="shared" si="1"/>
        <v>1</v>
      </c>
      <c r="E817" s="37">
        <f t="shared" si="2"/>
        <v>44480</v>
      </c>
      <c r="F817" s="32">
        <v>44324.0</v>
      </c>
      <c r="G817" s="32">
        <v>44390.0</v>
      </c>
      <c r="H817" s="38" t="b">
        <f t="shared" si="3"/>
        <v>1</v>
      </c>
    </row>
    <row r="818">
      <c r="A818" s="9" t="s">
        <v>9353</v>
      </c>
      <c r="D818" s="36" t="str">
        <f t="shared" si="1"/>
        <v>#N/A</v>
      </c>
      <c r="E818" s="37" t="str">
        <f t="shared" si="2"/>
        <v>#N/A</v>
      </c>
      <c r="F818" s="32">
        <v>44424.0</v>
      </c>
      <c r="G818" s="32">
        <v>44659.0</v>
      </c>
      <c r="H818" s="38" t="b">
        <f t="shared" si="3"/>
        <v>0</v>
      </c>
    </row>
    <row r="819">
      <c r="A819" s="9" t="s">
        <v>4503</v>
      </c>
      <c r="C819" s="32">
        <v>44453.0</v>
      </c>
      <c r="D819" s="36" t="b">
        <f t="shared" si="1"/>
        <v>1</v>
      </c>
      <c r="E819" s="37">
        <f t="shared" si="2"/>
        <v>44453</v>
      </c>
      <c r="F819" s="32">
        <v>44316.0</v>
      </c>
      <c r="G819" s="32">
        <v>44369.0</v>
      </c>
      <c r="H819" s="38" t="b">
        <f t="shared" si="3"/>
        <v>1</v>
      </c>
    </row>
    <row r="820">
      <c r="A820" s="9" t="s">
        <v>4685</v>
      </c>
      <c r="B820" s="32">
        <v>44466.0</v>
      </c>
      <c r="C820" s="32">
        <v>44491.0</v>
      </c>
      <c r="D820" s="36" t="b">
        <f t="shared" si="1"/>
        <v>1</v>
      </c>
      <c r="E820" s="37">
        <f t="shared" si="2"/>
        <v>44466</v>
      </c>
      <c r="F820" s="32">
        <v>44280.0</v>
      </c>
      <c r="G820" s="32">
        <v>44327.0</v>
      </c>
      <c r="H820" s="38" t="b">
        <f t="shared" si="3"/>
        <v>1</v>
      </c>
    </row>
    <row r="821">
      <c r="A821" s="9" t="s">
        <v>4727</v>
      </c>
      <c r="C821" s="32">
        <v>44474.0</v>
      </c>
      <c r="D821" s="36" t="b">
        <f t="shared" si="1"/>
        <v>1</v>
      </c>
      <c r="E821" s="37">
        <f t="shared" si="2"/>
        <v>44474</v>
      </c>
      <c r="F821" s="32">
        <v>44275.0</v>
      </c>
      <c r="G821" s="32">
        <v>44414.0</v>
      </c>
      <c r="H821" s="38" t="b">
        <f t="shared" si="3"/>
        <v>1</v>
      </c>
    </row>
    <row r="822">
      <c r="A822" s="9" t="s">
        <v>4557</v>
      </c>
      <c r="C822" s="32">
        <v>44383.0</v>
      </c>
      <c r="D822" s="36" t="b">
        <f t="shared" si="1"/>
        <v>1</v>
      </c>
      <c r="E822" s="37">
        <f t="shared" si="2"/>
        <v>44383</v>
      </c>
      <c r="F822" s="32">
        <v>44307.0</v>
      </c>
      <c r="G822" s="32">
        <v>44350.0</v>
      </c>
      <c r="H822" s="38" t="b">
        <f t="shared" si="3"/>
        <v>1</v>
      </c>
    </row>
    <row r="823">
      <c r="A823" s="9" t="s">
        <v>217</v>
      </c>
      <c r="B823" s="32">
        <v>44398.0</v>
      </c>
      <c r="C823" s="32">
        <v>44411.0</v>
      </c>
      <c r="D823" s="36" t="b">
        <f t="shared" si="1"/>
        <v>1</v>
      </c>
      <c r="E823" s="37">
        <f t="shared" si="2"/>
        <v>44398</v>
      </c>
      <c r="F823" s="32">
        <v>44285.0</v>
      </c>
      <c r="G823" s="32">
        <v>44398.0</v>
      </c>
      <c r="H823" s="38" t="b">
        <f t="shared" si="3"/>
        <v>0</v>
      </c>
    </row>
    <row r="824">
      <c r="A824" s="9" t="s">
        <v>203</v>
      </c>
      <c r="D824" s="36" t="str">
        <f t="shared" si="1"/>
        <v>#N/A</v>
      </c>
      <c r="E824" s="37" t="str">
        <f t="shared" si="2"/>
        <v>#N/A</v>
      </c>
      <c r="F824" s="32">
        <v>44300.0</v>
      </c>
      <c r="G824" s="32">
        <v>44726.0</v>
      </c>
      <c r="H824" s="38" t="b">
        <f t="shared" si="3"/>
        <v>0</v>
      </c>
    </row>
    <row r="825">
      <c r="A825" s="9" t="s">
        <v>3845</v>
      </c>
      <c r="C825" s="32">
        <v>44495.0</v>
      </c>
      <c r="D825" s="36" t="b">
        <f t="shared" si="1"/>
        <v>1</v>
      </c>
      <c r="E825" s="37">
        <f t="shared" si="2"/>
        <v>44495</v>
      </c>
      <c r="F825" s="32">
        <v>44418.0</v>
      </c>
      <c r="G825" s="32">
        <v>44419.0</v>
      </c>
      <c r="H825" s="38" t="b">
        <f t="shared" si="3"/>
        <v>1</v>
      </c>
    </row>
    <row r="826">
      <c r="A826" s="9" t="s">
        <v>4749</v>
      </c>
      <c r="B826" s="32">
        <v>44396.0</v>
      </c>
      <c r="C826" s="32">
        <v>44405.0</v>
      </c>
      <c r="D826" s="36" t="b">
        <f t="shared" si="1"/>
        <v>1</v>
      </c>
      <c r="E826" s="37">
        <f t="shared" si="2"/>
        <v>44396</v>
      </c>
      <c r="F826" s="32">
        <v>44270.0</v>
      </c>
      <c r="G826" s="32">
        <v>44350.0</v>
      </c>
      <c r="H826" s="38" t="b">
        <f t="shared" si="3"/>
        <v>1</v>
      </c>
    </row>
    <row r="827">
      <c r="A827" s="9" t="s">
        <v>4683</v>
      </c>
      <c r="C827" s="32">
        <v>44501.0</v>
      </c>
      <c r="D827" s="36" t="b">
        <f t="shared" si="1"/>
        <v>1</v>
      </c>
      <c r="E827" s="37">
        <f t="shared" si="2"/>
        <v>44501</v>
      </c>
      <c r="F827" s="32">
        <v>44284.0</v>
      </c>
      <c r="G827" s="32">
        <v>44462.0</v>
      </c>
      <c r="H827" s="38" t="b">
        <f t="shared" si="3"/>
        <v>1</v>
      </c>
    </row>
    <row r="828">
      <c r="A828" s="9" t="s">
        <v>4475</v>
      </c>
      <c r="B828" s="32">
        <v>44732.0</v>
      </c>
      <c r="C828" s="32">
        <v>44770.0</v>
      </c>
      <c r="D828" s="36" t="b">
        <f t="shared" si="1"/>
        <v>1</v>
      </c>
      <c r="E828" s="37">
        <f t="shared" si="2"/>
        <v>44732</v>
      </c>
      <c r="F828" s="32">
        <v>44318.0</v>
      </c>
      <c r="G828" s="32">
        <v>44385.0</v>
      </c>
      <c r="H828" s="38" t="b">
        <f t="shared" si="3"/>
        <v>1</v>
      </c>
    </row>
    <row r="829">
      <c r="A829" s="9" t="s">
        <v>9400</v>
      </c>
      <c r="D829" s="36" t="str">
        <f t="shared" si="1"/>
        <v>#N/A</v>
      </c>
      <c r="E829" s="37" t="str">
        <f t="shared" si="2"/>
        <v>#N/A</v>
      </c>
      <c r="F829" s="32">
        <v>44292.0</v>
      </c>
      <c r="G829" s="32">
        <v>44751.0</v>
      </c>
      <c r="H829" s="38" t="b">
        <f t="shared" si="3"/>
        <v>0</v>
      </c>
    </row>
    <row r="830">
      <c r="A830" s="9" t="s">
        <v>271</v>
      </c>
      <c r="D830" s="36" t="str">
        <f t="shared" si="1"/>
        <v>#N/A</v>
      </c>
      <c r="E830" s="37" t="str">
        <f t="shared" si="2"/>
        <v>#N/A</v>
      </c>
      <c r="F830" s="32">
        <v>44293.0</v>
      </c>
      <c r="G830" s="32">
        <v>44711.0</v>
      </c>
      <c r="H830" s="38" t="b">
        <f t="shared" si="3"/>
        <v>0</v>
      </c>
    </row>
    <row r="831">
      <c r="A831" s="9" t="s">
        <v>4447</v>
      </c>
      <c r="B831" s="32">
        <v>44461.0</v>
      </c>
      <c r="C831" s="32">
        <v>44475.0</v>
      </c>
      <c r="D831" s="36" t="b">
        <f t="shared" si="1"/>
        <v>1</v>
      </c>
      <c r="E831" s="37">
        <f t="shared" si="2"/>
        <v>44461</v>
      </c>
      <c r="F831" s="32">
        <v>44323.0</v>
      </c>
      <c r="G831" s="32">
        <v>44390.0</v>
      </c>
      <c r="H831" s="38" t="b">
        <f t="shared" si="3"/>
        <v>1</v>
      </c>
    </row>
    <row r="832">
      <c r="A832" s="9" t="s">
        <v>4681</v>
      </c>
      <c r="B832" s="32">
        <v>44454.0</v>
      </c>
      <c r="C832" s="32">
        <v>44480.0</v>
      </c>
      <c r="D832" s="36" t="b">
        <f t="shared" si="1"/>
        <v>1</v>
      </c>
      <c r="E832" s="37">
        <f t="shared" si="2"/>
        <v>44454</v>
      </c>
      <c r="F832" s="32">
        <v>44284.0</v>
      </c>
      <c r="G832" s="32">
        <v>44383.0</v>
      </c>
      <c r="H832" s="38" t="b">
        <f t="shared" si="3"/>
        <v>1</v>
      </c>
    </row>
    <row r="833">
      <c r="A833" s="9" t="s">
        <v>223</v>
      </c>
      <c r="B833" s="32">
        <v>44411.0</v>
      </c>
      <c r="C833" s="32">
        <v>44431.0</v>
      </c>
      <c r="D833" s="36" t="b">
        <f t="shared" si="1"/>
        <v>1</v>
      </c>
      <c r="E833" s="37">
        <f t="shared" si="2"/>
        <v>44411</v>
      </c>
      <c r="F833" s="32">
        <v>44301.0</v>
      </c>
      <c r="G833" s="32">
        <v>44414.0</v>
      </c>
      <c r="H833" s="38" t="b">
        <f t="shared" si="3"/>
        <v>0</v>
      </c>
    </row>
    <row r="834">
      <c r="A834" s="9" t="s">
        <v>5221</v>
      </c>
      <c r="B834" s="32">
        <v>44426.0</v>
      </c>
      <c r="C834" s="32">
        <v>44442.0</v>
      </c>
      <c r="D834" s="36" t="b">
        <f t="shared" si="1"/>
        <v>1</v>
      </c>
      <c r="E834" s="37">
        <f t="shared" si="2"/>
        <v>44426</v>
      </c>
      <c r="F834" s="32">
        <v>44298.0</v>
      </c>
      <c r="G834" s="32">
        <v>44404.0</v>
      </c>
      <c r="H834" s="38" t="b">
        <f t="shared" si="3"/>
        <v>1</v>
      </c>
    </row>
    <row r="835">
      <c r="A835" s="9" t="s">
        <v>4787</v>
      </c>
      <c r="C835" s="32">
        <v>44455.0</v>
      </c>
      <c r="D835" s="36" t="b">
        <f t="shared" si="1"/>
        <v>1</v>
      </c>
      <c r="E835" s="37">
        <f t="shared" si="2"/>
        <v>44455</v>
      </c>
      <c r="F835" s="32">
        <v>44267.0</v>
      </c>
      <c r="G835" s="32">
        <v>44365.0</v>
      </c>
      <c r="H835" s="38" t="b">
        <f t="shared" si="3"/>
        <v>1</v>
      </c>
    </row>
    <row r="836">
      <c r="A836" s="9" t="s">
        <v>4709</v>
      </c>
      <c r="B836" s="32">
        <v>44589.0</v>
      </c>
      <c r="C836" s="32">
        <v>44629.0</v>
      </c>
      <c r="D836" s="36" t="b">
        <f t="shared" si="1"/>
        <v>1</v>
      </c>
      <c r="E836" s="37">
        <f t="shared" si="2"/>
        <v>44589</v>
      </c>
      <c r="F836" s="32">
        <v>44277.0</v>
      </c>
      <c r="G836" s="32">
        <v>44512.0</v>
      </c>
      <c r="H836" s="38" t="b">
        <f t="shared" si="3"/>
        <v>1</v>
      </c>
    </row>
    <row r="837">
      <c r="A837" s="9" t="s">
        <v>4561</v>
      </c>
      <c r="B837" s="32">
        <v>44358.0</v>
      </c>
      <c r="C837" s="32">
        <v>44369.0</v>
      </c>
      <c r="D837" s="36" t="b">
        <f t="shared" si="1"/>
        <v>1</v>
      </c>
      <c r="E837" s="37">
        <f t="shared" si="2"/>
        <v>44358</v>
      </c>
      <c r="F837" s="32">
        <v>44307.0</v>
      </c>
      <c r="G837" s="32">
        <v>44356.0</v>
      </c>
      <c r="H837" s="38" t="b">
        <f t="shared" si="3"/>
        <v>1</v>
      </c>
    </row>
    <row r="838">
      <c r="A838" s="9" t="s">
        <v>243</v>
      </c>
      <c r="B838" s="32">
        <v>44399.0</v>
      </c>
      <c r="C838" s="32">
        <v>44413.0</v>
      </c>
      <c r="D838" s="36" t="b">
        <f t="shared" si="1"/>
        <v>1</v>
      </c>
      <c r="E838" s="37">
        <f t="shared" si="2"/>
        <v>44399</v>
      </c>
      <c r="F838" s="32">
        <v>44251.0</v>
      </c>
      <c r="G838" s="32">
        <v>44399.0</v>
      </c>
      <c r="H838" s="38" t="b">
        <f t="shared" si="3"/>
        <v>0</v>
      </c>
    </row>
    <row r="839">
      <c r="A839" s="9" t="s">
        <v>4873</v>
      </c>
      <c r="B839" s="32">
        <v>44439.0</v>
      </c>
      <c r="C839" s="32">
        <v>44462.0</v>
      </c>
      <c r="D839" s="36" t="b">
        <f t="shared" si="1"/>
        <v>1</v>
      </c>
      <c r="E839" s="37">
        <f t="shared" si="2"/>
        <v>44439</v>
      </c>
      <c r="F839" s="32">
        <v>44252.0</v>
      </c>
      <c r="G839" s="32">
        <v>44342.0</v>
      </c>
      <c r="H839" s="38" t="b">
        <f t="shared" si="3"/>
        <v>1</v>
      </c>
    </row>
    <row r="840">
      <c r="A840" s="9" t="s">
        <v>9449</v>
      </c>
      <c r="D840" s="36" t="str">
        <f t="shared" si="1"/>
        <v>#N/A</v>
      </c>
      <c r="E840" s="37" t="str">
        <f t="shared" si="2"/>
        <v>#N/A</v>
      </c>
      <c r="F840" s="32">
        <v>44306.0</v>
      </c>
      <c r="G840" s="32">
        <v>44350.0</v>
      </c>
      <c r="H840" s="38" t="b">
        <f t="shared" si="3"/>
        <v>0</v>
      </c>
    </row>
    <row r="841">
      <c r="A841" s="9" t="s">
        <v>213</v>
      </c>
      <c r="B841" s="32">
        <v>44875.0</v>
      </c>
      <c r="C841" s="32">
        <v>44918.0</v>
      </c>
      <c r="D841" s="36" t="b">
        <f t="shared" si="1"/>
        <v>1</v>
      </c>
      <c r="E841" s="37">
        <f t="shared" si="2"/>
        <v>44875</v>
      </c>
      <c r="F841" s="32">
        <v>44286.0</v>
      </c>
      <c r="G841" s="32">
        <v>44879.0</v>
      </c>
      <c r="H841" s="38" t="b">
        <f t="shared" si="3"/>
        <v>0</v>
      </c>
    </row>
    <row r="842">
      <c r="A842" s="9" t="s">
        <v>4921</v>
      </c>
      <c r="B842" s="32">
        <v>44400.0</v>
      </c>
      <c r="C842" s="32">
        <v>44419.0</v>
      </c>
      <c r="D842" s="36" t="b">
        <f t="shared" si="1"/>
        <v>1</v>
      </c>
      <c r="E842" s="37">
        <f t="shared" si="2"/>
        <v>44400</v>
      </c>
      <c r="F842" s="32">
        <v>44244.0</v>
      </c>
      <c r="G842" s="32">
        <v>44354.0</v>
      </c>
      <c r="H842" s="38" t="b">
        <f t="shared" si="3"/>
        <v>1</v>
      </c>
    </row>
    <row r="843">
      <c r="A843" s="9" t="s">
        <v>4723</v>
      </c>
      <c r="B843" s="32">
        <v>44501.0</v>
      </c>
      <c r="C843" s="32">
        <v>44511.0</v>
      </c>
      <c r="D843" s="36" t="b">
        <f t="shared" si="1"/>
        <v>1</v>
      </c>
      <c r="E843" s="37">
        <f t="shared" si="2"/>
        <v>44501</v>
      </c>
      <c r="F843" s="32">
        <v>44277.0</v>
      </c>
      <c r="G843" s="32">
        <v>44459.0</v>
      </c>
      <c r="H843" s="38" t="b">
        <f t="shared" si="3"/>
        <v>1</v>
      </c>
    </row>
    <row r="844">
      <c r="A844" s="9" t="s">
        <v>211</v>
      </c>
      <c r="B844" s="32">
        <v>44481.0</v>
      </c>
      <c r="C844" s="32">
        <v>44488.0</v>
      </c>
      <c r="D844" s="36" t="b">
        <f t="shared" si="1"/>
        <v>1</v>
      </c>
      <c r="E844" s="37">
        <f t="shared" si="2"/>
        <v>44481</v>
      </c>
      <c r="F844" s="32">
        <v>44286.0</v>
      </c>
      <c r="G844" s="32">
        <v>44726.0</v>
      </c>
      <c r="H844" s="38" t="b">
        <f t="shared" si="3"/>
        <v>0</v>
      </c>
    </row>
    <row r="845">
      <c r="A845" s="9" t="s">
        <v>4623</v>
      </c>
      <c r="C845" s="32">
        <v>44739.0</v>
      </c>
      <c r="D845" s="36" t="b">
        <f t="shared" si="1"/>
        <v>1</v>
      </c>
      <c r="E845" s="37">
        <f t="shared" si="2"/>
        <v>44739</v>
      </c>
      <c r="F845" s="32">
        <v>44297.0</v>
      </c>
      <c r="G845" s="32">
        <v>44670.0</v>
      </c>
      <c r="H845" s="38" t="b">
        <f t="shared" si="3"/>
        <v>1</v>
      </c>
    </row>
    <row r="846">
      <c r="A846" s="9" t="s">
        <v>4655</v>
      </c>
      <c r="B846" s="32">
        <v>44719.0</v>
      </c>
      <c r="C846" s="32">
        <v>44746.0</v>
      </c>
      <c r="D846" s="36" t="b">
        <f t="shared" si="1"/>
        <v>1</v>
      </c>
      <c r="E846" s="37">
        <f t="shared" si="2"/>
        <v>44719</v>
      </c>
      <c r="F846" s="32">
        <v>44288.0</v>
      </c>
      <c r="G846" s="32">
        <v>44369.0</v>
      </c>
      <c r="H846" s="38" t="b">
        <f t="shared" si="3"/>
        <v>1</v>
      </c>
    </row>
    <row r="847">
      <c r="A847" s="9" t="s">
        <v>307</v>
      </c>
      <c r="C847" s="32">
        <v>44441.0</v>
      </c>
      <c r="D847" s="36" t="b">
        <f t="shared" si="1"/>
        <v>1</v>
      </c>
      <c r="E847" s="37">
        <f t="shared" si="2"/>
        <v>44441</v>
      </c>
      <c r="F847" s="32">
        <v>44316.0</v>
      </c>
      <c r="G847" s="32">
        <v>44404.0</v>
      </c>
      <c r="H847" s="38" t="b">
        <f t="shared" si="3"/>
        <v>1</v>
      </c>
    </row>
    <row r="848">
      <c r="A848" s="9" t="s">
        <v>9484</v>
      </c>
      <c r="D848" s="36" t="str">
        <f t="shared" si="1"/>
        <v>#N/A</v>
      </c>
      <c r="E848" s="37" t="str">
        <f t="shared" si="2"/>
        <v>#N/A</v>
      </c>
      <c r="F848" s="32">
        <v>44306.0</v>
      </c>
      <c r="G848" s="32">
        <v>44758.0</v>
      </c>
      <c r="H848" s="38" t="b">
        <f t="shared" si="3"/>
        <v>0</v>
      </c>
    </row>
    <row r="849">
      <c r="A849" s="9" t="s">
        <v>4647</v>
      </c>
      <c r="B849" s="32">
        <v>44812.0</v>
      </c>
      <c r="C849" s="32">
        <v>44824.0</v>
      </c>
      <c r="D849" s="36" t="b">
        <f t="shared" si="1"/>
        <v>1</v>
      </c>
      <c r="E849" s="37">
        <f t="shared" si="2"/>
        <v>44812</v>
      </c>
      <c r="F849" s="32">
        <v>44288.0</v>
      </c>
      <c r="G849" s="32">
        <v>44403.0</v>
      </c>
      <c r="H849" s="38" t="b">
        <f t="shared" si="3"/>
        <v>1</v>
      </c>
    </row>
    <row r="850">
      <c r="A850" s="9" t="s">
        <v>227</v>
      </c>
      <c r="B850" s="32">
        <v>44529.0</v>
      </c>
      <c r="C850" s="32">
        <v>44550.0</v>
      </c>
      <c r="D850" s="36" t="b">
        <f t="shared" si="1"/>
        <v>1</v>
      </c>
      <c r="E850" s="37">
        <f t="shared" si="2"/>
        <v>44529</v>
      </c>
      <c r="F850" s="32">
        <v>44274.0</v>
      </c>
      <c r="G850" s="32">
        <v>44529.0</v>
      </c>
      <c r="H850" s="38" t="b">
        <f t="shared" si="3"/>
        <v>0</v>
      </c>
    </row>
    <row r="851">
      <c r="A851" s="9" t="s">
        <v>4611</v>
      </c>
      <c r="B851" s="32">
        <v>44574.0</v>
      </c>
      <c r="C851" s="32">
        <v>44588.0</v>
      </c>
      <c r="D851" s="36" t="b">
        <f t="shared" si="1"/>
        <v>1</v>
      </c>
      <c r="E851" s="37">
        <f t="shared" si="2"/>
        <v>44574</v>
      </c>
      <c r="F851" s="32">
        <v>44298.0</v>
      </c>
      <c r="G851" s="32">
        <v>44320.0</v>
      </c>
      <c r="H851" s="38" t="b">
        <f t="shared" si="3"/>
        <v>1</v>
      </c>
    </row>
    <row r="852">
      <c r="A852" s="9" t="s">
        <v>4577</v>
      </c>
      <c r="B852" s="32">
        <v>44498.0</v>
      </c>
      <c r="C852" s="32">
        <v>44530.0</v>
      </c>
      <c r="D852" s="36" t="b">
        <f t="shared" si="1"/>
        <v>1</v>
      </c>
      <c r="E852" s="37">
        <f t="shared" si="2"/>
        <v>44498</v>
      </c>
      <c r="F852" s="32">
        <v>44302.0</v>
      </c>
      <c r="G852" s="32">
        <v>44462.0</v>
      </c>
      <c r="H852" s="38" t="b">
        <f t="shared" si="3"/>
        <v>1</v>
      </c>
    </row>
    <row r="853">
      <c r="A853" s="9" t="s">
        <v>4737</v>
      </c>
      <c r="B853" s="32">
        <v>44615.0</v>
      </c>
      <c r="C853" s="32">
        <v>44624.0</v>
      </c>
      <c r="D853" s="36" t="b">
        <f t="shared" si="1"/>
        <v>1</v>
      </c>
      <c r="E853" s="37">
        <f t="shared" si="2"/>
        <v>44615</v>
      </c>
      <c r="F853" s="32">
        <v>44274.0</v>
      </c>
      <c r="G853" s="32">
        <v>44568.0</v>
      </c>
      <c r="H853" s="38" t="b">
        <f t="shared" si="3"/>
        <v>1</v>
      </c>
    </row>
    <row r="854">
      <c r="A854" s="9" t="s">
        <v>4479</v>
      </c>
      <c r="C854" s="32">
        <v>44580.0</v>
      </c>
      <c r="D854" s="36" t="b">
        <f t="shared" si="1"/>
        <v>1</v>
      </c>
      <c r="E854" s="37">
        <f t="shared" si="2"/>
        <v>44580</v>
      </c>
      <c r="F854" s="32">
        <v>44318.0</v>
      </c>
      <c r="G854" s="32">
        <v>44327.0</v>
      </c>
      <c r="H854" s="38" t="b">
        <f t="shared" si="3"/>
        <v>1</v>
      </c>
    </row>
    <row r="855">
      <c r="A855" s="9" t="s">
        <v>9520</v>
      </c>
      <c r="B855" s="32">
        <v>44428.0</v>
      </c>
      <c r="C855" s="32">
        <v>44456.0</v>
      </c>
      <c r="D855" s="36" t="b">
        <f t="shared" si="1"/>
        <v>1</v>
      </c>
      <c r="E855" s="37">
        <f t="shared" si="2"/>
        <v>44428</v>
      </c>
      <c r="F855" s="32">
        <v>44242.0</v>
      </c>
      <c r="G855" s="32">
        <v>44375.0</v>
      </c>
      <c r="H855" s="38" t="b">
        <f t="shared" si="3"/>
        <v>1</v>
      </c>
    </row>
    <row r="856">
      <c r="A856" s="9" t="s">
        <v>4687</v>
      </c>
      <c r="C856" s="32">
        <v>44594.0</v>
      </c>
      <c r="D856" s="36" t="b">
        <f t="shared" si="1"/>
        <v>1</v>
      </c>
      <c r="E856" s="37">
        <f t="shared" si="2"/>
        <v>44594</v>
      </c>
      <c r="F856" s="32">
        <v>44289.0</v>
      </c>
      <c r="G856" s="32">
        <v>44349.0</v>
      </c>
      <c r="H856" s="38" t="b">
        <f t="shared" si="3"/>
        <v>1</v>
      </c>
    </row>
    <row r="857">
      <c r="A857" s="9" t="s">
        <v>4613</v>
      </c>
      <c r="B857" s="32">
        <v>44428.0</v>
      </c>
      <c r="C857" s="32">
        <v>44446.0</v>
      </c>
      <c r="D857" s="36" t="b">
        <f t="shared" si="1"/>
        <v>1</v>
      </c>
      <c r="E857" s="37">
        <f t="shared" si="2"/>
        <v>44428</v>
      </c>
      <c r="F857" s="32">
        <v>44298.0</v>
      </c>
      <c r="G857" s="32">
        <v>44404.0</v>
      </c>
      <c r="H857" s="38" t="b">
        <f t="shared" si="3"/>
        <v>1</v>
      </c>
    </row>
    <row r="858">
      <c r="A858" s="9" t="s">
        <v>4695</v>
      </c>
      <c r="B858" s="32">
        <v>44950.0</v>
      </c>
      <c r="C858" s="32">
        <v>44963.0</v>
      </c>
      <c r="D858" s="36" t="b">
        <f t="shared" si="1"/>
        <v>1</v>
      </c>
      <c r="E858" s="37">
        <f t="shared" si="2"/>
        <v>44950</v>
      </c>
      <c r="F858" s="32">
        <v>44280.0</v>
      </c>
      <c r="G858" s="32">
        <v>44396.0</v>
      </c>
      <c r="H858" s="38" t="b">
        <f t="shared" si="3"/>
        <v>1</v>
      </c>
    </row>
    <row r="859">
      <c r="A859" s="9" t="s">
        <v>4429</v>
      </c>
      <c r="C859" s="32">
        <v>44427.0</v>
      </c>
      <c r="D859" s="36" t="b">
        <f t="shared" si="1"/>
        <v>1</v>
      </c>
      <c r="E859" s="37">
        <f t="shared" si="2"/>
        <v>44427</v>
      </c>
      <c r="F859" s="32">
        <v>44322.0</v>
      </c>
      <c r="G859" s="32">
        <v>44398.0</v>
      </c>
      <c r="H859" s="38" t="b">
        <f t="shared" si="3"/>
        <v>1</v>
      </c>
    </row>
    <row r="860">
      <c r="A860" s="9" t="s">
        <v>4669</v>
      </c>
      <c r="C860" s="32">
        <v>44432.0</v>
      </c>
      <c r="D860" s="36" t="b">
        <f t="shared" si="1"/>
        <v>1</v>
      </c>
      <c r="E860" s="37">
        <f t="shared" si="2"/>
        <v>44432</v>
      </c>
      <c r="F860" s="32">
        <v>44285.0</v>
      </c>
      <c r="G860" s="32">
        <v>44342.0</v>
      </c>
      <c r="H860" s="38" t="b">
        <f t="shared" si="3"/>
        <v>1</v>
      </c>
    </row>
    <row r="861">
      <c r="A861" s="9" t="s">
        <v>4967</v>
      </c>
      <c r="B861" s="32">
        <v>44917.0</v>
      </c>
      <c r="C861" s="32">
        <v>44924.0</v>
      </c>
      <c r="D861" s="36" t="b">
        <f t="shared" si="1"/>
        <v>1</v>
      </c>
      <c r="E861" s="37">
        <f t="shared" si="2"/>
        <v>44917</v>
      </c>
      <c r="F861" s="32">
        <v>44237.0</v>
      </c>
      <c r="G861" s="32">
        <v>44350.0</v>
      </c>
      <c r="H861" s="38" t="b">
        <f t="shared" si="3"/>
        <v>1</v>
      </c>
    </row>
    <row r="862">
      <c r="A862" s="9" t="s">
        <v>219</v>
      </c>
      <c r="B862" s="32">
        <v>44375.0</v>
      </c>
      <c r="C862" s="32">
        <v>44410.0</v>
      </c>
      <c r="D862" s="36" t="b">
        <f t="shared" si="1"/>
        <v>1</v>
      </c>
      <c r="E862" s="37">
        <f t="shared" si="2"/>
        <v>44375</v>
      </c>
      <c r="F862" s="32">
        <v>44291.0</v>
      </c>
      <c r="G862" s="32">
        <v>44336.0</v>
      </c>
      <c r="H862" s="38" t="b">
        <f t="shared" si="3"/>
        <v>1</v>
      </c>
    </row>
    <row r="863">
      <c r="A863" s="9" t="s">
        <v>4477</v>
      </c>
      <c r="B863" s="32">
        <v>44440.0</v>
      </c>
      <c r="C863" s="32">
        <v>44461.0</v>
      </c>
      <c r="D863" s="36" t="b">
        <f t="shared" si="1"/>
        <v>1</v>
      </c>
      <c r="E863" s="37">
        <f t="shared" si="2"/>
        <v>44440</v>
      </c>
      <c r="F863" s="32">
        <v>44318.0</v>
      </c>
      <c r="G863" s="32">
        <v>44435.0</v>
      </c>
      <c r="H863" s="38" t="b">
        <f t="shared" si="3"/>
        <v>1</v>
      </c>
    </row>
    <row r="864">
      <c r="A864" s="9" t="s">
        <v>209</v>
      </c>
      <c r="B864" s="32">
        <v>44491.0</v>
      </c>
      <c r="C864" s="32">
        <v>44517.0</v>
      </c>
      <c r="D864" s="36" t="b">
        <f t="shared" si="1"/>
        <v>1</v>
      </c>
      <c r="E864" s="37">
        <f t="shared" si="2"/>
        <v>44491</v>
      </c>
      <c r="F864" s="32">
        <v>44288.0</v>
      </c>
      <c r="G864" s="32">
        <v>44494.0</v>
      </c>
      <c r="H864" s="38" t="b">
        <f t="shared" si="3"/>
        <v>0</v>
      </c>
    </row>
    <row r="865">
      <c r="A865" s="9" t="s">
        <v>4481</v>
      </c>
      <c r="C865" s="32">
        <v>44502.0</v>
      </c>
      <c r="D865" s="36" t="b">
        <f t="shared" si="1"/>
        <v>1</v>
      </c>
      <c r="E865" s="37">
        <f t="shared" si="2"/>
        <v>44502</v>
      </c>
      <c r="F865" s="32">
        <v>44318.0</v>
      </c>
      <c r="G865" s="32">
        <v>44403.0</v>
      </c>
      <c r="H865" s="38" t="b">
        <f t="shared" si="3"/>
        <v>1</v>
      </c>
    </row>
    <row r="866">
      <c r="A866" s="9" t="s">
        <v>4401</v>
      </c>
      <c r="B866" s="32">
        <v>44474.0</v>
      </c>
      <c r="C866" s="32">
        <v>44516.0</v>
      </c>
      <c r="D866" s="36" t="b">
        <f t="shared" si="1"/>
        <v>1</v>
      </c>
      <c r="E866" s="37">
        <f t="shared" si="2"/>
        <v>44474</v>
      </c>
      <c r="F866" s="32">
        <v>44330.0</v>
      </c>
      <c r="G866" s="32">
        <v>44440.0</v>
      </c>
      <c r="H866" s="38" t="b">
        <f t="shared" si="3"/>
        <v>1</v>
      </c>
    </row>
    <row r="867">
      <c r="A867" s="9" t="s">
        <v>9571</v>
      </c>
      <c r="D867" s="36" t="str">
        <f t="shared" si="1"/>
        <v>#N/A</v>
      </c>
      <c r="E867" s="37" t="str">
        <f t="shared" si="2"/>
        <v>#N/A</v>
      </c>
      <c r="F867" s="32">
        <v>44313.0</v>
      </c>
      <c r="G867" s="32">
        <v>44398.0</v>
      </c>
      <c r="H867" s="38" t="b">
        <f t="shared" si="3"/>
        <v>0</v>
      </c>
    </row>
    <row r="868">
      <c r="A868" s="9" t="s">
        <v>4441</v>
      </c>
      <c r="C868" s="32">
        <v>44474.0</v>
      </c>
      <c r="D868" s="36" t="b">
        <f t="shared" si="1"/>
        <v>1</v>
      </c>
      <c r="E868" s="37">
        <f t="shared" si="2"/>
        <v>44474</v>
      </c>
      <c r="F868" s="32">
        <v>44321.0</v>
      </c>
      <c r="G868" s="32">
        <v>44328.0</v>
      </c>
      <c r="H868" s="38" t="b">
        <f t="shared" si="3"/>
        <v>1</v>
      </c>
    </row>
    <row r="869">
      <c r="A869" s="9" t="s">
        <v>4567</v>
      </c>
      <c r="C869" s="32">
        <v>44686.0</v>
      </c>
      <c r="D869" s="36" t="b">
        <f t="shared" si="1"/>
        <v>1</v>
      </c>
      <c r="E869" s="37">
        <f t="shared" si="2"/>
        <v>44686</v>
      </c>
      <c r="F869" s="32">
        <v>44306.0</v>
      </c>
      <c r="G869" s="32">
        <v>44656.0</v>
      </c>
      <c r="H869" s="38" t="b">
        <f t="shared" si="3"/>
        <v>1</v>
      </c>
    </row>
    <row r="870">
      <c r="A870" s="9" t="s">
        <v>4645</v>
      </c>
      <c r="B870" s="32">
        <v>44469.0</v>
      </c>
      <c r="C870" s="32">
        <v>44490.0</v>
      </c>
      <c r="D870" s="36" t="b">
        <f t="shared" si="1"/>
        <v>1</v>
      </c>
      <c r="E870" s="37">
        <f t="shared" si="2"/>
        <v>44469</v>
      </c>
      <c r="F870" s="32">
        <v>44290.0</v>
      </c>
      <c r="G870" s="32">
        <v>44386.0</v>
      </c>
      <c r="H870" s="38" t="b">
        <f t="shared" si="3"/>
        <v>1</v>
      </c>
    </row>
    <row r="871">
      <c r="A871" s="9" t="s">
        <v>4537</v>
      </c>
      <c r="B871" s="32">
        <v>44621.0</v>
      </c>
      <c r="C871" s="32">
        <v>44651.0</v>
      </c>
      <c r="D871" s="36" t="b">
        <f t="shared" si="1"/>
        <v>1</v>
      </c>
      <c r="E871" s="37">
        <f t="shared" si="2"/>
        <v>44621</v>
      </c>
      <c r="F871" s="32">
        <v>44309.0</v>
      </c>
      <c r="G871" s="32">
        <v>44393.0</v>
      </c>
      <c r="H871" s="38" t="b">
        <f t="shared" si="3"/>
        <v>1</v>
      </c>
    </row>
    <row r="872">
      <c r="A872" s="9" t="s">
        <v>4725</v>
      </c>
      <c r="B872" s="32">
        <v>44638.0</v>
      </c>
      <c r="C872" s="32">
        <v>44649.0</v>
      </c>
      <c r="D872" s="36" t="b">
        <f t="shared" si="1"/>
        <v>1</v>
      </c>
      <c r="E872" s="37">
        <f t="shared" si="2"/>
        <v>44638</v>
      </c>
      <c r="F872" s="32">
        <v>44293.0</v>
      </c>
      <c r="G872" s="32">
        <v>44369.0</v>
      </c>
      <c r="H872" s="38" t="b">
        <f t="shared" si="3"/>
        <v>1</v>
      </c>
    </row>
    <row r="873">
      <c r="A873" s="9" t="s">
        <v>4843</v>
      </c>
      <c r="B873" s="32">
        <v>44768.0</v>
      </c>
      <c r="C873" s="32">
        <v>44795.0</v>
      </c>
      <c r="D873" s="36" t="b">
        <f t="shared" si="1"/>
        <v>1</v>
      </c>
      <c r="E873" s="37">
        <f t="shared" si="2"/>
        <v>44768</v>
      </c>
      <c r="F873" s="32">
        <v>44292.0</v>
      </c>
      <c r="G873" s="32">
        <v>44386.0</v>
      </c>
      <c r="H873" s="38" t="b">
        <f t="shared" si="3"/>
        <v>1</v>
      </c>
    </row>
    <row r="874">
      <c r="A874" s="9" t="s">
        <v>4627</v>
      </c>
      <c r="C874" s="32">
        <v>44414.0</v>
      </c>
      <c r="D874" s="36" t="b">
        <f t="shared" si="1"/>
        <v>1</v>
      </c>
      <c r="E874" s="37">
        <f t="shared" si="2"/>
        <v>44414</v>
      </c>
      <c r="F874" s="32">
        <v>44295.0</v>
      </c>
      <c r="G874" s="32">
        <v>44372.0</v>
      </c>
      <c r="H874" s="38" t="b">
        <f t="shared" si="3"/>
        <v>1</v>
      </c>
    </row>
    <row r="875">
      <c r="A875" s="9" t="s">
        <v>5921</v>
      </c>
      <c r="C875" s="32">
        <v>44455.0</v>
      </c>
      <c r="D875" s="36" t="b">
        <f t="shared" si="1"/>
        <v>1</v>
      </c>
      <c r="E875" s="37">
        <f t="shared" si="2"/>
        <v>44455</v>
      </c>
      <c r="F875" s="32">
        <v>44294.0</v>
      </c>
      <c r="G875" s="32">
        <v>44341.0</v>
      </c>
      <c r="H875" s="38" t="b">
        <f t="shared" si="3"/>
        <v>1</v>
      </c>
    </row>
    <row r="876">
      <c r="A876" s="9" t="s">
        <v>4183</v>
      </c>
      <c r="C876" s="32">
        <v>44684.0</v>
      </c>
      <c r="D876" s="36" t="b">
        <f t="shared" si="1"/>
        <v>1</v>
      </c>
      <c r="E876" s="37">
        <f t="shared" si="2"/>
        <v>44684</v>
      </c>
      <c r="F876" s="32">
        <v>44362.0</v>
      </c>
      <c r="G876" s="32">
        <v>44649.0</v>
      </c>
      <c r="H876" s="38" t="b">
        <f t="shared" si="3"/>
        <v>1</v>
      </c>
    </row>
    <row r="877">
      <c r="A877" s="9" t="s">
        <v>4347</v>
      </c>
      <c r="B877" s="32">
        <v>44677.0</v>
      </c>
      <c r="C877" s="32">
        <v>44685.0</v>
      </c>
      <c r="D877" s="36" t="b">
        <f t="shared" si="1"/>
        <v>1</v>
      </c>
      <c r="E877" s="37">
        <f t="shared" si="2"/>
        <v>44677</v>
      </c>
      <c r="F877" s="32">
        <v>44338.0</v>
      </c>
      <c r="G877" s="32">
        <v>44622.0</v>
      </c>
      <c r="H877" s="38" t="b">
        <f t="shared" si="3"/>
        <v>1</v>
      </c>
    </row>
    <row r="878">
      <c r="A878" s="9" t="s">
        <v>9619</v>
      </c>
      <c r="C878" s="32">
        <v>44453.0</v>
      </c>
      <c r="D878" s="36" t="b">
        <f t="shared" si="1"/>
        <v>1</v>
      </c>
      <c r="E878" s="37">
        <f t="shared" si="2"/>
        <v>44453</v>
      </c>
      <c r="F878" s="32">
        <v>44319.0</v>
      </c>
      <c r="G878" s="32">
        <v>44385.0</v>
      </c>
      <c r="H878" s="38" t="b">
        <f t="shared" si="3"/>
        <v>1</v>
      </c>
    </row>
    <row r="879">
      <c r="A879" s="9" t="s">
        <v>4821</v>
      </c>
      <c r="B879" s="32">
        <v>44501.0</v>
      </c>
      <c r="C879" s="32">
        <v>44539.0</v>
      </c>
      <c r="D879" s="36" t="b">
        <f t="shared" si="1"/>
        <v>1</v>
      </c>
      <c r="E879" s="37">
        <f t="shared" si="2"/>
        <v>44501</v>
      </c>
      <c r="F879" s="32">
        <v>44293.0</v>
      </c>
      <c r="G879" s="32">
        <v>44376.0</v>
      </c>
      <c r="H879" s="38" t="b">
        <f t="shared" si="3"/>
        <v>1</v>
      </c>
    </row>
    <row r="880">
      <c r="A880" s="9" t="s">
        <v>4617</v>
      </c>
      <c r="B880" s="32">
        <v>44482.0</v>
      </c>
      <c r="C880" s="32">
        <v>44498.0</v>
      </c>
      <c r="D880" s="36" t="b">
        <f t="shared" si="1"/>
        <v>1</v>
      </c>
      <c r="E880" s="37">
        <f t="shared" si="2"/>
        <v>44482</v>
      </c>
      <c r="F880" s="32">
        <v>44297.0</v>
      </c>
      <c r="G880" s="32">
        <v>44461.0</v>
      </c>
      <c r="H880" s="38" t="b">
        <f t="shared" si="3"/>
        <v>1</v>
      </c>
    </row>
    <row r="881">
      <c r="A881" s="9" t="s">
        <v>4487</v>
      </c>
      <c r="B881" s="32">
        <v>44617.0</v>
      </c>
      <c r="C881" s="32">
        <v>44634.0</v>
      </c>
      <c r="D881" s="36" t="b">
        <f t="shared" si="1"/>
        <v>1</v>
      </c>
      <c r="E881" s="37">
        <f t="shared" si="2"/>
        <v>44617</v>
      </c>
      <c r="F881" s="32">
        <v>44317.0</v>
      </c>
      <c r="G881" s="32">
        <v>44336.0</v>
      </c>
      <c r="H881" s="38" t="b">
        <f t="shared" si="3"/>
        <v>1</v>
      </c>
    </row>
    <row r="882">
      <c r="A882" s="9" t="s">
        <v>9636</v>
      </c>
      <c r="B882" s="32">
        <v>44468.0</v>
      </c>
      <c r="C882" s="32">
        <v>44502.0</v>
      </c>
      <c r="D882" s="36" t="b">
        <f t="shared" si="1"/>
        <v>1</v>
      </c>
      <c r="E882" s="37">
        <f t="shared" si="2"/>
        <v>44468</v>
      </c>
      <c r="F882" s="32">
        <v>44316.0</v>
      </c>
      <c r="G882" s="32">
        <v>44467.0</v>
      </c>
      <c r="H882" s="38" t="b">
        <f t="shared" si="3"/>
        <v>1</v>
      </c>
    </row>
    <row r="883">
      <c r="A883" s="9" t="s">
        <v>4505</v>
      </c>
      <c r="B883" s="32">
        <v>44718.0</v>
      </c>
      <c r="C883" s="32">
        <v>44735.0</v>
      </c>
      <c r="D883" s="36" t="b">
        <f t="shared" si="1"/>
        <v>1</v>
      </c>
      <c r="E883" s="37">
        <f t="shared" si="2"/>
        <v>44718</v>
      </c>
      <c r="F883" s="32">
        <v>44316.0</v>
      </c>
      <c r="G883" s="32">
        <v>44435.0</v>
      </c>
      <c r="H883" s="38" t="b">
        <f t="shared" si="3"/>
        <v>1</v>
      </c>
    </row>
    <row r="884">
      <c r="A884" s="9" t="s">
        <v>4029</v>
      </c>
      <c r="B884" s="32">
        <v>44445.0</v>
      </c>
      <c r="C884" s="32">
        <v>44456.0</v>
      </c>
      <c r="D884" s="36" t="b">
        <f t="shared" si="1"/>
        <v>1</v>
      </c>
      <c r="E884" s="37">
        <f t="shared" si="2"/>
        <v>44445</v>
      </c>
      <c r="F884" s="32">
        <v>44386.0</v>
      </c>
      <c r="G884" s="32">
        <v>44389.0</v>
      </c>
      <c r="H884" s="38" t="b">
        <f t="shared" si="3"/>
        <v>1</v>
      </c>
    </row>
    <row r="885">
      <c r="A885" s="9" t="s">
        <v>5877</v>
      </c>
      <c r="B885" s="32">
        <v>44439.0</v>
      </c>
      <c r="C885" s="32">
        <v>44452.0</v>
      </c>
      <c r="D885" s="36" t="b">
        <f t="shared" si="1"/>
        <v>1</v>
      </c>
      <c r="E885" s="37">
        <f t="shared" si="2"/>
        <v>44439</v>
      </c>
      <c r="F885" s="32">
        <v>44072.0</v>
      </c>
      <c r="G885" s="32">
        <v>44392.0</v>
      </c>
      <c r="H885" s="38" t="b">
        <f t="shared" si="3"/>
        <v>1</v>
      </c>
    </row>
    <row r="886">
      <c r="A886" s="9" t="s">
        <v>4853</v>
      </c>
      <c r="B886" s="32">
        <v>44406.0</v>
      </c>
      <c r="C886" s="32">
        <v>44417.0</v>
      </c>
      <c r="D886" s="36" t="b">
        <f t="shared" si="1"/>
        <v>1</v>
      </c>
      <c r="E886" s="37">
        <f t="shared" si="2"/>
        <v>44406</v>
      </c>
      <c r="F886" s="32">
        <v>44256.0</v>
      </c>
      <c r="G886" s="32">
        <v>44383.0</v>
      </c>
      <c r="H886" s="38" t="b">
        <f t="shared" si="3"/>
        <v>1</v>
      </c>
    </row>
    <row r="887">
      <c r="A887" s="9" t="s">
        <v>5009</v>
      </c>
      <c r="C887" s="32">
        <v>44404.0</v>
      </c>
      <c r="D887" s="36" t="b">
        <f t="shared" si="1"/>
        <v>1</v>
      </c>
      <c r="E887" s="37">
        <f t="shared" si="2"/>
        <v>44404</v>
      </c>
      <c r="F887" s="32">
        <v>44229.0</v>
      </c>
      <c r="G887" s="32">
        <v>44356.0</v>
      </c>
      <c r="H887" s="38" t="b">
        <f t="shared" si="3"/>
        <v>1</v>
      </c>
    </row>
    <row r="888">
      <c r="A888" s="9" t="s">
        <v>4455</v>
      </c>
      <c r="D888" s="36" t="str">
        <f t="shared" si="1"/>
        <v>#N/A</v>
      </c>
      <c r="E888" s="37" t="str">
        <f t="shared" si="2"/>
        <v>#N/A</v>
      </c>
      <c r="F888" s="32">
        <v>44320.0</v>
      </c>
      <c r="G888" s="32">
        <v>44985.0</v>
      </c>
      <c r="H888" s="38" t="b">
        <f t="shared" si="3"/>
        <v>0</v>
      </c>
    </row>
    <row r="889">
      <c r="A889" s="9" t="s">
        <v>4657</v>
      </c>
      <c r="D889" s="36" t="str">
        <f t="shared" si="1"/>
        <v>#N/A</v>
      </c>
      <c r="E889" s="37" t="str">
        <f t="shared" si="2"/>
        <v>#N/A</v>
      </c>
      <c r="F889" s="32">
        <v>44300.0</v>
      </c>
      <c r="G889" s="32">
        <v>44368.0</v>
      </c>
      <c r="H889" s="38" t="b">
        <f t="shared" si="3"/>
        <v>0</v>
      </c>
    </row>
    <row r="890">
      <c r="A890" s="9" t="s">
        <v>4571</v>
      </c>
      <c r="B890" s="32">
        <v>44515.0</v>
      </c>
      <c r="C890" s="32">
        <v>44529.0</v>
      </c>
      <c r="D890" s="36" t="b">
        <f t="shared" si="1"/>
        <v>1</v>
      </c>
      <c r="E890" s="37">
        <f t="shared" si="2"/>
        <v>44515</v>
      </c>
      <c r="F890" s="32">
        <v>44304.0</v>
      </c>
      <c r="G890" s="32">
        <v>44361.0</v>
      </c>
      <c r="H890" s="38" t="b">
        <f t="shared" si="3"/>
        <v>1</v>
      </c>
    </row>
    <row r="891">
      <c r="A891" s="9" t="s">
        <v>5041</v>
      </c>
      <c r="B891" s="32">
        <v>44377.0</v>
      </c>
      <c r="C891" s="32">
        <v>44411.0</v>
      </c>
      <c r="D891" s="36" t="b">
        <f t="shared" si="1"/>
        <v>1</v>
      </c>
      <c r="E891" s="37">
        <f t="shared" si="2"/>
        <v>44377</v>
      </c>
      <c r="F891" s="32">
        <v>44297.0</v>
      </c>
      <c r="G891" s="32">
        <v>44354.0</v>
      </c>
      <c r="H891" s="38" t="b">
        <f t="shared" si="3"/>
        <v>1</v>
      </c>
    </row>
    <row r="892">
      <c r="A892" s="9" t="s">
        <v>5521</v>
      </c>
      <c r="B892" s="32">
        <v>44396.0</v>
      </c>
      <c r="C892" s="32">
        <v>44412.0</v>
      </c>
      <c r="D892" s="36" t="b">
        <f t="shared" si="1"/>
        <v>1</v>
      </c>
      <c r="E892" s="37">
        <f t="shared" si="2"/>
        <v>44396</v>
      </c>
      <c r="F892" s="32">
        <v>44301.0</v>
      </c>
      <c r="G892" s="32">
        <v>44386.0</v>
      </c>
      <c r="H892" s="38" t="b">
        <f t="shared" si="3"/>
        <v>1</v>
      </c>
    </row>
    <row r="893">
      <c r="A893" s="9" t="s">
        <v>4411</v>
      </c>
      <c r="C893" s="32">
        <v>44613.0</v>
      </c>
      <c r="D893" s="36" t="b">
        <f t="shared" si="1"/>
        <v>1</v>
      </c>
      <c r="E893" s="37">
        <f t="shared" si="2"/>
        <v>44613</v>
      </c>
      <c r="F893" s="32">
        <v>44328.0</v>
      </c>
      <c r="G893" s="32">
        <v>44400.0</v>
      </c>
      <c r="H893" s="38" t="b">
        <f t="shared" si="3"/>
        <v>1</v>
      </c>
    </row>
    <row r="894">
      <c r="A894" s="9" t="s">
        <v>4605</v>
      </c>
      <c r="B894" s="32">
        <v>44445.0</v>
      </c>
      <c r="C894" s="32">
        <v>44481.0</v>
      </c>
      <c r="D894" s="36" t="b">
        <f t="shared" si="1"/>
        <v>1</v>
      </c>
      <c r="E894" s="37">
        <f t="shared" si="2"/>
        <v>44445</v>
      </c>
      <c r="F894" s="32">
        <v>44299.0</v>
      </c>
      <c r="G894" s="32">
        <v>44400.0</v>
      </c>
      <c r="H894" s="38" t="b">
        <f t="shared" si="3"/>
        <v>1</v>
      </c>
    </row>
    <row r="895">
      <c r="A895" s="9" t="s">
        <v>4865</v>
      </c>
      <c r="C895" s="32">
        <v>44567.0</v>
      </c>
      <c r="D895" s="36" t="b">
        <f t="shared" si="1"/>
        <v>1</v>
      </c>
      <c r="E895" s="37">
        <f t="shared" si="2"/>
        <v>44567</v>
      </c>
      <c r="F895" s="32">
        <v>44253.0</v>
      </c>
      <c r="G895" s="32">
        <v>44538.0</v>
      </c>
      <c r="H895" s="38" t="b">
        <f t="shared" si="3"/>
        <v>1</v>
      </c>
    </row>
    <row r="896">
      <c r="A896" s="9" t="s">
        <v>4553</v>
      </c>
      <c r="B896" s="32">
        <v>44404.0</v>
      </c>
      <c r="C896" s="32">
        <v>44417.0</v>
      </c>
      <c r="D896" s="36" t="b">
        <f t="shared" si="1"/>
        <v>1</v>
      </c>
      <c r="E896" s="37">
        <f t="shared" si="2"/>
        <v>44404</v>
      </c>
      <c r="F896" s="32">
        <v>44308.0</v>
      </c>
      <c r="G896" s="32">
        <v>44396.0</v>
      </c>
      <c r="H896" s="38" t="b">
        <f t="shared" si="3"/>
        <v>1</v>
      </c>
    </row>
    <row r="897">
      <c r="A897" s="9" t="s">
        <v>4417</v>
      </c>
      <c r="B897" s="32">
        <v>44977.0</v>
      </c>
      <c r="D897" s="36" t="b">
        <f t="shared" si="1"/>
        <v>1</v>
      </c>
      <c r="E897" s="37">
        <f t="shared" si="2"/>
        <v>44977</v>
      </c>
      <c r="F897" s="32">
        <v>44326.0</v>
      </c>
      <c r="G897" s="32">
        <v>44435.0</v>
      </c>
      <c r="H897" s="38" t="b">
        <f t="shared" si="3"/>
        <v>1</v>
      </c>
    </row>
    <row r="898">
      <c r="A898" s="9" t="s">
        <v>4653</v>
      </c>
      <c r="B898" s="32">
        <v>44525.0</v>
      </c>
      <c r="C898" s="32">
        <v>44533.0</v>
      </c>
      <c r="D898" s="36" t="b">
        <f t="shared" si="1"/>
        <v>1</v>
      </c>
      <c r="E898" s="37">
        <f t="shared" si="2"/>
        <v>44525</v>
      </c>
      <c r="F898" s="32">
        <v>44298.0</v>
      </c>
      <c r="G898" s="32">
        <v>44420.0</v>
      </c>
      <c r="H898" s="38" t="b">
        <f t="shared" si="3"/>
        <v>1</v>
      </c>
    </row>
    <row r="899">
      <c r="A899" s="9" t="s">
        <v>4187</v>
      </c>
      <c r="C899" s="32">
        <v>44525.0</v>
      </c>
      <c r="D899" s="36" t="b">
        <f t="shared" si="1"/>
        <v>1</v>
      </c>
      <c r="E899" s="37">
        <f t="shared" si="2"/>
        <v>44525</v>
      </c>
      <c r="F899" s="32">
        <v>44363.0</v>
      </c>
      <c r="G899" s="32">
        <v>44365.0</v>
      </c>
      <c r="H899" s="38" t="b">
        <f t="shared" si="3"/>
        <v>1</v>
      </c>
    </row>
    <row r="900">
      <c r="A900" s="9" t="s">
        <v>9712</v>
      </c>
      <c r="D900" s="36" t="str">
        <f t="shared" si="1"/>
        <v>#N/A</v>
      </c>
      <c r="E900" s="37" t="str">
        <f t="shared" si="2"/>
        <v>#N/A</v>
      </c>
      <c r="F900" s="32">
        <v>44299.0</v>
      </c>
      <c r="G900" s="32">
        <v>44758.0</v>
      </c>
      <c r="H900" s="38" t="b">
        <f t="shared" si="3"/>
        <v>0</v>
      </c>
    </row>
    <row r="901">
      <c r="A901" s="9" t="s">
        <v>4607</v>
      </c>
      <c r="B901" s="32">
        <v>44747.0</v>
      </c>
      <c r="C901" s="32">
        <v>44769.0</v>
      </c>
      <c r="D901" s="36" t="b">
        <f t="shared" si="1"/>
        <v>1</v>
      </c>
      <c r="E901" s="37">
        <f t="shared" si="2"/>
        <v>44747</v>
      </c>
      <c r="F901" s="32">
        <v>44298.0</v>
      </c>
      <c r="G901" s="32">
        <v>44372.0</v>
      </c>
      <c r="H901" s="38" t="b">
        <f t="shared" si="3"/>
        <v>1</v>
      </c>
    </row>
    <row r="902">
      <c r="A902" s="9" t="s">
        <v>5655</v>
      </c>
      <c r="B902" s="32">
        <v>44344.0</v>
      </c>
      <c r="C902" s="32">
        <v>44383.0</v>
      </c>
      <c r="D902" s="36" t="b">
        <f t="shared" si="1"/>
        <v>1</v>
      </c>
      <c r="E902" s="37">
        <f t="shared" si="2"/>
        <v>44344</v>
      </c>
      <c r="F902" s="32">
        <v>44018.0</v>
      </c>
      <c r="G902" s="32">
        <v>44117.0</v>
      </c>
      <c r="H902" s="38" t="b">
        <f t="shared" si="3"/>
        <v>1</v>
      </c>
    </row>
    <row r="903">
      <c r="A903" s="9" t="s">
        <v>4615</v>
      </c>
      <c r="C903" s="32">
        <v>44432.0</v>
      </c>
      <c r="D903" s="36" t="b">
        <f t="shared" si="1"/>
        <v>1</v>
      </c>
      <c r="E903" s="37">
        <f t="shared" si="2"/>
        <v>44432</v>
      </c>
      <c r="F903" s="32">
        <v>44297.0</v>
      </c>
      <c r="G903" s="32">
        <v>44393.0</v>
      </c>
      <c r="H903" s="38" t="b">
        <f t="shared" si="3"/>
        <v>1</v>
      </c>
    </row>
    <row r="904">
      <c r="A904" s="9" t="s">
        <v>4569</v>
      </c>
      <c r="B904" s="32">
        <v>44370.0</v>
      </c>
      <c r="C904" s="32">
        <v>44383.0</v>
      </c>
      <c r="D904" s="36" t="b">
        <f t="shared" si="1"/>
        <v>1</v>
      </c>
      <c r="E904" s="37">
        <f t="shared" si="2"/>
        <v>44370</v>
      </c>
      <c r="F904" s="32">
        <v>44305.0</v>
      </c>
      <c r="G904" s="32">
        <v>44350.0</v>
      </c>
      <c r="H904" s="38" t="b">
        <f t="shared" si="3"/>
        <v>1</v>
      </c>
    </row>
    <row r="905">
      <c r="A905" s="9" t="s">
        <v>4053</v>
      </c>
      <c r="B905" s="32">
        <v>44483.0</v>
      </c>
      <c r="C905" s="32">
        <v>44495.0</v>
      </c>
      <c r="D905" s="36" t="b">
        <f t="shared" si="1"/>
        <v>1</v>
      </c>
      <c r="E905" s="37">
        <f t="shared" si="2"/>
        <v>44483</v>
      </c>
      <c r="F905" s="32">
        <v>44382.0</v>
      </c>
      <c r="G905" s="32">
        <v>44383.0</v>
      </c>
      <c r="H905" s="38" t="b">
        <f t="shared" si="3"/>
        <v>1</v>
      </c>
    </row>
    <row r="906">
      <c r="A906" s="9" t="s">
        <v>4523</v>
      </c>
      <c r="B906" s="32">
        <v>44614.0</v>
      </c>
      <c r="C906" s="32">
        <v>44624.0</v>
      </c>
      <c r="D906" s="36" t="b">
        <f t="shared" si="1"/>
        <v>1</v>
      </c>
      <c r="E906" s="37">
        <f t="shared" si="2"/>
        <v>44614</v>
      </c>
      <c r="F906" s="32">
        <v>44313.0</v>
      </c>
      <c r="G906" s="32">
        <v>44606.0</v>
      </c>
      <c r="H906" s="38" t="b">
        <f t="shared" si="3"/>
        <v>1</v>
      </c>
    </row>
    <row r="907">
      <c r="A907" s="9" t="s">
        <v>4419</v>
      </c>
      <c r="B907" s="32">
        <v>44477.0</v>
      </c>
      <c r="C907" s="32">
        <v>44488.0</v>
      </c>
      <c r="D907" s="36" t="b">
        <f t="shared" si="1"/>
        <v>1</v>
      </c>
      <c r="E907" s="37">
        <f t="shared" si="2"/>
        <v>44477</v>
      </c>
      <c r="F907" s="32">
        <v>44326.0</v>
      </c>
      <c r="G907" s="32">
        <v>44445.0</v>
      </c>
      <c r="H907" s="38" t="b">
        <f t="shared" si="3"/>
        <v>1</v>
      </c>
    </row>
    <row r="908">
      <c r="A908" s="9" t="s">
        <v>4443</v>
      </c>
      <c r="B908" s="32">
        <v>44454.0</v>
      </c>
      <c r="C908" s="32">
        <v>44495.0</v>
      </c>
      <c r="D908" s="36" t="b">
        <f t="shared" si="1"/>
        <v>1</v>
      </c>
      <c r="E908" s="37">
        <f t="shared" si="2"/>
        <v>44454</v>
      </c>
      <c r="F908" s="32">
        <v>44321.0</v>
      </c>
      <c r="G908" s="32">
        <v>44442.0</v>
      </c>
      <c r="H908" s="38" t="b">
        <f t="shared" si="3"/>
        <v>1</v>
      </c>
    </row>
    <row r="909">
      <c r="A909" s="9" t="s">
        <v>4493</v>
      </c>
      <c r="B909" s="32">
        <v>44578.0</v>
      </c>
      <c r="C909" s="32">
        <v>44586.0</v>
      </c>
      <c r="D909" s="36" t="b">
        <f t="shared" si="1"/>
        <v>1</v>
      </c>
      <c r="E909" s="37">
        <f t="shared" si="2"/>
        <v>44578</v>
      </c>
      <c r="F909" s="32">
        <v>44316.0</v>
      </c>
      <c r="G909" s="32">
        <v>44404.0</v>
      </c>
      <c r="H909" s="38" t="b">
        <f t="shared" si="3"/>
        <v>1</v>
      </c>
    </row>
    <row r="910">
      <c r="A910" s="9" t="s">
        <v>4585</v>
      </c>
      <c r="B910" s="32">
        <v>44525.0</v>
      </c>
      <c r="C910" s="32">
        <v>44538.0</v>
      </c>
      <c r="D910" s="36" t="b">
        <f t="shared" si="1"/>
        <v>1</v>
      </c>
      <c r="E910" s="37">
        <f t="shared" si="2"/>
        <v>44525</v>
      </c>
      <c r="F910" s="32">
        <v>44305.0</v>
      </c>
      <c r="G910" s="32">
        <v>44370.0</v>
      </c>
      <c r="H910" s="38" t="b">
        <f t="shared" si="3"/>
        <v>1</v>
      </c>
    </row>
    <row r="911">
      <c r="A911" s="9" t="s">
        <v>5233</v>
      </c>
      <c r="B911" s="32">
        <v>44573.0</v>
      </c>
      <c r="C911" s="32">
        <v>44585.0</v>
      </c>
      <c r="D911" s="36" t="b">
        <f t="shared" si="1"/>
        <v>1</v>
      </c>
      <c r="E911" s="37">
        <f t="shared" si="2"/>
        <v>44573</v>
      </c>
      <c r="F911" s="32">
        <v>44302.0</v>
      </c>
      <c r="G911" s="32">
        <v>44418.0</v>
      </c>
      <c r="H911" s="38" t="b">
        <f t="shared" si="3"/>
        <v>1</v>
      </c>
    </row>
    <row r="912">
      <c r="A912" s="9" t="s">
        <v>4587</v>
      </c>
      <c r="B912" s="32">
        <v>44950.0</v>
      </c>
      <c r="C912" s="32">
        <v>44970.0</v>
      </c>
      <c r="D912" s="36" t="b">
        <f t="shared" si="1"/>
        <v>1</v>
      </c>
      <c r="E912" s="37">
        <f t="shared" si="2"/>
        <v>44950</v>
      </c>
      <c r="F912" s="32">
        <v>44302.0</v>
      </c>
      <c r="G912" s="32">
        <v>44411.0</v>
      </c>
      <c r="H912" s="38" t="b">
        <f t="shared" si="3"/>
        <v>1</v>
      </c>
    </row>
    <row r="913">
      <c r="A913" s="9" t="s">
        <v>4421</v>
      </c>
      <c r="B913" s="32">
        <v>44466.0</v>
      </c>
      <c r="C913" s="32">
        <v>44476.0</v>
      </c>
      <c r="D913" s="36" t="b">
        <f t="shared" si="1"/>
        <v>1</v>
      </c>
      <c r="E913" s="37">
        <f t="shared" si="2"/>
        <v>44466</v>
      </c>
      <c r="F913" s="32">
        <v>44326.0</v>
      </c>
      <c r="G913" s="32">
        <v>44383.0</v>
      </c>
      <c r="H913" s="38" t="b">
        <f t="shared" si="3"/>
        <v>1</v>
      </c>
    </row>
    <row r="914">
      <c r="A914" s="9" t="s">
        <v>9772</v>
      </c>
      <c r="D914" s="36" t="str">
        <f t="shared" si="1"/>
        <v>#N/A</v>
      </c>
      <c r="E914" s="37" t="str">
        <f t="shared" si="2"/>
        <v>#N/A</v>
      </c>
      <c r="F914" s="32">
        <v>44327.0</v>
      </c>
      <c r="G914" s="32">
        <v>44685.0</v>
      </c>
      <c r="H914" s="38" t="b">
        <f t="shared" si="3"/>
        <v>0</v>
      </c>
    </row>
    <row r="915">
      <c r="A915" s="9" t="s">
        <v>5341</v>
      </c>
      <c r="B915" s="32">
        <v>44385.0</v>
      </c>
      <c r="C915" s="32">
        <v>44396.0</v>
      </c>
      <c r="D915" s="36" t="b">
        <f t="shared" si="1"/>
        <v>1</v>
      </c>
      <c r="E915" s="37">
        <f t="shared" si="2"/>
        <v>44385</v>
      </c>
      <c r="F915" s="32">
        <v>44303.0</v>
      </c>
      <c r="G915" s="32">
        <v>44378.0</v>
      </c>
      <c r="H915" s="38" t="b">
        <f t="shared" si="3"/>
        <v>1</v>
      </c>
    </row>
    <row r="916">
      <c r="A916" s="9" t="s">
        <v>9780</v>
      </c>
      <c r="D916" s="36" t="str">
        <f t="shared" si="1"/>
        <v>#N/A</v>
      </c>
      <c r="E916" s="37" t="str">
        <f t="shared" si="2"/>
        <v>#N/A</v>
      </c>
      <c r="F916" s="32">
        <v>44345.0</v>
      </c>
      <c r="G916" s="32">
        <v>44737.0</v>
      </c>
      <c r="H916" s="38" t="b">
        <f t="shared" si="3"/>
        <v>0</v>
      </c>
    </row>
    <row r="917">
      <c r="A917" s="9" t="s">
        <v>4593</v>
      </c>
      <c r="C917" s="32">
        <v>44697.0</v>
      </c>
      <c r="D917" s="36" t="b">
        <f t="shared" si="1"/>
        <v>1</v>
      </c>
      <c r="E917" s="37">
        <f t="shared" si="2"/>
        <v>44697</v>
      </c>
      <c r="F917" s="32">
        <v>44301.0</v>
      </c>
      <c r="G917" s="32">
        <v>44634.0</v>
      </c>
      <c r="H917" s="38" t="b">
        <f t="shared" si="3"/>
        <v>1</v>
      </c>
    </row>
    <row r="918">
      <c r="A918" s="9" t="s">
        <v>4403</v>
      </c>
      <c r="B918" s="32">
        <v>44456.0</v>
      </c>
      <c r="C918" s="32">
        <v>44482.0</v>
      </c>
      <c r="D918" s="36" t="b">
        <f t="shared" si="1"/>
        <v>1</v>
      </c>
      <c r="E918" s="37">
        <f t="shared" si="2"/>
        <v>44456</v>
      </c>
      <c r="F918" s="32">
        <v>44331.0</v>
      </c>
      <c r="G918" s="32">
        <v>44445.0</v>
      </c>
      <c r="H918" s="38" t="b">
        <f t="shared" si="3"/>
        <v>1</v>
      </c>
    </row>
    <row r="919">
      <c r="A919" s="9" t="s">
        <v>3887</v>
      </c>
      <c r="B919" s="32">
        <v>44588.0</v>
      </c>
      <c r="C919" s="32">
        <v>44600.0</v>
      </c>
      <c r="D919" s="36" t="b">
        <f t="shared" si="1"/>
        <v>1</v>
      </c>
      <c r="E919" s="37">
        <f t="shared" si="2"/>
        <v>44588</v>
      </c>
      <c r="F919" s="32">
        <v>44412.0</v>
      </c>
      <c r="G919" s="32">
        <v>44413.0</v>
      </c>
      <c r="H919" s="38" t="b">
        <f t="shared" si="3"/>
        <v>1</v>
      </c>
    </row>
    <row r="920">
      <c r="A920" s="9" t="s">
        <v>4565</v>
      </c>
      <c r="B920" s="32">
        <v>44477.0</v>
      </c>
      <c r="C920" s="32">
        <v>44539.0</v>
      </c>
      <c r="D920" s="36" t="b">
        <f t="shared" si="1"/>
        <v>1</v>
      </c>
      <c r="E920" s="37">
        <f t="shared" si="2"/>
        <v>44477</v>
      </c>
      <c r="F920" s="32">
        <v>44326.0</v>
      </c>
      <c r="G920" s="32">
        <v>44386.0</v>
      </c>
      <c r="H920" s="38" t="b">
        <f t="shared" si="3"/>
        <v>1</v>
      </c>
    </row>
    <row r="921">
      <c r="A921" s="9" t="s">
        <v>4559</v>
      </c>
      <c r="C921" s="32">
        <v>44754.0</v>
      </c>
      <c r="D921" s="36" t="b">
        <f t="shared" si="1"/>
        <v>1</v>
      </c>
      <c r="E921" s="37">
        <f t="shared" si="2"/>
        <v>44754</v>
      </c>
      <c r="F921" s="32">
        <v>44308.0</v>
      </c>
      <c r="G921" s="32">
        <v>44677.0</v>
      </c>
      <c r="H921" s="38" t="b">
        <f t="shared" si="3"/>
        <v>1</v>
      </c>
    </row>
    <row r="922">
      <c r="A922" s="9" t="s">
        <v>9808</v>
      </c>
      <c r="B922" s="32">
        <v>44417.0</v>
      </c>
      <c r="C922" s="32">
        <v>44452.0</v>
      </c>
      <c r="D922" s="36" t="b">
        <f t="shared" si="1"/>
        <v>1</v>
      </c>
      <c r="E922" s="37">
        <f t="shared" si="2"/>
        <v>44417</v>
      </c>
      <c r="F922" s="32">
        <v>44297.0</v>
      </c>
      <c r="G922" s="32">
        <v>44418.0</v>
      </c>
      <c r="H922" s="38" t="b">
        <f t="shared" si="3"/>
        <v>0</v>
      </c>
    </row>
    <row r="923">
      <c r="A923" s="9" t="s">
        <v>4847</v>
      </c>
      <c r="B923" s="32">
        <v>44445.0</v>
      </c>
      <c r="C923" s="32">
        <v>44487.0</v>
      </c>
      <c r="D923" s="36" t="b">
        <f t="shared" si="1"/>
        <v>1</v>
      </c>
      <c r="E923" s="37">
        <f t="shared" si="2"/>
        <v>44445</v>
      </c>
      <c r="F923" s="32">
        <v>44257.0</v>
      </c>
      <c r="G923" s="32">
        <v>44369.0</v>
      </c>
      <c r="H923" s="38" t="b">
        <f t="shared" si="3"/>
        <v>1</v>
      </c>
    </row>
    <row r="924">
      <c r="A924" s="9" t="s">
        <v>9820</v>
      </c>
      <c r="D924" s="36" t="str">
        <f t="shared" si="1"/>
        <v>#N/A</v>
      </c>
      <c r="E924" s="37" t="str">
        <f t="shared" si="2"/>
        <v>#N/A</v>
      </c>
      <c r="F924" s="32">
        <v>44294.0</v>
      </c>
      <c r="G924" s="32">
        <v>44420.0</v>
      </c>
      <c r="H924" s="38" t="b">
        <f t="shared" si="3"/>
        <v>0</v>
      </c>
    </row>
    <row r="925">
      <c r="A925" s="9" t="s">
        <v>9825</v>
      </c>
      <c r="D925" s="36" t="str">
        <f t="shared" si="1"/>
        <v>#N/A</v>
      </c>
      <c r="E925" s="37" t="str">
        <f t="shared" si="2"/>
        <v>#N/A</v>
      </c>
      <c r="F925" s="32">
        <v>44321.0</v>
      </c>
      <c r="G925" s="32">
        <v>44758.0</v>
      </c>
      <c r="H925" s="38" t="b">
        <f t="shared" si="3"/>
        <v>0</v>
      </c>
    </row>
    <row r="926">
      <c r="A926" s="9" t="s">
        <v>9830</v>
      </c>
      <c r="B926" s="32">
        <v>44449.0</v>
      </c>
      <c r="C926" s="32">
        <v>44491.0</v>
      </c>
      <c r="D926" s="36" t="b">
        <f t="shared" si="1"/>
        <v>1</v>
      </c>
      <c r="E926" s="37">
        <f t="shared" si="2"/>
        <v>44449</v>
      </c>
      <c r="F926" s="32">
        <v>44284.0</v>
      </c>
      <c r="G926" s="32">
        <v>44445.0</v>
      </c>
      <c r="H926" s="38" t="b">
        <f t="shared" si="3"/>
        <v>1</v>
      </c>
    </row>
    <row r="927">
      <c r="A927" s="9" t="s">
        <v>9835</v>
      </c>
      <c r="D927" s="36" t="str">
        <f t="shared" si="1"/>
        <v>#N/A</v>
      </c>
      <c r="E927" s="37" t="str">
        <f t="shared" si="2"/>
        <v>#N/A</v>
      </c>
      <c r="F927" s="32">
        <v>44314.0</v>
      </c>
      <c r="G927" s="32">
        <v>44751.0</v>
      </c>
      <c r="H927" s="38" t="b">
        <f t="shared" si="3"/>
        <v>0</v>
      </c>
    </row>
    <row r="928">
      <c r="A928" s="9" t="s">
        <v>305</v>
      </c>
      <c r="C928" s="32">
        <v>44424.0</v>
      </c>
      <c r="D928" s="36" t="b">
        <f t="shared" si="1"/>
        <v>1</v>
      </c>
      <c r="E928" s="37">
        <f t="shared" si="2"/>
        <v>44424</v>
      </c>
      <c r="F928" s="32">
        <v>44321.0</v>
      </c>
      <c r="G928" s="32">
        <v>44384.0</v>
      </c>
      <c r="H928" s="38" t="b">
        <f t="shared" si="3"/>
        <v>1</v>
      </c>
    </row>
    <row r="929">
      <c r="A929" s="9" t="s">
        <v>4563</v>
      </c>
      <c r="B929" s="32">
        <v>44887.0</v>
      </c>
      <c r="C929" s="32">
        <v>44900.0</v>
      </c>
      <c r="D929" s="36" t="b">
        <f t="shared" si="1"/>
        <v>1</v>
      </c>
      <c r="E929" s="37">
        <f t="shared" si="2"/>
        <v>44887</v>
      </c>
      <c r="F929" s="32">
        <v>44307.0</v>
      </c>
      <c r="G929" s="32">
        <v>44372.0</v>
      </c>
      <c r="H929" s="38" t="b">
        <f t="shared" si="3"/>
        <v>1</v>
      </c>
    </row>
    <row r="930">
      <c r="A930" s="9" t="s">
        <v>4583</v>
      </c>
      <c r="B930" s="32">
        <v>44383.0</v>
      </c>
      <c r="C930" s="32">
        <v>44404.0</v>
      </c>
      <c r="D930" s="36" t="b">
        <f t="shared" si="1"/>
        <v>1</v>
      </c>
      <c r="E930" s="37">
        <f t="shared" si="2"/>
        <v>44383</v>
      </c>
      <c r="F930" s="32">
        <v>44303.0</v>
      </c>
      <c r="G930" s="32">
        <v>44356.0</v>
      </c>
      <c r="H930" s="38" t="b">
        <f t="shared" si="3"/>
        <v>1</v>
      </c>
    </row>
    <row r="931">
      <c r="A931" s="9" t="s">
        <v>4599</v>
      </c>
      <c r="B931" s="32">
        <v>44624.0</v>
      </c>
      <c r="C931" s="32">
        <v>44636.0</v>
      </c>
      <c r="D931" s="36" t="b">
        <f t="shared" si="1"/>
        <v>1</v>
      </c>
      <c r="E931" s="37">
        <f t="shared" si="2"/>
        <v>44624</v>
      </c>
      <c r="F931" s="32">
        <v>44300.0</v>
      </c>
      <c r="G931" s="32">
        <v>44612.0</v>
      </c>
      <c r="H931" s="38" t="b">
        <f t="shared" si="3"/>
        <v>1</v>
      </c>
    </row>
    <row r="932">
      <c r="A932" s="9" t="s">
        <v>9853</v>
      </c>
      <c r="C932" s="32">
        <v>44383.0</v>
      </c>
      <c r="D932" s="36" t="b">
        <f t="shared" si="1"/>
        <v>1</v>
      </c>
      <c r="E932" s="37">
        <f t="shared" si="2"/>
        <v>44383</v>
      </c>
      <c r="F932" s="32">
        <v>44200.0</v>
      </c>
      <c r="G932" s="32">
        <v>44370.0</v>
      </c>
      <c r="H932" s="38" t="b">
        <f t="shared" si="3"/>
        <v>1</v>
      </c>
    </row>
    <row r="933">
      <c r="A933" s="9" t="s">
        <v>4323</v>
      </c>
      <c r="B933" s="32">
        <v>44579.0</v>
      </c>
      <c r="C933" s="32">
        <v>44596.0</v>
      </c>
      <c r="D933" s="36" t="b">
        <f t="shared" si="1"/>
        <v>1</v>
      </c>
      <c r="E933" s="37">
        <f t="shared" si="2"/>
        <v>44579</v>
      </c>
      <c r="F933" s="32">
        <v>44341.0</v>
      </c>
      <c r="G933" s="32">
        <v>44348.0</v>
      </c>
      <c r="H933" s="38" t="b">
        <f t="shared" si="3"/>
        <v>1</v>
      </c>
    </row>
    <row r="934">
      <c r="A934" s="9" t="s">
        <v>4755</v>
      </c>
      <c r="B934" s="32">
        <v>44425.0</v>
      </c>
      <c r="C934" s="32">
        <v>44461.0</v>
      </c>
      <c r="D934" s="36" t="b">
        <f t="shared" si="1"/>
        <v>1</v>
      </c>
      <c r="E934" s="37">
        <f t="shared" si="2"/>
        <v>44425</v>
      </c>
      <c r="F934" s="32">
        <v>44272.0</v>
      </c>
      <c r="G934" s="32">
        <v>44392.0</v>
      </c>
      <c r="H934" s="38" t="b">
        <f t="shared" si="3"/>
        <v>1</v>
      </c>
    </row>
    <row r="935">
      <c r="A935" s="9" t="s">
        <v>207</v>
      </c>
      <c r="B935" s="32">
        <v>44421.0</v>
      </c>
      <c r="C935" s="32">
        <v>44433.0</v>
      </c>
      <c r="D935" s="36" t="b">
        <f t="shared" si="1"/>
        <v>1</v>
      </c>
      <c r="E935" s="37">
        <f t="shared" si="2"/>
        <v>44421</v>
      </c>
      <c r="F935" s="32">
        <v>44296.0</v>
      </c>
      <c r="G935" s="32">
        <v>44421.0</v>
      </c>
      <c r="H935" s="38" t="b">
        <f t="shared" si="3"/>
        <v>0</v>
      </c>
    </row>
    <row r="936">
      <c r="A936" s="9" t="s">
        <v>4445</v>
      </c>
      <c r="C936" s="32">
        <v>44543.0</v>
      </c>
      <c r="D936" s="36" t="b">
        <f t="shared" si="1"/>
        <v>1</v>
      </c>
      <c r="E936" s="37">
        <f t="shared" si="2"/>
        <v>44543</v>
      </c>
      <c r="F936" s="32">
        <v>44321.0</v>
      </c>
      <c r="G936" s="32">
        <v>44375.0</v>
      </c>
      <c r="H936" s="38" t="b">
        <f t="shared" si="3"/>
        <v>1</v>
      </c>
    </row>
    <row r="937">
      <c r="A937" s="9" t="s">
        <v>4541</v>
      </c>
      <c r="B937" s="32">
        <v>44491.0</v>
      </c>
      <c r="C937" s="32">
        <v>44508.0</v>
      </c>
      <c r="D937" s="36" t="b">
        <f t="shared" si="1"/>
        <v>1</v>
      </c>
      <c r="E937" s="37">
        <f t="shared" si="2"/>
        <v>44491</v>
      </c>
      <c r="F937" s="32">
        <v>44330.0</v>
      </c>
      <c r="G937" s="32">
        <v>44488.0</v>
      </c>
      <c r="H937" s="38" t="b">
        <f t="shared" si="3"/>
        <v>1</v>
      </c>
    </row>
    <row r="938">
      <c r="A938" s="9" t="s">
        <v>4321</v>
      </c>
      <c r="B938" s="32">
        <v>44634.0</v>
      </c>
      <c r="C938" s="32">
        <v>44643.0</v>
      </c>
      <c r="D938" s="36" t="b">
        <f t="shared" si="1"/>
        <v>1</v>
      </c>
      <c r="E938" s="37">
        <f t="shared" si="2"/>
        <v>44634</v>
      </c>
      <c r="F938" s="32">
        <v>44343.0</v>
      </c>
      <c r="G938" s="32">
        <v>44614.0</v>
      </c>
      <c r="H938" s="38" t="b">
        <f t="shared" si="3"/>
        <v>1</v>
      </c>
    </row>
    <row r="939">
      <c r="A939" s="9" t="s">
        <v>4535</v>
      </c>
      <c r="C939" s="32">
        <v>44418.0</v>
      </c>
      <c r="D939" s="36" t="b">
        <f t="shared" si="1"/>
        <v>1</v>
      </c>
      <c r="E939" s="37">
        <f t="shared" si="2"/>
        <v>44418</v>
      </c>
      <c r="F939" s="32">
        <v>44312.0</v>
      </c>
      <c r="G939" s="32">
        <v>44375.0</v>
      </c>
      <c r="H939" s="38" t="b">
        <f t="shared" si="3"/>
        <v>1</v>
      </c>
    </row>
    <row r="940">
      <c r="A940" s="9" t="s">
        <v>4533</v>
      </c>
      <c r="B940" s="32">
        <v>44442.0</v>
      </c>
      <c r="C940" s="32">
        <v>44560.0</v>
      </c>
      <c r="D940" s="36" t="b">
        <f t="shared" si="1"/>
        <v>1</v>
      </c>
      <c r="E940" s="37">
        <f t="shared" si="2"/>
        <v>44442</v>
      </c>
      <c r="F940" s="32">
        <v>44310.0</v>
      </c>
      <c r="G940" s="32">
        <v>44386.0</v>
      </c>
      <c r="H940" s="38" t="b">
        <f t="shared" si="3"/>
        <v>1</v>
      </c>
    </row>
    <row r="941">
      <c r="A941" s="9" t="s">
        <v>4457</v>
      </c>
      <c r="B941" s="32">
        <v>44427.0</v>
      </c>
      <c r="C941" s="32">
        <v>44442.0</v>
      </c>
      <c r="D941" s="36" t="b">
        <f t="shared" si="1"/>
        <v>1</v>
      </c>
      <c r="E941" s="37">
        <f t="shared" si="2"/>
        <v>44427</v>
      </c>
      <c r="F941" s="32">
        <v>44320.0</v>
      </c>
      <c r="G941" s="32">
        <v>44421.0</v>
      </c>
      <c r="H941" s="38" t="b">
        <f t="shared" si="3"/>
        <v>1</v>
      </c>
    </row>
    <row r="942">
      <c r="A942" s="9" t="s">
        <v>4635</v>
      </c>
      <c r="C942" s="32">
        <v>44537.0</v>
      </c>
      <c r="D942" s="36" t="b">
        <f t="shared" si="1"/>
        <v>1</v>
      </c>
      <c r="E942" s="37">
        <f t="shared" si="2"/>
        <v>44537</v>
      </c>
      <c r="F942" s="32">
        <v>44295.0</v>
      </c>
      <c r="G942" s="32">
        <v>44392.0</v>
      </c>
      <c r="H942" s="38" t="b">
        <f t="shared" si="3"/>
        <v>1</v>
      </c>
    </row>
    <row r="943">
      <c r="A943" s="9" t="s">
        <v>4495</v>
      </c>
      <c r="C943" s="32">
        <v>44615.0</v>
      </c>
      <c r="D943" s="36" t="b">
        <f t="shared" si="1"/>
        <v>1</v>
      </c>
      <c r="E943" s="37">
        <f t="shared" si="2"/>
        <v>44615</v>
      </c>
      <c r="F943" s="32">
        <v>44316.0</v>
      </c>
      <c r="G943" s="32">
        <v>44420.0</v>
      </c>
      <c r="H943" s="38" t="b">
        <f t="shared" si="3"/>
        <v>1</v>
      </c>
    </row>
    <row r="944">
      <c r="A944" s="9" t="s">
        <v>5181</v>
      </c>
      <c r="B944" s="32">
        <v>44519.0</v>
      </c>
      <c r="C944" s="32">
        <v>44588.0</v>
      </c>
      <c r="D944" s="36" t="b">
        <f t="shared" si="1"/>
        <v>1</v>
      </c>
      <c r="E944" s="37">
        <f t="shared" si="2"/>
        <v>44519</v>
      </c>
      <c r="F944" s="32">
        <v>44309.0</v>
      </c>
      <c r="G944" s="32">
        <v>44483.0</v>
      </c>
      <c r="H944" s="38" t="b">
        <f t="shared" si="3"/>
        <v>1</v>
      </c>
    </row>
    <row r="945">
      <c r="A945" s="9" t="s">
        <v>5679</v>
      </c>
      <c r="B945" s="32">
        <v>44469.0</v>
      </c>
      <c r="C945" s="32">
        <v>44491.0</v>
      </c>
      <c r="D945" s="36" t="b">
        <f t="shared" si="1"/>
        <v>1</v>
      </c>
      <c r="E945" s="37">
        <f t="shared" si="2"/>
        <v>44469</v>
      </c>
      <c r="F945" s="32">
        <v>44309.0</v>
      </c>
      <c r="G945" s="32">
        <v>44442.0</v>
      </c>
      <c r="H945" s="38" t="b">
        <f t="shared" si="3"/>
        <v>1</v>
      </c>
    </row>
    <row r="946">
      <c r="A946" s="9" t="s">
        <v>4399</v>
      </c>
      <c r="C946" s="32">
        <v>44621.0</v>
      </c>
      <c r="D946" s="36" t="b">
        <f t="shared" si="1"/>
        <v>1</v>
      </c>
      <c r="E946" s="37">
        <f t="shared" si="2"/>
        <v>44621</v>
      </c>
      <c r="F946" s="32">
        <v>44330.0</v>
      </c>
      <c r="G946" s="32">
        <v>44404.0</v>
      </c>
      <c r="H946" s="38" t="b">
        <f t="shared" si="3"/>
        <v>1</v>
      </c>
    </row>
    <row r="947">
      <c r="A947" s="9" t="s">
        <v>4529</v>
      </c>
      <c r="D947" s="36" t="str">
        <f t="shared" si="1"/>
        <v>#N/A</v>
      </c>
      <c r="E947" s="37" t="str">
        <f t="shared" si="2"/>
        <v>#N/A</v>
      </c>
      <c r="F947" s="32">
        <v>44379.0</v>
      </c>
      <c r="G947" s="32">
        <v>44441.0</v>
      </c>
      <c r="H947" s="38" t="b">
        <f t="shared" si="3"/>
        <v>0</v>
      </c>
    </row>
    <row r="948">
      <c r="A948" s="9" t="s">
        <v>4943</v>
      </c>
      <c r="C948" s="32">
        <v>44459.0</v>
      </c>
      <c r="D948" s="36" t="b">
        <f t="shared" si="1"/>
        <v>1</v>
      </c>
      <c r="E948" s="37">
        <f t="shared" si="2"/>
        <v>44459</v>
      </c>
      <c r="F948" s="32">
        <v>44322.0</v>
      </c>
      <c r="G948" s="32">
        <v>44412.0</v>
      </c>
      <c r="H948" s="38" t="b">
        <f t="shared" si="3"/>
        <v>1</v>
      </c>
    </row>
    <row r="949">
      <c r="A949" s="9" t="s">
        <v>4521</v>
      </c>
      <c r="B949" s="32">
        <v>44656.0</v>
      </c>
      <c r="C949" s="32">
        <v>44680.0</v>
      </c>
      <c r="D949" s="36" t="b">
        <f t="shared" si="1"/>
        <v>1</v>
      </c>
      <c r="E949" s="37">
        <f t="shared" si="2"/>
        <v>44656</v>
      </c>
      <c r="F949" s="32">
        <v>44313.0</v>
      </c>
      <c r="G949" s="32">
        <v>44386.0</v>
      </c>
      <c r="H949" s="38" t="b">
        <f t="shared" si="3"/>
        <v>1</v>
      </c>
    </row>
    <row r="950">
      <c r="A950" s="9" t="s">
        <v>4471</v>
      </c>
      <c r="B950" s="32">
        <v>44392.0</v>
      </c>
      <c r="C950" s="32">
        <v>44399.0</v>
      </c>
      <c r="D950" s="36" t="b">
        <f t="shared" si="1"/>
        <v>1</v>
      </c>
      <c r="E950" s="37">
        <f t="shared" si="2"/>
        <v>44392</v>
      </c>
      <c r="F950" s="32">
        <v>44319.0</v>
      </c>
      <c r="G950" s="32">
        <v>44368.0</v>
      </c>
      <c r="H950" s="38" t="b">
        <f t="shared" si="3"/>
        <v>1</v>
      </c>
    </row>
    <row r="951">
      <c r="A951" s="9" t="s">
        <v>4963</v>
      </c>
      <c r="C951" s="32">
        <v>44712.0</v>
      </c>
      <c r="D951" s="36" t="b">
        <f t="shared" si="1"/>
        <v>1</v>
      </c>
      <c r="E951" s="37">
        <f t="shared" si="2"/>
        <v>44712</v>
      </c>
      <c r="F951" s="32">
        <v>44237.0</v>
      </c>
      <c r="G951" s="32">
        <v>44503.0</v>
      </c>
      <c r="H951" s="38" t="b">
        <f t="shared" si="3"/>
        <v>1</v>
      </c>
    </row>
    <row r="952">
      <c r="A952" s="9" t="s">
        <v>9944</v>
      </c>
      <c r="B952" s="32">
        <v>44614.0</v>
      </c>
      <c r="C952" s="32">
        <v>44642.0</v>
      </c>
      <c r="D952" s="36" t="b">
        <f t="shared" si="1"/>
        <v>1</v>
      </c>
      <c r="E952" s="37">
        <f t="shared" si="2"/>
        <v>44614</v>
      </c>
      <c r="F952" s="32">
        <v>44300.0</v>
      </c>
      <c r="G952" s="32">
        <v>44612.0</v>
      </c>
      <c r="H952" s="38" t="b">
        <f t="shared" si="3"/>
        <v>1</v>
      </c>
    </row>
    <row r="953">
      <c r="A953" s="9" t="s">
        <v>5451</v>
      </c>
      <c r="B953" s="32">
        <v>44462.0</v>
      </c>
      <c r="C953" s="32">
        <v>44476.0</v>
      </c>
      <c r="D953" s="36" t="b">
        <f t="shared" si="1"/>
        <v>1</v>
      </c>
      <c r="E953" s="37">
        <f t="shared" si="2"/>
        <v>44462</v>
      </c>
      <c r="F953" s="32">
        <v>44149.0</v>
      </c>
      <c r="G953" s="32">
        <v>44447.0</v>
      </c>
      <c r="H953" s="38" t="b">
        <f t="shared" si="3"/>
        <v>1</v>
      </c>
    </row>
    <row r="954">
      <c r="A954" s="9" t="s">
        <v>4469</v>
      </c>
      <c r="C954" s="32">
        <v>44523.0</v>
      </c>
      <c r="D954" s="36" t="b">
        <f t="shared" si="1"/>
        <v>1</v>
      </c>
      <c r="E954" s="37">
        <f t="shared" si="2"/>
        <v>44523</v>
      </c>
      <c r="F954" s="32">
        <v>44319.0</v>
      </c>
      <c r="G954" s="32">
        <v>44501.0</v>
      </c>
      <c r="H954" s="38" t="b">
        <f t="shared" si="3"/>
        <v>1</v>
      </c>
    </row>
    <row r="955">
      <c r="A955" s="9" t="s">
        <v>4511</v>
      </c>
      <c r="B955" s="32">
        <v>44405.0</v>
      </c>
      <c r="C955" s="32">
        <v>44413.0</v>
      </c>
      <c r="D955" s="36" t="b">
        <f t="shared" si="1"/>
        <v>1</v>
      </c>
      <c r="E955" s="37">
        <f t="shared" si="2"/>
        <v>44405</v>
      </c>
      <c r="F955" s="32">
        <v>44314.0</v>
      </c>
      <c r="G955" s="32">
        <v>44404.0</v>
      </c>
      <c r="H955" s="38" t="b">
        <f t="shared" si="3"/>
        <v>1</v>
      </c>
    </row>
    <row r="956">
      <c r="A956" s="9" t="s">
        <v>4515</v>
      </c>
      <c r="B956" s="32">
        <v>44495.0</v>
      </c>
      <c r="C956" s="32">
        <v>44495.0</v>
      </c>
      <c r="D956" s="36" t="b">
        <f t="shared" si="1"/>
        <v>1</v>
      </c>
      <c r="E956" s="37">
        <f t="shared" si="2"/>
        <v>44495</v>
      </c>
      <c r="F956" s="32">
        <v>44314.0</v>
      </c>
      <c r="G956" s="32">
        <v>44357.0</v>
      </c>
      <c r="H956" s="38" t="b">
        <f t="shared" si="3"/>
        <v>1</v>
      </c>
    </row>
    <row r="957">
      <c r="A957" s="9" t="s">
        <v>9966</v>
      </c>
      <c r="B957" s="32">
        <v>44732.0</v>
      </c>
      <c r="C957" s="32">
        <v>44757.0</v>
      </c>
      <c r="D957" s="36" t="b">
        <f t="shared" si="1"/>
        <v>1</v>
      </c>
      <c r="E957" s="37">
        <f t="shared" si="2"/>
        <v>44732</v>
      </c>
      <c r="F957" s="32">
        <v>44267.0</v>
      </c>
      <c r="G957" s="32">
        <v>44410.0</v>
      </c>
      <c r="H957" s="38" t="b">
        <f t="shared" si="3"/>
        <v>1</v>
      </c>
    </row>
    <row r="958">
      <c r="A958" s="9" t="s">
        <v>9971</v>
      </c>
      <c r="B958" s="32">
        <v>44827.0</v>
      </c>
      <c r="C958" s="32">
        <v>44851.0</v>
      </c>
      <c r="D958" s="36" t="b">
        <f t="shared" si="1"/>
        <v>1</v>
      </c>
      <c r="E958" s="37">
        <f t="shared" si="2"/>
        <v>44827</v>
      </c>
      <c r="F958" s="32">
        <v>44324.0</v>
      </c>
      <c r="G958" s="32">
        <v>44802.0</v>
      </c>
      <c r="H958" s="38" t="b">
        <f t="shared" si="3"/>
        <v>1</v>
      </c>
    </row>
    <row r="959">
      <c r="A959" s="9" t="s">
        <v>9976</v>
      </c>
      <c r="D959" s="36" t="str">
        <f t="shared" si="1"/>
        <v>#N/A</v>
      </c>
      <c r="E959" s="37" t="str">
        <f t="shared" si="2"/>
        <v>#N/A</v>
      </c>
      <c r="F959" s="32">
        <v>44328.0</v>
      </c>
      <c r="G959" s="32">
        <v>44693.0</v>
      </c>
      <c r="H959" s="38" t="b">
        <f t="shared" si="3"/>
        <v>0</v>
      </c>
    </row>
    <row r="960">
      <c r="A960" s="9" t="s">
        <v>4813</v>
      </c>
      <c r="C960" s="32">
        <v>44462.0</v>
      </c>
      <c r="D960" s="36" t="b">
        <f t="shared" si="1"/>
        <v>1</v>
      </c>
      <c r="E960" s="37">
        <f t="shared" si="2"/>
        <v>44462</v>
      </c>
      <c r="F960" s="32">
        <v>44280.0</v>
      </c>
      <c r="G960" s="32">
        <v>44378.0</v>
      </c>
      <c r="H960" s="38" t="b">
        <f t="shared" si="3"/>
        <v>1</v>
      </c>
    </row>
    <row r="961">
      <c r="A961" s="9" t="s">
        <v>9985</v>
      </c>
      <c r="D961" s="36" t="str">
        <f t="shared" si="1"/>
        <v>#N/A</v>
      </c>
      <c r="E961" s="37" t="str">
        <f t="shared" si="2"/>
        <v>#N/A</v>
      </c>
      <c r="F961" s="32">
        <v>44326.0</v>
      </c>
      <c r="G961" s="32">
        <v>44692.0</v>
      </c>
      <c r="H961" s="38" t="b">
        <f t="shared" si="3"/>
        <v>0</v>
      </c>
    </row>
    <row r="962">
      <c r="A962" s="9" t="s">
        <v>4775</v>
      </c>
      <c r="B962" s="32">
        <v>44454.0</v>
      </c>
      <c r="C962" s="32">
        <v>44480.0</v>
      </c>
      <c r="D962" s="36" t="b">
        <f t="shared" si="1"/>
        <v>1</v>
      </c>
      <c r="E962" s="37">
        <f t="shared" si="2"/>
        <v>44454</v>
      </c>
      <c r="F962" s="32">
        <v>44266.0</v>
      </c>
      <c r="G962" s="32">
        <v>44357.0</v>
      </c>
      <c r="H962" s="38" t="b">
        <f t="shared" si="3"/>
        <v>1</v>
      </c>
    </row>
    <row r="963">
      <c r="A963" s="9" t="s">
        <v>4449</v>
      </c>
      <c r="B963" s="32">
        <v>44487.0</v>
      </c>
      <c r="C963" s="32">
        <v>44559.0</v>
      </c>
      <c r="D963" s="36" t="b">
        <f t="shared" si="1"/>
        <v>1</v>
      </c>
      <c r="E963" s="37">
        <f t="shared" si="2"/>
        <v>44487</v>
      </c>
      <c r="F963" s="32">
        <v>44321.0</v>
      </c>
      <c r="G963" s="32">
        <v>44454.0</v>
      </c>
      <c r="H963" s="38" t="b">
        <f t="shared" si="3"/>
        <v>1</v>
      </c>
    </row>
    <row r="964">
      <c r="A964" s="9" t="s">
        <v>4501</v>
      </c>
      <c r="B964" s="32">
        <v>44431.0</v>
      </c>
      <c r="C964" s="32">
        <v>44440.0</v>
      </c>
      <c r="D964" s="36" t="b">
        <f t="shared" si="1"/>
        <v>1</v>
      </c>
      <c r="E964" s="37">
        <f t="shared" si="2"/>
        <v>44431</v>
      </c>
      <c r="F964" s="32">
        <v>44315.0</v>
      </c>
      <c r="G964" s="32">
        <v>44414.0</v>
      </c>
      <c r="H964" s="38" t="b">
        <f t="shared" si="3"/>
        <v>1</v>
      </c>
    </row>
    <row r="965">
      <c r="A965" s="9" t="s">
        <v>4301</v>
      </c>
      <c r="B965" s="32">
        <v>44882.0</v>
      </c>
      <c r="C965" s="32">
        <v>44895.0</v>
      </c>
      <c r="D965" s="36" t="b">
        <f t="shared" si="1"/>
        <v>1</v>
      </c>
      <c r="E965" s="37">
        <f t="shared" si="2"/>
        <v>44882</v>
      </c>
      <c r="F965" s="32">
        <v>44343.0</v>
      </c>
      <c r="G965" s="32">
        <v>44697.0</v>
      </c>
      <c r="H965" s="38" t="b">
        <f t="shared" si="3"/>
        <v>1</v>
      </c>
    </row>
    <row r="966">
      <c r="A966" s="9" t="s">
        <v>4543</v>
      </c>
      <c r="C966" s="32">
        <v>44690.0</v>
      </c>
      <c r="D966" s="36" t="b">
        <f t="shared" si="1"/>
        <v>1</v>
      </c>
      <c r="E966" s="37">
        <f t="shared" si="2"/>
        <v>44690</v>
      </c>
      <c r="F966" s="32">
        <v>44309.0</v>
      </c>
      <c r="G966" s="32">
        <v>44411.0</v>
      </c>
      <c r="H966" s="38" t="b">
        <f t="shared" si="3"/>
        <v>1</v>
      </c>
    </row>
    <row r="967">
      <c r="A967" s="9" t="s">
        <v>4361</v>
      </c>
      <c r="B967" s="32">
        <v>44476.0</v>
      </c>
      <c r="C967" s="32">
        <v>44488.0</v>
      </c>
      <c r="D967" s="36" t="b">
        <f t="shared" si="1"/>
        <v>1</v>
      </c>
      <c r="E967" s="37">
        <f t="shared" si="2"/>
        <v>44476</v>
      </c>
      <c r="F967" s="32">
        <v>44335.0</v>
      </c>
      <c r="G967" s="32">
        <v>44375.0</v>
      </c>
      <c r="H967" s="38" t="b">
        <f t="shared" si="3"/>
        <v>1</v>
      </c>
    </row>
    <row r="968">
      <c r="A968" s="9" t="s">
        <v>4483</v>
      </c>
      <c r="C968" s="32">
        <v>44621.0</v>
      </c>
      <c r="D968" s="36" t="b">
        <f t="shared" si="1"/>
        <v>1</v>
      </c>
      <c r="E968" s="37">
        <f t="shared" si="2"/>
        <v>44621</v>
      </c>
      <c r="F968" s="32">
        <v>44318.0</v>
      </c>
      <c r="G968" s="32">
        <v>44399.0</v>
      </c>
      <c r="H968" s="38" t="b">
        <f t="shared" si="3"/>
        <v>1</v>
      </c>
    </row>
    <row r="969">
      <c r="A969" s="9" t="s">
        <v>5317</v>
      </c>
      <c r="C969" s="32">
        <v>44613.0</v>
      </c>
      <c r="D969" s="36" t="b">
        <f t="shared" si="1"/>
        <v>1</v>
      </c>
      <c r="E969" s="37">
        <f t="shared" si="2"/>
        <v>44613</v>
      </c>
      <c r="F969" s="32">
        <v>44164.0</v>
      </c>
      <c r="G969" s="32">
        <v>44554.0</v>
      </c>
      <c r="H969" s="38" t="b">
        <f t="shared" si="3"/>
        <v>1</v>
      </c>
    </row>
    <row r="970">
      <c r="A970" s="9" t="s">
        <v>4451</v>
      </c>
      <c r="B970" s="32">
        <v>44522.0</v>
      </c>
      <c r="C970" s="32">
        <v>44532.0</v>
      </c>
      <c r="D970" s="36" t="b">
        <f t="shared" si="1"/>
        <v>1</v>
      </c>
      <c r="E970" s="37">
        <f t="shared" si="2"/>
        <v>44522</v>
      </c>
      <c r="F970" s="32">
        <v>44320.0</v>
      </c>
      <c r="G970" s="32">
        <v>44375.0</v>
      </c>
      <c r="H970" s="38" t="b">
        <f t="shared" si="3"/>
        <v>1</v>
      </c>
    </row>
    <row r="971">
      <c r="A971" s="9" t="s">
        <v>4491</v>
      </c>
      <c r="B971" s="32">
        <v>44427.0</v>
      </c>
      <c r="C971" s="32">
        <v>44454.0</v>
      </c>
      <c r="D971" s="36" t="b">
        <f t="shared" si="1"/>
        <v>1</v>
      </c>
      <c r="E971" s="37">
        <f t="shared" si="2"/>
        <v>44427</v>
      </c>
      <c r="F971" s="32">
        <v>44333.0</v>
      </c>
      <c r="G971" s="32">
        <v>44406.0</v>
      </c>
      <c r="H971" s="38" t="b">
        <f t="shared" si="3"/>
        <v>1</v>
      </c>
    </row>
    <row r="972">
      <c r="A972" s="9" t="s">
        <v>4979</v>
      </c>
      <c r="C972" s="32">
        <v>44510.0</v>
      </c>
      <c r="D972" s="36" t="b">
        <f t="shared" si="1"/>
        <v>1</v>
      </c>
      <c r="E972" s="37">
        <f t="shared" si="2"/>
        <v>44510</v>
      </c>
      <c r="F972" s="32">
        <v>44298.0</v>
      </c>
      <c r="G972" s="32">
        <v>44414.0</v>
      </c>
      <c r="H972" s="38" t="b">
        <f t="shared" si="3"/>
        <v>1</v>
      </c>
    </row>
    <row r="973">
      <c r="A973" s="9" t="s">
        <v>4461</v>
      </c>
      <c r="C973" s="32">
        <v>44432.0</v>
      </c>
      <c r="D973" s="36" t="b">
        <f t="shared" si="1"/>
        <v>1</v>
      </c>
      <c r="E973" s="37">
        <f t="shared" si="2"/>
        <v>44432</v>
      </c>
      <c r="F973" s="32">
        <v>44323.0</v>
      </c>
      <c r="G973" s="32">
        <v>44385.0</v>
      </c>
      <c r="H973" s="38" t="b">
        <f t="shared" si="3"/>
        <v>1</v>
      </c>
    </row>
    <row r="974">
      <c r="A974" s="9" t="s">
        <v>4193</v>
      </c>
      <c r="B974" s="32">
        <v>44862.0</v>
      </c>
      <c r="C974" s="32">
        <v>44886.0</v>
      </c>
      <c r="D974" s="36" t="b">
        <f t="shared" si="1"/>
        <v>1</v>
      </c>
      <c r="E974" s="37">
        <f t="shared" si="2"/>
        <v>44862</v>
      </c>
      <c r="F974" s="32">
        <v>44361.0</v>
      </c>
      <c r="G974" s="32">
        <v>44820.0</v>
      </c>
      <c r="H974" s="38" t="b">
        <f t="shared" si="3"/>
        <v>1</v>
      </c>
    </row>
    <row r="975">
      <c r="A975" s="9" t="s">
        <v>4377</v>
      </c>
      <c r="B975" s="32">
        <v>44561.0</v>
      </c>
      <c r="C975" s="32">
        <v>44573.0</v>
      </c>
      <c r="D975" s="36" t="b">
        <f t="shared" si="1"/>
        <v>1</v>
      </c>
      <c r="E975" s="37">
        <f t="shared" si="2"/>
        <v>44561</v>
      </c>
      <c r="F975" s="32">
        <v>44333.0</v>
      </c>
      <c r="G975" s="32">
        <v>44529.0</v>
      </c>
      <c r="H975" s="38" t="b">
        <f t="shared" si="3"/>
        <v>1</v>
      </c>
    </row>
    <row r="976">
      <c r="A976" s="9" t="s">
        <v>4705</v>
      </c>
      <c r="B976" s="32">
        <v>44508.0</v>
      </c>
      <c r="C976" s="32">
        <v>44544.0</v>
      </c>
      <c r="D976" s="36" t="b">
        <f t="shared" si="1"/>
        <v>1</v>
      </c>
      <c r="E976" s="37">
        <f t="shared" si="2"/>
        <v>44508</v>
      </c>
      <c r="F976" s="32">
        <v>44319.0</v>
      </c>
      <c r="G976" s="32">
        <v>44428.0</v>
      </c>
      <c r="H976" s="38" t="b">
        <f t="shared" si="3"/>
        <v>1</v>
      </c>
    </row>
    <row r="977">
      <c r="A977" s="9" t="s">
        <v>4467</v>
      </c>
      <c r="C977" s="32">
        <v>44439.0</v>
      </c>
      <c r="D977" s="36" t="b">
        <f t="shared" si="1"/>
        <v>1</v>
      </c>
      <c r="E977" s="37">
        <f t="shared" si="2"/>
        <v>44439</v>
      </c>
      <c r="F977" s="32">
        <v>44330.0</v>
      </c>
      <c r="G977" s="32">
        <v>44420.0</v>
      </c>
      <c r="H977" s="38" t="b">
        <f t="shared" si="3"/>
        <v>1</v>
      </c>
    </row>
    <row r="978">
      <c r="A978" s="9" t="s">
        <v>4497</v>
      </c>
      <c r="C978" s="32">
        <v>44754.0</v>
      </c>
      <c r="D978" s="36" t="b">
        <f t="shared" si="1"/>
        <v>1</v>
      </c>
      <c r="E978" s="37">
        <f t="shared" si="2"/>
        <v>44754</v>
      </c>
      <c r="F978" s="32">
        <v>44316.0</v>
      </c>
      <c r="G978" s="32">
        <v>44651.0</v>
      </c>
      <c r="H978" s="38" t="b">
        <f t="shared" si="3"/>
        <v>1</v>
      </c>
    </row>
    <row r="979">
      <c r="A979" s="9" t="s">
        <v>4357</v>
      </c>
      <c r="C979" s="32">
        <v>44532.0</v>
      </c>
      <c r="D979" s="36" t="b">
        <f t="shared" si="1"/>
        <v>1</v>
      </c>
      <c r="E979" s="37">
        <f t="shared" si="2"/>
        <v>44532</v>
      </c>
      <c r="F979" s="32">
        <v>44335.0</v>
      </c>
      <c r="G979" s="32">
        <v>44427.0</v>
      </c>
      <c r="H979" s="38" t="b">
        <f t="shared" si="3"/>
        <v>1</v>
      </c>
    </row>
    <row r="980">
      <c r="A980" s="9" t="s">
        <v>4385</v>
      </c>
      <c r="B980" s="32">
        <v>44536.0</v>
      </c>
      <c r="C980" s="32">
        <v>44561.0</v>
      </c>
      <c r="D980" s="36" t="b">
        <f t="shared" si="1"/>
        <v>1</v>
      </c>
      <c r="E980" s="37">
        <f t="shared" si="2"/>
        <v>44536</v>
      </c>
      <c r="F980" s="32">
        <v>44331.0</v>
      </c>
      <c r="G980" s="32">
        <v>44399.0</v>
      </c>
      <c r="H980" s="38" t="b">
        <f t="shared" si="3"/>
        <v>1</v>
      </c>
    </row>
    <row r="981">
      <c r="A981" s="9" t="s">
        <v>4453</v>
      </c>
      <c r="B981" s="32">
        <v>44446.0</v>
      </c>
      <c r="C981" s="32">
        <v>44462.0</v>
      </c>
      <c r="D981" s="36" t="b">
        <f t="shared" si="1"/>
        <v>1</v>
      </c>
      <c r="E981" s="37">
        <f t="shared" si="2"/>
        <v>44446</v>
      </c>
      <c r="F981" s="32">
        <v>44320.0</v>
      </c>
      <c r="G981" s="32">
        <v>44432.0</v>
      </c>
      <c r="H981" s="38" t="b">
        <f t="shared" si="3"/>
        <v>1</v>
      </c>
    </row>
    <row r="982">
      <c r="A982" s="9" t="s">
        <v>5125</v>
      </c>
      <c r="B982" s="32">
        <v>44490.0</v>
      </c>
      <c r="C982" s="32">
        <v>44511.0</v>
      </c>
      <c r="D982" s="36" t="b">
        <f t="shared" si="1"/>
        <v>1</v>
      </c>
      <c r="E982" s="37">
        <f t="shared" si="2"/>
        <v>44490</v>
      </c>
      <c r="F982" s="32">
        <v>44210.0</v>
      </c>
      <c r="G982" s="32">
        <v>44435.0</v>
      </c>
      <c r="H982" s="38" t="b">
        <f t="shared" si="3"/>
        <v>1</v>
      </c>
    </row>
    <row r="983">
      <c r="A983" s="9" t="s">
        <v>10075</v>
      </c>
      <c r="B983" s="32">
        <v>44477.0</v>
      </c>
      <c r="C983" s="32">
        <v>44483.0</v>
      </c>
      <c r="D983" s="36" t="b">
        <f t="shared" si="1"/>
        <v>1</v>
      </c>
      <c r="E983" s="37">
        <f t="shared" si="2"/>
        <v>44477</v>
      </c>
      <c r="F983" s="32">
        <v>44162.0</v>
      </c>
      <c r="G983" s="32">
        <v>44440.0</v>
      </c>
      <c r="H983" s="38" t="b">
        <f t="shared" si="3"/>
        <v>1</v>
      </c>
    </row>
    <row r="984">
      <c r="A984" s="9" t="s">
        <v>195</v>
      </c>
      <c r="B984" s="32">
        <v>44420.0</v>
      </c>
      <c r="C984" s="32">
        <v>44447.0</v>
      </c>
      <c r="D984" s="36" t="b">
        <f t="shared" si="1"/>
        <v>1</v>
      </c>
      <c r="E984" s="37">
        <f t="shared" si="2"/>
        <v>44420</v>
      </c>
      <c r="F984" s="32">
        <v>44329.0</v>
      </c>
      <c r="G984" s="32">
        <v>44425.0</v>
      </c>
      <c r="H984" s="38" t="b">
        <f t="shared" si="3"/>
        <v>0</v>
      </c>
    </row>
    <row r="985">
      <c r="A985" s="9" t="s">
        <v>4675</v>
      </c>
      <c r="B985" s="32">
        <v>44480.0</v>
      </c>
      <c r="C985" s="32">
        <v>44491.0</v>
      </c>
      <c r="D985" s="36" t="b">
        <f t="shared" si="1"/>
        <v>1</v>
      </c>
      <c r="E985" s="37">
        <f t="shared" si="2"/>
        <v>44480</v>
      </c>
      <c r="F985" s="32">
        <v>44283.0</v>
      </c>
      <c r="G985" s="32">
        <v>44466.0</v>
      </c>
      <c r="H985" s="38" t="b">
        <f t="shared" si="3"/>
        <v>1</v>
      </c>
    </row>
    <row r="986">
      <c r="A986" s="9" t="s">
        <v>4291</v>
      </c>
      <c r="C986" s="32">
        <v>44483.0</v>
      </c>
      <c r="D986" s="36" t="b">
        <f t="shared" si="1"/>
        <v>1</v>
      </c>
      <c r="E986" s="37">
        <f t="shared" si="2"/>
        <v>44483</v>
      </c>
      <c r="F986" s="32">
        <v>44344.0</v>
      </c>
      <c r="G986" s="32">
        <v>44428.0</v>
      </c>
      <c r="H986" s="38" t="b">
        <f t="shared" si="3"/>
        <v>1</v>
      </c>
    </row>
    <row r="987">
      <c r="A987" s="9" t="s">
        <v>4499</v>
      </c>
      <c r="B987" s="32">
        <v>44529.0</v>
      </c>
      <c r="C987" s="32">
        <v>44536.0</v>
      </c>
      <c r="D987" s="36" t="b">
        <f t="shared" si="1"/>
        <v>1</v>
      </c>
      <c r="E987" s="37">
        <f t="shared" si="2"/>
        <v>44529</v>
      </c>
      <c r="F987" s="32">
        <v>44315.0</v>
      </c>
      <c r="G987" s="32">
        <v>44440.0</v>
      </c>
      <c r="H987" s="38" t="b">
        <f t="shared" si="3"/>
        <v>1</v>
      </c>
    </row>
    <row r="988">
      <c r="A988" s="9" t="s">
        <v>5783</v>
      </c>
      <c r="B988" s="32">
        <v>44473.0</v>
      </c>
      <c r="C988" s="32">
        <v>44516.0</v>
      </c>
      <c r="D988" s="36" t="b">
        <f t="shared" si="1"/>
        <v>1</v>
      </c>
      <c r="E988" s="37">
        <f t="shared" si="2"/>
        <v>44473</v>
      </c>
      <c r="F988" s="32">
        <v>44321.0</v>
      </c>
      <c r="G988" s="32">
        <v>44432.0</v>
      </c>
      <c r="H988" s="38" t="b">
        <f t="shared" si="3"/>
        <v>1</v>
      </c>
    </row>
    <row r="989">
      <c r="A989" s="9" t="s">
        <v>4423</v>
      </c>
      <c r="B989" s="32">
        <v>44509.0</v>
      </c>
      <c r="C989" s="32">
        <v>44529.0</v>
      </c>
      <c r="D989" s="36" t="b">
        <f t="shared" si="1"/>
        <v>1</v>
      </c>
      <c r="E989" s="37">
        <f t="shared" si="2"/>
        <v>44509</v>
      </c>
      <c r="F989" s="32">
        <v>44326.0</v>
      </c>
      <c r="G989" s="32">
        <v>44469.0</v>
      </c>
      <c r="H989" s="38" t="b">
        <f t="shared" si="3"/>
        <v>1</v>
      </c>
    </row>
    <row r="990">
      <c r="A990" s="9" t="s">
        <v>4829</v>
      </c>
      <c r="B990" s="32">
        <v>44547.0</v>
      </c>
      <c r="C990" s="32">
        <v>44600.0</v>
      </c>
      <c r="D990" s="36" t="b">
        <f t="shared" si="1"/>
        <v>1</v>
      </c>
      <c r="E990" s="37">
        <f t="shared" si="2"/>
        <v>44547</v>
      </c>
      <c r="F990" s="32">
        <v>44345.0</v>
      </c>
      <c r="G990" s="32">
        <v>44419.0</v>
      </c>
      <c r="H990" s="38" t="b">
        <f t="shared" si="3"/>
        <v>1</v>
      </c>
    </row>
    <row r="991">
      <c r="A991" s="9" t="s">
        <v>4427</v>
      </c>
      <c r="B991" s="32">
        <v>44375.0</v>
      </c>
      <c r="C991" s="32">
        <v>44385.0</v>
      </c>
      <c r="D991" s="36" t="b">
        <f t="shared" si="1"/>
        <v>1</v>
      </c>
      <c r="E991" s="37">
        <f t="shared" si="2"/>
        <v>44375</v>
      </c>
      <c r="F991" s="32">
        <v>44323.0</v>
      </c>
      <c r="G991" s="32">
        <v>44357.0</v>
      </c>
      <c r="H991" s="38" t="b">
        <f t="shared" si="3"/>
        <v>1</v>
      </c>
    </row>
    <row r="992">
      <c r="A992" s="9" t="s">
        <v>4387</v>
      </c>
      <c r="B992" s="32">
        <v>44585.0</v>
      </c>
      <c r="C992" s="32">
        <v>44601.0</v>
      </c>
      <c r="D992" s="36" t="b">
        <f t="shared" si="1"/>
        <v>1</v>
      </c>
      <c r="E992" s="37">
        <f t="shared" si="2"/>
        <v>44585</v>
      </c>
      <c r="F992" s="32">
        <v>44330.0</v>
      </c>
      <c r="G992" s="32">
        <v>44410.0</v>
      </c>
      <c r="H992" s="38" t="b">
        <f t="shared" si="3"/>
        <v>1</v>
      </c>
    </row>
    <row r="993">
      <c r="A993" s="9" t="s">
        <v>199</v>
      </c>
      <c r="D993" s="36" t="str">
        <f t="shared" si="1"/>
        <v>#N/A</v>
      </c>
      <c r="E993" s="37" t="str">
        <f t="shared" si="2"/>
        <v>#N/A</v>
      </c>
      <c r="F993" s="32">
        <v>44324.0</v>
      </c>
      <c r="G993" s="32">
        <v>44726.0</v>
      </c>
      <c r="H993" s="38" t="b">
        <f t="shared" si="3"/>
        <v>0</v>
      </c>
    </row>
    <row r="994">
      <c r="A994" s="9" t="s">
        <v>4465</v>
      </c>
      <c r="C994" s="32">
        <v>44810.0</v>
      </c>
      <c r="D994" s="36" t="b">
        <f t="shared" si="1"/>
        <v>1</v>
      </c>
      <c r="E994" s="37">
        <f t="shared" si="2"/>
        <v>44810</v>
      </c>
      <c r="F994" s="32">
        <v>44320.0</v>
      </c>
      <c r="G994" s="32">
        <v>44782.0</v>
      </c>
      <c r="H994" s="38" t="b">
        <f t="shared" si="3"/>
        <v>1</v>
      </c>
    </row>
    <row r="995">
      <c r="A995" s="9" t="s">
        <v>4625</v>
      </c>
      <c r="B995" s="32">
        <v>44586.0</v>
      </c>
      <c r="C995" s="32">
        <v>44600.0</v>
      </c>
      <c r="D995" s="36" t="b">
        <f t="shared" si="1"/>
        <v>1</v>
      </c>
      <c r="E995" s="37">
        <f t="shared" si="2"/>
        <v>44586</v>
      </c>
      <c r="F995" s="32">
        <v>44297.0</v>
      </c>
      <c r="G995" s="32">
        <v>44400.0</v>
      </c>
      <c r="H995" s="38" t="b">
        <f t="shared" si="3"/>
        <v>1</v>
      </c>
    </row>
    <row r="996">
      <c r="A996" s="9" t="s">
        <v>10128</v>
      </c>
      <c r="D996" s="36" t="str">
        <f t="shared" si="1"/>
        <v>#N/A</v>
      </c>
      <c r="E996" s="37" t="str">
        <f t="shared" si="2"/>
        <v>#N/A</v>
      </c>
      <c r="F996" s="32">
        <v>44336.0</v>
      </c>
      <c r="G996" s="32">
        <v>44737.0</v>
      </c>
      <c r="H996" s="38" t="b">
        <f t="shared" si="3"/>
        <v>0</v>
      </c>
    </row>
    <row r="997">
      <c r="A997" s="9" t="s">
        <v>4317</v>
      </c>
      <c r="B997" s="32">
        <v>44620.0</v>
      </c>
      <c r="C997" s="32">
        <v>44671.0</v>
      </c>
      <c r="D997" s="36" t="b">
        <f t="shared" si="1"/>
        <v>1</v>
      </c>
      <c r="E997" s="37">
        <f t="shared" si="2"/>
        <v>44620</v>
      </c>
      <c r="F997" s="32">
        <v>44342.0</v>
      </c>
      <c r="G997" s="32">
        <v>44603.0</v>
      </c>
      <c r="H997" s="38" t="b">
        <f t="shared" si="3"/>
        <v>1</v>
      </c>
    </row>
    <row r="998">
      <c r="A998" s="9" t="s">
        <v>4413</v>
      </c>
      <c r="C998" s="32">
        <v>44551.0</v>
      </c>
      <c r="D998" s="36" t="b">
        <f t="shared" si="1"/>
        <v>1</v>
      </c>
      <c r="E998" s="37">
        <f t="shared" si="2"/>
        <v>44551</v>
      </c>
      <c r="F998" s="32">
        <v>44328.0</v>
      </c>
      <c r="G998" s="32">
        <v>44511.0</v>
      </c>
      <c r="H998" s="38" t="b">
        <f t="shared" si="3"/>
        <v>1</v>
      </c>
    </row>
    <row r="999">
      <c r="A999" s="9" t="s">
        <v>4415</v>
      </c>
      <c r="B999" s="32">
        <v>44578.0</v>
      </c>
      <c r="C999" s="32">
        <v>44589.0</v>
      </c>
      <c r="D999" s="36" t="b">
        <f t="shared" si="1"/>
        <v>1</v>
      </c>
      <c r="E999" s="37">
        <f t="shared" si="2"/>
        <v>44578</v>
      </c>
      <c r="F999" s="32">
        <v>44326.0</v>
      </c>
      <c r="G999" s="32">
        <v>44417.0</v>
      </c>
      <c r="H999" s="38" t="b">
        <f t="shared" si="3"/>
        <v>1</v>
      </c>
    </row>
    <row r="1000">
      <c r="A1000" s="9" t="s">
        <v>4527</v>
      </c>
      <c r="C1000" s="32">
        <v>44545.0</v>
      </c>
      <c r="D1000" s="36" t="b">
        <f t="shared" si="1"/>
        <v>1</v>
      </c>
      <c r="E1000" s="37">
        <f t="shared" si="2"/>
        <v>44545</v>
      </c>
      <c r="F1000" s="32">
        <v>44312.0</v>
      </c>
      <c r="G1000" s="32">
        <v>44407.0</v>
      </c>
      <c r="H1000" s="38" t="b">
        <f t="shared" si="3"/>
        <v>1</v>
      </c>
    </row>
    <row r="1001">
      <c r="A1001" s="9" t="s">
        <v>197</v>
      </c>
      <c r="B1001" s="32">
        <v>44434.0</v>
      </c>
      <c r="C1001" s="32">
        <v>44442.0</v>
      </c>
      <c r="D1001" s="36" t="b">
        <f t="shared" si="1"/>
        <v>1</v>
      </c>
      <c r="E1001" s="37">
        <f t="shared" si="2"/>
        <v>44434</v>
      </c>
      <c r="F1001" s="32">
        <v>44327.0</v>
      </c>
      <c r="G1001" s="32">
        <v>44467.0</v>
      </c>
      <c r="H1001" s="38" t="b">
        <f t="shared" si="3"/>
        <v>0</v>
      </c>
    </row>
    <row r="1002">
      <c r="A1002" s="9" t="s">
        <v>5187</v>
      </c>
      <c r="C1002" s="32">
        <v>44728.0</v>
      </c>
      <c r="D1002" s="36" t="b">
        <f t="shared" si="1"/>
        <v>1</v>
      </c>
      <c r="E1002" s="37">
        <f t="shared" si="2"/>
        <v>44728</v>
      </c>
      <c r="F1002" s="32">
        <v>44194.0</v>
      </c>
      <c r="G1002" s="32">
        <v>44385.0</v>
      </c>
      <c r="H1002" s="38" t="b">
        <f t="shared" si="3"/>
        <v>1</v>
      </c>
    </row>
    <row r="1003">
      <c r="A1003" s="9" t="s">
        <v>56</v>
      </c>
      <c r="B1003" s="32">
        <v>44427.0</v>
      </c>
      <c r="C1003" s="32">
        <v>44453.0</v>
      </c>
      <c r="D1003" s="36" t="b">
        <f t="shared" si="1"/>
        <v>1</v>
      </c>
      <c r="E1003" s="37">
        <f t="shared" si="2"/>
        <v>44427</v>
      </c>
      <c r="F1003" s="32">
        <v>44327.0</v>
      </c>
      <c r="G1003" s="32">
        <v>44428.0</v>
      </c>
      <c r="H1003" s="38" t="b">
        <f t="shared" si="3"/>
        <v>0</v>
      </c>
    </row>
    <row r="1004">
      <c r="A1004" s="9" t="s">
        <v>10163</v>
      </c>
      <c r="D1004" s="36" t="str">
        <f t="shared" si="1"/>
        <v>#N/A</v>
      </c>
      <c r="E1004" s="37" t="str">
        <f t="shared" si="2"/>
        <v>#N/A</v>
      </c>
      <c r="F1004" s="32">
        <v>44307.0</v>
      </c>
      <c r="G1004" s="32">
        <v>44407.0</v>
      </c>
      <c r="H1004" s="38" t="b">
        <f t="shared" si="3"/>
        <v>0</v>
      </c>
    </row>
    <row r="1005">
      <c r="A1005" s="9" t="s">
        <v>4463</v>
      </c>
      <c r="B1005" s="32">
        <v>44596.0</v>
      </c>
      <c r="C1005" s="32">
        <v>44638.0</v>
      </c>
      <c r="D1005" s="36" t="b">
        <f t="shared" si="1"/>
        <v>1</v>
      </c>
      <c r="E1005" s="37">
        <f t="shared" si="2"/>
        <v>44596</v>
      </c>
      <c r="F1005" s="32">
        <v>44320.0</v>
      </c>
      <c r="G1005" s="32">
        <v>44517.0</v>
      </c>
      <c r="H1005" s="38" t="b">
        <f t="shared" si="3"/>
        <v>1</v>
      </c>
    </row>
    <row r="1006">
      <c r="A1006" s="9" t="s">
        <v>10172</v>
      </c>
      <c r="D1006" s="36" t="str">
        <f t="shared" si="1"/>
        <v>#N/A</v>
      </c>
      <c r="E1006" s="37" t="str">
        <f t="shared" si="2"/>
        <v>#N/A</v>
      </c>
      <c r="F1006" s="32">
        <v>44341.0</v>
      </c>
      <c r="G1006" s="32">
        <v>44685.0</v>
      </c>
      <c r="H1006" s="38" t="b">
        <f t="shared" si="3"/>
        <v>0</v>
      </c>
    </row>
    <row r="1007">
      <c r="A1007" s="9" t="s">
        <v>4405</v>
      </c>
      <c r="B1007" s="32">
        <v>44406.0</v>
      </c>
      <c r="C1007" s="32">
        <v>44420.0</v>
      </c>
      <c r="D1007" s="36" t="b">
        <f t="shared" si="1"/>
        <v>1</v>
      </c>
      <c r="E1007" s="37">
        <f t="shared" si="2"/>
        <v>44406</v>
      </c>
      <c r="F1007" s="32">
        <v>44330.0</v>
      </c>
      <c r="G1007" s="32">
        <v>44372.0</v>
      </c>
      <c r="H1007" s="38" t="b">
        <f t="shared" si="3"/>
        <v>1</v>
      </c>
    </row>
    <row r="1008">
      <c r="A1008" s="9" t="s">
        <v>4591</v>
      </c>
      <c r="C1008" s="32">
        <v>44481.0</v>
      </c>
      <c r="D1008" s="36" t="b">
        <f t="shared" si="1"/>
        <v>1</v>
      </c>
      <c r="E1008" s="37">
        <f t="shared" si="2"/>
        <v>44481</v>
      </c>
      <c r="F1008" s="32">
        <v>44301.0</v>
      </c>
      <c r="G1008" s="32">
        <v>44382.0</v>
      </c>
      <c r="H1008" s="38" t="b">
        <f t="shared" si="3"/>
        <v>1</v>
      </c>
    </row>
    <row r="1009">
      <c r="A1009" s="9" t="s">
        <v>4349</v>
      </c>
      <c r="C1009" s="32">
        <v>44405.0</v>
      </c>
      <c r="D1009" s="36" t="b">
        <f t="shared" si="1"/>
        <v>1</v>
      </c>
      <c r="E1009" s="37">
        <f t="shared" si="2"/>
        <v>44405</v>
      </c>
      <c r="F1009" s="32">
        <v>44335.0</v>
      </c>
      <c r="G1009" s="32">
        <v>44356.0</v>
      </c>
      <c r="H1009" s="38" t="b">
        <f t="shared" si="3"/>
        <v>1</v>
      </c>
    </row>
    <row r="1010">
      <c r="A1010" s="9" t="s">
        <v>191</v>
      </c>
      <c r="C1010" s="32">
        <v>44523.0</v>
      </c>
      <c r="D1010" s="36" t="b">
        <f t="shared" si="1"/>
        <v>1</v>
      </c>
      <c r="E1010" s="37">
        <f t="shared" si="2"/>
        <v>44523</v>
      </c>
      <c r="F1010" s="32">
        <v>44365.0</v>
      </c>
      <c r="G1010" s="32">
        <v>44524.0</v>
      </c>
      <c r="H1010" s="38" t="b">
        <f t="shared" si="3"/>
        <v>0</v>
      </c>
    </row>
    <row r="1011">
      <c r="A1011" s="9" t="s">
        <v>4431</v>
      </c>
      <c r="C1011" s="32">
        <v>44873.0</v>
      </c>
      <c r="D1011" s="36" t="b">
        <f t="shared" si="1"/>
        <v>1</v>
      </c>
      <c r="E1011" s="37">
        <f t="shared" si="2"/>
        <v>44873</v>
      </c>
      <c r="F1011" s="32">
        <v>44322.0</v>
      </c>
      <c r="G1011" s="32">
        <v>44441.0</v>
      </c>
      <c r="H1011" s="38" t="b">
        <f t="shared" si="3"/>
        <v>1</v>
      </c>
    </row>
    <row r="1012">
      <c r="A1012" s="9" t="s">
        <v>4319</v>
      </c>
      <c r="C1012" s="32">
        <v>44610.0</v>
      </c>
      <c r="D1012" s="36" t="b">
        <f t="shared" si="1"/>
        <v>1</v>
      </c>
      <c r="E1012" s="37">
        <f t="shared" si="2"/>
        <v>44610</v>
      </c>
      <c r="F1012" s="32">
        <v>44343.0</v>
      </c>
      <c r="G1012" s="32">
        <v>44524.0</v>
      </c>
      <c r="H1012" s="38" t="b">
        <f t="shared" si="3"/>
        <v>1</v>
      </c>
    </row>
    <row r="1013">
      <c r="A1013" s="9" t="s">
        <v>4381</v>
      </c>
      <c r="B1013" s="32">
        <v>44449.0</v>
      </c>
      <c r="C1013" s="32">
        <v>44460.0</v>
      </c>
      <c r="D1013" s="36" t="b">
        <f t="shared" si="1"/>
        <v>1</v>
      </c>
      <c r="E1013" s="37">
        <f t="shared" si="2"/>
        <v>44449</v>
      </c>
      <c r="F1013" s="32">
        <v>44330.0</v>
      </c>
      <c r="G1013" s="32">
        <v>44440.0</v>
      </c>
      <c r="H1013" s="38" t="b">
        <f t="shared" si="3"/>
        <v>1</v>
      </c>
    </row>
    <row r="1014">
      <c r="A1014" s="9" t="s">
        <v>4327</v>
      </c>
      <c r="B1014" s="32">
        <v>44495.0</v>
      </c>
      <c r="C1014" s="32">
        <v>44508.0</v>
      </c>
      <c r="D1014" s="36" t="b">
        <f t="shared" si="1"/>
        <v>1</v>
      </c>
      <c r="E1014" s="37">
        <f t="shared" si="2"/>
        <v>44495</v>
      </c>
      <c r="F1014" s="32">
        <v>44341.0</v>
      </c>
      <c r="G1014" s="32">
        <v>44447.0</v>
      </c>
      <c r="H1014" s="38" t="b">
        <f t="shared" si="3"/>
        <v>1</v>
      </c>
    </row>
    <row r="1015">
      <c r="A1015" s="9" t="s">
        <v>5789</v>
      </c>
      <c r="C1015" s="32">
        <v>44523.0</v>
      </c>
      <c r="D1015" s="36" t="b">
        <f t="shared" si="1"/>
        <v>1</v>
      </c>
      <c r="E1015" s="37">
        <f t="shared" si="2"/>
        <v>44523</v>
      </c>
      <c r="F1015" s="32">
        <v>44336.0</v>
      </c>
      <c r="G1015" s="32">
        <v>44384.0</v>
      </c>
      <c r="H1015" s="38" t="b">
        <f t="shared" si="3"/>
        <v>1</v>
      </c>
    </row>
    <row r="1016">
      <c r="A1016" s="9" t="s">
        <v>4171</v>
      </c>
      <c r="B1016" s="32">
        <v>44627.0</v>
      </c>
      <c r="C1016" s="32">
        <v>44652.0</v>
      </c>
      <c r="D1016" s="36" t="b">
        <f t="shared" si="1"/>
        <v>1</v>
      </c>
      <c r="E1016" s="37">
        <f t="shared" si="2"/>
        <v>44627</v>
      </c>
      <c r="F1016" s="32">
        <v>44366.0</v>
      </c>
      <c r="G1016" s="32">
        <v>44553.0</v>
      </c>
      <c r="H1016" s="38" t="b">
        <f t="shared" si="3"/>
        <v>1</v>
      </c>
    </row>
    <row r="1017">
      <c r="A1017" s="9" t="s">
        <v>4351</v>
      </c>
      <c r="C1017" s="32">
        <v>44582.0</v>
      </c>
      <c r="D1017" s="36" t="b">
        <f t="shared" si="1"/>
        <v>1</v>
      </c>
      <c r="E1017" s="37">
        <f t="shared" si="2"/>
        <v>44582</v>
      </c>
      <c r="F1017" s="32">
        <v>44335.0</v>
      </c>
      <c r="G1017" s="32">
        <v>44518.0</v>
      </c>
      <c r="H1017" s="38" t="b">
        <f t="shared" si="3"/>
        <v>1</v>
      </c>
    </row>
    <row r="1018">
      <c r="A1018" s="9" t="s">
        <v>4379</v>
      </c>
      <c r="C1018" s="32">
        <v>44475.0</v>
      </c>
      <c r="D1018" s="36" t="b">
        <f t="shared" si="1"/>
        <v>1</v>
      </c>
      <c r="E1018" s="37">
        <f t="shared" si="2"/>
        <v>44475</v>
      </c>
      <c r="F1018" s="32">
        <v>44333.0</v>
      </c>
      <c r="G1018" s="32">
        <v>44365.0</v>
      </c>
      <c r="H1018" s="38" t="b">
        <f t="shared" si="3"/>
        <v>1</v>
      </c>
    </row>
    <row r="1019">
      <c r="A1019" s="9" t="s">
        <v>10223</v>
      </c>
      <c r="B1019" s="32">
        <v>44515.0</v>
      </c>
      <c r="C1019" s="32">
        <v>44545.0</v>
      </c>
      <c r="D1019" s="36" t="b">
        <f t="shared" si="1"/>
        <v>1</v>
      </c>
      <c r="E1019" s="37">
        <f t="shared" si="2"/>
        <v>44515</v>
      </c>
      <c r="F1019" s="32">
        <v>44344.0</v>
      </c>
      <c r="G1019" s="32">
        <v>44484.0</v>
      </c>
      <c r="H1019" s="38" t="b">
        <f t="shared" si="3"/>
        <v>1</v>
      </c>
    </row>
    <row r="1020">
      <c r="A1020" s="9" t="s">
        <v>4747</v>
      </c>
      <c r="B1020" s="32">
        <v>44525.0</v>
      </c>
      <c r="C1020" s="32">
        <v>44547.0</v>
      </c>
      <c r="D1020" s="36" t="b">
        <f t="shared" si="1"/>
        <v>1</v>
      </c>
      <c r="E1020" s="37">
        <f t="shared" si="2"/>
        <v>44525</v>
      </c>
      <c r="F1020" s="32">
        <v>44330.0</v>
      </c>
      <c r="G1020" s="32">
        <v>44399.0</v>
      </c>
      <c r="H1020" s="38" t="b">
        <f t="shared" si="3"/>
        <v>1</v>
      </c>
    </row>
    <row r="1021">
      <c r="A1021" s="9" t="s">
        <v>4389</v>
      </c>
      <c r="B1021" s="32">
        <v>44503.0</v>
      </c>
      <c r="C1021" s="32">
        <v>44515.0</v>
      </c>
      <c r="D1021" s="36" t="b">
        <f t="shared" si="1"/>
        <v>1</v>
      </c>
      <c r="E1021" s="37">
        <f t="shared" si="2"/>
        <v>44503</v>
      </c>
      <c r="F1021" s="32">
        <v>44330.0</v>
      </c>
      <c r="G1021" s="32">
        <v>44462.0</v>
      </c>
      <c r="H1021" s="38" t="b">
        <f t="shared" si="3"/>
        <v>1</v>
      </c>
    </row>
    <row r="1022">
      <c r="A1022" s="9" t="s">
        <v>4375</v>
      </c>
      <c r="C1022" s="32">
        <v>44659.0</v>
      </c>
      <c r="D1022" s="36" t="b">
        <f t="shared" si="1"/>
        <v>1</v>
      </c>
      <c r="E1022" s="37">
        <f t="shared" si="2"/>
        <v>44659</v>
      </c>
      <c r="F1022" s="32">
        <v>44333.0</v>
      </c>
      <c r="G1022" s="32">
        <v>44441.0</v>
      </c>
      <c r="H1022" s="38" t="b">
        <f t="shared" si="3"/>
        <v>1</v>
      </c>
    </row>
    <row r="1023">
      <c r="A1023" s="9" t="s">
        <v>4305</v>
      </c>
      <c r="C1023" s="32">
        <v>44523.0</v>
      </c>
      <c r="D1023" s="36" t="b">
        <f t="shared" si="1"/>
        <v>1</v>
      </c>
      <c r="E1023" s="37">
        <f t="shared" si="2"/>
        <v>44523</v>
      </c>
      <c r="F1023" s="32">
        <v>44345.0</v>
      </c>
      <c r="G1023" s="32">
        <v>44399.0</v>
      </c>
      <c r="H1023" s="38" t="b">
        <f t="shared" si="3"/>
        <v>1</v>
      </c>
    </row>
    <row r="1024">
      <c r="A1024" s="9" t="s">
        <v>4651</v>
      </c>
      <c r="B1024" s="32">
        <v>44698.0</v>
      </c>
      <c r="C1024" s="32">
        <v>44706.0</v>
      </c>
      <c r="D1024" s="36" t="b">
        <f t="shared" si="1"/>
        <v>1</v>
      </c>
      <c r="E1024" s="37">
        <f t="shared" si="2"/>
        <v>44698</v>
      </c>
      <c r="F1024" s="32">
        <v>44333.0</v>
      </c>
      <c r="G1024" s="32">
        <v>44473.0</v>
      </c>
      <c r="H1024" s="38" t="b">
        <f t="shared" si="3"/>
        <v>1</v>
      </c>
    </row>
    <row r="1025">
      <c r="A1025" s="9" t="s">
        <v>4235</v>
      </c>
      <c r="B1025" s="32">
        <v>44460.0</v>
      </c>
      <c r="C1025" s="32">
        <v>44474.0</v>
      </c>
      <c r="D1025" s="36" t="b">
        <f t="shared" si="1"/>
        <v>1</v>
      </c>
      <c r="E1025" s="37">
        <f t="shared" si="2"/>
        <v>44460</v>
      </c>
      <c r="F1025" s="32">
        <v>44355.0</v>
      </c>
      <c r="G1025" s="32">
        <v>44386.0</v>
      </c>
      <c r="H1025" s="38" t="b">
        <f t="shared" si="3"/>
        <v>1</v>
      </c>
    </row>
    <row r="1026">
      <c r="A1026" s="9" t="s">
        <v>4315</v>
      </c>
      <c r="C1026" s="32">
        <v>44559.0</v>
      </c>
      <c r="D1026" s="36" t="b">
        <f t="shared" si="1"/>
        <v>1</v>
      </c>
      <c r="E1026" s="37">
        <f t="shared" si="2"/>
        <v>44559</v>
      </c>
      <c r="F1026" s="32">
        <v>44342.0</v>
      </c>
      <c r="G1026" s="32">
        <v>44512.0</v>
      </c>
      <c r="H1026" s="38" t="b">
        <f t="shared" si="3"/>
        <v>1</v>
      </c>
    </row>
    <row r="1027">
      <c r="A1027" s="9" t="s">
        <v>4289</v>
      </c>
      <c r="B1027" s="32">
        <v>44824.0</v>
      </c>
      <c r="C1027" s="32">
        <v>44840.0</v>
      </c>
      <c r="D1027" s="36" t="b">
        <f t="shared" si="1"/>
        <v>1</v>
      </c>
      <c r="E1027" s="37">
        <f t="shared" si="2"/>
        <v>44824</v>
      </c>
      <c r="F1027" s="32">
        <v>44344.0</v>
      </c>
      <c r="G1027" s="32">
        <v>44412.0</v>
      </c>
      <c r="H1027" s="38" t="b">
        <f t="shared" si="3"/>
        <v>1</v>
      </c>
    </row>
    <row r="1028">
      <c r="A1028" s="9" t="s">
        <v>321</v>
      </c>
      <c r="B1028" s="32">
        <v>44642.0</v>
      </c>
      <c r="C1028" s="32">
        <v>44671.0</v>
      </c>
      <c r="D1028" s="36" t="b">
        <f t="shared" si="1"/>
        <v>1</v>
      </c>
      <c r="E1028" s="37">
        <f t="shared" si="2"/>
        <v>44642</v>
      </c>
      <c r="F1028" s="32">
        <v>44067.0</v>
      </c>
      <c r="G1028" s="32">
        <v>44603.0</v>
      </c>
      <c r="H1028" s="38" t="b">
        <f t="shared" si="3"/>
        <v>1</v>
      </c>
    </row>
    <row r="1029">
      <c r="A1029" s="9" t="s">
        <v>4233</v>
      </c>
      <c r="B1029" s="32">
        <v>44559.0</v>
      </c>
      <c r="C1029" s="32">
        <v>44574.0</v>
      </c>
      <c r="D1029" s="36" t="b">
        <f t="shared" si="1"/>
        <v>1</v>
      </c>
      <c r="E1029" s="37">
        <f t="shared" si="2"/>
        <v>44559</v>
      </c>
      <c r="F1029" s="32">
        <v>44354.0</v>
      </c>
      <c r="G1029" s="32">
        <v>44540.0</v>
      </c>
      <c r="H1029" s="38" t="b">
        <f t="shared" si="3"/>
        <v>1</v>
      </c>
    </row>
    <row r="1030">
      <c r="A1030" s="9" t="s">
        <v>10267</v>
      </c>
      <c r="D1030" s="36" t="str">
        <f t="shared" si="1"/>
        <v>#N/A</v>
      </c>
      <c r="E1030" s="37" t="str">
        <f t="shared" si="2"/>
        <v>#N/A</v>
      </c>
      <c r="F1030" s="32">
        <v>44053.0</v>
      </c>
      <c r="G1030" s="32">
        <v>44626.0</v>
      </c>
      <c r="H1030" s="38" t="b">
        <f t="shared" si="3"/>
        <v>0</v>
      </c>
    </row>
    <row r="1031">
      <c r="A1031" s="9" t="s">
        <v>10272</v>
      </c>
      <c r="D1031" s="36" t="str">
        <f t="shared" si="1"/>
        <v>#N/A</v>
      </c>
      <c r="E1031" s="37" t="str">
        <f t="shared" si="2"/>
        <v>#N/A</v>
      </c>
      <c r="F1031" s="32">
        <v>44348.0</v>
      </c>
      <c r="G1031" s="32">
        <v>44407.0</v>
      </c>
      <c r="H1031" s="38" t="b">
        <f t="shared" si="3"/>
        <v>0</v>
      </c>
    </row>
    <row r="1032">
      <c r="A1032" s="9" t="s">
        <v>183</v>
      </c>
      <c r="B1032" s="32">
        <v>44602.0</v>
      </c>
      <c r="C1032" s="32">
        <v>44644.0</v>
      </c>
      <c r="D1032" s="36" t="b">
        <f t="shared" si="1"/>
        <v>1</v>
      </c>
      <c r="E1032" s="37">
        <f t="shared" si="2"/>
        <v>44602</v>
      </c>
      <c r="F1032" s="32">
        <v>44349.0</v>
      </c>
      <c r="G1032" s="32">
        <v>44607.0</v>
      </c>
      <c r="H1032" s="38" t="b">
        <f t="shared" si="3"/>
        <v>0</v>
      </c>
    </row>
    <row r="1033">
      <c r="A1033" s="9" t="s">
        <v>193</v>
      </c>
      <c r="B1033" s="32">
        <v>44861.0</v>
      </c>
      <c r="C1033" s="32">
        <v>44880.0</v>
      </c>
      <c r="D1033" s="36" t="b">
        <f t="shared" si="1"/>
        <v>1</v>
      </c>
      <c r="E1033" s="37">
        <f t="shared" si="2"/>
        <v>44861</v>
      </c>
      <c r="F1033" s="32">
        <v>44339.0</v>
      </c>
      <c r="G1033" s="32">
        <v>44865.0</v>
      </c>
      <c r="H1033" s="38" t="b">
        <f t="shared" si="3"/>
        <v>0</v>
      </c>
    </row>
    <row r="1034">
      <c r="A1034" s="9" t="s">
        <v>5179</v>
      </c>
      <c r="B1034" s="32">
        <v>44447.0</v>
      </c>
      <c r="C1034" s="32">
        <v>44476.0</v>
      </c>
      <c r="D1034" s="36" t="b">
        <f t="shared" si="1"/>
        <v>1</v>
      </c>
      <c r="E1034" s="37">
        <f t="shared" si="2"/>
        <v>44447</v>
      </c>
      <c r="F1034" s="32">
        <v>44195.0</v>
      </c>
      <c r="G1034" s="32">
        <v>44413.0</v>
      </c>
      <c r="H1034" s="38" t="b">
        <f t="shared" si="3"/>
        <v>1</v>
      </c>
    </row>
    <row r="1035">
      <c r="A1035" s="9" t="s">
        <v>3655</v>
      </c>
      <c r="B1035" s="32">
        <v>44529.0</v>
      </c>
      <c r="C1035" s="32">
        <v>44537.0</v>
      </c>
      <c r="D1035" s="36" t="b">
        <f t="shared" si="1"/>
        <v>1</v>
      </c>
      <c r="E1035" s="37">
        <f t="shared" si="2"/>
        <v>44529</v>
      </c>
      <c r="F1035" s="32">
        <v>44454.0</v>
      </c>
      <c r="G1035" s="32">
        <v>44455.0</v>
      </c>
      <c r="H1035" s="38" t="b">
        <f t="shared" si="3"/>
        <v>1</v>
      </c>
    </row>
    <row r="1036">
      <c r="A1036" s="9" t="s">
        <v>4363</v>
      </c>
      <c r="B1036" s="32">
        <v>44785.0</v>
      </c>
      <c r="C1036" s="32">
        <v>44805.0</v>
      </c>
      <c r="D1036" s="36" t="b">
        <f t="shared" si="1"/>
        <v>1</v>
      </c>
      <c r="E1036" s="37">
        <f t="shared" si="2"/>
        <v>44785</v>
      </c>
      <c r="F1036" s="32">
        <v>44334.0</v>
      </c>
      <c r="G1036" s="32">
        <v>44774.0</v>
      </c>
      <c r="H1036" s="38" t="b">
        <f t="shared" si="3"/>
        <v>1</v>
      </c>
    </row>
    <row r="1037">
      <c r="A1037" s="9" t="s">
        <v>4609</v>
      </c>
      <c r="B1037" s="32">
        <v>44554.0</v>
      </c>
      <c r="C1037" s="32">
        <v>44595.0</v>
      </c>
      <c r="D1037" s="36" t="b">
        <f t="shared" si="1"/>
        <v>1</v>
      </c>
      <c r="E1037" s="37">
        <f t="shared" si="2"/>
        <v>44554</v>
      </c>
      <c r="F1037" s="32">
        <v>44298.0</v>
      </c>
      <c r="G1037" s="32">
        <v>44406.0</v>
      </c>
      <c r="H1037" s="38" t="b">
        <f t="shared" si="3"/>
        <v>1</v>
      </c>
    </row>
    <row r="1038">
      <c r="A1038" s="9" t="s">
        <v>4673</v>
      </c>
      <c r="B1038" s="32">
        <v>44439.0</v>
      </c>
      <c r="C1038" s="32">
        <v>44446.0</v>
      </c>
      <c r="D1038" s="36" t="b">
        <f t="shared" si="1"/>
        <v>1</v>
      </c>
      <c r="E1038" s="37">
        <f t="shared" si="2"/>
        <v>44439</v>
      </c>
      <c r="F1038" s="32">
        <v>44396.0</v>
      </c>
      <c r="G1038" s="32">
        <v>44397.0</v>
      </c>
      <c r="H1038" s="38" t="b">
        <f t="shared" si="3"/>
        <v>1</v>
      </c>
    </row>
    <row r="1039">
      <c r="A1039" s="9" t="s">
        <v>4641</v>
      </c>
      <c r="C1039" s="32">
        <v>44502.0</v>
      </c>
      <c r="D1039" s="36" t="b">
        <f t="shared" si="1"/>
        <v>1</v>
      </c>
      <c r="E1039" s="37">
        <f t="shared" si="2"/>
        <v>44502</v>
      </c>
      <c r="F1039" s="32">
        <v>44299.0</v>
      </c>
      <c r="G1039" s="32">
        <v>44440.0</v>
      </c>
      <c r="H1039" s="38" t="b">
        <f t="shared" si="3"/>
        <v>1</v>
      </c>
    </row>
    <row r="1040">
      <c r="A1040" s="9" t="s">
        <v>4707</v>
      </c>
      <c r="B1040" s="32">
        <v>44614.0</v>
      </c>
      <c r="C1040" s="32">
        <v>44624.0</v>
      </c>
      <c r="D1040" s="36" t="b">
        <f t="shared" si="1"/>
        <v>1</v>
      </c>
      <c r="E1040" s="37">
        <f t="shared" si="2"/>
        <v>44614</v>
      </c>
      <c r="F1040" s="32">
        <v>44358.0</v>
      </c>
      <c r="G1040" s="32">
        <v>44568.0</v>
      </c>
      <c r="H1040" s="38" t="b">
        <f t="shared" si="3"/>
        <v>1</v>
      </c>
    </row>
    <row r="1041">
      <c r="A1041" s="9" t="s">
        <v>4355</v>
      </c>
      <c r="B1041" s="32">
        <v>44468.0</v>
      </c>
      <c r="C1041" s="32">
        <v>44477.0</v>
      </c>
      <c r="D1041" s="36" t="b">
        <f t="shared" si="1"/>
        <v>1</v>
      </c>
      <c r="E1041" s="37">
        <f t="shared" si="2"/>
        <v>44468</v>
      </c>
      <c r="F1041" s="32">
        <v>44334.0</v>
      </c>
      <c r="G1041" s="32">
        <v>44452.0</v>
      </c>
      <c r="H1041" s="38" t="b">
        <f t="shared" si="3"/>
        <v>1</v>
      </c>
    </row>
    <row r="1042">
      <c r="A1042" s="9" t="s">
        <v>4297</v>
      </c>
      <c r="B1042" s="32">
        <v>44645.0</v>
      </c>
      <c r="C1042" s="32">
        <v>44685.0</v>
      </c>
      <c r="D1042" s="36" t="b">
        <f t="shared" si="1"/>
        <v>1</v>
      </c>
      <c r="E1042" s="37">
        <f t="shared" si="2"/>
        <v>44645</v>
      </c>
      <c r="F1042" s="32">
        <v>44357.0</v>
      </c>
      <c r="G1042" s="32">
        <v>44606.0</v>
      </c>
      <c r="H1042" s="38" t="b">
        <f t="shared" si="3"/>
        <v>1</v>
      </c>
    </row>
    <row r="1043">
      <c r="A1043" s="9" t="s">
        <v>4339</v>
      </c>
      <c r="B1043" s="32">
        <v>44405.0</v>
      </c>
      <c r="C1043" s="32">
        <v>44418.0</v>
      </c>
      <c r="D1043" s="36" t="b">
        <f t="shared" si="1"/>
        <v>1</v>
      </c>
      <c r="E1043" s="37">
        <f t="shared" si="2"/>
        <v>44405</v>
      </c>
      <c r="F1043" s="32">
        <v>44338.0</v>
      </c>
      <c r="G1043" s="32">
        <v>44399.0</v>
      </c>
      <c r="H1043" s="38" t="b">
        <f t="shared" si="3"/>
        <v>1</v>
      </c>
    </row>
    <row r="1044">
      <c r="A1044" s="9" t="s">
        <v>4345</v>
      </c>
      <c r="B1044" s="32">
        <v>44410.0</v>
      </c>
      <c r="C1044" s="32">
        <v>44417.0</v>
      </c>
      <c r="D1044" s="36" t="b">
        <f t="shared" si="1"/>
        <v>1</v>
      </c>
      <c r="E1044" s="37">
        <f t="shared" si="2"/>
        <v>44410</v>
      </c>
      <c r="F1044" s="32">
        <v>44335.0</v>
      </c>
      <c r="G1044" s="32">
        <v>44393.0</v>
      </c>
      <c r="H1044" s="38" t="b">
        <f t="shared" si="3"/>
        <v>1</v>
      </c>
    </row>
    <row r="1045">
      <c r="A1045" s="9" t="s">
        <v>10329</v>
      </c>
      <c r="D1045" s="36" t="str">
        <f t="shared" si="1"/>
        <v>#N/A</v>
      </c>
      <c r="E1045" s="37" t="str">
        <f t="shared" si="2"/>
        <v>#N/A</v>
      </c>
      <c r="F1045" s="32">
        <v>44326.0</v>
      </c>
      <c r="G1045" s="32">
        <v>44685.0</v>
      </c>
      <c r="H1045" s="38" t="b">
        <f t="shared" si="3"/>
        <v>0</v>
      </c>
    </row>
    <row r="1046">
      <c r="A1046" s="9" t="s">
        <v>4433</v>
      </c>
      <c r="C1046" s="32">
        <v>44468.0</v>
      </c>
      <c r="D1046" s="36" t="b">
        <f t="shared" si="1"/>
        <v>1</v>
      </c>
      <c r="E1046" s="37">
        <f t="shared" si="2"/>
        <v>44468</v>
      </c>
      <c r="F1046" s="32">
        <v>44322.0</v>
      </c>
      <c r="G1046" s="32">
        <v>44452.0</v>
      </c>
      <c r="H1046" s="38" t="b">
        <f t="shared" si="3"/>
        <v>1</v>
      </c>
    </row>
    <row r="1047">
      <c r="A1047" s="9" t="s">
        <v>4343</v>
      </c>
      <c r="C1047" s="32">
        <v>44456.0</v>
      </c>
      <c r="D1047" s="36" t="b">
        <f t="shared" si="1"/>
        <v>1</v>
      </c>
      <c r="E1047" s="37">
        <f t="shared" si="2"/>
        <v>44456</v>
      </c>
      <c r="F1047" s="32">
        <v>44339.0</v>
      </c>
      <c r="G1047" s="32">
        <v>44414.0</v>
      </c>
      <c r="H1047" s="38" t="b">
        <f t="shared" si="3"/>
        <v>1</v>
      </c>
    </row>
    <row r="1048">
      <c r="A1048" s="9" t="s">
        <v>4341</v>
      </c>
      <c r="B1048" s="32">
        <v>44614.0</v>
      </c>
      <c r="C1048" s="32">
        <v>44628.0</v>
      </c>
      <c r="D1048" s="36" t="b">
        <f t="shared" si="1"/>
        <v>1</v>
      </c>
      <c r="E1048" s="37">
        <f t="shared" si="2"/>
        <v>44614</v>
      </c>
      <c r="F1048" s="32">
        <v>44337.0</v>
      </c>
      <c r="G1048" s="32">
        <v>44397.0</v>
      </c>
      <c r="H1048" s="38" t="b">
        <f t="shared" si="3"/>
        <v>1</v>
      </c>
    </row>
    <row r="1049">
      <c r="A1049" s="9" t="s">
        <v>4269</v>
      </c>
      <c r="C1049" s="32">
        <v>44467.0</v>
      </c>
      <c r="D1049" s="36" t="b">
        <f t="shared" si="1"/>
        <v>1</v>
      </c>
      <c r="E1049" s="37">
        <f t="shared" si="2"/>
        <v>44467</v>
      </c>
      <c r="F1049" s="32">
        <v>44348.0</v>
      </c>
      <c r="G1049" s="32">
        <v>44413.0</v>
      </c>
      <c r="H1049" s="38" t="b">
        <f t="shared" si="3"/>
        <v>1</v>
      </c>
    </row>
    <row r="1050">
      <c r="A1050" s="9" t="s">
        <v>4303</v>
      </c>
      <c r="C1050" s="32">
        <v>44532.0</v>
      </c>
      <c r="D1050" s="36" t="b">
        <f t="shared" si="1"/>
        <v>1</v>
      </c>
      <c r="E1050" s="37">
        <f t="shared" si="2"/>
        <v>44532</v>
      </c>
      <c r="F1050" s="32">
        <v>44365.0</v>
      </c>
      <c r="G1050" s="32">
        <v>44425.0</v>
      </c>
      <c r="H1050" s="38" t="b">
        <f t="shared" si="3"/>
        <v>1</v>
      </c>
    </row>
    <row r="1051">
      <c r="A1051" s="9" t="s">
        <v>4257</v>
      </c>
      <c r="B1051" s="32">
        <v>44474.0</v>
      </c>
      <c r="C1051" s="32">
        <v>44524.0</v>
      </c>
      <c r="D1051" s="36" t="b">
        <f t="shared" si="1"/>
        <v>1</v>
      </c>
      <c r="E1051" s="37">
        <f t="shared" si="2"/>
        <v>44474</v>
      </c>
      <c r="F1051" s="32">
        <v>44350.0</v>
      </c>
      <c r="G1051" s="32">
        <v>44473.0</v>
      </c>
      <c r="H1051" s="38" t="b">
        <f t="shared" si="3"/>
        <v>1</v>
      </c>
    </row>
    <row r="1052">
      <c r="A1052" s="9" t="s">
        <v>4095</v>
      </c>
      <c r="B1052" s="32">
        <v>44634.0</v>
      </c>
      <c r="C1052" s="32">
        <v>44645.0</v>
      </c>
      <c r="D1052" s="36" t="b">
        <f t="shared" si="1"/>
        <v>1</v>
      </c>
      <c r="E1052" s="37">
        <f t="shared" si="2"/>
        <v>44634</v>
      </c>
      <c r="F1052" s="32">
        <v>44377.0</v>
      </c>
      <c r="G1052" s="32">
        <v>44554.0</v>
      </c>
      <c r="H1052" s="38" t="b">
        <f t="shared" si="3"/>
        <v>1</v>
      </c>
    </row>
    <row r="1053">
      <c r="A1053" s="9" t="s">
        <v>4295</v>
      </c>
      <c r="B1053" s="32">
        <v>44420.0</v>
      </c>
      <c r="C1053" s="32">
        <v>44432.0</v>
      </c>
      <c r="D1053" s="36" t="b">
        <f t="shared" si="1"/>
        <v>1</v>
      </c>
      <c r="E1053" s="37">
        <f t="shared" si="2"/>
        <v>44420</v>
      </c>
      <c r="F1053" s="32">
        <v>44344.0</v>
      </c>
      <c r="G1053" s="32">
        <v>44390.0</v>
      </c>
      <c r="H1053" s="38" t="b">
        <f t="shared" si="3"/>
        <v>1</v>
      </c>
    </row>
    <row r="1054">
      <c r="A1054" s="9" t="s">
        <v>4659</v>
      </c>
      <c r="B1054" s="32">
        <v>44789.0</v>
      </c>
      <c r="C1054" s="32">
        <v>44799.0</v>
      </c>
      <c r="D1054" s="36" t="b">
        <f t="shared" si="1"/>
        <v>1</v>
      </c>
      <c r="E1054" s="37">
        <f t="shared" si="2"/>
        <v>44789</v>
      </c>
      <c r="F1054" s="32">
        <v>44286.0</v>
      </c>
      <c r="G1054" s="32">
        <v>44736.0</v>
      </c>
      <c r="H1054" s="38" t="b">
        <f t="shared" si="3"/>
        <v>1</v>
      </c>
    </row>
    <row r="1055">
      <c r="A1055" s="9" t="s">
        <v>173</v>
      </c>
      <c r="D1055" s="36" t="str">
        <f t="shared" si="1"/>
        <v>#N/A</v>
      </c>
      <c r="E1055" s="37" t="str">
        <f t="shared" si="2"/>
        <v>#N/A</v>
      </c>
      <c r="F1055" s="32">
        <v>44367.0</v>
      </c>
      <c r="G1055" s="32">
        <v>44737.0</v>
      </c>
      <c r="H1055" s="38" t="b">
        <f t="shared" si="3"/>
        <v>0</v>
      </c>
    </row>
    <row r="1056">
      <c r="A1056" s="9" t="s">
        <v>4359</v>
      </c>
      <c r="B1056" s="32">
        <v>44434.0</v>
      </c>
      <c r="C1056" s="32">
        <v>44468.0</v>
      </c>
      <c r="D1056" s="36" t="b">
        <f t="shared" si="1"/>
        <v>1</v>
      </c>
      <c r="E1056" s="37">
        <f t="shared" si="2"/>
        <v>44434</v>
      </c>
      <c r="F1056" s="32">
        <v>44340.0</v>
      </c>
      <c r="G1056" s="32">
        <v>44403.0</v>
      </c>
      <c r="H1056" s="38" t="b">
        <f t="shared" si="3"/>
        <v>1</v>
      </c>
    </row>
    <row r="1057">
      <c r="A1057" s="9" t="s">
        <v>4283</v>
      </c>
      <c r="B1057" s="32">
        <v>44665.0</v>
      </c>
      <c r="C1057" s="32">
        <v>44684.0</v>
      </c>
      <c r="D1057" s="36" t="b">
        <f t="shared" si="1"/>
        <v>1</v>
      </c>
      <c r="E1057" s="37">
        <f t="shared" si="2"/>
        <v>44665</v>
      </c>
      <c r="F1057" s="32">
        <v>44347.0</v>
      </c>
      <c r="G1057" s="32">
        <v>44377.0</v>
      </c>
      <c r="H1057" s="38" t="b">
        <f t="shared" si="3"/>
        <v>1</v>
      </c>
    </row>
    <row r="1058">
      <c r="A1058" s="9" t="s">
        <v>365</v>
      </c>
      <c r="B1058" s="32">
        <v>44861.0</v>
      </c>
      <c r="C1058" s="32">
        <v>44873.0</v>
      </c>
      <c r="D1058" s="36" t="b">
        <f t="shared" si="1"/>
        <v>1</v>
      </c>
      <c r="E1058" s="37">
        <f t="shared" si="2"/>
        <v>44861</v>
      </c>
      <c r="F1058" s="32">
        <v>43962.0</v>
      </c>
      <c r="G1058" s="32">
        <v>44634.0</v>
      </c>
      <c r="H1058" s="38" t="b">
        <f t="shared" si="3"/>
        <v>1</v>
      </c>
    </row>
    <row r="1059">
      <c r="A1059" s="9" t="s">
        <v>5625</v>
      </c>
      <c r="B1059" s="32">
        <v>44433.0</v>
      </c>
      <c r="C1059" s="32">
        <v>44441.0</v>
      </c>
      <c r="D1059" s="36" t="b">
        <f t="shared" si="1"/>
        <v>1</v>
      </c>
      <c r="E1059" s="37">
        <f t="shared" si="2"/>
        <v>44433</v>
      </c>
      <c r="F1059" s="32">
        <v>44034.0</v>
      </c>
      <c r="G1059" s="32">
        <v>44428.0</v>
      </c>
      <c r="H1059" s="38" t="b">
        <f t="shared" si="3"/>
        <v>1</v>
      </c>
    </row>
    <row r="1060">
      <c r="A1060" s="9" t="s">
        <v>4711</v>
      </c>
      <c r="C1060" s="32">
        <v>44586.0</v>
      </c>
      <c r="D1060" s="36" t="b">
        <f t="shared" si="1"/>
        <v>1</v>
      </c>
      <c r="E1060" s="37">
        <f t="shared" si="2"/>
        <v>44586</v>
      </c>
      <c r="F1060" s="32">
        <v>44365.0</v>
      </c>
      <c r="G1060" s="32">
        <v>44426.0</v>
      </c>
      <c r="H1060" s="38" t="b">
        <f t="shared" si="3"/>
        <v>1</v>
      </c>
    </row>
    <row r="1061">
      <c r="A1061" s="9" t="s">
        <v>4311</v>
      </c>
      <c r="C1061" s="32">
        <v>44603.0</v>
      </c>
      <c r="D1061" s="36" t="b">
        <f t="shared" si="1"/>
        <v>1</v>
      </c>
      <c r="E1061" s="37">
        <f t="shared" si="2"/>
        <v>44603</v>
      </c>
      <c r="F1061" s="32">
        <v>44342.0</v>
      </c>
      <c r="G1061" s="32">
        <v>44518.0</v>
      </c>
      <c r="H1061" s="38" t="b">
        <f t="shared" si="3"/>
        <v>1</v>
      </c>
    </row>
    <row r="1062">
      <c r="A1062" s="9" t="s">
        <v>4539</v>
      </c>
      <c r="B1062" s="32">
        <v>44531.0</v>
      </c>
      <c r="C1062" s="32">
        <v>44544.0</v>
      </c>
      <c r="D1062" s="36" t="b">
        <f t="shared" si="1"/>
        <v>1</v>
      </c>
      <c r="E1062" s="37">
        <f t="shared" si="2"/>
        <v>44531</v>
      </c>
      <c r="F1062" s="32">
        <v>44310.0</v>
      </c>
      <c r="G1062" s="32">
        <v>44399.0</v>
      </c>
      <c r="H1062" s="38" t="b">
        <f t="shared" si="3"/>
        <v>1</v>
      </c>
    </row>
    <row r="1063">
      <c r="A1063" s="9" t="s">
        <v>4485</v>
      </c>
      <c r="B1063" s="32">
        <v>44452.0</v>
      </c>
      <c r="C1063" s="32">
        <v>44502.0</v>
      </c>
      <c r="D1063" s="36" t="b">
        <f t="shared" si="1"/>
        <v>1</v>
      </c>
      <c r="E1063" s="37">
        <f t="shared" si="2"/>
        <v>44452</v>
      </c>
      <c r="F1063" s="32">
        <v>44318.0</v>
      </c>
      <c r="G1063" s="32">
        <v>44442.0</v>
      </c>
      <c r="H1063" s="38" t="b">
        <f t="shared" si="3"/>
        <v>1</v>
      </c>
    </row>
    <row r="1064">
      <c r="A1064" s="9" t="s">
        <v>4261</v>
      </c>
      <c r="C1064" s="32">
        <v>44656.0</v>
      </c>
      <c r="D1064" s="36" t="b">
        <f t="shared" si="1"/>
        <v>1</v>
      </c>
      <c r="E1064" s="37">
        <f t="shared" si="2"/>
        <v>44656</v>
      </c>
      <c r="F1064" s="32">
        <v>44349.0</v>
      </c>
      <c r="G1064" s="32">
        <v>44605.0</v>
      </c>
      <c r="H1064" s="38" t="b">
        <f t="shared" si="3"/>
        <v>1</v>
      </c>
    </row>
    <row r="1065">
      <c r="A1065" s="9" t="s">
        <v>285</v>
      </c>
      <c r="B1065" s="32">
        <v>44567.0</v>
      </c>
      <c r="C1065" s="32">
        <v>44587.0</v>
      </c>
      <c r="D1065" s="36" t="b">
        <f t="shared" si="1"/>
        <v>1</v>
      </c>
      <c r="E1065" s="37">
        <f t="shared" si="2"/>
        <v>44567</v>
      </c>
      <c r="F1065" s="32">
        <v>44366.0</v>
      </c>
      <c r="G1065" s="32">
        <v>44709.0</v>
      </c>
      <c r="H1065" s="38" t="b">
        <f t="shared" si="3"/>
        <v>0</v>
      </c>
    </row>
    <row r="1066">
      <c r="A1066" s="9" t="s">
        <v>175</v>
      </c>
      <c r="C1066" s="32">
        <v>44607.0</v>
      </c>
      <c r="D1066" s="36" t="b">
        <f t="shared" si="1"/>
        <v>1</v>
      </c>
      <c r="E1066" s="37">
        <f t="shared" si="2"/>
        <v>44607</v>
      </c>
      <c r="F1066" s="32">
        <v>44363.0</v>
      </c>
      <c r="G1066" s="32">
        <v>44628.0</v>
      </c>
      <c r="H1066" s="38" t="b">
        <f t="shared" si="3"/>
        <v>0</v>
      </c>
    </row>
    <row r="1067">
      <c r="A1067" s="9" t="s">
        <v>5443</v>
      </c>
      <c r="B1067" s="32">
        <v>44516.0</v>
      </c>
      <c r="C1067" s="32">
        <v>44537.0</v>
      </c>
      <c r="D1067" s="36" t="b">
        <f t="shared" si="1"/>
        <v>1</v>
      </c>
      <c r="E1067" s="37">
        <f t="shared" si="2"/>
        <v>44516</v>
      </c>
      <c r="F1067" s="32">
        <v>44342.0</v>
      </c>
      <c r="G1067" s="32">
        <v>44427.0</v>
      </c>
      <c r="H1067" s="38" t="b">
        <f t="shared" si="3"/>
        <v>1</v>
      </c>
    </row>
    <row r="1068">
      <c r="A1068" s="9" t="s">
        <v>179</v>
      </c>
      <c r="D1068" s="36" t="str">
        <f t="shared" si="1"/>
        <v>#N/A</v>
      </c>
      <c r="E1068" s="37" t="str">
        <f t="shared" si="2"/>
        <v>#N/A</v>
      </c>
      <c r="F1068" s="32">
        <v>44357.0</v>
      </c>
      <c r="G1068" s="32">
        <v>44709.0</v>
      </c>
      <c r="H1068" s="38" t="b">
        <f t="shared" si="3"/>
        <v>0</v>
      </c>
    </row>
    <row r="1069">
      <c r="A1069" s="9" t="s">
        <v>3959</v>
      </c>
      <c r="C1069" s="32">
        <v>44497.0</v>
      </c>
      <c r="D1069" s="36" t="b">
        <f t="shared" si="1"/>
        <v>1</v>
      </c>
      <c r="E1069" s="37">
        <f t="shared" si="2"/>
        <v>44497</v>
      </c>
      <c r="F1069" s="32">
        <v>44401.0</v>
      </c>
      <c r="G1069" s="32">
        <v>44403.0</v>
      </c>
      <c r="H1069" s="38" t="b">
        <f t="shared" si="3"/>
        <v>1</v>
      </c>
    </row>
    <row r="1070">
      <c r="A1070" s="9" t="s">
        <v>10440</v>
      </c>
      <c r="D1070" s="36" t="str">
        <f t="shared" si="1"/>
        <v>#N/A</v>
      </c>
      <c r="E1070" s="37" t="str">
        <f t="shared" si="2"/>
        <v>#N/A</v>
      </c>
      <c r="F1070" s="32">
        <v>44309.0</v>
      </c>
      <c r="G1070" s="32">
        <v>44386.0</v>
      </c>
      <c r="H1070" s="38" t="b">
        <f t="shared" si="3"/>
        <v>0</v>
      </c>
    </row>
    <row r="1071">
      <c r="A1071" s="9" t="s">
        <v>187</v>
      </c>
      <c r="D1071" s="36" t="str">
        <f t="shared" si="1"/>
        <v>#N/A</v>
      </c>
      <c r="E1071" s="37" t="str">
        <f t="shared" si="2"/>
        <v>#N/A</v>
      </c>
      <c r="F1071" s="32">
        <v>44350.0</v>
      </c>
      <c r="G1071" s="32">
        <v>44709.0</v>
      </c>
      <c r="H1071" s="38" t="b">
        <f t="shared" si="3"/>
        <v>0</v>
      </c>
    </row>
    <row r="1072">
      <c r="A1072" s="9" t="s">
        <v>4409</v>
      </c>
      <c r="C1072" s="32">
        <v>44571.0</v>
      </c>
      <c r="D1072" s="36" t="b">
        <f t="shared" si="1"/>
        <v>1</v>
      </c>
      <c r="E1072" s="37">
        <f t="shared" si="2"/>
        <v>44571</v>
      </c>
      <c r="F1072" s="32">
        <v>44328.0</v>
      </c>
      <c r="G1072" s="32">
        <v>44420.0</v>
      </c>
      <c r="H1072" s="38" t="b">
        <f t="shared" si="3"/>
        <v>1</v>
      </c>
    </row>
    <row r="1073">
      <c r="A1073" s="9" t="s">
        <v>4313</v>
      </c>
      <c r="C1073" s="32">
        <v>44642.0</v>
      </c>
      <c r="D1073" s="36" t="b">
        <f t="shared" si="1"/>
        <v>1</v>
      </c>
      <c r="E1073" s="37">
        <f t="shared" si="2"/>
        <v>44642</v>
      </c>
      <c r="F1073" s="32">
        <v>44343.0</v>
      </c>
      <c r="G1073" s="32">
        <v>44375.0</v>
      </c>
      <c r="H1073" s="38" t="b">
        <f t="shared" si="3"/>
        <v>1</v>
      </c>
    </row>
    <row r="1074">
      <c r="A1074" s="9" t="s">
        <v>189</v>
      </c>
      <c r="B1074" s="32">
        <v>44601.0</v>
      </c>
      <c r="C1074" s="32">
        <v>44650.0</v>
      </c>
      <c r="D1074" s="36" t="b">
        <f t="shared" si="1"/>
        <v>1</v>
      </c>
      <c r="E1074" s="37">
        <f t="shared" si="2"/>
        <v>44601</v>
      </c>
      <c r="F1074" s="32">
        <v>44346.0</v>
      </c>
      <c r="G1074" s="32">
        <v>44645.0</v>
      </c>
      <c r="H1074" s="38" t="b">
        <f t="shared" si="3"/>
        <v>0</v>
      </c>
    </row>
    <row r="1075">
      <c r="A1075" s="9" t="s">
        <v>4309</v>
      </c>
      <c r="B1075" s="32">
        <v>44777.0</v>
      </c>
      <c r="C1075" s="32">
        <v>44792.0</v>
      </c>
      <c r="D1075" s="36" t="b">
        <f t="shared" si="1"/>
        <v>1</v>
      </c>
      <c r="E1075" s="37">
        <f t="shared" si="2"/>
        <v>44777</v>
      </c>
      <c r="F1075" s="32">
        <v>44343.0</v>
      </c>
      <c r="G1075" s="32">
        <v>44594.0</v>
      </c>
      <c r="H1075" s="38" t="b">
        <f t="shared" si="3"/>
        <v>1</v>
      </c>
    </row>
    <row r="1076">
      <c r="A1076" s="9" t="s">
        <v>4219</v>
      </c>
      <c r="C1076" s="32">
        <v>44663.0</v>
      </c>
      <c r="D1076" s="36" t="b">
        <f t="shared" si="1"/>
        <v>1</v>
      </c>
      <c r="E1076" s="37">
        <f t="shared" si="2"/>
        <v>44663</v>
      </c>
      <c r="F1076" s="32">
        <v>44356.0</v>
      </c>
      <c r="G1076" s="32">
        <v>44410.0</v>
      </c>
      <c r="H1076" s="38" t="b">
        <f t="shared" si="3"/>
        <v>1</v>
      </c>
    </row>
    <row r="1077">
      <c r="A1077" s="9" t="s">
        <v>4857</v>
      </c>
      <c r="C1077" s="32">
        <v>44707.0</v>
      </c>
      <c r="D1077" s="36" t="b">
        <f t="shared" si="1"/>
        <v>1</v>
      </c>
      <c r="E1077" s="37">
        <f t="shared" si="2"/>
        <v>44707</v>
      </c>
      <c r="F1077" s="32">
        <v>44344.0</v>
      </c>
      <c r="G1077" s="32">
        <v>44565.0</v>
      </c>
      <c r="H1077" s="38" t="b">
        <f t="shared" si="3"/>
        <v>1</v>
      </c>
    </row>
    <row r="1078">
      <c r="A1078" s="9" t="s">
        <v>3957</v>
      </c>
      <c r="C1078" s="32">
        <v>44538.0</v>
      </c>
      <c r="D1078" s="36" t="b">
        <f t="shared" si="1"/>
        <v>1</v>
      </c>
      <c r="E1078" s="37">
        <f t="shared" si="2"/>
        <v>44538</v>
      </c>
      <c r="F1078" s="32">
        <v>44399.0</v>
      </c>
      <c r="G1078" s="32">
        <v>44491.0</v>
      </c>
      <c r="H1078" s="38" t="b">
        <f t="shared" si="3"/>
        <v>1</v>
      </c>
    </row>
    <row r="1079">
      <c r="A1079" s="9" t="s">
        <v>4859</v>
      </c>
      <c r="C1079" s="32">
        <v>44509.0</v>
      </c>
      <c r="D1079" s="36" t="b">
        <f t="shared" si="1"/>
        <v>1</v>
      </c>
      <c r="E1079" s="37">
        <f t="shared" si="2"/>
        <v>44509</v>
      </c>
      <c r="F1079" s="32">
        <v>44354.0</v>
      </c>
      <c r="G1079" s="32">
        <v>44426.0</v>
      </c>
      <c r="H1079" s="38" t="b">
        <f t="shared" si="3"/>
        <v>1</v>
      </c>
    </row>
    <row r="1080">
      <c r="A1080" s="9" t="s">
        <v>4287</v>
      </c>
      <c r="B1080" s="32">
        <v>44543.0</v>
      </c>
      <c r="C1080" s="32">
        <v>44586.0</v>
      </c>
      <c r="D1080" s="36" t="b">
        <f t="shared" si="1"/>
        <v>1</v>
      </c>
      <c r="E1080" s="37">
        <f t="shared" si="2"/>
        <v>44543</v>
      </c>
      <c r="F1080" s="32">
        <v>44345.0</v>
      </c>
      <c r="G1080" s="32">
        <v>44470.0</v>
      </c>
      <c r="H1080" s="38" t="b">
        <f t="shared" si="3"/>
        <v>1</v>
      </c>
    </row>
    <row r="1081">
      <c r="A1081" s="9" t="s">
        <v>4245</v>
      </c>
      <c r="C1081" s="32">
        <v>44589.0</v>
      </c>
      <c r="D1081" s="36" t="b">
        <f t="shared" si="1"/>
        <v>1</v>
      </c>
      <c r="E1081" s="37">
        <f t="shared" si="2"/>
        <v>44589</v>
      </c>
      <c r="F1081" s="32">
        <v>44350.0</v>
      </c>
      <c r="G1081" s="32">
        <v>44552.0</v>
      </c>
      <c r="H1081" s="38" t="b">
        <f t="shared" si="3"/>
        <v>1</v>
      </c>
    </row>
    <row r="1082">
      <c r="A1082" s="9" t="s">
        <v>4285</v>
      </c>
      <c r="C1082" s="32">
        <v>44502.0</v>
      </c>
      <c r="D1082" s="36" t="b">
        <f t="shared" si="1"/>
        <v>1</v>
      </c>
      <c r="E1082" s="37">
        <f t="shared" si="2"/>
        <v>44502</v>
      </c>
      <c r="F1082" s="32">
        <v>44347.0</v>
      </c>
      <c r="G1082" s="32">
        <v>44439.0</v>
      </c>
      <c r="H1082" s="38" t="b">
        <f t="shared" si="3"/>
        <v>1</v>
      </c>
    </row>
    <row r="1083">
      <c r="A1083" s="9" t="s">
        <v>3821</v>
      </c>
      <c r="B1083" s="32">
        <v>44789.0</v>
      </c>
      <c r="C1083" s="32">
        <v>44820.0</v>
      </c>
      <c r="D1083" s="36" t="b">
        <f t="shared" si="1"/>
        <v>1</v>
      </c>
      <c r="E1083" s="37">
        <f t="shared" si="2"/>
        <v>44789</v>
      </c>
      <c r="F1083" s="32">
        <v>44425.0</v>
      </c>
      <c r="G1083" s="32">
        <v>44452.0</v>
      </c>
      <c r="H1083" s="38" t="b">
        <f t="shared" si="3"/>
        <v>1</v>
      </c>
    </row>
    <row r="1084">
      <c r="A1084" s="9" t="s">
        <v>4639</v>
      </c>
      <c r="C1084" s="32">
        <v>44559.0</v>
      </c>
      <c r="D1084" s="36" t="b">
        <f t="shared" si="1"/>
        <v>1</v>
      </c>
      <c r="E1084" s="37">
        <f t="shared" si="2"/>
        <v>44559</v>
      </c>
      <c r="F1084" s="32">
        <v>44339.0</v>
      </c>
      <c r="G1084" s="32">
        <v>44420.0</v>
      </c>
      <c r="H1084" s="38" t="b">
        <f t="shared" si="3"/>
        <v>1</v>
      </c>
    </row>
    <row r="1085">
      <c r="A1085" s="9" t="s">
        <v>10511</v>
      </c>
      <c r="B1085" s="32">
        <v>44508.0</v>
      </c>
      <c r="C1085" s="32">
        <v>44526.0</v>
      </c>
      <c r="D1085" s="36" t="b">
        <f t="shared" si="1"/>
        <v>1</v>
      </c>
      <c r="E1085" s="37">
        <f t="shared" si="2"/>
        <v>44508</v>
      </c>
      <c r="F1085" s="32">
        <v>44351.0</v>
      </c>
      <c r="G1085" s="32">
        <v>44455.0</v>
      </c>
      <c r="H1085" s="38" t="b">
        <f t="shared" si="3"/>
        <v>1</v>
      </c>
    </row>
    <row r="1086">
      <c r="A1086" s="9" t="s">
        <v>4147</v>
      </c>
      <c r="C1086" s="32">
        <v>44656.0</v>
      </c>
      <c r="D1086" s="36" t="b">
        <f t="shared" si="1"/>
        <v>1</v>
      </c>
      <c r="E1086" s="37">
        <f t="shared" si="2"/>
        <v>44656</v>
      </c>
      <c r="F1086" s="32">
        <v>44368.0</v>
      </c>
      <c r="G1086" s="32">
        <v>44600.0</v>
      </c>
      <c r="H1086" s="38" t="b">
        <f t="shared" si="3"/>
        <v>1</v>
      </c>
    </row>
    <row r="1087">
      <c r="A1087" s="9" t="s">
        <v>4253</v>
      </c>
      <c r="B1087" s="32">
        <v>44502.0</v>
      </c>
      <c r="C1087" s="32">
        <v>44530.0</v>
      </c>
      <c r="D1087" s="36" t="b">
        <f t="shared" si="1"/>
        <v>1</v>
      </c>
      <c r="E1087" s="37">
        <f t="shared" si="2"/>
        <v>44502</v>
      </c>
      <c r="F1087" s="32">
        <v>44351.0</v>
      </c>
      <c r="G1087" s="32">
        <v>44398.0</v>
      </c>
      <c r="H1087" s="38" t="b">
        <f t="shared" si="3"/>
        <v>1</v>
      </c>
    </row>
    <row r="1088">
      <c r="A1088" s="9" t="s">
        <v>10526</v>
      </c>
      <c r="B1088" s="32">
        <v>44517.0</v>
      </c>
      <c r="C1088" s="32">
        <v>44568.0</v>
      </c>
      <c r="D1088" s="36" t="b">
        <f t="shared" si="1"/>
        <v>1</v>
      </c>
      <c r="E1088" s="37">
        <f t="shared" si="2"/>
        <v>44517</v>
      </c>
      <c r="F1088" s="32">
        <v>44203.0</v>
      </c>
      <c r="G1088" s="32">
        <v>44497.0</v>
      </c>
      <c r="H1088" s="38" t="b">
        <f t="shared" si="3"/>
        <v>1</v>
      </c>
    </row>
    <row r="1089">
      <c r="A1089" s="9" t="s">
        <v>5433</v>
      </c>
      <c r="B1089" s="32">
        <v>44495.0</v>
      </c>
      <c r="C1089" s="32">
        <v>44524.0</v>
      </c>
      <c r="D1089" s="36" t="b">
        <f t="shared" si="1"/>
        <v>1</v>
      </c>
      <c r="E1089" s="37">
        <f t="shared" si="2"/>
        <v>44495</v>
      </c>
      <c r="F1089" s="32">
        <v>44361.0</v>
      </c>
      <c r="G1089" s="32">
        <v>44405.0</v>
      </c>
      <c r="H1089" s="38" t="b">
        <f t="shared" si="3"/>
        <v>1</v>
      </c>
    </row>
    <row r="1090">
      <c r="A1090" s="9" t="s">
        <v>4689</v>
      </c>
      <c r="B1090" s="32">
        <v>44544.0</v>
      </c>
      <c r="C1090" s="32">
        <v>44578.0</v>
      </c>
      <c r="D1090" s="36" t="b">
        <f t="shared" si="1"/>
        <v>1</v>
      </c>
      <c r="E1090" s="37">
        <f t="shared" si="2"/>
        <v>44544</v>
      </c>
      <c r="F1090" s="32">
        <v>44280.0</v>
      </c>
      <c r="G1090" s="32">
        <v>44529.0</v>
      </c>
      <c r="H1090" s="38" t="b">
        <f t="shared" si="3"/>
        <v>1</v>
      </c>
    </row>
    <row r="1091">
      <c r="A1091" s="9" t="s">
        <v>4371</v>
      </c>
      <c r="B1091" s="32">
        <v>44481.0</v>
      </c>
      <c r="C1091" s="32">
        <v>44494.0</v>
      </c>
      <c r="D1091" s="36" t="b">
        <f t="shared" si="1"/>
        <v>1</v>
      </c>
      <c r="E1091" s="37">
        <f t="shared" si="2"/>
        <v>44481</v>
      </c>
      <c r="F1091" s="32">
        <v>44333.0</v>
      </c>
      <c r="G1091" s="32">
        <v>44433.0</v>
      </c>
      <c r="H1091" s="38" t="b">
        <f t="shared" si="3"/>
        <v>1</v>
      </c>
    </row>
    <row r="1092">
      <c r="A1092" s="9" t="s">
        <v>181</v>
      </c>
      <c r="D1092" s="36" t="str">
        <f t="shared" si="1"/>
        <v>#N/A</v>
      </c>
      <c r="E1092" s="37" t="str">
        <f t="shared" si="2"/>
        <v>#N/A</v>
      </c>
      <c r="F1092" s="32">
        <v>44349.0</v>
      </c>
      <c r="G1092" s="32">
        <v>44711.0</v>
      </c>
      <c r="H1092" s="38" t="b">
        <f t="shared" si="3"/>
        <v>0</v>
      </c>
    </row>
    <row r="1093">
      <c r="A1093" s="9" t="s">
        <v>4125</v>
      </c>
      <c r="B1093" s="32">
        <v>44470.0</v>
      </c>
      <c r="C1093" s="32">
        <v>44508.0</v>
      </c>
      <c r="D1093" s="36" t="b">
        <f t="shared" si="1"/>
        <v>1</v>
      </c>
      <c r="E1093" s="37">
        <f t="shared" si="2"/>
        <v>44470</v>
      </c>
      <c r="F1093" s="32">
        <v>44372.0</v>
      </c>
      <c r="G1093" s="32">
        <v>44424.0</v>
      </c>
      <c r="H1093" s="38" t="b">
        <f t="shared" si="3"/>
        <v>1</v>
      </c>
    </row>
    <row r="1094">
      <c r="A1094" s="9" t="s">
        <v>4243</v>
      </c>
      <c r="B1094" s="32">
        <v>44427.0</v>
      </c>
      <c r="C1094" s="32">
        <v>44439.0</v>
      </c>
      <c r="D1094" s="36" t="b">
        <f t="shared" si="1"/>
        <v>1</v>
      </c>
      <c r="E1094" s="37">
        <f t="shared" si="2"/>
        <v>44427</v>
      </c>
      <c r="F1094" s="32">
        <v>44351.0</v>
      </c>
      <c r="G1094" s="32">
        <v>44399.0</v>
      </c>
      <c r="H1094" s="38" t="b">
        <f t="shared" si="3"/>
        <v>1</v>
      </c>
    </row>
    <row r="1095">
      <c r="A1095" s="9" t="s">
        <v>4267</v>
      </c>
      <c r="B1095" s="32">
        <v>44592.0</v>
      </c>
      <c r="C1095" s="32">
        <v>44613.0</v>
      </c>
      <c r="D1095" s="36" t="b">
        <f t="shared" si="1"/>
        <v>1</v>
      </c>
      <c r="E1095" s="37">
        <f t="shared" si="2"/>
        <v>44592</v>
      </c>
      <c r="F1095" s="32">
        <v>44356.0</v>
      </c>
      <c r="G1095" s="32">
        <v>44389.0</v>
      </c>
      <c r="H1095" s="38" t="b">
        <f t="shared" si="3"/>
        <v>1</v>
      </c>
    </row>
    <row r="1096">
      <c r="A1096" s="9" t="s">
        <v>4135</v>
      </c>
      <c r="C1096" s="32">
        <v>44559.0</v>
      </c>
      <c r="D1096" s="36" t="b">
        <f t="shared" si="1"/>
        <v>1</v>
      </c>
      <c r="E1096" s="37">
        <f t="shared" si="2"/>
        <v>44559</v>
      </c>
      <c r="F1096" s="32">
        <v>44370.0</v>
      </c>
      <c r="G1096" s="32">
        <v>44540.0</v>
      </c>
      <c r="H1096" s="38" t="b">
        <f t="shared" si="3"/>
        <v>1</v>
      </c>
    </row>
    <row r="1097">
      <c r="A1097" s="9" t="s">
        <v>3731</v>
      </c>
      <c r="C1097" s="32">
        <v>44469.0</v>
      </c>
      <c r="D1097" s="36" t="b">
        <f t="shared" si="1"/>
        <v>1</v>
      </c>
      <c r="E1097" s="37">
        <f t="shared" si="2"/>
        <v>44469</v>
      </c>
      <c r="F1097" s="32">
        <v>44439.0</v>
      </c>
      <c r="G1097" s="32">
        <v>44453.0</v>
      </c>
      <c r="H1097" s="38" t="b">
        <f t="shared" si="3"/>
        <v>1</v>
      </c>
    </row>
    <row r="1098">
      <c r="A1098" s="9" t="s">
        <v>4189</v>
      </c>
      <c r="B1098" s="32">
        <v>44482.0</v>
      </c>
      <c r="C1098" s="32">
        <v>44516.0</v>
      </c>
      <c r="D1098" s="36" t="b">
        <f t="shared" si="1"/>
        <v>1</v>
      </c>
      <c r="E1098" s="37">
        <f t="shared" si="2"/>
        <v>44482</v>
      </c>
      <c r="F1098" s="32">
        <v>44363.0</v>
      </c>
      <c r="G1098" s="32">
        <v>44406.0</v>
      </c>
      <c r="H1098" s="38" t="b">
        <f t="shared" si="3"/>
        <v>1</v>
      </c>
    </row>
    <row r="1099">
      <c r="A1099" s="9" t="s">
        <v>10577</v>
      </c>
      <c r="C1099" s="32">
        <v>44624.0</v>
      </c>
      <c r="D1099" s="36" t="b">
        <f t="shared" si="1"/>
        <v>1</v>
      </c>
      <c r="E1099" s="37">
        <f t="shared" si="2"/>
        <v>44624</v>
      </c>
      <c r="F1099" s="32">
        <v>44229.0</v>
      </c>
      <c r="G1099" s="32">
        <v>44585.0</v>
      </c>
      <c r="H1099" s="38" t="b">
        <f t="shared" si="3"/>
        <v>1</v>
      </c>
    </row>
    <row r="1100">
      <c r="A1100" s="9" t="s">
        <v>3945</v>
      </c>
      <c r="C1100" s="32">
        <v>44516.0</v>
      </c>
      <c r="D1100" s="36" t="b">
        <f t="shared" si="1"/>
        <v>1</v>
      </c>
      <c r="E1100" s="37">
        <f t="shared" si="2"/>
        <v>44516</v>
      </c>
      <c r="F1100" s="32">
        <v>44403.0</v>
      </c>
      <c r="G1100" s="32">
        <v>44405.0</v>
      </c>
      <c r="H1100" s="38" t="b">
        <f t="shared" si="3"/>
        <v>1</v>
      </c>
    </row>
    <row r="1101">
      <c r="A1101" s="9" t="s">
        <v>4271</v>
      </c>
      <c r="B1101" s="32">
        <v>44439.0</v>
      </c>
      <c r="C1101" s="32">
        <v>44466.0</v>
      </c>
      <c r="D1101" s="36" t="b">
        <f t="shared" si="1"/>
        <v>1</v>
      </c>
      <c r="E1101" s="37">
        <f t="shared" si="2"/>
        <v>44439</v>
      </c>
      <c r="F1101" s="32">
        <v>44348.0</v>
      </c>
      <c r="G1101" s="32">
        <v>44398.0</v>
      </c>
      <c r="H1101" s="38" t="b">
        <f t="shared" si="3"/>
        <v>1</v>
      </c>
    </row>
    <row r="1102">
      <c r="A1102" s="9" t="s">
        <v>5587</v>
      </c>
      <c r="C1102" s="32">
        <v>44476.0</v>
      </c>
      <c r="D1102" s="36" t="b">
        <f t="shared" si="1"/>
        <v>1</v>
      </c>
      <c r="E1102" s="37">
        <f t="shared" si="2"/>
        <v>44476</v>
      </c>
      <c r="F1102" s="32">
        <v>44294.0</v>
      </c>
      <c r="G1102" s="32">
        <v>44445.0</v>
      </c>
      <c r="H1102" s="38" t="b">
        <f t="shared" si="3"/>
        <v>1</v>
      </c>
    </row>
    <row r="1103">
      <c r="A1103" s="9" t="s">
        <v>253</v>
      </c>
      <c r="B1103" s="32">
        <v>44529.0</v>
      </c>
      <c r="C1103" s="32">
        <v>44553.0</v>
      </c>
      <c r="D1103" s="36" t="b">
        <f t="shared" si="1"/>
        <v>1</v>
      </c>
      <c r="E1103" s="37">
        <f t="shared" si="2"/>
        <v>44529</v>
      </c>
      <c r="F1103" s="32">
        <v>44237.0</v>
      </c>
      <c r="G1103" s="32">
        <v>44529.0</v>
      </c>
      <c r="H1103" s="38" t="b">
        <f t="shared" si="3"/>
        <v>0</v>
      </c>
    </row>
    <row r="1104">
      <c r="A1104" s="9" t="s">
        <v>4101</v>
      </c>
      <c r="C1104" s="32">
        <v>44530.0</v>
      </c>
      <c r="D1104" s="36" t="b">
        <f t="shared" si="1"/>
        <v>1</v>
      </c>
      <c r="E1104" s="37">
        <f t="shared" si="2"/>
        <v>44530</v>
      </c>
      <c r="F1104" s="32">
        <v>44376.0</v>
      </c>
      <c r="G1104" s="32">
        <v>44495.0</v>
      </c>
      <c r="H1104" s="38" t="b">
        <f t="shared" si="3"/>
        <v>1</v>
      </c>
    </row>
    <row r="1105">
      <c r="A1105" s="9" t="s">
        <v>4247</v>
      </c>
      <c r="C1105" s="32">
        <v>44498.0</v>
      </c>
      <c r="D1105" s="36" t="b">
        <f t="shared" si="1"/>
        <v>1</v>
      </c>
      <c r="E1105" s="37">
        <f t="shared" si="2"/>
        <v>44498</v>
      </c>
      <c r="F1105" s="32">
        <v>44350.0</v>
      </c>
      <c r="G1105" s="32">
        <v>44414.0</v>
      </c>
      <c r="H1105" s="38" t="b">
        <f t="shared" si="3"/>
        <v>1</v>
      </c>
    </row>
    <row r="1106">
      <c r="A1106" s="9" t="s">
        <v>4395</v>
      </c>
      <c r="B1106" s="32">
        <v>44510.0</v>
      </c>
      <c r="C1106" s="32">
        <v>44540.0</v>
      </c>
      <c r="D1106" s="36" t="b">
        <f t="shared" si="1"/>
        <v>1</v>
      </c>
      <c r="E1106" s="37">
        <f t="shared" si="2"/>
        <v>44510</v>
      </c>
      <c r="F1106" s="32">
        <v>44330.0</v>
      </c>
      <c r="G1106" s="32">
        <v>44483.0</v>
      </c>
      <c r="H1106" s="38" t="b">
        <f t="shared" si="3"/>
        <v>1</v>
      </c>
    </row>
    <row r="1107">
      <c r="A1107" s="9" t="s">
        <v>4251</v>
      </c>
      <c r="B1107" s="32">
        <v>44636.0</v>
      </c>
      <c r="C1107" s="32">
        <v>44648.0</v>
      </c>
      <c r="D1107" s="36" t="b">
        <f t="shared" si="1"/>
        <v>1</v>
      </c>
      <c r="E1107" s="37">
        <f t="shared" si="2"/>
        <v>44636</v>
      </c>
      <c r="F1107" s="32">
        <v>44351.0</v>
      </c>
      <c r="G1107" s="32">
        <v>44605.0</v>
      </c>
      <c r="H1107" s="38" t="b">
        <f t="shared" si="3"/>
        <v>1</v>
      </c>
    </row>
    <row r="1108">
      <c r="A1108" s="9" t="s">
        <v>4439</v>
      </c>
      <c r="B1108" s="32">
        <v>44484.0</v>
      </c>
      <c r="C1108" s="32">
        <v>44512.0</v>
      </c>
      <c r="D1108" s="36" t="b">
        <f t="shared" si="1"/>
        <v>1</v>
      </c>
      <c r="E1108" s="37">
        <f t="shared" si="2"/>
        <v>44484</v>
      </c>
      <c r="F1108" s="32">
        <v>44350.0</v>
      </c>
      <c r="G1108" s="32">
        <v>44426.0</v>
      </c>
      <c r="H1108" s="38" t="b">
        <f t="shared" si="3"/>
        <v>1</v>
      </c>
    </row>
    <row r="1109">
      <c r="A1109" s="9" t="s">
        <v>3605</v>
      </c>
      <c r="B1109" s="32">
        <v>44620.0</v>
      </c>
      <c r="C1109" s="32">
        <v>44676.0</v>
      </c>
      <c r="D1109" s="36" t="b">
        <f t="shared" si="1"/>
        <v>1</v>
      </c>
      <c r="E1109" s="37">
        <f t="shared" si="2"/>
        <v>44620</v>
      </c>
      <c r="F1109" s="32">
        <v>44459.0</v>
      </c>
      <c r="G1109" s="32">
        <v>44561.0</v>
      </c>
      <c r="H1109" s="38" t="b">
        <f t="shared" si="3"/>
        <v>1</v>
      </c>
    </row>
    <row r="1110">
      <c r="A1110" s="9" t="s">
        <v>4185</v>
      </c>
      <c r="C1110" s="32">
        <v>44469.0</v>
      </c>
      <c r="D1110" s="36" t="b">
        <f t="shared" si="1"/>
        <v>1</v>
      </c>
      <c r="E1110" s="37">
        <f t="shared" si="2"/>
        <v>44469</v>
      </c>
      <c r="F1110" s="32">
        <v>44362.0</v>
      </c>
      <c r="G1110" s="32">
        <v>44445.0</v>
      </c>
      <c r="H1110" s="38" t="b">
        <f t="shared" si="3"/>
        <v>1</v>
      </c>
    </row>
    <row r="1111">
      <c r="A1111" s="9" t="s">
        <v>4489</v>
      </c>
      <c r="C1111" s="32">
        <v>44482.0</v>
      </c>
      <c r="D1111" s="36" t="b">
        <f t="shared" si="1"/>
        <v>1</v>
      </c>
      <c r="E1111" s="37">
        <f t="shared" si="2"/>
        <v>44482</v>
      </c>
      <c r="F1111" s="32">
        <v>44317.0</v>
      </c>
      <c r="G1111" s="32">
        <v>44431.0</v>
      </c>
      <c r="H1111" s="38" t="b">
        <f t="shared" si="3"/>
        <v>1</v>
      </c>
    </row>
    <row r="1112">
      <c r="A1112" s="9" t="s">
        <v>3119</v>
      </c>
      <c r="B1112" s="32">
        <v>44579.0</v>
      </c>
      <c r="C1112" s="32">
        <v>44586.0</v>
      </c>
      <c r="D1112" s="36" t="b">
        <f t="shared" si="1"/>
        <v>1</v>
      </c>
      <c r="E1112" s="37">
        <f t="shared" si="2"/>
        <v>44579</v>
      </c>
      <c r="F1112" s="32">
        <v>44531.0</v>
      </c>
      <c r="G1112" s="32">
        <v>44535.0</v>
      </c>
      <c r="H1112" s="38" t="b">
        <f t="shared" si="3"/>
        <v>1</v>
      </c>
    </row>
    <row r="1113">
      <c r="A1113" s="9" t="s">
        <v>4237</v>
      </c>
      <c r="C1113" s="32">
        <v>44468.0</v>
      </c>
      <c r="D1113" s="36" t="b">
        <f t="shared" si="1"/>
        <v>1</v>
      </c>
      <c r="E1113" s="37">
        <f t="shared" si="2"/>
        <v>44468</v>
      </c>
      <c r="F1113" s="32">
        <v>44354.0</v>
      </c>
      <c r="G1113" s="32">
        <v>44428.0</v>
      </c>
      <c r="H1113" s="38" t="b">
        <f t="shared" si="3"/>
        <v>1</v>
      </c>
    </row>
    <row r="1114">
      <c r="A1114" s="9" t="s">
        <v>4855</v>
      </c>
      <c r="C1114" s="32">
        <v>44628.0</v>
      </c>
      <c r="D1114" s="36" t="b">
        <f t="shared" si="1"/>
        <v>1</v>
      </c>
      <c r="E1114" s="37">
        <f t="shared" si="2"/>
        <v>44628</v>
      </c>
      <c r="F1114" s="32">
        <v>44333.0</v>
      </c>
      <c r="G1114" s="32">
        <v>44490.0</v>
      </c>
      <c r="H1114" s="38" t="b">
        <f t="shared" si="3"/>
        <v>1</v>
      </c>
    </row>
    <row r="1115">
      <c r="A1115" s="9" t="s">
        <v>4263</v>
      </c>
      <c r="B1115" s="32">
        <v>44489.0</v>
      </c>
      <c r="C1115" s="32">
        <v>44498.0</v>
      </c>
      <c r="D1115" s="36" t="b">
        <f t="shared" si="1"/>
        <v>1</v>
      </c>
      <c r="E1115" s="37">
        <f t="shared" si="2"/>
        <v>44489</v>
      </c>
      <c r="F1115" s="32">
        <v>44349.0</v>
      </c>
      <c r="G1115" s="32">
        <v>44473.0</v>
      </c>
      <c r="H1115" s="38" t="b">
        <f t="shared" si="3"/>
        <v>1</v>
      </c>
    </row>
    <row r="1116">
      <c r="A1116" s="9" t="s">
        <v>4223</v>
      </c>
      <c r="B1116" s="32">
        <v>44446.0</v>
      </c>
      <c r="C1116" s="32">
        <v>44482.0</v>
      </c>
      <c r="D1116" s="36" t="b">
        <f t="shared" si="1"/>
        <v>1</v>
      </c>
      <c r="E1116" s="37">
        <f t="shared" si="2"/>
        <v>44446</v>
      </c>
      <c r="F1116" s="32">
        <v>44355.0</v>
      </c>
      <c r="G1116" s="32">
        <v>44440.0</v>
      </c>
      <c r="H1116" s="38" t="b">
        <f t="shared" si="3"/>
        <v>1</v>
      </c>
    </row>
    <row r="1117">
      <c r="A1117" s="9" t="s">
        <v>4259</v>
      </c>
      <c r="B1117" s="32">
        <v>44578.0</v>
      </c>
      <c r="C1117" s="32">
        <v>44607.0</v>
      </c>
      <c r="D1117" s="36" t="b">
        <f t="shared" si="1"/>
        <v>1</v>
      </c>
      <c r="E1117" s="37">
        <f t="shared" si="2"/>
        <v>44578</v>
      </c>
      <c r="F1117" s="32">
        <v>44349.0</v>
      </c>
      <c r="G1117" s="32">
        <v>44433.0</v>
      </c>
      <c r="H1117" s="38" t="b">
        <f t="shared" si="3"/>
        <v>1</v>
      </c>
    </row>
    <row r="1118">
      <c r="A1118" s="9" t="s">
        <v>4993</v>
      </c>
      <c r="C1118" s="32">
        <v>44684.0</v>
      </c>
      <c r="D1118" s="36" t="b">
        <f t="shared" si="1"/>
        <v>1</v>
      </c>
      <c r="E1118" s="37">
        <f t="shared" si="2"/>
        <v>44684</v>
      </c>
      <c r="F1118" s="32">
        <v>44408.0</v>
      </c>
      <c r="G1118" s="32">
        <v>44649.0</v>
      </c>
      <c r="H1118" s="38" t="b">
        <f t="shared" si="3"/>
        <v>1</v>
      </c>
    </row>
    <row r="1119">
      <c r="A1119" s="9" t="s">
        <v>4181</v>
      </c>
      <c r="B1119" s="32">
        <v>44979.0</v>
      </c>
      <c r="C1119" s="32">
        <v>44980.0</v>
      </c>
      <c r="D1119" s="36" t="b">
        <f t="shared" si="1"/>
        <v>1</v>
      </c>
      <c r="E1119" s="37">
        <f t="shared" si="2"/>
        <v>44979</v>
      </c>
      <c r="F1119" s="32">
        <v>44362.0</v>
      </c>
      <c r="G1119" s="32">
        <v>44578.0</v>
      </c>
      <c r="H1119" s="38" t="b">
        <f t="shared" si="3"/>
        <v>1</v>
      </c>
    </row>
    <row r="1120">
      <c r="A1120" s="9" t="s">
        <v>4229</v>
      </c>
      <c r="B1120" s="32">
        <v>44642.0</v>
      </c>
      <c r="C1120" s="32">
        <v>44658.0</v>
      </c>
      <c r="D1120" s="36" t="b">
        <f t="shared" si="1"/>
        <v>1</v>
      </c>
      <c r="E1120" s="37">
        <f t="shared" si="2"/>
        <v>44642</v>
      </c>
      <c r="F1120" s="32">
        <v>44356.0</v>
      </c>
      <c r="G1120" s="32">
        <v>44421.0</v>
      </c>
      <c r="H1120" s="38" t="b">
        <f t="shared" si="3"/>
        <v>1</v>
      </c>
    </row>
    <row r="1121">
      <c r="A1121" s="9" t="s">
        <v>275</v>
      </c>
      <c r="B1121" s="32">
        <v>44516.0</v>
      </c>
      <c r="C1121" s="32">
        <v>44602.0</v>
      </c>
      <c r="D1121" s="36" t="b">
        <f t="shared" si="1"/>
        <v>1</v>
      </c>
      <c r="E1121" s="37">
        <f t="shared" si="2"/>
        <v>44516</v>
      </c>
      <c r="F1121" s="32">
        <v>44350.0</v>
      </c>
      <c r="G1121" s="32">
        <v>44519.0</v>
      </c>
      <c r="H1121" s="38" t="b">
        <f t="shared" si="3"/>
        <v>0</v>
      </c>
    </row>
    <row r="1122">
      <c r="A1122" s="9" t="s">
        <v>4281</v>
      </c>
      <c r="C1122" s="32">
        <v>44551.0</v>
      </c>
      <c r="D1122" s="36" t="b">
        <f t="shared" si="1"/>
        <v>1</v>
      </c>
      <c r="E1122" s="37">
        <f t="shared" si="2"/>
        <v>44551</v>
      </c>
      <c r="F1122" s="32">
        <v>44347.0</v>
      </c>
      <c r="G1122" s="32">
        <v>44435.0</v>
      </c>
      <c r="H1122" s="38" t="b">
        <f t="shared" si="3"/>
        <v>1</v>
      </c>
    </row>
    <row r="1123">
      <c r="A1123" s="9" t="s">
        <v>4211</v>
      </c>
      <c r="B1123" s="32">
        <v>44680.0</v>
      </c>
      <c r="C1123" s="32">
        <v>44711.0</v>
      </c>
      <c r="D1123" s="36" t="b">
        <f t="shared" si="1"/>
        <v>1</v>
      </c>
      <c r="E1123" s="37">
        <f t="shared" si="2"/>
        <v>44680</v>
      </c>
      <c r="F1123" s="32">
        <v>44357.0</v>
      </c>
      <c r="G1123" s="32">
        <v>44654.0</v>
      </c>
      <c r="H1123" s="38" t="b">
        <f t="shared" si="3"/>
        <v>1</v>
      </c>
    </row>
    <row r="1124">
      <c r="A1124" s="9" t="s">
        <v>4103</v>
      </c>
      <c r="B1124" s="32">
        <v>44655.0</v>
      </c>
      <c r="C1124" s="32">
        <v>44671.0</v>
      </c>
      <c r="D1124" s="36" t="b">
        <f t="shared" si="1"/>
        <v>1</v>
      </c>
      <c r="E1124" s="37">
        <f t="shared" si="2"/>
        <v>44655</v>
      </c>
      <c r="F1124" s="32">
        <v>44378.0</v>
      </c>
      <c r="G1124" s="32">
        <v>44634.0</v>
      </c>
      <c r="H1124" s="38" t="b">
        <f t="shared" si="3"/>
        <v>1</v>
      </c>
    </row>
    <row r="1125">
      <c r="A1125" s="9" t="s">
        <v>4127</v>
      </c>
      <c r="C1125" s="32">
        <v>44572.0</v>
      </c>
      <c r="D1125" s="36" t="b">
        <f t="shared" si="1"/>
        <v>1</v>
      </c>
      <c r="E1125" s="37">
        <f t="shared" si="2"/>
        <v>44572</v>
      </c>
      <c r="F1125" s="32">
        <v>44373.0</v>
      </c>
      <c r="G1125" s="32">
        <v>44426.0</v>
      </c>
      <c r="H1125" s="38" t="b">
        <f t="shared" si="3"/>
        <v>1</v>
      </c>
    </row>
    <row r="1126">
      <c r="A1126" s="9" t="s">
        <v>4201</v>
      </c>
      <c r="B1126" s="32">
        <v>44568.0</v>
      </c>
      <c r="C1126" s="32">
        <v>44600.0</v>
      </c>
      <c r="D1126" s="36" t="b">
        <f t="shared" si="1"/>
        <v>1</v>
      </c>
      <c r="E1126" s="37">
        <f t="shared" si="2"/>
        <v>44568</v>
      </c>
      <c r="F1126" s="32">
        <v>44358.0</v>
      </c>
      <c r="G1126" s="32">
        <v>44549.0</v>
      </c>
      <c r="H1126" s="38" t="b">
        <f t="shared" si="3"/>
        <v>1</v>
      </c>
    </row>
    <row r="1127">
      <c r="A1127" s="9" t="s">
        <v>177</v>
      </c>
      <c r="B1127" s="32">
        <v>44594.0</v>
      </c>
      <c r="C1127" s="32">
        <v>44613.0</v>
      </c>
      <c r="D1127" s="36" t="b">
        <f t="shared" si="1"/>
        <v>1</v>
      </c>
      <c r="E1127" s="37">
        <f t="shared" si="2"/>
        <v>44594</v>
      </c>
      <c r="F1127" s="32">
        <v>44358.0</v>
      </c>
      <c r="G1127" s="32">
        <v>44596.0</v>
      </c>
      <c r="H1127" s="38" t="b">
        <f t="shared" si="3"/>
        <v>0</v>
      </c>
    </row>
    <row r="1128">
      <c r="A1128" s="9" t="s">
        <v>4213</v>
      </c>
      <c r="B1128" s="32">
        <v>44915.0</v>
      </c>
      <c r="C1128" s="32">
        <v>44951.0</v>
      </c>
      <c r="D1128" s="36" t="b">
        <f t="shared" si="1"/>
        <v>1</v>
      </c>
      <c r="E1128" s="37">
        <f t="shared" si="2"/>
        <v>44915</v>
      </c>
      <c r="F1128" s="32">
        <v>44357.0</v>
      </c>
      <c r="G1128" s="32">
        <v>44468.0</v>
      </c>
      <c r="H1128" s="38" t="b">
        <f t="shared" si="3"/>
        <v>1</v>
      </c>
    </row>
    <row r="1129">
      <c r="A1129" s="9" t="s">
        <v>4199</v>
      </c>
      <c r="C1129" s="32">
        <v>44967.0</v>
      </c>
      <c r="D1129" s="36" t="b">
        <f t="shared" si="1"/>
        <v>1</v>
      </c>
      <c r="E1129" s="37">
        <f t="shared" si="2"/>
        <v>44967</v>
      </c>
      <c r="F1129" s="32">
        <v>44361.0</v>
      </c>
      <c r="G1129" s="32">
        <v>44928.0</v>
      </c>
      <c r="H1129" s="38" t="b">
        <f t="shared" si="3"/>
        <v>1</v>
      </c>
    </row>
    <row r="1130">
      <c r="A1130" s="9" t="s">
        <v>4205</v>
      </c>
      <c r="B1130" s="32">
        <v>44580.0</v>
      </c>
      <c r="C1130" s="32">
        <v>44593.0</v>
      </c>
      <c r="D1130" s="36" t="b">
        <f t="shared" si="1"/>
        <v>1</v>
      </c>
      <c r="E1130" s="37">
        <f t="shared" si="2"/>
        <v>44580</v>
      </c>
      <c r="F1130" s="32">
        <v>44357.0</v>
      </c>
      <c r="G1130" s="32">
        <v>44538.0</v>
      </c>
      <c r="H1130" s="38" t="b">
        <f t="shared" si="3"/>
        <v>1</v>
      </c>
    </row>
    <row r="1131">
      <c r="A1131" s="9" t="s">
        <v>4713</v>
      </c>
      <c r="B1131" s="32">
        <v>44517.0</v>
      </c>
      <c r="C1131" s="32">
        <v>44537.0</v>
      </c>
      <c r="D1131" s="36" t="b">
        <f t="shared" si="1"/>
        <v>1</v>
      </c>
      <c r="E1131" s="37">
        <f t="shared" si="2"/>
        <v>44517</v>
      </c>
      <c r="F1131" s="32">
        <v>44369.0</v>
      </c>
      <c r="G1131" s="32">
        <v>44448.0</v>
      </c>
      <c r="H1131" s="38" t="b">
        <f t="shared" si="3"/>
        <v>1</v>
      </c>
    </row>
    <row r="1132">
      <c r="A1132" s="9" t="s">
        <v>4215</v>
      </c>
      <c r="B1132" s="32">
        <v>44543.0</v>
      </c>
      <c r="C1132" s="32">
        <v>44599.0</v>
      </c>
      <c r="D1132" s="36" t="b">
        <f t="shared" si="1"/>
        <v>1</v>
      </c>
      <c r="E1132" s="37">
        <f t="shared" si="2"/>
        <v>44543</v>
      </c>
      <c r="F1132" s="32">
        <v>44357.0</v>
      </c>
      <c r="G1132" s="32">
        <v>44477.0</v>
      </c>
      <c r="H1132" s="38" t="b">
        <f t="shared" si="3"/>
        <v>1</v>
      </c>
    </row>
    <row r="1133">
      <c r="A1133" s="9" t="s">
        <v>4085</v>
      </c>
      <c r="B1133" s="32">
        <v>44553.0</v>
      </c>
      <c r="C1133" s="32">
        <v>44608.0</v>
      </c>
      <c r="D1133" s="36" t="b">
        <f t="shared" si="1"/>
        <v>1</v>
      </c>
      <c r="E1133" s="37">
        <f t="shared" si="2"/>
        <v>44553</v>
      </c>
      <c r="F1133" s="32">
        <v>44379.0</v>
      </c>
      <c r="G1133" s="32">
        <v>44537.0</v>
      </c>
      <c r="H1133" s="38" t="b">
        <f t="shared" si="3"/>
        <v>1</v>
      </c>
    </row>
    <row r="1134">
      <c r="A1134" s="9" t="s">
        <v>3611</v>
      </c>
      <c r="B1134" s="32">
        <v>44637.0</v>
      </c>
      <c r="C1134" s="32">
        <v>44649.0</v>
      </c>
      <c r="D1134" s="36" t="b">
        <f t="shared" si="1"/>
        <v>1</v>
      </c>
      <c r="E1134" s="37">
        <f t="shared" si="2"/>
        <v>44637</v>
      </c>
      <c r="F1134" s="32">
        <v>44456.0</v>
      </c>
      <c r="G1134" s="32">
        <v>44602.0</v>
      </c>
      <c r="H1134" s="38" t="b">
        <f t="shared" si="3"/>
        <v>1</v>
      </c>
    </row>
    <row r="1135">
      <c r="A1135" s="9" t="s">
        <v>5097</v>
      </c>
      <c r="C1135" s="32">
        <v>44650.0</v>
      </c>
      <c r="D1135" s="36" t="b">
        <f t="shared" si="1"/>
        <v>1</v>
      </c>
      <c r="E1135" s="37">
        <f t="shared" si="2"/>
        <v>44650</v>
      </c>
      <c r="F1135" s="32">
        <v>44357.0</v>
      </c>
      <c r="G1135" s="32">
        <v>44454.0</v>
      </c>
      <c r="H1135" s="38" t="b">
        <f t="shared" si="3"/>
        <v>1</v>
      </c>
    </row>
    <row r="1136">
      <c r="A1136" s="9" t="s">
        <v>4019</v>
      </c>
      <c r="B1136" s="32">
        <v>44470.0</v>
      </c>
      <c r="C1136" s="32">
        <v>44490.0</v>
      </c>
      <c r="D1136" s="36" t="b">
        <f t="shared" si="1"/>
        <v>1</v>
      </c>
      <c r="E1136" s="37">
        <f t="shared" si="2"/>
        <v>44470</v>
      </c>
      <c r="F1136" s="32">
        <v>44387.0</v>
      </c>
      <c r="G1136" s="32">
        <v>44463.0</v>
      </c>
      <c r="H1136" s="38" t="b">
        <f t="shared" si="3"/>
        <v>1</v>
      </c>
    </row>
    <row r="1137">
      <c r="A1137" s="9" t="s">
        <v>4041</v>
      </c>
      <c r="C1137" s="32">
        <v>44967.0</v>
      </c>
      <c r="D1137" s="36" t="b">
        <f t="shared" si="1"/>
        <v>1</v>
      </c>
      <c r="E1137" s="37">
        <f t="shared" si="2"/>
        <v>44967</v>
      </c>
      <c r="F1137" s="32">
        <v>44385.0</v>
      </c>
      <c r="G1137" s="32">
        <v>44886.0</v>
      </c>
      <c r="H1137" s="38" t="b">
        <f t="shared" si="3"/>
        <v>1</v>
      </c>
    </row>
    <row r="1138">
      <c r="A1138" s="9" t="s">
        <v>3671</v>
      </c>
      <c r="C1138" s="32">
        <v>44586.0</v>
      </c>
      <c r="D1138" s="36" t="b">
        <f t="shared" si="1"/>
        <v>1</v>
      </c>
      <c r="E1138" s="37">
        <f t="shared" si="2"/>
        <v>44586</v>
      </c>
      <c r="F1138" s="32">
        <v>44453.0</v>
      </c>
      <c r="G1138" s="32">
        <v>44525.0</v>
      </c>
      <c r="H1138" s="38" t="b">
        <f t="shared" si="3"/>
        <v>1</v>
      </c>
    </row>
    <row r="1139">
      <c r="A1139" s="9" t="s">
        <v>4279</v>
      </c>
      <c r="B1139" s="32">
        <v>44449.0</v>
      </c>
      <c r="C1139" s="32">
        <v>44474.0</v>
      </c>
      <c r="D1139" s="36" t="b">
        <f t="shared" si="1"/>
        <v>1</v>
      </c>
      <c r="E1139" s="37">
        <f t="shared" si="2"/>
        <v>44449</v>
      </c>
      <c r="F1139" s="32">
        <v>44347.0</v>
      </c>
      <c r="G1139" s="32">
        <v>44435.0</v>
      </c>
      <c r="H1139" s="38" t="b">
        <f t="shared" si="3"/>
        <v>1</v>
      </c>
    </row>
    <row r="1140">
      <c r="A1140" s="9" t="s">
        <v>3757</v>
      </c>
      <c r="B1140" s="32">
        <v>44601.0</v>
      </c>
      <c r="C1140" s="32">
        <v>44621.0</v>
      </c>
      <c r="D1140" s="36" t="b">
        <f t="shared" si="1"/>
        <v>1</v>
      </c>
      <c r="E1140" s="37">
        <f t="shared" si="2"/>
        <v>44601</v>
      </c>
      <c r="F1140" s="32">
        <v>44436.0</v>
      </c>
      <c r="G1140" s="32">
        <v>44565.0</v>
      </c>
      <c r="H1140" s="38" t="b">
        <f t="shared" si="3"/>
        <v>1</v>
      </c>
    </row>
    <row r="1141">
      <c r="A1141" s="9" t="s">
        <v>5325</v>
      </c>
      <c r="B1141" s="32">
        <v>44781.0</v>
      </c>
      <c r="C1141" s="32">
        <v>44816.0</v>
      </c>
      <c r="D1141" s="36" t="b">
        <f t="shared" si="1"/>
        <v>1</v>
      </c>
      <c r="E1141" s="37">
        <f t="shared" si="2"/>
        <v>44781</v>
      </c>
      <c r="F1141" s="32">
        <v>44165.0</v>
      </c>
      <c r="G1141" s="32">
        <v>44711.0</v>
      </c>
      <c r="H1141" s="38" t="b">
        <f t="shared" si="3"/>
        <v>1</v>
      </c>
    </row>
    <row r="1142">
      <c r="A1142" s="9" t="s">
        <v>4241</v>
      </c>
      <c r="B1142" s="32">
        <v>44606.0</v>
      </c>
      <c r="C1142" s="32">
        <v>44623.0</v>
      </c>
      <c r="D1142" s="36" t="b">
        <f t="shared" si="1"/>
        <v>1</v>
      </c>
      <c r="E1142" s="37">
        <f t="shared" si="2"/>
        <v>44606</v>
      </c>
      <c r="F1142" s="32">
        <v>44353.0</v>
      </c>
      <c r="G1142" s="32">
        <v>44449.0</v>
      </c>
      <c r="H1142" s="38" t="b">
        <f t="shared" si="3"/>
        <v>1</v>
      </c>
    </row>
    <row r="1143">
      <c r="A1143" s="9" t="s">
        <v>3615</v>
      </c>
      <c r="B1143" s="32">
        <v>44551.0</v>
      </c>
      <c r="C1143" s="32">
        <v>44571.0</v>
      </c>
      <c r="D1143" s="36" t="b">
        <f t="shared" si="1"/>
        <v>1</v>
      </c>
      <c r="E1143" s="37">
        <f t="shared" si="2"/>
        <v>44551</v>
      </c>
      <c r="F1143" s="32">
        <v>44457.0</v>
      </c>
      <c r="G1143" s="32">
        <v>44510.0</v>
      </c>
      <c r="H1143" s="38" t="b">
        <f t="shared" si="3"/>
        <v>1</v>
      </c>
    </row>
    <row r="1144">
      <c r="A1144" s="9" t="s">
        <v>169</v>
      </c>
      <c r="D1144" s="36" t="str">
        <f t="shared" si="1"/>
        <v>#N/A</v>
      </c>
      <c r="E1144" s="37" t="str">
        <f t="shared" si="2"/>
        <v>#N/A</v>
      </c>
      <c r="F1144" s="32">
        <v>44377.0</v>
      </c>
      <c r="G1144" s="32">
        <v>44709.0</v>
      </c>
      <c r="H1144" s="38" t="b">
        <f t="shared" si="3"/>
        <v>0</v>
      </c>
    </row>
    <row r="1145">
      <c r="A1145" s="9" t="s">
        <v>4353</v>
      </c>
      <c r="B1145" s="32">
        <v>44641.0</v>
      </c>
      <c r="C1145" s="32">
        <v>44657.0</v>
      </c>
      <c r="D1145" s="36" t="b">
        <f t="shared" si="1"/>
        <v>1</v>
      </c>
      <c r="E1145" s="37">
        <f t="shared" si="2"/>
        <v>44641</v>
      </c>
      <c r="F1145" s="32">
        <v>44336.0</v>
      </c>
      <c r="G1145" s="32">
        <v>44612.0</v>
      </c>
      <c r="H1145" s="38" t="b">
        <f t="shared" si="3"/>
        <v>1</v>
      </c>
    </row>
    <row r="1146">
      <c r="A1146" s="9" t="s">
        <v>4117</v>
      </c>
      <c r="B1146" s="32">
        <v>44488.0</v>
      </c>
      <c r="C1146" s="32">
        <v>44524.0</v>
      </c>
      <c r="D1146" s="36" t="b">
        <f t="shared" si="1"/>
        <v>1</v>
      </c>
      <c r="E1146" s="37">
        <f t="shared" si="2"/>
        <v>44488</v>
      </c>
      <c r="F1146" s="32">
        <v>44375.0</v>
      </c>
      <c r="G1146" s="32">
        <v>44406.0</v>
      </c>
      <c r="H1146" s="38" t="b">
        <f t="shared" si="3"/>
        <v>1</v>
      </c>
    </row>
    <row r="1147">
      <c r="A1147" s="9" t="s">
        <v>4175</v>
      </c>
      <c r="B1147" s="32">
        <v>44516.0</v>
      </c>
      <c r="C1147" s="32">
        <v>44533.0</v>
      </c>
      <c r="D1147" s="36" t="b">
        <f t="shared" si="1"/>
        <v>1</v>
      </c>
      <c r="E1147" s="37">
        <f t="shared" si="2"/>
        <v>44516</v>
      </c>
      <c r="F1147" s="32">
        <v>44364.0</v>
      </c>
      <c r="G1147" s="32">
        <v>44497.0</v>
      </c>
      <c r="H1147" s="38" t="b">
        <f t="shared" si="3"/>
        <v>1</v>
      </c>
    </row>
    <row r="1148">
      <c r="A1148" s="9" t="s">
        <v>4325</v>
      </c>
      <c r="B1148" s="32">
        <v>44446.0</v>
      </c>
      <c r="C1148" s="32">
        <v>44466.0</v>
      </c>
      <c r="D1148" s="36" t="b">
        <f t="shared" si="1"/>
        <v>1</v>
      </c>
      <c r="E1148" s="37">
        <f t="shared" si="2"/>
        <v>44446</v>
      </c>
      <c r="F1148" s="32">
        <v>44341.0</v>
      </c>
      <c r="G1148" s="32">
        <v>44417.0</v>
      </c>
      <c r="H1148" s="38" t="b">
        <f t="shared" si="3"/>
        <v>1</v>
      </c>
    </row>
    <row r="1149">
      <c r="A1149" s="9" t="s">
        <v>4039</v>
      </c>
      <c r="B1149" s="32">
        <v>44467.0</v>
      </c>
      <c r="C1149" s="32">
        <v>44476.0</v>
      </c>
      <c r="D1149" s="36" t="b">
        <f t="shared" si="1"/>
        <v>1</v>
      </c>
      <c r="E1149" s="37">
        <f t="shared" si="2"/>
        <v>44467</v>
      </c>
      <c r="F1149" s="32">
        <v>44384.0</v>
      </c>
      <c r="G1149" s="32">
        <v>44435.0</v>
      </c>
      <c r="H1149" s="38" t="b">
        <f t="shared" si="3"/>
        <v>1</v>
      </c>
    </row>
    <row r="1150">
      <c r="A1150" s="9" t="s">
        <v>4163</v>
      </c>
      <c r="B1150" s="32">
        <v>44509.0</v>
      </c>
      <c r="C1150" s="32">
        <v>44529.0</v>
      </c>
      <c r="D1150" s="36" t="b">
        <f t="shared" si="1"/>
        <v>1</v>
      </c>
      <c r="E1150" s="37">
        <f t="shared" si="2"/>
        <v>44509</v>
      </c>
      <c r="F1150" s="32">
        <v>44365.0</v>
      </c>
      <c r="G1150" s="32">
        <v>44446.0</v>
      </c>
      <c r="H1150" s="38" t="b">
        <f t="shared" si="3"/>
        <v>1</v>
      </c>
    </row>
    <row r="1151">
      <c r="A1151" s="9" t="s">
        <v>4373</v>
      </c>
      <c r="B1151" s="32">
        <v>44512.0</v>
      </c>
      <c r="C1151" s="32">
        <v>44537.0</v>
      </c>
      <c r="D1151" s="36" t="b">
        <f t="shared" si="1"/>
        <v>1</v>
      </c>
      <c r="E1151" s="37">
        <f t="shared" si="2"/>
        <v>44512</v>
      </c>
      <c r="F1151" s="32">
        <v>44370.0</v>
      </c>
      <c r="G1151" s="32">
        <v>44466.0</v>
      </c>
      <c r="H1151" s="38" t="b">
        <f t="shared" si="3"/>
        <v>1</v>
      </c>
    </row>
    <row r="1152">
      <c r="A1152" s="9" t="s">
        <v>4177</v>
      </c>
      <c r="B1152" s="32">
        <v>44749.0</v>
      </c>
      <c r="C1152" s="32">
        <v>44762.0</v>
      </c>
      <c r="D1152" s="36" t="b">
        <f t="shared" si="1"/>
        <v>1</v>
      </c>
      <c r="E1152" s="37">
        <f t="shared" si="2"/>
        <v>44749</v>
      </c>
      <c r="F1152" s="32">
        <v>44363.0</v>
      </c>
      <c r="G1152" s="32">
        <v>44427.0</v>
      </c>
      <c r="H1152" s="38" t="b">
        <f t="shared" si="3"/>
        <v>1</v>
      </c>
    </row>
    <row r="1153">
      <c r="A1153" s="9" t="s">
        <v>4207</v>
      </c>
      <c r="B1153" s="32">
        <v>44729.0</v>
      </c>
      <c r="C1153" s="32">
        <v>44753.0</v>
      </c>
      <c r="D1153" s="36" t="b">
        <f t="shared" si="1"/>
        <v>1</v>
      </c>
      <c r="E1153" s="37">
        <f t="shared" si="2"/>
        <v>44729</v>
      </c>
      <c r="F1153" s="32">
        <v>44357.0</v>
      </c>
      <c r="G1153" s="32">
        <v>44711.0</v>
      </c>
      <c r="H1153" s="38" t="b">
        <f t="shared" si="3"/>
        <v>1</v>
      </c>
    </row>
    <row r="1154">
      <c r="A1154" s="9" t="s">
        <v>4129</v>
      </c>
      <c r="B1154" s="32">
        <v>44673.0</v>
      </c>
      <c r="C1154" s="32">
        <v>44687.0</v>
      </c>
      <c r="D1154" s="36" t="b">
        <f t="shared" si="1"/>
        <v>1</v>
      </c>
      <c r="E1154" s="37">
        <f t="shared" si="2"/>
        <v>44673</v>
      </c>
      <c r="F1154" s="32">
        <v>44371.0</v>
      </c>
      <c r="G1154" s="32">
        <v>44587.0</v>
      </c>
      <c r="H1154" s="38" t="b">
        <f t="shared" si="3"/>
        <v>1</v>
      </c>
    </row>
    <row r="1155">
      <c r="A1155" s="9" t="s">
        <v>5393</v>
      </c>
      <c r="B1155" s="32">
        <v>44651.0</v>
      </c>
      <c r="C1155" s="32">
        <v>44662.0</v>
      </c>
      <c r="D1155" s="36" t="b">
        <f t="shared" si="1"/>
        <v>1</v>
      </c>
      <c r="E1155" s="37">
        <f t="shared" si="2"/>
        <v>44651</v>
      </c>
      <c r="F1155" s="32">
        <v>44140.0</v>
      </c>
      <c r="G1155" s="32">
        <v>44424.0</v>
      </c>
      <c r="H1155" s="38" t="b">
        <f t="shared" si="3"/>
        <v>1</v>
      </c>
    </row>
    <row r="1156">
      <c r="A1156" s="9" t="s">
        <v>4161</v>
      </c>
      <c r="B1156" s="32">
        <v>44489.0</v>
      </c>
      <c r="C1156" s="32">
        <v>44511.0</v>
      </c>
      <c r="D1156" s="36" t="b">
        <f t="shared" si="1"/>
        <v>1</v>
      </c>
      <c r="E1156" s="37">
        <f t="shared" si="2"/>
        <v>44489</v>
      </c>
      <c r="F1156" s="32">
        <v>44365.0</v>
      </c>
      <c r="G1156" s="32">
        <v>44448.0</v>
      </c>
      <c r="H1156" s="38" t="b">
        <f t="shared" si="3"/>
        <v>1</v>
      </c>
    </row>
    <row r="1157">
      <c r="A1157" s="9" t="s">
        <v>4167</v>
      </c>
      <c r="B1157" s="32">
        <v>44427.0</v>
      </c>
      <c r="C1157" s="32">
        <v>44468.0</v>
      </c>
      <c r="D1157" s="36" t="b">
        <f t="shared" si="1"/>
        <v>1</v>
      </c>
      <c r="E1157" s="37">
        <f t="shared" si="2"/>
        <v>44427</v>
      </c>
      <c r="F1157" s="32">
        <v>44364.0</v>
      </c>
      <c r="G1157" s="32">
        <v>44403.0</v>
      </c>
      <c r="H1157" s="38" t="b">
        <f t="shared" si="3"/>
        <v>1</v>
      </c>
    </row>
    <row r="1158">
      <c r="A1158" s="9" t="s">
        <v>4155</v>
      </c>
      <c r="B1158" s="32">
        <v>44608.0</v>
      </c>
      <c r="C1158" s="32">
        <v>44627.0</v>
      </c>
      <c r="D1158" s="36" t="b">
        <f t="shared" si="1"/>
        <v>1</v>
      </c>
      <c r="E1158" s="37">
        <f t="shared" si="2"/>
        <v>44608</v>
      </c>
      <c r="F1158" s="32">
        <v>44367.0</v>
      </c>
      <c r="G1158" s="32">
        <v>44440.0</v>
      </c>
      <c r="H1158" s="38" t="b">
        <f t="shared" si="3"/>
        <v>1</v>
      </c>
    </row>
    <row r="1159">
      <c r="A1159" s="9" t="s">
        <v>4165</v>
      </c>
      <c r="B1159" s="32">
        <v>44729.0</v>
      </c>
      <c r="C1159" s="32">
        <v>44750.0</v>
      </c>
      <c r="D1159" s="36" t="b">
        <f t="shared" si="1"/>
        <v>1</v>
      </c>
      <c r="E1159" s="37">
        <f t="shared" si="2"/>
        <v>44729</v>
      </c>
      <c r="F1159" s="32">
        <v>44365.0</v>
      </c>
      <c r="G1159" s="32">
        <v>44447.0</v>
      </c>
      <c r="H1159" s="38" t="b">
        <f t="shared" si="3"/>
        <v>1</v>
      </c>
    </row>
    <row r="1160">
      <c r="A1160" s="9" t="s">
        <v>4043</v>
      </c>
      <c r="B1160" s="32">
        <v>44537.0</v>
      </c>
      <c r="C1160" s="32">
        <v>44547.0</v>
      </c>
      <c r="D1160" s="36" t="b">
        <f t="shared" si="1"/>
        <v>1</v>
      </c>
      <c r="E1160" s="37">
        <f t="shared" si="2"/>
        <v>44537</v>
      </c>
      <c r="F1160" s="32">
        <v>44384.0</v>
      </c>
      <c r="G1160" s="32">
        <v>44431.0</v>
      </c>
      <c r="H1160" s="38" t="b">
        <f t="shared" si="3"/>
        <v>1</v>
      </c>
    </row>
    <row r="1161">
      <c r="A1161" s="9" t="s">
        <v>3907</v>
      </c>
      <c r="C1161" s="32">
        <v>44580.0</v>
      </c>
      <c r="D1161" s="36" t="b">
        <f t="shared" si="1"/>
        <v>1</v>
      </c>
      <c r="E1161" s="37">
        <f t="shared" si="2"/>
        <v>44580</v>
      </c>
      <c r="F1161" s="32">
        <v>44410.0</v>
      </c>
      <c r="G1161" s="32">
        <v>44504.0</v>
      </c>
      <c r="H1161" s="38" t="b">
        <f t="shared" si="3"/>
        <v>1</v>
      </c>
    </row>
    <row r="1162">
      <c r="A1162" s="9" t="s">
        <v>185</v>
      </c>
      <c r="B1162" s="32">
        <v>44522.0</v>
      </c>
      <c r="C1162" s="32">
        <v>44547.0</v>
      </c>
      <c r="D1162" s="36" t="b">
        <f t="shared" si="1"/>
        <v>1</v>
      </c>
      <c r="E1162" s="37">
        <f t="shared" si="2"/>
        <v>44522</v>
      </c>
      <c r="F1162" s="32">
        <v>44349.0</v>
      </c>
      <c r="G1162" s="32">
        <v>44537.0</v>
      </c>
      <c r="H1162" s="38" t="b">
        <f t="shared" si="3"/>
        <v>0</v>
      </c>
    </row>
    <row r="1163">
      <c r="A1163" s="9" t="s">
        <v>4105</v>
      </c>
      <c r="C1163" s="32">
        <v>44596.0</v>
      </c>
      <c r="D1163" s="36" t="b">
        <f t="shared" si="1"/>
        <v>1</v>
      </c>
      <c r="E1163" s="37">
        <f t="shared" si="2"/>
        <v>44596</v>
      </c>
      <c r="F1163" s="32">
        <v>44375.0</v>
      </c>
      <c r="G1163" s="32">
        <v>44571.0</v>
      </c>
      <c r="H1163" s="38" t="b">
        <f t="shared" si="3"/>
        <v>1</v>
      </c>
    </row>
    <row r="1164">
      <c r="A1164" s="9" t="s">
        <v>4677</v>
      </c>
      <c r="B1164" s="32">
        <v>44761.0</v>
      </c>
      <c r="C1164" s="32">
        <v>44782.0</v>
      </c>
      <c r="D1164" s="36" t="b">
        <f t="shared" si="1"/>
        <v>1</v>
      </c>
      <c r="E1164" s="37">
        <f t="shared" si="2"/>
        <v>44761</v>
      </c>
      <c r="F1164" s="32">
        <v>44282.0</v>
      </c>
      <c r="G1164" s="32">
        <v>44718.0</v>
      </c>
      <c r="H1164" s="38" t="b">
        <f t="shared" si="3"/>
        <v>1</v>
      </c>
    </row>
    <row r="1165">
      <c r="A1165" s="9" t="s">
        <v>4107</v>
      </c>
      <c r="C1165" s="32">
        <v>44708.0</v>
      </c>
      <c r="D1165" s="36" t="b">
        <f t="shared" si="1"/>
        <v>1</v>
      </c>
      <c r="E1165" s="37">
        <f t="shared" si="2"/>
        <v>44708</v>
      </c>
      <c r="F1165" s="32">
        <v>44375.0</v>
      </c>
      <c r="G1165" s="32">
        <v>44645.0</v>
      </c>
      <c r="H1165" s="38" t="b">
        <f t="shared" si="3"/>
        <v>1</v>
      </c>
    </row>
    <row r="1166">
      <c r="A1166" s="9" t="s">
        <v>10855</v>
      </c>
      <c r="D1166" s="36" t="str">
        <f t="shared" si="1"/>
        <v>#N/A</v>
      </c>
      <c r="E1166" s="37" t="str">
        <f t="shared" si="2"/>
        <v>#N/A</v>
      </c>
      <c r="F1166" s="32">
        <v>44449.0</v>
      </c>
      <c r="G1166" s="32">
        <v>44517.0</v>
      </c>
      <c r="H1166" s="38" t="b">
        <f t="shared" si="3"/>
        <v>0</v>
      </c>
    </row>
    <row r="1167">
      <c r="A1167" s="9" t="s">
        <v>4123</v>
      </c>
      <c r="B1167" s="32">
        <v>44476.0</v>
      </c>
      <c r="C1167" s="32">
        <v>44488.0</v>
      </c>
      <c r="D1167" s="36" t="b">
        <f t="shared" si="1"/>
        <v>1</v>
      </c>
      <c r="E1167" s="37">
        <f t="shared" si="2"/>
        <v>44476</v>
      </c>
      <c r="F1167" s="32">
        <v>44372.0</v>
      </c>
      <c r="G1167" s="32">
        <v>44431.0</v>
      </c>
      <c r="H1167" s="38" t="b">
        <f t="shared" si="3"/>
        <v>1</v>
      </c>
    </row>
    <row r="1168">
      <c r="A1168" s="9" t="s">
        <v>4139</v>
      </c>
      <c r="B1168" s="32">
        <v>44448.0</v>
      </c>
      <c r="C1168" s="32">
        <v>44462.0</v>
      </c>
      <c r="D1168" s="36" t="b">
        <f t="shared" si="1"/>
        <v>1</v>
      </c>
      <c r="E1168" s="37">
        <f t="shared" si="2"/>
        <v>44448</v>
      </c>
      <c r="F1168" s="32">
        <v>44369.0</v>
      </c>
      <c r="G1168" s="32">
        <v>44417.0</v>
      </c>
      <c r="H1168" s="38" t="b">
        <f t="shared" si="3"/>
        <v>1</v>
      </c>
    </row>
    <row r="1169">
      <c r="A1169" s="9" t="s">
        <v>3619</v>
      </c>
      <c r="B1169" s="32">
        <v>44636.0</v>
      </c>
      <c r="C1169" s="32">
        <v>44642.0</v>
      </c>
      <c r="D1169" s="36" t="b">
        <f t="shared" si="1"/>
        <v>1</v>
      </c>
      <c r="E1169" s="37">
        <f t="shared" si="2"/>
        <v>44636</v>
      </c>
      <c r="F1169" s="32">
        <v>44460.0</v>
      </c>
      <c r="G1169" s="32">
        <v>44605.0</v>
      </c>
      <c r="H1169" s="38" t="b">
        <f t="shared" si="3"/>
        <v>1</v>
      </c>
    </row>
    <row r="1170">
      <c r="A1170" s="9" t="s">
        <v>10875</v>
      </c>
      <c r="D1170" s="36" t="str">
        <f t="shared" si="1"/>
        <v>#N/A</v>
      </c>
      <c r="E1170" s="37" t="str">
        <f t="shared" si="2"/>
        <v>#N/A</v>
      </c>
      <c r="F1170" s="32">
        <v>44318.0</v>
      </c>
      <c r="G1170" s="32">
        <v>44466.0</v>
      </c>
      <c r="H1170" s="38" t="b">
        <f t="shared" si="3"/>
        <v>0</v>
      </c>
    </row>
    <row r="1171">
      <c r="A1171" s="9" t="s">
        <v>4217</v>
      </c>
      <c r="B1171" s="32">
        <v>44769.0</v>
      </c>
      <c r="C1171" s="32">
        <v>44782.0</v>
      </c>
      <c r="D1171" s="36" t="b">
        <f t="shared" si="1"/>
        <v>1</v>
      </c>
      <c r="E1171" s="37">
        <f t="shared" si="2"/>
        <v>44769</v>
      </c>
      <c r="F1171" s="32">
        <v>44357.0</v>
      </c>
      <c r="G1171" s="32">
        <v>44603.0</v>
      </c>
      <c r="H1171" s="38" t="b">
        <f t="shared" si="3"/>
        <v>1</v>
      </c>
    </row>
    <row r="1172">
      <c r="A1172" s="9" t="s">
        <v>4011</v>
      </c>
      <c r="B1172" s="32">
        <v>44551.0</v>
      </c>
      <c r="C1172" s="32">
        <v>44568.0</v>
      </c>
      <c r="D1172" s="36" t="b">
        <f t="shared" si="1"/>
        <v>1</v>
      </c>
      <c r="E1172" s="37">
        <f t="shared" si="2"/>
        <v>44551</v>
      </c>
      <c r="F1172" s="32">
        <v>44389.0</v>
      </c>
      <c r="G1172" s="32">
        <v>44433.0</v>
      </c>
      <c r="H1172" s="38" t="b">
        <f t="shared" si="3"/>
        <v>1</v>
      </c>
    </row>
    <row r="1173">
      <c r="A1173" s="9" t="s">
        <v>3645</v>
      </c>
      <c r="C1173" s="32">
        <v>44592.0</v>
      </c>
      <c r="D1173" s="36" t="b">
        <f t="shared" si="1"/>
        <v>1</v>
      </c>
      <c r="E1173" s="37">
        <f t="shared" si="2"/>
        <v>44592</v>
      </c>
      <c r="F1173" s="32">
        <v>44455.0</v>
      </c>
      <c r="G1173" s="32">
        <v>44456.0</v>
      </c>
      <c r="H1173" s="38" t="b">
        <f t="shared" si="3"/>
        <v>1</v>
      </c>
    </row>
    <row r="1174">
      <c r="A1174" s="9" t="s">
        <v>4087</v>
      </c>
      <c r="C1174" s="32">
        <v>44566.0</v>
      </c>
      <c r="D1174" s="36" t="b">
        <f t="shared" si="1"/>
        <v>1</v>
      </c>
      <c r="E1174" s="37">
        <f t="shared" si="2"/>
        <v>44566</v>
      </c>
      <c r="F1174" s="32">
        <v>44377.0</v>
      </c>
      <c r="G1174" s="32">
        <v>44553.0</v>
      </c>
      <c r="H1174" s="38" t="b">
        <f t="shared" si="3"/>
        <v>1</v>
      </c>
    </row>
    <row r="1175">
      <c r="A1175" s="9" t="s">
        <v>4131</v>
      </c>
      <c r="B1175" s="32">
        <v>44483.0</v>
      </c>
      <c r="C1175" s="32">
        <v>44497.0</v>
      </c>
      <c r="D1175" s="36" t="b">
        <f t="shared" si="1"/>
        <v>1</v>
      </c>
      <c r="E1175" s="37">
        <f t="shared" si="2"/>
        <v>44483</v>
      </c>
      <c r="F1175" s="32">
        <v>44370.0</v>
      </c>
      <c r="G1175" s="32">
        <v>44413.0</v>
      </c>
      <c r="H1175" s="38" t="b">
        <f t="shared" si="3"/>
        <v>1</v>
      </c>
    </row>
    <row r="1176">
      <c r="A1176" s="9" t="s">
        <v>5883</v>
      </c>
      <c r="B1176" s="32">
        <v>44553.0</v>
      </c>
      <c r="C1176" s="32">
        <v>44585.0</v>
      </c>
      <c r="D1176" s="36" t="b">
        <f t="shared" si="1"/>
        <v>1</v>
      </c>
      <c r="E1176" s="37">
        <f t="shared" si="2"/>
        <v>44553</v>
      </c>
      <c r="F1176" s="32">
        <v>44434.0</v>
      </c>
      <c r="G1176" s="32">
        <v>44435.0</v>
      </c>
      <c r="H1176" s="38" t="b">
        <f t="shared" si="3"/>
        <v>1</v>
      </c>
    </row>
    <row r="1177">
      <c r="A1177" s="9" t="s">
        <v>5103</v>
      </c>
      <c r="B1177" s="32">
        <v>44659.0</v>
      </c>
      <c r="C1177" s="32">
        <v>44672.0</v>
      </c>
      <c r="D1177" s="36" t="b">
        <f t="shared" si="1"/>
        <v>1</v>
      </c>
      <c r="E1177" s="37">
        <f t="shared" si="2"/>
        <v>44659</v>
      </c>
      <c r="F1177" s="32">
        <v>44213.0</v>
      </c>
      <c r="G1177" s="32">
        <v>44621.0</v>
      </c>
      <c r="H1177" s="38" t="b">
        <f t="shared" si="3"/>
        <v>1</v>
      </c>
    </row>
    <row r="1178">
      <c r="A1178" s="9" t="s">
        <v>4003</v>
      </c>
      <c r="B1178" s="32">
        <v>44519.0</v>
      </c>
      <c r="C1178" s="32">
        <v>44531.0</v>
      </c>
      <c r="D1178" s="36" t="b">
        <f t="shared" si="1"/>
        <v>1</v>
      </c>
      <c r="E1178" s="37">
        <f t="shared" si="2"/>
        <v>44519</v>
      </c>
      <c r="F1178" s="32">
        <v>44391.0</v>
      </c>
      <c r="G1178" s="32">
        <v>44502.0</v>
      </c>
      <c r="H1178" s="38" t="b">
        <f t="shared" si="3"/>
        <v>1</v>
      </c>
    </row>
    <row r="1179">
      <c r="A1179" s="9" t="s">
        <v>4141</v>
      </c>
      <c r="B1179" s="32">
        <v>44673.0</v>
      </c>
      <c r="C1179" s="32">
        <v>44684.0</v>
      </c>
      <c r="D1179" s="36" t="b">
        <f t="shared" si="1"/>
        <v>1</v>
      </c>
      <c r="E1179" s="37">
        <f t="shared" si="2"/>
        <v>44673</v>
      </c>
      <c r="F1179" s="32">
        <v>44371.0</v>
      </c>
      <c r="G1179" s="32">
        <v>44647.0</v>
      </c>
      <c r="H1179" s="38" t="b">
        <f t="shared" si="3"/>
        <v>1</v>
      </c>
    </row>
    <row r="1180">
      <c r="A1180" s="9" t="s">
        <v>4601</v>
      </c>
      <c r="B1180" s="32">
        <v>44475.0</v>
      </c>
      <c r="C1180" s="32">
        <v>44495.0</v>
      </c>
      <c r="D1180" s="36" t="b">
        <f t="shared" si="1"/>
        <v>1</v>
      </c>
      <c r="E1180" s="37">
        <f t="shared" si="2"/>
        <v>44475</v>
      </c>
      <c r="F1180" s="32">
        <v>44343.0</v>
      </c>
      <c r="G1180" s="32">
        <v>44469.0</v>
      </c>
      <c r="H1180" s="38" t="b">
        <f t="shared" si="3"/>
        <v>1</v>
      </c>
    </row>
    <row r="1181">
      <c r="A1181" s="9" t="s">
        <v>5613</v>
      </c>
      <c r="B1181" s="32">
        <v>44581.0</v>
      </c>
      <c r="C1181" s="32">
        <v>44610.0</v>
      </c>
      <c r="D1181" s="36" t="b">
        <f t="shared" si="1"/>
        <v>1</v>
      </c>
      <c r="E1181" s="37">
        <f t="shared" si="2"/>
        <v>44581</v>
      </c>
      <c r="F1181" s="32">
        <v>44041.0</v>
      </c>
      <c r="G1181" s="32">
        <v>44567.0</v>
      </c>
      <c r="H1181" s="38" t="b">
        <f t="shared" si="3"/>
        <v>1</v>
      </c>
    </row>
    <row r="1182">
      <c r="A1182" s="9" t="s">
        <v>3917</v>
      </c>
      <c r="B1182" s="32">
        <v>44673.0</v>
      </c>
      <c r="C1182" s="32">
        <v>44691.0</v>
      </c>
      <c r="D1182" s="36" t="b">
        <f t="shared" si="1"/>
        <v>1</v>
      </c>
      <c r="E1182" s="37">
        <f t="shared" si="2"/>
        <v>44673</v>
      </c>
      <c r="F1182" s="32">
        <v>44407.0</v>
      </c>
      <c r="G1182" s="32">
        <v>44469.0</v>
      </c>
      <c r="H1182" s="38" t="b">
        <f t="shared" si="3"/>
        <v>1</v>
      </c>
    </row>
    <row r="1183">
      <c r="A1183" s="9" t="s">
        <v>165</v>
      </c>
      <c r="B1183" s="32">
        <v>44532.0</v>
      </c>
      <c r="C1183" s="32">
        <v>44543.0</v>
      </c>
      <c r="D1183" s="36" t="b">
        <f t="shared" si="1"/>
        <v>1</v>
      </c>
      <c r="E1183" s="37">
        <f t="shared" si="2"/>
        <v>44532</v>
      </c>
      <c r="F1183" s="32">
        <v>44389.0</v>
      </c>
      <c r="G1183" s="32">
        <v>44587.0</v>
      </c>
      <c r="H1183" s="38" t="b">
        <f t="shared" si="3"/>
        <v>0</v>
      </c>
    </row>
    <row r="1184">
      <c r="A1184" s="9" t="s">
        <v>4113</v>
      </c>
      <c r="B1184" s="32">
        <v>44516.0</v>
      </c>
      <c r="C1184" s="32">
        <v>44530.0</v>
      </c>
      <c r="D1184" s="36" t="b">
        <f t="shared" si="1"/>
        <v>1</v>
      </c>
      <c r="E1184" s="37">
        <f t="shared" si="2"/>
        <v>44516</v>
      </c>
      <c r="F1184" s="32">
        <v>44372.0</v>
      </c>
      <c r="G1184" s="32">
        <v>44509.0</v>
      </c>
      <c r="H1184" s="38" t="b">
        <f t="shared" si="3"/>
        <v>1</v>
      </c>
    </row>
    <row r="1185">
      <c r="A1185" s="9" t="s">
        <v>3871</v>
      </c>
      <c r="B1185" s="32">
        <v>44441.0</v>
      </c>
      <c r="C1185" s="32">
        <v>44455.0</v>
      </c>
      <c r="D1185" s="36" t="b">
        <f t="shared" si="1"/>
        <v>1</v>
      </c>
      <c r="E1185" s="37">
        <f t="shared" si="2"/>
        <v>44441</v>
      </c>
      <c r="F1185" s="32">
        <v>44416.0</v>
      </c>
      <c r="G1185" s="32">
        <v>44418.0</v>
      </c>
      <c r="H1185" s="38" t="b">
        <f t="shared" si="3"/>
        <v>1</v>
      </c>
    </row>
    <row r="1186">
      <c r="A1186" s="9" t="s">
        <v>4195</v>
      </c>
      <c r="B1186" s="32">
        <v>44482.0</v>
      </c>
      <c r="C1186" s="32">
        <v>44498.0</v>
      </c>
      <c r="D1186" s="36" t="b">
        <f t="shared" si="1"/>
        <v>1</v>
      </c>
      <c r="E1186" s="37">
        <f t="shared" si="2"/>
        <v>44482</v>
      </c>
      <c r="F1186" s="32">
        <v>44369.0</v>
      </c>
      <c r="G1186" s="32">
        <v>44467.0</v>
      </c>
      <c r="H1186" s="38" t="b">
        <f t="shared" si="3"/>
        <v>1</v>
      </c>
    </row>
    <row r="1187">
      <c r="A1187" s="9" t="s">
        <v>4081</v>
      </c>
      <c r="B1187" s="32">
        <v>44726.0</v>
      </c>
      <c r="C1187" s="32">
        <v>44756.0</v>
      </c>
      <c r="D1187" s="36" t="b">
        <f t="shared" si="1"/>
        <v>1</v>
      </c>
      <c r="E1187" s="37">
        <f t="shared" si="2"/>
        <v>44726</v>
      </c>
      <c r="F1187" s="32">
        <v>44384.0</v>
      </c>
      <c r="G1187" s="32">
        <v>44517.0</v>
      </c>
      <c r="H1187" s="38" t="b">
        <f t="shared" si="3"/>
        <v>1</v>
      </c>
    </row>
    <row r="1188">
      <c r="A1188" s="9" t="s">
        <v>4009</v>
      </c>
      <c r="B1188" s="32">
        <v>44610.0</v>
      </c>
      <c r="C1188" s="32">
        <v>44638.0</v>
      </c>
      <c r="D1188" s="36" t="b">
        <f t="shared" si="1"/>
        <v>1</v>
      </c>
      <c r="E1188" s="37">
        <f t="shared" si="2"/>
        <v>44610</v>
      </c>
      <c r="F1188" s="32">
        <v>44389.0</v>
      </c>
      <c r="G1188" s="32">
        <v>44603.0</v>
      </c>
      <c r="H1188" s="38" t="b">
        <f t="shared" si="3"/>
        <v>1</v>
      </c>
    </row>
    <row r="1189">
      <c r="A1189" s="9" t="s">
        <v>3935</v>
      </c>
      <c r="B1189" s="32">
        <v>44537.0</v>
      </c>
      <c r="C1189" s="32">
        <v>44551.0</v>
      </c>
      <c r="D1189" s="36" t="b">
        <f t="shared" si="1"/>
        <v>1</v>
      </c>
      <c r="E1189" s="37">
        <f t="shared" si="2"/>
        <v>44537</v>
      </c>
      <c r="F1189" s="32">
        <v>44404.0</v>
      </c>
      <c r="G1189" s="32">
        <v>44440.0</v>
      </c>
      <c r="H1189" s="38" t="b">
        <f t="shared" si="3"/>
        <v>1</v>
      </c>
    </row>
    <row r="1190">
      <c r="A1190" s="9" t="s">
        <v>4731</v>
      </c>
      <c r="C1190" s="32">
        <v>44711.0</v>
      </c>
      <c r="D1190" s="36" t="b">
        <f t="shared" si="1"/>
        <v>1</v>
      </c>
      <c r="E1190" s="37">
        <f t="shared" si="2"/>
        <v>44711</v>
      </c>
      <c r="F1190" s="32">
        <v>44274.0</v>
      </c>
      <c r="G1190" s="32">
        <v>44566.0</v>
      </c>
      <c r="H1190" s="38" t="b">
        <f t="shared" si="3"/>
        <v>1</v>
      </c>
    </row>
    <row r="1191">
      <c r="A1191" s="9" t="s">
        <v>4071</v>
      </c>
      <c r="C1191" s="32">
        <v>44526.0</v>
      </c>
      <c r="D1191" s="36" t="b">
        <f t="shared" si="1"/>
        <v>1</v>
      </c>
      <c r="E1191" s="37">
        <f t="shared" si="2"/>
        <v>44526</v>
      </c>
      <c r="F1191" s="32">
        <v>44381.0</v>
      </c>
      <c r="G1191" s="32">
        <v>44425.0</v>
      </c>
      <c r="H1191" s="38" t="b">
        <f t="shared" si="3"/>
        <v>1</v>
      </c>
    </row>
    <row r="1192">
      <c r="A1192" s="9" t="s">
        <v>4091</v>
      </c>
      <c r="B1192" s="32">
        <v>44662.0</v>
      </c>
      <c r="C1192" s="32">
        <v>44676.0</v>
      </c>
      <c r="D1192" s="36" t="b">
        <f t="shared" si="1"/>
        <v>1</v>
      </c>
      <c r="E1192" s="37">
        <f t="shared" si="2"/>
        <v>44662</v>
      </c>
      <c r="F1192" s="32">
        <v>44377.0</v>
      </c>
      <c r="G1192" s="32">
        <v>44441.0</v>
      </c>
      <c r="H1192" s="38" t="b">
        <f t="shared" si="3"/>
        <v>1</v>
      </c>
    </row>
    <row r="1193">
      <c r="A1193" s="9" t="s">
        <v>4013</v>
      </c>
      <c r="B1193" s="32">
        <v>44543.0</v>
      </c>
      <c r="C1193" s="32">
        <v>44553.0</v>
      </c>
      <c r="D1193" s="36" t="b">
        <f t="shared" si="1"/>
        <v>1</v>
      </c>
      <c r="E1193" s="37">
        <f t="shared" si="2"/>
        <v>44543</v>
      </c>
      <c r="F1193" s="32">
        <v>44389.0</v>
      </c>
      <c r="G1193" s="32">
        <v>44420.0</v>
      </c>
      <c r="H1193" s="38" t="b">
        <f t="shared" si="3"/>
        <v>1</v>
      </c>
    </row>
    <row r="1194">
      <c r="A1194" s="9" t="s">
        <v>4061</v>
      </c>
      <c r="C1194" s="32">
        <v>44593.0</v>
      </c>
      <c r="D1194" s="36" t="b">
        <f t="shared" si="1"/>
        <v>1</v>
      </c>
      <c r="E1194" s="37">
        <f t="shared" si="2"/>
        <v>44593</v>
      </c>
      <c r="F1194" s="32">
        <v>44384.0</v>
      </c>
      <c r="G1194" s="32">
        <v>44481.0</v>
      </c>
      <c r="H1194" s="38" t="b">
        <f t="shared" si="3"/>
        <v>1</v>
      </c>
    </row>
    <row r="1195">
      <c r="A1195" s="9" t="s">
        <v>4099</v>
      </c>
      <c r="B1195" s="32">
        <v>44487.0</v>
      </c>
      <c r="C1195" s="32">
        <v>44496.0</v>
      </c>
      <c r="D1195" s="36" t="b">
        <f t="shared" si="1"/>
        <v>1</v>
      </c>
      <c r="E1195" s="37">
        <f t="shared" si="2"/>
        <v>44487</v>
      </c>
      <c r="F1195" s="32">
        <v>44376.0</v>
      </c>
      <c r="G1195" s="32">
        <v>44481.0</v>
      </c>
      <c r="H1195" s="38" t="b">
        <f t="shared" si="3"/>
        <v>1</v>
      </c>
    </row>
    <row r="1196">
      <c r="A1196" s="9" t="s">
        <v>10994</v>
      </c>
      <c r="D1196" s="36" t="str">
        <f t="shared" si="1"/>
        <v>#N/A</v>
      </c>
      <c r="E1196" s="37" t="str">
        <f t="shared" si="2"/>
        <v>#N/A</v>
      </c>
      <c r="F1196" s="32">
        <v>44432.0</v>
      </c>
      <c r="G1196" s="32">
        <v>44690.0</v>
      </c>
      <c r="H1196" s="38" t="b">
        <f t="shared" si="3"/>
        <v>0</v>
      </c>
    </row>
    <row r="1197">
      <c r="A1197" s="9" t="s">
        <v>4473</v>
      </c>
      <c r="B1197" s="32">
        <v>44532.0</v>
      </c>
      <c r="C1197" s="32">
        <v>44567.0</v>
      </c>
      <c r="D1197" s="36" t="b">
        <f t="shared" si="1"/>
        <v>1</v>
      </c>
      <c r="E1197" s="37">
        <f t="shared" si="2"/>
        <v>44532</v>
      </c>
      <c r="F1197" s="32">
        <v>44379.0</v>
      </c>
      <c r="G1197" s="32">
        <v>44491.0</v>
      </c>
      <c r="H1197" s="38" t="b">
        <f t="shared" si="3"/>
        <v>1</v>
      </c>
    </row>
    <row r="1198">
      <c r="A1198" s="9" t="s">
        <v>4383</v>
      </c>
      <c r="B1198" s="32">
        <v>44826.0</v>
      </c>
      <c r="C1198" s="32">
        <v>44841.0</v>
      </c>
      <c r="D1198" s="36" t="b">
        <f t="shared" si="1"/>
        <v>1</v>
      </c>
      <c r="E1198" s="37">
        <f t="shared" si="2"/>
        <v>44826</v>
      </c>
      <c r="F1198" s="32">
        <v>44330.0</v>
      </c>
      <c r="G1198" s="32">
        <v>44708.0</v>
      </c>
      <c r="H1198" s="38" t="b">
        <f t="shared" si="3"/>
        <v>1</v>
      </c>
    </row>
    <row r="1199">
      <c r="A1199" s="9" t="s">
        <v>3939</v>
      </c>
      <c r="B1199" s="32">
        <v>44553.0</v>
      </c>
      <c r="C1199" s="32">
        <v>44571.0</v>
      </c>
      <c r="D1199" s="36" t="b">
        <f t="shared" si="1"/>
        <v>1</v>
      </c>
      <c r="E1199" s="37">
        <f t="shared" si="2"/>
        <v>44553</v>
      </c>
      <c r="F1199" s="32">
        <v>44403.0</v>
      </c>
      <c r="G1199" s="32">
        <v>44510.0</v>
      </c>
      <c r="H1199" s="38" t="b">
        <f t="shared" si="3"/>
        <v>1</v>
      </c>
    </row>
    <row r="1200">
      <c r="A1200" s="9" t="s">
        <v>11011</v>
      </c>
      <c r="D1200" s="36" t="str">
        <f t="shared" si="1"/>
        <v>#N/A</v>
      </c>
      <c r="E1200" s="37" t="str">
        <f t="shared" si="2"/>
        <v>#N/A</v>
      </c>
      <c r="F1200" s="32">
        <v>44377.0</v>
      </c>
      <c r="G1200" s="32">
        <v>44608.0</v>
      </c>
      <c r="H1200" s="38" t="b">
        <f t="shared" si="3"/>
        <v>0</v>
      </c>
    </row>
    <row r="1201">
      <c r="A1201" s="9" t="s">
        <v>4007</v>
      </c>
      <c r="C1201" s="32">
        <v>44687.0</v>
      </c>
      <c r="D1201" s="36" t="b">
        <f t="shared" si="1"/>
        <v>1</v>
      </c>
      <c r="E1201" s="37">
        <f t="shared" si="2"/>
        <v>44687</v>
      </c>
      <c r="F1201" s="32">
        <v>44389.0</v>
      </c>
      <c r="G1201" s="32">
        <v>44626.0</v>
      </c>
      <c r="H1201" s="38" t="b">
        <f t="shared" si="3"/>
        <v>1</v>
      </c>
    </row>
    <row r="1202">
      <c r="A1202" s="9" t="s">
        <v>4909</v>
      </c>
      <c r="B1202" s="32">
        <v>44579.0</v>
      </c>
      <c r="C1202" s="32">
        <v>44615.0</v>
      </c>
      <c r="D1202" s="36" t="b">
        <f t="shared" si="1"/>
        <v>1</v>
      </c>
      <c r="E1202" s="37">
        <f t="shared" si="2"/>
        <v>44579</v>
      </c>
      <c r="F1202" s="32">
        <v>44382.0</v>
      </c>
      <c r="G1202" s="32">
        <v>44440.0</v>
      </c>
      <c r="H1202" s="38" t="b">
        <f t="shared" si="3"/>
        <v>1</v>
      </c>
    </row>
    <row r="1203">
      <c r="A1203" s="9" t="s">
        <v>5369</v>
      </c>
      <c r="B1203" s="32">
        <v>44749.0</v>
      </c>
      <c r="C1203" s="32">
        <v>44770.0</v>
      </c>
      <c r="D1203" s="36" t="b">
        <f t="shared" si="1"/>
        <v>1</v>
      </c>
      <c r="E1203" s="37">
        <f t="shared" si="2"/>
        <v>44749</v>
      </c>
      <c r="F1203" s="32">
        <v>44151.0</v>
      </c>
      <c r="G1203" s="32">
        <v>44469.0</v>
      </c>
      <c r="H1203" s="38" t="b">
        <f t="shared" si="3"/>
        <v>1</v>
      </c>
    </row>
    <row r="1204">
      <c r="A1204" s="9" t="s">
        <v>4369</v>
      </c>
      <c r="B1204" s="32">
        <v>44546.0</v>
      </c>
      <c r="C1204" s="32">
        <v>44586.0</v>
      </c>
      <c r="D1204" s="36" t="b">
        <f t="shared" si="1"/>
        <v>1</v>
      </c>
      <c r="E1204" s="37">
        <f t="shared" si="2"/>
        <v>44546</v>
      </c>
      <c r="F1204" s="32">
        <v>44378.0</v>
      </c>
      <c r="G1204" s="32">
        <v>44447.0</v>
      </c>
      <c r="H1204" s="38" t="b">
        <f t="shared" si="3"/>
        <v>1</v>
      </c>
    </row>
    <row r="1205">
      <c r="A1205" s="9" t="s">
        <v>11033</v>
      </c>
      <c r="B1205" s="32">
        <v>44734.0</v>
      </c>
      <c r="C1205" s="32">
        <v>44747.0</v>
      </c>
      <c r="D1205" s="36" t="b">
        <f t="shared" si="1"/>
        <v>1</v>
      </c>
      <c r="E1205" s="37">
        <f t="shared" si="2"/>
        <v>44734</v>
      </c>
      <c r="F1205" s="32">
        <v>44380.0</v>
      </c>
      <c r="G1205" s="32">
        <v>44522.0</v>
      </c>
      <c r="H1205" s="38" t="b">
        <f t="shared" si="3"/>
        <v>1</v>
      </c>
    </row>
    <row r="1206">
      <c r="A1206" s="9" t="s">
        <v>11039</v>
      </c>
      <c r="D1206" s="36" t="str">
        <f t="shared" si="1"/>
        <v>#N/A</v>
      </c>
      <c r="E1206" s="37" t="str">
        <f t="shared" si="2"/>
        <v>#N/A</v>
      </c>
      <c r="F1206" s="32">
        <v>44326.0</v>
      </c>
      <c r="G1206" s="32">
        <v>44487.0</v>
      </c>
      <c r="H1206" s="38" t="b">
        <f t="shared" si="3"/>
        <v>0</v>
      </c>
    </row>
    <row r="1207">
      <c r="A1207" s="9" t="s">
        <v>4437</v>
      </c>
      <c r="B1207" s="32">
        <v>44587.0</v>
      </c>
      <c r="C1207" s="32">
        <v>44603.0</v>
      </c>
      <c r="D1207" s="36" t="b">
        <f t="shared" si="1"/>
        <v>1</v>
      </c>
      <c r="E1207" s="37">
        <f t="shared" si="2"/>
        <v>44587</v>
      </c>
      <c r="F1207" s="32">
        <v>44395.0</v>
      </c>
      <c r="G1207" s="32">
        <v>44442.0</v>
      </c>
      <c r="H1207" s="38" t="b">
        <f t="shared" si="3"/>
        <v>1</v>
      </c>
    </row>
    <row r="1208">
      <c r="A1208" s="9" t="s">
        <v>4045</v>
      </c>
      <c r="B1208" s="32">
        <v>44474.0</v>
      </c>
      <c r="C1208" s="32">
        <v>44487.0</v>
      </c>
      <c r="D1208" s="36" t="b">
        <f t="shared" si="1"/>
        <v>1</v>
      </c>
      <c r="E1208" s="37">
        <f t="shared" si="2"/>
        <v>44474</v>
      </c>
      <c r="F1208" s="32">
        <v>44382.0</v>
      </c>
      <c r="G1208" s="32">
        <v>44441.0</v>
      </c>
      <c r="H1208" s="38" t="b">
        <f t="shared" si="3"/>
        <v>1</v>
      </c>
    </row>
    <row r="1209">
      <c r="A1209" s="9" t="s">
        <v>4093</v>
      </c>
      <c r="B1209" s="32">
        <v>44614.0</v>
      </c>
      <c r="C1209" s="32">
        <v>44623.0</v>
      </c>
      <c r="D1209" s="36" t="b">
        <f t="shared" si="1"/>
        <v>1</v>
      </c>
      <c r="E1209" s="37">
        <f t="shared" si="2"/>
        <v>44614</v>
      </c>
      <c r="F1209" s="32">
        <v>44377.0</v>
      </c>
      <c r="G1209" s="32">
        <v>44491.0</v>
      </c>
      <c r="H1209" s="38" t="b">
        <f t="shared" si="3"/>
        <v>1</v>
      </c>
    </row>
    <row r="1210">
      <c r="A1210" s="9" t="s">
        <v>3789</v>
      </c>
      <c r="B1210" s="32">
        <v>44599.0</v>
      </c>
      <c r="C1210" s="32">
        <v>44615.0</v>
      </c>
      <c r="D1210" s="36" t="b">
        <f t="shared" si="1"/>
        <v>1</v>
      </c>
      <c r="E1210" s="37">
        <f t="shared" si="2"/>
        <v>44599</v>
      </c>
      <c r="F1210" s="32">
        <v>44429.0</v>
      </c>
      <c r="G1210" s="32">
        <v>44517.0</v>
      </c>
      <c r="H1210" s="38" t="b">
        <f t="shared" si="3"/>
        <v>1</v>
      </c>
    </row>
    <row r="1211">
      <c r="A1211" s="9" t="s">
        <v>4121</v>
      </c>
      <c r="B1211" s="32">
        <v>44600.0</v>
      </c>
      <c r="C1211" s="32">
        <v>44609.0</v>
      </c>
      <c r="D1211" s="36" t="b">
        <f t="shared" si="1"/>
        <v>1</v>
      </c>
      <c r="E1211" s="37">
        <f t="shared" si="2"/>
        <v>44600</v>
      </c>
      <c r="F1211" s="32">
        <v>44372.0</v>
      </c>
      <c r="G1211" s="32">
        <v>44568.0</v>
      </c>
      <c r="H1211" s="38" t="b">
        <f t="shared" si="3"/>
        <v>1</v>
      </c>
    </row>
    <row r="1212">
      <c r="A1212" s="9" t="s">
        <v>3979</v>
      </c>
      <c r="B1212" s="32">
        <v>44553.0</v>
      </c>
      <c r="C1212" s="32">
        <v>44599.0</v>
      </c>
      <c r="D1212" s="36" t="b">
        <f t="shared" si="1"/>
        <v>1</v>
      </c>
      <c r="E1212" s="37">
        <f t="shared" si="2"/>
        <v>44553</v>
      </c>
      <c r="F1212" s="32">
        <v>44396.0</v>
      </c>
      <c r="G1212" s="32">
        <v>44510.0</v>
      </c>
      <c r="H1212" s="38" t="b">
        <f t="shared" si="3"/>
        <v>1</v>
      </c>
    </row>
    <row r="1213">
      <c r="A1213" s="9" t="s">
        <v>3993</v>
      </c>
      <c r="B1213" s="32">
        <v>44550.0</v>
      </c>
      <c r="C1213" s="32">
        <v>44589.0</v>
      </c>
      <c r="D1213" s="36" t="b">
        <f t="shared" si="1"/>
        <v>1</v>
      </c>
      <c r="E1213" s="37">
        <f t="shared" si="2"/>
        <v>44550</v>
      </c>
      <c r="F1213" s="32">
        <v>44392.0</v>
      </c>
      <c r="G1213" s="32">
        <v>44495.0</v>
      </c>
      <c r="H1213" s="38" t="b">
        <f t="shared" si="3"/>
        <v>1</v>
      </c>
    </row>
    <row r="1214">
      <c r="A1214" s="9" t="s">
        <v>4145</v>
      </c>
      <c r="B1214" s="32">
        <v>44581.0</v>
      </c>
      <c r="C1214" s="32">
        <v>44609.0</v>
      </c>
      <c r="D1214" s="36" t="b">
        <f t="shared" si="1"/>
        <v>1</v>
      </c>
      <c r="E1214" s="37">
        <f t="shared" si="2"/>
        <v>44581</v>
      </c>
      <c r="F1214" s="32">
        <v>44369.0</v>
      </c>
      <c r="G1214" s="32">
        <v>44461.0</v>
      </c>
      <c r="H1214" s="38" t="b">
        <f t="shared" si="3"/>
        <v>1</v>
      </c>
    </row>
    <row r="1215">
      <c r="A1215" s="9" t="s">
        <v>5197</v>
      </c>
      <c r="C1215" s="32">
        <v>44845.0</v>
      </c>
      <c r="D1215" s="36" t="b">
        <f t="shared" si="1"/>
        <v>1</v>
      </c>
      <c r="E1215" s="37">
        <f t="shared" si="2"/>
        <v>44845</v>
      </c>
      <c r="F1215" s="32">
        <v>44191.0</v>
      </c>
      <c r="G1215" s="32">
        <v>44566.0</v>
      </c>
      <c r="H1215" s="38" t="b">
        <f t="shared" si="3"/>
        <v>1</v>
      </c>
    </row>
    <row r="1216">
      <c r="A1216" s="9" t="s">
        <v>4057</v>
      </c>
      <c r="B1216" s="32">
        <v>44602.0</v>
      </c>
      <c r="C1216" s="32">
        <v>44641.0</v>
      </c>
      <c r="D1216" s="36" t="b">
        <f t="shared" si="1"/>
        <v>1</v>
      </c>
      <c r="E1216" s="37">
        <f t="shared" si="2"/>
        <v>44602</v>
      </c>
      <c r="F1216" s="32">
        <v>44382.0</v>
      </c>
      <c r="G1216" s="32">
        <v>44469.0</v>
      </c>
      <c r="H1216" s="38" t="b">
        <f t="shared" si="3"/>
        <v>1</v>
      </c>
    </row>
    <row r="1217">
      <c r="A1217" s="9" t="s">
        <v>4065</v>
      </c>
      <c r="C1217" s="32">
        <v>44739.0</v>
      </c>
      <c r="D1217" s="36" t="b">
        <f t="shared" si="1"/>
        <v>1</v>
      </c>
      <c r="E1217" s="37">
        <f t="shared" si="2"/>
        <v>44739</v>
      </c>
      <c r="F1217" s="32">
        <v>44381.0</v>
      </c>
      <c r="G1217" s="32">
        <v>44718.0</v>
      </c>
      <c r="H1217" s="38" t="b">
        <f t="shared" si="3"/>
        <v>1</v>
      </c>
    </row>
    <row r="1218">
      <c r="A1218" s="9" t="s">
        <v>3603</v>
      </c>
      <c r="C1218" s="32">
        <v>44635.0</v>
      </c>
      <c r="D1218" s="36" t="b">
        <f t="shared" si="1"/>
        <v>1</v>
      </c>
      <c r="E1218" s="37">
        <f t="shared" si="2"/>
        <v>44635</v>
      </c>
      <c r="F1218" s="32">
        <v>44456.0</v>
      </c>
      <c r="G1218" s="32">
        <v>44498.0</v>
      </c>
      <c r="H1218" s="38" t="b">
        <f t="shared" si="3"/>
        <v>1</v>
      </c>
    </row>
    <row r="1219">
      <c r="A1219" s="9" t="s">
        <v>11093</v>
      </c>
      <c r="D1219" s="36" t="str">
        <f t="shared" si="1"/>
        <v>#N/A</v>
      </c>
      <c r="E1219" s="37" t="str">
        <f t="shared" si="2"/>
        <v>#N/A</v>
      </c>
      <c r="F1219" s="32">
        <v>44382.0</v>
      </c>
      <c r="G1219" s="32">
        <v>44693.0</v>
      </c>
      <c r="H1219" s="38" t="b">
        <f t="shared" si="3"/>
        <v>0</v>
      </c>
    </row>
    <row r="1220">
      <c r="A1220" s="9" t="s">
        <v>4051</v>
      </c>
      <c r="C1220" s="32">
        <v>44671.0</v>
      </c>
      <c r="D1220" s="36" t="b">
        <f t="shared" si="1"/>
        <v>1</v>
      </c>
      <c r="E1220" s="37">
        <f t="shared" si="2"/>
        <v>44671</v>
      </c>
      <c r="F1220" s="32">
        <v>44382.0</v>
      </c>
      <c r="G1220" s="32">
        <v>44623.0</v>
      </c>
      <c r="H1220" s="38" t="b">
        <f t="shared" si="3"/>
        <v>1</v>
      </c>
    </row>
    <row r="1221">
      <c r="A1221" s="9" t="s">
        <v>4069</v>
      </c>
      <c r="B1221" s="32">
        <v>44636.0</v>
      </c>
      <c r="C1221" s="32">
        <v>44680.0</v>
      </c>
      <c r="D1221" s="36" t="b">
        <f t="shared" si="1"/>
        <v>1</v>
      </c>
      <c r="E1221" s="37">
        <f t="shared" si="2"/>
        <v>44636</v>
      </c>
      <c r="F1221" s="32">
        <v>44383.0</v>
      </c>
      <c r="G1221" s="32">
        <v>44610.0</v>
      </c>
      <c r="H1221" s="38" t="b">
        <f t="shared" si="3"/>
        <v>1</v>
      </c>
    </row>
    <row r="1222">
      <c r="A1222" s="9" t="s">
        <v>4021</v>
      </c>
      <c r="B1222" s="32">
        <v>44554.0</v>
      </c>
      <c r="C1222" s="32">
        <v>44572.0</v>
      </c>
      <c r="D1222" s="36" t="b">
        <f t="shared" si="1"/>
        <v>1</v>
      </c>
      <c r="E1222" s="37">
        <f t="shared" si="2"/>
        <v>44554</v>
      </c>
      <c r="F1222" s="32">
        <v>44387.0</v>
      </c>
      <c r="G1222" s="32">
        <v>44432.0</v>
      </c>
      <c r="H1222" s="38" t="b">
        <f t="shared" si="3"/>
        <v>1</v>
      </c>
    </row>
    <row r="1223">
      <c r="A1223" s="9" t="s">
        <v>4077</v>
      </c>
      <c r="C1223" s="32">
        <v>44718.0</v>
      </c>
      <c r="D1223" s="36" t="b">
        <f t="shared" si="1"/>
        <v>1</v>
      </c>
      <c r="E1223" s="37">
        <f t="shared" si="2"/>
        <v>44718</v>
      </c>
      <c r="F1223" s="32">
        <v>44380.0</v>
      </c>
      <c r="G1223" s="32">
        <v>44673.0</v>
      </c>
      <c r="H1223" s="38" t="b">
        <f t="shared" si="3"/>
        <v>1</v>
      </c>
    </row>
    <row r="1224">
      <c r="A1224" s="9" t="s">
        <v>11114</v>
      </c>
      <c r="C1224" s="32">
        <v>44664.0</v>
      </c>
      <c r="D1224" s="36" t="b">
        <f t="shared" si="1"/>
        <v>1</v>
      </c>
      <c r="E1224" s="37">
        <f t="shared" si="2"/>
        <v>44664</v>
      </c>
      <c r="F1224" s="32">
        <v>44328.0</v>
      </c>
      <c r="G1224" s="32">
        <v>44504.0</v>
      </c>
      <c r="H1224" s="38" t="b">
        <f t="shared" si="3"/>
        <v>1</v>
      </c>
    </row>
    <row r="1225">
      <c r="A1225" s="9" t="s">
        <v>4035</v>
      </c>
      <c r="B1225" s="32">
        <v>44469.0</v>
      </c>
      <c r="C1225" s="32">
        <v>44487.0</v>
      </c>
      <c r="D1225" s="36" t="b">
        <f t="shared" si="1"/>
        <v>1</v>
      </c>
      <c r="E1225" s="37">
        <f t="shared" si="2"/>
        <v>44469</v>
      </c>
      <c r="F1225" s="32">
        <v>44383.0</v>
      </c>
      <c r="G1225" s="32">
        <v>44452.0</v>
      </c>
      <c r="H1225" s="38" t="b">
        <f t="shared" si="3"/>
        <v>1</v>
      </c>
    </row>
    <row r="1226">
      <c r="A1226" s="9" t="s">
        <v>4037</v>
      </c>
      <c r="B1226" s="32">
        <v>44620.0</v>
      </c>
      <c r="C1226" s="32">
        <v>44627.0</v>
      </c>
      <c r="D1226" s="36" t="b">
        <f t="shared" si="1"/>
        <v>1</v>
      </c>
      <c r="E1226" s="37">
        <f t="shared" si="2"/>
        <v>44620</v>
      </c>
      <c r="F1226" s="32">
        <v>44383.0</v>
      </c>
      <c r="G1226" s="32">
        <v>44434.0</v>
      </c>
      <c r="H1226" s="38" t="b">
        <f t="shared" si="3"/>
        <v>1</v>
      </c>
    </row>
    <row r="1227">
      <c r="A1227" s="9" t="s">
        <v>3989</v>
      </c>
      <c r="B1227" s="32">
        <v>44481.0</v>
      </c>
      <c r="C1227" s="32">
        <v>44497.0</v>
      </c>
      <c r="D1227" s="36" t="b">
        <f t="shared" si="1"/>
        <v>1</v>
      </c>
      <c r="E1227" s="37">
        <f t="shared" si="2"/>
        <v>44481</v>
      </c>
      <c r="F1227" s="32">
        <v>44392.0</v>
      </c>
      <c r="G1227" s="32">
        <v>44468.0</v>
      </c>
      <c r="H1227" s="38" t="b">
        <f t="shared" si="3"/>
        <v>1</v>
      </c>
    </row>
    <row r="1228">
      <c r="A1228" s="9" t="s">
        <v>155</v>
      </c>
      <c r="B1228" s="32">
        <v>44498.0</v>
      </c>
      <c r="C1228" s="32">
        <v>44586.0</v>
      </c>
      <c r="D1228" s="36" t="b">
        <f t="shared" si="1"/>
        <v>1</v>
      </c>
      <c r="E1228" s="37">
        <f t="shared" si="2"/>
        <v>44498</v>
      </c>
      <c r="F1228" s="32">
        <v>44417.0</v>
      </c>
      <c r="G1228" s="32">
        <v>44586.0</v>
      </c>
      <c r="H1228" s="38" t="b">
        <f t="shared" si="3"/>
        <v>0</v>
      </c>
    </row>
    <row r="1229">
      <c r="A1229" s="9" t="s">
        <v>5477</v>
      </c>
      <c r="C1229" s="32">
        <v>44559.0</v>
      </c>
      <c r="D1229" s="36" t="b">
        <f t="shared" si="1"/>
        <v>1</v>
      </c>
      <c r="E1229" s="37">
        <f t="shared" si="2"/>
        <v>44559</v>
      </c>
      <c r="F1229" s="32">
        <v>44382.0</v>
      </c>
      <c r="G1229" s="32">
        <v>44519.0</v>
      </c>
      <c r="H1229" s="38" t="b">
        <f t="shared" si="3"/>
        <v>1</v>
      </c>
    </row>
    <row r="1230">
      <c r="A1230" s="9" t="s">
        <v>4031</v>
      </c>
      <c r="B1230" s="32">
        <v>44512.0</v>
      </c>
      <c r="C1230" s="32">
        <v>44524.0</v>
      </c>
      <c r="D1230" s="36" t="b">
        <f t="shared" si="1"/>
        <v>1</v>
      </c>
      <c r="E1230" s="37">
        <f t="shared" si="2"/>
        <v>44512</v>
      </c>
      <c r="F1230" s="32">
        <v>44383.0</v>
      </c>
      <c r="G1230" s="32">
        <v>44434.0</v>
      </c>
      <c r="H1230" s="38" t="b">
        <f t="shared" si="3"/>
        <v>1</v>
      </c>
    </row>
    <row r="1231">
      <c r="A1231" s="9" t="s">
        <v>4047</v>
      </c>
      <c r="C1231" s="32">
        <v>44501.0</v>
      </c>
      <c r="D1231" s="36" t="b">
        <f t="shared" si="1"/>
        <v>1</v>
      </c>
      <c r="E1231" s="37">
        <f t="shared" si="2"/>
        <v>44501</v>
      </c>
      <c r="F1231" s="32">
        <v>44383.0</v>
      </c>
      <c r="G1231" s="32">
        <v>44452.0</v>
      </c>
      <c r="H1231" s="38" t="b">
        <f t="shared" si="3"/>
        <v>1</v>
      </c>
    </row>
    <row r="1232">
      <c r="A1232" s="9" t="s">
        <v>11149</v>
      </c>
      <c r="D1232" s="36" t="str">
        <f t="shared" si="1"/>
        <v>#N/A</v>
      </c>
      <c r="E1232" s="37" t="str">
        <f t="shared" si="2"/>
        <v>#N/A</v>
      </c>
      <c r="F1232" s="32">
        <v>44379.0</v>
      </c>
      <c r="G1232" s="32">
        <v>44655.0</v>
      </c>
      <c r="H1232" s="38" t="b">
        <f t="shared" si="3"/>
        <v>0</v>
      </c>
    </row>
    <row r="1233">
      <c r="A1233" s="9" t="s">
        <v>167</v>
      </c>
      <c r="D1233" s="36" t="str">
        <f t="shared" si="1"/>
        <v>#N/A</v>
      </c>
      <c r="E1233" s="37" t="str">
        <f t="shared" si="2"/>
        <v>#N/A</v>
      </c>
      <c r="F1233" s="32">
        <v>44384.0</v>
      </c>
      <c r="G1233" s="32">
        <v>44726.0</v>
      </c>
      <c r="H1233" s="38" t="b">
        <f t="shared" si="3"/>
        <v>0</v>
      </c>
    </row>
    <row r="1234">
      <c r="A1234" s="9" t="s">
        <v>11161</v>
      </c>
      <c r="B1234" s="32">
        <v>44617.0</v>
      </c>
      <c r="C1234" s="32">
        <v>44631.0</v>
      </c>
      <c r="D1234" s="36" t="b">
        <f t="shared" si="1"/>
        <v>1</v>
      </c>
      <c r="E1234" s="37">
        <f t="shared" si="2"/>
        <v>44617</v>
      </c>
      <c r="F1234" s="32">
        <v>44379.0</v>
      </c>
      <c r="G1234" s="32">
        <v>44610.0</v>
      </c>
      <c r="H1234" s="38" t="b">
        <f t="shared" si="3"/>
        <v>1</v>
      </c>
    </row>
    <row r="1235">
      <c r="A1235" s="9" t="s">
        <v>11166</v>
      </c>
      <c r="C1235" s="32">
        <v>44525.0</v>
      </c>
      <c r="D1235" s="36" t="b">
        <f t="shared" si="1"/>
        <v>1</v>
      </c>
      <c r="E1235" s="37">
        <f t="shared" si="2"/>
        <v>44525</v>
      </c>
      <c r="F1235" s="32">
        <v>44455.0</v>
      </c>
      <c r="G1235" s="32">
        <v>44501.0</v>
      </c>
      <c r="H1235" s="38" t="b">
        <f t="shared" si="3"/>
        <v>1</v>
      </c>
    </row>
    <row r="1236">
      <c r="A1236" s="9" t="s">
        <v>3913</v>
      </c>
      <c r="B1236" s="32">
        <v>44515.0</v>
      </c>
      <c r="C1236" s="32">
        <v>44536.0</v>
      </c>
      <c r="D1236" s="36" t="b">
        <f t="shared" si="1"/>
        <v>1</v>
      </c>
      <c r="E1236" s="37">
        <f t="shared" si="2"/>
        <v>44515</v>
      </c>
      <c r="F1236" s="32">
        <v>44407.0</v>
      </c>
      <c r="G1236" s="32">
        <v>44508.0</v>
      </c>
      <c r="H1236" s="38" t="b">
        <f t="shared" si="3"/>
        <v>1</v>
      </c>
    </row>
    <row r="1237">
      <c r="A1237" s="9" t="s">
        <v>319</v>
      </c>
      <c r="B1237" s="32">
        <v>44613.0</v>
      </c>
      <c r="C1237" s="32">
        <v>44630.0</v>
      </c>
      <c r="D1237" s="36" t="b">
        <f t="shared" si="1"/>
        <v>1</v>
      </c>
      <c r="E1237" s="37">
        <f t="shared" si="2"/>
        <v>44613</v>
      </c>
      <c r="F1237" s="32">
        <v>44397.0</v>
      </c>
      <c r="G1237" s="32">
        <v>44551.0</v>
      </c>
      <c r="H1237" s="38" t="b">
        <f t="shared" si="3"/>
        <v>1</v>
      </c>
    </row>
    <row r="1238">
      <c r="A1238" s="9" t="s">
        <v>4067</v>
      </c>
      <c r="B1238" s="32">
        <v>44582.0</v>
      </c>
      <c r="C1238" s="32">
        <v>44602.0</v>
      </c>
      <c r="D1238" s="36" t="b">
        <f t="shared" si="1"/>
        <v>1</v>
      </c>
      <c r="E1238" s="37">
        <f t="shared" si="2"/>
        <v>44582</v>
      </c>
      <c r="F1238" s="32">
        <v>44380.0</v>
      </c>
      <c r="G1238" s="32">
        <v>44452.0</v>
      </c>
      <c r="H1238" s="38" t="b">
        <f t="shared" si="3"/>
        <v>1</v>
      </c>
    </row>
    <row r="1239">
      <c r="A1239" s="9" t="s">
        <v>4169</v>
      </c>
      <c r="C1239" s="32">
        <v>44517.0</v>
      </c>
      <c r="D1239" s="36" t="b">
        <f t="shared" si="1"/>
        <v>1</v>
      </c>
      <c r="E1239" s="37">
        <f t="shared" si="2"/>
        <v>44517</v>
      </c>
      <c r="F1239" s="32">
        <v>44364.0</v>
      </c>
      <c r="G1239" s="32">
        <v>44476.0</v>
      </c>
      <c r="H1239" s="38" t="b">
        <f t="shared" si="3"/>
        <v>1</v>
      </c>
    </row>
    <row r="1240">
      <c r="A1240" s="9" t="s">
        <v>11191</v>
      </c>
      <c r="B1240" s="32">
        <v>44504.0</v>
      </c>
      <c r="C1240" s="32">
        <v>44517.0</v>
      </c>
      <c r="D1240" s="36" t="b">
        <f t="shared" si="1"/>
        <v>1</v>
      </c>
      <c r="E1240" s="37">
        <f t="shared" si="2"/>
        <v>44504</v>
      </c>
      <c r="F1240" s="32">
        <v>44201.0</v>
      </c>
      <c r="G1240" s="32">
        <v>44462.0</v>
      </c>
      <c r="H1240" s="38" t="b">
        <f t="shared" si="3"/>
        <v>1</v>
      </c>
    </row>
    <row r="1241">
      <c r="A1241" s="9" t="s">
        <v>4027</v>
      </c>
      <c r="B1241" s="32">
        <v>44574.0</v>
      </c>
      <c r="C1241" s="32">
        <v>44608.0</v>
      </c>
      <c r="D1241" s="36" t="b">
        <f t="shared" si="1"/>
        <v>1</v>
      </c>
      <c r="E1241" s="37">
        <f t="shared" si="2"/>
        <v>44574</v>
      </c>
      <c r="F1241" s="32">
        <v>44385.0</v>
      </c>
      <c r="G1241" s="32">
        <v>44561.0</v>
      </c>
      <c r="H1241" s="38" t="b">
        <f t="shared" si="3"/>
        <v>1</v>
      </c>
    </row>
    <row r="1242">
      <c r="A1242" s="9" t="s">
        <v>4089</v>
      </c>
      <c r="C1242" s="32">
        <v>44628.0</v>
      </c>
      <c r="D1242" s="36" t="b">
        <f t="shared" si="1"/>
        <v>1</v>
      </c>
      <c r="E1242" s="37">
        <f t="shared" si="2"/>
        <v>44628</v>
      </c>
      <c r="F1242" s="32">
        <v>44377.0</v>
      </c>
      <c r="G1242" s="32">
        <v>44484.0</v>
      </c>
      <c r="H1242" s="38" t="b">
        <f t="shared" si="3"/>
        <v>1</v>
      </c>
    </row>
    <row r="1243">
      <c r="A1243" s="9" t="s">
        <v>11203</v>
      </c>
      <c r="B1243" s="32">
        <v>44595.0</v>
      </c>
      <c r="C1243" s="32">
        <v>44607.0</v>
      </c>
      <c r="D1243" s="36" t="b">
        <f t="shared" si="1"/>
        <v>1</v>
      </c>
      <c r="E1243" s="37">
        <f t="shared" si="2"/>
        <v>44595</v>
      </c>
      <c r="F1243" s="32">
        <v>44450.0</v>
      </c>
      <c r="G1243" s="32">
        <v>44543.0</v>
      </c>
      <c r="H1243" s="38" t="b">
        <f t="shared" si="3"/>
        <v>1</v>
      </c>
    </row>
    <row r="1244">
      <c r="A1244" s="9" t="s">
        <v>4111</v>
      </c>
      <c r="C1244" s="32">
        <v>44579.0</v>
      </c>
      <c r="D1244" s="36" t="b">
        <f t="shared" si="1"/>
        <v>1</v>
      </c>
      <c r="E1244" s="37">
        <f t="shared" si="2"/>
        <v>44579</v>
      </c>
      <c r="F1244" s="32">
        <v>44374.0</v>
      </c>
      <c r="G1244" s="32">
        <v>44526.0</v>
      </c>
      <c r="H1244" s="38" t="b">
        <f t="shared" si="3"/>
        <v>1</v>
      </c>
    </row>
    <row r="1245">
      <c r="A1245" s="9" t="s">
        <v>3977</v>
      </c>
      <c r="B1245" s="32">
        <v>44624.0</v>
      </c>
      <c r="C1245" s="32">
        <v>44635.0</v>
      </c>
      <c r="D1245" s="36" t="b">
        <f t="shared" si="1"/>
        <v>1</v>
      </c>
      <c r="E1245" s="37">
        <f t="shared" si="2"/>
        <v>44624</v>
      </c>
      <c r="F1245" s="32">
        <v>44396.0</v>
      </c>
      <c r="G1245" s="32">
        <v>44469.0</v>
      </c>
      <c r="H1245" s="38" t="b">
        <f t="shared" si="3"/>
        <v>1</v>
      </c>
    </row>
    <row r="1246">
      <c r="A1246" s="9" t="s">
        <v>4367</v>
      </c>
      <c r="C1246" s="32">
        <v>44537.0</v>
      </c>
      <c r="D1246" s="36" t="b">
        <f t="shared" si="1"/>
        <v>1</v>
      </c>
      <c r="E1246" s="37">
        <f t="shared" si="2"/>
        <v>44537</v>
      </c>
      <c r="F1246" s="32">
        <v>44334.0</v>
      </c>
      <c r="G1246" s="32">
        <v>44431.0</v>
      </c>
      <c r="H1246" s="38" t="b">
        <f t="shared" si="3"/>
        <v>1</v>
      </c>
    </row>
    <row r="1247">
      <c r="A1247" s="9" t="s">
        <v>11222</v>
      </c>
      <c r="B1247" s="32">
        <v>44740.0</v>
      </c>
      <c r="C1247" s="32">
        <v>44742.0</v>
      </c>
      <c r="D1247" s="36" t="b">
        <f t="shared" si="1"/>
        <v>1</v>
      </c>
      <c r="E1247" s="37">
        <f t="shared" si="2"/>
        <v>44740</v>
      </c>
      <c r="F1247" s="32">
        <v>44351.0</v>
      </c>
      <c r="G1247" s="32">
        <v>44550.0</v>
      </c>
      <c r="H1247" s="38" t="b">
        <f t="shared" si="3"/>
        <v>1</v>
      </c>
    </row>
    <row r="1248">
      <c r="A1248" s="9" t="s">
        <v>11226</v>
      </c>
      <c r="B1248" s="32">
        <v>44756.0</v>
      </c>
      <c r="C1248" s="32">
        <v>44792.0</v>
      </c>
      <c r="D1248" s="36" t="b">
        <f t="shared" si="1"/>
        <v>1</v>
      </c>
      <c r="E1248" s="37">
        <f t="shared" si="2"/>
        <v>44756</v>
      </c>
      <c r="F1248" s="32">
        <v>44358.0</v>
      </c>
      <c r="G1248" s="32">
        <v>44722.0</v>
      </c>
      <c r="H1248" s="38" t="b">
        <f t="shared" si="3"/>
        <v>1</v>
      </c>
    </row>
    <row r="1249">
      <c r="A1249" s="9" t="s">
        <v>3797</v>
      </c>
      <c r="C1249" s="32">
        <v>44705.0</v>
      </c>
      <c r="D1249" s="36" t="b">
        <f t="shared" si="1"/>
        <v>1</v>
      </c>
      <c r="E1249" s="37">
        <f t="shared" si="2"/>
        <v>44705</v>
      </c>
      <c r="F1249" s="32">
        <v>44427.0</v>
      </c>
      <c r="G1249" s="32">
        <v>44494.0</v>
      </c>
      <c r="H1249" s="38" t="b">
        <f t="shared" si="3"/>
        <v>1</v>
      </c>
    </row>
    <row r="1250">
      <c r="A1250" s="9" t="s">
        <v>3971</v>
      </c>
      <c r="B1250" s="32">
        <v>44494.0</v>
      </c>
      <c r="C1250" s="32">
        <v>44523.0</v>
      </c>
      <c r="D1250" s="36" t="b">
        <f t="shared" si="1"/>
        <v>1</v>
      </c>
      <c r="E1250" s="37">
        <f t="shared" si="2"/>
        <v>44494</v>
      </c>
      <c r="F1250" s="32">
        <v>44397.0</v>
      </c>
      <c r="G1250" s="32">
        <v>44431.0</v>
      </c>
      <c r="H1250" s="38" t="b">
        <f t="shared" si="3"/>
        <v>1</v>
      </c>
    </row>
    <row r="1251">
      <c r="A1251" s="9" t="s">
        <v>3653</v>
      </c>
      <c r="B1251" s="32">
        <v>44718.0</v>
      </c>
      <c r="C1251" s="32">
        <v>44755.0</v>
      </c>
      <c r="D1251" s="36" t="b">
        <f t="shared" si="1"/>
        <v>1</v>
      </c>
      <c r="E1251" s="37">
        <f t="shared" si="2"/>
        <v>44718</v>
      </c>
      <c r="F1251" s="32">
        <v>44454.0</v>
      </c>
      <c r="G1251" s="32">
        <v>44568.0</v>
      </c>
      <c r="H1251" s="38" t="b">
        <f t="shared" si="3"/>
        <v>1</v>
      </c>
    </row>
    <row r="1252">
      <c r="A1252" s="9" t="s">
        <v>3937</v>
      </c>
      <c r="B1252" s="32">
        <v>44655.0</v>
      </c>
      <c r="C1252" s="32">
        <v>44673.0</v>
      </c>
      <c r="D1252" s="36" t="b">
        <f t="shared" si="1"/>
        <v>1</v>
      </c>
      <c r="E1252" s="37">
        <f t="shared" si="2"/>
        <v>44655</v>
      </c>
      <c r="F1252" s="32">
        <v>44403.0</v>
      </c>
      <c r="G1252" s="32">
        <v>44602.0</v>
      </c>
      <c r="H1252" s="38" t="b">
        <f t="shared" si="3"/>
        <v>1</v>
      </c>
    </row>
    <row r="1253">
      <c r="A1253" s="9" t="s">
        <v>4255</v>
      </c>
      <c r="B1253" s="32">
        <v>44838.0</v>
      </c>
      <c r="C1253" s="32">
        <v>44851.0</v>
      </c>
      <c r="D1253" s="36" t="b">
        <f t="shared" si="1"/>
        <v>1</v>
      </c>
      <c r="E1253" s="37">
        <f t="shared" si="2"/>
        <v>44838</v>
      </c>
      <c r="F1253" s="32">
        <v>44350.0</v>
      </c>
      <c r="G1253" s="32">
        <v>44819.0</v>
      </c>
      <c r="H1253" s="38" t="b">
        <f t="shared" si="3"/>
        <v>1</v>
      </c>
    </row>
    <row r="1254">
      <c r="A1254" s="9" t="s">
        <v>11250</v>
      </c>
      <c r="B1254" s="32">
        <v>44516.0</v>
      </c>
      <c r="C1254" s="32">
        <v>44539.0</v>
      </c>
      <c r="D1254" s="36" t="b">
        <f t="shared" si="1"/>
        <v>1</v>
      </c>
      <c r="E1254" s="37">
        <f t="shared" si="2"/>
        <v>44516</v>
      </c>
      <c r="F1254" s="32">
        <v>44386.0</v>
      </c>
      <c r="G1254" s="32">
        <v>44468.0</v>
      </c>
      <c r="H1254" s="38" t="b">
        <f t="shared" si="3"/>
        <v>1</v>
      </c>
    </row>
    <row r="1255">
      <c r="A1255" s="9" t="s">
        <v>5039</v>
      </c>
      <c r="B1255" s="32">
        <v>44501.0</v>
      </c>
      <c r="C1255" s="32">
        <v>44554.0</v>
      </c>
      <c r="D1255" s="36" t="b">
        <f t="shared" si="1"/>
        <v>1</v>
      </c>
      <c r="E1255" s="37">
        <f t="shared" si="2"/>
        <v>44501</v>
      </c>
      <c r="F1255" s="32">
        <v>44389.0</v>
      </c>
      <c r="G1255" s="32">
        <v>44466.0</v>
      </c>
      <c r="H1255" s="38" t="b">
        <f t="shared" si="3"/>
        <v>1</v>
      </c>
    </row>
    <row r="1256">
      <c r="A1256" s="9" t="s">
        <v>4025</v>
      </c>
      <c r="B1256" s="32">
        <v>44727.0</v>
      </c>
      <c r="C1256" s="32">
        <v>44753.0</v>
      </c>
      <c r="D1256" s="36" t="b">
        <f t="shared" si="1"/>
        <v>1</v>
      </c>
      <c r="E1256" s="37">
        <f t="shared" si="2"/>
        <v>44727</v>
      </c>
      <c r="F1256" s="32">
        <v>44385.0</v>
      </c>
      <c r="G1256" s="32">
        <v>44645.0</v>
      </c>
      <c r="H1256" s="38" t="b">
        <f t="shared" si="3"/>
        <v>1</v>
      </c>
    </row>
    <row r="1257">
      <c r="A1257" s="9" t="s">
        <v>329</v>
      </c>
      <c r="C1257" s="32">
        <v>44616.0</v>
      </c>
      <c r="D1257" s="36" t="b">
        <f t="shared" si="1"/>
        <v>1</v>
      </c>
      <c r="E1257" s="37">
        <f t="shared" si="2"/>
        <v>44616</v>
      </c>
      <c r="F1257" s="32">
        <v>44288.0</v>
      </c>
      <c r="G1257" s="32">
        <v>44529.0</v>
      </c>
      <c r="H1257" s="38" t="b">
        <f t="shared" si="3"/>
        <v>1</v>
      </c>
    </row>
    <row r="1258">
      <c r="A1258" s="9" t="s">
        <v>3669</v>
      </c>
      <c r="B1258" s="32">
        <v>44589.0</v>
      </c>
      <c r="C1258" s="32">
        <v>44607.0</v>
      </c>
      <c r="D1258" s="36" t="b">
        <f t="shared" si="1"/>
        <v>1</v>
      </c>
      <c r="E1258" s="37">
        <f t="shared" si="2"/>
        <v>44589</v>
      </c>
      <c r="F1258" s="32">
        <v>44450.0</v>
      </c>
      <c r="G1258" s="32">
        <v>44461.0</v>
      </c>
      <c r="H1258" s="38" t="b">
        <f t="shared" si="3"/>
        <v>1</v>
      </c>
    </row>
    <row r="1259">
      <c r="A1259" s="9" t="s">
        <v>4157</v>
      </c>
      <c r="B1259" s="32">
        <v>44854.0</v>
      </c>
      <c r="C1259" s="32">
        <v>44880.0</v>
      </c>
      <c r="D1259" s="36" t="b">
        <f t="shared" si="1"/>
        <v>1</v>
      </c>
      <c r="E1259" s="37">
        <f t="shared" si="2"/>
        <v>44854</v>
      </c>
      <c r="F1259" s="32">
        <v>44367.0</v>
      </c>
      <c r="G1259" s="32">
        <v>44741.0</v>
      </c>
      <c r="H1259" s="38" t="b">
        <f t="shared" si="3"/>
        <v>1</v>
      </c>
    </row>
    <row r="1260">
      <c r="A1260" s="9" t="s">
        <v>3929</v>
      </c>
      <c r="B1260" s="32">
        <v>44578.0</v>
      </c>
      <c r="C1260" s="32">
        <v>44588.0</v>
      </c>
      <c r="D1260" s="36" t="b">
        <f t="shared" si="1"/>
        <v>1</v>
      </c>
      <c r="E1260" s="37">
        <f t="shared" si="2"/>
        <v>44578</v>
      </c>
      <c r="F1260" s="32">
        <v>44405.0</v>
      </c>
      <c r="G1260" s="32">
        <v>44501.0</v>
      </c>
      <c r="H1260" s="38" t="b">
        <f t="shared" si="3"/>
        <v>1</v>
      </c>
    </row>
    <row r="1261">
      <c r="A1261" s="9" t="s">
        <v>11282</v>
      </c>
      <c r="D1261" s="36" t="str">
        <f t="shared" si="1"/>
        <v>#N/A</v>
      </c>
      <c r="E1261" s="37" t="str">
        <f t="shared" si="2"/>
        <v>#N/A</v>
      </c>
      <c r="F1261" s="32">
        <v>44418.0</v>
      </c>
      <c r="G1261" s="32">
        <v>44758.0</v>
      </c>
      <c r="H1261" s="38" t="b">
        <f t="shared" si="3"/>
        <v>0</v>
      </c>
    </row>
    <row r="1262">
      <c r="A1262" s="9" t="s">
        <v>11286</v>
      </c>
      <c r="D1262" s="36" t="str">
        <f t="shared" si="1"/>
        <v>#N/A</v>
      </c>
      <c r="E1262" s="37" t="str">
        <f t="shared" si="2"/>
        <v>#N/A</v>
      </c>
      <c r="F1262" s="32">
        <v>44391.0</v>
      </c>
      <c r="G1262" s="32">
        <v>44473.0</v>
      </c>
      <c r="H1262" s="38" t="b">
        <f t="shared" si="3"/>
        <v>0</v>
      </c>
    </row>
    <row r="1263">
      <c r="A1263" s="9" t="s">
        <v>3787</v>
      </c>
      <c r="C1263" s="32">
        <v>44601.0</v>
      </c>
      <c r="D1263" s="36" t="b">
        <f t="shared" si="1"/>
        <v>1</v>
      </c>
      <c r="E1263" s="37">
        <f t="shared" si="2"/>
        <v>44601</v>
      </c>
      <c r="F1263" s="32">
        <v>44428.0</v>
      </c>
      <c r="G1263" s="32">
        <v>44510.0</v>
      </c>
      <c r="H1263" s="38" t="b">
        <f t="shared" si="3"/>
        <v>1</v>
      </c>
    </row>
    <row r="1264">
      <c r="A1264" s="9" t="s">
        <v>3847</v>
      </c>
      <c r="B1264" s="32">
        <v>44616.0</v>
      </c>
      <c r="C1264" s="32">
        <v>44623.0</v>
      </c>
      <c r="D1264" s="36" t="b">
        <f t="shared" si="1"/>
        <v>1</v>
      </c>
      <c r="E1264" s="37">
        <f t="shared" si="2"/>
        <v>44616</v>
      </c>
      <c r="F1264" s="32">
        <v>44418.0</v>
      </c>
      <c r="G1264" s="32">
        <v>44606.0</v>
      </c>
      <c r="H1264" s="38" t="b">
        <f t="shared" si="3"/>
        <v>1</v>
      </c>
    </row>
    <row r="1265">
      <c r="A1265" s="9" t="s">
        <v>4055</v>
      </c>
      <c r="B1265" s="32">
        <v>44599.0</v>
      </c>
      <c r="C1265" s="32">
        <v>44616.0</v>
      </c>
      <c r="D1265" s="36" t="b">
        <f t="shared" si="1"/>
        <v>1</v>
      </c>
      <c r="E1265" s="37">
        <f t="shared" si="2"/>
        <v>44599</v>
      </c>
      <c r="F1265" s="32">
        <v>44382.0</v>
      </c>
      <c r="G1265" s="32">
        <v>44508.0</v>
      </c>
      <c r="H1265" s="38" t="b">
        <f t="shared" si="3"/>
        <v>1</v>
      </c>
    </row>
    <row r="1266">
      <c r="A1266" s="9" t="s">
        <v>3955</v>
      </c>
      <c r="C1266" s="32">
        <v>44551.0</v>
      </c>
      <c r="D1266" s="36" t="b">
        <f t="shared" si="1"/>
        <v>1</v>
      </c>
      <c r="E1266" s="37">
        <f t="shared" si="2"/>
        <v>44551</v>
      </c>
      <c r="F1266" s="32">
        <v>44399.0</v>
      </c>
      <c r="G1266" s="32">
        <v>44455.0</v>
      </c>
      <c r="H1266" s="38" t="b">
        <f t="shared" si="3"/>
        <v>1</v>
      </c>
    </row>
    <row r="1267">
      <c r="A1267" s="9" t="s">
        <v>3841</v>
      </c>
      <c r="B1267" s="32">
        <v>44572.0</v>
      </c>
      <c r="C1267" s="32">
        <v>44581.0</v>
      </c>
      <c r="D1267" s="36" t="b">
        <f t="shared" si="1"/>
        <v>1</v>
      </c>
      <c r="E1267" s="37">
        <f t="shared" si="2"/>
        <v>44572</v>
      </c>
      <c r="F1267" s="32">
        <v>44418.0</v>
      </c>
      <c r="G1267" s="32">
        <v>44480.0</v>
      </c>
      <c r="H1267" s="38" t="b">
        <f t="shared" si="3"/>
        <v>1</v>
      </c>
    </row>
    <row r="1268">
      <c r="A1268" s="9" t="s">
        <v>3927</v>
      </c>
      <c r="B1268" s="32">
        <v>44503.0</v>
      </c>
      <c r="C1268" s="32">
        <v>44525.0</v>
      </c>
      <c r="D1268" s="36" t="b">
        <f t="shared" si="1"/>
        <v>1</v>
      </c>
      <c r="E1268" s="37">
        <f t="shared" si="2"/>
        <v>44503</v>
      </c>
      <c r="F1268" s="32">
        <v>44404.0</v>
      </c>
      <c r="G1268" s="32">
        <v>44481.0</v>
      </c>
      <c r="H1268" s="38" t="b">
        <f t="shared" si="3"/>
        <v>1</v>
      </c>
    </row>
    <row r="1269">
      <c r="A1269" s="9" t="s">
        <v>3897</v>
      </c>
      <c r="B1269" s="32">
        <v>44691.0</v>
      </c>
      <c r="C1269" s="32">
        <v>44691.0</v>
      </c>
      <c r="D1269" s="36" t="b">
        <f t="shared" si="1"/>
        <v>1</v>
      </c>
      <c r="E1269" s="37">
        <f t="shared" si="2"/>
        <v>44691</v>
      </c>
      <c r="F1269" s="32">
        <v>44412.0</v>
      </c>
      <c r="G1269" s="32">
        <v>44651.0</v>
      </c>
      <c r="H1269" s="38" t="b">
        <f t="shared" si="3"/>
        <v>1</v>
      </c>
    </row>
    <row r="1270">
      <c r="A1270" s="9" t="s">
        <v>3981</v>
      </c>
      <c r="C1270" s="32">
        <v>44901.0</v>
      </c>
      <c r="D1270" s="36" t="b">
        <f t="shared" si="1"/>
        <v>1</v>
      </c>
      <c r="E1270" s="37">
        <f t="shared" si="2"/>
        <v>44901</v>
      </c>
      <c r="F1270" s="32">
        <v>44396.0</v>
      </c>
      <c r="G1270" s="32">
        <v>44475.0</v>
      </c>
      <c r="H1270" s="38" t="b">
        <f t="shared" si="3"/>
        <v>1</v>
      </c>
    </row>
    <row r="1271">
      <c r="A1271" s="9" t="s">
        <v>3967</v>
      </c>
      <c r="B1271" s="32">
        <v>44673.0</v>
      </c>
      <c r="C1271" s="32">
        <v>44694.0</v>
      </c>
      <c r="D1271" s="36" t="b">
        <f t="shared" si="1"/>
        <v>1</v>
      </c>
      <c r="E1271" s="37">
        <f t="shared" si="2"/>
        <v>44673</v>
      </c>
      <c r="F1271" s="32">
        <v>44398.0</v>
      </c>
      <c r="G1271" s="32">
        <v>44649.0</v>
      </c>
      <c r="H1271" s="38" t="b">
        <f t="shared" si="3"/>
        <v>1</v>
      </c>
    </row>
    <row r="1272">
      <c r="A1272" s="9" t="s">
        <v>3903</v>
      </c>
      <c r="D1272" s="36" t="str">
        <f t="shared" si="1"/>
        <v>#N/A</v>
      </c>
      <c r="E1272" s="37" t="str">
        <f t="shared" si="2"/>
        <v>#N/A</v>
      </c>
      <c r="F1272" s="32">
        <v>44411.0</v>
      </c>
      <c r="G1272" s="32">
        <v>44452.0</v>
      </c>
      <c r="H1272" s="38" t="b">
        <f t="shared" si="3"/>
        <v>0</v>
      </c>
    </row>
    <row r="1273">
      <c r="A1273" s="9" t="s">
        <v>5603</v>
      </c>
      <c r="B1273" s="32">
        <v>44554.0</v>
      </c>
      <c r="C1273" s="32">
        <v>44606.0</v>
      </c>
      <c r="D1273" s="36" t="b">
        <f t="shared" si="1"/>
        <v>1</v>
      </c>
      <c r="E1273" s="37">
        <f t="shared" si="2"/>
        <v>44554</v>
      </c>
      <c r="F1273" s="32">
        <v>44391.0</v>
      </c>
      <c r="G1273" s="32">
        <v>44469.0</v>
      </c>
      <c r="H1273" s="38" t="b">
        <f t="shared" si="3"/>
        <v>1</v>
      </c>
    </row>
    <row r="1274">
      <c r="A1274" s="9" t="s">
        <v>5837</v>
      </c>
      <c r="B1274" s="32">
        <v>44589.0</v>
      </c>
      <c r="C1274" s="32">
        <v>44603.0</v>
      </c>
      <c r="D1274" s="36" t="b">
        <f t="shared" si="1"/>
        <v>1</v>
      </c>
      <c r="E1274" s="37">
        <f t="shared" si="2"/>
        <v>44589</v>
      </c>
      <c r="F1274" s="32">
        <v>44462.0</v>
      </c>
      <c r="G1274" s="32">
        <v>44463.0</v>
      </c>
      <c r="H1274" s="38" t="b">
        <f t="shared" si="3"/>
        <v>1</v>
      </c>
    </row>
    <row r="1275">
      <c r="A1275" s="9" t="s">
        <v>3975</v>
      </c>
      <c r="B1275" s="32">
        <v>44538.0</v>
      </c>
      <c r="C1275" s="32">
        <v>44551.0</v>
      </c>
      <c r="D1275" s="36" t="b">
        <f t="shared" si="1"/>
        <v>1</v>
      </c>
      <c r="E1275" s="37">
        <f t="shared" si="2"/>
        <v>44538</v>
      </c>
      <c r="F1275" s="32">
        <v>44397.0</v>
      </c>
      <c r="G1275" s="32">
        <v>44481.0</v>
      </c>
      <c r="H1275" s="38" t="b">
        <f t="shared" si="3"/>
        <v>1</v>
      </c>
    </row>
    <row r="1276">
      <c r="A1276" s="9" t="s">
        <v>4507</v>
      </c>
      <c r="B1276" s="32">
        <v>44581.0</v>
      </c>
      <c r="C1276" s="32">
        <v>44599.0</v>
      </c>
      <c r="D1276" s="36" t="b">
        <f t="shared" si="1"/>
        <v>1</v>
      </c>
      <c r="E1276" s="37">
        <f t="shared" si="2"/>
        <v>44581</v>
      </c>
      <c r="F1276" s="32">
        <v>44410.0</v>
      </c>
      <c r="G1276" s="32">
        <v>44480.0</v>
      </c>
      <c r="H1276" s="38" t="b">
        <f t="shared" si="3"/>
        <v>1</v>
      </c>
    </row>
    <row r="1277">
      <c r="A1277" s="9" t="s">
        <v>3641</v>
      </c>
      <c r="C1277" s="32">
        <v>44711.0</v>
      </c>
      <c r="D1277" s="36" t="b">
        <f t="shared" si="1"/>
        <v>1</v>
      </c>
      <c r="E1277" s="37">
        <f t="shared" si="2"/>
        <v>44711</v>
      </c>
      <c r="F1277" s="32">
        <v>44454.0</v>
      </c>
      <c r="G1277" s="32">
        <v>44665.0</v>
      </c>
      <c r="H1277" s="38" t="b">
        <f t="shared" si="3"/>
        <v>1</v>
      </c>
    </row>
    <row r="1278">
      <c r="A1278" s="9" t="s">
        <v>5537</v>
      </c>
      <c r="B1278" s="32">
        <v>44501.0</v>
      </c>
      <c r="C1278" s="32">
        <v>44517.0</v>
      </c>
      <c r="D1278" s="36" t="b">
        <f t="shared" si="1"/>
        <v>1</v>
      </c>
      <c r="E1278" s="37">
        <f t="shared" si="2"/>
        <v>44501</v>
      </c>
      <c r="F1278" s="32">
        <v>44072.0</v>
      </c>
      <c r="G1278" s="32">
        <v>44469.0</v>
      </c>
      <c r="H1278" s="38" t="b">
        <f t="shared" si="3"/>
        <v>1</v>
      </c>
    </row>
    <row r="1279">
      <c r="A1279" s="9" t="s">
        <v>3613</v>
      </c>
      <c r="B1279" s="32">
        <v>44726.0</v>
      </c>
      <c r="C1279" s="32">
        <v>44743.0</v>
      </c>
      <c r="D1279" s="36" t="b">
        <f t="shared" si="1"/>
        <v>1</v>
      </c>
      <c r="E1279" s="37">
        <f t="shared" si="2"/>
        <v>44726</v>
      </c>
      <c r="F1279" s="32">
        <v>44457.0</v>
      </c>
      <c r="G1279" s="32">
        <v>44690.0</v>
      </c>
      <c r="H1279" s="38" t="b">
        <f t="shared" si="3"/>
        <v>1</v>
      </c>
    </row>
    <row r="1280">
      <c r="A1280" s="9" t="s">
        <v>4573</v>
      </c>
      <c r="B1280" s="32">
        <v>44469.0</v>
      </c>
      <c r="C1280" s="32">
        <v>44586.0</v>
      </c>
      <c r="D1280" s="36" t="b">
        <f t="shared" si="1"/>
        <v>1</v>
      </c>
      <c r="E1280" s="37">
        <f t="shared" si="2"/>
        <v>44469</v>
      </c>
      <c r="F1280" s="32">
        <v>44305.0</v>
      </c>
      <c r="G1280" s="32">
        <v>44459.0</v>
      </c>
      <c r="H1280" s="38" t="b">
        <f t="shared" si="3"/>
        <v>1</v>
      </c>
    </row>
    <row r="1281">
      <c r="A1281" s="9" t="s">
        <v>3905</v>
      </c>
      <c r="B1281" s="32">
        <v>44469.0</v>
      </c>
      <c r="C1281" s="32">
        <v>44586.0</v>
      </c>
      <c r="D1281" s="36" t="b">
        <f t="shared" si="1"/>
        <v>1</v>
      </c>
      <c r="E1281" s="37">
        <f t="shared" si="2"/>
        <v>44469</v>
      </c>
      <c r="F1281" s="32">
        <v>44411.0</v>
      </c>
      <c r="G1281" s="32">
        <v>44459.0</v>
      </c>
      <c r="H1281" s="38" t="b">
        <f t="shared" si="3"/>
        <v>1</v>
      </c>
    </row>
    <row r="1282">
      <c r="A1282" s="9" t="s">
        <v>4227</v>
      </c>
      <c r="B1282" s="32">
        <v>44664.0</v>
      </c>
      <c r="C1282" s="32">
        <v>44691.0</v>
      </c>
      <c r="D1282" s="36" t="b">
        <f t="shared" si="1"/>
        <v>1</v>
      </c>
      <c r="E1282" s="37">
        <f t="shared" si="2"/>
        <v>44664</v>
      </c>
      <c r="F1282" s="32">
        <v>44398.0</v>
      </c>
      <c r="G1282" s="32">
        <v>44481.0</v>
      </c>
      <c r="H1282" s="38" t="b">
        <f t="shared" si="3"/>
        <v>1</v>
      </c>
    </row>
    <row r="1283">
      <c r="A1283" s="9" t="s">
        <v>163</v>
      </c>
      <c r="B1283" s="32">
        <v>44643.0</v>
      </c>
      <c r="C1283" s="32">
        <v>44656.0</v>
      </c>
      <c r="D1283" s="36" t="b">
        <f t="shared" si="1"/>
        <v>1</v>
      </c>
      <c r="E1283" s="37">
        <f t="shared" si="2"/>
        <v>44643</v>
      </c>
      <c r="F1283" s="32">
        <v>44399.0</v>
      </c>
      <c r="G1283" s="32">
        <v>44643.0</v>
      </c>
      <c r="H1283" s="38" t="b">
        <f t="shared" si="3"/>
        <v>0</v>
      </c>
    </row>
    <row r="1284">
      <c r="A1284" s="9" t="s">
        <v>157</v>
      </c>
      <c r="D1284" s="36" t="str">
        <f t="shared" si="1"/>
        <v>#N/A</v>
      </c>
      <c r="E1284" s="37" t="str">
        <f t="shared" si="2"/>
        <v>#N/A</v>
      </c>
      <c r="F1284" s="32">
        <v>44416.0</v>
      </c>
      <c r="G1284" s="32">
        <v>44737.0</v>
      </c>
      <c r="H1284" s="38" t="b">
        <f t="shared" si="3"/>
        <v>0</v>
      </c>
    </row>
    <row r="1285">
      <c r="A1285" s="9" t="s">
        <v>3591</v>
      </c>
      <c r="C1285" s="32">
        <v>44686.0</v>
      </c>
      <c r="D1285" s="36" t="b">
        <f t="shared" si="1"/>
        <v>1</v>
      </c>
      <c r="E1285" s="37">
        <f t="shared" si="2"/>
        <v>44686</v>
      </c>
      <c r="F1285" s="32">
        <v>44459.0</v>
      </c>
      <c r="G1285" s="32">
        <v>44662.0</v>
      </c>
      <c r="H1285" s="38" t="b">
        <f t="shared" si="3"/>
        <v>1</v>
      </c>
    </row>
    <row r="1286">
      <c r="A1286" s="9" t="s">
        <v>3921</v>
      </c>
      <c r="B1286" s="32">
        <v>44585.0</v>
      </c>
      <c r="C1286" s="32">
        <v>44616.0</v>
      </c>
      <c r="D1286" s="36" t="b">
        <f t="shared" si="1"/>
        <v>1</v>
      </c>
      <c r="E1286" s="37">
        <f t="shared" si="2"/>
        <v>44585</v>
      </c>
      <c r="F1286" s="32">
        <v>44405.0</v>
      </c>
      <c r="G1286" s="32">
        <v>44526.0</v>
      </c>
      <c r="H1286" s="38" t="b">
        <f t="shared" si="3"/>
        <v>1</v>
      </c>
    </row>
    <row r="1287">
      <c r="A1287" s="9" t="s">
        <v>3953</v>
      </c>
      <c r="C1287" s="32">
        <v>44627.0</v>
      </c>
      <c r="D1287" s="36" t="b">
        <f t="shared" si="1"/>
        <v>1</v>
      </c>
      <c r="E1287" s="37">
        <f t="shared" si="2"/>
        <v>44627</v>
      </c>
      <c r="F1287" s="32">
        <v>44400.0</v>
      </c>
      <c r="G1287" s="32">
        <v>44551.0</v>
      </c>
      <c r="H1287" s="38" t="b">
        <f t="shared" si="3"/>
        <v>1</v>
      </c>
    </row>
    <row r="1288">
      <c r="A1288" s="9" t="s">
        <v>3849</v>
      </c>
      <c r="C1288" s="32">
        <v>44560.0</v>
      </c>
      <c r="D1288" s="36" t="b">
        <f t="shared" si="1"/>
        <v>1</v>
      </c>
      <c r="E1288" s="37">
        <f t="shared" si="2"/>
        <v>44560</v>
      </c>
      <c r="F1288" s="32">
        <v>44418.0</v>
      </c>
      <c r="G1288" s="32">
        <v>44501.0</v>
      </c>
      <c r="H1288" s="38" t="b">
        <f t="shared" si="3"/>
        <v>1</v>
      </c>
    </row>
    <row r="1289">
      <c r="A1289" s="9" t="s">
        <v>3961</v>
      </c>
      <c r="C1289" s="32">
        <v>44797.0</v>
      </c>
      <c r="D1289" s="36" t="b">
        <f t="shared" si="1"/>
        <v>1</v>
      </c>
      <c r="E1289" s="37">
        <f t="shared" si="2"/>
        <v>44797</v>
      </c>
      <c r="F1289" s="32">
        <v>44399.0</v>
      </c>
      <c r="G1289" s="32">
        <v>44466.0</v>
      </c>
      <c r="H1289" s="38" t="b">
        <f t="shared" si="3"/>
        <v>1</v>
      </c>
    </row>
    <row r="1290">
      <c r="A1290" s="9" t="s">
        <v>3965</v>
      </c>
      <c r="D1290" s="36" t="str">
        <f t="shared" si="1"/>
        <v>#N/A</v>
      </c>
      <c r="E1290" s="37" t="str">
        <f t="shared" si="2"/>
        <v>#N/A</v>
      </c>
      <c r="F1290" s="32">
        <v>44452.0</v>
      </c>
      <c r="G1290" s="32">
        <v>44630.0</v>
      </c>
      <c r="H1290" s="38" t="b">
        <f t="shared" si="3"/>
        <v>0</v>
      </c>
    </row>
    <row r="1291">
      <c r="A1291" s="9" t="s">
        <v>4265</v>
      </c>
      <c r="B1291" s="32">
        <v>44755.0</v>
      </c>
      <c r="C1291" s="32">
        <v>44776.0</v>
      </c>
      <c r="D1291" s="36" t="b">
        <f t="shared" si="1"/>
        <v>1</v>
      </c>
      <c r="E1291" s="37">
        <f t="shared" si="2"/>
        <v>44755</v>
      </c>
      <c r="F1291" s="32">
        <v>44349.0</v>
      </c>
      <c r="G1291" s="32">
        <v>44489.0</v>
      </c>
      <c r="H1291" s="38" t="b">
        <f t="shared" si="3"/>
        <v>1</v>
      </c>
    </row>
    <row r="1292">
      <c r="A1292" s="9" t="s">
        <v>3189</v>
      </c>
      <c r="C1292" s="32">
        <v>44644.0</v>
      </c>
      <c r="D1292" s="36" t="b">
        <f t="shared" si="1"/>
        <v>1</v>
      </c>
      <c r="E1292" s="37">
        <f t="shared" si="2"/>
        <v>44644</v>
      </c>
      <c r="F1292" s="32">
        <v>44519.0</v>
      </c>
      <c r="G1292" s="32">
        <v>44536.0</v>
      </c>
      <c r="H1292" s="38" t="b">
        <f t="shared" si="3"/>
        <v>1</v>
      </c>
    </row>
    <row r="1293">
      <c r="A1293" s="9" t="s">
        <v>3753</v>
      </c>
      <c r="C1293" s="32">
        <v>44538.0</v>
      </c>
      <c r="D1293" s="36" t="b">
        <f t="shared" si="1"/>
        <v>1</v>
      </c>
      <c r="E1293" s="37">
        <f t="shared" si="2"/>
        <v>44538</v>
      </c>
      <c r="F1293" s="32">
        <v>44436.0</v>
      </c>
      <c r="G1293" s="32">
        <v>44463.0</v>
      </c>
      <c r="H1293" s="38" t="b">
        <f t="shared" si="3"/>
        <v>1</v>
      </c>
    </row>
    <row r="1294">
      <c r="A1294" s="9" t="s">
        <v>4005</v>
      </c>
      <c r="B1294" s="32">
        <v>44568.0</v>
      </c>
      <c r="C1294" s="32">
        <v>44593.0</v>
      </c>
      <c r="D1294" s="36" t="b">
        <f t="shared" si="1"/>
        <v>1</v>
      </c>
      <c r="E1294" s="37">
        <f t="shared" si="2"/>
        <v>44568</v>
      </c>
      <c r="F1294" s="32">
        <v>44389.0</v>
      </c>
      <c r="G1294" s="32">
        <v>44480.0</v>
      </c>
      <c r="H1294" s="38" t="b">
        <f t="shared" si="3"/>
        <v>1</v>
      </c>
    </row>
    <row r="1295">
      <c r="A1295" s="9" t="s">
        <v>3973</v>
      </c>
      <c r="C1295" s="32">
        <v>44642.0</v>
      </c>
      <c r="D1295" s="36" t="b">
        <f t="shared" si="1"/>
        <v>1</v>
      </c>
      <c r="E1295" s="37">
        <f t="shared" si="2"/>
        <v>44642</v>
      </c>
      <c r="F1295" s="32">
        <v>44401.0</v>
      </c>
      <c r="G1295" s="32">
        <v>44474.0</v>
      </c>
      <c r="H1295" s="38" t="b">
        <f t="shared" si="3"/>
        <v>1</v>
      </c>
    </row>
    <row r="1296">
      <c r="A1296" s="9" t="s">
        <v>3901</v>
      </c>
      <c r="C1296" s="32">
        <v>44678.0</v>
      </c>
      <c r="D1296" s="36" t="b">
        <f t="shared" si="1"/>
        <v>1</v>
      </c>
      <c r="E1296" s="37">
        <f t="shared" si="2"/>
        <v>44678</v>
      </c>
      <c r="F1296" s="32">
        <v>44410.0</v>
      </c>
      <c r="G1296" s="32">
        <v>44627.0</v>
      </c>
      <c r="H1296" s="38" t="b">
        <f t="shared" si="3"/>
        <v>1</v>
      </c>
    </row>
    <row r="1297">
      <c r="A1297" s="9" t="s">
        <v>3983</v>
      </c>
      <c r="B1297" s="32">
        <v>44565.0</v>
      </c>
      <c r="C1297" s="32">
        <v>44579.0</v>
      </c>
      <c r="D1297" s="36" t="b">
        <f t="shared" si="1"/>
        <v>1</v>
      </c>
      <c r="E1297" s="37">
        <f t="shared" si="2"/>
        <v>44565</v>
      </c>
      <c r="F1297" s="32">
        <v>44401.0</v>
      </c>
      <c r="G1297" s="32">
        <v>44551.0</v>
      </c>
      <c r="H1297" s="38" t="b">
        <f t="shared" si="3"/>
        <v>1</v>
      </c>
    </row>
    <row r="1298">
      <c r="A1298" s="9" t="s">
        <v>3745</v>
      </c>
      <c r="B1298" s="32">
        <v>44622.0</v>
      </c>
      <c r="C1298" s="32">
        <v>44628.0</v>
      </c>
      <c r="D1298" s="36" t="b">
        <f t="shared" si="1"/>
        <v>1</v>
      </c>
      <c r="E1298" s="37">
        <f t="shared" si="2"/>
        <v>44622</v>
      </c>
      <c r="F1298" s="32">
        <v>44439.0</v>
      </c>
      <c r="G1298" s="32">
        <v>44585.0</v>
      </c>
      <c r="H1298" s="38" t="b">
        <f t="shared" si="3"/>
        <v>1</v>
      </c>
    </row>
    <row r="1299">
      <c r="A1299" s="9" t="s">
        <v>3991</v>
      </c>
      <c r="B1299" s="32">
        <v>44686.0</v>
      </c>
      <c r="C1299" s="32">
        <v>44700.0</v>
      </c>
      <c r="D1299" s="36" t="b">
        <f t="shared" si="1"/>
        <v>1</v>
      </c>
      <c r="E1299" s="37">
        <f t="shared" si="2"/>
        <v>44686</v>
      </c>
      <c r="F1299" s="32">
        <v>44392.0</v>
      </c>
      <c r="G1299" s="32">
        <v>44664.0</v>
      </c>
      <c r="H1299" s="38" t="b">
        <f t="shared" si="3"/>
        <v>1</v>
      </c>
    </row>
    <row r="1300">
      <c r="A1300" s="9" t="s">
        <v>3709</v>
      </c>
      <c r="B1300" s="32">
        <v>44651.0</v>
      </c>
      <c r="C1300" s="32">
        <v>44670.0</v>
      </c>
      <c r="D1300" s="36" t="b">
        <f t="shared" si="1"/>
        <v>1</v>
      </c>
      <c r="E1300" s="37">
        <f t="shared" si="2"/>
        <v>44651</v>
      </c>
      <c r="F1300" s="32">
        <v>44442.0</v>
      </c>
      <c r="G1300" s="32">
        <v>44628.0</v>
      </c>
      <c r="H1300" s="38" t="b">
        <f t="shared" si="3"/>
        <v>1</v>
      </c>
    </row>
    <row r="1301">
      <c r="A1301" s="9" t="s">
        <v>371</v>
      </c>
      <c r="B1301" s="32">
        <v>44824.0</v>
      </c>
      <c r="C1301" s="32">
        <v>44847.0</v>
      </c>
      <c r="D1301" s="36" t="b">
        <f t="shared" si="1"/>
        <v>1</v>
      </c>
      <c r="E1301" s="37">
        <f t="shared" si="2"/>
        <v>44824</v>
      </c>
      <c r="F1301" s="32">
        <v>44426.0</v>
      </c>
      <c r="G1301" s="32">
        <v>44649.0</v>
      </c>
      <c r="H1301" s="38" t="b">
        <f t="shared" si="3"/>
        <v>1</v>
      </c>
    </row>
    <row r="1302">
      <c r="A1302" s="9" t="s">
        <v>4143</v>
      </c>
      <c r="B1302" s="32">
        <v>44600.0</v>
      </c>
      <c r="C1302" s="32">
        <v>44624.0</v>
      </c>
      <c r="D1302" s="36" t="b">
        <f t="shared" si="1"/>
        <v>1</v>
      </c>
      <c r="E1302" s="37">
        <f t="shared" si="2"/>
        <v>44600</v>
      </c>
      <c r="F1302" s="32">
        <v>44372.0</v>
      </c>
      <c r="G1302" s="32">
        <v>44582.0</v>
      </c>
      <c r="H1302" s="38" t="b">
        <f t="shared" si="3"/>
        <v>1</v>
      </c>
    </row>
    <row r="1303">
      <c r="A1303" s="9" t="s">
        <v>3755</v>
      </c>
      <c r="B1303" s="32">
        <v>44697.0</v>
      </c>
      <c r="C1303" s="32">
        <v>44720.0</v>
      </c>
      <c r="D1303" s="36" t="b">
        <f t="shared" si="1"/>
        <v>1</v>
      </c>
      <c r="E1303" s="37">
        <f t="shared" si="2"/>
        <v>44697</v>
      </c>
      <c r="F1303" s="32">
        <v>44436.0</v>
      </c>
      <c r="G1303" s="32">
        <v>44531.0</v>
      </c>
      <c r="H1303" s="38" t="b">
        <f t="shared" si="3"/>
        <v>1</v>
      </c>
    </row>
    <row r="1304">
      <c r="A1304" s="9" t="s">
        <v>4015</v>
      </c>
      <c r="B1304" s="32">
        <v>44538.0</v>
      </c>
      <c r="C1304" s="32">
        <v>44547.0</v>
      </c>
      <c r="D1304" s="36" t="b">
        <f t="shared" si="1"/>
        <v>1</v>
      </c>
      <c r="E1304" s="37">
        <f t="shared" si="2"/>
        <v>44538</v>
      </c>
      <c r="F1304" s="32">
        <v>44389.0</v>
      </c>
      <c r="G1304" s="32">
        <v>44462.0</v>
      </c>
      <c r="H1304" s="38" t="b">
        <f t="shared" si="3"/>
        <v>1</v>
      </c>
    </row>
    <row r="1305">
      <c r="A1305" s="9" t="s">
        <v>11466</v>
      </c>
      <c r="D1305" s="36" t="str">
        <f t="shared" si="1"/>
        <v>#N/A</v>
      </c>
      <c r="E1305" s="37" t="str">
        <f t="shared" si="2"/>
        <v>#N/A</v>
      </c>
      <c r="F1305" s="32">
        <v>44382.0</v>
      </c>
      <c r="G1305" s="32">
        <v>44494.0</v>
      </c>
      <c r="H1305" s="38" t="b">
        <f t="shared" si="3"/>
        <v>0</v>
      </c>
    </row>
    <row r="1306">
      <c r="A1306" s="9" t="s">
        <v>3647</v>
      </c>
      <c r="C1306" s="32">
        <v>44701.0</v>
      </c>
      <c r="D1306" s="36" t="b">
        <f t="shared" si="1"/>
        <v>1</v>
      </c>
      <c r="E1306" s="37">
        <f t="shared" si="2"/>
        <v>44701</v>
      </c>
      <c r="F1306" s="32">
        <v>44454.0</v>
      </c>
      <c r="G1306" s="32">
        <v>44551.0</v>
      </c>
      <c r="H1306" s="38" t="b">
        <f t="shared" si="3"/>
        <v>1</v>
      </c>
    </row>
    <row r="1307">
      <c r="A1307" s="9" t="s">
        <v>3857</v>
      </c>
      <c r="B1307" s="32">
        <v>44595.0</v>
      </c>
      <c r="C1307" s="32">
        <v>44610.0</v>
      </c>
      <c r="D1307" s="36" t="b">
        <f t="shared" si="1"/>
        <v>1</v>
      </c>
      <c r="E1307" s="37">
        <f t="shared" si="2"/>
        <v>44595</v>
      </c>
      <c r="F1307" s="32">
        <v>44416.0</v>
      </c>
      <c r="G1307" s="32">
        <v>44468.0</v>
      </c>
      <c r="H1307" s="38" t="b">
        <f t="shared" si="3"/>
        <v>1</v>
      </c>
    </row>
    <row r="1308">
      <c r="A1308" s="9" t="s">
        <v>3883</v>
      </c>
      <c r="B1308" s="32">
        <v>44641.0</v>
      </c>
      <c r="C1308" s="32">
        <v>44663.0</v>
      </c>
      <c r="D1308" s="36" t="b">
        <f t="shared" si="1"/>
        <v>1</v>
      </c>
      <c r="E1308" s="37">
        <f t="shared" si="2"/>
        <v>44641</v>
      </c>
      <c r="F1308" s="32">
        <v>44414.0</v>
      </c>
      <c r="G1308" s="32">
        <v>44477.0</v>
      </c>
      <c r="H1308" s="38" t="b">
        <f t="shared" si="3"/>
        <v>1</v>
      </c>
    </row>
    <row r="1309">
      <c r="A1309" s="9" t="s">
        <v>3819</v>
      </c>
      <c r="C1309" s="32">
        <v>44845.0</v>
      </c>
      <c r="D1309" s="36" t="b">
        <f t="shared" si="1"/>
        <v>1</v>
      </c>
      <c r="E1309" s="37">
        <f t="shared" si="2"/>
        <v>44845</v>
      </c>
      <c r="F1309" s="32">
        <v>44427.0</v>
      </c>
      <c r="G1309" s="32">
        <v>44525.0</v>
      </c>
      <c r="H1309" s="38" t="b">
        <f t="shared" si="3"/>
        <v>1</v>
      </c>
    </row>
    <row r="1310">
      <c r="A1310" s="9" t="s">
        <v>161</v>
      </c>
      <c r="B1310" s="32">
        <v>44532.0</v>
      </c>
      <c r="C1310" s="32">
        <v>44565.0</v>
      </c>
      <c r="D1310" s="36" t="b">
        <f t="shared" si="1"/>
        <v>1</v>
      </c>
      <c r="E1310" s="37">
        <f t="shared" si="2"/>
        <v>44532</v>
      </c>
      <c r="F1310" s="32">
        <v>44404.0</v>
      </c>
      <c r="G1310" s="32">
        <v>44603.0</v>
      </c>
      <c r="H1310" s="38" t="b">
        <f t="shared" si="3"/>
        <v>0</v>
      </c>
    </row>
    <row r="1311">
      <c r="A1311" s="9" t="s">
        <v>3831</v>
      </c>
      <c r="C1311" s="32">
        <v>44818.0</v>
      </c>
      <c r="D1311" s="36" t="b">
        <f t="shared" si="1"/>
        <v>1</v>
      </c>
      <c r="E1311" s="37">
        <f t="shared" si="2"/>
        <v>44818</v>
      </c>
      <c r="F1311" s="32">
        <v>44420.0</v>
      </c>
      <c r="G1311" s="32">
        <v>44462.0</v>
      </c>
      <c r="H1311" s="38" t="b">
        <f t="shared" si="3"/>
        <v>1</v>
      </c>
    </row>
    <row r="1312">
      <c r="A1312" s="9" t="s">
        <v>3649</v>
      </c>
      <c r="B1312" s="32">
        <v>44516.0</v>
      </c>
      <c r="C1312" s="32">
        <v>44532.0</v>
      </c>
      <c r="D1312" s="36" t="b">
        <f t="shared" si="1"/>
        <v>1</v>
      </c>
      <c r="E1312" s="37">
        <f t="shared" si="2"/>
        <v>44516</v>
      </c>
      <c r="F1312" s="32">
        <v>44454.0</v>
      </c>
      <c r="G1312" s="32">
        <v>44476.0</v>
      </c>
      <c r="H1312" s="38" t="b">
        <f t="shared" si="3"/>
        <v>1</v>
      </c>
    </row>
    <row r="1313">
      <c r="A1313" s="9" t="s">
        <v>3873</v>
      </c>
      <c r="C1313" s="32">
        <v>44530.0</v>
      </c>
      <c r="D1313" s="36" t="b">
        <f t="shared" si="1"/>
        <v>1</v>
      </c>
      <c r="E1313" s="37">
        <f t="shared" si="2"/>
        <v>44530</v>
      </c>
      <c r="F1313" s="32">
        <v>44416.0</v>
      </c>
      <c r="G1313" s="32">
        <v>44495.0</v>
      </c>
      <c r="H1313" s="38" t="b">
        <f t="shared" si="3"/>
        <v>1</v>
      </c>
    </row>
    <row r="1314">
      <c r="A1314" s="9" t="s">
        <v>11506</v>
      </c>
      <c r="D1314" s="36" t="str">
        <f t="shared" si="1"/>
        <v>#N/A</v>
      </c>
      <c r="E1314" s="37" t="str">
        <f t="shared" si="2"/>
        <v>#N/A</v>
      </c>
      <c r="F1314" s="32">
        <v>44348.0</v>
      </c>
      <c r="G1314" s="32">
        <v>44796.0</v>
      </c>
      <c r="H1314" s="38" t="b">
        <f t="shared" si="3"/>
        <v>0</v>
      </c>
    </row>
    <row r="1315">
      <c r="A1315" s="9" t="s">
        <v>3925</v>
      </c>
      <c r="B1315" s="32">
        <v>44553.0</v>
      </c>
      <c r="C1315" s="32">
        <v>44567.0</v>
      </c>
      <c r="D1315" s="36" t="b">
        <f t="shared" si="1"/>
        <v>1</v>
      </c>
      <c r="E1315" s="37">
        <f t="shared" si="2"/>
        <v>44553</v>
      </c>
      <c r="F1315" s="32">
        <v>44404.0</v>
      </c>
      <c r="G1315" s="32">
        <v>44504.0</v>
      </c>
      <c r="H1315" s="38" t="b">
        <f t="shared" si="3"/>
        <v>1</v>
      </c>
    </row>
    <row r="1316">
      <c r="A1316" s="9" t="s">
        <v>11516</v>
      </c>
      <c r="D1316" s="36" t="str">
        <f t="shared" si="1"/>
        <v>#N/A</v>
      </c>
      <c r="E1316" s="37" t="str">
        <f t="shared" si="2"/>
        <v>#N/A</v>
      </c>
      <c r="F1316" s="32">
        <v>44433.0</v>
      </c>
      <c r="G1316" s="32">
        <v>44553.0</v>
      </c>
      <c r="H1316" s="38" t="b">
        <f t="shared" si="3"/>
        <v>0</v>
      </c>
    </row>
    <row r="1317">
      <c r="A1317" s="9" t="s">
        <v>5381</v>
      </c>
      <c r="C1317" s="32">
        <v>44671.0</v>
      </c>
      <c r="D1317" s="36" t="b">
        <f t="shared" si="1"/>
        <v>1</v>
      </c>
      <c r="E1317" s="37">
        <f t="shared" si="2"/>
        <v>44671</v>
      </c>
      <c r="F1317" s="32">
        <v>44404.0</v>
      </c>
      <c r="G1317" s="32">
        <v>44488.0</v>
      </c>
      <c r="H1317" s="38" t="b">
        <f t="shared" si="3"/>
        <v>1</v>
      </c>
    </row>
    <row r="1318">
      <c r="A1318" s="9" t="s">
        <v>3829</v>
      </c>
      <c r="B1318" s="32">
        <v>44686.0</v>
      </c>
      <c r="C1318" s="32">
        <v>44713.0</v>
      </c>
      <c r="D1318" s="36" t="b">
        <f t="shared" si="1"/>
        <v>1</v>
      </c>
      <c r="E1318" s="37">
        <f t="shared" si="2"/>
        <v>44686</v>
      </c>
      <c r="F1318" s="32">
        <v>44421.0</v>
      </c>
      <c r="G1318" s="32">
        <v>44512.0</v>
      </c>
      <c r="H1318" s="38" t="b">
        <f t="shared" si="3"/>
        <v>1</v>
      </c>
    </row>
    <row r="1319">
      <c r="A1319" s="9" t="s">
        <v>4393</v>
      </c>
      <c r="B1319" s="32">
        <v>44481.0</v>
      </c>
      <c r="C1319" s="32">
        <v>44494.0</v>
      </c>
      <c r="D1319" s="36" t="b">
        <f t="shared" si="1"/>
        <v>1</v>
      </c>
      <c r="E1319" s="37">
        <f t="shared" si="2"/>
        <v>44481</v>
      </c>
      <c r="F1319" s="32">
        <v>44406.0</v>
      </c>
      <c r="G1319" s="32">
        <v>44470.0</v>
      </c>
      <c r="H1319" s="38" t="b">
        <f t="shared" si="3"/>
        <v>1</v>
      </c>
    </row>
    <row r="1320">
      <c r="A1320" s="9" t="s">
        <v>3919</v>
      </c>
      <c r="B1320" s="32">
        <v>44607.0</v>
      </c>
      <c r="C1320" s="32">
        <v>44670.0</v>
      </c>
      <c r="D1320" s="36" t="b">
        <f t="shared" si="1"/>
        <v>1</v>
      </c>
      <c r="E1320" s="37">
        <f t="shared" si="2"/>
        <v>44607</v>
      </c>
      <c r="F1320" s="32">
        <v>44406.0</v>
      </c>
      <c r="G1320" s="32">
        <v>44554.0</v>
      </c>
      <c r="H1320" s="38" t="b">
        <f t="shared" si="3"/>
        <v>1</v>
      </c>
    </row>
    <row r="1321">
      <c r="A1321" s="9" t="s">
        <v>3949</v>
      </c>
      <c r="B1321" s="32">
        <v>44592.0</v>
      </c>
      <c r="C1321" s="32">
        <v>44617.0</v>
      </c>
      <c r="D1321" s="36" t="b">
        <f t="shared" si="1"/>
        <v>1</v>
      </c>
      <c r="E1321" s="37">
        <f t="shared" si="2"/>
        <v>44592</v>
      </c>
      <c r="F1321" s="32">
        <v>44403.0</v>
      </c>
      <c r="G1321" s="32">
        <v>44573.0</v>
      </c>
      <c r="H1321" s="38" t="b">
        <f t="shared" si="3"/>
        <v>1</v>
      </c>
    </row>
    <row r="1322">
      <c r="A1322" s="9" t="s">
        <v>4329</v>
      </c>
      <c r="C1322" s="32">
        <v>44582.0</v>
      </c>
      <c r="D1322" s="36" t="b">
        <f t="shared" si="1"/>
        <v>1</v>
      </c>
      <c r="E1322" s="37">
        <f t="shared" si="2"/>
        <v>44582</v>
      </c>
      <c r="F1322" s="32">
        <v>44356.0</v>
      </c>
      <c r="G1322" s="32">
        <v>44470.0</v>
      </c>
      <c r="H1322" s="38" t="b">
        <f t="shared" si="3"/>
        <v>1</v>
      </c>
    </row>
    <row r="1323">
      <c r="A1323" s="9" t="s">
        <v>3877</v>
      </c>
      <c r="B1323" s="32">
        <v>44636.0</v>
      </c>
      <c r="C1323" s="32">
        <v>44670.0</v>
      </c>
      <c r="D1323" s="36" t="b">
        <f t="shared" si="1"/>
        <v>1</v>
      </c>
      <c r="E1323" s="37">
        <f t="shared" si="2"/>
        <v>44636</v>
      </c>
      <c r="F1323" s="32">
        <v>44414.0</v>
      </c>
      <c r="G1323" s="32">
        <v>44624.0</v>
      </c>
      <c r="H1323" s="38" t="b">
        <f t="shared" si="3"/>
        <v>1</v>
      </c>
    </row>
    <row r="1324">
      <c r="A1324" s="9" t="s">
        <v>3817</v>
      </c>
      <c r="B1324" s="32">
        <v>44641.0</v>
      </c>
      <c r="C1324" s="32">
        <v>44652.0</v>
      </c>
      <c r="D1324" s="36" t="b">
        <f t="shared" si="1"/>
        <v>1</v>
      </c>
      <c r="E1324" s="37">
        <f t="shared" si="2"/>
        <v>44641</v>
      </c>
      <c r="F1324" s="32">
        <v>44424.0</v>
      </c>
      <c r="G1324" s="32">
        <v>44612.0</v>
      </c>
      <c r="H1324" s="38" t="b">
        <f t="shared" si="3"/>
        <v>1</v>
      </c>
    </row>
    <row r="1325">
      <c r="A1325" s="9" t="s">
        <v>3799</v>
      </c>
      <c r="C1325" s="32">
        <v>44690.0</v>
      </c>
      <c r="D1325" s="36" t="b">
        <f t="shared" si="1"/>
        <v>1</v>
      </c>
      <c r="E1325" s="37">
        <f t="shared" si="2"/>
        <v>44690</v>
      </c>
      <c r="F1325" s="32">
        <v>44427.0</v>
      </c>
      <c r="G1325" s="32">
        <v>44671.0</v>
      </c>
      <c r="H1325" s="38" t="b">
        <f t="shared" si="3"/>
        <v>1</v>
      </c>
    </row>
    <row r="1326">
      <c r="A1326" s="9" t="s">
        <v>4159</v>
      </c>
      <c r="B1326" s="32">
        <v>44621.0</v>
      </c>
      <c r="C1326" s="32">
        <v>44630.0</v>
      </c>
      <c r="D1326" s="36" t="b">
        <f t="shared" si="1"/>
        <v>1</v>
      </c>
      <c r="E1326" s="37">
        <f t="shared" si="2"/>
        <v>44621</v>
      </c>
      <c r="F1326" s="32">
        <v>44380.0</v>
      </c>
      <c r="G1326" s="32">
        <v>44581.0</v>
      </c>
      <c r="H1326" s="38" t="b">
        <f t="shared" si="3"/>
        <v>1</v>
      </c>
    </row>
    <row r="1327">
      <c r="A1327" s="9" t="s">
        <v>3895</v>
      </c>
      <c r="C1327" s="32">
        <v>44662.0</v>
      </c>
      <c r="D1327" s="36" t="b">
        <f t="shared" si="1"/>
        <v>1</v>
      </c>
      <c r="E1327" s="37">
        <f t="shared" si="2"/>
        <v>44662</v>
      </c>
      <c r="F1327" s="32">
        <v>44412.0</v>
      </c>
      <c r="G1327" s="32">
        <v>44637.0</v>
      </c>
      <c r="H1327" s="38" t="b">
        <f t="shared" si="3"/>
        <v>1</v>
      </c>
    </row>
    <row r="1328">
      <c r="A1328" s="9" t="s">
        <v>5235</v>
      </c>
      <c r="B1328" s="32">
        <v>44629.0</v>
      </c>
      <c r="C1328" s="32">
        <v>44644.0</v>
      </c>
      <c r="D1328" s="36" t="b">
        <f t="shared" si="1"/>
        <v>1</v>
      </c>
      <c r="E1328" s="37">
        <f t="shared" si="2"/>
        <v>44629</v>
      </c>
      <c r="F1328" s="32">
        <v>44272.0</v>
      </c>
      <c r="G1328" s="32">
        <v>44612.0</v>
      </c>
      <c r="H1328" s="38" t="b">
        <f t="shared" si="3"/>
        <v>1</v>
      </c>
    </row>
    <row r="1329">
      <c r="A1329" s="9" t="s">
        <v>4715</v>
      </c>
      <c r="B1329" s="32">
        <v>44573.0</v>
      </c>
      <c r="C1329" s="32">
        <v>44592.0</v>
      </c>
      <c r="D1329" s="36" t="b">
        <f t="shared" si="1"/>
        <v>1</v>
      </c>
      <c r="E1329" s="37">
        <f t="shared" si="2"/>
        <v>44573</v>
      </c>
      <c r="F1329" s="32">
        <v>44399.0</v>
      </c>
      <c r="G1329" s="32">
        <v>44448.0</v>
      </c>
      <c r="H1329" s="38" t="b">
        <f t="shared" si="3"/>
        <v>1</v>
      </c>
    </row>
    <row r="1330">
      <c r="A1330" s="9" t="s">
        <v>5311</v>
      </c>
      <c r="C1330" s="32">
        <v>44495.0</v>
      </c>
      <c r="D1330" s="36" t="b">
        <f t="shared" si="1"/>
        <v>1</v>
      </c>
      <c r="E1330" s="37">
        <f t="shared" si="2"/>
        <v>44495</v>
      </c>
      <c r="F1330" s="32">
        <v>44421.0</v>
      </c>
      <c r="G1330" s="32">
        <v>44459.0</v>
      </c>
      <c r="H1330" s="38" t="b">
        <f t="shared" si="3"/>
        <v>1</v>
      </c>
    </row>
    <row r="1331">
      <c r="A1331" s="9" t="s">
        <v>3843</v>
      </c>
      <c r="D1331" s="36" t="str">
        <f t="shared" si="1"/>
        <v>#N/A</v>
      </c>
      <c r="E1331" s="37" t="str">
        <f t="shared" si="2"/>
        <v>#N/A</v>
      </c>
      <c r="F1331" s="32">
        <v>44418.0</v>
      </c>
      <c r="G1331" s="32">
        <v>44469.0</v>
      </c>
      <c r="H1331" s="38" t="b">
        <f t="shared" si="3"/>
        <v>0</v>
      </c>
    </row>
    <row r="1332">
      <c r="A1332" s="9" t="s">
        <v>3909</v>
      </c>
      <c r="B1332" s="32">
        <v>44502.0</v>
      </c>
      <c r="C1332" s="32">
        <v>44516.0</v>
      </c>
      <c r="D1332" s="36" t="b">
        <f t="shared" si="1"/>
        <v>1</v>
      </c>
      <c r="E1332" s="37">
        <f t="shared" si="2"/>
        <v>44502</v>
      </c>
      <c r="F1332" s="32">
        <v>44408.0</v>
      </c>
      <c r="G1332" s="32">
        <v>44488.0</v>
      </c>
      <c r="H1332" s="38" t="b">
        <f t="shared" si="3"/>
        <v>1</v>
      </c>
    </row>
    <row r="1333">
      <c r="A1333" s="9" t="s">
        <v>3447</v>
      </c>
      <c r="B1333" s="32">
        <v>44508.0</v>
      </c>
      <c r="C1333" s="32">
        <v>44511.0</v>
      </c>
      <c r="D1333" s="36" t="b">
        <f t="shared" si="1"/>
        <v>1</v>
      </c>
      <c r="E1333" s="37">
        <f t="shared" si="2"/>
        <v>44508</v>
      </c>
      <c r="F1333" s="32">
        <v>44482.0</v>
      </c>
      <c r="G1333" s="32">
        <v>44496.0</v>
      </c>
      <c r="H1333" s="38" t="b">
        <f t="shared" si="3"/>
        <v>1</v>
      </c>
    </row>
    <row r="1334">
      <c r="A1334" s="9" t="s">
        <v>11596</v>
      </c>
      <c r="D1334" s="36" t="str">
        <f t="shared" si="1"/>
        <v>#N/A</v>
      </c>
      <c r="E1334" s="37" t="str">
        <f t="shared" si="2"/>
        <v>#N/A</v>
      </c>
      <c r="F1334" s="32">
        <v>44418.0</v>
      </c>
      <c r="G1334" s="32">
        <v>44737.0</v>
      </c>
      <c r="H1334" s="38" t="b">
        <f t="shared" si="3"/>
        <v>0</v>
      </c>
    </row>
    <row r="1335">
      <c r="A1335" s="9" t="s">
        <v>3791</v>
      </c>
      <c r="B1335" s="32">
        <v>44788.0</v>
      </c>
      <c r="C1335" s="32">
        <v>44824.0</v>
      </c>
      <c r="D1335" s="36" t="b">
        <f t="shared" si="1"/>
        <v>1</v>
      </c>
      <c r="E1335" s="37">
        <f t="shared" si="2"/>
        <v>44788</v>
      </c>
      <c r="F1335" s="32">
        <v>44428.0</v>
      </c>
      <c r="G1335" s="32">
        <v>44740.0</v>
      </c>
      <c r="H1335" s="38" t="b">
        <f t="shared" si="3"/>
        <v>1</v>
      </c>
    </row>
    <row r="1336">
      <c r="A1336" s="9" t="s">
        <v>3899</v>
      </c>
      <c r="C1336" s="32">
        <v>44659.0</v>
      </c>
      <c r="D1336" s="36" t="b">
        <f t="shared" si="1"/>
        <v>1</v>
      </c>
      <c r="E1336" s="37">
        <f t="shared" si="2"/>
        <v>44659</v>
      </c>
      <c r="F1336" s="32">
        <v>44410.0</v>
      </c>
      <c r="G1336" s="32">
        <v>44608.0</v>
      </c>
      <c r="H1336" s="38" t="b">
        <f t="shared" si="3"/>
        <v>1</v>
      </c>
    </row>
    <row r="1337">
      <c r="A1337" s="9" t="s">
        <v>3943</v>
      </c>
      <c r="C1337" s="32">
        <v>44567.0</v>
      </c>
      <c r="D1337" s="36" t="b">
        <f t="shared" si="1"/>
        <v>1</v>
      </c>
      <c r="E1337" s="37">
        <f t="shared" si="2"/>
        <v>44567</v>
      </c>
      <c r="F1337" s="32">
        <v>44403.0</v>
      </c>
      <c r="G1337" s="32">
        <v>44540.0</v>
      </c>
      <c r="H1337" s="38" t="b">
        <f t="shared" si="3"/>
        <v>1</v>
      </c>
    </row>
    <row r="1338">
      <c r="A1338" s="9" t="s">
        <v>3627</v>
      </c>
      <c r="B1338" s="32">
        <v>44622.0</v>
      </c>
      <c r="C1338" s="32">
        <v>44643.0</v>
      </c>
      <c r="D1338" s="36" t="b">
        <f t="shared" si="1"/>
        <v>1</v>
      </c>
      <c r="E1338" s="37">
        <f t="shared" si="2"/>
        <v>44622</v>
      </c>
      <c r="F1338" s="32">
        <v>44461.0</v>
      </c>
      <c r="G1338" s="32">
        <v>44589.0</v>
      </c>
      <c r="H1338" s="38" t="b">
        <f t="shared" si="3"/>
        <v>1</v>
      </c>
    </row>
    <row r="1339">
      <c r="A1339" s="9" t="s">
        <v>3915</v>
      </c>
      <c r="C1339" s="32">
        <v>44720.0</v>
      </c>
      <c r="D1339" s="36" t="b">
        <f t="shared" si="1"/>
        <v>1</v>
      </c>
      <c r="E1339" s="37">
        <f t="shared" si="2"/>
        <v>44720</v>
      </c>
      <c r="F1339" s="32">
        <v>44406.0</v>
      </c>
      <c r="G1339" s="32">
        <v>44452.0</v>
      </c>
      <c r="H1339" s="38" t="b">
        <f t="shared" si="3"/>
        <v>1</v>
      </c>
    </row>
    <row r="1340">
      <c r="A1340" s="9" t="s">
        <v>3811</v>
      </c>
      <c r="B1340" s="32">
        <v>44533.0</v>
      </c>
      <c r="C1340" s="32">
        <v>44539.0</v>
      </c>
      <c r="D1340" s="36" t="b">
        <f t="shared" si="1"/>
        <v>1</v>
      </c>
      <c r="E1340" s="37">
        <f t="shared" si="2"/>
        <v>44533</v>
      </c>
      <c r="F1340" s="32">
        <v>44427.0</v>
      </c>
      <c r="G1340" s="32">
        <v>44490.0</v>
      </c>
      <c r="H1340" s="38" t="b">
        <f t="shared" si="3"/>
        <v>1</v>
      </c>
    </row>
    <row r="1341">
      <c r="A1341" s="9" t="s">
        <v>4191</v>
      </c>
      <c r="B1341" s="32">
        <v>44613.0</v>
      </c>
      <c r="C1341" s="32">
        <v>44627.0</v>
      </c>
      <c r="D1341" s="36" t="b">
        <f t="shared" si="1"/>
        <v>1</v>
      </c>
      <c r="E1341" s="37">
        <f t="shared" si="2"/>
        <v>44613</v>
      </c>
      <c r="F1341" s="32">
        <v>44362.0</v>
      </c>
      <c r="G1341" s="32">
        <v>44559.0</v>
      </c>
      <c r="H1341" s="38" t="b">
        <f t="shared" si="3"/>
        <v>1</v>
      </c>
    </row>
    <row r="1342">
      <c r="A1342" s="9" t="s">
        <v>11631</v>
      </c>
      <c r="D1342" s="36" t="str">
        <f t="shared" si="1"/>
        <v>#N/A</v>
      </c>
      <c r="E1342" s="37" t="str">
        <f t="shared" si="2"/>
        <v>#N/A</v>
      </c>
      <c r="F1342" s="32">
        <v>44419.0</v>
      </c>
      <c r="G1342" s="32">
        <v>44737.0</v>
      </c>
      <c r="H1342" s="38" t="b">
        <f t="shared" si="3"/>
        <v>0</v>
      </c>
    </row>
    <row r="1343">
      <c r="A1343" s="9" t="s">
        <v>3805</v>
      </c>
      <c r="B1343" s="32">
        <v>44511.0</v>
      </c>
      <c r="C1343" s="32">
        <v>44531.0</v>
      </c>
      <c r="D1343" s="36" t="b">
        <f t="shared" si="1"/>
        <v>1</v>
      </c>
      <c r="E1343" s="37">
        <f t="shared" si="2"/>
        <v>44511</v>
      </c>
      <c r="F1343" s="32">
        <v>44425.0</v>
      </c>
      <c r="G1343" s="32">
        <v>44491.0</v>
      </c>
      <c r="H1343" s="38" t="b">
        <f t="shared" si="3"/>
        <v>1</v>
      </c>
    </row>
    <row r="1344">
      <c r="A1344" s="9" t="s">
        <v>11638</v>
      </c>
      <c r="C1344" s="32">
        <v>44819.0</v>
      </c>
      <c r="D1344" s="36" t="b">
        <f t="shared" si="1"/>
        <v>1</v>
      </c>
      <c r="E1344" s="37">
        <f t="shared" si="2"/>
        <v>44819</v>
      </c>
      <c r="F1344" s="32">
        <v>44227.0</v>
      </c>
      <c r="G1344" s="32">
        <v>44741.0</v>
      </c>
      <c r="H1344" s="38" t="b">
        <f t="shared" si="3"/>
        <v>1</v>
      </c>
    </row>
    <row r="1345">
      <c r="A1345" s="9" t="s">
        <v>3827</v>
      </c>
      <c r="B1345" s="32">
        <v>44662.0</v>
      </c>
      <c r="C1345" s="32">
        <v>44708.0</v>
      </c>
      <c r="D1345" s="36" t="b">
        <f t="shared" si="1"/>
        <v>1</v>
      </c>
      <c r="E1345" s="37">
        <f t="shared" si="2"/>
        <v>44662</v>
      </c>
      <c r="F1345" s="32">
        <v>44421.0</v>
      </c>
      <c r="G1345" s="32">
        <v>44474.0</v>
      </c>
      <c r="H1345" s="38" t="b">
        <f t="shared" si="3"/>
        <v>1</v>
      </c>
    </row>
    <row r="1346">
      <c r="A1346" s="9" t="s">
        <v>3997</v>
      </c>
      <c r="B1346" s="32">
        <v>44578.0</v>
      </c>
      <c r="C1346" s="32">
        <v>44614.0</v>
      </c>
      <c r="D1346" s="36" t="b">
        <f t="shared" si="1"/>
        <v>1</v>
      </c>
      <c r="E1346" s="37">
        <f t="shared" si="2"/>
        <v>44578</v>
      </c>
      <c r="F1346" s="32">
        <v>44391.0</v>
      </c>
      <c r="G1346" s="32">
        <v>44526.0</v>
      </c>
      <c r="H1346" s="38" t="b">
        <f t="shared" si="3"/>
        <v>1</v>
      </c>
    </row>
    <row r="1347">
      <c r="A1347" s="9" t="s">
        <v>159</v>
      </c>
      <c r="B1347" s="32">
        <v>44659.0</v>
      </c>
      <c r="C1347" s="32">
        <v>44694.0</v>
      </c>
      <c r="D1347" s="36" t="b">
        <f t="shared" si="1"/>
        <v>1</v>
      </c>
      <c r="E1347" s="37">
        <f t="shared" si="2"/>
        <v>44659</v>
      </c>
      <c r="F1347" s="32">
        <v>44413.0</v>
      </c>
      <c r="G1347" s="32">
        <v>44659.0</v>
      </c>
      <c r="H1347" s="38" t="b">
        <f t="shared" si="3"/>
        <v>0</v>
      </c>
    </row>
    <row r="1348">
      <c r="A1348" s="9" t="s">
        <v>3803</v>
      </c>
      <c r="B1348" s="32">
        <v>44551.0</v>
      </c>
      <c r="C1348" s="32">
        <v>44574.0</v>
      </c>
      <c r="D1348" s="36" t="b">
        <f t="shared" si="1"/>
        <v>1</v>
      </c>
      <c r="E1348" s="37">
        <f t="shared" si="2"/>
        <v>44551</v>
      </c>
      <c r="F1348" s="32">
        <v>44428.0</v>
      </c>
      <c r="G1348" s="32">
        <v>44468.0</v>
      </c>
      <c r="H1348" s="38" t="b">
        <f t="shared" si="3"/>
        <v>1</v>
      </c>
    </row>
    <row r="1349">
      <c r="A1349" s="9" t="s">
        <v>3111</v>
      </c>
      <c r="B1349" s="32">
        <v>44840.0</v>
      </c>
      <c r="C1349" s="32">
        <v>44853.0</v>
      </c>
      <c r="D1349" s="36" t="b">
        <f t="shared" si="1"/>
        <v>1</v>
      </c>
      <c r="E1349" s="37">
        <f t="shared" si="2"/>
        <v>44840</v>
      </c>
      <c r="F1349" s="32">
        <v>44530.0</v>
      </c>
      <c r="G1349" s="32">
        <v>44531.0</v>
      </c>
      <c r="H1349" s="38" t="b">
        <f t="shared" si="3"/>
        <v>1</v>
      </c>
    </row>
    <row r="1350">
      <c r="A1350" s="9" t="s">
        <v>3783</v>
      </c>
      <c r="B1350" s="32">
        <v>44678.0</v>
      </c>
      <c r="C1350" s="32">
        <v>44691.0</v>
      </c>
      <c r="D1350" s="36" t="b">
        <f t="shared" si="1"/>
        <v>1</v>
      </c>
      <c r="E1350" s="37">
        <f t="shared" si="2"/>
        <v>44678</v>
      </c>
      <c r="F1350" s="32">
        <v>44431.0</v>
      </c>
      <c r="G1350" s="32">
        <v>44634.0</v>
      </c>
      <c r="H1350" s="38" t="b">
        <f t="shared" si="3"/>
        <v>1</v>
      </c>
    </row>
    <row r="1351">
      <c r="A1351" s="9" t="s">
        <v>3875</v>
      </c>
      <c r="B1351" s="32">
        <v>44609.0</v>
      </c>
      <c r="C1351" s="32">
        <v>44620.0</v>
      </c>
      <c r="D1351" s="36" t="b">
        <f t="shared" si="1"/>
        <v>1</v>
      </c>
      <c r="E1351" s="37">
        <f t="shared" si="2"/>
        <v>44609</v>
      </c>
      <c r="F1351" s="32">
        <v>44414.0</v>
      </c>
      <c r="G1351" s="32">
        <v>44515.0</v>
      </c>
      <c r="H1351" s="38" t="b">
        <f t="shared" si="3"/>
        <v>1</v>
      </c>
    </row>
    <row r="1352">
      <c r="A1352" s="9" t="s">
        <v>3881</v>
      </c>
      <c r="C1352" s="32">
        <v>44855.0</v>
      </c>
      <c r="D1352" s="36" t="b">
        <f t="shared" si="1"/>
        <v>1</v>
      </c>
      <c r="E1352" s="37">
        <f t="shared" si="2"/>
        <v>44855</v>
      </c>
      <c r="F1352" s="32">
        <v>44414.0</v>
      </c>
      <c r="G1352" s="32">
        <v>44501.0</v>
      </c>
      <c r="H1352" s="38" t="b">
        <f t="shared" si="3"/>
        <v>1</v>
      </c>
    </row>
    <row r="1353">
      <c r="A1353" s="9" t="s">
        <v>3585</v>
      </c>
      <c r="B1353" s="32">
        <v>44613.0</v>
      </c>
      <c r="C1353" s="32">
        <v>44620.0</v>
      </c>
      <c r="D1353" s="36" t="b">
        <f t="shared" si="1"/>
        <v>1</v>
      </c>
      <c r="E1353" s="37">
        <f t="shared" si="2"/>
        <v>44613</v>
      </c>
      <c r="F1353" s="32">
        <v>44459.0</v>
      </c>
      <c r="G1353" s="32">
        <v>44498.0</v>
      </c>
      <c r="H1353" s="38" t="b">
        <f t="shared" si="3"/>
        <v>1</v>
      </c>
    </row>
    <row r="1354">
      <c r="A1354" s="9" t="s">
        <v>3893</v>
      </c>
      <c r="B1354" s="32">
        <v>44831.0</v>
      </c>
      <c r="C1354" s="32">
        <v>44847.0</v>
      </c>
      <c r="D1354" s="36" t="b">
        <f t="shared" si="1"/>
        <v>1</v>
      </c>
      <c r="E1354" s="37">
        <f t="shared" si="2"/>
        <v>44831</v>
      </c>
      <c r="F1354" s="32">
        <v>44411.0</v>
      </c>
      <c r="G1354" s="32">
        <v>44775.0</v>
      </c>
      <c r="H1354" s="38" t="b">
        <f t="shared" si="3"/>
        <v>1</v>
      </c>
    </row>
    <row r="1355">
      <c r="A1355" s="9" t="s">
        <v>11686</v>
      </c>
      <c r="B1355" s="32">
        <v>44719.0</v>
      </c>
      <c r="C1355" s="32">
        <v>44777.0</v>
      </c>
      <c r="D1355" s="36" t="b">
        <f t="shared" si="1"/>
        <v>1</v>
      </c>
      <c r="E1355" s="37">
        <f t="shared" si="2"/>
        <v>44719</v>
      </c>
      <c r="F1355" s="32">
        <v>44465.0</v>
      </c>
      <c r="G1355" s="32">
        <v>44504.0</v>
      </c>
      <c r="H1355" s="38" t="b">
        <f t="shared" si="3"/>
        <v>1</v>
      </c>
    </row>
    <row r="1356">
      <c r="A1356" s="9" t="s">
        <v>11692</v>
      </c>
      <c r="D1356" s="36" t="str">
        <f t="shared" si="1"/>
        <v>#N/A</v>
      </c>
      <c r="E1356" s="37" t="str">
        <f t="shared" si="2"/>
        <v>#N/A</v>
      </c>
      <c r="F1356" s="32">
        <v>44417.0</v>
      </c>
      <c r="G1356" s="32">
        <v>44490.0</v>
      </c>
      <c r="H1356" s="38" t="b">
        <f t="shared" si="3"/>
        <v>0</v>
      </c>
    </row>
    <row r="1357">
      <c r="A1357" s="9" t="s">
        <v>3725</v>
      </c>
      <c r="C1357" s="32">
        <v>44607.0</v>
      </c>
      <c r="D1357" s="36" t="b">
        <f t="shared" si="1"/>
        <v>1</v>
      </c>
      <c r="E1357" s="37">
        <f t="shared" si="2"/>
        <v>44607</v>
      </c>
      <c r="F1357" s="32">
        <v>44440.0</v>
      </c>
      <c r="G1357" s="32">
        <v>44532.0</v>
      </c>
      <c r="H1357" s="38" t="b">
        <f t="shared" si="3"/>
        <v>1</v>
      </c>
    </row>
    <row r="1358">
      <c r="A1358" s="9" t="s">
        <v>3879</v>
      </c>
      <c r="B1358" s="32">
        <v>44721.0</v>
      </c>
      <c r="C1358" s="32">
        <v>44743.0</v>
      </c>
      <c r="D1358" s="36" t="b">
        <f t="shared" si="1"/>
        <v>1</v>
      </c>
      <c r="E1358" s="37">
        <f t="shared" si="2"/>
        <v>44721</v>
      </c>
      <c r="F1358" s="32">
        <v>44414.0</v>
      </c>
      <c r="G1358" s="32">
        <v>44517.0</v>
      </c>
      <c r="H1358" s="38" t="b">
        <f t="shared" si="3"/>
        <v>1</v>
      </c>
    </row>
    <row r="1359">
      <c r="A1359" s="9" t="s">
        <v>3793</v>
      </c>
      <c r="B1359" s="32">
        <v>44566.0</v>
      </c>
      <c r="C1359" s="32">
        <v>44579.0</v>
      </c>
      <c r="D1359" s="36" t="b">
        <f t="shared" si="1"/>
        <v>1</v>
      </c>
      <c r="E1359" s="37">
        <f t="shared" si="2"/>
        <v>44566</v>
      </c>
      <c r="F1359" s="32">
        <v>44428.0</v>
      </c>
      <c r="G1359" s="32">
        <v>44524.0</v>
      </c>
      <c r="H1359" s="38" t="b">
        <f t="shared" si="3"/>
        <v>1</v>
      </c>
    </row>
    <row r="1360">
      <c r="A1360" s="9" t="s">
        <v>3891</v>
      </c>
      <c r="B1360" s="32">
        <v>44719.0</v>
      </c>
      <c r="C1360" s="32">
        <v>44732.0</v>
      </c>
      <c r="D1360" s="36" t="b">
        <f t="shared" si="1"/>
        <v>1</v>
      </c>
      <c r="E1360" s="37">
        <f t="shared" si="2"/>
        <v>44719</v>
      </c>
      <c r="F1360" s="32">
        <v>44412.0</v>
      </c>
      <c r="G1360" s="32">
        <v>44650.0</v>
      </c>
      <c r="H1360" s="38" t="b">
        <f t="shared" si="3"/>
        <v>1</v>
      </c>
    </row>
    <row r="1361">
      <c r="A1361" s="9" t="s">
        <v>5297</v>
      </c>
      <c r="B1361" s="32">
        <v>44636.0</v>
      </c>
      <c r="C1361" s="32">
        <v>44657.0</v>
      </c>
      <c r="D1361" s="36" t="b">
        <f t="shared" si="1"/>
        <v>1</v>
      </c>
      <c r="E1361" s="37">
        <f t="shared" si="2"/>
        <v>44636</v>
      </c>
      <c r="F1361" s="32">
        <v>44385.0</v>
      </c>
      <c r="G1361" s="32">
        <v>44505.0</v>
      </c>
      <c r="H1361" s="38" t="b">
        <f t="shared" si="3"/>
        <v>1</v>
      </c>
    </row>
    <row r="1362">
      <c r="A1362" s="9" t="s">
        <v>3867</v>
      </c>
      <c r="C1362" s="32">
        <v>44735.0</v>
      </c>
      <c r="D1362" s="36" t="b">
        <f t="shared" si="1"/>
        <v>1</v>
      </c>
      <c r="E1362" s="37">
        <f t="shared" si="2"/>
        <v>44735</v>
      </c>
      <c r="F1362" s="32">
        <v>44417.0</v>
      </c>
      <c r="G1362" s="32">
        <v>44680.0</v>
      </c>
      <c r="H1362" s="38" t="b">
        <f t="shared" si="3"/>
        <v>1</v>
      </c>
    </row>
    <row r="1363">
      <c r="A1363" s="9" t="s">
        <v>3863</v>
      </c>
      <c r="C1363" s="32">
        <v>44523.0</v>
      </c>
      <c r="D1363" s="36" t="b">
        <f t="shared" si="1"/>
        <v>1</v>
      </c>
      <c r="E1363" s="37">
        <f t="shared" si="2"/>
        <v>44523</v>
      </c>
      <c r="F1363" s="32">
        <v>44416.0</v>
      </c>
      <c r="G1363" s="32">
        <v>44508.0</v>
      </c>
      <c r="H1363" s="38" t="b">
        <f t="shared" si="3"/>
        <v>1</v>
      </c>
    </row>
    <row r="1364">
      <c r="A1364" s="9" t="s">
        <v>4391</v>
      </c>
      <c r="B1364" s="32">
        <v>44580.0</v>
      </c>
      <c r="C1364" s="32">
        <v>44593.0</v>
      </c>
      <c r="D1364" s="36" t="b">
        <f t="shared" si="1"/>
        <v>1</v>
      </c>
      <c r="E1364" s="37">
        <f t="shared" si="2"/>
        <v>44580</v>
      </c>
      <c r="F1364" s="32">
        <v>44417.0</v>
      </c>
      <c r="G1364" s="32">
        <v>44550.0</v>
      </c>
      <c r="H1364" s="38" t="b">
        <f t="shared" si="3"/>
        <v>1</v>
      </c>
    </row>
    <row r="1365">
      <c r="A1365" s="9" t="s">
        <v>3767</v>
      </c>
      <c r="C1365" s="32">
        <v>44573.0</v>
      </c>
      <c r="D1365" s="36" t="b">
        <f t="shared" si="1"/>
        <v>1</v>
      </c>
      <c r="E1365" s="37">
        <f t="shared" si="2"/>
        <v>44573</v>
      </c>
      <c r="F1365" s="32">
        <v>44433.0</v>
      </c>
      <c r="G1365" s="32">
        <v>44549.0</v>
      </c>
      <c r="H1365" s="38" t="b">
        <f t="shared" si="3"/>
        <v>1</v>
      </c>
    </row>
    <row r="1366">
      <c r="A1366" s="9" t="s">
        <v>171</v>
      </c>
      <c r="C1366" s="32">
        <v>44538.0</v>
      </c>
      <c r="D1366" s="36" t="b">
        <f t="shared" si="1"/>
        <v>1</v>
      </c>
      <c r="E1366" s="37">
        <f t="shared" si="2"/>
        <v>44538</v>
      </c>
      <c r="F1366" s="32">
        <v>44376.0</v>
      </c>
      <c r="G1366" s="32">
        <v>44603.0</v>
      </c>
      <c r="H1366" s="38" t="b">
        <f t="shared" si="3"/>
        <v>0</v>
      </c>
    </row>
    <row r="1367">
      <c r="A1367" s="9" t="s">
        <v>3859</v>
      </c>
      <c r="B1367" s="32">
        <v>44593.0</v>
      </c>
      <c r="C1367" s="32">
        <v>44601.0</v>
      </c>
      <c r="D1367" s="36" t="b">
        <f t="shared" si="1"/>
        <v>1</v>
      </c>
      <c r="E1367" s="37">
        <f t="shared" si="2"/>
        <v>44593</v>
      </c>
      <c r="F1367" s="32">
        <v>44417.0</v>
      </c>
      <c r="G1367" s="32">
        <v>44538.0</v>
      </c>
      <c r="H1367" s="38" t="b">
        <f t="shared" si="3"/>
        <v>1</v>
      </c>
    </row>
    <row r="1368">
      <c r="A1368" s="9" t="s">
        <v>4079</v>
      </c>
      <c r="C1368" s="32">
        <v>44707.0</v>
      </c>
      <c r="D1368" s="36" t="b">
        <f t="shared" si="1"/>
        <v>1</v>
      </c>
      <c r="E1368" s="37">
        <f t="shared" si="2"/>
        <v>44707</v>
      </c>
      <c r="F1368" s="32">
        <v>44411.0</v>
      </c>
      <c r="G1368" s="32">
        <v>44659.0</v>
      </c>
      <c r="H1368" s="38" t="b">
        <f t="shared" si="3"/>
        <v>1</v>
      </c>
    </row>
    <row r="1369">
      <c r="A1369" s="9" t="s">
        <v>11753</v>
      </c>
      <c r="D1369" s="36" t="str">
        <f t="shared" si="1"/>
        <v>#N/A</v>
      </c>
      <c r="E1369" s="37" t="str">
        <f t="shared" si="2"/>
        <v>#N/A</v>
      </c>
      <c r="F1369" s="32">
        <v>44474.0</v>
      </c>
      <c r="G1369" s="32">
        <v>44522.0</v>
      </c>
      <c r="H1369" s="38" t="b">
        <f t="shared" si="3"/>
        <v>0</v>
      </c>
    </row>
    <row r="1370">
      <c r="A1370" s="9" t="s">
        <v>3047</v>
      </c>
      <c r="C1370" s="32">
        <v>44705.0</v>
      </c>
      <c r="D1370" s="36" t="b">
        <f t="shared" si="1"/>
        <v>1</v>
      </c>
      <c r="E1370" s="37">
        <f t="shared" si="2"/>
        <v>44705</v>
      </c>
      <c r="F1370" s="32">
        <v>44537.0</v>
      </c>
      <c r="G1370" s="32">
        <v>44617.0</v>
      </c>
      <c r="H1370" s="38" t="b">
        <f t="shared" si="3"/>
        <v>1</v>
      </c>
    </row>
    <row r="1371">
      <c r="A1371" s="9" t="s">
        <v>3587</v>
      </c>
      <c r="B1371" s="32">
        <v>44586.0</v>
      </c>
      <c r="C1371" s="32">
        <v>44609.0</v>
      </c>
      <c r="D1371" s="36" t="b">
        <f t="shared" si="1"/>
        <v>1</v>
      </c>
      <c r="E1371" s="37">
        <f t="shared" si="2"/>
        <v>44586</v>
      </c>
      <c r="F1371" s="32">
        <v>44460.0</v>
      </c>
      <c r="G1371" s="32">
        <v>44537.0</v>
      </c>
      <c r="H1371" s="38" t="b">
        <f t="shared" si="3"/>
        <v>1</v>
      </c>
    </row>
    <row r="1372">
      <c r="A1372" s="9" t="s">
        <v>5929</v>
      </c>
      <c r="B1372" s="32">
        <v>44517.0</v>
      </c>
      <c r="C1372" s="32">
        <v>44538.0</v>
      </c>
      <c r="D1372" s="36" t="b">
        <f t="shared" si="1"/>
        <v>1</v>
      </c>
      <c r="E1372" s="37">
        <f t="shared" si="2"/>
        <v>44517</v>
      </c>
      <c r="F1372" s="32">
        <v>44420.0</v>
      </c>
      <c r="G1372" s="32">
        <v>44474.0</v>
      </c>
      <c r="H1372" s="38" t="b">
        <f t="shared" si="3"/>
        <v>1</v>
      </c>
    </row>
    <row r="1373">
      <c r="A1373" s="9" t="s">
        <v>3807</v>
      </c>
      <c r="C1373" s="32">
        <v>44965.0</v>
      </c>
      <c r="D1373" s="36" t="b">
        <f t="shared" si="1"/>
        <v>1</v>
      </c>
      <c r="E1373" s="37">
        <f t="shared" si="2"/>
        <v>44965</v>
      </c>
      <c r="F1373" s="32">
        <v>44427.0</v>
      </c>
      <c r="G1373" s="32">
        <v>44928.0</v>
      </c>
      <c r="H1373" s="38" t="b">
        <f t="shared" si="3"/>
        <v>1</v>
      </c>
    </row>
    <row r="1374">
      <c r="A1374" s="9" t="s">
        <v>3855</v>
      </c>
      <c r="B1374" s="32">
        <v>44701.0</v>
      </c>
      <c r="C1374" s="32">
        <v>44720.0</v>
      </c>
      <c r="D1374" s="36" t="b">
        <f t="shared" si="1"/>
        <v>1</v>
      </c>
      <c r="E1374" s="37">
        <f t="shared" si="2"/>
        <v>44701</v>
      </c>
      <c r="F1374" s="32">
        <v>44418.0</v>
      </c>
      <c r="G1374" s="32">
        <v>44605.0</v>
      </c>
      <c r="H1374" s="38" t="b">
        <f t="shared" si="3"/>
        <v>1</v>
      </c>
    </row>
    <row r="1375">
      <c r="A1375" s="9" t="s">
        <v>3733</v>
      </c>
      <c r="B1375" s="32">
        <v>44566.0</v>
      </c>
      <c r="C1375" s="32">
        <v>44586.0</v>
      </c>
      <c r="D1375" s="36" t="b">
        <f t="shared" si="1"/>
        <v>1</v>
      </c>
      <c r="E1375" s="37">
        <f t="shared" si="2"/>
        <v>44566</v>
      </c>
      <c r="F1375" s="32">
        <v>44441.0</v>
      </c>
      <c r="G1375" s="32">
        <v>44517.0</v>
      </c>
      <c r="H1375" s="38" t="b">
        <f t="shared" si="3"/>
        <v>1</v>
      </c>
    </row>
    <row r="1376">
      <c r="A1376" s="9" t="s">
        <v>4115</v>
      </c>
      <c r="B1376" s="32">
        <v>44945.0</v>
      </c>
      <c r="C1376" s="32">
        <v>44984.0</v>
      </c>
      <c r="D1376" s="36" t="b">
        <f t="shared" si="1"/>
        <v>1</v>
      </c>
      <c r="E1376" s="37">
        <f t="shared" si="2"/>
        <v>44945</v>
      </c>
      <c r="F1376" s="32">
        <v>44374.0</v>
      </c>
      <c r="G1376" s="32">
        <v>44839.0</v>
      </c>
      <c r="H1376" s="38" t="b">
        <f t="shared" si="3"/>
        <v>1</v>
      </c>
    </row>
    <row r="1377">
      <c r="A1377" s="9" t="s">
        <v>3861</v>
      </c>
      <c r="B1377" s="32">
        <v>44575.0</v>
      </c>
      <c r="C1377" s="32">
        <v>44594.0</v>
      </c>
      <c r="D1377" s="36" t="b">
        <f t="shared" si="1"/>
        <v>1</v>
      </c>
      <c r="E1377" s="37">
        <f t="shared" si="2"/>
        <v>44575</v>
      </c>
      <c r="F1377" s="32">
        <v>44416.0</v>
      </c>
      <c r="G1377" s="32">
        <v>44473.0</v>
      </c>
      <c r="H1377" s="38" t="b">
        <f t="shared" si="3"/>
        <v>1</v>
      </c>
    </row>
    <row r="1378">
      <c r="A1378" s="9" t="s">
        <v>3985</v>
      </c>
      <c r="B1378" s="32">
        <v>44638.0</v>
      </c>
      <c r="C1378" s="32">
        <v>44644.0</v>
      </c>
      <c r="D1378" s="36" t="b">
        <f t="shared" si="1"/>
        <v>1</v>
      </c>
      <c r="E1378" s="37">
        <f t="shared" si="2"/>
        <v>44638</v>
      </c>
      <c r="F1378" s="32">
        <v>44396.0</v>
      </c>
      <c r="G1378" s="32">
        <v>44600.0</v>
      </c>
      <c r="H1378" s="38" t="b">
        <f t="shared" si="3"/>
        <v>1</v>
      </c>
    </row>
    <row r="1379">
      <c r="A1379" s="9" t="s">
        <v>3839</v>
      </c>
      <c r="B1379" s="32">
        <v>44651.0</v>
      </c>
      <c r="C1379" s="32">
        <v>44687.0</v>
      </c>
      <c r="D1379" s="36" t="b">
        <f t="shared" si="1"/>
        <v>1</v>
      </c>
      <c r="E1379" s="37">
        <f t="shared" si="2"/>
        <v>44651</v>
      </c>
      <c r="F1379" s="32">
        <v>44419.0</v>
      </c>
      <c r="G1379" s="32">
        <v>44627.0</v>
      </c>
      <c r="H1379" s="38" t="b">
        <f t="shared" si="3"/>
        <v>1</v>
      </c>
    </row>
    <row r="1380">
      <c r="A1380" s="9" t="s">
        <v>3775</v>
      </c>
      <c r="B1380" s="32">
        <v>44643.0</v>
      </c>
      <c r="C1380" s="32">
        <v>44652.0</v>
      </c>
      <c r="D1380" s="36" t="b">
        <f t="shared" si="1"/>
        <v>1</v>
      </c>
      <c r="E1380" s="37">
        <f t="shared" si="2"/>
        <v>44643</v>
      </c>
      <c r="F1380" s="32">
        <v>44434.0</v>
      </c>
      <c r="G1380" s="32">
        <v>44461.0</v>
      </c>
      <c r="H1380" s="38" t="b">
        <f t="shared" si="3"/>
        <v>1</v>
      </c>
    </row>
    <row r="1381">
      <c r="A1381" s="9" t="s">
        <v>5001</v>
      </c>
      <c r="B1381" s="32">
        <v>44648.0</v>
      </c>
      <c r="C1381" s="32">
        <v>44659.0</v>
      </c>
      <c r="D1381" s="36" t="b">
        <f t="shared" si="1"/>
        <v>1</v>
      </c>
      <c r="E1381" s="37">
        <f t="shared" si="2"/>
        <v>44648</v>
      </c>
      <c r="F1381" s="32">
        <v>44420.0</v>
      </c>
      <c r="G1381" s="32">
        <v>44627.0</v>
      </c>
      <c r="H1381" s="38" t="b">
        <f t="shared" si="3"/>
        <v>1</v>
      </c>
    </row>
    <row r="1382">
      <c r="A1382" s="9" t="s">
        <v>4365</v>
      </c>
      <c r="B1382" s="32">
        <v>44533.0</v>
      </c>
      <c r="C1382" s="32">
        <v>44546.0</v>
      </c>
      <c r="D1382" s="36" t="b">
        <f t="shared" si="1"/>
        <v>1</v>
      </c>
      <c r="E1382" s="37">
        <f t="shared" si="2"/>
        <v>44533</v>
      </c>
      <c r="F1382" s="32">
        <v>44420.0</v>
      </c>
      <c r="G1382" s="32">
        <v>44519.0</v>
      </c>
      <c r="H1382" s="38" t="b">
        <f t="shared" si="3"/>
        <v>1</v>
      </c>
    </row>
    <row r="1383">
      <c r="A1383" s="9" t="s">
        <v>3995</v>
      </c>
      <c r="B1383" s="32">
        <v>44658.0</v>
      </c>
      <c r="C1383" s="32">
        <v>44679.0</v>
      </c>
      <c r="D1383" s="36" t="b">
        <f t="shared" si="1"/>
        <v>1</v>
      </c>
      <c r="E1383" s="37">
        <f t="shared" si="2"/>
        <v>44658</v>
      </c>
      <c r="F1383" s="32">
        <v>44391.0</v>
      </c>
      <c r="G1383" s="32">
        <v>44480.0</v>
      </c>
      <c r="H1383" s="38" t="b">
        <f t="shared" si="3"/>
        <v>1</v>
      </c>
    </row>
    <row r="1384">
      <c r="A1384" s="9" t="s">
        <v>3777</v>
      </c>
      <c r="B1384" s="32">
        <v>44614.0</v>
      </c>
      <c r="C1384" s="32">
        <v>44629.0</v>
      </c>
      <c r="D1384" s="36" t="b">
        <f t="shared" si="1"/>
        <v>1</v>
      </c>
      <c r="E1384" s="37">
        <f t="shared" si="2"/>
        <v>44614</v>
      </c>
      <c r="F1384" s="32">
        <v>44432.0</v>
      </c>
      <c r="G1384" s="32">
        <v>44596.0</v>
      </c>
      <c r="H1384" s="38" t="b">
        <f t="shared" si="3"/>
        <v>1</v>
      </c>
    </row>
    <row r="1385">
      <c r="A1385" s="9" t="s">
        <v>11821</v>
      </c>
      <c r="B1385" s="32">
        <v>44811.0</v>
      </c>
      <c r="C1385" s="32">
        <v>44834.0</v>
      </c>
      <c r="D1385" s="36" t="b">
        <f t="shared" si="1"/>
        <v>1</v>
      </c>
      <c r="E1385" s="37">
        <f t="shared" si="2"/>
        <v>44811</v>
      </c>
      <c r="F1385" s="32">
        <v>44419.0</v>
      </c>
      <c r="G1385" s="32">
        <v>44699.0</v>
      </c>
      <c r="H1385" s="38" t="b">
        <f t="shared" si="3"/>
        <v>1</v>
      </c>
    </row>
    <row r="1386">
      <c r="A1386" s="9" t="s">
        <v>3691</v>
      </c>
      <c r="B1386" s="32">
        <v>44677.0</v>
      </c>
      <c r="C1386" s="32">
        <v>44718.0</v>
      </c>
      <c r="D1386" s="36" t="b">
        <f t="shared" si="1"/>
        <v>1</v>
      </c>
      <c r="E1386" s="37">
        <f t="shared" si="2"/>
        <v>44677</v>
      </c>
      <c r="F1386" s="32">
        <v>44455.0</v>
      </c>
      <c r="G1386" s="32">
        <v>44504.0</v>
      </c>
      <c r="H1386" s="38" t="b">
        <f t="shared" si="3"/>
        <v>1</v>
      </c>
    </row>
    <row r="1387">
      <c r="A1387" s="9" t="s">
        <v>5515</v>
      </c>
      <c r="B1387" s="32">
        <v>44691.0</v>
      </c>
      <c r="C1387" s="32">
        <v>44700.0</v>
      </c>
      <c r="D1387" s="36" t="b">
        <f t="shared" si="1"/>
        <v>1</v>
      </c>
      <c r="E1387" s="37">
        <f t="shared" si="2"/>
        <v>44691</v>
      </c>
      <c r="F1387" s="32">
        <v>44440.0</v>
      </c>
      <c r="G1387" s="32">
        <v>44627.0</v>
      </c>
      <c r="H1387" s="38" t="b">
        <f t="shared" si="3"/>
        <v>1</v>
      </c>
    </row>
    <row r="1388">
      <c r="A1388" s="9" t="s">
        <v>5925</v>
      </c>
      <c r="B1388" s="32">
        <v>44539.0</v>
      </c>
      <c r="C1388" s="32">
        <v>44581.0</v>
      </c>
      <c r="D1388" s="36" t="b">
        <f t="shared" si="1"/>
        <v>1</v>
      </c>
      <c r="E1388" s="37">
        <f t="shared" si="2"/>
        <v>44539</v>
      </c>
      <c r="F1388" s="32">
        <v>44429.0</v>
      </c>
      <c r="G1388" s="32">
        <v>44510.0</v>
      </c>
      <c r="H1388" s="38" t="b">
        <f t="shared" si="3"/>
        <v>1</v>
      </c>
    </row>
    <row r="1389">
      <c r="A1389" s="9" t="s">
        <v>11841</v>
      </c>
      <c r="D1389" s="36" t="str">
        <f t="shared" si="1"/>
        <v>#N/A</v>
      </c>
      <c r="E1389" s="37" t="str">
        <f t="shared" si="2"/>
        <v>#N/A</v>
      </c>
      <c r="F1389" s="32">
        <v>44432.0</v>
      </c>
      <c r="G1389" s="32">
        <v>44737.0</v>
      </c>
      <c r="H1389" s="38" t="b">
        <f t="shared" si="3"/>
        <v>0</v>
      </c>
    </row>
    <row r="1390">
      <c r="A1390" s="9" t="s">
        <v>3693</v>
      </c>
      <c r="B1390" s="32">
        <v>44678.0</v>
      </c>
      <c r="C1390" s="32">
        <v>44692.0</v>
      </c>
      <c r="D1390" s="36" t="b">
        <f t="shared" si="1"/>
        <v>1</v>
      </c>
      <c r="E1390" s="37">
        <f t="shared" si="2"/>
        <v>44678</v>
      </c>
      <c r="F1390" s="32">
        <v>44445.0</v>
      </c>
      <c r="G1390" s="32">
        <v>44497.0</v>
      </c>
      <c r="H1390" s="38" t="b">
        <f t="shared" si="3"/>
        <v>1</v>
      </c>
    </row>
    <row r="1391">
      <c r="A1391" s="9" t="s">
        <v>11849</v>
      </c>
      <c r="D1391" s="36" t="str">
        <f t="shared" si="1"/>
        <v>#N/A</v>
      </c>
      <c r="E1391" s="37" t="str">
        <f t="shared" si="2"/>
        <v>#N/A</v>
      </c>
      <c r="F1391" s="32">
        <v>44440.0</v>
      </c>
      <c r="G1391" s="32">
        <v>44570.0</v>
      </c>
      <c r="H1391" s="38" t="b">
        <f t="shared" si="3"/>
        <v>0</v>
      </c>
    </row>
    <row r="1392">
      <c r="A1392" s="9" t="s">
        <v>3835</v>
      </c>
      <c r="C1392" s="32">
        <v>44673.0</v>
      </c>
      <c r="D1392" s="36" t="b">
        <f t="shared" si="1"/>
        <v>1</v>
      </c>
      <c r="E1392" s="37">
        <f t="shared" si="2"/>
        <v>44673</v>
      </c>
      <c r="F1392" s="32">
        <v>44419.0</v>
      </c>
      <c r="G1392" s="32">
        <v>44596.0</v>
      </c>
      <c r="H1392" s="38" t="b">
        <f t="shared" si="3"/>
        <v>1</v>
      </c>
    </row>
    <row r="1393">
      <c r="A1393" s="9" t="s">
        <v>3801</v>
      </c>
      <c r="B1393" s="32">
        <v>44539.0</v>
      </c>
      <c r="C1393" s="32">
        <v>44568.0</v>
      </c>
      <c r="D1393" s="36" t="b">
        <f t="shared" si="1"/>
        <v>1</v>
      </c>
      <c r="E1393" s="37">
        <f t="shared" si="2"/>
        <v>44539</v>
      </c>
      <c r="F1393" s="32">
        <v>44427.0</v>
      </c>
      <c r="G1393" s="32">
        <v>44538.0</v>
      </c>
      <c r="H1393" s="38" t="b">
        <f t="shared" si="3"/>
        <v>1</v>
      </c>
    </row>
    <row r="1394">
      <c r="A1394" s="9" t="s">
        <v>4519</v>
      </c>
      <c r="B1394" s="32">
        <v>44684.0</v>
      </c>
      <c r="C1394" s="32">
        <v>44707.0</v>
      </c>
      <c r="D1394" s="36" t="b">
        <f t="shared" si="1"/>
        <v>1</v>
      </c>
      <c r="E1394" s="37">
        <f t="shared" si="2"/>
        <v>44684</v>
      </c>
      <c r="F1394" s="32">
        <v>44313.0</v>
      </c>
      <c r="G1394" s="32">
        <v>44501.0</v>
      </c>
      <c r="H1394" s="38" t="b">
        <f t="shared" si="3"/>
        <v>1</v>
      </c>
    </row>
    <row r="1395">
      <c r="A1395" s="9" t="s">
        <v>3723</v>
      </c>
      <c r="C1395" s="32">
        <v>44896.0</v>
      </c>
      <c r="D1395" s="36" t="b">
        <f t="shared" si="1"/>
        <v>1</v>
      </c>
      <c r="E1395" s="37">
        <f t="shared" si="2"/>
        <v>44896</v>
      </c>
      <c r="F1395" s="32">
        <v>44440.0</v>
      </c>
      <c r="G1395" s="32">
        <v>44862.0</v>
      </c>
      <c r="H1395" s="38" t="b">
        <f t="shared" si="3"/>
        <v>1</v>
      </c>
    </row>
    <row r="1396">
      <c r="A1396" s="9" t="s">
        <v>3813</v>
      </c>
      <c r="C1396" s="32">
        <v>44593.0</v>
      </c>
      <c r="D1396" s="36" t="b">
        <f t="shared" si="1"/>
        <v>1</v>
      </c>
      <c r="E1396" s="37">
        <f t="shared" si="2"/>
        <v>44593</v>
      </c>
      <c r="F1396" s="32">
        <v>44425.0</v>
      </c>
      <c r="G1396" s="32">
        <v>44497.0</v>
      </c>
      <c r="H1396" s="38" t="b">
        <f t="shared" si="3"/>
        <v>1</v>
      </c>
    </row>
    <row r="1397">
      <c r="A1397" s="9" t="s">
        <v>3581</v>
      </c>
      <c r="B1397" s="32">
        <v>44820.0</v>
      </c>
      <c r="C1397" s="32">
        <v>44847.0</v>
      </c>
      <c r="D1397" s="36" t="b">
        <f t="shared" si="1"/>
        <v>1</v>
      </c>
      <c r="E1397" s="37">
        <f t="shared" si="2"/>
        <v>44820</v>
      </c>
      <c r="F1397" s="32">
        <v>44461.0</v>
      </c>
      <c r="G1397" s="32">
        <v>44599.0</v>
      </c>
      <c r="H1397" s="38" t="b">
        <f t="shared" si="3"/>
        <v>1</v>
      </c>
    </row>
    <row r="1398">
      <c r="A1398" s="9" t="s">
        <v>3719</v>
      </c>
      <c r="B1398" s="32">
        <v>44554.0</v>
      </c>
      <c r="C1398" s="32">
        <v>44617.0</v>
      </c>
      <c r="D1398" s="36" t="b">
        <f t="shared" si="1"/>
        <v>1</v>
      </c>
      <c r="E1398" s="37">
        <f t="shared" si="2"/>
        <v>44554</v>
      </c>
      <c r="F1398" s="32">
        <v>44444.0</v>
      </c>
      <c r="G1398" s="32">
        <v>44489.0</v>
      </c>
      <c r="H1398" s="38" t="b">
        <f t="shared" si="3"/>
        <v>1</v>
      </c>
    </row>
    <row r="1399">
      <c r="A1399" s="9" t="s">
        <v>3851</v>
      </c>
      <c r="B1399" s="32">
        <v>44882.0</v>
      </c>
      <c r="C1399" s="32">
        <v>44888.0</v>
      </c>
      <c r="D1399" s="36" t="b">
        <f t="shared" si="1"/>
        <v>1</v>
      </c>
      <c r="E1399" s="37">
        <f t="shared" si="2"/>
        <v>44882</v>
      </c>
      <c r="F1399" s="32">
        <v>44418.0</v>
      </c>
      <c r="G1399" s="32">
        <v>44489.0</v>
      </c>
      <c r="H1399" s="38" t="b">
        <f t="shared" si="3"/>
        <v>1</v>
      </c>
    </row>
    <row r="1400">
      <c r="A1400" s="9" t="s">
        <v>151</v>
      </c>
      <c r="B1400" s="32">
        <v>44536.0</v>
      </c>
      <c r="C1400" s="32">
        <v>44586.0</v>
      </c>
      <c r="D1400" s="36" t="b">
        <f t="shared" si="1"/>
        <v>1</v>
      </c>
      <c r="E1400" s="37">
        <f t="shared" si="2"/>
        <v>44536</v>
      </c>
      <c r="F1400" s="32">
        <v>44444.0</v>
      </c>
      <c r="G1400" s="32">
        <v>44536.0</v>
      </c>
      <c r="H1400" s="38" t="b">
        <f t="shared" si="3"/>
        <v>0</v>
      </c>
    </row>
    <row r="1401">
      <c r="A1401" s="9" t="s">
        <v>4333</v>
      </c>
      <c r="B1401" s="32">
        <v>44705.0</v>
      </c>
      <c r="C1401" s="32">
        <v>44706.0</v>
      </c>
      <c r="D1401" s="36" t="b">
        <f t="shared" si="1"/>
        <v>1</v>
      </c>
      <c r="E1401" s="37">
        <f t="shared" si="2"/>
        <v>44705</v>
      </c>
      <c r="F1401" s="32">
        <v>44447.0</v>
      </c>
      <c r="G1401" s="32">
        <v>44539.0</v>
      </c>
      <c r="H1401" s="38" t="b">
        <f t="shared" si="3"/>
        <v>1</v>
      </c>
    </row>
    <row r="1402">
      <c r="A1402" s="9" t="s">
        <v>4331</v>
      </c>
      <c r="B1402" s="32">
        <v>44736.0</v>
      </c>
      <c r="C1402" s="32">
        <v>44769.0</v>
      </c>
      <c r="D1402" s="36" t="b">
        <f t="shared" si="1"/>
        <v>1</v>
      </c>
      <c r="E1402" s="37">
        <f t="shared" si="2"/>
        <v>44736</v>
      </c>
      <c r="F1402" s="32">
        <v>44341.0</v>
      </c>
      <c r="G1402" s="32">
        <v>44515.0</v>
      </c>
      <c r="H1402" s="38" t="b">
        <f t="shared" si="3"/>
        <v>1</v>
      </c>
    </row>
    <row r="1403">
      <c r="A1403" s="9" t="s">
        <v>153</v>
      </c>
      <c r="C1403" s="32">
        <v>44628.0</v>
      </c>
      <c r="D1403" s="36" t="b">
        <f t="shared" si="1"/>
        <v>1</v>
      </c>
      <c r="E1403" s="37">
        <f t="shared" si="2"/>
        <v>44628</v>
      </c>
      <c r="F1403" s="32">
        <v>44425.0</v>
      </c>
      <c r="G1403" s="32">
        <v>44709.0</v>
      </c>
      <c r="H1403" s="38" t="b">
        <f t="shared" si="3"/>
        <v>0</v>
      </c>
    </row>
    <row r="1404">
      <c r="A1404" s="9" t="s">
        <v>4151</v>
      </c>
      <c r="B1404" s="32">
        <v>44637.0</v>
      </c>
      <c r="C1404" s="32">
        <v>44677.0</v>
      </c>
      <c r="D1404" s="36" t="b">
        <f t="shared" si="1"/>
        <v>1</v>
      </c>
      <c r="E1404" s="37">
        <f t="shared" si="2"/>
        <v>44637</v>
      </c>
      <c r="F1404" s="32">
        <v>44369.0</v>
      </c>
      <c r="G1404" s="32">
        <v>44586.0</v>
      </c>
      <c r="H1404" s="38" t="b">
        <f t="shared" si="3"/>
        <v>1</v>
      </c>
    </row>
    <row r="1405">
      <c r="A1405" s="9" t="s">
        <v>4275</v>
      </c>
      <c r="B1405" s="32">
        <v>44788.0</v>
      </c>
      <c r="C1405" s="32">
        <v>44817.0</v>
      </c>
      <c r="D1405" s="36" t="b">
        <f t="shared" si="1"/>
        <v>1</v>
      </c>
      <c r="E1405" s="37">
        <f t="shared" si="2"/>
        <v>44788</v>
      </c>
      <c r="F1405" s="32">
        <v>44395.0</v>
      </c>
      <c r="G1405" s="32">
        <v>44537.0</v>
      </c>
      <c r="H1405" s="38" t="b">
        <f t="shared" si="3"/>
        <v>1</v>
      </c>
    </row>
    <row r="1406">
      <c r="A1406" s="9" t="s">
        <v>231</v>
      </c>
      <c r="B1406" s="32">
        <v>44613.0</v>
      </c>
      <c r="C1406" s="32">
        <v>44642.0</v>
      </c>
      <c r="D1406" s="36" t="b">
        <f t="shared" si="1"/>
        <v>1</v>
      </c>
      <c r="E1406" s="37">
        <f t="shared" si="2"/>
        <v>44613</v>
      </c>
      <c r="F1406" s="32">
        <v>44266.0</v>
      </c>
      <c r="G1406" s="32">
        <v>44709.0</v>
      </c>
      <c r="H1406" s="38" t="b">
        <f t="shared" si="3"/>
        <v>0</v>
      </c>
    </row>
    <row r="1407">
      <c r="A1407" s="9" t="s">
        <v>3823</v>
      </c>
      <c r="B1407" s="32">
        <v>44691.0</v>
      </c>
      <c r="C1407" s="32">
        <v>44743.0</v>
      </c>
      <c r="D1407" s="36" t="b">
        <f t="shared" si="1"/>
        <v>1</v>
      </c>
      <c r="E1407" s="37">
        <f t="shared" si="2"/>
        <v>44691</v>
      </c>
      <c r="F1407" s="32">
        <v>44424.0</v>
      </c>
      <c r="G1407" s="32">
        <v>44490.0</v>
      </c>
      <c r="H1407" s="38" t="b">
        <f t="shared" si="3"/>
        <v>1</v>
      </c>
    </row>
    <row r="1408">
      <c r="A1408" s="9" t="s">
        <v>3931</v>
      </c>
      <c r="B1408" s="32">
        <v>44585.0</v>
      </c>
      <c r="C1408" s="32">
        <v>44599.0</v>
      </c>
      <c r="D1408" s="36" t="b">
        <f t="shared" si="1"/>
        <v>1</v>
      </c>
      <c r="E1408" s="37">
        <f t="shared" si="2"/>
        <v>44585</v>
      </c>
      <c r="F1408" s="32">
        <v>44406.0</v>
      </c>
      <c r="G1408" s="32">
        <v>44539.0</v>
      </c>
      <c r="H1408" s="38" t="b">
        <f t="shared" si="3"/>
        <v>1</v>
      </c>
    </row>
    <row r="1409">
      <c r="A1409" s="9" t="s">
        <v>3751</v>
      </c>
      <c r="D1409" s="36" t="str">
        <f t="shared" si="1"/>
        <v>#N/A</v>
      </c>
      <c r="E1409" s="37" t="str">
        <f t="shared" si="2"/>
        <v>#N/A</v>
      </c>
      <c r="F1409" s="32">
        <v>44436.0</v>
      </c>
      <c r="G1409" s="32">
        <v>44518.0</v>
      </c>
      <c r="H1409" s="38" t="b">
        <f t="shared" si="3"/>
        <v>0</v>
      </c>
    </row>
    <row r="1410">
      <c r="A1410" s="9" t="s">
        <v>4221</v>
      </c>
      <c r="C1410" s="32">
        <v>44643.0</v>
      </c>
      <c r="D1410" s="36" t="b">
        <f t="shared" si="1"/>
        <v>1</v>
      </c>
      <c r="E1410" s="37">
        <f t="shared" si="2"/>
        <v>44643</v>
      </c>
      <c r="F1410" s="32">
        <v>44355.0</v>
      </c>
      <c r="G1410" s="32">
        <v>44575.0</v>
      </c>
      <c r="H1410" s="38" t="b">
        <f t="shared" si="3"/>
        <v>1</v>
      </c>
    </row>
    <row r="1411">
      <c r="A1411" s="9" t="s">
        <v>3795</v>
      </c>
      <c r="B1411" s="32">
        <v>44628.0</v>
      </c>
      <c r="C1411" s="32">
        <v>44648.0</v>
      </c>
      <c r="D1411" s="36" t="b">
        <f t="shared" si="1"/>
        <v>1</v>
      </c>
      <c r="E1411" s="37">
        <f t="shared" si="2"/>
        <v>44628</v>
      </c>
      <c r="F1411" s="32">
        <v>44427.0</v>
      </c>
      <c r="G1411" s="32">
        <v>44616.0</v>
      </c>
      <c r="H1411" s="38" t="b">
        <f t="shared" si="3"/>
        <v>1</v>
      </c>
    </row>
    <row r="1412">
      <c r="A1412" s="9" t="s">
        <v>5269</v>
      </c>
      <c r="B1412" s="32">
        <v>44530.0</v>
      </c>
      <c r="C1412" s="32">
        <v>44554.0</v>
      </c>
      <c r="D1412" s="36" t="b">
        <f t="shared" si="1"/>
        <v>1</v>
      </c>
      <c r="E1412" s="37">
        <f t="shared" si="2"/>
        <v>44530</v>
      </c>
      <c r="F1412" s="32">
        <v>44427.0</v>
      </c>
      <c r="G1412" s="32">
        <v>44523.0</v>
      </c>
      <c r="H1412" s="38" t="b">
        <f t="shared" si="3"/>
        <v>1</v>
      </c>
    </row>
    <row r="1413">
      <c r="A1413" s="9" t="s">
        <v>3933</v>
      </c>
      <c r="C1413" s="32">
        <v>44662.0</v>
      </c>
      <c r="D1413" s="36" t="b">
        <f t="shared" si="1"/>
        <v>1</v>
      </c>
      <c r="E1413" s="37">
        <f t="shared" si="2"/>
        <v>44662</v>
      </c>
      <c r="F1413" s="32">
        <v>44404.0</v>
      </c>
      <c r="G1413" s="32">
        <v>44550.0</v>
      </c>
      <c r="H1413" s="38" t="b">
        <f t="shared" si="3"/>
        <v>1</v>
      </c>
    </row>
    <row r="1414">
      <c r="A1414" s="9" t="s">
        <v>3741</v>
      </c>
      <c r="B1414" s="32">
        <v>44620.0</v>
      </c>
      <c r="C1414" s="32">
        <v>44631.0</v>
      </c>
      <c r="D1414" s="36" t="b">
        <f t="shared" si="1"/>
        <v>1</v>
      </c>
      <c r="E1414" s="37">
        <f t="shared" si="2"/>
        <v>44620</v>
      </c>
      <c r="F1414" s="32">
        <v>44439.0</v>
      </c>
      <c r="G1414" s="32">
        <v>44613.0</v>
      </c>
      <c r="H1414" s="38" t="b">
        <f t="shared" si="3"/>
        <v>1</v>
      </c>
    </row>
    <row r="1415">
      <c r="A1415" s="9" t="s">
        <v>11955</v>
      </c>
      <c r="D1415" s="36" t="str">
        <f t="shared" si="1"/>
        <v>#N/A</v>
      </c>
      <c r="E1415" s="37" t="str">
        <f t="shared" si="2"/>
        <v>#N/A</v>
      </c>
      <c r="F1415" s="32">
        <v>44430.0</v>
      </c>
      <c r="G1415" s="32">
        <v>44532.0</v>
      </c>
      <c r="H1415" s="38" t="b">
        <f t="shared" si="3"/>
        <v>0</v>
      </c>
    </row>
    <row r="1416">
      <c r="A1416" s="9" t="s">
        <v>11961</v>
      </c>
      <c r="B1416" s="32">
        <v>44753.0</v>
      </c>
      <c r="C1416" s="32">
        <v>44769.0</v>
      </c>
      <c r="D1416" s="36" t="b">
        <f t="shared" si="1"/>
        <v>1</v>
      </c>
      <c r="E1416" s="37">
        <f t="shared" si="2"/>
        <v>44753</v>
      </c>
      <c r="F1416" s="32">
        <v>44429.0</v>
      </c>
      <c r="G1416" s="32">
        <v>44482.0</v>
      </c>
      <c r="H1416" s="38" t="b">
        <f t="shared" si="3"/>
        <v>1</v>
      </c>
    </row>
    <row r="1417">
      <c r="A1417" s="9" t="s">
        <v>3685</v>
      </c>
      <c r="B1417" s="32">
        <v>44592.0</v>
      </c>
      <c r="C1417" s="32">
        <v>44607.0</v>
      </c>
      <c r="D1417" s="36" t="b">
        <f t="shared" si="1"/>
        <v>1</v>
      </c>
      <c r="E1417" s="37">
        <f t="shared" si="2"/>
        <v>44592</v>
      </c>
      <c r="F1417" s="32">
        <v>44445.0</v>
      </c>
      <c r="G1417" s="32">
        <v>44526.0</v>
      </c>
      <c r="H1417" s="38" t="b">
        <f t="shared" si="3"/>
        <v>1</v>
      </c>
    </row>
    <row r="1418">
      <c r="A1418" s="9" t="s">
        <v>5719</v>
      </c>
      <c r="B1418" s="32">
        <v>44711.0</v>
      </c>
      <c r="C1418" s="32">
        <v>44764.0</v>
      </c>
      <c r="D1418" s="36" t="b">
        <f t="shared" si="1"/>
        <v>1</v>
      </c>
      <c r="E1418" s="37">
        <f t="shared" si="2"/>
        <v>44711</v>
      </c>
      <c r="F1418" s="32">
        <v>44431.0</v>
      </c>
      <c r="G1418" s="32">
        <v>44673.0</v>
      </c>
      <c r="H1418" s="38" t="b">
        <f t="shared" si="3"/>
        <v>1</v>
      </c>
    </row>
    <row r="1419">
      <c r="A1419" s="9" t="s">
        <v>3571</v>
      </c>
      <c r="B1419" s="32">
        <v>44918.0</v>
      </c>
      <c r="C1419" s="32">
        <v>44931.0</v>
      </c>
      <c r="D1419" s="36" t="b">
        <f t="shared" si="1"/>
        <v>1</v>
      </c>
      <c r="E1419" s="37">
        <f t="shared" si="2"/>
        <v>44918</v>
      </c>
      <c r="F1419" s="32">
        <v>44462.0</v>
      </c>
      <c r="G1419" s="32">
        <v>44795.0</v>
      </c>
      <c r="H1419" s="38" t="b">
        <f t="shared" si="3"/>
        <v>1</v>
      </c>
    </row>
    <row r="1420">
      <c r="A1420" s="9" t="s">
        <v>3503</v>
      </c>
      <c r="C1420" s="32">
        <v>44586.0</v>
      </c>
      <c r="D1420" s="36" t="b">
        <f t="shared" si="1"/>
        <v>1</v>
      </c>
      <c r="E1420" s="37">
        <f t="shared" si="2"/>
        <v>44586</v>
      </c>
      <c r="F1420" s="32">
        <v>44476.0</v>
      </c>
      <c r="G1420" s="32">
        <v>44532.0</v>
      </c>
      <c r="H1420" s="38" t="b">
        <f t="shared" si="3"/>
        <v>1</v>
      </c>
    </row>
    <row r="1421">
      <c r="A1421" s="9" t="s">
        <v>3773</v>
      </c>
      <c r="B1421" s="32">
        <v>44586.0</v>
      </c>
      <c r="C1421" s="32">
        <v>44613.0</v>
      </c>
      <c r="D1421" s="36" t="b">
        <f t="shared" si="1"/>
        <v>1</v>
      </c>
      <c r="E1421" s="37">
        <f t="shared" si="2"/>
        <v>44586</v>
      </c>
      <c r="F1421" s="32">
        <v>44463.0</v>
      </c>
      <c r="G1421" s="32">
        <v>44503.0</v>
      </c>
      <c r="H1421" s="38" t="b">
        <f t="shared" si="3"/>
        <v>1</v>
      </c>
    </row>
    <row r="1422">
      <c r="A1422" s="9" t="s">
        <v>3703</v>
      </c>
      <c r="B1422" s="32">
        <v>44544.0</v>
      </c>
      <c r="C1422" s="32">
        <v>44561.0</v>
      </c>
      <c r="D1422" s="36" t="b">
        <f t="shared" si="1"/>
        <v>1</v>
      </c>
      <c r="E1422" s="37">
        <f t="shared" si="2"/>
        <v>44544</v>
      </c>
      <c r="F1422" s="32">
        <v>44444.0</v>
      </c>
      <c r="G1422" s="32">
        <v>44518.0</v>
      </c>
      <c r="H1422" s="38" t="b">
        <f t="shared" si="3"/>
        <v>1</v>
      </c>
    </row>
    <row r="1423">
      <c r="A1423" s="9" t="s">
        <v>11990</v>
      </c>
      <c r="D1423" s="36" t="str">
        <f t="shared" si="1"/>
        <v>#N/A</v>
      </c>
      <c r="E1423" s="37" t="str">
        <f t="shared" si="2"/>
        <v>#N/A</v>
      </c>
      <c r="F1423" s="32">
        <v>44444.0</v>
      </c>
      <c r="G1423" s="32">
        <v>44605.0</v>
      </c>
      <c r="H1423" s="38" t="b">
        <f t="shared" si="3"/>
        <v>0</v>
      </c>
    </row>
    <row r="1424">
      <c r="A1424" s="9" t="s">
        <v>3639</v>
      </c>
      <c r="B1424" s="32">
        <v>44692.0</v>
      </c>
      <c r="C1424" s="32">
        <v>44708.0</v>
      </c>
      <c r="D1424" s="36" t="b">
        <f t="shared" si="1"/>
        <v>1</v>
      </c>
      <c r="E1424" s="37">
        <f t="shared" si="2"/>
        <v>44692</v>
      </c>
      <c r="F1424" s="32">
        <v>44455.0</v>
      </c>
      <c r="G1424" s="32">
        <v>44532.0</v>
      </c>
      <c r="H1424" s="38" t="b">
        <f t="shared" si="3"/>
        <v>1</v>
      </c>
    </row>
    <row r="1425">
      <c r="A1425" s="9" t="s">
        <v>4595</v>
      </c>
      <c r="B1425" s="32">
        <v>44587.0</v>
      </c>
      <c r="C1425" s="32">
        <v>44599.0</v>
      </c>
      <c r="D1425" s="36" t="b">
        <f t="shared" si="1"/>
        <v>1</v>
      </c>
      <c r="E1425" s="37">
        <f t="shared" si="2"/>
        <v>44587</v>
      </c>
      <c r="F1425" s="32">
        <v>44301.0</v>
      </c>
      <c r="G1425" s="32">
        <v>44484.0</v>
      </c>
      <c r="H1425" s="38" t="b">
        <f t="shared" si="3"/>
        <v>1</v>
      </c>
    </row>
    <row r="1426">
      <c r="A1426" s="9" t="s">
        <v>3765</v>
      </c>
      <c r="B1426" s="32">
        <v>44866.0</v>
      </c>
      <c r="C1426" s="32">
        <v>44887.0</v>
      </c>
      <c r="D1426" s="36" t="b">
        <f t="shared" si="1"/>
        <v>1</v>
      </c>
      <c r="E1426" s="37">
        <f t="shared" si="2"/>
        <v>44866</v>
      </c>
      <c r="F1426" s="32">
        <v>44435.0</v>
      </c>
      <c r="G1426" s="32">
        <v>44496.0</v>
      </c>
      <c r="H1426" s="38" t="b">
        <f t="shared" si="3"/>
        <v>1</v>
      </c>
    </row>
    <row r="1427">
      <c r="A1427" s="9" t="s">
        <v>3809</v>
      </c>
      <c r="B1427" s="32">
        <v>44566.0</v>
      </c>
      <c r="C1427" s="32">
        <v>44608.0</v>
      </c>
      <c r="D1427" s="36" t="b">
        <f t="shared" si="1"/>
        <v>1</v>
      </c>
      <c r="E1427" s="37">
        <f t="shared" si="2"/>
        <v>44566</v>
      </c>
      <c r="F1427" s="32">
        <v>44426.0</v>
      </c>
      <c r="G1427" s="32">
        <v>44482.0</v>
      </c>
      <c r="H1427" s="38" t="b">
        <f t="shared" si="3"/>
        <v>1</v>
      </c>
    </row>
    <row r="1428">
      <c r="A1428" s="9" t="s">
        <v>3947</v>
      </c>
      <c r="B1428" s="32">
        <v>44532.0</v>
      </c>
      <c r="C1428" s="32">
        <v>44566.0</v>
      </c>
      <c r="D1428" s="36" t="b">
        <f t="shared" si="1"/>
        <v>1</v>
      </c>
      <c r="E1428" s="37">
        <f t="shared" si="2"/>
        <v>44532</v>
      </c>
      <c r="F1428" s="32">
        <v>44403.0</v>
      </c>
      <c r="G1428" s="32">
        <v>44482.0</v>
      </c>
      <c r="H1428" s="38" t="b">
        <f t="shared" si="3"/>
        <v>1</v>
      </c>
    </row>
    <row r="1429">
      <c r="A1429" s="9" t="s">
        <v>3533</v>
      </c>
      <c r="B1429" s="32">
        <v>44627.0</v>
      </c>
      <c r="C1429" s="32">
        <v>44643.0</v>
      </c>
      <c r="D1429" s="36" t="b">
        <f t="shared" si="1"/>
        <v>1</v>
      </c>
      <c r="E1429" s="37">
        <f t="shared" si="2"/>
        <v>44627</v>
      </c>
      <c r="F1429" s="32">
        <v>44469.0</v>
      </c>
      <c r="G1429" s="32">
        <v>44571.0</v>
      </c>
      <c r="H1429" s="38" t="b">
        <f t="shared" si="3"/>
        <v>1</v>
      </c>
    </row>
    <row r="1430">
      <c r="A1430" s="9" t="s">
        <v>3763</v>
      </c>
      <c r="B1430" s="32">
        <v>44504.0</v>
      </c>
      <c r="C1430" s="32">
        <v>44532.0</v>
      </c>
      <c r="D1430" s="36" t="b">
        <f t="shared" si="1"/>
        <v>1</v>
      </c>
      <c r="E1430" s="37">
        <f t="shared" si="2"/>
        <v>44504</v>
      </c>
      <c r="F1430" s="32">
        <v>44434.0</v>
      </c>
      <c r="G1430" s="32">
        <v>44501.0</v>
      </c>
      <c r="H1430" s="38" t="b">
        <f t="shared" si="3"/>
        <v>1</v>
      </c>
    </row>
    <row r="1431">
      <c r="A1431" s="9" t="s">
        <v>4149</v>
      </c>
      <c r="B1431" s="32">
        <v>44606.0</v>
      </c>
      <c r="C1431" s="32">
        <v>44616.0</v>
      </c>
      <c r="D1431" s="36" t="b">
        <f t="shared" si="1"/>
        <v>1</v>
      </c>
      <c r="E1431" s="37">
        <f t="shared" si="2"/>
        <v>44606</v>
      </c>
      <c r="F1431" s="32">
        <v>44434.0</v>
      </c>
      <c r="G1431" s="32">
        <v>44495.0</v>
      </c>
      <c r="H1431" s="38" t="b">
        <f t="shared" si="3"/>
        <v>1</v>
      </c>
    </row>
    <row r="1432">
      <c r="A1432" s="9" t="s">
        <v>3923</v>
      </c>
      <c r="B1432" s="32">
        <v>44907.0</v>
      </c>
      <c r="C1432" s="32">
        <v>44938.0</v>
      </c>
      <c r="D1432" s="36" t="b">
        <f t="shared" si="1"/>
        <v>1</v>
      </c>
      <c r="E1432" s="37">
        <f t="shared" si="2"/>
        <v>44907</v>
      </c>
      <c r="F1432" s="32">
        <v>44406.0</v>
      </c>
      <c r="G1432" s="32">
        <v>44853.0</v>
      </c>
      <c r="H1432" s="38" t="b">
        <f t="shared" si="3"/>
        <v>1</v>
      </c>
    </row>
    <row r="1433">
      <c r="A1433" s="9" t="s">
        <v>4249</v>
      </c>
      <c r="B1433" s="32">
        <v>44760.0</v>
      </c>
      <c r="C1433" s="32">
        <v>44796.0</v>
      </c>
      <c r="D1433" s="36" t="b">
        <f t="shared" si="1"/>
        <v>1</v>
      </c>
      <c r="E1433" s="37">
        <f t="shared" si="2"/>
        <v>44760</v>
      </c>
      <c r="F1433" s="32">
        <v>44350.0</v>
      </c>
      <c r="G1433" s="32">
        <v>44510.0</v>
      </c>
      <c r="H1433" s="38" t="b">
        <f t="shared" si="3"/>
        <v>1</v>
      </c>
    </row>
    <row r="1434">
      <c r="A1434" s="9" t="s">
        <v>3761</v>
      </c>
      <c r="C1434" s="32">
        <v>44691.0</v>
      </c>
      <c r="D1434" s="36" t="b">
        <f t="shared" si="1"/>
        <v>1</v>
      </c>
      <c r="E1434" s="37">
        <f t="shared" si="2"/>
        <v>44691</v>
      </c>
      <c r="F1434" s="32">
        <v>44435.0</v>
      </c>
      <c r="G1434" s="32">
        <v>44659.0</v>
      </c>
      <c r="H1434" s="38" t="b">
        <f t="shared" si="3"/>
        <v>1</v>
      </c>
    </row>
    <row r="1435">
      <c r="A1435" s="9" t="s">
        <v>3593</v>
      </c>
      <c r="C1435" s="32">
        <v>44637.0</v>
      </c>
      <c r="D1435" s="36" t="b">
        <f t="shared" si="1"/>
        <v>1</v>
      </c>
      <c r="E1435" s="37">
        <f t="shared" si="2"/>
        <v>44637</v>
      </c>
      <c r="F1435" s="32">
        <v>44458.0</v>
      </c>
      <c r="G1435" s="32">
        <v>44498.0</v>
      </c>
      <c r="H1435" s="38" t="b">
        <f t="shared" si="3"/>
        <v>1</v>
      </c>
    </row>
    <row r="1436">
      <c r="A1436" s="9" t="s">
        <v>3771</v>
      </c>
      <c r="B1436" s="32">
        <v>44943.0</v>
      </c>
      <c r="C1436" s="32">
        <v>44960.0</v>
      </c>
      <c r="D1436" s="36" t="b">
        <f t="shared" si="1"/>
        <v>1</v>
      </c>
      <c r="E1436" s="37">
        <f t="shared" si="2"/>
        <v>44943</v>
      </c>
      <c r="F1436" s="32">
        <v>44435.0</v>
      </c>
      <c r="G1436" s="32">
        <v>44925.0</v>
      </c>
      <c r="H1436" s="38" t="b">
        <f t="shared" si="3"/>
        <v>1</v>
      </c>
    </row>
    <row r="1437">
      <c r="A1437" s="9" t="s">
        <v>12051</v>
      </c>
      <c r="B1437" s="32">
        <v>44673.0</v>
      </c>
      <c r="C1437" s="32">
        <v>44687.0</v>
      </c>
      <c r="D1437" s="36" t="b">
        <f t="shared" si="1"/>
        <v>1</v>
      </c>
      <c r="E1437" s="37">
        <f t="shared" si="2"/>
        <v>44673</v>
      </c>
      <c r="F1437" s="32">
        <v>44445.0</v>
      </c>
      <c r="G1437" s="32">
        <v>44510.0</v>
      </c>
      <c r="H1437" s="38" t="b">
        <f t="shared" si="3"/>
        <v>1</v>
      </c>
    </row>
    <row r="1438">
      <c r="A1438" s="9" t="s">
        <v>2799</v>
      </c>
      <c r="B1438" s="32">
        <v>44684.0</v>
      </c>
      <c r="C1438" s="32">
        <v>44692.0</v>
      </c>
      <c r="D1438" s="36" t="b">
        <f t="shared" si="1"/>
        <v>1</v>
      </c>
      <c r="E1438" s="37">
        <f t="shared" si="2"/>
        <v>44684</v>
      </c>
      <c r="F1438" s="32">
        <v>44574.0</v>
      </c>
      <c r="G1438" s="32">
        <v>44642.0</v>
      </c>
      <c r="H1438" s="38" t="b">
        <f t="shared" si="3"/>
        <v>1</v>
      </c>
    </row>
    <row r="1439">
      <c r="A1439" s="9" t="s">
        <v>3663</v>
      </c>
      <c r="C1439" s="32">
        <v>44600.0</v>
      </c>
      <c r="D1439" s="36" t="b">
        <f t="shared" si="1"/>
        <v>1</v>
      </c>
      <c r="E1439" s="37">
        <f t="shared" si="2"/>
        <v>44600</v>
      </c>
      <c r="F1439" s="32">
        <v>44451.0</v>
      </c>
      <c r="G1439" s="32">
        <v>44495.0</v>
      </c>
      <c r="H1439" s="38" t="b">
        <f t="shared" si="3"/>
        <v>1</v>
      </c>
    </row>
    <row r="1440">
      <c r="A1440" s="9" t="s">
        <v>3689</v>
      </c>
      <c r="C1440" s="32">
        <v>44572.0</v>
      </c>
      <c r="D1440" s="36" t="b">
        <f t="shared" si="1"/>
        <v>1</v>
      </c>
      <c r="E1440" s="37">
        <f t="shared" si="2"/>
        <v>44572</v>
      </c>
      <c r="F1440" s="32">
        <v>44445.0</v>
      </c>
      <c r="G1440" s="32">
        <v>44490.0</v>
      </c>
      <c r="H1440" s="38" t="b">
        <f t="shared" si="3"/>
        <v>1</v>
      </c>
    </row>
    <row r="1441">
      <c r="A1441" s="9" t="s">
        <v>3651</v>
      </c>
      <c r="C1441" s="32">
        <v>44754.0</v>
      </c>
      <c r="D1441" s="36" t="b">
        <f t="shared" si="1"/>
        <v>1</v>
      </c>
      <c r="E1441" s="37">
        <f t="shared" si="2"/>
        <v>44754</v>
      </c>
      <c r="F1441" s="32">
        <v>44454.0</v>
      </c>
      <c r="G1441" s="32">
        <v>44720.0</v>
      </c>
      <c r="H1441" s="38" t="b">
        <f t="shared" si="3"/>
        <v>1</v>
      </c>
    </row>
    <row r="1442">
      <c r="A1442" s="9" t="s">
        <v>145</v>
      </c>
      <c r="B1442" s="32">
        <v>44708.0</v>
      </c>
      <c r="C1442" s="32">
        <v>44725.0</v>
      </c>
      <c r="D1442" s="36" t="b">
        <f t="shared" si="1"/>
        <v>1</v>
      </c>
      <c r="E1442" s="37">
        <f t="shared" si="2"/>
        <v>44708</v>
      </c>
      <c r="F1442" s="32">
        <v>44449.0</v>
      </c>
      <c r="G1442" s="32">
        <v>44720.0</v>
      </c>
      <c r="H1442" s="38" t="b">
        <f t="shared" si="3"/>
        <v>0</v>
      </c>
    </row>
    <row r="1443">
      <c r="A1443" s="9" t="s">
        <v>3607</v>
      </c>
      <c r="C1443" s="32">
        <v>44642.0</v>
      </c>
      <c r="D1443" s="36" t="b">
        <f t="shared" si="1"/>
        <v>1</v>
      </c>
      <c r="E1443" s="37">
        <f t="shared" si="2"/>
        <v>44642</v>
      </c>
      <c r="F1443" s="32">
        <v>44459.0</v>
      </c>
      <c r="G1443" s="32">
        <v>44554.0</v>
      </c>
      <c r="H1443" s="38" t="b">
        <f t="shared" si="3"/>
        <v>1</v>
      </c>
    </row>
    <row r="1444">
      <c r="A1444" s="9" t="s">
        <v>143</v>
      </c>
      <c r="C1444" s="32">
        <v>44516.0</v>
      </c>
      <c r="D1444" s="36" t="b">
        <f t="shared" si="1"/>
        <v>1</v>
      </c>
      <c r="E1444" s="37">
        <f t="shared" si="2"/>
        <v>44516</v>
      </c>
      <c r="F1444" s="32">
        <v>44450.0</v>
      </c>
      <c r="G1444" s="32">
        <v>44603.0</v>
      </c>
      <c r="H1444" s="38" t="b">
        <f t="shared" si="3"/>
        <v>0</v>
      </c>
    </row>
    <row r="1445">
      <c r="A1445" s="9" t="s">
        <v>4109</v>
      </c>
      <c r="B1445" s="32">
        <v>44586.0</v>
      </c>
      <c r="C1445" s="32">
        <v>44608.0</v>
      </c>
      <c r="D1445" s="36" t="b">
        <f t="shared" si="1"/>
        <v>1</v>
      </c>
      <c r="E1445" s="37">
        <f t="shared" si="2"/>
        <v>44586</v>
      </c>
      <c r="F1445" s="32">
        <v>44376.0</v>
      </c>
      <c r="G1445" s="32">
        <v>44561.0</v>
      </c>
      <c r="H1445" s="38" t="b">
        <f t="shared" si="3"/>
        <v>1</v>
      </c>
    </row>
    <row r="1446">
      <c r="A1446" s="9" t="s">
        <v>281</v>
      </c>
      <c r="B1446" s="32">
        <v>44596.0</v>
      </c>
      <c r="C1446" s="32">
        <v>44614.0</v>
      </c>
      <c r="D1446" s="36" t="b">
        <f t="shared" si="1"/>
        <v>1</v>
      </c>
      <c r="E1446" s="37">
        <f t="shared" si="2"/>
        <v>44596</v>
      </c>
      <c r="F1446" s="32">
        <v>44438.0</v>
      </c>
      <c r="G1446" s="32">
        <v>44709.0</v>
      </c>
      <c r="H1446" s="38" t="b">
        <f t="shared" si="3"/>
        <v>0</v>
      </c>
    </row>
    <row r="1447">
      <c r="A1447" s="9" t="s">
        <v>3485</v>
      </c>
      <c r="B1447" s="32">
        <v>44585.0</v>
      </c>
      <c r="C1447" s="32">
        <v>44621.0</v>
      </c>
      <c r="D1447" s="36" t="b">
        <f t="shared" si="1"/>
        <v>1</v>
      </c>
      <c r="E1447" s="37">
        <f t="shared" si="2"/>
        <v>44585</v>
      </c>
      <c r="F1447" s="32">
        <v>44476.0</v>
      </c>
      <c r="G1447" s="32">
        <v>44570.0</v>
      </c>
      <c r="H1447" s="38" t="b">
        <f t="shared" si="3"/>
        <v>1</v>
      </c>
    </row>
    <row r="1448">
      <c r="A1448" s="9" t="s">
        <v>12097</v>
      </c>
      <c r="D1448" s="36" t="str">
        <f t="shared" si="1"/>
        <v>#N/A</v>
      </c>
      <c r="E1448" s="37" t="str">
        <f t="shared" si="2"/>
        <v>#N/A</v>
      </c>
      <c r="F1448" s="32">
        <v>44438.0</v>
      </c>
      <c r="G1448" s="32">
        <v>44504.0</v>
      </c>
      <c r="H1448" s="38" t="b">
        <f t="shared" si="3"/>
        <v>0</v>
      </c>
    </row>
    <row r="1449">
      <c r="A1449" s="9" t="s">
        <v>4513</v>
      </c>
      <c r="B1449" s="32">
        <v>44621.0</v>
      </c>
      <c r="C1449" s="32">
        <v>44652.0</v>
      </c>
      <c r="D1449" s="36" t="b">
        <f t="shared" si="1"/>
        <v>1</v>
      </c>
      <c r="E1449" s="37">
        <f t="shared" si="2"/>
        <v>44621</v>
      </c>
      <c r="F1449" s="32">
        <v>44454.0</v>
      </c>
      <c r="G1449" s="32">
        <v>44616.0</v>
      </c>
      <c r="H1449" s="38" t="b">
        <f t="shared" si="3"/>
        <v>1</v>
      </c>
    </row>
    <row r="1450">
      <c r="A1450" s="9" t="s">
        <v>3483</v>
      </c>
      <c r="B1450" s="32">
        <v>44750.0</v>
      </c>
      <c r="C1450" s="32">
        <v>44774.0</v>
      </c>
      <c r="D1450" s="36" t="b">
        <f t="shared" si="1"/>
        <v>1</v>
      </c>
      <c r="E1450" s="37">
        <f t="shared" si="2"/>
        <v>44750</v>
      </c>
      <c r="F1450" s="32">
        <v>44476.0</v>
      </c>
      <c r="G1450" s="32">
        <v>44740.0</v>
      </c>
      <c r="H1450" s="38" t="b">
        <f t="shared" si="3"/>
        <v>1</v>
      </c>
    </row>
    <row r="1451">
      <c r="A1451" s="9" t="s">
        <v>3625</v>
      </c>
      <c r="C1451" s="32">
        <v>44693.0</v>
      </c>
      <c r="D1451" s="36" t="b">
        <f t="shared" si="1"/>
        <v>1</v>
      </c>
      <c r="E1451" s="37">
        <f t="shared" si="2"/>
        <v>44693</v>
      </c>
      <c r="F1451" s="32">
        <v>44454.0</v>
      </c>
      <c r="G1451" s="32">
        <v>44643.0</v>
      </c>
      <c r="H1451" s="38" t="b">
        <f t="shared" si="3"/>
        <v>1</v>
      </c>
    </row>
    <row r="1452">
      <c r="A1452" s="9" t="s">
        <v>3737</v>
      </c>
      <c r="C1452" s="32">
        <v>44603.0</v>
      </c>
      <c r="D1452" s="36" t="b">
        <f t="shared" si="1"/>
        <v>1</v>
      </c>
      <c r="E1452" s="37">
        <f t="shared" si="2"/>
        <v>44603</v>
      </c>
      <c r="F1452" s="32">
        <v>44439.0</v>
      </c>
      <c r="G1452" s="32">
        <v>44516.0</v>
      </c>
      <c r="H1452" s="38" t="b">
        <f t="shared" si="3"/>
        <v>1</v>
      </c>
    </row>
    <row r="1453">
      <c r="A1453" s="9" t="s">
        <v>3679</v>
      </c>
      <c r="C1453" s="32">
        <v>44537.0</v>
      </c>
      <c r="D1453" s="36" t="b">
        <f t="shared" si="1"/>
        <v>1</v>
      </c>
      <c r="E1453" s="37">
        <f t="shared" si="2"/>
        <v>44537</v>
      </c>
      <c r="F1453" s="32">
        <v>44447.0</v>
      </c>
      <c r="G1453" s="32">
        <v>44512.0</v>
      </c>
      <c r="H1453" s="38" t="b">
        <f t="shared" si="3"/>
        <v>1</v>
      </c>
    </row>
    <row r="1454">
      <c r="A1454" s="9" t="s">
        <v>3657</v>
      </c>
      <c r="B1454" s="32">
        <v>44739.0</v>
      </c>
      <c r="C1454" s="32">
        <v>44777.0</v>
      </c>
      <c r="D1454" s="36" t="b">
        <f t="shared" si="1"/>
        <v>1</v>
      </c>
      <c r="E1454" s="37">
        <f t="shared" si="2"/>
        <v>44739</v>
      </c>
      <c r="F1454" s="32">
        <v>44451.0</v>
      </c>
      <c r="G1454" s="32">
        <v>44482.0</v>
      </c>
      <c r="H1454" s="38" t="b">
        <f t="shared" si="3"/>
        <v>1</v>
      </c>
    </row>
    <row r="1455">
      <c r="A1455" s="9" t="s">
        <v>4509</v>
      </c>
      <c r="B1455" s="32">
        <v>44581.0</v>
      </c>
      <c r="C1455" s="32">
        <v>44595.0</v>
      </c>
      <c r="D1455" s="36" t="b">
        <f t="shared" si="1"/>
        <v>1</v>
      </c>
      <c r="E1455" s="37">
        <f t="shared" si="2"/>
        <v>44581</v>
      </c>
      <c r="F1455" s="32">
        <v>44440.0</v>
      </c>
      <c r="G1455" s="32">
        <v>44531.0</v>
      </c>
      <c r="H1455" s="38" t="b">
        <f t="shared" si="3"/>
        <v>1</v>
      </c>
    </row>
    <row r="1456">
      <c r="A1456" s="9" t="s">
        <v>3637</v>
      </c>
      <c r="B1456" s="32">
        <v>44677.0</v>
      </c>
      <c r="C1456" s="32">
        <v>44686.0</v>
      </c>
      <c r="D1456" s="36" t="b">
        <f t="shared" si="1"/>
        <v>1</v>
      </c>
      <c r="E1456" s="37">
        <f t="shared" si="2"/>
        <v>44677</v>
      </c>
      <c r="F1456" s="32">
        <v>44453.0</v>
      </c>
      <c r="G1456" s="32">
        <v>44505.0</v>
      </c>
      <c r="H1456" s="38" t="b">
        <f t="shared" si="3"/>
        <v>1</v>
      </c>
    </row>
    <row r="1457">
      <c r="A1457" s="9" t="s">
        <v>3743</v>
      </c>
      <c r="B1457" s="32">
        <v>44573.0</v>
      </c>
      <c r="C1457" s="32">
        <v>44602.0</v>
      </c>
      <c r="D1457" s="36" t="b">
        <f t="shared" si="1"/>
        <v>1</v>
      </c>
      <c r="E1457" s="37">
        <f t="shared" si="2"/>
        <v>44573</v>
      </c>
      <c r="F1457" s="32">
        <v>44439.0</v>
      </c>
      <c r="G1457" s="32">
        <v>44547.0</v>
      </c>
      <c r="H1457" s="38" t="b">
        <f t="shared" si="3"/>
        <v>1</v>
      </c>
    </row>
    <row r="1458">
      <c r="A1458" s="9" t="s">
        <v>3747</v>
      </c>
      <c r="B1458" s="32">
        <v>44733.0</v>
      </c>
      <c r="C1458" s="32">
        <v>44736.0</v>
      </c>
      <c r="D1458" s="36" t="b">
        <f t="shared" si="1"/>
        <v>1</v>
      </c>
      <c r="E1458" s="37">
        <f t="shared" si="2"/>
        <v>44733</v>
      </c>
      <c r="F1458" s="32">
        <v>44441.0</v>
      </c>
      <c r="G1458" s="32">
        <v>44693.0</v>
      </c>
      <c r="H1458" s="38" t="b">
        <f t="shared" si="3"/>
        <v>1</v>
      </c>
    </row>
    <row r="1459">
      <c r="A1459" s="9" t="s">
        <v>12142</v>
      </c>
      <c r="D1459" s="36" t="str">
        <f t="shared" si="1"/>
        <v>#N/A</v>
      </c>
      <c r="E1459" s="37" t="str">
        <f t="shared" si="2"/>
        <v>#N/A</v>
      </c>
      <c r="F1459" s="32">
        <v>44442.0</v>
      </c>
      <c r="G1459" s="32">
        <v>44560.0</v>
      </c>
      <c r="H1459" s="38" t="b">
        <f t="shared" si="3"/>
        <v>0</v>
      </c>
    </row>
    <row r="1460">
      <c r="A1460" s="9" t="s">
        <v>3631</v>
      </c>
      <c r="B1460" s="32">
        <v>44545.0</v>
      </c>
      <c r="C1460" s="32">
        <v>44568.0</v>
      </c>
      <c r="D1460" s="36" t="b">
        <f t="shared" si="1"/>
        <v>1</v>
      </c>
      <c r="E1460" s="37">
        <f t="shared" si="2"/>
        <v>44545</v>
      </c>
      <c r="F1460" s="32">
        <v>44453.0</v>
      </c>
      <c r="G1460" s="32">
        <v>44494.0</v>
      </c>
      <c r="H1460" s="38" t="b">
        <f t="shared" si="3"/>
        <v>1</v>
      </c>
    </row>
    <row r="1461">
      <c r="A1461" s="9" t="s">
        <v>5413</v>
      </c>
      <c r="B1461" s="32">
        <v>44615.0</v>
      </c>
      <c r="C1461" s="32">
        <v>44628.0</v>
      </c>
      <c r="D1461" s="36" t="b">
        <f t="shared" si="1"/>
        <v>1</v>
      </c>
      <c r="E1461" s="37">
        <f t="shared" si="2"/>
        <v>44615</v>
      </c>
      <c r="F1461" s="32">
        <v>44454.0</v>
      </c>
      <c r="G1461" s="32">
        <v>44602.0</v>
      </c>
      <c r="H1461" s="38" t="b">
        <f t="shared" si="3"/>
        <v>1</v>
      </c>
    </row>
    <row r="1462">
      <c r="A1462" s="9" t="s">
        <v>3701</v>
      </c>
      <c r="B1462" s="32">
        <v>44635.0</v>
      </c>
      <c r="C1462" s="32">
        <v>44663.0</v>
      </c>
      <c r="D1462" s="36" t="b">
        <f t="shared" si="1"/>
        <v>1</v>
      </c>
      <c r="E1462" s="37">
        <f t="shared" si="2"/>
        <v>44635</v>
      </c>
      <c r="F1462" s="32">
        <v>44445.0</v>
      </c>
      <c r="G1462" s="32">
        <v>44630.0</v>
      </c>
      <c r="H1462" s="38" t="b">
        <f t="shared" si="3"/>
        <v>1</v>
      </c>
    </row>
    <row r="1463">
      <c r="A1463" s="9" t="s">
        <v>3599</v>
      </c>
      <c r="B1463" s="32">
        <v>44614.0</v>
      </c>
      <c r="C1463" s="32">
        <v>44629.0</v>
      </c>
      <c r="D1463" s="36" t="b">
        <f t="shared" si="1"/>
        <v>1</v>
      </c>
      <c r="E1463" s="37">
        <f t="shared" si="2"/>
        <v>44614</v>
      </c>
      <c r="F1463" s="32">
        <v>44459.0</v>
      </c>
      <c r="G1463" s="32">
        <v>44595.0</v>
      </c>
      <c r="H1463" s="38" t="b">
        <f t="shared" si="3"/>
        <v>1</v>
      </c>
    </row>
    <row r="1464">
      <c r="A1464" s="9" t="s">
        <v>3601</v>
      </c>
      <c r="B1464" s="32">
        <v>44592.0</v>
      </c>
      <c r="C1464" s="32">
        <v>44613.0</v>
      </c>
      <c r="D1464" s="36" t="b">
        <f t="shared" si="1"/>
        <v>1</v>
      </c>
      <c r="E1464" s="37">
        <f t="shared" si="2"/>
        <v>44592</v>
      </c>
      <c r="F1464" s="32">
        <v>44456.0</v>
      </c>
      <c r="G1464" s="32">
        <v>44481.0</v>
      </c>
      <c r="H1464" s="38" t="b">
        <f t="shared" si="3"/>
        <v>1</v>
      </c>
    </row>
    <row r="1465">
      <c r="A1465" s="9" t="s">
        <v>3729</v>
      </c>
      <c r="B1465" s="32">
        <v>44550.0</v>
      </c>
      <c r="C1465" s="32">
        <v>44566.0</v>
      </c>
      <c r="D1465" s="36" t="b">
        <f t="shared" si="1"/>
        <v>1</v>
      </c>
      <c r="E1465" s="37">
        <f t="shared" si="2"/>
        <v>44550</v>
      </c>
      <c r="F1465" s="32">
        <v>44439.0</v>
      </c>
      <c r="G1465" s="32">
        <v>44518.0</v>
      </c>
      <c r="H1465" s="38" t="b">
        <f t="shared" si="3"/>
        <v>1</v>
      </c>
    </row>
    <row r="1466">
      <c r="A1466" s="9" t="s">
        <v>3697</v>
      </c>
      <c r="B1466" s="32">
        <v>44722.0</v>
      </c>
      <c r="C1466" s="32">
        <v>44741.0</v>
      </c>
      <c r="D1466" s="36" t="b">
        <f t="shared" si="1"/>
        <v>1</v>
      </c>
      <c r="E1466" s="37">
        <f t="shared" si="2"/>
        <v>44722</v>
      </c>
      <c r="F1466" s="32">
        <v>44445.0</v>
      </c>
      <c r="G1466" s="32">
        <v>44498.0</v>
      </c>
      <c r="H1466" s="38" t="b">
        <f t="shared" si="3"/>
        <v>1</v>
      </c>
    </row>
    <row r="1467">
      <c r="A1467" s="9" t="s">
        <v>12173</v>
      </c>
      <c r="D1467" s="36" t="str">
        <f t="shared" si="1"/>
        <v>#N/A</v>
      </c>
      <c r="E1467" s="37" t="str">
        <f t="shared" si="2"/>
        <v>#N/A</v>
      </c>
      <c r="F1467" s="32">
        <v>44460.0</v>
      </c>
      <c r="G1467" s="32">
        <v>44594.0</v>
      </c>
      <c r="H1467" s="38" t="b">
        <f t="shared" si="3"/>
        <v>0</v>
      </c>
    </row>
    <row r="1468">
      <c r="A1468" s="9" t="s">
        <v>12179</v>
      </c>
      <c r="B1468" s="32">
        <v>44755.0</v>
      </c>
      <c r="C1468" s="32">
        <v>44768.0</v>
      </c>
      <c r="D1468" s="36" t="b">
        <f t="shared" si="1"/>
        <v>1</v>
      </c>
      <c r="E1468" s="37">
        <f t="shared" si="2"/>
        <v>44755</v>
      </c>
      <c r="F1468" s="32">
        <v>44414.0</v>
      </c>
      <c r="G1468" s="32">
        <v>44743.0</v>
      </c>
      <c r="H1468" s="38" t="b">
        <f t="shared" si="3"/>
        <v>1</v>
      </c>
    </row>
    <row r="1469">
      <c r="A1469" s="9" t="s">
        <v>3453</v>
      </c>
      <c r="C1469" s="32">
        <v>44896.0</v>
      </c>
      <c r="D1469" s="36" t="b">
        <f t="shared" si="1"/>
        <v>1</v>
      </c>
      <c r="E1469" s="37">
        <f t="shared" si="2"/>
        <v>44896</v>
      </c>
      <c r="F1469" s="32">
        <v>44480.0</v>
      </c>
      <c r="G1469" s="32">
        <v>44544.0</v>
      </c>
      <c r="H1469" s="38" t="b">
        <f t="shared" si="3"/>
        <v>1</v>
      </c>
    </row>
    <row r="1470">
      <c r="A1470" s="9" t="s">
        <v>3695</v>
      </c>
      <c r="B1470" s="32">
        <v>44613.0</v>
      </c>
      <c r="C1470" s="32">
        <v>44630.0</v>
      </c>
      <c r="D1470" s="36" t="b">
        <f t="shared" si="1"/>
        <v>1</v>
      </c>
      <c r="E1470" s="37">
        <f t="shared" si="2"/>
        <v>44613</v>
      </c>
      <c r="F1470" s="32">
        <v>44483.0</v>
      </c>
      <c r="G1470" s="32">
        <v>44592.0</v>
      </c>
      <c r="H1470" s="38" t="b">
        <f t="shared" si="3"/>
        <v>1</v>
      </c>
    </row>
    <row r="1471">
      <c r="A1471" s="9" t="s">
        <v>3675</v>
      </c>
      <c r="C1471" s="32">
        <v>44517.0</v>
      </c>
      <c r="D1471" s="36" t="b">
        <f t="shared" si="1"/>
        <v>1</v>
      </c>
      <c r="E1471" s="37">
        <f t="shared" si="2"/>
        <v>44517</v>
      </c>
      <c r="F1471" s="32">
        <v>44448.0</v>
      </c>
      <c r="G1471" s="32">
        <v>44483.0</v>
      </c>
      <c r="H1471" s="38" t="b">
        <f t="shared" si="3"/>
        <v>1</v>
      </c>
    </row>
    <row r="1472">
      <c r="A1472" s="9" t="s">
        <v>3681</v>
      </c>
      <c r="B1472" s="32">
        <v>44711.0</v>
      </c>
      <c r="C1472" s="32">
        <v>44720.0</v>
      </c>
      <c r="D1472" s="36" t="b">
        <f t="shared" si="1"/>
        <v>1</v>
      </c>
      <c r="E1472" s="37">
        <f t="shared" si="2"/>
        <v>44711</v>
      </c>
      <c r="F1472" s="32">
        <v>44447.0</v>
      </c>
      <c r="G1472" s="32">
        <v>44694.0</v>
      </c>
      <c r="H1472" s="38" t="b">
        <f t="shared" si="3"/>
        <v>1</v>
      </c>
    </row>
    <row r="1473">
      <c r="A1473" s="9" t="s">
        <v>3941</v>
      </c>
      <c r="B1473" s="32">
        <v>44753.0</v>
      </c>
      <c r="C1473" s="32">
        <v>44763.0</v>
      </c>
      <c r="D1473" s="36" t="b">
        <f t="shared" si="1"/>
        <v>1</v>
      </c>
      <c r="E1473" s="37">
        <f t="shared" si="2"/>
        <v>44753</v>
      </c>
      <c r="F1473" s="32">
        <v>44403.0</v>
      </c>
      <c r="G1473" s="32">
        <v>44605.0</v>
      </c>
      <c r="H1473" s="38" t="b">
        <f t="shared" si="3"/>
        <v>1</v>
      </c>
    </row>
    <row r="1474">
      <c r="A1474" s="9" t="s">
        <v>3549</v>
      </c>
      <c r="C1474" s="32">
        <v>44621.0</v>
      </c>
      <c r="D1474" s="36" t="b">
        <f t="shared" si="1"/>
        <v>1</v>
      </c>
      <c r="E1474" s="37">
        <f t="shared" si="2"/>
        <v>44621</v>
      </c>
      <c r="F1474" s="32">
        <v>44466.0</v>
      </c>
      <c r="G1474" s="32">
        <v>44553.0</v>
      </c>
      <c r="H1474" s="38" t="b">
        <f t="shared" si="3"/>
        <v>1</v>
      </c>
    </row>
    <row r="1475">
      <c r="A1475" s="9" t="s">
        <v>3487</v>
      </c>
      <c r="B1475" s="32">
        <v>44753.0</v>
      </c>
      <c r="C1475" s="32">
        <v>44774.0</v>
      </c>
      <c r="D1475" s="36" t="b">
        <f t="shared" si="1"/>
        <v>1</v>
      </c>
      <c r="E1475" s="37">
        <f t="shared" si="2"/>
        <v>44753</v>
      </c>
      <c r="F1475" s="32">
        <v>44474.0</v>
      </c>
      <c r="G1475" s="32">
        <v>44721.0</v>
      </c>
      <c r="H1475" s="38" t="b">
        <f t="shared" si="3"/>
        <v>1</v>
      </c>
    </row>
    <row r="1476">
      <c r="A1476" s="9" t="s">
        <v>3049</v>
      </c>
      <c r="B1476" s="32">
        <v>44712.0</v>
      </c>
      <c r="C1476" s="32">
        <v>44729.0</v>
      </c>
      <c r="D1476" s="36" t="b">
        <f t="shared" si="1"/>
        <v>1</v>
      </c>
      <c r="E1476" s="37">
        <f t="shared" si="2"/>
        <v>44712</v>
      </c>
      <c r="F1476" s="32">
        <v>44537.0</v>
      </c>
      <c r="G1476" s="32">
        <v>44538.0</v>
      </c>
      <c r="H1476" s="38" t="b">
        <f t="shared" si="3"/>
        <v>1</v>
      </c>
    </row>
    <row r="1477">
      <c r="A1477" s="9" t="s">
        <v>3721</v>
      </c>
      <c r="B1477" s="32">
        <v>44790.0</v>
      </c>
      <c r="C1477" s="32">
        <v>44817.0</v>
      </c>
      <c r="D1477" s="36" t="b">
        <f t="shared" si="1"/>
        <v>1</v>
      </c>
      <c r="E1477" s="37">
        <f t="shared" si="2"/>
        <v>44790</v>
      </c>
      <c r="F1477" s="32">
        <v>44441.0</v>
      </c>
      <c r="G1477" s="32">
        <v>44616.0</v>
      </c>
      <c r="H1477" s="38" t="b">
        <f t="shared" si="3"/>
        <v>1</v>
      </c>
    </row>
    <row r="1478">
      <c r="A1478" s="9" t="s">
        <v>3271</v>
      </c>
      <c r="B1478" s="32">
        <v>44623.0</v>
      </c>
      <c r="C1478" s="32">
        <v>44645.0</v>
      </c>
      <c r="D1478" s="36" t="b">
        <f t="shared" si="1"/>
        <v>1</v>
      </c>
      <c r="E1478" s="37">
        <f t="shared" si="2"/>
        <v>44623</v>
      </c>
      <c r="F1478" s="32">
        <v>44509.0</v>
      </c>
      <c r="G1478" s="32">
        <v>44516.0</v>
      </c>
      <c r="H1478" s="38" t="b">
        <f t="shared" si="3"/>
        <v>1</v>
      </c>
    </row>
    <row r="1479">
      <c r="A1479" s="9" t="s">
        <v>12223</v>
      </c>
      <c r="D1479" s="36" t="str">
        <f t="shared" si="1"/>
        <v>#N/A</v>
      </c>
      <c r="E1479" s="37" t="str">
        <f t="shared" si="2"/>
        <v>#N/A</v>
      </c>
      <c r="F1479" s="32">
        <v>44287.0</v>
      </c>
      <c r="G1479" s="32">
        <v>44494.0</v>
      </c>
      <c r="H1479" s="38" t="b">
        <f t="shared" si="3"/>
        <v>0</v>
      </c>
    </row>
    <row r="1480">
      <c r="A1480" s="9" t="s">
        <v>3573</v>
      </c>
      <c r="B1480" s="32">
        <v>44790.0</v>
      </c>
      <c r="C1480" s="32">
        <v>44817.0</v>
      </c>
      <c r="D1480" s="36" t="b">
        <f t="shared" si="1"/>
        <v>1</v>
      </c>
      <c r="E1480" s="37">
        <f t="shared" si="2"/>
        <v>44790</v>
      </c>
      <c r="F1480" s="32">
        <v>44461.0</v>
      </c>
      <c r="G1480" s="32">
        <v>44770.0</v>
      </c>
      <c r="H1480" s="38" t="b">
        <f t="shared" si="3"/>
        <v>1</v>
      </c>
    </row>
    <row r="1481">
      <c r="A1481" s="9" t="s">
        <v>3769</v>
      </c>
      <c r="B1481" s="32">
        <v>44515.0</v>
      </c>
      <c r="C1481" s="32">
        <v>44539.0</v>
      </c>
      <c r="D1481" s="36" t="b">
        <f t="shared" si="1"/>
        <v>1</v>
      </c>
      <c r="E1481" s="37">
        <f t="shared" si="2"/>
        <v>44515</v>
      </c>
      <c r="F1481" s="32">
        <v>44455.0</v>
      </c>
      <c r="G1481" s="32">
        <v>44497.0</v>
      </c>
      <c r="H1481" s="38" t="b">
        <f t="shared" si="3"/>
        <v>1</v>
      </c>
    </row>
    <row r="1482">
      <c r="A1482" s="9" t="s">
        <v>3623</v>
      </c>
      <c r="C1482" s="32">
        <v>44811.0</v>
      </c>
      <c r="D1482" s="36" t="b">
        <f t="shared" si="1"/>
        <v>1</v>
      </c>
      <c r="E1482" s="37">
        <f t="shared" si="2"/>
        <v>44811</v>
      </c>
      <c r="F1482" s="32">
        <v>44456.0</v>
      </c>
      <c r="G1482" s="32">
        <v>44731.0</v>
      </c>
      <c r="H1482" s="38" t="b">
        <f t="shared" si="3"/>
        <v>1</v>
      </c>
    </row>
    <row r="1483">
      <c r="A1483" s="9" t="s">
        <v>12242</v>
      </c>
      <c r="B1483" s="32">
        <v>44607.0</v>
      </c>
      <c r="C1483" s="32">
        <v>44671.0</v>
      </c>
      <c r="D1483" s="36" t="b">
        <f t="shared" si="1"/>
        <v>1</v>
      </c>
      <c r="E1483" s="37">
        <f t="shared" si="2"/>
        <v>44607</v>
      </c>
      <c r="F1483" s="32">
        <v>44214.0</v>
      </c>
      <c r="G1483" s="32">
        <v>44608.0</v>
      </c>
      <c r="H1483" s="38" t="b">
        <f t="shared" si="3"/>
        <v>0</v>
      </c>
    </row>
    <row r="1484">
      <c r="A1484" s="9" t="s">
        <v>3963</v>
      </c>
      <c r="C1484" s="32">
        <v>44915.0</v>
      </c>
      <c r="D1484" s="36" t="b">
        <f t="shared" si="1"/>
        <v>1</v>
      </c>
      <c r="E1484" s="37">
        <f t="shared" si="2"/>
        <v>44915</v>
      </c>
      <c r="F1484" s="32">
        <v>44448.0</v>
      </c>
      <c r="G1484" s="32">
        <v>44575.0</v>
      </c>
      <c r="H1484" s="38" t="b">
        <f t="shared" si="3"/>
        <v>1</v>
      </c>
    </row>
    <row r="1485">
      <c r="A1485" s="9" t="s">
        <v>12251</v>
      </c>
      <c r="D1485" s="36" t="str">
        <f t="shared" si="1"/>
        <v>#N/A</v>
      </c>
      <c r="E1485" s="37" t="str">
        <f t="shared" si="2"/>
        <v>#N/A</v>
      </c>
      <c r="F1485" s="32">
        <v>44520.0</v>
      </c>
      <c r="G1485" s="32">
        <v>44753.0</v>
      </c>
      <c r="H1485" s="38" t="b">
        <f t="shared" si="3"/>
        <v>0</v>
      </c>
    </row>
    <row r="1486">
      <c r="A1486" s="9" t="s">
        <v>4995</v>
      </c>
      <c r="C1486" s="32">
        <v>44610.0</v>
      </c>
      <c r="D1486" s="36" t="b">
        <f t="shared" si="1"/>
        <v>1</v>
      </c>
      <c r="E1486" s="37">
        <f t="shared" si="2"/>
        <v>44610</v>
      </c>
      <c r="F1486" s="32">
        <v>44454.0</v>
      </c>
      <c r="G1486" s="32">
        <v>44508.0</v>
      </c>
      <c r="H1486" s="38" t="b">
        <f t="shared" si="3"/>
        <v>1</v>
      </c>
    </row>
    <row r="1487">
      <c r="A1487" s="9" t="s">
        <v>12262</v>
      </c>
      <c r="C1487" s="32">
        <v>44621.0</v>
      </c>
      <c r="D1487" s="36" t="b">
        <f t="shared" si="1"/>
        <v>1</v>
      </c>
      <c r="E1487" s="37">
        <f t="shared" si="2"/>
        <v>44621</v>
      </c>
      <c r="F1487" s="32">
        <v>43843.0</v>
      </c>
      <c r="G1487" s="32">
        <v>44504.0</v>
      </c>
      <c r="H1487" s="38" t="b">
        <f t="shared" si="3"/>
        <v>1</v>
      </c>
    </row>
    <row r="1488">
      <c r="A1488" s="9" t="s">
        <v>3351</v>
      </c>
      <c r="D1488" s="36" t="str">
        <f t="shared" si="1"/>
        <v>#N/A</v>
      </c>
      <c r="E1488" s="37" t="str">
        <f t="shared" si="2"/>
        <v>#N/A</v>
      </c>
      <c r="F1488" s="32">
        <v>44497.0</v>
      </c>
      <c r="G1488" s="32">
        <v>44637.0</v>
      </c>
      <c r="H1488" s="38" t="b">
        <f t="shared" si="3"/>
        <v>0</v>
      </c>
    </row>
    <row r="1489">
      <c r="A1489" s="9" t="s">
        <v>3577</v>
      </c>
      <c r="C1489" s="32">
        <v>44789.0</v>
      </c>
      <c r="D1489" s="36" t="b">
        <f t="shared" si="1"/>
        <v>1</v>
      </c>
      <c r="E1489" s="37">
        <f t="shared" si="2"/>
        <v>44789</v>
      </c>
      <c r="F1489" s="32">
        <v>44461.0</v>
      </c>
      <c r="G1489" s="32">
        <v>44726.0</v>
      </c>
      <c r="H1489" s="38" t="b">
        <f t="shared" si="3"/>
        <v>1</v>
      </c>
    </row>
    <row r="1490">
      <c r="A1490" s="9" t="s">
        <v>3385</v>
      </c>
      <c r="B1490" s="32">
        <v>44614.0</v>
      </c>
      <c r="C1490" s="32">
        <v>44645.0</v>
      </c>
      <c r="D1490" s="36" t="b">
        <f t="shared" si="1"/>
        <v>1</v>
      </c>
      <c r="E1490" s="37">
        <f t="shared" si="2"/>
        <v>44614</v>
      </c>
      <c r="F1490" s="32">
        <v>44490.0</v>
      </c>
      <c r="G1490" s="32">
        <v>44582.0</v>
      </c>
      <c r="H1490" s="38" t="b">
        <f t="shared" si="3"/>
        <v>1</v>
      </c>
    </row>
    <row r="1491">
      <c r="A1491" s="9" t="s">
        <v>3659</v>
      </c>
      <c r="C1491" s="32">
        <v>44782.0</v>
      </c>
      <c r="D1491" s="36" t="b">
        <f t="shared" si="1"/>
        <v>1</v>
      </c>
      <c r="E1491" s="37">
        <f t="shared" si="2"/>
        <v>44782</v>
      </c>
      <c r="F1491" s="32">
        <v>44451.0</v>
      </c>
      <c r="G1491" s="32">
        <v>44519.0</v>
      </c>
      <c r="H1491" s="38" t="b">
        <f t="shared" si="3"/>
        <v>1</v>
      </c>
    </row>
    <row r="1492">
      <c r="A1492" s="9" t="s">
        <v>12286</v>
      </c>
      <c r="D1492" s="36" t="str">
        <f t="shared" si="1"/>
        <v>#N/A</v>
      </c>
      <c r="E1492" s="37" t="str">
        <f t="shared" si="2"/>
        <v>#N/A</v>
      </c>
      <c r="F1492" s="32">
        <v>44467.0</v>
      </c>
      <c r="G1492" s="32">
        <v>44533.0</v>
      </c>
      <c r="H1492" s="38" t="b">
        <f t="shared" si="3"/>
        <v>0</v>
      </c>
    </row>
    <row r="1493">
      <c r="A1493" s="9" t="s">
        <v>3727</v>
      </c>
      <c r="B1493" s="32">
        <v>44628.0</v>
      </c>
      <c r="C1493" s="32">
        <v>44659.0</v>
      </c>
      <c r="D1493" s="36" t="b">
        <f t="shared" si="1"/>
        <v>1</v>
      </c>
      <c r="E1493" s="37">
        <f t="shared" si="2"/>
        <v>44628</v>
      </c>
      <c r="F1493" s="32">
        <v>44440.0</v>
      </c>
      <c r="G1493" s="32">
        <v>44603.0</v>
      </c>
      <c r="H1493" s="38" t="b">
        <f t="shared" si="3"/>
        <v>1</v>
      </c>
    </row>
    <row r="1494">
      <c r="A1494" s="9" t="s">
        <v>3665</v>
      </c>
      <c r="C1494" s="32">
        <v>44804.0</v>
      </c>
      <c r="D1494" s="36" t="b">
        <f t="shared" si="1"/>
        <v>1</v>
      </c>
      <c r="E1494" s="37">
        <f t="shared" si="2"/>
        <v>44804</v>
      </c>
      <c r="F1494" s="32">
        <v>44451.0</v>
      </c>
      <c r="G1494" s="32">
        <v>44538.0</v>
      </c>
      <c r="H1494" s="38" t="b">
        <f t="shared" si="3"/>
        <v>1</v>
      </c>
    </row>
    <row r="1495">
      <c r="A1495" s="9" t="s">
        <v>3609</v>
      </c>
      <c r="B1495" s="32">
        <v>44691.0</v>
      </c>
      <c r="C1495" s="32">
        <v>44707.0</v>
      </c>
      <c r="D1495" s="36" t="b">
        <f t="shared" si="1"/>
        <v>1</v>
      </c>
      <c r="E1495" s="37">
        <f t="shared" si="2"/>
        <v>44691</v>
      </c>
      <c r="F1495" s="32">
        <v>44459.0</v>
      </c>
      <c r="G1495" s="32">
        <v>44546.0</v>
      </c>
      <c r="H1495" s="38" t="b">
        <f t="shared" si="3"/>
        <v>1</v>
      </c>
    </row>
    <row r="1496">
      <c r="A1496" s="9" t="s">
        <v>3515</v>
      </c>
      <c r="B1496" s="32">
        <v>44643.0</v>
      </c>
      <c r="C1496" s="32">
        <v>44721.0</v>
      </c>
      <c r="D1496" s="36" t="b">
        <f t="shared" si="1"/>
        <v>1</v>
      </c>
      <c r="E1496" s="37">
        <f t="shared" si="2"/>
        <v>44643</v>
      </c>
      <c r="F1496" s="32">
        <v>44470.0</v>
      </c>
      <c r="G1496" s="32">
        <v>44602.0</v>
      </c>
      <c r="H1496" s="38" t="b">
        <f t="shared" si="3"/>
        <v>1</v>
      </c>
    </row>
    <row r="1497">
      <c r="A1497" s="9" t="s">
        <v>3541</v>
      </c>
      <c r="C1497" s="32">
        <v>44735.0</v>
      </c>
      <c r="D1497" s="36" t="b">
        <f t="shared" si="1"/>
        <v>1</v>
      </c>
      <c r="E1497" s="37">
        <f t="shared" si="2"/>
        <v>44735</v>
      </c>
      <c r="F1497" s="32">
        <v>44467.0</v>
      </c>
      <c r="G1497" s="32">
        <v>44651.0</v>
      </c>
      <c r="H1497" s="38" t="b">
        <f t="shared" si="3"/>
        <v>1</v>
      </c>
    </row>
    <row r="1498">
      <c r="A1498" s="9" t="s">
        <v>12316</v>
      </c>
      <c r="B1498" s="32">
        <v>44536.0</v>
      </c>
      <c r="C1498" s="32">
        <v>44554.0</v>
      </c>
      <c r="D1498" s="36" t="b">
        <f t="shared" si="1"/>
        <v>1</v>
      </c>
      <c r="E1498" s="37">
        <f t="shared" si="2"/>
        <v>44536</v>
      </c>
      <c r="F1498" s="32">
        <v>44401.0</v>
      </c>
      <c r="G1498" s="32">
        <v>44510.0</v>
      </c>
      <c r="H1498" s="38" t="b">
        <f t="shared" si="3"/>
        <v>1</v>
      </c>
    </row>
    <row r="1499">
      <c r="A1499" s="9" t="s">
        <v>3635</v>
      </c>
      <c r="B1499" s="32">
        <v>44725.0</v>
      </c>
      <c r="C1499" s="32">
        <v>44739.0</v>
      </c>
      <c r="D1499" s="36" t="b">
        <f t="shared" si="1"/>
        <v>1</v>
      </c>
      <c r="E1499" s="37">
        <f t="shared" si="2"/>
        <v>44725</v>
      </c>
      <c r="F1499" s="32">
        <v>44476.0</v>
      </c>
      <c r="G1499" s="32">
        <v>44544.0</v>
      </c>
      <c r="H1499" s="38" t="b">
        <f t="shared" si="3"/>
        <v>1</v>
      </c>
    </row>
    <row r="1500">
      <c r="A1500" s="9" t="s">
        <v>3583</v>
      </c>
      <c r="B1500" s="32">
        <v>44847.0</v>
      </c>
      <c r="C1500" s="32">
        <v>44860.0</v>
      </c>
      <c r="D1500" s="36" t="b">
        <f t="shared" si="1"/>
        <v>1</v>
      </c>
      <c r="E1500" s="37">
        <f t="shared" si="2"/>
        <v>44847</v>
      </c>
      <c r="F1500" s="32">
        <v>44462.0</v>
      </c>
      <c r="G1500" s="32">
        <v>44572.0</v>
      </c>
      <c r="H1500" s="38" t="b">
        <f t="shared" si="3"/>
        <v>1</v>
      </c>
    </row>
    <row r="1501">
      <c r="A1501" s="9" t="s">
        <v>12329</v>
      </c>
      <c r="C1501" s="32">
        <v>44775.0</v>
      </c>
      <c r="D1501" s="36" t="b">
        <f t="shared" si="1"/>
        <v>1</v>
      </c>
      <c r="E1501" s="37">
        <f t="shared" si="2"/>
        <v>44775</v>
      </c>
      <c r="F1501" s="32">
        <v>44315.0</v>
      </c>
      <c r="G1501" s="32">
        <v>44547.0</v>
      </c>
      <c r="H1501" s="38" t="b">
        <f t="shared" si="3"/>
        <v>1</v>
      </c>
    </row>
    <row r="1502">
      <c r="A1502" s="9" t="s">
        <v>3633</v>
      </c>
      <c r="C1502" s="32">
        <v>44566.0</v>
      </c>
      <c r="D1502" s="36" t="b">
        <f t="shared" si="1"/>
        <v>1</v>
      </c>
      <c r="E1502" s="37">
        <f t="shared" si="2"/>
        <v>44566</v>
      </c>
      <c r="F1502" s="32">
        <v>44453.0</v>
      </c>
      <c r="G1502" s="32">
        <v>44531.0</v>
      </c>
      <c r="H1502" s="38" t="b">
        <f t="shared" si="3"/>
        <v>1</v>
      </c>
    </row>
    <row r="1503">
      <c r="A1503" s="9" t="s">
        <v>3597</v>
      </c>
      <c r="B1503" s="32">
        <v>44600.0</v>
      </c>
      <c r="C1503" s="32">
        <v>44607.0</v>
      </c>
      <c r="D1503" s="36" t="b">
        <f t="shared" si="1"/>
        <v>1</v>
      </c>
      <c r="E1503" s="37">
        <f t="shared" si="2"/>
        <v>44600</v>
      </c>
      <c r="F1503" s="32">
        <v>44458.0</v>
      </c>
      <c r="G1503" s="32">
        <v>44559.0</v>
      </c>
      <c r="H1503" s="38" t="b">
        <f t="shared" si="3"/>
        <v>1</v>
      </c>
    </row>
    <row r="1504">
      <c r="A1504" s="9" t="s">
        <v>3707</v>
      </c>
      <c r="B1504" s="32">
        <v>44733.0</v>
      </c>
      <c r="C1504" s="32">
        <v>44748.0</v>
      </c>
      <c r="D1504" s="36" t="b">
        <f t="shared" si="1"/>
        <v>1</v>
      </c>
      <c r="E1504" s="37">
        <f t="shared" si="2"/>
        <v>44733</v>
      </c>
      <c r="F1504" s="32">
        <v>44512.0</v>
      </c>
      <c r="G1504" s="32">
        <v>44662.0</v>
      </c>
      <c r="H1504" s="38" t="b">
        <f t="shared" si="3"/>
        <v>1</v>
      </c>
    </row>
    <row r="1505">
      <c r="A1505" s="9" t="s">
        <v>149</v>
      </c>
      <c r="C1505" s="32">
        <v>44621.0</v>
      </c>
      <c r="D1505" s="36" t="b">
        <f t="shared" si="1"/>
        <v>1</v>
      </c>
      <c r="E1505" s="37">
        <f t="shared" si="2"/>
        <v>44621</v>
      </c>
      <c r="F1505" s="32">
        <v>44445.0</v>
      </c>
      <c r="G1505" s="32">
        <v>44649.0</v>
      </c>
      <c r="H1505" s="38" t="b">
        <f t="shared" si="3"/>
        <v>0</v>
      </c>
    </row>
    <row r="1506">
      <c r="A1506" s="9" t="s">
        <v>137</v>
      </c>
      <c r="B1506" s="32">
        <v>44693.0</v>
      </c>
      <c r="C1506" s="32">
        <v>44753.0</v>
      </c>
      <c r="D1506" s="36" t="b">
        <f t="shared" si="1"/>
        <v>1</v>
      </c>
      <c r="E1506" s="37">
        <f t="shared" si="2"/>
        <v>44693</v>
      </c>
      <c r="F1506" s="32">
        <v>44464.0</v>
      </c>
      <c r="G1506" s="32">
        <v>44696.0</v>
      </c>
      <c r="H1506" s="38" t="b">
        <f t="shared" si="3"/>
        <v>0</v>
      </c>
    </row>
    <row r="1507">
      <c r="A1507" s="9" t="s">
        <v>3559</v>
      </c>
      <c r="B1507" s="32">
        <v>44635.0</v>
      </c>
      <c r="C1507" s="32">
        <v>44651.0</v>
      </c>
      <c r="D1507" s="36" t="b">
        <f t="shared" si="1"/>
        <v>1</v>
      </c>
      <c r="E1507" s="37">
        <f t="shared" si="2"/>
        <v>44635</v>
      </c>
      <c r="F1507" s="32">
        <v>44463.0</v>
      </c>
      <c r="G1507" s="32">
        <v>44550.0</v>
      </c>
      <c r="H1507" s="38" t="b">
        <f t="shared" si="3"/>
        <v>1</v>
      </c>
    </row>
    <row r="1508">
      <c r="A1508" s="9" t="s">
        <v>3621</v>
      </c>
      <c r="B1508" s="32">
        <v>44635.0</v>
      </c>
      <c r="C1508" s="32">
        <v>44645.0</v>
      </c>
      <c r="D1508" s="36" t="b">
        <f t="shared" si="1"/>
        <v>1</v>
      </c>
      <c r="E1508" s="37">
        <f t="shared" si="2"/>
        <v>44635</v>
      </c>
      <c r="F1508" s="32">
        <v>44456.0</v>
      </c>
      <c r="G1508" s="32">
        <v>44612.0</v>
      </c>
      <c r="H1508" s="38" t="b">
        <f t="shared" si="3"/>
        <v>1</v>
      </c>
    </row>
    <row r="1509">
      <c r="A1509" s="9" t="s">
        <v>12363</v>
      </c>
      <c r="C1509" s="32">
        <v>44845.0</v>
      </c>
      <c r="D1509" s="36" t="b">
        <f t="shared" si="1"/>
        <v>1</v>
      </c>
      <c r="E1509" s="37">
        <f t="shared" si="2"/>
        <v>44845</v>
      </c>
      <c r="F1509" s="32">
        <v>44494.0</v>
      </c>
      <c r="G1509" s="32">
        <v>44789.0</v>
      </c>
      <c r="H1509" s="38" t="b">
        <f t="shared" si="3"/>
        <v>1</v>
      </c>
    </row>
    <row r="1510">
      <c r="A1510" s="9" t="s">
        <v>2573</v>
      </c>
      <c r="B1510" s="32">
        <v>44813.0</v>
      </c>
      <c r="C1510" s="32">
        <v>44830.0</v>
      </c>
      <c r="D1510" s="36" t="b">
        <f t="shared" si="1"/>
        <v>1</v>
      </c>
      <c r="E1510" s="37">
        <f t="shared" si="2"/>
        <v>44813</v>
      </c>
      <c r="F1510" s="32">
        <v>44610.0</v>
      </c>
      <c r="G1510" s="32">
        <v>44733.0</v>
      </c>
      <c r="H1510" s="38" t="b">
        <f t="shared" si="3"/>
        <v>1</v>
      </c>
    </row>
    <row r="1511">
      <c r="A1511" s="9" t="s">
        <v>12372</v>
      </c>
      <c r="B1511" s="32">
        <v>44615.0</v>
      </c>
      <c r="C1511" s="32">
        <v>44659.0</v>
      </c>
      <c r="D1511" s="36" t="b">
        <f t="shared" si="1"/>
        <v>1</v>
      </c>
      <c r="E1511" s="37">
        <f t="shared" si="2"/>
        <v>44615</v>
      </c>
      <c r="F1511" s="32">
        <v>44353.0</v>
      </c>
      <c r="G1511" s="32">
        <v>44601.0</v>
      </c>
      <c r="H1511" s="38" t="b">
        <f t="shared" si="3"/>
        <v>1</v>
      </c>
    </row>
    <row r="1512">
      <c r="A1512" s="9" t="s">
        <v>12376</v>
      </c>
      <c r="D1512" s="36" t="str">
        <f t="shared" si="1"/>
        <v>#N/A</v>
      </c>
      <c r="E1512" s="37" t="str">
        <f t="shared" si="2"/>
        <v>#N/A</v>
      </c>
      <c r="F1512" s="32">
        <v>44467.0</v>
      </c>
      <c r="G1512" s="32">
        <v>44738.0</v>
      </c>
      <c r="H1512" s="38" t="b">
        <f t="shared" si="3"/>
        <v>0</v>
      </c>
    </row>
    <row r="1513">
      <c r="A1513" s="9" t="s">
        <v>12382</v>
      </c>
      <c r="B1513" s="32">
        <v>44634.0</v>
      </c>
      <c r="C1513" s="32">
        <v>44656.0</v>
      </c>
      <c r="D1513" s="36" t="b">
        <f t="shared" si="1"/>
        <v>1</v>
      </c>
      <c r="E1513" s="37">
        <f t="shared" si="2"/>
        <v>44634</v>
      </c>
      <c r="F1513" s="32">
        <v>44436.0</v>
      </c>
      <c r="G1513" s="32">
        <v>44601.0</v>
      </c>
      <c r="H1513" s="38" t="b">
        <f t="shared" si="3"/>
        <v>1</v>
      </c>
    </row>
    <row r="1514">
      <c r="A1514" s="9" t="s">
        <v>3569</v>
      </c>
      <c r="B1514" s="32">
        <v>44628.0</v>
      </c>
      <c r="C1514" s="32">
        <v>44656.0</v>
      </c>
      <c r="D1514" s="36" t="b">
        <f t="shared" si="1"/>
        <v>1</v>
      </c>
      <c r="E1514" s="37">
        <f t="shared" si="2"/>
        <v>44628</v>
      </c>
      <c r="F1514" s="32">
        <v>44461.0</v>
      </c>
      <c r="G1514" s="32">
        <v>44543.0</v>
      </c>
      <c r="H1514" s="38" t="b">
        <f t="shared" si="3"/>
        <v>1</v>
      </c>
    </row>
    <row r="1515">
      <c r="A1515" s="9" t="s">
        <v>147</v>
      </c>
      <c r="B1515" s="32">
        <v>44603.0</v>
      </c>
      <c r="C1515" s="32">
        <v>44655.0</v>
      </c>
      <c r="D1515" s="36" t="b">
        <f t="shared" si="1"/>
        <v>1</v>
      </c>
      <c r="E1515" s="37">
        <f t="shared" si="2"/>
        <v>44603</v>
      </c>
      <c r="F1515" s="32">
        <v>44448.0</v>
      </c>
      <c r="G1515" s="32">
        <v>44649.0</v>
      </c>
      <c r="H1515" s="38" t="b">
        <f t="shared" si="3"/>
        <v>0</v>
      </c>
    </row>
    <row r="1516">
      <c r="A1516" s="9" t="s">
        <v>3525</v>
      </c>
      <c r="C1516" s="32">
        <v>44662.0</v>
      </c>
      <c r="D1516" s="36" t="b">
        <f t="shared" si="1"/>
        <v>1</v>
      </c>
      <c r="E1516" s="37">
        <f t="shared" si="2"/>
        <v>44662</v>
      </c>
      <c r="F1516" s="32">
        <v>44470.0</v>
      </c>
      <c r="G1516" s="32">
        <v>44539.0</v>
      </c>
      <c r="H1516" s="38" t="b">
        <f t="shared" si="3"/>
        <v>1</v>
      </c>
    </row>
    <row r="1517">
      <c r="A1517" s="9" t="s">
        <v>3501</v>
      </c>
      <c r="C1517" s="32">
        <v>44698.0</v>
      </c>
      <c r="D1517" s="36" t="b">
        <f t="shared" si="1"/>
        <v>1</v>
      </c>
      <c r="E1517" s="37">
        <f t="shared" si="2"/>
        <v>44698</v>
      </c>
      <c r="F1517" s="32">
        <v>44474.0</v>
      </c>
      <c r="G1517" s="32">
        <v>44546.0</v>
      </c>
      <c r="H1517" s="38" t="b">
        <f t="shared" si="3"/>
        <v>1</v>
      </c>
    </row>
    <row r="1518">
      <c r="A1518" s="9" t="s">
        <v>133</v>
      </c>
      <c r="B1518" s="32">
        <v>44701.0</v>
      </c>
      <c r="C1518" s="32">
        <v>44713.0</v>
      </c>
      <c r="D1518" s="36" t="b">
        <f t="shared" si="1"/>
        <v>1</v>
      </c>
      <c r="E1518" s="37">
        <f t="shared" si="2"/>
        <v>44701</v>
      </c>
      <c r="F1518" s="32">
        <v>44474.0</v>
      </c>
      <c r="G1518" s="32">
        <v>44708.0</v>
      </c>
      <c r="H1518" s="38" t="b">
        <f t="shared" si="3"/>
        <v>0</v>
      </c>
    </row>
    <row r="1519">
      <c r="A1519" s="9" t="s">
        <v>5467</v>
      </c>
      <c r="C1519" s="32">
        <v>44641.0</v>
      </c>
      <c r="D1519" s="36" t="b">
        <f t="shared" si="1"/>
        <v>1</v>
      </c>
      <c r="E1519" s="37">
        <f t="shared" si="2"/>
        <v>44641</v>
      </c>
      <c r="F1519" s="32">
        <v>44411.0</v>
      </c>
      <c r="G1519" s="32">
        <v>44538.0</v>
      </c>
      <c r="H1519" s="38" t="b">
        <f t="shared" si="3"/>
        <v>1</v>
      </c>
    </row>
    <row r="1520">
      <c r="A1520" s="9" t="s">
        <v>3667</v>
      </c>
      <c r="C1520" s="32">
        <v>44844.0</v>
      </c>
      <c r="D1520" s="36" t="b">
        <f t="shared" si="1"/>
        <v>1</v>
      </c>
      <c r="E1520" s="37">
        <f t="shared" si="2"/>
        <v>44844</v>
      </c>
      <c r="F1520" s="32">
        <v>44458.0</v>
      </c>
      <c r="G1520" s="32">
        <v>44553.0</v>
      </c>
      <c r="H1520" s="38" t="b">
        <f t="shared" si="3"/>
        <v>1</v>
      </c>
    </row>
    <row r="1521">
      <c r="A1521" s="9" t="s">
        <v>3499</v>
      </c>
      <c r="B1521" s="32">
        <v>44762.0</v>
      </c>
      <c r="C1521" s="32">
        <v>44774.0</v>
      </c>
      <c r="D1521" s="36" t="b">
        <f t="shared" si="1"/>
        <v>1</v>
      </c>
      <c r="E1521" s="37">
        <f t="shared" si="2"/>
        <v>44762</v>
      </c>
      <c r="F1521" s="32">
        <v>44473.0</v>
      </c>
      <c r="G1521" s="32">
        <v>44515.0</v>
      </c>
      <c r="H1521" s="38" t="b">
        <f t="shared" si="3"/>
        <v>1</v>
      </c>
    </row>
    <row r="1522">
      <c r="A1522" s="9" t="s">
        <v>3475</v>
      </c>
      <c r="B1522" s="32">
        <v>44650.0</v>
      </c>
      <c r="C1522" s="32">
        <v>44697.0</v>
      </c>
      <c r="D1522" s="36" t="b">
        <f t="shared" si="1"/>
        <v>1</v>
      </c>
      <c r="E1522" s="37">
        <f t="shared" si="2"/>
        <v>44650</v>
      </c>
      <c r="F1522" s="32">
        <v>44477.0</v>
      </c>
      <c r="G1522" s="32">
        <v>44553.0</v>
      </c>
      <c r="H1522" s="38" t="b">
        <f t="shared" si="3"/>
        <v>1</v>
      </c>
    </row>
    <row r="1523">
      <c r="A1523" s="9" t="s">
        <v>2969</v>
      </c>
      <c r="C1523" s="32">
        <v>44873.0</v>
      </c>
      <c r="D1523" s="36" t="b">
        <f t="shared" si="1"/>
        <v>1</v>
      </c>
      <c r="E1523" s="37">
        <f t="shared" si="2"/>
        <v>44873</v>
      </c>
      <c r="F1523" s="32">
        <v>44546.0</v>
      </c>
      <c r="G1523" s="32">
        <v>44547.0</v>
      </c>
      <c r="H1523" s="38" t="b">
        <f t="shared" si="3"/>
        <v>1</v>
      </c>
    </row>
    <row r="1524">
      <c r="A1524" s="9" t="s">
        <v>3409</v>
      </c>
      <c r="C1524" s="32">
        <v>44719.0</v>
      </c>
      <c r="D1524" s="36" t="b">
        <f t="shared" si="1"/>
        <v>1</v>
      </c>
      <c r="E1524" s="37">
        <f t="shared" si="2"/>
        <v>44719</v>
      </c>
      <c r="F1524" s="32">
        <v>44488.0</v>
      </c>
      <c r="G1524" s="32">
        <v>44539.0</v>
      </c>
      <c r="H1524" s="38" t="b">
        <f t="shared" si="3"/>
        <v>1</v>
      </c>
    </row>
    <row r="1525">
      <c r="A1525" s="9" t="s">
        <v>3495</v>
      </c>
      <c r="C1525" s="32">
        <v>44635.0</v>
      </c>
      <c r="D1525" s="36" t="b">
        <f t="shared" si="1"/>
        <v>1</v>
      </c>
      <c r="E1525" s="37">
        <f t="shared" si="2"/>
        <v>44635</v>
      </c>
      <c r="F1525" s="32">
        <v>44476.0</v>
      </c>
      <c r="G1525" s="32">
        <v>44594.0</v>
      </c>
      <c r="H1525" s="38" t="b">
        <f t="shared" si="3"/>
        <v>1</v>
      </c>
    </row>
    <row r="1526">
      <c r="A1526" s="9" t="s">
        <v>3579</v>
      </c>
      <c r="C1526" s="32">
        <v>44628.0</v>
      </c>
      <c r="D1526" s="36" t="b">
        <f t="shared" si="1"/>
        <v>1</v>
      </c>
      <c r="E1526" s="37">
        <f t="shared" si="2"/>
        <v>44628</v>
      </c>
      <c r="F1526" s="32">
        <v>44460.0</v>
      </c>
      <c r="G1526" s="32">
        <v>44565.0</v>
      </c>
      <c r="H1526" s="38" t="b">
        <f t="shared" si="3"/>
        <v>1</v>
      </c>
    </row>
    <row r="1527">
      <c r="A1527" s="9" t="s">
        <v>5175</v>
      </c>
      <c r="B1527" s="32">
        <v>44580.0</v>
      </c>
      <c r="C1527" s="32">
        <v>44587.0</v>
      </c>
      <c r="D1527" s="36" t="b">
        <f t="shared" si="1"/>
        <v>1</v>
      </c>
      <c r="E1527" s="37">
        <f t="shared" si="2"/>
        <v>44580</v>
      </c>
      <c r="F1527" s="32">
        <v>44460.0</v>
      </c>
      <c r="G1527" s="32">
        <v>44511.0</v>
      </c>
      <c r="H1527" s="38" t="b">
        <f t="shared" si="3"/>
        <v>1</v>
      </c>
    </row>
    <row r="1528">
      <c r="A1528" s="9" t="s">
        <v>5857</v>
      </c>
      <c r="B1528" s="32">
        <v>44638.0</v>
      </c>
      <c r="C1528" s="32">
        <v>44663.0</v>
      </c>
      <c r="D1528" s="36" t="b">
        <f t="shared" si="1"/>
        <v>1</v>
      </c>
      <c r="E1528" s="37">
        <f t="shared" si="2"/>
        <v>44638</v>
      </c>
      <c r="F1528" s="32">
        <v>44480.0</v>
      </c>
      <c r="G1528" s="32">
        <v>44615.0</v>
      </c>
      <c r="H1528" s="38" t="b">
        <f t="shared" si="3"/>
        <v>1</v>
      </c>
    </row>
    <row r="1529">
      <c r="A1529" s="9" t="s">
        <v>3535</v>
      </c>
      <c r="B1529" s="32">
        <v>44790.0</v>
      </c>
      <c r="C1529" s="32">
        <v>44803.0</v>
      </c>
      <c r="D1529" s="36" t="b">
        <f t="shared" si="1"/>
        <v>1</v>
      </c>
      <c r="E1529" s="37">
        <f t="shared" si="2"/>
        <v>44790</v>
      </c>
      <c r="F1529" s="32">
        <v>44467.0</v>
      </c>
      <c r="G1529" s="32">
        <v>44533.0</v>
      </c>
      <c r="H1529" s="38" t="b">
        <f t="shared" si="3"/>
        <v>1</v>
      </c>
    </row>
    <row r="1530">
      <c r="A1530" s="9" t="s">
        <v>3683</v>
      </c>
      <c r="B1530" s="32">
        <v>44638.0</v>
      </c>
      <c r="C1530" s="32">
        <v>44663.0</v>
      </c>
      <c r="D1530" s="36" t="b">
        <f t="shared" si="1"/>
        <v>1</v>
      </c>
      <c r="E1530" s="37">
        <f t="shared" si="2"/>
        <v>44638</v>
      </c>
      <c r="F1530" s="32">
        <v>44447.0</v>
      </c>
      <c r="G1530" s="32">
        <v>44614.0</v>
      </c>
      <c r="H1530" s="38" t="b">
        <f t="shared" si="3"/>
        <v>1</v>
      </c>
    </row>
    <row r="1531">
      <c r="A1531" s="9" t="s">
        <v>12456</v>
      </c>
      <c r="D1531" s="36" t="str">
        <f t="shared" si="1"/>
        <v>#N/A</v>
      </c>
      <c r="E1531" s="37" t="str">
        <f t="shared" si="2"/>
        <v>#N/A</v>
      </c>
      <c r="F1531" s="32">
        <v>44491.0</v>
      </c>
      <c r="G1531" s="32">
        <v>44601.0</v>
      </c>
      <c r="H1531" s="38" t="b">
        <f t="shared" si="3"/>
        <v>0</v>
      </c>
    </row>
    <row r="1532">
      <c r="A1532" s="9" t="s">
        <v>3575</v>
      </c>
      <c r="B1532" s="32">
        <v>44641.0</v>
      </c>
      <c r="C1532" s="32">
        <v>44690.0</v>
      </c>
      <c r="D1532" s="36" t="b">
        <f t="shared" si="1"/>
        <v>1</v>
      </c>
      <c r="E1532" s="37">
        <f t="shared" si="2"/>
        <v>44641</v>
      </c>
      <c r="F1532" s="32">
        <v>44460.0</v>
      </c>
      <c r="G1532" s="32">
        <v>44511.0</v>
      </c>
      <c r="H1532" s="38" t="b">
        <f t="shared" si="3"/>
        <v>1</v>
      </c>
    </row>
    <row r="1533">
      <c r="A1533" s="9" t="s">
        <v>3465</v>
      </c>
      <c r="B1533" s="32">
        <v>44719.0</v>
      </c>
      <c r="C1533" s="32">
        <v>44741.0</v>
      </c>
      <c r="D1533" s="36" t="b">
        <f t="shared" si="1"/>
        <v>1</v>
      </c>
      <c r="E1533" s="37">
        <f t="shared" si="2"/>
        <v>44719</v>
      </c>
      <c r="F1533" s="32">
        <v>44476.0</v>
      </c>
      <c r="G1533" s="32">
        <v>44683.0</v>
      </c>
      <c r="H1533" s="38" t="b">
        <f t="shared" si="3"/>
        <v>1</v>
      </c>
    </row>
    <row r="1534">
      <c r="A1534" s="9" t="s">
        <v>12467</v>
      </c>
      <c r="D1534" s="36" t="str">
        <f t="shared" si="1"/>
        <v>#N/A</v>
      </c>
      <c r="E1534" s="37" t="str">
        <f t="shared" si="2"/>
        <v>#N/A</v>
      </c>
      <c r="F1534" s="32">
        <v>44490.0</v>
      </c>
      <c r="G1534" s="32">
        <v>44505.0</v>
      </c>
      <c r="H1534" s="38" t="b">
        <f t="shared" si="3"/>
        <v>0</v>
      </c>
    </row>
    <row r="1535">
      <c r="A1535" s="9" t="s">
        <v>3413</v>
      </c>
      <c r="C1535" s="32">
        <v>44734.0</v>
      </c>
      <c r="D1535" s="36" t="b">
        <f t="shared" si="1"/>
        <v>1</v>
      </c>
      <c r="E1535" s="37">
        <f t="shared" si="2"/>
        <v>44734</v>
      </c>
      <c r="F1535" s="32">
        <v>44487.0</v>
      </c>
      <c r="G1535" s="32">
        <v>44570.0</v>
      </c>
      <c r="H1535" s="38" t="b">
        <f t="shared" si="3"/>
        <v>1</v>
      </c>
    </row>
    <row r="1536">
      <c r="A1536" s="9" t="s">
        <v>12476</v>
      </c>
      <c r="D1536" s="36" t="str">
        <f t="shared" si="1"/>
        <v>#N/A</v>
      </c>
      <c r="E1536" s="37" t="str">
        <f t="shared" si="2"/>
        <v>#N/A</v>
      </c>
      <c r="F1536" s="32">
        <v>44482.0</v>
      </c>
      <c r="G1536" s="32">
        <v>44540.0</v>
      </c>
      <c r="H1536" s="38" t="b">
        <f t="shared" si="3"/>
        <v>0</v>
      </c>
    </row>
    <row r="1537">
      <c r="A1537" s="9" t="s">
        <v>3529</v>
      </c>
      <c r="B1537" s="32">
        <v>44729.0</v>
      </c>
      <c r="C1537" s="32">
        <v>44769.0</v>
      </c>
      <c r="D1537" s="36" t="b">
        <f t="shared" si="1"/>
        <v>1</v>
      </c>
      <c r="E1537" s="37">
        <f t="shared" si="2"/>
        <v>44729</v>
      </c>
      <c r="F1537" s="32">
        <v>44470.0</v>
      </c>
      <c r="G1537" s="32">
        <v>44690.0</v>
      </c>
      <c r="H1537" s="38" t="b">
        <f t="shared" si="3"/>
        <v>1</v>
      </c>
    </row>
    <row r="1538">
      <c r="A1538" s="9" t="s">
        <v>4545</v>
      </c>
      <c r="B1538" s="32">
        <v>44743.0</v>
      </c>
      <c r="C1538" s="32">
        <v>44764.0</v>
      </c>
      <c r="D1538" s="36" t="b">
        <f t="shared" si="1"/>
        <v>1</v>
      </c>
      <c r="E1538" s="37">
        <f t="shared" si="2"/>
        <v>44743</v>
      </c>
      <c r="F1538" s="32">
        <v>44462.0</v>
      </c>
      <c r="G1538" s="32">
        <v>44592.0</v>
      </c>
      <c r="H1538" s="38" t="b">
        <f t="shared" si="3"/>
        <v>1</v>
      </c>
    </row>
    <row r="1539">
      <c r="A1539" s="9" t="s">
        <v>3661</v>
      </c>
      <c r="C1539" s="32">
        <v>44628.0</v>
      </c>
      <c r="D1539" s="36" t="b">
        <f t="shared" si="1"/>
        <v>1</v>
      </c>
      <c r="E1539" s="37">
        <f t="shared" si="2"/>
        <v>44628</v>
      </c>
      <c r="F1539" s="32">
        <v>44454.0</v>
      </c>
      <c r="G1539" s="32">
        <v>44585.0</v>
      </c>
      <c r="H1539" s="38" t="b">
        <f t="shared" si="3"/>
        <v>1</v>
      </c>
    </row>
    <row r="1540">
      <c r="A1540" s="9" t="s">
        <v>12496</v>
      </c>
      <c r="B1540" s="32">
        <v>44559.0</v>
      </c>
      <c r="C1540" s="32">
        <v>44568.0</v>
      </c>
      <c r="D1540" s="36" t="b">
        <f t="shared" si="1"/>
        <v>1</v>
      </c>
      <c r="E1540" s="37">
        <f t="shared" si="2"/>
        <v>44559</v>
      </c>
      <c r="F1540" s="32">
        <v>44461.0</v>
      </c>
      <c r="G1540" s="32">
        <v>44525.0</v>
      </c>
      <c r="H1540" s="38" t="b">
        <f t="shared" si="3"/>
        <v>1</v>
      </c>
    </row>
    <row r="1541">
      <c r="A1541" s="9" t="s">
        <v>3567</v>
      </c>
      <c r="B1541" s="32">
        <v>44610.0</v>
      </c>
      <c r="C1541" s="32">
        <v>44623.0</v>
      </c>
      <c r="D1541" s="36" t="b">
        <f t="shared" si="1"/>
        <v>1</v>
      </c>
      <c r="E1541" s="37">
        <f t="shared" si="2"/>
        <v>44610</v>
      </c>
      <c r="F1541" s="32">
        <v>44462.0</v>
      </c>
      <c r="G1541" s="32">
        <v>44596.0</v>
      </c>
      <c r="H1541" s="38" t="b">
        <f t="shared" si="3"/>
        <v>1</v>
      </c>
    </row>
    <row r="1542">
      <c r="A1542" s="9" t="s">
        <v>3505</v>
      </c>
      <c r="B1542" s="32">
        <v>44784.0</v>
      </c>
      <c r="C1542" s="32">
        <v>44792.0</v>
      </c>
      <c r="D1542" s="36" t="b">
        <f t="shared" si="1"/>
        <v>1</v>
      </c>
      <c r="E1542" s="37">
        <f t="shared" si="2"/>
        <v>44784</v>
      </c>
      <c r="F1542" s="32">
        <v>44472.0</v>
      </c>
      <c r="G1542" s="32">
        <v>44547.0</v>
      </c>
      <c r="H1542" s="38" t="b">
        <f t="shared" si="3"/>
        <v>1</v>
      </c>
    </row>
    <row r="1543">
      <c r="A1543" s="9" t="s">
        <v>3749</v>
      </c>
      <c r="C1543" s="32">
        <v>44707.0</v>
      </c>
      <c r="D1543" s="36" t="b">
        <f t="shared" si="1"/>
        <v>1</v>
      </c>
      <c r="E1543" s="37">
        <f t="shared" si="2"/>
        <v>44707</v>
      </c>
      <c r="F1543" s="32">
        <v>44438.0</v>
      </c>
      <c r="G1543" s="32">
        <v>44573.0</v>
      </c>
      <c r="H1543" s="38" t="b">
        <f t="shared" si="3"/>
        <v>1</v>
      </c>
    </row>
    <row r="1544">
      <c r="A1544" s="9" t="s">
        <v>3561</v>
      </c>
      <c r="B1544" s="32">
        <v>44634.0</v>
      </c>
      <c r="C1544" s="32">
        <v>44644.0</v>
      </c>
      <c r="D1544" s="36" t="b">
        <f t="shared" si="1"/>
        <v>1</v>
      </c>
      <c r="E1544" s="37">
        <f t="shared" si="2"/>
        <v>44634</v>
      </c>
      <c r="F1544" s="32">
        <v>44463.0</v>
      </c>
      <c r="G1544" s="32">
        <v>44624.0</v>
      </c>
      <c r="H1544" s="38" t="b">
        <f t="shared" si="3"/>
        <v>1</v>
      </c>
    </row>
    <row r="1545">
      <c r="A1545" s="9" t="s">
        <v>3419</v>
      </c>
      <c r="B1545" s="32">
        <v>44586.0</v>
      </c>
      <c r="C1545" s="32">
        <v>44601.0</v>
      </c>
      <c r="D1545" s="36" t="b">
        <f t="shared" si="1"/>
        <v>1</v>
      </c>
      <c r="E1545" s="37">
        <f t="shared" si="2"/>
        <v>44586</v>
      </c>
      <c r="F1545" s="32">
        <v>44486.0</v>
      </c>
      <c r="G1545" s="32">
        <v>44550.0</v>
      </c>
      <c r="H1545" s="38" t="b">
        <f t="shared" si="3"/>
        <v>1</v>
      </c>
    </row>
    <row r="1546">
      <c r="A1546" s="9" t="s">
        <v>3411</v>
      </c>
      <c r="C1546" s="32">
        <v>44831.0</v>
      </c>
      <c r="D1546" s="36" t="b">
        <f t="shared" si="1"/>
        <v>1</v>
      </c>
      <c r="E1546" s="37">
        <f t="shared" si="2"/>
        <v>44831</v>
      </c>
      <c r="F1546" s="32">
        <v>44489.0</v>
      </c>
      <c r="G1546" s="32">
        <v>44693.0</v>
      </c>
      <c r="H1546" s="38" t="b">
        <f t="shared" si="3"/>
        <v>1</v>
      </c>
    </row>
    <row r="1547">
      <c r="A1547" s="9" t="s">
        <v>3491</v>
      </c>
      <c r="C1547" s="32">
        <v>44651.0</v>
      </c>
      <c r="D1547" s="36" t="b">
        <f t="shared" si="1"/>
        <v>1</v>
      </c>
      <c r="E1547" s="37">
        <f t="shared" si="2"/>
        <v>44651</v>
      </c>
      <c r="F1547" s="32">
        <v>44475.0</v>
      </c>
      <c r="G1547" s="32">
        <v>44525.0</v>
      </c>
      <c r="H1547" s="38" t="b">
        <f t="shared" si="3"/>
        <v>1</v>
      </c>
    </row>
    <row r="1548">
      <c r="A1548" s="9" t="s">
        <v>3563</v>
      </c>
      <c r="B1548" s="32">
        <v>44830.0</v>
      </c>
      <c r="C1548" s="32">
        <v>44840.0</v>
      </c>
      <c r="D1548" s="36" t="b">
        <f t="shared" si="1"/>
        <v>1</v>
      </c>
      <c r="E1548" s="37">
        <f t="shared" si="2"/>
        <v>44830</v>
      </c>
      <c r="F1548" s="32">
        <v>44463.0</v>
      </c>
      <c r="G1548" s="32">
        <v>44781.0</v>
      </c>
      <c r="H1548" s="38" t="b">
        <f t="shared" si="3"/>
        <v>1</v>
      </c>
    </row>
    <row r="1549">
      <c r="A1549" s="9" t="s">
        <v>3547</v>
      </c>
      <c r="B1549" s="32">
        <v>44846.0</v>
      </c>
      <c r="C1549" s="32">
        <v>44859.0</v>
      </c>
      <c r="D1549" s="36" t="b">
        <f t="shared" si="1"/>
        <v>1</v>
      </c>
      <c r="E1549" s="37">
        <f t="shared" si="2"/>
        <v>44846</v>
      </c>
      <c r="F1549" s="32">
        <v>44484.0</v>
      </c>
      <c r="G1549" s="32">
        <v>44812.0</v>
      </c>
      <c r="H1549" s="38" t="b">
        <f t="shared" si="3"/>
        <v>1</v>
      </c>
    </row>
    <row r="1550">
      <c r="A1550" s="9" t="s">
        <v>4017</v>
      </c>
      <c r="C1550" s="32">
        <v>44677.0</v>
      </c>
      <c r="D1550" s="36" t="b">
        <f t="shared" si="1"/>
        <v>1</v>
      </c>
      <c r="E1550" s="37">
        <f t="shared" si="2"/>
        <v>44677</v>
      </c>
      <c r="F1550" s="32">
        <v>44501.0</v>
      </c>
      <c r="G1550" s="32">
        <v>44626.0</v>
      </c>
      <c r="H1550" s="38" t="b">
        <f t="shared" si="3"/>
        <v>1</v>
      </c>
    </row>
    <row r="1551">
      <c r="A1551" s="9" t="s">
        <v>135</v>
      </c>
      <c r="B1551" s="32">
        <v>44677.0</v>
      </c>
      <c r="C1551" s="32">
        <v>44690.0</v>
      </c>
      <c r="D1551" s="36" t="b">
        <f t="shared" si="1"/>
        <v>1</v>
      </c>
      <c r="E1551" s="37">
        <f t="shared" si="2"/>
        <v>44677</v>
      </c>
      <c r="F1551" s="32">
        <v>44472.0</v>
      </c>
      <c r="G1551" s="32">
        <v>44680.0</v>
      </c>
      <c r="H1551" s="38" t="b">
        <f t="shared" si="3"/>
        <v>0</v>
      </c>
    </row>
    <row r="1552">
      <c r="A1552" s="9" t="s">
        <v>3477</v>
      </c>
      <c r="B1552" s="32">
        <v>44539.0</v>
      </c>
      <c r="C1552" s="32">
        <v>44601.0</v>
      </c>
      <c r="D1552" s="36" t="b">
        <f t="shared" si="1"/>
        <v>1</v>
      </c>
      <c r="E1552" s="37">
        <f t="shared" si="2"/>
        <v>44539</v>
      </c>
      <c r="F1552" s="32">
        <v>44475.0</v>
      </c>
      <c r="G1552" s="32">
        <v>44531.0</v>
      </c>
      <c r="H1552" s="38" t="b">
        <f t="shared" si="3"/>
        <v>1</v>
      </c>
    </row>
    <row r="1553">
      <c r="A1553" s="9" t="s">
        <v>4407</v>
      </c>
      <c r="C1553" s="32">
        <v>44677.0</v>
      </c>
      <c r="D1553" s="36" t="b">
        <f t="shared" si="1"/>
        <v>1</v>
      </c>
      <c r="E1553" s="37">
        <f t="shared" si="2"/>
        <v>44677</v>
      </c>
      <c r="F1553" s="32">
        <v>44467.0</v>
      </c>
      <c r="G1553" s="32">
        <v>44565.0</v>
      </c>
      <c r="H1553" s="38" t="b">
        <f t="shared" si="3"/>
        <v>1</v>
      </c>
    </row>
    <row r="1554">
      <c r="A1554" s="9" t="s">
        <v>3565</v>
      </c>
      <c r="B1554" s="32">
        <v>44796.0</v>
      </c>
      <c r="C1554" s="32">
        <v>44804.0</v>
      </c>
      <c r="D1554" s="36" t="b">
        <f t="shared" si="1"/>
        <v>1</v>
      </c>
      <c r="E1554" s="37">
        <f t="shared" si="2"/>
        <v>44796</v>
      </c>
      <c r="F1554" s="32">
        <v>44462.0</v>
      </c>
      <c r="G1554" s="32">
        <v>44784.0</v>
      </c>
      <c r="H1554" s="38" t="b">
        <f t="shared" si="3"/>
        <v>1</v>
      </c>
    </row>
    <row r="1555">
      <c r="A1555" s="9" t="s">
        <v>3543</v>
      </c>
      <c r="B1555" s="32">
        <v>44742.0</v>
      </c>
      <c r="C1555" s="32">
        <v>44754.0</v>
      </c>
      <c r="D1555" s="36" t="b">
        <f t="shared" si="1"/>
        <v>1</v>
      </c>
      <c r="E1555" s="37">
        <f t="shared" si="2"/>
        <v>44742</v>
      </c>
      <c r="F1555" s="32">
        <v>44466.0</v>
      </c>
      <c r="G1555" s="32">
        <v>44538.0</v>
      </c>
      <c r="H1555" s="38" t="b">
        <f t="shared" si="3"/>
        <v>1</v>
      </c>
    </row>
    <row r="1556">
      <c r="A1556" s="9" t="s">
        <v>12556</v>
      </c>
      <c r="B1556" s="32">
        <v>44623.0</v>
      </c>
      <c r="C1556" s="32">
        <v>44631.0</v>
      </c>
      <c r="D1556" s="36" t="b">
        <f t="shared" si="1"/>
        <v>1</v>
      </c>
      <c r="E1556" s="37">
        <f t="shared" si="2"/>
        <v>44623</v>
      </c>
      <c r="F1556" s="32">
        <v>44483.0</v>
      </c>
      <c r="G1556" s="32">
        <v>44570.0</v>
      </c>
      <c r="H1556" s="38" t="b">
        <f t="shared" si="3"/>
        <v>1</v>
      </c>
    </row>
    <row r="1557">
      <c r="A1557" s="9" t="s">
        <v>3673</v>
      </c>
      <c r="B1557" s="32">
        <v>44677.0</v>
      </c>
      <c r="C1557" s="32">
        <v>44694.0</v>
      </c>
      <c r="D1557" s="36" t="b">
        <f t="shared" si="1"/>
        <v>1</v>
      </c>
      <c r="E1557" s="37">
        <f t="shared" si="2"/>
        <v>44677</v>
      </c>
      <c r="F1557" s="32">
        <v>44449.0</v>
      </c>
      <c r="G1557" s="32">
        <v>44585.0</v>
      </c>
      <c r="H1557" s="38" t="b">
        <f t="shared" si="3"/>
        <v>1</v>
      </c>
    </row>
    <row r="1558">
      <c r="A1558" s="9" t="s">
        <v>139</v>
      </c>
      <c r="D1558" s="36" t="str">
        <f t="shared" si="1"/>
        <v>#N/A</v>
      </c>
      <c r="E1558" s="37" t="str">
        <f t="shared" si="2"/>
        <v>#N/A</v>
      </c>
      <c r="F1558" s="32">
        <v>44463.0</v>
      </c>
      <c r="G1558" s="32">
        <v>44709.0</v>
      </c>
      <c r="H1558" s="38" t="b">
        <f t="shared" si="3"/>
        <v>0</v>
      </c>
    </row>
    <row r="1559">
      <c r="A1559" s="9" t="s">
        <v>12569</v>
      </c>
      <c r="C1559" s="32">
        <v>44796.0</v>
      </c>
      <c r="D1559" s="36" t="b">
        <f t="shared" si="1"/>
        <v>1</v>
      </c>
      <c r="E1559" s="37">
        <f t="shared" si="2"/>
        <v>44796</v>
      </c>
      <c r="F1559" s="32">
        <v>44460.0</v>
      </c>
      <c r="G1559" s="32">
        <v>44638.0</v>
      </c>
      <c r="H1559" s="38" t="b">
        <f t="shared" si="3"/>
        <v>1</v>
      </c>
    </row>
    <row r="1560">
      <c r="A1560" s="9" t="s">
        <v>12575</v>
      </c>
      <c r="C1560" s="32">
        <v>44915.0</v>
      </c>
      <c r="D1560" s="36" t="b">
        <f t="shared" si="1"/>
        <v>1</v>
      </c>
      <c r="E1560" s="37">
        <f t="shared" si="2"/>
        <v>44915</v>
      </c>
      <c r="F1560" s="32">
        <v>44461.0</v>
      </c>
      <c r="G1560" s="32">
        <v>44826.0</v>
      </c>
      <c r="H1560" s="38" t="b">
        <f t="shared" si="3"/>
        <v>1</v>
      </c>
    </row>
    <row r="1561">
      <c r="A1561" s="9" t="s">
        <v>3825</v>
      </c>
      <c r="C1561" s="32">
        <v>44697.0</v>
      </c>
      <c r="D1561" s="36" t="b">
        <f t="shared" si="1"/>
        <v>1</v>
      </c>
      <c r="E1561" s="37">
        <f t="shared" si="2"/>
        <v>44697</v>
      </c>
      <c r="F1561" s="32">
        <v>44468.0</v>
      </c>
      <c r="G1561" s="32">
        <v>44539.0</v>
      </c>
      <c r="H1561" s="38" t="b">
        <f t="shared" si="3"/>
        <v>1</v>
      </c>
    </row>
    <row r="1562">
      <c r="A1562" s="9" t="s">
        <v>3383</v>
      </c>
      <c r="B1562" s="32">
        <v>44735.0</v>
      </c>
      <c r="C1562" s="32">
        <v>44750.0</v>
      </c>
      <c r="D1562" s="36" t="b">
        <f t="shared" si="1"/>
        <v>1</v>
      </c>
      <c r="E1562" s="37">
        <f t="shared" si="2"/>
        <v>44735</v>
      </c>
      <c r="F1562" s="32">
        <v>44492.0</v>
      </c>
      <c r="G1562" s="32">
        <v>44540.0</v>
      </c>
      <c r="H1562" s="38" t="b">
        <f t="shared" si="3"/>
        <v>1</v>
      </c>
    </row>
    <row r="1563">
      <c r="A1563" s="9" t="s">
        <v>3295</v>
      </c>
      <c r="C1563" s="32">
        <v>44635.0</v>
      </c>
      <c r="D1563" s="36" t="b">
        <f t="shared" si="1"/>
        <v>1</v>
      </c>
      <c r="E1563" s="37">
        <f t="shared" si="2"/>
        <v>44635</v>
      </c>
      <c r="F1563" s="32">
        <v>44506.0</v>
      </c>
      <c r="G1563" s="32">
        <v>44508.0</v>
      </c>
      <c r="H1563" s="38" t="b">
        <f t="shared" si="3"/>
        <v>1</v>
      </c>
    </row>
    <row r="1564">
      <c r="A1564" s="9" t="s">
        <v>12591</v>
      </c>
      <c r="B1564" s="32">
        <v>44662.0</v>
      </c>
      <c r="C1564" s="32">
        <v>44691.0</v>
      </c>
      <c r="D1564" s="36" t="b">
        <f t="shared" si="1"/>
        <v>1</v>
      </c>
      <c r="E1564" s="37">
        <f t="shared" si="2"/>
        <v>44662</v>
      </c>
      <c r="F1564" s="32">
        <v>44504.0</v>
      </c>
      <c r="G1564" s="32">
        <v>44637.0</v>
      </c>
      <c r="H1564" s="38" t="b">
        <f t="shared" si="3"/>
        <v>1</v>
      </c>
    </row>
    <row r="1565">
      <c r="A1565" s="9" t="s">
        <v>3449</v>
      </c>
      <c r="B1565" s="32">
        <v>44553.0</v>
      </c>
      <c r="C1565" s="32">
        <v>44607.0</v>
      </c>
      <c r="D1565" s="36" t="b">
        <f t="shared" si="1"/>
        <v>1</v>
      </c>
      <c r="E1565" s="37">
        <f t="shared" si="2"/>
        <v>44553</v>
      </c>
      <c r="F1565" s="32">
        <v>44483.0</v>
      </c>
      <c r="G1565" s="32">
        <v>44531.0</v>
      </c>
      <c r="H1565" s="38" t="b">
        <f t="shared" si="3"/>
        <v>1</v>
      </c>
    </row>
    <row r="1566">
      <c r="A1566" s="9" t="s">
        <v>3401</v>
      </c>
      <c r="B1566" s="32">
        <v>44620.0</v>
      </c>
      <c r="C1566" s="32">
        <v>44636.0</v>
      </c>
      <c r="D1566" s="36" t="b">
        <f t="shared" si="1"/>
        <v>1</v>
      </c>
      <c r="E1566" s="37">
        <f t="shared" si="2"/>
        <v>44620</v>
      </c>
      <c r="F1566" s="32">
        <v>44490.0</v>
      </c>
      <c r="G1566" s="32">
        <v>44605.0</v>
      </c>
      <c r="H1566" s="38" t="b">
        <f t="shared" si="3"/>
        <v>1</v>
      </c>
    </row>
    <row r="1567">
      <c r="A1567" s="9" t="s">
        <v>3519</v>
      </c>
      <c r="C1567" s="32">
        <v>44734.0</v>
      </c>
      <c r="D1567" s="36" t="b">
        <f t="shared" si="1"/>
        <v>1</v>
      </c>
      <c r="E1567" s="37">
        <f t="shared" si="2"/>
        <v>44734</v>
      </c>
      <c r="F1567" s="32">
        <v>44469.0</v>
      </c>
      <c r="G1567" s="32">
        <v>44673.0</v>
      </c>
      <c r="H1567" s="38" t="b">
        <f t="shared" si="3"/>
        <v>1</v>
      </c>
    </row>
    <row r="1568">
      <c r="A1568" s="9" t="s">
        <v>141</v>
      </c>
      <c r="B1568" s="32">
        <v>44593.0</v>
      </c>
      <c r="C1568" s="32">
        <v>44620.0</v>
      </c>
      <c r="D1568" s="36" t="b">
        <f t="shared" si="1"/>
        <v>1</v>
      </c>
      <c r="E1568" s="37">
        <f t="shared" si="2"/>
        <v>44593</v>
      </c>
      <c r="F1568" s="32">
        <v>44469.0</v>
      </c>
      <c r="G1568" s="32">
        <v>44628.0</v>
      </c>
      <c r="H1568" s="38" t="b">
        <f t="shared" si="3"/>
        <v>0</v>
      </c>
    </row>
    <row r="1569">
      <c r="A1569" s="9" t="s">
        <v>131</v>
      </c>
      <c r="C1569" s="32">
        <v>44600.0</v>
      </c>
      <c r="D1569" s="36" t="b">
        <f t="shared" si="1"/>
        <v>1</v>
      </c>
      <c r="E1569" s="37">
        <f t="shared" si="2"/>
        <v>44600</v>
      </c>
      <c r="F1569" s="32">
        <v>44485.0</v>
      </c>
      <c r="G1569" s="32">
        <v>44709.0</v>
      </c>
      <c r="H1569" s="38" t="b">
        <f t="shared" si="3"/>
        <v>0</v>
      </c>
    </row>
    <row r="1570">
      <c r="A1570" s="9" t="s">
        <v>5551</v>
      </c>
      <c r="B1570" s="32">
        <v>44631.0</v>
      </c>
      <c r="C1570" s="32">
        <v>44673.0</v>
      </c>
      <c r="D1570" s="36" t="b">
        <f t="shared" si="1"/>
        <v>1</v>
      </c>
      <c r="E1570" s="37">
        <f t="shared" si="2"/>
        <v>44631</v>
      </c>
      <c r="F1570" s="32">
        <v>44065.0</v>
      </c>
      <c r="G1570" s="32">
        <v>44579.0</v>
      </c>
      <c r="H1570" s="38" t="b">
        <f t="shared" si="3"/>
        <v>1</v>
      </c>
    </row>
    <row r="1571">
      <c r="A1571" s="9" t="s">
        <v>3677</v>
      </c>
      <c r="B1571" s="32">
        <v>44693.0</v>
      </c>
      <c r="C1571" s="32">
        <v>44712.0</v>
      </c>
      <c r="D1571" s="36" t="b">
        <f t="shared" si="1"/>
        <v>1</v>
      </c>
      <c r="E1571" s="37">
        <f t="shared" si="2"/>
        <v>44693</v>
      </c>
      <c r="F1571" s="32">
        <v>44473.0</v>
      </c>
      <c r="G1571" s="32">
        <v>44567.0</v>
      </c>
      <c r="H1571" s="38" t="b">
        <f t="shared" si="3"/>
        <v>1</v>
      </c>
    </row>
    <row r="1572">
      <c r="A1572" s="9" t="s">
        <v>4063</v>
      </c>
      <c r="B1572" s="32">
        <v>44972.0</v>
      </c>
      <c r="C1572" s="32">
        <v>44987.0</v>
      </c>
      <c r="D1572" s="36" t="b">
        <f t="shared" si="1"/>
        <v>1</v>
      </c>
      <c r="E1572" s="37">
        <f t="shared" si="2"/>
        <v>44972</v>
      </c>
      <c r="F1572" s="32">
        <v>44382.0</v>
      </c>
      <c r="G1572" s="32">
        <v>44869.0</v>
      </c>
      <c r="H1572" s="38" t="b">
        <f t="shared" si="3"/>
        <v>1</v>
      </c>
    </row>
    <row r="1573">
      <c r="A1573" s="9" t="s">
        <v>3443</v>
      </c>
      <c r="B1573" s="32">
        <v>44665.0</v>
      </c>
      <c r="C1573" s="32">
        <v>44684.0</v>
      </c>
      <c r="D1573" s="36" t="b">
        <f t="shared" si="1"/>
        <v>1</v>
      </c>
      <c r="E1573" s="37">
        <f t="shared" si="2"/>
        <v>44665</v>
      </c>
      <c r="F1573" s="32">
        <v>44482.0</v>
      </c>
      <c r="G1573" s="32">
        <v>44659.0</v>
      </c>
      <c r="H1573" s="38" t="b">
        <f t="shared" si="3"/>
        <v>1</v>
      </c>
    </row>
    <row r="1574">
      <c r="A1574" s="9" t="s">
        <v>3461</v>
      </c>
      <c r="C1574" s="32">
        <v>44580.0</v>
      </c>
      <c r="D1574" s="36" t="b">
        <f t="shared" si="1"/>
        <v>1</v>
      </c>
      <c r="E1574" s="37">
        <f t="shared" si="2"/>
        <v>44580</v>
      </c>
      <c r="F1574" s="32">
        <v>44478.0</v>
      </c>
      <c r="G1574" s="32">
        <v>44547.0</v>
      </c>
      <c r="H1574" s="38" t="b">
        <f t="shared" si="3"/>
        <v>1</v>
      </c>
    </row>
    <row r="1575">
      <c r="A1575" s="9" t="s">
        <v>3347</v>
      </c>
      <c r="B1575" s="32">
        <v>44902.0</v>
      </c>
      <c r="C1575" s="32">
        <v>44915.0</v>
      </c>
      <c r="D1575" s="36" t="b">
        <f t="shared" si="1"/>
        <v>1</v>
      </c>
      <c r="E1575" s="37">
        <f t="shared" si="2"/>
        <v>44902</v>
      </c>
      <c r="F1575" s="32">
        <v>44498.0</v>
      </c>
      <c r="G1575" s="32">
        <v>44868.0</v>
      </c>
      <c r="H1575" s="38" t="b">
        <f t="shared" si="3"/>
        <v>1</v>
      </c>
    </row>
    <row r="1576">
      <c r="A1576" s="9" t="s">
        <v>4917</v>
      </c>
      <c r="B1576" s="32">
        <v>44718.0</v>
      </c>
      <c r="C1576" s="32">
        <v>44749.0</v>
      </c>
      <c r="D1576" s="36" t="b">
        <f t="shared" si="1"/>
        <v>1</v>
      </c>
      <c r="E1576" s="37">
        <f t="shared" si="2"/>
        <v>44718</v>
      </c>
      <c r="F1576" s="32">
        <v>44492.0</v>
      </c>
      <c r="G1576" s="32">
        <v>44673.0</v>
      </c>
      <c r="H1576" s="38" t="b">
        <f t="shared" si="3"/>
        <v>1</v>
      </c>
    </row>
    <row r="1577">
      <c r="A1577" s="9" t="s">
        <v>5239</v>
      </c>
      <c r="B1577" s="32">
        <v>44602.0</v>
      </c>
      <c r="C1577" s="32">
        <v>44662.0</v>
      </c>
      <c r="D1577" s="36" t="b">
        <f t="shared" si="1"/>
        <v>1</v>
      </c>
      <c r="E1577" s="37">
        <f t="shared" si="2"/>
        <v>44602</v>
      </c>
      <c r="F1577" s="32">
        <v>44471.0</v>
      </c>
      <c r="G1577" s="32">
        <v>44550.0</v>
      </c>
      <c r="H1577" s="38" t="b">
        <f t="shared" si="3"/>
        <v>1</v>
      </c>
    </row>
    <row r="1578">
      <c r="A1578" s="9" t="s">
        <v>3555</v>
      </c>
      <c r="B1578" s="32">
        <v>44593.0</v>
      </c>
      <c r="C1578" s="32">
        <v>44607.0</v>
      </c>
      <c r="D1578" s="36" t="b">
        <f t="shared" si="1"/>
        <v>1</v>
      </c>
      <c r="E1578" s="37">
        <f t="shared" si="2"/>
        <v>44593</v>
      </c>
      <c r="F1578" s="32">
        <v>44464.0</v>
      </c>
      <c r="G1578" s="32">
        <v>44587.0</v>
      </c>
      <c r="H1578" s="38" t="b">
        <f t="shared" si="3"/>
        <v>1</v>
      </c>
    </row>
    <row r="1579">
      <c r="A1579" s="9" t="s">
        <v>3387</v>
      </c>
      <c r="B1579" s="32">
        <v>44686.0</v>
      </c>
      <c r="C1579" s="32">
        <v>44694.0</v>
      </c>
      <c r="D1579" s="36" t="b">
        <f t="shared" si="1"/>
        <v>1</v>
      </c>
      <c r="E1579" s="37">
        <f t="shared" si="2"/>
        <v>44686</v>
      </c>
      <c r="F1579" s="32">
        <v>44491.0</v>
      </c>
      <c r="G1579" s="32">
        <v>44656.0</v>
      </c>
      <c r="H1579" s="38" t="b">
        <f t="shared" si="3"/>
        <v>1</v>
      </c>
    </row>
    <row r="1580">
      <c r="A1580" s="9" t="s">
        <v>3427</v>
      </c>
      <c r="C1580" s="32">
        <v>44833.0</v>
      </c>
      <c r="D1580" s="36" t="b">
        <f t="shared" si="1"/>
        <v>1</v>
      </c>
      <c r="E1580" s="37">
        <f t="shared" si="2"/>
        <v>44833</v>
      </c>
      <c r="F1580" s="32">
        <v>44485.0</v>
      </c>
      <c r="G1580" s="32">
        <v>44578.0</v>
      </c>
      <c r="H1580" s="38" t="b">
        <f t="shared" si="3"/>
        <v>1</v>
      </c>
    </row>
    <row r="1581">
      <c r="A1581" s="9" t="s">
        <v>3471</v>
      </c>
      <c r="B1581" s="32">
        <v>44824.0</v>
      </c>
      <c r="C1581" s="32">
        <v>44846.0</v>
      </c>
      <c r="D1581" s="36" t="b">
        <f t="shared" si="1"/>
        <v>1</v>
      </c>
      <c r="E1581" s="37">
        <f t="shared" si="2"/>
        <v>44824</v>
      </c>
      <c r="F1581" s="32">
        <v>44478.0</v>
      </c>
      <c r="G1581" s="32">
        <v>44771.0</v>
      </c>
      <c r="H1581" s="38" t="b">
        <f t="shared" si="3"/>
        <v>1</v>
      </c>
    </row>
    <row r="1582">
      <c r="A1582" s="9" t="s">
        <v>12670</v>
      </c>
      <c r="D1582" s="36" t="str">
        <f t="shared" si="1"/>
        <v>#N/A</v>
      </c>
      <c r="E1582" s="37" t="str">
        <f t="shared" si="2"/>
        <v>#N/A</v>
      </c>
      <c r="F1582" s="32">
        <v>44506.0</v>
      </c>
      <c r="G1582" s="32">
        <v>44560.0</v>
      </c>
      <c r="H1582" s="38" t="b">
        <f t="shared" si="3"/>
        <v>0</v>
      </c>
    </row>
    <row r="1583">
      <c r="A1583" s="9" t="s">
        <v>3699</v>
      </c>
      <c r="C1583" s="32">
        <v>44691.0</v>
      </c>
      <c r="D1583" s="36" t="b">
        <f t="shared" si="1"/>
        <v>1</v>
      </c>
      <c r="E1583" s="37">
        <f t="shared" si="2"/>
        <v>44691</v>
      </c>
      <c r="F1583" s="32">
        <v>44454.0</v>
      </c>
      <c r="G1583" s="32">
        <v>44546.0</v>
      </c>
      <c r="H1583" s="38" t="b">
        <f t="shared" si="3"/>
        <v>1</v>
      </c>
    </row>
    <row r="1584">
      <c r="A1584" s="9" t="s">
        <v>3509</v>
      </c>
      <c r="B1584" s="32">
        <v>44634.0</v>
      </c>
      <c r="C1584" s="32">
        <v>44649.0</v>
      </c>
      <c r="D1584" s="36" t="b">
        <f t="shared" si="1"/>
        <v>1</v>
      </c>
      <c r="E1584" s="37">
        <f t="shared" si="2"/>
        <v>44634</v>
      </c>
      <c r="F1584" s="32">
        <v>44473.0</v>
      </c>
      <c r="G1584" s="32">
        <v>44547.0</v>
      </c>
      <c r="H1584" s="38" t="b">
        <f t="shared" si="3"/>
        <v>1</v>
      </c>
    </row>
    <row r="1585">
      <c r="A1585" s="9" t="s">
        <v>4885</v>
      </c>
      <c r="B1585" s="32">
        <v>44861.0</v>
      </c>
      <c r="C1585" s="32">
        <v>44881.0</v>
      </c>
      <c r="D1585" s="36" t="b">
        <f t="shared" si="1"/>
        <v>1</v>
      </c>
      <c r="E1585" s="37">
        <f t="shared" si="2"/>
        <v>44861</v>
      </c>
      <c r="F1585" s="32">
        <v>44477.0</v>
      </c>
      <c r="G1585" s="32">
        <v>44670.0</v>
      </c>
      <c r="H1585" s="38" t="b">
        <f t="shared" si="3"/>
        <v>1</v>
      </c>
    </row>
    <row r="1586">
      <c r="A1586" s="9" t="s">
        <v>3687</v>
      </c>
      <c r="C1586" s="32">
        <v>44652.0</v>
      </c>
      <c r="D1586" s="36" t="b">
        <f t="shared" si="1"/>
        <v>1</v>
      </c>
      <c r="E1586" s="37">
        <f t="shared" si="2"/>
        <v>44652</v>
      </c>
      <c r="F1586" s="32">
        <v>44446.0</v>
      </c>
      <c r="G1586" s="32">
        <v>44603.0</v>
      </c>
      <c r="H1586" s="38" t="b">
        <f t="shared" si="3"/>
        <v>1</v>
      </c>
    </row>
    <row r="1587">
      <c r="A1587" s="9" t="s">
        <v>2873</v>
      </c>
      <c r="C1587" s="32">
        <v>44747.0</v>
      </c>
      <c r="D1587" s="36" t="b">
        <f t="shared" si="1"/>
        <v>1</v>
      </c>
      <c r="E1587" s="37">
        <f t="shared" si="2"/>
        <v>44747</v>
      </c>
      <c r="F1587" s="32">
        <v>44566.0</v>
      </c>
      <c r="G1587" s="32">
        <v>44720.0</v>
      </c>
      <c r="H1587" s="38" t="b">
        <f t="shared" si="3"/>
        <v>1</v>
      </c>
    </row>
    <row r="1588">
      <c r="A1588" s="9" t="s">
        <v>3513</v>
      </c>
      <c r="B1588" s="32">
        <v>44559.0</v>
      </c>
      <c r="C1588" s="32">
        <v>44580.0</v>
      </c>
      <c r="D1588" s="36" t="b">
        <f t="shared" si="1"/>
        <v>1</v>
      </c>
      <c r="E1588" s="37">
        <f t="shared" si="2"/>
        <v>44559</v>
      </c>
      <c r="F1588" s="32">
        <v>44470.0</v>
      </c>
      <c r="G1588" s="32">
        <v>44544.0</v>
      </c>
      <c r="H1588" s="38" t="b">
        <f t="shared" si="3"/>
        <v>1</v>
      </c>
    </row>
    <row r="1589">
      <c r="A1589" s="9" t="s">
        <v>3463</v>
      </c>
      <c r="C1589" s="32">
        <v>44707.0</v>
      </c>
      <c r="D1589" s="36" t="b">
        <f t="shared" si="1"/>
        <v>1</v>
      </c>
      <c r="E1589" s="37">
        <f t="shared" si="2"/>
        <v>44707</v>
      </c>
      <c r="F1589" s="32">
        <v>44478.0</v>
      </c>
      <c r="G1589" s="32">
        <v>44673.0</v>
      </c>
      <c r="H1589" s="38" t="b">
        <f t="shared" si="3"/>
        <v>1</v>
      </c>
    </row>
    <row r="1590">
      <c r="A1590" s="9" t="s">
        <v>3369</v>
      </c>
      <c r="C1590" s="32">
        <v>44734.0</v>
      </c>
      <c r="D1590" s="36" t="b">
        <f t="shared" si="1"/>
        <v>1</v>
      </c>
      <c r="E1590" s="37">
        <f t="shared" si="2"/>
        <v>44734</v>
      </c>
      <c r="F1590" s="32">
        <v>44495.0</v>
      </c>
      <c r="G1590" s="32">
        <v>44552.0</v>
      </c>
      <c r="H1590" s="38" t="b">
        <f t="shared" si="3"/>
        <v>1</v>
      </c>
    </row>
    <row r="1591">
      <c r="A1591" s="9" t="s">
        <v>3397</v>
      </c>
      <c r="C1591" s="32">
        <v>44757.0</v>
      </c>
      <c r="D1591" s="36" t="b">
        <f t="shared" si="1"/>
        <v>1</v>
      </c>
      <c r="E1591" s="37">
        <f t="shared" si="2"/>
        <v>44757</v>
      </c>
      <c r="F1591" s="32">
        <v>44490.0</v>
      </c>
      <c r="G1591" s="32">
        <v>44662.0</v>
      </c>
      <c r="H1591" s="38" t="b">
        <f t="shared" si="3"/>
        <v>1</v>
      </c>
    </row>
    <row r="1592">
      <c r="A1592" s="9" t="s">
        <v>5405</v>
      </c>
      <c r="C1592" s="32">
        <v>44727.0</v>
      </c>
      <c r="D1592" s="36" t="b">
        <f t="shared" si="1"/>
        <v>1</v>
      </c>
      <c r="E1592" s="37">
        <f t="shared" si="2"/>
        <v>44727</v>
      </c>
      <c r="F1592" s="32">
        <v>44386.0</v>
      </c>
      <c r="G1592" s="32">
        <v>44659.0</v>
      </c>
      <c r="H1592" s="38" t="b">
        <f t="shared" si="3"/>
        <v>1</v>
      </c>
    </row>
    <row r="1593">
      <c r="A1593" s="9" t="s">
        <v>3439</v>
      </c>
      <c r="B1593" s="32">
        <v>44641.0</v>
      </c>
      <c r="C1593" s="32">
        <v>44662.0</v>
      </c>
      <c r="D1593" s="36" t="b">
        <f t="shared" si="1"/>
        <v>1</v>
      </c>
      <c r="E1593" s="37">
        <f t="shared" si="2"/>
        <v>44641</v>
      </c>
      <c r="F1593" s="32">
        <v>44483.0</v>
      </c>
      <c r="G1593" s="32">
        <v>44585.0</v>
      </c>
      <c r="H1593" s="38" t="b">
        <f t="shared" si="3"/>
        <v>1</v>
      </c>
    </row>
    <row r="1594">
      <c r="A1594" s="9" t="s">
        <v>3071</v>
      </c>
      <c r="C1594" s="32">
        <v>44700.0</v>
      </c>
      <c r="D1594" s="36" t="b">
        <f t="shared" si="1"/>
        <v>1</v>
      </c>
      <c r="E1594" s="37">
        <f t="shared" si="2"/>
        <v>44700</v>
      </c>
      <c r="F1594" s="32">
        <v>44536.0</v>
      </c>
      <c r="G1594" s="32">
        <v>44609.0</v>
      </c>
      <c r="H1594" s="38" t="b">
        <f t="shared" si="3"/>
        <v>1</v>
      </c>
    </row>
    <row r="1595">
      <c r="A1595" s="9" t="s">
        <v>3395</v>
      </c>
      <c r="B1595" s="32">
        <v>44694.0</v>
      </c>
      <c r="C1595" s="32">
        <v>44707.0</v>
      </c>
      <c r="D1595" s="36" t="b">
        <f t="shared" si="1"/>
        <v>1</v>
      </c>
      <c r="E1595" s="37">
        <f t="shared" si="2"/>
        <v>44694</v>
      </c>
      <c r="F1595" s="32">
        <v>44490.0</v>
      </c>
      <c r="G1595" s="32">
        <v>44677.0</v>
      </c>
      <c r="H1595" s="38" t="b">
        <f t="shared" si="3"/>
        <v>1</v>
      </c>
    </row>
    <row r="1596">
      <c r="A1596" s="9" t="s">
        <v>3257</v>
      </c>
      <c r="C1596" s="32">
        <v>44803.0</v>
      </c>
      <c r="D1596" s="36" t="b">
        <f t="shared" si="1"/>
        <v>1</v>
      </c>
      <c r="E1596" s="37">
        <f t="shared" si="2"/>
        <v>44803</v>
      </c>
      <c r="F1596" s="32">
        <v>44511.0</v>
      </c>
      <c r="G1596" s="32">
        <v>44690.0</v>
      </c>
      <c r="H1596" s="38" t="b">
        <f t="shared" si="3"/>
        <v>1</v>
      </c>
    </row>
    <row r="1597">
      <c r="A1597" s="9" t="s">
        <v>3355</v>
      </c>
      <c r="C1597" s="32">
        <v>44607.0</v>
      </c>
      <c r="D1597" s="36" t="b">
        <f t="shared" si="1"/>
        <v>1</v>
      </c>
      <c r="E1597" s="37">
        <f t="shared" si="2"/>
        <v>44607</v>
      </c>
      <c r="F1597" s="32">
        <v>44497.0</v>
      </c>
      <c r="G1597" s="32">
        <v>44570.0</v>
      </c>
      <c r="H1597" s="38" t="b">
        <f t="shared" si="3"/>
        <v>1</v>
      </c>
    </row>
    <row r="1598">
      <c r="A1598" s="9" t="s">
        <v>3435</v>
      </c>
      <c r="B1598" s="32">
        <v>44657.0</v>
      </c>
      <c r="C1598" s="32">
        <v>44671.0</v>
      </c>
      <c r="D1598" s="36" t="b">
        <f t="shared" si="1"/>
        <v>1</v>
      </c>
      <c r="E1598" s="37">
        <f t="shared" si="2"/>
        <v>44657</v>
      </c>
      <c r="F1598" s="32">
        <v>44484.0</v>
      </c>
      <c r="G1598" s="32">
        <v>44553.0</v>
      </c>
      <c r="H1598" s="38" t="b">
        <f t="shared" si="3"/>
        <v>1</v>
      </c>
    </row>
    <row r="1599">
      <c r="A1599" s="9" t="s">
        <v>3393</v>
      </c>
      <c r="B1599" s="32">
        <v>44903.0</v>
      </c>
      <c r="C1599" s="32">
        <v>44915.0</v>
      </c>
      <c r="D1599" s="36" t="b">
        <f t="shared" si="1"/>
        <v>1</v>
      </c>
      <c r="E1599" s="37">
        <f t="shared" si="2"/>
        <v>44903</v>
      </c>
      <c r="F1599" s="32">
        <v>44489.0</v>
      </c>
      <c r="G1599" s="32">
        <v>44798.0</v>
      </c>
      <c r="H1599" s="38" t="b">
        <f t="shared" si="3"/>
        <v>1</v>
      </c>
    </row>
    <row r="1600">
      <c r="A1600" s="9" t="s">
        <v>3371</v>
      </c>
      <c r="C1600" s="32">
        <v>44628.0</v>
      </c>
      <c r="D1600" s="36" t="b">
        <f t="shared" si="1"/>
        <v>1</v>
      </c>
      <c r="E1600" s="37">
        <f t="shared" si="2"/>
        <v>44628</v>
      </c>
      <c r="F1600" s="32">
        <v>44495.0</v>
      </c>
      <c r="G1600" s="32">
        <v>44602.0</v>
      </c>
      <c r="H1600" s="38" t="b">
        <f t="shared" si="3"/>
        <v>1</v>
      </c>
    </row>
    <row r="1601">
      <c r="A1601" s="9" t="s">
        <v>3417</v>
      </c>
      <c r="B1601" s="32">
        <v>44571.0</v>
      </c>
      <c r="C1601" s="32">
        <v>44593.0</v>
      </c>
      <c r="D1601" s="36" t="b">
        <f t="shared" si="1"/>
        <v>1</v>
      </c>
      <c r="E1601" s="37">
        <f t="shared" si="2"/>
        <v>44571</v>
      </c>
      <c r="F1601" s="32">
        <v>44488.0</v>
      </c>
      <c r="G1601" s="32">
        <v>44553.0</v>
      </c>
      <c r="H1601" s="38" t="b">
        <f t="shared" si="3"/>
        <v>1</v>
      </c>
    </row>
    <row r="1602">
      <c r="A1602" s="9" t="s">
        <v>3521</v>
      </c>
      <c r="C1602" s="32">
        <v>44830.0</v>
      </c>
      <c r="D1602" s="36" t="b">
        <f t="shared" si="1"/>
        <v>1</v>
      </c>
      <c r="E1602" s="37">
        <f t="shared" si="2"/>
        <v>44830</v>
      </c>
      <c r="F1602" s="32">
        <v>44470.0</v>
      </c>
      <c r="G1602" s="32">
        <v>44819.0</v>
      </c>
      <c r="H1602" s="38" t="b">
        <f t="shared" si="3"/>
        <v>1</v>
      </c>
    </row>
    <row r="1603">
      <c r="A1603" s="9" t="s">
        <v>3437</v>
      </c>
      <c r="B1603" s="32">
        <v>44617.0</v>
      </c>
      <c r="C1603" s="32">
        <v>44664.0</v>
      </c>
      <c r="D1603" s="36" t="b">
        <f t="shared" si="1"/>
        <v>1</v>
      </c>
      <c r="E1603" s="37">
        <f t="shared" si="2"/>
        <v>44617</v>
      </c>
      <c r="F1603" s="32">
        <v>44483.0</v>
      </c>
      <c r="G1603" s="32">
        <v>44538.0</v>
      </c>
      <c r="H1603" s="38" t="b">
        <f t="shared" si="3"/>
        <v>1</v>
      </c>
    </row>
    <row r="1604">
      <c r="A1604" s="9" t="s">
        <v>3415</v>
      </c>
      <c r="C1604" s="32">
        <v>44875.0</v>
      </c>
      <c r="D1604" s="36" t="b">
        <f t="shared" si="1"/>
        <v>1</v>
      </c>
      <c r="E1604" s="37">
        <f t="shared" si="2"/>
        <v>44875</v>
      </c>
      <c r="F1604" s="32">
        <v>44488.0</v>
      </c>
      <c r="G1604" s="32">
        <v>44838.0</v>
      </c>
      <c r="H1604" s="38" t="b">
        <f t="shared" si="3"/>
        <v>1</v>
      </c>
    </row>
    <row r="1605">
      <c r="A1605" s="9" t="s">
        <v>12765</v>
      </c>
      <c r="B1605" s="32">
        <v>44614.0</v>
      </c>
      <c r="C1605" s="32">
        <v>44629.0</v>
      </c>
      <c r="D1605" s="36" t="b">
        <f t="shared" si="1"/>
        <v>1</v>
      </c>
      <c r="E1605" s="37">
        <f t="shared" si="2"/>
        <v>44614</v>
      </c>
      <c r="F1605" s="32">
        <v>44354.0</v>
      </c>
      <c r="G1605" s="32">
        <v>44570.0</v>
      </c>
      <c r="H1605" s="38" t="b">
        <f t="shared" si="3"/>
        <v>1</v>
      </c>
    </row>
    <row r="1606">
      <c r="A1606" s="9" t="s">
        <v>3301</v>
      </c>
      <c r="C1606" s="32">
        <v>44782.0</v>
      </c>
      <c r="D1606" s="36" t="b">
        <f t="shared" si="1"/>
        <v>1</v>
      </c>
      <c r="E1606" s="37">
        <f t="shared" si="2"/>
        <v>44782</v>
      </c>
      <c r="F1606" s="32">
        <v>44504.0</v>
      </c>
      <c r="G1606" s="32">
        <v>44655.0</v>
      </c>
      <c r="H1606" s="38" t="b">
        <f t="shared" si="3"/>
        <v>1</v>
      </c>
    </row>
    <row r="1607">
      <c r="A1607" s="9" t="s">
        <v>3853</v>
      </c>
      <c r="B1607" s="32">
        <v>44574.0</v>
      </c>
      <c r="C1607" s="32">
        <v>44581.0</v>
      </c>
      <c r="D1607" s="36" t="b">
        <f t="shared" si="1"/>
        <v>1</v>
      </c>
      <c r="E1607" s="37">
        <f t="shared" si="2"/>
        <v>44574</v>
      </c>
      <c r="F1607" s="32">
        <v>44417.0</v>
      </c>
      <c r="G1607" s="32">
        <v>44547.0</v>
      </c>
      <c r="H1607" s="38" t="b">
        <f t="shared" si="3"/>
        <v>1</v>
      </c>
    </row>
    <row r="1608">
      <c r="A1608" s="9" t="s">
        <v>129</v>
      </c>
      <c r="B1608" s="32">
        <v>44719.0</v>
      </c>
      <c r="C1608" s="32">
        <v>44739.0</v>
      </c>
      <c r="D1608" s="36" t="b">
        <f t="shared" si="1"/>
        <v>1</v>
      </c>
      <c r="E1608" s="37">
        <f t="shared" si="2"/>
        <v>44719</v>
      </c>
      <c r="F1608" s="32">
        <v>44491.0</v>
      </c>
      <c r="G1608" s="32">
        <v>44726.0</v>
      </c>
      <c r="H1608" s="38" t="b">
        <f t="shared" si="3"/>
        <v>0</v>
      </c>
    </row>
    <row r="1609">
      <c r="A1609" s="9" t="s">
        <v>12783</v>
      </c>
      <c r="C1609" s="32">
        <v>44708.0</v>
      </c>
      <c r="D1609" s="36" t="b">
        <f t="shared" si="1"/>
        <v>1</v>
      </c>
      <c r="E1609" s="37">
        <f t="shared" si="2"/>
        <v>44708</v>
      </c>
      <c r="F1609" s="32">
        <v>44470.0</v>
      </c>
      <c r="G1609" s="32">
        <v>44657.0</v>
      </c>
      <c r="H1609" s="38" t="b">
        <f t="shared" si="3"/>
        <v>1</v>
      </c>
    </row>
    <row r="1610">
      <c r="A1610" s="9" t="s">
        <v>3237</v>
      </c>
      <c r="B1610" s="32">
        <v>44621.0</v>
      </c>
      <c r="C1610" s="32">
        <v>44659.0</v>
      </c>
      <c r="D1610" s="36" t="b">
        <f t="shared" si="1"/>
        <v>1</v>
      </c>
      <c r="E1610" s="37">
        <f t="shared" si="2"/>
        <v>44621</v>
      </c>
      <c r="F1610" s="32">
        <v>44514.0</v>
      </c>
      <c r="G1610" s="32">
        <v>44592.0</v>
      </c>
      <c r="H1610" s="38" t="b">
        <f t="shared" si="3"/>
        <v>1</v>
      </c>
    </row>
    <row r="1611">
      <c r="A1611" s="9" t="s">
        <v>3497</v>
      </c>
      <c r="B1611" s="32">
        <v>44565.0</v>
      </c>
      <c r="C1611" s="32">
        <v>44599.0</v>
      </c>
      <c r="D1611" s="36" t="b">
        <f t="shared" si="1"/>
        <v>1</v>
      </c>
      <c r="E1611" s="37">
        <f t="shared" si="2"/>
        <v>44565</v>
      </c>
      <c r="F1611" s="32">
        <v>44503.0</v>
      </c>
      <c r="G1611" s="32">
        <v>44553.0</v>
      </c>
      <c r="H1611" s="38" t="b">
        <f t="shared" si="3"/>
        <v>1</v>
      </c>
    </row>
    <row r="1612">
      <c r="A1612" s="9" t="s">
        <v>4083</v>
      </c>
      <c r="B1612" s="32">
        <v>44634.0</v>
      </c>
      <c r="C1612" s="32">
        <v>44684.0</v>
      </c>
      <c r="D1612" s="36" t="b">
        <f t="shared" si="1"/>
        <v>1</v>
      </c>
      <c r="E1612" s="37">
        <f t="shared" si="2"/>
        <v>44634</v>
      </c>
      <c r="F1612" s="32">
        <v>44493.0</v>
      </c>
      <c r="G1612" s="32">
        <v>44568.0</v>
      </c>
      <c r="H1612" s="38" t="b">
        <f t="shared" si="3"/>
        <v>1</v>
      </c>
    </row>
    <row r="1613">
      <c r="A1613" s="9" t="s">
        <v>3367</v>
      </c>
      <c r="B1613" s="32">
        <v>44609.0</v>
      </c>
      <c r="C1613" s="32">
        <v>44623.0</v>
      </c>
      <c r="D1613" s="36" t="b">
        <f t="shared" si="1"/>
        <v>1</v>
      </c>
      <c r="E1613" s="37">
        <f t="shared" si="2"/>
        <v>44609</v>
      </c>
      <c r="F1613" s="32">
        <v>44495.0</v>
      </c>
      <c r="G1613" s="32">
        <v>44585.0</v>
      </c>
      <c r="H1613" s="38" t="b">
        <f t="shared" si="3"/>
        <v>1</v>
      </c>
    </row>
    <row r="1614">
      <c r="A1614" s="9" t="s">
        <v>3781</v>
      </c>
      <c r="B1614" s="32">
        <v>44609.0</v>
      </c>
      <c r="C1614" s="32">
        <v>44636.0</v>
      </c>
      <c r="D1614" s="36" t="b">
        <f t="shared" si="1"/>
        <v>1</v>
      </c>
      <c r="E1614" s="37">
        <f t="shared" si="2"/>
        <v>44609</v>
      </c>
      <c r="F1614" s="32">
        <v>44431.0</v>
      </c>
      <c r="G1614" s="32">
        <v>44570.0</v>
      </c>
      <c r="H1614" s="38" t="b">
        <f t="shared" si="3"/>
        <v>1</v>
      </c>
    </row>
    <row r="1615">
      <c r="A1615" s="9" t="s">
        <v>3357</v>
      </c>
      <c r="B1615" s="32">
        <v>44894.0</v>
      </c>
      <c r="C1615" s="32">
        <v>44909.0</v>
      </c>
      <c r="D1615" s="36" t="b">
        <f t="shared" si="1"/>
        <v>1</v>
      </c>
      <c r="E1615" s="37">
        <f t="shared" si="2"/>
        <v>44894</v>
      </c>
      <c r="F1615" s="32">
        <v>44497.0</v>
      </c>
      <c r="G1615" s="32">
        <v>44827.0</v>
      </c>
      <c r="H1615" s="38" t="b">
        <f t="shared" si="3"/>
        <v>1</v>
      </c>
    </row>
    <row r="1616">
      <c r="A1616" s="9" t="s">
        <v>5123</v>
      </c>
      <c r="B1616" s="32">
        <v>44631.0</v>
      </c>
      <c r="C1616" s="32">
        <v>44676.0</v>
      </c>
      <c r="D1616" s="36" t="b">
        <f t="shared" si="1"/>
        <v>1</v>
      </c>
      <c r="E1616" s="37">
        <f t="shared" si="2"/>
        <v>44631</v>
      </c>
      <c r="F1616" s="32">
        <v>44480.0</v>
      </c>
      <c r="G1616" s="32">
        <v>44615.0</v>
      </c>
      <c r="H1616" s="38" t="b">
        <f t="shared" si="3"/>
        <v>1</v>
      </c>
    </row>
    <row r="1617">
      <c r="A1617" s="9" t="s">
        <v>127</v>
      </c>
      <c r="B1617" s="32">
        <v>44707.0</v>
      </c>
      <c r="C1617" s="32">
        <v>44725.0</v>
      </c>
      <c r="D1617" s="36" t="b">
        <f t="shared" si="1"/>
        <v>1</v>
      </c>
      <c r="E1617" s="37">
        <f t="shared" si="2"/>
        <v>44707</v>
      </c>
      <c r="F1617" s="32">
        <v>44495.0</v>
      </c>
      <c r="G1617" s="32">
        <v>44712.0</v>
      </c>
      <c r="H1617" s="38" t="b">
        <f t="shared" si="3"/>
        <v>0</v>
      </c>
    </row>
    <row r="1618">
      <c r="A1618" s="9" t="s">
        <v>3403</v>
      </c>
      <c r="B1618" s="32">
        <v>44536.0</v>
      </c>
      <c r="C1618" s="32">
        <v>44545.0</v>
      </c>
      <c r="D1618" s="36" t="b">
        <f t="shared" si="1"/>
        <v>1</v>
      </c>
      <c r="E1618" s="37">
        <f t="shared" si="2"/>
        <v>44536</v>
      </c>
      <c r="F1618" s="32">
        <v>44490.0</v>
      </c>
      <c r="G1618" s="32">
        <v>44531.0</v>
      </c>
      <c r="H1618" s="38" t="b">
        <f t="shared" si="3"/>
        <v>1</v>
      </c>
    </row>
    <row r="1619">
      <c r="A1619" s="9" t="s">
        <v>12823</v>
      </c>
      <c r="C1619" s="32">
        <v>44657.0</v>
      </c>
      <c r="D1619" s="36" t="b">
        <f t="shared" si="1"/>
        <v>1</v>
      </c>
      <c r="E1619" s="37">
        <f t="shared" si="2"/>
        <v>44657</v>
      </c>
      <c r="F1619" s="32">
        <v>44299.0</v>
      </c>
      <c r="G1619" s="32">
        <v>44593.0</v>
      </c>
      <c r="H1619" s="38" t="b">
        <f t="shared" si="3"/>
        <v>1</v>
      </c>
    </row>
    <row r="1620">
      <c r="A1620" s="9" t="s">
        <v>3389</v>
      </c>
      <c r="B1620" s="32">
        <v>44697.0</v>
      </c>
      <c r="C1620" s="32">
        <v>44701.0</v>
      </c>
      <c r="D1620" s="36" t="b">
        <f t="shared" si="1"/>
        <v>1</v>
      </c>
      <c r="E1620" s="37">
        <f t="shared" si="2"/>
        <v>44697</v>
      </c>
      <c r="F1620" s="32">
        <v>44490.0</v>
      </c>
      <c r="G1620" s="32">
        <v>44532.0</v>
      </c>
      <c r="H1620" s="38" t="b">
        <f t="shared" si="3"/>
        <v>1</v>
      </c>
    </row>
    <row r="1621">
      <c r="A1621" s="9" t="s">
        <v>3523</v>
      </c>
      <c r="C1621" s="32">
        <v>44824.0</v>
      </c>
      <c r="D1621" s="36" t="b">
        <f t="shared" si="1"/>
        <v>1</v>
      </c>
      <c r="E1621" s="37">
        <f t="shared" si="2"/>
        <v>44824</v>
      </c>
      <c r="F1621" s="32">
        <v>44470.0</v>
      </c>
      <c r="G1621" s="32">
        <v>44785.0</v>
      </c>
      <c r="H1621" s="38" t="b">
        <f t="shared" si="3"/>
        <v>1</v>
      </c>
    </row>
    <row r="1622">
      <c r="A1622" s="9" t="s">
        <v>3063</v>
      </c>
      <c r="B1622" s="32">
        <v>44736.0</v>
      </c>
      <c r="C1622" s="32">
        <v>44750.0</v>
      </c>
      <c r="D1622" s="36" t="b">
        <f t="shared" si="1"/>
        <v>1</v>
      </c>
      <c r="E1622" s="37">
        <f t="shared" si="2"/>
        <v>44736</v>
      </c>
      <c r="F1622" s="32">
        <v>44533.0</v>
      </c>
      <c r="G1622" s="32">
        <v>44711.0</v>
      </c>
      <c r="H1622" s="38" t="b">
        <f t="shared" si="3"/>
        <v>1</v>
      </c>
    </row>
    <row r="1623">
      <c r="A1623" s="9" t="s">
        <v>3869</v>
      </c>
      <c r="B1623" s="32">
        <v>44665.0</v>
      </c>
      <c r="C1623" s="32">
        <v>44677.0</v>
      </c>
      <c r="D1623" s="36" t="b">
        <f t="shared" si="1"/>
        <v>1</v>
      </c>
      <c r="E1623" s="37">
        <f t="shared" si="2"/>
        <v>44665</v>
      </c>
      <c r="F1623" s="32">
        <v>44417.0</v>
      </c>
      <c r="G1623" s="32">
        <v>44550.0</v>
      </c>
      <c r="H1623" s="38" t="b">
        <f t="shared" si="3"/>
        <v>1</v>
      </c>
    </row>
    <row r="1624">
      <c r="A1624" s="9" t="s">
        <v>3273</v>
      </c>
      <c r="B1624" s="32">
        <v>44706.0</v>
      </c>
      <c r="C1624" s="32">
        <v>44733.0</v>
      </c>
      <c r="D1624" s="36" t="b">
        <f t="shared" si="1"/>
        <v>1</v>
      </c>
      <c r="E1624" s="37">
        <f t="shared" si="2"/>
        <v>44706</v>
      </c>
      <c r="F1624" s="32">
        <v>44511.0</v>
      </c>
      <c r="G1624" s="32">
        <v>44638.0</v>
      </c>
      <c r="H1624" s="38" t="b">
        <f t="shared" si="3"/>
        <v>1</v>
      </c>
    </row>
    <row r="1625">
      <c r="A1625" s="9" t="s">
        <v>2957</v>
      </c>
      <c r="B1625" s="32">
        <v>44832.0</v>
      </c>
      <c r="C1625" s="32">
        <v>44845.0</v>
      </c>
      <c r="D1625" s="36" t="b">
        <f t="shared" si="1"/>
        <v>1</v>
      </c>
      <c r="E1625" s="37">
        <f t="shared" si="2"/>
        <v>44832</v>
      </c>
      <c r="F1625" s="32">
        <v>44546.0</v>
      </c>
      <c r="G1625" s="32">
        <v>44645.0</v>
      </c>
      <c r="H1625" s="38" t="b">
        <f t="shared" si="3"/>
        <v>1</v>
      </c>
    </row>
    <row r="1626">
      <c r="A1626" s="9" t="s">
        <v>2463</v>
      </c>
      <c r="C1626" s="32">
        <v>44789.0</v>
      </c>
      <c r="D1626" s="36" t="b">
        <f t="shared" si="1"/>
        <v>1</v>
      </c>
      <c r="E1626" s="37">
        <f t="shared" si="2"/>
        <v>44789</v>
      </c>
      <c r="F1626" s="32">
        <v>44623.0</v>
      </c>
      <c r="G1626" s="32">
        <v>44677.0</v>
      </c>
      <c r="H1626" s="38" t="b">
        <f t="shared" si="3"/>
        <v>1</v>
      </c>
    </row>
    <row r="1627">
      <c r="A1627" s="9" t="s">
        <v>3557</v>
      </c>
      <c r="B1627" s="32">
        <v>44651.0</v>
      </c>
      <c r="C1627" s="32">
        <v>44657.0</v>
      </c>
      <c r="D1627" s="36" t="b">
        <f t="shared" si="1"/>
        <v>1</v>
      </c>
      <c r="E1627" s="37">
        <f t="shared" si="2"/>
        <v>44651</v>
      </c>
      <c r="F1627" s="32">
        <v>44463.0</v>
      </c>
      <c r="G1627" s="32">
        <v>44637.0</v>
      </c>
      <c r="H1627" s="38" t="b">
        <f t="shared" si="3"/>
        <v>1</v>
      </c>
    </row>
    <row r="1628">
      <c r="A1628" s="9" t="s">
        <v>3333</v>
      </c>
      <c r="C1628" s="32">
        <v>44749.0</v>
      </c>
      <c r="D1628" s="36" t="b">
        <f t="shared" si="1"/>
        <v>1</v>
      </c>
      <c r="E1628" s="37">
        <f t="shared" si="2"/>
        <v>44749</v>
      </c>
      <c r="F1628" s="32">
        <v>44501.0</v>
      </c>
      <c r="G1628" s="32">
        <v>44643.0</v>
      </c>
      <c r="H1628" s="38" t="b">
        <f t="shared" si="3"/>
        <v>1</v>
      </c>
    </row>
    <row r="1629">
      <c r="A1629" s="9" t="s">
        <v>3423</v>
      </c>
      <c r="B1629" s="32">
        <v>44621.0</v>
      </c>
      <c r="C1629" s="32">
        <v>44638.0</v>
      </c>
      <c r="D1629" s="36" t="b">
        <f t="shared" si="1"/>
        <v>1</v>
      </c>
      <c r="E1629" s="37">
        <f t="shared" si="2"/>
        <v>44621</v>
      </c>
      <c r="F1629" s="32">
        <v>44485.0</v>
      </c>
      <c r="G1629" s="32">
        <v>44599.0</v>
      </c>
      <c r="H1629" s="38" t="b">
        <f t="shared" si="3"/>
        <v>1</v>
      </c>
    </row>
    <row r="1630">
      <c r="A1630" s="9" t="s">
        <v>3429</v>
      </c>
      <c r="B1630" s="32">
        <v>44615.0</v>
      </c>
      <c r="C1630" s="32">
        <v>44630.0</v>
      </c>
      <c r="D1630" s="36" t="b">
        <f t="shared" si="1"/>
        <v>1</v>
      </c>
      <c r="E1630" s="37">
        <f t="shared" si="2"/>
        <v>44615</v>
      </c>
      <c r="F1630" s="32">
        <v>44485.0</v>
      </c>
      <c r="G1630" s="32">
        <v>44547.0</v>
      </c>
      <c r="H1630" s="38" t="b">
        <f t="shared" si="3"/>
        <v>1</v>
      </c>
    </row>
    <row r="1631">
      <c r="A1631" s="9" t="s">
        <v>12873</v>
      </c>
      <c r="B1631" s="32">
        <v>44824.0</v>
      </c>
      <c r="C1631" s="32">
        <v>44830.0</v>
      </c>
      <c r="D1631" s="36" t="b">
        <f t="shared" si="1"/>
        <v>1</v>
      </c>
      <c r="E1631" s="37">
        <f t="shared" si="2"/>
        <v>44824</v>
      </c>
      <c r="F1631" s="32">
        <v>44461.0</v>
      </c>
      <c r="G1631" s="32">
        <v>44786.0</v>
      </c>
      <c r="H1631" s="38" t="b">
        <f t="shared" si="3"/>
        <v>1</v>
      </c>
    </row>
    <row r="1632">
      <c r="A1632" s="9" t="s">
        <v>3379</v>
      </c>
      <c r="C1632" s="32">
        <v>44894.0</v>
      </c>
      <c r="D1632" s="36" t="b">
        <f t="shared" si="1"/>
        <v>1</v>
      </c>
      <c r="E1632" s="37">
        <f t="shared" si="2"/>
        <v>44894</v>
      </c>
      <c r="F1632" s="32">
        <v>44492.0</v>
      </c>
      <c r="G1632" s="32">
        <v>44861.0</v>
      </c>
      <c r="H1632" s="38" t="b">
        <f t="shared" si="3"/>
        <v>1</v>
      </c>
    </row>
    <row r="1633">
      <c r="A1633" s="9" t="s">
        <v>3381</v>
      </c>
      <c r="B1633" s="32">
        <v>44778.0</v>
      </c>
      <c r="C1633" s="32">
        <v>44824.0</v>
      </c>
      <c r="D1633" s="36" t="b">
        <f t="shared" si="1"/>
        <v>1</v>
      </c>
      <c r="E1633" s="37">
        <f t="shared" si="2"/>
        <v>44778</v>
      </c>
      <c r="F1633" s="32">
        <v>44492.0</v>
      </c>
      <c r="G1633" s="32">
        <v>44658.0</v>
      </c>
      <c r="H1633" s="38" t="b">
        <f t="shared" si="3"/>
        <v>1</v>
      </c>
    </row>
    <row r="1634">
      <c r="A1634" s="9" t="s">
        <v>3349</v>
      </c>
      <c r="B1634" s="32">
        <v>44824.0</v>
      </c>
      <c r="C1634" s="32">
        <v>44831.0</v>
      </c>
      <c r="D1634" s="36" t="b">
        <f t="shared" si="1"/>
        <v>1</v>
      </c>
      <c r="E1634" s="37">
        <f t="shared" si="2"/>
        <v>44824</v>
      </c>
      <c r="F1634" s="32">
        <v>44497.0</v>
      </c>
      <c r="G1634" s="32">
        <v>44673.0</v>
      </c>
      <c r="H1634" s="38" t="b">
        <f t="shared" si="3"/>
        <v>1</v>
      </c>
    </row>
    <row r="1635">
      <c r="A1635" s="9" t="s">
        <v>3431</v>
      </c>
      <c r="C1635" s="32">
        <v>44705.0</v>
      </c>
      <c r="D1635" s="36" t="b">
        <f t="shared" si="1"/>
        <v>1</v>
      </c>
      <c r="E1635" s="37">
        <f t="shared" si="2"/>
        <v>44705</v>
      </c>
      <c r="F1635" s="32">
        <v>44485.0</v>
      </c>
      <c r="G1635" s="32">
        <v>44550.0</v>
      </c>
      <c r="H1635" s="38" t="b">
        <f t="shared" si="3"/>
        <v>1</v>
      </c>
    </row>
    <row r="1636">
      <c r="A1636" s="9" t="s">
        <v>3617</v>
      </c>
      <c r="B1636" s="32">
        <v>44866.0</v>
      </c>
      <c r="C1636" s="32">
        <v>44886.0</v>
      </c>
      <c r="D1636" s="36" t="b">
        <f t="shared" si="1"/>
        <v>1</v>
      </c>
      <c r="E1636" s="37">
        <f t="shared" si="2"/>
        <v>44866</v>
      </c>
      <c r="F1636" s="32">
        <v>44456.0</v>
      </c>
      <c r="G1636" s="32">
        <v>44694.0</v>
      </c>
      <c r="H1636" s="38" t="b">
        <f t="shared" si="3"/>
        <v>1</v>
      </c>
    </row>
    <row r="1637">
      <c r="A1637" s="9" t="s">
        <v>3785</v>
      </c>
      <c r="C1637" s="32">
        <v>44740.0</v>
      </c>
      <c r="D1637" s="36" t="b">
        <f t="shared" si="1"/>
        <v>1</v>
      </c>
      <c r="E1637" s="37">
        <f t="shared" si="2"/>
        <v>44740</v>
      </c>
      <c r="F1637" s="32">
        <v>44487.0</v>
      </c>
      <c r="G1637" s="32">
        <v>44635.0</v>
      </c>
      <c r="H1637" s="38" t="b">
        <f t="shared" si="3"/>
        <v>1</v>
      </c>
    </row>
    <row r="1638">
      <c r="A1638" s="9" t="s">
        <v>4735</v>
      </c>
      <c r="B1638" s="32">
        <v>44684.0</v>
      </c>
      <c r="C1638" s="32">
        <v>44693.0</v>
      </c>
      <c r="D1638" s="36" t="b">
        <f t="shared" si="1"/>
        <v>1</v>
      </c>
      <c r="E1638" s="37">
        <f t="shared" si="2"/>
        <v>44684</v>
      </c>
      <c r="F1638" s="32">
        <v>44275.0</v>
      </c>
      <c r="G1638" s="32">
        <v>44575.0</v>
      </c>
      <c r="H1638" s="38" t="b">
        <f t="shared" si="3"/>
        <v>1</v>
      </c>
    </row>
    <row r="1639">
      <c r="A1639" s="9" t="s">
        <v>12911</v>
      </c>
      <c r="D1639" s="36" t="str">
        <f t="shared" si="1"/>
        <v>#N/A</v>
      </c>
      <c r="E1639" s="37" t="str">
        <f t="shared" si="2"/>
        <v>#N/A</v>
      </c>
      <c r="F1639" s="32">
        <v>44472.0</v>
      </c>
      <c r="G1639" s="32">
        <v>44565.0</v>
      </c>
      <c r="H1639" s="38" t="b">
        <f t="shared" si="3"/>
        <v>0</v>
      </c>
    </row>
    <row r="1640">
      <c r="A1640" s="9" t="s">
        <v>5933</v>
      </c>
      <c r="B1640" s="32">
        <v>44613.0</v>
      </c>
      <c r="C1640" s="32">
        <v>44634.0</v>
      </c>
      <c r="D1640" s="36" t="b">
        <f t="shared" si="1"/>
        <v>1</v>
      </c>
      <c r="E1640" s="37">
        <f t="shared" si="2"/>
        <v>44613</v>
      </c>
      <c r="F1640" s="32">
        <v>44469.0</v>
      </c>
      <c r="G1640" s="32">
        <v>44553.0</v>
      </c>
      <c r="H1640" s="38" t="b">
        <f t="shared" si="3"/>
        <v>1</v>
      </c>
    </row>
    <row r="1641">
      <c r="A1641" s="9" t="s">
        <v>125</v>
      </c>
      <c r="B1641" s="32">
        <v>44644.0</v>
      </c>
      <c r="C1641" s="32">
        <v>44670.0</v>
      </c>
      <c r="D1641" s="36" t="b">
        <f t="shared" si="1"/>
        <v>1</v>
      </c>
      <c r="E1641" s="37">
        <f t="shared" si="2"/>
        <v>44644</v>
      </c>
      <c r="F1641" s="32">
        <v>44503.0</v>
      </c>
      <c r="G1641" s="32">
        <v>44645.0</v>
      </c>
      <c r="H1641" s="38" t="b">
        <f t="shared" si="3"/>
        <v>0</v>
      </c>
    </row>
    <row r="1642">
      <c r="A1642" s="9" t="s">
        <v>3327</v>
      </c>
      <c r="C1642" s="32">
        <v>44841.0</v>
      </c>
      <c r="D1642" s="36" t="b">
        <f t="shared" si="1"/>
        <v>1</v>
      </c>
      <c r="E1642" s="37">
        <f t="shared" si="2"/>
        <v>44841</v>
      </c>
      <c r="F1642" s="32">
        <v>44503.0</v>
      </c>
      <c r="G1642" s="32">
        <v>44613.0</v>
      </c>
      <c r="H1642" s="38" t="b">
        <f t="shared" si="3"/>
        <v>1</v>
      </c>
    </row>
    <row r="1643">
      <c r="A1643" s="9" t="s">
        <v>3203</v>
      </c>
      <c r="B1643" s="32">
        <v>44614.0</v>
      </c>
      <c r="C1643" s="32">
        <v>44621.0</v>
      </c>
      <c r="D1643" s="36" t="b">
        <f t="shared" si="1"/>
        <v>1</v>
      </c>
      <c r="E1643" s="37">
        <f t="shared" si="2"/>
        <v>44614</v>
      </c>
      <c r="F1643" s="32">
        <v>44516.0</v>
      </c>
      <c r="G1643" s="32">
        <v>44606.0</v>
      </c>
      <c r="H1643" s="38" t="b">
        <f t="shared" si="3"/>
        <v>1</v>
      </c>
    </row>
    <row r="1644">
      <c r="A1644" s="9" t="s">
        <v>12935</v>
      </c>
      <c r="D1644" s="36" t="str">
        <f t="shared" si="1"/>
        <v>#N/A</v>
      </c>
      <c r="E1644" s="37" t="str">
        <f t="shared" si="2"/>
        <v>#N/A</v>
      </c>
      <c r="F1644" s="32">
        <v>44495.0</v>
      </c>
      <c r="G1644" s="32">
        <v>44626.0</v>
      </c>
      <c r="H1644" s="38" t="b">
        <f t="shared" si="3"/>
        <v>0</v>
      </c>
    </row>
    <row r="1645">
      <c r="A1645" s="9" t="s">
        <v>12941</v>
      </c>
      <c r="D1645" s="36" t="str">
        <f t="shared" si="1"/>
        <v>#N/A</v>
      </c>
      <c r="E1645" s="37" t="str">
        <f t="shared" si="2"/>
        <v>#N/A</v>
      </c>
      <c r="F1645" s="32">
        <v>44495.0</v>
      </c>
      <c r="G1645" s="32">
        <v>44568.0</v>
      </c>
      <c r="H1645" s="38" t="b">
        <f t="shared" si="3"/>
        <v>0</v>
      </c>
    </row>
    <row r="1646">
      <c r="A1646" s="9" t="s">
        <v>3391</v>
      </c>
      <c r="B1646" s="32">
        <v>44964.0</v>
      </c>
      <c r="D1646" s="36" t="b">
        <f t="shared" si="1"/>
        <v>1</v>
      </c>
      <c r="E1646" s="37">
        <f t="shared" si="2"/>
        <v>44964</v>
      </c>
      <c r="F1646" s="32">
        <v>44490.0</v>
      </c>
      <c r="G1646" s="32">
        <v>44532.0</v>
      </c>
      <c r="H1646" s="38" t="b">
        <f t="shared" si="3"/>
        <v>1</v>
      </c>
    </row>
    <row r="1647">
      <c r="A1647" s="9" t="s">
        <v>3405</v>
      </c>
      <c r="B1647" s="32">
        <v>44797.0</v>
      </c>
      <c r="C1647" s="32">
        <v>44812.0</v>
      </c>
      <c r="D1647" s="36" t="b">
        <f t="shared" si="1"/>
        <v>1</v>
      </c>
      <c r="E1647" s="37">
        <f t="shared" si="2"/>
        <v>44797</v>
      </c>
      <c r="F1647" s="32">
        <v>44488.0</v>
      </c>
      <c r="G1647" s="32">
        <v>44575.0</v>
      </c>
      <c r="H1647" s="38" t="b">
        <f t="shared" si="3"/>
        <v>1</v>
      </c>
    </row>
    <row r="1648">
      <c r="A1648" s="9" t="s">
        <v>3205</v>
      </c>
      <c r="D1648" s="36" t="str">
        <f t="shared" si="1"/>
        <v>#N/A</v>
      </c>
      <c r="E1648" s="37" t="str">
        <f t="shared" si="2"/>
        <v>#N/A</v>
      </c>
      <c r="F1648" s="32">
        <v>44519.0</v>
      </c>
      <c r="G1648" s="32">
        <v>44725.0</v>
      </c>
      <c r="H1648" s="38" t="b">
        <f t="shared" si="3"/>
        <v>0</v>
      </c>
    </row>
    <row r="1649">
      <c r="A1649" s="9" t="s">
        <v>12959</v>
      </c>
      <c r="D1649" s="36" t="str">
        <f t="shared" si="1"/>
        <v>#N/A</v>
      </c>
      <c r="E1649" s="37" t="str">
        <f t="shared" si="2"/>
        <v>#N/A</v>
      </c>
      <c r="F1649" s="32">
        <v>44421.0</v>
      </c>
      <c r="G1649" s="32">
        <v>44897.0</v>
      </c>
      <c r="H1649" s="38" t="b">
        <f t="shared" si="3"/>
        <v>0</v>
      </c>
    </row>
    <row r="1650">
      <c r="A1650" s="9" t="s">
        <v>3163</v>
      </c>
      <c r="B1650" s="32">
        <v>44684.0</v>
      </c>
      <c r="C1650" s="32">
        <v>44701.0</v>
      </c>
      <c r="D1650" s="36" t="b">
        <f t="shared" si="1"/>
        <v>1</v>
      </c>
      <c r="E1650" s="37">
        <f t="shared" si="2"/>
        <v>44684</v>
      </c>
      <c r="F1650" s="32">
        <v>44522.0</v>
      </c>
      <c r="G1650" s="32">
        <v>44624.0</v>
      </c>
      <c r="H1650" s="38" t="b">
        <f t="shared" si="3"/>
        <v>1</v>
      </c>
    </row>
    <row r="1651">
      <c r="A1651" s="9" t="s">
        <v>3187</v>
      </c>
      <c r="C1651" s="32">
        <v>44728.0</v>
      </c>
      <c r="D1651" s="36" t="b">
        <f t="shared" si="1"/>
        <v>1</v>
      </c>
      <c r="E1651" s="37">
        <f t="shared" si="2"/>
        <v>44728</v>
      </c>
      <c r="F1651" s="32">
        <v>44520.0</v>
      </c>
      <c r="G1651" s="32">
        <v>44596.0</v>
      </c>
      <c r="H1651" s="38" t="b">
        <f t="shared" si="3"/>
        <v>1</v>
      </c>
    </row>
    <row r="1652">
      <c r="A1652" s="9" t="s">
        <v>3095</v>
      </c>
      <c r="B1652" s="32">
        <v>44623.0</v>
      </c>
      <c r="C1652" s="32">
        <v>44634.0</v>
      </c>
      <c r="D1652" s="36" t="b">
        <f t="shared" si="1"/>
        <v>1</v>
      </c>
      <c r="E1652" s="37">
        <f t="shared" si="2"/>
        <v>44623</v>
      </c>
      <c r="F1652" s="32">
        <v>44532.0</v>
      </c>
      <c r="G1652" s="32">
        <v>44607.0</v>
      </c>
      <c r="H1652" s="38" t="b">
        <f t="shared" si="3"/>
        <v>1</v>
      </c>
    </row>
    <row r="1653">
      <c r="A1653" s="9" t="s">
        <v>12975</v>
      </c>
      <c r="D1653" s="36" t="str">
        <f t="shared" si="1"/>
        <v>#N/A</v>
      </c>
      <c r="E1653" s="37" t="str">
        <f t="shared" si="2"/>
        <v>#N/A</v>
      </c>
      <c r="F1653" s="32">
        <v>44490.0</v>
      </c>
      <c r="G1653" s="32">
        <v>44664.0</v>
      </c>
      <c r="H1653" s="38" t="b">
        <f t="shared" si="3"/>
        <v>0</v>
      </c>
    </row>
    <row r="1654">
      <c r="A1654" s="9" t="s">
        <v>3321</v>
      </c>
      <c r="C1654" s="32">
        <v>44890.0</v>
      </c>
      <c r="D1654" s="36" t="b">
        <f t="shared" si="1"/>
        <v>1</v>
      </c>
      <c r="E1654" s="37">
        <f t="shared" si="2"/>
        <v>44890</v>
      </c>
      <c r="F1654" s="32">
        <v>44503.0</v>
      </c>
      <c r="G1654" s="32">
        <v>44546.0</v>
      </c>
      <c r="H1654" s="38" t="b">
        <f t="shared" si="3"/>
        <v>1</v>
      </c>
    </row>
    <row r="1655">
      <c r="A1655" s="9" t="s">
        <v>3305</v>
      </c>
      <c r="B1655" s="32">
        <v>44629.0</v>
      </c>
      <c r="C1655" s="32">
        <v>44650.0</v>
      </c>
      <c r="D1655" s="36" t="b">
        <f t="shared" si="1"/>
        <v>1</v>
      </c>
      <c r="E1655" s="37">
        <f t="shared" si="2"/>
        <v>44629</v>
      </c>
      <c r="F1655" s="32">
        <v>44505.0</v>
      </c>
      <c r="G1655" s="32">
        <v>44580.0</v>
      </c>
      <c r="H1655" s="38" t="b">
        <f t="shared" si="3"/>
        <v>1</v>
      </c>
    </row>
    <row r="1656">
      <c r="A1656" s="9" t="s">
        <v>3285</v>
      </c>
      <c r="B1656" s="32">
        <v>44774.0</v>
      </c>
      <c r="C1656" s="32">
        <v>44782.0</v>
      </c>
      <c r="D1656" s="36" t="b">
        <f t="shared" si="1"/>
        <v>1</v>
      </c>
      <c r="E1656" s="37">
        <f t="shared" si="2"/>
        <v>44774</v>
      </c>
      <c r="F1656" s="32">
        <v>44507.0</v>
      </c>
      <c r="G1656" s="32">
        <v>44708.0</v>
      </c>
      <c r="H1656" s="38" t="b">
        <f t="shared" si="3"/>
        <v>1</v>
      </c>
    </row>
    <row r="1657">
      <c r="A1657" s="9" t="s">
        <v>3307</v>
      </c>
      <c r="C1657" s="32">
        <v>44750.0</v>
      </c>
      <c r="D1657" s="36" t="b">
        <f t="shared" si="1"/>
        <v>1</v>
      </c>
      <c r="E1657" s="37">
        <f t="shared" si="2"/>
        <v>44750</v>
      </c>
      <c r="F1657" s="32">
        <v>44504.0</v>
      </c>
      <c r="G1657" s="32">
        <v>44540.0</v>
      </c>
      <c r="H1657" s="38" t="b">
        <f t="shared" si="3"/>
        <v>1</v>
      </c>
    </row>
    <row r="1658">
      <c r="A1658" s="9" t="s">
        <v>4231</v>
      </c>
      <c r="B1658" s="32">
        <v>44909.0</v>
      </c>
      <c r="C1658" s="32">
        <v>44942.0</v>
      </c>
      <c r="D1658" s="36" t="b">
        <f t="shared" si="1"/>
        <v>1</v>
      </c>
      <c r="E1658" s="37">
        <f t="shared" si="2"/>
        <v>44909</v>
      </c>
      <c r="F1658" s="32">
        <v>44494.0</v>
      </c>
      <c r="G1658" s="32">
        <v>44844.0</v>
      </c>
      <c r="H1658" s="38" t="b">
        <f t="shared" si="3"/>
        <v>1</v>
      </c>
    </row>
    <row r="1659">
      <c r="A1659" s="9" t="s">
        <v>3201</v>
      </c>
      <c r="C1659" s="32">
        <v>44713.0</v>
      </c>
      <c r="D1659" s="36" t="b">
        <f t="shared" si="1"/>
        <v>1</v>
      </c>
      <c r="E1659" s="37">
        <f t="shared" si="2"/>
        <v>44713</v>
      </c>
      <c r="F1659" s="32">
        <v>44519.0</v>
      </c>
      <c r="G1659" s="32">
        <v>44685.0</v>
      </c>
      <c r="H1659" s="38" t="b">
        <f t="shared" si="3"/>
        <v>1</v>
      </c>
    </row>
    <row r="1660">
      <c r="A1660" s="9" t="s">
        <v>265</v>
      </c>
      <c r="B1660" s="32">
        <v>44596.0</v>
      </c>
      <c r="C1660" s="32">
        <v>44620.0</v>
      </c>
      <c r="D1660" s="36" t="b">
        <f t="shared" si="1"/>
        <v>1</v>
      </c>
      <c r="E1660" s="37">
        <f t="shared" si="2"/>
        <v>44596</v>
      </c>
      <c r="F1660" s="32">
        <v>44200.0</v>
      </c>
      <c r="G1660" s="32">
        <v>44596.0</v>
      </c>
      <c r="H1660" s="38" t="b">
        <f t="shared" si="3"/>
        <v>0</v>
      </c>
    </row>
    <row r="1661">
      <c r="A1661" s="9" t="s">
        <v>3325</v>
      </c>
      <c r="B1661" s="32">
        <v>44565.0</v>
      </c>
      <c r="C1661" s="32">
        <v>44585.0</v>
      </c>
      <c r="D1661" s="36" t="b">
        <f t="shared" si="1"/>
        <v>1</v>
      </c>
      <c r="E1661" s="37">
        <f t="shared" si="2"/>
        <v>44565</v>
      </c>
      <c r="F1661" s="32">
        <v>44500.0</v>
      </c>
      <c r="G1661" s="32">
        <v>44539.0</v>
      </c>
      <c r="H1661" s="38" t="b">
        <f t="shared" si="3"/>
        <v>1</v>
      </c>
    </row>
    <row r="1662">
      <c r="A1662" s="9" t="s">
        <v>3191</v>
      </c>
      <c r="B1662" s="32">
        <v>44866.0</v>
      </c>
      <c r="C1662" s="32">
        <v>44879.0</v>
      </c>
      <c r="D1662" s="36" t="b">
        <f t="shared" si="1"/>
        <v>1</v>
      </c>
      <c r="E1662" s="37">
        <f t="shared" si="2"/>
        <v>44866</v>
      </c>
      <c r="F1662" s="32">
        <v>44519.0</v>
      </c>
      <c r="G1662" s="32">
        <v>44572.0</v>
      </c>
      <c r="H1662" s="38" t="b">
        <f t="shared" si="3"/>
        <v>1</v>
      </c>
    </row>
    <row r="1663">
      <c r="A1663" s="9" t="s">
        <v>3363</v>
      </c>
      <c r="B1663" s="32">
        <v>44676.0</v>
      </c>
      <c r="C1663" s="32">
        <v>44687.0</v>
      </c>
      <c r="D1663" s="36" t="b">
        <f t="shared" si="1"/>
        <v>1</v>
      </c>
      <c r="E1663" s="37">
        <f t="shared" si="2"/>
        <v>44676</v>
      </c>
      <c r="F1663" s="32">
        <v>44495.0</v>
      </c>
      <c r="G1663" s="32">
        <v>44637.0</v>
      </c>
      <c r="H1663" s="38" t="b">
        <f t="shared" si="3"/>
        <v>1</v>
      </c>
    </row>
    <row r="1664">
      <c r="A1664" s="9" t="s">
        <v>3317</v>
      </c>
      <c r="B1664" s="32">
        <v>44711.0</v>
      </c>
      <c r="C1664" s="32">
        <v>44725.0</v>
      </c>
      <c r="D1664" s="36" t="b">
        <f t="shared" si="1"/>
        <v>1</v>
      </c>
      <c r="E1664" s="37">
        <f t="shared" si="2"/>
        <v>44711</v>
      </c>
      <c r="F1664" s="32">
        <v>44502.0</v>
      </c>
      <c r="G1664" s="32">
        <v>44553.0</v>
      </c>
      <c r="H1664" s="38" t="b">
        <f t="shared" si="3"/>
        <v>1</v>
      </c>
    </row>
    <row r="1665">
      <c r="A1665" s="9" t="s">
        <v>3365</v>
      </c>
      <c r="B1665" s="32">
        <v>44705.0</v>
      </c>
      <c r="C1665" s="32">
        <v>44713.0</v>
      </c>
      <c r="D1665" s="36" t="b">
        <f t="shared" si="1"/>
        <v>1</v>
      </c>
      <c r="E1665" s="37">
        <f t="shared" si="2"/>
        <v>44705</v>
      </c>
      <c r="F1665" s="32">
        <v>44495.0</v>
      </c>
      <c r="G1665" s="32">
        <v>44626.0</v>
      </c>
      <c r="H1665" s="38" t="b">
        <f t="shared" si="3"/>
        <v>1</v>
      </c>
    </row>
    <row r="1666">
      <c r="A1666" s="9" t="s">
        <v>13031</v>
      </c>
      <c r="D1666" s="36" t="str">
        <f t="shared" si="1"/>
        <v>#N/A</v>
      </c>
      <c r="E1666" s="37" t="str">
        <f t="shared" si="2"/>
        <v>#N/A</v>
      </c>
      <c r="F1666" s="32">
        <v>44505.0</v>
      </c>
      <c r="G1666" s="32">
        <v>44546.0</v>
      </c>
      <c r="H1666" s="38" t="b">
        <f t="shared" si="3"/>
        <v>0</v>
      </c>
    </row>
    <row r="1667">
      <c r="A1667" s="9" t="s">
        <v>5163</v>
      </c>
      <c r="C1667" s="32">
        <v>44817.0</v>
      </c>
      <c r="D1667" s="36" t="b">
        <f t="shared" si="1"/>
        <v>1</v>
      </c>
      <c r="E1667" s="37">
        <f t="shared" si="2"/>
        <v>44817</v>
      </c>
      <c r="F1667" s="32">
        <v>44459.0</v>
      </c>
      <c r="G1667" s="32">
        <v>44680.0</v>
      </c>
      <c r="H1667" s="38" t="b">
        <f t="shared" si="3"/>
        <v>1</v>
      </c>
    </row>
    <row r="1668">
      <c r="A1668" s="9" t="s">
        <v>3551</v>
      </c>
      <c r="B1668" s="32">
        <v>44879.0</v>
      </c>
      <c r="C1668" s="32">
        <v>44888.0</v>
      </c>
      <c r="D1668" s="36" t="b">
        <f t="shared" si="1"/>
        <v>1</v>
      </c>
      <c r="E1668" s="37">
        <f t="shared" si="2"/>
        <v>44879</v>
      </c>
      <c r="F1668" s="32">
        <v>44464.0</v>
      </c>
      <c r="G1668" s="32">
        <v>44551.0</v>
      </c>
      <c r="H1668" s="38" t="b">
        <f t="shared" si="3"/>
        <v>1</v>
      </c>
    </row>
    <row r="1669">
      <c r="A1669" s="9" t="s">
        <v>3595</v>
      </c>
      <c r="B1669" s="32">
        <v>44606.0</v>
      </c>
      <c r="C1669" s="32">
        <v>44621.0</v>
      </c>
      <c r="D1669" s="36" t="b">
        <f t="shared" si="1"/>
        <v>1</v>
      </c>
      <c r="E1669" s="37">
        <f t="shared" si="2"/>
        <v>44606</v>
      </c>
      <c r="F1669" s="32">
        <v>44459.0</v>
      </c>
      <c r="G1669" s="32">
        <v>44568.0</v>
      </c>
      <c r="H1669" s="38" t="b">
        <f t="shared" si="3"/>
        <v>1</v>
      </c>
    </row>
    <row r="1670">
      <c r="A1670" s="9" t="s">
        <v>3969</v>
      </c>
      <c r="B1670" s="32">
        <v>44700.0</v>
      </c>
      <c r="C1670" s="32">
        <v>44757.0</v>
      </c>
      <c r="D1670" s="36" t="b">
        <f t="shared" si="1"/>
        <v>1</v>
      </c>
      <c r="E1670" s="37">
        <f t="shared" si="2"/>
        <v>44700</v>
      </c>
      <c r="F1670" s="32">
        <v>44452.0</v>
      </c>
      <c r="G1670" s="32">
        <v>44624.0</v>
      </c>
      <c r="H1670" s="38" t="b">
        <f t="shared" si="3"/>
        <v>1</v>
      </c>
    </row>
    <row r="1671">
      <c r="A1671" s="9" t="s">
        <v>3293</v>
      </c>
      <c r="C1671" s="32">
        <v>44664.0</v>
      </c>
      <c r="D1671" s="36" t="b">
        <f t="shared" si="1"/>
        <v>1</v>
      </c>
      <c r="E1671" s="37">
        <f t="shared" si="2"/>
        <v>44664</v>
      </c>
      <c r="F1671" s="32">
        <v>44506.0</v>
      </c>
      <c r="G1671" s="32">
        <v>44568.0</v>
      </c>
      <c r="H1671" s="38" t="b">
        <f t="shared" si="3"/>
        <v>1</v>
      </c>
    </row>
    <row r="1672">
      <c r="A1672" s="9" t="s">
        <v>3165</v>
      </c>
      <c r="B1672" s="32">
        <v>44756.0</v>
      </c>
      <c r="C1672" s="32">
        <v>44777.0</v>
      </c>
      <c r="D1672" s="36" t="b">
        <f t="shared" si="1"/>
        <v>1</v>
      </c>
      <c r="E1672" s="37">
        <f t="shared" si="2"/>
        <v>44756</v>
      </c>
      <c r="F1672" s="32">
        <v>44524.0</v>
      </c>
      <c r="G1672" s="32">
        <v>44570.0</v>
      </c>
      <c r="H1672" s="38" t="b">
        <f t="shared" si="3"/>
        <v>1</v>
      </c>
    </row>
    <row r="1673">
      <c r="A1673" s="9" t="s">
        <v>3629</v>
      </c>
      <c r="B1673" s="32">
        <v>44839.0</v>
      </c>
      <c r="C1673" s="32">
        <v>44881.0</v>
      </c>
      <c r="D1673" s="36" t="b">
        <f t="shared" si="1"/>
        <v>1</v>
      </c>
      <c r="E1673" s="37">
        <f t="shared" si="2"/>
        <v>44839</v>
      </c>
      <c r="F1673" s="32">
        <v>44533.0</v>
      </c>
      <c r="G1673" s="32">
        <v>44659.0</v>
      </c>
      <c r="H1673" s="38" t="b">
        <f t="shared" si="3"/>
        <v>1</v>
      </c>
    </row>
    <row r="1674">
      <c r="A1674" s="9" t="s">
        <v>3343</v>
      </c>
      <c r="B1674" s="32">
        <v>44867.0</v>
      </c>
      <c r="C1674" s="32">
        <v>44887.0</v>
      </c>
      <c r="D1674" s="36" t="b">
        <f t="shared" si="1"/>
        <v>1</v>
      </c>
      <c r="E1674" s="37">
        <f t="shared" si="2"/>
        <v>44867</v>
      </c>
      <c r="F1674" s="32">
        <v>44508.0</v>
      </c>
      <c r="G1674" s="32">
        <v>44789.0</v>
      </c>
      <c r="H1674" s="38" t="b">
        <f t="shared" si="3"/>
        <v>1</v>
      </c>
    </row>
    <row r="1675">
      <c r="A1675" s="9" t="s">
        <v>13068</v>
      </c>
      <c r="B1675" s="32">
        <v>44599.0</v>
      </c>
      <c r="C1675" s="32">
        <v>44613.0</v>
      </c>
      <c r="D1675" s="36" t="b">
        <f t="shared" si="1"/>
        <v>1</v>
      </c>
      <c r="E1675" s="37">
        <f t="shared" si="2"/>
        <v>44599</v>
      </c>
      <c r="F1675" s="32">
        <v>44427.0</v>
      </c>
      <c r="G1675" s="32">
        <v>44579.0</v>
      </c>
      <c r="H1675" s="38" t="b">
        <f t="shared" si="3"/>
        <v>1</v>
      </c>
    </row>
    <row r="1676">
      <c r="A1676" s="9" t="s">
        <v>3281</v>
      </c>
      <c r="B1676" s="32">
        <v>44650.0</v>
      </c>
      <c r="C1676" s="32">
        <v>44685.0</v>
      </c>
      <c r="D1676" s="36" t="b">
        <f t="shared" si="1"/>
        <v>1</v>
      </c>
      <c r="E1676" s="37">
        <f t="shared" si="2"/>
        <v>44650</v>
      </c>
      <c r="F1676" s="32">
        <v>44508.0</v>
      </c>
      <c r="G1676" s="32">
        <v>44626.0</v>
      </c>
      <c r="H1676" s="38" t="b">
        <f t="shared" si="3"/>
        <v>1</v>
      </c>
    </row>
    <row r="1677">
      <c r="A1677" s="9" t="s">
        <v>3291</v>
      </c>
      <c r="C1677" s="32">
        <v>44796.0</v>
      </c>
      <c r="D1677" s="36" t="b">
        <f t="shared" si="1"/>
        <v>1</v>
      </c>
      <c r="E1677" s="37">
        <f t="shared" si="2"/>
        <v>44796</v>
      </c>
      <c r="F1677" s="32">
        <v>44509.0</v>
      </c>
      <c r="G1677" s="32">
        <v>44781.0</v>
      </c>
      <c r="H1677" s="38" t="b">
        <f t="shared" si="3"/>
        <v>1</v>
      </c>
    </row>
    <row r="1678">
      <c r="A1678" s="9" t="s">
        <v>3341</v>
      </c>
      <c r="B1678" s="32">
        <v>44707.0</v>
      </c>
      <c r="C1678" s="32">
        <v>44733.0</v>
      </c>
      <c r="D1678" s="36" t="b">
        <f t="shared" si="1"/>
        <v>1</v>
      </c>
      <c r="E1678" s="37">
        <f t="shared" si="2"/>
        <v>44707</v>
      </c>
      <c r="F1678" s="32">
        <v>44498.0</v>
      </c>
      <c r="G1678" s="32">
        <v>44698.0</v>
      </c>
      <c r="H1678" s="38" t="b">
        <f t="shared" si="3"/>
        <v>1</v>
      </c>
    </row>
    <row r="1679">
      <c r="A1679" s="9" t="s">
        <v>3339</v>
      </c>
      <c r="B1679" s="32">
        <v>44580.0</v>
      </c>
      <c r="C1679" s="32">
        <v>44593.0</v>
      </c>
      <c r="D1679" s="36" t="b">
        <f t="shared" si="1"/>
        <v>1</v>
      </c>
      <c r="E1679" s="37">
        <f t="shared" si="2"/>
        <v>44580</v>
      </c>
      <c r="F1679" s="32">
        <v>44497.0</v>
      </c>
      <c r="G1679" s="32">
        <v>44553.0</v>
      </c>
      <c r="H1679" s="38" t="b">
        <f t="shared" si="3"/>
        <v>1</v>
      </c>
    </row>
    <row r="1680">
      <c r="A1680" s="9" t="s">
        <v>3299</v>
      </c>
      <c r="C1680" s="32">
        <v>44721.0</v>
      </c>
      <c r="D1680" s="36" t="b">
        <f t="shared" si="1"/>
        <v>1</v>
      </c>
      <c r="E1680" s="37">
        <f t="shared" si="2"/>
        <v>44721</v>
      </c>
      <c r="F1680" s="32">
        <v>44504.0</v>
      </c>
      <c r="G1680" s="32">
        <v>44634.0</v>
      </c>
      <c r="H1680" s="38" t="b">
        <f t="shared" si="3"/>
        <v>1</v>
      </c>
    </row>
    <row r="1681">
      <c r="A1681" s="9" t="s">
        <v>3289</v>
      </c>
      <c r="C1681" s="32">
        <v>44705.0</v>
      </c>
      <c r="D1681" s="36" t="b">
        <f t="shared" si="1"/>
        <v>1</v>
      </c>
      <c r="E1681" s="37">
        <f t="shared" si="2"/>
        <v>44705</v>
      </c>
      <c r="F1681" s="32">
        <v>44506.0</v>
      </c>
      <c r="G1681" s="32">
        <v>44636.0</v>
      </c>
      <c r="H1681" s="38" t="b">
        <f t="shared" si="3"/>
        <v>1</v>
      </c>
    </row>
    <row r="1682">
      <c r="A1682" s="9" t="s">
        <v>4531</v>
      </c>
      <c r="C1682" s="32">
        <v>44708.0</v>
      </c>
      <c r="D1682" s="36" t="b">
        <f t="shared" si="1"/>
        <v>1</v>
      </c>
      <c r="E1682" s="37">
        <f t="shared" si="2"/>
        <v>44708</v>
      </c>
      <c r="F1682" s="32">
        <v>44498.0</v>
      </c>
      <c r="G1682" s="32">
        <v>44609.0</v>
      </c>
      <c r="H1682" s="38" t="b">
        <f t="shared" si="3"/>
        <v>1</v>
      </c>
    </row>
    <row r="1683">
      <c r="A1683" s="9" t="s">
        <v>13106</v>
      </c>
      <c r="C1683" s="32">
        <v>44613.0</v>
      </c>
      <c r="D1683" s="36" t="b">
        <f t="shared" si="1"/>
        <v>1</v>
      </c>
      <c r="E1683" s="37">
        <f t="shared" si="2"/>
        <v>44613</v>
      </c>
      <c r="F1683" s="32">
        <v>44505.0</v>
      </c>
      <c r="G1683" s="32">
        <v>44553.0</v>
      </c>
      <c r="H1683" s="38" t="b">
        <f t="shared" si="3"/>
        <v>1</v>
      </c>
    </row>
    <row r="1684">
      <c r="A1684" s="9" t="s">
        <v>123</v>
      </c>
      <c r="B1684" s="32">
        <v>44630.0</v>
      </c>
      <c r="C1684" s="32">
        <v>44641.0</v>
      </c>
      <c r="D1684" s="36" t="b">
        <f t="shared" si="1"/>
        <v>1</v>
      </c>
      <c r="E1684" s="37">
        <f t="shared" si="2"/>
        <v>44630</v>
      </c>
      <c r="F1684" s="32">
        <v>44505.0</v>
      </c>
      <c r="G1684" s="32">
        <v>44649.0</v>
      </c>
      <c r="H1684" s="38" t="b">
        <f t="shared" si="3"/>
        <v>0</v>
      </c>
    </row>
    <row r="1685">
      <c r="A1685" s="9" t="s">
        <v>3297</v>
      </c>
      <c r="B1685" s="32">
        <v>44895.0</v>
      </c>
      <c r="C1685" s="32">
        <v>44910.0</v>
      </c>
      <c r="D1685" s="36" t="b">
        <f t="shared" si="1"/>
        <v>1</v>
      </c>
      <c r="E1685" s="37">
        <f t="shared" si="2"/>
        <v>44895</v>
      </c>
      <c r="F1685" s="32">
        <v>44506.0</v>
      </c>
      <c r="G1685" s="32">
        <v>44524.0</v>
      </c>
      <c r="H1685" s="38" t="b">
        <f t="shared" si="3"/>
        <v>1</v>
      </c>
    </row>
    <row r="1686">
      <c r="A1686" s="9" t="s">
        <v>3117</v>
      </c>
      <c r="C1686" s="32">
        <v>44705.0</v>
      </c>
      <c r="D1686" s="36" t="b">
        <f t="shared" si="1"/>
        <v>1</v>
      </c>
      <c r="E1686" s="37">
        <f t="shared" si="2"/>
        <v>44705</v>
      </c>
      <c r="F1686" s="32">
        <v>44530.0</v>
      </c>
      <c r="G1686" s="32">
        <v>44645.0</v>
      </c>
      <c r="H1686" s="38" t="b">
        <f t="shared" si="3"/>
        <v>1</v>
      </c>
    </row>
    <row r="1687">
      <c r="A1687" s="9" t="s">
        <v>3481</v>
      </c>
      <c r="B1687" s="32">
        <v>44707.0</v>
      </c>
      <c r="C1687" s="32">
        <v>44720.0</v>
      </c>
      <c r="D1687" s="36" t="b">
        <f t="shared" si="1"/>
        <v>1</v>
      </c>
      <c r="E1687" s="37">
        <f t="shared" si="2"/>
        <v>44707</v>
      </c>
      <c r="F1687" s="32">
        <v>44498.0</v>
      </c>
      <c r="G1687" s="32">
        <v>44570.0</v>
      </c>
      <c r="H1687" s="38" t="b">
        <f t="shared" si="3"/>
        <v>1</v>
      </c>
    </row>
    <row r="1688">
      <c r="A1688" s="9" t="s">
        <v>3081</v>
      </c>
      <c r="C1688" s="32">
        <v>44691.0</v>
      </c>
      <c r="D1688" s="36" t="b">
        <f t="shared" si="1"/>
        <v>1</v>
      </c>
      <c r="E1688" s="37">
        <f t="shared" si="2"/>
        <v>44691</v>
      </c>
      <c r="F1688" s="32">
        <v>44532.0</v>
      </c>
      <c r="G1688" s="32">
        <v>44582.0</v>
      </c>
      <c r="H1688" s="38" t="b">
        <f t="shared" si="3"/>
        <v>1</v>
      </c>
    </row>
    <row r="1689">
      <c r="A1689" s="9" t="s">
        <v>13132</v>
      </c>
      <c r="D1689" s="36" t="str">
        <f t="shared" si="1"/>
        <v>#N/A</v>
      </c>
      <c r="E1689" s="37" t="str">
        <f t="shared" si="2"/>
        <v>#N/A</v>
      </c>
      <c r="F1689" s="32">
        <v>44504.0</v>
      </c>
      <c r="G1689" s="32">
        <v>44539.0</v>
      </c>
      <c r="H1689" s="38" t="b">
        <f t="shared" si="3"/>
        <v>0</v>
      </c>
    </row>
    <row r="1690">
      <c r="A1690" s="9" t="s">
        <v>4555</v>
      </c>
      <c r="D1690" s="36" t="str">
        <f t="shared" si="1"/>
        <v>#N/A</v>
      </c>
      <c r="E1690" s="37" t="str">
        <f t="shared" si="2"/>
        <v>#N/A</v>
      </c>
      <c r="F1690" s="32">
        <v>44308.0</v>
      </c>
      <c r="G1690" s="32">
        <v>44657.0</v>
      </c>
      <c r="H1690" s="38" t="b">
        <f t="shared" si="3"/>
        <v>0</v>
      </c>
    </row>
    <row r="1691">
      <c r="A1691" s="9" t="s">
        <v>4137</v>
      </c>
      <c r="B1691" s="32">
        <v>44868.0</v>
      </c>
      <c r="C1691" s="32">
        <v>44886.0</v>
      </c>
      <c r="D1691" s="36" t="b">
        <f t="shared" si="1"/>
        <v>1</v>
      </c>
      <c r="E1691" s="37">
        <f t="shared" si="2"/>
        <v>44868</v>
      </c>
      <c r="F1691" s="32">
        <v>44547.0</v>
      </c>
      <c r="G1691" s="32">
        <v>44629.0</v>
      </c>
      <c r="H1691" s="38" t="b">
        <f t="shared" si="3"/>
        <v>1</v>
      </c>
    </row>
    <row r="1692">
      <c r="A1692" s="9" t="s">
        <v>3311</v>
      </c>
      <c r="B1692" s="32">
        <v>44686.0</v>
      </c>
      <c r="C1692" s="32">
        <v>44697.0</v>
      </c>
      <c r="D1692" s="36" t="b">
        <f t="shared" si="1"/>
        <v>1</v>
      </c>
      <c r="E1692" s="37">
        <f t="shared" si="2"/>
        <v>44686</v>
      </c>
      <c r="F1692" s="32">
        <v>44503.0</v>
      </c>
      <c r="G1692" s="32">
        <v>44606.0</v>
      </c>
      <c r="H1692" s="38" t="b">
        <f t="shared" si="3"/>
        <v>1</v>
      </c>
    </row>
    <row r="1693">
      <c r="A1693" s="9" t="s">
        <v>3249</v>
      </c>
      <c r="B1693" s="32">
        <v>44718.0</v>
      </c>
      <c r="C1693" s="32">
        <v>44760.0</v>
      </c>
      <c r="D1693" s="36" t="b">
        <f t="shared" si="1"/>
        <v>1</v>
      </c>
      <c r="E1693" s="37">
        <f t="shared" si="2"/>
        <v>44718</v>
      </c>
      <c r="F1693" s="32">
        <v>44512.0</v>
      </c>
      <c r="G1693" s="32">
        <v>44636.0</v>
      </c>
      <c r="H1693" s="38" t="b">
        <f t="shared" si="3"/>
        <v>1</v>
      </c>
    </row>
    <row r="1694">
      <c r="A1694" s="9" t="s">
        <v>3025</v>
      </c>
      <c r="C1694" s="32">
        <v>44825.0</v>
      </c>
      <c r="D1694" s="36" t="b">
        <f t="shared" si="1"/>
        <v>1</v>
      </c>
      <c r="E1694" s="37">
        <f t="shared" si="2"/>
        <v>44825</v>
      </c>
      <c r="F1694" s="32">
        <v>44539.0</v>
      </c>
      <c r="G1694" s="32">
        <v>44753.0</v>
      </c>
      <c r="H1694" s="38" t="b">
        <f t="shared" si="3"/>
        <v>1</v>
      </c>
    </row>
    <row r="1695">
      <c r="A1695" s="9" t="s">
        <v>3353</v>
      </c>
      <c r="C1695" s="32">
        <v>44635.0</v>
      </c>
      <c r="D1695" s="36" t="b">
        <f t="shared" si="1"/>
        <v>1</v>
      </c>
      <c r="E1695" s="37">
        <f t="shared" si="2"/>
        <v>44635</v>
      </c>
      <c r="F1695" s="32">
        <v>44497.0</v>
      </c>
      <c r="G1695" s="32">
        <v>44609.0</v>
      </c>
      <c r="H1695" s="38" t="b">
        <f t="shared" si="3"/>
        <v>1</v>
      </c>
    </row>
    <row r="1696">
      <c r="A1696" s="9" t="s">
        <v>3269</v>
      </c>
      <c r="B1696" s="32">
        <v>44641.0</v>
      </c>
      <c r="C1696" s="32">
        <v>44651.0</v>
      </c>
      <c r="D1696" s="36" t="b">
        <f t="shared" si="1"/>
        <v>1</v>
      </c>
      <c r="E1696" s="37">
        <f t="shared" si="2"/>
        <v>44641</v>
      </c>
      <c r="F1696" s="32">
        <v>44509.0</v>
      </c>
      <c r="G1696" s="32">
        <v>44613.0</v>
      </c>
      <c r="H1696" s="38" t="b">
        <f t="shared" si="3"/>
        <v>1</v>
      </c>
    </row>
    <row r="1697">
      <c r="A1697" s="9" t="s">
        <v>3243</v>
      </c>
      <c r="B1697" s="32">
        <v>44684.0</v>
      </c>
      <c r="C1697" s="32">
        <v>44692.0</v>
      </c>
      <c r="D1697" s="36" t="b">
        <f t="shared" si="1"/>
        <v>1</v>
      </c>
      <c r="E1697" s="37">
        <f t="shared" si="2"/>
        <v>44684</v>
      </c>
      <c r="F1697" s="32">
        <v>44512.0</v>
      </c>
      <c r="G1697" s="32">
        <v>44560.0</v>
      </c>
      <c r="H1697" s="38" t="b">
        <f t="shared" si="3"/>
        <v>1</v>
      </c>
    </row>
    <row r="1698">
      <c r="A1698" s="9" t="s">
        <v>3375</v>
      </c>
      <c r="B1698" s="32">
        <v>44691.0</v>
      </c>
      <c r="C1698" s="32">
        <v>44693.0</v>
      </c>
      <c r="D1698" s="36" t="b">
        <f t="shared" si="1"/>
        <v>1</v>
      </c>
      <c r="E1698" s="37">
        <f t="shared" si="2"/>
        <v>44691</v>
      </c>
      <c r="F1698" s="32">
        <v>44493.0</v>
      </c>
      <c r="G1698" s="32">
        <v>44627.0</v>
      </c>
      <c r="H1698" s="38" t="b">
        <f t="shared" si="3"/>
        <v>1</v>
      </c>
    </row>
    <row r="1699">
      <c r="A1699" s="9" t="s">
        <v>4133</v>
      </c>
      <c r="B1699" s="32">
        <v>44658.0</v>
      </c>
      <c r="C1699" s="32">
        <v>44679.0</v>
      </c>
      <c r="D1699" s="36" t="b">
        <f t="shared" si="1"/>
        <v>1</v>
      </c>
      <c r="E1699" s="37">
        <f t="shared" si="2"/>
        <v>44658</v>
      </c>
      <c r="F1699" s="32">
        <v>44497.0</v>
      </c>
      <c r="G1699" s="32">
        <v>44592.0</v>
      </c>
      <c r="H1699" s="38" t="b">
        <f t="shared" si="3"/>
        <v>1</v>
      </c>
    </row>
    <row r="1700">
      <c r="A1700" s="9" t="s">
        <v>3139</v>
      </c>
      <c r="B1700" s="32">
        <v>44635.0</v>
      </c>
      <c r="C1700" s="32">
        <v>44637.0</v>
      </c>
      <c r="D1700" s="36" t="b">
        <f t="shared" si="1"/>
        <v>1</v>
      </c>
      <c r="E1700" s="37">
        <f t="shared" si="2"/>
        <v>44635</v>
      </c>
      <c r="F1700" s="32">
        <v>44529.0</v>
      </c>
      <c r="G1700" s="32">
        <v>44594.0</v>
      </c>
      <c r="H1700" s="38" t="b">
        <f t="shared" si="3"/>
        <v>1</v>
      </c>
    </row>
    <row r="1701">
      <c r="A1701" s="9" t="s">
        <v>3215</v>
      </c>
      <c r="C1701" s="32">
        <v>44789.0</v>
      </c>
      <c r="D1701" s="36" t="b">
        <f t="shared" si="1"/>
        <v>1</v>
      </c>
      <c r="E1701" s="37">
        <f t="shared" si="2"/>
        <v>44789</v>
      </c>
      <c r="F1701" s="32">
        <v>44516.0</v>
      </c>
      <c r="G1701" s="32">
        <v>44659.0</v>
      </c>
      <c r="H1701" s="38" t="b">
        <f t="shared" si="3"/>
        <v>1</v>
      </c>
    </row>
    <row r="1702">
      <c r="A1702" s="9" t="s">
        <v>3231</v>
      </c>
      <c r="B1702" s="32">
        <v>44746.0</v>
      </c>
      <c r="C1702" s="32">
        <v>44774.0</v>
      </c>
      <c r="D1702" s="36" t="b">
        <f t="shared" si="1"/>
        <v>1</v>
      </c>
      <c r="E1702" s="37">
        <f t="shared" si="2"/>
        <v>44746</v>
      </c>
      <c r="F1702" s="32">
        <v>44513.0</v>
      </c>
      <c r="G1702" s="32">
        <v>44720.0</v>
      </c>
      <c r="H1702" s="38" t="b">
        <f t="shared" si="3"/>
        <v>1</v>
      </c>
    </row>
    <row r="1703">
      <c r="A1703" s="9" t="s">
        <v>3263</v>
      </c>
      <c r="B1703" s="32">
        <v>44824.0</v>
      </c>
      <c r="C1703" s="32">
        <v>44839.0</v>
      </c>
      <c r="D1703" s="36" t="b">
        <f t="shared" si="1"/>
        <v>1</v>
      </c>
      <c r="E1703" s="37">
        <f t="shared" si="2"/>
        <v>44824</v>
      </c>
      <c r="F1703" s="32">
        <v>44513.0</v>
      </c>
      <c r="G1703" s="32">
        <v>44582.0</v>
      </c>
      <c r="H1703" s="38" t="b">
        <f t="shared" si="3"/>
        <v>1</v>
      </c>
    </row>
    <row r="1704">
      <c r="A1704" s="9" t="s">
        <v>3303</v>
      </c>
      <c r="B1704" s="32">
        <v>44664.0</v>
      </c>
      <c r="C1704" s="32">
        <v>44678.0</v>
      </c>
      <c r="D1704" s="36" t="b">
        <f t="shared" si="1"/>
        <v>1</v>
      </c>
      <c r="E1704" s="37">
        <f t="shared" si="2"/>
        <v>44664</v>
      </c>
      <c r="F1704" s="32">
        <v>44504.0</v>
      </c>
      <c r="G1704" s="32">
        <v>44568.0</v>
      </c>
      <c r="H1704" s="38" t="b">
        <f t="shared" si="3"/>
        <v>1</v>
      </c>
    </row>
    <row r="1705">
      <c r="A1705" s="9" t="s">
        <v>3075</v>
      </c>
      <c r="B1705" s="32">
        <v>44631.0</v>
      </c>
      <c r="C1705" s="32">
        <v>44641.0</v>
      </c>
      <c r="D1705" s="36" t="b">
        <f t="shared" si="1"/>
        <v>1</v>
      </c>
      <c r="E1705" s="37">
        <f t="shared" si="2"/>
        <v>44631</v>
      </c>
      <c r="F1705" s="32">
        <v>44533.0</v>
      </c>
      <c r="G1705" s="32">
        <v>44626.0</v>
      </c>
      <c r="H1705" s="38" t="b">
        <f t="shared" si="3"/>
        <v>1</v>
      </c>
    </row>
    <row r="1706">
      <c r="A1706" s="9" t="s">
        <v>3359</v>
      </c>
      <c r="B1706" s="32">
        <v>44733.0</v>
      </c>
      <c r="C1706" s="32">
        <v>44755.0</v>
      </c>
      <c r="D1706" s="36" t="b">
        <f t="shared" si="1"/>
        <v>1</v>
      </c>
      <c r="E1706" s="37">
        <f t="shared" si="2"/>
        <v>44733</v>
      </c>
      <c r="F1706" s="32">
        <v>44495.0</v>
      </c>
      <c r="G1706" s="32">
        <v>44554.0</v>
      </c>
      <c r="H1706" s="38" t="b">
        <f t="shared" si="3"/>
        <v>1</v>
      </c>
    </row>
    <row r="1707">
      <c r="A1707" s="9" t="s">
        <v>3287</v>
      </c>
      <c r="B1707" s="32">
        <v>44607.0</v>
      </c>
      <c r="C1707" s="32">
        <v>44620.0</v>
      </c>
      <c r="D1707" s="36" t="b">
        <f t="shared" si="1"/>
        <v>1</v>
      </c>
      <c r="E1707" s="37">
        <f t="shared" si="2"/>
        <v>44607</v>
      </c>
      <c r="F1707" s="32">
        <v>44507.0</v>
      </c>
      <c r="G1707" s="32">
        <v>44570.0</v>
      </c>
      <c r="H1707" s="38" t="b">
        <f t="shared" si="3"/>
        <v>1</v>
      </c>
    </row>
    <row r="1708">
      <c r="A1708" s="9" t="s">
        <v>3421</v>
      </c>
      <c r="B1708" s="32">
        <v>44718.0</v>
      </c>
      <c r="C1708" s="32">
        <v>44735.0</v>
      </c>
      <c r="D1708" s="36" t="b">
        <f t="shared" si="1"/>
        <v>1</v>
      </c>
      <c r="E1708" s="37">
        <f t="shared" si="2"/>
        <v>44718</v>
      </c>
      <c r="F1708" s="32">
        <v>44485.0</v>
      </c>
      <c r="G1708" s="32">
        <v>44645.0</v>
      </c>
      <c r="H1708" s="38" t="b">
        <f t="shared" si="3"/>
        <v>1</v>
      </c>
    </row>
    <row r="1709">
      <c r="A1709" s="9" t="s">
        <v>3037</v>
      </c>
      <c r="B1709" s="32">
        <v>44865.0</v>
      </c>
      <c r="C1709" s="32">
        <v>44883.0</v>
      </c>
      <c r="D1709" s="36" t="b">
        <f t="shared" si="1"/>
        <v>1</v>
      </c>
      <c r="E1709" s="37">
        <f t="shared" si="2"/>
        <v>44865</v>
      </c>
      <c r="F1709" s="32">
        <v>44537.0</v>
      </c>
      <c r="G1709" s="32">
        <v>44811.0</v>
      </c>
      <c r="H1709" s="38" t="b">
        <f t="shared" si="3"/>
        <v>1</v>
      </c>
    </row>
    <row r="1710">
      <c r="A1710" s="9" t="s">
        <v>2935</v>
      </c>
      <c r="B1710" s="32">
        <v>44670.0</v>
      </c>
      <c r="C1710" s="32">
        <v>44680.0</v>
      </c>
      <c r="D1710" s="36" t="b">
        <f t="shared" si="1"/>
        <v>1</v>
      </c>
      <c r="E1710" s="37">
        <f t="shared" si="2"/>
        <v>44670</v>
      </c>
      <c r="F1710" s="32">
        <v>44550.0</v>
      </c>
      <c r="G1710" s="32">
        <v>44631.0</v>
      </c>
      <c r="H1710" s="38" t="b">
        <f t="shared" si="3"/>
        <v>1</v>
      </c>
    </row>
    <row r="1711">
      <c r="A1711" s="9" t="s">
        <v>3199</v>
      </c>
      <c r="B1711" s="32">
        <v>44637.0</v>
      </c>
      <c r="C1711" s="32">
        <v>44651.0</v>
      </c>
      <c r="D1711" s="36" t="b">
        <f t="shared" si="1"/>
        <v>1</v>
      </c>
      <c r="E1711" s="37">
        <f t="shared" si="2"/>
        <v>44637</v>
      </c>
      <c r="F1711" s="32">
        <v>44516.0</v>
      </c>
      <c r="G1711" s="32">
        <v>44615.0</v>
      </c>
      <c r="H1711" s="38" t="b">
        <f t="shared" si="3"/>
        <v>1</v>
      </c>
    </row>
    <row r="1712">
      <c r="A1712" s="9" t="s">
        <v>3361</v>
      </c>
      <c r="B1712" s="32">
        <v>44851.0</v>
      </c>
      <c r="C1712" s="32">
        <v>44876.0</v>
      </c>
      <c r="D1712" s="36" t="b">
        <f t="shared" si="1"/>
        <v>1</v>
      </c>
      <c r="E1712" s="37">
        <f t="shared" si="2"/>
        <v>44851</v>
      </c>
      <c r="F1712" s="32">
        <v>44495.0</v>
      </c>
      <c r="G1712" s="32">
        <v>44838.0</v>
      </c>
      <c r="H1712" s="38" t="b">
        <f t="shared" si="3"/>
        <v>1</v>
      </c>
    </row>
    <row r="1713">
      <c r="A1713" s="9" t="s">
        <v>3169</v>
      </c>
      <c r="C1713" s="32">
        <v>44648.0</v>
      </c>
      <c r="D1713" s="36" t="b">
        <f t="shared" si="1"/>
        <v>1</v>
      </c>
      <c r="E1713" s="37">
        <f t="shared" si="2"/>
        <v>44648</v>
      </c>
      <c r="F1713" s="32">
        <v>44522.0</v>
      </c>
      <c r="G1713" s="32">
        <v>44586.0</v>
      </c>
      <c r="H1713" s="38" t="b">
        <f t="shared" si="3"/>
        <v>1</v>
      </c>
    </row>
    <row r="1714">
      <c r="A1714" s="9" t="s">
        <v>3217</v>
      </c>
      <c r="B1714" s="32">
        <v>44673.0</v>
      </c>
      <c r="C1714" s="32">
        <v>44686.0</v>
      </c>
      <c r="D1714" s="36" t="b">
        <f t="shared" si="1"/>
        <v>1</v>
      </c>
      <c r="E1714" s="37">
        <f t="shared" si="2"/>
        <v>44673</v>
      </c>
      <c r="F1714" s="32">
        <v>44516.0</v>
      </c>
      <c r="G1714" s="32">
        <v>44553.0</v>
      </c>
      <c r="H1714" s="38" t="b">
        <f t="shared" si="3"/>
        <v>1</v>
      </c>
    </row>
    <row r="1715">
      <c r="A1715" s="9" t="s">
        <v>3121</v>
      </c>
      <c r="B1715" s="32">
        <v>44649.0</v>
      </c>
      <c r="C1715" s="32">
        <v>44679.0</v>
      </c>
      <c r="D1715" s="36" t="b">
        <f t="shared" si="1"/>
        <v>1</v>
      </c>
      <c r="E1715" s="37">
        <f t="shared" si="2"/>
        <v>44649</v>
      </c>
      <c r="F1715" s="32">
        <v>44537.0</v>
      </c>
      <c r="G1715" s="32">
        <v>44601.0</v>
      </c>
      <c r="H1715" s="38" t="b">
        <f t="shared" si="3"/>
        <v>1</v>
      </c>
    </row>
    <row r="1716">
      <c r="A1716" s="9" t="s">
        <v>3177</v>
      </c>
      <c r="B1716" s="32">
        <v>44628.0</v>
      </c>
      <c r="C1716" s="32">
        <v>44645.0</v>
      </c>
      <c r="D1716" s="36" t="b">
        <f t="shared" si="1"/>
        <v>1</v>
      </c>
      <c r="E1716" s="37">
        <f t="shared" si="2"/>
        <v>44628</v>
      </c>
      <c r="F1716" s="32">
        <v>44519.0</v>
      </c>
      <c r="G1716" s="32">
        <v>44612.0</v>
      </c>
      <c r="H1716" s="38" t="b">
        <f t="shared" si="3"/>
        <v>1</v>
      </c>
    </row>
    <row r="1717">
      <c r="A1717" s="9" t="s">
        <v>3041</v>
      </c>
      <c r="B1717" s="32">
        <v>44608.0</v>
      </c>
      <c r="C1717" s="32">
        <v>44616.0</v>
      </c>
      <c r="D1717" s="36" t="b">
        <f t="shared" si="1"/>
        <v>1</v>
      </c>
      <c r="E1717" s="37">
        <f t="shared" si="2"/>
        <v>44608</v>
      </c>
      <c r="F1717" s="32">
        <v>44537.0</v>
      </c>
      <c r="G1717" s="32">
        <v>44595.0</v>
      </c>
      <c r="H1717" s="38" t="b">
        <f t="shared" si="3"/>
        <v>1</v>
      </c>
    </row>
    <row r="1718">
      <c r="A1718" s="9" t="s">
        <v>3837</v>
      </c>
      <c r="C1718" s="32">
        <v>44743.0</v>
      </c>
      <c r="D1718" s="36" t="b">
        <f t="shared" si="1"/>
        <v>1</v>
      </c>
      <c r="E1718" s="37">
        <f t="shared" si="2"/>
        <v>44743</v>
      </c>
      <c r="F1718" s="32">
        <v>44508.0</v>
      </c>
      <c r="G1718" s="32">
        <v>44708.0</v>
      </c>
      <c r="H1718" s="38" t="b">
        <f t="shared" si="3"/>
        <v>1</v>
      </c>
    </row>
    <row r="1719">
      <c r="A1719" s="9" t="s">
        <v>13251</v>
      </c>
      <c r="D1719" s="36" t="str">
        <f t="shared" si="1"/>
        <v>#N/A</v>
      </c>
      <c r="E1719" s="37" t="str">
        <f t="shared" si="2"/>
        <v>#N/A</v>
      </c>
      <c r="F1719" s="32">
        <v>44511.0</v>
      </c>
      <c r="G1719" s="32">
        <v>44605.0</v>
      </c>
      <c r="H1719" s="38" t="b">
        <f t="shared" si="3"/>
        <v>0</v>
      </c>
    </row>
    <row r="1720">
      <c r="A1720" s="9" t="s">
        <v>3279</v>
      </c>
      <c r="C1720" s="32">
        <v>44768.0</v>
      </c>
      <c r="D1720" s="36" t="b">
        <f t="shared" si="1"/>
        <v>1</v>
      </c>
      <c r="E1720" s="37">
        <f t="shared" si="2"/>
        <v>44768</v>
      </c>
      <c r="F1720" s="32">
        <v>44507.0</v>
      </c>
      <c r="G1720" s="32">
        <v>44718.0</v>
      </c>
      <c r="H1720" s="38" t="b">
        <f t="shared" si="3"/>
        <v>1</v>
      </c>
    </row>
    <row r="1721">
      <c r="A1721" s="9" t="s">
        <v>3147</v>
      </c>
      <c r="D1721" s="36" t="str">
        <f t="shared" si="1"/>
        <v>#N/A</v>
      </c>
      <c r="E1721" s="37" t="str">
        <f t="shared" si="2"/>
        <v>#N/A</v>
      </c>
      <c r="F1721" s="32">
        <v>44525.0</v>
      </c>
      <c r="G1721" s="32">
        <v>44817.0</v>
      </c>
      <c r="H1721" s="38" t="b">
        <f t="shared" si="3"/>
        <v>0</v>
      </c>
    </row>
    <row r="1722">
      <c r="A1722" s="9" t="s">
        <v>3537</v>
      </c>
      <c r="C1722" s="32">
        <v>44761.0</v>
      </c>
      <c r="D1722" s="36" t="b">
        <f t="shared" si="1"/>
        <v>1</v>
      </c>
      <c r="E1722" s="37">
        <f t="shared" si="2"/>
        <v>44761</v>
      </c>
      <c r="F1722" s="32">
        <v>44509.0</v>
      </c>
      <c r="G1722" s="32">
        <v>44662.0</v>
      </c>
      <c r="H1722" s="38" t="b">
        <f t="shared" si="3"/>
        <v>1</v>
      </c>
    </row>
    <row r="1723">
      <c r="A1723" s="9" t="s">
        <v>3457</v>
      </c>
      <c r="C1723" s="32">
        <v>44819.0</v>
      </c>
      <c r="D1723" s="36" t="b">
        <f t="shared" si="1"/>
        <v>1</v>
      </c>
      <c r="E1723" s="37">
        <f t="shared" si="2"/>
        <v>44819</v>
      </c>
      <c r="F1723" s="32">
        <v>44509.0</v>
      </c>
      <c r="G1723" s="32">
        <v>44616.0</v>
      </c>
      <c r="H1723" s="38" t="b">
        <f t="shared" si="3"/>
        <v>1</v>
      </c>
    </row>
    <row r="1724">
      <c r="A1724" s="9" t="s">
        <v>3135</v>
      </c>
      <c r="B1724" s="32">
        <v>44656.0</v>
      </c>
      <c r="C1724" s="32">
        <v>44692.0</v>
      </c>
      <c r="D1724" s="36" t="b">
        <f t="shared" si="1"/>
        <v>1</v>
      </c>
      <c r="E1724" s="37">
        <f t="shared" si="2"/>
        <v>44656</v>
      </c>
      <c r="F1724" s="32">
        <v>44525.0</v>
      </c>
      <c r="G1724" s="32">
        <v>44595.0</v>
      </c>
      <c r="H1724" s="38" t="b">
        <f t="shared" si="3"/>
        <v>1</v>
      </c>
    </row>
    <row r="1725">
      <c r="A1725" s="9" t="s">
        <v>3735</v>
      </c>
      <c r="B1725" s="32">
        <v>44720.0</v>
      </c>
      <c r="C1725" s="32">
        <v>44747.0</v>
      </c>
      <c r="D1725" s="36" t="b">
        <f t="shared" si="1"/>
        <v>1</v>
      </c>
      <c r="E1725" s="37">
        <f t="shared" si="2"/>
        <v>44720</v>
      </c>
      <c r="F1725" s="32">
        <v>44510.0</v>
      </c>
      <c r="G1725" s="32">
        <v>44570.0</v>
      </c>
      <c r="H1725" s="38" t="b">
        <f t="shared" si="3"/>
        <v>1</v>
      </c>
    </row>
    <row r="1726">
      <c r="A1726" s="9" t="s">
        <v>3335</v>
      </c>
      <c r="B1726" s="32">
        <v>44750.0</v>
      </c>
      <c r="C1726" s="32">
        <v>44756.0</v>
      </c>
      <c r="D1726" s="36" t="b">
        <f t="shared" si="1"/>
        <v>1</v>
      </c>
      <c r="E1726" s="37">
        <f t="shared" si="2"/>
        <v>44750</v>
      </c>
      <c r="F1726" s="32">
        <v>44501.0</v>
      </c>
      <c r="G1726" s="32">
        <v>44677.0</v>
      </c>
      <c r="H1726" s="38" t="b">
        <f t="shared" si="3"/>
        <v>1</v>
      </c>
    </row>
    <row r="1727">
      <c r="A1727" s="9" t="s">
        <v>2647</v>
      </c>
      <c r="B1727" s="32">
        <v>44651.0</v>
      </c>
      <c r="C1727" s="32">
        <v>44673.0</v>
      </c>
      <c r="D1727" s="36" t="b">
        <f t="shared" si="1"/>
        <v>1</v>
      </c>
      <c r="E1727" s="37">
        <f t="shared" si="2"/>
        <v>44651</v>
      </c>
      <c r="F1727" s="32">
        <v>44603.0</v>
      </c>
      <c r="G1727" s="32">
        <v>44616.0</v>
      </c>
      <c r="H1727" s="38" t="b">
        <f t="shared" si="3"/>
        <v>1</v>
      </c>
    </row>
    <row r="1728">
      <c r="A1728" s="9" t="s">
        <v>3329</v>
      </c>
      <c r="B1728" s="32">
        <v>44644.0</v>
      </c>
      <c r="C1728" s="32">
        <v>44649.0</v>
      </c>
      <c r="D1728" s="36" t="b">
        <f t="shared" si="1"/>
        <v>1</v>
      </c>
      <c r="E1728" s="37">
        <f t="shared" si="2"/>
        <v>44644</v>
      </c>
      <c r="F1728" s="32">
        <v>44509.0</v>
      </c>
      <c r="G1728" s="32">
        <v>44609.0</v>
      </c>
      <c r="H1728" s="38" t="b">
        <f t="shared" si="3"/>
        <v>1</v>
      </c>
    </row>
    <row r="1729">
      <c r="A1729" s="9" t="s">
        <v>3245</v>
      </c>
      <c r="B1729" s="32">
        <v>44767.0</v>
      </c>
      <c r="C1729" s="32">
        <v>44795.0</v>
      </c>
      <c r="D1729" s="36" t="b">
        <f t="shared" si="1"/>
        <v>1</v>
      </c>
      <c r="E1729" s="37">
        <f t="shared" si="2"/>
        <v>44767</v>
      </c>
      <c r="F1729" s="32">
        <v>44512.0</v>
      </c>
      <c r="G1729" s="32">
        <v>44574.0</v>
      </c>
      <c r="H1729" s="38" t="b">
        <f t="shared" si="3"/>
        <v>1</v>
      </c>
    </row>
    <row r="1730">
      <c r="A1730" s="9" t="s">
        <v>3225</v>
      </c>
      <c r="B1730" s="32">
        <v>44769.0</v>
      </c>
      <c r="C1730" s="32">
        <v>44783.0</v>
      </c>
      <c r="D1730" s="36" t="b">
        <f t="shared" si="1"/>
        <v>1</v>
      </c>
      <c r="E1730" s="37">
        <f t="shared" si="2"/>
        <v>44769</v>
      </c>
      <c r="F1730" s="32">
        <v>44513.0</v>
      </c>
      <c r="G1730" s="32">
        <v>44574.0</v>
      </c>
      <c r="H1730" s="38" t="b">
        <f t="shared" si="3"/>
        <v>1</v>
      </c>
    </row>
    <row r="1731">
      <c r="A1731" s="9" t="s">
        <v>3319</v>
      </c>
      <c r="C1731" s="32">
        <v>44728.0</v>
      </c>
      <c r="D1731" s="36" t="b">
        <f t="shared" si="1"/>
        <v>1</v>
      </c>
      <c r="E1731" s="37">
        <f t="shared" si="2"/>
        <v>44728</v>
      </c>
      <c r="F1731" s="32">
        <v>44502.0</v>
      </c>
      <c r="G1731" s="32">
        <v>44677.0</v>
      </c>
      <c r="H1731" s="38" t="b">
        <f t="shared" si="3"/>
        <v>1</v>
      </c>
    </row>
    <row r="1732">
      <c r="A1732" s="9" t="s">
        <v>3105</v>
      </c>
      <c r="C1732" s="32">
        <v>44753.0</v>
      </c>
      <c r="D1732" s="36" t="b">
        <f t="shared" si="1"/>
        <v>1</v>
      </c>
      <c r="E1732" s="37">
        <f t="shared" si="2"/>
        <v>44753</v>
      </c>
      <c r="F1732" s="32">
        <v>44530.0</v>
      </c>
      <c r="G1732" s="32">
        <v>44656.0</v>
      </c>
      <c r="H1732" s="38" t="b">
        <f t="shared" si="3"/>
        <v>1</v>
      </c>
    </row>
    <row r="1733">
      <c r="A1733" s="9" t="s">
        <v>3259</v>
      </c>
      <c r="B1733" s="32">
        <v>44608.0</v>
      </c>
      <c r="C1733" s="32">
        <v>44648.0</v>
      </c>
      <c r="D1733" s="36" t="b">
        <f t="shared" si="1"/>
        <v>1</v>
      </c>
      <c r="E1733" s="37">
        <f t="shared" si="2"/>
        <v>44608</v>
      </c>
      <c r="F1733" s="32">
        <v>44510.0</v>
      </c>
      <c r="G1733" s="32">
        <v>44579.0</v>
      </c>
      <c r="H1733" s="38" t="b">
        <f t="shared" si="3"/>
        <v>1</v>
      </c>
    </row>
    <row r="1734">
      <c r="A1734" s="9" t="s">
        <v>5333</v>
      </c>
      <c r="B1734" s="32">
        <v>44676.0</v>
      </c>
      <c r="C1734" s="32">
        <v>44693.0</v>
      </c>
      <c r="D1734" s="36" t="b">
        <f t="shared" si="1"/>
        <v>1</v>
      </c>
      <c r="E1734" s="37">
        <f t="shared" si="2"/>
        <v>44676</v>
      </c>
      <c r="F1734" s="32">
        <v>44515.0</v>
      </c>
      <c r="G1734" s="32">
        <v>44651.0</v>
      </c>
      <c r="H1734" s="38" t="b">
        <f t="shared" si="3"/>
        <v>1</v>
      </c>
    </row>
    <row r="1735">
      <c r="A1735" s="9" t="s">
        <v>3261</v>
      </c>
      <c r="B1735" s="32">
        <v>44685.0</v>
      </c>
      <c r="C1735" s="32">
        <v>44700.0</v>
      </c>
      <c r="D1735" s="36" t="b">
        <f t="shared" si="1"/>
        <v>1</v>
      </c>
      <c r="E1735" s="37">
        <f t="shared" si="2"/>
        <v>44685</v>
      </c>
      <c r="F1735" s="32">
        <v>44528.0</v>
      </c>
      <c r="G1735" s="32">
        <v>44580.0</v>
      </c>
      <c r="H1735" s="38" t="b">
        <f t="shared" si="3"/>
        <v>1</v>
      </c>
    </row>
    <row r="1736">
      <c r="A1736" s="9" t="s">
        <v>4293</v>
      </c>
      <c r="C1736" s="32">
        <v>44869.0</v>
      </c>
      <c r="D1736" s="36" t="b">
        <f t="shared" si="1"/>
        <v>1</v>
      </c>
      <c r="E1736" s="37">
        <f t="shared" si="2"/>
        <v>44869</v>
      </c>
      <c r="F1736" s="32">
        <v>44344.0</v>
      </c>
      <c r="G1736" s="32">
        <v>44713.0</v>
      </c>
      <c r="H1736" s="38" t="b">
        <f t="shared" si="3"/>
        <v>1</v>
      </c>
    </row>
    <row r="1737">
      <c r="A1737" s="9" t="s">
        <v>3283</v>
      </c>
      <c r="B1737" s="32">
        <v>44636.0</v>
      </c>
      <c r="C1737" s="32">
        <v>44645.0</v>
      </c>
      <c r="D1737" s="36" t="b">
        <f t="shared" si="1"/>
        <v>1</v>
      </c>
      <c r="E1737" s="37">
        <f t="shared" si="2"/>
        <v>44636</v>
      </c>
      <c r="F1737" s="32">
        <v>44510.0</v>
      </c>
      <c r="G1737" s="32">
        <v>44616.0</v>
      </c>
      <c r="H1737" s="38" t="b">
        <f t="shared" si="3"/>
        <v>1</v>
      </c>
    </row>
    <row r="1738">
      <c r="A1738" s="9" t="s">
        <v>13334</v>
      </c>
      <c r="B1738" s="32">
        <v>44803.0</v>
      </c>
      <c r="C1738" s="32">
        <v>44819.0</v>
      </c>
      <c r="D1738" s="36" t="b">
        <f t="shared" si="1"/>
        <v>1</v>
      </c>
      <c r="E1738" s="37">
        <f t="shared" si="2"/>
        <v>44803</v>
      </c>
      <c r="F1738" s="32">
        <v>44511.0</v>
      </c>
      <c r="G1738" s="32">
        <v>44609.0</v>
      </c>
      <c r="H1738" s="38" t="b">
        <f t="shared" si="3"/>
        <v>1</v>
      </c>
    </row>
    <row r="1739">
      <c r="A1739" s="9" t="s">
        <v>4273</v>
      </c>
      <c r="C1739" s="32">
        <v>44691.0</v>
      </c>
      <c r="D1739" s="36" t="b">
        <f t="shared" si="1"/>
        <v>1</v>
      </c>
      <c r="E1739" s="37">
        <f t="shared" si="2"/>
        <v>44691</v>
      </c>
      <c r="F1739" s="32">
        <v>44347.0</v>
      </c>
      <c r="G1739" s="32">
        <v>44663.0</v>
      </c>
      <c r="H1739" s="38" t="b">
        <f t="shared" si="3"/>
        <v>1</v>
      </c>
    </row>
    <row r="1740">
      <c r="A1740" s="9" t="s">
        <v>3239</v>
      </c>
      <c r="C1740" s="32">
        <v>44833.0</v>
      </c>
      <c r="D1740" s="36" t="b">
        <f t="shared" si="1"/>
        <v>1</v>
      </c>
      <c r="E1740" s="37">
        <f t="shared" si="2"/>
        <v>44833</v>
      </c>
      <c r="F1740" s="32">
        <v>44512.0</v>
      </c>
      <c r="G1740" s="32">
        <v>44733.0</v>
      </c>
      <c r="H1740" s="38" t="b">
        <f t="shared" si="3"/>
        <v>1</v>
      </c>
    </row>
    <row r="1741">
      <c r="A1741" s="9" t="s">
        <v>2959</v>
      </c>
      <c r="B1741" s="32">
        <v>44685.0</v>
      </c>
      <c r="C1741" s="32">
        <v>44712.0</v>
      </c>
      <c r="D1741" s="36" t="b">
        <f t="shared" si="1"/>
        <v>1</v>
      </c>
      <c r="E1741" s="37">
        <f t="shared" si="2"/>
        <v>44685</v>
      </c>
      <c r="F1741" s="32">
        <v>44546.0</v>
      </c>
      <c r="G1741" s="32">
        <v>44637.0</v>
      </c>
      <c r="H1741" s="38" t="b">
        <f t="shared" si="3"/>
        <v>1</v>
      </c>
    </row>
    <row r="1742">
      <c r="A1742" s="9" t="s">
        <v>13353</v>
      </c>
      <c r="D1742" s="36" t="str">
        <f t="shared" si="1"/>
        <v>#N/A</v>
      </c>
      <c r="E1742" s="37" t="str">
        <f t="shared" si="2"/>
        <v>#N/A</v>
      </c>
      <c r="F1742" s="32">
        <v>44526.0</v>
      </c>
      <c r="G1742" s="32">
        <v>44613.0</v>
      </c>
      <c r="H1742" s="38" t="b">
        <f t="shared" si="3"/>
        <v>0</v>
      </c>
    </row>
    <row r="1743">
      <c r="A1743" s="9" t="s">
        <v>3167</v>
      </c>
      <c r="B1743" s="32">
        <v>44595.0</v>
      </c>
      <c r="C1743" s="32">
        <v>44616.0</v>
      </c>
      <c r="D1743" s="36" t="b">
        <f t="shared" si="1"/>
        <v>1</v>
      </c>
      <c r="E1743" s="37">
        <f t="shared" si="2"/>
        <v>44595</v>
      </c>
      <c r="F1743" s="32">
        <v>44521.0</v>
      </c>
      <c r="G1743" s="32">
        <v>44551.0</v>
      </c>
      <c r="H1743" s="38" t="b">
        <f t="shared" si="3"/>
        <v>1</v>
      </c>
    </row>
    <row r="1744">
      <c r="A1744" s="9" t="s">
        <v>13362</v>
      </c>
      <c r="D1744" s="36" t="str">
        <f t="shared" si="1"/>
        <v>#N/A</v>
      </c>
      <c r="E1744" s="37" t="str">
        <f t="shared" si="2"/>
        <v>#N/A</v>
      </c>
      <c r="F1744" s="32">
        <v>44528.0</v>
      </c>
      <c r="G1744" s="32">
        <v>44731.0</v>
      </c>
      <c r="H1744" s="38" t="b">
        <f t="shared" si="3"/>
        <v>0</v>
      </c>
    </row>
    <row r="1745">
      <c r="A1745" s="9" t="s">
        <v>3107</v>
      </c>
      <c r="C1745" s="32">
        <v>44816.0</v>
      </c>
      <c r="D1745" s="36" t="b">
        <f t="shared" si="1"/>
        <v>1</v>
      </c>
      <c r="E1745" s="37">
        <f t="shared" si="2"/>
        <v>44816</v>
      </c>
      <c r="F1745" s="32">
        <v>44540.0</v>
      </c>
      <c r="G1745" s="32">
        <v>44599.0</v>
      </c>
      <c r="H1745" s="38" t="b">
        <f t="shared" si="3"/>
        <v>1</v>
      </c>
    </row>
    <row r="1746">
      <c r="A1746" s="9" t="s">
        <v>3233</v>
      </c>
      <c r="B1746" s="32">
        <v>44652.0</v>
      </c>
      <c r="C1746" s="32">
        <v>44707.0</v>
      </c>
      <c r="D1746" s="36" t="b">
        <f t="shared" si="1"/>
        <v>1</v>
      </c>
      <c r="E1746" s="37">
        <f t="shared" si="2"/>
        <v>44652</v>
      </c>
      <c r="F1746" s="32">
        <v>44539.0</v>
      </c>
      <c r="G1746" s="32">
        <v>44624.0</v>
      </c>
      <c r="H1746" s="38" t="b">
        <f t="shared" si="3"/>
        <v>1</v>
      </c>
    </row>
    <row r="1747">
      <c r="A1747" s="9" t="s">
        <v>3779</v>
      </c>
      <c r="C1747" s="32">
        <v>44831.0</v>
      </c>
      <c r="D1747" s="36" t="b">
        <f t="shared" si="1"/>
        <v>1</v>
      </c>
      <c r="E1747" s="37">
        <f t="shared" si="2"/>
        <v>44831</v>
      </c>
      <c r="F1747" s="32">
        <v>44530.0</v>
      </c>
      <c r="G1747" s="32">
        <v>44796.0</v>
      </c>
      <c r="H1747" s="38" t="b">
        <f t="shared" si="3"/>
        <v>1</v>
      </c>
    </row>
    <row r="1748">
      <c r="A1748" s="9" t="s">
        <v>3053</v>
      </c>
      <c r="B1748" s="32">
        <v>44697.0</v>
      </c>
      <c r="C1748" s="32">
        <v>44707.0</v>
      </c>
      <c r="D1748" s="36" t="b">
        <f t="shared" si="1"/>
        <v>1</v>
      </c>
      <c r="E1748" s="37">
        <f t="shared" si="2"/>
        <v>44697</v>
      </c>
      <c r="F1748" s="32">
        <v>44539.0</v>
      </c>
      <c r="G1748" s="32">
        <v>44600.0</v>
      </c>
      <c r="H1748" s="38" t="b">
        <f t="shared" si="3"/>
        <v>1</v>
      </c>
    </row>
    <row r="1749">
      <c r="A1749" s="9" t="s">
        <v>3059</v>
      </c>
      <c r="B1749" s="32">
        <v>44685.0</v>
      </c>
      <c r="C1749" s="32">
        <v>44698.0</v>
      </c>
      <c r="D1749" s="36" t="b">
        <f t="shared" si="1"/>
        <v>1</v>
      </c>
      <c r="E1749" s="37">
        <f t="shared" si="2"/>
        <v>44685</v>
      </c>
      <c r="F1749" s="32">
        <v>44536.0</v>
      </c>
      <c r="G1749" s="32">
        <v>44676.0</v>
      </c>
      <c r="H1749" s="38" t="b">
        <f t="shared" si="3"/>
        <v>1</v>
      </c>
    </row>
    <row r="1750">
      <c r="A1750" s="9" t="s">
        <v>3275</v>
      </c>
      <c r="C1750" s="32">
        <v>44774.0</v>
      </c>
      <c r="D1750" s="36" t="b">
        <f t="shared" si="1"/>
        <v>1</v>
      </c>
      <c r="E1750" s="37">
        <f t="shared" si="2"/>
        <v>44774</v>
      </c>
      <c r="F1750" s="32">
        <v>44509.0</v>
      </c>
      <c r="G1750" s="32">
        <v>44708.0</v>
      </c>
      <c r="H1750" s="38" t="b">
        <f t="shared" si="3"/>
        <v>1</v>
      </c>
    </row>
    <row r="1751">
      <c r="A1751" s="9" t="s">
        <v>2985</v>
      </c>
      <c r="B1751" s="32">
        <v>44614.0</v>
      </c>
      <c r="C1751" s="32">
        <v>44656.0</v>
      </c>
      <c r="D1751" s="36" t="b">
        <f t="shared" si="1"/>
        <v>1</v>
      </c>
      <c r="E1751" s="37">
        <f t="shared" si="2"/>
        <v>44614</v>
      </c>
      <c r="F1751" s="32">
        <v>44543.0</v>
      </c>
      <c r="G1751" s="32">
        <v>44603.0</v>
      </c>
      <c r="H1751" s="38" t="b">
        <f t="shared" si="3"/>
        <v>1</v>
      </c>
    </row>
    <row r="1752">
      <c r="A1752" s="9" t="s">
        <v>3229</v>
      </c>
      <c r="B1752" s="32">
        <v>44608.0</v>
      </c>
      <c r="C1752" s="32">
        <v>44624.0</v>
      </c>
      <c r="D1752" s="36" t="b">
        <f t="shared" si="1"/>
        <v>1</v>
      </c>
      <c r="E1752" s="37">
        <f t="shared" si="2"/>
        <v>44608</v>
      </c>
      <c r="F1752" s="32">
        <v>44513.0</v>
      </c>
      <c r="G1752" s="32">
        <v>44559.0</v>
      </c>
      <c r="H1752" s="38" t="b">
        <f t="shared" si="3"/>
        <v>1</v>
      </c>
    </row>
    <row r="1753">
      <c r="A1753" s="9" t="s">
        <v>3479</v>
      </c>
      <c r="B1753" s="32">
        <v>44622.0</v>
      </c>
      <c r="C1753" s="32">
        <v>44635.0</v>
      </c>
      <c r="D1753" s="36" t="b">
        <f t="shared" si="1"/>
        <v>1</v>
      </c>
      <c r="E1753" s="37">
        <f t="shared" si="2"/>
        <v>44622</v>
      </c>
      <c r="F1753" s="32">
        <v>44476.0</v>
      </c>
      <c r="G1753" s="32">
        <v>44595.0</v>
      </c>
      <c r="H1753" s="38" t="b">
        <f t="shared" si="3"/>
        <v>1</v>
      </c>
    </row>
    <row r="1754">
      <c r="A1754" s="9" t="s">
        <v>3251</v>
      </c>
      <c r="B1754" s="32">
        <v>44649.0</v>
      </c>
      <c r="C1754" s="32">
        <v>44657.0</v>
      </c>
      <c r="D1754" s="36" t="b">
        <f t="shared" si="1"/>
        <v>1</v>
      </c>
      <c r="E1754" s="37">
        <f t="shared" si="2"/>
        <v>44649</v>
      </c>
      <c r="F1754" s="32">
        <v>44512.0</v>
      </c>
      <c r="G1754" s="32">
        <v>44578.0</v>
      </c>
      <c r="H1754" s="38" t="b">
        <f t="shared" si="3"/>
        <v>1</v>
      </c>
    </row>
    <row r="1755">
      <c r="A1755" s="9" t="s">
        <v>3223</v>
      </c>
      <c r="D1755" s="36" t="str">
        <f t="shared" si="1"/>
        <v>#N/A</v>
      </c>
      <c r="E1755" s="37" t="str">
        <f t="shared" si="2"/>
        <v>#N/A</v>
      </c>
      <c r="F1755" s="32">
        <v>44519.0</v>
      </c>
      <c r="G1755" s="32">
        <v>44679.0</v>
      </c>
      <c r="H1755" s="38" t="b">
        <f t="shared" si="3"/>
        <v>0</v>
      </c>
    </row>
    <row r="1756">
      <c r="A1756" s="9" t="s">
        <v>4197</v>
      </c>
      <c r="B1756" s="32">
        <v>44718.0</v>
      </c>
      <c r="C1756" s="32">
        <v>44734.0</v>
      </c>
      <c r="D1756" s="36" t="b">
        <f t="shared" si="1"/>
        <v>1</v>
      </c>
      <c r="E1756" s="37">
        <f t="shared" si="2"/>
        <v>44718</v>
      </c>
      <c r="F1756" s="32">
        <v>44513.0</v>
      </c>
      <c r="G1756" s="32">
        <v>44691.0</v>
      </c>
      <c r="H1756" s="38" t="b">
        <f t="shared" si="3"/>
        <v>1</v>
      </c>
    </row>
    <row r="1757">
      <c r="A1757" s="9" t="s">
        <v>3221</v>
      </c>
      <c r="B1757" s="32">
        <v>44628.0</v>
      </c>
      <c r="C1757" s="32">
        <v>44644.0</v>
      </c>
      <c r="D1757" s="36" t="b">
        <f t="shared" si="1"/>
        <v>1</v>
      </c>
      <c r="E1757" s="37">
        <f t="shared" si="2"/>
        <v>44628</v>
      </c>
      <c r="F1757" s="32">
        <v>44515.0</v>
      </c>
      <c r="G1757" s="32">
        <v>44601.0</v>
      </c>
      <c r="H1757" s="38" t="b">
        <f t="shared" si="3"/>
        <v>1</v>
      </c>
    </row>
    <row r="1758">
      <c r="A1758" s="9" t="s">
        <v>3213</v>
      </c>
      <c r="C1758" s="32">
        <v>44734.0</v>
      </c>
      <c r="D1758" s="36" t="b">
        <f t="shared" si="1"/>
        <v>1</v>
      </c>
      <c r="E1758" s="37">
        <f t="shared" si="2"/>
        <v>44734</v>
      </c>
      <c r="F1758" s="32">
        <v>44515.0</v>
      </c>
      <c r="G1758" s="32">
        <v>44647.0</v>
      </c>
      <c r="H1758" s="38" t="b">
        <f t="shared" si="3"/>
        <v>1</v>
      </c>
    </row>
    <row r="1759">
      <c r="A1759" s="9" t="s">
        <v>1511</v>
      </c>
      <c r="D1759" s="36" t="str">
        <f t="shared" si="1"/>
        <v>#N/A</v>
      </c>
      <c r="E1759" s="37" t="str">
        <f t="shared" si="2"/>
        <v>#N/A</v>
      </c>
      <c r="F1759" s="32">
        <v>44748.0</v>
      </c>
      <c r="G1759" s="32">
        <v>44952.0</v>
      </c>
      <c r="H1759" s="38" t="b">
        <f t="shared" si="3"/>
        <v>0</v>
      </c>
    </row>
    <row r="1760">
      <c r="A1760" s="9" t="s">
        <v>13425</v>
      </c>
      <c r="D1760" s="36" t="str">
        <f t="shared" si="1"/>
        <v>#N/A</v>
      </c>
      <c r="E1760" s="37" t="str">
        <f t="shared" si="2"/>
        <v>#N/A</v>
      </c>
      <c r="F1760" s="32">
        <v>44549.0</v>
      </c>
      <c r="G1760" s="32">
        <v>44607.0</v>
      </c>
      <c r="H1760" s="38" t="b">
        <f t="shared" si="3"/>
        <v>0</v>
      </c>
    </row>
    <row r="1761">
      <c r="A1761" s="9" t="s">
        <v>3051</v>
      </c>
      <c r="B1761" s="32">
        <v>44692.0</v>
      </c>
      <c r="C1761" s="32">
        <v>44701.0</v>
      </c>
      <c r="D1761" s="36" t="b">
        <f t="shared" si="1"/>
        <v>1</v>
      </c>
      <c r="E1761" s="37">
        <f t="shared" si="2"/>
        <v>44692</v>
      </c>
      <c r="F1761" s="32">
        <v>44539.0</v>
      </c>
      <c r="G1761" s="32">
        <v>44677.0</v>
      </c>
      <c r="H1761" s="38" t="b">
        <f t="shared" si="3"/>
        <v>1</v>
      </c>
    </row>
    <row r="1762">
      <c r="A1762" s="9" t="s">
        <v>3085</v>
      </c>
      <c r="B1762" s="32">
        <v>44827.0</v>
      </c>
      <c r="C1762" s="32">
        <v>44846.0</v>
      </c>
      <c r="D1762" s="36" t="b">
        <f t="shared" si="1"/>
        <v>1</v>
      </c>
      <c r="E1762" s="37">
        <f t="shared" si="2"/>
        <v>44827</v>
      </c>
      <c r="F1762" s="32">
        <v>44532.0</v>
      </c>
      <c r="G1762" s="32">
        <v>44595.0</v>
      </c>
      <c r="H1762" s="38" t="b">
        <f t="shared" si="3"/>
        <v>1</v>
      </c>
    </row>
    <row r="1763">
      <c r="A1763" s="9" t="s">
        <v>3643</v>
      </c>
      <c r="B1763" s="32">
        <v>44736.0</v>
      </c>
      <c r="C1763" s="32">
        <v>44782.0</v>
      </c>
      <c r="D1763" s="36" t="b">
        <f t="shared" si="1"/>
        <v>1</v>
      </c>
      <c r="E1763" s="37">
        <f t="shared" si="2"/>
        <v>44736</v>
      </c>
      <c r="F1763" s="32">
        <v>44516.0</v>
      </c>
      <c r="G1763" s="32">
        <v>44631.0</v>
      </c>
      <c r="H1763" s="38" t="b">
        <f t="shared" si="3"/>
        <v>1</v>
      </c>
    </row>
    <row r="1764">
      <c r="A1764" s="9" t="s">
        <v>3019</v>
      </c>
      <c r="B1764" s="32">
        <v>44691.0</v>
      </c>
      <c r="C1764" s="32">
        <v>44700.0</v>
      </c>
      <c r="D1764" s="36" t="b">
        <f t="shared" si="1"/>
        <v>1</v>
      </c>
      <c r="E1764" s="37">
        <f t="shared" si="2"/>
        <v>44691</v>
      </c>
      <c r="F1764" s="32">
        <v>44539.0</v>
      </c>
      <c r="G1764" s="32">
        <v>44578.0</v>
      </c>
      <c r="H1764" s="38" t="b">
        <f t="shared" si="3"/>
        <v>1</v>
      </c>
    </row>
    <row r="1765">
      <c r="A1765" s="9" t="s">
        <v>3007</v>
      </c>
      <c r="B1765" s="32">
        <v>44733.0</v>
      </c>
      <c r="C1765" s="32">
        <v>44747.0</v>
      </c>
      <c r="D1765" s="36" t="b">
        <f t="shared" si="1"/>
        <v>1</v>
      </c>
      <c r="E1765" s="37">
        <f t="shared" si="2"/>
        <v>44733</v>
      </c>
      <c r="F1765" s="32">
        <v>44541.0</v>
      </c>
      <c r="G1765" s="32">
        <v>44595.0</v>
      </c>
      <c r="H1765" s="38" t="b">
        <f t="shared" si="3"/>
        <v>1</v>
      </c>
    </row>
    <row r="1766">
      <c r="A1766" s="9" t="s">
        <v>3195</v>
      </c>
      <c r="D1766" s="36" t="str">
        <f t="shared" si="1"/>
        <v>#N/A</v>
      </c>
      <c r="E1766" s="37" t="str">
        <f t="shared" si="2"/>
        <v>#N/A</v>
      </c>
      <c r="F1766" s="32">
        <v>44517.0</v>
      </c>
      <c r="G1766" s="32">
        <v>44701.0</v>
      </c>
      <c r="H1766" s="38" t="b">
        <f t="shared" si="3"/>
        <v>0</v>
      </c>
    </row>
    <row r="1767">
      <c r="A1767" s="9" t="s">
        <v>4833</v>
      </c>
      <c r="C1767" s="32">
        <v>44970.0</v>
      </c>
      <c r="D1767" s="36" t="b">
        <f t="shared" si="1"/>
        <v>1</v>
      </c>
      <c r="E1767" s="37">
        <f t="shared" si="2"/>
        <v>44970</v>
      </c>
      <c r="F1767" s="32">
        <v>44460.0</v>
      </c>
      <c r="G1767" s="32">
        <v>44901.0</v>
      </c>
      <c r="H1767" s="38" t="b">
        <f t="shared" si="3"/>
        <v>1</v>
      </c>
    </row>
    <row r="1768">
      <c r="A1768" s="9" t="s">
        <v>3235</v>
      </c>
      <c r="B1768" s="32">
        <v>44691.0</v>
      </c>
      <c r="C1768" s="32">
        <v>44732.0</v>
      </c>
      <c r="D1768" s="36" t="b">
        <f t="shared" si="1"/>
        <v>1</v>
      </c>
      <c r="E1768" s="37">
        <f t="shared" si="2"/>
        <v>44691</v>
      </c>
      <c r="F1768" s="32">
        <v>44518.0</v>
      </c>
      <c r="G1768" s="32">
        <v>44568.0</v>
      </c>
      <c r="H1768" s="38" t="b">
        <f t="shared" si="3"/>
        <v>1</v>
      </c>
    </row>
    <row r="1769">
      <c r="A1769" s="9" t="s">
        <v>3153</v>
      </c>
      <c r="B1769" s="32">
        <v>44622.0</v>
      </c>
      <c r="C1769" s="32">
        <v>44636.0</v>
      </c>
      <c r="D1769" s="36" t="b">
        <f t="shared" si="1"/>
        <v>1</v>
      </c>
      <c r="E1769" s="37">
        <f t="shared" si="2"/>
        <v>44622</v>
      </c>
      <c r="F1769" s="32">
        <v>44523.0</v>
      </c>
      <c r="G1769" s="32">
        <v>44609.0</v>
      </c>
      <c r="H1769" s="38" t="b">
        <f t="shared" si="3"/>
        <v>1</v>
      </c>
    </row>
    <row r="1770">
      <c r="A1770" s="9" t="s">
        <v>5619</v>
      </c>
      <c r="C1770" s="32">
        <v>44685.0</v>
      </c>
      <c r="D1770" s="36" t="b">
        <f t="shared" si="1"/>
        <v>1</v>
      </c>
      <c r="E1770" s="37">
        <f t="shared" si="2"/>
        <v>44685</v>
      </c>
      <c r="F1770" s="32">
        <v>44518.0</v>
      </c>
      <c r="G1770" s="32">
        <v>44677.0</v>
      </c>
      <c r="H1770" s="38" t="b">
        <f t="shared" si="3"/>
        <v>1</v>
      </c>
    </row>
    <row r="1771">
      <c r="A1771" s="9" t="s">
        <v>3073</v>
      </c>
      <c r="B1771" s="32">
        <v>44707.0</v>
      </c>
      <c r="C1771" s="32">
        <v>44719.0</v>
      </c>
      <c r="D1771" s="36" t="b">
        <f t="shared" si="1"/>
        <v>1</v>
      </c>
      <c r="E1771" s="37">
        <f t="shared" si="2"/>
        <v>44707</v>
      </c>
      <c r="F1771" s="32">
        <v>44536.0</v>
      </c>
      <c r="G1771" s="32">
        <v>44699.0</v>
      </c>
      <c r="H1771" s="38" t="b">
        <f t="shared" si="3"/>
        <v>1</v>
      </c>
    </row>
    <row r="1772">
      <c r="A1772" s="9" t="s">
        <v>3185</v>
      </c>
      <c r="B1772" s="32">
        <v>44620.0</v>
      </c>
      <c r="C1772" s="32">
        <v>44662.0</v>
      </c>
      <c r="D1772" s="36" t="b">
        <f t="shared" si="1"/>
        <v>1</v>
      </c>
      <c r="E1772" s="37">
        <f t="shared" si="2"/>
        <v>44620</v>
      </c>
      <c r="F1772" s="32">
        <v>44519.0</v>
      </c>
      <c r="G1772" s="32">
        <v>44603.0</v>
      </c>
      <c r="H1772" s="38" t="b">
        <f t="shared" si="3"/>
        <v>1</v>
      </c>
    </row>
    <row r="1773">
      <c r="A1773" s="9" t="s">
        <v>3241</v>
      </c>
      <c r="B1773" s="32">
        <v>44700.0</v>
      </c>
      <c r="C1773" s="32">
        <v>44720.0</v>
      </c>
      <c r="D1773" s="36" t="b">
        <f t="shared" si="1"/>
        <v>1</v>
      </c>
      <c r="E1773" s="37">
        <f t="shared" si="2"/>
        <v>44700</v>
      </c>
      <c r="F1773" s="32">
        <v>44513.0</v>
      </c>
      <c r="G1773" s="32">
        <v>44595.0</v>
      </c>
      <c r="H1773" s="38" t="b">
        <f t="shared" si="3"/>
        <v>1</v>
      </c>
    </row>
    <row r="1774">
      <c r="A1774" s="9" t="s">
        <v>4023</v>
      </c>
      <c r="C1774" s="32">
        <v>44687.0</v>
      </c>
      <c r="D1774" s="36" t="b">
        <f t="shared" si="1"/>
        <v>1</v>
      </c>
      <c r="E1774" s="37">
        <f t="shared" si="2"/>
        <v>44687</v>
      </c>
      <c r="F1774" s="32">
        <v>44386.0</v>
      </c>
      <c r="G1774" s="32">
        <v>44672.0</v>
      </c>
      <c r="H1774" s="38" t="b">
        <f t="shared" si="3"/>
        <v>1</v>
      </c>
    </row>
    <row r="1775">
      <c r="A1775" s="9" t="s">
        <v>13497</v>
      </c>
      <c r="B1775" s="32">
        <v>44676.0</v>
      </c>
      <c r="C1775" s="32">
        <v>44693.0</v>
      </c>
      <c r="D1775" s="36" t="b">
        <f t="shared" si="1"/>
        <v>1</v>
      </c>
      <c r="E1775" s="37">
        <f t="shared" si="2"/>
        <v>44676</v>
      </c>
      <c r="F1775" s="32">
        <v>44518.0</v>
      </c>
      <c r="G1775" s="32">
        <v>44647.0</v>
      </c>
      <c r="H1775" s="38" t="b">
        <f t="shared" si="3"/>
        <v>1</v>
      </c>
    </row>
    <row r="1776">
      <c r="A1776" s="9" t="s">
        <v>3011</v>
      </c>
      <c r="B1776" s="32">
        <v>44819.0</v>
      </c>
      <c r="C1776" s="32">
        <v>44833.0</v>
      </c>
      <c r="D1776" s="36" t="b">
        <f t="shared" si="1"/>
        <v>1</v>
      </c>
      <c r="E1776" s="37">
        <f t="shared" si="2"/>
        <v>44819</v>
      </c>
      <c r="F1776" s="32">
        <v>44540.0</v>
      </c>
      <c r="G1776" s="32">
        <v>44720.0</v>
      </c>
      <c r="H1776" s="38" t="b">
        <f t="shared" si="3"/>
        <v>1</v>
      </c>
    </row>
    <row r="1777">
      <c r="A1777" s="9" t="s">
        <v>3005</v>
      </c>
      <c r="B1777" s="32">
        <v>44945.0</v>
      </c>
      <c r="C1777" s="32">
        <v>44960.0</v>
      </c>
      <c r="D1777" s="36" t="b">
        <f t="shared" si="1"/>
        <v>1</v>
      </c>
      <c r="E1777" s="37">
        <f t="shared" si="2"/>
        <v>44945</v>
      </c>
      <c r="F1777" s="32">
        <v>44539.0</v>
      </c>
      <c r="G1777" s="32">
        <v>44873.0</v>
      </c>
      <c r="H1777" s="38" t="b">
        <f t="shared" si="3"/>
        <v>1</v>
      </c>
    </row>
    <row r="1778">
      <c r="A1778" s="9" t="s">
        <v>3055</v>
      </c>
      <c r="B1778" s="32">
        <v>44659.0</v>
      </c>
      <c r="C1778" s="32">
        <v>44684.0</v>
      </c>
      <c r="D1778" s="36" t="b">
        <f t="shared" si="1"/>
        <v>1</v>
      </c>
      <c r="E1778" s="37">
        <f t="shared" si="2"/>
        <v>44659</v>
      </c>
      <c r="F1778" s="32">
        <v>44539.0</v>
      </c>
      <c r="G1778" s="32">
        <v>44631.0</v>
      </c>
      <c r="H1778" s="38" t="b">
        <f t="shared" si="3"/>
        <v>1</v>
      </c>
    </row>
    <row r="1779">
      <c r="A1779" s="9" t="s">
        <v>3099</v>
      </c>
      <c r="C1779" s="32">
        <v>44859.0</v>
      </c>
      <c r="D1779" s="36" t="b">
        <f t="shared" si="1"/>
        <v>1</v>
      </c>
      <c r="E1779" s="37">
        <f t="shared" si="2"/>
        <v>44859</v>
      </c>
      <c r="F1779" s="32">
        <v>44531.0</v>
      </c>
      <c r="G1779" s="32">
        <v>44791.0</v>
      </c>
      <c r="H1779" s="38" t="b">
        <f t="shared" si="3"/>
        <v>1</v>
      </c>
    </row>
    <row r="1780">
      <c r="A1780" s="9" t="s">
        <v>3181</v>
      </c>
      <c r="C1780" s="32">
        <v>44705.0</v>
      </c>
      <c r="D1780" s="36" t="b">
        <f t="shared" si="1"/>
        <v>1</v>
      </c>
      <c r="E1780" s="37">
        <f t="shared" si="2"/>
        <v>44705</v>
      </c>
      <c r="F1780" s="32">
        <v>44519.0</v>
      </c>
      <c r="G1780" s="32">
        <v>44605.0</v>
      </c>
      <c r="H1780" s="38" t="b">
        <f t="shared" si="3"/>
        <v>1</v>
      </c>
    </row>
    <row r="1781">
      <c r="A1781" s="9" t="s">
        <v>4335</v>
      </c>
      <c r="D1781" s="36" t="str">
        <f t="shared" si="1"/>
        <v>#N/A</v>
      </c>
      <c r="E1781" s="37" t="str">
        <f t="shared" si="2"/>
        <v>#N/A</v>
      </c>
      <c r="F1781" s="32">
        <v>44538.0</v>
      </c>
      <c r="G1781" s="32">
        <v>44953.0</v>
      </c>
      <c r="H1781" s="38" t="b">
        <f t="shared" si="3"/>
        <v>0</v>
      </c>
    </row>
    <row r="1782">
      <c r="A1782" s="9" t="s">
        <v>13531</v>
      </c>
      <c r="D1782" s="36" t="str">
        <f t="shared" si="1"/>
        <v>#N/A</v>
      </c>
      <c r="E1782" s="37" t="str">
        <f t="shared" si="2"/>
        <v>#N/A</v>
      </c>
      <c r="F1782" s="32">
        <v>44537.0</v>
      </c>
      <c r="G1782" s="32">
        <v>44700.0</v>
      </c>
      <c r="H1782" s="38" t="b">
        <f t="shared" si="3"/>
        <v>0</v>
      </c>
    </row>
    <row r="1783">
      <c r="A1783" s="9" t="s">
        <v>121</v>
      </c>
      <c r="B1783" s="32">
        <v>44757.0</v>
      </c>
      <c r="C1783" s="32">
        <v>44769.0</v>
      </c>
      <c r="D1783" s="36" t="b">
        <f t="shared" si="1"/>
        <v>1</v>
      </c>
      <c r="E1783" s="37">
        <f t="shared" si="2"/>
        <v>44757</v>
      </c>
      <c r="F1783" s="32">
        <v>44519.0</v>
      </c>
      <c r="G1783" s="32">
        <v>44759.0</v>
      </c>
      <c r="H1783" s="38" t="b">
        <f t="shared" si="3"/>
        <v>0</v>
      </c>
    </row>
    <row r="1784">
      <c r="A1784" s="9" t="s">
        <v>2767</v>
      </c>
      <c r="B1784" s="32">
        <v>44726.0</v>
      </c>
      <c r="C1784" s="32">
        <v>44769.0</v>
      </c>
      <c r="D1784" s="36" t="b">
        <f t="shared" si="1"/>
        <v>1</v>
      </c>
      <c r="E1784" s="37">
        <f t="shared" si="2"/>
        <v>44726</v>
      </c>
      <c r="F1784" s="32">
        <v>44581.0</v>
      </c>
      <c r="G1784" s="32">
        <v>44605.0</v>
      </c>
      <c r="H1784" s="38" t="b">
        <f t="shared" si="3"/>
        <v>1</v>
      </c>
    </row>
    <row r="1785">
      <c r="A1785" s="9" t="s">
        <v>4797</v>
      </c>
      <c r="B1785" s="32">
        <v>44627.0</v>
      </c>
      <c r="C1785" s="32">
        <v>44638.0</v>
      </c>
      <c r="D1785" s="36" t="b">
        <f t="shared" si="1"/>
        <v>1</v>
      </c>
      <c r="E1785" s="37">
        <f t="shared" si="2"/>
        <v>44627</v>
      </c>
      <c r="F1785" s="32">
        <v>44518.0</v>
      </c>
      <c r="G1785" s="32">
        <v>44605.0</v>
      </c>
      <c r="H1785" s="38" t="b">
        <f t="shared" si="3"/>
        <v>1</v>
      </c>
    </row>
    <row r="1786">
      <c r="A1786" s="9" t="s">
        <v>3129</v>
      </c>
      <c r="C1786" s="32">
        <v>44880.0</v>
      </c>
      <c r="D1786" s="36" t="b">
        <f t="shared" si="1"/>
        <v>1</v>
      </c>
      <c r="E1786" s="37">
        <f t="shared" si="2"/>
        <v>44880</v>
      </c>
      <c r="F1786" s="32">
        <v>44527.0</v>
      </c>
      <c r="G1786" s="32">
        <v>44830.0</v>
      </c>
      <c r="H1786" s="38" t="b">
        <f t="shared" si="3"/>
        <v>1</v>
      </c>
    </row>
    <row r="1787">
      <c r="A1787" s="9" t="s">
        <v>3161</v>
      </c>
      <c r="B1787" s="32">
        <v>44623.0</v>
      </c>
      <c r="C1787" s="32">
        <v>44672.0</v>
      </c>
      <c r="D1787" s="36" t="b">
        <f t="shared" si="1"/>
        <v>1</v>
      </c>
      <c r="E1787" s="37">
        <f t="shared" si="2"/>
        <v>44623</v>
      </c>
      <c r="F1787" s="32">
        <v>44525.0</v>
      </c>
      <c r="G1787" s="32">
        <v>44600.0</v>
      </c>
      <c r="H1787" s="38" t="b">
        <f t="shared" si="3"/>
        <v>1</v>
      </c>
    </row>
    <row r="1788">
      <c r="A1788" s="9" t="s">
        <v>3109</v>
      </c>
      <c r="B1788" s="32">
        <v>44624.0</v>
      </c>
      <c r="C1788" s="32">
        <v>44635.0</v>
      </c>
      <c r="D1788" s="36" t="b">
        <f t="shared" si="1"/>
        <v>1</v>
      </c>
      <c r="E1788" s="37">
        <f t="shared" si="2"/>
        <v>44624</v>
      </c>
      <c r="F1788" s="32">
        <v>44529.0</v>
      </c>
      <c r="G1788" s="32">
        <v>44588.0</v>
      </c>
      <c r="H1788" s="38" t="b">
        <f t="shared" si="3"/>
        <v>1</v>
      </c>
    </row>
    <row r="1789">
      <c r="A1789" s="9" t="s">
        <v>3077</v>
      </c>
      <c r="B1789" s="32">
        <v>44617.0</v>
      </c>
      <c r="C1789" s="32">
        <v>44631.0</v>
      </c>
      <c r="D1789" s="36" t="b">
        <f t="shared" si="1"/>
        <v>1</v>
      </c>
      <c r="E1789" s="37">
        <f t="shared" si="2"/>
        <v>44617</v>
      </c>
      <c r="F1789" s="32">
        <v>44532.0</v>
      </c>
      <c r="G1789" s="32">
        <v>44596.0</v>
      </c>
      <c r="H1789" s="38" t="b">
        <f t="shared" si="3"/>
        <v>1</v>
      </c>
    </row>
    <row r="1790">
      <c r="A1790" s="9" t="s">
        <v>3315</v>
      </c>
      <c r="B1790" s="32">
        <v>44769.0</v>
      </c>
      <c r="C1790" s="32">
        <v>44817.0</v>
      </c>
      <c r="D1790" s="36" t="b">
        <f t="shared" si="1"/>
        <v>1</v>
      </c>
      <c r="E1790" s="37">
        <f t="shared" si="2"/>
        <v>44769</v>
      </c>
      <c r="F1790" s="32">
        <v>44502.0</v>
      </c>
      <c r="G1790" s="32">
        <v>44622.0</v>
      </c>
      <c r="H1790" s="38" t="b">
        <f t="shared" si="3"/>
        <v>1</v>
      </c>
    </row>
    <row r="1791">
      <c r="A1791" s="9" t="s">
        <v>3021</v>
      </c>
      <c r="B1791" s="32">
        <v>44700.0</v>
      </c>
      <c r="C1791" s="32">
        <v>44729.0</v>
      </c>
      <c r="D1791" s="36" t="b">
        <f t="shared" si="1"/>
        <v>1</v>
      </c>
      <c r="E1791" s="37">
        <f t="shared" si="2"/>
        <v>44700</v>
      </c>
      <c r="F1791" s="32">
        <v>44539.0</v>
      </c>
      <c r="G1791" s="32">
        <v>44631.0</v>
      </c>
      <c r="H1791" s="38" t="b">
        <f t="shared" si="3"/>
        <v>1</v>
      </c>
    </row>
    <row r="1792">
      <c r="A1792" s="9" t="s">
        <v>3023</v>
      </c>
      <c r="B1792" s="32">
        <v>44649.0</v>
      </c>
      <c r="C1792" s="32">
        <v>44657.0</v>
      </c>
      <c r="D1792" s="36" t="b">
        <f t="shared" si="1"/>
        <v>1</v>
      </c>
      <c r="E1792" s="37">
        <f t="shared" si="2"/>
        <v>44649</v>
      </c>
      <c r="F1792" s="32">
        <v>44537.0</v>
      </c>
      <c r="G1792" s="32">
        <v>44582.0</v>
      </c>
      <c r="H1792" s="38" t="b">
        <f t="shared" si="3"/>
        <v>1</v>
      </c>
    </row>
    <row r="1793">
      <c r="A1793" s="9" t="s">
        <v>5509</v>
      </c>
      <c r="B1793" s="32">
        <v>44839.0</v>
      </c>
      <c r="C1793" s="32">
        <v>44869.0</v>
      </c>
      <c r="D1793" s="36" t="b">
        <f t="shared" si="1"/>
        <v>1</v>
      </c>
      <c r="E1793" s="37">
        <f t="shared" si="2"/>
        <v>44839</v>
      </c>
      <c r="F1793" s="32">
        <v>44537.0</v>
      </c>
      <c r="G1793" s="32">
        <v>44635.0</v>
      </c>
      <c r="H1793" s="38" t="b">
        <f t="shared" si="3"/>
        <v>1</v>
      </c>
    </row>
    <row r="1794">
      <c r="A1794" s="9" t="s">
        <v>3157</v>
      </c>
      <c r="B1794" s="32">
        <v>44754.0</v>
      </c>
      <c r="C1794" s="32">
        <v>44783.0</v>
      </c>
      <c r="D1794" s="36" t="b">
        <f t="shared" si="1"/>
        <v>1</v>
      </c>
      <c r="E1794" s="37">
        <f t="shared" si="2"/>
        <v>44754</v>
      </c>
      <c r="F1794" s="32">
        <v>44536.0</v>
      </c>
      <c r="G1794" s="32">
        <v>44580.0</v>
      </c>
      <c r="H1794" s="38" t="b">
        <f t="shared" si="3"/>
        <v>1</v>
      </c>
    </row>
    <row r="1795">
      <c r="A1795" s="9" t="s">
        <v>3057</v>
      </c>
      <c r="B1795" s="32">
        <v>44699.0</v>
      </c>
      <c r="C1795" s="32">
        <v>44701.0</v>
      </c>
      <c r="D1795" s="36" t="b">
        <f t="shared" si="1"/>
        <v>1</v>
      </c>
      <c r="E1795" s="37">
        <f t="shared" si="2"/>
        <v>44699</v>
      </c>
      <c r="F1795" s="32">
        <v>44536.0</v>
      </c>
      <c r="G1795" s="32">
        <v>44670.0</v>
      </c>
      <c r="H1795" s="38" t="b">
        <f t="shared" si="3"/>
        <v>1</v>
      </c>
    </row>
    <row r="1796">
      <c r="A1796" s="9" t="s">
        <v>119</v>
      </c>
      <c r="B1796" s="32">
        <v>44621.0</v>
      </c>
      <c r="C1796" s="32">
        <v>44631.0</v>
      </c>
      <c r="D1796" s="36" t="b">
        <f t="shared" si="1"/>
        <v>1</v>
      </c>
      <c r="E1796" s="37">
        <f t="shared" si="2"/>
        <v>44621</v>
      </c>
      <c r="F1796" s="32">
        <v>44533.0</v>
      </c>
      <c r="G1796" s="32">
        <v>44622.0</v>
      </c>
      <c r="H1796" s="38" t="b">
        <f t="shared" si="3"/>
        <v>0</v>
      </c>
    </row>
    <row r="1797">
      <c r="A1797" s="9" t="s">
        <v>3527</v>
      </c>
      <c r="B1797" s="32">
        <v>44974.0</v>
      </c>
      <c r="D1797" s="36" t="b">
        <f t="shared" si="1"/>
        <v>1</v>
      </c>
      <c r="E1797" s="37">
        <f t="shared" si="2"/>
        <v>44974</v>
      </c>
      <c r="F1797" s="32">
        <v>44468.0</v>
      </c>
      <c r="G1797" s="32">
        <v>44930.0</v>
      </c>
      <c r="H1797" s="38" t="b">
        <f t="shared" si="3"/>
        <v>1</v>
      </c>
    </row>
    <row r="1798">
      <c r="A1798" s="9" t="s">
        <v>13595</v>
      </c>
      <c r="B1798" s="32">
        <v>44897.0</v>
      </c>
      <c r="C1798" s="32">
        <v>44932.0</v>
      </c>
      <c r="D1798" s="36" t="b">
        <f t="shared" si="1"/>
        <v>1</v>
      </c>
      <c r="E1798" s="37">
        <f t="shared" si="2"/>
        <v>44897</v>
      </c>
      <c r="F1798" s="32">
        <v>44368.0</v>
      </c>
      <c r="G1798" s="32">
        <v>44701.0</v>
      </c>
      <c r="H1798" s="38" t="b">
        <f t="shared" si="3"/>
        <v>1</v>
      </c>
    </row>
    <row r="1799">
      <c r="A1799" s="9" t="s">
        <v>3313</v>
      </c>
      <c r="B1799" s="32">
        <v>44698.0</v>
      </c>
      <c r="C1799" s="32">
        <v>44708.0</v>
      </c>
      <c r="D1799" s="36" t="b">
        <f t="shared" si="1"/>
        <v>1</v>
      </c>
      <c r="E1799" s="37">
        <f t="shared" si="2"/>
        <v>44698</v>
      </c>
      <c r="F1799" s="32">
        <v>44536.0</v>
      </c>
      <c r="G1799" s="32">
        <v>44580.0</v>
      </c>
      <c r="H1799" s="38" t="b">
        <f t="shared" si="3"/>
        <v>1</v>
      </c>
    </row>
    <row r="1800">
      <c r="A1800" s="9" t="s">
        <v>2901</v>
      </c>
      <c r="B1800" s="32">
        <v>44691.0</v>
      </c>
      <c r="C1800" s="32">
        <v>44726.0</v>
      </c>
      <c r="D1800" s="36" t="b">
        <f t="shared" si="1"/>
        <v>1</v>
      </c>
      <c r="E1800" s="37">
        <f t="shared" si="2"/>
        <v>44691</v>
      </c>
      <c r="F1800" s="32">
        <v>44554.0</v>
      </c>
      <c r="G1800" s="32">
        <v>44663.0</v>
      </c>
      <c r="H1800" s="38" t="b">
        <f t="shared" si="3"/>
        <v>1</v>
      </c>
    </row>
    <row r="1801">
      <c r="A1801" s="9" t="s">
        <v>3211</v>
      </c>
      <c r="B1801" s="32">
        <v>44718.0</v>
      </c>
      <c r="C1801" s="32">
        <v>44785.0</v>
      </c>
      <c r="D1801" s="36" t="b">
        <f t="shared" si="1"/>
        <v>1</v>
      </c>
      <c r="E1801" s="37">
        <f t="shared" si="2"/>
        <v>44718</v>
      </c>
      <c r="F1801" s="32">
        <v>44531.0</v>
      </c>
      <c r="G1801" s="32">
        <v>44594.0</v>
      </c>
      <c r="H1801" s="38" t="b">
        <f t="shared" si="3"/>
        <v>1</v>
      </c>
    </row>
    <row r="1802">
      <c r="A1802" s="9" t="s">
        <v>3267</v>
      </c>
      <c r="B1802" s="32">
        <v>44791.0</v>
      </c>
      <c r="C1802" s="32">
        <v>44803.0</v>
      </c>
      <c r="D1802" s="36" t="b">
        <f t="shared" si="1"/>
        <v>1</v>
      </c>
      <c r="E1802" s="37">
        <f t="shared" si="2"/>
        <v>44791</v>
      </c>
      <c r="F1802" s="32">
        <v>44511.0</v>
      </c>
      <c r="G1802" s="32">
        <v>44679.0</v>
      </c>
      <c r="H1802" s="38" t="b">
        <f t="shared" si="3"/>
        <v>1</v>
      </c>
    </row>
    <row r="1803">
      <c r="A1803" s="9" t="s">
        <v>3017</v>
      </c>
      <c r="B1803" s="32">
        <v>44686.0</v>
      </c>
      <c r="C1803" s="32">
        <v>44700.0</v>
      </c>
      <c r="D1803" s="36" t="b">
        <f t="shared" si="1"/>
        <v>1</v>
      </c>
      <c r="E1803" s="37">
        <f t="shared" si="2"/>
        <v>44686</v>
      </c>
      <c r="F1803" s="32">
        <v>44539.0</v>
      </c>
      <c r="G1803" s="32">
        <v>44612.0</v>
      </c>
      <c r="H1803" s="38" t="b">
        <f t="shared" si="3"/>
        <v>1</v>
      </c>
    </row>
    <row r="1804">
      <c r="A1804" s="9" t="s">
        <v>2865</v>
      </c>
      <c r="B1804" s="32">
        <v>44951.0</v>
      </c>
      <c r="C1804" s="32">
        <v>44951.0</v>
      </c>
      <c r="D1804" s="36" t="b">
        <f t="shared" si="1"/>
        <v>1</v>
      </c>
      <c r="E1804" s="37">
        <f t="shared" si="2"/>
        <v>44951</v>
      </c>
      <c r="F1804" s="32">
        <v>44565.0</v>
      </c>
      <c r="G1804" s="32">
        <v>44942.0</v>
      </c>
      <c r="H1804" s="38" t="b">
        <f t="shared" si="3"/>
        <v>1</v>
      </c>
    </row>
    <row r="1805">
      <c r="A1805" s="9" t="s">
        <v>3145</v>
      </c>
      <c r="C1805" s="32">
        <v>44778.0</v>
      </c>
      <c r="D1805" s="36" t="b">
        <f t="shared" si="1"/>
        <v>1</v>
      </c>
      <c r="E1805" s="37">
        <f t="shared" si="2"/>
        <v>44778</v>
      </c>
      <c r="F1805" s="32">
        <v>44525.0</v>
      </c>
      <c r="G1805" s="32">
        <v>44708.0</v>
      </c>
      <c r="H1805" s="38" t="b">
        <f t="shared" si="3"/>
        <v>1</v>
      </c>
    </row>
    <row r="1806">
      <c r="A1806" s="9" t="s">
        <v>2971</v>
      </c>
      <c r="B1806" s="32">
        <v>44711.0</v>
      </c>
      <c r="C1806" s="32">
        <v>44719.0</v>
      </c>
      <c r="D1806" s="36" t="b">
        <f t="shared" si="1"/>
        <v>1</v>
      </c>
      <c r="E1806" s="37">
        <f t="shared" si="2"/>
        <v>44711</v>
      </c>
      <c r="F1806" s="32">
        <v>44546.0</v>
      </c>
      <c r="G1806" s="32">
        <v>44616.0</v>
      </c>
      <c r="H1806" s="38" t="b">
        <f t="shared" si="3"/>
        <v>1</v>
      </c>
    </row>
    <row r="1807">
      <c r="A1807" s="9" t="s">
        <v>13635</v>
      </c>
      <c r="B1807" s="32">
        <v>44671.0</v>
      </c>
      <c r="C1807" s="32">
        <v>44692.0</v>
      </c>
      <c r="D1807" s="36" t="b">
        <f t="shared" si="1"/>
        <v>1</v>
      </c>
      <c r="E1807" s="37">
        <f t="shared" si="2"/>
        <v>44671</v>
      </c>
      <c r="F1807" s="32">
        <v>44266.0</v>
      </c>
      <c r="G1807" s="32">
        <v>44637.0</v>
      </c>
      <c r="H1807" s="38" t="b">
        <f t="shared" si="3"/>
        <v>1</v>
      </c>
    </row>
    <row r="1808">
      <c r="A1808" s="9" t="s">
        <v>3331</v>
      </c>
      <c r="C1808" s="32">
        <v>44803.0</v>
      </c>
      <c r="D1808" s="36" t="b">
        <f t="shared" si="1"/>
        <v>1</v>
      </c>
      <c r="E1808" s="37">
        <f t="shared" si="2"/>
        <v>44803</v>
      </c>
      <c r="F1808" s="32">
        <v>44535.0</v>
      </c>
      <c r="G1808" s="32">
        <v>44575.0</v>
      </c>
      <c r="H1808" s="38" t="b">
        <f t="shared" si="3"/>
        <v>1</v>
      </c>
    </row>
    <row r="1809">
      <c r="A1809" s="9" t="s">
        <v>3433</v>
      </c>
      <c r="B1809" s="32">
        <v>44767.0</v>
      </c>
      <c r="C1809" s="32">
        <v>44790.0</v>
      </c>
      <c r="D1809" s="36" t="b">
        <f t="shared" si="1"/>
        <v>1</v>
      </c>
      <c r="E1809" s="37">
        <f t="shared" si="2"/>
        <v>44767</v>
      </c>
      <c r="F1809" s="32">
        <v>44536.0</v>
      </c>
      <c r="G1809" s="32">
        <v>44634.0</v>
      </c>
      <c r="H1809" s="38" t="b">
        <f t="shared" si="3"/>
        <v>1</v>
      </c>
    </row>
    <row r="1810">
      <c r="A1810" s="9" t="s">
        <v>3127</v>
      </c>
      <c r="B1810" s="32">
        <v>44803.0</v>
      </c>
      <c r="C1810" s="32">
        <v>44820.0</v>
      </c>
      <c r="D1810" s="36" t="b">
        <f t="shared" si="1"/>
        <v>1</v>
      </c>
      <c r="E1810" s="37">
        <f t="shared" si="2"/>
        <v>44803</v>
      </c>
      <c r="F1810" s="32">
        <v>44526.0</v>
      </c>
      <c r="G1810" s="32">
        <v>44756.0</v>
      </c>
      <c r="H1810" s="38" t="b">
        <f t="shared" si="3"/>
        <v>1</v>
      </c>
    </row>
    <row r="1811">
      <c r="A1811" s="9" t="s">
        <v>13654</v>
      </c>
      <c r="C1811" s="32">
        <v>44746.0</v>
      </c>
      <c r="D1811" s="36" t="b">
        <f t="shared" si="1"/>
        <v>1</v>
      </c>
      <c r="E1811" s="37">
        <f t="shared" si="2"/>
        <v>44746</v>
      </c>
      <c r="F1811" s="32">
        <v>44528.0</v>
      </c>
      <c r="G1811" s="32">
        <v>44690.0</v>
      </c>
      <c r="H1811" s="38" t="b">
        <f t="shared" si="3"/>
        <v>1</v>
      </c>
    </row>
    <row r="1812">
      <c r="A1812" s="9" t="s">
        <v>3043</v>
      </c>
      <c r="B1812" s="32">
        <v>44610.0</v>
      </c>
      <c r="C1812" s="32">
        <v>44655.0</v>
      </c>
      <c r="D1812" s="36" t="b">
        <f t="shared" si="1"/>
        <v>1</v>
      </c>
      <c r="E1812" s="37">
        <f t="shared" si="2"/>
        <v>44610</v>
      </c>
      <c r="F1812" s="32">
        <v>44547.0</v>
      </c>
      <c r="G1812" s="32">
        <v>44594.0</v>
      </c>
      <c r="H1812" s="38" t="b">
        <f t="shared" si="3"/>
        <v>1</v>
      </c>
    </row>
    <row r="1813">
      <c r="A1813" s="9" t="s">
        <v>3159</v>
      </c>
      <c r="B1813" s="32">
        <v>44690.0</v>
      </c>
      <c r="C1813" s="32">
        <v>44701.0</v>
      </c>
      <c r="D1813" s="36" t="b">
        <f t="shared" si="1"/>
        <v>1</v>
      </c>
      <c r="E1813" s="37">
        <f t="shared" si="2"/>
        <v>44690</v>
      </c>
      <c r="F1813" s="32">
        <v>44522.0</v>
      </c>
      <c r="G1813" s="32">
        <v>44649.0</v>
      </c>
      <c r="H1813" s="38" t="b">
        <f t="shared" si="3"/>
        <v>1</v>
      </c>
    </row>
    <row r="1814">
      <c r="A1814" s="9" t="s">
        <v>3125</v>
      </c>
      <c r="C1814" s="32">
        <v>44817.0</v>
      </c>
      <c r="D1814" s="36" t="b">
        <f t="shared" si="1"/>
        <v>1</v>
      </c>
      <c r="E1814" s="37">
        <f t="shared" si="2"/>
        <v>44817</v>
      </c>
      <c r="F1814" s="32">
        <v>44539.0</v>
      </c>
      <c r="G1814" s="32">
        <v>44593.0</v>
      </c>
      <c r="H1814" s="38" t="b">
        <f t="shared" si="3"/>
        <v>1</v>
      </c>
    </row>
    <row r="1815">
      <c r="A1815" s="9" t="s">
        <v>3131</v>
      </c>
      <c r="D1815" s="36" t="str">
        <f t="shared" si="1"/>
        <v>#N/A</v>
      </c>
      <c r="E1815" s="37" t="str">
        <f t="shared" si="2"/>
        <v>#N/A</v>
      </c>
      <c r="F1815" s="32">
        <v>44526.0</v>
      </c>
      <c r="G1815" s="32">
        <v>44951.0</v>
      </c>
      <c r="H1815" s="38" t="b">
        <f t="shared" si="3"/>
        <v>0</v>
      </c>
    </row>
    <row r="1816">
      <c r="A1816" s="9" t="s">
        <v>5077</v>
      </c>
      <c r="B1816" s="32">
        <v>44806.0</v>
      </c>
      <c r="C1816" s="32">
        <v>44819.0</v>
      </c>
      <c r="D1816" s="36" t="b">
        <f t="shared" si="1"/>
        <v>1</v>
      </c>
      <c r="E1816" s="37">
        <f t="shared" si="2"/>
        <v>44806</v>
      </c>
      <c r="F1816" s="32">
        <v>44537.0</v>
      </c>
      <c r="G1816" s="32">
        <v>44613.0</v>
      </c>
      <c r="H1816" s="38" t="b">
        <f t="shared" si="3"/>
        <v>1</v>
      </c>
    </row>
    <row r="1817">
      <c r="A1817" s="9" t="s">
        <v>13682</v>
      </c>
      <c r="B1817" s="32">
        <v>44664.0</v>
      </c>
      <c r="C1817" s="32">
        <v>44678.0</v>
      </c>
      <c r="D1817" s="36" t="b">
        <f t="shared" si="1"/>
        <v>1</v>
      </c>
      <c r="E1817" s="37">
        <f t="shared" si="2"/>
        <v>44664</v>
      </c>
      <c r="F1817" s="32">
        <v>44508.0</v>
      </c>
      <c r="G1817" s="32">
        <v>44578.0</v>
      </c>
      <c r="H1817" s="38" t="b">
        <f t="shared" si="3"/>
        <v>1</v>
      </c>
    </row>
    <row r="1818">
      <c r="A1818" s="9" t="s">
        <v>5761</v>
      </c>
      <c r="B1818" s="32">
        <v>44671.0</v>
      </c>
      <c r="C1818" s="32">
        <v>44690.0</v>
      </c>
      <c r="D1818" s="36" t="b">
        <f t="shared" si="1"/>
        <v>1</v>
      </c>
      <c r="E1818" s="37">
        <f t="shared" si="2"/>
        <v>44671</v>
      </c>
      <c r="F1818" s="32">
        <v>44527.0</v>
      </c>
      <c r="G1818" s="32">
        <v>44634.0</v>
      </c>
      <c r="H1818" s="38" t="b">
        <f t="shared" si="3"/>
        <v>1</v>
      </c>
    </row>
    <row r="1819">
      <c r="A1819" s="9" t="s">
        <v>3141</v>
      </c>
      <c r="B1819" s="32">
        <v>44665.0</v>
      </c>
      <c r="C1819" s="32">
        <v>44684.0</v>
      </c>
      <c r="D1819" s="36" t="b">
        <f t="shared" si="1"/>
        <v>1</v>
      </c>
      <c r="E1819" s="37">
        <f t="shared" si="2"/>
        <v>44665</v>
      </c>
      <c r="F1819" s="32">
        <v>44525.0</v>
      </c>
      <c r="G1819" s="32">
        <v>44636.0</v>
      </c>
      <c r="H1819" s="38" t="b">
        <f t="shared" si="3"/>
        <v>1</v>
      </c>
    </row>
    <row r="1820">
      <c r="A1820" s="9" t="s">
        <v>3113</v>
      </c>
      <c r="C1820" s="32">
        <v>44722.0</v>
      </c>
      <c r="D1820" s="36" t="b">
        <f t="shared" si="1"/>
        <v>1</v>
      </c>
      <c r="E1820" s="37">
        <f t="shared" si="2"/>
        <v>44722</v>
      </c>
      <c r="F1820" s="32">
        <v>44530.0</v>
      </c>
      <c r="G1820" s="32">
        <v>44679.0</v>
      </c>
      <c r="H1820" s="38" t="b">
        <f t="shared" si="3"/>
        <v>1</v>
      </c>
    </row>
    <row r="1821">
      <c r="A1821" s="9" t="s">
        <v>3441</v>
      </c>
      <c r="B1821" s="32">
        <v>44677.0</v>
      </c>
      <c r="C1821" s="32">
        <v>44693.0</v>
      </c>
      <c r="D1821" s="36" t="b">
        <f t="shared" si="1"/>
        <v>1</v>
      </c>
      <c r="E1821" s="37">
        <f t="shared" si="2"/>
        <v>44677</v>
      </c>
      <c r="F1821" s="32">
        <v>44529.0</v>
      </c>
      <c r="G1821" s="32">
        <v>44638.0</v>
      </c>
      <c r="H1821" s="38" t="b">
        <f t="shared" si="3"/>
        <v>1</v>
      </c>
    </row>
    <row r="1822">
      <c r="A1822" s="9" t="s">
        <v>3029</v>
      </c>
      <c r="B1822" s="32">
        <v>44838.0</v>
      </c>
      <c r="C1822" s="32">
        <v>44852.0</v>
      </c>
      <c r="D1822" s="36" t="b">
        <f t="shared" si="1"/>
        <v>1</v>
      </c>
      <c r="E1822" s="37">
        <f t="shared" si="2"/>
        <v>44838</v>
      </c>
      <c r="F1822" s="32">
        <v>44537.0</v>
      </c>
      <c r="G1822" s="32">
        <v>44775.0</v>
      </c>
      <c r="H1822" s="38" t="b">
        <f t="shared" si="3"/>
        <v>1</v>
      </c>
    </row>
    <row r="1823">
      <c r="A1823" s="9" t="s">
        <v>3035</v>
      </c>
      <c r="C1823" s="32">
        <v>44616.0</v>
      </c>
      <c r="D1823" s="36" t="b">
        <f t="shared" si="1"/>
        <v>1</v>
      </c>
      <c r="E1823" s="37">
        <f t="shared" si="2"/>
        <v>44616</v>
      </c>
      <c r="F1823" s="32">
        <v>44536.0</v>
      </c>
      <c r="G1823" s="32">
        <v>44587.0</v>
      </c>
      <c r="H1823" s="38" t="b">
        <f t="shared" si="3"/>
        <v>1</v>
      </c>
    </row>
    <row r="1824">
      <c r="A1824" s="9" t="s">
        <v>3589</v>
      </c>
      <c r="B1824" s="32">
        <v>44698.0</v>
      </c>
      <c r="C1824" s="32">
        <v>44705.0</v>
      </c>
      <c r="D1824" s="36" t="b">
        <f t="shared" si="1"/>
        <v>1</v>
      </c>
      <c r="E1824" s="37">
        <f t="shared" si="2"/>
        <v>44698</v>
      </c>
      <c r="F1824" s="32">
        <v>44529.0</v>
      </c>
      <c r="G1824" s="32">
        <v>44624.0</v>
      </c>
      <c r="H1824" s="38" t="b">
        <f t="shared" si="3"/>
        <v>1</v>
      </c>
    </row>
    <row r="1825">
      <c r="A1825" s="9" t="s">
        <v>3093</v>
      </c>
      <c r="B1825" s="32">
        <v>44644.0</v>
      </c>
      <c r="C1825" s="32">
        <v>44658.0</v>
      </c>
      <c r="D1825" s="36" t="b">
        <f t="shared" si="1"/>
        <v>1</v>
      </c>
      <c r="E1825" s="37">
        <f t="shared" si="2"/>
        <v>44644</v>
      </c>
      <c r="F1825" s="32">
        <v>44531.0</v>
      </c>
      <c r="G1825" s="32">
        <v>44585.0</v>
      </c>
      <c r="H1825" s="38" t="b">
        <f t="shared" si="3"/>
        <v>1</v>
      </c>
    </row>
    <row r="1826">
      <c r="A1826" s="9" t="s">
        <v>3069</v>
      </c>
      <c r="B1826" s="32">
        <v>44761.0</v>
      </c>
      <c r="C1826" s="32">
        <v>44816.0</v>
      </c>
      <c r="D1826" s="36" t="b">
        <f t="shared" si="1"/>
        <v>1</v>
      </c>
      <c r="E1826" s="37">
        <f t="shared" si="2"/>
        <v>44761</v>
      </c>
      <c r="F1826" s="32">
        <v>44535.0</v>
      </c>
      <c r="G1826" s="32">
        <v>44732.0</v>
      </c>
      <c r="H1826" s="38" t="b">
        <f t="shared" si="3"/>
        <v>1</v>
      </c>
    </row>
    <row r="1827">
      <c r="A1827" s="9" t="s">
        <v>2993</v>
      </c>
      <c r="B1827" s="32">
        <v>44665.0</v>
      </c>
      <c r="C1827" s="32">
        <v>44705.0</v>
      </c>
      <c r="D1827" s="36" t="b">
        <f t="shared" si="1"/>
        <v>1</v>
      </c>
      <c r="E1827" s="37">
        <f t="shared" si="2"/>
        <v>44665</v>
      </c>
      <c r="F1827" s="32">
        <v>44540.0</v>
      </c>
      <c r="G1827" s="32">
        <v>44602.0</v>
      </c>
      <c r="H1827" s="38" t="b">
        <f t="shared" si="3"/>
        <v>1</v>
      </c>
    </row>
    <row r="1828">
      <c r="A1828" s="9" t="s">
        <v>2939</v>
      </c>
      <c r="B1828" s="32">
        <v>44798.0</v>
      </c>
      <c r="C1828" s="32">
        <v>44851.0</v>
      </c>
      <c r="D1828" s="36" t="b">
        <f t="shared" si="1"/>
        <v>1</v>
      </c>
      <c r="E1828" s="37">
        <f t="shared" si="2"/>
        <v>44798</v>
      </c>
      <c r="F1828" s="32">
        <v>44549.0</v>
      </c>
      <c r="G1828" s="32">
        <v>44638.0</v>
      </c>
      <c r="H1828" s="38" t="b">
        <f t="shared" si="3"/>
        <v>1</v>
      </c>
    </row>
    <row r="1829">
      <c r="A1829" s="9" t="s">
        <v>3089</v>
      </c>
      <c r="B1829" s="32">
        <v>44700.0</v>
      </c>
      <c r="C1829" s="32">
        <v>44725.0</v>
      </c>
      <c r="D1829" s="36" t="b">
        <f t="shared" si="1"/>
        <v>1</v>
      </c>
      <c r="E1829" s="37">
        <f t="shared" si="2"/>
        <v>44700</v>
      </c>
      <c r="F1829" s="32">
        <v>44533.0</v>
      </c>
      <c r="G1829" s="32">
        <v>44652.0</v>
      </c>
      <c r="H1829" s="38" t="b">
        <f t="shared" si="3"/>
        <v>1</v>
      </c>
    </row>
    <row r="1830">
      <c r="A1830" s="9" t="s">
        <v>3197</v>
      </c>
      <c r="B1830" s="32">
        <v>44670.0</v>
      </c>
      <c r="C1830" s="32">
        <v>44691.0</v>
      </c>
      <c r="D1830" s="36" t="b">
        <f t="shared" si="1"/>
        <v>1</v>
      </c>
      <c r="E1830" s="37">
        <f t="shared" si="2"/>
        <v>44670</v>
      </c>
      <c r="F1830" s="32">
        <v>44517.0</v>
      </c>
      <c r="G1830" s="32">
        <v>44587.0</v>
      </c>
      <c r="H1830" s="38" t="b">
        <f t="shared" si="3"/>
        <v>1</v>
      </c>
    </row>
    <row r="1831">
      <c r="A1831" s="9" t="s">
        <v>3001</v>
      </c>
      <c r="C1831" s="32">
        <v>44678.0</v>
      </c>
      <c r="D1831" s="36" t="b">
        <f t="shared" si="1"/>
        <v>1</v>
      </c>
      <c r="E1831" s="37">
        <f t="shared" si="2"/>
        <v>44678</v>
      </c>
      <c r="F1831" s="32">
        <v>44539.0</v>
      </c>
      <c r="G1831" s="32">
        <v>44592.0</v>
      </c>
      <c r="H1831" s="38" t="b">
        <f t="shared" si="3"/>
        <v>1</v>
      </c>
    </row>
    <row r="1832">
      <c r="A1832" s="9" t="s">
        <v>3009</v>
      </c>
      <c r="C1832" s="32">
        <v>44732.0</v>
      </c>
      <c r="D1832" s="36" t="b">
        <f t="shared" si="1"/>
        <v>1</v>
      </c>
      <c r="E1832" s="37">
        <f t="shared" si="2"/>
        <v>44732</v>
      </c>
      <c r="F1832" s="32">
        <v>44540.0</v>
      </c>
      <c r="G1832" s="32">
        <v>44693.0</v>
      </c>
      <c r="H1832" s="38" t="b">
        <f t="shared" si="3"/>
        <v>1</v>
      </c>
    </row>
    <row r="1833">
      <c r="A1833" s="9" t="s">
        <v>3083</v>
      </c>
      <c r="B1833" s="32">
        <v>44769.0</v>
      </c>
      <c r="C1833" s="32">
        <v>44777.0</v>
      </c>
      <c r="D1833" s="36" t="b">
        <f t="shared" si="1"/>
        <v>1</v>
      </c>
      <c r="E1833" s="37">
        <f t="shared" si="2"/>
        <v>44769</v>
      </c>
      <c r="F1833" s="32">
        <v>44531.0</v>
      </c>
      <c r="G1833" s="32">
        <v>44736.0</v>
      </c>
      <c r="H1833" s="38" t="b">
        <f t="shared" si="3"/>
        <v>1</v>
      </c>
    </row>
    <row r="1834">
      <c r="A1834" s="9" t="s">
        <v>3101</v>
      </c>
      <c r="B1834" s="32">
        <v>44753.0</v>
      </c>
      <c r="C1834" s="32">
        <v>44763.0</v>
      </c>
      <c r="D1834" s="36" t="b">
        <f t="shared" si="1"/>
        <v>1</v>
      </c>
      <c r="E1834" s="37">
        <f t="shared" si="2"/>
        <v>44753</v>
      </c>
      <c r="F1834" s="32">
        <v>44530.0</v>
      </c>
      <c r="G1834" s="32">
        <v>44607.0</v>
      </c>
      <c r="H1834" s="38" t="b">
        <f t="shared" si="3"/>
        <v>1</v>
      </c>
    </row>
    <row r="1835">
      <c r="A1835" s="9" t="s">
        <v>13760</v>
      </c>
      <c r="D1835" s="36" t="str">
        <f t="shared" si="1"/>
        <v>#N/A</v>
      </c>
      <c r="E1835" s="37" t="str">
        <f t="shared" si="2"/>
        <v>#N/A</v>
      </c>
      <c r="F1835" s="32">
        <v>44533.0</v>
      </c>
      <c r="G1835" s="32">
        <v>44713.0</v>
      </c>
      <c r="H1835" s="38" t="b">
        <f t="shared" si="3"/>
        <v>0</v>
      </c>
    </row>
    <row r="1836">
      <c r="A1836" s="9" t="s">
        <v>115</v>
      </c>
      <c r="B1836" s="32">
        <v>44735.0</v>
      </c>
      <c r="C1836" s="32">
        <v>44748.0</v>
      </c>
      <c r="D1836" s="36" t="b">
        <f t="shared" si="1"/>
        <v>1</v>
      </c>
      <c r="E1836" s="37">
        <f t="shared" si="2"/>
        <v>44735</v>
      </c>
      <c r="F1836" s="32">
        <v>44540.0</v>
      </c>
      <c r="G1836" s="32">
        <v>44736.0</v>
      </c>
      <c r="H1836" s="38" t="b">
        <f t="shared" si="3"/>
        <v>0</v>
      </c>
    </row>
    <row r="1837">
      <c r="A1837" s="9" t="s">
        <v>2851</v>
      </c>
      <c r="C1837" s="32">
        <v>44854.0</v>
      </c>
      <c r="D1837" s="36" t="b">
        <f t="shared" si="1"/>
        <v>1</v>
      </c>
      <c r="E1837" s="37">
        <f t="shared" si="2"/>
        <v>44854</v>
      </c>
      <c r="F1837" s="32">
        <v>44567.0</v>
      </c>
      <c r="G1837" s="32">
        <v>44811.0</v>
      </c>
      <c r="H1837" s="38" t="b">
        <f t="shared" si="3"/>
        <v>1</v>
      </c>
    </row>
    <row r="1838">
      <c r="A1838" s="9" t="s">
        <v>4073</v>
      </c>
      <c r="B1838" s="32">
        <v>44839.0</v>
      </c>
      <c r="D1838" s="36" t="b">
        <f t="shared" si="1"/>
        <v>1</v>
      </c>
      <c r="E1838" s="37">
        <f t="shared" si="2"/>
        <v>44839</v>
      </c>
      <c r="F1838" s="32">
        <v>44467.0</v>
      </c>
      <c r="G1838" s="32">
        <v>44651.0</v>
      </c>
      <c r="H1838" s="38" t="b">
        <f t="shared" si="3"/>
        <v>1</v>
      </c>
    </row>
    <row r="1839">
      <c r="A1839" s="9" t="s">
        <v>13779</v>
      </c>
      <c r="C1839" s="32">
        <v>44740.0</v>
      </c>
      <c r="D1839" s="36" t="b">
        <f t="shared" si="1"/>
        <v>1</v>
      </c>
      <c r="E1839" s="37">
        <f t="shared" si="2"/>
        <v>44740</v>
      </c>
      <c r="F1839" s="32">
        <v>44529.0</v>
      </c>
      <c r="G1839" s="32">
        <v>44683.0</v>
      </c>
      <c r="H1839" s="38" t="b">
        <f t="shared" si="3"/>
        <v>1</v>
      </c>
    </row>
    <row r="1840">
      <c r="A1840" s="9" t="s">
        <v>3459</v>
      </c>
      <c r="B1840" s="32">
        <v>44690.0</v>
      </c>
      <c r="C1840" s="32">
        <v>44722.0</v>
      </c>
      <c r="D1840" s="36" t="b">
        <f t="shared" si="1"/>
        <v>1</v>
      </c>
      <c r="E1840" s="37">
        <f t="shared" si="2"/>
        <v>44690</v>
      </c>
      <c r="F1840" s="32">
        <v>44479.0</v>
      </c>
      <c r="G1840" s="32">
        <v>44656.0</v>
      </c>
      <c r="H1840" s="38" t="b">
        <f t="shared" si="3"/>
        <v>1</v>
      </c>
    </row>
    <row r="1841">
      <c r="A1841" s="9" t="s">
        <v>3061</v>
      </c>
      <c r="B1841" s="32">
        <v>44762.0</v>
      </c>
      <c r="C1841" s="32">
        <v>44798.0</v>
      </c>
      <c r="D1841" s="36" t="b">
        <f t="shared" si="1"/>
        <v>1</v>
      </c>
      <c r="E1841" s="37">
        <f t="shared" si="2"/>
        <v>44762</v>
      </c>
      <c r="F1841" s="32">
        <v>44544.0</v>
      </c>
      <c r="G1841" s="32">
        <v>44718.0</v>
      </c>
      <c r="H1841" s="38" t="b">
        <f t="shared" si="3"/>
        <v>1</v>
      </c>
    </row>
    <row r="1842">
      <c r="A1842" s="9" t="s">
        <v>111</v>
      </c>
      <c r="B1842" s="32">
        <v>44732.0</v>
      </c>
      <c r="C1842" s="32">
        <v>44740.0</v>
      </c>
      <c r="D1842" s="36" t="b">
        <f t="shared" si="1"/>
        <v>1</v>
      </c>
      <c r="E1842" s="37">
        <f t="shared" si="2"/>
        <v>44732</v>
      </c>
      <c r="F1842" s="32">
        <v>44554.0</v>
      </c>
      <c r="G1842" s="32">
        <v>44735.0</v>
      </c>
      <c r="H1842" s="38" t="b">
        <f t="shared" si="3"/>
        <v>0</v>
      </c>
    </row>
    <row r="1843">
      <c r="A1843" s="9" t="s">
        <v>2879</v>
      </c>
      <c r="B1843" s="32">
        <v>44687.0</v>
      </c>
      <c r="C1843" s="32">
        <v>44701.0</v>
      </c>
      <c r="D1843" s="36" t="b">
        <f t="shared" si="1"/>
        <v>1</v>
      </c>
      <c r="E1843" s="37">
        <f t="shared" si="2"/>
        <v>44687</v>
      </c>
      <c r="F1843" s="32">
        <v>44562.0</v>
      </c>
      <c r="G1843" s="32">
        <v>44654.0</v>
      </c>
      <c r="H1843" s="38" t="b">
        <f t="shared" si="3"/>
        <v>1</v>
      </c>
    </row>
    <row r="1844">
      <c r="A1844" s="9" t="s">
        <v>2987</v>
      </c>
      <c r="B1844" s="32">
        <v>44651.0</v>
      </c>
      <c r="C1844" s="32">
        <v>44672.0</v>
      </c>
      <c r="D1844" s="36" t="b">
        <f t="shared" si="1"/>
        <v>1</v>
      </c>
      <c r="E1844" s="37">
        <f t="shared" si="2"/>
        <v>44651</v>
      </c>
      <c r="F1844" s="32">
        <v>44540.0</v>
      </c>
      <c r="G1844" s="32">
        <v>44643.0</v>
      </c>
      <c r="H1844" s="38" t="b">
        <f t="shared" si="3"/>
        <v>1</v>
      </c>
    </row>
    <row r="1845">
      <c r="A1845" s="9" t="s">
        <v>2857</v>
      </c>
      <c r="B1845" s="32">
        <v>44792.0</v>
      </c>
      <c r="C1845" s="32">
        <v>44812.0</v>
      </c>
      <c r="D1845" s="36" t="b">
        <f t="shared" si="1"/>
        <v>1</v>
      </c>
      <c r="E1845" s="37">
        <f t="shared" si="2"/>
        <v>44792</v>
      </c>
      <c r="F1845" s="32">
        <v>44567.0</v>
      </c>
      <c r="G1845" s="32">
        <v>44753.0</v>
      </c>
      <c r="H1845" s="38" t="b">
        <f t="shared" si="3"/>
        <v>1</v>
      </c>
    </row>
    <row r="1846">
      <c r="A1846" s="9" t="s">
        <v>5343</v>
      </c>
      <c r="B1846" s="32">
        <v>44750.0</v>
      </c>
      <c r="C1846" s="32">
        <v>44803.0</v>
      </c>
      <c r="D1846" s="36" t="b">
        <f t="shared" si="1"/>
        <v>1</v>
      </c>
      <c r="E1846" s="37">
        <f t="shared" si="2"/>
        <v>44750</v>
      </c>
      <c r="F1846" s="32">
        <v>44463.0</v>
      </c>
      <c r="G1846" s="32">
        <v>44616.0</v>
      </c>
      <c r="H1846" s="38" t="b">
        <f t="shared" si="3"/>
        <v>1</v>
      </c>
    </row>
    <row r="1847">
      <c r="A1847" s="9" t="s">
        <v>3207</v>
      </c>
      <c r="C1847" s="32">
        <v>44673.0</v>
      </c>
      <c r="D1847" s="36" t="b">
        <f t="shared" si="1"/>
        <v>1</v>
      </c>
      <c r="E1847" s="37">
        <f t="shared" si="2"/>
        <v>44673</v>
      </c>
      <c r="F1847" s="32">
        <v>44515.0</v>
      </c>
      <c r="G1847" s="32">
        <v>44595.0</v>
      </c>
      <c r="H1847" s="38" t="b">
        <f t="shared" si="3"/>
        <v>1</v>
      </c>
    </row>
    <row r="1848">
      <c r="A1848" s="9" t="s">
        <v>113</v>
      </c>
      <c r="B1848" s="32">
        <v>44671.0</v>
      </c>
      <c r="C1848" s="32">
        <v>44713.0</v>
      </c>
      <c r="D1848" s="36" t="b">
        <f t="shared" si="1"/>
        <v>1</v>
      </c>
      <c r="E1848" s="37">
        <f t="shared" si="2"/>
        <v>44671</v>
      </c>
      <c r="F1848" s="32">
        <v>44557.0</v>
      </c>
      <c r="G1848" s="32">
        <v>44677.0</v>
      </c>
      <c r="H1848" s="38" t="b">
        <f t="shared" si="3"/>
        <v>0</v>
      </c>
    </row>
    <row r="1849">
      <c r="A1849" s="9" t="s">
        <v>3079</v>
      </c>
      <c r="B1849" s="32">
        <v>44634.0</v>
      </c>
      <c r="C1849" s="32">
        <v>44649.0</v>
      </c>
      <c r="D1849" s="36" t="b">
        <f t="shared" si="1"/>
        <v>1</v>
      </c>
      <c r="E1849" s="37">
        <f t="shared" si="2"/>
        <v>44634</v>
      </c>
      <c r="F1849" s="32">
        <v>44532.0</v>
      </c>
      <c r="G1849" s="32">
        <v>44605.0</v>
      </c>
      <c r="H1849" s="38" t="b">
        <f t="shared" si="3"/>
        <v>1</v>
      </c>
    </row>
    <row r="1850">
      <c r="A1850" s="9" t="s">
        <v>3013</v>
      </c>
      <c r="B1850" s="32">
        <v>44762.0</v>
      </c>
      <c r="C1850" s="32">
        <v>44782.0</v>
      </c>
      <c r="D1850" s="36" t="b">
        <f t="shared" si="1"/>
        <v>1</v>
      </c>
      <c r="E1850" s="37">
        <f t="shared" si="2"/>
        <v>44762</v>
      </c>
      <c r="F1850" s="32">
        <v>44541.0</v>
      </c>
      <c r="G1850" s="32">
        <v>44624.0</v>
      </c>
      <c r="H1850" s="38" t="b">
        <f t="shared" si="3"/>
        <v>1</v>
      </c>
    </row>
    <row r="1851">
      <c r="A1851" s="9" t="s">
        <v>5525</v>
      </c>
      <c r="B1851" s="32">
        <v>44886.0</v>
      </c>
      <c r="C1851" s="32">
        <v>44894.0</v>
      </c>
      <c r="D1851" s="36" t="b">
        <f t="shared" si="1"/>
        <v>1</v>
      </c>
      <c r="E1851" s="37">
        <f t="shared" si="2"/>
        <v>44886</v>
      </c>
      <c r="F1851" s="32">
        <v>44498.0</v>
      </c>
      <c r="G1851" s="32">
        <v>44637.0</v>
      </c>
      <c r="H1851" s="38" t="b">
        <f t="shared" si="3"/>
        <v>1</v>
      </c>
    </row>
    <row r="1852">
      <c r="A1852" s="9" t="s">
        <v>5945</v>
      </c>
      <c r="B1852" s="32">
        <v>44881.0</v>
      </c>
      <c r="C1852" s="32">
        <v>44893.0</v>
      </c>
      <c r="D1852" s="36" t="b">
        <f t="shared" si="1"/>
        <v>1</v>
      </c>
      <c r="E1852" s="37">
        <f t="shared" si="2"/>
        <v>44881</v>
      </c>
      <c r="F1852" s="32">
        <v>44533.0</v>
      </c>
      <c r="G1852" s="32">
        <v>44679.0</v>
      </c>
      <c r="H1852" s="38" t="b">
        <f t="shared" si="3"/>
        <v>1</v>
      </c>
    </row>
    <row r="1853">
      <c r="A1853" s="9" t="s">
        <v>2977</v>
      </c>
      <c r="B1853" s="32">
        <v>44645.0</v>
      </c>
      <c r="C1853" s="32">
        <v>44662.0</v>
      </c>
      <c r="D1853" s="36" t="b">
        <f t="shared" si="1"/>
        <v>1</v>
      </c>
      <c r="E1853" s="37">
        <f t="shared" si="2"/>
        <v>44645</v>
      </c>
      <c r="F1853" s="32">
        <v>44544.0</v>
      </c>
      <c r="G1853" s="32">
        <v>44621.0</v>
      </c>
      <c r="H1853" s="38" t="b">
        <f t="shared" si="3"/>
        <v>1</v>
      </c>
    </row>
    <row r="1854">
      <c r="A1854" s="9" t="s">
        <v>3183</v>
      </c>
      <c r="C1854" s="32">
        <v>44873.0</v>
      </c>
      <c r="D1854" s="36" t="b">
        <f t="shared" si="1"/>
        <v>1</v>
      </c>
      <c r="E1854" s="37">
        <f t="shared" si="2"/>
        <v>44873</v>
      </c>
      <c r="F1854" s="32">
        <v>44519.0</v>
      </c>
      <c r="G1854" s="32">
        <v>44697.0</v>
      </c>
      <c r="H1854" s="38" t="b">
        <f t="shared" si="3"/>
        <v>1</v>
      </c>
    </row>
    <row r="1855">
      <c r="A1855" s="9" t="s">
        <v>3045</v>
      </c>
      <c r="B1855" s="32">
        <v>44858.0</v>
      </c>
      <c r="C1855" s="32">
        <v>44873.0</v>
      </c>
      <c r="D1855" s="36" t="b">
        <f t="shared" si="1"/>
        <v>1</v>
      </c>
      <c r="E1855" s="37">
        <f t="shared" si="2"/>
        <v>44858</v>
      </c>
      <c r="F1855" s="32">
        <v>44537.0</v>
      </c>
      <c r="G1855" s="32">
        <v>44725.0</v>
      </c>
      <c r="H1855" s="38" t="b">
        <f t="shared" si="3"/>
        <v>1</v>
      </c>
    </row>
    <row r="1856">
      <c r="A1856" s="9" t="s">
        <v>2963</v>
      </c>
      <c r="B1856" s="32">
        <v>44756.0</v>
      </c>
      <c r="C1856" s="32">
        <v>44777.0</v>
      </c>
      <c r="D1856" s="36" t="b">
        <f t="shared" si="1"/>
        <v>1</v>
      </c>
      <c r="E1856" s="37">
        <f t="shared" si="2"/>
        <v>44756</v>
      </c>
      <c r="F1856" s="32">
        <v>44545.0</v>
      </c>
      <c r="G1856" s="32">
        <v>44680.0</v>
      </c>
      <c r="H1856" s="38" t="b">
        <f t="shared" si="3"/>
        <v>1</v>
      </c>
    </row>
    <row r="1857">
      <c r="A1857" s="9" t="s">
        <v>2731</v>
      </c>
      <c r="B1857" s="32">
        <v>44966.0</v>
      </c>
      <c r="C1857" s="32">
        <v>44988.0</v>
      </c>
      <c r="D1857" s="36" t="b">
        <f t="shared" si="1"/>
        <v>1</v>
      </c>
      <c r="E1857" s="37">
        <f t="shared" si="2"/>
        <v>44966</v>
      </c>
      <c r="F1857" s="32">
        <v>44587.0</v>
      </c>
      <c r="G1857" s="32">
        <v>44888.0</v>
      </c>
      <c r="H1857" s="38" t="b">
        <f t="shared" si="3"/>
        <v>1</v>
      </c>
    </row>
    <row r="1858">
      <c r="A1858" s="9" t="s">
        <v>4049</v>
      </c>
      <c r="B1858" s="32">
        <v>44925.0</v>
      </c>
      <c r="C1858" s="32">
        <v>44945.0</v>
      </c>
      <c r="D1858" s="36" t="b">
        <f t="shared" si="1"/>
        <v>1</v>
      </c>
      <c r="E1858" s="37">
        <f t="shared" si="2"/>
        <v>44925</v>
      </c>
      <c r="F1858" s="32">
        <v>44481.0</v>
      </c>
      <c r="G1858" s="32">
        <v>44686.0</v>
      </c>
      <c r="H1858" s="38" t="b">
        <f t="shared" si="3"/>
        <v>1</v>
      </c>
    </row>
    <row r="1859">
      <c r="A1859" s="9" t="s">
        <v>4119</v>
      </c>
      <c r="C1859" s="32">
        <v>44748.0</v>
      </c>
      <c r="D1859" s="36" t="b">
        <f t="shared" si="1"/>
        <v>1</v>
      </c>
      <c r="E1859" s="37">
        <f t="shared" si="2"/>
        <v>44748</v>
      </c>
      <c r="F1859" s="32">
        <v>44374.0</v>
      </c>
      <c r="G1859" s="32">
        <v>44708.0</v>
      </c>
      <c r="H1859" s="38" t="b">
        <f t="shared" si="3"/>
        <v>1</v>
      </c>
    </row>
    <row r="1860">
      <c r="A1860" s="9" t="s">
        <v>4277</v>
      </c>
      <c r="B1860" s="32">
        <v>44749.0</v>
      </c>
      <c r="C1860" s="32">
        <v>44763.0</v>
      </c>
      <c r="D1860" s="36" t="b">
        <f t="shared" si="1"/>
        <v>1</v>
      </c>
      <c r="E1860" s="37">
        <f t="shared" si="2"/>
        <v>44749</v>
      </c>
      <c r="F1860" s="32">
        <v>44535.0</v>
      </c>
      <c r="G1860" s="32">
        <v>44700.0</v>
      </c>
      <c r="H1860" s="38" t="b">
        <f t="shared" si="3"/>
        <v>1</v>
      </c>
    </row>
    <row r="1861">
      <c r="A1861" s="9" t="s">
        <v>117</v>
      </c>
      <c r="B1861" s="32">
        <v>44664.0</v>
      </c>
      <c r="C1861" s="32">
        <v>44706.0</v>
      </c>
      <c r="D1861" s="36" t="b">
        <f t="shared" si="1"/>
        <v>1</v>
      </c>
      <c r="E1861" s="37">
        <f t="shared" si="2"/>
        <v>44664</v>
      </c>
      <c r="F1861" s="32">
        <v>44536.0</v>
      </c>
      <c r="G1861" s="32">
        <v>44664.0</v>
      </c>
      <c r="H1861" s="38" t="b">
        <f t="shared" si="3"/>
        <v>0</v>
      </c>
    </row>
    <row r="1862">
      <c r="A1862" s="9" t="s">
        <v>3027</v>
      </c>
      <c r="B1862" s="32">
        <v>44855.0</v>
      </c>
      <c r="C1862" s="32">
        <v>44895.0</v>
      </c>
      <c r="D1862" s="36" t="b">
        <f t="shared" si="1"/>
        <v>1</v>
      </c>
      <c r="E1862" s="37">
        <f t="shared" si="2"/>
        <v>44855</v>
      </c>
      <c r="F1862" s="32">
        <v>44538.0</v>
      </c>
      <c r="G1862" s="32">
        <v>44615.0</v>
      </c>
      <c r="H1862" s="38" t="b">
        <f t="shared" si="3"/>
        <v>1</v>
      </c>
    </row>
    <row r="1863">
      <c r="A1863" s="9" t="s">
        <v>3033</v>
      </c>
      <c r="D1863" s="36" t="str">
        <f t="shared" si="1"/>
        <v>#N/A</v>
      </c>
      <c r="E1863" s="37" t="str">
        <f t="shared" si="2"/>
        <v>#N/A</v>
      </c>
      <c r="F1863" s="32">
        <v>44537.0</v>
      </c>
      <c r="G1863" s="32">
        <v>44616.0</v>
      </c>
      <c r="H1863" s="38" t="b">
        <f t="shared" si="3"/>
        <v>0</v>
      </c>
    </row>
    <row r="1864">
      <c r="A1864" s="9" t="s">
        <v>2905</v>
      </c>
      <c r="C1864" s="32">
        <v>44824.0</v>
      </c>
      <c r="D1864" s="36" t="b">
        <f t="shared" si="1"/>
        <v>1</v>
      </c>
      <c r="E1864" s="37">
        <f t="shared" si="2"/>
        <v>44824</v>
      </c>
      <c r="F1864" s="32">
        <v>44553.0</v>
      </c>
      <c r="G1864" s="32">
        <v>44665.0</v>
      </c>
      <c r="H1864" s="38" t="b">
        <f t="shared" si="3"/>
        <v>1</v>
      </c>
    </row>
    <row r="1865">
      <c r="A1865" s="9" t="s">
        <v>3031</v>
      </c>
      <c r="B1865" s="32">
        <v>44686.0</v>
      </c>
      <c r="C1865" s="32">
        <v>44739.0</v>
      </c>
      <c r="D1865" s="36" t="b">
        <f t="shared" si="1"/>
        <v>1</v>
      </c>
      <c r="E1865" s="37">
        <f t="shared" si="2"/>
        <v>44686</v>
      </c>
      <c r="F1865" s="32">
        <v>44537.0</v>
      </c>
      <c r="G1865" s="32">
        <v>44609.0</v>
      </c>
      <c r="H1865" s="38" t="b">
        <f t="shared" si="3"/>
        <v>1</v>
      </c>
    </row>
    <row r="1866">
      <c r="A1866" s="9" t="s">
        <v>2831</v>
      </c>
      <c r="C1866" s="32">
        <v>44854.0</v>
      </c>
      <c r="D1866" s="36" t="b">
        <f t="shared" si="1"/>
        <v>1</v>
      </c>
      <c r="E1866" s="37">
        <f t="shared" si="2"/>
        <v>44854</v>
      </c>
      <c r="F1866" s="32">
        <v>44572.0</v>
      </c>
      <c r="G1866" s="32">
        <v>44827.0</v>
      </c>
      <c r="H1866" s="38" t="b">
        <f t="shared" si="3"/>
        <v>1</v>
      </c>
    </row>
    <row r="1867">
      <c r="A1867" s="9" t="s">
        <v>2909</v>
      </c>
      <c r="B1867" s="32">
        <v>44799.0</v>
      </c>
      <c r="C1867" s="32">
        <v>44824.0</v>
      </c>
      <c r="D1867" s="36" t="b">
        <f t="shared" si="1"/>
        <v>1</v>
      </c>
      <c r="E1867" s="37">
        <f t="shared" si="2"/>
        <v>44799</v>
      </c>
      <c r="F1867" s="32">
        <v>44559.0</v>
      </c>
      <c r="G1867" s="32">
        <v>44771.0</v>
      </c>
      <c r="H1867" s="38" t="b">
        <f t="shared" si="3"/>
        <v>1</v>
      </c>
    </row>
    <row r="1868">
      <c r="A1868" s="9" t="s">
        <v>2975</v>
      </c>
      <c r="C1868" s="32">
        <v>44698.0</v>
      </c>
      <c r="D1868" s="36" t="b">
        <f t="shared" si="1"/>
        <v>1</v>
      </c>
      <c r="E1868" s="37">
        <f t="shared" si="2"/>
        <v>44698</v>
      </c>
      <c r="F1868" s="32">
        <v>44546.0</v>
      </c>
      <c r="G1868" s="32">
        <v>44651.0</v>
      </c>
      <c r="H1868" s="38" t="b">
        <f t="shared" si="3"/>
        <v>1</v>
      </c>
    </row>
    <row r="1869">
      <c r="A1869" s="9" t="s">
        <v>2895</v>
      </c>
      <c r="B1869" s="32">
        <v>44728.0</v>
      </c>
      <c r="C1869" s="32">
        <v>44761.0</v>
      </c>
      <c r="D1869" s="36" t="b">
        <f t="shared" si="1"/>
        <v>1</v>
      </c>
      <c r="E1869" s="37">
        <f t="shared" si="2"/>
        <v>44728</v>
      </c>
      <c r="F1869" s="32">
        <v>44554.0</v>
      </c>
      <c r="G1869" s="32">
        <v>44718.0</v>
      </c>
      <c r="H1869" s="38" t="b">
        <f t="shared" si="3"/>
        <v>1</v>
      </c>
    </row>
    <row r="1870">
      <c r="A1870" s="9" t="s">
        <v>2929</v>
      </c>
      <c r="C1870" s="32">
        <v>44782.0</v>
      </c>
      <c r="D1870" s="36" t="b">
        <f t="shared" si="1"/>
        <v>1</v>
      </c>
      <c r="E1870" s="37">
        <f t="shared" si="2"/>
        <v>44782</v>
      </c>
      <c r="F1870" s="32">
        <v>44550.0</v>
      </c>
      <c r="G1870" s="32">
        <v>44700.0</v>
      </c>
      <c r="H1870" s="38" t="b">
        <f t="shared" si="3"/>
        <v>1</v>
      </c>
    </row>
    <row r="1871">
      <c r="A1871" s="9" t="s">
        <v>2671</v>
      </c>
      <c r="B1871" s="32">
        <v>44664.0</v>
      </c>
      <c r="C1871" s="32">
        <v>44677.0</v>
      </c>
      <c r="D1871" s="36" t="b">
        <f t="shared" si="1"/>
        <v>1</v>
      </c>
      <c r="E1871" s="37">
        <f t="shared" si="2"/>
        <v>44664</v>
      </c>
      <c r="F1871" s="32">
        <v>44595.0</v>
      </c>
      <c r="G1871" s="32">
        <v>44637.0</v>
      </c>
      <c r="H1871" s="38" t="b">
        <f t="shared" si="3"/>
        <v>1</v>
      </c>
    </row>
    <row r="1872">
      <c r="A1872" s="9" t="s">
        <v>4203</v>
      </c>
      <c r="B1872" s="32">
        <v>44757.0</v>
      </c>
      <c r="C1872" s="32">
        <v>44775.0</v>
      </c>
      <c r="D1872" s="36" t="b">
        <f t="shared" si="1"/>
        <v>1</v>
      </c>
      <c r="E1872" s="37">
        <f t="shared" si="2"/>
        <v>44757</v>
      </c>
      <c r="F1872" s="32">
        <v>44544.0</v>
      </c>
      <c r="G1872" s="32">
        <v>44718.0</v>
      </c>
      <c r="H1872" s="38" t="b">
        <f t="shared" si="3"/>
        <v>1</v>
      </c>
    </row>
    <row r="1873">
      <c r="A1873" s="9" t="s">
        <v>2911</v>
      </c>
      <c r="B1873" s="32">
        <v>44694.0</v>
      </c>
      <c r="C1873" s="32">
        <v>44704.0</v>
      </c>
      <c r="D1873" s="36" t="b">
        <f t="shared" si="1"/>
        <v>1</v>
      </c>
      <c r="E1873" s="37">
        <f t="shared" si="2"/>
        <v>44694</v>
      </c>
      <c r="F1873" s="32">
        <v>44553.0</v>
      </c>
      <c r="G1873" s="32">
        <v>44646.0</v>
      </c>
      <c r="H1873" s="38" t="b">
        <f t="shared" si="3"/>
        <v>1</v>
      </c>
    </row>
    <row r="1874">
      <c r="A1874" s="9" t="s">
        <v>2961</v>
      </c>
      <c r="B1874" s="32">
        <v>44775.0</v>
      </c>
      <c r="C1874" s="32">
        <v>44792.0</v>
      </c>
      <c r="D1874" s="36" t="b">
        <f t="shared" si="1"/>
        <v>1</v>
      </c>
      <c r="E1874" s="37">
        <f t="shared" si="2"/>
        <v>44775</v>
      </c>
      <c r="F1874" s="32">
        <v>44546.0</v>
      </c>
      <c r="G1874" s="32">
        <v>44645.0</v>
      </c>
      <c r="H1874" s="38" t="b">
        <f t="shared" si="3"/>
        <v>1</v>
      </c>
    </row>
    <row r="1875">
      <c r="A1875" s="9" t="s">
        <v>13930</v>
      </c>
      <c r="C1875" s="32">
        <v>44740.0</v>
      </c>
      <c r="D1875" s="36" t="b">
        <f t="shared" si="1"/>
        <v>1</v>
      </c>
      <c r="E1875" s="37">
        <f t="shared" si="2"/>
        <v>44740</v>
      </c>
      <c r="F1875" s="32">
        <v>44532.0</v>
      </c>
      <c r="G1875" s="32">
        <v>44699.0</v>
      </c>
      <c r="H1875" s="38" t="b">
        <f t="shared" si="3"/>
        <v>1</v>
      </c>
    </row>
    <row r="1876">
      <c r="A1876" s="9" t="s">
        <v>3179</v>
      </c>
      <c r="C1876" s="32">
        <v>44707.0</v>
      </c>
      <c r="D1876" s="36" t="b">
        <f t="shared" si="1"/>
        <v>1</v>
      </c>
      <c r="E1876" s="37">
        <f t="shared" si="2"/>
        <v>44707</v>
      </c>
      <c r="F1876" s="32">
        <v>44519.0</v>
      </c>
      <c r="G1876" s="32">
        <v>44658.0</v>
      </c>
      <c r="H1876" s="38" t="b">
        <f t="shared" si="3"/>
        <v>1</v>
      </c>
    </row>
    <row r="1877">
      <c r="A1877" s="9" t="s">
        <v>2855</v>
      </c>
      <c r="B1877" s="32">
        <v>44771.0</v>
      </c>
      <c r="C1877" s="32">
        <v>44783.0</v>
      </c>
      <c r="D1877" s="36" t="b">
        <f t="shared" si="1"/>
        <v>1</v>
      </c>
      <c r="E1877" s="37">
        <f t="shared" si="2"/>
        <v>44771</v>
      </c>
      <c r="F1877" s="32">
        <v>44568.0</v>
      </c>
      <c r="G1877" s="32">
        <v>44747.0</v>
      </c>
      <c r="H1877" s="38" t="b">
        <f t="shared" si="3"/>
        <v>1</v>
      </c>
    </row>
    <row r="1878">
      <c r="A1878" s="9" t="s">
        <v>3511</v>
      </c>
      <c r="B1878" s="32">
        <v>44686.0</v>
      </c>
      <c r="C1878" s="32">
        <v>44694.0</v>
      </c>
      <c r="D1878" s="36" t="b">
        <f t="shared" si="1"/>
        <v>1</v>
      </c>
      <c r="E1878" s="37">
        <f t="shared" si="2"/>
        <v>44686</v>
      </c>
      <c r="F1878" s="32">
        <v>44541.0</v>
      </c>
      <c r="G1878" s="32">
        <v>44631.0</v>
      </c>
      <c r="H1878" s="38" t="b">
        <f t="shared" si="3"/>
        <v>1</v>
      </c>
    </row>
    <row r="1879">
      <c r="A1879" s="9" t="s">
        <v>13947</v>
      </c>
      <c r="B1879" s="32">
        <v>44755.0</v>
      </c>
      <c r="C1879" s="32">
        <v>44768.0</v>
      </c>
      <c r="D1879" s="36" t="b">
        <f t="shared" si="1"/>
        <v>1</v>
      </c>
      <c r="E1879" s="37">
        <f t="shared" si="2"/>
        <v>44755</v>
      </c>
      <c r="F1879" s="32">
        <v>44459.0</v>
      </c>
      <c r="G1879" s="32">
        <v>44613.0</v>
      </c>
      <c r="H1879" s="38" t="b">
        <f t="shared" si="3"/>
        <v>1</v>
      </c>
    </row>
    <row r="1880">
      <c r="A1880" s="9" t="s">
        <v>13952</v>
      </c>
      <c r="B1880" s="32">
        <v>44761.0</v>
      </c>
      <c r="C1880" s="32">
        <v>44776.0</v>
      </c>
      <c r="D1880" s="36" t="b">
        <f t="shared" si="1"/>
        <v>1</v>
      </c>
      <c r="E1880" s="37">
        <f t="shared" si="2"/>
        <v>44761</v>
      </c>
      <c r="F1880" s="32">
        <v>44544.0</v>
      </c>
      <c r="G1880" s="32">
        <v>44742.0</v>
      </c>
      <c r="H1880" s="38" t="b">
        <f t="shared" si="3"/>
        <v>1</v>
      </c>
    </row>
    <row r="1881">
      <c r="A1881" s="9" t="s">
        <v>2891</v>
      </c>
      <c r="B1881" s="32">
        <v>44728.0</v>
      </c>
      <c r="C1881" s="32">
        <v>44740.0</v>
      </c>
      <c r="D1881" s="36" t="b">
        <f t="shared" si="1"/>
        <v>1</v>
      </c>
      <c r="E1881" s="37">
        <f t="shared" si="2"/>
        <v>44728</v>
      </c>
      <c r="F1881" s="32">
        <v>44559.0</v>
      </c>
      <c r="G1881" s="32">
        <v>44678.0</v>
      </c>
      <c r="H1881" s="38" t="b">
        <f t="shared" si="3"/>
        <v>1</v>
      </c>
    </row>
    <row r="1882">
      <c r="A1882" s="9" t="s">
        <v>3039</v>
      </c>
      <c r="C1882" s="32">
        <v>44736.0</v>
      </c>
      <c r="D1882" s="36" t="b">
        <f t="shared" si="1"/>
        <v>1</v>
      </c>
      <c r="E1882" s="37">
        <f t="shared" si="2"/>
        <v>44736</v>
      </c>
      <c r="F1882" s="32">
        <v>44543.0</v>
      </c>
      <c r="G1882" s="32">
        <v>44722.0</v>
      </c>
      <c r="H1882" s="38" t="b">
        <f t="shared" si="3"/>
        <v>1</v>
      </c>
    </row>
    <row r="1883">
      <c r="A1883" s="9" t="s">
        <v>2983</v>
      </c>
      <c r="B1883" s="32">
        <v>44832.0</v>
      </c>
      <c r="C1883" s="32">
        <v>44841.0</v>
      </c>
      <c r="D1883" s="36" t="b">
        <f t="shared" si="1"/>
        <v>1</v>
      </c>
      <c r="E1883" s="37">
        <f t="shared" si="2"/>
        <v>44832</v>
      </c>
      <c r="F1883" s="32">
        <v>44559.0</v>
      </c>
      <c r="G1883" s="32">
        <v>44624.0</v>
      </c>
      <c r="H1883" s="38" t="b">
        <f t="shared" si="3"/>
        <v>1</v>
      </c>
    </row>
    <row r="1884">
      <c r="A1884" s="9" t="s">
        <v>2859</v>
      </c>
      <c r="B1884" s="32">
        <v>44712.0</v>
      </c>
      <c r="C1884" s="32">
        <v>44728.0</v>
      </c>
      <c r="D1884" s="36" t="b">
        <f t="shared" si="1"/>
        <v>1</v>
      </c>
      <c r="E1884" s="37">
        <f t="shared" si="2"/>
        <v>44712</v>
      </c>
      <c r="F1884" s="32">
        <v>44567.0</v>
      </c>
      <c r="G1884" s="32">
        <v>44616.0</v>
      </c>
      <c r="H1884" s="38" t="b">
        <f t="shared" si="3"/>
        <v>1</v>
      </c>
    </row>
    <row r="1885">
      <c r="A1885" s="9" t="s">
        <v>3175</v>
      </c>
      <c r="B1885" s="32">
        <v>44902.0</v>
      </c>
      <c r="C1885" s="32">
        <v>44943.0</v>
      </c>
      <c r="D1885" s="36" t="b">
        <f t="shared" si="1"/>
        <v>1</v>
      </c>
      <c r="E1885" s="37">
        <f t="shared" si="2"/>
        <v>44902</v>
      </c>
      <c r="F1885" s="32">
        <v>44570.0</v>
      </c>
      <c r="G1885" s="32">
        <v>44775.0</v>
      </c>
      <c r="H1885" s="38" t="b">
        <f t="shared" si="3"/>
        <v>1</v>
      </c>
    </row>
    <row r="1886">
      <c r="A1886" s="9" t="s">
        <v>13983</v>
      </c>
      <c r="B1886" s="32">
        <v>44889.0</v>
      </c>
      <c r="C1886" s="32">
        <v>44915.0</v>
      </c>
      <c r="D1886" s="36" t="b">
        <f t="shared" si="1"/>
        <v>1</v>
      </c>
      <c r="E1886" s="37">
        <f t="shared" si="2"/>
        <v>44889</v>
      </c>
      <c r="F1886" s="32">
        <v>44454.0</v>
      </c>
      <c r="G1886" s="32">
        <v>44658.0</v>
      </c>
      <c r="H1886" s="38" t="b">
        <f t="shared" si="3"/>
        <v>1</v>
      </c>
    </row>
    <row r="1887">
      <c r="A1887" s="9" t="s">
        <v>2967</v>
      </c>
      <c r="C1887" s="32">
        <v>44642.0</v>
      </c>
      <c r="D1887" s="36" t="b">
        <f t="shared" si="1"/>
        <v>1</v>
      </c>
      <c r="E1887" s="37">
        <f t="shared" si="2"/>
        <v>44642</v>
      </c>
      <c r="F1887" s="32">
        <v>44546.0</v>
      </c>
      <c r="G1887" s="32">
        <v>44605.0</v>
      </c>
      <c r="H1887" s="38" t="b">
        <f t="shared" si="3"/>
        <v>1</v>
      </c>
    </row>
    <row r="1888">
      <c r="A1888" s="9" t="s">
        <v>2625</v>
      </c>
      <c r="B1888" s="32">
        <v>44726.0</v>
      </c>
      <c r="C1888" s="32">
        <v>44728.0</v>
      </c>
      <c r="D1888" s="36" t="b">
        <f t="shared" si="1"/>
        <v>1</v>
      </c>
      <c r="E1888" s="37">
        <f t="shared" si="2"/>
        <v>44726</v>
      </c>
      <c r="F1888" s="32">
        <v>44602.0</v>
      </c>
      <c r="G1888" s="32">
        <v>44691.0</v>
      </c>
      <c r="H1888" s="38" t="b">
        <f t="shared" si="3"/>
        <v>1</v>
      </c>
    </row>
    <row r="1889">
      <c r="A1889" s="9" t="s">
        <v>2841</v>
      </c>
      <c r="B1889" s="32">
        <v>44701.0</v>
      </c>
      <c r="C1889" s="32">
        <v>44732.0</v>
      </c>
      <c r="D1889" s="36" t="b">
        <f t="shared" si="1"/>
        <v>1</v>
      </c>
      <c r="E1889" s="37">
        <f t="shared" si="2"/>
        <v>44701</v>
      </c>
      <c r="F1889" s="32">
        <v>44570.0</v>
      </c>
      <c r="G1889" s="32">
        <v>44693.0</v>
      </c>
      <c r="H1889" s="38" t="b">
        <f t="shared" si="3"/>
        <v>1</v>
      </c>
    </row>
    <row r="1890">
      <c r="A1890" s="9" t="s">
        <v>2813</v>
      </c>
      <c r="C1890" s="32">
        <v>44784.0</v>
      </c>
      <c r="D1890" s="36" t="b">
        <f t="shared" si="1"/>
        <v>1</v>
      </c>
      <c r="E1890" s="37">
        <f t="shared" si="2"/>
        <v>44784</v>
      </c>
      <c r="F1890" s="32">
        <v>44574.0</v>
      </c>
      <c r="G1890" s="32">
        <v>44734.0</v>
      </c>
      <c r="H1890" s="38" t="b">
        <f t="shared" si="3"/>
        <v>1</v>
      </c>
    </row>
    <row r="1891">
      <c r="A1891" s="9" t="s">
        <v>14005</v>
      </c>
      <c r="B1891" s="32">
        <v>44918.0</v>
      </c>
      <c r="C1891" s="32">
        <v>44937.0</v>
      </c>
      <c r="D1891" s="36" t="b">
        <f t="shared" si="1"/>
        <v>1</v>
      </c>
      <c r="E1891" s="37">
        <f t="shared" si="2"/>
        <v>44918</v>
      </c>
      <c r="F1891" s="32">
        <v>44429.0</v>
      </c>
      <c r="G1891" s="32">
        <v>44693.0</v>
      </c>
      <c r="H1891" s="38" t="b">
        <f t="shared" si="3"/>
        <v>1</v>
      </c>
    </row>
    <row r="1892">
      <c r="A1892" s="9" t="s">
        <v>2921</v>
      </c>
      <c r="B1892" s="32">
        <v>44896.0</v>
      </c>
      <c r="C1892" s="32">
        <v>44910.0</v>
      </c>
      <c r="D1892" s="36" t="b">
        <f t="shared" si="1"/>
        <v>1</v>
      </c>
      <c r="E1892" s="37">
        <f t="shared" si="2"/>
        <v>44896</v>
      </c>
      <c r="F1892" s="32">
        <v>44549.0</v>
      </c>
      <c r="G1892" s="32">
        <v>44665.0</v>
      </c>
      <c r="H1892" s="38" t="b">
        <f t="shared" si="3"/>
        <v>1</v>
      </c>
    </row>
    <row r="1893">
      <c r="A1893" s="9" t="s">
        <v>2955</v>
      </c>
      <c r="B1893" s="32">
        <v>44749.0</v>
      </c>
      <c r="C1893" s="32">
        <v>44762.0</v>
      </c>
      <c r="D1893" s="36" t="b">
        <f t="shared" si="1"/>
        <v>1</v>
      </c>
      <c r="E1893" s="37">
        <f t="shared" si="2"/>
        <v>44749</v>
      </c>
      <c r="F1893" s="32">
        <v>44559.0</v>
      </c>
      <c r="G1893" s="32">
        <v>44677.0</v>
      </c>
      <c r="H1893" s="38" t="b">
        <f t="shared" si="3"/>
        <v>1</v>
      </c>
    </row>
    <row r="1894">
      <c r="A1894" s="9" t="s">
        <v>14017</v>
      </c>
      <c r="C1894" s="32">
        <v>44936.0</v>
      </c>
      <c r="D1894" s="36" t="b">
        <f t="shared" si="1"/>
        <v>1</v>
      </c>
      <c r="E1894" s="37">
        <f t="shared" si="2"/>
        <v>44936</v>
      </c>
      <c r="F1894" s="32">
        <v>44409.0</v>
      </c>
      <c r="G1894" s="32">
        <v>44699.0</v>
      </c>
      <c r="H1894" s="38" t="b">
        <f t="shared" si="3"/>
        <v>1</v>
      </c>
    </row>
    <row r="1895">
      <c r="A1895" s="9" t="s">
        <v>14021</v>
      </c>
      <c r="D1895" s="36" t="str">
        <f t="shared" si="1"/>
        <v>#N/A</v>
      </c>
      <c r="E1895" s="37" t="str">
        <f t="shared" si="2"/>
        <v>#N/A</v>
      </c>
      <c r="F1895" s="32">
        <v>44391.0</v>
      </c>
      <c r="G1895" s="32">
        <v>44742.0</v>
      </c>
      <c r="H1895" s="38" t="b">
        <f t="shared" si="3"/>
        <v>0</v>
      </c>
    </row>
    <row r="1896">
      <c r="A1896" s="9" t="s">
        <v>317</v>
      </c>
      <c r="C1896" s="32">
        <v>44894.0</v>
      </c>
      <c r="D1896" s="36" t="b">
        <f t="shared" si="1"/>
        <v>1</v>
      </c>
      <c r="E1896" s="37">
        <f t="shared" si="2"/>
        <v>44894</v>
      </c>
      <c r="F1896" s="32">
        <v>44547.0</v>
      </c>
      <c r="G1896" s="32">
        <v>44721.0</v>
      </c>
      <c r="H1896" s="38" t="b">
        <f t="shared" si="3"/>
        <v>1</v>
      </c>
    </row>
    <row r="1897">
      <c r="A1897" s="9" t="s">
        <v>2945</v>
      </c>
      <c r="B1897" s="32">
        <v>44782.0</v>
      </c>
      <c r="C1897" s="32">
        <v>44797.0</v>
      </c>
      <c r="D1897" s="36" t="b">
        <f t="shared" si="1"/>
        <v>1</v>
      </c>
      <c r="E1897" s="37">
        <f t="shared" si="2"/>
        <v>44782</v>
      </c>
      <c r="F1897" s="32">
        <v>44546.0</v>
      </c>
      <c r="G1897" s="32">
        <v>44747.0</v>
      </c>
      <c r="H1897" s="38" t="b">
        <f t="shared" si="3"/>
        <v>1</v>
      </c>
    </row>
    <row r="1898">
      <c r="A1898" s="9" t="s">
        <v>14034</v>
      </c>
      <c r="B1898" s="32">
        <v>44908.0</v>
      </c>
      <c r="C1898" s="32">
        <v>44923.0</v>
      </c>
      <c r="D1898" s="36" t="b">
        <f t="shared" si="1"/>
        <v>1</v>
      </c>
      <c r="E1898" s="37">
        <f t="shared" si="2"/>
        <v>44908</v>
      </c>
      <c r="F1898" s="32">
        <v>44549.0</v>
      </c>
      <c r="G1898" s="32">
        <v>44893.0</v>
      </c>
      <c r="H1898" s="38" t="b">
        <f t="shared" si="3"/>
        <v>1</v>
      </c>
    </row>
    <row r="1899">
      <c r="A1899" s="9" t="s">
        <v>4299</v>
      </c>
      <c r="B1899" s="32">
        <v>44805.0</v>
      </c>
      <c r="C1899" s="32">
        <v>44818.0</v>
      </c>
      <c r="D1899" s="36" t="b">
        <f t="shared" si="1"/>
        <v>1</v>
      </c>
      <c r="E1899" s="37">
        <f t="shared" si="2"/>
        <v>44805</v>
      </c>
      <c r="F1899" s="32">
        <v>44549.0</v>
      </c>
      <c r="G1899" s="32">
        <v>44782.0</v>
      </c>
      <c r="H1899" s="38" t="b">
        <f t="shared" si="3"/>
        <v>1</v>
      </c>
    </row>
    <row r="1900">
      <c r="A1900" s="9" t="s">
        <v>2937</v>
      </c>
      <c r="B1900" s="32">
        <v>44846.0</v>
      </c>
      <c r="C1900" s="32">
        <v>44876.0</v>
      </c>
      <c r="D1900" s="36" t="b">
        <f t="shared" si="1"/>
        <v>1</v>
      </c>
      <c r="E1900" s="37">
        <f t="shared" si="2"/>
        <v>44846</v>
      </c>
      <c r="F1900" s="32">
        <v>44548.0</v>
      </c>
      <c r="G1900" s="32">
        <v>44827.0</v>
      </c>
      <c r="H1900" s="38" t="b">
        <f t="shared" si="3"/>
        <v>1</v>
      </c>
    </row>
    <row r="1901">
      <c r="A1901" s="9" t="s">
        <v>3715</v>
      </c>
      <c r="B1901" s="32">
        <v>44718.0</v>
      </c>
      <c r="C1901" s="32">
        <v>44743.0</v>
      </c>
      <c r="D1901" s="36" t="b">
        <f t="shared" si="1"/>
        <v>1</v>
      </c>
      <c r="E1901" s="37">
        <f t="shared" si="2"/>
        <v>44718</v>
      </c>
      <c r="F1901" s="32">
        <v>44547.0</v>
      </c>
      <c r="G1901" s="32">
        <v>44624.0</v>
      </c>
      <c r="H1901" s="38" t="b">
        <f t="shared" si="3"/>
        <v>1</v>
      </c>
    </row>
    <row r="1902">
      <c r="A1902" s="9" t="s">
        <v>14052</v>
      </c>
      <c r="D1902" s="36" t="str">
        <f t="shared" si="1"/>
        <v>#N/A</v>
      </c>
      <c r="E1902" s="37" t="str">
        <f t="shared" si="2"/>
        <v>#N/A</v>
      </c>
      <c r="F1902" s="32">
        <v>44547.0</v>
      </c>
      <c r="G1902" s="32">
        <v>44757.0</v>
      </c>
      <c r="H1902" s="38" t="b">
        <f t="shared" si="3"/>
        <v>0</v>
      </c>
    </row>
    <row r="1903">
      <c r="A1903" s="9" t="s">
        <v>3885</v>
      </c>
      <c r="B1903" s="32">
        <v>44760.0</v>
      </c>
      <c r="C1903" s="32">
        <v>44861.0</v>
      </c>
      <c r="D1903" s="36" t="b">
        <f t="shared" si="1"/>
        <v>1</v>
      </c>
      <c r="E1903" s="37">
        <f t="shared" si="2"/>
        <v>44760</v>
      </c>
      <c r="F1903" s="32">
        <v>44531.0</v>
      </c>
      <c r="G1903" s="32">
        <v>44718.0</v>
      </c>
      <c r="H1903" s="38" t="b">
        <f t="shared" si="3"/>
        <v>1</v>
      </c>
    </row>
    <row r="1904">
      <c r="A1904" s="9" t="s">
        <v>2931</v>
      </c>
      <c r="B1904" s="32">
        <v>44768.0</v>
      </c>
      <c r="C1904" s="32">
        <v>44778.0</v>
      </c>
      <c r="D1904" s="36" t="b">
        <f t="shared" si="1"/>
        <v>1</v>
      </c>
      <c r="E1904" s="37">
        <f t="shared" si="2"/>
        <v>44768</v>
      </c>
      <c r="F1904" s="32">
        <v>44550.0</v>
      </c>
      <c r="G1904" s="32">
        <v>44708.0</v>
      </c>
      <c r="H1904" s="38" t="b">
        <f t="shared" si="3"/>
        <v>1</v>
      </c>
    </row>
    <row r="1905">
      <c r="A1905" s="9" t="s">
        <v>2949</v>
      </c>
      <c r="B1905" s="32">
        <v>44624.0</v>
      </c>
      <c r="C1905" s="32">
        <v>44656.0</v>
      </c>
      <c r="D1905" s="36" t="b">
        <f t="shared" si="1"/>
        <v>1</v>
      </c>
      <c r="E1905" s="37">
        <f t="shared" si="2"/>
        <v>44624</v>
      </c>
      <c r="F1905" s="32">
        <v>44547.0</v>
      </c>
      <c r="G1905" s="32">
        <v>44616.0</v>
      </c>
      <c r="H1905" s="38" t="b">
        <f t="shared" si="3"/>
        <v>1</v>
      </c>
    </row>
    <row r="1906">
      <c r="A1906" s="9" t="s">
        <v>2869</v>
      </c>
      <c r="B1906" s="32">
        <v>44676.0</v>
      </c>
      <c r="C1906" s="32">
        <v>44685.0</v>
      </c>
      <c r="D1906" s="36" t="b">
        <f t="shared" si="1"/>
        <v>1</v>
      </c>
      <c r="E1906" s="37">
        <f t="shared" si="2"/>
        <v>44676</v>
      </c>
      <c r="F1906" s="32">
        <v>44566.0</v>
      </c>
      <c r="G1906" s="32">
        <v>44659.0</v>
      </c>
      <c r="H1906" s="38" t="b">
        <f t="shared" si="3"/>
        <v>1</v>
      </c>
    </row>
    <row r="1907">
      <c r="A1907" s="9" t="s">
        <v>2877</v>
      </c>
      <c r="B1907" s="32">
        <v>44729.0</v>
      </c>
      <c r="C1907" s="32">
        <v>44756.0</v>
      </c>
      <c r="D1907" s="36" t="b">
        <f t="shared" si="1"/>
        <v>1</v>
      </c>
      <c r="E1907" s="37">
        <f t="shared" si="2"/>
        <v>44729</v>
      </c>
      <c r="F1907" s="32">
        <v>44562.0</v>
      </c>
      <c r="G1907" s="32">
        <v>44690.0</v>
      </c>
      <c r="H1907" s="38" t="b">
        <f t="shared" si="3"/>
        <v>1</v>
      </c>
    </row>
    <row r="1908">
      <c r="A1908" s="9" t="s">
        <v>2941</v>
      </c>
      <c r="B1908" s="32">
        <v>44804.0</v>
      </c>
      <c r="C1908" s="32">
        <v>44879.0</v>
      </c>
      <c r="D1908" s="36" t="b">
        <f t="shared" si="1"/>
        <v>1</v>
      </c>
      <c r="E1908" s="37">
        <f t="shared" si="2"/>
        <v>44804</v>
      </c>
      <c r="F1908" s="32">
        <v>44548.0</v>
      </c>
      <c r="G1908" s="32">
        <v>44657.0</v>
      </c>
      <c r="H1908" s="38" t="b">
        <f t="shared" si="3"/>
        <v>1</v>
      </c>
    </row>
    <row r="1909">
      <c r="A1909" s="9" t="s">
        <v>2811</v>
      </c>
      <c r="B1909" s="32">
        <v>44746.0</v>
      </c>
      <c r="C1909" s="32">
        <v>44783.0</v>
      </c>
      <c r="D1909" s="36" t="b">
        <f t="shared" si="1"/>
        <v>1</v>
      </c>
      <c r="E1909" s="37">
        <f t="shared" si="2"/>
        <v>44746</v>
      </c>
      <c r="F1909" s="32">
        <v>44574.0</v>
      </c>
      <c r="G1909" s="32">
        <v>44721.0</v>
      </c>
      <c r="H1909" s="38" t="b">
        <f t="shared" si="3"/>
        <v>1</v>
      </c>
    </row>
    <row r="1910">
      <c r="A1910" s="9" t="s">
        <v>2927</v>
      </c>
      <c r="B1910" s="32">
        <v>44868.0</v>
      </c>
      <c r="C1910" s="32">
        <v>44882.0</v>
      </c>
      <c r="D1910" s="36" t="b">
        <f t="shared" si="1"/>
        <v>1</v>
      </c>
      <c r="E1910" s="37">
        <f t="shared" si="2"/>
        <v>44868</v>
      </c>
      <c r="F1910" s="32">
        <v>44550.0</v>
      </c>
      <c r="G1910" s="32">
        <v>44754.0</v>
      </c>
      <c r="H1910" s="38" t="b">
        <f t="shared" si="3"/>
        <v>1</v>
      </c>
    </row>
    <row r="1911">
      <c r="A1911" s="9" t="s">
        <v>2897</v>
      </c>
      <c r="C1911" s="32">
        <v>44888.0</v>
      </c>
      <c r="D1911" s="36" t="b">
        <f t="shared" si="1"/>
        <v>1</v>
      </c>
      <c r="E1911" s="37">
        <f t="shared" si="2"/>
        <v>44888</v>
      </c>
      <c r="F1911" s="32">
        <v>44554.0</v>
      </c>
      <c r="G1911" s="32">
        <v>44839.0</v>
      </c>
      <c r="H1911" s="38" t="b">
        <f t="shared" si="3"/>
        <v>1</v>
      </c>
    </row>
    <row r="1912">
      <c r="A1912" s="9" t="s">
        <v>3149</v>
      </c>
      <c r="D1912" s="36" t="str">
        <f t="shared" si="1"/>
        <v>#N/A</v>
      </c>
      <c r="E1912" s="37" t="str">
        <f t="shared" si="2"/>
        <v>#N/A</v>
      </c>
      <c r="F1912" s="32">
        <v>44525.0</v>
      </c>
      <c r="G1912" s="32">
        <v>44903.0</v>
      </c>
      <c r="H1912" s="38" t="b">
        <f t="shared" si="3"/>
        <v>0</v>
      </c>
    </row>
    <row r="1913">
      <c r="A1913" s="9" t="s">
        <v>4929</v>
      </c>
      <c r="B1913" s="32">
        <v>44712.0</v>
      </c>
      <c r="C1913" s="32">
        <v>44725.0</v>
      </c>
      <c r="D1913" s="36" t="b">
        <f t="shared" si="1"/>
        <v>1</v>
      </c>
      <c r="E1913" s="37">
        <f t="shared" si="2"/>
        <v>44712</v>
      </c>
      <c r="F1913" s="32">
        <v>44243.0</v>
      </c>
      <c r="G1913" s="32">
        <v>44696.0</v>
      </c>
      <c r="H1913" s="38" t="b">
        <f t="shared" si="3"/>
        <v>1</v>
      </c>
    </row>
    <row r="1914">
      <c r="A1914" s="9" t="s">
        <v>3143</v>
      </c>
      <c r="B1914" s="32">
        <v>44768.0</v>
      </c>
      <c r="C1914" s="32">
        <v>44803.0</v>
      </c>
      <c r="D1914" s="36" t="b">
        <f t="shared" si="1"/>
        <v>1</v>
      </c>
      <c r="E1914" s="37">
        <f t="shared" si="2"/>
        <v>44768</v>
      </c>
      <c r="F1914" s="32">
        <v>44549.0</v>
      </c>
      <c r="G1914" s="32">
        <v>44720.0</v>
      </c>
      <c r="H1914" s="38" t="b">
        <f t="shared" si="3"/>
        <v>1</v>
      </c>
    </row>
    <row r="1915">
      <c r="A1915" s="9" t="s">
        <v>2979</v>
      </c>
      <c r="B1915" s="32">
        <v>44855.0</v>
      </c>
      <c r="C1915" s="32">
        <v>44888.0</v>
      </c>
      <c r="D1915" s="36" t="b">
        <f t="shared" si="1"/>
        <v>1</v>
      </c>
      <c r="E1915" s="37">
        <f t="shared" si="2"/>
        <v>44855</v>
      </c>
      <c r="F1915" s="32">
        <v>44543.0</v>
      </c>
      <c r="G1915" s="32">
        <v>44658.0</v>
      </c>
      <c r="H1915" s="38" t="b">
        <f t="shared" si="3"/>
        <v>1</v>
      </c>
    </row>
    <row r="1916">
      <c r="A1916" s="9" t="s">
        <v>4881</v>
      </c>
      <c r="B1916" s="32">
        <v>44677.0</v>
      </c>
      <c r="C1916" s="32">
        <v>44694.0</v>
      </c>
      <c r="D1916" s="36" t="b">
        <f t="shared" si="1"/>
        <v>1</v>
      </c>
      <c r="E1916" s="37">
        <f t="shared" si="2"/>
        <v>44677</v>
      </c>
      <c r="F1916" s="32">
        <v>44563.0</v>
      </c>
      <c r="G1916" s="32">
        <v>44631.0</v>
      </c>
      <c r="H1916" s="38" t="b">
        <f t="shared" si="3"/>
        <v>1</v>
      </c>
    </row>
    <row r="1917">
      <c r="A1917" s="9" t="s">
        <v>2833</v>
      </c>
      <c r="C1917" s="32">
        <v>44812.0</v>
      </c>
      <c r="D1917" s="36" t="b">
        <f t="shared" si="1"/>
        <v>1</v>
      </c>
      <c r="E1917" s="37">
        <f t="shared" si="2"/>
        <v>44812</v>
      </c>
      <c r="F1917" s="32">
        <v>44573.0</v>
      </c>
      <c r="G1917" s="32">
        <v>44753.0</v>
      </c>
      <c r="H1917" s="38" t="b">
        <f t="shared" si="3"/>
        <v>1</v>
      </c>
    </row>
    <row r="1918">
      <c r="A1918" s="9" t="s">
        <v>2791</v>
      </c>
      <c r="B1918" s="32">
        <v>44684.0</v>
      </c>
      <c r="C1918" s="32">
        <v>44735.0</v>
      </c>
      <c r="D1918" s="36" t="b">
        <f t="shared" si="1"/>
        <v>1</v>
      </c>
      <c r="E1918" s="37">
        <f t="shared" si="2"/>
        <v>44684</v>
      </c>
      <c r="F1918" s="32">
        <v>44575.0</v>
      </c>
      <c r="G1918" s="32">
        <v>44645.0</v>
      </c>
      <c r="H1918" s="38" t="b">
        <f t="shared" si="3"/>
        <v>1</v>
      </c>
    </row>
    <row r="1919">
      <c r="A1919" s="9" t="s">
        <v>3209</v>
      </c>
      <c r="B1919" s="32">
        <v>44662.0</v>
      </c>
      <c r="C1919" s="32">
        <v>44680.0</v>
      </c>
      <c r="D1919" s="36" t="b">
        <f t="shared" si="1"/>
        <v>1</v>
      </c>
      <c r="E1919" s="37">
        <f t="shared" si="2"/>
        <v>44662</v>
      </c>
      <c r="F1919" s="32">
        <v>44519.0</v>
      </c>
      <c r="G1919" s="32">
        <v>44607.0</v>
      </c>
      <c r="H1919" s="38" t="b">
        <f t="shared" si="3"/>
        <v>1</v>
      </c>
    </row>
    <row r="1920">
      <c r="A1920" s="9" t="s">
        <v>2947</v>
      </c>
      <c r="B1920" s="32">
        <v>44657.0</v>
      </c>
      <c r="C1920" s="32">
        <v>44678.0</v>
      </c>
      <c r="D1920" s="36" t="b">
        <f t="shared" si="1"/>
        <v>1</v>
      </c>
      <c r="E1920" s="37">
        <f t="shared" si="2"/>
        <v>44657</v>
      </c>
      <c r="F1920" s="32">
        <v>44547.0</v>
      </c>
      <c r="G1920" s="32">
        <v>44645.0</v>
      </c>
      <c r="H1920" s="38" t="b">
        <f t="shared" si="3"/>
        <v>1</v>
      </c>
    </row>
    <row r="1921">
      <c r="A1921" s="9" t="s">
        <v>2853</v>
      </c>
      <c r="B1921" s="32">
        <v>44679.0</v>
      </c>
      <c r="C1921" s="32">
        <v>44686.0</v>
      </c>
      <c r="D1921" s="36" t="b">
        <f t="shared" si="1"/>
        <v>1</v>
      </c>
      <c r="E1921" s="37">
        <f t="shared" si="2"/>
        <v>44679</v>
      </c>
      <c r="F1921" s="32">
        <v>44568.0</v>
      </c>
      <c r="G1921" s="32">
        <v>44622.0</v>
      </c>
      <c r="H1921" s="38" t="b">
        <f t="shared" si="3"/>
        <v>1</v>
      </c>
    </row>
    <row r="1922">
      <c r="A1922" s="9" t="s">
        <v>2867</v>
      </c>
      <c r="B1922" s="32">
        <v>44840.0</v>
      </c>
      <c r="C1922" s="32">
        <v>44886.0</v>
      </c>
      <c r="D1922" s="36" t="b">
        <f t="shared" si="1"/>
        <v>1</v>
      </c>
      <c r="E1922" s="37">
        <f t="shared" si="2"/>
        <v>44840</v>
      </c>
      <c r="F1922" s="32">
        <v>44566.0</v>
      </c>
      <c r="G1922" s="32">
        <v>44605.0</v>
      </c>
      <c r="H1922" s="38" t="b">
        <f t="shared" si="3"/>
        <v>1</v>
      </c>
    </row>
    <row r="1923">
      <c r="A1923" s="9" t="s">
        <v>2727</v>
      </c>
      <c r="C1923" s="32">
        <v>44740.0</v>
      </c>
      <c r="D1923" s="36" t="b">
        <f t="shared" si="1"/>
        <v>1</v>
      </c>
      <c r="E1923" s="37">
        <f t="shared" si="2"/>
        <v>44740</v>
      </c>
      <c r="F1923" s="32">
        <v>44587.0</v>
      </c>
      <c r="G1923" s="32">
        <v>44708.0</v>
      </c>
      <c r="H1923" s="38" t="b">
        <f t="shared" si="3"/>
        <v>1</v>
      </c>
    </row>
    <row r="1924">
      <c r="A1924" s="9" t="s">
        <v>3323</v>
      </c>
      <c r="D1924" s="36" t="str">
        <f t="shared" si="1"/>
        <v>#N/A</v>
      </c>
      <c r="E1924" s="37" t="str">
        <f t="shared" si="2"/>
        <v>#N/A</v>
      </c>
      <c r="F1924" s="32">
        <v>44551.0</v>
      </c>
      <c r="G1924" s="32">
        <v>44671.0</v>
      </c>
      <c r="H1924" s="38" t="b">
        <f t="shared" si="3"/>
        <v>0</v>
      </c>
    </row>
    <row r="1925">
      <c r="A1925" s="9" t="s">
        <v>2889</v>
      </c>
      <c r="B1925" s="32">
        <v>44897.0</v>
      </c>
      <c r="C1925" s="32">
        <v>44936.0</v>
      </c>
      <c r="D1925" s="36" t="b">
        <f t="shared" si="1"/>
        <v>1</v>
      </c>
      <c r="E1925" s="37">
        <f t="shared" si="2"/>
        <v>44897</v>
      </c>
      <c r="F1925" s="32">
        <v>44561.0</v>
      </c>
      <c r="G1925" s="32">
        <v>44833.0</v>
      </c>
      <c r="H1925" s="38" t="b">
        <f t="shared" si="3"/>
        <v>1</v>
      </c>
    </row>
    <row r="1926">
      <c r="A1926" s="9" t="s">
        <v>2741</v>
      </c>
      <c r="C1926" s="32">
        <v>44768.0</v>
      </c>
      <c r="D1926" s="36" t="b">
        <f t="shared" si="1"/>
        <v>1</v>
      </c>
      <c r="E1926" s="37">
        <f t="shared" si="2"/>
        <v>44768</v>
      </c>
      <c r="F1926" s="32">
        <v>44586.0</v>
      </c>
      <c r="G1926" s="32">
        <v>44708.0</v>
      </c>
      <c r="H1926" s="38" t="b">
        <f t="shared" si="3"/>
        <v>1</v>
      </c>
    </row>
    <row r="1927">
      <c r="A1927" s="9" t="s">
        <v>2789</v>
      </c>
      <c r="B1927" s="32">
        <v>44852.0</v>
      </c>
      <c r="C1927" s="32">
        <v>44888.0</v>
      </c>
      <c r="D1927" s="36" t="b">
        <f t="shared" si="1"/>
        <v>1</v>
      </c>
      <c r="E1927" s="37">
        <f t="shared" si="2"/>
        <v>44852</v>
      </c>
      <c r="F1927" s="32">
        <v>44576.0</v>
      </c>
      <c r="G1927" s="32">
        <v>44831.0</v>
      </c>
      <c r="H1927" s="38" t="b">
        <f t="shared" si="3"/>
        <v>1</v>
      </c>
    </row>
    <row r="1928">
      <c r="A1928" s="9" t="s">
        <v>3493</v>
      </c>
      <c r="B1928" s="32">
        <v>44841.0</v>
      </c>
      <c r="C1928" s="32">
        <v>44854.0</v>
      </c>
      <c r="D1928" s="36" t="b">
        <f t="shared" si="1"/>
        <v>1</v>
      </c>
      <c r="E1928" s="37">
        <f t="shared" si="2"/>
        <v>44841</v>
      </c>
      <c r="F1928" s="32">
        <v>44603.0</v>
      </c>
      <c r="G1928" s="32">
        <v>44631.0</v>
      </c>
      <c r="H1928" s="38" t="b">
        <f t="shared" si="3"/>
        <v>1</v>
      </c>
    </row>
    <row r="1929">
      <c r="A1929" s="9" t="s">
        <v>2903</v>
      </c>
      <c r="C1929" s="32">
        <v>44833.0</v>
      </c>
      <c r="D1929" s="36" t="b">
        <f t="shared" si="1"/>
        <v>1</v>
      </c>
      <c r="E1929" s="37">
        <f t="shared" si="2"/>
        <v>44833</v>
      </c>
      <c r="F1929" s="32">
        <v>44553.0</v>
      </c>
      <c r="G1929" s="32">
        <v>44693.0</v>
      </c>
      <c r="H1929" s="38" t="b">
        <f t="shared" si="3"/>
        <v>1</v>
      </c>
    </row>
    <row r="1930">
      <c r="A1930" s="9" t="s">
        <v>2821</v>
      </c>
      <c r="C1930" s="32">
        <v>44736.0</v>
      </c>
      <c r="D1930" s="36" t="b">
        <f t="shared" si="1"/>
        <v>1</v>
      </c>
      <c r="E1930" s="37">
        <f t="shared" si="2"/>
        <v>44736</v>
      </c>
      <c r="F1930" s="32">
        <v>44573.0</v>
      </c>
      <c r="G1930" s="32">
        <v>44645.0</v>
      </c>
      <c r="H1930" s="38" t="b">
        <f t="shared" si="3"/>
        <v>1</v>
      </c>
    </row>
    <row r="1931">
      <c r="A1931" s="9" t="s">
        <v>2677</v>
      </c>
      <c r="D1931" s="36" t="str">
        <f t="shared" si="1"/>
        <v>#N/A</v>
      </c>
      <c r="E1931" s="37" t="str">
        <f t="shared" si="2"/>
        <v>#N/A</v>
      </c>
      <c r="F1931" s="32">
        <v>44592.0</v>
      </c>
      <c r="G1931" s="32">
        <v>44676.0</v>
      </c>
      <c r="H1931" s="38" t="b">
        <f t="shared" si="3"/>
        <v>0</v>
      </c>
    </row>
    <row r="1932">
      <c r="A1932" s="9" t="s">
        <v>3373</v>
      </c>
      <c r="B1932" s="32">
        <v>44776.0</v>
      </c>
      <c r="C1932" s="32">
        <v>44788.0</v>
      </c>
      <c r="D1932" s="36" t="b">
        <f t="shared" si="1"/>
        <v>1</v>
      </c>
      <c r="E1932" s="37">
        <f t="shared" si="2"/>
        <v>44776</v>
      </c>
      <c r="F1932" s="32">
        <v>44566.0</v>
      </c>
      <c r="G1932" s="32">
        <v>44613.0</v>
      </c>
      <c r="H1932" s="38" t="b">
        <f t="shared" si="3"/>
        <v>1</v>
      </c>
    </row>
    <row r="1933">
      <c r="A1933" s="9" t="s">
        <v>3067</v>
      </c>
      <c r="C1933" s="32">
        <v>44728.0</v>
      </c>
      <c r="D1933" s="36" t="b">
        <f t="shared" si="1"/>
        <v>1</v>
      </c>
      <c r="E1933" s="37">
        <f t="shared" si="2"/>
        <v>44728</v>
      </c>
      <c r="F1933" s="32">
        <v>44533.0</v>
      </c>
      <c r="G1933" s="32">
        <v>44595.0</v>
      </c>
      <c r="H1933" s="38" t="b">
        <f t="shared" si="3"/>
        <v>1</v>
      </c>
    </row>
    <row r="1934">
      <c r="A1934" s="9" t="s">
        <v>14193</v>
      </c>
      <c r="B1934" s="32">
        <v>44727.0</v>
      </c>
      <c r="C1934" s="32">
        <v>44748.0</v>
      </c>
      <c r="D1934" s="36" t="b">
        <f t="shared" si="1"/>
        <v>1</v>
      </c>
      <c r="E1934" s="37">
        <f t="shared" si="2"/>
        <v>44727</v>
      </c>
      <c r="F1934" s="32">
        <v>44525.0</v>
      </c>
      <c r="G1934" s="32">
        <v>44645.0</v>
      </c>
      <c r="H1934" s="38" t="b">
        <f t="shared" si="3"/>
        <v>1</v>
      </c>
    </row>
    <row r="1935">
      <c r="A1935" s="9" t="s">
        <v>2567</v>
      </c>
      <c r="C1935" s="32">
        <v>44720.0</v>
      </c>
      <c r="D1935" s="36" t="b">
        <f t="shared" si="1"/>
        <v>1</v>
      </c>
      <c r="E1935" s="37">
        <f t="shared" si="2"/>
        <v>44720</v>
      </c>
      <c r="F1935" s="32">
        <v>44611.0</v>
      </c>
      <c r="G1935" s="32">
        <v>44690.0</v>
      </c>
      <c r="H1935" s="38" t="b">
        <f t="shared" si="3"/>
        <v>1</v>
      </c>
    </row>
    <row r="1936">
      <c r="A1936" s="9" t="s">
        <v>3473</v>
      </c>
      <c r="B1936" s="32">
        <v>44693.0</v>
      </c>
      <c r="C1936" s="32">
        <v>44712.0</v>
      </c>
      <c r="D1936" s="36" t="b">
        <f t="shared" si="1"/>
        <v>1</v>
      </c>
      <c r="E1936" s="37">
        <f t="shared" si="2"/>
        <v>44693</v>
      </c>
      <c r="F1936" s="32">
        <v>44554.0</v>
      </c>
      <c r="G1936" s="32">
        <v>44690.0</v>
      </c>
      <c r="H1936" s="38" t="b">
        <f t="shared" si="3"/>
        <v>1</v>
      </c>
    </row>
    <row r="1937">
      <c r="A1937" s="9" t="s">
        <v>2881</v>
      </c>
      <c r="C1937" s="32">
        <v>44691.0</v>
      </c>
      <c r="D1937" s="36" t="b">
        <f t="shared" si="1"/>
        <v>1</v>
      </c>
      <c r="E1937" s="37">
        <f t="shared" si="2"/>
        <v>44691</v>
      </c>
      <c r="F1937" s="32">
        <v>44560.0</v>
      </c>
      <c r="G1937" s="32">
        <v>44663.0</v>
      </c>
      <c r="H1937" s="38" t="b">
        <f t="shared" si="3"/>
        <v>1</v>
      </c>
    </row>
    <row r="1938">
      <c r="A1938" s="9" t="s">
        <v>2785</v>
      </c>
      <c r="B1938" s="32">
        <v>44671.0</v>
      </c>
      <c r="C1938" s="32">
        <v>44685.0</v>
      </c>
      <c r="D1938" s="36" t="b">
        <f t="shared" si="1"/>
        <v>1</v>
      </c>
      <c r="E1938" s="37">
        <f t="shared" si="2"/>
        <v>44671</v>
      </c>
      <c r="F1938" s="32">
        <v>44580.0</v>
      </c>
      <c r="G1938" s="32">
        <v>44643.0</v>
      </c>
      <c r="H1938" s="38" t="b">
        <f t="shared" si="3"/>
        <v>1</v>
      </c>
    </row>
    <row r="1939">
      <c r="A1939" s="9" t="s">
        <v>2825</v>
      </c>
      <c r="B1939" s="32">
        <v>44705.0</v>
      </c>
      <c r="C1939" s="32">
        <v>44720.0</v>
      </c>
      <c r="D1939" s="36" t="b">
        <f t="shared" si="1"/>
        <v>1</v>
      </c>
      <c r="E1939" s="37">
        <f t="shared" si="2"/>
        <v>44705</v>
      </c>
      <c r="F1939" s="32">
        <v>44573.0</v>
      </c>
      <c r="G1939" s="32">
        <v>44638.0</v>
      </c>
      <c r="H1939" s="38" t="b">
        <f t="shared" si="3"/>
        <v>1</v>
      </c>
    </row>
    <row r="1940">
      <c r="A1940" s="9" t="s">
        <v>2829</v>
      </c>
      <c r="B1940" s="32">
        <v>44839.0</v>
      </c>
      <c r="C1940" s="32">
        <v>44890.0</v>
      </c>
      <c r="D1940" s="36" t="b">
        <f t="shared" si="1"/>
        <v>1</v>
      </c>
      <c r="E1940" s="37">
        <f t="shared" si="2"/>
        <v>44839</v>
      </c>
      <c r="F1940" s="32">
        <v>44572.0</v>
      </c>
      <c r="G1940" s="32">
        <v>44822.0</v>
      </c>
      <c r="H1940" s="38" t="b">
        <f t="shared" si="3"/>
        <v>1</v>
      </c>
    </row>
    <row r="1941">
      <c r="A1941" s="9" t="s">
        <v>2943</v>
      </c>
      <c r="B1941" s="32">
        <v>44707.0</v>
      </c>
      <c r="C1941" s="32">
        <v>44727.0</v>
      </c>
      <c r="D1941" s="36" t="b">
        <f t="shared" si="1"/>
        <v>1</v>
      </c>
      <c r="E1941" s="37">
        <f t="shared" si="2"/>
        <v>44707</v>
      </c>
      <c r="F1941" s="32">
        <v>44549.0</v>
      </c>
      <c r="G1941" s="32">
        <v>44664.0</v>
      </c>
      <c r="H1941" s="38" t="b">
        <f t="shared" si="3"/>
        <v>1</v>
      </c>
    </row>
    <row r="1942">
      <c r="A1942" s="9" t="s">
        <v>2863</v>
      </c>
      <c r="B1942" s="32">
        <v>44685.0</v>
      </c>
      <c r="C1942" s="32">
        <v>44742.0</v>
      </c>
      <c r="D1942" s="36" t="b">
        <f t="shared" si="1"/>
        <v>1</v>
      </c>
      <c r="E1942" s="37">
        <f t="shared" si="2"/>
        <v>44685</v>
      </c>
      <c r="F1942" s="32">
        <v>44565.0</v>
      </c>
      <c r="G1942" s="32">
        <v>44678.0</v>
      </c>
      <c r="H1942" s="38" t="b">
        <f t="shared" si="3"/>
        <v>1</v>
      </c>
    </row>
    <row r="1943">
      <c r="A1943" s="9" t="s">
        <v>14234</v>
      </c>
      <c r="D1943" s="36" t="str">
        <f t="shared" si="1"/>
        <v>#N/A</v>
      </c>
      <c r="E1943" s="37" t="str">
        <f t="shared" si="2"/>
        <v>#N/A</v>
      </c>
      <c r="F1943" s="32">
        <v>44589.0</v>
      </c>
      <c r="G1943" s="32">
        <v>44650.0</v>
      </c>
      <c r="H1943" s="38" t="b">
        <f t="shared" si="3"/>
        <v>0</v>
      </c>
    </row>
    <row r="1944">
      <c r="A1944" s="9" t="s">
        <v>14238</v>
      </c>
      <c r="C1944" s="32">
        <v>44830.0</v>
      </c>
      <c r="D1944" s="36" t="b">
        <f t="shared" si="1"/>
        <v>1</v>
      </c>
      <c r="E1944" s="37">
        <f t="shared" si="2"/>
        <v>44830</v>
      </c>
      <c r="F1944" s="32">
        <v>44264.0</v>
      </c>
      <c r="G1944" s="32">
        <v>44761.0</v>
      </c>
      <c r="H1944" s="38" t="b">
        <f t="shared" si="3"/>
        <v>1</v>
      </c>
    </row>
    <row r="1945">
      <c r="A1945" s="9" t="s">
        <v>4179</v>
      </c>
      <c r="B1945" s="32">
        <v>44854.0</v>
      </c>
      <c r="C1945" s="32">
        <v>44873.0</v>
      </c>
      <c r="D1945" s="36" t="b">
        <f t="shared" si="1"/>
        <v>1</v>
      </c>
      <c r="E1945" s="37">
        <f t="shared" si="2"/>
        <v>44854</v>
      </c>
      <c r="F1945" s="32">
        <v>44602.0</v>
      </c>
      <c r="G1945" s="32">
        <v>44819.0</v>
      </c>
      <c r="H1945" s="38" t="b">
        <f t="shared" si="3"/>
        <v>1</v>
      </c>
    </row>
    <row r="1946">
      <c r="A1946" s="9" t="s">
        <v>2447</v>
      </c>
      <c r="B1946" s="32">
        <v>44824.0</v>
      </c>
      <c r="C1946" s="32">
        <v>44834.0</v>
      </c>
      <c r="D1946" s="36" t="b">
        <f t="shared" si="1"/>
        <v>1</v>
      </c>
      <c r="E1946" s="37">
        <f t="shared" si="2"/>
        <v>44824</v>
      </c>
      <c r="F1946" s="32">
        <v>44624.0</v>
      </c>
      <c r="G1946" s="32">
        <v>44665.0</v>
      </c>
      <c r="H1946" s="38" t="b">
        <f t="shared" si="3"/>
        <v>1</v>
      </c>
    </row>
    <row r="1947">
      <c r="A1947" s="9" t="s">
        <v>2793</v>
      </c>
      <c r="B1947" s="32">
        <v>44776.0</v>
      </c>
      <c r="C1947" s="32">
        <v>44788.0</v>
      </c>
      <c r="D1947" s="36" t="b">
        <f t="shared" si="1"/>
        <v>1</v>
      </c>
      <c r="E1947" s="37">
        <f t="shared" si="2"/>
        <v>44776</v>
      </c>
      <c r="F1947" s="32">
        <v>44575.0</v>
      </c>
      <c r="G1947" s="32">
        <v>44753.0</v>
      </c>
      <c r="H1947" s="38" t="b">
        <f t="shared" si="3"/>
        <v>1</v>
      </c>
    </row>
    <row r="1948">
      <c r="A1948" s="9" t="s">
        <v>109</v>
      </c>
      <c r="B1948" s="32">
        <v>44627.0</v>
      </c>
      <c r="C1948" s="32">
        <v>44662.0</v>
      </c>
      <c r="D1948" s="36" t="b">
        <f t="shared" si="1"/>
        <v>1</v>
      </c>
      <c r="E1948" s="37">
        <f t="shared" si="2"/>
        <v>44627</v>
      </c>
      <c r="F1948" s="32">
        <v>44572.0</v>
      </c>
      <c r="G1948" s="32">
        <v>44634.0</v>
      </c>
      <c r="H1948" s="38" t="b">
        <f t="shared" si="3"/>
        <v>0</v>
      </c>
    </row>
    <row r="1949">
      <c r="A1949" s="9" t="s">
        <v>2871</v>
      </c>
      <c r="C1949" s="32">
        <v>44740.0</v>
      </c>
      <c r="D1949" s="36" t="b">
        <f t="shared" si="1"/>
        <v>1</v>
      </c>
      <c r="E1949" s="37">
        <f t="shared" si="2"/>
        <v>44740</v>
      </c>
      <c r="F1949" s="32">
        <v>44564.0</v>
      </c>
      <c r="G1949" s="32">
        <v>44657.0</v>
      </c>
      <c r="H1949" s="38" t="b">
        <f t="shared" si="3"/>
        <v>1</v>
      </c>
    </row>
    <row r="1950">
      <c r="A1950" s="9" t="s">
        <v>14263</v>
      </c>
      <c r="C1950" s="32">
        <v>44845.0</v>
      </c>
      <c r="D1950" s="36" t="b">
        <f t="shared" si="1"/>
        <v>1</v>
      </c>
      <c r="E1950" s="37">
        <f t="shared" si="2"/>
        <v>44845</v>
      </c>
      <c r="F1950" s="32">
        <v>44559.0</v>
      </c>
      <c r="G1950" s="32">
        <v>44663.0</v>
      </c>
      <c r="H1950" s="38" t="b">
        <f t="shared" si="3"/>
        <v>1</v>
      </c>
    </row>
    <row r="1951">
      <c r="A1951" s="9" t="s">
        <v>14268</v>
      </c>
      <c r="D1951" s="36" t="str">
        <f t="shared" si="1"/>
        <v>#N/A</v>
      </c>
      <c r="E1951" s="37" t="str">
        <f t="shared" si="2"/>
        <v>#N/A</v>
      </c>
      <c r="F1951" s="32">
        <v>44588.0</v>
      </c>
      <c r="G1951" s="32">
        <v>44665.0</v>
      </c>
      <c r="H1951" s="38" t="b">
        <f t="shared" si="3"/>
        <v>0</v>
      </c>
    </row>
    <row r="1952">
      <c r="A1952" s="9" t="s">
        <v>2725</v>
      </c>
      <c r="B1952" s="32">
        <v>44678.0</v>
      </c>
      <c r="C1952" s="32">
        <v>44711.0</v>
      </c>
      <c r="D1952" s="36" t="b">
        <f t="shared" si="1"/>
        <v>1</v>
      </c>
      <c r="E1952" s="37">
        <f t="shared" si="2"/>
        <v>44678</v>
      </c>
      <c r="F1952" s="32">
        <v>44588.0</v>
      </c>
      <c r="G1952" s="32">
        <v>44662.0</v>
      </c>
      <c r="H1952" s="38" t="b">
        <f t="shared" si="3"/>
        <v>1</v>
      </c>
    </row>
    <row r="1953">
      <c r="A1953" s="9" t="s">
        <v>14277</v>
      </c>
      <c r="C1953" s="32">
        <v>44741.0</v>
      </c>
      <c r="D1953" s="36" t="b">
        <f t="shared" si="1"/>
        <v>1</v>
      </c>
      <c r="E1953" s="37">
        <f t="shared" si="2"/>
        <v>44741</v>
      </c>
      <c r="F1953" s="32">
        <v>44481.0</v>
      </c>
      <c r="G1953" s="32">
        <v>44679.0</v>
      </c>
      <c r="H1953" s="38" t="b">
        <f t="shared" si="3"/>
        <v>1</v>
      </c>
    </row>
    <row r="1954">
      <c r="A1954" s="9" t="s">
        <v>2801</v>
      </c>
      <c r="B1954" s="32">
        <v>44685.0</v>
      </c>
      <c r="C1954" s="32">
        <v>44711.0</v>
      </c>
      <c r="D1954" s="36" t="b">
        <f t="shared" si="1"/>
        <v>1</v>
      </c>
      <c r="E1954" s="37">
        <f t="shared" si="2"/>
        <v>44685</v>
      </c>
      <c r="F1954" s="32">
        <v>44575.0</v>
      </c>
      <c r="G1954" s="32">
        <v>44673.0</v>
      </c>
      <c r="H1954" s="38" t="b">
        <f t="shared" si="3"/>
        <v>1</v>
      </c>
    </row>
    <row r="1955">
      <c r="A1955" s="9" t="s">
        <v>14289</v>
      </c>
      <c r="B1955" s="32">
        <v>44642.0</v>
      </c>
      <c r="C1955" s="32">
        <v>44650.0</v>
      </c>
      <c r="D1955" s="36" t="b">
        <f t="shared" si="1"/>
        <v>1</v>
      </c>
      <c r="E1955" s="37">
        <f t="shared" si="2"/>
        <v>44642</v>
      </c>
      <c r="F1955" s="32">
        <v>44335.0</v>
      </c>
      <c r="G1955" s="32">
        <v>44635.0</v>
      </c>
      <c r="H1955" s="38" t="b">
        <f t="shared" si="3"/>
        <v>1</v>
      </c>
    </row>
    <row r="1956">
      <c r="A1956" s="9" t="s">
        <v>2861</v>
      </c>
      <c r="B1956" s="32">
        <v>44672.0</v>
      </c>
      <c r="C1956" s="32">
        <v>44680.0</v>
      </c>
      <c r="D1956" s="36" t="b">
        <f t="shared" si="1"/>
        <v>1</v>
      </c>
      <c r="E1956" s="37">
        <f t="shared" si="2"/>
        <v>44672</v>
      </c>
      <c r="F1956" s="32">
        <v>44566.0</v>
      </c>
      <c r="G1956" s="32">
        <v>44631.0</v>
      </c>
      <c r="H1956" s="38" t="b">
        <f t="shared" si="3"/>
        <v>1</v>
      </c>
    </row>
    <row r="1957">
      <c r="A1957" s="9" t="s">
        <v>3247</v>
      </c>
      <c r="B1957" s="32">
        <v>44718.0</v>
      </c>
      <c r="C1957" s="32">
        <v>44756.0</v>
      </c>
      <c r="D1957" s="36" t="b">
        <f t="shared" si="1"/>
        <v>1</v>
      </c>
      <c r="E1957" s="37">
        <f t="shared" si="2"/>
        <v>44718</v>
      </c>
      <c r="F1957" s="32">
        <v>44512.0</v>
      </c>
      <c r="G1957" s="32">
        <v>44664.0</v>
      </c>
      <c r="H1957" s="38" t="b">
        <f t="shared" si="3"/>
        <v>1</v>
      </c>
    </row>
    <row r="1958">
      <c r="A1958" s="9" t="s">
        <v>2621</v>
      </c>
      <c r="B1958" s="32">
        <v>44742.0</v>
      </c>
      <c r="C1958" s="32">
        <v>44755.0</v>
      </c>
      <c r="D1958" s="36" t="b">
        <f t="shared" si="1"/>
        <v>1</v>
      </c>
      <c r="E1958" s="37">
        <f t="shared" si="2"/>
        <v>44742</v>
      </c>
      <c r="F1958" s="32">
        <v>44602.0</v>
      </c>
      <c r="G1958" s="32">
        <v>44657.0</v>
      </c>
      <c r="H1958" s="38" t="b">
        <f t="shared" si="3"/>
        <v>1</v>
      </c>
    </row>
    <row r="1959">
      <c r="A1959" s="9" t="s">
        <v>2317</v>
      </c>
      <c r="C1959" s="32">
        <v>44831.0</v>
      </c>
      <c r="D1959" s="36" t="b">
        <f t="shared" si="1"/>
        <v>1</v>
      </c>
      <c r="E1959" s="37">
        <f t="shared" si="2"/>
        <v>44831</v>
      </c>
      <c r="F1959" s="32">
        <v>44642.0</v>
      </c>
      <c r="G1959" s="32">
        <v>44791.0</v>
      </c>
      <c r="H1959" s="38" t="b">
        <f t="shared" si="3"/>
        <v>1</v>
      </c>
    </row>
    <row r="1960">
      <c r="A1960" s="9" t="s">
        <v>2997</v>
      </c>
      <c r="B1960" s="32">
        <v>44778.0</v>
      </c>
      <c r="C1960" s="32">
        <v>44809.0</v>
      </c>
      <c r="D1960" s="36" t="b">
        <f t="shared" si="1"/>
        <v>1</v>
      </c>
      <c r="E1960" s="37">
        <f t="shared" si="2"/>
        <v>44778</v>
      </c>
      <c r="F1960" s="32">
        <v>44540.0</v>
      </c>
      <c r="G1960" s="32">
        <v>44776.0</v>
      </c>
      <c r="H1960" s="38" t="b">
        <f t="shared" si="3"/>
        <v>1</v>
      </c>
    </row>
    <row r="1961">
      <c r="A1961" s="9" t="s">
        <v>2619</v>
      </c>
      <c r="C1961" s="32">
        <v>44799.0</v>
      </c>
      <c r="D1961" s="36" t="b">
        <f t="shared" si="1"/>
        <v>1</v>
      </c>
      <c r="E1961" s="37">
        <f t="shared" si="2"/>
        <v>44799</v>
      </c>
      <c r="F1961" s="32">
        <v>44602.0</v>
      </c>
      <c r="G1961" s="32">
        <v>44720.0</v>
      </c>
      <c r="H1961" s="38" t="b">
        <f t="shared" si="3"/>
        <v>1</v>
      </c>
    </row>
    <row r="1962">
      <c r="A1962" s="9" t="s">
        <v>14317</v>
      </c>
      <c r="B1962" s="32">
        <v>44761.0</v>
      </c>
      <c r="C1962" s="32">
        <v>44769.0</v>
      </c>
      <c r="D1962" s="36" t="b">
        <f t="shared" si="1"/>
        <v>1</v>
      </c>
      <c r="E1962" s="37">
        <f t="shared" si="2"/>
        <v>44761</v>
      </c>
      <c r="F1962" s="32">
        <v>44571.0</v>
      </c>
      <c r="G1962" s="32">
        <v>44678.0</v>
      </c>
      <c r="H1962" s="38" t="b">
        <f t="shared" si="3"/>
        <v>1</v>
      </c>
    </row>
    <row r="1963">
      <c r="A1963" s="9" t="s">
        <v>2989</v>
      </c>
      <c r="B1963" s="32">
        <v>44949.0</v>
      </c>
      <c r="C1963" s="32">
        <v>44964.0</v>
      </c>
      <c r="D1963" s="36" t="b">
        <f t="shared" si="1"/>
        <v>1</v>
      </c>
      <c r="E1963" s="37">
        <f t="shared" si="2"/>
        <v>44949</v>
      </c>
      <c r="F1963" s="32">
        <v>44541.0</v>
      </c>
      <c r="G1963" s="32">
        <v>44858.0</v>
      </c>
      <c r="H1963" s="38" t="b">
        <f t="shared" si="3"/>
        <v>1</v>
      </c>
    </row>
    <row r="1964">
      <c r="A1964" s="9" t="s">
        <v>2781</v>
      </c>
      <c r="B1964" s="32">
        <v>44697.0</v>
      </c>
      <c r="C1964" s="32">
        <v>44718.0</v>
      </c>
      <c r="D1964" s="36" t="b">
        <f t="shared" si="1"/>
        <v>1</v>
      </c>
      <c r="E1964" s="37">
        <f t="shared" si="2"/>
        <v>44697</v>
      </c>
      <c r="F1964" s="32">
        <v>44583.0</v>
      </c>
      <c r="G1964" s="32">
        <v>44637.0</v>
      </c>
      <c r="H1964" s="38" t="b">
        <f t="shared" si="3"/>
        <v>1</v>
      </c>
    </row>
    <row r="1965">
      <c r="A1965" s="9" t="s">
        <v>2973</v>
      </c>
      <c r="B1965" s="32">
        <v>44790.0</v>
      </c>
      <c r="C1965" s="32">
        <v>44838.0</v>
      </c>
      <c r="D1965" s="36" t="b">
        <f t="shared" si="1"/>
        <v>1</v>
      </c>
      <c r="E1965" s="37">
        <f t="shared" si="2"/>
        <v>44790</v>
      </c>
      <c r="F1965" s="32">
        <v>44545.0</v>
      </c>
      <c r="G1965" s="32">
        <v>44665.0</v>
      </c>
      <c r="H1965" s="38" t="b">
        <f t="shared" si="3"/>
        <v>1</v>
      </c>
    </row>
    <row r="1966">
      <c r="A1966" s="9" t="s">
        <v>2769</v>
      </c>
      <c r="B1966" s="32">
        <v>44704.0</v>
      </c>
      <c r="C1966" s="32">
        <v>44719.0</v>
      </c>
      <c r="D1966" s="36" t="b">
        <f t="shared" si="1"/>
        <v>1</v>
      </c>
      <c r="E1966" s="37">
        <f t="shared" si="2"/>
        <v>44704</v>
      </c>
      <c r="F1966" s="32">
        <v>44581.0</v>
      </c>
      <c r="G1966" s="32">
        <v>44656.0</v>
      </c>
      <c r="H1966" s="38" t="b">
        <f t="shared" si="3"/>
        <v>1</v>
      </c>
    </row>
    <row r="1967">
      <c r="A1967" s="9" t="s">
        <v>2757</v>
      </c>
      <c r="B1967" s="32">
        <v>44664.0</v>
      </c>
      <c r="C1967" s="32">
        <v>44692.0</v>
      </c>
      <c r="D1967" s="36" t="b">
        <f t="shared" si="1"/>
        <v>1</v>
      </c>
      <c r="E1967" s="37">
        <f t="shared" si="2"/>
        <v>44664</v>
      </c>
      <c r="F1967" s="32">
        <v>44583.0</v>
      </c>
      <c r="G1967" s="32">
        <v>44624.0</v>
      </c>
      <c r="H1967" s="38" t="b">
        <f t="shared" si="3"/>
        <v>1</v>
      </c>
    </row>
    <row r="1968">
      <c r="A1968" s="9" t="s">
        <v>2843</v>
      </c>
      <c r="B1968" s="32">
        <v>44687.0</v>
      </c>
      <c r="C1968" s="32">
        <v>44699.0</v>
      </c>
      <c r="D1968" s="36" t="b">
        <f t="shared" si="1"/>
        <v>1</v>
      </c>
      <c r="E1968" s="37">
        <f t="shared" si="2"/>
        <v>44687</v>
      </c>
      <c r="F1968" s="32">
        <v>44567.0</v>
      </c>
      <c r="G1968" s="32">
        <v>44680.0</v>
      </c>
      <c r="H1968" s="38" t="b">
        <f t="shared" si="3"/>
        <v>1</v>
      </c>
    </row>
    <row r="1969">
      <c r="A1969" s="9" t="s">
        <v>2845</v>
      </c>
      <c r="B1969" s="32">
        <v>44712.0</v>
      </c>
      <c r="C1969" s="32">
        <v>44753.0</v>
      </c>
      <c r="D1969" s="36" t="b">
        <f t="shared" si="1"/>
        <v>1</v>
      </c>
      <c r="E1969" s="37">
        <f t="shared" si="2"/>
        <v>44712</v>
      </c>
      <c r="F1969" s="32">
        <v>44567.0</v>
      </c>
      <c r="G1969" s="32">
        <v>44631.0</v>
      </c>
      <c r="H1969" s="38" t="b">
        <f t="shared" si="3"/>
        <v>1</v>
      </c>
    </row>
    <row r="1970">
      <c r="A1970" s="9" t="s">
        <v>2847</v>
      </c>
      <c r="C1970" s="32">
        <v>44712.0</v>
      </c>
      <c r="D1970" s="36" t="b">
        <f t="shared" si="1"/>
        <v>1</v>
      </c>
      <c r="E1970" s="37">
        <f t="shared" si="2"/>
        <v>44712</v>
      </c>
      <c r="F1970" s="32">
        <v>44567.0</v>
      </c>
      <c r="G1970" s="32">
        <v>44673.0</v>
      </c>
      <c r="H1970" s="38" t="b">
        <f t="shared" si="3"/>
        <v>1</v>
      </c>
    </row>
    <row r="1971">
      <c r="A1971" s="9" t="s">
        <v>4779</v>
      </c>
      <c r="B1971" s="32">
        <v>44872.0</v>
      </c>
      <c r="C1971" s="32">
        <v>44925.0</v>
      </c>
      <c r="D1971" s="36" t="b">
        <f t="shared" si="1"/>
        <v>1</v>
      </c>
      <c r="E1971" s="37">
        <f t="shared" si="2"/>
        <v>44872</v>
      </c>
      <c r="F1971" s="32">
        <v>44266.0</v>
      </c>
      <c r="G1971" s="32">
        <v>44844.0</v>
      </c>
      <c r="H1971" s="38" t="b">
        <f t="shared" si="3"/>
        <v>1</v>
      </c>
    </row>
    <row r="1972">
      <c r="A1972" s="9" t="s">
        <v>2751</v>
      </c>
      <c r="B1972" s="32">
        <v>44832.0</v>
      </c>
      <c r="C1972" s="32">
        <v>44852.0</v>
      </c>
      <c r="D1972" s="36" t="b">
        <f t="shared" si="1"/>
        <v>1</v>
      </c>
      <c r="E1972" s="37">
        <f t="shared" si="2"/>
        <v>44832</v>
      </c>
      <c r="F1972" s="32">
        <v>44584.0</v>
      </c>
      <c r="G1972" s="32">
        <v>44813.0</v>
      </c>
      <c r="H1972" s="38" t="b">
        <f t="shared" si="3"/>
        <v>1</v>
      </c>
    </row>
    <row r="1973">
      <c r="A1973" s="9" t="s">
        <v>2721</v>
      </c>
      <c r="D1973" s="36" t="str">
        <f t="shared" si="1"/>
        <v>#N/A</v>
      </c>
      <c r="E1973" s="37" t="str">
        <f t="shared" si="2"/>
        <v>#N/A</v>
      </c>
      <c r="F1973" s="32">
        <v>44588.0</v>
      </c>
      <c r="G1973" s="32">
        <v>44649.0</v>
      </c>
      <c r="H1973" s="38" t="b">
        <f t="shared" si="3"/>
        <v>0</v>
      </c>
    </row>
    <row r="1974">
      <c r="A1974" s="9" t="s">
        <v>14368</v>
      </c>
      <c r="D1974" s="36" t="str">
        <f t="shared" si="1"/>
        <v>#N/A</v>
      </c>
      <c r="E1974" s="37" t="str">
        <f t="shared" si="2"/>
        <v>#N/A</v>
      </c>
      <c r="F1974" s="32">
        <v>44579.0</v>
      </c>
      <c r="G1974" s="32">
        <v>44652.0</v>
      </c>
      <c r="H1974" s="38" t="b">
        <f t="shared" si="3"/>
        <v>0</v>
      </c>
    </row>
    <row r="1975">
      <c r="A1975" s="9" t="s">
        <v>4525</v>
      </c>
      <c r="B1975" s="32">
        <v>44636.0</v>
      </c>
      <c r="C1975" s="32">
        <v>44692.0</v>
      </c>
      <c r="D1975" s="36" t="b">
        <f t="shared" si="1"/>
        <v>1</v>
      </c>
      <c r="E1975" s="37">
        <f t="shared" si="2"/>
        <v>44636</v>
      </c>
      <c r="F1975" s="32">
        <v>44312.0</v>
      </c>
      <c r="G1975" s="32">
        <v>44631.0</v>
      </c>
      <c r="H1975" s="38" t="b">
        <f t="shared" si="3"/>
        <v>1</v>
      </c>
    </row>
    <row r="1976">
      <c r="A1976" s="9" t="s">
        <v>2815</v>
      </c>
      <c r="B1976" s="32">
        <v>44629.0</v>
      </c>
      <c r="C1976" s="32">
        <v>44664.0</v>
      </c>
      <c r="D1976" s="36" t="b">
        <f t="shared" si="1"/>
        <v>1</v>
      </c>
      <c r="E1976" s="37">
        <f t="shared" si="2"/>
        <v>44629</v>
      </c>
      <c r="F1976" s="32">
        <v>44573.0</v>
      </c>
      <c r="G1976" s="32">
        <v>44617.0</v>
      </c>
      <c r="H1976" s="38" t="b">
        <f t="shared" si="3"/>
        <v>1</v>
      </c>
    </row>
    <row r="1977">
      <c r="A1977" s="9" t="s">
        <v>2805</v>
      </c>
      <c r="C1977" s="32">
        <v>44769.0</v>
      </c>
      <c r="D1977" s="36" t="b">
        <f t="shared" si="1"/>
        <v>1</v>
      </c>
      <c r="E1977" s="37">
        <f t="shared" si="2"/>
        <v>44769</v>
      </c>
      <c r="F1977" s="32">
        <v>44574.0</v>
      </c>
      <c r="G1977" s="32">
        <v>44663.0</v>
      </c>
      <c r="H1977" s="38" t="b">
        <f t="shared" si="3"/>
        <v>1</v>
      </c>
    </row>
    <row r="1978">
      <c r="A1978" s="9" t="s">
        <v>2715</v>
      </c>
      <c r="B1978" s="32">
        <v>44656.0</v>
      </c>
      <c r="C1978" s="32">
        <v>44690.0</v>
      </c>
      <c r="D1978" s="36" t="b">
        <f t="shared" si="1"/>
        <v>1</v>
      </c>
      <c r="E1978" s="37">
        <f t="shared" si="2"/>
        <v>44656</v>
      </c>
      <c r="F1978" s="32">
        <v>44587.0</v>
      </c>
      <c r="G1978" s="32">
        <v>44645.0</v>
      </c>
      <c r="H1978" s="38" t="b">
        <f t="shared" si="3"/>
        <v>1</v>
      </c>
    </row>
    <row r="1979">
      <c r="A1979" s="9" t="s">
        <v>2707</v>
      </c>
      <c r="C1979" s="32">
        <v>44795.0</v>
      </c>
      <c r="D1979" s="36" t="b">
        <f t="shared" si="1"/>
        <v>1</v>
      </c>
      <c r="E1979" s="37">
        <f t="shared" si="2"/>
        <v>44795</v>
      </c>
      <c r="F1979" s="32">
        <v>44588.0</v>
      </c>
      <c r="G1979" s="32">
        <v>44624.0</v>
      </c>
      <c r="H1979" s="38" t="b">
        <f t="shared" si="3"/>
        <v>1</v>
      </c>
    </row>
    <row r="1980">
      <c r="A1980" s="9" t="s">
        <v>2613</v>
      </c>
      <c r="C1980" s="32">
        <v>44792.0</v>
      </c>
      <c r="D1980" s="36" t="b">
        <f t="shared" si="1"/>
        <v>1</v>
      </c>
      <c r="E1980" s="37">
        <f t="shared" si="2"/>
        <v>44792</v>
      </c>
      <c r="F1980" s="32">
        <v>44603.0</v>
      </c>
      <c r="G1980" s="32">
        <v>44693.0</v>
      </c>
      <c r="H1980" s="38" t="b">
        <f t="shared" si="3"/>
        <v>1</v>
      </c>
    </row>
    <row r="1981">
      <c r="A1981" s="9" t="s">
        <v>2965</v>
      </c>
      <c r="B1981" s="32">
        <v>44796.0</v>
      </c>
      <c r="C1981" s="32">
        <v>44824.0</v>
      </c>
      <c r="D1981" s="36" t="b">
        <f t="shared" si="1"/>
        <v>1</v>
      </c>
      <c r="E1981" s="37">
        <f t="shared" si="2"/>
        <v>44796</v>
      </c>
      <c r="F1981" s="32">
        <v>44546.0</v>
      </c>
      <c r="G1981" s="32">
        <v>44690.0</v>
      </c>
      <c r="H1981" s="38" t="b">
        <f t="shared" si="3"/>
        <v>1</v>
      </c>
    </row>
    <row r="1982">
      <c r="A1982" s="9" t="s">
        <v>2819</v>
      </c>
      <c r="B1982" s="32">
        <v>44643.0</v>
      </c>
      <c r="C1982" s="32">
        <v>44655.0</v>
      </c>
      <c r="D1982" s="36" t="b">
        <f t="shared" si="1"/>
        <v>1</v>
      </c>
      <c r="E1982" s="37">
        <f t="shared" si="2"/>
        <v>44643</v>
      </c>
      <c r="F1982" s="32">
        <v>44573.0</v>
      </c>
      <c r="G1982" s="32">
        <v>44634.0</v>
      </c>
      <c r="H1982" s="38" t="b">
        <f t="shared" si="3"/>
        <v>1</v>
      </c>
    </row>
    <row r="1983">
      <c r="A1983" s="9" t="s">
        <v>5331</v>
      </c>
      <c r="C1983" s="32">
        <v>44740.0</v>
      </c>
      <c r="D1983" s="36" t="b">
        <f t="shared" si="1"/>
        <v>1</v>
      </c>
      <c r="E1983" s="37">
        <f t="shared" si="2"/>
        <v>44740</v>
      </c>
      <c r="F1983" s="32">
        <v>44570.0</v>
      </c>
      <c r="G1983" s="32">
        <v>44673.0</v>
      </c>
      <c r="H1983" s="38" t="b">
        <f t="shared" si="3"/>
        <v>1</v>
      </c>
    </row>
    <row r="1984">
      <c r="A1984" s="9" t="s">
        <v>2827</v>
      </c>
      <c r="B1984" s="32">
        <v>44952.0</v>
      </c>
      <c r="C1984" s="32">
        <v>44987.0</v>
      </c>
      <c r="D1984" s="36" t="b">
        <f t="shared" si="1"/>
        <v>1</v>
      </c>
      <c r="E1984" s="37">
        <f t="shared" si="2"/>
        <v>44952</v>
      </c>
      <c r="F1984" s="32">
        <v>44573.0</v>
      </c>
      <c r="G1984" s="32">
        <v>44865.0</v>
      </c>
      <c r="H1984" s="38" t="b">
        <f t="shared" si="3"/>
        <v>1</v>
      </c>
    </row>
    <row r="1985">
      <c r="A1985" s="9" t="s">
        <v>2487</v>
      </c>
      <c r="C1985" s="32">
        <v>44883.0</v>
      </c>
      <c r="D1985" s="36" t="b">
        <f t="shared" si="1"/>
        <v>1</v>
      </c>
      <c r="E1985" s="37">
        <f t="shared" si="2"/>
        <v>44883</v>
      </c>
      <c r="F1985" s="32">
        <v>44621.0</v>
      </c>
      <c r="G1985" s="32">
        <v>44701.0</v>
      </c>
      <c r="H1985" s="38" t="b">
        <f t="shared" si="3"/>
        <v>1</v>
      </c>
    </row>
    <row r="1986">
      <c r="A1986" s="9" t="s">
        <v>2839</v>
      </c>
      <c r="C1986" s="32">
        <v>44971.0</v>
      </c>
      <c r="D1986" s="36" t="b">
        <f t="shared" si="1"/>
        <v>1</v>
      </c>
      <c r="E1986" s="37">
        <f t="shared" si="2"/>
        <v>44971</v>
      </c>
      <c r="F1986" s="32">
        <v>44568.0</v>
      </c>
      <c r="G1986" s="32">
        <v>44735.0</v>
      </c>
      <c r="H1986" s="38" t="b">
        <f t="shared" si="3"/>
        <v>1</v>
      </c>
    </row>
    <row r="1987">
      <c r="A1987" s="9" t="s">
        <v>2779</v>
      </c>
      <c r="C1987" s="32">
        <v>44692.0</v>
      </c>
      <c r="D1987" s="36" t="b">
        <f t="shared" si="1"/>
        <v>1</v>
      </c>
      <c r="E1987" s="37">
        <f t="shared" si="2"/>
        <v>44692</v>
      </c>
      <c r="F1987" s="32">
        <v>44580.0</v>
      </c>
      <c r="G1987" s="32">
        <v>44643.0</v>
      </c>
      <c r="H1987" s="38" t="b">
        <f t="shared" si="3"/>
        <v>1</v>
      </c>
    </row>
    <row r="1988">
      <c r="A1988" s="9" t="s">
        <v>2809</v>
      </c>
      <c r="B1988" s="32">
        <v>44837.0</v>
      </c>
      <c r="C1988" s="32">
        <v>44879.0</v>
      </c>
      <c r="D1988" s="36" t="b">
        <f t="shared" si="1"/>
        <v>1</v>
      </c>
      <c r="E1988" s="37">
        <f t="shared" si="2"/>
        <v>44837</v>
      </c>
      <c r="F1988" s="32">
        <v>44573.0</v>
      </c>
      <c r="G1988" s="32">
        <v>44751.0</v>
      </c>
      <c r="H1988" s="38" t="b">
        <f t="shared" si="3"/>
        <v>1</v>
      </c>
    </row>
    <row r="1989">
      <c r="A1989" s="9" t="s">
        <v>2761</v>
      </c>
      <c r="B1989" s="32">
        <v>44713.0</v>
      </c>
      <c r="C1989" s="32">
        <v>44726.0</v>
      </c>
      <c r="D1989" s="36" t="b">
        <f t="shared" si="1"/>
        <v>1</v>
      </c>
      <c r="E1989" s="37">
        <f t="shared" si="2"/>
        <v>44713</v>
      </c>
      <c r="F1989" s="32">
        <v>44582.0</v>
      </c>
      <c r="G1989" s="32">
        <v>44605.0</v>
      </c>
      <c r="H1989" s="38" t="b">
        <f t="shared" si="3"/>
        <v>1</v>
      </c>
    </row>
    <row r="1990">
      <c r="A1990" s="9" t="s">
        <v>3087</v>
      </c>
      <c r="B1990" s="32">
        <v>44791.0</v>
      </c>
      <c r="C1990" s="32">
        <v>44804.0</v>
      </c>
      <c r="D1990" s="36" t="b">
        <f t="shared" si="1"/>
        <v>1</v>
      </c>
      <c r="E1990" s="37">
        <f t="shared" si="2"/>
        <v>44791</v>
      </c>
      <c r="F1990" s="32">
        <v>44614.0</v>
      </c>
      <c r="G1990" s="32">
        <v>44701.0</v>
      </c>
      <c r="H1990" s="38" t="b">
        <f t="shared" si="3"/>
        <v>1</v>
      </c>
    </row>
    <row r="1991">
      <c r="A1991" s="9" t="s">
        <v>3103</v>
      </c>
      <c r="B1991" s="32">
        <v>44781.0</v>
      </c>
      <c r="C1991" s="32">
        <v>44827.0</v>
      </c>
      <c r="D1991" s="36" t="b">
        <f t="shared" si="1"/>
        <v>1</v>
      </c>
      <c r="E1991" s="37">
        <f t="shared" si="2"/>
        <v>44781</v>
      </c>
      <c r="F1991" s="32">
        <v>44577.0</v>
      </c>
      <c r="G1991" s="32">
        <v>44622.0</v>
      </c>
      <c r="H1991" s="38" t="b">
        <f t="shared" si="3"/>
        <v>1</v>
      </c>
    </row>
    <row r="1992">
      <c r="A1992" s="9" t="s">
        <v>2765</v>
      </c>
      <c r="B1992" s="32">
        <v>44883.0</v>
      </c>
      <c r="C1992" s="32">
        <v>44897.0</v>
      </c>
      <c r="D1992" s="36" t="b">
        <f t="shared" si="1"/>
        <v>1</v>
      </c>
      <c r="E1992" s="37">
        <f t="shared" si="2"/>
        <v>44883</v>
      </c>
      <c r="F1992" s="32">
        <v>44581.0</v>
      </c>
      <c r="G1992" s="32">
        <v>44650.0</v>
      </c>
      <c r="H1992" s="38" t="b">
        <f t="shared" si="3"/>
        <v>1</v>
      </c>
    </row>
    <row r="1993">
      <c r="A1993" s="9" t="s">
        <v>2849</v>
      </c>
      <c r="C1993" s="32">
        <v>44817.0</v>
      </c>
      <c r="D1993" s="36" t="b">
        <f t="shared" si="1"/>
        <v>1</v>
      </c>
      <c r="E1993" s="37">
        <f t="shared" si="2"/>
        <v>44817</v>
      </c>
      <c r="F1993" s="32">
        <v>44586.0</v>
      </c>
      <c r="G1993" s="32">
        <v>44718.0</v>
      </c>
      <c r="H1993" s="38" t="b">
        <f t="shared" si="3"/>
        <v>1</v>
      </c>
    </row>
    <row r="1994">
      <c r="A1994" s="9" t="s">
        <v>2713</v>
      </c>
      <c r="C1994" s="32">
        <v>44881.0</v>
      </c>
      <c r="D1994" s="36" t="b">
        <f t="shared" si="1"/>
        <v>1</v>
      </c>
      <c r="E1994" s="37">
        <f t="shared" si="2"/>
        <v>44881</v>
      </c>
      <c r="F1994" s="32">
        <v>44589.0</v>
      </c>
      <c r="G1994" s="32">
        <v>44798.0</v>
      </c>
      <c r="H1994" s="38" t="b">
        <f t="shared" si="3"/>
        <v>1</v>
      </c>
    </row>
    <row r="1995">
      <c r="A1995" s="9" t="s">
        <v>2631</v>
      </c>
      <c r="B1995" s="32">
        <v>44837.0</v>
      </c>
      <c r="C1995" s="32">
        <v>44853.0</v>
      </c>
      <c r="D1995" s="36" t="b">
        <f t="shared" si="1"/>
        <v>1</v>
      </c>
      <c r="E1995" s="37">
        <f t="shared" si="2"/>
        <v>44837</v>
      </c>
      <c r="F1995" s="32">
        <v>44602.0</v>
      </c>
      <c r="G1995" s="32">
        <v>44790.0</v>
      </c>
      <c r="H1995" s="38" t="b">
        <f t="shared" si="3"/>
        <v>1</v>
      </c>
    </row>
    <row r="1996">
      <c r="A1996" s="9" t="s">
        <v>2667</v>
      </c>
      <c r="C1996" s="32">
        <v>44736.0</v>
      </c>
      <c r="D1996" s="36" t="b">
        <f t="shared" si="1"/>
        <v>1</v>
      </c>
      <c r="E1996" s="37">
        <f t="shared" si="2"/>
        <v>44736</v>
      </c>
      <c r="F1996" s="32">
        <v>44595.0</v>
      </c>
      <c r="G1996" s="32">
        <v>44663.0</v>
      </c>
      <c r="H1996" s="38" t="b">
        <f t="shared" si="3"/>
        <v>1</v>
      </c>
    </row>
    <row r="1997">
      <c r="A1997" s="9" t="s">
        <v>2759</v>
      </c>
      <c r="B1997" s="32">
        <v>44720.0</v>
      </c>
      <c r="C1997" s="32">
        <v>44735.0</v>
      </c>
      <c r="D1997" s="36" t="b">
        <f t="shared" si="1"/>
        <v>1</v>
      </c>
      <c r="E1997" s="37">
        <f t="shared" si="2"/>
        <v>44720</v>
      </c>
      <c r="F1997" s="32">
        <v>44582.0</v>
      </c>
      <c r="G1997" s="32">
        <v>44683.0</v>
      </c>
      <c r="H1997" s="38" t="b">
        <f t="shared" si="3"/>
        <v>1</v>
      </c>
    </row>
    <row r="1998">
      <c r="A1998" s="9" t="s">
        <v>14469</v>
      </c>
      <c r="D1998" s="36" t="str">
        <f t="shared" si="1"/>
        <v>#N/A</v>
      </c>
      <c r="E1998" s="37" t="str">
        <f t="shared" si="2"/>
        <v>#N/A</v>
      </c>
      <c r="F1998" s="32">
        <v>44596.0</v>
      </c>
      <c r="G1998" s="32">
        <v>44722.0</v>
      </c>
      <c r="H1998" s="38" t="b">
        <f t="shared" si="3"/>
        <v>0</v>
      </c>
    </row>
    <row r="1999">
      <c r="A1999" s="9" t="s">
        <v>14475</v>
      </c>
      <c r="D1999" s="36" t="str">
        <f t="shared" si="1"/>
        <v>#N/A</v>
      </c>
      <c r="E1999" s="37" t="str">
        <f t="shared" si="2"/>
        <v>#N/A</v>
      </c>
      <c r="F1999" s="32">
        <v>44325.0</v>
      </c>
      <c r="G1999" s="32">
        <v>44676.0</v>
      </c>
      <c r="H1999" s="38" t="b">
        <f t="shared" si="3"/>
        <v>0</v>
      </c>
    </row>
    <row r="2000">
      <c r="A2000" s="9" t="s">
        <v>4691</v>
      </c>
      <c r="C2000" s="32">
        <v>44764.0</v>
      </c>
      <c r="D2000" s="36" t="b">
        <f t="shared" si="1"/>
        <v>1</v>
      </c>
      <c r="E2000" s="37">
        <f t="shared" si="2"/>
        <v>44764</v>
      </c>
      <c r="F2000" s="32">
        <v>44504.0</v>
      </c>
      <c r="G2000" s="32">
        <v>44731.0</v>
      </c>
      <c r="H2000" s="38" t="b">
        <f t="shared" si="3"/>
        <v>1</v>
      </c>
    </row>
    <row r="2001">
      <c r="A2001" s="9" t="s">
        <v>2593</v>
      </c>
      <c r="C2001" s="32">
        <v>44768.0</v>
      </c>
      <c r="D2001" s="36" t="b">
        <f t="shared" si="1"/>
        <v>1</v>
      </c>
      <c r="E2001" s="37">
        <f t="shared" si="2"/>
        <v>44768</v>
      </c>
      <c r="F2001" s="32">
        <v>44608.0</v>
      </c>
      <c r="G2001" s="32">
        <v>44697.0</v>
      </c>
      <c r="H2001" s="38" t="b">
        <f t="shared" si="3"/>
        <v>1</v>
      </c>
    </row>
    <row r="2002">
      <c r="A2002" s="9" t="s">
        <v>2461</v>
      </c>
      <c r="C2002" s="32">
        <v>44838.0</v>
      </c>
      <c r="D2002" s="36" t="b">
        <f t="shared" si="1"/>
        <v>1</v>
      </c>
      <c r="E2002" s="37">
        <f t="shared" si="2"/>
        <v>44838</v>
      </c>
      <c r="F2002" s="32">
        <v>44621.0</v>
      </c>
      <c r="G2002" s="32">
        <v>44771.0</v>
      </c>
      <c r="H2002" s="38" t="b">
        <f t="shared" si="3"/>
        <v>1</v>
      </c>
    </row>
    <row r="2003">
      <c r="A2003" s="9" t="s">
        <v>14494</v>
      </c>
      <c r="D2003" s="36" t="str">
        <f t="shared" si="1"/>
        <v>#N/A</v>
      </c>
      <c r="E2003" s="37" t="str">
        <f t="shared" si="2"/>
        <v>#N/A</v>
      </c>
      <c r="F2003" s="32">
        <v>44574.0</v>
      </c>
      <c r="G2003" s="32">
        <v>44677.0</v>
      </c>
      <c r="H2003" s="38" t="b">
        <f t="shared" si="3"/>
        <v>0</v>
      </c>
    </row>
    <row r="2004">
      <c r="A2004" s="9" t="s">
        <v>2609</v>
      </c>
      <c r="B2004" s="32">
        <v>44726.0</v>
      </c>
      <c r="C2004" s="32">
        <v>44750.0</v>
      </c>
      <c r="D2004" s="36" t="b">
        <f t="shared" si="1"/>
        <v>1</v>
      </c>
      <c r="E2004" s="37">
        <f t="shared" si="2"/>
        <v>44726</v>
      </c>
      <c r="F2004" s="32">
        <v>44604.0</v>
      </c>
      <c r="G2004" s="32">
        <v>44697.0</v>
      </c>
      <c r="H2004" s="38" t="b">
        <f t="shared" si="3"/>
        <v>1</v>
      </c>
    </row>
    <row r="2005">
      <c r="A2005" s="9" t="s">
        <v>3309</v>
      </c>
      <c r="B2005" s="32">
        <v>44771.0</v>
      </c>
      <c r="C2005" s="32">
        <v>44789.0</v>
      </c>
      <c r="D2005" s="36" t="b">
        <f t="shared" si="1"/>
        <v>1</v>
      </c>
      <c r="E2005" s="37">
        <f t="shared" si="2"/>
        <v>44771</v>
      </c>
      <c r="F2005" s="32">
        <v>44504.0</v>
      </c>
      <c r="G2005" s="32">
        <v>44651.0</v>
      </c>
      <c r="H2005" s="38" t="b">
        <f t="shared" si="3"/>
        <v>1</v>
      </c>
    </row>
    <row r="2006">
      <c r="A2006" s="9" t="s">
        <v>2907</v>
      </c>
      <c r="B2006" s="32">
        <v>44769.0</v>
      </c>
      <c r="C2006" s="32">
        <v>44785.0</v>
      </c>
      <c r="D2006" s="36" t="b">
        <f t="shared" si="1"/>
        <v>1</v>
      </c>
      <c r="E2006" s="37">
        <f t="shared" si="2"/>
        <v>44769</v>
      </c>
      <c r="F2006" s="32">
        <v>44580.0</v>
      </c>
      <c r="G2006" s="32">
        <v>44671.0</v>
      </c>
      <c r="H2006" s="38" t="b">
        <f t="shared" si="3"/>
        <v>1</v>
      </c>
    </row>
    <row r="2007">
      <c r="A2007" s="9" t="s">
        <v>2589</v>
      </c>
      <c r="B2007" s="32">
        <v>44803.0</v>
      </c>
      <c r="C2007" s="32">
        <v>44824.0</v>
      </c>
      <c r="D2007" s="36" t="b">
        <f t="shared" si="1"/>
        <v>1</v>
      </c>
      <c r="E2007" s="37">
        <f t="shared" si="2"/>
        <v>44803</v>
      </c>
      <c r="F2007" s="32">
        <v>44609.0</v>
      </c>
      <c r="G2007" s="32">
        <v>44726.0</v>
      </c>
      <c r="H2007" s="38" t="b">
        <f t="shared" si="3"/>
        <v>1</v>
      </c>
    </row>
    <row r="2008">
      <c r="A2008" s="9" t="s">
        <v>2645</v>
      </c>
      <c r="C2008" s="32">
        <v>44841.0</v>
      </c>
      <c r="D2008" s="36" t="b">
        <f t="shared" si="1"/>
        <v>1</v>
      </c>
      <c r="E2008" s="37">
        <f t="shared" si="2"/>
        <v>44841</v>
      </c>
      <c r="F2008" s="32">
        <v>44603.0</v>
      </c>
      <c r="G2008" s="32">
        <v>44770.0</v>
      </c>
      <c r="H2008" s="38" t="b">
        <f t="shared" si="3"/>
        <v>1</v>
      </c>
    </row>
    <row r="2009">
      <c r="A2009" s="9" t="s">
        <v>2575</v>
      </c>
      <c r="B2009" s="32">
        <v>44680.0</v>
      </c>
      <c r="C2009" s="32">
        <v>44694.0</v>
      </c>
      <c r="D2009" s="36" t="b">
        <f t="shared" si="1"/>
        <v>1</v>
      </c>
      <c r="E2009" s="37">
        <f t="shared" si="2"/>
        <v>44680</v>
      </c>
      <c r="F2009" s="32">
        <v>44608.0</v>
      </c>
      <c r="G2009" s="32">
        <v>44650.0</v>
      </c>
      <c r="H2009" s="38" t="b">
        <f t="shared" si="3"/>
        <v>1</v>
      </c>
    </row>
    <row r="2010">
      <c r="A2010" s="9" t="s">
        <v>2503</v>
      </c>
      <c r="B2010" s="32">
        <v>44811.0</v>
      </c>
      <c r="C2010" s="32">
        <v>44853.0</v>
      </c>
      <c r="D2010" s="36" t="b">
        <f t="shared" si="1"/>
        <v>1</v>
      </c>
      <c r="E2010" s="37">
        <f t="shared" si="2"/>
        <v>44811</v>
      </c>
      <c r="F2010" s="32">
        <v>44616.0</v>
      </c>
      <c r="G2010" s="32">
        <v>44720.0</v>
      </c>
      <c r="H2010" s="38" t="b">
        <f t="shared" si="3"/>
        <v>1</v>
      </c>
    </row>
    <row r="2011">
      <c r="A2011" s="9" t="s">
        <v>2755</v>
      </c>
      <c r="C2011" s="32">
        <v>44813.0</v>
      </c>
      <c r="D2011" s="36" t="b">
        <f t="shared" si="1"/>
        <v>1</v>
      </c>
      <c r="E2011" s="37">
        <f t="shared" si="2"/>
        <v>44813</v>
      </c>
      <c r="F2011" s="32">
        <v>44583.0</v>
      </c>
      <c r="G2011" s="32">
        <v>44786.0</v>
      </c>
      <c r="H2011" s="38" t="b">
        <f t="shared" si="3"/>
        <v>1</v>
      </c>
    </row>
    <row r="2012">
      <c r="A2012" s="9" t="s">
        <v>2659</v>
      </c>
      <c r="B2012" s="32">
        <v>44945.0</v>
      </c>
      <c r="C2012" s="32">
        <v>44985.0</v>
      </c>
      <c r="D2012" s="36" t="b">
        <f t="shared" si="1"/>
        <v>1</v>
      </c>
      <c r="E2012" s="37">
        <f t="shared" si="2"/>
        <v>44945</v>
      </c>
      <c r="F2012" s="32">
        <v>44595.0</v>
      </c>
      <c r="G2012" s="32">
        <v>44701.0</v>
      </c>
      <c r="H2012" s="38" t="b">
        <f t="shared" si="3"/>
        <v>1</v>
      </c>
    </row>
    <row r="2013">
      <c r="A2013" s="9" t="s">
        <v>2787</v>
      </c>
      <c r="B2013" s="32">
        <v>44820.0</v>
      </c>
      <c r="C2013" s="32">
        <v>44834.0</v>
      </c>
      <c r="D2013" s="36" t="b">
        <f t="shared" si="1"/>
        <v>1</v>
      </c>
      <c r="E2013" s="37">
        <f t="shared" si="2"/>
        <v>44820</v>
      </c>
      <c r="F2013" s="32">
        <v>44575.0</v>
      </c>
      <c r="G2013" s="32">
        <v>44753.0</v>
      </c>
      <c r="H2013" s="38" t="b">
        <f t="shared" si="3"/>
        <v>1</v>
      </c>
    </row>
    <row r="2014">
      <c r="A2014" s="9" t="s">
        <v>2543</v>
      </c>
      <c r="D2014" s="36" t="str">
        <f t="shared" si="1"/>
        <v>#N/A</v>
      </c>
      <c r="E2014" s="37" t="str">
        <f t="shared" si="2"/>
        <v>#N/A</v>
      </c>
      <c r="F2014" s="32">
        <v>44610.0</v>
      </c>
      <c r="G2014" s="32">
        <v>44800.0</v>
      </c>
      <c r="H2014" s="38" t="b">
        <f t="shared" si="3"/>
        <v>0</v>
      </c>
    </row>
    <row r="2015">
      <c r="A2015" s="9" t="s">
        <v>2679</v>
      </c>
      <c r="C2015" s="32">
        <v>44768.0</v>
      </c>
      <c r="D2015" s="36" t="b">
        <f t="shared" si="1"/>
        <v>1</v>
      </c>
      <c r="E2015" s="37">
        <f t="shared" si="2"/>
        <v>44768</v>
      </c>
      <c r="F2015" s="32">
        <v>44592.0</v>
      </c>
      <c r="G2015" s="32">
        <v>44708.0</v>
      </c>
      <c r="H2015" s="38" t="b">
        <f t="shared" si="3"/>
        <v>1</v>
      </c>
    </row>
    <row r="2016">
      <c r="A2016" s="9" t="s">
        <v>2689</v>
      </c>
      <c r="B2016" s="32">
        <v>44655.0</v>
      </c>
      <c r="C2016" s="32">
        <v>44672.0</v>
      </c>
      <c r="D2016" s="36" t="b">
        <f t="shared" si="1"/>
        <v>1</v>
      </c>
      <c r="E2016" s="37">
        <f t="shared" si="2"/>
        <v>44655</v>
      </c>
      <c r="F2016" s="32">
        <v>44591.0</v>
      </c>
      <c r="G2016" s="32">
        <v>44641.0</v>
      </c>
      <c r="H2016" s="38" t="b">
        <f t="shared" si="3"/>
        <v>1</v>
      </c>
    </row>
    <row r="2017">
      <c r="A2017" s="9" t="s">
        <v>3445</v>
      </c>
      <c r="C2017" s="32">
        <v>44888.0</v>
      </c>
      <c r="D2017" s="36" t="b">
        <f t="shared" si="1"/>
        <v>1</v>
      </c>
      <c r="E2017" s="37">
        <f t="shared" si="2"/>
        <v>44888</v>
      </c>
      <c r="F2017" s="32">
        <v>44584.0</v>
      </c>
      <c r="G2017" s="32">
        <v>44693.0</v>
      </c>
      <c r="H2017" s="38" t="b">
        <f t="shared" si="3"/>
        <v>1</v>
      </c>
    </row>
    <row r="2018">
      <c r="A2018" s="9" t="s">
        <v>2587</v>
      </c>
      <c r="B2018" s="32">
        <v>44837.0</v>
      </c>
      <c r="C2018" s="32">
        <v>44847.0</v>
      </c>
      <c r="D2018" s="36" t="b">
        <f t="shared" si="1"/>
        <v>1</v>
      </c>
      <c r="E2018" s="37">
        <f t="shared" si="2"/>
        <v>44837</v>
      </c>
      <c r="F2018" s="32">
        <v>44606.0</v>
      </c>
      <c r="G2018" s="32">
        <v>44657.0</v>
      </c>
      <c r="H2018" s="38" t="b">
        <f t="shared" si="3"/>
        <v>1</v>
      </c>
    </row>
    <row r="2019">
      <c r="A2019" s="9" t="s">
        <v>2723</v>
      </c>
      <c r="B2019" s="32">
        <v>44852.0</v>
      </c>
      <c r="C2019" s="32">
        <v>44873.0</v>
      </c>
      <c r="D2019" s="36" t="b">
        <f t="shared" si="1"/>
        <v>1</v>
      </c>
      <c r="E2019" s="37">
        <f t="shared" si="2"/>
        <v>44852</v>
      </c>
      <c r="F2019" s="32">
        <v>44587.0</v>
      </c>
      <c r="G2019" s="32">
        <v>44663.0</v>
      </c>
      <c r="H2019" s="38" t="b">
        <f t="shared" si="3"/>
        <v>1</v>
      </c>
    </row>
    <row r="2020">
      <c r="A2020" s="9" t="s">
        <v>2571</v>
      </c>
      <c r="C2020" s="32">
        <v>44887.0</v>
      </c>
      <c r="D2020" s="36" t="b">
        <f t="shared" si="1"/>
        <v>1</v>
      </c>
      <c r="E2020" s="37">
        <f t="shared" si="2"/>
        <v>44887</v>
      </c>
      <c r="F2020" s="32">
        <v>44612.0</v>
      </c>
      <c r="G2020" s="32">
        <v>44693.0</v>
      </c>
      <c r="H2020" s="38" t="b">
        <f t="shared" si="3"/>
        <v>1</v>
      </c>
    </row>
    <row r="2021">
      <c r="A2021" s="9" t="s">
        <v>2605</v>
      </c>
      <c r="B2021" s="32">
        <v>44846.0</v>
      </c>
      <c r="C2021" s="32">
        <v>44861.0</v>
      </c>
      <c r="D2021" s="36" t="b">
        <f t="shared" si="1"/>
        <v>1</v>
      </c>
      <c r="E2021" s="37">
        <f t="shared" si="2"/>
        <v>44846</v>
      </c>
      <c r="F2021" s="32">
        <v>44603.0</v>
      </c>
      <c r="G2021" s="32">
        <v>44662.0</v>
      </c>
      <c r="H2021" s="38" t="b">
        <f t="shared" si="3"/>
        <v>1</v>
      </c>
    </row>
    <row r="2022">
      <c r="A2022" s="9" t="s">
        <v>2773</v>
      </c>
      <c r="B2022" s="32">
        <v>44965.0</v>
      </c>
      <c r="C2022" s="32">
        <v>44985.0</v>
      </c>
      <c r="D2022" s="36" t="b">
        <f t="shared" si="1"/>
        <v>1</v>
      </c>
      <c r="E2022" s="37">
        <f t="shared" si="2"/>
        <v>44965</v>
      </c>
      <c r="F2022" s="32">
        <v>44582.0</v>
      </c>
      <c r="G2022" s="32">
        <v>44938.0</v>
      </c>
      <c r="H2022" s="38" t="b">
        <f t="shared" si="3"/>
        <v>1</v>
      </c>
    </row>
    <row r="2023">
      <c r="A2023" s="9" t="s">
        <v>2603</v>
      </c>
      <c r="B2023" s="32">
        <v>44722.0</v>
      </c>
      <c r="C2023" s="32">
        <v>44732.0</v>
      </c>
      <c r="D2023" s="36" t="b">
        <f t="shared" si="1"/>
        <v>1</v>
      </c>
      <c r="E2023" s="37">
        <f t="shared" si="2"/>
        <v>44722</v>
      </c>
      <c r="F2023" s="32">
        <v>44603.0</v>
      </c>
      <c r="G2023" s="32">
        <v>44657.0</v>
      </c>
      <c r="H2023" s="38" t="b">
        <f t="shared" si="3"/>
        <v>1</v>
      </c>
    </row>
    <row r="2024">
      <c r="A2024" s="9" t="s">
        <v>2747</v>
      </c>
      <c r="C2024" s="32">
        <v>44816.0</v>
      </c>
      <c r="D2024" s="36" t="b">
        <f t="shared" si="1"/>
        <v>1</v>
      </c>
      <c r="E2024" s="37">
        <f t="shared" si="2"/>
        <v>44816</v>
      </c>
      <c r="F2024" s="32">
        <v>44601.0</v>
      </c>
      <c r="G2024" s="32">
        <v>44658.0</v>
      </c>
      <c r="H2024" s="38" t="b">
        <f t="shared" si="3"/>
        <v>1</v>
      </c>
    </row>
    <row r="2025">
      <c r="A2025" s="9" t="s">
        <v>2739</v>
      </c>
      <c r="B2025" s="32">
        <v>44767.0</v>
      </c>
      <c r="C2025" s="32">
        <v>44783.0</v>
      </c>
      <c r="D2025" s="36" t="b">
        <f t="shared" si="1"/>
        <v>1</v>
      </c>
      <c r="E2025" s="37">
        <f t="shared" si="2"/>
        <v>44767</v>
      </c>
      <c r="F2025" s="32">
        <v>44680.0</v>
      </c>
      <c r="G2025" s="32">
        <v>44685.0</v>
      </c>
      <c r="H2025" s="38" t="b">
        <f t="shared" si="3"/>
        <v>1</v>
      </c>
    </row>
    <row r="2026">
      <c r="A2026" s="9" t="s">
        <v>14592</v>
      </c>
      <c r="D2026" s="36" t="str">
        <f t="shared" si="1"/>
        <v>#N/A</v>
      </c>
      <c r="E2026" s="37" t="str">
        <f t="shared" si="2"/>
        <v>#N/A</v>
      </c>
      <c r="F2026" s="32">
        <v>44557.0</v>
      </c>
      <c r="G2026" s="32">
        <v>44657.0</v>
      </c>
      <c r="H2026" s="38" t="b">
        <f t="shared" si="3"/>
        <v>0</v>
      </c>
    </row>
    <row r="2027">
      <c r="A2027" s="9" t="s">
        <v>14598</v>
      </c>
      <c r="B2027" s="32">
        <v>44701.0</v>
      </c>
      <c r="C2027" s="32">
        <v>44754.0</v>
      </c>
      <c r="D2027" s="36" t="b">
        <f t="shared" si="1"/>
        <v>1</v>
      </c>
      <c r="E2027" s="37">
        <f t="shared" si="2"/>
        <v>44701</v>
      </c>
      <c r="F2027" s="32">
        <v>44508.0</v>
      </c>
      <c r="G2027" s="32">
        <v>44673.0</v>
      </c>
      <c r="H2027" s="38" t="b">
        <f t="shared" si="3"/>
        <v>1</v>
      </c>
    </row>
    <row r="2028">
      <c r="A2028" s="9" t="s">
        <v>2661</v>
      </c>
      <c r="C2028" s="32">
        <v>44725.0</v>
      </c>
      <c r="D2028" s="36" t="b">
        <f t="shared" si="1"/>
        <v>1</v>
      </c>
      <c r="E2028" s="37">
        <f t="shared" si="2"/>
        <v>44725</v>
      </c>
      <c r="F2028" s="32">
        <v>44596.0</v>
      </c>
      <c r="G2028" s="32">
        <v>44693.0</v>
      </c>
      <c r="H2028" s="38" t="b">
        <f t="shared" si="3"/>
        <v>1</v>
      </c>
    </row>
    <row r="2029">
      <c r="A2029" s="9" t="s">
        <v>2719</v>
      </c>
      <c r="D2029" s="36" t="str">
        <f t="shared" si="1"/>
        <v>#N/A</v>
      </c>
      <c r="E2029" s="37" t="str">
        <f t="shared" si="2"/>
        <v>#N/A</v>
      </c>
      <c r="F2029" s="32">
        <v>44587.0</v>
      </c>
      <c r="G2029" s="32">
        <v>44622.0</v>
      </c>
      <c r="H2029" s="38" t="b">
        <f t="shared" si="3"/>
        <v>0</v>
      </c>
    </row>
    <row r="2030">
      <c r="A2030" s="9" t="s">
        <v>2743</v>
      </c>
      <c r="C2030" s="32">
        <v>44852.0</v>
      </c>
      <c r="D2030" s="36" t="b">
        <f t="shared" si="1"/>
        <v>1</v>
      </c>
      <c r="E2030" s="37">
        <f t="shared" si="2"/>
        <v>44852</v>
      </c>
      <c r="F2030" s="32">
        <v>44584.0</v>
      </c>
      <c r="G2030" s="32">
        <v>44679.0</v>
      </c>
      <c r="H2030" s="38" t="b">
        <f t="shared" si="3"/>
        <v>1</v>
      </c>
    </row>
    <row r="2031">
      <c r="A2031" s="9" t="s">
        <v>2837</v>
      </c>
      <c r="B2031" s="32">
        <v>44803.0</v>
      </c>
      <c r="C2031" s="32">
        <v>44812.0</v>
      </c>
      <c r="D2031" s="36" t="b">
        <f t="shared" si="1"/>
        <v>1</v>
      </c>
      <c r="E2031" s="37">
        <f t="shared" si="2"/>
        <v>44803</v>
      </c>
      <c r="F2031" s="32">
        <v>44569.0</v>
      </c>
      <c r="G2031" s="32">
        <v>44754.0</v>
      </c>
      <c r="H2031" s="38" t="b">
        <f t="shared" si="3"/>
        <v>1</v>
      </c>
    </row>
    <row r="2032">
      <c r="A2032" s="9" t="s">
        <v>2705</v>
      </c>
      <c r="B2032" s="32">
        <v>44728.0</v>
      </c>
      <c r="C2032" s="32">
        <v>44742.0</v>
      </c>
      <c r="D2032" s="36" t="b">
        <f t="shared" si="1"/>
        <v>1</v>
      </c>
      <c r="E2032" s="37">
        <f t="shared" si="2"/>
        <v>44728</v>
      </c>
      <c r="F2032" s="32">
        <v>44589.0</v>
      </c>
      <c r="G2032" s="32">
        <v>44691.0</v>
      </c>
      <c r="H2032" s="38" t="b">
        <f t="shared" si="3"/>
        <v>1</v>
      </c>
    </row>
    <row r="2033">
      <c r="A2033" s="9" t="s">
        <v>14624</v>
      </c>
      <c r="D2033" s="36" t="str">
        <f t="shared" si="1"/>
        <v>#N/A</v>
      </c>
      <c r="E2033" s="37" t="str">
        <f t="shared" si="2"/>
        <v>#N/A</v>
      </c>
      <c r="F2033" s="32">
        <v>44598.0</v>
      </c>
      <c r="G2033" s="32">
        <v>44973.0</v>
      </c>
      <c r="H2033" s="38" t="b">
        <f t="shared" si="3"/>
        <v>0</v>
      </c>
    </row>
    <row r="2034">
      <c r="A2034" s="9" t="s">
        <v>2499</v>
      </c>
      <c r="D2034" s="36" t="str">
        <f t="shared" si="1"/>
        <v>#N/A</v>
      </c>
      <c r="E2034" s="37" t="str">
        <f t="shared" si="2"/>
        <v>#N/A</v>
      </c>
      <c r="F2034" s="32">
        <v>44616.0</v>
      </c>
      <c r="G2034" s="32">
        <v>44719.0</v>
      </c>
      <c r="H2034" s="38" t="b">
        <f t="shared" si="3"/>
        <v>0</v>
      </c>
    </row>
    <row r="2035">
      <c r="A2035" s="9" t="s">
        <v>2701</v>
      </c>
      <c r="C2035" s="32">
        <v>44817.0</v>
      </c>
      <c r="D2035" s="36" t="b">
        <f t="shared" si="1"/>
        <v>1</v>
      </c>
      <c r="E2035" s="37">
        <f t="shared" si="2"/>
        <v>44817</v>
      </c>
      <c r="F2035" s="32">
        <v>44589.0</v>
      </c>
      <c r="G2035" s="32">
        <v>44727.0</v>
      </c>
      <c r="H2035" s="38" t="b">
        <f t="shared" si="3"/>
        <v>1</v>
      </c>
    </row>
    <row r="2036">
      <c r="A2036" s="9" t="s">
        <v>2545</v>
      </c>
      <c r="C2036" s="32">
        <v>44889.0</v>
      </c>
      <c r="D2036" s="36" t="b">
        <f t="shared" si="1"/>
        <v>1</v>
      </c>
      <c r="E2036" s="37">
        <f t="shared" si="2"/>
        <v>44889</v>
      </c>
      <c r="F2036" s="32">
        <v>44611.0</v>
      </c>
      <c r="G2036" s="32">
        <v>44792.0</v>
      </c>
      <c r="H2036" s="38" t="b">
        <f t="shared" si="3"/>
        <v>1</v>
      </c>
    </row>
    <row r="2037">
      <c r="A2037" s="9" t="s">
        <v>2803</v>
      </c>
      <c r="C2037" s="32">
        <v>44845.0</v>
      </c>
      <c r="D2037" s="36" t="b">
        <f t="shared" si="1"/>
        <v>1</v>
      </c>
      <c r="E2037" s="37">
        <f t="shared" si="2"/>
        <v>44845</v>
      </c>
      <c r="F2037" s="32">
        <v>44574.0</v>
      </c>
      <c r="G2037" s="32">
        <v>44822.0</v>
      </c>
      <c r="H2037" s="38" t="b">
        <f t="shared" si="3"/>
        <v>1</v>
      </c>
    </row>
    <row r="2038">
      <c r="A2038" s="9" t="s">
        <v>3133</v>
      </c>
      <c r="B2038" s="32">
        <v>44742.0</v>
      </c>
      <c r="C2038" s="32">
        <v>44756.0</v>
      </c>
      <c r="D2038" s="36" t="b">
        <f t="shared" si="1"/>
        <v>1</v>
      </c>
      <c r="E2038" s="37">
        <f t="shared" si="2"/>
        <v>44742</v>
      </c>
      <c r="F2038" s="32">
        <v>44526.0</v>
      </c>
      <c r="G2038" s="32">
        <v>44651.0</v>
      </c>
      <c r="H2038" s="38" t="b">
        <f t="shared" si="3"/>
        <v>1</v>
      </c>
    </row>
    <row r="2039">
      <c r="A2039" s="9" t="s">
        <v>333</v>
      </c>
      <c r="B2039" s="32">
        <v>44816.0</v>
      </c>
      <c r="C2039" s="32">
        <v>44838.0</v>
      </c>
      <c r="D2039" s="36" t="b">
        <f t="shared" si="1"/>
        <v>1</v>
      </c>
      <c r="E2039" s="37">
        <f t="shared" si="2"/>
        <v>44816</v>
      </c>
      <c r="F2039" s="32">
        <v>44592.0</v>
      </c>
      <c r="G2039" s="32">
        <v>44687.0</v>
      </c>
      <c r="H2039" s="38" t="b">
        <f t="shared" si="3"/>
        <v>1</v>
      </c>
    </row>
    <row r="2040">
      <c r="A2040" s="9" t="s">
        <v>2643</v>
      </c>
      <c r="C2040" s="32">
        <v>44708.0</v>
      </c>
      <c r="D2040" s="36" t="b">
        <f t="shared" si="1"/>
        <v>1</v>
      </c>
      <c r="E2040" s="37">
        <f t="shared" si="2"/>
        <v>44708</v>
      </c>
      <c r="F2040" s="32">
        <v>44602.0</v>
      </c>
      <c r="G2040" s="32">
        <v>44683.0</v>
      </c>
      <c r="H2040" s="38" t="b">
        <f t="shared" si="3"/>
        <v>1</v>
      </c>
    </row>
    <row r="2041">
      <c r="A2041" s="9" t="s">
        <v>2177</v>
      </c>
      <c r="B2041" s="32">
        <v>44874.0</v>
      </c>
      <c r="C2041" s="32">
        <v>44886.0</v>
      </c>
      <c r="D2041" s="36" t="b">
        <f t="shared" si="1"/>
        <v>1</v>
      </c>
      <c r="E2041" s="37">
        <f t="shared" si="2"/>
        <v>44874</v>
      </c>
      <c r="F2041" s="32">
        <v>44662.0</v>
      </c>
      <c r="G2041" s="32">
        <v>44712.0</v>
      </c>
      <c r="H2041" s="38" t="b">
        <f t="shared" si="3"/>
        <v>1</v>
      </c>
    </row>
    <row r="2042">
      <c r="A2042" s="9" t="s">
        <v>2709</v>
      </c>
      <c r="B2042" s="32">
        <v>44732.0</v>
      </c>
      <c r="C2042" s="32">
        <v>44768.0</v>
      </c>
      <c r="D2042" s="36" t="b">
        <f t="shared" si="1"/>
        <v>1</v>
      </c>
      <c r="E2042" s="37">
        <f t="shared" si="2"/>
        <v>44732</v>
      </c>
      <c r="F2042" s="32">
        <v>44591.0</v>
      </c>
      <c r="G2042" s="32">
        <v>44708.0</v>
      </c>
      <c r="H2042" s="38" t="b">
        <f t="shared" si="3"/>
        <v>1</v>
      </c>
    </row>
    <row r="2043">
      <c r="A2043" s="9" t="s">
        <v>2441</v>
      </c>
      <c r="B2043" s="32">
        <v>44722.0</v>
      </c>
      <c r="C2043" s="32">
        <v>44733.0</v>
      </c>
      <c r="D2043" s="36" t="b">
        <f t="shared" si="1"/>
        <v>1</v>
      </c>
      <c r="E2043" s="37">
        <f t="shared" si="2"/>
        <v>44722</v>
      </c>
      <c r="F2043" s="32">
        <v>44627.0</v>
      </c>
      <c r="G2043" s="32">
        <v>44662.0</v>
      </c>
      <c r="H2043" s="38" t="b">
        <f t="shared" si="3"/>
        <v>1</v>
      </c>
    </row>
    <row r="2044">
      <c r="A2044" s="9" t="s">
        <v>2595</v>
      </c>
      <c r="B2044" s="32">
        <v>44970.0</v>
      </c>
      <c r="C2044" s="32">
        <v>44979.0</v>
      </c>
      <c r="D2044" s="36" t="b">
        <f t="shared" si="1"/>
        <v>1</v>
      </c>
      <c r="E2044" s="37">
        <f t="shared" si="2"/>
        <v>44970</v>
      </c>
      <c r="F2044" s="32">
        <v>44606.0</v>
      </c>
      <c r="G2044" s="32">
        <v>44678.0</v>
      </c>
      <c r="H2044" s="38" t="b">
        <f t="shared" si="3"/>
        <v>1</v>
      </c>
    </row>
    <row r="2045">
      <c r="A2045" s="9" t="s">
        <v>2697</v>
      </c>
      <c r="B2045" s="32">
        <v>44743.0</v>
      </c>
      <c r="C2045" s="32">
        <v>44760.0</v>
      </c>
      <c r="D2045" s="36" t="b">
        <f t="shared" si="1"/>
        <v>1</v>
      </c>
      <c r="E2045" s="37">
        <f t="shared" si="2"/>
        <v>44743</v>
      </c>
      <c r="F2045" s="32">
        <v>44590.0</v>
      </c>
      <c r="G2045" s="32">
        <v>44658.0</v>
      </c>
      <c r="H2045" s="38" t="b">
        <f t="shared" si="3"/>
        <v>1</v>
      </c>
    </row>
    <row r="2046">
      <c r="A2046" s="9" t="s">
        <v>14682</v>
      </c>
      <c r="D2046" s="36" t="str">
        <f t="shared" si="1"/>
        <v>#N/A</v>
      </c>
      <c r="E2046" s="37" t="str">
        <f t="shared" si="2"/>
        <v>#N/A</v>
      </c>
      <c r="F2046" s="32">
        <v>44550.0</v>
      </c>
      <c r="G2046" s="32">
        <v>44753.0</v>
      </c>
      <c r="H2046" s="38" t="b">
        <f t="shared" si="3"/>
        <v>0</v>
      </c>
    </row>
    <row r="2047">
      <c r="A2047" s="9" t="s">
        <v>5549</v>
      </c>
      <c r="C2047" s="32">
        <v>44981.0</v>
      </c>
      <c r="D2047" s="36" t="b">
        <f t="shared" si="1"/>
        <v>1</v>
      </c>
      <c r="E2047" s="37">
        <f t="shared" si="2"/>
        <v>44981</v>
      </c>
      <c r="F2047" s="32">
        <v>44600.0</v>
      </c>
      <c r="G2047" s="32">
        <v>44671.0</v>
      </c>
      <c r="H2047" s="38" t="b">
        <f t="shared" si="3"/>
        <v>1</v>
      </c>
    </row>
    <row r="2048">
      <c r="A2048" s="9" t="s">
        <v>14692</v>
      </c>
      <c r="B2048" s="32">
        <v>44755.0</v>
      </c>
      <c r="C2048" s="32">
        <v>44768.0</v>
      </c>
      <c r="D2048" s="36" t="b">
        <f t="shared" si="1"/>
        <v>1</v>
      </c>
      <c r="E2048" s="37">
        <f t="shared" si="2"/>
        <v>44755</v>
      </c>
      <c r="F2048" s="32">
        <v>44621.0</v>
      </c>
      <c r="G2048" s="32">
        <v>44747.0</v>
      </c>
      <c r="H2048" s="38" t="b">
        <f t="shared" si="3"/>
        <v>1</v>
      </c>
    </row>
    <row r="2049">
      <c r="A2049" s="9" t="s">
        <v>2665</v>
      </c>
      <c r="C2049" s="32">
        <v>44903.0</v>
      </c>
      <c r="D2049" s="36" t="b">
        <f t="shared" si="1"/>
        <v>1</v>
      </c>
      <c r="E2049" s="37">
        <f t="shared" si="2"/>
        <v>44903</v>
      </c>
      <c r="F2049" s="32">
        <v>44594.0</v>
      </c>
      <c r="G2049" s="32">
        <v>44652.0</v>
      </c>
      <c r="H2049" s="38" t="b">
        <f t="shared" si="3"/>
        <v>1</v>
      </c>
    </row>
    <row r="2050">
      <c r="A2050" s="9" t="s">
        <v>14700</v>
      </c>
      <c r="B2050" s="32">
        <v>44764.0</v>
      </c>
      <c r="C2050" s="32">
        <v>44792.0</v>
      </c>
      <c r="D2050" s="36" t="b">
        <f t="shared" si="1"/>
        <v>1</v>
      </c>
      <c r="E2050" s="37">
        <f t="shared" si="2"/>
        <v>44764</v>
      </c>
      <c r="F2050" s="32">
        <v>44613.0</v>
      </c>
      <c r="G2050" s="32">
        <v>44700.0</v>
      </c>
      <c r="H2050" s="38" t="b">
        <f t="shared" si="3"/>
        <v>1</v>
      </c>
    </row>
    <row r="2051">
      <c r="A2051" s="9" t="s">
        <v>2991</v>
      </c>
      <c r="B2051" s="32">
        <v>44775.0</v>
      </c>
      <c r="C2051" s="32">
        <v>44790.0</v>
      </c>
      <c r="D2051" s="36" t="b">
        <f t="shared" si="1"/>
        <v>1</v>
      </c>
      <c r="E2051" s="37">
        <f t="shared" si="2"/>
        <v>44775</v>
      </c>
      <c r="F2051" s="32">
        <v>44542.0</v>
      </c>
      <c r="G2051" s="32">
        <v>44760.0</v>
      </c>
      <c r="H2051" s="38" t="b">
        <f t="shared" si="3"/>
        <v>1</v>
      </c>
    </row>
    <row r="2052">
      <c r="A2052" s="9" t="s">
        <v>2641</v>
      </c>
      <c r="C2052" s="32">
        <v>44756.0</v>
      </c>
      <c r="D2052" s="36" t="b">
        <f t="shared" si="1"/>
        <v>1</v>
      </c>
      <c r="E2052" s="37">
        <f t="shared" si="2"/>
        <v>44756</v>
      </c>
      <c r="F2052" s="32">
        <v>44602.0</v>
      </c>
      <c r="G2052" s="32">
        <v>44659.0</v>
      </c>
      <c r="H2052" s="38" t="b">
        <f t="shared" si="3"/>
        <v>1</v>
      </c>
    </row>
    <row r="2053">
      <c r="A2053" s="9" t="s">
        <v>2655</v>
      </c>
      <c r="B2053" s="32">
        <v>44755.0</v>
      </c>
      <c r="C2053" s="32">
        <v>44760.0</v>
      </c>
      <c r="D2053" s="36" t="b">
        <f t="shared" si="1"/>
        <v>1</v>
      </c>
      <c r="E2053" s="37">
        <f t="shared" si="2"/>
        <v>44755</v>
      </c>
      <c r="F2053" s="32">
        <v>44599.0</v>
      </c>
      <c r="G2053" s="32">
        <v>44684.0</v>
      </c>
      <c r="H2053" s="38" t="b">
        <f t="shared" si="3"/>
        <v>1</v>
      </c>
    </row>
    <row r="2054">
      <c r="A2054" s="9" t="s">
        <v>277</v>
      </c>
      <c r="B2054" s="32">
        <v>44685.0</v>
      </c>
      <c r="C2054" s="32">
        <v>44726.0</v>
      </c>
      <c r="D2054" s="36" t="b">
        <f t="shared" si="1"/>
        <v>1</v>
      </c>
      <c r="E2054" s="37">
        <f t="shared" si="2"/>
        <v>44685</v>
      </c>
      <c r="F2054" s="32">
        <v>44590.0</v>
      </c>
      <c r="G2054" s="32">
        <v>44685.0</v>
      </c>
      <c r="H2054" s="38" t="b">
        <f t="shared" si="3"/>
        <v>0</v>
      </c>
    </row>
    <row r="2055">
      <c r="A2055" s="9" t="s">
        <v>2675</v>
      </c>
      <c r="B2055" s="32">
        <v>44734.0</v>
      </c>
      <c r="C2055" s="32">
        <v>44760.0</v>
      </c>
      <c r="D2055" s="36" t="b">
        <f t="shared" si="1"/>
        <v>1</v>
      </c>
      <c r="E2055" s="37">
        <f t="shared" si="2"/>
        <v>44734</v>
      </c>
      <c r="F2055" s="32">
        <v>44592.0</v>
      </c>
      <c r="G2055" s="32">
        <v>44721.0</v>
      </c>
      <c r="H2055" s="38" t="b">
        <f t="shared" si="3"/>
        <v>1</v>
      </c>
    </row>
    <row r="2056">
      <c r="A2056" s="9" t="s">
        <v>2633</v>
      </c>
      <c r="C2056" s="32">
        <v>44736.0</v>
      </c>
      <c r="D2056" s="36" t="b">
        <f t="shared" si="1"/>
        <v>1</v>
      </c>
      <c r="E2056" s="37">
        <f t="shared" si="2"/>
        <v>44736</v>
      </c>
      <c r="F2056" s="32">
        <v>44603.0</v>
      </c>
      <c r="G2056" s="32">
        <v>44665.0</v>
      </c>
      <c r="H2056" s="38" t="b">
        <f t="shared" si="3"/>
        <v>1</v>
      </c>
    </row>
    <row r="2057">
      <c r="A2057" s="9" t="s">
        <v>2733</v>
      </c>
      <c r="B2057" s="32">
        <v>44767.0</v>
      </c>
      <c r="C2057" s="32">
        <v>44805.0</v>
      </c>
      <c r="D2057" s="36" t="b">
        <f t="shared" si="1"/>
        <v>1</v>
      </c>
      <c r="E2057" s="37">
        <f t="shared" si="2"/>
        <v>44767</v>
      </c>
      <c r="F2057" s="32">
        <v>44588.0</v>
      </c>
      <c r="G2057" s="32">
        <v>44749.0</v>
      </c>
      <c r="H2057" s="38" t="b">
        <f t="shared" si="3"/>
        <v>1</v>
      </c>
    </row>
    <row r="2058">
      <c r="A2058" s="9" t="s">
        <v>2953</v>
      </c>
      <c r="B2058" s="32">
        <v>44783.0</v>
      </c>
      <c r="C2058" s="32">
        <v>44797.0</v>
      </c>
      <c r="D2058" s="36" t="b">
        <f t="shared" si="1"/>
        <v>1</v>
      </c>
      <c r="E2058" s="37">
        <f t="shared" si="2"/>
        <v>44783</v>
      </c>
      <c r="F2058" s="32">
        <v>44545.0</v>
      </c>
      <c r="G2058" s="32">
        <v>44686.0</v>
      </c>
      <c r="H2058" s="38" t="b">
        <f t="shared" si="3"/>
        <v>1</v>
      </c>
    </row>
    <row r="2059">
      <c r="A2059" s="9" t="s">
        <v>3151</v>
      </c>
      <c r="D2059" s="36" t="str">
        <f t="shared" si="1"/>
        <v>#N/A</v>
      </c>
      <c r="E2059" s="37" t="str">
        <f t="shared" si="2"/>
        <v>#N/A</v>
      </c>
      <c r="F2059" s="32">
        <v>44594.0</v>
      </c>
      <c r="G2059" s="32">
        <v>44657.0</v>
      </c>
      <c r="H2059" s="38" t="b">
        <f t="shared" si="3"/>
        <v>0</v>
      </c>
    </row>
    <row r="2060">
      <c r="A2060" s="9" t="s">
        <v>2737</v>
      </c>
      <c r="B2060" s="32">
        <v>44844.0</v>
      </c>
      <c r="C2060" s="32">
        <v>44853.0</v>
      </c>
      <c r="D2060" s="36" t="b">
        <f t="shared" si="1"/>
        <v>1</v>
      </c>
      <c r="E2060" s="37">
        <f t="shared" si="2"/>
        <v>44844</v>
      </c>
      <c r="F2060" s="32">
        <v>44597.0</v>
      </c>
      <c r="G2060" s="32">
        <v>44679.0</v>
      </c>
      <c r="H2060" s="38" t="b">
        <f t="shared" si="3"/>
        <v>1</v>
      </c>
    </row>
    <row r="2061">
      <c r="A2061" s="9" t="s">
        <v>2687</v>
      </c>
      <c r="B2061" s="32">
        <v>44707.0</v>
      </c>
      <c r="C2061" s="32">
        <v>44747.0</v>
      </c>
      <c r="D2061" s="36" t="b">
        <f t="shared" si="1"/>
        <v>1</v>
      </c>
      <c r="E2061" s="37">
        <f t="shared" si="2"/>
        <v>44707</v>
      </c>
      <c r="F2061" s="32">
        <v>44593.0</v>
      </c>
      <c r="G2061" s="32">
        <v>44679.0</v>
      </c>
      <c r="H2061" s="38" t="b">
        <f t="shared" si="3"/>
        <v>1</v>
      </c>
    </row>
    <row r="2062">
      <c r="A2062" s="9" t="s">
        <v>2607</v>
      </c>
      <c r="B2062" s="32">
        <v>44698.0</v>
      </c>
      <c r="C2062" s="32">
        <v>44705.0</v>
      </c>
      <c r="D2062" s="36" t="b">
        <f t="shared" si="1"/>
        <v>1</v>
      </c>
      <c r="E2062" s="37">
        <f t="shared" si="2"/>
        <v>44698</v>
      </c>
      <c r="F2062" s="32">
        <v>44606.0</v>
      </c>
      <c r="G2062" s="32">
        <v>44658.0</v>
      </c>
      <c r="H2062" s="38" t="b">
        <f t="shared" si="3"/>
        <v>1</v>
      </c>
    </row>
    <row r="2063">
      <c r="A2063" s="9" t="s">
        <v>14755</v>
      </c>
      <c r="D2063" s="36" t="str">
        <f t="shared" si="1"/>
        <v>#N/A</v>
      </c>
      <c r="E2063" s="37" t="str">
        <f t="shared" si="2"/>
        <v>#N/A</v>
      </c>
      <c r="F2063" s="32">
        <v>44608.0</v>
      </c>
      <c r="G2063" s="32">
        <v>44793.0</v>
      </c>
      <c r="H2063" s="38" t="b">
        <f t="shared" si="3"/>
        <v>0</v>
      </c>
    </row>
    <row r="2064">
      <c r="A2064" s="9" t="s">
        <v>2439</v>
      </c>
      <c r="B2064" s="32">
        <v>44671.0</v>
      </c>
      <c r="C2064" s="32">
        <v>44686.0</v>
      </c>
      <c r="D2064" s="36" t="b">
        <f t="shared" si="1"/>
        <v>1</v>
      </c>
      <c r="E2064" s="37">
        <f t="shared" si="2"/>
        <v>44671</v>
      </c>
      <c r="F2064" s="32">
        <v>44625.0</v>
      </c>
      <c r="G2064" s="32">
        <v>44658.0</v>
      </c>
      <c r="H2064" s="38" t="b">
        <f t="shared" si="3"/>
        <v>1</v>
      </c>
    </row>
    <row r="2065">
      <c r="A2065" s="9" t="s">
        <v>2627</v>
      </c>
      <c r="C2065" s="32">
        <v>44979.0</v>
      </c>
      <c r="D2065" s="36" t="b">
        <f t="shared" si="1"/>
        <v>1</v>
      </c>
      <c r="E2065" s="37">
        <f t="shared" si="2"/>
        <v>44979</v>
      </c>
      <c r="F2065" s="32">
        <v>44607.0</v>
      </c>
      <c r="G2065" s="32">
        <v>44677.0</v>
      </c>
      <c r="H2065" s="38" t="b">
        <f t="shared" si="3"/>
        <v>1</v>
      </c>
    </row>
    <row r="2066">
      <c r="A2066" s="9" t="s">
        <v>2663</v>
      </c>
      <c r="C2066" s="32">
        <v>44841.0</v>
      </c>
      <c r="D2066" s="36" t="b">
        <f t="shared" si="1"/>
        <v>1</v>
      </c>
      <c r="E2066" s="37">
        <f t="shared" si="2"/>
        <v>44841</v>
      </c>
      <c r="F2066" s="32">
        <v>44596.0</v>
      </c>
      <c r="G2066" s="32">
        <v>44789.0</v>
      </c>
      <c r="H2066" s="38" t="b">
        <f t="shared" si="3"/>
        <v>1</v>
      </c>
    </row>
    <row r="2067">
      <c r="A2067" s="9" t="s">
        <v>5383</v>
      </c>
      <c r="C2067" s="32">
        <v>44798.0</v>
      </c>
      <c r="D2067" s="36" t="b">
        <f t="shared" si="1"/>
        <v>1</v>
      </c>
      <c r="E2067" s="37">
        <f t="shared" si="2"/>
        <v>44798</v>
      </c>
      <c r="F2067" s="32">
        <v>44595.0</v>
      </c>
      <c r="G2067" s="32">
        <v>44672.0</v>
      </c>
      <c r="H2067" s="38" t="b">
        <f t="shared" si="3"/>
        <v>1</v>
      </c>
    </row>
    <row r="2068">
      <c r="A2068" s="9" t="s">
        <v>14777</v>
      </c>
      <c r="B2068" s="32">
        <v>44817.0</v>
      </c>
      <c r="C2068" s="32">
        <v>44845.0</v>
      </c>
      <c r="D2068" s="36" t="b">
        <f t="shared" si="1"/>
        <v>1</v>
      </c>
      <c r="E2068" s="37">
        <f t="shared" si="2"/>
        <v>44817</v>
      </c>
      <c r="F2068" s="32">
        <v>44578.0</v>
      </c>
      <c r="G2068" s="32">
        <v>44680.0</v>
      </c>
      <c r="H2068" s="38" t="b">
        <f t="shared" si="3"/>
        <v>1</v>
      </c>
    </row>
    <row r="2069">
      <c r="A2069" s="9" t="s">
        <v>5285</v>
      </c>
      <c r="D2069" s="36" t="str">
        <f t="shared" si="1"/>
        <v>#N/A</v>
      </c>
      <c r="E2069" s="37" t="str">
        <f t="shared" si="2"/>
        <v>#N/A</v>
      </c>
      <c r="F2069" s="32">
        <v>44623.0</v>
      </c>
      <c r="G2069" s="32">
        <v>44903.0</v>
      </c>
      <c r="H2069" s="38" t="b">
        <f t="shared" si="3"/>
        <v>0</v>
      </c>
    </row>
    <row r="2070">
      <c r="A2070" s="9" t="s">
        <v>2455</v>
      </c>
      <c r="C2070" s="32">
        <v>44859.0</v>
      </c>
      <c r="D2070" s="36" t="b">
        <f t="shared" si="1"/>
        <v>1</v>
      </c>
      <c r="E2070" s="37">
        <f t="shared" si="2"/>
        <v>44859</v>
      </c>
      <c r="F2070" s="32">
        <v>44622.0</v>
      </c>
      <c r="G2070" s="32">
        <v>44738.0</v>
      </c>
      <c r="H2070" s="38" t="b">
        <f t="shared" si="3"/>
        <v>1</v>
      </c>
    </row>
    <row r="2071">
      <c r="A2071" s="9" t="s">
        <v>357</v>
      </c>
      <c r="B2071" s="32">
        <v>44680.0</v>
      </c>
      <c r="C2071" s="32">
        <v>44697.0</v>
      </c>
      <c r="D2071" s="36" t="b">
        <f t="shared" si="1"/>
        <v>1</v>
      </c>
      <c r="E2071" s="37">
        <f t="shared" si="2"/>
        <v>44680</v>
      </c>
      <c r="F2071" s="32">
        <v>44594.0</v>
      </c>
      <c r="G2071" s="32">
        <v>44652.0</v>
      </c>
      <c r="H2071" s="38" t="b">
        <f t="shared" si="3"/>
        <v>1</v>
      </c>
    </row>
    <row r="2072">
      <c r="A2072" s="9" t="s">
        <v>3219</v>
      </c>
      <c r="C2072" s="32">
        <v>44718.0</v>
      </c>
      <c r="D2072" s="36" t="b">
        <f t="shared" si="1"/>
        <v>1</v>
      </c>
      <c r="E2072" s="37">
        <f t="shared" si="2"/>
        <v>44718</v>
      </c>
      <c r="F2072" s="32">
        <v>44602.0</v>
      </c>
      <c r="G2072" s="32">
        <v>44680.0</v>
      </c>
      <c r="H2072" s="38" t="b">
        <f t="shared" si="3"/>
        <v>1</v>
      </c>
    </row>
    <row r="2073">
      <c r="A2073" s="9" t="s">
        <v>2683</v>
      </c>
      <c r="C2073" s="32">
        <v>44894.0</v>
      </c>
      <c r="D2073" s="36" t="b">
        <f t="shared" si="1"/>
        <v>1</v>
      </c>
      <c r="E2073" s="37">
        <f t="shared" si="2"/>
        <v>44894</v>
      </c>
      <c r="F2073" s="32">
        <v>44594.0</v>
      </c>
      <c r="G2073" s="32">
        <v>44844.0</v>
      </c>
      <c r="H2073" s="38" t="b">
        <f t="shared" si="3"/>
        <v>1</v>
      </c>
    </row>
    <row r="2074">
      <c r="A2074" s="9" t="s">
        <v>2445</v>
      </c>
      <c r="B2074" s="32">
        <v>44903.0</v>
      </c>
      <c r="C2074" s="32">
        <v>44916.0</v>
      </c>
      <c r="D2074" s="36" t="b">
        <f t="shared" si="1"/>
        <v>1</v>
      </c>
      <c r="E2074" s="37">
        <f t="shared" si="2"/>
        <v>44903</v>
      </c>
      <c r="F2074" s="32">
        <v>44623.0</v>
      </c>
      <c r="G2074" s="32">
        <v>44708.0</v>
      </c>
      <c r="H2074" s="38" t="b">
        <f t="shared" si="3"/>
        <v>1</v>
      </c>
    </row>
    <row r="2075">
      <c r="A2075" s="9" t="s">
        <v>2551</v>
      </c>
      <c r="B2075" s="32">
        <v>44770.0</v>
      </c>
      <c r="C2075" s="32">
        <v>44826.0</v>
      </c>
      <c r="D2075" s="36" t="b">
        <f t="shared" si="1"/>
        <v>1</v>
      </c>
      <c r="E2075" s="37">
        <f t="shared" si="2"/>
        <v>44770</v>
      </c>
      <c r="F2075" s="32">
        <v>44610.0</v>
      </c>
      <c r="G2075" s="32">
        <v>44720.0</v>
      </c>
      <c r="H2075" s="38" t="b">
        <f t="shared" si="3"/>
        <v>1</v>
      </c>
    </row>
    <row r="2076">
      <c r="A2076" s="9" t="s">
        <v>2515</v>
      </c>
      <c r="B2076" s="32">
        <v>44736.0</v>
      </c>
      <c r="C2076" s="32">
        <v>44748.0</v>
      </c>
      <c r="D2076" s="36" t="b">
        <f t="shared" si="1"/>
        <v>1</v>
      </c>
      <c r="E2076" s="37">
        <f t="shared" si="2"/>
        <v>44736</v>
      </c>
      <c r="F2076" s="32">
        <v>44614.0</v>
      </c>
      <c r="G2076" s="32">
        <v>44657.0</v>
      </c>
      <c r="H2076" s="38" t="b">
        <f t="shared" si="3"/>
        <v>1</v>
      </c>
    </row>
    <row r="2077">
      <c r="A2077" s="9" t="s">
        <v>14820</v>
      </c>
      <c r="B2077" s="32">
        <v>44711.0</v>
      </c>
      <c r="C2077" s="32">
        <v>44760.0</v>
      </c>
      <c r="D2077" s="36" t="b">
        <f t="shared" si="1"/>
        <v>1</v>
      </c>
      <c r="E2077" s="37">
        <f t="shared" si="2"/>
        <v>44711</v>
      </c>
      <c r="F2077" s="32">
        <v>44581.0</v>
      </c>
      <c r="G2077" s="32">
        <v>44691.0</v>
      </c>
      <c r="H2077" s="38" t="b">
        <f t="shared" si="3"/>
        <v>1</v>
      </c>
    </row>
    <row r="2078">
      <c r="A2078" s="9" t="s">
        <v>3713</v>
      </c>
      <c r="C2078" s="32">
        <v>44832.0</v>
      </c>
      <c r="D2078" s="36" t="b">
        <f t="shared" si="1"/>
        <v>1</v>
      </c>
      <c r="E2078" s="37">
        <f t="shared" si="2"/>
        <v>44832</v>
      </c>
      <c r="F2078" s="32">
        <v>44523.0</v>
      </c>
      <c r="G2078" s="32">
        <v>44775.0</v>
      </c>
      <c r="H2078" s="38" t="b">
        <f t="shared" si="3"/>
        <v>1</v>
      </c>
    </row>
    <row r="2079">
      <c r="A2079" s="9" t="s">
        <v>2467</v>
      </c>
      <c r="B2079" s="32">
        <v>44886.0</v>
      </c>
      <c r="C2079" s="32">
        <v>44901.0</v>
      </c>
      <c r="D2079" s="36" t="b">
        <f t="shared" si="1"/>
        <v>1</v>
      </c>
      <c r="E2079" s="37">
        <f t="shared" si="2"/>
        <v>44886</v>
      </c>
      <c r="F2079" s="32">
        <v>44633.0</v>
      </c>
      <c r="G2079" s="32">
        <v>44701.0</v>
      </c>
      <c r="H2079" s="38" t="b">
        <f t="shared" si="3"/>
        <v>1</v>
      </c>
    </row>
    <row r="2080">
      <c r="A2080" s="9" t="s">
        <v>2653</v>
      </c>
      <c r="C2080" s="32">
        <v>44749.0</v>
      </c>
      <c r="D2080" s="36" t="b">
        <f t="shared" si="1"/>
        <v>1</v>
      </c>
      <c r="E2080" s="37">
        <f t="shared" si="2"/>
        <v>44749</v>
      </c>
      <c r="F2080" s="32">
        <v>44599.0</v>
      </c>
      <c r="G2080" s="32">
        <v>44729.0</v>
      </c>
      <c r="H2080" s="38" t="b">
        <f t="shared" si="3"/>
        <v>1</v>
      </c>
    </row>
    <row r="2081">
      <c r="A2081" s="9" t="s">
        <v>3951</v>
      </c>
      <c r="B2081" s="32">
        <v>44825.0</v>
      </c>
      <c r="C2081" s="32">
        <v>44840.0</v>
      </c>
      <c r="D2081" s="36" t="b">
        <f t="shared" si="1"/>
        <v>1</v>
      </c>
      <c r="E2081" s="37">
        <f t="shared" si="2"/>
        <v>44825</v>
      </c>
      <c r="F2081" s="32">
        <v>44598.0</v>
      </c>
      <c r="G2081" s="32">
        <v>44774.0</v>
      </c>
      <c r="H2081" s="38" t="b">
        <f t="shared" si="3"/>
        <v>1</v>
      </c>
    </row>
    <row r="2082">
      <c r="A2082" s="9" t="s">
        <v>2427</v>
      </c>
      <c r="C2082" s="32">
        <v>44861.0</v>
      </c>
      <c r="D2082" s="36" t="b">
        <f t="shared" si="1"/>
        <v>1</v>
      </c>
      <c r="E2082" s="37">
        <f t="shared" si="2"/>
        <v>44861</v>
      </c>
      <c r="F2082" s="32">
        <v>44629.0</v>
      </c>
      <c r="G2082" s="32">
        <v>44686.0</v>
      </c>
      <c r="H2082" s="38" t="b">
        <f t="shared" si="3"/>
        <v>1</v>
      </c>
    </row>
    <row r="2083">
      <c r="A2083" s="9" t="s">
        <v>2611</v>
      </c>
      <c r="B2083" s="32">
        <v>44698.0</v>
      </c>
      <c r="C2083" s="32">
        <v>44705.0</v>
      </c>
      <c r="D2083" s="36" t="b">
        <f t="shared" si="1"/>
        <v>1</v>
      </c>
      <c r="E2083" s="37">
        <f t="shared" si="2"/>
        <v>44698</v>
      </c>
      <c r="F2083" s="32">
        <v>44603.0</v>
      </c>
      <c r="G2083" s="32">
        <v>44691.0</v>
      </c>
      <c r="H2083" s="38" t="b">
        <f t="shared" si="3"/>
        <v>1</v>
      </c>
    </row>
    <row r="2084">
      <c r="A2084" s="9" t="s">
        <v>2569</v>
      </c>
      <c r="D2084" s="36" t="str">
        <f t="shared" si="1"/>
        <v>#N/A</v>
      </c>
      <c r="E2084" s="37" t="str">
        <f t="shared" si="2"/>
        <v>#N/A</v>
      </c>
      <c r="F2084" s="32">
        <v>44611.0</v>
      </c>
      <c r="G2084" s="32">
        <v>44893.0</v>
      </c>
      <c r="H2084" s="38" t="b">
        <f t="shared" si="3"/>
        <v>0</v>
      </c>
    </row>
    <row r="2085">
      <c r="A2085" s="9" t="s">
        <v>2917</v>
      </c>
      <c r="B2085" s="32">
        <v>44911.0</v>
      </c>
      <c r="C2085" s="32">
        <v>44950.0</v>
      </c>
      <c r="D2085" s="36" t="b">
        <f t="shared" si="1"/>
        <v>1</v>
      </c>
      <c r="E2085" s="37">
        <f t="shared" si="2"/>
        <v>44911</v>
      </c>
      <c r="F2085" s="32">
        <v>44598.0</v>
      </c>
      <c r="G2085" s="32">
        <v>44826.0</v>
      </c>
      <c r="H2085" s="38" t="b">
        <f t="shared" si="3"/>
        <v>1</v>
      </c>
    </row>
    <row r="2086">
      <c r="A2086" s="9" t="s">
        <v>2651</v>
      </c>
      <c r="B2086" s="32">
        <v>44741.0</v>
      </c>
      <c r="C2086" s="32">
        <v>44774.0</v>
      </c>
      <c r="D2086" s="36" t="b">
        <f t="shared" si="1"/>
        <v>1</v>
      </c>
      <c r="E2086" s="37">
        <f t="shared" si="2"/>
        <v>44741</v>
      </c>
      <c r="F2086" s="32">
        <v>44599.0</v>
      </c>
      <c r="G2086" s="32">
        <v>44694.0</v>
      </c>
      <c r="H2086" s="38" t="b">
        <f t="shared" si="3"/>
        <v>1</v>
      </c>
    </row>
    <row r="2087">
      <c r="A2087" s="9" t="s">
        <v>297</v>
      </c>
      <c r="C2087" s="32">
        <v>44942.0</v>
      </c>
      <c r="D2087" s="36" t="b">
        <f t="shared" si="1"/>
        <v>1</v>
      </c>
      <c r="E2087" s="37">
        <f t="shared" si="2"/>
        <v>44942</v>
      </c>
      <c r="F2087" s="32">
        <v>44634.0</v>
      </c>
      <c r="G2087" s="32">
        <v>44734.0</v>
      </c>
      <c r="H2087" s="38" t="b">
        <f t="shared" si="3"/>
        <v>1</v>
      </c>
    </row>
    <row r="2088">
      <c r="A2088" s="9" t="s">
        <v>2533</v>
      </c>
      <c r="D2088" s="36" t="str">
        <f t="shared" si="1"/>
        <v>#N/A</v>
      </c>
      <c r="E2088" s="37" t="str">
        <f t="shared" si="2"/>
        <v>#N/A</v>
      </c>
      <c r="F2088" s="32">
        <v>44611.0</v>
      </c>
      <c r="G2088" s="32">
        <v>44945.0</v>
      </c>
      <c r="H2088" s="38" t="b">
        <f t="shared" si="3"/>
        <v>0</v>
      </c>
    </row>
    <row r="2089">
      <c r="A2089" s="9" t="s">
        <v>5851</v>
      </c>
      <c r="B2089" s="32">
        <v>44972.0</v>
      </c>
      <c r="D2089" s="36" t="b">
        <f t="shared" si="1"/>
        <v>1</v>
      </c>
      <c r="E2089" s="37">
        <f t="shared" si="2"/>
        <v>44972</v>
      </c>
      <c r="F2089" s="32">
        <v>44623.0</v>
      </c>
      <c r="G2089" s="32">
        <v>44777.0</v>
      </c>
      <c r="H2089" s="38" t="b">
        <f t="shared" si="3"/>
        <v>1</v>
      </c>
    </row>
    <row r="2090">
      <c r="A2090" s="9" t="s">
        <v>3155</v>
      </c>
      <c r="B2090" s="32">
        <v>44952.0</v>
      </c>
      <c r="C2090" s="32">
        <v>44977.0</v>
      </c>
      <c r="D2090" s="36" t="b">
        <f t="shared" si="1"/>
        <v>1</v>
      </c>
      <c r="E2090" s="37">
        <f t="shared" si="2"/>
        <v>44952</v>
      </c>
      <c r="F2090" s="32">
        <v>44599.0</v>
      </c>
      <c r="G2090" s="32">
        <v>44700.0</v>
      </c>
      <c r="H2090" s="38" t="b">
        <f t="shared" si="3"/>
        <v>1</v>
      </c>
    </row>
    <row r="2091">
      <c r="A2091" s="9" t="s">
        <v>2561</v>
      </c>
      <c r="B2091" s="32">
        <v>44767.0</v>
      </c>
      <c r="C2091" s="32">
        <v>44778.0</v>
      </c>
      <c r="D2091" s="36" t="b">
        <f t="shared" si="1"/>
        <v>1</v>
      </c>
      <c r="E2091" s="37">
        <f t="shared" si="2"/>
        <v>44767</v>
      </c>
      <c r="F2091" s="32">
        <v>44609.0</v>
      </c>
      <c r="G2091" s="32">
        <v>44651.0</v>
      </c>
      <c r="H2091" s="38" t="b">
        <f t="shared" si="3"/>
        <v>1</v>
      </c>
    </row>
    <row r="2092">
      <c r="A2092" s="9" t="s">
        <v>2565</v>
      </c>
      <c r="C2092" s="32">
        <v>44781.0</v>
      </c>
      <c r="D2092" s="36" t="b">
        <f t="shared" si="1"/>
        <v>1</v>
      </c>
      <c r="E2092" s="37">
        <f t="shared" si="2"/>
        <v>44781</v>
      </c>
      <c r="F2092" s="32">
        <v>44607.0</v>
      </c>
      <c r="G2092" s="32">
        <v>44740.0</v>
      </c>
      <c r="H2092" s="38" t="b">
        <f t="shared" si="3"/>
        <v>1</v>
      </c>
    </row>
    <row r="2093">
      <c r="A2093" s="9" t="s">
        <v>2537</v>
      </c>
      <c r="B2093" s="32">
        <v>44774.0</v>
      </c>
      <c r="C2093" s="32">
        <v>44798.0</v>
      </c>
      <c r="D2093" s="36" t="b">
        <f t="shared" si="1"/>
        <v>1</v>
      </c>
      <c r="E2093" s="37">
        <f t="shared" si="2"/>
        <v>44774</v>
      </c>
      <c r="F2093" s="32">
        <v>44611.0</v>
      </c>
      <c r="G2093" s="32">
        <v>44719.0</v>
      </c>
      <c r="H2093" s="38" t="b">
        <f t="shared" si="3"/>
        <v>1</v>
      </c>
    </row>
    <row r="2094">
      <c r="A2094" s="9" t="s">
        <v>2639</v>
      </c>
      <c r="D2094" s="36" t="str">
        <f t="shared" si="1"/>
        <v>#N/A</v>
      </c>
      <c r="E2094" s="37" t="str">
        <f t="shared" si="2"/>
        <v>#N/A</v>
      </c>
      <c r="F2094" s="32">
        <v>44602.0</v>
      </c>
      <c r="G2094" s="32">
        <v>44862.0</v>
      </c>
      <c r="H2094" s="38" t="b">
        <f t="shared" si="3"/>
        <v>0</v>
      </c>
    </row>
    <row r="2095">
      <c r="A2095" s="9" t="s">
        <v>5117</v>
      </c>
      <c r="C2095" s="32">
        <v>44684.0</v>
      </c>
      <c r="D2095" s="36" t="b">
        <f t="shared" si="1"/>
        <v>1</v>
      </c>
      <c r="E2095" s="37">
        <f t="shared" si="2"/>
        <v>44684</v>
      </c>
      <c r="F2095" s="32">
        <v>44600.0</v>
      </c>
      <c r="G2095" s="32">
        <v>44645.0</v>
      </c>
      <c r="H2095" s="38" t="b">
        <f t="shared" si="3"/>
        <v>1</v>
      </c>
    </row>
    <row r="2096">
      <c r="A2096" s="9" t="s">
        <v>2547</v>
      </c>
      <c r="B2096" s="32">
        <v>44930.0</v>
      </c>
      <c r="C2096" s="32">
        <v>44939.0</v>
      </c>
      <c r="D2096" s="36" t="b">
        <f t="shared" si="1"/>
        <v>1</v>
      </c>
      <c r="E2096" s="37">
        <f t="shared" si="2"/>
        <v>44930</v>
      </c>
      <c r="F2096" s="32">
        <v>44611.0</v>
      </c>
      <c r="G2096" s="32">
        <v>44692.0</v>
      </c>
      <c r="H2096" s="38" t="b">
        <f t="shared" si="3"/>
        <v>1</v>
      </c>
    </row>
    <row r="2097">
      <c r="A2097" s="9" t="s">
        <v>2477</v>
      </c>
      <c r="B2097" s="32">
        <v>44806.0</v>
      </c>
      <c r="C2097" s="32">
        <v>44819.0</v>
      </c>
      <c r="D2097" s="36" t="b">
        <f t="shared" si="1"/>
        <v>1</v>
      </c>
      <c r="E2097" s="37">
        <f t="shared" si="2"/>
        <v>44806</v>
      </c>
      <c r="F2097" s="32">
        <v>44622.0</v>
      </c>
      <c r="G2097" s="32">
        <v>44796.0</v>
      </c>
      <c r="H2097" s="38" t="b">
        <f t="shared" si="3"/>
        <v>1</v>
      </c>
    </row>
    <row r="2098">
      <c r="A2098" s="9" t="s">
        <v>2527</v>
      </c>
      <c r="B2098" s="32">
        <v>44676.0</v>
      </c>
      <c r="C2098" s="32">
        <v>44685.0</v>
      </c>
      <c r="D2098" s="36" t="b">
        <f t="shared" si="1"/>
        <v>1</v>
      </c>
      <c r="E2098" s="37">
        <f t="shared" si="2"/>
        <v>44676</v>
      </c>
      <c r="F2098" s="32">
        <v>44614.0</v>
      </c>
      <c r="G2098" s="32">
        <v>44659.0</v>
      </c>
      <c r="H2098" s="38" t="b">
        <f t="shared" si="3"/>
        <v>1</v>
      </c>
    </row>
    <row r="2099">
      <c r="A2099" s="9" t="s">
        <v>105</v>
      </c>
      <c r="B2099" s="32">
        <v>44809.0</v>
      </c>
      <c r="C2099" s="32">
        <v>44847.0</v>
      </c>
      <c r="D2099" s="36" t="b">
        <f t="shared" si="1"/>
        <v>1</v>
      </c>
      <c r="E2099" s="37">
        <f t="shared" si="2"/>
        <v>44809</v>
      </c>
      <c r="F2099" s="32">
        <v>44636.0</v>
      </c>
      <c r="G2099" s="32">
        <v>44819.0</v>
      </c>
      <c r="H2099" s="38" t="b">
        <f t="shared" si="3"/>
        <v>0</v>
      </c>
    </row>
    <row r="2100">
      <c r="A2100" s="9" t="s">
        <v>2517</v>
      </c>
      <c r="B2100" s="32">
        <v>44805.0</v>
      </c>
      <c r="C2100" s="32">
        <v>44818.0</v>
      </c>
      <c r="D2100" s="36" t="b">
        <f t="shared" si="1"/>
        <v>1</v>
      </c>
      <c r="E2100" s="37">
        <f t="shared" si="2"/>
        <v>44805</v>
      </c>
      <c r="F2100" s="32">
        <v>44615.0</v>
      </c>
      <c r="G2100" s="32">
        <v>44692.0</v>
      </c>
      <c r="H2100" s="38" t="b">
        <f t="shared" si="3"/>
        <v>1</v>
      </c>
    </row>
    <row r="2101">
      <c r="A2101" s="9" t="s">
        <v>2637</v>
      </c>
      <c r="C2101" s="32">
        <v>44819.0</v>
      </c>
      <c r="D2101" s="36" t="b">
        <f t="shared" si="1"/>
        <v>1</v>
      </c>
      <c r="E2101" s="37">
        <f t="shared" si="2"/>
        <v>44819</v>
      </c>
      <c r="F2101" s="32">
        <v>44602.0</v>
      </c>
      <c r="G2101" s="32">
        <v>44680.0</v>
      </c>
      <c r="H2101" s="38" t="b">
        <f t="shared" si="3"/>
        <v>1</v>
      </c>
    </row>
    <row r="2102">
      <c r="A2102" s="9" t="s">
        <v>2599</v>
      </c>
      <c r="B2102" s="32">
        <v>44739.0</v>
      </c>
      <c r="C2102" s="32">
        <v>44762.0</v>
      </c>
      <c r="D2102" s="36" t="b">
        <f t="shared" si="1"/>
        <v>1</v>
      </c>
      <c r="E2102" s="37">
        <f t="shared" si="2"/>
        <v>44739</v>
      </c>
      <c r="F2102" s="32">
        <v>44606.0</v>
      </c>
      <c r="G2102" s="32">
        <v>44720.0</v>
      </c>
      <c r="H2102" s="38" t="b">
        <f t="shared" si="3"/>
        <v>1</v>
      </c>
    </row>
    <row r="2103">
      <c r="A2103" s="9" t="s">
        <v>2591</v>
      </c>
      <c r="C2103" s="32">
        <v>44873.0</v>
      </c>
      <c r="D2103" s="36" t="b">
        <f t="shared" si="1"/>
        <v>1</v>
      </c>
      <c r="E2103" s="37">
        <f t="shared" si="2"/>
        <v>44873</v>
      </c>
      <c r="F2103" s="32">
        <v>44606.0</v>
      </c>
      <c r="G2103" s="32">
        <v>44679.0</v>
      </c>
      <c r="H2103" s="38" t="b">
        <f t="shared" si="3"/>
        <v>1</v>
      </c>
    </row>
    <row r="2104">
      <c r="A2104" s="9" t="s">
        <v>1763</v>
      </c>
      <c r="C2104" s="32">
        <v>44915.0</v>
      </c>
      <c r="D2104" s="36" t="b">
        <f t="shared" si="1"/>
        <v>1</v>
      </c>
      <c r="E2104" s="37">
        <f t="shared" si="2"/>
        <v>44915</v>
      </c>
      <c r="F2104" s="32">
        <v>44718.0</v>
      </c>
      <c r="G2104" s="32">
        <v>44813.0</v>
      </c>
      <c r="H2104" s="38" t="b">
        <f t="shared" si="3"/>
        <v>1</v>
      </c>
    </row>
    <row r="2105">
      <c r="A2105" s="9" t="s">
        <v>2507</v>
      </c>
      <c r="C2105" s="32">
        <v>44728.0</v>
      </c>
      <c r="D2105" s="36" t="b">
        <f t="shared" si="1"/>
        <v>1</v>
      </c>
      <c r="E2105" s="37">
        <f t="shared" si="2"/>
        <v>44728</v>
      </c>
      <c r="F2105" s="32">
        <v>44616.0</v>
      </c>
      <c r="G2105" s="32">
        <v>44680.0</v>
      </c>
      <c r="H2105" s="38" t="b">
        <f t="shared" si="3"/>
        <v>1</v>
      </c>
    </row>
    <row r="2106">
      <c r="A2106" s="9" t="s">
        <v>2529</v>
      </c>
      <c r="B2106" s="32">
        <v>44785.0</v>
      </c>
      <c r="C2106" s="32">
        <v>44804.0</v>
      </c>
      <c r="D2106" s="36" t="b">
        <f t="shared" si="1"/>
        <v>1</v>
      </c>
      <c r="E2106" s="37">
        <f t="shared" si="2"/>
        <v>44785</v>
      </c>
      <c r="F2106" s="32">
        <v>44613.0</v>
      </c>
      <c r="G2106" s="32">
        <v>44671.0</v>
      </c>
      <c r="H2106" s="38" t="b">
        <f t="shared" si="3"/>
        <v>1</v>
      </c>
    </row>
    <row r="2107">
      <c r="A2107" s="9" t="s">
        <v>3455</v>
      </c>
      <c r="B2107" s="32">
        <v>44785.0</v>
      </c>
      <c r="C2107" s="32">
        <v>44805.0</v>
      </c>
      <c r="D2107" s="36" t="b">
        <f t="shared" si="1"/>
        <v>1</v>
      </c>
      <c r="E2107" s="37">
        <f t="shared" si="2"/>
        <v>44785</v>
      </c>
      <c r="F2107" s="32">
        <v>44504.0</v>
      </c>
      <c r="G2107" s="32">
        <v>44676.0</v>
      </c>
      <c r="H2107" s="38" t="b">
        <f t="shared" si="3"/>
        <v>1</v>
      </c>
    </row>
    <row r="2108">
      <c r="A2108" s="9" t="s">
        <v>2411</v>
      </c>
      <c r="B2108" s="32">
        <v>44707.0</v>
      </c>
      <c r="C2108" s="32">
        <v>44734.0</v>
      </c>
      <c r="D2108" s="36" t="b">
        <f t="shared" si="1"/>
        <v>1</v>
      </c>
      <c r="E2108" s="37">
        <f t="shared" si="2"/>
        <v>44707</v>
      </c>
      <c r="F2108" s="32">
        <v>44630.0</v>
      </c>
      <c r="G2108" s="32">
        <v>44687.0</v>
      </c>
      <c r="H2108" s="38" t="b">
        <f t="shared" si="3"/>
        <v>1</v>
      </c>
    </row>
    <row r="2109">
      <c r="A2109" s="9" t="s">
        <v>2883</v>
      </c>
      <c r="C2109" s="32">
        <v>44896.0</v>
      </c>
      <c r="D2109" s="36" t="b">
        <f t="shared" si="1"/>
        <v>1</v>
      </c>
      <c r="E2109" s="37">
        <f t="shared" si="2"/>
        <v>44896</v>
      </c>
      <c r="F2109" s="32">
        <v>44605.0</v>
      </c>
      <c r="G2109" s="32">
        <v>44725.0</v>
      </c>
      <c r="H2109" s="38" t="b">
        <f t="shared" si="3"/>
        <v>1</v>
      </c>
    </row>
    <row r="2110">
      <c r="A2110" s="9" t="s">
        <v>2585</v>
      </c>
      <c r="C2110" s="32">
        <v>44810.0</v>
      </c>
      <c r="D2110" s="36" t="b">
        <f t="shared" si="1"/>
        <v>1</v>
      </c>
      <c r="E2110" s="37">
        <f t="shared" si="2"/>
        <v>44810</v>
      </c>
      <c r="F2110" s="32">
        <v>44607.0</v>
      </c>
      <c r="G2110" s="32">
        <v>44685.0</v>
      </c>
      <c r="H2110" s="38" t="b">
        <f t="shared" si="3"/>
        <v>1</v>
      </c>
    </row>
    <row r="2111">
      <c r="A2111" s="9" t="s">
        <v>2321</v>
      </c>
      <c r="B2111" s="32">
        <v>44831.0</v>
      </c>
      <c r="C2111" s="32">
        <v>44852.0</v>
      </c>
      <c r="D2111" s="36" t="b">
        <f t="shared" si="1"/>
        <v>1</v>
      </c>
      <c r="E2111" s="37">
        <f t="shared" si="2"/>
        <v>44831</v>
      </c>
      <c r="F2111" s="32">
        <v>44640.0</v>
      </c>
      <c r="G2111" s="32">
        <v>44687.0</v>
      </c>
      <c r="H2111" s="38" t="b">
        <f t="shared" si="3"/>
        <v>1</v>
      </c>
    </row>
    <row r="2112">
      <c r="A2112" s="9" t="s">
        <v>2875</v>
      </c>
      <c r="B2112" s="32">
        <v>44803.0</v>
      </c>
      <c r="C2112" s="32">
        <v>44820.0</v>
      </c>
      <c r="D2112" s="36" t="b">
        <f t="shared" si="1"/>
        <v>1</v>
      </c>
      <c r="E2112" s="37">
        <f t="shared" si="2"/>
        <v>44803</v>
      </c>
      <c r="F2112" s="32">
        <v>44563.0</v>
      </c>
      <c r="G2112" s="32">
        <v>44697.0</v>
      </c>
      <c r="H2112" s="38" t="b">
        <f t="shared" si="3"/>
        <v>1</v>
      </c>
    </row>
    <row r="2113">
      <c r="A2113" s="9" t="s">
        <v>2577</v>
      </c>
      <c r="C2113" s="32">
        <v>44771.0</v>
      </c>
      <c r="D2113" s="36" t="b">
        <f t="shared" si="1"/>
        <v>1</v>
      </c>
      <c r="E2113" s="37">
        <f t="shared" si="2"/>
        <v>44771</v>
      </c>
      <c r="F2113" s="32">
        <v>44609.0</v>
      </c>
      <c r="G2113" s="32">
        <v>44657.0</v>
      </c>
      <c r="H2113" s="38" t="b">
        <f t="shared" si="3"/>
        <v>1</v>
      </c>
    </row>
    <row r="2114">
      <c r="A2114" s="9" t="s">
        <v>107</v>
      </c>
      <c r="B2114" s="32">
        <v>44718.0</v>
      </c>
      <c r="C2114" s="32">
        <v>44733.0</v>
      </c>
      <c r="D2114" s="36" t="b">
        <f t="shared" si="1"/>
        <v>1</v>
      </c>
      <c r="E2114" s="37">
        <f t="shared" si="2"/>
        <v>44718</v>
      </c>
      <c r="F2114" s="32">
        <v>44605.0</v>
      </c>
      <c r="G2114" s="32">
        <v>44718.0</v>
      </c>
      <c r="H2114" s="38" t="b">
        <f t="shared" si="3"/>
        <v>0</v>
      </c>
    </row>
    <row r="2115">
      <c r="A2115" s="9" t="s">
        <v>2579</v>
      </c>
      <c r="B2115" s="32">
        <v>44795.0</v>
      </c>
      <c r="C2115" s="32">
        <v>44806.0</v>
      </c>
      <c r="D2115" s="36" t="b">
        <f t="shared" si="1"/>
        <v>1</v>
      </c>
      <c r="E2115" s="37">
        <f t="shared" si="2"/>
        <v>44795</v>
      </c>
      <c r="F2115" s="32">
        <v>44609.0</v>
      </c>
      <c r="G2115" s="32">
        <v>44657.0</v>
      </c>
      <c r="H2115" s="38" t="b">
        <f t="shared" si="3"/>
        <v>1</v>
      </c>
    </row>
    <row r="2116">
      <c r="A2116" s="9" t="s">
        <v>14980</v>
      </c>
      <c r="D2116" s="36" t="str">
        <f t="shared" si="1"/>
        <v>#N/A</v>
      </c>
      <c r="E2116" s="37" t="str">
        <f t="shared" si="2"/>
        <v>#N/A</v>
      </c>
      <c r="F2116" s="32">
        <v>44615.0</v>
      </c>
      <c r="G2116" s="32">
        <v>44679.0</v>
      </c>
      <c r="H2116" s="38" t="b">
        <f t="shared" si="3"/>
        <v>0</v>
      </c>
    </row>
    <row r="2117">
      <c r="A2117" s="9" t="s">
        <v>2771</v>
      </c>
      <c r="C2117" s="32">
        <v>44897.0</v>
      </c>
      <c r="D2117" s="36" t="b">
        <f t="shared" si="1"/>
        <v>1</v>
      </c>
      <c r="E2117" s="37">
        <f t="shared" si="2"/>
        <v>44897</v>
      </c>
      <c r="F2117" s="32">
        <v>44579.0</v>
      </c>
      <c r="G2117" s="32">
        <v>44859.0</v>
      </c>
      <c r="H2117" s="38" t="b">
        <f t="shared" si="3"/>
        <v>1</v>
      </c>
    </row>
    <row r="2118">
      <c r="A2118" s="9" t="s">
        <v>3759</v>
      </c>
      <c r="C2118" s="32">
        <v>44848.0</v>
      </c>
      <c r="D2118" s="36" t="b">
        <f t="shared" si="1"/>
        <v>1</v>
      </c>
      <c r="E2118" s="37">
        <f t="shared" si="2"/>
        <v>44848</v>
      </c>
      <c r="F2118" s="32">
        <v>44437.0</v>
      </c>
      <c r="G2118" s="32">
        <v>44719.0</v>
      </c>
      <c r="H2118" s="38" t="b">
        <f t="shared" si="3"/>
        <v>1</v>
      </c>
    </row>
    <row r="2119">
      <c r="A2119" s="9" t="s">
        <v>3065</v>
      </c>
      <c r="B2119" s="32">
        <v>44910.0</v>
      </c>
      <c r="C2119" s="32">
        <v>44936.0</v>
      </c>
      <c r="D2119" s="36" t="b">
        <f t="shared" si="1"/>
        <v>1</v>
      </c>
      <c r="E2119" s="37">
        <f t="shared" si="2"/>
        <v>44910</v>
      </c>
      <c r="F2119" s="32">
        <v>44636.0</v>
      </c>
      <c r="G2119" s="32">
        <v>44711.0</v>
      </c>
      <c r="H2119" s="38" t="b">
        <f t="shared" si="3"/>
        <v>1</v>
      </c>
    </row>
    <row r="2120">
      <c r="A2120" s="9" t="s">
        <v>2465</v>
      </c>
      <c r="C2120" s="32">
        <v>44776.0</v>
      </c>
      <c r="D2120" s="36" t="b">
        <f t="shared" si="1"/>
        <v>1</v>
      </c>
      <c r="E2120" s="37">
        <f t="shared" si="2"/>
        <v>44776</v>
      </c>
      <c r="F2120" s="32">
        <v>44621.0</v>
      </c>
      <c r="G2120" s="32">
        <v>44731.0</v>
      </c>
      <c r="H2120" s="38" t="b">
        <f t="shared" si="3"/>
        <v>1</v>
      </c>
    </row>
    <row r="2121">
      <c r="A2121" s="9" t="s">
        <v>2341</v>
      </c>
      <c r="C2121" s="32">
        <v>44776.0</v>
      </c>
      <c r="D2121" s="36" t="b">
        <f t="shared" si="1"/>
        <v>1</v>
      </c>
      <c r="E2121" s="37">
        <f t="shared" si="2"/>
        <v>44776</v>
      </c>
      <c r="F2121" s="32">
        <v>44638.0</v>
      </c>
      <c r="G2121" s="32">
        <v>44757.0</v>
      </c>
      <c r="H2121" s="38" t="b">
        <f t="shared" si="3"/>
        <v>1</v>
      </c>
    </row>
    <row r="2122">
      <c r="A2122" s="9" t="s">
        <v>2581</v>
      </c>
      <c r="C2122" s="32">
        <v>44754.0</v>
      </c>
      <c r="D2122" s="36" t="b">
        <f t="shared" si="1"/>
        <v>1</v>
      </c>
      <c r="E2122" s="37">
        <f t="shared" si="2"/>
        <v>44754</v>
      </c>
      <c r="F2122" s="32">
        <v>44608.0</v>
      </c>
      <c r="G2122" s="32">
        <v>44708.0</v>
      </c>
      <c r="H2122" s="38" t="b">
        <f t="shared" si="3"/>
        <v>1</v>
      </c>
    </row>
    <row r="2123">
      <c r="A2123" s="9" t="s">
        <v>2557</v>
      </c>
      <c r="B2123" s="32">
        <v>44739.0</v>
      </c>
      <c r="C2123" s="32">
        <v>44755.0</v>
      </c>
      <c r="D2123" s="36" t="b">
        <f t="shared" si="1"/>
        <v>1</v>
      </c>
      <c r="E2123" s="37">
        <f t="shared" si="2"/>
        <v>44739</v>
      </c>
      <c r="F2123" s="32">
        <v>44609.0</v>
      </c>
      <c r="G2123" s="32">
        <v>44652.0</v>
      </c>
      <c r="H2123" s="38" t="b">
        <f t="shared" si="3"/>
        <v>1</v>
      </c>
    </row>
    <row r="2124">
      <c r="A2124" s="9" t="s">
        <v>15015</v>
      </c>
      <c r="D2124" s="36" t="str">
        <f t="shared" si="1"/>
        <v>#N/A</v>
      </c>
      <c r="E2124" s="37" t="str">
        <f t="shared" si="2"/>
        <v>#N/A</v>
      </c>
      <c r="F2124" s="32">
        <v>44608.0</v>
      </c>
      <c r="G2124" s="32">
        <v>44838.0</v>
      </c>
      <c r="H2124" s="38" t="b">
        <f t="shared" si="3"/>
        <v>0</v>
      </c>
    </row>
    <row r="2125">
      <c r="A2125" s="9" t="s">
        <v>4059</v>
      </c>
      <c r="B2125" s="32">
        <v>44847.0</v>
      </c>
      <c r="C2125" s="32">
        <v>44868.0</v>
      </c>
      <c r="D2125" s="36" t="b">
        <f t="shared" si="1"/>
        <v>1</v>
      </c>
      <c r="E2125" s="37">
        <f t="shared" si="2"/>
        <v>44847</v>
      </c>
      <c r="F2125" s="32">
        <v>44679.0</v>
      </c>
      <c r="G2125" s="32">
        <v>44774.0</v>
      </c>
      <c r="H2125" s="38" t="b">
        <f t="shared" si="3"/>
        <v>1</v>
      </c>
    </row>
    <row r="2126">
      <c r="A2126" s="9" t="s">
        <v>15024</v>
      </c>
      <c r="D2126" s="36" t="str">
        <f t="shared" si="1"/>
        <v>#N/A</v>
      </c>
      <c r="E2126" s="37" t="str">
        <f t="shared" si="2"/>
        <v>#N/A</v>
      </c>
      <c r="F2126" s="32">
        <v>44644.0</v>
      </c>
      <c r="G2126" s="32">
        <v>44720.0</v>
      </c>
      <c r="H2126" s="38" t="b">
        <f t="shared" si="3"/>
        <v>0</v>
      </c>
    </row>
    <row r="2127">
      <c r="A2127" s="9" t="s">
        <v>2491</v>
      </c>
      <c r="C2127" s="32">
        <v>44925.0</v>
      </c>
      <c r="D2127" s="36" t="b">
        <f t="shared" si="1"/>
        <v>1</v>
      </c>
      <c r="E2127" s="37">
        <f t="shared" si="2"/>
        <v>44925</v>
      </c>
      <c r="F2127" s="32">
        <v>44622.0</v>
      </c>
      <c r="G2127" s="32">
        <v>44701.0</v>
      </c>
      <c r="H2127" s="38" t="b">
        <f t="shared" si="3"/>
        <v>1</v>
      </c>
    </row>
    <row r="2128">
      <c r="A2128" s="9" t="s">
        <v>2505</v>
      </c>
      <c r="B2128" s="32">
        <v>44853.0</v>
      </c>
      <c r="C2128" s="32">
        <v>44867.0</v>
      </c>
      <c r="D2128" s="36" t="b">
        <f t="shared" si="1"/>
        <v>1</v>
      </c>
      <c r="E2128" s="37">
        <f t="shared" si="2"/>
        <v>44853</v>
      </c>
      <c r="F2128" s="32">
        <v>44616.0</v>
      </c>
      <c r="G2128" s="32">
        <v>44659.0</v>
      </c>
      <c r="H2128" s="38" t="b">
        <f t="shared" si="3"/>
        <v>1</v>
      </c>
    </row>
    <row r="2129">
      <c r="A2129" s="9" t="s">
        <v>2419</v>
      </c>
      <c r="B2129" s="32">
        <v>44816.0</v>
      </c>
      <c r="C2129" s="32">
        <v>44826.0</v>
      </c>
      <c r="D2129" s="36" t="b">
        <f t="shared" si="1"/>
        <v>1</v>
      </c>
      <c r="E2129" s="37">
        <f t="shared" si="2"/>
        <v>44816</v>
      </c>
      <c r="F2129" s="32">
        <v>44630.0</v>
      </c>
      <c r="G2129" s="32">
        <v>44727.0</v>
      </c>
      <c r="H2129" s="38" t="b">
        <f t="shared" si="3"/>
        <v>1</v>
      </c>
    </row>
    <row r="2130">
      <c r="A2130" s="9" t="s">
        <v>2555</v>
      </c>
      <c r="B2130" s="32">
        <v>44965.0</v>
      </c>
      <c r="C2130" s="32">
        <v>44977.0</v>
      </c>
      <c r="D2130" s="36" t="b">
        <f t="shared" si="1"/>
        <v>1</v>
      </c>
      <c r="E2130" s="37">
        <f t="shared" si="2"/>
        <v>44965</v>
      </c>
      <c r="F2130" s="32">
        <v>44609.0</v>
      </c>
      <c r="G2130" s="32">
        <v>44743.0</v>
      </c>
      <c r="H2130" s="38" t="b">
        <f t="shared" si="3"/>
        <v>1</v>
      </c>
    </row>
    <row r="2131">
      <c r="A2131" s="9" t="s">
        <v>2795</v>
      </c>
      <c r="B2131" s="32">
        <v>44735.0</v>
      </c>
      <c r="C2131" s="32">
        <v>44753.0</v>
      </c>
      <c r="D2131" s="36" t="b">
        <f t="shared" si="1"/>
        <v>1</v>
      </c>
      <c r="E2131" s="37">
        <f t="shared" si="2"/>
        <v>44735</v>
      </c>
      <c r="F2131" s="32">
        <v>44574.0</v>
      </c>
      <c r="G2131" s="32">
        <v>44708.0</v>
      </c>
      <c r="H2131" s="38" t="b">
        <f t="shared" si="3"/>
        <v>1</v>
      </c>
    </row>
    <row r="2132">
      <c r="A2132" s="9" t="s">
        <v>2817</v>
      </c>
      <c r="C2132" s="32">
        <v>44733.0</v>
      </c>
      <c r="D2132" s="36" t="b">
        <f t="shared" si="1"/>
        <v>1</v>
      </c>
      <c r="E2132" s="37">
        <f t="shared" si="2"/>
        <v>44733</v>
      </c>
      <c r="F2132" s="32">
        <v>44572.0</v>
      </c>
      <c r="G2132" s="32">
        <v>44701.0</v>
      </c>
      <c r="H2132" s="38" t="b">
        <f t="shared" si="3"/>
        <v>1</v>
      </c>
    </row>
    <row r="2133">
      <c r="A2133" s="9" t="s">
        <v>2489</v>
      </c>
      <c r="B2133" s="32">
        <v>44733.0</v>
      </c>
      <c r="C2133" s="32">
        <v>44778.0</v>
      </c>
      <c r="D2133" s="36" t="b">
        <f t="shared" si="1"/>
        <v>1</v>
      </c>
      <c r="E2133" s="37">
        <f t="shared" si="2"/>
        <v>44733</v>
      </c>
      <c r="F2133" s="32">
        <v>44619.0</v>
      </c>
      <c r="G2133" s="32">
        <v>44725.0</v>
      </c>
      <c r="H2133" s="38" t="b">
        <f t="shared" si="3"/>
        <v>1</v>
      </c>
    </row>
    <row r="2134">
      <c r="A2134" s="9" t="s">
        <v>2021</v>
      </c>
      <c r="B2134" s="32">
        <v>44874.0</v>
      </c>
      <c r="C2134" s="32">
        <v>44894.0</v>
      </c>
      <c r="D2134" s="36" t="b">
        <f t="shared" si="1"/>
        <v>1</v>
      </c>
      <c r="E2134" s="37">
        <f t="shared" si="2"/>
        <v>44874</v>
      </c>
      <c r="F2134" s="32">
        <v>44684.0</v>
      </c>
      <c r="G2134" s="32">
        <v>44756.0</v>
      </c>
      <c r="H2134" s="38" t="b">
        <f t="shared" si="3"/>
        <v>1</v>
      </c>
    </row>
    <row r="2135">
      <c r="A2135" s="9" t="s">
        <v>15058</v>
      </c>
      <c r="D2135" s="36" t="str">
        <f t="shared" si="1"/>
        <v>#N/A</v>
      </c>
      <c r="E2135" s="37" t="str">
        <f t="shared" si="2"/>
        <v>#N/A</v>
      </c>
      <c r="F2135" s="32">
        <v>44609.0</v>
      </c>
      <c r="G2135" s="32">
        <v>44662.0</v>
      </c>
      <c r="H2135" s="38" t="b">
        <f t="shared" si="3"/>
        <v>0</v>
      </c>
    </row>
    <row r="2136">
      <c r="A2136" s="9" t="s">
        <v>2525</v>
      </c>
      <c r="C2136" s="32">
        <v>44804.0</v>
      </c>
      <c r="D2136" s="36" t="b">
        <f t="shared" si="1"/>
        <v>1</v>
      </c>
      <c r="E2136" s="37">
        <f t="shared" si="2"/>
        <v>44804</v>
      </c>
      <c r="F2136" s="32">
        <v>44613.0</v>
      </c>
      <c r="G2136" s="32">
        <v>44770.0</v>
      </c>
      <c r="H2136" s="38" t="b">
        <f t="shared" si="3"/>
        <v>1</v>
      </c>
    </row>
    <row r="2137">
      <c r="A2137" s="9" t="s">
        <v>15068</v>
      </c>
      <c r="C2137" s="32">
        <v>44824.0</v>
      </c>
      <c r="D2137" s="36" t="b">
        <f t="shared" si="1"/>
        <v>1</v>
      </c>
      <c r="E2137" s="37">
        <f t="shared" si="2"/>
        <v>44824</v>
      </c>
      <c r="F2137" s="32">
        <v>44595.0</v>
      </c>
      <c r="G2137" s="32">
        <v>44747.0</v>
      </c>
      <c r="H2137" s="38" t="b">
        <f t="shared" si="3"/>
        <v>1</v>
      </c>
    </row>
    <row r="2138">
      <c r="A2138" s="9" t="s">
        <v>2479</v>
      </c>
      <c r="B2138" s="32">
        <v>44824.0</v>
      </c>
      <c r="C2138" s="32">
        <v>44844.0</v>
      </c>
      <c r="D2138" s="36" t="b">
        <f t="shared" si="1"/>
        <v>1</v>
      </c>
      <c r="E2138" s="37">
        <f t="shared" si="2"/>
        <v>44824</v>
      </c>
      <c r="F2138" s="32">
        <v>44622.0</v>
      </c>
      <c r="G2138" s="32">
        <v>44680.0</v>
      </c>
      <c r="H2138" s="38" t="b">
        <f t="shared" si="3"/>
        <v>1</v>
      </c>
    </row>
    <row r="2139">
      <c r="A2139" s="9" t="s">
        <v>2399</v>
      </c>
      <c r="C2139" s="32">
        <v>44740.0</v>
      </c>
      <c r="D2139" s="36" t="b">
        <f t="shared" si="1"/>
        <v>1</v>
      </c>
      <c r="E2139" s="37">
        <f t="shared" si="2"/>
        <v>44740</v>
      </c>
      <c r="F2139" s="32">
        <v>44630.0</v>
      </c>
      <c r="G2139" s="32">
        <v>44687.0</v>
      </c>
      <c r="H2139" s="38" t="b">
        <f t="shared" si="3"/>
        <v>1</v>
      </c>
    </row>
    <row r="2140">
      <c r="A2140" s="9" t="s">
        <v>2531</v>
      </c>
      <c r="B2140" s="32">
        <v>44743.0</v>
      </c>
      <c r="C2140" s="32">
        <v>44757.0</v>
      </c>
      <c r="D2140" s="36" t="b">
        <f t="shared" si="1"/>
        <v>1</v>
      </c>
      <c r="E2140" s="37">
        <f t="shared" si="2"/>
        <v>44743</v>
      </c>
      <c r="F2140" s="32">
        <v>44612.0</v>
      </c>
      <c r="G2140" s="32">
        <v>44648.0</v>
      </c>
      <c r="H2140" s="38" t="b">
        <f t="shared" si="3"/>
        <v>1</v>
      </c>
    </row>
    <row r="2141">
      <c r="A2141" s="9" t="s">
        <v>15086</v>
      </c>
      <c r="B2141" s="32">
        <v>44790.0</v>
      </c>
      <c r="C2141" s="32">
        <v>44799.0</v>
      </c>
      <c r="D2141" s="36" t="b">
        <f t="shared" si="1"/>
        <v>1</v>
      </c>
      <c r="E2141" s="37">
        <f t="shared" si="2"/>
        <v>44790</v>
      </c>
      <c r="F2141" s="32">
        <v>44585.0</v>
      </c>
      <c r="G2141" s="32">
        <v>44665.0</v>
      </c>
      <c r="H2141" s="38" t="b">
        <f t="shared" si="3"/>
        <v>1</v>
      </c>
    </row>
    <row r="2142">
      <c r="A2142" s="9" t="s">
        <v>2395</v>
      </c>
      <c r="B2142" s="32">
        <v>44812.0</v>
      </c>
      <c r="C2142" s="32">
        <v>44845.0</v>
      </c>
      <c r="D2142" s="36" t="b">
        <f t="shared" si="1"/>
        <v>1</v>
      </c>
      <c r="E2142" s="37">
        <f t="shared" si="2"/>
        <v>44812</v>
      </c>
      <c r="F2142" s="32">
        <v>44631.0</v>
      </c>
      <c r="G2142" s="32">
        <v>44708.0</v>
      </c>
      <c r="H2142" s="38" t="b">
        <f t="shared" si="3"/>
        <v>1</v>
      </c>
    </row>
    <row r="2143">
      <c r="A2143" s="9" t="s">
        <v>2763</v>
      </c>
      <c r="B2143" s="32">
        <v>44874.0</v>
      </c>
      <c r="C2143" s="32">
        <v>44895.0</v>
      </c>
      <c r="D2143" s="36" t="b">
        <f t="shared" si="1"/>
        <v>1</v>
      </c>
      <c r="E2143" s="37">
        <f t="shared" si="2"/>
        <v>44874</v>
      </c>
      <c r="F2143" s="32">
        <v>44613.0</v>
      </c>
      <c r="G2143" s="32">
        <v>44848.0</v>
      </c>
      <c r="H2143" s="38" t="b">
        <f t="shared" si="3"/>
        <v>1</v>
      </c>
    </row>
    <row r="2144">
      <c r="A2144" s="9" t="s">
        <v>15101</v>
      </c>
      <c r="D2144" s="36" t="str">
        <f t="shared" si="1"/>
        <v>#N/A</v>
      </c>
      <c r="E2144" s="37" t="str">
        <f t="shared" si="2"/>
        <v>#N/A</v>
      </c>
      <c r="F2144" s="32">
        <v>44613.0</v>
      </c>
      <c r="G2144" s="32">
        <v>44851.0</v>
      </c>
      <c r="H2144" s="38" t="b">
        <f t="shared" si="3"/>
        <v>0</v>
      </c>
    </row>
    <row r="2145">
      <c r="A2145" s="9" t="s">
        <v>2475</v>
      </c>
      <c r="C2145" s="32">
        <v>44771.0</v>
      </c>
      <c r="D2145" s="36" t="b">
        <f t="shared" si="1"/>
        <v>1</v>
      </c>
      <c r="E2145" s="37">
        <f t="shared" si="2"/>
        <v>44771</v>
      </c>
      <c r="F2145" s="32">
        <v>44621.0</v>
      </c>
      <c r="G2145" s="32">
        <v>44733.0</v>
      </c>
      <c r="H2145" s="38" t="b">
        <f t="shared" si="3"/>
        <v>1</v>
      </c>
    </row>
    <row r="2146">
      <c r="A2146" s="9" t="s">
        <v>15111</v>
      </c>
      <c r="B2146" s="32">
        <v>44946.0</v>
      </c>
      <c r="D2146" s="36" t="b">
        <f t="shared" si="1"/>
        <v>1</v>
      </c>
      <c r="E2146" s="37">
        <f t="shared" si="2"/>
        <v>44946</v>
      </c>
      <c r="F2146" s="32">
        <v>44529.0</v>
      </c>
      <c r="G2146" s="32">
        <v>44755.0</v>
      </c>
      <c r="H2146" s="38" t="b">
        <f t="shared" si="3"/>
        <v>1</v>
      </c>
    </row>
    <row r="2147">
      <c r="A2147" s="9" t="s">
        <v>15116</v>
      </c>
      <c r="B2147" s="32">
        <v>44816.0</v>
      </c>
      <c r="C2147" s="32">
        <v>44827.0</v>
      </c>
      <c r="D2147" s="36" t="b">
        <f t="shared" si="1"/>
        <v>1</v>
      </c>
      <c r="E2147" s="37">
        <f t="shared" si="2"/>
        <v>44816</v>
      </c>
      <c r="F2147" s="32">
        <v>44592.0</v>
      </c>
      <c r="G2147" s="32">
        <v>44713.0</v>
      </c>
      <c r="H2147" s="38" t="b">
        <f t="shared" si="3"/>
        <v>1</v>
      </c>
    </row>
    <row r="2148">
      <c r="A2148" s="9" t="s">
        <v>2523</v>
      </c>
      <c r="B2148" s="32">
        <v>44798.0</v>
      </c>
      <c r="C2148" s="32">
        <v>44827.0</v>
      </c>
      <c r="D2148" s="36" t="b">
        <f t="shared" si="1"/>
        <v>1</v>
      </c>
      <c r="E2148" s="37">
        <f t="shared" si="2"/>
        <v>44798</v>
      </c>
      <c r="F2148" s="32">
        <v>44614.0</v>
      </c>
      <c r="G2148" s="32">
        <v>44685.0</v>
      </c>
      <c r="H2148" s="38" t="b">
        <f t="shared" si="3"/>
        <v>1</v>
      </c>
    </row>
    <row r="2149">
      <c r="A2149" s="9" t="s">
        <v>2893</v>
      </c>
      <c r="D2149" s="36" t="str">
        <f t="shared" si="1"/>
        <v>#N/A</v>
      </c>
      <c r="E2149" s="37" t="str">
        <f t="shared" si="2"/>
        <v>#N/A</v>
      </c>
      <c r="F2149" s="32">
        <v>44604.0</v>
      </c>
      <c r="G2149" s="32">
        <v>44785.0</v>
      </c>
      <c r="H2149" s="38" t="b">
        <f t="shared" si="3"/>
        <v>0</v>
      </c>
    </row>
    <row r="2150">
      <c r="A2150" s="9" t="s">
        <v>15129</v>
      </c>
      <c r="B2150" s="32">
        <v>44813.0</v>
      </c>
      <c r="C2150" s="32">
        <v>44852.0</v>
      </c>
      <c r="D2150" s="36" t="b">
        <f t="shared" si="1"/>
        <v>1</v>
      </c>
      <c r="E2150" s="37">
        <f t="shared" si="2"/>
        <v>44813</v>
      </c>
      <c r="F2150" s="32">
        <v>44573.0</v>
      </c>
      <c r="G2150" s="32">
        <v>44687.0</v>
      </c>
      <c r="H2150" s="38" t="b">
        <f t="shared" si="3"/>
        <v>1</v>
      </c>
    </row>
    <row r="2151">
      <c r="A2151" s="9" t="s">
        <v>2323</v>
      </c>
      <c r="B2151" s="32">
        <v>44824.0</v>
      </c>
      <c r="C2151" s="32">
        <v>44844.0</v>
      </c>
      <c r="D2151" s="36" t="b">
        <f t="shared" si="1"/>
        <v>1</v>
      </c>
      <c r="E2151" s="37">
        <f t="shared" si="2"/>
        <v>44824</v>
      </c>
      <c r="F2151" s="32">
        <v>44640.0</v>
      </c>
      <c r="G2151" s="32">
        <v>44719.0</v>
      </c>
      <c r="H2151" s="38" t="b">
        <f t="shared" si="3"/>
        <v>1</v>
      </c>
    </row>
    <row r="2152">
      <c r="A2152" s="9" t="s">
        <v>5027</v>
      </c>
      <c r="B2152" s="32">
        <v>44895.0</v>
      </c>
      <c r="C2152" s="32">
        <v>44903.0</v>
      </c>
      <c r="D2152" s="36" t="b">
        <f t="shared" si="1"/>
        <v>1</v>
      </c>
      <c r="E2152" s="37">
        <f t="shared" si="2"/>
        <v>44895</v>
      </c>
      <c r="F2152" s="32">
        <v>44614.0</v>
      </c>
      <c r="G2152" s="32">
        <v>44778.0</v>
      </c>
      <c r="H2152" s="38" t="b">
        <f t="shared" si="3"/>
        <v>1</v>
      </c>
    </row>
    <row r="2153">
      <c r="A2153" s="9" t="s">
        <v>3015</v>
      </c>
      <c r="B2153" s="32">
        <v>44706.0</v>
      </c>
      <c r="C2153" s="32">
        <v>44718.0</v>
      </c>
      <c r="D2153" s="36" t="b">
        <f t="shared" si="1"/>
        <v>1</v>
      </c>
      <c r="E2153" s="37">
        <f t="shared" si="2"/>
        <v>44706</v>
      </c>
      <c r="F2153" s="32">
        <v>44614.0</v>
      </c>
      <c r="G2153" s="32">
        <v>44697.0</v>
      </c>
      <c r="H2153" s="38" t="b">
        <f t="shared" si="3"/>
        <v>1</v>
      </c>
    </row>
    <row r="2154">
      <c r="A2154" s="9" t="s">
        <v>4225</v>
      </c>
      <c r="B2154" s="32">
        <v>44762.0</v>
      </c>
      <c r="C2154" s="32">
        <v>44781.0</v>
      </c>
      <c r="D2154" s="36" t="b">
        <f t="shared" si="1"/>
        <v>1</v>
      </c>
      <c r="E2154" s="37">
        <f t="shared" si="2"/>
        <v>44762</v>
      </c>
      <c r="F2154" s="32">
        <v>44617.0</v>
      </c>
      <c r="G2154" s="32">
        <v>44697.0</v>
      </c>
      <c r="H2154" s="38" t="b">
        <f t="shared" si="3"/>
        <v>1</v>
      </c>
    </row>
    <row r="2155">
      <c r="A2155" s="9" t="s">
        <v>2617</v>
      </c>
      <c r="B2155" s="32">
        <v>44846.0</v>
      </c>
      <c r="C2155" s="32">
        <v>44882.0</v>
      </c>
      <c r="D2155" s="36" t="b">
        <f t="shared" si="1"/>
        <v>1</v>
      </c>
      <c r="E2155" s="37">
        <f t="shared" si="2"/>
        <v>44846</v>
      </c>
      <c r="F2155" s="32">
        <v>44602.0</v>
      </c>
      <c r="G2155" s="32">
        <v>44728.0</v>
      </c>
      <c r="H2155" s="38" t="b">
        <f t="shared" si="3"/>
        <v>1</v>
      </c>
    </row>
    <row r="2156">
      <c r="A2156" s="9" t="s">
        <v>2495</v>
      </c>
      <c r="C2156" s="32">
        <v>44882.0</v>
      </c>
      <c r="D2156" s="36" t="b">
        <f t="shared" si="1"/>
        <v>1</v>
      </c>
      <c r="E2156" s="37">
        <f t="shared" si="2"/>
        <v>44882</v>
      </c>
      <c r="F2156" s="32">
        <v>44616.0</v>
      </c>
      <c r="G2156" s="32">
        <v>44679.0</v>
      </c>
      <c r="H2156" s="38" t="b">
        <f t="shared" si="3"/>
        <v>1</v>
      </c>
    </row>
    <row r="2157">
      <c r="A2157" s="9" t="s">
        <v>3545</v>
      </c>
      <c r="B2157" s="32">
        <v>44727.0</v>
      </c>
      <c r="C2157" s="32">
        <v>44742.0</v>
      </c>
      <c r="D2157" s="36" t="b">
        <f t="shared" si="1"/>
        <v>1</v>
      </c>
      <c r="E2157" s="37">
        <f t="shared" si="2"/>
        <v>44727</v>
      </c>
      <c r="F2157" s="32">
        <v>44616.0</v>
      </c>
      <c r="G2157" s="32">
        <v>44693.0</v>
      </c>
      <c r="H2157" s="38" t="b">
        <f t="shared" si="3"/>
        <v>1</v>
      </c>
    </row>
    <row r="2158">
      <c r="A2158" s="9" t="s">
        <v>2409</v>
      </c>
      <c r="C2158" s="32">
        <v>44803.0</v>
      </c>
      <c r="D2158" s="36" t="b">
        <f t="shared" si="1"/>
        <v>1</v>
      </c>
      <c r="E2158" s="37">
        <f t="shared" si="2"/>
        <v>44803</v>
      </c>
      <c r="F2158" s="32">
        <v>44629.0</v>
      </c>
      <c r="G2158" s="32">
        <v>44747.0</v>
      </c>
      <c r="H2158" s="38" t="b">
        <f t="shared" si="3"/>
        <v>1</v>
      </c>
    </row>
    <row r="2159">
      <c r="A2159" s="9" t="s">
        <v>15168</v>
      </c>
      <c r="D2159" s="36" t="str">
        <f t="shared" si="1"/>
        <v>#N/A</v>
      </c>
      <c r="E2159" s="37" t="str">
        <f t="shared" si="2"/>
        <v>#N/A</v>
      </c>
      <c r="F2159" s="32">
        <v>44525.0</v>
      </c>
      <c r="G2159" s="32">
        <v>44739.0</v>
      </c>
      <c r="H2159" s="38" t="b">
        <f t="shared" si="3"/>
        <v>0</v>
      </c>
    </row>
    <row r="2160">
      <c r="A2160" s="9" t="s">
        <v>2933</v>
      </c>
      <c r="C2160" s="32">
        <v>44859.0</v>
      </c>
      <c r="D2160" s="36" t="b">
        <f t="shared" si="1"/>
        <v>1</v>
      </c>
      <c r="E2160" s="37">
        <f t="shared" si="2"/>
        <v>44859</v>
      </c>
      <c r="F2160" s="32">
        <v>44616.0</v>
      </c>
      <c r="G2160" s="32">
        <v>44708.0</v>
      </c>
      <c r="H2160" s="38" t="b">
        <f t="shared" si="3"/>
        <v>1</v>
      </c>
    </row>
    <row r="2161">
      <c r="A2161" s="9" t="s">
        <v>2239</v>
      </c>
      <c r="B2161" s="32">
        <v>44804.0</v>
      </c>
      <c r="C2161" s="32">
        <v>44854.0</v>
      </c>
      <c r="D2161" s="36" t="b">
        <f t="shared" si="1"/>
        <v>1</v>
      </c>
      <c r="E2161" s="37">
        <f t="shared" si="2"/>
        <v>44804</v>
      </c>
      <c r="F2161" s="32">
        <v>44650.0</v>
      </c>
      <c r="G2161" s="32">
        <v>44725.0</v>
      </c>
      <c r="H2161" s="38" t="b">
        <f t="shared" si="3"/>
        <v>1</v>
      </c>
    </row>
    <row r="2162">
      <c r="A2162" s="9" t="s">
        <v>2835</v>
      </c>
      <c r="B2162" s="32">
        <v>44721.0</v>
      </c>
      <c r="C2162" s="32">
        <v>44776.0</v>
      </c>
      <c r="D2162" s="36" t="b">
        <f t="shared" si="1"/>
        <v>1</v>
      </c>
      <c r="E2162" s="37">
        <f t="shared" si="2"/>
        <v>44721</v>
      </c>
      <c r="F2162" s="32">
        <v>44615.0</v>
      </c>
      <c r="G2162" s="32">
        <v>44711.0</v>
      </c>
      <c r="H2162" s="38" t="b">
        <f t="shared" si="3"/>
        <v>1</v>
      </c>
    </row>
    <row r="2163">
      <c r="A2163" s="9" t="s">
        <v>2359</v>
      </c>
      <c r="C2163" s="32">
        <v>44740.0</v>
      </c>
      <c r="D2163" s="36" t="b">
        <f t="shared" si="1"/>
        <v>1</v>
      </c>
      <c r="E2163" s="37">
        <f t="shared" si="2"/>
        <v>44740</v>
      </c>
      <c r="F2163" s="32">
        <v>44637.0</v>
      </c>
      <c r="G2163" s="32">
        <v>44693.0</v>
      </c>
      <c r="H2163" s="38" t="b">
        <f t="shared" si="3"/>
        <v>1</v>
      </c>
    </row>
    <row r="2164">
      <c r="A2164" s="9" t="s">
        <v>2389</v>
      </c>
      <c r="B2164" s="32">
        <v>44712.0</v>
      </c>
      <c r="C2164" s="32">
        <v>44721.0</v>
      </c>
      <c r="D2164" s="36" t="b">
        <f t="shared" si="1"/>
        <v>1</v>
      </c>
      <c r="E2164" s="37">
        <f t="shared" si="2"/>
        <v>44712</v>
      </c>
      <c r="F2164" s="32">
        <v>44632.0</v>
      </c>
      <c r="G2164" s="32">
        <v>44684.0</v>
      </c>
      <c r="H2164" s="38" t="b">
        <f t="shared" si="3"/>
        <v>1</v>
      </c>
    </row>
    <row r="2165">
      <c r="A2165" s="9" t="s">
        <v>2279</v>
      </c>
      <c r="C2165" s="32">
        <v>44930.0</v>
      </c>
      <c r="D2165" s="36" t="b">
        <f t="shared" si="1"/>
        <v>1</v>
      </c>
      <c r="E2165" s="37">
        <f t="shared" si="2"/>
        <v>44930</v>
      </c>
      <c r="F2165" s="32">
        <v>44647.0</v>
      </c>
      <c r="G2165" s="32">
        <v>44803.0</v>
      </c>
      <c r="H2165" s="38" t="b">
        <f t="shared" si="3"/>
        <v>1</v>
      </c>
    </row>
    <row r="2166">
      <c r="A2166" s="9" t="s">
        <v>2355</v>
      </c>
      <c r="B2166" s="32">
        <v>44712.0</v>
      </c>
      <c r="C2166" s="32">
        <v>44720.0</v>
      </c>
      <c r="D2166" s="36" t="b">
        <f t="shared" si="1"/>
        <v>1</v>
      </c>
      <c r="E2166" s="37">
        <f t="shared" si="2"/>
        <v>44712</v>
      </c>
      <c r="F2166" s="32">
        <v>44639.0</v>
      </c>
      <c r="G2166" s="32">
        <v>44697.0</v>
      </c>
      <c r="H2166" s="38" t="b">
        <f t="shared" si="3"/>
        <v>1</v>
      </c>
    </row>
    <row r="2167">
      <c r="A2167" s="9" t="s">
        <v>2349</v>
      </c>
      <c r="C2167" s="32">
        <v>44735.0</v>
      </c>
      <c r="D2167" s="36" t="b">
        <f t="shared" si="1"/>
        <v>1</v>
      </c>
      <c r="E2167" s="37">
        <f t="shared" si="2"/>
        <v>44735</v>
      </c>
      <c r="F2167" s="32">
        <v>44636.0</v>
      </c>
      <c r="G2167" s="32">
        <v>44708.0</v>
      </c>
      <c r="H2167" s="38" t="b">
        <f t="shared" si="3"/>
        <v>1</v>
      </c>
    </row>
    <row r="2168">
      <c r="A2168" s="9" t="s">
        <v>2387</v>
      </c>
      <c r="B2168" s="32">
        <v>44727.0</v>
      </c>
      <c r="C2168" s="32">
        <v>44741.0</v>
      </c>
      <c r="D2168" s="36" t="b">
        <f t="shared" si="1"/>
        <v>1</v>
      </c>
      <c r="E2168" s="37">
        <f t="shared" si="2"/>
        <v>44727</v>
      </c>
      <c r="F2168" s="32">
        <v>44632.0</v>
      </c>
      <c r="G2168" s="32">
        <v>44680.0</v>
      </c>
      <c r="H2168" s="38" t="b">
        <f t="shared" si="3"/>
        <v>1</v>
      </c>
    </row>
    <row r="2169">
      <c r="A2169" s="9" t="s">
        <v>3255</v>
      </c>
      <c r="C2169" s="32">
        <v>44945.0</v>
      </c>
      <c r="D2169" s="36" t="b">
        <f t="shared" si="1"/>
        <v>1</v>
      </c>
      <c r="E2169" s="37">
        <f t="shared" si="2"/>
        <v>44945</v>
      </c>
      <c r="F2169" s="32">
        <v>44511.0</v>
      </c>
      <c r="G2169" s="32">
        <v>44879.0</v>
      </c>
      <c r="H2169" s="38" t="b">
        <f t="shared" si="3"/>
        <v>1</v>
      </c>
    </row>
    <row r="2170">
      <c r="A2170" s="9" t="s">
        <v>2521</v>
      </c>
      <c r="C2170" s="32">
        <v>44740.0</v>
      </c>
      <c r="D2170" s="36" t="b">
        <f t="shared" si="1"/>
        <v>1</v>
      </c>
      <c r="E2170" s="37">
        <f t="shared" si="2"/>
        <v>44740</v>
      </c>
      <c r="F2170" s="32">
        <v>44613.0</v>
      </c>
      <c r="G2170" s="32">
        <v>44678.0</v>
      </c>
      <c r="H2170" s="38" t="b">
        <f t="shared" si="3"/>
        <v>1</v>
      </c>
    </row>
    <row r="2171">
      <c r="A2171" s="9" t="s">
        <v>2493</v>
      </c>
      <c r="D2171" s="36" t="str">
        <f t="shared" si="1"/>
        <v>#N/A</v>
      </c>
      <c r="E2171" s="37" t="str">
        <f t="shared" si="2"/>
        <v>#N/A</v>
      </c>
      <c r="F2171" s="32">
        <v>44618.0</v>
      </c>
      <c r="G2171" s="32">
        <v>44686.0</v>
      </c>
      <c r="H2171" s="38" t="b">
        <f t="shared" si="3"/>
        <v>0</v>
      </c>
    </row>
    <row r="2172">
      <c r="A2172" s="9" t="s">
        <v>2431</v>
      </c>
      <c r="C2172" s="32">
        <v>44875.0</v>
      </c>
      <c r="D2172" s="36" t="b">
        <f t="shared" si="1"/>
        <v>1</v>
      </c>
      <c r="E2172" s="37">
        <f t="shared" si="2"/>
        <v>44875</v>
      </c>
      <c r="F2172" s="32">
        <v>44626.0</v>
      </c>
      <c r="G2172" s="32">
        <v>44694.0</v>
      </c>
      <c r="H2172" s="38" t="b">
        <f t="shared" si="3"/>
        <v>1</v>
      </c>
    </row>
    <row r="2173">
      <c r="A2173" s="9" t="s">
        <v>2421</v>
      </c>
      <c r="C2173" s="32">
        <v>44900.0</v>
      </c>
      <c r="D2173" s="36" t="b">
        <f t="shared" si="1"/>
        <v>1</v>
      </c>
      <c r="E2173" s="37">
        <f t="shared" si="2"/>
        <v>44900</v>
      </c>
      <c r="F2173" s="32">
        <v>44630.0</v>
      </c>
      <c r="G2173" s="32">
        <v>44865.0</v>
      </c>
      <c r="H2173" s="38" t="b">
        <f t="shared" si="3"/>
        <v>1</v>
      </c>
    </row>
    <row r="2174">
      <c r="A2174" s="9" t="s">
        <v>2385</v>
      </c>
      <c r="B2174" s="32">
        <v>44825.0</v>
      </c>
      <c r="C2174" s="32">
        <v>44845.0</v>
      </c>
      <c r="D2174" s="36" t="b">
        <f t="shared" si="1"/>
        <v>1</v>
      </c>
      <c r="E2174" s="37">
        <f t="shared" si="2"/>
        <v>44825</v>
      </c>
      <c r="F2174" s="32">
        <v>44632.0</v>
      </c>
      <c r="G2174" s="32">
        <v>44697.0</v>
      </c>
      <c r="H2174" s="38" t="b">
        <f t="shared" si="3"/>
        <v>1</v>
      </c>
    </row>
    <row r="2175">
      <c r="A2175" s="9" t="s">
        <v>2549</v>
      </c>
      <c r="B2175" s="32">
        <v>44781.0</v>
      </c>
      <c r="C2175" s="32">
        <v>44792.0</v>
      </c>
      <c r="D2175" s="36" t="b">
        <f t="shared" si="1"/>
        <v>1</v>
      </c>
      <c r="E2175" s="37">
        <f t="shared" si="2"/>
        <v>44781</v>
      </c>
      <c r="F2175" s="32">
        <v>44611.0</v>
      </c>
      <c r="G2175" s="32">
        <v>44708.0</v>
      </c>
      <c r="H2175" s="38" t="b">
        <f t="shared" si="3"/>
        <v>1</v>
      </c>
    </row>
    <row r="2176">
      <c r="A2176" s="9" t="s">
        <v>2437</v>
      </c>
      <c r="C2176" s="32">
        <v>44732.0</v>
      </c>
      <c r="D2176" s="36" t="b">
        <f t="shared" si="1"/>
        <v>1</v>
      </c>
      <c r="E2176" s="37">
        <f t="shared" si="2"/>
        <v>44732</v>
      </c>
      <c r="F2176" s="32">
        <v>44624.0</v>
      </c>
      <c r="G2176" s="32">
        <v>44696.0</v>
      </c>
      <c r="H2176" s="38" t="b">
        <f t="shared" si="3"/>
        <v>1</v>
      </c>
    </row>
    <row r="2177">
      <c r="A2177" s="9" t="s">
        <v>2629</v>
      </c>
      <c r="C2177" s="32">
        <v>44781.0</v>
      </c>
      <c r="D2177" s="36" t="b">
        <f t="shared" si="1"/>
        <v>1</v>
      </c>
      <c r="E2177" s="37">
        <f t="shared" si="2"/>
        <v>44781</v>
      </c>
      <c r="F2177" s="32">
        <v>44601.0</v>
      </c>
      <c r="G2177" s="32">
        <v>44701.0</v>
      </c>
      <c r="H2177" s="38" t="b">
        <f t="shared" si="3"/>
        <v>1</v>
      </c>
    </row>
    <row r="2178">
      <c r="A2178" s="9" t="s">
        <v>15246</v>
      </c>
      <c r="D2178" s="36" t="str">
        <f t="shared" si="1"/>
        <v>#N/A</v>
      </c>
      <c r="E2178" s="37" t="str">
        <f t="shared" si="2"/>
        <v>#N/A</v>
      </c>
      <c r="F2178" s="32">
        <v>44132.0</v>
      </c>
      <c r="G2178" s="32">
        <v>44215.0</v>
      </c>
      <c r="H2178" s="38" t="b">
        <f t="shared" si="3"/>
        <v>0</v>
      </c>
    </row>
    <row r="2179">
      <c r="A2179" s="9" t="s">
        <v>2203</v>
      </c>
      <c r="C2179" s="32">
        <v>44887.0</v>
      </c>
      <c r="D2179" s="36" t="b">
        <f t="shared" si="1"/>
        <v>1</v>
      </c>
      <c r="E2179" s="37">
        <f t="shared" si="2"/>
        <v>44887</v>
      </c>
      <c r="F2179" s="32">
        <v>44656.0</v>
      </c>
      <c r="G2179" s="32">
        <v>44760.0</v>
      </c>
      <c r="H2179" s="38" t="b">
        <f t="shared" si="3"/>
        <v>1</v>
      </c>
    </row>
    <row r="2180">
      <c r="A2180" s="9" t="s">
        <v>2745</v>
      </c>
      <c r="B2180" s="32">
        <v>44735.0</v>
      </c>
      <c r="C2180" s="32">
        <v>44753.0</v>
      </c>
      <c r="D2180" s="36" t="b">
        <f t="shared" si="1"/>
        <v>1</v>
      </c>
      <c r="E2180" s="37">
        <f t="shared" si="2"/>
        <v>44735</v>
      </c>
      <c r="F2180" s="32">
        <v>44618.0</v>
      </c>
      <c r="G2180" s="32">
        <v>44708.0</v>
      </c>
      <c r="H2180" s="38" t="b">
        <f t="shared" si="3"/>
        <v>1</v>
      </c>
    </row>
    <row r="2181">
      <c r="A2181" s="9" t="s">
        <v>2363</v>
      </c>
      <c r="B2181" s="32">
        <v>44763.0</v>
      </c>
      <c r="C2181" s="32">
        <v>44778.0</v>
      </c>
      <c r="D2181" s="36" t="b">
        <f t="shared" si="1"/>
        <v>1</v>
      </c>
      <c r="E2181" s="37">
        <f t="shared" si="2"/>
        <v>44763</v>
      </c>
      <c r="F2181" s="32">
        <v>44637.0</v>
      </c>
      <c r="G2181" s="32">
        <v>44727.0</v>
      </c>
      <c r="H2181" s="38" t="b">
        <f t="shared" si="3"/>
        <v>1</v>
      </c>
    </row>
    <row r="2182">
      <c r="A2182" s="9" t="s">
        <v>2407</v>
      </c>
      <c r="B2182" s="32">
        <v>44847.0</v>
      </c>
      <c r="C2182" s="32">
        <v>44868.0</v>
      </c>
      <c r="D2182" s="36" t="b">
        <f t="shared" si="1"/>
        <v>1</v>
      </c>
      <c r="E2182" s="37">
        <f t="shared" si="2"/>
        <v>44847</v>
      </c>
      <c r="F2182" s="32">
        <v>44630.0</v>
      </c>
      <c r="G2182" s="32">
        <v>44732.0</v>
      </c>
      <c r="H2182" s="38" t="b">
        <f t="shared" si="3"/>
        <v>1</v>
      </c>
    </row>
    <row r="2183">
      <c r="A2183" s="9" t="s">
        <v>2253</v>
      </c>
      <c r="D2183" s="36" t="str">
        <f t="shared" si="1"/>
        <v>#N/A</v>
      </c>
      <c r="E2183" s="37" t="str">
        <f t="shared" si="2"/>
        <v>#N/A</v>
      </c>
      <c r="F2183" s="32">
        <v>44649.0</v>
      </c>
      <c r="G2183" s="32">
        <v>44972.0</v>
      </c>
      <c r="H2183" s="38" t="b">
        <f t="shared" si="3"/>
        <v>0</v>
      </c>
    </row>
    <row r="2184">
      <c r="A2184" s="9" t="s">
        <v>2311</v>
      </c>
      <c r="C2184" s="32">
        <v>44834.0</v>
      </c>
      <c r="D2184" s="36" t="b">
        <f t="shared" si="1"/>
        <v>1</v>
      </c>
      <c r="E2184" s="37">
        <f t="shared" si="2"/>
        <v>44834</v>
      </c>
      <c r="F2184" s="32">
        <v>44641.0</v>
      </c>
      <c r="G2184" s="32">
        <v>44771.0</v>
      </c>
      <c r="H2184" s="38" t="b">
        <f t="shared" si="3"/>
        <v>1</v>
      </c>
    </row>
    <row r="2185">
      <c r="A2185" s="9" t="s">
        <v>2497</v>
      </c>
      <c r="B2185" s="32">
        <v>44707.0</v>
      </c>
      <c r="C2185" s="32">
        <v>44720.0</v>
      </c>
      <c r="D2185" s="36" t="b">
        <f t="shared" si="1"/>
        <v>1</v>
      </c>
      <c r="E2185" s="37">
        <f t="shared" si="2"/>
        <v>44707</v>
      </c>
      <c r="F2185" s="32">
        <v>44617.0</v>
      </c>
      <c r="G2185" s="32">
        <v>44671.0</v>
      </c>
      <c r="H2185" s="38" t="b">
        <f t="shared" si="3"/>
        <v>1</v>
      </c>
    </row>
    <row r="2186">
      <c r="A2186" s="9" t="s">
        <v>2135</v>
      </c>
      <c r="D2186" s="36" t="str">
        <f t="shared" si="1"/>
        <v>#N/A</v>
      </c>
      <c r="E2186" s="37" t="str">
        <f t="shared" si="2"/>
        <v>#N/A</v>
      </c>
      <c r="F2186" s="32">
        <v>44666.0</v>
      </c>
      <c r="G2186" s="32">
        <v>44720.0</v>
      </c>
      <c r="H2186" s="38" t="b">
        <f t="shared" si="3"/>
        <v>0</v>
      </c>
    </row>
    <row r="2187">
      <c r="A2187" s="9" t="s">
        <v>4667</v>
      </c>
      <c r="B2187" s="32">
        <v>44832.0</v>
      </c>
      <c r="C2187" s="32">
        <v>44869.0</v>
      </c>
      <c r="D2187" s="36" t="b">
        <f t="shared" si="1"/>
        <v>1</v>
      </c>
      <c r="E2187" s="37">
        <f t="shared" si="2"/>
        <v>44832</v>
      </c>
      <c r="F2187" s="32">
        <v>44621.0</v>
      </c>
      <c r="G2187" s="32">
        <v>44775.0</v>
      </c>
      <c r="H2187" s="38" t="b">
        <f t="shared" si="3"/>
        <v>1</v>
      </c>
    </row>
    <row r="2188">
      <c r="A2188" s="9" t="s">
        <v>2443</v>
      </c>
      <c r="B2188" s="32">
        <v>44722.0</v>
      </c>
      <c r="C2188" s="32">
        <v>44756.0</v>
      </c>
      <c r="D2188" s="36" t="b">
        <f t="shared" si="1"/>
        <v>1</v>
      </c>
      <c r="E2188" s="37">
        <f t="shared" si="2"/>
        <v>44722</v>
      </c>
      <c r="F2188" s="32">
        <v>44625.0</v>
      </c>
      <c r="G2188" s="32">
        <v>44645.0</v>
      </c>
      <c r="H2188" s="38" t="b">
        <f t="shared" si="3"/>
        <v>1</v>
      </c>
    </row>
    <row r="2189">
      <c r="A2189" s="9" t="s">
        <v>2019</v>
      </c>
      <c r="B2189" s="32">
        <v>44750.0</v>
      </c>
      <c r="C2189" s="32">
        <v>44768.0</v>
      </c>
      <c r="D2189" s="36" t="b">
        <f t="shared" si="1"/>
        <v>1</v>
      </c>
      <c r="E2189" s="37">
        <f t="shared" si="2"/>
        <v>44750</v>
      </c>
      <c r="F2189" s="32">
        <v>44684.0</v>
      </c>
      <c r="G2189" s="32">
        <v>44728.0</v>
      </c>
      <c r="H2189" s="38" t="b">
        <f t="shared" si="3"/>
        <v>1</v>
      </c>
    </row>
    <row r="2190">
      <c r="A2190" s="9" t="s">
        <v>15298</v>
      </c>
      <c r="D2190" s="36" t="str">
        <f t="shared" si="1"/>
        <v>#N/A</v>
      </c>
      <c r="E2190" s="37" t="str">
        <f t="shared" si="2"/>
        <v>#N/A</v>
      </c>
      <c r="F2190" s="32">
        <v>44616.0</v>
      </c>
      <c r="G2190" s="32">
        <v>44806.0</v>
      </c>
      <c r="H2190" s="38" t="b">
        <f t="shared" si="3"/>
        <v>0</v>
      </c>
    </row>
    <row r="2191">
      <c r="A2191" s="9" t="s">
        <v>2453</v>
      </c>
      <c r="D2191" s="36" t="str">
        <f t="shared" si="1"/>
        <v>#N/A</v>
      </c>
      <c r="E2191" s="37" t="str">
        <f t="shared" si="2"/>
        <v>#N/A</v>
      </c>
      <c r="F2191" s="32">
        <v>44624.0</v>
      </c>
      <c r="G2191" s="32">
        <v>44694.0</v>
      </c>
      <c r="H2191" s="38" t="b">
        <f t="shared" si="3"/>
        <v>0</v>
      </c>
    </row>
    <row r="2192">
      <c r="A2192" s="9" t="s">
        <v>2775</v>
      </c>
      <c r="B2192" s="32">
        <v>44830.0</v>
      </c>
      <c r="C2192" s="32">
        <v>44851.0</v>
      </c>
      <c r="D2192" s="36" t="b">
        <f t="shared" si="1"/>
        <v>1</v>
      </c>
      <c r="E2192" s="37">
        <f t="shared" si="2"/>
        <v>44830</v>
      </c>
      <c r="F2192" s="32">
        <v>44622.0</v>
      </c>
      <c r="G2192" s="32">
        <v>44679.0</v>
      </c>
      <c r="H2192" s="38" t="b">
        <f t="shared" si="3"/>
        <v>1</v>
      </c>
    </row>
    <row r="2193">
      <c r="A2193" s="9" t="s">
        <v>2685</v>
      </c>
      <c r="B2193" s="32">
        <v>44950.0</v>
      </c>
      <c r="C2193" s="32">
        <v>44965.0</v>
      </c>
      <c r="D2193" s="36" t="b">
        <f t="shared" si="1"/>
        <v>1</v>
      </c>
      <c r="E2193" s="37">
        <f t="shared" si="2"/>
        <v>44950</v>
      </c>
      <c r="F2193" s="32">
        <v>44622.0</v>
      </c>
      <c r="G2193" s="32">
        <v>44931.0</v>
      </c>
      <c r="H2193" s="38" t="b">
        <f t="shared" si="3"/>
        <v>1</v>
      </c>
    </row>
    <row r="2194">
      <c r="A2194" s="9" t="s">
        <v>2377</v>
      </c>
      <c r="C2194" s="32">
        <v>44860.0</v>
      </c>
      <c r="D2194" s="36" t="b">
        <f t="shared" si="1"/>
        <v>1</v>
      </c>
      <c r="E2194" s="37">
        <f t="shared" si="2"/>
        <v>44860</v>
      </c>
      <c r="F2194" s="32">
        <v>44636.0</v>
      </c>
      <c r="G2194" s="32">
        <v>44852.0</v>
      </c>
      <c r="H2194" s="38" t="b">
        <f t="shared" si="3"/>
        <v>1</v>
      </c>
    </row>
    <row r="2195">
      <c r="A2195" s="9" t="s">
        <v>2347</v>
      </c>
      <c r="C2195" s="32">
        <v>44908.0</v>
      </c>
      <c r="D2195" s="36" t="b">
        <f t="shared" si="1"/>
        <v>1</v>
      </c>
      <c r="E2195" s="37">
        <f t="shared" si="2"/>
        <v>44908</v>
      </c>
      <c r="F2195" s="32">
        <v>44638.0</v>
      </c>
      <c r="G2195" s="32">
        <v>44735.0</v>
      </c>
      <c r="H2195" s="38" t="b">
        <f t="shared" si="3"/>
        <v>1</v>
      </c>
    </row>
    <row r="2196">
      <c r="A2196" s="9" t="s">
        <v>2335</v>
      </c>
      <c r="D2196" s="36" t="str">
        <f t="shared" si="1"/>
        <v>#N/A</v>
      </c>
      <c r="E2196" s="37" t="str">
        <f t="shared" si="2"/>
        <v>#N/A</v>
      </c>
      <c r="F2196" s="32">
        <v>44638.0</v>
      </c>
      <c r="G2196" s="32">
        <v>44690.0</v>
      </c>
      <c r="H2196" s="38" t="b">
        <f t="shared" si="3"/>
        <v>0</v>
      </c>
    </row>
    <row r="2197">
      <c r="A2197" s="9" t="s">
        <v>15330</v>
      </c>
      <c r="D2197" s="36" t="str">
        <f t="shared" si="1"/>
        <v>#N/A</v>
      </c>
      <c r="E2197" s="37" t="str">
        <f t="shared" si="2"/>
        <v>#N/A</v>
      </c>
      <c r="F2197" s="32">
        <v>44644.0</v>
      </c>
      <c r="G2197" s="32">
        <v>44708.0</v>
      </c>
      <c r="H2197" s="38" t="b">
        <f t="shared" si="3"/>
        <v>0</v>
      </c>
    </row>
    <row r="2198">
      <c r="A2198" s="9" t="s">
        <v>2319</v>
      </c>
      <c r="D2198" s="36" t="str">
        <f t="shared" si="1"/>
        <v>#N/A</v>
      </c>
      <c r="E2198" s="37" t="str">
        <f t="shared" si="2"/>
        <v>#N/A</v>
      </c>
      <c r="F2198" s="32">
        <v>44639.0</v>
      </c>
      <c r="G2198" s="32">
        <v>44978.0</v>
      </c>
      <c r="H2198" s="38" t="b">
        <f t="shared" si="3"/>
        <v>0</v>
      </c>
    </row>
    <row r="2199">
      <c r="A2199" s="9" t="s">
        <v>2195</v>
      </c>
      <c r="B2199" s="32">
        <v>44768.0</v>
      </c>
      <c r="C2199" s="32">
        <v>44778.0</v>
      </c>
      <c r="D2199" s="36" t="b">
        <f t="shared" si="1"/>
        <v>1</v>
      </c>
      <c r="E2199" s="37">
        <f t="shared" si="2"/>
        <v>44768</v>
      </c>
      <c r="F2199" s="32">
        <v>44657.0</v>
      </c>
      <c r="G2199" s="32">
        <v>44739.0</v>
      </c>
      <c r="H2199" s="38" t="b">
        <f t="shared" si="3"/>
        <v>1</v>
      </c>
    </row>
    <row r="2200">
      <c r="A2200" s="9" t="s">
        <v>2241</v>
      </c>
      <c r="D2200" s="36" t="str">
        <f t="shared" si="1"/>
        <v>#N/A</v>
      </c>
      <c r="E2200" s="37" t="str">
        <f t="shared" si="2"/>
        <v>#N/A</v>
      </c>
      <c r="F2200" s="32">
        <v>44652.0</v>
      </c>
      <c r="G2200" s="32">
        <v>44858.0</v>
      </c>
      <c r="H2200" s="38" t="b">
        <f t="shared" si="3"/>
        <v>0</v>
      </c>
    </row>
    <row r="2201">
      <c r="A2201" s="9" t="s">
        <v>2735</v>
      </c>
      <c r="C2201" s="32">
        <v>44809.0</v>
      </c>
      <c r="D2201" s="36" t="b">
        <f t="shared" si="1"/>
        <v>1</v>
      </c>
      <c r="E2201" s="37">
        <f t="shared" si="2"/>
        <v>44809</v>
      </c>
      <c r="F2201" s="32">
        <v>44587.0</v>
      </c>
      <c r="G2201" s="32">
        <v>44693.0</v>
      </c>
      <c r="H2201" s="38" t="b">
        <f t="shared" si="3"/>
        <v>1</v>
      </c>
    </row>
    <row r="2202">
      <c r="A2202" s="9" t="s">
        <v>2435</v>
      </c>
      <c r="C2202" s="32">
        <v>44797.0</v>
      </c>
      <c r="D2202" s="36" t="b">
        <f t="shared" si="1"/>
        <v>1</v>
      </c>
      <c r="E2202" s="37">
        <f t="shared" si="2"/>
        <v>44797</v>
      </c>
      <c r="F2202" s="32">
        <v>44624.0</v>
      </c>
      <c r="G2202" s="32">
        <v>44686.0</v>
      </c>
      <c r="H2202" s="38" t="b">
        <f t="shared" si="3"/>
        <v>1</v>
      </c>
    </row>
    <row r="2203">
      <c r="A2203" s="9" t="s">
        <v>2397</v>
      </c>
      <c r="B2203" s="32">
        <v>44704.0</v>
      </c>
      <c r="C2203" s="32">
        <v>44726.0</v>
      </c>
      <c r="D2203" s="36" t="b">
        <f t="shared" si="1"/>
        <v>1</v>
      </c>
      <c r="E2203" s="37">
        <f t="shared" si="2"/>
        <v>44704</v>
      </c>
      <c r="F2203" s="32">
        <v>44633.0</v>
      </c>
      <c r="G2203" s="32">
        <v>44680.0</v>
      </c>
      <c r="H2203" s="38" t="b">
        <f t="shared" si="3"/>
        <v>1</v>
      </c>
    </row>
    <row r="2204">
      <c r="A2204" s="9" t="s">
        <v>2433</v>
      </c>
      <c r="D2204" s="36" t="str">
        <f t="shared" si="1"/>
        <v>#N/A</v>
      </c>
      <c r="E2204" s="37" t="str">
        <f t="shared" si="2"/>
        <v>#N/A</v>
      </c>
      <c r="F2204" s="32">
        <v>44627.0</v>
      </c>
      <c r="G2204" s="32">
        <v>44735.0</v>
      </c>
      <c r="H2204" s="38" t="b">
        <f t="shared" si="3"/>
        <v>0</v>
      </c>
    </row>
    <row r="2205">
      <c r="A2205" s="9" t="s">
        <v>2471</v>
      </c>
      <c r="B2205" s="32">
        <v>44896.0</v>
      </c>
      <c r="C2205" s="32">
        <v>44903.0</v>
      </c>
      <c r="D2205" s="36" t="b">
        <f t="shared" si="1"/>
        <v>1</v>
      </c>
      <c r="E2205" s="37">
        <f t="shared" si="2"/>
        <v>44896</v>
      </c>
      <c r="F2205" s="32">
        <v>44622.0</v>
      </c>
      <c r="G2205" s="32">
        <v>44699.0</v>
      </c>
      <c r="H2205" s="38" t="b">
        <f t="shared" si="3"/>
        <v>1</v>
      </c>
    </row>
    <row r="2206">
      <c r="A2206" s="9" t="s">
        <v>4977</v>
      </c>
      <c r="C2206" s="32">
        <v>44950.0</v>
      </c>
      <c r="D2206" s="36" t="b">
        <f t="shared" si="1"/>
        <v>1</v>
      </c>
      <c r="E2206" s="37">
        <f t="shared" si="2"/>
        <v>44950</v>
      </c>
      <c r="F2206" s="32">
        <v>44641.0</v>
      </c>
      <c r="G2206" s="32">
        <v>44719.0</v>
      </c>
      <c r="H2206" s="38" t="b">
        <f t="shared" si="3"/>
        <v>1</v>
      </c>
    </row>
    <row r="2207">
      <c r="A2207" s="9" t="s">
        <v>2375</v>
      </c>
      <c r="B2207" s="32">
        <v>44734.0</v>
      </c>
      <c r="C2207" s="32">
        <v>44746.0</v>
      </c>
      <c r="D2207" s="36" t="b">
        <f t="shared" si="1"/>
        <v>1</v>
      </c>
      <c r="E2207" s="37">
        <f t="shared" si="2"/>
        <v>44734</v>
      </c>
      <c r="F2207" s="32">
        <v>44634.0</v>
      </c>
      <c r="G2207" s="32">
        <v>44680.0</v>
      </c>
      <c r="H2207" s="38" t="b">
        <f t="shared" si="3"/>
        <v>1</v>
      </c>
    </row>
    <row r="2208">
      <c r="A2208" s="9" t="s">
        <v>2351</v>
      </c>
      <c r="B2208" s="32">
        <v>44739.0</v>
      </c>
      <c r="C2208" s="32">
        <v>44748.0</v>
      </c>
      <c r="D2208" s="36" t="b">
        <f t="shared" si="1"/>
        <v>1</v>
      </c>
      <c r="E2208" s="37">
        <f t="shared" si="2"/>
        <v>44739</v>
      </c>
      <c r="F2208" s="32">
        <v>44638.0</v>
      </c>
      <c r="G2208" s="32">
        <v>44701.0</v>
      </c>
      <c r="H2208" s="38" t="b">
        <f t="shared" si="3"/>
        <v>1</v>
      </c>
    </row>
    <row r="2209">
      <c r="A2209" s="9" t="s">
        <v>2277</v>
      </c>
      <c r="C2209" s="32">
        <v>44810.0</v>
      </c>
      <c r="D2209" s="36" t="b">
        <f t="shared" si="1"/>
        <v>1</v>
      </c>
      <c r="E2209" s="37">
        <f t="shared" si="2"/>
        <v>44810</v>
      </c>
      <c r="F2209" s="32">
        <v>44647.0</v>
      </c>
      <c r="G2209" s="32">
        <v>44729.0</v>
      </c>
      <c r="H2209" s="38" t="b">
        <f t="shared" si="3"/>
        <v>1</v>
      </c>
    </row>
    <row r="2210">
      <c r="A2210" s="9" t="s">
        <v>2333</v>
      </c>
      <c r="C2210" s="32">
        <v>44782.0</v>
      </c>
      <c r="D2210" s="36" t="b">
        <f t="shared" si="1"/>
        <v>1</v>
      </c>
      <c r="E2210" s="37">
        <f t="shared" si="2"/>
        <v>44782</v>
      </c>
      <c r="F2210" s="32">
        <v>44639.0</v>
      </c>
      <c r="G2210" s="32">
        <v>44693.0</v>
      </c>
      <c r="H2210" s="38" t="b">
        <f t="shared" si="3"/>
        <v>1</v>
      </c>
    </row>
    <row r="2211">
      <c r="A2211" s="9" t="s">
        <v>2215</v>
      </c>
      <c r="B2211" s="32">
        <v>44931.0</v>
      </c>
      <c r="C2211" s="32">
        <v>44946.0</v>
      </c>
      <c r="D2211" s="36" t="b">
        <f t="shared" si="1"/>
        <v>1</v>
      </c>
      <c r="E2211" s="37">
        <f t="shared" si="2"/>
        <v>44931</v>
      </c>
      <c r="F2211" s="32">
        <v>44654.0</v>
      </c>
      <c r="G2211" s="32">
        <v>44736.0</v>
      </c>
      <c r="H2211" s="38" t="b">
        <f t="shared" si="3"/>
        <v>1</v>
      </c>
    </row>
    <row r="2212">
      <c r="A2212" s="9" t="s">
        <v>2357</v>
      </c>
      <c r="B2212" s="32">
        <v>44819.0</v>
      </c>
      <c r="C2212" s="32">
        <v>44839.0</v>
      </c>
      <c r="D2212" s="36" t="b">
        <f t="shared" si="1"/>
        <v>1</v>
      </c>
      <c r="E2212" s="37">
        <f t="shared" si="2"/>
        <v>44819</v>
      </c>
      <c r="F2212" s="32">
        <v>44636.0</v>
      </c>
      <c r="G2212" s="32">
        <v>44677.0</v>
      </c>
      <c r="H2212" s="38" t="b">
        <f t="shared" si="3"/>
        <v>1</v>
      </c>
    </row>
    <row r="2213">
      <c r="A2213" s="9" t="s">
        <v>15404</v>
      </c>
      <c r="B2213" s="32">
        <v>44817.0</v>
      </c>
      <c r="C2213" s="32">
        <v>44859.0</v>
      </c>
      <c r="D2213" s="36" t="b">
        <f t="shared" si="1"/>
        <v>1</v>
      </c>
      <c r="E2213" s="37">
        <f t="shared" si="2"/>
        <v>44817</v>
      </c>
      <c r="F2213" s="32">
        <v>44605.0</v>
      </c>
      <c r="G2213" s="32">
        <v>44742.0</v>
      </c>
      <c r="H2213" s="38" t="b">
        <f t="shared" si="3"/>
        <v>1</v>
      </c>
    </row>
    <row r="2214">
      <c r="A2214" s="9" t="s">
        <v>2365</v>
      </c>
      <c r="C2214" s="32">
        <v>44838.0</v>
      </c>
      <c r="D2214" s="36" t="b">
        <f t="shared" si="1"/>
        <v>1</v>
      </c>
      <c r="E2214" s="37">
        <f t="shared" si="2"/>
        <v>44838</v>
      </c>
      <c r="F2214" s="32">
        <v>44636.0</v>
      </c>
      <c r="G2214" s="32">
        <v>44708.0</v>
      </c>
      <c r="H2214" s="38" t="b">
        <f t="shared" si="3"/>
        <v>1</v>
      </c>
    </row>
    <row r="2215">
      <c r="A2215" s="9" t="s">
        <v>2425</v>
      </c>
      <c r="C2215" s="32">
        <v>44747.0</v>
      </c>
      <c r="D2215" s="36" t="b">
        <f t="shared" si="1"/>
        <v>1</v>
      </c>
      <c r="E2215" s="37">
        <f t="shared" si="2"/>
        <v>44747</v>
      </c>
      <c r="F2215" s="32">
        <v>44628.0</v>
      </c>
      <c r="G2215" s="32">
        <v>44665.0</v>
      </c>
      <c r="H2215" s="38" t="b">
        <f t="shared" si="3"/>
        <v>1</v>
      </c>
    </row>
    <row r="2216">
      <c r="A2216" s="9" t="s">
        <v>2263</v>
      </c>
      <c r="C2216" s="32">
        <v>44747.0</v>
      </c>
      <c r="D2216" s="36" t="b">
        <f t="shared" si="1"/>
        <v>1</v>
      </c>
      <c r="E2216" s="37">
        <f t="shared" si="2"/>
        <v>44747</v>
      </c>
      <c r="F2216" s="32">
        <v>44648.0</v>
      </c>
      <c r="G2216" s="32">
        <v>44720.0</v>
      </c>
      <c r="H2216" s="38" t="b">
        <f t="shared" si="3"/>
        <v>1</v>
      </c>
    </row>
    <row r="2217">
      <c r="A2217" s="9" t="s">
        <v>2415</v>
      </c>
      <c r="B2217" s="32">
        <v>44698.0</v>
      </c>
      <c r="C2217" s="32">
        <v>44708.0</v>
      </c>
      <c r="D2217" s="36" t="b">
        <f t="shared" si="1"/>
        <v>1</v>
      </c>
      <c r="E2217" s="37">
        <f t="shared" si="2"/>
        <v>44698</v>
      </c>
      <c r="F2217" s="32">
        <v>44629.0</v>
      </c>
      <c r="G2217" s="32">
        <v>44687.0</v>
      </c>
      <c r="H2217" s="38" t="b">
        <f t="shared" si="3"/>
        <v>1</v>
      </c>
    </row>
    <row r="2218">
      <c r="A2218" s="9" t="s">
        <v>2249</v>
      </c>
      <c r="B2218" s="32">
        <v>44851.0</v>
      </c>
      <c r="C2218" s="32">
        <v>44869.0</v>
      </c>
      <c r="D2218" s="36" t="b">
        <f t="shared" si="1"/>
        <v>1</v>
      </c>
      <c r="E2218" s="37">
        <f t="shared" si="2"/>
        <v>44851</v>
      </c>
      <c r="F2218" s="32">
        <v>44669.0</v>
      </c>
      <c r="G2218" s="32">
        <v>44747.0</v>
      </c>
      <c r="H2218" s="38" t="b">
        <f t="shared" si="3"/>
        <v>1</v>
      </c>
    </row>
    <row r="2219">
      <c r="A2219" s="9" t="s">
        <v>2137</v>
      </c>
      <c r="B2219" s="32">
        <v>44768.0</v>
      </c>
      <c r="C2219" s="32">
        <v>44792.0</v>
      </c>
      <c r="D2219" s="36" t="b">
        <f t="shared" si="1"/>
        <v>1</v>
      </c>
      <c r="E2219" s="37">
        <f t="shared" si="2"/>
        <v>44768</v>
      </c>
      <c r="F2219" s="32">
        <v>44665.0</v>
      </c>
      <c r="G2219" s="32">
        <v>44718.0</v>
      </c>
      <c r="H2219" s="38" t="b">
        <f t="shared" si="3"/>
        <v>1</v>
      </c>
    </row>
    <row r="2220">
      <c r="A2220" s="9" t="s">
        <v>2423</v>
      </c>
      <c r="B2220" s="32">
        <v>44932.0</v>
      </c>
      <c r="C2220" s="32">
        <v>44937.0</v>
      </c>
      <c r="D2220" s="36" t="b">
        <f t="shared" si="1"/>
        <v>1</v>
      </c>
      <c r="E2220" s="37">
        <f t="shared" si="2"/>
        <v>44932</v>
      </c>
      <c r="F2220" s="32">
        <v>44630.0</v>
      </c>
      <c r="G2220" s="32">
        <v>44901.0</v>
      </c>
      <c r="H2220" s="38" t="b">
        <f t="shared" si="3"/>
        <v>1</v>
      </c>
    </row>
    <row r="2221">
      <c r="A2221" s="9" t="s">
        <v>2309</v>
      </c>
      <c r="B2221" s="32">
        <v>44734.0</v>
      </c>
      <c r="C2221" s="32">
        <v>44753.0</v>
      </c>
      <c r="D2221" s="36" t="b">
        <f t="shared" si="1"/>
        <v>1</v>
      </c>
      <c r="E2221" s="37">
        <f t="shared" si="2"/>
        <v>44734</v>
      </c>
      <c r="F2221" s="32">
        <v>44643.0</v>
      </c>
      <c r="G2221" s="32">
        <v>44728.0</v>
      </c>
      <c r="H2221" s="38" t="b">
        <f t="shared" si="3"/>
        <v>1</v>
      </c>
    </row>
    <row r="2222">
      <c r="A2222" s="9" t="s">
        <v>15441</v>
      </c>
      <c r="D2222" s="36" t="str">
        <f t="shared" si="1"/>
        <v>#N/A</v>
      </c>
      <c r="E2222" s="37" t="str">
        <f t="shared" si="2"/>
        <v>#N/A</v>
      </c>
      <c r="F2222" s="32">
        <v>44652.0</v>
      </c>
      <c r="G2222" s="32">
        <v>44725.0</v>
      </c>
      <c r="H2222" s="38" t="b">
        <f t="shared" si="3"/>
        <v>0</v>
      </c>
    </row>
    <row r="2223">
      <c r="A2223" s="9" t="s">
        <v>2403</v>
      </c>
      <c r="C2223" s="32">
        <v>44958.0</v>
      </c>
      <c r="D2223" s="36" t="b">
        <f t="shared" si="1"/>
        <v>1</v>
      </c>
      <c r="E2223" s="37">
        <f t="shared" si="2"/>
        <v>44958</v>
      </c>
      <c r="F2223" s="32">
        <v>44631.0</v>
      </c>
      <c r="G2223" s="32">
        <v>44907.0</v>
      </c>
      <c r="H2223" s="38" t="b">
        <f t="shared" si="3"/>
        <v>1</v>
      </c>
    </row>
    <row r="2224">
      <c r="A2224" s="9" t="s">
        <v>2325</v>
      </c>
      <c r="B2224" s="32">
        <v>44979.0</v>
      </c>
      <c r="D2224" s="36" t="b">
        <f t="shared" si="1"/>
        <v>1</v>
      </c>
      <c r="E2224" s="37">
        <f t="shared" si="2"/>
        <v>44979</v>
      </c>
      <c r="F2224" s="32">
        <v>44640.0</v>
      </c>
      <c r="G2224" s="32">
        <v>44956.0</v>
      </c>
      <c r="H2224" s="38" t="b">
        <f t="shared" si="3"/>
        <v>1</v>
      </c>
    </row>
    <row r="2225">
      <c r="A2225" s="9" t="s">
        <v>2301</v>
      </c>
      <c r="D2225" s="36" t="str">
        <f t="shared" si="1"/>
        <v>#N/A</v>
      </c>
      <c r="E2225" s="37" t="str">
        <f t="shared" si="2"/>
        <v>#N/A</v>
      </c>
      <c r="F2225" s="32">
        <v>44644.0</v>
      </c>
      <c r="G2225" s="32">
        <v>44718.0</v>
      </c>
      <c r="H2225" s="38" t="b">
        <f t="shared" si="3"/>
        <v>0</v>
      </c>
    </row>
    <row r="2226">
      <c r="A2226" s="9" t="s">
        <v>2373</v>
      </c>
      <c r="B2226" s="32">
        <v>44763.0</v>
      </c>
      <c r="C2226" s="32">
        <v>44776.0</v>
      </c>
      <c r="D2226" s="36" t="b">
        <f t="shared" si="1"/>
        <v>1</v>
      </c>
      <c r="E2226" s="37">
        <f t="shared" si="2"/>
        <v>44763</v>
      </c>
      <c r="F2226" s="32">
        <v>44636.0</v>
      </c>
      <c r="G2226" s="32">
        <v>44687.0</v>
      </c>
      <c r="H2226" s="38" t="b">
        <f t="shared" si="3"/>
        <v>1</v>
      </c>
    </row>
    <row r="2227">
      <c r="A2227" s="9" t="s">
        <v>3531</v>
      </c>
      <c r="B2227" s="32">
        <v>44890.0</v>
      </c>
      <c r="C2227" s="32">
        <v>44930.0</v>
      </c>
      <c r="D2227" s="36" t="b">
        <f t="shared" si="1"/>
        <v>1</v>
      </c>
      <c r="E2227" s="37">
        <f t="shared" si="2"/>
        <v>44890</v>
      </c>
      <c r="F2227" s="32">
        <v>44659.0</v>
      </c>
      <c r="G2227" s="32">
        <v>44784.0</v>
      </c>
      <c r="H2227" s="38" t="b">
        <f t="shared" si="3"/>
        <v>1</v>
      </c>
    </row>
    <row r="2228">
      <c r="A2228" s="9" t="s">
        <v>2073</v>
      </c>
      <c r="B2228" s="32">
        <v>44875.0</v>
      </c>
      <c r="C2228" s="32">
        <v>44915.0</v>
      </c>
      <c r="D2228" s="36" t="b">
        <f t="shared" si="1"/>
        <v>1</v>
      </c>
      <c r="E2228" s="37">
        <f t="shared" si="2"/>
        <v>44875</v>
      </c>
      <c r="F2228" s="32">
        <v>44680.0</v>
      </c>
      <c r="G2228" s="32">
        <v>44839.0</v>
      </c>
      <c r="H2228" s="38" t="b">
        <f t="shared" si="3"/>
        <v>1</v>
      </c>
    </row>
    <row r="2229">
      <c r="A2229" s="9" t="s">
        <v>2189</v>
      </c>
      <c r="C2229" s="32">
        <v>44831.0</v>
      </c>
      <c r="D2229" s="36" t="b">
        <f t="shared" si="1"/>
        <v>1</v>
      </c>
      <c r="E2229" s="37">
        <f t="shared" si="2"/>
        <v>44831</v>
      </c>
      <c r="F2229" s="32">
        <v>44658.0</v>
      </c>
      <c r="G2229" s="32">
        <v>44807.0</v>
      </c>
      <c r="H2229" s="38" t="b">
        <f t="shared" si="3"/>
        <v>1</v>
      </c>
    </row>
    <row r="2230">
      <c r="A2230" s="9" t="s">
        <v>2413</v>
      </c>
      <c r="C2230" s="32">
        <v>44813.0</v>
      </c>
      <c r="D2230" s="36" t="b">
        <f t="shared" si="1"/>
        <v>1</v>
      </c>
      <c r="E2230" s="37">
        <f t="shared" si="2"/>
        <v>44813</v>
      </c>
      <c r="F2230" s="32">
        <v>44631.0</v>
      </c>
      <c r="G2230" s="32">
        <v>44696.0</v>
      </c>
      <c r="H2230" s="38" t="b">
        <f t="shared" si="3"/>
        <v>1</v>
      </c>
    </row>
    <row r="2231">
      <c r="A2231" s="9" t="s">
        <v>2417</v>
      </c>
      <c r="B2231" s="32">
        <v>44966.0</v>
      </c>
      <c r="C2231" s="32">
        <v>44985.0</v>
      </c>
      <c r="D2231" s="36" t="b">
        <f t="shared" si="1"/>
        <v>1</v>
      </c>
      <c r="E2231" s="37">
        <f t="shared" si="2"/>
        <v>44966</v>
      </c>
      <c r="F2231" s="32">
        <v>44628.0</v>
      </c>
      <c r="G2231" s="32">
        <v>44876.0</v>
      </c>
      <c r="H2231" s="38" t="b">
        <f t="shared" si="3"/>
        <v>1</v>
      </c>
    </row>
    <row r="2232">
      <c r="A2232" s="9" t="s">
        <v>2219</v>
      </c>
      <c r="C2232" s="32">
        <v>44852.0</v>
      </c>
      <c r="D2232" s="36" t="b">
        <f t="shared" si="1"/>
        <v>1</v>
      </c>
      <c r="E2232" s="37">
        <f t="shared" si="2"/>
        <v>44852</v>
      </c>
      <c r="F2232" s="32">
        <v>44652.0</v>
      </c>
      <c r="G2232" s="32">
        <v>44699.0</v>
      </c>
      <c r="H2232" s="38" t="b">
        <f t="shared" si="3"/>
        <v>1</v>
      </c>
    </row>
    <row r="2233">
      <c r="A2233" s="9" t="s">
        <v>2345</v>
      </c>
      <c r="C2233" s="32">
        <v>44757.0</v>
      </c>
      <c r="D2233" s="36" t="b">
        <f t="shared" si="1"/>
        <v>1</v>
      </c>
      <c r="E2233" s="37">
        <f t="shared" si="2"/>
        <v>44757</v>
      </c>
      <c r="F2233" s="32">
        <v>44638.0</v>
      </c>
      <c r="G2233" s="32">
        <v>44679.0</v>
      </c>
      <c r="H2233" s="38" t="b">
        <f t="shared" si="3"/>
        <v>1</v>
      </c>
    </row>
    <row r="2234">
      <c r="A2234" s="9" t="s">
        <v>2077</v>
      </c>
      <c r="D2234" s="36" t="str">
        <f t="shared" si="1"/>
        <v>#N/A</v>
      </c>
      <c r="E2234" s="37" t="str">
        <f t="shared" si="2"/>
        <v>#N/A</v>
      </c>
      <c r="F2234" s="32">
        <v>44679.0</v>
      </c>
      <c r="G2234" s="32">
        <v>44718.0</v>
      </c>
      <c r="H2234" s="38" t="b">
        <f t="shared" si="3"/>
        <v>0</v>
      </c>
    </row>
    <row r="2235">
      <c r="A2235" s="9" t="s">
        <v>2283</v>
      </c>
      <c r="B2235" s="32">
        <v>44861.0</v>
      </c>
      <c r="C2235" s="32">
        <v>44895.0</v>
      </c>
      <c r="D2235" s="36" t="b">
        <f t="shared" si="1"/>
        <v>1</v>
      </c>
      <c r="E2235" s="37">
        <f t="shared" si="2"/>
        <v>44861</v>
      </c>
      <c r="F2235" s="32">
        <v>44645.0</v>
      </c>
      <c r="G2235" s="32">
        <v>44822.0</v>
      </c>
      <c r="H2235" s="38" t="b">
        <f t="shared" si="3"/>
        <v>1</v>
      </c>
    </row>
    <row r="2236">
      <c r="A2236" s="9" t="s">
        <v>2391</v>
      </c>
      <c r="D2236" s="36" t="str">
        <f t="shared" si="1"/>
        <v>#N/A</v>
      </c>
      <c r="E2236" s="37" t="str">
        <f t="shared" si="2"/>
        <v>#N/A</v>
      </c>
      <c r="F2236" s="32">
        <v>44630.0</v>
      </c>
      <c r="G2236" s="32">
        <v>44664.0</v>
      </c>
      <c r="H2236" s="38" t="b">
        <f t="shared" si="3"/>
        <v>0</v>
      </c>
    </row>
    <row r="2237">
      <c r="A2237" s="9" t="s">
        <v>2699</v>
      </c>
      <c r="D2237" s="36" t="str">
        <f t="shared" si="1"/>
        <v>#N/A</v>
      </c>
      <c r="E2237" s="37" t="str">
        <f t="shared" si="2"/>
        <v>#N/A</v>
      </c>
      <c r="F2237" s="32">
        <v>44589.0</v>
      </c>
      <c r="G2237" s="32">
        <v>44679.0</v>
      </c>
      <c r="H2237" s="38" t="b">
        <f t="shared" si="3"/>
        <v>0</v>
      </c>
    </row>
    <row r="2238">
      <c r="A2238" s="9" t="s">
        <v>2227</v>
      </c>
      <c r="C2238" s="32">
        <v>44859.0</v>
      </c>
      <c r="D2238" s="36" t="b">
        <f t="shared" si="1"/>
        <v>1</v>
      </c>
      <c r="E2238" s="37">
        <f t="shared" si="2"/>
        <v>44859</v>
      </c>
      <c r="F2238" s="32">
        <v>44652.0</v>
      </c>
      <c r="G2238" s="32">
        <v>44735.0</v>
      </c>
      <c r="H2238" s="38" t="b">
        <f t="shared" si="3"/>
        <v>1</v>
      </c>
    </row>
    <row r="2239">
      <c r="A2239" s="9" t="s">
        <v>2149</v>
      </c>
      <c r="B2239" s="32">
        <v>44824.0</v>
      </c>
      <c r="C2239" s="32">
        <v>44834.0</v>
      </c>
      <c r="D2239" s="36" t="b">
        <f t="shared" si="1"/>
        <v>1</v>
      </c>
      <c r="E2239" s="37">
        <f t="shared" si="2"/>
        <v>44824</v>
      </c>
      <c r="F2239" s="32">
        <v>44663.0</v>
      </c>
      <c r="G2239" s="32">
        <v>44749.0</v>
      </c>
      <c r="H2239" s="38" t="b">
        <f t="shared" si="3"/>
        <v>1</v>
      </c>
    </row>
    <row r="2240">
      <c r="A2240" s="9" t="s">
        <v>2519</v>
      </c>
      <c r="B2240" s="32">
        <v>44746.0</v>
      </c>
      <c r="C2240" s="32">
        <v>44760.0</v>
      </c>
      <c r="D2240" s="36" t="b">
        <f t="shared" si="1"/>
        <v>1</v>
      </c>
      <c r="E2240" s="37">
        <f t="shared" si="2"/>
        <v>44746</v>
      </c>
      <c r="F2240" s="32">
        <v>44616.0</v>
      </c>
      <c r="G2240" s="32">
        <v>44743.0</v>
      </c>
      <c r="H2240" s="38" t="b">
        <f t="shared" si="3"/>
        <v>1</v>
      </c>
    </row>
    <row r="2241">
      <c r="A2241" s="9" t="s">
        <v>2123</v>
      </c>
      <c r="D2241" s="36" t="str">
        <f t="shared" si="1"/>
        <v>#N/A</v>
      </c>
      <c r="E2241" s="37" t="str">
        <f t="shared" si="2"/>
        <v>#N/A</v>
      </c>
      <c r="F2241" s="32">
        <v>44666.0</v>
      </c>
      <c r="G2241" s="32">
        <v>44749.0</v>
      </c>
      <c r="H2241" s="38" t="b">
        <f t="shared" si="3"/>
        <v>0</v>
      </c>
    </row>
    <row r="2242">
      <c r="A2242" s="9" t="s">
        <v>215</v>
      </c>
      <c r="B2242" s="32">
        <v>44911.0</v>
      </c>
      <c r="C2242" s="32">
        <v>44939.0</v>
      </c>
      <c r="D2242" s="36" t="b">
        <f t="shared" si="1"/>
        <v>1</v>
      </c>
      <c r="E2242" s="37">
        <f t="shared" si="2"/>
        <v>44911</v>
      </c>
      <c r="F2242" s="32">
        <v>44650.0</v>
      </c>
      <c r="G2242" s="32">
        <v>44916.0</v>
      </c>
      <c r="H2242" s="38" t="b">
        <f t="shared" si="3"/>
        <v>0</v>
      </c>
    </row>
    <row r="2243">
      <c r="A2243" s="9" t="s">
        <v>2981</v>
      </c>
      <c r="B2243" s="32">
        <v>44900.0</v>
      </c>
      <c r="C2243" s="32">
        <v>44910.0</v>
      </c>
      <c r="D2243" s="36" t="b">
        <f t="shared" si="1"/>
        <v>1</v>
      </c>
      <c r="E2243" s="37">
        <f t="shared" si="2"/>
        <v>44900</v>
      </c>
      <c r="F2243" s="32">
        <v>44608.0</v>
      </c>
      <c r="G2243" s="32">
        <v>44869.0</v>
      </c>
      <c r="H2243" s="38" t="b">
        <f t="shared" si="3"/>
        <v>1</v>
      </c>
    </row>
    <row r="2244">
      <c r="A2244" s="9" t="s">
        <v>2295</v>
      </c>
      <c r="C2244" s="32">
        <v>44880.0</v>
      </c>
      <c r="D2244" s="36" t="b">
        <f t="shared" si="1"/>
        <v>1</v>
      </c>
      <c r="E2244" s="37">
        <f t="shared" si="2"/>
        <v>44880</v>
      </c>
      <c r="F2244" s="32">
        <v>44645.0</v>
      </c>
      <c r="G2244" s="32">
        <v>44687.0</v>
      </c>
      <c r="H2244" s="38" t="b">
        <f t="shared" si="3"/>
        <v>1</v>
      </c>
    </row>
    <row r="2245">
      <c r="A2245" s="9" t="s">
        <v>15537</v>
      </c>
      <c r="B2245" s="32">
        <v>44769.0</v>
      </c>
      <c r="C2245" s="32">
        <v>44796.0</v>
      </c>
      <c r="D2245" s="36" t="b">
        <f t="shared" si="1"/>
        <v>1</v>
      </c>
      <c r="E2245" s="37">
        <f t="shared" si="2"/>
        <v>44769</v>
      </c>
      <c r="F2245" s="32">
        <v>44436.0</v>
      </c>
      <c r="G2245" s="32">
        <v>44742.0</v>
      </c>
      <c r="H2245" s="38" t="b">
        <f t="shared" si="3"/>
        <v>1</v>
      </c>
    </row>
    <row r="2246">
      <c r="A2246" s="9" t="s">
        <v>2223</v>
      </c>
      <c r="C2246" s="32">
        <v>44806.0</v>
      </c>
      <c r="D2246" s="36" t="b">
        <f t="shared" si="1"/>
        <v>1</v>
      </c>
      <c r="E2246" s="37">
        <f t="shared" si="2"/>
        <v>44806</v>
      </c>
      <c r="F2246" s="32">
        <v>44651.0</v>
      </c>
      <c r="G2246" s="32">
        <v>44719.0</v>
      </c>
      <c r="H2246" s="38" t="b">
        <f t="shared" si="3"/>
        <v>1</v>
      </c>
    </row>
    <row r="2247">
      <c r="A2247" s="9" t="s">
        <v>2259</v>
      </c>
      <c r="B2247" s="32">
        <v>44798.0</v>
      </c>
      <c r="C2247" s="32">
        <v>44820.0</v>
      </c>
      <c r="D2247" s="36" t="b">
        <f t="shared" si="1"/>
        <v>1</v>
      </c>
      <c r="E2247" s="37">
        <f t="shared" si="2"/>
        <v>44798</v>
      </c>
      <c r="F2247" s="32">
        <v>44649.0</v>
      </c>
      <c r="G2247" s="32">
        <v>44789.0</v>
      </c>
      <c r="H2247" s="38" t="b">
        <f t="shared" si="3"/>
        <v>1</v>
      </c>
    </row>
    <row r="2248">
      <c r="A2248" s="9" t="s">
        <v>3171</v>
      </c>
      <c r="C2248" s="32">
        <v>44776.0</v>
      </c>
      <c r="D2248" s="36" t="b">
        <f t="shared" si="1"/>
        <v>1</v>
      </c>
      <c r="E2248" s="37">
        <f t="shared" si="2"/>
        <v>44776</v>
      </c>
      <c r="F2248" s="32">
        <v>44610.0</v>
      </c>
      <c r="G2248" s="32">
        <v>44725.0</v>
      </c>
      <c r="H2248" s="38" t="b">
        <f t="shared" si="3"/>
        <v>1</v>
      </c>
    </row>
    <row r="2249">
      <c r="A2249" s="9" t="s">
        <v>2381</v>
      </c>
      <c r="B2249" s="32">
        <v>44872.0</v>
      </c>
      <c r="C2249" s="32">
        <v>44887.0</v>
      </c>
      <c r="D2249" s="36" t="b">
        <f t="shared" si="1"/>
        <v>1</v>
      </c>
      <c r="E2249" s="37">
        <f t="shared" si="2"/>
        <v>44872</v>
      </c>
      <c r="F2249" s="32">
        <v>44632.0</v>
      </c>
      <c r="G2249" s="32">
        <v>44711.0</v>
      </c>
      <c r="H2249" s="38" t="b">
        <f t="shared" si="3"/>
        <v>1</v>
      </c>
    </row>
    <row r="2250">
      <c r="A2250" s="9" t="s">
        <v>2221</v>
      </c>
      <c r="B2250" s="32">
        <v>44903.0</v>
      </c>
      <c r="C2250" s="32">
        <v>44916.0</v>
      </c>
      <c r="D2250" s="36" t="b">
        <f t="shared" si="1"/>
        <v>1</v>
      </c>
      <c r="E2250" s="37">
        <f t="shared" si="2"/>
        <v>44903</v>
      </c>
      <c r="F2250" s="32">
        <v>44652.0</v>
      </c>
      <c r="G2250" s="32">
        <v>44734.0</v>
      </c>
      <c r="H2250" s="38" t="b">
        <f t="shared" si="3"/>
        <v>1</v>
      </c>
    </row>
    <row r="2251">
      <c r="A2251" s="9" t="s">
        <v>2369</v>
      </c>
      <c r="B2251" s="32">
        <v>44756.0</v>
      </c>
      <c r="C2251" s="32">
        <v>44777.0</v>
      </c>
      <c r="D2251" s="36" t="b">
        <f t="shared" si="1"/>
        <v>1</v>
      </c>
      <c r="E2251" s="37">
        <f t="shared" si="2"/>
        <v>44756</v>
      </c>
      <c r="F2251" s="32">
        <v>44636.0</v>
      </c>
      <c r="G2251" s="32">
        <v>44708.0</v>
      </c>
      <c r="H2251" s="38" t="b">
        <f t="shared" si="3"/>
        <v>1</v>
      </c>
    </row>
    <row r="2252">
      <c r="A2252" s="9" t="s">
        <v>2281</v>
      </c>
      <c r="B2252" s="32">
        <v>44841.0</v>
      </c>
      <c r="C2252" s="32">
        <v>44855.0</v>
      </c>
      <c r="D2252" s="36" t="b">
        <f t="shared" si="1"/>
        <v>1</v>
      </c>
      <c r="E2252" s="37">
        <f t="shared" si="2"/>
        <v>44841</v>
      </c>
      <c r="F2252" s="32">
        <v>44644.0</v>
      </c>
      <c r="G2252" s="32">
        <v>44803.0</v>
      </c>
      <c r="H2252" s="38" t="b">
        <f t="shared" si="3"/>
        <v>1</v>
      </c>
    </row>
    <row r="2253">
      <c r="A2253" s="9" t="s">
        <v>2367</v>
      </c>
      <c r="D2253" s="36" t="str">
        <f t="shared" si="1"/>
        <v>#N/A</v>
      </c>
      <c r="E2253" s="37" t="str">
        <f t="shared" si="2"/>
        <v>#N/A</v>
      </c>
      <c r="F2253" s="32">
        <v>44634.0</v>
      </c>
      <c r="G2253" s="32">
        <v>44720.0</v>
      </c>
      <c r="H2253" s="38" t="b">
        <f t="shared" si="3"/>
        <v>0</v>
      </c>
    </row>
    <row r="2254">
      <c r="A2254" s="9" t="s">
        <v>15571</v>
      </c>
      <c r="D2254" s="36" t="str">
        <f t="shared" si="1"/>
        <v>#N/A</v>
      </c>
      <c r="E2254" s="37" t="str">
        <f t="shared" si="2"/>
        <v>#N/A</v>
      </c>
      <c r="F2254" s="32">
        <v>44654.0</v>
      </c>
      <c r="G2254" s="32">
        <v>44771.0</v>
      </c>
      <c r="H2254" s="38" t="b">
        <f t="shared" si="3"/>
        <v>0</v>
      </c>
    </row>
    <row r="2255">
      <c r="A2255" s="9" t="s">
        <v>4209</v>
      </c>
      <c r="B2255" s="32">
        <v>44771.0</v>
      </c>
      <c r="C2255" s="32">
        <v>44785.0</v>
      </c>
      <c r="D2255" s="36" t="b">
        <f t="shared" si="1"/>
        <v>1</v>
      </c>
      <c r="E2255" s="37">
        <f t="shared" si="2"/>
        <v>44771</v>
      </c>
      <c r="F2255" s="32">
        <v>44646.0</v>
      </c>
      <c r="G2255" s="32">
        <v>44690.0</v>
      </c>
      <c r="H2255" s="38" t="b">
        <f t="shared" si="3"/>
        <v>1</v>
      </c>
    </row>
    <row r="2256">
      <c r="A2256" s="9" t="s">
        <v>15582</v>
      </c>
      <c r="D2256" s="36" t="str">
        <f t="shared" si="1"/>
        <v>#N/A</v>
      </c>
      <c r="E2256" s="37" t="str">
        <f t="shared" si="2"/>
        <v>#N/A</v>
      </c>
      <c r="F2256" s="32">
        <v>44635.0</v>
      </c>
      <c r="G2256" s="32">
        <v>44746.0</v>
      </c>
      <c r="H2256" s="38" t="b">
        <f t="shared" si="3"/>
        <v>0</v>
      </c>
    </row>
    <row r="2257">
      <c r="A2257" s="9" t="s">
        <v>2353</v>
      </c>
      <c r="B2257" s="32">
        <v>44965.0</v>
      </c>
      <c r="C2257" s="32">
        <v>44978.0</v>
      </c>
      <c r="D2257" s="36" t="b">
        <f t="shared" si="1"/>
        <v>1</v>
      </c>
      <c r="E2257" s="37">
        <f t="shared" si="2"/>
        <v>44965</v>
      </c>
      <c r="F2257" s="32">
        <v>44638.0</v>
      </c>
      <c r="G2257" s="32">
        <v>44708.0</v>
      </c>
      <c r="H2257" s="38" t="b">
        <f t="shared" si="3"/>
        <v>1</v>
      </c>
    </row>
    <row r="2258">
      <c r="A2258" s="9" t="s">
        <v>2275</v>
      </c>
      <c r="B2258" s="32">
        <v>44894.0</v>
      </c>
      <c r="C2258" s="32">
        <v>44910.0</v>
      </c>
      <c r="D2258" s="36" t="b">
        <f t="shared" si="1"/>
        <v>1</v>
      </c>
      <c r="E2258" s="37">
        <f t="shared" si="2"/>
        <v>44894</v>
      </c>
      <c r="F2258" s="32">
        <v>44648.0</v>
      </c>
      <c r="G2258" s="32">
        <v>44725.0</v>
      </c>
      <c r="H2258" s="38" t="b">
        <f t="shared" si="3"/>
        <v>1</v>
      </c>
    </row>
    <row r="2259">
      <c r="A2259" s="9" t="s">
        <v>2299</v>
      </c>
      <c r="B2259" s="32">
        <v>44784.0</v>
      </c>
      <c r="C2259" s="32">
        <v>44806.0</v>
      </c>
      <c r="D2259" s="36" t="b">
        <f t="shared" si="1"/>
        <v>1</v>
      </c>
      <c r="E2259" s="37">
        <f t="shared" si="2"/>
        <v>44784</v>
      </c>
      <c r="F2259" s="32">
        <v>44643.0</v>
      </c>
      <c r="G2259" s="32">
        <v>44708.0</v>
      </c>
      <c r="H2259" s="38" t="b">
        <f t="shared" si="3"/>
        <v>1</v>
      </c>
    </row>
    <row r="2260">
      <c r="A2260" s="9" t="s">
        <v>2361</v>
      </c>
      <c r="B2260" s="32">
        <v>44817.0</v>
      </c>
      <c r="C2260" s="32">
        <v>44889.0</v>
      </c>
      <c r="D2260" s="36" t="b">
        <f t="shared" si="1"/>
        <v>1</v>
      </c>
      <c r="E2260" s="37">
        <f t="shared" si="2"/>
        <v>44817</v>
      </c>
      <c r="F2260" s="32">
        <v>44638.0</v>
      </c>
      <c r="G2260" s="32">
        <v>44700.0</v>
      </c>
      <c r="H2260" s="38" t="b">
        <f t="shared" si="3"/>
        <v>1</v>
      </c>
    </row>
    <row r="2261">
      <c r="A2261" s="9" t="s">
        <v>2343</v>
      </c>
      <c r="C2261" s="32">
        <v>44883.0</v>
      </c>
      <c r="D2261" s="36" t="b">
        <f t="shared" si="1"/>
        <v>1</v>
      </c>
      <c r="E2261" s="37">
        <f t="shared" si="2"/>
        <v>44883</v>
      </c>
      <c r="F2261" s="32">
        <v>44638.0</v>
      </c>
      <c r="G2261" s="32">
        <v>44756.0</v>
      </c>
      <c r="H2261" s="38" t="b">
        <f t="shared" si="3"/>
        <v>1</v>
      </c>
    </row>
    <row r="2262">
      <c r="A2262" s="9" t="s">
        <v>2173</v>
      </c>
      <c r="B2262" s="32">
        <v>44858.0</v>
      </c>
      <c r="C2262" s="32">
        <v>44868.0</v>
      </c>
      <c r="D2262" s="36" t="b">
        <f t="shared" si="1"/>
        <v>1</v>
      </c>
      <c r="E2262" s="37">
        <f t="shared" si="2"/>
        <v>44858</v>
      </c>
      <c r="F2262" s="32">
        <v>44661.0</v>
      </c>
      <c r="G2262" s="32">
        <v>44784.0</v>
      </c>
      <c r="H2262" s="38" t="b">
        <f t="shared" si="3"/>
        <v>1</v>
      </c>
    </row>
    <row r="2263">
      <c r="A2263" s="9" t="s">
        <v>15610</v>
      </c>
      <c r="D2263" s="36" t="str">
        <f t="shared" si="1"/>
        <v>#N/A</v>
      </c>
      <c r="E2263" s="37" t="str">
        <f t="shared" si="2"/>
        <v>#N/A</v>
      </c>
      <c r="F2263" s="32">
        <v>44648.0</v>
      </c>
      <c r="G2263" s="32">
        <v>44711.0</v>
      </c>
      <c r="H2263" s="38" t="b">
        <f t="shared" si="3"/>
        <v>0</v>
      </c>
    </row>
    <row r="2264">
      <c r="A2264" s="9" t="s">
        <v>15614</v>
      </c>
      <c r="D2264" s="36" t="str">
        <f t="shared" si="1"/>
        <v>#N/A</v>
      </c>
      <c r="E2264" s="37" t="str">
        <f t="shared" si="2"/>
        <v>#N/A</v>
      </c>
      <c r="F2264" s="32">
        <v>44636.0</v>
      </c>
      <c r="G2264" s="32">
        <v>44743.0</v>
      </c>
      <c r="H2264" s="38" t="b">
        <f t="shared" si="3"/>
        <v>0</v>
      </c>
    </row>
    <row r="2265">
      <c r="A2265" s="9" t="s">
        <v>2255</v>
      </c>
      <c r="C2265" s="32">
        <v>44879.0</v>
      </c>
      <c r="D2265" s="36" t="b">
        <f t="shared" si="1"/>
        <v>1</v>
      </c>
      <c r="E2265" s="37">
        <f t="shared" si="2"/>
        <v>44879</v>
      </c>
      <c r="F2265" s="32">
        <v>44651.0</v>
      </c>
      <c r="G2265" s="32">
        <v>44859.0</v>
      </c>
      <c r="H2265" s="38" t="b">
        <f t="shared" si="3"/>
        <v>1</v>
      </c>
    </row>
    <row r="2266">
      <c r="A2266" s="9" t="s">
        <v>2331</v>
      </c>
      <c r="B2266" s="32">
        <v>44869.0</v>
      </c>
      <c r="C2266" s="32">
        <v>44882.0</v>
      </c>
      <c r="D2266" s="36" t="b">
        <f t="shared" si="1"/>
        <v>1</v>
      </c>
      <c r="E2266" s="37">
        <f t="shared" si="2"/>
        <v>44869</v>
      </c>
      <c r="F2266" s="32">
        <v>44637.0</v>
      </c>
      <c r="G2266" s="32">
        <v>44690.0</v>
      </c>
      <c r="H2266" s="38" t="b">
        <f t="shared" si="3"/>
        <v>1</v>
      </c>
    </row>
    <row r="2267">
      <c r="A2267" s="9" t="s">
        <v>2261</v>
      </c>
      <c r="C2267" s="32">
        <v>44893.0</v>
      </c>
      <c r="D2267" s="36" t="b">
        <f t="shared" si="1"/>
        <v>1</v>
      </c>
      <c r="E2267" s="37">
        <f t="shared" si="2"/>
        <v>44893</v>
      </c>
      <c r="F2267" s="32">
        <v>44648.0</v>
      </c>
      <c r="G2267" s="32">
        <v>44859.0</v>
      </c>
      <c r="H2267" s="38" t="b">
        <f t="shared" si="3"/>
        <v>1</v>
      </c>
    </row>
    <row r="2268">
      <c r="A2268" s="9" t="s">
        <v>2043</v>
      </c>
      <c r="D2268" s="36" t="str">
        <f t="shared" si="1"/>
        <v>#N/A</v>
      </c>
      <c r="E2268" s="37" t="str">
        <f t="shared" si="2"/>
        <v>#N/A</v>
      </c>
      <c r="F2268" s="32">
        <v>44680.0</v>
      </c>
      <c r="G2268" s="32">
        <v>44899.0</v>
      </c>
      <c r="H2268" s="38" t="b">
        <f t="shared" si="3"/>
        <v>0</v>
      </c>
    </row>
    <row r="2269">
      <c r="A2269" s="9" t="s">
        <v>3451</v>
      </c>
      <c r="C2269" s="32">
        <v>44789.0</v>
      </c>
      <c r="D2269" s="36" t="b">
        <f t="shared" si="1"/>
        <v>1</v>
      </c>
      <c r="E2269" s="37">
        <f t="shared" si="2"/>
        <v>44789</v>
      </c>
      <c r="F2269" s="32">
        <v>44483.0</v>
      </c>
      <c r="G2269" s="32">
        <v>44701.0</v>
      </c>
      <c r="H2269" s="38" t="b">
        <f t="shared" si="3"/>
        <v>1</v>
      </c>
    </row>
    <row r="2270">
      <c r="A2270" s="9" t="s">
        <v>2315</v>
      </c>
      <c r="C2270" s="32">
        <v>44817.0</v>
      </c>
      <c r="D2270" s="36" t="b">
        <f t="shared" si="1"/>
        <v>1</v>
      </c>
      <c r="E2270" s="37">
        <f t="shared" si="2"/>
        <v>44817</v>
      </c>
      <c r="F2270" s="32">
        <v>44642.0</v>
      </c>
      <c r="G2270" s="32">
        <v>44761.0</v>
      </c>
      <c r="H2270" s="38" t="b">
        <f t="shared" si="3"/>
        <v>1</v>
      </c>
    </row>
    <row r="2271">
      <c r="A2271" s="9" t="s">
        <v>2201</v>
      </c>
      <c r="B2271" s="32">
        <v>44834.0</v>
      </c>
      <c r="C2271" s="32">
        <v>44847.0</v>
      </c>
      <c r="D2271" s="36" t="b">
        <f t="shared" si="1"/>
        <v>1</v>
      </c>
      <c r="E2271" s="37">
        <f t="shared" si="2"/>
        <v>44834</v>
      </c>
      <c r="F2271" s="32">
        <v>44656.0</v>
      </c>
      <c r="G2271" s="32">
        <v>44775.0</v>
      </c>
      <c r="H2271" s="38" t="b">
        <f t="shared" si="3"/>
        <v>1</v>
      </c>
    </row>
    <row r="2272">
      <c r="A2272" s="9" t="s">
        <v>15651</v>
      </c>
      <c r="B2272" s="32">
        <v>44746.0</v>
      </c>
      <c r="C2272" s="32">
        <v>44781.0</v>
      </c>
      <c r="D2272" s="36" t="b">
        <f t="shared" si="1"/>
        <v>1</v>
      </c>
      <c r="E2272" s="37">
        <f t="shared" si="2"/>
        <v>44746</v>
      </c>
      <c r="F2272" s="32">
        <v>44583.0</v>
      </c>
      <c r="G2272" s="32">
        <v>44680.0</v>
      </c>
      <c r="H2272" s="38" t="b">
        <f t="shared" si="3"/>
        <v>1</v>
      </c>
    </row>
    <row r="2273">
      <c r="A2273" s="9" t="s">
        <v>2329</v>
      </c>
      <c r="B2273" s="32">
        <v>44846.0</v>
      </c>
      <c r="C2273" s="32">
        <v>44875.0</v>
      </c>
      <c r="D2273" s="36" t="b">
        <f t="shared" si="1"/>
        <v>1</v>
      </c>
      <c r="E2273" s="37">
        <f t="shared" si="2"/>
        <v>44846</v>
      </c>
      <c r="F2273" s="32">
        <v>44640.0</v>
      </c>
      <c r="G2273" s="32">
        <v>44756.0</v>
      </c>
      <c r="H2273" s="38" t="b">
        <f t="shared" si="3"/>
        <v>1</v>
      </c>
    </row>
    <row r="2274">
      <c r="A2274" s="9" t="s">
        <v>15662</v>
      </c>
      <c r="D2274" s="36" t="str">
        <f t="shared" si="1"/>
        <v>#N/A</v>
      </c>
      <c r="E2274" s="37" t="str">
        <f t="shared" si="2"/>
        <v>#N/A</v>
      </c>
      <c r="F2274" s="32">
        <v>44679.0</v>
      </c>
      <c r="G2274" s="32">
        <v>44839.0</v>
      </c>
      <c r="H2274" s="38" t="b">
        <f t="shared" si="3"/>
        <v>0</v>
      </c>
    </row>
    <row r="2275">
      <c r="A2275" s="9" t="s">
        <v>2807</v>
      </c>
      <c r="B2275" s="32">
        <v>44956.0</v>
      </c>
      <c r="C2275" s="32">
        <v>44977.0</v>
      </c>
      <c r="D2275" s="36" t="b">
        <f t="shared" si="1"/>
        <v>1</v>
      </c>
      <c r="E2275" s="37">
        <f t="shared" si="2"/>
        <v>44956</v>
      </c>
      <c r="F2275" s="32">
        <v>44573.0</v>
      </c>
      <c r="G2275" s="32">
        <v>44868.0</v>
      </c>
      <c r="H2275" s="38" t="b">
        <f t="shared" si="3"/>
        <v>1</v>
      </c>
    </row>
    <row r="2276">
      <c r="A2276" s="9" t="s">
        <v>2187</v>
      </c>
      <c r="B2276" s="32">
        <v>44886.0</v>
      </c>
      <c r="C2276" s="32">
        <v>44925.0</v>
      </c>
      <c r="D2276" s="36" t="b">
        <f t="shared" si="1"/>
        <v>1</v>
      </c>
      <c r="E2276" s="37">
        <f t="shared" si="2"/>
        <v>44886</v>
      </c>
      <c r="F2276" s="32">
        <v>44656.0</v>
      </c>
      <c r="G2276" s="32">
        <v>44865.0</v>
      </c>
      <c r="H2276" s="38" t="b">
        <f t="shared" si="3"/>
        <v>1</v>
      </c>
    </row>
    <row r="2277">
      <c r="A2277" s="9" t="s">
        <v>1947</v>
      </c>
      <c r="B2277" s="32">
        <v>44861.0</v>
      </c>
      <c r="C2277" s="32">
        <v>44902.0</v>
      </c>
      <c r="D2277" s="36" t="b">
        <f t="shared" si="1"/>
        <v>1</v>
      </c>
      <c r="E2277" s="37">
        <f t="shared" si="2"/>
        <v>44861</v>
      </c>
      <c r="F2277" s="32">
        <v>44692.0</v>
      </c>
      <c r="G2277" s="32">
        <v>44813.0</v>
      </c>
      <c r="H2277" s="38" t="b">
        <f t="shared" si="3"/>
        <v>1</v>
      </c>
    </row>
    <row r="2278">
      <c r="A2278" s="9" t="s">
        <v>4033</v>
      </c>
      <c r="B2278" s="32">
        <v>44790.0</v>
      </c>
      <c r="C2278" s="32">
        <v>44810.0</v>
      </c>
      <c r="D2278" s="36" t="b">
        <f t="shared" si="1"/>
        <v>1</v>
      </c>
      <c r="E2278" s="37">
        <f t="shared" si="2"/>
        <v>44790</v>
      </c>
      <c r="F2278" s="32">
        <v>44383.0</v>
      </c>
      <c r="G2278" s="32">
        <v>44719.0</v>
      </c>
      <c r="H2278" s="38" t="b">
        <f t="shared" si="3"/>
        <v>1</v>
      </c>
    </row>
    <row r="2279">
      <c r="A2279" s="9" t="s">
        <v>2553</v>
      </c>
      <c r="C2279" s="32">
        <v>44809.0</v>
      </c>
      <c r="D2279" s="36" t="b">
        <f t="shared" si="1"/>
        <v>1</v>
      </c>
      <c r="E2279" s="37">
        <f t="shared" si="2"/>
        <v>44809</v>
      </c>
      <c r="F2279" s="32">
        <v>44610.0</v>
      </c>
      <c r="G2279" s="32">
        <v>44739.0</v>
      </c>
      <c r="H2279" s="38" t="b">
        <f t="shared" si="3"/>
        <v>1</v>
      </c>
    </row>
    <row r="2280">
      <c r="A2280" s="9" t="s">
        <v>2079</v>
      </c>
      <c r="C2280" s="32">
        <v>44888.0</v>
      </c>
      <c r="D2280" s="36" t="b">
        <f t="shared" si="1"/>
        <v>1</v>
      </c>
      <c r="E2280" s="37">
        <f t="shared" si="2"/>
        <v>44888</v>
      </c>
      <c r="F2280" s="32">
        <v>44680.0</v>
      </c>
      <c r="G2280" s="32">
        <v>44872.0</v>
      </c>
      <c r="H2280" s="38" t="b">
        <f t="shared" si="3"/>
        <v>1</v>
      </c>
    </row>
    <row r="2281">
      <c r="A2281" s="9" t="s">
        <v>2371</v>
      </c>
      <c r="C2281" s="32">
        <v>44817.0</v>
      </c>
      <c r="D2281" s="36" t="b">
        <f t="shared" si="1"/>
        <v>1</v>
      </c>
      <c r="E2281" s="37">
        <f t="shared" si="2"/>
        <v>44817</v>
      </c>
      <c r="F2281" s="32">
        <v>44636.0</v>
      </c>
      <c r="G2281" s="32">
        <v>44775.0</v>
      </c>
      <c r="H2281" s="38" t="b">
        <f t="shared" si="3"/>
        <v>1</v>
      </c>
    </row>
    <row r="2282">
      <c r="A2282" s="9" t="s">
        <v>2823</v>
      </c>
      <c r="B2282" s="32">
        <v>44806.0</v>
      </c>
      <c r="C2282" s="32">
        <v>44848.0</v>
      </c>
      <c r="D2282" s="36" t="b">
        <f t="shared" si="1"/>
        <v>1</v>
      </c>
      <c r="E2282" s="37">
        <f t="shared" si="2"/>
        <v>44806</v>
      </c>
      <c r="F2282" s="32">
        <v>44573.0</v>
      </c>
      <c r="G2282" s="32">
        <v>44690.0</v>
      </c>
      <c r="H2282" s="38" t="b">
        <f t="shared" si="3"/>
        <v>1</v>
      </c>
    </row>
    <row r="2283">
      <c r="A2283" s="9" t="s">
        <v>2307</v>
      </c>
      <c r="B2283" s="32">
        <v>44749.0</v>
      </c>
      <c r="C2283" s="32">
        <v>44768.0</v>
      </c>
      <c r="D2283" s="36" t="b">
        <f t="shared" si="1"/>
        <v>1</v>
      </c>
      <c r="E2283" s="37">
        <f t="shared" si="2"/>
        <v>44749</v>
      </c>
      <c r="F2283" s="32">
        <v>44642.0</v>
      </c>
      <c r="G2283" s="32">
        <v>44738.0</v>
      </c>
      <c r="H2283" s="38" t="b">
        <f t="shared" si="3"/>
        <v>1</v>
      </c>
    </row>
    <row r="2284">
      <c r="A2284" s="9" t="s">
        <v>15704</v>
      </c>
      <c r="C2284" s="32">
        <v>44782.0</v>
      </c>
      <c r="D2284" s="36" t="b">
        <f t="shared" si="1"/>
        <v>1</v>
      </c>
      <c r="E2284" s="37">
        <f t="shared" si="2"/>
        <v>44782</v>
      </c>
      <c r="F2284" s="32">
        <v>44612.0</v>
      </c>
      <c r="G2284" s="32">
        <v>44719.0</v>
      </c>
      <c r="H2284" s="38" t="b">
        <f t="shared" si="3"/>
        <v>1</v>
      </c>
    </row>
    <row r="2285">
      <c r="A2285" s="9" t="s">
        <v>2509</v>
      </c>
      <c r="B2285" s="32">
        <v>44816.0</v>
      </c>
      <c r="C2285" s="32">
        <v>44826.0</v>
      </c>
      <c r="D2285" s="36" t="b">
        <f t="shared" si="1"/>
        <v>1</v>
      </c>
      <c r="E2285" s="37">
        <f t="shared" si="2"/>
        <v>44816</v>
      </c>
      <c r="F2285" s="32">
        <v>44615.0</v>
      </c>
      <c r="G2285" s="32">
        <v>44743.0</v>
      </c>
      <c r="H2285" s="38" t="b">
        <f t="shared" si="3"/>
        <v>1</v>
      </c>
    </row>
    <row r="2286">
      <c r="A2286" s="9" t="s">
        <v>2303</v>
      </c>
      <c r="B2286" s="32">
        <v>44848.0</v>
      </c>
      <c r="C2286" s="32">
        <v>44867.0</v>
      </c>
      <c r="D2286" s="36" t="b">
        <f t="shared" si="1"/>
        <v>1</v>
      </c>
      <c r="E2286" s="37">
        <f t="shared" si="2"/>
        <v>44848</v>
      </c>
      <c r="F2286" s="32">
        <v>44642.0</v>
      </c>
      <c r="G2286" s="32">
        <v>44826.0</v>
      </c>
      <c r="H2286" s="38" t="b">
        <f t="shared" si="3"/>
        <v>1</v>
      </c>
    </row>
    <row r="2287">
      <c r="A2287" s="9" t="s">
        <v>2297</v>
      </c>
      <c r="B2287" s="32">
        <v>44839.0</v>
      </c>
      <c r="C2287" s="32">
        <v>44852.0</v>
      </c>
      <c r="D2287" s="36" t="b">
        <f t="shared" si="1"/>
        <v>1</v>
      </c>
      <c r="E2287" s="37">
        <f t="shared" si="2"/>
        <v>44839</v>
      </c>
      <c r="F2287" s="32">
        <v>44643.0</v>
      </c>
      <c r="G2287" s="32">
        <v>44701.0</v>
      </c>
      <c r="H2287" s="38" t="b">
        <f t="shared" si="3"/>
        <v>1</v>
      </c>
    </row>
    <row r="2288">
      <c r="A2288" s="9" t="s">
        <v>2181</v>
      </c>
      <c r="C2288" s="32">
        <v>44747.0</v>
      </c>
      <c r="D2288" s="36" t="b">
        <f t="shared" si="1"/>
        <v>1</v>
      </c>
      <c r="E2288" s="37">
        <f t="shared" si="2"/>
        <v>44747</v>
      </c>
      <c r="F2288" s="32">
        <v>44659.0</v>
      </c>
      <c r="G2288" s="32">
        <v>44699.0</v>
      </c>
      <c r="H2288" s="38" t="b">
        <f t="shared" si="3"/>
        <v>1</v>
      </c>
    </row>
    <row r="2289">
      <c r="A2289" s="9" t="s">
        <v>2379</v>
      </c>
      <c r="C2289" s="32">
        <v>44958.0</v>
      </c>
      <c r="D2289" s="36" t="b">
        <f t="shared" si="1"/>
        <v>1</v>
      </c>
      <c r="E2289" s="37">
        <f t="shared" si="2"/>
        <v>44958</v>
      </c>
      <c r="F2289" s="32">
        <v>44634.0</v>
      </c>
      <c r="G2289" s="32">
        <v>44911.0</v>
      </c>
      <c r="H2289" s="38" t="b">
        <f t="shared" si="3"/>
        <v>1</v>
      </c>
    </row>
    <row r="2290">
      <c r="A2290" s="9" t="s">
        <v>15730</v>
      </c>
      <c r="D2290" s="36" t="str">
        <f t="shared" si="1"/>
        <v>#N/A</v>
      </c>
      <c r="E2290" s="37" t="str">
        <f t="shared" si="2"/>
        <v>#N/A</v>
      </c>
      <c r="F2290" s="32">
        <v>44700.0</v>
      </c>
      <c r="G2290" s="32">
        <v>44872.0</v>
      </c>
      <c r="H2290" s="38" t="b">
        <f t="shared" si="3"/>
        <v>0</v>
      </c>
    </row>
    <row r="2291">
      <c r="A2291" s="9" t="s">
        <v>2711</v>
      </c>
      <c r="B2291" s="32">
        <v>44911.0</v>
      </c>
      <c r="D2291" s="36" t="b">
        <f t="shared" si="1"/>
        <v>1</v>
      </c>
      <c r="E2291" s="37">
        <f t="shared" si="2"/>
        <v>44911</v>
      </c>
      <c r="F2291" s="32">
        <v>44605.0</v>
      </c>
      <c r="G2291" s="32">
        <v>44728.0</v>
      </c>
      <c r="H2291" s="38" t="b">
        <f t="shared" si="3"/>
        <v>1</v>
      </c>
    </row>
    <row r="2292">
      <c r="A2292" s="9" t="s">
        <v>2287</v>
      </c>
      <c r="C2292" s="32">
        <v>44959.0</v>
      </c>
      <c r="D2292" s="36" t="b">
        <f t="shared" si="1"/>
        <v>1</v>
      </c>
      <c r="E2292" s="37">
        <f t="shared" si="2"/>
        <v>44959</v>
      </c>
      <c r="F2292" s="32">
        <v>44646.0</v>
      </c>
      <c r="G2292" s="32">
        <v>44727.0</v>
      </c>
      <c r="H2292" s="38" t="b">
        <f t="shared" si="3"/>
        <v>1</v>
      </c>
    </row>
    <row r="2293">
      <c r="A2293" s="9" t="s">
        <v>2405</v>
      </c>
      <c r="D2293" s="36" t="str">
        <f t="shared" si="1"/>
        <v>#N/A</v>
      </c>
      <c r="E2293" s="37" t="str">
        <f t="shared" si="2"/>
        <v>#N/A</v>
      </c>
      <c r="F2293" s="32">
        <v>44631.0</v>
      </c>
      <c r="G2293" s="32">
        <v>44756.0</v>
      </c>
      <c r="H2293" s="38" t="b">
        <f t="shared" si="3"/>
        <v>0</v>
      </c>
    </row>
    <row r="2294">
      <c r="A2294" s="9" t="s">
        <v>2251</v>
      </c>
      <c r="B2294" s="32">
        <v>44818.0</v>
      </c>
      <c r="C2294" s="32">
        <v>44834.0</v>
      </c>
      <c r="D2294" s="36" t="b">
        <f t="shared" si="1"/>
        <v>1</v>
      </c>
      <c r="E2294" s="37">
        <f t="shared" si="2"/>
        <v>44818</v>
      </c>
      <c r="F2294" s="32">
        <v>44649.0</v>
      </c>
      <c r="G2294" s="32">
        <v>44708.0</v>
      </c>
      <c r="H2294" s="38" t="b">
        <f t="shared" si="3"/>
        <v>1</v>
      </c>
    </row>
    <row r="2295">
      <c r="A2295" s="9" t="s">
        <v>3407</v>
      </c>
      <c r="C2295" s="32">
        <v>44916.0</v>
      </c>
      <c r="D2295" s="36" t="b">
        <f t="shared" si="1"/>
        <v>1</v>
      </c>
      <c r="E2295" s="37">
        <f t="shared" si="2"/>
        <v>44916</v>
      </c>
      <c r="F2295" s="32">
        <v>44665.0</v>
      </c>
      <c r="G2295" s="32">
        <v>44846.0</v>
      </c>
      <c r="H2295" s="38" t="b">
        <f t="shared" si="3"/>
        <v>1</v>
      </c>
    </row>
    <row r="2296">
      <c r="A2296" s="9" t="s">
        <v>1999</v>
      </c>
      <c r="B2296" s="32">
        <v>44819.0</v>
      </c>
      <c r="C2296" s="32">
        <v>44830.0</v>
      </c>
      <c r="D2296" s="36" t="b">
        <f t="shared" si="1"/>
        <v>1</v>
      </c>
      <c r="E2296" s="37">
        <f t="shared" si="2"/>
        <v>44819</v>
      </c>
      <c r="F2296" s="32">
        <v>44686.0</v>
      </c>
      <c r="G2296" s="32">
        <v>44809.0</v>
      </c>
      <c r="H2296" s="38" t="b">
        <f t="shared" si="3"/>
        <v>1</v>
      </c>
    </row>
    <row r="2297">
      <c r="A2297" s="9" t="s">
        <v>2139</v>
      </c>
      <c r="B2297" s="32">
        <v>44781.0</v>
      </c>
      <c r="C2297" s="32">
        <v>44790.0</v>
      </c>
      <c r="D2297" s="36" t="b">
        <f t="shared" si="1"/>
        <v>1</v>
      </c>
      <c r="E2297" s="37">
        <f t="shared" si="2"/>
        <v>44781</v>
      </c>
      <c r="F2297" s="32">
        <v>44664.0</v>
      </c>
      <c r="G2297" s="32">
        <v>44697.0</v>
      </c>
      <c r="H2297" s="38" t="b">
        <f t="shared" si="3"/>
        <v>1</v>
      </c>
    </row>
    <row r="2298">
      <c r="A2298" s="9" t="s">
        <v>2305</v>
      </c>
      <c r="B2298" s="32">
        <v>44761.0</v>
      </c>
      <c r="C2298" s="32">
        <v>44771.0</v>
      </c>
      <c r="D2298" s="36" t="b">
        <f t="shared" si="1"/>
        <v>1</v>
      </c>
      <c r="E2298" s="37">
        <f t="shared" si="2"/>
        <v>44761</v>
      </c>
      <c r="F2298" s="32">
        <v>44642.0</v>
      </c>
      <c r="G2298" s="32">
        <v>44711.0</v>
      </c>
      <c r="H2298" s="38" t="b">
        <f t="shared" si="3"/>
        <v>1</v>
      </c>
    </row>
    <row r="2299">
      <c r="A2299" s="9" t="s">
        <v>2919</v>
      </c>
      <c r="C2299" s="32">
        <v>44782.0</v>
      </c>
      <c r="D2299" s="36" t="b">
        <f t="shared" si="1"/>
        <v>1</v>
      </c>
      <c r="E2299" s="37">
        <f t="shared" si="2"/>
        <v>44782</v>
      </c>
      <c r="F2299" s="32">
        <v>44645.0</v>
      </c>
      <c r="G2299" s="32">
        <v>44742.0</v>
      </c>
      <c r="H2299" s="38" t="b">
        <f t="shared" si="3"/>
        <v>1</v>
      </c>
    </row>
    <row r="2300">
      <c r="A2300" s="9" t="s">
        <v>103</v>
      </c>
      <c r="B2300" s="32">
        <v>44847.0</v>
      </c>
      <c r="C2300" s="32">
        <v>44869.0</v>
      </c>
      <c r="D2300" s="36" t="b">
        <f t="shared" si="1"/>
        <v>1</v>
      </c>
      <c r="E2300" s="37">
        <f t="shared" si="2"/>
        <v>44847</v>
      </c>
      <c r="F2300" s="32">
        <v>44643.0</v>
      </c>
      <c r="G2300" s="32">
        <v>44852.0</v>
      </c>
      <c r="H2300" s="38" t="b">
        <f t="shared" si="3"/>
        <v>0</v>
      </c>
    </row>
    <row r="2301">
      <c r="A2301" s="9" t="s">
        <v>2887</v>
      </c>
      <c r="B2301" s="32">
        <v>44819.0</v>
      </c>
      <c r="C2301" s="32">
        <v>44832.0</v>
      </c>
      <c r="D2301" s="36" t="b">
        <f t="shared" si="1"/>
        <v>1</v>
      </c>
      <c r="E2301" s="37">
        <f t="shared" si="2"/>
        <v>44819</v>
      </c>
      <c r="F2301" s="32">
        <v>44644.0</v>
      </c>
      <c r="G2301" s="32">
        <v>44743.0</v>
      </c>
      <c r="H2301" s="38" t="b">
        <f t="shared" si="3"/>
        <v>1</v>
      </c>
    </row>
    <row r="2302">
      <c r="A2302" s="9" t="s">
        <v>2205</v>
      </c>
      <c r="B2302" s="32">
        <v>44788.0</v>
      </c>
      <c r="C2302" s="32">
        <v>44799.0</v>
      </c>
      <c r="D2302" s="36" t="b">
        <f t="shared" si="1"/>
        <v>1</v>
      </c>
      <c r="E2302" s="37">
        <f t="shared" si="2"/>
        <v>44788</v>
      </c>
      <c r="F2302" s="32">
        <v>44656.0</v>
      </c>
      <c r="G2302" s="32">
        <v>44774.0</v>
      </c>
      <c r="H2302" s="38" t="b">
        <f t="shared" si="3"/>
        <v>1</v>
      </c>
    </row>
    <row r="2303">
      <c r="A2303" s="9" t="s">
        <v>2207</v>
      </c>
      <c r="B2303" s="32">
        <v>44713.0</v>
      </c>
      <c r="C2303" s="32">
        <v>44748.0</v>
      </c>
      <c r="D2303" s="36" t="b">
        <f t="shared" si="1"/>
        <v>1</v>
      </c>
      <c r="E2303" s="37">
        <f t="shared" si="2"/>
        <v>44713</v>
      </c>
      <c r="F2303" s="32">
        <v>44657.0</v>
      </c>
      <c r="G2303" s="32">
        <v>44697.0</v>
      </c>
      <c r="H2303" s="38" t="b">
        <f t="shared" si="3"/>
        <v>1</v>
      </c>
    </row>
    <row r="2304">
      <c r="A2304" s="9" t="s">
        <v>2071</v>
      </c>
      <c r="B2304" s="32">
        <v>44743.0</v>
      </c>
      <c r="C2304" s="32">
        <v>44762.0</v>
      </c>
      <c r="D2304" s="36" t="b">
        <f t="shared" si="1"/>
        <v>1</v>
      </c>
      <c r="E2304" s="37">
        <f t="shared" si="2"/>
        <v>44743</v>
      </c>
      <c r="F2304" s="32">
        <v>44679.0</v>
      </c>
      <c r="G2304" s="32">
        <v>44736.0</v>
      </c>
      <c r="H2304" s="38" t="b">
        <f t="shared" si="3"/>
        <v>1</v>
      </c>
    </row>
    <row r="2305">
      <c r="A2305" s="9" t="s">
        <v>2197</v>
      </c>
      <c r="B2305" s="32">
        <v>44792.0</v>
      </c>
      <c r="C2305" s="32">
        <v>44804.0</v>
      </c>
      <c r="D2305" s="36" t="b">
        <f t="shared" si="1"/>
        <v>1</v>
      </c>
      <c r="E2305" s="37">
        <f t="shared" si="2"/>
        <v>44792</v>
      </c>
      <c r="F2305" s="32">
        <v>44656.0</v>
      </c>
      <c r="G2305" s="32">
        <v>44718.0</v>
      </c>
      <c r="H2305" s="38" t="b">
        <f t="shared" si="3"/>
        <v>1</v>
      </c>
    </row>
    <row r="2306">
      <c r="A2306" s="9" t="s">
        <v>2129</v>
      </c>
      <c r="C2306" s="32">
        <v>44831.0</v>
      </c>
      <c r="D2306" s="36" t="b">
        <f t="shared" si="1"/>
        <v>1</v>
      </c>
      <c r="E2306" s="37">
        <f t="shared" si="2"/>
        <v>44831</v>
      </c>
      <c r="F2306" s="32">
        <v>44668.0</v>
      </c>
      <c r="G2306" s="32">
        <v>44719.0</v>
      </c>
      <c r="H2306" s="38" t="b">
        <f t="shared" si="3"/>
        <v>1</v>
      </c>
    </row>
    <row r="2307">
      <c r="A2307" s="9" t="s">
        <v>1791</v>
      </c>
      <c r="B2307" s="32">
        <v>44960.0</v>
      </c>
      <c r="C2307" s="32">
        <v>44978.0</v>
      </c>
      <c r="D2307" s="36" t="b">
        <f t="shared" si="1"/>
        <v>1</v>
      </c>
      <c r="E2307" s="37">
        <f t="shared" si="2"/>
        <v>44960</v>
      </c>
      <c r="F2307" s="32">
        <v>44711.0</v>
      </c>
      <c r="G2307" s="32">
        <v>44751.0</v>
      </c>
      <c r="H2307" s="38" t="b">
        <f t="shared" si="3"/>
        <v>1</v>
      </c>
    </row>
    <row r="2308">
      <c r="A2308" s="9" t="s">
        <v>2623</v>
      </c>
      <c r="B2308" s="32">
        <v>44949.0</v>
      </c>
      <c r="D2308" s="36" t="b">
        <f t="shared" si="1"/>
        <v>1</v>
      </c>
      <c r="E2308" s="37">
        <f t="shared" si="2"/>
        <v>44949</v>
      </c>
      <c r="F2308" s="32">
        <v>44602.0</v>
      </c>
      <c r="G2308" s="32">
        <v>44882.0</v>
      </c>
      <c r="H2308" s="38" t="b">
        <f t="shared" si="3"/>
        <v>1</v>
      </c>
    </row>
    <row r="2309">
      <c r="A2309" s="9" t="s">
        <v>2069</v>
      </c>
      <c r="B2309" s="32">
        <v>44888.0</v>
      </c>
      <c r="C2309" s="32">
        <v>44896.0</v>
      </c>
      <c r="D2309" s="36" t="b">
        <f t="shared" si="1"/>
        <v>1</v>
      </c>
      <c r="E2309" s="37">
        <f t="shared" si="2"/>
        <v>44888</v>
      </c>
      <c r="F2309" s="32">
        <v>44680.0</v>
      </c>
      <c r="G2309" s="32">
        <v>44725.0</v>
      </c>
      <c r="H2309" s="38" t="b">
        <f t="shared" si="3"/>
        <v>1</v>
      </c>
    </row>
    <row r="2310">
      <c r="A2310" s="9" t="s">
        <v>3889</v>
      </c>
      <c r="C2310" s="32">
        <v>44866.0</v>
      </c>
      <c r="D2310" s="36" t="b">
        <f t="shared" si="1"/>
        <v>1</v>
      </c>
      <c r="E2310" s="37">
        <f t="shared" si="2"/>
        <v>44866</v>
      </c>
      <c r="F2310" s="32">
        <v>44627.0</v>
      </c>
      <c r="G2310" s="32">
        <v>44728.0</v>
      </c>
      <c r="H2310" s="38" t="b">
        <f t="shared" si="3"/>
        <v>1</v>
      </c>
    </row>
    <row r="2311">
      <c r="A2311" s="9" t="s">
        <v>3987</v>
      </c>
      <c r="B2311" s="32">
        <v>44795.0</v>
      </c>
      <c r="C2311" s="32">
        <v>44824.0</v>
      </c>
      <c r="D2311" s="36" t="b">
        <f t="shared" si="1"/>
        <v>1</v>
      </c>
      <c r="E2311" s="37">
        <f t="shared" si="2"/>
        <v>44795</v>
      </c>
      <c r="F2311" s="32">
        <v>44648.0</v>
      </c>
      <c r="G2311" s="32">
        <v>44771.0</v>
      </c>
      <c r="H2311" s="38" t="b">
        <f t="shared" si="3"/>
        <v>1</v>
      </c>
    </row>
    <row r="2312">
      <c r="A2312" s="9" t="s">
        <v>15828</v>
      </c>
      <c r="B2312" s="32">
        <v>44767.0</v>
      </c>
      <c r="C2312" s="32">
        <v>44777.0</v>
      </c>
      <c r="D2312" s="36" t="b">
        <f t="shared" si="1"/>
        <v>1</v>
      </c>
      <c r="E2312" s="37">
        <f t="shared" si="2"/>
        <v>44767</v>
      </c>
      <c r="F2312" s="32">
        <v>44622.0</v>
      </c>
      <c r="G2312" s="32">
        <v>44753.0</v>
      </c>
      <c r="H2312" s="38" t="b">
        <f t="shared" si="3"/>
        <v>1</v>
      </c>
    </row>
    <row r="2313">
      <c r="A2313" s="9" t="s">
        <v>2233</v>
      </c>
      <c r="B2313" s="32">
        <v>44950.0</v>
      </c>
      <c r="C2313" s="32">
        <v>44974.0</v>
      </c>
      <c r="D2313" s="36" t="b">
        <f t="shared" si="1"/>
        <v>1</v>
      </c>
      <c r="E2313" s="37">
        <f t="shared" si="2"/>
        <v>44950</v>
      </c>
      <c r="F2313" s="32">
        <v>44653.0</v>
      </c>
      <c r="G2313" s="32">
        <v>44728.0</v>
      </c>
      <c r="H2313" s="38" t="b">
        <f t="shared" si="3"/>
        <v>1</v>
      </c>
    </row>
    <row r="2314">
      <c r="A2314" s="9" t="s">
        <v>3539</v>
      </c>
      <c r="B2314" s="32">
        <v>44910.0</v>
      </c>
      <c r="C2314" s="32">
        <v>44942.0</v>
      </c>
      <c r="D2314" s="36" t="b">
        <f t="shared" si="1"/>
        <v>1</v>
      </c>
      <c r="E2314" s="37">
        <f t="shared" si="2"/>
        <v>44910</v>
      </c>
      <c r="F2314" s="32">
        <v>44648.0</v>
      </c>
      <c r="G2314" s="32">
        <v>44719.0</v>
      </c>
      <c r="H2314" s="38" t="b">
        <f t="shared" si="3"/>
        <v>1</v>
      </c>
    </row>
    <row r="2315">
      <c r="A2315" s="9" t="s">
        <v>2451</v>
      </c>
      <c r="C2315" s="32">
        <v>44908.0</v>
      </c>
      <c r="D2315" s="36" t="b">
        <f t="shared" si="1"/>
        <v>1</v>
      </c>
      <c r="E2315" s="37">
        <f t="shared" si="2"/>
        <v>44908</v>
      </c>
      <c r="F2315" s="32">
        <v>44624.0</v>
      </c>
      <c r="G2315" s="32">
        <v>44748.0</v>
      </c>
      <c r="H2315" s="38" t="b">
        <f t="shared" si="3"/>
        <v>1</v>
      </c>
    </row>
    <row r="2316">
      <c r="A2316" s="9" t="s">
        <v>101</v>
      </c>
      <c r="B2316" s="32">
        <v>44883.0</v>
      </c>
      <c r="C2316" s="32">
        <v>44932.0</v>
      </c>
      <c r="D2316" s="36" t="b">
        <f t="shared" si="1"/>
        <v>1</v>
      </c>
      <c r="E2316" s="37">
        <f t="shared" si="2"/>
        <v>44883</v>
      </c>
      <c r="F2316" s="32">
        <v>44652.0</v>
      </c>
      <c r="G2316" s="32">
        <v>44883.0</v>
      </c>
      <c r="H2316" s="38" t="b">
        <f t="shared" si="3"/>
        <v>0</v>
      </c>
    </row>
    <row r="2317">
      <c r="A2317" s="9" t="s">
        <v>15855</v>
      </c>
      <c r="B2317" s="32">
        <v>44825.0</v>
      </c>
      <c r="C2317" s="32">
        <v>44847.0</v>
      </c>
      <c r="D2317" s="36" t="b">
        <f t="shared" si="1"/>
        <v>1</v>
      </c>
      <c r="E2317" s="37">
        <f t="shared" si="2"/>
        <v>44825</v>
      </c>
      <c r="F2317" s="32">
        <v>44530.0</v>
      </c>
      <c r="G2317" s="32">
        <v>44749.0</v>
      </c>
      <c r="H2317" s="38" t="b">
        <f t="shared" si="3"/>
        <v>1</v>
      </c>
    </row>
    <row r="2318">
      <c r="A2318" s="9" t="s">
        <v>2045</v>
      </c>
      <c r="B2318" s="32">
        <v>44936.0</v>
      </c>
      <c r="C2318" s="32">
        <v>44978.0</v>
      </c>
      <c r="D2318" s="36" t="b">
        <f t="shared" si="1"/>
        <v>1</v>
      </c>
      <c r="E2318" s="37">
        <f t="shared" si="2"/>
        <v>44936</v>
      </c>
      <c r="F2318" s="32">
        <v>44679.0</v>
      </c>
      <c r="G2318" s="32">
        <v>44784.0</v>
      </c>
      <c r="H2318" s="38" t="b">
        <f t="shared" si="3"/>
        <v>1</v>
      </c>
    </row>
    <row r="2319">
      <c r="A2319" s="9" t="s">
        <v>2235</v>
      </c>
      <c r="B2319" s="32">
        <v>44729.0</v>
      </c>
      <c r="C2319" s="32">
        <v>44761.0</v>
      </c>
      <c r="D2319" s="36" t="b">
        <f t="shared" si="1"/>
        <v>1</v>
      </c>
      <c r="E2319" s="37">
        <f t="shared" si="2"/>
        <v>44729</v>
      </c>
      <c r="F2319" s="32">
        <v>44650.0</v>
      </c>
      <c r="G2319" s="32">
        <v>44711.0</v>
      </c>
      <c r="H2319" s="38" t="b">
        <f t="shared" si="3"/>
        <v>1</v>
      </c>
    </row>
    <row r="2320">
      <c r="A2320" s="9" t="s">
        <v>2257</v>
      </c>
      <c r="C2320" s="32">
        <v>44902.0</v>
      </c>
      <c r="D2320" s="36" t="b">
        <f t="shared" si="1"/>
        <v>1</v>
      </c>
      <c r="E2320" s="37">
        <f t="shared" si="2"/>
        <v>44902</v>
      </c>
      <c r="F2320" s="32">
        <v>44650.0</v>
      </c>
      <c r="G2320" s="32">
        <v>44700.0</v>
      </c>
      <c r="H2320" s="38" t="b">
        <f t="shared" si="3"/>
        <v>1</v>
      </c>
    </row>
    <row r="2321">
      <c r="A2321" s="9" t="s">
        <v>2265</v>
      </c>
      <c r="B2321" s="32">
        <v>44848.0</v>
      </c>
      <c r="C2321" s="32">
        <v>44859.0</v>
      </c>
      <c r="D2321" s="36" t="b">
        <f t="shared" si="1"/>
        <v>1</v>
      </c>
      <c r="E2321" s="37">
        <f t="shared" si="2"/>
        <v>44848</v>
      </c>
      <c r="F2321" s="32">
        <v>44648.0</v>
      </c>
      <c r="G2321" s="32">
        <v>44833.0</v>
      </c>
      <c r="H2321" s="38" t="b">
        <f t="shared" si="3"/>
        <v>1</v>
      </c>
    </row>
    <row r="2322">
      <c r="A2322" s="9" t="s">
        <v>2107</v>
      </c>
      <c r="B2322" s="32">
        <v>44924.0</v>
      </c>
      <c r="C2322" s="32">
        <v>44936.0</v>
      </c>
      <c r="D2322" s="36" t="b">
        <f t="shared" si="1"/>
        <v>1</v>
      </c>
      <c r="E2322" s="37">
        <f t="shared" si="2"/>
        <v>44924</v>
      </c>
      <c r="F2322" s="32">
        <v>44673.0</v>
      </c>
      <c r="G2322" s="32">
        <v>44722.0</v>
      </c>
      <c r="H2322" s="38" t="b">
        <f t="shared" si="3"/>
        <v>1</v>
      </c>
    </row>
    <row r="2323">
      <c r="A2323" s="9" t="s">
        <v>3193</v>
      </c>
      <c r="B2323" s="32">
        <v>44774.0</v>
      </c>
      <c r="C2323" s="32">
        <v>44792.0</v>
      </c>
      <c r="D2323" s="36" t="b">
        <f t="shared" si="1"/>
        <v>1</v>
      </c>
      <c r="E2323" s="37">
        <f t="shared" si="2"/>
        <v>44774</v>
      </c>
      <c r="F2323" s="32">
        <v>44525.0</v>
      </c>
      <c r="G2323" s="32">
        <v>44720.0</v>
      </c>
      <c r="H2323" s="38" t="b">
        <f t="shared" si="3"/>
        <v>1</v>
      </c>
    </row>
    <row r="2324">
      <c r="A2324" s="9" t="s">
        <v>2449</v>
      </c>
      <c r="B2324" s="32">
        <v>44741.0</v>
      </c>
      <c r="C2324" s="32">
        <v>44783.0</v>
      </c>
      <c r="D2324" s="36" t="b">
        <f t="shared" si="1"/>
        <v>1</v>
      </c>
      <c r="E2324" s="37">
        <f t="shared" si="2"/>
        <v>44741</v>
      </c>
      <c r="F2324" s="32">
        <v>44650.0</v>
      </c>
      <c r="G2324" s="32">
        <v>44735.0</v>
      </c>
      <c r="H2324" s="38" t="b">
        <f t="shared" si="3"/>
        <v>1</v>
      </c>
    </row>
    <row r="2325">
      <c r="A2325" s="9" t="s">
        <v>2243</v>
      </c>
      <c r="B2325" s="32">
        <v>44743.0</v>
      </c>
      <c r="C2325" s="32">
        <v>44774.0</v>
      </c>
      <c r="D2325" s="36" t="b">
        <f t="shared" si="1"/>
        <v>1</v>
      </c>
      <c r="E2325" s="37">
        <f t="shared" si="2"/>
        <v>44743</v>
      </c>
      <c r="F2325" s="32">
        <v>44652.0</v>
      </c>
      <c r="G2325" s="32">
        <v>44728.0</v>
      </c>
      <c r="H2325" s="38" t="b">
        <f t="shared" si="3"/>
        <v>1</v>
      </c>
    </row>
    <row r="2326">
      <c r="A2326" s="9" t="s">
        <v>2225</v>
      </c>
      <c r="B2326" s="32">
        <v>44958.0</v>
      </c>
      <c r="C2326" s="32">
        <v>44967.0</v>
      </c>
      <c r="D2326" s="36" t="b">
        <f t="shared" si="1"/>
        <v>1</v>
      </c>
      <c r="E2326" s="37">
        <f t="shared" si="2"/>
        <v>44958</v>
      </c>
      <c r="F2326" s="32">
        <v>44652.0</v>
      </c>
      <c r="G2326" s="32">
        <v>44944.0</v>
      </c>
      <c r="H2326" s="38" t="b">
        <f t="shared" si="3"/>
        <v>1</v>
      </c>
    </row>
    <row r="2327">
      <c r="A2327" s="9" t="s">
        <v>2007</v>
      </c>
      <c r="B2327" s="32">
        <v>44790.0</v>
      </c>
      <c r="C2327" s="32">
        <v>44813.0</v>
      </c>
      <c r="D2327" s="36" t="b">
        <f t="shared" si="1"/>
        <v>1</v>
      </c>
      <c r="E2327" s="37">
        <f t="shared" si="2"/>
        <v>44790</v>
      </c>
      <c r="F2327" s="32">
        <v>44685.0</v>
      </c>
      <c r="G2327" s="32">
        <v>44720.0</v>
      </c>
      <c r="H2327" s="38" t="b">
        <f t="shared" si="3"/>
        <v>1</v>
      </c>
    </row>
    <row r="2328">
      <c r="A2328" s="9" t="s">
        <v>2151</v>
      </c>
      <c r="B2328" s="32">
        <v>44957.0</v>
      </c>
      <c r="C2328" s="32">
        <v>44970.0</v>
      </c>
      <c r="D2328" s="36" t="b">
        <f t="shared" si="1"/>
        <v>1</v>
      </c>
      <c r="E2328" s="37">
        <f t="shared" si="2"/>
        <v>44957</v>
      </c>
      <c r="F2328" s="32">
        <v>44663.0</v>
      </c>
      <c r="G2328" s="32">
        <v>44869.0</v>
      </c>
      <c r="H2328" s="38" t="b">
        <f t="shared" si="3"/>
        <v>1</v>
      </c>
    </row>
    <row r="2329">
      <c r="A2329" s="9" t="s">
        <v>2131</v>
      </c>
      <c r="B2329" s="32">
        <v>44819.0</v>
      </c>
      <c r="C2329" s="32">
        <v>44832.0</v>
      </c>
      <c r="D2329" s="36" t="b">
        <f t="shared" si="1"/>
        <v>1</v>
      </c>
      <c r="E2329" s="37">
        <f t="shared" si="2"/>
        <v>44819</v>
      </c>
      <c r="F2329" s="32">
        <v>44665.0</v>
      </c>
      <c r="G2329" s="32">
        <v>44756.0</v>
      </c>
      <c r="H2329" s="38" t="b">
        <f t="shared" si="3"/>
        <v>1</v>
      </c>
    </row>
    <row r="2330">
      <c r="A2330" s="9" t="s">
        <v>2009</v>
      </c>
      <c r="D2330" s="36" t="str">
        <f t="shared" si="1"/>
        <v>#N/A</v>
      </c>
      <c r="E2330" s="37" t="str">
        <f t="shared" si="2"/>
        <v>#N/A</v>
      </c>
      <c r="F2330" s="32">
        <v>44684.0</v>
      </c>
      <c r="G2330" s="32">
        <v>44755.0</v>
      </c>
      <c r="H2330" s="38" t="b">
        <f t="shared" si="3"/>
        <v>0</v>
      </c>
    </row>
    <row r="2331">
      <c r="A2331" s="9" t="s">
        <v>3553</v>
      </c>
      <c r="B2331" s="32">
        <v>44817.0</v>
      </c>
      <c r="C2331" s="32">
        <v>44841.0</v>
      </c>
      <c r="D2331" s="36" t="b">
        <f t="shared" si="1"/>
        <v>1</v>
      </c>
      <c r="E2331" s="37">
        <f t="shared" si="2"/>
        <v>44817</v>
      </c>
      <c r="F2331" s="32">
        <v>44652.0</v>
      </c>
      <c r="G2331" s="32">
        <v>44813.0</v>
      </c>
      <c r="H2331" s="38" t="b">
        <f t="shared" si="3"/>
        <v>1</v>
      </c>
    </row>
    <row r="2332">
      <c r="A2332" s="9" t="s">
        <v>2783</v>
      </c>
      <c r="B2332" s="32">
        <v>44957.0</v>
      </c>
      <c r="C2332" s="32">
        <v>44972.0</v>
      </c>
      <c r="D2332" s="36" t="b">
        <f t="shared" si="1"/>
        <v>1</v>
      </c>
      <c r="E2332" s="37">
        <f t="shared" si="2"/>
        <v>44957</v>
      </c>
      <c r="F2332" s="32">
        <v>44659.0</v>
      </c>
      <c r="G2332" s="32">
        <v>44914.0</v>
      </c>
      <c r="H2332" s="38" t="b">
        <f t="shared" si="3"/>
        <v>1</v>
      </c>
    </row>
    <row r="2333">
      <c r="A2333" s="9" t="s">
        <v>15929</v>
      </c>
      <c r="D2333" s="36" t="str">
        <f t="shared" si="1"/>
        <v>#N/A</v>
      </c>
      <c r="E2333" s="37" t="str">
        <f t="shared" si="2"/>
        <v>#N/A</v>
      </c>
      <c r="F2333" s="32">
        <v>44692.0</v>
      </c>
      <c r="G2333" s="32">
        <v>44756.0</v>
      </c>
      <c r="H2333" s="38" t="b">
        <f t="shared" si="3"/>
        <v>0</v>
      </c>
    </row>
    <row r="2334">
      <c r="A2334" s="9" t="s">
        <v>2559</v>
      </c>
      <c r="B2334" s="32">
        <v>44811.0</v>
      </c>
      <c r="C2334" s="32">
        <v>44854.0</v>
      </c>
      <c r="D2334" s="36" t="b">
        <f t="shared" si="1"/>
        <v>1</v>
      </c>
      <c r="E2334" s="37">
        <f t="shared" si="2"/>
        <v>44811</v>
      </c>
      <c r="F2334" s="32">
        <v>44607.0</v>
      </c>
      <c r="G2334" s="32">
        <v>44775.0</v>
      </c>
      <c r="H2334" s="38" t="b">
        <f t="shared" si="3"/>
        <v>1</v>
      </c>
    </row>
    <row r="2335">
      <c r="A2335" s="9" t="s">
        <v>2289</v>
      </c>
      <c r="C2335" s="32">
        <v>44894.0</v>
      </c>
      <c r="D2335" s="36" t="b">
        <f t="shared" si="1"/>
        <v>1</v>
      </c>
      <c r="E2335" s="37">
        <f t="shared" si="2"/>
        <v>44894</v>
      </c>
      <c r="F2335" s="32">
        <v>44655.0</v>
      </c>
      <c r="G2335" s="32">
        <v>44735.0</v>
      </c>
      <c r="H2335" s="38" t="b">
        <f t="shared" si="3"/>
        <v>1</v>
      </c>
    </row>
    <row r="2336">
      <c r="A2336" s="9" t="s">
        <v>2127</v>
      </c>
      <c r="C2336" s="32">
        <v>44813.0</v>
      </c>
      <c r="D2336" s="36" t="b">
        <f t="shared" si="1"/>
        <v>1</v>
      </c>
      <c r="E2336" s="37">
        <f t="shared" si="2"/>
        <v>44813</v>
      </c>
      <c r="F2336" s="32">
        <v>44665.0</v>
      </c>
      <c r="G2336" s="32">
        <v>44725.0</v>
      </c>
      <c r="H2336" s="38" t="b">
        <f t="shared" si="3"/>
        <v>1</v>
      </c>
    </row>
    <row r="2337">
      <c r="A2337" s="9" t="s">
        <v>2269</v>
      </c>
      <c r="D2337" s="36" t="str">
        <f t="shared" si="1"/>
        <v>#N/A</v>
      </c>
      <c r="E2337" s="37" t="str">
        <f t="shared" si="2"/>
        <v>#N/A</v>
      </c>
      <c r="F2337" s="32">
        <v>44647.0</v>
      </c>
      <c r="G2337" s="32">
        <v>44770.0</v>
      </c>
      <c r="H2337" s="38" t="b">
        <f t="shared" si="3"/>
        <v>0</v>
      </c>
    </row>
    <row r="2338">
      <c r="A2338" s="9" t="s">
        <v>2047</v>
      </c>
      <c r="C2338" s="32">
        <v>44757.0</v>
      </c>
      <c r="D2338" s="36" t="b">
        <f t="shared" si="1"/>
        <v>1</v>
      </c>
      <c r="E2338" s="37">
        <f t="shared" si="2"/>
        <v>44757</v>
      </c>
      <c r="F2338" s="32">
        <v>44680.0</v>
      </c>
      <c r="G2338" s="32">
        <v>44721.0</v>
      </c>
      <c r="H2338" s="38" t="b">
        <f t="shared" si="3"/>
        <v>1</v>
      </c>
    </row>
    <row r="2339">
      <c r="A2339" s="9" t="s">
        <v>2081</v>
      </c>
      <c r="B2339" s="32">
        <v>44826.0</v>
      </c>
      <c r="C2339" s="32">
        <v>44846.0</v>
      </c>
      <c r="D2339" s="36" t="b">
        <f t="shared" si="1"/>
        <v>1</v>
      </c>
      <c r="E2339" s="37">
        <f t="shared" si="2"/>
        <v>44826</v>
      </c>
      <c r="F2339" s="32">
        <v>44679.0</v>
      </c>
      <c r="G2339" s="32">
        <v>44713.0</v>
      </c>
      <c r="H2339" s="38" t="b">
        <f t="shared" si="3"/>
        <v>1</v>
      </c>
    </row>
    <row r="2340">
      <c r="A2340" s="9" t="s">
        <v>1821</v>
      </c>
      <c r="B2340" s="32">
        <v>44882.0</v>
      </c>
      <c r="C2340" s="32">
        <v>44895.0</v>
      </c>
      <c r="D2340" s="36" t="b">
        <f t="shared" si="1"/>
        <v>1</v>
      </c>
      <c r="E2340" s="37">
        <f t="shared" si="2"/>
        <v>44882</v>
      </c>
      <c r="F2340" s="32">
        <v>44707.0</v>
      </c>
      <c r="G2340" s="32">
        <v>44751.0</v>
      </c>
      <c r="H2340" s="38" t="b">
        <f t="shared" si="3"/>
        <v>1</v>
      </c>
    </row>
    <row r="2341">
      <c r="A2341" s="9" t="s">
        <v>2885</v>
      </c>
      <c r="B2341" s="32">
        <v>44819.0</v>
      </c>
      <c r="C2341" s="32">
        <v>44834.0</v>
      </c>
      <c r="D2341" s="36" t="b">
        <f t="shared" si="1"/>
        <v>1</v>
      </c>
      <c r="E2341" s="37">
        <f t="shared" si="2"/>
        <v>44819</v>
      </c>
      <c r="F2341" s="32">
        <v>44652.0</v>
      </c>
      <c r="G2341" s="32">
        <v>44791.0</v>
      </c>
      <c r="H2341" s="38" t="b">
        <f t="shared" si="3"/>
        <v>1</v>
      </c>
    </row>
    <row r="2342">
      <c r="A2342" s="9" t="s">
        <v>2245</v>
      </c>
      <c r="C2342" s="32">
        <v>44991.0</v>
      </c>
      <c r="D2342" s="36" t="b">
        <f t="shared" si="1"/>
        <v>1</v>
      </c>
      <c r="E2342" s="37">
        <f t="shared" si="2"/>
        <v>44991</v>
      </c>
      <c r="F2342" s="32">
        <v>44690.0</v>
      </c>
      <c r="G2342" s="32">
        <v>44866.0</v>
      </c>
      <c r="H2342" s="38" t="b">
        <f t="shared" si="3"/>
        <v>1</v>
      </c>
    </row>
    <row r="2343">
      <c r="A2343" s="9" t="s">
        <v>2657</v>
      </c>
      <c r="C2343" s="32">
        <v>44796.0</v>
      </c>
      <c r="D2343" s="36" t="b">
        <f t="shared" si="1"/>
        <v>1</v>
      </c>
      <c r="E2343" s="37">
        <f t="shared" si="2"/>
        <v>44796</v>
      </c>
      <c r="F2343" s="32">
        <v>44659.0</v>
      </c>
      <c r="G2343" s="32">
        <v>44747.0</v>
      </c>
      <c r="H2343" s="38" t="b">
        <f t="shared" si="3"/>
        <v>1</v>
      </c>
    </row>
    <row r="2344">
      <c r="A2344" s="9" t="s">
        <v>1941</v>
      </c>
      <c r="D2344" s="36" t="str">
        <f t="shared" si="1"/>
        <v>#N/A</v>
      </c>
      <c r="E2344" s="37" t="str">
        <f t="shared" si="2"/>
        <v>#N/A</v>
      </c>
      <c r="F2344" s="32">
        <v>44691.0</v>
      </c>
      <c r="G2344" s="32">
        <v>44838.0</v>
      </c>
      <c r="H2344" s="38" t="b">
        <f t="shared" si="3"/>
        <v>0</v>
      </c>
    </row>
    <row r="2345">
      <c r="A2345" s="9" t="s">
        <v>2159</v>
      </c>
      <c r="B2345" s="32">
        <v>44798.0</v>
      </c>
      <c r="C2345" s="32">
        <v>44809.0</v>
      </c>
      <c r="D2345" s="36" t="b">
        <f t="shared" si="1"/>
        <v>1</v>
      </c>
      <c r="E2345" s="37">
        <f t="shared" si="2"/>
        <v>44798</v>
      </c>
      <c r="F2345" s="32">
        <v>44661.0</v>
      </c>
      <c r="G2345" s="32">
        <v>44790.0</v>
      </c>
      <c r="H2345" s="38" t="b">
        <f t="shared" si="3"/>
        <v>1</v>
      </c>
    </row>
    <row r="2346">
      <c r="A2346" s="9" t="s">
        <v>2185</v>
      </c>
      <c r="B2346" s="32">
        <v>44732.0</v>
      </c>
      <c r="C2346" s="32">
        <v>44770.0</v>
      </c>
      <c r="D2346" s="36" t="b">
        <f t="shared" si="1"/>
        <v>1</v>
      </c>
      <c r="E2346" s="37">
        <f t="shared" si="2"/>
        <v>44732</v>
      </c>
      <c r="F2346" s="32">
        <v>44657.0</v>
      </c>
      <c r="G2346" s="32">
        <v>44720.0</v>
      </c>
      <c r="H2346" s="38" t="b">
        <f t="shared" si="3"/>
        <v>1</v>
      </c>
    </row>
    <row r="2347">
      <c r="A2347" s="9" t="s">
        <v>2183</v>
      </c>
      <c r="B2347" s="32">
        <v>44803.0</v>
      </c>
      <c r="C2347" s="32">
        <v>44824.0</v>
      </c>
      <c r="D2347" s="36" t="b">
        <f t="shared" si="1"/>
        <v>1</v>
      </c>
      <c r="E2347" s="37">
        <f t="shared" si="2"/>
        <v>44803</v>
      </c>
      <c r="F2347" s="32">
        <v>44659.0</v>
      </c>
      <c r="G2347" s="32">
        <v>44720.0</v>
      </c>
      <c r="H2347" s="38" t="b">
        <f t="shared" si="3"/>
        <v>1</v>
      </c>
    </row>
    <row r="2348">
      <c r="A2348" s="9" t="s">
        <v>2209</v>
      </c>
      <c r="B2348" s="32">
        <v>44818.0</v>
      </c>
      <c r="C2348" s="32">
        <v>44838.0</v>
      </c>
      <c r="D2348" s="36" t="b">
        <f t="shared" si="1"/>
        <v>1</v>
      </c>
      <c r="E2348" s="37">
        <f t="shared" si="2"/>
        <v>44818</v>
      </c>
      <c r="F2348" s="32">
        <v>44654.0</v>
      </c>
      <c r="G2348" s="32">
        <v>44708.0</v>
      </c>
      <c r="H2348" s="38" t="b">
        <f t="shared" si="3"/>
        <v>1</v>
      </c>
    </row>
    <row r="2349">
      <c r="A2349" s="9" t="s">
        <v>1673</v>
      </c>
      <c r="C2349" s="32">
        <v>44803.0</v>
      </c>
      <c r="D2349" s="36" t="b">
        <f t="shared" si="1"/>
        <v>1</v>
      </c>
      <c r="E2349" s="37">
        <f t="shared" si="2"/>
        <v>44803</v>
      </c>
      <c r="F2349" s="32">
        <v>44729.0</v>
      </c>
      <c r="G2349" s="32">
        <v>44775.0</v>
      </c>
      <c r="H2349" s="38" t="b">
        <f t="shared" si="3"/>
        <v>1</v>
      </c>
    </row>
    <row r="2350">
      <c r="A2350" s="9" t="s">
        <v>2199</v>
      </c>
      <c r="B2350" s="32">
        <v>44972.0</v>
      </c>
      <c r="D2350" s="36" t="b">
        <f t="shared" si="1"/>
        <v>1</v>
      </c>
      <c r="E2350" s="37">
        <f t="shared" si="2"/>
        <v>44972</v>
      </c>
      <c r="F2350" s="32">
        <v>44655.0</v>
      </c>
      <c r="G2350" s="32">
        <v>44964.0</v>
      </c>
      <c r="H2350" s="38" t="b">
        <f t="shared" si="3"/>
        <v>1</v>
      </c>
    </row>
    <row r="2351">
      <c r="A2351" s="9" t="s">
        <v>2179</v>
      </c>
      <c r="C2351" s="32">
        <v>44831.0</v>
      </c>
      <c r="D2351" s="36" t="b">
        <f t="shared" si="1"/>
        <v>1</v>
      </c>
      <c r="E2351" s="37">
        <f t="shared" si="2"/>
        <v>44831</v>
      </c>
      <c r="F2351" s="32">
        <v>44658.0</v>
      </c>
      <c r="G2351" s="32">
        <v>44792.0</v>
      </c>
      <c r="H2351" s="38" t="b">
        <f t="shared" si="3"/>
        <v>1</v>
      </c>
    </row>
    <row r="2352">
      <c r="A2352" s="9" t="s">
        <v>2031</v>
      </c>
      <c r="B2352" s="32">
        <v>44771.0</v>
      </c>
      <c r="C2352" s="32">
        <v>44813.0</v>
      </c>
      <c r="D2352" s="36" t="b">
        <f t="shared" si="1"/>
        <v>1</v>
      </c>
      <c r="E2352" s="37">
        <f t="shared" si="2"/>
        <v>44771</v>
      </c>
      <c r="F2352" s="32">
        <v>44681.0</v>
      </c>
      <c r="G2352" s="32">
        <v>44738.0</v>
      </c>
      <c r="H2352" s="38" t="b">
        <f t="shared" si="3"/>
        <v>1</v>
      </c>
    </row>
    <row r="2353">
      <c r="A2353" s="9" t="s">
        <v>1831</v>
      </c>
      <c r="C2353" s="32">
        <v>44887.0</v>
      </c>
      <c r="D2353" s="36" t="b">
        <f t="shared" si="1"/>
        <v>1</v>
      </c>
      <c r="E2353" s="37">
        <f t="shared" si="2"/>
        <v>44887</v>
      </c>
      <c r="F2353" s="32">
        <v>44707.0</v>
      </c>
      <c r="G2353" s="32">
        <v>44830.0</v>
      </c>
      <c r="H2353" s="38" t="b">
        <f t="shared" si="3"/>
        <v>1</v>
      </c>
    </row>
    <row r="2354">
      <c r="A2354" s="9" t="s">
        <v>2535</v>
      </c>
      <c r="B2354" s="32">
        <v>44867.0</v>
      </c>
      <c r="C2354" s="32">
        <v>44879.0</v>
      </c>
      <c r="D2354" s="36" t="b">
        <f t="shared" si="1"/>
        <v>1</v>
      </c>
      <c r="E2354" s="37">
        <f t="shared" si="2"/>
        <v>44867</v>
      </c>
      <c r="F2354" s="32">
        <v>44613.0</v>
      </c>
      <c r="G2354" s="32">
        <v>44830.0</v>
      </c>
      <c r="H2354" s="38" t="b">
        <f t="shared" si="3"/>
        <v>1</v>
      </c>
    </row>
    <row r="2355">
      <c r="A2355" s="9" t="s">
        <v>16019</v>
      </c>
      <c r="D2355" s="36" t="str">
        <f t="shared" si="1"/>
        <v>#N/A</v>
      </c>
      <c r="E2355" s="37" t="str">
        <f t="shared" si="2"/>
        <v>#N/A</v>
      </c>
      <c r="F2355" s="32">
        <v>44711.0</v>
      </c>
      <c r="G2355" s="32">
        <v>44809.0</v>
      </c>
      <c r="H2355" s="38" t="b">
        <f t="shared" si="3"/>
        <v>0</v>
      </c>
    </row>
    <row r="2356">
      <c r="A2356" s="9" t="s">
        <v>3265</v>
      </c>
      <c r="B2356" s="32">
        <v>44953.0</v>
      </c>
      <c r="C2356" s="32">
        <v>44985.0</v>
      </c>
      <c r="D2356" s="36" t="b">
        <f t="shared" si="1"/>
        <v>1</v>
      </c>
      <c r="E2356" s="37">
        <f t="shared" si="2"/>
        <v>44953</v>
      </c>
      <c r="F2356" s="32">
        <v>44657.0</v>
      </c>
      <c r="G2356" s="32">
        <v>44893.0</v>
      </c>
      <c r="H2356" s="38" t="b">
        <f t="shared" si="3"/>
        <v>1</v>
      </c>
    </row>
    <row r="2357">
      <c r="A2357" s="9" t="s">
        <v>2133</v>
      </c>
      <c r="B2357" s="32">
        <v>44942.0</v>
      </c>
      <c r="C2357" s="32">
        <v>44956.0</v>
      </c>
      <c r="D2357" s="36" t="b">
        <f t="shared" si="1"/>
        <v>1</v>
      </c>
      <c r="E2357" s="37">
        <f t="shared" si="2"/>
        <v>44942</v>
      </c>
      <c r="F2357" s="32">
        <v>44666.0</v>
      </c>
      <c r="G2357" s="32">
        <v>44886.0</v>
      </c>
      <c r="H2357" s="38" t="b">
        <f t="shared" si="3"/>
        <v>1</v>
      </c>
    </row>
    <row r="2358">
      <c r="A2358" s="9" t="s">
        <v>2125</v>
      </c>
      <c r="B2358" s="32">
        <v>44942.0</v>
      </c>
      <c r="C2358" s="32">
        <v>44956.0</v>
      </c>
      <c r="D2358" s="36" t="b">
        <f t="shared" si="1"/>
        <v>1</v>
      </c>
      <c r="E2358" s="37">
        <f t="shared" si="2"/>
        <v>44942</v>
      </c>
      <c r="F2358" s="32">
        <v>44666.0</v>
      </c>
      <c r="G2358" s="32">
        <v>44859.0</v>
      </c>
      <c r="H2358" s="38" t="b">
        <f t="shared" si="3"/>
        <v>1</v>
      </c>
    </row>
    <row r="2359">
      <c r="A2359" s="9" t="s">
        <v>2175</v>
      </c>
      <c r="B2359" s="32">
        <v>44844.0</v>
      </c>
      <c r="C2359" s="32">
        <v>44852.0</v>
      </c>
      <c r="D2359" s="36" t="b">
        <f t="shared" si="1"/>
        <v>1</v>
      </c>
      <c r="E2359" s="37">
        <f t="shared" si="2"/>
        <v>44844</v>
      </c>
      <c r="F2359" s="32">
        <v>44659.0</v>
      </c>
      <c r="G2359" s="32">
        <v>44796.0</v>
      </c>
      <c r="H2359" s="38" t="b">
        <f t="shared" si="3"/>
        <v>1</v>
      </c>
    </row>
    <row r="2360">
      <c r="A2360" s="9" t="s">
        <v>99</v>
      </c>
      <c r="B2360" s="32">
        <v>44812.0</v>
      </c>
      <c r="C2360" s="32">
        <v>44840.0</v>
      </c>
      <c r="D2360" s="36" t="b">
        <f t="shared" si="1"/>
        <v>1</v>
      </c>
      <c r="E2360" s="37">
        <f t="shared" si="2"/>
        <v>44812</v>
      </c>
      <c r="F2360" s="32">
        <v>44655.0</v>
      </c>
      <c r="G2360" s="32">
        <v>44813.0</v>
      </c>
      <c r="H2360" s="38" t="b">
        <f t="shared" si="3"/>
        <v>0</v>
      </c>
    </row>
    <row r="2361">
      <c r="A2361" s="9" t="s">
        <v>3911</v>
      </c>
      <c r="B2361" s="32">
        <v>44937.0</v>
      </c>
      <c r="C2361" s="32">
        <v>44964.0</v>
      </c>
      <c r="D2361" s="36" t="b">
        <f t="shared" si="1"/>
        <v>1</v>
      </c>
      <c r="E2361" s="37">
        <f t="shared" si="2"/>
        <v>44937</v>
      </c>
      <c r="F2361" s="32">
        <v>44408.0</v>
      </c>
      <c r="G2361" s="32">
        <v>44775.0</v>
      </c>
      <c r="H2361" s="38" t="b">
        <f t="shared" si="3"/>
        <v>1</v>
      </c>
    </row>
    <row r="2362">
      <c r="A2362" s="9" t="s">
        <v>2147</v>
      </c>
      <c r="B2362" s="32">
        <v>44810.0</v>
      </c>
      <c r="C2362" s="32">
        <v>44845.0</v>
      </c>
      <c r="D2362" s="36" t="b">
        <f t="shared" si="1"/>
        <v>1</v>
      </c>
      <c r="E2362" s="37">
        <f t="shared" si="2"/>
        <v>44810</v>
      </c>
      <c r="F2362" s="32">
        <v>44664.0</v>
      </c>
      <c r="G2362" s="32">
        <v>44784.0</v>
      </c>
      <c r="H2362" s="38" t="b">
        <f t="shared" si="3"/>
        <v>1</v>
      </c>
    </row>
    <row r="2363">
      <c r="A2363" s="9" t="s">
        <v>16056</v>
      </c>
      <c r="D2363" s="36" t="str">
        <f t="shared" si="1"/>
        <v>#N/A</v>
      </c>
      <c r="E2363" s="37" t="str">
        <f t="shared" si="2"/>
        <v>#N/A</v>
      </c>
      <c r="F2363" s="32">
        <v>44662.0</v>
      </c>
      <c r="G2363" s="32">
        <v>44865.0</v>
      </c>
      <c r="H2363" s="38" t="b">
        <f t="shared" si="3"/>
        <v>0</v>
      </c>
    </row>
    <row r="2364">
      <c r="A2364" s="9" t="s">
        <v>4897</v>
      </c>
      <c r="D2364" s="36" t="str">
        <f t="shared" si="1"/>
        <v>#N/A</v>
      </c>
      <c r="E2364" s="37" t="str">
        <f t="shared" si="2"/>
        <v>#N/A</v>
      </c>
      <c r="F2364" s="32">
        <v>44248.0</v>
      </c>
      <c r="G2364" s="32">
        <v>44956.0</v>
      </c>
      <c r="H2364" s="38" t="b">
        <f t="shared" si="3"/>
        <v>0</v>
      </c>
    </row>
    <row r="2365">
      <c r="A2365" s="9" t="s">
        <v>2485</v>
      </c>
      <c r="C2365" s="32">
        <v>44803.0</v>
      </c>
      <c r="D2365" s="36" t="b">
        <f t="shared" si="1"/>
        <v>1</v>
      </c>
      <c r="E2365" s="37">
        <f t="shared" si="2"/>
        <v>44803</v>
      </c>
      <c r="F2365" s="32">
        <v>44672.0</v>
      </c>
      <c r="G2365" s="32">
        <v>44756.0</v>
      </c>
      <c r="H2365" s="38" t="b">
        <f t="shared" si="3"/>
        <v>1</v>
      </c>
    </row>
    <row r="2366">
      <c r="A2366" s="9" t="s">
        <v>2383</v>
      </c>
      <c r="B2366" s="32">
        <v>44853.0</v>
      </c>
      <c r="C2366" s="32">
        <v>44867.0</v>
      </c>
      <c r="D2366" s="36" t="b">
        <f t="shared" si="1"/>
        <v>1</v>
      </c>
      <c r="E2366" s="37">
        <f t="shared" si="2"/>
        <v>44853</v>
      </c>
      <c r="F2366" s="32">
        <v>44634.0</v>
      </c>
      <c r="G2366" s="32">
        <v>44711.0</v>
      </c>
      <c r="H2366" s="38" t="b">
        <f t="shared" si="3"/>
        <v>1</v>
      </c>
    </row>
    <row r="2367">
      <c r="A2367" s="9" t="s">
        <v>16073</v>
      </c>
      <c r="B2367" s="32">
        <v>44965.0</v>
      </c>
      <c r="D2367" s="36" t="b">
        <f t="shared" si="1"/>
        <v>1</v>
      </c>
      <c r="E2367" s="37">
        <f t="shared" si="2"/>
        <v>44965</v>
      </c>
      <c r="F2367" s="32">
        <v>44661.0</v>
      </c>
      <c r="G2367" s="32">
        <v>44698.0</v>
      </c>
      <c r="H2367" s="38" t="b">
        <f t="shared" si="3"/>
        <v>1</v>
      </c>
    </row>
    <row r="2368">
      <c r="A2368" s="9" t="s">
        <v>2041</v>
      </c>
      <c r="B2368" s="32">
        <v>44769.0</v>
      </c>
      <c r="C2368" s="32">
        <v>44792.0</v>
      </c>
      <c r="D2368" s="36" t="b">
        <f t="shared" si="1"/>
        <v>1</v>
      </c>
      <c r="E2368" s="37">
        <f t="shared" si="2"/>
        <v>44769</v>
      </c>
      <c r="F2368" s="32">
        <v>44681.0</v>
      </c>
      <c r="G2368" s="32">
        <v>44747.0</v>
      </c>
      <c r="H2368" s="38" t="b">
        <f t="shared" si="3"/>
        <v>1</v>
      </c>
    </row>
    <row r="2369">
      <c r="A2369" s="9" t="s">
        <v>2155</v>
      </c>
      <c r="B2369" s="32">
        <v>44984.0</v>
      </c>
      <c r="D2369" s="36" t="b">
        <f t="shared" si="1"/>
        <v>1</v>
      </c>
      <c r="E2369" s="37">
        <f t="shared" si="2"/>
        <v>44984</v>
      </c>
      <c r="F2369" s="32">
        <v>44663.0</v>
      </c>
      <c r="G2369" s="32">
        <v>44964.0</v>
      </c>
      <c r="H2369" s="38" t="b">
        <f t="shared" si="3"/>
        <v>1</v>
      </c>
    </row>
    <row r="2370">
      <c r="A2370" s="9" t="s">
        <v>16089</v>
      </c>
      <c r="D2370" s="36" t="str">
        <f t="shared" si="1"/>
        <v>#N/A</v>
      </c>
      <c r="E2370" s="37" t="str">
        <f t="shared" si="2"/>
        <v>#N/A</v>
      </c>
      <c r="F2370" s="32">
        <v>44694.0</v>
      </c>
      <c r="G2370" s="32">
        <v>44775.0</v>
      </c>
      <c r="H2370" s="38" t="b">
        <f t="shared" si="3"/>
        <v>0</v>
      </c>
    </row>
    <row r="2371">
      <c r="A2371" s="9" t="s">
        <v>1957</v>
      </c>
      <c r="C2371" s="32">
        <v>44880.0</v>
      </c>
      <c r="D2371" s="36" t="b">
        <f t="shared" si="1"/>
        <v>1</v>
      </c>
      <c r="E2371" s="37">
        <f t="shared" si="2"/>
        <v>44880</v>
      </c>
      <c r="F2371" s="32">
        <v>44691.0</v>
      </c>
      <c r="G2371" s="32">
        <v>44775.0</v>
      </c>
      <c r="H2371" s="38" t="b">
        <f t="shared" si="3"/>
        <v>1</v>
      </c>
    </row>
    <row r="2372">
      <c r="A2372" s="9" t="s">
        <v>2327</v>
      </c>
      <c r="B2372" s="32">
        <v>44872.0</v>
      </c>
      <c r="C2372" s="32">
        <v>44894.0</v>
      </c>
      <c r="D2372" s="36" t="b">
        <f t="shared" si="1"/>
        <v>1</v>
      </c>
      <c r="E2372" s="37">
        <f t="shared" si="2"/>
        <v>44872</v>
      </c>
      <c r="F2372" s="32">
        <v>44655.0</v>
      </c>
      <c r="G2372" s="32">
        <v>44743.0</v>
      </c>
      <c r="H2372" s="38" t="b">
        <f t="shared" si="3"/>
        <v>1</v>
      </c>
    </row>
    <row r="2373">
      <c r="A2373" s="9" t="s">
        <v>2635</v>
      </c>
      <c r="B2373" s="32">
        <v>44796.0</v>
      </c>
      <c r="C2373" s="32">
        <v>44809.0</v>
      </c>
      <c r="D2373" s="36" t="b">
        <f t="shared" si="1"/>
        <v>1</v>
      </c>
      <c r="E2373" s="37">
        <f t="shared" si="2"/>
        <v>44796</v>
      </c>
      <c r="F2373" s="32">
        <v>44698.0</v>
      </c>
      <c r="G2373" s="32">
        <v>44775.0</v>
      </c>
      <c r="H2373" s="38" t="b">
        <f t="shared" si="3"/>
        <v>1</v>
      </c>
    </row>
    <row r="2374">
      <c r="A2374" s="9" t="s">
        <v>1753</v>
      </c>
      <c r="C2374" s="32">
        <v>44935.0</v>
      </c>
      <c r="D2374" s="36" t="b">
        <f t="shared" si="1"/>
        <v>1</v>
      </c>
      <c r="E2374" s="37">
        <f t="shared" si="2"/>
        <v>44935</v>
      </c>
      <c r="F2374" s="32">
        <v>44721.0</v>
      </c>
      <c r="G2374" s="32">
        <v>44872.0</v>
      </c>
      <c r="H2374" s="38" t="b">
        <f t="shared" si="3"/>
        <v>1</v>
      </c>
    </row>
    <row r="2375">
      <c r="A2375" s="9" t="s">
        <v>2063</v>
      </c>
      <c r="B2375" s="32">
        <v>44844.0</v>
      </c>
      <c r="C2375" s="32">
        <v>44853.0</v>
      </c>
      <c r="D2375" s="36" t="b">
        <f t="shared" si="1"/>
        <v>1</v>
      </c>
      <c r="E2375" s="37">
        <f t="shared" si="2"/>
        <v>44844</v>
      </c>
      <c r="F2375" s="32">
        <v>44680.0</v>
      </c>
      <c r="G2375" s="32">
        <v>44735.0</v>
      </c>
      <c r="H2375" s="38" t="b">
        <f t="shared" si="3"/>
        <v>1</v>
      </c>
    </row>
    <row r="2376">
      <c r="A2376" s="9" t="s">
        <v>2075</v>
      </c>
      <c r="D2376" s="36" t="str">
        <f t="shared" si="1"/>
        <v>#N/A</v>
      </c>
      <c r="E2376" s="37" t="str">
        <f t="shared" si="2"/>
        <v>#N/A</v>
      </c>
      <c r="F2376" s="32">
        <v>44679.0</v>
      </c>
      <c r="G2376" s="32">
        <v>44756.0</v>
      </c>
      <c r="H2376" s="38" t="b">
        <f t="shared" si="3"/>
        <v>0</v>
      </c>
    </row>
    <row r="2377">
      <c r="A2377" s="9" t="s">
        <v>2481</v>
      </c>
      <c r="D2377" s="36" t="str">
        <f t="shared" si="1"/>
        <v>#N/A</v>
      </c>
      <c r="E2377" s="37" t="str">
        <f t="shared" si="2"/>
        <v>#N/A</v>
      </c>
      <c r="F2377" s="32">
        <v>44622.0</v>
      </c>
      <c r="G2377" s="32">
        <v>44739.0</v>
      </c>
      <c r="H2377" s="38" t="b">
        <f t="shared" si="3"/>
        <v>0</v>
      </c>
    </row>
    <row r="2378">
      <c r="A2378" s="9" t="s">
        <v>2033</v>
      </c>
      <c r="C2378" s="32">
        <v>44943.0</v>
      </c>
      <c r="D2378" s="36" t="b">
        <f t="shared" si="1"/>
        <v>1</v>
      </c>
      <c r="E2378" s="37">
        <f t="shared" si="2"/>
        <v>44943</v>
      </c>
      <c r="F2378" s="32">
        <v>44682.0</v>
      </c>
      <c r="G2378" s="32">
        <v>44756.0</v>
      </c>
      <c r="H2378" s="38" t="b">
        <f t="shared" si="3"/>
        <v>1</v>
      </c>
    </row>
    <row r="2379">
      <c r="A2379" s="9" t="s">
        <v>16125</v>
      </c>
      <c r="C2379" s="32">
        <v>44848.0</v>
      </c>
      <c r="D2379" s="36" t="b">
        <f t="shared" si="1"/>
        <v>1</v>
      </c>
      <c r="E2379" s="37">
        <f t="shared" si="2"/>
        <v>44848</v>
      </c>
      <c r="F2379" s="32">
        <v>44541.0</v>
      </c>
      <c r="G2379" s="32">
        <v>44747.0</v>
      </c>
      <c r="H2379" s="38" t="b">
        <f t="shared" si="3"/>
        <v>1</v>
      </c>
    </row>
    <row r="2380">
      <c r="A2380" s="9" t="s">
        <v>1799</v>
      </c>
      <c r="B2380" s="32">
        <v>44809.0</v>
      </c>
      <c r="C2380" s="32">
        <v>44826.0</v>
      </c>
      <c r="D2380" s="36" t="b">
        <f t="shared" si="1"/>
        <v>1</v>
      </c>
      <c r="E2380" s="37">
        <f t="shared" si="2"/>
        <v>44809</v>
      </c>
      <c r="F2380" s="32">
        <v>44711.0</v>
      </c>
      <c r="G2380" s="32">
        <v>44789.0</v>
      </c>
      <c r="H2380" s="38" t="b">
        <f t="shared" si="3"/>
        <v>1</v>
      </c>
    </row>
    <row r="2381">
      <c r="A2381" s="9" t="s">
        <v>2217</v>
      </c>
      <c r="B2381" s="32">
        <v>44937.0</v>
      </c>
      <c r="C2381" s="32">
        <v>44946.0</v>
      </c>
      <c r="D2381" s="36" t="b">
        <f t="shared" si="1"/>
        <v>1</v>
      </c>
      <c r="E2381" s="37">
        <f t="shared" si="2"/>
        <v>44937</v>
      </c>
      <c r="F2381" s="32">
        <v>44652.0</v>
      </c>
      <c r="G2381" s="32">
        <v>44751.0</v>
      </c>
      <c r="H2381" s="38" t="b">
        <f t="shared" si="3"/>
        <v>1</v>
      </c>
    </row>
    <row r="2382">
      <c r="A2382" s="9" t="s">
        <v>1927</v>
      </c>
      <c r="B2382" s="32">
        <v>44790.0</v>
      </c>
      <c r="C2382" s="32">
        <v>44803.0</v>
      </c>
      <c r="D2382" s="36" t="b">
        <f t="shared" si="1"/>
        <v>1</v>
      </c>
      <c r="E2382" s="37">
        <f t="shared" si="2"/>
        <v>44790</v>
      </c>
      <c r="F2382" s="32">
        <v>44694.0</v>
      </c>
      <c r="G2382" s="32">
        <v>44774.0</v>
      </c>
      <c r="H2382" s="38" t="b">
        <f t="shared" si="3"/>
        <v>1</v>
      </c>
    </row>
    <row r="2383">
      <c r="A2383" s="9" t="s">
        <v>1943</v>
      </c>
      <c r="B2383" s="32">
        <v>44918.0</v>
      </c>
      <c r="C2383" s="32">
        <v>44965.0</v>
      </c>
      <c r="D2383" s="36" t="b">
        <f t="shared" si="1"/>
        <v>1</v>
      </c>
      <c r="E2383" s="37">
        <f t="shared" si="2"/>
        <v>44918</v>
      </c>
      <c r="F2383" s="32">
        <v>44691.0</v>
      </c>
      <c r="G2383" s="32">
        <v>44903.0</v>
      </c>
      <c r="H2383" s="38" t="b">
        <f t="shared" si="3"/>
        <v>1</v>
      </c>
    </row>
    <row r="2384">
      <c r="A2384" s="9" t="s">
        <v>2237</v>
      </c>
      <c r="B2384" s="32">
        <v>44966.0</v>
      </c>
      <c r="C2384" s="32">
        <v>44988.0</v>
      </c>
      <c r="D2384" s="36" t="b">
        <f t="shared" si="1"/>
        <v>1</v>
      </c>
      <c r="E2384" s="37">
        <f t="shared" si="2"/>
        <v>44966</v>
      </c>
      <c r="F2384" s="32">
        <v>44650.0</v>
      </c>
      <c r="G2384" s="32">
        <v>44951.0</v>
      </c>
      <c r="H2384" s="38" t="b">
        <f t="shared" si="3"/>
        <v>1</v>
      </c>
    </row>
    <row r="2385">
      <c r="A2385" s="9" t="s">
        <v>16155</v>
      </c>
      <c r="B2385" s="32">
        <v>44942.0</v>
      </c>
      <c r="C2385" s="32">
        <v>44951.0</v>
      </c>
      <c r="D2385" s="36" t="b">
        <f t="shared" si="1"/>
        <v>1</v>
      </c>
      <c r="E2385" s="37">
        <f t="shared" si="2"/>
        <v>44942</v>
      </c>
      <c r="F2385" s="32">
        <v>44624.0</v>
      </c>
      <c r="G2385" s="32">
        <v>44817.0</v>
      </c>
      <c r="H2385" s="38" t="b">
        <f t="shared" si="3"/>
        <v>1</v>
      </c>
    </row>
    <row r="2386">
      <c r="A2386" s="9" t="s">
        <v>3489</v>
      </c>
      <c r="B2386" s="32">
        <v>44790.0</v>
      </c>
      <c r="C2386" s="32">
        <v>44809.0</v>
      </c>
      <c r="D2386" s="36" t="b">
        <f t="shared" si="1"/>
        <v>1</v>
      </c>
      <c r="E2386" s="37">
        <f t="shared" si="2"/>
        <v>44790</v>
      </c>
      <c r="F2386" s="32">
        <v>44666.0</v>
      </c>
      <c r="G2386" s="32">
        <v>44743.0</v>
      </c>
      <c r="H2386" s="38" t="b">
        <f t="shared" si="3"/>
        <v>1</v>
      </c>
    </row>
    <row r="2387">
      <c r="A2387" s="9" t="s">
        <v>2401</v>
      </c>
      <c r="C2387" s="32">
        <v>44868.0</v>
      </c>
      <c r="D2387" s="36" t="b">
        <f t="shared" si="1"/>
        <v>1</v>
      </c>
      <c r="E2387" s="37">
        <f t="shared" si="2"/>
        <v>44868</v>
      </c>
      <c r="F2387" s="32">
        <v>44629.0</v>
      </c>
      <c r="G2387" s="32">
        <v>44739.0</v>
      </c>
      <c r="H2387" s="38" t="b">
        <f t="shared" si="3"/>
        <v>1</v>
      </c>
    </row>
    <row r="2388">
      <c r="A2388" s="9" t="s">
        <v>1993</v>
      </c>
      <c r="B2388" s="32">
        <v>44785.0</v>
      </c>
      <c r="C2388" s="32">
        <v>44795.0</v>
      </c>
      <c r="D2388" s="36" t="b">
        <f t="shared" si="1"/>
        <v>1</v>
      </c>
      <c r="E2388" s="37">
        <f t="shared" si="2"/>
        <v>44785</v>
      </c>
      <c r="F2388" s="32">
        <v>44686.0</v>
      </c>
      <c r="G2388" s="32">
        <v>44775.0</v>
      </c>
      <c r="H2388" s="38" t="b">
        <f t="shared" si="3"/>
        <v>1</v>
      </c>
    </row>
    <row r="2389">
      <c r="A2389" s="9" t="s">
        <v>2049</v>
      </c>
      <c r="B2389" s="32">
        <v>44778.0</v>
      </c>
      <c r="C2389" s="32">
        <v>44799.0</v>
      </c>
      <c r="D2389" s="36" t="b">
        <f t="shared" si="1"/>
        <v>1</v>
      </c>
      <c r="E2389" s="37">
        <f t="shared" si="2"/>
        <v>44778</v>
      </c>
      <c r="F2389" s="32">
        <v>44679.0</v>
      </c>
      <c r="G2389" s="32">
        <v>44775.0</v>
      </c>
      <c r="H2389" s="38" t="b">
        <f t="shared" si="3"/>
        <v>1</v>
      </c>
    </row>
    <row r="2390">
      <c r="A2390" s="9" t="s">
        <v>4889</v>
      </c>
      <c r="C2390" s="32">
        <v>44872.0</v>
      </c>
      <c r="D2390" s="36" t="b">
        <f t="shared" si="1"/>
        <v>1</v>
      </c>
      <c r="E2390" s="37">
        <f t="shared" si="2"/>
        <v>44872</v>
      </c>
      <c r="F2390" s="32">
        <v>44531.0</v>
      </c>
      <c r="G2390" s="32">
        <v>44756.0</v>
      </c>
      <c r="H2390" s="38" t="b">
        <f t="shared" si="3"/>
        <v>1</v>
      </c>
    </row>
    <row r="2391">
      <c r="A2391" s="9" t="s">
        <v>16183</v>
      </c>
      <c r="D2391" s="36" t="str">
        <f t="shared" si="1"/>
        <v>#N/A</v>
      </c>
      <c r="E2391" s="37" t="str">
        <f t="shared" si="2"/>
        <v>#N/A</v>
      </c>
      <c r="F2391" s="32">
        <v>44596.0</v>
      </c>
      <c r="G2391" s="32">
        <v>44811.0</v>
      </c>
      <c r="H2391" s="38" t="b">
        <f t="shared" si="3"/>
        <v>0</v>
      </c>
    </row>
    <row r="2392">
      <c r="A2392" s="9" t="s">
        <v>5737</v>
      </c>
      <c r="B2392" s="32">
        <v>44903.0</v>
      </c>
      <c r="C2392" s="32">
        <v>44924.0</v>
      </c>
      <c r="D2392" s="36" t="b">
        <f t="shared" si="1"/>
        <v>1</v>
      </c>
      <c r="E2392" s="37">
        <f t="shared" si="2"/>
        <v>44903</v>
      </c>
      <c r="F2392" s="32">
        <v>44659.0</v>
      </c>
      <c r="G2392" s="32">
        <v>44735.0</v>
      </c>
      <c r="H2392" s="38" t="b">
        <f t="shared" si="3"/>
        <v>1</v>
      </c>
    </row>
    <row r="2393">
      <c r="A2393" s="9" t="s">
        <v>16192</v>
      </c>
      <c r="D2393" s="36" t="str">
        <f t="shared" si="1"/>
        <v>#N/A</v>
      </c>
      <c r="E2393" s="37" t="str">
        <f t="shared" si="2"/>
        <v>#N/A</v>
      </c>
      <c r="F2393" s="32">
        <v>44680.0</v>
      </c>
      <c r="G2393" s="32">
        <v>44879.0</v>
      </c>
      <c r="H2393" s="38" t="b">
        <f t="shared" si="3"/>
        <v>0</v>
      </c>
    </row>
    <row r="2394">
      <c r="A2394" s="9" t="s">
        <v>1713</v>
      </c>
      <c r="D2394" s="36" t="str">
        <f t="shared" si="1"/>
        <v>#N/A</v>
      </c>
      <c r="E2394" s="37" t="str">
        <f t="shared" si="2"/>
        <v>#N/A</v>
      </c>
      <c r="F2394" s="32">
        <v>44733.0</v>
      </c>
      <c r="G2394" s="32">
        <v>44980.0</v>
      </c>
      <c r="H2394" s="38" t="b">
        <f t="shared" si="3"/>
        <v>0</v>
      </c>
    </row>
    <row r="2395">
      <c r="A2395" s="9" t="s">
        <v>2121</v>
      </c>
      <c r="B2395" s="32">
        <v>44777.0</v>
      </c>
      <c r="C2395" s="32">
        <v>44792.0</v>
      </c>
      <c r="D2395" s="36" t="b">
        <f t="shared" si="1"/>
        <v>1</v>
      </c>
      <c r="E2395" s="37">
        <f t="shared" si="2"/>
        <v>44777</v>
      </c>
      <c r="F2395" s="32">
        <v>44665.0</v>
      </c>
      <c r="G2395" s="32">
        <v>44770.0</v>
      </c>
      <c r="H2395" s="38" t="b">
        <f t="shared" si="3"/>
        <v>1</v>
      </c>
    </row>
    <row r="2396">
      <c r="A2396" s="9" t="s">
        <v>2051</v>
      </c>
      <c r="B2396" s="32">
        <v>44735.0</v>
      </c>
      <c r="C2396" s="32">
        <v>44736.0</v>
      </c>
      <c r="D2396" s="36" t="b">
        <f t="shared" si="1"/>
        <v>1</v>
      </c>
      <c r="E2396" s="37">
        <f t="shared" si="2"/>
        <v>44735</v>
      </c>
      <c r="F2396" s="32">
        <v>44679.0</v>
      </c>
      <c r="G2396" s="32">
        <v>44711.0</v>
      </c>
      <c r="H2396" s="38" t="b">
        <f t="shared" si="3"/>
        <v>1</v>
      </c>
    </row>
    <row r="2397">
      <c r="A2397" s="9" t="s">
        <v>2065</v>
      </c>
      <c r="C2397" s="32">
        <v>44804.0</v>
      </c>
      <c r="D2397" s="36" t="b">
        <f t="shared" si="1"/>
        <v>1</v>
      </c>
      <c r="E2397" s="37">
        <f t="shared" si="2"/>
        <v>44804</v>
      </c>
      <c r="F2397" s="32">
        <v>44679.0</v>
      </c>
      <c r="G2397" s="32">
        <v>44743.0</v>
      </c>
      <c r="H2397" s="38" t="b">
        <f t="shared" si="3"/>
        <v>1</v>
      </c>
    </row>
    <row r="2398">
      <c r="A2398" s="9" t="s">
        <v>2161</v>
      </c>
      <c r="C2398" s="32">
        <v>44873.0</v>
      </c>
      <c r="D2398" s="36" t="b">
        <f t="shared" si="1"/>
        <v>1</v>
      </c>
      <c r="E2398" s="37">
        <f t="shared" si="2"/>
        <v>44873</v>
      </c>
      <c r="F2398" s="32">
        <v>44660.0</v>
      </c>
      <c r="G2398" s="32">
        <v>44729.0</v>
      </c>
      <c r="H2398" s="38" t="b">
        <f t="shared" si="3"/>
        <v>1</v>
      </c>
    </row>
    <row r="2399">
      <c r="A2399" s="9" t="s">
        <v>2003</v>
      </c>
      <c r="D2399" s="36" t="str">
        <f t="shared" si="1"/>
        <v>#N/A</v>
      </c>
      <c r="E2399" s="37" t="str">
        <f t="shared" si="2"/>
        <v>#N/A</v>
      </c>
      <c r="F2399" s="32">
        <v>44684.0</v>
      </c>
      <c r="G2399" s="32">
        <v>44722.0</v>
      </c>
      <c r="H2399" s="38" t="b">
        <f t="shared" si="3"/>
        <v>0</v>
      </c>
    </row>
    <row r="2400">
      <c r="A2400" s="9" t="s">
        <v>4435</v>
      </c>
      <c r="B2400" s="32">
        <v>44845.0</v>
      </c>
      <c r="C2400" s="32">
        <v>44867.0</v>
      </c>
      <c r="D2400" s="36" t="b">
        <f t="shared" si="1"/>
        <v>1</v>
      </c>
      <c r="E2400" s="37">
        <f t="shared" si="2"/>
        <v>44845</v>
      </c>
      <c r="F2400" s="32">
        <v>44667.0</v>
      </c>
      <c r="G2400" s="32">
        <v>44827.0</v>
      </c>
      <c r="H2400" s="38" t="b">
        <f t="shared" si="3"/>
        <v>1</v>
      </c>
    </row>
    <row r="2401">
      <c r="A2401" s="9" t="s">
        <v>1963</v>
      </c>
      <c r="B2401" s="32">
        <v>44804.0</v>
      </c>
      <c r="C2401" s="32">
        <v>44806.0</v>
      </c>
      <c r="D2401" s="36" t="b">
        <f t="shared" si="1"/>
        <v>1</v>
      </c>
      <c r="E2401" s="37">
        <f t="shared" si="2"/>
        <v>44804</v>
      </c>
      <c r="F2401" s="32">
        <v>44697.0</v>
      </c>
      <c r="G2401" s="32">
        <v>44757.0</v>
      </c>
      <c r="H2401" s="38" t="b">
        <f t="shared" si="3"/>
        <v>1</v>
      </c>
    </row>
    <row r="2402">
      <c r="A2402" s="9" t="s">
        <v>1869</v>
      </c>
      <c r="C2402" s="32">
        <v>44917.0</v>
      </c>
      <c r="D2402" s="36" t="b">
        <f t="shared" si="1"/>
        <v>1</v>
      </c>
      <c r="E2402" s="37">
        <f t="shared" si="2"/>
        <v>44917</v>
      </c>
      <c r="F2402" s="32">
        <v>44701.0</v>
      </c>
      <c r="G2402" s="32">
        <v>44807.0</v>
      </c>
      <c r="H2402" s="38" t="b">
        <f t="shared" si="3"/>
        <v>1</v>
      </c>
    </row>
    <row r="2403">
      <c r="A2403" s="9" t="s">
        <v>1975</v>
      </c>
      <c r="B2403" s="32">
        <v>44837.0</v>
      </c>
      <c r="C2403" s="32">
        <v>44867.0</v>
      </c>
      <c r="D2403" s="36" t="b">
        <f t="shared" si="1"/>
        <v>1</v>
      </c>
      <c r="E2403" s="37">
        <f t="shared" si="2"/>
        <v>44837</v>
      </c>
      <c r="F2403" s="32">
        <v>44687.0</v>
      </c>
      <c r="G2403" s="32">
        <v>44783.0</v>
      </c>
      <c r="H2403" s="38" t="b">
        <f t="shared" si="3"/>
        <v>1</v>
      </c>
    </row>
    <row r="2404">
      <c r="A2404" s="9" t="s">
        <v>4307</v>
      </c>
      <c r="B2404" s="32">
        <v>44770.0</v>
      </c>
      <c r="C2404" s="32">
        <v>44783.0</v>
      </c>
      <c r="D2404" s="36" t="b">
        <f t="shared" si="1"/>
        <v>1</v>
      </c>
      <c r="E2404" s="37">
        <f t="shared" si="2"/>
        <v>44770</v>
      </c>
      <c r="F2404" s="32">
        <v>44657.0</v>
      </c>
      <c r="G2404" s="32">
        <v>44728.0</v>
      </c>
      <c r="H2404" s="38" t="b">
        <f t="shared" si="3"/>
        <v>1</v>
      </c>
    </row>
    <row r="2405">
      <c r="A2405" s="9" t="s">
        <v>1779</v>
      </c>
      <c r="B2405" s="32">
        <v>44806.0</v>
      </c>
      <c r="C2405" s="32">
        <v>44818.0</v>
      </c>
      <c r="D2405" s="36" t="b">
        <f t="shared" si="1"/>
        <v>1</v>
      </c>
      <c r="E2405" s="37">
        <f t="shared" si="2"/>
        <v>44806</v>
      </c>
      <c r="F2405" s="32">
        <v>44713.0</v>
      </c>
      <c r="G2405" s="32">
        <v>44805.0</v>
      </c>
      <c r="H2405" s="38" t="b">
        <f t="shared" si="3"/>
        <v>1</v>
      </c>
    </row>
    <row r="2406">
      <c r="A2406" s="9" t="s">
        <v>1949</v>
      </c>
      <c r="B2406" s="32">
        <v>44852.0</v>
      </c>
      <c r="C2406" s="32">
        <v>44872.0</v>
      </c>
      <c r="D2406" s="36" t="b">
        <f t="shared" si="1"/>
        <v>1</v>
      </c>
      <c r="E2406" s="37">
        <f t="shared" si="2"/>
        <v>44852</v>
      </c>
      <c r="F2406" s="32">
        <v>44691.0</v>
      </c>
      <c r="G2406" s="32">
        <v>44797.0</v>
      </c>
      <c r="H2406" s="38" t="b">
        <f t="shared" si="3"/>
        <v>1</v>
      </c>
    </row>
    <row r="2407">
      <c r="A2407" s="9" t="s">
        <v>2035</v>
      </c>
      <c r="D2407" s="36" t="str">
        <f t="shared" si="1"/>
        <v>#N/A</v>
      </c>
      <c r="E2407" s="37" t="str">
        <f t="shared" si="2"/>
        <v>#N/A</v>
      </c>
      <c r="F2407" s="32">
        <v>44681.0</v>
      </c>
      <c r="G2407" s="32">
        <v>44732.0</v>
      </c>
      <c r="H2407" s="38" t="b">
        <f t="shared" si="3"/>
        <v>0</v>
      </c>
    </row>
    <row r="2408">
      <c r="A2408" s="9" t="s">
        <v>1983</v>
      </c>
      <c r="C2408" s="32">
        <v>44887.0</v>
      </c>
      <c r="D2408" s="36" t="b">
        <f t="shared" si="1"/>
        <v>1</v>
      </c>
      <c r="E2408" s="37">
        <f t="shared" si="2"/>
        <v>44887</v>
      </c>
      <c r="F2408" s="32">
        <v>44690.0</v>
      </c>
      <c r="G2408" s="32">
        <v>44789.0</v>
      </c>
      <c r="H2408" s="38" t="b">
        <f t="shared" si="3"/>
        <v>1</v>
      </c>
    </row>
    <row r="2409">
      <c r="A2409" s="9" t="s">
        <v>2105</v>
      </c>
      <c r="B2409" s="32">
        <v>44959.0</v>
      </c>
      <c r="C2409" s="32">
        <v>44977.0</v>
      </c>
      <c r="D2409" s="36" t="b">
        <f t="shared" si="1"/>
        <v>1</v>
      </c>
      <c r="E2409" s="37">
        <f t="shared" si="2"/>
        <v>44959</v>
      </c>
      <c r="F2409" s="32">
        <v>44673.0</v>
      </c>
      <c r="G2409" s="32">
        <v>44784.0</v>
      </c>
      <c r="H2409" s="38" t="b">
        <f t="shared" si="3"/>
        <v>1</v>
      </c>
    </row>
    <row r="2410">
      <c r="A2410" s="9" t="s">
        <v>2111</v>
      </c>
      <c r="B2410" s="32">
        <v>44861.0</v>
      </c>
      <c r="C2410" s="32">
        <v>44882.0</v>
      </c>
      <c r="D2410" s="36" t="b">
        <f t="shared" si="1"/>
        <v>1</v>
      </c>
      <c r="E2410" s="37">
        <f t="shared" si="2"/>
        <v>44861</v>
      </c>
      <c r="F2410" s="32">
        <v>44671.0</v>
      </c>
      <c r="G2410" s="32">
        <v>44775.0</v>
      </c>
      <c r="H2410" s="38" t="b">
        <f t="shared" si="3"/>
        <v>1</v>
      </c>
    </row>
    <row r="2411">
      <c r="A2411" s="9" t="s">
        <v>16274</v>
      </c>
      <c r="C2411" s="32">
        <v>44900.0</v>
      </c>
      <c r="D2411" s="36" t="b">
        <f t="shared" si="1"/>
        <v>1</v>
      </c>
      <c r="E2411" s="37">
        <f t="shared" si="2"/>
        <v>44900</v>
      </c>
      <c r="F2411" s="32">
        <v>44624.0</v>
      </c>
      <c r="G2411" s="32">
        <v>44719.0</v>
      </c>
      <c r="H2411" s="38" t="b">
        <f t="shared" si="3"/>
        <v>1</v>
      </c>
    </row>
    <row r="2412">
      <c r="A2412" s="9" t="s">
        <v>2213</v>
      </c>
      <c r="B2412" s="32">
        <v>44775.0</v>
      </c>
      <c r="C2412" s="32">
        <v>44809.0</v>
      </c>
      <c r="D2412" s="36" t="b">
        <f t="shared" si="1"/>
        <v>1</v>
      </c>
      <c r="E2412" s="37">
        <f t="shared" si="2"/>
        <v>44775</v>
      </c>
      <c r="F2412" s="32">
        <v>44672.0</v>
      </c>
      <c r="G2412" s="32">
        <v>44735.0</v>
      </c>
      <c r="H2412" s="38" t="b">
        <f t="shared" si="3"/>
        <v>1</v>
      </c>
    </row>
    <row r="2413">
      <c r="A2413" s="9" t="s">
        <v>2005</v>
      </c>
      <c r="C2413" s="32">
        <v>44925.0</v>
      </c>
      <c r="D2413" s="36" t="b">
        <f t="shared" si="1"/>
        <v>1</v>
      </c>
      <c r="E2413" s="37">
        <f t="shared" si="2"/>
        <v>44925</v>
      </c>
      <c r="F2413" s="32">
        <v>44685.0</v>
      </c>
      <c r="G2413" s="32">
        <v>44862.0</v>
      </c>
      <c r="H2413" s="38" t="b">
        <f t="shared" si="3"/>
        <v>1</v>
      </c>
    </row>
    <row r="2414">
      <c r="A2414" s="9" t="s">
        <v>1883</v>
      </c>
      <c r="B2414" s="32">
        <v>44879.0</v>
      </c>
      <c r="C2414" s="32">
        <v>44894.0</v>
      </c>
      <c r="D2414" s="36" t="b">
        <f t="shared" si="1"/>
        <v>1</v>
      </c>
      <c r="E2414" s="37">
        <f t="shared" si="2"/>
        <v>44879</v>
      </c>
      <c r="F2414" s="32">
        <v>44700.0</v>
      </c>
      <c r="G2414" s="32">
        <v>44751.0</v>
      </c>
      <c r="H2414" s="38" t="b">
        <f t="shared" si="3"/>
        <v>1</v>
      </c>
    </row>
    <row r="2415">
      <c r="A2415" s="9" t="s">
        <v>2013</v>
      </c>
      <c r="C2415" s="32">
        <v>44894.0</v>
      </c>
      <c r="D2415" s="36" t="b">
        <f t="shared" si="1"/>
        <v>1</v>
      </c>
      <c r="E2415" s="37">
        <f t="shared" si="2"/>
        <v>44894</v>
      </c>
      <c r="F2415" s="32">
        <v>44685.0</v>
      </c>
      <c r="G2415" s="32">
        <v>44883.0</v>
      </c>
      <c r="H2415" s="38" t="b">
        <f t="shared" si="3"/>
        <v>1</v>
      </c>
    </row>
    <row r="2416">
      <c r="A2416" s="9" t="s">
        <v>2169</v>
      </c>
      <c r="B2416" s="32">
        <v>44896.0</v>
      </c>
      <c r="C2416" s="32">
        <v>44903.0</v>
      </c>
      <c r="D2416" s="36" t="b">
        <f t="shared" si="1"/>
        <v>1</v>
      </c>
      <c r="E2416" s="37">
        <f t="shared" si="2"/>
        <v>44896</v>
      </c>
      <c r="F2416" s="32">
        <v>44660.0</v>
      </c>
      <c r="G2416" s="32">
        <v>44774.0</v>
      </c>
      <c r="H2416" s="38" t="b">
        <f t="shared" si="3"/>
        <v>1</v>
      </c>
    </row>
    <row r="2417">
      <c r="A2417" s="9" t="s">
        <v>16298</v>
      </c>
      <c r="D2417" s="36" t="str">
        <f t="shared" si="1"/>
        <v>#N/A</v>
      </c>
      <c r="E2417" s="37" t="str">
        <f t="shared" si="2"/>
        <v>#N/A</v>
      </c>
      <c r="F2417" s="32">
        <v>44693.0</v>
      </c>
      <c r="G2417" s="32">
        <v>44749.0</v>
      </c>
      <c r="H2417" s="38" t="b">
        <f t="shared" si="3"/>
        <v>0</v>
      </c>
    </row>
    <row r="2418">
      <c r="A2418" s="9" t="s">
        <v>1551</v>
      </c>
      <c r="B2418" s="32">
        <v>44777.0</v>
      </c>
      <c r="C2418" s="32">
        <v>44796.0</v>
      </c>
      <c r="D2418" s="36" t="b">
        <f t="shared" si="1"/>
        <v>1</v>
      </c>
      <c r="E2418" s="37">
        <f t="shared" si="2"/>
        <v>44777</v>
      </c>
      <c r="F2418" s="32">
        <v>44743.0</v>
      </c>
      <c r="G2418" s="32">
        <v>44770.0</v>
      </c>
      <c r="H2418" s="38" t="b">
        <f t="shared" si="3"/>
        <v>1</v>
      </c>
    </row>
    <row r="2419">
      <c r="A2419" s="9" t="s">
        <v>2141</v>
      </c>
      <c r="C2419" s="32">
        <v>44971.0</v>
      </c>
      <c r="D2419" s="36" t="b">
        <f t="shared" si="1"/>
        <v>1</v>
      </c>
      <c r="E2419" s="37">
        <f t="shared" si="2"/>
        <v>44971</v>
      </c>
      <c r="F2419" s="32">
        <v>44664.0</v>
      </c>
      <c r="G2419" s="32">
        <v>44903.0</v>
      </c>
      <c r="H2419" s="38" t="b">
        <f t="shared" si="3"/>
        <v>1</v>
      </c>
    </row>
    <row r="2420">
      <c r="A2420" s="9" t="s">
        <v>1535</v>
      </c>
      <c r="D2420" s="36" t="str">
        <f t="shared" si="1"/>
        <v>#N/A</v>
      </c>
      <c r="E2420" s="37" t="str">
        <f t="shared" si="2"/>
        <v>#N/A</v>
      </c>
      <c r="F2420" s="32">
        <v>44747.0</v>
      </c>
      <c r="G2420" s="32">
        <v>44987.0</v>
      </c>
      <c r="H2420" s="38" t="b">
        <f t="shared" si="3"/>
        <v>0</v>
      </c>
    </row>
    <row r="2421">
      <c r="A2421" s="9" t="s">
        <v>2095</v>
      </c>
      <c r="B2421" s="32">
        <v>44897.0</v>
      </c>
      <c r="C2421" s="32">
        <v>44914.0</v>
      </c>
      <c r="D2421" s="36" t="b">
        <f t="shared" si="1"/>
        <v>1</v>
      </c>
      <c r="E2421" s="37">
        <f t="shared" si="2"/>
        <v>44897</v>
      </c>
      <c r="F2421" s="32">
        <v>44675.0</v>
      </c>
      <c r="G2421" s="32">
        <v>44736.0</v>
      </c>
      <c r="H2421" s="38" t="b">
        <f t="shared" si="3"/>
        <v>1</v>
      </c>
    </row>
    <row r="2422">
      <c r="A2422" s="9" t="s">
        <v>1759</v>
      </c>
      <c r="C2422" s="32">
        <v>44936.0</v>
      </c>
      <c r="D2422" s="36" t="b">
        <f t="shared" si="1"/>
        <v>1</v>
      </c>
      <c r="E2422" s="37">
        <f t="shared" si="2"/>
        <v>44936</v>
      </c>
      <c r="F2422" s="32">
        <v>44719.0</v>
      </c>
      <c r="G2422" s="32">
        <v>44775.0</v>
      </c>
      <c r="H2422" s="38" t="b">
        <f t="shared" si="3"/>
        <v>1</v>
      </c>
    </row>
    <row r="2423">
      <c r="A2423" s="9" t="s">
        <v>1723</v>
      </c>
      <c r="B2423" s="32">
        <v>44965.0</v>
      </c>
      <c r="C2423" s="32">
        <v>44979.0</v>
      </c>
      <c r="D2423" s="36" t="b">
        <f t="shared" si="1"/>
        <v>1</v>
      </c>
      <c r="E2423" s="37">
        <f t="shared" si="2"/>
        <v>44965</v>
      </c>
      <c r="F2423" s="32">
        <v>44729.0</v>
      </c>
      <c r="G2423" s="32">
        <v>44797.0</v>
      </c>
      <c r="H2423" s="38" t="b">
        <f t="shared" si="3"/>
        <v>1</v>
      </c>
    </row>
    <row r="2424">
      <c r="A2424" s="9" t="s">
        <v>2091</v>
      </c>
      <c r="B2424" s="32">
        <v>44827.0</v>
      </c>
      <c r="C2424" s="32">
        <v>44851.0</v>
      </c>
      <c r="D2424" s="36" t="b">
        <f t="shared" si="1"/>
        <v>1</v>
      </c>
      <c r="E2424" s="37">
        <f t="shared" si="2"/>
        <v>44827</v>
      </c>
      <c r="F2424" s="32">
        <v>44676.0</v>
      </c>
      <c r="G2424" s="32">
        <v>44735.0</v>
      </c>
      <c r="H2424" s="38" t="b">
        <f t="shared" si="3"/>
        <v>1</v>
      </c>
    </row>
    <row r="2425">
      <c r="A2425" s="9" t="s">
        <v>1945</v>
      </c>
      <c r="B2425" s="32">
        <v>44865.0</v>
      </c>
      <c r="C2425" s="32">
        <v>44883.0</v>
      </c>
      <c r="D2425" s="36" t="b">
        <f t="shared" si="1"/>
        <v>1</v>
      </c>
      <c r="E2425" s="37">
        <f t="shared" si="2"/>
        <v>44865</v>
      </c>
      <c r="F2425" s="32">
        <v>44691.0</v>
      </c>
      <c r="G2425" s="32">
        <v>44854.0</v>
      </c>
      <c r="H2425" s="38" t="b">
        <f t="shared" si="3"/>
        <v>1</v>
      </c>
    </row>
    <row r="2426">
      <c r="A2426" s="9" t="s">
        <v>2089</v>
      </c>
      <c r="C2426" s="32">
        <v>44873.0</v>
      </c>
      <c r="D2426" s="36" t="b">
        <f t="shared" si="1"/>
        <v>1</v>
      </c>
      <c r="E2426" s="37">
        <f t="shared" si="2"/>
        <v>44873</v>
      </c>
      <c r="F2426" s="32">
        <v>44677.0</v>
      </c>
      <c r="G2426" s="32">
        <v>44784.0</v>
      </c>
      <c r="H2426" s="38" t="b">
        <f t="shared" si="3"/>
        <v>1</v>
      </c>
    </row>
    <row r="2427">
      <c r="A2427" s="9" t="s">
        <v>1863</v>
      </c>
      <c r="B2427" s="32">
        <v>44830.0</v>
      </c>
      <c r="C2427" s="32">
        <v>44867.0</v>
      </c>
      <c r="D2427" s="36" t="b">
        <f t="shared" si="1"/>
        <v>1</v>
      </c>
      <c r="E2427" s="37">
        <f t="shared" si="2"/>
        <v>44830</v>
      </c>
      <c r="F2427" s="32">
        <v>44700.0</v>
      </c>
      <c r="G2427" s="32">
        <v>44819.0</v>
      </c>
      <c r="H2427" s="38" t="b">
        <f t="shared" si="3"/>
        <v>1</v>
      </c>
    </row>
    <row r="2428">
      <c r="A2428" s="9" t="s">
        <v>2101</v>
      </c>
      <c r="B2428" s="32">
        <v>44805.0</v>
      </c>
      <c r="C2428" s="32">
        <v>44838.0</v>
      </c>
      <c r="D2428" s="36" t="b">
        <f t="shared" si="1"/>
        <v>1</v>
      </c>
      <c r="E2428" s="37">
        <f t="shared" si="2"/>
        <v>44805</v>
      </c>
      <c r="F2428" s="32">
        <v>44674.0</v>
      </c>
      <c r="G2428" s="32">
        <v>44784.0</v>
      </c>
      <c r="H2428" s="38" t="b">
        <f t="shared" si="3"/>
        <v>1</v>
      </c>
    </row>
    <row r="2429">
      <c r="A2429" s="9" t="s">
        <v>4671</v>
      </c>
      <c r="B2429" s="32">
        <v>44790.0</v>
      </c>
      <c r="C2429" s="32">
        <v>44817.0</v>
      </c>
      <c r="D2429" s="36" t="b">
        <f t="shared" si="1"/>
        <v>1</v>
      </c>
      <c r="E2429" s="37">
        <f t="shared" si="2"/>
        <v>44790</v>
      </c>
      <c r="F2429" s="32">
        <v>44572.0</v>
      </c>
      <c r="G2429" s="32">
        <v>44785.0</v>
      </c>
      <c r="H2429" s="38" t="b">
        <f t="shared" si="3"/>
        <v>1</v>
      </c>
    </row>
    <row r="2430">
      <c r="A2430" s="9" t="s">
        <v>1937</v>
      </c>
      <c r="C2430" s="32">
        <v>44781.0</v>
      </c>
      <c r="D2430" s="36" t="b">
        <f t="shared" si="1"/>
        <v>1</v>
      </c>
      <c r="E2430" s="37">
        <f t="shared" si="2"/>
        <v>44781</v>
      </c>
      <c r="F2430" s="32">
        <v>44697.0</v>
      </c>
      <c r="G2430" s="32">
        <v>44770.0</v>
      </c>
      <c r="H2430" s="38" t="b">
        <f t="shared" si="3"/>
        <v>1</v>
      </c>
    </row>
    <row r="2431">
      <c r="A2431" s="9" t="s">
        <v>1923</v>
      </c>
      <c r="B2431" s="32">
        <v>44897.0</v>
      </c>
      <c r="C2431" s="32">
        <v>44907.0</v>
      </c>
      <c r="D2431" s="36" t="b">
        <f t="shared" si="1"/>
        <v>1</v>
      </c>
      <c r="E2431" s="37">
        <f t="shared" si="2"/>
        <v>44897</v>
      </c>
      <c r="F2431" s="32">
        <v>44694.0</v>
      </c>
      <c r="G2431" s="32">
        <v>44840.0</v>
      </c>
      <c r="H2431" s="38" t="b">
        <f t="shared" si="3"/>
        <v>1</v>
      </c>
    </row>
    <row r="2432">
      <c r="A2432" s="9" t="s">
        <v>2083</v>
      </c>
      <c r="D2432" s="36" t="str">
        <f t="shared" si="1"/>
        <v>#N/A</v>
      </c>
      <c r="E2432" s="37" t="str">
        <f t="shared" si="2"/>
        <v>#N/A</v>
      </c>
      <c r="F2432" s="32">
        <v>44678.0</v>
      </c>
      <c r="G2432" s="32">
        <v>44791.0</v>
      </c>
      <c r="H2432" s="38" t="b">
        <f t="shared" si="3"/>
        <v>0</v>
      </c>
    </row>
    <row r="2433">
      <c r="A2433" s="9" t="s">
        <v>1871</v>
      </c>
      <c r="B2433" s="32">
        <v>44852.0</v>
      </c>
      <c r="C2433" s="32">
        <v>44858.0</v>
      </c>
      <c r="D2433" s="36" t="b">
        <f t="shared" si="1"/>
        <v>1</v>
      </c>
      <c r="E2433" s="37">
        <f t="shared" si="2"/>
        <v>44852</v>
      </c>
      <c r="F2433" s="32">
        <v>44700.0</v>
      </c>
      <c r="G2433" s="32">
        <v>44774.0</v>
      </c>
      <c r="H2433" s="38" t="b">
        <f t="shared" si="3"/>
        <v>1</v>
      </c>
    </row>
    <row r="2434">
      <c r="A2434" s="9" t="s">
        <v>2061</v>
      </c>
      <c r="B2434" s="32">
        <v>44859.0</v>
      </c>
      <c r="C2434" s="32">
        <v>44910.0</v>
      </c>
      <c r="D2434" s="36" t="b">
        <f t="shared" si="1"/>
        <v>1</v>
      </c>
      <c r="E2434" s="37">
        <f t="shared" si="2"/>
        <v>44859</v>
      </c>
      <c r="F2434" s="32">
        <v>44698.0</v>
      </c>
      <c r="G2434" s="32">
        <v>44802.0</v>
      </c>
      <c r="H2434" s="38" t="b">
        <f t="shared" si="3"/>
        <v>1</v>
      </c>
    </row>
    <row r="2435">
      <c r="A2435" s="9" t="s">
        <v>2157</v>
      </c>
      <c r="D2435" s="36" t="str">
        <f t="shared" si="1"/>
        <v>#N/A</v>
      </c>
      <c r="E2435" s="37" t="str">
        <f t="shared" si="2"/>
        <v>#N/A</v>
      </c>
      <c r="F2435" s="32">
        <v>44663.0</v>
      </c>
      <c r="G2435" s="32">
        <v>44838.0</v>
      </c>
      <c r="H2435" s="38" t="b">
        <f t="shared" si="3"/>
        <v>0</v>
      </c>
    </row>
    <row r="2436">
      <c r="A2436" s="9" t="s">
        <v>1917</v>
      </c>
      <c r="C2436" s="32">
        <v>44789.0</v>
      </c>
      <c r="D2436" s="36" t="b">
        <f t="shared" si="1"/>
        <v>1</v>
      </c>
      <c r="E2436" s="37">
        <f t="shared" si="2"/>
        <v>44789</v>
      </c>
      <c r="F2436" s="32">
        <v>44697.0</v>
      </c>
      <c r="G2436" s="32">
        <v>44742.0</v>
      </c>
      <c r="H2436" s="38" t="b">
        <f t="shared" si="3"/>
        <v>1</v>
      </c>
    </row>
    <row r="2437">
      <c r="A2437" s="9" t="s">
        <v>2513</v>
      </c>
      <c r="C2437" s="32">
        <v>44872.0</v>
      </c>
      <c r="D2437" s="36" t="b">
        <f t="shared" si="1"/>
        <v>1</v>
      </c>
      <c r="E2437" s="37">
        <f t="shared" si="2"/>
        <v>44872</v>
      </c>
      <c r="F2437" s="32">
        <v>44678.0</v>
      </c>
      <c r="G2437" s="32">
        <v>44749.0</v>
      </c>
      <c r="H2437" s="38" t="b">
        <f t="shared" si="3"/>
        <v>1</v>
      </c>
    </row>
    <row r="2438">
      <c r="A2438" s="9" t="s">
        <v>2053</v>
      </c>
      <c r="D2438" s="36" t="str">
        <f t="shared" si="1"/>
        <v>#N/A</v>
      </c>
      <c r="E2438" s="37" t="str">
        <f t="shared" si="2"/>
        <v>#N/A</v>
      </c>
      <c r="F2438" s="32">
        <v>44680.0</v>
      </c>
      <c r="G2438" s="32">
        <v>44784.0</v>
      </c>
      <c r="H2438" s="38" t="b">
        <f t="shared" si="3"/>
        <v>0</v>
      </c>
    </row>
    <row r="2439">
      <c r="A2439" s="9" t="s">
        <v>2899</v>
      </c>
      <c r="B2439" s="32">
        <v>44803.0</v>
      </c>
      <c r="C2439" s="32">
        <v>44819.0</v>
      </c>
      <c r="D2439" s="36" t="b">
        <f t="shared" si="1"/>
        <v>1</v>
      </c>
      <c r="E2439" s="37">
        <f t="shared" si="2"/>
        <v>44803</v>
      </c>
      <c r="F2439" s="32">
        <v>44679.0</v>
      </c>
      <c r="G2439" s="32">
        <v>44756.0</v>
      </c>
      <c r="H2439" s="38" t="b">
        <f t="shared" si="3"/>
        <v>1</v>
      </c>
    </row>
    <row r="2440">
      <c r="A2440" s="9" t="s">
        <v>2117</v>
      </c>
      <c r="B2440" s="32">
        <v>44960.0</v>
      </c>
      <c r="D2440" s="36" t="b">
        <f t="shared" si="1"/>
        <v>1</v>
      </c>
      <c r="E2440" s="37">
        <f t="shared" si="2"/>
        <v>44960</v>
      </c>
      <c r="F2440" s="32">
        <v>44666.0</v>
      </c>
      <c r="G2440" s="32">
        <v>44813.0</v>
      </c>
      <c r="H2440" s="38" t="b">
        <f t="shared" si="3"/>
        <v>1</v>
      </c>
    </row>
    <row r="2441">
      <c r="A2441" s="9" t="s">
        <v>2059</v>
      </c>
      <c r="B2441" s="32">
        <v>44854.0</v>
      </c>
      <c r="C2441" s="32">
        <v>44872.0</v>
      </c>
      <c r="D2441" s="36" t="b">
        <f t="shared" si="1"/>
        <v>1</v>
      </c>
      <c r="E2441" s="37">
        <f t="shared" si="2"/>
        <v>44854</v>
      </c>
      <c r="F2441" s="32">
        <v>44678.0</v>
      </c>
      <c r="G2441" s="32">
        <v>44826.0</v>
      </c>
      <c r="H2441" s="38" t="b">
        <f t="shared" si="3"/>
        <v>1</v>
      </c>
    </row>
    <row r="2442">
      <c r="A2442" s="9" t="s">
        <v>2001</v>
      </c>
      <c r="B2442" s="32">
        <v>44909.0</v>
      </c>
      <c r="C2442" s="32">
        <v>44923.0</v>
      </c>
      <c r="D2442" s="36" t="b">
        <f t="shared" si="1"/>
        <v>1</v>
      </c>
      <c r="E2442" s="37">
        <f t="shared" si="2"/>
        <v>44909</v>
      </c>
      <c r="F2442" s="32">
        <v>44685.0</v>
      </c>
      <c r="G2442" s="32">
        <v>44735.0</v>
      </c>
      <c r="H2442" s="38" t="b">
        <f t="shared" si="3"/>
        <v>1</v>
      </c>
    </row>
    <row r="2443">
      <c r="A2443" s="9" t="s">
        <v>2429</v>
      </c>
      <c r="B2443" s="32">
        <v>44748.0</v>
      </c>
      <c r="C2443" s="32">
        <v>44760.0</v>
      </c>
      <c r="D2443" s="36" t="b">
        <f t="shared" si="1"/>
        <v>1</v>
      </c>
      <c r="E2443" s="37">
        <f t="shared" si="2"/>
        <v>44748</v>
      </c>
      <c r="F2443" s="32">
        <v>44664.0</v>
      </c>
      <c r="G2443" s="32">
        <v>44728.0</v>
      </c>
      <c r="H2443" s="38" t="b">
        <f t="shared" si="3"/>
        <v>1</v>
      </c>
    </row>
    <row r="2444">
      <c r="A2444" s="9" t="s">
        <v>2193</v>
      </c>
      <c r="B2444" s="32">
        <v>44761.0</v>
      </c>
      <c r="C2444" s="32">
        <v>44806.0</v>
      </c>
      <c r="D2444" s="36" t="b">
        <f t="shared" si="1"/>
        <v>1</v>
      </c>
      <c r="E2444" s="37">
        <f t="shared" si="2"/>
        <v>44761</v>
      </c>
      <c r="F2444" s="32">
        <v>44681.0</v>
      </c>
      <c r="G2444" s="32">
        <v>44736.0</v>
      </c>
      <c r="H2444" s="38" t="b">
        <f t="shared" si="3"/>
        <v>1</v>
      </c>
    </row>
    <row r="2445">
      <c r="A2445" s="9" t="s">
        <v>1961</v>
      </c>
      <c r="C2445" s="32">
        <v>44805.0</v>
      </c>
      <c r="D2445" s="36" t="b">
        <f t="shared" si="1"/>
        <v>1</v>
      </c>
      <c r="E2445" s="37">
        <f t="shared" si="2"/>
        <v>44805</v>
      </c>
      <c r="F2445" s="32">
        <v>44689.0</v>
      </c>
      <c r="G2445" s="32">
        <v>44743.0</v>
      </c>
      <c r="H2445" s="38" t="b">
        <f t="shared" si="3"/>
        <v>1</v>
      </c>
    </row>
    <row r="2446">
      <c r="A2446" s="9" t="s">
        <v>1971</v>
      </c>
      <c r="B2446" s="32">
        <v>44894.0</v>
      </c>
      <c r="C2446" s="32">
        <v>44931.0</v>
      </c>
      <c r="D2446" s="36" t="b">
        <f t="shared" si="1"/>
        <v>1</v>
      </c>
      <c r="E2446" s="37">
        <f t="shared" si="2"/>
        <v>44894</v>
      </c>
      <c r="F2446" s="32">
        <v>44689.0</v>
      </c>
      <c r="G2446" s="32">
        <v>44882.0</v>
      </c>
      <c r="H2446" s="38" t="b">
        <f t="shared" si="3"/>
        <v>1</v>
      </c>
    </row>
    <row r="2447">
      <c r="A2447" s="9" t="s">
        <v>2695</v>
      </c>
      <c r="D2447" s="36" t="str">
        <f t="shared" si="1"/>
        <v>#N/A</v>
      </c>
      <c r="E2447" s="37" t="str">
        <f t="shared" si="2"/>
        <v>#N/A</v>
      </c>
      <c r="F2447" s="32">
        <v>44591.0</v>
      </c>
      <c r="G2447" s="32">
        <v>44803.0</v>
      </c>
      <c r="H2447" s="38" t="b">
        <f t="shared" si="3"/>
        <v>0</v>
      </c>
    </row>
    <row r="2448">
      <c r="A2448" s="9" t="s">
        <v>2097</v>
      </c>
      <c r="C2448" s="32">
        <v>44915.0</v>
      </c>
      <c r="D2448" s="36" t="b">
        <f t="shared" si="1"/>
        <v>1</v>
      </c>
      <c r="E2448" s="37">
        <f t="shared" si="2"/>
        <v>44915</v>
      </c>
      <c r="F2448" s="32">
        <v>44680.0</v>
      </c>
      <c r="G2448" s="32">
        <v>44876.0</v>
      </c>
      <c r="H2448" s="38" t="b">
        <f t="shared" si="3"/>
        <v>1</v>
      </c>
    </row>
    <row r="2449">
      <c r="A2449" s="9" t="s">
        <v>1901</v>
      </c>
      <c r="C2449" s="32">
        <v>44840.0</v>
      </c>
      <c r="D2449" s="36" t="b">
        <f t="shared" si="1"/>
        <v>1</v>
      </c>
      <c r="E2449" s="37">
        <f t="shared" si="2"/>
        <v>44840</v>
      </c>
      <c r="F2449" s="32">
        <v>44697.0</v>
      </c>
      <c r="G2449" s="32">
        <v>44743.0</v>
      </c>
      <c r="H2449" s="38" t="b">
        <f t="shared" si="3"/>
        <v>1</v>
      </c>
    </row>
    <row r="2450">
      <c r="A2450" s="9" t="s">
        <v>1985</v>
      </c>
      <c r="B2450" s="32">
        <v>44858.0</v>
      </c>
      <c r="C2450" s="32">
        <v>44872.0</v>
      </c>
      <c r="D2450" s="36" t="b">
        <f t="shared" si="1"/>
        <v>1</v>
      </c>
      <c r="E2450" s="37">
        <f t="shared" si="2"/>
        <v>44858</v>
      </c>
      <c r="F2450" s="32">
        <v>44687.0</v>
      </c>
      <c r="G2450" s="32">
        <v>44756.0</v>
      </c>
      <c r="H2450" s="38" t="b">
        <f t="shared" si="3"/>
        <v>1</v>
      </c>
    </row>
    <row r="2451">
      <c r="A2451" s="9" t="s">
        <v>2143</v>
      </c>
      <c r="B2451" s="32">
        <v>44834.0</v>
      </c>
      <c r="C2451" s="32">
        <v>44876.0</v>
      </c>
      <c r="D2451" s="36" t="b">
        <f t="shared" si="1"/>
        <v>1</v>
      </c>
      <c r="E2451" s="37">
        <f t="shared" si="2"/>
        <v>44834</v>
      </c>
      <c r="F2451" s="32">
        <v>44682.0</v>
      </c>
      <c r="G2451" s="32">
        <v>44802.0</v>
      </c>
      <c r="H2451" s="38" t="b">
        <f t="shared" si="3"/>
        <v>1</v>
      </c>
    </row>
    <row r="2452">
      <c r="A2452" s="9" t="s">
        <v>1707</v>
      </c>
      <c r="B2452" s="32">
        <v>44861.0</v>
      </c>
      <c r="C2452" s="32">
        <v>44873.0</v>
      </c>
      <c r="D2452" s="36" t="b">
        <f t="shared" si="1"/>
        <v>1</v>
      </c>
      <c r="E2452" s="37">
        <f t="shared" si="2"/>
        <v>44861</v>
      </c>
      <c r="F2452" s="32">
        <v>44727.0</v>
      </c>
      <c r="G2452" s="32">
        <v>44826.0</v>
      </c>
      <c r="H2452" s="38" t="b">
        <f t="shared" si="3"/>
        <v>1</v>
      </c>
    </row>
    <row r="2453">
      <c r="A2453" s="9" t="s">
        <v>1827</v>
      </c>
      <c r="D2453" s="36" t="str">
        <f t="shared" si="1"/>
        <v>#N/A</v>
      </c>
      <c r="E2453" s="37" t="str">
        <f t="shared" si="2"/>
        <v>#N/A</v>
      </c>
      <c r="F2453" s="32">
        <v>44706.0</v>
      </c>
      <c r="G2453" s="32">
        <v>44784.0</v>
      </c>
      <c r="H2453" s="38" t="b">
        <f t="shared" si="3"/>
        <v>0</v>
      </c>
    </row>
    <row r="2454">
      <c r="A2454" s="9" t="s">
        <v>1889</v>
      </c>
      <c r="C2454" s="32">
        <v>44833.0</v>
      </c>
      <c r="D2454" s="36" t="b">
        <f t="shared" si="1"/>
        <v>1</v>
      </c>
      <c r="E2454" s="37">
        <f t="shared" si="2"/>
        <v>44833</v>
      </c>
      <c r="F2454" s="32">
        <v>44698.0</v>
      </c>
      <c r="G2454" s="32">
        <v>44807.0</v>
      </c>
      <c r="H2454" s="38" t="b">
        <f t="shared" si="3"/>
        <v>1</v>
      </c>
    </row>
    <row r="2455">
      <c r="A2455" s="9" t="s">
        <v>2915</v>
      </c>
      <c r="C2455" s="32">
        <v>44970.0</v>
      </c>
      <c r="D2455" s="36" t="b">
        <f t="shared" si="1"/>
        <v>1</v>
      </c>
      <c r="E2455" s="37">
        <f t="shared" si="2"/>
        <v>44970</v>
      </c>
      <c r="F2455" s="32">
        <v>44553.0</v>
      </c>
      <c r="G2455" s="32">
        <v>44876.0</v>
      </c>
      <c r="H2455" s="38" t="b">
        <f t="shared" si="3"/>
        <v>1</v>
      </c>
    </row>
    <row r="2456">
      <c r="A2456" s="9" t="s">
        <v>2025</v>
      </c>
      <c r="B2456" s="32">
        <v>44847.0</v>
      </c>
      <c r="C2456" s="32">
        <v>44879.0</v>
      </c>
      <c r="D2456" s="36" t="b">
        <f t="shared" si="1"/>
        <v>1</v>
      </c>
      <c r="E2456" s="37">
        <f t="shared" si="2"/>
        <v>44847</v>
      </c>
      <c r="F2456" s="32">
        <v>44682.0</v>
      </c>
      <c r="G2456" s="32">
        <v>44806.0</v>
      </c>
      <c r="H2456" s="38" t="b">
        <f t="shared" si="3"/>
        <v>1</v>
      </c>
    </row>
    <row r="2457">
      <c r="A2457" s="9" t="s">
        <v>2087</v>
      </c>
      <c r="C2457" s="32">
        <v>44803.0</v>
      </c>
      <c r="D2457" s="36" t="b">
        <f t="shared" si="1"/>
        <v>1</v>
      </c>
      <c r="E2457" s="37">
        <f t="shared" si="2"/>
        <v>44803</v>
      </c>
      <c r="F2457" s="32">
        <v>44677.0</v>
      </c>
      <c r="G2457" s="32">
        <v>44743.0</v>
      </c>
      <c r="H2457" s="38" t="b">
        <f t="shared" si="3"/>
        <v>1</v>
      </c>
    </row>
    <row r="2458">
      <c r="A2458" s="9" t="s">
        <v>1907</v>
      </c>
      <c r="B2458" s="32">
        <v>44830.0</v>
      </c>
      <c r="C2458" s="32">
        <v>44874.0</v>
      </c>
      <c r="D2458" s="36" t="b">
        <f t="shared" si="1"/>
        <v>1</v>
      </c>
      <c r="E2458" s="37">
        <f t="shared" si="2"/>
        <v>44830</v>
      </c>
      <c r="F2458" s="32">
        <v>44696.0</v>
      </c>
      <c r="G2458" s="32">
        <v>44820.0</v>
      </c>
      <c r="H2458" s="38" t="b">
        <f t="shared" si="3"/>
        <v>1</v>
      </c>
    </row>
    <row r="2459">
      <c r="A2459" s="9" t="s">
        <v>2583</v>
      </c>
      <c r="B2459" s="32">
        <v>44853.0</v>
      </c>
      <c r="C2459" s="32">
        <v>44874.0</v>
      </c>
      <c r="D2459" s="36" t="b">
        <f t="shared" si="1"/>
        <v>1</v>
      </c>
      <c r="E2459" s="37">
        <f t="shared" si="2"/>
        <v>44853</v>
      </c>
      <c r="F2459" s="32">
        <v>44683.0</v>
      </c>
      <c r="G2459" s="32">
        <v>44756.0</v>
      </c>
      <c r="H2459" s="38" t="b">
        <f t="shared" si="3"/>
        <v>1</v>
      </c>
    </row>
    <row r="2460">
      <c r="A2460" s="9" t="s">
        <v>4397</v>
      </c>
      <c r="B2460" s="32">
        <v>44953.0</v>
      </c>
      <c r="C2460" s="32">
        <v>44972.0</v>
      </c>
      <c r="D2460" s="36" t="b">
        <f t="shared" si="1"/>
        <v>1</v>
      </c>
      <c r="E2460" s="37">
        <f t="shared" si="2"/>
        <v>44953</v>
      </c>
      <c r="F2460" s="32">
        <v>44680.0</v>
      </c>
      <c r="G2460" s="32">
        <v>44781.0</v>
      </c>
      <c r="H2460" s="38" t="b">
        <f t="shared" si="3"/>
        <v>1</v>
      </c>
    </row>
    <row r="2461">
      <c r="A2461" s="9" t="s">
        <v>1891</v>
      </c>
      <c r="B2461" s="32">
        <v>44795.0</v>
      </c>
      <c r="C2461" s="32">
        <v>44811.0</v>
      </c>
      <c r="D2461" s="36" t="b">
        <f t="shared" si="1"/>
        <v>1</v>
      </c>
      <c r="E2461" s="37">
        <f t="shared" si="2"/>
        <v>44795</v>
      </c>
      <c r="F2461" s="32">
        <v>44699.0</v>
      </c>
      <c r="G2461" s="32">
        <v>44712.0</v>
      </c>
      <c r="H2461" s="38" t="b">
        <f t="shared" si="3"/>
        <v>1</v>
      </c>
    </row>
    <row r="2462">
      <c r="A2462" s="9" t="s">
        <v>1865</v>
      </c>
      <c r="D2462" s="36" t="str">
        <f t="shared" si="1"/>
        <v>#N/A</v>
      </c>
      <c r="E2462" s="37" t="str">
        <f t="shared" si="2"/>
        <v>#N/A</v>
      </c>
      <c r="F2462" s="32">
        <v>44701.0</v>
      </c>
      <c r="G2462" s="32">
        <v>44784.0</v>
      </c>
      <c r="H2462" s="38" t="b">
        <f t="shared" si="3"/>
        <v>0</v>
      </c>
    </row>
    <row r="2463">
      <c r="A2463" s="9" t="s">
        <v>2085</v>
      </c>
      <c r="B2463" s="32">
        <v>44845.0</v>
      </c>
      <c r="C2463" s="32">
        <v>44853.0</v>
      </c>
      <c r="D2463" s="36" t="b">
        <f t="shared" si="1"/>
        <v>1</v>
      </c>
      <c r="E2463" s="37">
        <f t="shared" si="2"/>
        <v>44845</v>
      </c>
      <c r="F2463" s="32">
        <v>44678.0</v>
      </c>
      <c r="G2463" s="32">
        <v>44826.0</v>
      </c>
      <c r="H2463" s="38" t="b">
        <f t="shared" si="3"/>
        <v>1</v>
      </c>
    </row>
    <row r="2464">
      <c r="A2464" s="9" t="s">
        <v>1895</v>
      </c>
      <c r="B2464" s="32">
        <v>44874.0</v>
      </c>
      <c r="C2464" s="32">
        <v>44882.0</v>
      </c>
      <c r="D2464" s="36" t="b">
        <f t="shared" si="1"/>
        <v>1</v>
      </c>
      <c r="E2464" s="37">
        <f t="shared" si="2"/>
        <v>44874</v>
      </c>
      <c r="F2464" s="32">
        <v>44698.0</v>
      </c>
      <c r="G2464" s="32">
        <v>44838.0</v>
      </c>
      <c r="H2464" s="38" t="b">
        <f t="shared" si="3"/>
        <v>1</v>
      </c>
    </row>
    <row r="2465">
      <c r="A2465" s="9" t="s">
        <v>1959</v>
      </c>
      <c r="C2465" s="32">
        <v>44897.0</v>
      </c>
      <c r="D2465" s="36" t="b">
        <f t="shared" si="1"/>
        <v>1</v>
      </c>
      <c r="E2465" s="37">
        <f t="shared" si="2"/>
        <v>44897</v>
      </c>
      <c r="F2465" s="32">
        <v>44689.0</v>
      </c>
      <c r="G2465" s="32">
        <v>44736.0</v>
      </c>
      <c r="H2465" s="38" t="b">
        <f t="shared" si="3"/>
        <v>1</v>
      </c>
    </row>
    <row r="2466">
      <c r="A2466" s="9" t="s">
        <v>2649</v>
      </c>
      <c r="B2466" s="32">
        <v>44775.0</v>
      </c>
      <c r="C2466" s="32">
        <v>44806.0</v>
      </c>
      <c r="D2466" s="36" t="b">
        <f t="shared" si="1"/>
        <v>1</v>
      </c>
      <c r="E2466" s="37">
        <f t="shared" si="2"/>
        <v>44775</v>
      </c>
      <c r="F2466" s="32">
        <v>44698.0</v>
      </c>
      <c r="G2466" s="32">
        <v>44771.0</v>
      </c>
      <c r="H2466" s="38" t="b">
        <f t="shared" si="3"/>
        <v>1</v>
      </c>
    </row>
    <row r="2467">
      <c r="A2467" s="9" t="s">
        <v>1527</v>
      </c>
      <c r="B2467" s="32">
        <v>44916.0</v>
      </c>
      <c r="C2467" s="32">
        <v>44931.0</v>
      </c>
      <c r="D2467" s="36" t="b">
        <f t="shared" si="1"/>
        <v>1</v>
      </c>
      <c r="E2467" s="37">
        <f t="shared" si="2"/>
        <v>44916</v>
      </c>
      <c r="F2467" s="32">
        <v>44747.0</v>
      </c>
      <c r="G2467" s="32">
        <v>44832.0</v>
      </c>
      <c r="H2467" s="38" t="b">
        <f t="shared" si="3"/>
        <v>1</v>
      </c>
    </row>
    <row r="2468">
      <c r="A2468" s="9" t="s">
        <v>1861</v>
      </c>
      <c r="B2468" s="32">
        <v>44832.0</v>
      </c>
      <c r="C2468" s="32">
        <v>44858.0</v>
      </c>
      <c r="D2468" s="36" t="b">
        <f t="shared" si="1"/>
        <v>1</v>
      </c>
      <c r="E2468" s="37">
        <f t="shared" si="2"/>
        <v>44832</v>
      </c>
      <c r="F2468" s="32">
        <v>44706.0</v>
      </c>
      <c r="G2468" s="32">
        <v>44775.0</v>
      </c>
      <c r="H2468" s="38" t="b">
        <f t="shared" si="3"/>
        <v>1</v>
      </c>
    </row>
    <row r="2469">
      <c r="A2469" s="9" t="s">
        <v>1835</v>
      </c>
      <c r="B2469" s="32">
        <v>44820.0</v>
      </c>
      <c r="C2469" s="32">
        <v>44846.0</v>
      </c>
      <c r="D2469" s="36" t="b">
        <f t="shared" si="1"/>
        <v>1</v>
      </c>
      <c r="E2469" s="37">
        <f t="shared" si="2"/>
        <v>44820</v>
      </c>
      <c r="F2469" s="32">
        <v>44706.0</v>
      </c>
      <c r="G2469" s="32">
        <v>44775.0</v>
      </c>
      <c r="H2469" s="38" t="b">
        <f t="shared" si="3"/>
        <v>1</v>
      </c>
    </row>
    <row r="2470">
      <c r="A2470" s="9" t="s">
        <v>2119</v>
      </c>
      <c r="C2470" s="32">
        <v>44988.0</v>
      </c>
      <c r="D2470" s="36" t="b">
        <f t="shared" si="1"/>
        <v>1</v>
      </c>
      <c r="E2470" s="37">
        <f t="shared" si="2"/>
        <v>44988</v>
      </c>
      <c r="F2470" s="32">
        <v>44665.0</v>
      </c>
      <c r="G2470" s="32">
        <v>44774.0</v>
      </c>
      <c r="H2470" s="38" t="b">
        <f t="shared" si="3"/>
        <v>1</v>
      </c>
    </row>
    <row r="2471">
      <c r="A2471" s="9" t="s">
        <v>1987</v>
      </c>
      <c r="C2471" s="32">
        <v>44796.0</v>
      </c>
      <c r="D2471" s="36" t="b">
        <f t="shared" si="1"/>
        <v>1</v>
      </c>
      <c r="E2471" s="37">
        <f t="shared" si="2"/>
        <v>44796</v>
      </c>
      <c r="F2471" s="32">
        <v>44687.0</v>
      </c>
      <c r="G2471" s="32">
        <v>44770.0</v>
      </c>
      <c r="H2471" s="38" t="b">
        <f t="shared" si="3"/>
        <v>1</v>
      </c>
    </row>
    <row r="2472">
      <c r="A2472" s="9" t="s">
        <v>2153</v>
      </c>
      <c r="B2472" s="32">
        <v>44909.0</v>
      </c>
      <c r="C2472" s="32">
        <v>44946.0</v>
      </c>
      <c r="D2472" s="36" t="b">
        <f t="shared" si="1"/>
        <v>1</v>
      </c>
      <c r="E2472" s="37">
        <f t="shared" si="2"/>
        <v>44909</v>
      </c>
      <c r="F2472" s="32">
        <v>44662.0</v>
      </c>
      <c r="G2472" s="32">
        <v>44846.0</v>
      </c>
      <c r="H2472" s="38" t="b">
        <f t="shared" si="3"/>
        <v>1</v>
      </c>
    </row>
    <row r="2473">
      <c r="A2473" s="9" t="s">
        <v>1701</v>
      </c>
      <c r="D2473" s="36" t="str">
        <f t="shared" si="1"/>
        <v>#N/A</v>
      </c>
      <c r="E2473" s="37" t="str">
        <f t="shared" si="2"/>
        <v>#N/A</v>
      </c>
      <c r="F2473" s="32">
        <v>44728.0</v>
      </c>
      <c r="G2473" s="32">
        <v>44876.0</v>
      </c>
      <c r="H2473" s="38" t="b">
        <f t="shared" si="3"/>
        <v>0</v>
      </c>
    </row>
    <row r="2474">
      <c r="A2474" s="9" t="s">
        <v>1953</v>
      </c>
      <c r="C2474" s="32">
        <v>44838.0</v>
      </c>
      <c r="D2474" s="36" t="b">
        <f t="shared" si="1"/>
        <v>1</v>
      </c>
      <c r="E2474" s="37">
        <f t="shared" si="2"/>
        <v>44838</v>
      </c>
      <c r="F2474" s="32">
        <v>44690.0</v>
      </c>
      <c r="G2474" s="32">
        <v>44770.0</v>
      </c>
      <c r="H2474" s="38" t="b">
        <f t="shared" si="3"/>
        <v>1</v>
      </c>
    </row>
    <row r="2475">
      <c r="A2475" s="9" t="s">
        <v>1995</v>
      </c>
      <c r="D2475" s="36" t="str">
        <f t="shared" si="1"/>
        <v>#N/A</v>
      </c>
      <c r="E2475" s="37" t="str">
        <f t="shared" si="2"/>
        <v>#N/A</v>
      </c>
      <c r="F2475" s="32">
        <v>44686.0</v>
      </c>
      <c r="G2475" s="32">
        <v>44864.0</v>
      </c>
      <c r="H2475" s="38" t="b">
        <f t="shared" si="3"/>
        <v>0</v>
      </c>
    </row>
    <row r="2476">
      <c r="A2476" s="9" t="s">
        <v>3517</v>
      </c>
      <c r="D2476" s="36" t="str">
        <f t="shared" si="1"/>
        <v>#N/A</v>
      </c>
      <c r="E2476" s="37" t="str">
        <f t="shared" si="2"/>
        <v>#N/A</v>
      </c>
      <c r="F2476" s="32">
        <v>44695.0</v>
      </c>
      <c r="G2476" s="32">
        <v>44784.0</v>
      </c>
      <c r="H2476" s="38" t="b">
        <f t="shared" si="3"/>
        <v>0</v>
      </c>
    </row>
    <row r="2477">
      <c r="A2477" s="9" t="s">
        <v>1921</v>
      </c>
      <c r="B2477" s="32">
        <v>44852.0</v>
      </c>
      <c r="C2477" s="32">
        <v>44867.0</v>
      </c>
      <c r="D2477" s="36" t="b">
        <f t="shared" si="1"/>
        <v>1</v>
      </c>
      <c r="E2477" s="37">
        <f t="shared" si="2"/>
        <v>44852</v>
      </c>
      <c r="F2477" s="32">
        <v>44693.0</v>
      </c>
      <c r="G2477" s="32">
        <v>44760.0</v>
      </c>
      <c r="H2477" s="38" t="b">
        <f t="shared" si="3"/>
        <v>1</v>
      </c>
    </row>
    <row r="2478">
      <c r="A2478" s="9" t="s">
        <v>1997</v>
      </c>
      <c r="B2478" s="32">
        <v>44834.0</v>
      </c>
      <c r="C2478" s="32">
        <v>44852.0</v>
      </c>
      <c r="D2478" s="36" t="b">
        <f t="shared" si="1"/>
        <v>1</v>
      </c>
      <c r="E2478" s="37">
        <f t="shared" si="2"/>
        <v>44834</v>
      </c>
      <c r="F2478" s="32">
        <v>44686.0</v>
      </c>
      <c r="G2478" s="32">
        <v>44812.0</v>
      </c>
      <c r="H2478" s="38" t="b">
        <f t="shared" si="3"/>
        <v>1</v>
      </c>
    </row>
    <row r="2479">
      <c r="A2479" s="9" t="s">
        <v>1905</v>
      </c>
      <c r="C2479" s="32">
        <v>44811.0</v>
      </c>
      <c r="D2479" s="36" t="b">
        <f t="shared" si="1"/>
        <v>1</v>
      </c>
      <c r="E2479" s="37">
        <f t="shared" si="2"/>
        <v>44811</v>
      </c>
      <c r="F2479" s="32">
        <v>44697.0</v>
      </c>
      <c r="G2479" s="32">
        <v>44739.0</v>
      </c>
      <c r="H2479" s="38" t="b">
        <f t="shared" si="3"/>
        <v>1</v>
      </c>
    </row>
    <row r="2480">
      <c r="A2480" s="9" t="s">
        <v>1825</v>
      </c>
      <c r="C2480" s="32">
        <v>44895.0</v>
      </c>
      <c r="D2480" s="36" t="b">
        <f t="shared" si="1"/>
        <v>1</v>
      </c>
      <c r="E2480" s="37">
        <f t="shared" si="2"/>
        <v>44895</v>
      </c>
      <c r="F2480" s="32">
        <v>44707.0</v>
      </c>
      <c r="G2480" s="32">
        <v>44817.0</v>
      </c>
      <c r="H2480" s="38" t="b">
        <f t="shared" si="3"/>
        <v>1</v>
      </c>
    </row>
    <row r="2481">
      <c r="A2481" s="9" t="s">
        <v>2469</v>
      </c>
      <c r="B2481" s="32">
        <v>44960.0</v>
      </c>
      <c r="C2481" s="32">
        <v>44973.0</v>
      </c>
      <c r="D2481" s="36" t="b">
        <f t="shared" si="1"/>
        <v>1</v>
      </c>
      <c r="E2481" s="37">
        <f t="shared" si="2"/>
        <v>44960</v>
      </c>
      <c r="F2481" s="32">
        <v>44623.0</v>
      </c>
      <c r="G2481" s="32">
        <v>44791.0</v>
      </c>
      <c r="H2481" s="38" t="b">
        <f t="shared" si="3"/>
        <v>1</v>
      </c>
    </row>
    <row r="2482">
      <c r="A2482" s="9" t="s">
        <v>2191</v>
      </c>
      <c r="B2482" s="32">
        <v>44812.0</v>
      </c>
      <c r="C2482" s="32">
        <v>44827.0</v>
      </c>
      <c r="D2482" s="36" t="b">
        <f t="shared" si="1"/>
        <v>1</v>
      </c>
      <c r="E2482" s="37">
        <f t="shared" si="2"/>
        <v>44812</v>
      </c>
      <c r="F2482" s="32">
        <v>44689.0</v>
      </c>
      <c r="G2482" s="32">
        <v>44755.0</v>
      </c>
      <c r="H2482" s="38" t="b">
        <f t="shared" si="3"/>
        <v>1</v>
      </c>
    </row>
    <row r="2483">
      <c r="A2483" s="9" t="s">
        <v>16580</v>
      </c>
      <c r="D2483" s="36" t="str">
        <f t="shared" si="1"/>
        <v>#N/A</v>
      </c>
      <c r="E2483" s="37" t="str">
        <f t="shared" si="2"/>
        <v>#N/A</v>
      </c>
      <c r="F2483" s="32">
        <v>44682.0</v>
      </c>
      <c r="G2483" s="32">
        <v>44987.0</v>
      </c>
      <c r="H2483" s="38" t="b">
        <f t="shared" si="3"/>
        <v>0</v>
      </c>
    </row>
    <row r="2484">
      <c r="A2484" s="9" t="s">
        <v>1737</v>
      </c>
      <c r="C2484" s="32">
        <v>44960.0</v>
      </c>
      <c r="D2484" s="36" t="b">
        <f t="shared" si="1"/>
        <v>1</v>
      </c>
      <c r="E2484" s="37">
        <f t="shared" si="2"/>
        <v>44960</v>
      </c>
      <c r="F2484" s="32">
        <v>44722.0</v>
      </c>
      <c r="G2484" s="32">
        <v>44798.0</v>
      </c>
      <c r="H2484" s="38" t="b">
        <f t="shared" si="3"/>
        <v>1</v>
      </c>
    </row>
    <row r="2485">
      <c r="A2485" s="9" t="s">
        <v>1887</v>
      </c>
      <c r="B2485" s="32">
        <v>44840.0</v>
      </c>
      <c r="C2485" s="32">
        <v>44854.0</v>
      </c>
      <c r="D2485" s="36" t="b">
        <f t="shared" si="1"/>
        <v>1</v>
      </c>
      <c r="E2485" s="37">
        <f t="shared" si="2"/>
        <v>44840</v>
      </c>
      <c r="F2485" s="32">
        <v>44699.0</v>
      </c>
      <c r="G2485" s="32">
        <v>44782.0</v>
      </c>
      <c r="H2485" s="38" t="b">
        <f t="shared" si="3"/>
        <v>1</v>
      </c>
    </row>
    <row r="2486">
      <c r="A2486" s="9" t="s">
        <v>1979</v>
      </c>
      <c r="B2486" s="32">
        <v>44774.0</v>
      </c>
      <c r="C2486" s="32">
        <v>44797.0</v>
      </c>
      <c r="D2486" s="36" t="b">
        <f t="shared" si="1"/>
        <v>1</v>
      </c>
      <c r="E2486" s="37">
        <f t="shared" si="2"/>
        <v>44774</v>
      </c>
      <c r="F2486" s="32">
        <v>44687.0</v>
      </c>
      <c r="G2486" s="32">
        <v>44754.0</v>
      </c>
      <c r="H2486" s="38" t="b">
        <f t="shared" si="3"/>
        <v>1</v>
      </c>
    </row>
    <row r="2487">
      <c r="A2487" s="9" t="s">
        <v>1897</v>
      </c>
      <c r="B2487" s="32">
        <v>44946.0</v>
      </c>
      <c r="C2487" s="32">
        <v>44957.0</v>
      </c>
      <c r="D2487" s="36" t="b">
        <f t="shared" si="1"/>
        <v>1</v>
      </c>
      <c r="E2487" s="37">
        <f t="shared" si="2"/>
        <v>44946</v>
      </c>
      <c r="F2487" s="32">
        <v>44698.0</v>
      </c>
      <c r="G2487" s="32">
        <v>44742.0</v>
      </c>
      <c r="H2487" s="38" t="b">
        <f t="shared" si="3"/>
        <v>1</v>
      </c>
    </row>
    <row r="2488">
      <c r="A2488" s="9" t="s">
        <v>1951</v>
      </c>
      <c r="C2488" s="32">
        <v>44788.0</v>
      </c>
      <c r="D2488" s="36" t="b">
        <f t="shared" si="1"/>
        <v>1</v>
      </c>
      <c r="E2488" s="37">
        <f t="shared" si="2"/>
        <v>44788</v>
      </c>
      <c r="F2488" s="32">
        <v>44691.0</v>
      </c>
      <c r="G2488" s="32">
        <v>44775.0</v>
      </c>
      <c r="H2488" s="38" t="b">
        <f t="shared" si="3"/>
        <v>1</v>
      </c>
    </row>
    <row r="2489">
      <c r="A2489" s="9" t="s">
        <v>1797</v>
      </c>
      <c r="C2489" s="32">
        <v>44846.0</v>
      </c>
      <c r="D2489" s="36" t="b">
        <f t="shared" si="1"/>
        <v>1</v>
      </c>
      <c r="E2489" s="37">
        <f t="shared" si="2"/>
        <v>44846</v>
      </c>
      <c r="F2489" s="32">
        <v>44710.0</v>
      </c>
      <c r="G2489" s="32">
        <v>44800.0</v>
      </c>
      <c r="H2489" s="38" t="b">
        <f t="shared" si="3"/>
        <v>1</v>
      </c>
    </row>
    <row r="2490">
      <c r="A2490" s="9" t="s">
        <v>1597</v>
      </c>
      <c r="B2490" s="32">
        <v>44855.0</v>
      </c>
      <c r="C2490" s="32">
        <v>44897.0</v>
      </c>
      <c r="D2490" s="36" t="b">
        <f t="shared" si="1"/>
        <v>1</v>
      </c>
      <c r="E2490" s="37">
        <f t="shared" si="2"/>
        <v>44855</v>
      </c>
      <c r="F2490" s="32">
        <v>44739.0</v>
      </c>
      <c r="G2490" s="32">
        <v>44830.0</v>
      </c>
      <c r="H2490" s="38" t="b">
        <f t="shared" si="3"/>
        <v>1</v>
      </c>
    </row>
    <row r="2491">
      <c r="A2491" s="9" t="s">
        <v>16613</v>
      </c>
      <c r="B2491" s="32">
        <v>44839.0</v>
      </c>
      <c r="C2491" s="32">
        <v>44855.0</v>
      </c>
      <c r="D2491" s="36" t="b">
        <f t="shared" si="1"/>
        <v>1</v>
      </c>
      <c r="E2491" s="37">
        <f t="shared" si="2"/>
        <v>44839</v>
      </c>
      <c r="F2491" s="32">
        <v>44699.0</v>
      </c>
      <c r="G2491" s="32">
        <v>44756.0</v>
      </c>
      <c r="H2491" s="38" t="b">
        <f t="shared" si="3"/>
        <v>1</v>
      </c>
    </row>
    <row r="2492">
      <c r="A2492" s="9" t="s">
        <v>1815</v>
      </c>
      <c r="B2492" s="32">
        <v>44788.0</v>
      </c>
      <c r="C2492" s="32">
        <v>44799.0</v>
      </c>
      <c r="D2492" s="36" t="b">
        <f t="shared" si="1"/>
        <v>1</v>
      </c>
      <c r="E2492" s="37">
        <f t="shared" si="2"/>
        <v>44788</v>
      </c>
      <c r="F2492" s="32">
        <v>44706.0</v>
      </c>
      <c r="G2492" s="32">
        <v>44775.0</v>
      </c>
      <c r="H2492" s="38" t="b">
        <f t="shared" si="3"/>
        <v>1</v>
      </c>
    </row>
    <row r="2493">
      <c r="A2493" s="9" t="s">
        <v>1903</v>
      </c>
      <c r="C2493" s="32">
        <v>44859.0</v>
      </c>
      <c r="D2493" s="36" t="b">
        <f t="shared" si="1"/>
        <v>1</v>
      </c>
      <c r="E2493" s="37">
        <f t="shared" si="2"/>
        <v>44859</v>
      </c>
      <c r="F2493" s="32">
        <v>44697.0</v>
      </c>
      <c r="G2493" s="32">
        <v>44760.0</v>
      </c>
      <c r="H2493" s="38" t="b">
        <f t="shared" si="3"/>
        <v>1</v>
      </c>
    </row>
    <row r="2494">
      <c r="A2494" s="9" t="s">
        <v>16625</v>
      </c>
      <c r="D2494" s="36" t="str">
        <f t="shared" si="1"/>
        <v>#N/A</v>
      </c>
      <c r="E2494" s="37" t="str">
        <f t="shared" si="2"/>
        <v>#N/A</v>
      </c>
      <c r="F2494" s="32">
        <v>44712.0</v>
      </c>
      <c r="G2494" s="32">
        <v>44784.0</v>
      </c>
      <c r="H2494" s="38" t="b">
        <f t="shared" si="3"/>
        <v>0</v>
      </c>
    </row>
    <row r="2495">
      <c r="A2495" s="9" t="s">
        <v>4663</v>
      </c>
      <c r="D2495" s="36" t="str">
        <f t="shared" si="1"/>
        <v>#N/A</v>
      </c>
      <c r="E2495" s="37" t="str">
        <f t="shared" si="2"/>
        <v>#N/A</v>
      </c>
      <c r="F2495" s="32">
        <v>44685.0</v>
      </c>
      <c r="G2495" s="32">
        <v>44805.0</v>
      </c>
      <c r="H2495" s="38" t="b">
        <f t="shared" si="3"/>
        <v>0</v>
      </c>
    </row>
    <row r="2496">
      <c r="A2496" s="9" t="s">
        <v>1955</v>
      </c>
      <c r="B2496" s="32">
        <v>44865.0</v>
      </c>
      <c r="C2496" s="32">
        <v>44876.0</v>
      </c>
      <c r="D2496" s="36" t="b">
        <f t="shared" si="1"/>
        <v>1</v>
      </c>
      <c r="E2496" s="37">
        <f t="shared" si="2"/>
        <v>44865</v>
      </c>
      <c r="F2496" s="32">
        <v>44720.0</v>
      </c>
      <c r="G2496" s="32">
        <v>44784.0</v>
      </c>
      <c r="H2496" s="38" t="b">
        <f t="shared" si="3"/>
        <v>1</v>
      </c>
    </row>
    <row r="2497">
      <c r="A2497" s="9" t="s">
        <v>3097</v>
      </c>
      <c r="D2497" s="36" t="str">
        <f t="shared" si="1"/>
        <v>#N/A</v>
      </c>
      <c r="E2497" s="37" t="str">
        <f t="shared" si="2"/>
        <v>#N/A</v>
      </c>
      <c r="F2497" s="32">
        <v>44704.0</v>
      </c>
      <c r="G2497" s="32">
        <v>44798.0</v>
      </c>
      <c r="H2497" s="38" t="b">
        <f t="shared" si="3"/>
        <v>0</v>
      </c>
    </row>
    <row r="2498">
      <c r="A2498" s="9" t="s">
        <v>1867</v>
      </c>
      <c r="D2498" s="36" t="str">
        <f t="shared" si="1"/>
        <v>#N/A</v>
      </c>
      <c r="E2498" s="37" t="str">
        <f t="shared" si="2"/>
        <v>#N/A</v>
      </c>
      <c r="F2498" s="32">
        <v>44701.0</v>
      </c>
      <c r="G2498" s="32">
        <v>44807.0</v>
      </c>
      <c r="H2498" s="38" t="b">
        <f t="shared" si="3"/>
        <v>0</v>
      </c>
    </row>
    <row r="2499">
      <c r="A2499" s="9" t="s">
        <v>1651</v>
      </c>
      <c r="B2499" s="32">
        <v>44846.0</v>
      </c>
      <c r="C2499" s="32">
        <v>44867.0</v>
      </c>
      <c r="D2499" s="36" t="b">
        <f t="shared" si="1"/>
        <v>1</v>
      </c>
      <c r="E2499" s="37">
        <f t="shared" si="2"/>
        <v>44846</v>
      </c>
      <c r="F2499" s="32">
        <v>44734.0</v>
      </c>
      <c r="G2499" s="32">
        <v>44785.0</v>
      </c>
      <c r="H2499" s="38" t="b">
        <f t="shared" si="3"/>
        <v>1</v>
      </c>
    </row>
    <row r="2500">
      <c r="A2500" s="9" t="s">
        <v>1845</v>
      </c>
      <c r="B2500" s="32">
        <v>44760.0</v>
      </c>
      <c r="C2500" s="32">
        <v>44775.0</v>
      </c>
      <c r="D2500" s="36" t="b">
        <f t="shared" si="1"/>
        <v>1</v>
      </c>
      <c r="E2500" s="37">
        <f t="shared" si="2"/>
        <v>44760</v>
      </c>
      <c r="F2500" s="32">
        <v>44704.0</v>
      </c>
      <c r="G2500" s="32">
        <v>44751.0</v>
      </c>
      <c r="H2500" s="38" t="b">
        <f t="shared" si="3"/>
        <v>1</v>
      </c>
    </row>
    <row r="2501">
      <c r="A2501" s="9" t="s">
        <v>1881</v>
      </c>
      <c r="D2501" s="36" t="str">
        <f t="shared" si="1"/>
        <v>#N/A</v>
      </c>
      <c r="E2501" s="37" t="str">
        <f t="shared" si="2"/>
        <v>#N/A</v>
      </c>
      <c r="F2501" s="32">
        <v>44698.0</v>
      </c>
      <c r="G2501" s="32">
        <v>44743.0</v>
      </c>
      <c r="H2501" s="38" t="b">
        <f t="shared" si="3"/>
        <v>0</v>
      </c>
    </row>
    <row r="2502">
      <c r="A2502" s="9" t="s">
        <v>1839</v>
      </c>
      <c r="B2502" s="32">
        <v>44791.0</v>
      </c>
      <c r="C2502" s="32">
        <v>44803.0</v>
      </c>
      <c r="D2502" s="36" t="b">
        <f t="shared" si="1"/>
        <v>1</v>
      </c>
      <c r="E2502" s="37">
        <f t="shared" si="2"/>
        <v>44791</v>
      </c>
      <c r="F2502" s="32">
        <v>44704.0</v>
      </c>
      <c r="G2502" s="32">
        <v>44785.0</v>
      </c>
      <c r="H2502" s="38" t="b">
        <f t="shared" si="3"/>
        <v>1</v>
      </c>
    </row>
    <row r="2503">
      <c r="A2503" s="9" t="s">
        <v>16662</v>
      </c>
      <c r="D2503" s="36" t="str">
        <f t="shared" si="1"/>
        <v>#N/A</v>
      </c>
      <c r="E2503" s="37" t="str">
        <f t="shared" si="2"/>
        <v>#N/A</v>
      </c>
      <c r="F2503" s="32">
        <v>44693.0</v>
      </c>
      <c r="G2503" s="32">
        <v>44796.0</v>
      </c>
      <c r="H2503" s="38" t="b">
        <f t="shared" si="3"/>
        <v>0</v>
      </c>
    </row>
    <row r="2504">
      <c r="A2504" s="9" t="s">
        <v>16667</v>
      </c>
      <c r="C2504" s="32">
        <v>44984.0</v>
      </c>
      <c r="D2504" s="36" t="b">
        <f t="shared" si="1"/>
        <v>1</v>
      </c>
      <c r="E2504" s="37">
        <f t="shared" si="2"/>
        <v>44984</v>
      </c>
      <c r="F2504" s="32">
        <v>44687.0</v>
      </c>
      <c r="G2504" s="32">
        <v>44859.0</v>
      </c>
      <c r="H2504" s="38" t="b">
        <f t="shared" si="3"/>
        <v>1</v>
      </c>
    </row>
    <row r="2505">
      <c r="A2505" s="9" t="s">
        <v>1785</v>
      </c>
      <c r="B2505" s="32">
        <v>44827.0</v>
      </c>
      <c r="C2505" s="32">
        <v>44855.0</v>
      </c>
      <c r="D2505" s="36" t="b">
        <f t="shared" si="1"/>
        <v>1</v>
      </c>
      <c r="E2505" s="37">
        <f t="shared" si="2"/>
        <v>44827</v>
      </c>
      <c r="F2505" s="32">
        <v>44713.0</v>
      </c>
      <c r="G2505" s="32">
        <v>44819.0</v>
      </c>
      <c r="H2505" s="38" t="b">
        <f t="shared" si="3"/>
        <v>1</v>
      </c>
    </row>
    <row r="2506">
      <c r="A2506" s="9" t="s">
        <v>1833</v>
      </c>
      <c r="B2506" s="32">
        <v>44883.0</v>
      </c>
      <c r="C2506" s="32">
        <v>44902.0</v>
      </c>
      <c r="D2506" s="36" t="b">
        <f t="shared" si="1"/>
        <v>1</v>
      </c>
      <c r="E2506" s="37">
        <f t="shared" si="2"/>
        <v>44883</v>
      </c>
      <c r="F2506" s="32">
        <v>44705.0</v>
      </c>
      <c r="G2506" s="32">
        <v>44791.0</v>
      </c>
      <c r="H2506" s="38" t="b">
        <f t="shared" si="3"/>
        <v>1</v>
      </c>
    </row>
    <row r="2507">
      <c r="A2507" s="9" t="s">
        <v>16680</v>
      </c>
      <c r="D2507" s="36" t="str">
        <f t="shared" si="1"/>
        <v>#N/A</v>
      </c>
      <c r="E2507" s="37" t="str">
        <f t="shared" si="2"/>
        <v>#N/A</v>
      </c>
      <c r="F2507" s="32">
        <v>44728.0</v>
      </c>
      <c r="G2507" s="32">
        <v>44781.0</v>
      </c>
      <c r="H2507" s="38" t="b">
        <f t="shared" si="3"/>
        <v>0</v>
      </c>
    </row>
    <row r="2508">
      <c r="A2508" s="9" t="s">
        <v>16686</v>
      </c>
      <c r="D2508" s="36" t="str">
        <f t="shared" si="1"/>
        <v>#N/A</v>
      </c>
      <c r="E2508" s="37" t="str">
        <f t="shared" si="2"/>
        <v>#N/A</v>
      </c>
      <c r="F2508" s="32">
        <v>44692.0</v>
      </c>
      <c r="G2508" s="32">
        <v>44798.0</v>
      </c>
      <c r="H2508" s="38" t="b">
        <f t="shared" si="3"/>
        <v>0</v>
      </c>
    </row>
    <row r="2509">
      <c r="A2509" s="9" t="s">
        <v>1761</v>
      </c>
      <c r="B2509" s="32">
        <v>44888.0</v>
      </c>
      <c r="C2509" s="32">
        <v>44916.0</v>
      </c>
      <c r="D2509" s="36" t="b">
        <f t="shared" si="1"/>
        <v>1</v>
      </c>
      <c r="E2509" s="37">
        <f t="shared" si="2"/>
        <v>44888</v>
      </c>
      <c r="F2509" s="32">
        <v>44717.0</v>
      </c>
      <c r="G2509" s="32">
        <v>44784.0</v>
      </c>
      <c r="H2509" s="38" t="b">
        <f t="shared" si="3"/>
        <v>1</v>
      </c>
    </row>
    <row r="2510">
      <c r="A2510" s="9" t="s">
        <v>1925</v>
      </c>
      <c r="B2510" s="32">
        <v>44799.0</v>
      </c>
      <c r="C2510" s="32">
        <v>44813.0</v>
      </c>
      <c r="D2510" s="36" t="b">
        <f t="shared" si="1"/>
        <v>1</v>
      </c>
      <c r="E2510" s="37">
        <f t="shared" si="2"/>
        <v>44799</v>
      </c>
      <c r="F2510" s="32">
        <v>44693.0</v>
      </c>
      <c r="G2510" s="32">
        <v>44782.0</v>
      </c>
      <c r="H2510" s="38" t="b">
        <f t="shared" si="3"/>
        <v>1</v>
      </c>
    </row>
    <row r="2511">
      <c r="A2511" s="9" t="s">
        <v>2691</v>
      </c>
      <c r="B2511" s="32">
        <v>44902.0</v>
      </c>
      <c r="C2511" s="32">
        <v>44918.0</v>
      </c>
      <c r="D2511" s="36" t="b">
        <f t="shared" si="1"/>
        <v>1</v>
      </c>
      <c r="E2511" s="37">
        <f t="shared" si="2"/>
        <v>44902</v>
      </c>
      <c r="F2511" s="32">
        <v>44701.0</v>
      </c>
      <c r="G2511" s="32">
        <v>44797.0</v>
      </c>
      <c r="H2511" s="38" t="b">
        <f t="shared" si="3"/>
        <v>1</v>
      </c>
    </row>
    <row r="2512">
      <c r="A2512" s="9" t="s">
        <v>2055</v>
      </c>
      <c r="B2512" s="32">
        <v>44803.0</v>
      </c>
      <c r="C2512" s="32">
        <v>44847.0</v>
      </c>
      <c r="D2512" s="36" t="b">
        <f t="shared" si="1"/>
        <v>1</v>
      </c>
      <c r="E2512" s="37">
        <f t="shared" si="2"/>
        <v>44803</v>
      </c>
      <c r="F2512" s="32">
        <v>44693.0</v>
      </c>
      <c r="G2512" s="32">
        <v>44781.0</v>
      </c>
      <c r="H2512" s="38" t="b">
        <f t="shared" si="3"/>
        <v>1</v>
      </c>
    </row>
    <row r="2513">
      <c r="A2513" s="9" t="s">
        <v>1847</v>
      </c>
      <c r="B2513" s="32">
        <v>44910.0</v>
      </c>
      <c r="C2513" s="32">
        <v>44923.0</v>
      </c>
      <c r="D2513" s="36" t="b">
        <f t="shared" si="1"/>
        <v>1</v>
      </c>
      <c r="E2513" s="37">
        <f t="shared" si="2"/>
        <v>44910</v>
      </c>
      <c r="F2513" s="32">
        <v>44706.0</v>
      </c>
      <c r="G2513" s="32">
        <v>44775.0</v>
      </c>
      <c r="H2513" s="38" t="b">
        <f t="shared" si="3"/>
        <v>1</v>
      </c>
    </row>
    <row r="2514">
      <c r="A2514" s="9" t="s">
        <v>3377</v>
      </c>
      <c r="B2514" s="32">
        <v>44859.0</v>
      </c>
      <c r="C2514" s="32">
        <v>44881.0</v>
      </c>
      <c r="D2514" s="36" t="b">
        <f t="shared" si="1"/>
        <v>1</v>
      </c>
      <c r="E2514" s="37">
        <f t="shared" si="2"/>
        <v>44859</v>
      </c>
      <c r="F2514" s="32">
        <v>44694.0</v>
      </c>
      <c r="G2514" s="32">
        <v>44826.0</v>
      </c>
      <c r="H2514" s="38" t="b">
        <f t="shared" si="3"/>
        <v>1</v>
      </c>
    </row>
    <row r="2515">
      <c r="A2515" s="9" t="s">
        <v>2145</v>
      </c>
      <c r="C2515" s="32">
        <v>44971.0</v>
      </c>
      <c r="D2515" s="36" t="b">
        <f t="shared" si="1"/>
        <v>1</v>
      </c>
      <c r="E2515" s="37">
        <f t="shared" si="2"/>
        <v>44971</v>
      </c>
      <c r="F2515" s="32">
        <v>44664.0</v>
      </c>
      <c r="G2515" s="32">
        <v>44775.0</v>
      </c>
      <c r="H2515" s="38" t="b">
        <f t="shared" si="3"/>
        <v>1</v>
      </c>
    </row>
    <row r="2516">
      <c r="A2516" s="9" t="s">
        <v>16723</v>
      </c>
      <c r="D2516" s="36" t="str">
        <f t="shared" si="1"/>
        <v>#N/A</v>
      </c>
      <c r="E2516" s="37" t="str">
        <f t="shared" si="2"/>
        <v>#N/A</v>
      </c>
      <c r="F2516" s="32">
        <v>44694.0</v>
      </c>
      <c r="G2516" s="32">
        <v>44838.0</v>
      </c>
      <c r="H2516" s="38" t="b">
        <f t="shared" si="3"/>
        <v>0</v>
      </c>
    </row>
    <row r="2517">
      <c r="A2517" s="9" t="s">
        <v>16728</v>
      </c>
      <c r="D2517" s="36" t="str">
        <f t="shared" si="1"/>
        <v>#N/A</v>
      </c>
      <c r="E2517" s="37" t="str">
        <f t="shared" si="2"/>
        <v>#N/A</v>
      </c>
      <c r="F2517" s="32">
        <v>44721.0</v>
      </c>
      <c r="G2517" s="32">
        <v>44775.0</v>
      </c>
      <c r="H2517" s="38" t="b">
        <f t="shared" si="3"/>
        <v>0</v>
      </c>
    </row>
    <row r="2518">
      <c r="A2518" s="9" t="s">
        <v>1789</v>
      </c>
      <c r="C2518" s="32">
        <v>44816.0</v>
      </c>
      <c r="D2518" s="36" t="b">
        <f t="shared" si="1"/>
        <v>1</v>
      </c>
      <c r="E2518" s="37">
        <f t="shared" si="2"/>
        <v>44816</v>
      </c>
      <c r="F2518" s="32">
        <v>44711.0</v>
      </c>
      <c r="G2518" s="32">
        <v>44800.0</v>
      </c>
      <c r="H2518" s="38" t="b">
        <f t="shared" si="3"/>
        <v>1</v>
      </c>
    </row>
    <row r="2519">
      <c r="A2519" s="9" t="s">
        <v>16736</v>
      </c>
      <c r="C2519" s="32">
        <v>44824.0</v>
      </c>
      <c r="D2519" s="36" t="b">
        <f t="shared" si="1"/>
        <v>1</v>
      </c>
      <c r="E2519" s="37">
        <f t="shared" si="2"/>
        <v>44824</v>
      </c>
      <c r="F2519" s="32">
        <v>44084.0</v>
      </c>
      <c r="G2519" s="32">
        <v>44760.0</v>
      </c>
      <c r="H2519" s="38" t="b">
        <f t="shared" si="3"/>
        <v>1</v>
      </c>
    </row>
    <row r="2520">
      <c r="A2520" s="9" t="s">
        <v>1911</v>
      </c>
      <c r="B2520" s="32">
        <v>44956.0</v>
      </c>
      <c r="C2520" s="32">
        <v>44971.0</v>
      </c>
      <c r="D2520" s="36" t="b">
        <f t="shared" si="1"/>
        <v>1</v>
      </c>
      <c r="E2520" s="37">
        <f t="shared" si="2"/>
        <v>44956</v>
      </c>
      <c r="F2520" s="32">
        <v>44695.0</v>
      </c>
      <c r="G2520" s="32">
        <v>44816.0</v>
      </c>
      <c r="H2520" s="38" t="b">
        <f t="shared" si="3"/>
        <v>1</v>
      </c>
    </row>
    <row r="2521">
      <c r="A2521" s="9" t="s">
        <v>4831</v>
      </c>
      <c r="C2521" s="32">
        <v>44923.0</v>
      </c>
      <c r="D2521" s="36" t="b">
        <f t="shared" si="1"/>
        <v>1</v>
      </c>
      <c r="E2521" s="37">
        <f t="shared" si="2"/>
        <v>44923</v>
      </c>
      <c r="F2521" s="32">
        <v>44694.0</v>
      </c>
      <c r="G2521" s="32">
        <v>44845.0</v>
      </c>
      <c r="H2521" s="38" t="b">
        <f t="shared" si="3"/>
        <v>1</v>
      </c>
    </row>
    <row r="2522">
      <c r="A2522" s="9" t="s">
        <v>299</v>
      </c>
      <c r="D2522" s="36" t="str">
        <f t="shared" si="1"/>
        <v>#N/A</v>
      </c>
      <c r="E2522" s="37" t="str">
        <f t="shared" si="2"/>
        <v>#N/A</v>
      </c>
      <c r="F2522" s="32">
        <v>44735.0</v>
      </c>
      <c r="G2522" s="32">
        <v>44974.0</v>
      </c>
      <c r="H2522" s="38" t="b">
        <f t="shared" si="3"/>
        <v>0</v>
      </c>
    </row>
    <row r="2523">
      <c r="A2523" s="9" t="s">
        <v>1899</v>
      </c>
      <c r="C2523" s="32">
        <v>44888.0</v>
      </c>
      <c r="D2523" s="36" t="b">
        <f t="shared" si="1"/>
        <v>1</v>
      </c>
      <c r="E2523" s="37">
        <f t="shared" si="2"/>
        <v>44888</v>
      </c>
      <c r="F2523" s="32">
        <v>44698.0</v>
      </c>
      <c r="G2523" s="32">
        <v>44830.0</v>
      </c>
      <c r="H2523" s="38" t="b">
        <f t="shared" si="3"/>
        <v>1</v>
      </c>
    </row>
    <row r="2524">
      <c r="A2524" s="9" t="s">
        <v>1787</v>
      </c>
      <c r="B2524" s="32">
        <v>44812.0</v>
      </c>
      <c r="C2524" s="32">
        <v>44830.0</v>
      </c>
      <c r="D2524" s="36" t="b">
        <f t="shared" si="1"/>
        <v>1</v>
      </c>
      <c r="E2524" s="37">
        <f t="shared" si="2"/>
        <v>44812</v>
      </c>
      <c r="F2524" s="32">
        <v>44712.0</v>
      </c>
      <c r="G2524" s="32">
        <v>44796.0</v>
      </c>
      <c r="H2524" s="38" t="b">
        <f t="shared" si="3"/>
        <v>1</v>
      </c>
    </row>
    <row r="2525">
      <c r="A2525" s="9" t="s">
        <v>1817</v>
      </c>
      <c r="B2525" s="32">
        <v>44790.0</v>
      </c>
      <c r="C2525" s="32">
        <v>44804.0</v>
      </c>
      <c r="D2525" s="36" t="b">
        <f t="shared" si="1"/>
        <v>1</v>
      </c>
      <c r="E2525" s="37">
        <f t="shared" si="2"/>
        <v>44790</v>
      </c>
      <c r="F2525" s="32">
        <v>44706.0</v>
      </c>
      <c r="G2525" s="32">
        <v>44775.0</v>
      </c>
      <c r="H2525" s="38" t="b">
        <f t="shared" si="3"/>
        <v>1</v>
      </c>
    </row>
    <row r="2526">
      <c r="A2526" s="9" t="s">
        <v>16764</v>
      </c>
      <c r="D2526" s="36" t="str">
        <f t="shared" si="1"/>
        <v>#N/A</v>
      </c>
      <c r="E2526" s="37" t="str">
        <f t="shared" si="2"/>
        <v>#N/A</v>
      </c>
      <c r="F2526" s="32">
        <v>44710.0</v>
      </c>
      <c r="G2526" s="32">
        <v>44792.0</v>
      </c>
      <c r="H2526" s="38" t="b">
        <f t="shared" si="3"/>
        <v>0</v>
      </c>
    </row>
    <row r="2527">
      <c r="A2527" s="9" t="s">
        <v>1745</v>
      </c>
      <c r="C2527" s="32">
        <v>44867.0</v>
      </c>
      <c r="D2527" s="36" t="b">
        <f t="shared" si="1"/>
        <v>1</v>
      </c>
      <c r="E2527" s="37">
        <f t="shared" si="2"/>
        <v>44867</v>
      </c>
      <c r="F2527" s="32">
        <v>44725.0</v>
      </c>
      <c r="G2527" s="32">
        <v>44784.0</v>
      </c>
      <c r="H2527" s="38" t="b">
        <f t="shared" si="3"/>
        <v>1</v>
      </c>
    </row>
    <row r="2528">
      <c r="A2528" s="9" t="s">
        <v>1879</v>
      </c>
      <c r="B2528" s="32">
        <v>44945.0</v>
      </c>
      <c r="C2528" s="32">
        <v>44963.0</v>
      </c>
      <c r="D2528" s="36" t="b">
        <f t="shared" si="1"/>
        <v>1</v>
      </c>
      <c r="E2528" s="37">
        <f t="shared" si="2"/>
        <v>44945</v>
      </c>
      <c r="F2528" s="32">
        <v>44698.0</v>
      </c>
      <c r="G2528" s="32">
        <v>44807.0</v>
      </c>
      <c r="H2528" s="38" t="b">
        <f t="shared" si="3"/>
        <v>1</v>
      </c>
    </row>
    <row r="2529">
      <c r="A2529" s="9" t="s">
        <v>1877</v>
      </c>
      <c r="C2529" s="32">
        <v>44867.0</v>
      </c>
      <c r="D2529" s="36" t="b">
        <f t="shared" si="1"/>
        <v>1</v>
      </c>
      <c r="E2529" s="37">
        <f t="shared" si="2"/>
        <v>44867</v>
      </c>
      <c r="F2529" s="32">
        <v>44699.0</v>
      </c>
      <c r="G2529" s="32">
        <v>44825.0</v>
      </c>
      <c r="H2529" s="38" t="b">
        <f t="shared" si="3"/>
        <v>1</v>
      </c>
    </row>
    <row r="2530">
      <c r="A2530" s="9" t="s">
        <v>1913</v>
      </c>
      <c r="B2530" s="32">
        <v>44832.0</v>
      </c>
      <c r="C2530" s="32">
        <v>44846.0</v>
      </c>
      <c r="D2530" s="36" t="b">
        <f t="shared" si="1"/>
        <v>1</v>
      </c>
      <c r="E2530" s="37">
        <f t="shared" si="2"/>
        <v>44832</v>
      </c>
      <c r="F2530" s="32">
        <v>44824.0</v>
      </c>
      <c r="G2530" s="32">
        <v>44826.0</v>
      </c>
      <c r="H2530" s="38" t="b">
        <f t="shared" si="3"/>
        <v>1</v>
      </c>
    </row>
    <row r="2531">
      <c r="A2531" s="9" t="s">
        <v>2273</v>
      </c>
      <c r="B2531" s="32">
        <v>44942.0</v>
      </c>
      <c r="C2531" s="32">
        <v>44981.0</v>
      </c>
      <c r="D2531" s="36" t="b">
        <f t="shared" si="1"/>
        <v>1</v>
      </c>
      <c r="E2531" s="37">
        <f t="shared" si="2"/>
        <v>44942</v>
      </c>
      <c r="F2531" s="32">
        <v>44646.0</v>
      </c>
      <c r="G2531" s="32">
        <v>44813.0</v>
      </c>
      <c r="H2531" s="38" t="b">
        <f t="shared" si="3"/>
        <v>1</v>
      </c>
    </row>
    <row r="2532">
      <c r="A2532" s="9" t="s">
        <v>1875</v>
      </c>
      <c r="B2532" s="32">
        <v>44923.0</v>
      </c>
      <c r="C2532" s="32">
        <v>44973.0</v>
      </c>
      <c r="D2532" s="36" t="b">
        <f t="shared" si="1"/>
        <v>1</v>
      </c>
      <c r="E2532" s="37">
        <f t="shared" si="2"/>
        <v>44923</v>
      </c>
      <c r="F2532" s="32">
        <v>44700.0</v>
      </c>
      <c r="G2532" s="32">
        <v>44791.0</v>
      </c>
      <c r="H2532" s="38" t="b">
        <f t="shared" si="3"/>
        <v>1</v>
      </c>
    </row>
    <row r="2533">
      <c r="A2533" s="9" t="s">
        <v>2165</v>
      </c>
      <c r="B2533" s="32">
        <v>44944.0</v>
      </c>
      <c r="C2533" s="32">
        <v>44970.0</v>
      </c>
      <c r="D2533" s="36" t="b">
        <f t="shared" si="1"/>
        <v>1</v>
      </c>
      <c r="E2533" s="37">
        <f t="shared" si="2"/>
        <v>44944</v>
      </c>
      <c r="F2533" s="32">
        <v>44661.0</v>
      </c>
      <c r="G2533" s="32">
        <v>44822.0</v>
      </c>
      <c r="H2533" s="38" t="b">
        <f t="shared" si="3"/>
        <v>1</v>
      </c>
    </row>
    <row r="2534">
      <c r="A2534" s="9" t="s">
        <v>16801</v>
      </c>
      <c r="D2534" s="36" t="str">
        <f t="shared" si="1"/>
        <v>#N/A</v>
      </c>
      <c r="E2534" s="37" t="str">
        <f t="shared" si="2"/>
        <v>#N/A</v>
      </c>
      <c r="F2534" s="32">
        <v>44733.0</v>
      </c>
      <c r="G2534" s="32">
        <v>44784.0</v>
      </c>
      <c r="H2534" s="38" t="b">
        <f t="shared" si="3"/>
        <v>0</v>
      </c>
    </row>
    <row r="2535">
      <c r="A2535" s="9" t="s">
        <v>349</v>
      </c>
      <c r="B2535" s="32">
        <v>44873.0</v>
      </c>
      <c r="C2535" s="32">
        <v>44883.0</v>
      </c>
      <c r="D2535" s="36" t="b">
        <f t="shared" si="1"/>
        <v>1</v>
      </c>
      <c r="E2535" s="37">
        <f t="shared" si="2"/>
        <v>44873</v>
      </c>
      <c r="F2535" s="32">
        <v>44707.0</v>
      </c>
      <c r="G2535" s="32">
        <v>44785.0</v>
      </c>
      <c r="H2535" s="38" t="b">
        <f t="shared" si="3"/>
        <v>1</v>
      </c>
    </row>
    <row r="2536">
      <c r="A2536" s="9" t="s">
        <v>1973</v>
      </c>
      <c r="C2536" s="32">
        <v>44840.0</v>
      </c>
      <c r="D2536" s="36" t="b">
        <f t="shared" si="1"/>
        <v>1</v>
      </c>
      <c r="E2536" s="37">
        <f t="shared" si="2"/>
        <v>44840</v>
      </c>
      <c r="F2536" s="32">
        <v>44688.0</v>
      </c>
      <c r="G2536" s="32">
        <v>44749.0</v>
      </c>
      <c r="H2536" s="38" t="b">
        <f t="shared" si="3"/>
        <v>1</v>
      </c>
    </row>
    <row r="2537">
      <c r="A2537" s="9" t="s">
        <v>1823</v>
      </c>
      <c r="C2537" s="32">
        <v>44916.0</v>
      </c>
      <c r="D2537" s="36" t="b">
        <f t="shared" si="1"/>
        <v>1</v>
      </c>
      <c r="E2537" s="37">
        <f t="shared" si="2"/>
        <v>44916</v>
      </c>
      <c r="F2537" s="32">
        <v>44707.0</v>
      </c>
      <c r="G2537" s="32">
        <v>44756.0</v>
      </c>
      <c r="H2537" s="38" t="b">
        <f t="shared" si="3"/>
        <v>1</v>
      </c>
    </row>
    <row r="2538">
      <c r="A2538" s="9" t="s">
        <v>16820</v>
      </c>
      <c r="D2538" s="36" t="str">
        <f t="shared" si="1"/>
        <v>#N/A</v>
      </c>
      <c r="E2538" s="37" t="str">
        <f t="shared" si="2"/>
        <v>#N/A</v>
      </c>
      <c r="F2538" s="32">
        <v>44711.0</v>
      </c>
      <c r="G2538" s="32">
        <v>44784.0</v>
      </c>
      <c r="H2538" s="38" t="b">
        <f t="shared" si="3"/>
        <v>0</v>
      </c>
    </row>
    <row r="2539">
      <c r="A2539" s="9" t="s">
        <v>16825</v>
      </c>
      <c r="B2539" s="32">
        <v>44950.0</v>
      </c>
      <c r="C2539" s="32">
        <v>44977.0</v>
      </c>
      <c r="D2539" s="36" t="b">
        <f t="shared" si="1"/>
        <v>1</v>
      </c>
      <c r="E2539" s="37">
        <f t="shared" si="2"/>
        <v>44950</v>
      </c>
      <c r="F2539" s="32">
        <v>44703.0</v>
      </c>
      <c r="G2539" s="32">
        <v>44893.0</v>
      </c>
      <c r="H2539" s="38" t="b">
        <f t="shared" si="3"/>
        <v>1</v>
      </c>
    </row>
    <row r="2540">
      <c r="A2540" s="9" t="s">
        <v>4075</v>
      </c>
      <c r="B2540" s="32">
        <v>44851.0</v>
      </c>
      <c r="C2540" s="32">
        <v>44904.0</v>
      </c>
      <c r="D2540" s="36" t="b">
        <f t="shared" si="1"/>
        <v>1</v>
      </c>
      <c r="E2540" s="37">
        <f t="shared" si="2"/>
        <v>44851</v>
      </c>
      <c r="F2540" s="32">
        <v>44701.0</v>
      </c>
      <c r="G2540" s="32">
        <v>44798.0</v>
      </c>
      <c r="H2540" s="38" t="b">
        <f t="shared" si="3"/>
        <v>1</v>
      </c>
    </row>
    <row r="2541">
      <c r="A2541" s="9" t="s">
        <v>1599</v>
      </c>
      <c r="B2541" s="32">
        <v>44803.0</v>
      </c>
      <c r="C2541" s="32">
        <v>44844.0</v>
      </c>
      <c r="D2541" s="36" t="b">
        <f t="shared" si="1"/>
        <v>1</v>
      </c>
      <c r="E2541" s="37">
        <f t="shared" si="2"/>
        <v>44803</v>
      </c>
      <c r="F2541" s="32">
        <v>44741.0</v>
      </c>
      <c r="G2541" s="32">
        <v>44782.0</v>
      </c>
      <c r="H2541" s="38" t="b">
        <f t="shared" si="3"/>
        <v>1</v>
      </c>
    </row>
    <row r="2542">
      <c r="A2542" s="9" t="s">
        <v>2171</v>
      </c>
      <c r="D2542" s="36" t="str">
        <f t="shared" si="1"/>
        <v>#N/A</v>
      </c>
      <c r="E2542" s="37" t="str">
        <f t="shared" si="2"/>
        <v>#N/A</v>
      </c>
      <c r="F2542" s="32">
        <v>44667.0</v>
      </c>
      <c r="G2542" s="32">
        <v>44887.0</v>
      </c>
      <c r="H2542" s="38" t="b">
        <f t="shared" si="3"/>
        <v>0</v>
      </c>
    </row>
    <row r="2543">
      <c r="A2543" s="9" t="s">
        <v>1665</v>
      </c>
      <c r="D2543" s="36" t="str">
        <f t="shared" si="1"/>
        <v>#N/A</v>
      </c>
      <c r="E2543" s="37" t="str">
        <f t="shared" si="2"/>
        <v>#N/A</v>
      </c>
      <c r="F2543" s="32">
        <v>44729.0</v>
      </c>
      <c r="G2543" s="32">
        <v>44965.0</v>
      </c>
      <c r="H2543" s="38" t="b">
        <f t="shared" si="3"/>
        <v>0</v>
      </c>
    </row>
    <row r="2544">
      <c r="A2544" s="9" t="s">
        <v>1929</v>
      </c>
      <c r="B2544" s="32">
        <v>44763.0</v>
      </c>
      <c r="C2544" s="32">
        <v>44777.0</v>
      </c>
      <c r="D2544" s="36" t="b">
        <f t="shared" si="1"/>
        <v>1</v>
      </c>
      <c r="E2544" s="37">
        <f t="shared" si="2"/>
        <v>44763</v>
      </c>
      <c r="F2544" s="32">
        <v>44701.0</v>
      </c>
      <c r="G2544" s="32">
        <v>44749.0</v>
      </c>
      <c r="H2544" s="38" t="b">
        <f t="shared" si="3"/>
        <v>1</v>
      </c>
    </row>
    <row r="2545">
      <c r="A2545" s="9" t="s">
        <v>1851</v>
      </c>
      <c r="C2545" s="32">
        <v>44880.0</v>
      </c>
      <c r="D2545" s="36" t="b">
        <f t="shared" si="1"/>
        <v>1</v>
      </c>
      <c r="E2545" s="37">
        <f t="shared" si="2"/>
        <v>44880</v>
      </c>
      <c r="F2545" s="32">
        <v>44704.0</v>
      </c>
      <c r="G2545" s="32">
        <v>44806.0</v>
      </c>
      <c r="H2545" s="38" t="b">
        <f t="shared" si="3"/>
        <v>1</v>
      </c>
    </row>
    <row r="2546">
      <c r="A2546" s="9" t="s">
        <v>2457</v>
      </c>
      <c r="B2546" s="32">
        <v>44963.0</v>
      </c>
      <c r="D2546" s="36" t="b">
        <f t="shared" si="1"/>
        <v>1</v>
      </c>
      <c r="E2546" s="37">
        <f t="shared" si="2"/>
        <v>44963</v>
      </c>
      <c r="F2546" s="32">
        <v>44622.0</v>
      </c>
      <c r="G2546" s="32">
        <v>44813.0</v>
      </c>
      <c r="H2546" s="38" t="b">
        <f t="shared" si="3"/>
        <v>1</v>
      </c>
    </row>
    <row r="2547">
      <c r="A2547" s="9" t="s">
        <v>1611</v>
      </c>
      <c r="D2547" s="36" t="str">
        <f t="shared" si="1"/>
        <v>#N/A</v>
      </c>
      <c r="E2547" s="37" t="str">
        <f t="shared" si="2"/>
        <v>#N/A</v>
      </c>
      <c r="F2547" s="32">
        <v>44738.0</v>
      </c>
      <c r="G2547" s="32">
        <v>44810.0</v>
      </c>
      <c r="H2547" s="38" t="b">
        <f t="shared" si="3"/>
        <v>0</v>
      </c>
    </row>
    <row r="2548">
      <c r="A2548" s="9" t="s">
        <v>3003</v>
      </c>
      <c r="C2548" s="32">
        <v>44771.0</v>
      </c>
      <c r="D2548" s="36" t="b">
        <f t="shared" si="1"/>
        <v>1</v>
      </c>
      <c r="E2548" s="37">
        <f t="shared" si="2"/>
        <v>44771</v>
      </c>
      <c r="F2548" s="32">
        <v>44714.0</v>
      </c>
      <c r="G2548" s="32">
        <v>44749.0</v>
      </c>
      <c r="H2548" s="38" t="b">
        <f t="shared" si="3"/>
        <v>1</v>
      </c>
    </row>
    <row r="2549">
      <c r="A2549" s="9" t="s">
        <v>1849</v>
      </c>
      <c r="B2549" s="32">
        <v>44873.0</v>
      </c>
      <c r="C2549" s="32">
        <v>44908.0</v>
      </c>
      <c r="D2549" s="36" t="b">
        <f t="shared" si="1"/>
        <v>1</v>
      </c>
      <c r="E2549" s="37">
        <f t="shared" si="2"/>
        <v>44873</v>
      </c>
      <c r="F2549" s="32">
        <v>44705.0</v>
      </c>
      <c r="G2549" s="32">
        <v>44851.0</v>
      </c>
      <c r="H2549" s="38" t="b">
        <f t="shared" si="3"/>
        <v>1</v>
      </c>
    </row>
    <row r="2550">
      <c r="A2550" s="9" t="s">
        <v>1781</v>
      </c>
      <c r="B2550" s="32">
        <v>44963.0</v>
      </c>
      <c r="C2550" s="32">
        <v>44991.0</v>
      </c>
      <c r="D2550" s="36" t="b">
        <f t="shared" si="1"/>
        <v>1</v>
      </c>
      <c r="E2550" s="37">
        <f t="shared" si="2"/>
        <v>44963</v>
      </c>
      <c r="F2550" s="32">
        <v>44713.0</v>
      </c>
      <c r="G2550" s="32">
        <v>44756.0</v>
      </c>
      <c r="H2550" s="38" t="b">
        <f t="shared" si="3"/>
        <v>1</v>
      </c>
    </row>
    <row r="2551">
      <c r="A2551" s="9" t="s">
        <v>1843</v>
      </c>
      <c r="B2551" s="32">
        <v>44841.0</v>
      </c>
      <c r="C2551" s="32">
        <v>44866.0</v>
      </c>
      <c r="D2551" s="36" t="b">
        <f t="shared" si="1"/>
        <v>1</v>
      </c>
      <c r="E2551" s="37">
        <f t="shared" si="2"/>
        <v>44841</v>
      </c>
      <c r="F2551" s="32">
        <v>44704.0</v>
      </c>
      <c r="G2551" s="32">
        <v>44785.0</v>
      </c>
      <c r="H2551" s="38" t="b">
        <f t="shared" si="3"/>
        <v>1</v>
      </c>
    </row>
    <row r="2552">
      <c r="A2552" s="9" t="s">
        <v>3999</v>
      </c>
      <c r="B2552" s="32">
        <v>44985.0</v>
      </c>
      <c r="D2552" s="36" t="b">
        <f t="shared" si="1"/>
        <v>1</v>
      </c>
      <c r="E2552" s="37">
        <f t="shared" si="2"/>
        <v>44985</v>
      </c>
      <c r="F2552" s="32">
        <v>44701.0</v>
      </c>
      <c r="G2552" s="32">
        <v>44796.0</v>
      </c>
      <c r="H2552" s="38" t="b">
        <f t="shared" si="3"/>
        <v>1</v>
      </c>
    </row>
    <row r="2553">
      <c r="A2553" s="9" t="s">
        <v>1709</v>
      </c>
      <c r="C2553" s="32">
        <v>44985.0</v>
      </c>
      <c r="D2553" s="36" t="b">
        <f t="shared" si="1"/>
        <v>1</v>
      </c>
      <c r="E2553" s="37">
        <f t="shared" si="2"/>
        <v>44985</v>
      </c>
      <c r="F2553" s="32">
        <v>44726.0</v>
      </c>
      <c r="G2553" s="32">
        <v>44956.0</v>
      </c>
      <c r="H2553" s="38" t="b">
        <f t="shared" si="3"/>
        <v>1</v>
      </c>
    </row>
    <row r="2554">
      <c r="A2554" s="9" t="s">
        <v>1841</v>
      </c>
      <c r="B2554" s="32">
        <v>44788.0</v>
      </c>
      <c r="C2554" s="32">
        <v>44804.0</v>
      </c>
      <c r="D2554" s="36" t="b">
        <f t="shared" si="1"/>
        <v>1</v>
      </c>
      <c r="E2554" s="37">
        <f t="shared" si="2"/>
        <v>44788</v>
      </c>
      <c r="F2554" s="32">
        <v>44704.0</v>
      </c>
      <c r="G2554" s="32">
        <v>44748.0</v>
      </c>
      <c r="H2554" s="38" t="b">
        <f t="shared" si="3"/>
        <v>1</v>
      </c>
    </row>
    <row r="2555">
      <c r="A2555" s="9" t="s">
        <v>2023</v>
      </c>
      <c r="B2555" s="32">
        <v>44930.0</v>
      </c>
      <c r="C2555" s="32">
        <v>44936.0</v>
      </c>
      <c r="D2555" s="36" t="b">
        <f t="shared" si="1"/>
        <v>1</v>
      </c>
      <c r="E2555" s="37">
        <f t="shared" si="2"/>
        <v>44930</v>
      </c>
      <c r="F2555" s="32">
        <v>44704.0</v>
      </c>
      <c r="G2555" s="32">
        <v>44789.0</v>
      </c>
      <c r="H2555" s="38" t="b">
        <f t="shared" si="3"/>
        <v>1</v>
      </c>
    </row>
    <row r="2556">
      <c r="A2556" s="9" t="s">
        <v>1717</v>
      </c>
      <c r="C2556" s="32">
        <v>44838.0</v>
      </c>
      <c r="D2556" s="36" t="b">
        <f t="shared" si="1"/>
        <v>1</v>
      </c>
      <c r="E2556" s="37">
        <f t="shared" si="2"/>
        <v>44838</v>
      </c>
      <c r="F2556" s="32">
        <v>44728.0</v>
      </c>
      <c r="G2556" s="32">
        <v>44809.0</v>
      </c>
      <c r="H2556" s="38" t="b">
        <f t="shared" si="3"/>
        <v>1</v>
      </c>
    </row>
    <row r="2557">
      <c r="A2557" s="9" t="s">
        <v>1893</v>
      </c>
      <c r="C2557" s="32">
        <v>44880.0</v>
      </c>
      <c r="D2557" s="36" t="b">
        <f t="shared" si="1"/>
        <v>1</v>
      </c>
      <c r="E2557" s="37">
        <f t="shared" si="2"/>
        <v>44880</v>
      </c>
      <c r="F2557" s="32">
        <v>44697.0</v>
      </c>
      <c r="G2557" s="32">
        <v>44756.0</v>
      </c>
      <c r="H2557" s="38" t="b">
        <f t="shared" si="3"/>
        <v>1</v>
      </c>
    </row>
    <row r="2558">
      <c r="A2558" s="9" t="s">
        <v>1631</v>
      </c>
      <c r="C2558" s="32">
        <v>44839.0</v>
      </c>
      <c r="D2558" s="36" t="b">
        <f t="shared" si="1"/>
        <v>1</v>
      </c>
      <c r="E2558" s="37">
        <f t="shared" si="2"/>
        <v>44839</v>
      </c>
      <c r="F2558" s="32">
        <v>44734.0</v>
      </c>
      <c r="G2558" s="32">
        <v>44805.0</v>
      </c>
      <c r="H2558" s="38" t="b">
        <f t="shared" si="3"/>
        <v>1</v>
      </c>
    </row>
    <row r="2559">
      <c r="A2559" s="9" t="s">
        <v>1419</v>
      </c>
      <c r="D2559" s="36" t="str">
        <f t="shared" si="1"/>
        <v>#N/A</v>
      </c>
      <c r="E2559" s="37" t="str">
        <f t="shared" si="2"/>
        <v>#N/A</v>
      </c>
      <c r="F2559" s="32">
        <v>44763.0</v>
      </c>
      <c r="G2559" s="32">
        <v>44839.0</v>
      </c>
      <c r="H2559" s="38" t="b">
        <f t="shared" si="3"/>
        <v>0</v>
      </c>
    </row>
    <row r="2560">
      <c r="A2560" s="9" t="s">
        <v>2163</v>
      </c>
      <c r="C2560" s="32">
        <v>44846.0</v>
      </c>
      <c r="D2560" s="36" t="b">
        <f t="shared" si="1"/>
        <v>1</v>
      </c>
      <c r="E2560" s="37">
        <f t="shared" si="2"/>
        <v>44846</v>
      </c>
      <c r="F2560" s="32">
        <v>44659.0</v>
      </c>
      <c r="G2560" s="32">
        <v>44774.0</v>
      </c>
      <c r="H2560" s="38" t="b">
        <f t="shared" si="3"/>
        <v>1</v>
      </c>
    </row>
    <row r="2561">
      <c r="A2561" s="9" t="s">
        <v>1735</v>
      </c>
      <c r="B2561" s="32">
        <v>44951.0</v>
      </c>
      <c r="C2561" s="32">
        <v>44988.0</v>
      </c>
      <c r="D2561" s="36" t="b">
        <f t="shared" si="1"/>
        <v>1</v>
      </c>
      <c r="E2561" s="37">
        <f t="shared" si="2"/>
        <v>44951</v>
      </c>
      <c r="F2561" s="32">
        <v>44724.0</v>
      </c>
      <c r="G2561" s="32">
        <v>44800.0</v>
      </c>
      <c r="H2561" s="38" t="b">
        <f t="shared" si="3"/>
        <v>1</v>
      </c>
    </row>
    <row r="2562">
      <c r="A2562" s="9" t="s">
        <v>1819</v>
      </c>
      <c r="B2562" s="32">
        <v>44840.0</v>
      </c>
      <c r="C2562" s="32">
        <v>44869.0</v>
      </c>
      <c r="D2562" s="36" t="b">
        <f t="shared" si="1"/>
        <v>1</v>
      </c>
      <c r="E2562" s="37">
        <f t="shared" si="2"/>
        <v>44840</v>
      </c>
      <c r="F2562" s="32">
        <v>44706.0</v>
      </c>
      <c r="G2562" s="32">
        <v>44806.0</v>
      </c>
      <c r="H2562" s="38" t="b">
        <f t="shared" si="3"/>
        <v>1</v>
      </c>
    </row>
    <row r="2563">
      <c r="A2563" s="9" t="s">
        <v>1809</v>
      </c>
      <c r="B2563" s="32">
        <v>44838.0</v>
      </c>
      <c r="C2563" s="32">
        <v>44868.0</v>
      </c>
      <c r="D2563" s="36" t="b">
        <f t="shared" si="1"/>
        <v>1</v>
      </c>
      <c r="E2563" s="37">
        <f t="shared" si="2"/>
        <v>44838</v>
      </c>
      <c r="F2563" s="32">
        <v>44710.0</v>
      </c>
      <c r="G2563" s="32">
        <v>44791.0</v>
      </c>
      <c r="H2563" s="38" t="b">
        <f t="shared" si="3"/>
        <v>1</v>
      </c>
    </row>
    <row r="2564">
      <c r="A2564" s="9" t="s">
        <v>16926</v>
      </c>
      <c r="D2564" s="36" t="str">
        <f t="shared" si="1"/>
        <v>#N/A</v>
      </c>
      <c r="E2564" s="37" t="str">
        <f t="shared" si="2"/>
        <v>#N/A</v>
      </c>
      <c r="F2564" s="32">
        <v>44710.0</v>
      </c>
      <c r="G2564" s="32">
        <v>44778.0</v>
      </c>
      <c r="H2564" s="38" t="b">
        <f t="shared" si="3"/>
        <v>0</v>
      </c>
    </row>
    <row r="2565">
      <c r="A2565" s="9" t="s">
        <v>1541</v>
      </c>
      <c r="D2565" s="36" t="str">
        <f t="shared" si="1"/>
        <v>#N/A</v>
      </c>
      <c r="E2565" s="37" t="str">
        <f t="shared" si="2"/>
        <v>#N/A</v>
      </c>
      <c r="F2565" s="32">
        <v>44745.0</v>
      </c>
      <c r="G2565" s="32">
        <v>44857.0</v>
      </c>
      <c r="H2565" s="38" t="b">
        <f t="shared" si="3"/>
        <v>0</v>
      </c>
    </row>
    <row r="2566">
      <c r="A2566" s="9" t="s">
        <v>1969</v>
      </c>
      <c r="C2566" s="32">
        <v>44882.0</v>
      </c>
      <c r="D2566" s="36" t="b">
        <f t="shared" si="1"/>
        <v>1</v>
      </c>
      <c r="E2566" s="37">
        <f t="shared" si="2"/>
        <v>44882</v>
      </c>
      <c r="F2566" s="32">
        <v>44689.0</v>
      </c>
      <c r="G2566" s="32">
        <v>44791.0</v>
      </c>
      <c r="H2566" s="38" t="b">
        <f t="shared" si="3"/>
        <v>1</v>
      </c>
    </row>
    <row r="2567">
      <c r="A2567" s="9" t="s">
        <v>1715</v>
      </c>
      <c r="C2567" s="32">
        <v>44841.0</v>
      </c>
      <c r="D2567" s="36" t="b">
        <f t="shared" si="1"/>
        <v>1</v>
      </c>
      <c r="E2567" s="37">
        <f t="shared" si="2"/>
        <v>44841</v>
      </c>
      <c r="F2567" s="32">
        <v>44728.0</v>
      </c>
      <c r="G2567" s="32">
        <v>44784.0</v>
      </c>
      <c r="H2567" s="38" t="b">
        <f t="shared" si="3"/>
        <v>1</v>
      </c>
    </row>
    <row r="2568">
      <c r="A2568" s="9" t="s">
        <v>1909</v>
      </c>
      <c r="B2568" s="32">
        <v>44967.0</v>
      </c>
      <c r="C2568" s="32">
        <v>44979.0</v>
      </c>
      <c r="D2568" s="36" t="b">
        <f t="shared" si="1"/>
        <v>1</v>
      </c>
      <c r="E2568" s="37">
        <f t="shared" si="2"/>
        <v>44967</v>
      </c>
      <c r="F2568" s="32">
        <v>44696.0</v>
      </c>
      <c r="G2568" s="32">
        <v>44775.0</v>
      </c>
      <c r="H2568" s="38" t="b">
        <f t="shared" si="3"/>
        <v>1</v>
      </c>
    </row>
    <row r="2569">
      <c r="A2569" s="9" t="s">
        <v>1757</v>
      </c>
      <c r="B2569" s="32">
        <v>44788.0</v>
      </c>
      <c r="C2569" s="32">
        <v>44827.0</v>
      </c>
      <c r="D2569" s="36" t="b">
        <f t="shared" si="1"/>
        <v>1</v>
      </c>
      <c r="E2569" s="37">
        <f t="shared" si="2"/>
        <v>44788</v>
      </c>
      <c r="F2569" s="32">
        <v>44719.0</v>
      </c>
      <c r="G2569" s="32">
        <v>44782.0</v>
      </c>
      <c r="H2569" s="38" t="b">
        <f t="shared" si="3"/>
        <v>1</v>
      </c>
    </row>
    <row r="2570">
      <c r="A2570" s="9" t="s">
        <v>1805</v>
      </c>
      <c r="D2570" s="36" t="str">
        <f t="shared" si="1"/>
        <v>#N/A</v>
      </c>
      <c r="E2570" s="37" t="str">
        <f t="shared" si="2"/>
        <v>#N/A</v>
      </c>
      <c r="F2570" s="32">
        <v>44710.0</v>
      </c>
      <c r="G2570" s="32">
        <v>44833.0</v>
      </c>
      <c r="H2570" s="38" t="b">
        <f t="shared" si="3"/>
        <v>0</v>
      </c>
    </row>
    <row r="2571">
      <c r="A2571" s="9" t="s">
        <v>5757</v>
      </c>
      <c r="B2571" s="32">
        <v>44980.0</v>
      </c>
      <c r="D2571" s="36" t="b">
        <f t="shared" si="1"/>
        <v>1</v>
      </c>
      <c r="E2571" s="37">
        <f t="shared" si="2"/>
        <v>44980</v>
      </c>
      <c r="F2571" s="32">
        <v>44713.0</v>
      </c>
      <c r="G2571" s="32">
        <v>44826.0</v>
      </c>
      <c r="H2571" s="38" t="b">
        <f t="shared" si="3"/>
        <v>1</v>
      </c>
    </row>
    <row r="2572">
      <c r="A2572" s="9" t="s">
        <v>1807</v>
      </c>
      <c r="D2572" s="36" t="str">
        <f t="shared" si="1"/>
        <v>#N/A</v>
      </c>
      <c r="E2572" s="37" t="str">
        <f t="shared" si="2"/>
        <v>#N/A</v>
      </c>
      <c r="F2572" s="32">
        <v>44710.0</v>
      </c>
      <c r="G2572" s="32">
        <v>44789.0</v>
      </c>
      <c r="H2572" s="38" t="b">
        <f t="shared" si="3"/>
        <v>0</v>
      </c>
    </row>
    <row r="2573">
      <c r="A2573" s="9" t="s">
        <v>2109</v>
      </c>
      <c r="D2573" s="36" t="str">
        <f t="shared" si="1"/>
        <v>#N/A</v>
      </c>
      <c r="E2573" s="37" t="str">
        <f t="shared" si="2"/>
        <v>#N/A</v>
      </c>
      <c r="F2573" s="32">
        <v>44672.0</v>
      </c>
      <c r="G2573" s="32">
        <v>44903.0</v>
      </c>
      <c r="H2573" s="38" t="b">
        <f t="shared" si="3"/>
        <v>0</v>
      </c>
    </row>
    <row r="2574">
      <c r="A2574" s="9" t="s">
        <v>1795</v>
      </c>
      <c r="C2574" s="32">
        <v>44965.0</v>
      </c>
      <c r="D2574" s="36" t="b">
        <f t="shared" si="1"/>
        <v>1</v>
      </c>
      <c r="E2574" s="37">
        <f t="shared" si="2"/>
        <v>44965</v>
      </c>
      <c r="F2574" s="32">
        <v>44711.0</v>
      </c>
      <c r="G2574" s="32">
        <v>44945.0</v>
      </c>
      <c r="H2574" s="38" t="b">
        <f t="shared" si="3"/>
        <v>1</v>
      </c>
    </row>
    <row r="2575">
      <c r="A2575" s="9" t="s">
        <v>2267</v>
      </c>
      <c r="B2575" s="32">
        <v>44929.0</v>
      </c>
      <c r="C2575" s="32">
        <v>44939.0</v>
      </c>
      <c r="D2575" s="36" t="b">
        <f t="shared" si="1"/>
        <v>1</v>
      </c>
      <c r="E2575" s="37">
        <f t="shared" si="2"/>
        <v>44929</v>
      </c>
      <c r="F2575" s="32">
        <v>44649.0</v>
      </c>
      <c r="G2575" s="32">
        <v>44903.0</v>
      </c>
      <c r="H2575" s="38" t="b">
        <f t="shared" si="3"/>
        <v>1</v>
      </c>
    </row>
    <row r="2576">
      <c r="A2576" s="9" t="s">
        <v>3815</v>
      </c>
      <c r="D2576" s="36" t="str">
        <f t="shared" si="1"/>
        <v>#N/A</v>
      </c>
      <c r="E2576" s="37" t="str">
        <f t="shared" si="2"/>
        <v>#N/A</v>
      </c>
      <c r="F2576" s="32">
        <v>44425.0</v>
      </c>
      <c r="G2576" s="32">
        <v>44830.0</v>
      </c>
      <c r="H2576" s="38" t="b">
        <f t="shared" si="3"/>
        <v>0</v>
      </c>
    </row>
    <row r="2577">
      <c r="A2577" s="9" t="s">
        <v>1873</v>
      </c>
      <c r="D2577" s="36" t="str">
        <f t="shared" si="1"/>
        <v>#N/A</v>
      </c>
      <c r="E2577" s="37" t="str">
        <f t="shared" si="2"/>
        <v>#N/A</v>
      </c>
      <c r="F2577" s="32">
        <v>44700.0</v>
      </c>
      <c r="G2577" s="32">
        <v>44816.0</v>
      </c>
      <c r="H2577" s="38" t="b">
        <f t="shared" si="3"/>
        <v>0</v>
      </c>
    </row>
    <row r="2578">
      <c r="A2578" s="9" t="s">
        <v>2337</v>
      </c>
      <c r="C2578" s="32">
        <v>44894.0</v>
      </c>
      <c r="D2578" s="36" t="b">
        <f t="shared" si="1"/>
        <v>1</v>
      </c>
      <c r="E2578" s="37">
        <f t="shared" si="2"/>
        <v>44894</v>
      </c>
      <c r="F2578" s="32">
        <v>44637.0</v>
      </c>
      <c r="G2578" s="32">
        <v>44800.0</v>
      </c>
      <c r="H2578" s="38" t="b">
        <f t="shared" si="3"/>
        <v>1</v>
      </c>
    </row>
    <row r="2579">
      <c r="A2579" s="9" t="s">
        <v>16986</v>
      </c>
      <c r="D2579" s="36" t="str">
        <f t="shared" si="1"/>
        <v>#N/A</v>
      </c>
      <c r="E2579" s="37" t="str">
        <f t="shared" si="2"/>
        <v>#N/A</v>
      </c>
      <c r="F2579" s="32">
        <v>44726.0</v>
      </c>
      <c r="G2579" s="32">
        <v>44784.0</v>
      </c>
      <c r="H2579" s="38" t="b">
        <f t="shared" si="3"/>
        <v>0</v>
      </c>
    </row>
    <row r="2580">
      <c r="A2580" s="9" t="s">
        <v>1465</v>
      </c>
      <c r="B2580" s="32">
        <v>44980.0</v>
      </c>
      <c r="D2580" s="36" t="b">
        <f t="shared" si="1"/>
        <v>1</v>
      </c>
      <c r="E2580" s="37">
        <f t="shared" si="2"/>
        <v>44980</v>
      </c>
      <c r="F2580" s="32">
        <v>44756.0</v>
      </c>
      <c r="G2580" s="32">
        <v>44945.0</v>
      </c>
      <c r="H2580" s="38" t="b">
        <f t="shared" si="3"/>
        <v>1</v>
      </c>
    </row>
    <row r="2581">
      <c r="A2581" s="9" t="s">
        <v>1635</v>
      </c>
      <c r="B2581" s="32">
        <v>44959.0</v>
      </c>
      <c r="D2581" s="36" t="b">
        <f t="shared" si="1"/>
        <v>1</v>
      </c>
      <c r="E2581" s="37">
        <f t="shared" si="2"/>
        <v>44959</v>
      </c>
      <c r="F2581" s="32">
        <v>44736.0</v>
      </c>
      <c r="G2581" s="32">
        <v>44807.0</v>
      </c>
      <c r="H2581" s="38" t="b">
        <f t="shared" si="3"/>
        <v>1</v>
      </c>
    </row>
    <row r="2582">
      <c r="A2582" s="9" t="s">
        <v>1915</v>
      </c>
      <c r="C2582" s="32">
        <v>44832.0</v>
      </c>
      <c r="D2582" s="36" t="b">
        <f t="shared" si="1"/>
        <v>1</v>
      </c>
      <c r="E2582" s="37">
        <f t="shared" si="2"/>
        <v>44832</v>
      </c>
      <c r="F2582" s="32">
        <v>44695.0</v>
      </c>
      <c r="G2582" s="32">
        <v>44781.0</v>
      </c>
      <c r="H2582" s="38" t="b">
        <f t="shared" si="3"/>
        <v>1</v>
      </c>
    </row>
    <row r="2583">
      <c r="A2583" s="9" t="s">
        <v>91</v>
      </c>
      <c r="B2583" s="32">
        <v>44775.0</v>
      </c>
      <c r="C2583" s="32">
        <v>44784.0</v>
      </c>
      <c r="D2583" s="36" t="b">
        <f t="shared" si="1"/>
        <v>1</v>
      </c>
      <c r="E2583" s="37">
        <f t="shared" si="2"/>
        <v>44775</v>
      </c>
      <c r="F2583" s="32">
        <v>44721.0</v>
      </c>
      <c r="G2583" s="32">
        <v>44775.0</v>
      </c>
      <c r="H2583" s="38" t="b">
        <f t="shared" si="3"/>
        <v>0</v>
      </c>
    </row>
    <row r="2584">
      <c r="A2584" s="9" t="s">
        <v>1793</v>
      </c>
      <c r="C2584" s="32">
        <v>44873.0</v>
      </c>
      <c r="D2584" s="36" t="b">
        <f t="shared" si="1"/>
        <v>1</v>
      </c>
      <c r="E2584" s="37">
        <f t="shared" si="2"/>
        <v>44873</v>
      </c>
      <c r="F2584" s="32">
        <v>44712.0</v>
      </c>
      <c r="G2584" s="32">
        <v>44807.0</v>
      </c>
      <c r="H2584" s="38" t="b">
        <f t="shared" si="3"/>
        <v>1</v>
      </c>
    </row>
    <row r="2585">
      <c r="A2585" s="9" t="s">
        <v>1765</v>
      </c>
      <c r="B2585" s="32">
        <v>44986.0</v>
      </c>
      <c r="D2585" s="36" t="b">
        <f t="shared" si="1"/>
        <v>1</v>
      </c>
      <c r="E2585" s="37">
        <f t="shared" si="2"/>
        <v>44986</v>
      </c>
      <c r="F2585" s="32">
        <v>44725.0</v>
      </c>
      <c r="G2585" s="32">
        <v>44797.0</v>
      </c>
      <c r="H2585" s="38" t="b">
        <f t="shared" si="3"/>
        <v>1</v>
      </c>
    </row>
    <row r="2586">
      <c r="A2586" s="9" t="s">
        <v>1719</v>
      </c>
      <c r="B2586" s="32">
        <v>44795.0</v>
      </c>
      <c r="C2586" s="32">
        <v>44805.0</v>
      </c>
      <c r="D2586" s="36" t="b">
        <f t="shared" si="1"/>
        <v>1</v>
      </c>
      <c r="E2586" s="37">
        <f t="shared" si="2"/>
        <v>44795</v>
      </c>
      <c r="F2586" s="32">
        <v>44728.0</v>
      </c>
      <c r="G2586" s="32">
        <v>44782.0</v>
      </c>
      <c r="H2586" s="38" t="b">
        <f t="shared" si="3"/>
        <v>1</v>
      </c>
    </row>
    <row r="2587">
      <c r="A2587" s="9" t="s">
        <v>1749</v>
      </c>
      <c r="D2587" s="36" t="str">
        <f t="shared" si="1"/>
        <v>#N/A</v>
      </c>
      <c r="E2587" s="37" t="str">
        <f t="shared" si="2"/>
        <v>#N/A</v>
      </c>
      <c r="F2587" s="32">
        <v>44720.0</v>
      </c>
      <c r="G2587" s="32">
        <v>44964.0</v>
      </c>
      <c r="H2587" s="38" t="b">
        <f t="shared" si="3"/>
        <v>0</v>
      </c>
    </row>
    <row r="2588">
      <c r="A2588" s="9" t="s">
        <v>1539</v>
      </c>
      <c r="B2588" s="32">
        <v>44841.0</v>
      </c>
      <c r="C2588" s="32">
        <v>44848.0</v>
      </c>
      <c r="D2588" s="36" t="b">
        <f t="shared" si="1"/>
        <v>1</v>
      </c>
      <c r="E2588" s="37">
        <f t="shared" si="2"/>
        <v>44841</v>
      </c>
      <c r="F2588" s="32">
        <v>44746.0</v>
      </c>
      <c r="G2588" s="32">
        <v>44819.0</v>
      </c>
      <c r="H2588" s="38" t="b">
        <f t="shared" si="3"/>
        <v>1</v>
      </c>
    </row>
    <row r="2589">
      <c r="A2589" s="9" t="s">
        <v>1767</v>
      </c>
      <c r="B2589" s="32">
        <v>44916.0</v>
      </c>
      <c r="C2589" s="32">
        <v>44930.0</v>
      </c>
      <c r="D2589" s="36" t="b">
        <f t="shared" si="1"/>
        <v>1</v>
      </c>
      <c r="E2589" s="37">
        <f t="shared" si="2"/>
        <v>44916</v>
      </c>
      <c r="F2589" s="32">
        <v>44714.0</v>
      </c>
      <c r="G2589" s="32">
        <v>44791.0</v>
      </c>
      <c r="H2589" s="38" t="b">
        <f t="shared" si="3"/>
        <v>1</v>
      </c>
    </row>
    <row r="2590">
      <c r="A2590" s="9" t="s">
        <v>1801</v>
      </c>
      <c r="C2590" s="32">
        <v>44977.0</v>
      </c>
      <c r="D2590" s="36" t="b">
        <f t="shared" si="1"/>
        <v>1</v>
      </c>
      <c r="E2590" s="37">
        <f t="shared" si="2"/>
        <v>44977</v>
      </c>
      <c r="F2590" s="32">
        <v>44728.0</v>
      </c>
      <c r="G2590" s="32">
        <v>44819.0</v>
      </c>
      <c r="H2590" s="38" t="b">
        <f t="shared" si="3"/>
        <v>1</v>
      </c>
    </row>
    <row r="2591">
      <c r="A2591" s="9" t="s">
        <v>1525</v>
      </c>
      <c r="B2591" s="32">
        <v>44908.0</v>
      </c>
      <c r="C2591" s="32">
        <v>44925.0</v>
      </c>
      <c r="D2591" s="36" t="b">
        <f t="shared" si="1"/>
        <v>1</v>
      </c>
      <c r="E2591" s="37">
        <f t="shared" si="2"/>
        <v>44908</v>
      </c>
      <c r="F2591" s="32">
        <v>44748.0</v>
      </c>
      <c r="G2591" s="32">
        <v>44785.0</v>
      </c>
      <c r="H2591" s="38" t="b">
        <f t="shared" si="3"/>
        <v>1</v>
      </c>
    </row>
    <row r="2592">
      <c r="A2592" s="9" t="s">
        <v>1663</v>
      </c>
      <c r="B2592" s="32">
        <v>44902.0</v>
      </c>
      <c r="C2592" s="32">
        <v>44945.0</v>
      </c>
      <c r="D2592" s="36" t="b">
        <f t="shared" si="1"/>
        <v>1</v>
      </c>
      <c r="E2592" s="37">
        <f t="shared" si="2"/>
        <v>44902</v>
      </c>
      <c r="F2592" s="32">
        <v>44729.0</v>
      </c>
      <c r="G2592" s="32">
        <v>44832.0</v>
      </c>
      <c r="H2592" s="38" t="b">
        <f t="shared" si="3"/>
        <v>1</v>
      </c>
    </row>
    <row r="2593">
      <c r="A2593" s="9" t="s">
        <v>1653</v>
      </c>
      <c r="B2593" s="32">
        <v>44963.0</v>
      </c>
      <c r="C2593" s="32">
        <v>44967.0</v>
      </c>
      <c r="D2593" s="36" t="b">
        <f t="shared" si="1"/>
        <v>1</v>
      </c>
      <c r="E2593" s="37">
        <f t="shared" si="2"/>
        <v>44963</v>
      </c>
      <c r="F2593" s="32">
        <v>44732.0</v>
      </c>
      <c r="G2593" s="32">
        <v>44956.0</v>
      </c>
      <c r="H2593" s="38" t="b">
        <f t="shared" si="3"/>
        <v>1</v>
      </c>
    </row>
    <row r="2594">
      <c r="A2594" s="9" t="s">
        <v>2231</v>
      </c>
      <c r="D2594" s="36" t="str">
        <f t="shared" si="1"/>
        <v>#N/A</v>
      </c>
      <c r="E2594" s="37" t="str">
        <f t="shared" si="2"/>
        <v>#N/A</v>
      </c>
      <c r="F2594" s="32">
        <v>44651.0</v>
      </c>
      <c r="G2594" s="32">
        <v>44928.0</v>
      </c>
      <c r="H2594" s="38" t="b">
        <f t="shared" si="3"/>
        <v>0</v>
      </c>
    </row>
    <row r="2595">
      <c r="A2595" s="9" t="s">
        <v>1711</v>
      </c>
      <c r="B2595" s="32">
        <v>44826.0</v>
      </c>
      <c r="C2595" s="32">
        <v>44837.0</v>
      </c>
      <c r="D2595" s="36" t="b">
        <f t="shared" si="1"/>
        <v>1</v>
      </c>
      <c r="E2595" s="37">
        <f t="shared" si="2"/>
        <v>44826</v>
      </c>
      <c r="F2595" s="32">
        <v>44728.0</v>
      </c>
      <c r="G2595" s="32">
        <v>44789.0</v>
      </c>
      <c r="H2595" s="38" t="b">
        <f t="shared" si="3"/>
        <v>1</v>
      </c>
    </row>
    <row r="2596">
      <c r="A2596" s="9" t="s">
        <v>1933</v>
      </c>
      <c r="B2596" s="32">
        <v>44977.0</v>
      </c>
      <c r="D2596" s="36" t="b">
        <f t="shared" si="1"/>
        <v>1</v>
      </c>
      <c r="E2596" s="37">
        <f t="shared" si="2"/>
        <v>44977</v>
      </c>
      <c r="F2596" s="32">
        <v>44692.0</v>
      </c>
      <c r="G2596" s="32">
        <v>44789.0</v>
      </c>
      <c r="H2596" s="38" t="b">
        <f t="shared" si="3"/>
        <v>1</v>
      </c>
    </row>
    <row r="2597">
      <c r="A2597" s="9" t="s">
        <v>17065</v>
      </c>
      <c r="D2597" s="36" t="str">
        <f t="shared" si="1"/>
        <v>#N/A</v>
      </c>
      <c r="E2597" s="37" t="str">
        <f t="shared" si="2"/>
        <v>#N/A</v>
      </c>
      <c r="F2597" s="32">
        <v>44722.0</v>
      </c>
      <c r="G2597" s="32">
        <v>44890.0</v>
      </c>
      <c r="H2597" s="38" t="b">
        <f t="shared" si="3"/>
        <v>0</v>
      </c>
    </row>
    <row r="2598">
      <c r="A2598" s="9" t="s">
        <v>17069</v>
      </c>
      <c r="D2598" s="36" t="str">
        <f t="shared" si="1"/>
        <v>#N/A</v>
      </c>
      <c r="E2598" s="37" t="str">
        <f t="shared" si="2"/>
        <v>#N/A</v>
      </c>
      <c r="F2598" s="32">
        <v>44729.0</v>
      </c>
      <c r="G2598" s="32">
        <v>44784.0</v>
      </c>
      <c r="H2598" s="38" t="b">
        <f t="shared" si="3"/>
        <v>0</v>
      </c>
    </row>
    <row r="2599">
      <c r="A2599" s="9" t="s">
        <v>1751</v>
      </c>
      <c r="D2599" s="36" t="str">
        <f t="shared" si="1"/>
        <v>#N/A</v>
      </c>
      <c r="E2599" s="37" t="str">
        <f t="shared" si="2"/>
        <v>#N/A</v>
      </c>
      <c r="F2599" s="32">
        <v>44721.0</v>
      </c>
      <c r="G2599" s="32">
        <v>44791.0</v>
      </c>
      <c r="H2599" s="38" t="b">
        <f t="shared" si="3"/>
        <v>0</v>
      </c>
    </row>
    <row r="2600">
      <c r="A2600" s="9" t="s">
        <v>1609</v>
      </c>
      <c r="B2600" s="32">
        <v>44901.0</v>
      </c>
      <c r="C2600" s="32">
        <v>44911.0</v>
      </c>
      <c r="D2600" s="36" t="b">
        <f t="shared" si="1"/>
        <v>1</v>
      </c>
      <c r="E2600" s="37">
        <f t="shared" si="2"/>
        <v>44901</v>
      </c>
      <c r="F2600" s="32">
        <v>44740.0</v>
      </c>
      <c r="G2600" s="32">
        <v>44798.0</v>
      </c>
      <c r="H2600" s="38" t="b">
        <f t="shared" si="3"/>
        <v>1</v>
      </c>
    </row>
    <row r="2601">
      <c r="A2601" s="9" t="s">
        <v>1621</v>
      </c>
      <c r="B2601" s="32">
        <v>44866.0</v>
      </c>
      <c r="C2601" s="32">
        <v>44896.0</v>
      </c>
      <c r="D2601" s="36" t="b">
        <f t="shared" si="1"/>
        <v>1</v>
      </c>
      <c r="E2601" s="37">
        <f t="shared" si="2"/>
        <v>44866</v>
      </c>
      <c r="F2601" s="32">
        <v>44738.0</v>
      </c>
      <c r="G2601" s="32">
        <v>44809.0</v>
      </c>
      <c r="H2601" s="38" t="b">
        <f t="shared" si="3"/>
        <v>1</v>
      </c>
    </row>
    <row r="2602">
      <c r="A2602" s="9" t="s">
        <v>4597</v>
      </c>
      <c r="C2602" s="32">
        <v>44894.0</v>
      </c>
      <c r="D2602" s="36" t="b">
        <f t="shared" si="1"/>
        <v>1</v>
      </c>
      <c r="E2602" s="37">
        <f t="shared" si="2"/>
        <v>44894</v>
      </c>
      <c r="F2602" s="32">
        <v>44719.0</v>
      </c>
      <c r="G2602" s="32">
        <v>44833.0</v>
      </c>
      <c r="H2602" s="38" t="b">
        <f t="shared" si="3"/>
        <v>1</v>
      </c>
    </row>
    <row r="2603">
      <c r="A2603" s="9" t="s">
        <v>1683</v>
      </c>
      <c r="D2603" s="36" t="str">
        <f t="shared" si="1"/>
        <v>#N/A</v>
      </c>
      <c r="E2603" s="37" t="str">
        <f t="shared" si="2"/>
        <v>#N/A</v>
      </c>
      <c r="F2603" s="32">
        <v>44728.0</v>
      </c>
      <c r="G2603" s="32">
        <v>44937.0</v>
      </c>
      <c r="H2603" s="38" t="b">
        <f t="shared" si="3"/>
        <v>0</v>
      </c>
    </row>
    <row r="2604">
      <c r="A2604" s="9" t="s">
        <v>1601</v>
      </c>
      <c r="B2604" s="32">
        <v>44909.0</v>
      </c>
      <c r="C2604" s="32">
        <v>44935.0</v>
      </c>
      <c r="D2604" s="36" t="b">
        <f t="shared" si="1"/>
        <v>1</v>
      </c>
      <c r="E2604" s="37">
        <f t="shared" si="2"/>
        <v>44909</v>
      </c>
      <c r="F2604" s="32">
        <v>44747.0</v>
      </c>
      <c r="G2604" s="32">
        <v>44858.0</v>
      </c>
      <c r="H2604" s="38" t="b">
        <f t="shared" si="3"/>
        <v>1</v>
      </c>
    </row>
    <row r="2605">
      <c r="A2605" s="9" t="s">
        <v>1559</v>
      </c>
      <c r="B2605" s="32">
        <v>44865.0</v>
      </c>
      <c r="C2605" s="32">
        <v>44883.0</v>
      </c>
      <c r="D2605" s="36" t="b">
        <f t="shared" si="1"/>
        <v>1</v>
      </c>
      <c r="E2605" s="37">
        <f t="shared" si="2"/>
        <v>44865</v>
      </c>
      <c r="F2605" s="32">
        <v>44745.0</v>
      </c>
      <c r="G2605" s="32">
        <v>44826.0</v>
      </c>
      <c r="H2605" s="38" t="b">
        <f t="shared" si="3"/>
        <v>1</v>
      </c>
    </row>
    <row r="2606">
      <c r="A2606" s="9" t="s">
        <v>1773</v>
      </c>
      <c r="C2606" s="32">
        <v>44880.0</v>
      </c>
      <c r="D2606" s="36" t="b">
        <f t="shared" si="1"/>
        <v>1</v>
      </c>
      <c r="E2606" s="37">
        <f t="shared" si="2"/>
        <v>44880</v>
      </c>
      <c r="F2606" s="32">
        <v>44714.0</v>
      </c>
      <c r="G2606" s="32">
        <v>44781.0</v>
      </c>
      <c r="H2606" s="38" t="b">
        <f t="shared" si="3"/>
        <v>1</v>
      </c>
    </row>
    <row r="2607">
      <c r="A2607" s="9" t="s">
        <v>1991</v>
      </c>
      <c r="B2607" s="32">
        <v>44817.0</v>
      </c>
      <c r="C2607" s="32">
        <v>44855.0</v>
      </c>
      <c r="D2607" s="36" t="b">
        <f t="shared" si="1"/>
        <v>1</v>
      </c>
      <c r="E2607" s="37">
        <f t="shared" si="2"/>
        <v>44817</v>
      </c>
      <c r="F2607" s="32">
        <v>44686.0</v>
      </c>
      <c r="G2607" s="32">
        <v>44770.0</v>
      </c>
      <c r="H2607" s="38" t="b">
        <f t="shared" si="3"/>
        <v>1</v>
      </c>
    </row>
    <row r="2608">
      <c r="A2608" s="9" t="s">
        <v>17110</v>
      </c>
      <c r="C2608" s="32">
        <v>44943.0</v>
      </c>
      <c r="D2608" s="36" t="b">
        <f t="shared" si="1"/>
        <v>1</v>
      </c>
      <c r="E2608" s="37">
        <f t="shared" si="2"/>
        <v>44943</v>
      </c>
      <c r="F2608" s="32">
        <v>44603.0</v>
      </c>
      <c r="G2608" s="32">
        <v>44916.0</v>
      </c>
      <c r="H2608" s="38" t="b">
        <f t="shared" si="3"/>
        <v>1</v>
      </c>
    </row>
    <row r="2609">
      <c r="A2609" s="9" t="s">
        <v>1677</v>
      </c>
      <c r="B2609" s="32">
        <v>44875.0</v>
      </c>
      <c r="C2609" s="32">
        <v>44887.0</v>
      </c>
      <c r="D2609" s="36" t="b">
        <f t="shared" si="1"/>
        <v>1</v>
      </c>
      <c r="E2609" s="37">
        <f t="shared" si="2"/>
        <v>44875</v>
      </c>
      <c r="F2609" s="32">
        <v>44729.0</v>
      </c>
      <c r="G2609" s="32">
        <v>44853.0</v>
      </c>
      <c r="H2609" s="38" t="b">
        <f t="shared" si="3"/>
        <v>1</v>
      </c>
    </row>
    <row r="2610">
      <c r="A2610" s="9" t="s">
        <v>1965</v>
      </c>
      <c r="C2610" s="32">
        <v>44973.0</v>
      </c>
      <c r="D2610" s="36" t="b">
        <f t="shared" si="1"/>
        <v>1</v>
      </c>
      <c r="E2610" s="37">
        <f t="shared" si="2"/>
        <v>44973</v>
      </c>
      <c r="F2610" s="32">
        <v>44688.0</v>
      </c>
      <c r="G2610" s="32">
        <v>44917.0</v>
      </c>
      <c r="H2610" s="38" t="b">
        <f t="shared" si="3"/>
        <v>1</v>
      </c>
    </row>
    <row r="2611">
      <c r="A2611" s="9" t="s">
        <v>1583</v>
      </c>
      <c r="B2611" s="32">
        <v>44880.0</v>
      </c>
      <c r="C2611" s="32">
        <v>44932.0</v>
      </c>
      <c r="D2611" s="36" t="b">
        <f t="shared" si="1"/>
        <v>1</v>
      </c>
      <c r="E2611" s="37">
        <f t="shared" si="2"/>
        <v>44880</v>
      </c>
      <c r="F2611" s="32">
        <v>44740.0</v>
      </c>
      <c r="G2611" s="32">
        <v>44848.0</v>
      </c>
      <c r="H2611" s="38" t="b">
        <f t="shared" si="3"/>
        <v>1</v>
      </c>
    </row>
    <row r="2612">
      <c r="A2612" s="9" t="s">
        <v>1747</v>
      </c>
      <c r="B2612" s="32">
        <v>44918.0</v>
      </c>
      <c r="C2612" s="32">
        <v>44938.0</v>
      </c>
      <c r="D2612" s="36" t="b">
        <f t="shared" si="1"/>
        <v>1</v>
      </c>
      <c r="E2612" s="37">
        <f t="shared" si="2"/>
        <v>44918</v>
      </c>
      <c r="F2612" s="32">
        <v>44722.0</v>
      </c>
      <c r="G2612" s="32">
        <v>44902.0</v>
      </c>
      <c r="H2612" s="38" t="b">
        <f t="shared" si="3"/>
        <v>1</v>
      </c>
    </row>
    <row r="2613">
      <c r="A2613" s="9" t="s">
        <v>3337</v>
      </c>
      <c r="B2613" s="32">
        <v>44880.0</v>
      </c>
      <c r="C2613" s="32">
        <v>44943.0</v>
      </c>
      <c r="D2613" s="36" t="b">
        <f t="shared" si="1"/>
        <v>1</v>
      </c>
      <c r="E2613" s="37">
        <f t="shared" si="2"/>
        <v>44880</v>
      </c>
      <c r="F2613" s="32">
        <v>44721.0</v>
      </c>
      <c r="G2613" s="32">
        <v>44861.0</v>
      </c>
      <c r="H2613" s="38" t="b">
        <f t="shared" si="3"/>
        <v>1</v>
      </c>
    </row>
    <row r="2614">
      <c r="A2614" s="9" t="s">
        <v>17138</v>
      </c>
      <c r="D2614" s="36" t="str">
        <f t="shared" si="1"/>
        <v>#N/A</v>
      </c>
      <c r="E2614" s="37" t="str">
        <f t="shared" si="2"/>
        <v>#N/A</v>
      </c>
      <c r="F2614" s="32">
        <v>44673.0</v>
      </c>
      <c r="G2614" s="32">
        <v>44806.0</v>
      </c>
      <c r="H2614" s="38" t="b">
        <f t="shared" si="3"/>
        <v>0</v>
      </c>
    </row>
    <row r="2615">
      <c r="A2615" s="9" t="s">
        <v>1859</v>
      </c>
      <c r="B2615" s="32">
        <v>44909.0</v>
      </c>
      <c r="C2615" s="32">
        <v>44932.0</v>
      </c>
      <c r="D2615" s="36" t="b">
        <f t="shared" si="1"/>
        <v>1</v>
      </c>
      <c r="E2615" s="37">
        <f t="shared" si="2"/>
        <v>44909</v>
      </c>
      <c r="F2615" s="32">
        <v>44720.0</v>
      </c>
      <c r="G2615" s="32">
        <v>44793.0</v>
      </c>
      <c r="H2615" s="38" t="b">
        <f t="shared" si="3"/>
        <v>1</v>
      </c>
    </row>
    <row r="2616">
      <c r="A2616" s="9" t="s">
        <v>1625</v>
      </c>
      <c r="B2616" s="32">
        <v>44943.0</v>
      </c>
      <c r="C2616" s="32">
        <v>44958.0</v>
      </c>
      <c r="D2616" s="36" t="b">
        <f t="shared" si="1"/>
        <v>1</v>
      </c>
      <c r="E2616" s="37">
        <f t="shared" si="2"/>
        <v>44943</v>
      </c>
      <c r="F2616" s="32">
        <v>44738.0</v>
      </c>
      <c r="G2616" s="32">
        <v>44868.0</v>
      </c>
      <c r="H2616" s="38" t="b">
        <f t="shared" si="3"/>
        <v>1</v>
      </c>
    </row>
    <row r="2617">
      <c r="A2617" s="9" t="s">
        <v>1671</v>
      </c>
      <c r="B2617" s="32">
        <v>44854.0</v>
      </c>
      <c r="C2617" s="32">
        <v>44866.0</v>
      </c>
      <c r="D2617" s="36" t="b">
        <f t="shared" si="1"/>
        <v>1</v>
      </c>
      <c r="E2617" s="37">
        <f t="shared" si="2"/>
        <v>44854</v>
      </c>
      <c r="F2617" s="32">
        <v>44729.0</v>
      </c>
      <c r="G2617" s="32">
        <v>44784.0</v>
      </c>
      <c r="H2617" s="38" t="b">
        <f t="shared" si="3"/>
        <v>1</v>
      </c>
    </row>
    <row r="2618">
      <c r="A2618" s="9" t="s">
        <v>1733</v>
      </c>
      <c r="B2618" s="32">
        <v>44867.0</v>
      </c>
      <c r="C2618" s="32">
        <v>44894.0</v>
      </c>
      <c r="D2618" s="36" t="b">
        <f t="shared" si="1"/>
        <v>1</v>
      </c>
      <c r="E2618" s="37">
        <f t="shared" si="2"/>
        <v>44867</v>
      </c>
      <c r="F2618" s="32">
        <v>44724.0</v>
      </c>
      <c r="G2618" s="32">
        <v>44809.0</v>
      </c>
      <c r="H2618" s="38" t="b">
        <f t="shared" si="3"/>
        <v>1</v>
      </c>
    </row>
    <row r="2619">
      <c r="A2619" s="9" t="s">
        <v>1561</v>
      </c>
      <c r="C2619" s="32">
        <v>44874.0</v>
      </c>
      <c r="D2619" s="36" t="b">
        <f t="shared" si="1"/>
        <v>1</v>
      </c>
      <c r="E2619" s="37">
        <f t="shared" si="2"/>
        <v>44874</v>
      </c>
      <c r="F2619" s="32">
        <v>44742.0</v>
      </c>
      <c r="G2619" s="32">
        <v>44781.0</v>
      </c>
      <c r="H2619" s="38" t="b">
        <f t="shared" si="3"/>
        <v>1</v>
      </c>
    </row>
    <row r="2620">
      <c r="A2620" s="9" t="s">
        <v>17166</v>
      </c>
      <c r="D2620" s="36" t="str">
        <f t="shared" si="1"/>
        <v>#N/A</v>
      </c>
      <c r="E2620" s="37" t="str">
        <f t="shared" si="2"/>
        <v>#N/A</v>
      </c>
      <c r="F2620" s="32">
        <v>44722.0</v>
      </c>
      <c r="G2620" s="32">
        <v>44791.0</v>
      </c>
      <c r="H2620" s="38" t="b">
        <f t="shared" si="3"/>
        <v>0</v>
      </c>
    </row>
    <row r="2621">
      <c r="A2621" s="9" t="s">
        <v>1721</v>
      </c>
      <c r="B2621" s="32">
        <v>44881.0</v>
      </c>
      <c r="C2621" s="32">
        <v>44895.0</v>
      </c>
      <c r="D2621" s="36" t="b">
        <f t="shared" si="1"/>
        <v>1</v>
      </c>
      <c r="E2621" s="37">
        <f t="shared" si="2"/>
        <v>44881</v>
      </c>
      <c r="F2621" s="32">
        <v>44726.0</v>
      </c>
      <c r="G2621" s="32">
        <v>44775.0</v>
      </c>
      <c r="H2621" s="38" t="b">
        <f t="shared" si="3"/>
        <v>1</v>
      </c>
    </row>
    <row r="2622">
      <c r="A2622" s="9" t="s">
        <v>2999</v>
      </c>
      <c r="C2622" s="32">
        <v>44911.0</v>
      </c>
      <c r="D2622" s="36" t="b">
        <f t="shared" si="1"/>
        <v>1</v>
      </c>
      <c r="E2622" s="37">
        <f t="shared" si="2"/>
        <v>44911</v>
      </c>
      <c r="F2622" s="32">
        <v>44722.0</v>
      </c>
      <c r="G2622" s="32">
        <v>44833.0</v>
      </c>
      <c r="H2622" s="38" t="b">
        <f t="shared" si="3"/>
        <v>1</v>
      </c>
    </row>
    <row r="2623">
      <c r="A2623" s="9" t="s">
        <v>1555</v>
      </c>
      <c r="B2623" s="32">
        <v>44939.0</v>
      </c>
      <c r="C2623" s="32">
        <v>44985.0</v>
      </c>
      <c r="D2623" s="36" t="b">
        <f t="shared" si="1"/>
        <v>1</v>
      </c>
      <c r="E2623" s="37">
        <f t="shared" si="2"/>
        <v>44939</v>
      </c>
      <c r="F2623" s="32">
        <v>44744.0</v>
      </c>
      <c r="G2623" s="32">
        <v>44824.0</v>
      </c>
      <c r="H2623" s="38" t="b">
        <f t="shared" si="3"/>
        <v>1</v>
      </c>
    </row>
    <row r="2624">
      <c r="A2624" s="9" t="s">
        <v>1657</v>
      </c>
      <c r="B2624" s="32">
        <v>44852.0</v>
      </c>
      <c r="C2624" s="32">
        <v>44876.0</v>
      </c>
      <c r="D2624" s="36" t="b">
        <f t="shared" si="1"/>
        <v>1</v>
      </c>
      <c r="E2624" s="37">
        <f t="shared" si="2"/>
        <v>44852</v>
      </c>
      <c r="F2624" s="32">
        <v>44731.0</v>
      </c>
      <c r="G2624" s="32">
        <v>44822.0</v>
      </c>
      <c r="H2624" s="38" t="b">
        <f t="shared" si="3"/>
        <v>1</v>
      </c>
    </row>
    <row r="2625">
      <c r="A2625" s="9" t="s">
        <v>1777</v>
      </c>
      <c r="B2625" s="32">
        <v>44837.0</v>
      </c>
      <c r="C2625" s="32">
        <v>44853.0</v>
      </c>
      <c r="D2625" s="36" t="b">
        <f t="shared" si="1"/>
        <v>1</v>
      </c>
      <c r="E2625" s="37">
        <f t="shared" si="2"/>
        <v>44837</v>
      </c>
      <c r="F2625" s="32">
        <v>44722.0</v>
      </c>
      <c r="G2625" s="32">
        <v>44784.0</v>
      </c>
      <c r="H2625" s="38" t="b">
        <f t="shared" si="3"/>
        <v>1</v>
      </c>
    </row>
    <row r="2626">
      <c r="A2626" s="9" t="s">
        <v>1803</v>
      </c>
      <c r="D2626" s="36" t="str">
        <f t="shared" si="1"/>
        <v>#N/A</v>
      </c>
      <c r="E2626" s="37" t="str">
        <f t="shared" si="2"/>
        <v>#N/A</v>
      </c>
      <c r="F2626" s="32">
        <v>44710.0</v>
      </c>
      <c r="G2626" s="32">
        <v>44819.0</v>
      </c>
      <c r="H2626" s="38" t="b">
        <f t="shared" si="3"/>
        <v>0</v>
      </c>
    </row>
    <row r="2627">
      <c r="A2627" s="9" t="s">
        <v>17197</v>
      </c>
      <c r="D2627" s="36" t="str">
        <f t="shared" si="1"/>
        <v>#N/A</v>
      </c>
      <c r="E2627" s="37" t="str">
        <f t="shared" si="2"/>
        <v>#N/A</v>
      </c>
      <c r="F2627" s="32">
        <v>44731.0</v>
      </c>
      <c r="G2627" s="32">
        <v>44810.0</v>
      </c>
      <c r="H2627" s="38" t="b">
        <f t="shared" si="3"/>
        <v>0</v>
      </c>
    </row>
    <row r="2628">
      <c r="A2628" s="9" t="s">
        <v>1685</v>
      </c>
      <c r="C2628" s="32">
        <v>44987.0</v>
      </c>
      <c r="D2628" s="36" t="b">
        <f t="shared" si="1"/>
        <v>1</v>
      </c>
      <c r="E2628" s="37">
        <f t="shared" si="2"/>
        <v>44987</v>
      </c>
      <c r="F2628" s="32">
        <v>44728.0</v>
      </c>
      <c r="G2628" s="32">
        <v>44874.0</v>
      </c>
      <c r="H2628" s="38" t="b">
        <f t="shared" si="3"/>
        <v>1</v>
      </c>
    </row>
    <row r="2629">
      <c r="A2629" s="9" t="s">
        <v>1251</v>
      </c>
      <c r="D2629" s="36" t="str">
        <f t="shared" si="1"/>
        <v>#N/A</v>
      </c>
      <c r="E2629" s="37" t="str">
        <f t="shared" si="2"/>
        <v>#N/A</v>
      </c>
      <c r="F2629" s="32">
        <v>44788.0</v>
      </c>
      <c r="G2629" s="32">
        <v>44866.0</v>
      </c>
      <c r="H2629" s="38" t="b">
        <f t="shared" si="3"/>
        <v>0</v>
      </c>
    </row>
    <row r="2630">
      <c r="A2630" s="9" t="s">
        <v>17209</v>
      </c>
      <c r="B2630" s="32">
        <v>44869.0</v>
      </c>
      <c r="C2630" s="32">
        <v>44882.0</v>
      </c>
      <c r="D2630" s="36" t="b">
        <f t="shared" si="1"/>
        <v>1</v>
      </c>
      <c r="E2630" s="37">
        <f t="shared" si="2"/>
        <v>44869</v>
      </c>
      <c r="F2630" s="32">
        <v>44513.0</v>
      </c>
      <c r="G2630" s="32">
        <v>44838.0</v>
      </c>
      <c r="H2630" s="38" t="b">
        <f t="shared" si="3"/>
        <v>1</v>
      </c>
    </row>
    <row r="2631">
      <c r="A2631" s="9" t="s">
        <v>2247</v>
      </c>
      <c r="B2631" s="32">
        <v>44880.0</v>
      </c>
      <c r="C2631" s="32">
        <v>44897.0</v>
      </c>
      <c r="D2631" s="36" t="b">
        <f t="shared" si="1"/>
        <v>1</v>
      </c>
      <c r="E2631" s="37">
        <f t="shared" si="2"/>
        <v>44880</v>
      </c>
      <c r="F2631" s="32">
        <v>44652.0</v>
      </c>
      <c r="G2631" s="32">
        <v>44805.0</v>
      </c>
      <c r="H2631" s="38" t="b">
        <f t="shared" si="3"/>
        <v>1</v>
      </c>
    </row>
    <row r="2632">
      <c r="A2632" s="9" t="s">
        <v>17216</v>
      </c>
      <c r="D2632" s="36" t="str">
        <f t="shared" si="1"/>
        <v>#N/A</v>
      </c>
      <c r="E2632" s="37" t="str">
        <f t="shared" si="2"/>
        <v>#N/A</v>
      </c>
      <c r="F2632" s="32">
        <v>44716.0</v>
      </c>
      <c r="G2632" s="32">
        <v>44789.0</v>
      </c>
      <c r="H2632" s="38" t="b">
        <f t="shared" si="3"/>
        <v>0</v>
      </c>
    </row>
    <row r="2633">
      <c r="A2633" s="9" t="s">
        <v>17221</v>
      </c>
      <c r="D2633" s="36" t="str">
        <f t="shared" si="1"/>
        <v>#N/A</v>
      </c>
      <c r="E2633" s="37" t="str">
        <f t="shared" si="2"/>
        <v>#N/A</v>
      </c>
      <c r="F2633" s="32">
        <v>44747.0</v>
      </c>
      <c r="G2633" s="32">
        <v>44857.0</v>
      </c>
      <c r="H2633" s="38" t="b">
        <f t="shared" si="3"/>
        <v>0</v>
      </c>
    </row>
    <row r="2634">
      <c r="A2634" s="9" t="s">
        <v>1623</v>
      </c>
      <c r="B2634" s="32">
        <v>44847.0</v>
      </c>
      <c r="C2634" s="32">
        <v>44861.0</v>
      </c>
      <c r="D2634" s="36" t="b">
        <f t="shared" si="1"/>
        <v>1</v>
      </c>
      <c r="E2634" s="37">
        <f t="shared" si="2"/>
        <v>44847</v>
      </c>
      <c r="F2634" s="32">
        <v>44783.0</v>
      </c>
      <c r="G2634" s="32">
        <v>44785.0</v>
      </c>
      <c r="H2634" s="38" t="b">
        <f t="shared" si="3"/>
        <v>1</v>
      </c>
    </row>
    <row r="2635">
      <c r="A2635" s="9" t="s">
        <v>1553</v>
      </c>
      <c r="D2635" s="36" t="str">
        <f t="shared" si="1"/>
        <v>#N/A</v>
      </c>
      <c r="E2635" s="37" t="str">
        <f t="shared" si="2"/>
        <v>#N/A</v>
      </c>
      <c r="F2635" s="32">
        <v>44745.0</v>
      </c>
      <c r="G2635" s="32">
        <v>44805.0</v>
      </c>
      <c r="H2635" s="38" t="b">
        <f t="shared" si="3"/>
        <v>0</v>
      </c>
    </row>
    <row r="2636">
      <c r="A2636" s="9" t="s">
        <v>1667</v>
      </c>
      <c r="B2636" s="32">
        <v>44819.0</v>
      </c>
      <c r="C2636" s="32">
        <v>44852.0</v>
      </c>
      <c r="D2636" s="36" t="b">
        <f t="shared" si="1"/>
        <v>1</v>
      </c>
      <c r="E2636" s="37">
        <f t="shared" si="2"/>
        <v>44819</v>
      </c>
      <c r="F2636" s="32">
        <v>44737.0</v>
      </c>
      <c r="G2636" s="32">
        <v>44785.0</v>
      </c>
      <c r="H2636" s="38" t="b">
        <f t="shared" si="3"/>
        <v>1</v>
      </c>
    </row>
    <row r="2637">
      <c r="A2637" s="9" t="s">
        <v>17239</v>
      </c>
      <c r="D2637" s="36" t="str">
        <f t="shared" si="1"/>
        <v>#N/A</v>
      </c>
      <c r="E2637" s="37" t="str">
        <f t="shared" si="2"/>
        <v>#N/A</v>
      </c>
      <c r="F2637" s="32">
        <v>44733.0</v>
      </c>
      <c r="G2637" s="32">
        <v>44852.0</v>
      </c>
      <c r="H2637" s="38" t="b">
        <f t="shared" si="3"/>
        <v>0</v>
      </c>
    </row>
    <row r="2638">
      <c r="A2638" s="9" t="s">
        <v>1587</v>
      </c>
      <c r="B2638" s="32">
        <v>44907.0</v>
      </c>
      <c r="C2638" s="32">
        <v>44910.0</v>
      </c>
      <c r="D2638" s="36" t="b">
        <f t="shared" si="1"/>
        <v>1</v>
      </c>
      <c r="E2638" s="37">
        <f t="shared" si="2"/>
        <v>44907</v>
      </c>
      <c r="F2638" s="32">
        <v>44741.0</v>
      </c>
      <c r="G2638" s="32">
        <v>44902.0</v>
      </c>
      <c r="H2638" s="38" t="b">
        <f t="shared" si="3"/>
        <v>1</v>
      </c>
    </row>
    <row r="2639">
      <c r="A2639" s="9" t="s">
        <v>4337</v>
      </c>
      <c r="B2639" s="32">
        <v>44831.0</v>
      </c>
      <c r="C2639" s="32">
        <v>44865.0</v>
      </c>
      <c r="D2639" s="36" t="b">
        <f t="shared" si="1"/>
        <v>1</v>
      </c>
      <c r="E2639" s="37">
        <f t="shared" si="2"/>
        <v>44831</v>
      </c>
      <c r="F2639" s="32">
        <v>44741.0</v>
      </c>
      <c r="G2639" s="32">
        <v>44827.0</v>
      </c>
      <c r="H2639" s="38" t="b">
        <f t="shared" si="3"/>
        <v>1</v>
      </c>
    </row>
    <row r="2640">
      <c r="A2640" s="9" t="s">
        <v>1479</v>
      </c>
      <c r="C2640" s="32">
        <v>44957.0</v>
      </c>
      <c r="D2640" s="36" t="b">
        <f t="shared" si="1"/>
        <v>1</v>
      </c>
      <c r="E2640" s="37">
        <f t="shared" si="2"/>
        <v>44957</v>
      </c>
      <c r="F2640" s="32">
        <v>44756.0</v>
      </c>
      <c r="G2640" s="32">
        <v>44895.0</v>
      </c>
      <c r="H2640" s="38" t="b">
        <f t="shared" si="3"/>
        <v>1</v>
      </c>
    </row>
    <row r="2641">
      <c r="A2641" s="9" t="s">
        <v>1741</v>
      </c>
      <c r="D2641" s="36" t="str">
        <f t="shared" si="1"/>
        <v>#N/A</v>
      </c>
      <c r="E2641" s="37" t="str">
        <f t="shared" si="2"/>
        <v>#N/A</v>
      </c>
      <c r="F2641" s="32">
        <v>44722.0</v>
      </c>
      <c r="G2641" s="32">
        <v>44882.0</v>
      </c>
      <c r="H2641" s="38" t="b">
        <f t="shared" si="3"/>
        <v>0</v>
      </c>
    </row>
    <row r="2642">
      <c r="A2642" s="9" t="s">
        <v>2995</v>
      </c>
      <c r="D2642" s="36" t="str">
        <f t="shared" si="1"/>
        <v>#N/A</v>
      </c>
      <c r="E2642" s="37" t="str">
        <f t="shared" si="2"/>
        <v>#N/A</v>
      </c>
      <c r="F2642" s="32">
        <v>44544.0</v>
      </c>
      <c r="G2642" s="32">
        <v>44872.0</v>
      </c>
      <c r="H2642" s="38" t="b">
        <f t="shared" si="3"/>
        <v>0</v>
      </c>
    </row>
    <row r="2643">
      <c r="A2643" s="9" t="s">
        <v>2541</v>
      </c>
      <c r="D2643" s="36" t="str">
        <f t="shared" si="1"/>
        <v>#N/A</v>
      </c>
      <c r="E2643" s="37" t="str">
        <f t="shared" si="2"/>
        <v>#N/A</v>
      </c>
      <c r="F2643" s="32">
        <v>44752.0</v>
      </c>
      <c r="G2643" s="32">
        <v>44851.0</v>
      </c>
      <c r="H2643" s="38" t="b">
        <f t="shared" si="3"/>
        <v>0</v>
      </c>
    </row>
    <row r="2644">
      <c r="A2644" s="9" t="s">
        <v>1107</v>
      </c>
      <c r="C2644" s="32">
        <v>44873.0</v>
      </c>
      <c r="D2644" s="36" t="b">
        <f t="shared" si="1"/>
        <v>1</v>
      </c>
      <c r="E2644" s="37">
        <f t="shared" si="2"/>
        <v>44873</v>
      </c>
      <c r="F2644" s="32">
        <v>44809.0</v>
      </c>
      <c r="G2644" s="32">
        <v>44813.0</v>
      </c>
      <c r="H2644" s="38" t="b">
        <f t="shared" si="3"/>
        <v>1</v>
      </c>
    </row>
    <row r="2645">
      <c r="A2645" s="9" t="s">
        <v>1615</v>
      </c>
      <c r="D2645" s="36" t="str">
        <f t="shared" si="1"/>
        <v>#N/A</v>
      </c>
      <c r="E2645" s="37" t="str">
        <f t="shared" si="2"/>
        <v>#N/A</v>
      </c>
      <c r="F2645" s="32">
        <v>44738.0</v>
      </c>
      <c r="G2645" s="32">
        <v>44969.0</v>
      </c>
      <c r="H2645" s="38" t="b">
        <f t="shared" si="3"/>
        <v>0</v>
      </c>
    </row>
    <row r="2646">
      <c r="A2646" s="9" t="s">
        <v>1669</v>
      </c>
      <c r="B2646" s="32">
        <v>44865.0</v>
      </c>
      <c r="C2646" s="32">
        <v>44950.0</v>
      </c>
      <c r="D2646" s="36" t="b">
        <f t="shared" si="1"/>
        <v>1</v>
      </c>
      <c r="E2646" s="37">
        <f t="shared" si="2"/>
        <v>44865</v>
      </c>
      <c r="F2646" s="32">
        <v>44737.0</v>
      </c>
      <c r="G2646" s="32">
        <v>44791.0</v>
      </c>
      <c r="H2646" s="38" t="b">
        <f t="shared" si="3"/>
        <v>1</v>
      </c>
    </row>
    <row r="2647">
      <c r="A2647" s="9" t="s">
        <v>1705</v>
      </c>
      <c r="D2647" s="36" t="str">
        <f t="shared" si="1"/>
        <v>#N/A</v>
      </c>
      <c r="E2647" s="37" t="str">
        <f t="shared" si="2"/>
        <v>#N/A</v>
      </c>
      <c r="F2647" s="32">
        <v>44727.0</v>
      </c>
      <c r="G2647" s="32">
        <v>44813.0</v>
      </c>
      <c r="H2647" s="38" t="b">
        <f t="shared" si="3"/>
        <v>0</v>
      </c>
    </row>
    <row r="2648">
      <c r="A2648" s="9" t="s">
        <v>1185</v>
      </c>
      <c r="B2648" s="32">
        <v>44956.0</v>
      </c>
      <c r="C2648" s="32">
        <v>44987.0</v>
      </c>
      <c r="D2648" s="36" t="b">
        <f t="shared" si="1"/>
        <v>1</v>
      </c>
      <c r="E2648" s="37">
        <f t="shared" si="2"/>
        <v>44956</v>
      </c>
      <c r="F2648" s="32">
        <v>44799.0</v>
      </c>
      <c r="G2648" s="32">
        <v>44903.0</v>
      </c>
      <c r="H2648" s="38" t="b">
        <f t="shared" si="3"/>
        <v>1</v>
      </c>
    </row>
    <row r="2649">
      <c r="A2649" s="9" t="s">
        <v>1613</v>
      </c>
      <c r="C2649" s="32">
        <v>44847.0</v>
      </c>
      <c r="D2649" s="36" t="b">
        <f t="shared" si="1"/>
        <v>1</v>
      </c>
      <c r="E2649" s="37">
        <f t="shared" si="2"/>
        <v>44847</v>
      </c>
      <c r="F2649" s="32">
        <v>44738.0</v>
      </c>
      <c r="G2649" s="32">
        <v>44784.0</v>
      </c>
      <c r="H2649" s="38" t="b">
        <f t="shared" si="3"/>
        <v>1</v>
      </c>
    </row>
    <row r="2650">
      <c r="A2650" s="9" t="s">
        <v>3115</v>
      </c>
      <c r="B2650" s="32">
        <v>44974.0</v>
      </c>
      <c r="C2650" s="32">
        <v>44980.0</v>
      </c>
      <c r="D2650" s="36" t="b">
        <f t="shared" si="1"/>
        <v>1</v>
      </c>
      <c r="E2650" s="37">
        <f t="shared" si="2"/>
        <v>44974</v>
      </c>
      <c r="F2650" s="32">
        <v>44530.0</v>
      </c>
      <c r="G2650" s="32">
        <v>44925.0</v>
      </c>
      <c r="H2650" s="38" t="b">
        <f t="shared" si="3"/>
        <v>1</v>
      </c>
    </row>
    <row r="2651">
      <c r="A2651" s="9" t="s">
        <v>1471</v>
      </c>
      <c r="B2651" s="32">
        <v>44916.0</v>
      </c>
      <c r="C2651" s="32">
        <v>44918.0</v>
      </c>
      <c r="D2651" s="36" t="b">
        <f t="shared" si="1"/>
        <v>1</v>
      </c>
      <c r="E2651" s="37">
        <f t="shared" si="2"/>
        <v>44916</v>
      </c>
      <c r="F2651" s="32">
        <v>44757.0</v>
      </c>
      <c r="G2651" s="32">
        <v>44903.0</v>
      </c>
      <c r="H2651" s="38" t="b">
        <f t="shared" si="3"/>
        <v>1</v>
      </c>
    </row>
    <row r="2652">
      <c r="A2652" s="9" t="s">
        <v>1679</v>
      </c>
      <c r="C2652" s="32">
        <v>44929.0</v>
      </c>
      <c r="D2652" s="36" t="b">
        <f t="shared" si="1"/>
        <v>1</v>
      </c>
      <c r="E2652" s="37">
        <f t="shared" si="2"/>
        <v>44929</v>
      </c>
      <c r="F2652" s="32">
        <v>44729.0</v>
      </c>
      <c r="G2652" s="32">
        <v>44807.0</v>
      </c>
      <c r="H2652" s="38" t="b">
        <f t="shared" si="3"/>
        <v>1</v>
      </c>
    </row>
    <row r="2653">
      <c r="A2653" s="9" t="s">
        <v>1855</v>
      </c>
      <c r="C2653" s="32">
        <v>44887.0</v>
      </c>
      <c r="D2653" s="36" t="b">
        <f t="shared" si="1"/>
        <v>1</v>
      </c>
      <c r="E2653" s="37">
        <f t="shared" si="2"/>
        <v>44887</v>
      </c>
      <c r="F2653" s="32">
        <v>44718.0</v>
      </c>
      <c r="G2653" s="32">
        <v>44857.0</v>
      </c>
      <c r="H2653" s="38" t="b">
        <f t="shared" si="3"/>
        <v>1</v>
      </c>
    </row>
    <row r="2654">
      <c r="A2654" s="9" t="s">
        <v>1691</v>
      </c>
      <c r="D2654" s="36" t="str">
        <f t="shared" si="1"/>
        <v>#N/A</v>
      </c>
      <c r="E2654" s="37" t="str">
        <f t="shared" si="2"/>
        <v>#N/A</v>
      </c>
      <c r="F2654" s="32">
        <v>44728.0</v>
      </c>
      <c r="G2654" s="32">
        <v>44811.0</v>
      </c>
      <c r="H2654" s="38" t="b">
        <f t="shared" si="3"/>
        <v>0</v>
      </c>
    </row>
    <row r="2655">
      <c r="A2655" s="9" t="s">
        <v>1503</v>
      </c>
      <c r="B2655" s="32">
        <v>44979.0</v>
      </c>
      <c r="D2655" s="36" t="b">
        <f t="shared" si="1"/>
        <v>1</v>
      </c>
      <c r="E2655" s="37">
        <f t="shared" si="2"/>
        <v>44979</v>
      </c>
      <c r="F2655" s="32">
        <v>44749.0</v>
      </c>
      <c r="G2655" s="32">
        <v>44824.0</v>
      </c>
      <c r="H2655" s="38" t="b">
        <f t="shared" si="3"/>
        <v>1</v>
      </c>
    </row>
    <row r="2656">
      <c r="A2656" s="9" t="s">
        <v>1473</v>
      </c>
      <c r="B2656" s="32">
        <v>44964.0</v>
      </c>
      <c r="C2656" s="32">
        <v>44986.0</v>
      </c>
      <c r="D2656" s="36" t="b">
        <f t="shared" si="1"/>
        <v>1</v>
      </c>
      <c r="E2656" s="37">
        <f t="shared" si="2"/>
        <v>44964</v>
      </c>
      <c r="F2656" s="32">
        <v>44757.0</v>
      </c>
      <c r="G2656" s="32">
        <v>44851.0</v>
      </c>
      <c r="H2656" s="38" t="b">
        <f t="shared" si="3"/>
        <v>1</v>
      </c>
    </row>
    <row r="2657">
      <c r="A2657" s="9" t="s">
        <v>1547</v>
      </c>
      <c r="D2657" s="36" t="str">
        <f t="shared" si="1"/>
        <v>#N/A</v>
      </c>
      <c r="E2657" s="37" t="str">
        <f t="shared" si="2"/>
        <v>#N/A</v>
      </c>
      <c r="F2657" s="32">
        <v>44744.0</v>
      </c>
      <c r="G2657" s="32">
        <v>44853.0</v>
      </c>
      <c r="H2657" s="38" t="b">
        <f t="shared" si="3"/>
        <v>0</v>
      </c>
    </row>
    <row r="2658">
      <c r="A2658" s="9" t="s">
        <v>89</v>
      </c>
      <c r="B2658" s="32">
        <v>44970.0</v>
      </c>
      <c r="D2658" s="36" t="b">
        <f t="shared" si="1"/>
        <v>1</v>
      </c>
      <c r="E2658" s="37">
        <f t="shared" si="2"/>
        <v>44970</v>
      </c>
      <c r="F2658" s="32">
        <v>44730.0</v>
      </c>
      <c r="G2658" s="32">
        <v>44970.0</v>
      </c>
      <c r="H2658" s="38" t="b">
        <f t="shared" si="3"/>
        <v>0</v>
      </c>
    </row>
    <row r="2659">
      <c r="A2659" s="9" t="s">
        <v>17328</v>
      </c>
      <c r="D2659" s="36" t="str">
        <f t="shared" si="1"/>
        <v>#N/A</v>
      </c>
      <c r="E2659" s="37" t="str">
        <f t="shared" si="2"/>
        <v>#N/A</v>
      </c>
      <c r="F2659" s="32">
        <v>44760.0</v>
      </c>
      <c r="G2659" s="32">
        <v>44888.0</v>
      </c>
      <c r="H2659" s="38" t="b">
        <f t="shared" si="3"/>
        <v>0</v>
      </c>
    </row>
    <row r="2660">
      <c r="A2660" s="9" t="s">
        <v>4633</v>
      </c>
      <c r="D2660" s="36" t="str">
        <f t="shared" si="1"/>
        <v>#N/A</v>
      </c>
      <c r="E2660" s="37" t="str">
        <f t="shared" si="2"/>
        <v>#N/A</v>
      </c>
      <c r="F2660" s="32">
        <v>44731.0</v>
      </c>
      <c r="G2660" s="32">
        <v>44866.0</v>
      </c>
      <c r="H2660" s="38" t="b">
        <f t="shared" si="3"/>
        <v>0</v>
      </c>
    </row>
    <row r="2661">
      <c r="A2661" s="9" t="s">
        <v>1565</v>
      </c>
      <c r="C2661" s="32">
        <v>44930.0</v>
      </c>
      <c r="D2661" s="36" t="b">
        <f t="shared" si="1"/>
        <v>1</v>
      </c>
      <c r="E2661" s="37">
        <f t="shared" si="2"/>
        <v>44930</v>
      </c>
      <c r="F2661" s="32">
        <v>44745.0</v>
      </c>
      <c r="G2661" s="32">
        <v>44866.0</v>
      </c>
      <c r="H2661" s="38" t="b">
        <f t="shared" si="3"/>
        <v>1</v>
      </c>
    </row>
    <row r="2662">
      <c r="A2662" s="9" t="s">
        <v>1659</v>
      </c>
      <c r="B2662" s="32">
        <v>44966.0</v>
      </c>
      <c r="D2662" s="36" t="b">
        <f t="shared" si="1"/>
        <v>1</v>
      </c>
      <c r="E2662" s="37">
        <f t="shared" si="2"/>
        <v>44966</v>
      </c>
      <c r="F2662" s="32">
        <v>44731.0</v>
      </c>
      <c r="G2662" s="32">
        <v>44925.0</v>
      </c>
      <c r="H2662" s="38" t="b">
        <f t="shared" si="3"/>
        <v>1</v>
      </c>
    </row>
    <row r="2663">
      <c r="A2663" s="9" t="s">
        <v>1829</v>
      </c>
      <c r="B2663" s="32">
        <v>44917.0</v>
      </c>
      <c r="C2663" s="32">
        <v>44974.0</v>
      </c>
      <c r="D2663" s="36" t="b">
        <f t="shared" si="1"/>
        <v>1</v>
      </c>
      <c r="E2663" s="37">
        <f t="shared" si="2"/>
        <v>44917</v>
      </c>
      <c r="F2663" s="32">
        <v>44730.0</v>
      </c>
      <c r="G2663" s="32">
        <v>44846.0</v>
      </c>
      <c r="H2663" s="38" t="b">
        <f t="shared" si="3"/>
        <v>1</v>
      </c>
    </row>
    <row r="2664">
      <c r="A2664" s="9" t="s">
        <v>2681</v>
      </c>
      <c r="D2664" s="36" t="str">
        <f t="shared" si="1"/>
        <v>#N/A</v>
      </c>
      <c r="E2664" s="37" t="str">
        <f t="shared" si="2"/>
        <v>#N/A</v>
      </c>
      <c r="F2664" s="32">
        <v>44729.0</v>
      </c>
      <c r="G2664" s="32">
        <v>44883.0</v>
      </c>
      <c r="H2664" s="38" t="b">
        <f t="shared" si="3"/>
        <v>0</v>
      </c>
    </row>
    <row r="2665">
      <c r="A2665" s="9" t="s">
        <v>17351</v>
      </c>
      <c r="B2665" s="32">
        <v>44860.0</v>
      </c>
      <c r="C2665" s="32">
        <v>44876.0</v>
      </c>
      <c r="D2665" s="36" t="b">
        <f t="shared" si="1"/>
        <v>1</v>
      </c>
      <c r="E2665" s="37">
        <f t="shared" si="2"/>
        <v>44860</v>
      </c>
      <c r="F2665" s="32">
        <v>44523.0</v>
      </c>
      <c r="G2665" s="32">
        <v>44813.0</v>
      </c>
      <c r="H2665" s="38" t="b">
        <f t="shared" si="3"/>
        <v>1</v>
      </c>
    </row>
    <row r="2666">
      <c r="A2666" s="9" t="s">
        <v>1513</v>
      </c>
      <c r="D2666" s="36" t="str">
        <f t="shared" si="1"/>
        <v>#N/A</v>
      </c>
      <c r="E2666" s="37" t="str">
        <f t="shared" si="2"/>
        <v>#N/A</v>
      </c>
      <c r="F2666" s="32">
        <v>44748.0</v>
      </c>
      <c r="G2666" s="32">
        <v>44830.0</v>
      </c>
      <c r="H2666" s="38" t="b">
        <f t="shared" si="3"/>
        <v>0</v>
      </c>
    </row>
    <row r="2667">
      <c r="A2667" s="9" t="s">
        <v>5617</v>
      </c>
      <c r="D2667" s="36" t="str">
        <f t="shared" si="1"/>
        <v>#N/A</v>
      </c>
      <c r="E2667" s="37" t="str">
        <f t="shared" si="2"/>
        <v>#N/A</v>
      </c>
      <c r="F2667" s="32">
        <v>44733.0</v>
      </c>
      <c r="G2667" s="32">
        <v>44813.0</v>
      </c>
      <c r="H2667" s="38" t="b">
        <f t="shared" si="3"/>
        <v>0</v>
      </c>
    </row>
    <row r="2668">
      <c r="A2668" s="9" t="s">
        <v>1593</v>
      </c>
      <c r="B2668" s="32">
        <v>44964.0</v>
      </c>
      <c r="D2668" s="36" t="b">
        <f t="shared" si="1"/>
        <v>1</v>
      </c>
      <c r="E2668" s="37">
        <f t="shared" si="2"/>
        <v>44964</v>
      </c>
      <c r="F2668" s="32">
        <v>44741.0</v>
      </c>
      <c r="G2668" s="32">
        <v>44903.0</v>
      </c>
      <c r="H2668" s="38" t="b">
        <f t="shared" si="3"/>
        <v>1</v>
      </c>
    </row>
    <row r="2669">
      <c r="A2669" s="9" t="s">
        <v>1575</v>
      </c>
      <c r="B2669" s="32">
        <v>44915.0</v>
      </c>
      <c r="C2669" s="32">
        <v>44924.0</v>
      </c>
      <c r="D2669" s="36" t="b">
        <f t="shared" si="1"/>
        <v>1</v>
      </c>
      <c r="E2669" s="37">
        <f t="shared" si="2"/>
        <v>44915</v>
      </c>
      <c r="F2669" s="32">
        <v>44743.0</v>
      </c>
      <c r="G2669" s="32">
        <v>44893.0</v>
      </c>
      <c r="H2669" s="38" t="b">
        <f t="shared" si="3"/>
        <v>1</v>
      </c>
    </row>
    <row r="2670">
      <c r="A2670" s="9" t="s">
        <v>17374</v>
      </c>
      <c r="D2670" s="36" t="str">
        <f t="shared" si="1"/>
        <v>#N/A</v>
      </c>
      <c r="E2670" s="37" t="str">
        <f t="shared" si="2"/>
        <v>#N/A</v>
      </c>
      <c r="F2670" s="32">
        <v>44817.0</v>
      </c>
      <c r="G2670" s="32">
        <v>44902.0</v>
      </c>
      <c r="H2670" s="38" t="b">
        <f t="shared" si="3"/>
        <v>0</v>
      </c>
    </row>
    <row r="2671">
      <c r="A2671" s="9" t="s">
        <v>1509</v>
      </c>
      <c r="B2671" s="32">
        <v>44887.0</v>
      </c>
      <c r="C2671" s="32">
        <v>44903.0</v>
      </c>
      <c r="D2671" s="36" t="b">
        <f t="shared" si="1"/>
        <v>1</v>
      </c>
      <c r="E2671" s="37">
        <f t="shared" si="2"/>
        <v>44887</v>
      </c>
      <c r="F2671" s="32">
        <v>44748.0</v>
      </c>
      <c r="G2671" s="32">
        <v>44831.0</v>
      </c>
      <c r="H2671" s="38" t="b">
        <f t="shared" si="3"/>
        <v>1</v>
      </c>
    </row>
    <row r="2672">
      <c r="A2672" s="9" t="s">
        <v>1639</v>
      </c>
      <c r="B2672" s="32">
        <v>44936.0</v>
      </c>
      <c r="C2672" s="32">
        <v>44991.0</v>
      </c>
      <c r="D2672" s="36" t="b">
        <f t="shared" si="1"/>
        <v>1</v>
      </c>
      <c r="E2672" s="37">
        <f t="shared" si="2"/>
        <v>44936</v>
      </c>
      <c r="F2672" s="32">
        <v>44737.0</v>
      </c>
      <c r="G2672" s="32">
        <v>44873.0</v>
      </c>
      <c r="H2672" s="38" t="b">
        <f t="shared" si="3"/>
        <v>1</v>
      </c>
    </row>
    <row r="2673">
      <c r="A2673" s="9" t="s">
        <v>1643</v>
      </c>
      <c r="D2673" s="36" t="str">
        <f t="shared" si="1"/>
        <v>#N/A</v>
      </c>
      <c r="E2673" s="37" t="str">
        <f t="shared" si="2"/>
        <v>#N/A</v>
      </c>
      <c r="F2673" s="32">
        <v>44737.0</v>
      </c>
      <c r="G2673" s="32">
        <v>44799.0</v>
      </c>
      <c r="H2673" s="38" t="b">
        <f t="shared" si="3"/>
        <v>0</v>
      </c>
    </row>
    <row r="2674">
      <c r="A2674" s="9" t="s">
        <v>1641</v>
      </c>
      <c r="B2674" s="32">
        <v>44924.0</v>
      </c>
      <c r="C2674" s="32">
        <v>44937.0</v>
      </c>
      <c r="D2674" s="36" t="b">
        <f t="shared" si="1"/>
        <v>1</v>
      </c>
      <c r="E2674" s="37">
        <f t="shared" si="2"/>
        <v>44924</v>
      </c>
      <c r="F2674" s="32">
        <v>44733.0</v>
      </c>
      <c r="G2674" s="32">
        <v>44847.0</v>
      </c>
      <c r="H2674" s="38" t="b">
        <f t="shared" si="3"/>
        <v>1</v>
      </c>
    </row>
    <row r="2675">
      <c r="A2675" s="9" t="s">
        <v>1655</v>
      </c>
      <c r="C2675" s="32">
        <v>44827.0</v>
      </c>
      <c r="D2675" s="36" t="b">
        <f t="shared" si="1"/>
        <v>1</v>
      </c>
      <c r="E2675" s="37">
        <f t="shared" si="2"/>
        <v>44827</v>
      </c>
      <c r="F2675" s="32">
        <v>44733.0</v>
      </c>
      <c r="G2675" s="32">
        <v>44785.0</v>
      </c>
      <c r="H2675" s="38" t="b">
        <f t="shared" si="3"/>
        <v>1</v>
      </c>
    </row>
    <row r="2676">
      <c r="A2676" s="9" t="s">
        <v>1689</v>
      </c>
      <c r="B2676" s="32">
        <v>44880.0</v>
      </c>
      <c r="C2676" s="32">
        <v>44894.0</v>
      </c>
      <c r="D2676" s="36" t="b">
        <f t="shared" si="1"/>
        <v>1</v>
      </c>
      <c r="E2676" s="37">
        <f t="shared" si="2"/>
        <v>44880</v>
      </c>
      <c r="F2676" s="32">
        <v>44728.0</v>
      </c>
      <c r="G2676" s="32">
        <v>44854.0</v>
      </c>
      <c r="H2676" s="38" t="b">
        <f t="shared" si="3"/>
        <v>1</v>
      </c>
    </row>
    <row r="2677">
      <c r="A2677" s="9" t="s">
        <v>1537</v>
      </c>
      <c r="C2677" s="32">
        <v>44985.0</v>
      </c>
      <c r="D2677" s="36" t="b">
        <f t="shared" si="1"/>
        <v>1</v>
      </c>
      <c r="E2677" s="37">
        <f t="shared" si="2"/>
        <v>44985</v>
      </c>
      <c r="F2677" s="32">
        <v>44746.0</v>
      </c>
      <c r="G2677" s="32">
        <v>44777.0</v>
      </c>
      <c r="H2677" s="38" t="b">
        <f t="shared" si="3"/>
        <v>1</v>
      </c>
    </row>
    <row r="2678">
      <c r="A2678" s="9" t="s">
        <v>1633</v>
      </c>
      <c r="C2678" s="32">
        <v>44925.0</v>
      </c>
      <c r="D2678" s="36" t="b">
        <f t="shared" si="1"/>
        <v>1</v>
      </c>
      <c r="E2678" s="37">
        <f t="shared" si="2"/>
        <v>44925</v>
      </c>
      <c r="F2678" s="32">
        <v>44734.0</v>
      </c>
      <c r="G2678" s="32">
        <v>44902.0</v>
      </c>
      <c r="H2678" s="38" t="b">
        <f t="shared" si="3"/>
        <v>1</v>
      </c>
    </row>
    <row r="2679">
      <c r="A2679" s="9" t="s">
        <v>2229</v>
      </c>
      <c r="C2679" s="32">
        <v>44915.0</v>
      </c>
      <c r="D2679" s="36" t="b">
        <f t="shared" si="1"/>
        <v>1</v>
      </c>
      <c r="E2679" s="37">
        <f t="shared" si="2"/>
        <v>44915</v>
      </c>
      <c r="F2679" s="32">
        <v>44655.0</v>
      </c>
      <c r="G2679" s="32">
        <v>44876.0</v>
      </c>
      <c r="H2679" s="38" t="b">
        <f t="shared" si="3"/>
        <v>1</v>
      </c>
    </row>
    <row r="2680">
      <c r="A2680" s="9" t="s">
        <v>17416</v>
      </c>
      <c r="B2680" s="32">
        <v>44942.0</v>
      </c>
      <c r="C2680" s="32">
        <v>44959.0</v>
      </c>
      <c r="D2680" s="36" t="b">
        <f t="shared" si="1"/>
        <v>1</v>
      </c>
      <c r="E2680" s="37">
        <f t="shared" si="2"/>
        <v>44942</v>
      </c>
      <c r="F2680" s="32">
        <v>44752.0</v>
      </c>
      <c r="G2680" s="32">
        <v>44809.0</v>
      </c>
      <c r="H2680" s="38" t="b">
        <f t="shared" si="3"/>
        <v>1</v>
      </c>
    </row>
    <row r="2681">
      <c r="A2681" s="9" t="s">
        <v>1457</v>
      </c>
      <c r="C2681" s="32">
        <v>44900.0</v>
      </c>
      <c r="D2681" s="36" t="b">
        <f t="shared" si="1"/>
        <v>1</v>
      </c>
      <c r="E2681" s="37">
        <f t="shared" si="2"/>
        <v>44900</v>
      </c>
      <c r="F2681" s="32">
        <v>44756.0</v>
      </c>
      <c r="G2681" s="32">
        <v>44844.0</v>
      </c>
      <c r="H2681" s="38" t="b">
        <f t="shared" si="3"/>
        <v>1</v>
      </c>
    </row>
    <row r="2682">
      <c r="A2682" s="9" t="s">
        <v>1647</v>
      </c>
      <c r="B2682" s="32">
        <v>44957.0</v>
      </c>
      <c r="C2682" s="32">
        <v>44971.0</v>
      </c>
      <c r="D2682" s="36" t="b">
        <f t="shared" si="1"/>
        <v>1</v>
      </c>
      <c r="E2682" s="37">
        <f t="shared" si="2"/>
        <v>44957</v>
      </c>
      <c r="F2682" s="32">
        <v>44734.0</v>
      </c>
      <c r="G2682" s="32">
        <v>44903.0</v>
      </c>
      <c r="H2682" s="38" t="b">
        <f t="shared" si="3"/>
        <v>1</v>
      </c>
    </row>
    <row r="2683">
      <c r="A2683" s="9" t="s">
        <v>1521</v>
      </c>
      <c r="B2683" s="32">
        <v>44991.0</v>
      </c>
      <c r="D2683" s="36" t="b">
        <f t="shared" si="1"/>
        <v>1</v>
      </c>
      <c r="E2683" s="37">
        <f t="shared" si="2"/>
        <v>44991</v>
      </c>
      <c r="F2683" s="32">
        <v>44747.0</v>
      </c>
      <c r="G2683" s="32">
        <v>44965.0</v>
      </c>
      <c r="H2683" s="38" t="b">
        <f t="shared" si="3"/>
        <v>1</v>
      </c>
    </row>
    <row r="2684">
      <c r="A2684" s="9" t="s">
        <v>2039</v>
      </c>
      <c r="D2684" s="36" t="str">
        <f t="shared" si="1"/>
        <v>#N/A</v>
      </c>
      <c r="E2684" s="37" t="str">
        <f t="shared" si="2"/>
        <v>#N/A</v>
      </c>
      <c r="F2684" s="32">
        <v>44736.0</v>
      </c>
      <c r="G2684" s="32">
        <v>44809.0</v>
      </c>
      <c r="H2684" s="38" t="b">
        <f t="shared" si="3"/>
        <v>0</v>
      </c>
    </row>
    <row r="2685">
      <c r="A2685" s="9" t="s">
        <v>1497</v>
      </c>
      <c r="D2685" s="36" t="str">
        <f t="shared" si="1"/>
        <v>#N/A</v>
      </c>
      <c r="E2685" s="37" t="str">
        <f t="shared" si="2"/>
        <v>#N/A</v>
      </c>
      <c r="F2685" s="32">
        <v>44751.0</v>
      </c>
      <c r="G2685" s="32">
        <v>44858.0</v>
      </c>
      <c r="H2685" s="38" t="b">
        <f t="shared" si="3"/>
        <v>0</v>
      </c>
    </row>
    <row r="2686">
      <c r="A2686" s="9" t="s">
        <v>1447</v>
      </c>
      <c r="B2686" s="32">
        <v>44963.0</v>
      </c>
      <c r="D2686" s="36" t="b">
        <f t="shared" si="1"/>
        <v>1</v>
      </c>
      <c r="E2686" s="37">
        <f t="shared" si="2"/>
        <v>44963</v>
      </c>
      <c r="F2686" s="32">
        <v>44757.0</v>
      </c>
      <c r="G2686" s="32">
        <v>44908.0</v>
      </c>
      <c r="H2686" s="38" t="b">
        <f t="shared" si="3"/>
        <v>1</v>
      </c>
    </row>
    <row r="2687">
      <c r="A2687" s="9" t="s">
        <v>1629</v>
      </c>
      <c r="B2687" s="32">
        <v>44834.0</v>
      </c>
      <c r="C2687" s="32">
        <v>44852.0</v>
      </c>
      <c r="D2687" s="36" t="b">
        <f t="shared" si="1"/>
        <v>1</v>
      </c>
      <c r="E2687" s="37">
        <f t="shared" si="2"/>
        <v>44834</v>
      </c>
      <c r="F2687" s="32">
        <v>44737.0</v>
      </c>
      <c r="G2687" s="32">
        <v>44807.0</v>
      </c>
      <c r="H2687" s="38" t="b">
        <f t="shared" si="3"/>
        <v>1</v>
      </c>
    </row>
    <row r="2688">
      <c r="A2688" s="9" t="s">
        <v>1605</v>
      </c>
      <c r="B2688" s="32">
        <v>44854.0</v>
      </c>
      <c r="C2688" s="32">
        <v>44873.0</v>
      </c>
      <c r="D2688" s="36" t="b">
        <f t="shared" si="1"/>
        <v>1</v>
      </c>
      <c r="E2688" s="37">
        <f t="shared" si="2"/>
        <v>44854</v>
      </c>
      <c r="F2688" s="32">
        <v>44737.0</v>
      </c>
      <c r="G2688" s="32">
        <v>44851.0</v>
      </c>
      <c r="H2688" s="38" t="b">
        <f t="shared" si="3"/>
        <v>1</v>
      </c>
    </row>
    <row r="2689">
      <c r="A2689" s="9" t="s">
        <v>1607</v>
      </c>
      <c r="B2689" s="32">
        <v>44972.0</v>
      </c>
      <c r="D2689" s="36" t="b">
        <f t="shared" si="1"/>
        <v>1</v>
      </c>
      <c r="E2689" s="37">
        <f t="shared" si="2"/>
        <v>44972</v>
      </c>
      <c r="F2689" s="32">
        <v>44738.0</v>
      </c>
      <c r="G2689" s="32">
        <v>44945.0</v>
      </c>
      <c r="H2689" s="38" t="b">
        <f t="shared" si="3"/>
        <v>1</v>
      </c>
    </row>
    <row r="2690">
      <c r="A2690" s="9" t="s">
        <v>1507</v>
      </c>
      <c r="D2690" s="36" t="str">
        <f t="shared" si="1"/>
        <v>#N/A</v>
      </c>
      <c r="E2690" s="37" t="str">
        <f t="shared" si="2"/>
        <v>#N/A</v>
      </c>
      <c r="F2690" s="32">
        <v>44749.0</v>
      </c>
      <c r="G2690" s="32">
        <v>44942.0</v>
      </c>
      <c r="H2690" s="38" t="b">
        <f t="shared" si="3"/>
        <v>0</v>
      </c>
    </row>
    <row r="2691">
      <c r="A2691" s="9" t="s">
        <v>2015</v>
      </c>
      <c r="B2691" s="32">
        <v>44980.0</v>
      </c>
      <c r="D2691" s="36" t="b">
        <f t="shared" si="1"/>
        <v>1</v>
      </c>
      <c r="E2691" s="37">
        <f t="shared" si="2"/>
        <v>44980</v>
      </c>
      <c r="F2691" s="32">
        <v>44684.0</v>
      </c>
      <c r="G2691" s="32">
        <v>44791.0</v>
      </c>
      <c r="H2691" s="38" t="b">
        <f t="shared" si="3"/>
        <v>1</v>
      </c>
    </row>
    <row r="2692">
      <c r="A2692" s="9" t="s">
        <v>1453</v>
      </c>
      <c r="B2692" s="32">
        <v>44862.0</v>
      </c>
      <c r="C2692" s="32">
        <v>44872.0</v>
      </c>
      <c r="D2692" s="36" t="b">
        <f t="shared" si="1"/>
        <v>1</v>
      </c>
      <c r="E2692" s="37">
        <f t="shared" si="2"/>
        <v>44862</v>
      </c>
      <c r="F2692" s="32">
        <v>44757.0</v>
      </c>
      <c r="G2692" s="32">
        <v>44809.0</v>
      </c>
      <c r="H2692" s="38" t="b">
        <f t="shared" si="3"/>
        <v>1</v>
      </c>
    </row>
    <row r="2693">
      <c r="A2693" s="9" t="s">
        <v>1529</v>
      </c>
      <c r="C2693" s="32">
        <v>44895.0</v>
      </c>
      <c r="D2693" s="36" t="b">
        <f t="shared" si="1"/>
        <v>1</v>
      </c>
      <c r="E2693" s="37">
        <f t="shared" si="2"/>
        <v>44895</v>
      </c>
      <c r="F2693" s="32">
        <v>44746.0</v>
      </c>
      <c r="G2693" s="32">
        <v>44791.0</v>
      </c>
      <c r="H2693" s="38" t="b">
        <f t="shared" si="3"/>
        <v>1</v>
      </c>
    </row>
    <row r="2694">
      <c r="A2694" s="9" t="s">
        <v>1771</v>
      </c>
      <c r="B2694" s="32">
        <v>44879.0</v>
      </c>
      <c r="C2694" s="32">
        <v>44890.0</v>
      </c>
      <c r="D2694" s="36" t="b">
        <f t="shared" si="1"/>
        <v>1</v>
      </c>
      <c r="E2694" s="37">
        <f t="shared" si="2"/>
        <v>44879</v>
      </c>
      <c r="F2694" s="32">
        <v>44715.0</v>
      </c>
      <c r="G2694" s="32">
        <v>44853.0</v>
      </c>
      <c r="H2694" s="38" t="b">
        <f t="shared" si="3"/>
        <v>1</v>
      </c>
    </row>
    <row r="2695">
      <c r="A2695" s="9" t="s">
        <v>1495</v>
      </c>
      <c r="B2695" s="32">
        <v>44958.0</v>
      </c>
      <c r="C2695" s="32">
        <v>44991.0</v>
      </c>
      <c r="D2695" s="36" t="b">
        <f t="shared" si="1"/>
        <v>1</v>
      </c>
      <c r="E2695" s="37">
        <f t="shared" si="2"/>
        <v>44958</v>
      </c>
      <c r="F2695" s="32">
        <v>44755.0</v>
      </c>
      <c r="G2695" s="32">
        <v>44833.0</v>
      </c>
      <c r="H2695" s="38" t="b">
        <f t="shared" si="3"/>
        <v>1</v>
      </c>
    </row>
    <row r="2696">
      <c r="A2696" s="9" t="s">
        <v>1545</v>
      </c>
      <c r="B2696" s="32">
        <v>44956.0</v>
      </c>
      <c r="C2696" s="32">
        <v>44970.0</v>
      </c>
      <c r="D2696" s="36" t="b">
        <f t="shared" si="1"/>
        <v>1</v>
      </c>
      <c r="E2696" s="37">
        <f t="shared" si="2"/>
        <v>44956</v>
      </c>
      <c r="F2696" s="32">
        <v>44744.0</v>
      </c>
      <c r="G2696" s="32">
        <v>44903.0</v>
      </c>
      <c r="H2696" s="38" t="b">
        <f t="shared" si="3"/>
        <v>1</v>
      </c>
    </row>
    <row r="2697">
      <c r="A2697" s="9" t="s">
        <v>1695</v>
      </c>
      <c r="D2697" s="36" t="str">
        <f t="shared" si="1"/>
        <v>#N/A</v>
      </c>
      <c r="E2697" s="37" t="str">
        <f t="shared" si="2"/>
        <v>#N/A</v>
      </c>
      <c r="F2697" s="32">
        <v>44729.0</v>
      </c>
      <c r="G2697" s="32">
        <v>44952.0</v>
      </c>
      <c r="H2697" s="38" t="b">
        <f t="shared" si="3"/>
        <v>0</v>
      </c>
    </row>
    <row r="2698">
      <c r="A2698" s="9" t="s">
        <v>1585</v>
      </c>
      <c r="B2698" s="32">
        <v>44873.0</v>
      </c>
      <c r="C2698" s="32">
        <v>44881.0</v>
      </c>
      <c r="D2698" s="36" t="b">
        <f t="shared" si="1"/>
        <v>1</v>
      </c>
      <c r="E2698" s="37">
        <f t="shared" si="2"/>
        <v>44873</v>
      </c>
      <c r="F2698" s="32">
        <v>44742.0</v>
      </c>
      <c r="G2698" s="32">
        <v>44854.0</v>
      </c>
      <c r="H2698" s="38" t="b">
        <f t="shared" si="3"/>
        <v>1</v>
      </c>
    </row>
    <row r="2699">
      <c r="A2699" s="9" t="s">
        <v>1339</v>
      </c>
      <c r="B2699" s="32">
        <v>44973.0</v>
      </c>
      <c r="D2699" s="36" t="b">
        <f t="shared" si="1"/>
        <v>1</v>
      </c>
      <c r="E2699" s="37">
        <f t="shared" si="2"/>
        <v>44973</v>
      </c>
      <c r="F2699" s="32">
        <v>44776.0</v>
      </c>
      <c r="G2699" s="32">
        <v>44855.0</v>
      </c>
      <c r="H2699" s="38" t="b">
        <f t="shared" si="3"/>
        <v>1</v>
      </c>
    </row>
    <row r="2700">
      <c r="A2700" s="9" t="s">
        <v>1215</v>
      </c>
      <c r="D2700" s="36" t="str">
        <f t="shared" si="1"/>
        <v>#N/A</v>
      </c>
      <c r="E2700" s="37" t="str">
        <f t="shared" si="2"/>
        <v>#N/A</v>
      </c>
      <c r="F2700" s="32">
        <v>44792.0</v>
      </c>
      <c r="G2700" s="32">
        <v>44872.0</v>
      </c>
      <c r="H2700" s="38" t="b">
        <f t="shared" si="3"/>
        <v>0</v>
      </c>
    </row>
    <row r="2701">
      <c r="A2701" s="9" t="s">
        <v>1577</v>
      </c>
      <c r="D2701" s="36" t="str">
        <f t="shared" si="1"/>
        <v>#N/A</v>
      </c>
      <c r="E2701" s="37" t="str">
        <f t="shared" si="2"/>
        <v>#N/A</v>
      </c>
      <c r="F2701" s="32">
        <v>44744.0</v>
      </c>
      <c r="G2701" s="32">
        <v>44789.0</v>
      </c>
      <c r="H2701" s="38" t="b">
        <f t="shared" si="3"/>
        <v>0</v>
      </c>
    </row>
    <row r="2702">
      <c r="A2702" s="9" t="s">
        <v>17510</v>
      </c>
      <c r="D2702" s="36" t="str">
        <f t="shared" si="1"/>
        <v>#N/A</v>
      </c>
      <c r="E2702" s="37" t="str">
        <f t="shared" si="2"/>
        <v>#N/A</v>
      </c>
      <c r="F2702" s="32">
        <v>44741.0</v>
      </c>
      <c r="G2702" s="32">
        <v>44924.0</v>
      </c>
      <c r="H2702" s="38" t="b">
        <f t="shared" si="3"/>
        <v>0</v>
      </c>
    </row>
    <row r="2703">
      <c r="A2703" s="9" t="s">
        <v>1775</v>
      </c>
      <c r="B2703" s="32">
        <v>44865.0</v>
      </c>
      <c r="C2703" s="32">
        <v>44873.0</v>
      </c>
      <c r="D2703" s="36" t="b">
        <f t="shared" si="1"/>
        <v>1</v>
      </c>
      <c r="E2703" s="37">
        <f t="shared" si="2"/>
        <v>44865</v>
      </c>
      <c r="F2703" s="32">
        <v>44747.0</v>
      </c>
      <c r="G2703" s="32">
        <v>44850.0</v>
      </c>
      <c r="H2703" s="38" t="b">
        <f t="shared" si="3"/>
        <v>1</v>
      </c>
    </row>
    <row r="2704">
      <c r="A2704" s="9" t="s">
        <v>1313</v>
      </c>
      <c r="B2704" s="32">
        <v>44847.0</v>
      </c>
      <c r="C2704" s="32">
        <v>44859.0</v>
      </c>
      <c r="D2704" s="36" t="b">
        <f t="shared" si="1"/>
        <v>1</v>
      </c>
      <c r="E2704" s="37">
        <f t="shared" si="2"/>
        <v>44847</v>
      </c>
      <c r="F2704" s="32">
        <v>44781.0</v>
      </c>
      <c r="G2704" s="32">
        <v>44826.0</v>
      </c>
      <c r="H2704" s="38" t="b">
        <f t="shared" si="3"/>
        <v>1</v>
      </c>
    </row>
    <row r="2705">
      <c r="A2705" s="9" t="s">
        <v>1433</v>
      </c>
      <c r="B2705" s="32">
        <v>44862.0</v>
      </c>
      <c r="C2705" s="32">
        <v>44886.0</v>
      </c>
      <c r="D2705" s="36" t="b">
        <f t="shared" si="1"/>
        <v>1</v>
      </c>
      <c r="E2705" s="37">
        <f t="shared" si="2"/>
        <v>44862</v>
      </c>
      <c r="F2705" s="32">
        <v>44760.0</v>
      </c>
      <c r="G2705" s="32">
        <v>44844.0</v>
      </c>
      <c r="H2705" s="38" t="b">
        <f t="shared" si="3"/>
        <v>1</v>
      </c>
    </row>
    <row r="2706">
      <c r="A2706" s="9" t="s">
        <v>1387</v>
      </c>
      <c r="B2706" s="32">
        <v>44952.0</v>
      </c>
      <c r="C2706" s="32">
        <v>44965.0</v>
      </c>
      <c r="D2706" s="36" t="b">
        <f t="shared" si="1"/>
        <v>1</v>
      </c>
      <c r="E2706" s="37">
        <f t="shared" si="2"/>
        <v>44952</v>
      </c>
      <c r="F2706" s="32">
        <v>44770.0</v>
      </c>
      <c r="G2706" s="32">
        <v>44862.0</v>
      </c>
      <c r="H2706" s="38" t="b">
        <f t="shared" si="3"/>
        <v>1</v>
      </c>
    </row>
    <row r="2707">
      <c r="A2707" s="9" t="s">
        <v>1469</v>
      </c>
      <c r="B2707" s="32">
        <v>44887.0</v>
      </c>
      <c r="C2707" s="32">
        <v>44888.0</v>
      </c>
      <c r="D2707" s="36" t="b">
        <f t="shared" si="1"/>
        <v>1</v>
      </c>
      <c r="E2707" s="37">
        <f t="shared" si="2"/>
        <v>44887</v>
      </c>
      <c r="F2707" s="32">
        <v>44758.0</v>
      </c>
      <c r="G2707" s="32">
        <v>44839.0</v>
      </c>
      <c r="H2707" s="38" t="b">
        <f t="shared" si="3"/>
        <v>1</v>
      </c>
    </row>
    <row r="2708">
      <c r="A2708" s="9" t="s">
        <v>5827</v>
      </c>
      <c r="D2708" s="36" t="str">
        <f t="shared" si="1"/>
        <v>#N/A</v>
      </c>
      <c r="E2708" s="37" t="str">
        <f t="shared" si="2"/>
        <v>#N/A</v>
      </c>
      <c r="F2708" s="32">
        <v>44727.0</v>
      </c>
      <c r="G2708" s="32">
        <v>44858.0</v>
      </c>
      <c r="H2708" s="38" t="b">
        <f t="shared" si="3"/>
        <v>0</v>
      </c>
    </row>
    <row r="2709">
      <c r="A2709" s="9" t="s">
        <v>1573</v>
      </c>
      <c r="B2709" s="32">
        <v>44844.0</v>
      </c>
      <c r="C2709" s="32">
        <v>44854.0</v>
      </c>
      <c r="D2709" s="36" t="b">
        <f t="shared" si="1"/>
        <v>1</v>
      </c>
      <c r="E2709" s="37">
        <f t="shared" si="2"/>
        <v>44844</v>
      </c>
      <c r="F2709" s="32">
        <v>44754.0</v>
      </c>
      <c r="G2709" s="32">
        <v>44791.0</v>
      </c>
      <c r="H2709" s="38" t="b">
        <f t="shared" si="3"/>
        <v>1</v>
      </c>
    </row>
    <row r="2710">
      <c r="A2710" s="9" t="s">
        <v>1967</v>
      </c>
      <c r="D2710" s="36" t="str">
        <f t="shared" si="1"/>
        <v>#N/A</v>
      </c>
      <c r="E2710" s="37" t="str">
        <f t="shared" si="2"/>
        <v>#N/A</v>
      </c>
      <c r="F2710" s="32">
        <v>44689.0</v>
      </c>
      <c r="G2710" s="32">
        <v>44929.0</v>
      </c>
      <c r="H2710" s="38" t="b">
        <f t="shared" si="3"/>
        <v>0</v>
      </c>
    </row>
    <row r="2711">
      <c r="A2711" s="9" t="s">
        <v>1563</v>
      </c>
      <c r="D2711" s="36" t="str">
        <f t="shared" si="1"/>
        <v>#N/A</v>
      </c>
      <c r="E2711" s="37" t="str">
        <f t="shared" si="2"/>
        <v>#N/A</v>
      </c>
      <c r="F2711" s="32">
        <v>44742.0</v>
      </c>
      <c r="G2711" s="32">
        <v>44928.0</v>
      </c>
      <c r="H2711" s="38" t="b">
        <f t="shared" si="3"/>
        <v>0</v>
      </c>
    </row>
    <row r="2712">
      <c r="A2712" s="9" t="s">
        <v>1235</v>
      </c>
      <c r="B2712" s="32">
        <v>44946.0</v>
      </c>
      <c r="C2712" s="32">
        <v>44964.0</v>
      </c>
      <c r="D2712" s="36" t="b">
        <f t="shared" si="1"/>
        <v>1</v>
      </c>
      <c r="E2712" s="37">
        <f t="shared" si="2"/>
        <v>44946</v>
      </c>
      <c r="F2712" s="32">
        <v>44796.0</v>
      </c>
      <c r="G2712" s="32">
        <v>44880.0</v>
      </c>
      <c r="H2712" s="38" t="b">
        <f t="shared" si="3"/>
        <v>1</v>
      </c>
    </row>
    <row r="2713">
      <c r="A2713" s="9" t="s">
        <v>1523</v>
      </c>
      <c r="B2713" s="32">
        <v>44943.0</v>
      </c>
      <c r="C2713" s="32">
        <v>44960.0</v>
      </c>
      <c r="D2713" s="36" t="b">
        <f t="shared" si="1"/>
        <v>1</v>
      </c>
      <c r="E2713" s="37">
        <f t="shared" si="2"/>
        <v>44943</v>
      </c>
      <c r="F2713" s="32">
        <v>44747.0</v>
      </c>
      <c r="G2713" s="32">
        <v>44937.0</v>
      </c>
      <c r="H2713" s="38" t="b">
        <f t="shared" si="3"/>
        <v>1</v>
      </c>
    </row>
    <row r="2714">
      <c r="A2714" s="9" t="s">
        <v>1567</v>
      </c>
      <c r="C2714" s="32">
        <v>44860.0</v>
      </c>
      <c r="D2714" s="36" t="b">
        <f t="shared" si="1"/>
        <v>1</v>
      </c>
      <c r="E2714" s="37">
        <f t="shared" si="2"/>
        <v>44860</v>
      </c>
      <c r="F2714" s="32">
        <v>44745.0</v>
      </c>
      <c r="G2714" s="32">
        <v>44838.0</v>
      </c>
      <c r="H2714" s="38" t="b">
        <f t="shared" si="3"/>
        <v>1</v>
      </c>
    </row>
    <row r="2715">
      <c r="A2715" s="9" t="s">
        <v>1483</v>
      </c>
      <c r="B2715" s="32">
        <v>44873.0</v>
      </c>
      <c r="C2715" s="32">
        <v>44883.0</v>
      </c>
      <c r="D2715" s="36" t="b">
        <f t="shared" si="1"/>
        <v>1</v>
      </c>
      <c r="E2715" s="37">
        <f t="shared" si="2"/>
        <v>44873</v>
      </c>
      <c r="F2715" s="32">
        <v>44755.0</v>
      </c>
      <c r="G2715" s="32">
        <v>44798.0</v>
      </c>
      <c r="H2715" s="38" t="b">
        <f t="shared" si="3"/>
        <v>1</v>
      </c>
    </row>
    <row r="2716">
      <c r="A2716" s="9" t="s">
        <v>3227</v>
      </c>
      <c r="D2716" s="36" t="str">
        <f t="shared" si="1"/>
        <v>#N/A</v>
      </c>
      <c r="E2716" s="37" t="str">
        <f t="shared" si="2"/>
        <v>#N/A</v>
      </c>
      <c r="F2716" s="32">
        <v>44741.0</v>
      </c>
      <c r="G2716" s="32">
        <v>44833.0</v>
      </c>
      <c r="H2716" s="38" t="b">
        <f t="shared" si="3"/>
        <v>0</v>
      </c>
    </row>
    <row r="2717">
      <c r="A2717" s="9" t="s">
        <v>1557</v>
      </c>
      <c r="C2717" s="32">
        <v>44937.0</v>
      </c>
      <c r="D2717" s="36" t="b">
        <f t="shared" si="1"/>
        <v>1</v>
      </c>
      <c r="E2717" s="37">
        <f t="shared" si="2"/>
        <v>44937</v>
      </c>
      <c r="F2717" s="32">
        <v>44762.0</v>
      </c>
      <c r="G2717" s="32">
        <v>44827.0</v>
      </c>
      <c r="H2717" s="38" t="b">
        <f t="shared" si="3"/>
        <v>1</v>
      </c>
    </row>
    <row r="2718">
      <c r="A2718" s="9" t="s">
        <v>1531</v>
      </c>
      <c r="B2718" s="32">
        <v>44980.0</v>
      </c>
      <c r="D2718" s="36" t="b">
        <f t="shared" si="1"/>
        <v>1</v>
      </c>
      <c r="E2718" s="37">
        <f t="shared" si="2"/>
        <v>44980</v>
      </c>
      <c r="F2718" s="32">
        <v>44746.0</v>
      </c>
      <c r="G2718" s="32">
        <v>44791.0</v>
      </c>
      <c r="H2718" s="38" t="b">
        <f t="shared" si="3"/>
        <v>1</v>
      </c>
    </row>
    <row r="2719">
      <c r="A2719" s="9" t="s">
        <v>1431</v>
      </c>
      <c r="B2719" s="32">
        <v>44809.0</v>
      </c>
      <c r="C2719" s="32">
        <v>44818.0</v>
      </c>
      <c r="D2719" s="36" t="b">
        <f t="shared" si="1"/>
        <v>1</v>
      </c>
      <c r="E2719" s="37">
        <f t="shared" si="2"/>
        <v>44809</v>
      </c>
      <c r="F2719" s="32">
        <v>44759.0</v>
      </c>
      <c r="G2719" s="32">
        <v>44806.0</v>
      </c>
      <c r="H2719" s="38" t="b">
        <f t="shared" si="3"/>
        <v>1</v>
      </c>
    </row>
    <row r="2720">
      <c r="A2720" s="9" t="s">
        <v>1487</v>
      </c>
      <c r="B2720" s="32">
        <v>44854.0</v>
      </c>
      <c r="C2720" s="32">
        <v>44874.0</v>
      </c>
      <c r="D2720" s="36" t="b">
        <f t="shared" si="1"/>
        <v>1</v>
      </c>
      <c r="E2720" s="37">
        <f t="shared" si="2"/>
        <v>44854</v>
      </c>
      <c r="F2720" s="32">
        <v>44755.0</v>
      </c>
      <c r="G2720" s="32">
        <v>44826.0</v>
      </c>
      <c r="H2720" s="38" t="b">
        <f t="shared" si="3"/>
        <v>1</v>
      </c>
    </row>
    <row r="2721">
      <c r="A2721" s="9" t="s">
        <v>1579</v>
      </c>
      <c r="B2721" s="32">
        <v>44972.0</v>
      </c>
      <c r="D2721" s="36" t="b">
        <f t="shared" si="1"/>
        <v>1</v>
      </c>
      <c r="E2721" s="37">
        <f t="shared" si="2"/>
        <v>44972</v>
      </c>
      <c r="F2721" s="32">
        <v>44741.0</v>
      </c>
      <c r="G2721" s="32">
        <v>44832.0</v>
      </c>
      <c r="H2721" s="38" t="b">
        <f t="shared" si="3"/>
        <v>1</v>
      </c>
    </row>
    <row r="2722">
      <c r="A2722" s="9" t="s">
        <v>17590</v>
      </c>
      <c r="D2722" s="36" t="str">
        <f t="shared" si="1"/>
        <v>#N/A</v>
      </c>
      <c r="E2722" s="37" t="str">
        <f t="shared" si="2"/>
        <v>#N/A</v>
      </c>
      <c r="F2722" s="32">
        <v>44747.0</v>
      </c>
      <c r="G2722" s="32">
        <v>44830.0</v>
      </c>
      <c r="H2722" s="38" t="b">
        <f t="shared" si="3"/>
        <v>0</v>
      </c>
    </row>
    <row r="2723">
      <c r="A2723" s="9" t="s">
        <v>1437</v>
      </c>
      <c r="B2723" s="32">
        <v>44866.0</v>
      </c>
      <c r="C2723" s="32">
        <v>44879.0</v>
      </c>
      <c r="D2723" s="36" t="b">
        <f t="shared" si="1"/>
        <v>1</v>
      </c>
      <c r="E2723" s="37">
        <f t="shared" si="2"/>
        <v>44866</v>
      </c>
      <c r="F2723" s="32">
        <v>44758.0</v>
      </c>
      <c r="G2723" s="32">
        <v>44798.0</v>
      </c>
      <c r="H2723" s="38" t="b">
        <f t="shared" si="3"/>
        <v>1</v>
      </c>
    </row>
    <row r="2724">
      <c r="A2724" s="9" t="s">
        <v>1417</v>
      </c>
      <c r="D2724" s="36" t="str">
        <f t="shared" si="1"/>
        <v>#N/A</v>
      </c>
      <c r="E2724" s="37" t="str">
        <f t="shared" si="2"/>
        <v>#N/A</v>
      </c>
      <c r="F2724" s="32">
        <v>44764.0</v>
      </c>
      <c r="G2724" s="32">
        <v>44811.0</v>
      </c>
      <c r="H2724" s="38" t="b">
        <f t="shared" si="3"/>
        <v>0</v>
      </c>
    </row>
    <row r="2725">
      <c r="A2725" s="9" t="s">
        <v>3123</v>
      </c>
      <c r="C2725" s="32">
        <v>44963.0</v>
      </c>
      <c r="D2725" s="36" t="b">
        <f t="shared" si="1"/>
        <v>1</v>
      </c>
      <c r="E2725" s="37">
        <f t="shared" si="2"/>
        <v>44963</v>
      </c>
      <c r="F2725" s="32">
        <v>44783.0</v>
      </c>
      <c r="G2725" s="32">
        <v>44811.0</v>
      </c>
      <c r="H2725" s="38" t="b">
        <f t="shared" si="3"/>
        <v>1</v>
      </c>
    </row>
    <row r="2726">
      <c r="A2726" s="9" t="s">
        <v>1619</v>
      </c>
      <c r="B2726" s="32">
        <v>44946.0</v>
      </c>
      <c r="C2726" s="32">
        <v>44960.0</v>
      </c>
      <c r="D2726" s="36" t="b">
        <f t="shared" si="1"/>
        <v>1</v>
      </c>
      <c r="E2726" s="37">
        <f t="shared" si="2"/>
        <v>44946</v>
      </c>
      <c r="F2726" s="32">
        <v>44736.0</v>
      </c>
      <c r="G2726" s="32">
        <v>44880.0</v>
      </c>
      <c r="H2726" s="38" t="b">
        <f t="shared" si="3"/>
        <v>1</v>
      </c>
    </row>
    <row r="2727">
      <c r="A2727" s="9" t="s">
        <v>1493</v>
      </c>
      <c r="B2727" s="32">
        <v>44846.0</v>
      </c>
      <c r="C2727" s="32">
        <v>44876.0</v>
      </c>
      <c r="D2727" s="36" t="b">
        <f t="shared" si="1"/>
        <v>1</v>
      </c>
      <c r="E2727" s="37">
        <f t="shared" si="2"/>
        <v>44846</v>
      </c>
      <c r="F2727" s="32">
        <v>44753.0</v>
      </c>
      <c r="G2727" s="32">
        <v>44833.0</v>
      </c>
      <c r="H2727" s="38" t="b">
        <f t="shared" si="3"/>
        <v>1</v>
      </c>
    </row>
    <row r="2728">
      <c r="A2728" s="9" t="s">
        <v>1349</v>
      </c>
      <c r="C2728" s="32">
        <v>44854.0</v>
      </c>
      <c r="D2728" s="36" t="b">
        <f t="shared" si="1"/>
        <v>1</v>
      </c>
      <c r="E2728" s="37">
        <f t="shared" si="2"/>
        <v>44854</v>
      </c>
      <c r="F2728" s="32">
        <v>44774.0</v>
      </c>
      <c r="G2728" s="32">
        <v>44833.0</v>
      </c>
      <c r="H2728" s="38" t="b">
        <f t="shared" si="3"/>
        <v>1</v>
      </c>
    </row>
    <row r="2729">
      <c r="A2729" s="9" t="s">
        <v>2339</v>
      </c>
      <c r="C2729" s="32">
        <v>44980.0</v>
      </c>
      <c r="D2729" s="36" t="b">
        <f t="shared" si="1"/>
        <v>1</v>
      </c>
      <c r="E2729" s="37">
        <f t="shared" si="2"/>
        <v>44980</v>
      </c>
      <c r="F2729" s="32">
        <v>44746.0</v>
      </c>
      <c r="G2729" s="32">
        <v>44840.0</v>
      </c>
      <c r="H2729" s="38" t="b">
        <f t="shared" si="3"/>
        <v>1</v>
      </c>
    </row>
    <row r="2730">
      <c r="A2730" s="9" t="s">
        <v>2597</v>
      </c>
      <c r="B2730" s="32">
        <v>44946.0</v>
      </c>
      <c r="C2730" s="32">
        <v>44973.0</v>
      </c>
      <c r="D2730" s="36" t="b">
        <f t="shared" si="1"/>
        <v>1</v>
      </c>
      <c r="E2730" s="37">
        <f t="shared" si="2"/>
        <v>44946</v>
      </c>
      <c r="F2730" s="32">
        <v>44607.0</v>
      </c>
      <c r="G2730" s="32">
        <v>44845.0</v>
      </c>
      <c r="H2730" s="38" t="b">
        <f t="shared" si="3"/>
        <v>1</v>
      </c>
    </row>
    <row r="2731">
      <c r="A2731" s="9" t="s">
        <v>17630</v>
      </c>
      <c r="B2731" s="32">
        <v>44977.0</v>
      </c>
      <c r="C2731" s="32">
        <v>44991.0</v>
      </c>
      <c r="D2731" s="36" t="b">
        <f t="shared" si="1"/>
        <v>1</v>
      </c>
      <c r="E2731" s="37">
        <f t="shared" si="2"/>
        <v>44977</v>
      </c>
      <c r="F2731" s="32">
        <v>44743.0</v>
      </c>
      <c r="G2731" s="32">
        <v>44811.0</v>
      </c>
      <c r="H2731" s="38" t="b">
        <f t="shared" si="3"/>
        <v>1</v>
      </c>
    </row>
    <row r="2732">
      <c r="A2732" s="9" t="s">
        <v>1595</v>
      </c>
      <c r="D2732" s="36" t="str">
        <f t="shared" si="1"/>
        <v>#N/A</v>
      </c>
      <c r="E2732" s="37" t="str">
        <f t="shared" si="2"/>
        <v>#N/A</v>
      </c>
      <c r="F2732" s="32">
        <v>44741.0</v>
      </c>
      <c r="G2732" s="32">
        <v>44928.0</v>
      </c>
      <c r="H2732" s="38" t="b">
        <f t="shared" si="3"/>
        <v>0</v>
      </c>
    </row>
    <row r="2733">
      <c r="A2733" s="9" t="s">
        <v>1449</v>
      </c>
      <c r="D2733" s="36" t="str">
        <f t="shared" si="1"/>
        <v>#N/A</v>
      </c>
      <c r="E2733" s="37" t="str">
        <f t="shared" si="2"/>
        <v>#N/A</v>
      </c>
      <c r="F2733" s="32">
        <v>44757.0</v>
      </c>
      <c r="G2733" s="32">
        <v>44859.0</v>
      </c>
      <c r="H2733" s="38" t="b">
        <f t="shared" si="3"/>
        <v>0</v>
      </c>
    </row>
    <row r="2734">
      <c r="A2734" s="9" t="s">
        <v>17644</v>
      </c>
      <c r="D2734" s="36" t="str">
        <f t="shared" si="1"/>
        <v>#N/A</v>
      </c>
      <c r="E2734" s="37" t="str">
        <f t="shared" si="2"/>
        <v>#N/A</v>
      </c>
      <c r="F2734" s="32">
        <v>44757.0</v>
      </c>
      <c r="G2734" s="32">
        <v>44857.0</v>
      </c>
      <c r="H2734" s="38" t="b">
        <f t="shared" si="3"/>
        <v>0</v>
      </c>
    </row>
    <row r="2735">
      <c r="A2735" s="9" t="s">
        <v>5897</v>
      </c>
      <c r="B2735" s="32">
        <v>44938.0</v>
      </c>
      <c r="C2735" s="32">
        <v>44974.0</v>
      </c>
      <c r="D2735" s="36" t="b">
        <f t="shared" si="1"/>
        <v>1</v>
      </c>
      <c r="E2735" s="37">
        <f t="shared" si="2"/>
        <v>44938</v>
      </c>
      <c r="F2735" s="32">
        <v>44760.0</v>
      </c>
      <c r="G2735" s="32">
        <v>44833.0</v>
      </c>
      <c r="H2735" s="38" t="b">
        <f t="shared" si="3"/>
        <v>1</v>
      </c>
    </row>
    <row r="2736">
      <c r="A2736" s="9" t="s">
        <v>1501</v>
      </c>
      <c r="B2736" s="32">
        <v>44846.0</v>
      </c>
      <c r="C2736" s="32">
        <v>44858.0</v>
      </c>
      <c r="D2736" s="36" t="b">
        <f t="shared" si="1"/>
        <v>1</v>
      </c>
      <c r="E2736" s="37">
        <f t="shared" si="2"/>
        <v>44846</v>
      </c>
      <c r="F2736" s="32">
        <v>44751.0</v>
      </c>
      <c r="G2736" s="32">
        <v>44838.0</v>
      </c>
      <c r="H2736" s="38" t="b">
        <f t="shared" si="3"/>
        <v>1</v>
      </c>
    </row>
    <row r="2737">
      <c r="A2737" s="9" t="s">
        <v>1485</v>
      </c>
      <c r="D2737" s="36" t="str">
        <f t="shared" si="1"/>
        <v>#N/A</v>
      </c>
      <c r="E2737" s="37" t="str">
        <f t="shared" si="2"/>
        <v>#N/A</v>
      </c>
      <c r="F2737" s="32">
        <v>44755.0</v>
      </c>
      <c r="G2737" s="32">
        <v>44833.0</v>
      </c>
      <c r="H2737" s="38" t="b">
        <f t="shared" si="3"/>
        <v>0</v>
      </c>
    </row>
    <row r="2738">
      <c r="A2738" s="9" t="s">
        <v>2717</v>
      </c>
      <c r="B2738" s="32">
        <v>44991.0</v>
      </c>
      <c r="D2738" s="36" t="b">
        <f t="shared" si="1"/>
        <v>1</v>
      </c>
      <c r="E2738" s="37">
        <f t="shared" si="2"/>
        <v>44991</v>
      </c>
      <c r="F2738" s="32">
        <v>44706.0</v>
      </c>
      <c r="G2738" s="32">
        <v>44813.0</v>
      </c>
      <c r="H2738" s="38" t="b">
        <f t="shared" si="3"/>
        <v>1</v>
      </c>
    </row>
    <row r="2739">
      <c r="A2739" s="9" t="s">
        <v>1627</v>
      </c>
      <c r="B2739" s="32">
        <v>44837.0</v>
      </c>
      <c r="C2739" s="32">
        <v>44867.0</v>
      </c>
      <c r="D2739" s="36" t="b">
        <f t="shared" si="1"/>
        <v>1</v>
      </c>
      <c r="E2739" s="37">
        <f t="shared" si="2"/>
        <v>44837</v>
      </c>
      <c r="F2739" s="32">
        <v>44735.0</v>
      </c>
      <c r="G2739" s="32">
        <v>44830.0</v>
      </c>
      <c r="H2739" s="38" t="b">
        <f t="shared" si="3"/>
        <v>1</v>
      </c>
    </row>
    <row r="2740">
      <c r="A2740" s="9" t="s">
        <v>1517</v>
      </c>
      <c r="B2740" s="32">
        <v>44897.0</v>
      </c>
      <c r="C2740" s="32">
        <v>44929.0</v>
      </c>
      <c r="D2740" s="36" t="b">
        <f t="shared" si="1"/>
        <v>1</v>
      </c>
      <c r="E2740" s="37">
        <f t="shared" si="2"/>
        <v>44897</v>
      </c>
      <c r="F2740" s="32">
        <v>44748.0</v>
      </c>
      <c r="G2740" s="32">
        <v>44886.0</v>
      </c>
      <c r="H2740" s="38" t="b">
        <f t="shared" si="3"/>
        <v>1</v>
      </c>
    </row>
    <row r="2741">
      <c r="A2741" s="9" t="s">
        <v>1505</v>
      </c>
      <c r="B2741" s="32">
        <v>44942.0</v>
      </c>
      <c r="D2741" s="36" t="b">
        <f t="shared" si="1"/>
        <v>1</v>
      </c>
      <c r="E2741" s="37">
        <f t="shared" si="2"/>
        <v>44942</v>
      </c>
      <c r="F2741" s="32">
        <v>44749.0</v>
      </c>
      <c r="G2741" s="32">
        <v>44916.0</v>
      </c>
      <c r="H2741" s="38" t="b">
        <f t="shared" si="3"/>
        <v>1</v>
      </c>
    </row>
    <row r="2742">
      <c r="A2742" s="9" t="s">
        <v>1307</v>
      </c>
      <c r="D2742" s="36" t="str">
        <f t="shared" si="1"/>
        <v>#N/A</v>
      </c>
      <c r="E2742" s="37" t="str">
        <f t="shared" si="2"/>
        <v>#N/A</v>
      </c>
      <c r="F2742" s="32">
        <v>44780.0</v>
      </c>
      <c r="G2742" s="32">
        <v>44875.0</v>
      </c>
      <c r="H2742" s="38" t="b">
        <f t="shared" si="3"/>
        <v>0</v>
      </c>
    </row>
    <row r="2743">
      <c r="A2743" s="9" t="s">
        <v>1729</v>
      </c>
      <c r="B2743" s="32">
        <v>44854.0</v>
      </c>
      <c r="C2743" s="32">
        <v>44873.0</v>
      </c>
      <c r="D2743" s="36" t="b">
        <f t="shared" si="1"/>
        <v>1</v>
      </c>
      <c r="E2743" s="37">
        <f t="shared" si="2"/>
        <v>44854</v>
      </c>
      <c r="F2743" s="32">
        <v>44725.0</v>
      </c>
      <c r="G2743" s="32">
        <v>44832.0</v>
      </c>
      <c r="H2743" s="38" t="b">
        <f t="shared" si="3"/>
        <v>1</v>
      </c>
    </row>
    <row r="2744">
      <c r="A2744" s="9" t="s">
        <v>1459</v>
      </c>
      <c r="C2744" s="32">
        <v>44883.0</v>
      </c>
      <c r="D2744" s="36" t="b">
        <f t="shared" si="1"/>
        <v>1</v>
      </c>
      <c r="E2744" s="37">
        <f t="shared" si="2"/>
        <v>44883</v>
      </c>
      <c r="F2744" s="32">
        <v>44756.0</v>
      </c>
      <c r="G2744" s="32">
        <v>44858.0</v>
      </c>
      <c r="H2744" s="38" t="b">
        <f t="shared" si="3"/>
        <v>1</v>
      </c>
    </row>
    <row r="2745">
      <c r="A2745" s="9" t="s">
        <v>1649</v>
      </c>
      <c r="B2745" s="32">
        <v>44879.0</v>
      </c>
      <c r="C2745" s="32">
        <v>44895.0</v>
      </c>
      <c r="D2745" s="36" t="b">
        <f t="shared" si="1"/>
        <v>1</v>
      </c>
      <c r="E2745" s="37">
        <f t="shared" si="2"/>
        <v>44879</v>
      </c>
      <c r="F2745" s="32">
        <v>44732.0</v>
      </c>
      <c r="G2745" s="32">
        <v>44857.0</v>
      </c>
      <c r="H2745" s="38" t="b">
        <f t="shared" si="3"/>
        <v>1</v>
      </c>
    </row>
    <row r="2746">
      <c r="A2746" s="9" t="s">
        <v>1399</v>
      </c>
      <c r="C2746" s="32">
        <v>44846.0</v>
      </c>
      <c r="D2746" s="36" t="b">
        <f t="shared" si="1"/>
        <v>1</v>
      </c>
      <c r="E2746" s="37">
        <f t="shared" si="2"/>
        <v>44846</v>
      </c>
      <c r="F2746" s="32">
        <v>44767.0</v>
      </c>
      <c r="G2746" s="32">
        <v>44805.0</v>
      </c>
      <c r="H2746" s="38" t="b">
        <f t="shared" si="3"/>
        <v>1</v>
      </c>
    </row>
    <row r="2747">
      <c r="A2747" s="9" t="s">
        <v>17701</v>
      </c>
      <c r="D2747" s="36" t="str">
        <f t="shared" si="1"/>
        <v>#N/A</v>
      </c>
      <c r="E2747" s="37" t="str">
        <f t="shared" si="2"/>
        <v>#N/A</v>
      </c>
      <c r="F2747" s="32">
        <v>44645.0</v>
      </c>
      <c r="G2747" s="32">
        <v>44953.0</v>
      </c>
      <c r="H2747" s="38" t="b">
        <f t="shared" si="3"/>
        <v>0</v>
      </c>
    </row>
    <row r="2748">
      <c r="A2748" s="9" t="s">
        <v>1293</v>
      </c>
      <c r="C2748" s="32">
        <v>44897.0</v>
      </c>
      <c r="D2748" s="36" t="b">
        <f t="shared" si="1"/>
        <v>1</v>
      </c>
      <c r="E2748" s="37">
        <f t="shared" si="2"/>
        <v>44897</v>
      </c>
      <c r="F2748" s="32">
        <v>44781.0</v>
      </c>
      <c r="G2748" s="32">
        <v>44880.0</v>
      </c>
      <c r="H2748" s="38" t="b">
        <f t="shared" si="3"/>
        <v>1</v>
      </c>
    </row>
    <row r="2749">
      <c r="A2749" s="9" t="s">
        <v>1187</v>
      </c>
      <c r="B2749" s="32">
        <v>44957.0</v>
      </c>
      <c r="C2749" s="32">
        <v>44971.0</v>
      </c>
      <c r="D2749" s="36" t="b">
        <f t="shared" si="1"/>
        <v>1</v>
      </c>
      <c r="E2749" s="37">
        <f t="shared" si="2"/>
        <v>44957</v>
      </c>
      <c r="F2749" s="32">
        <v>44799.0</v>
      </c>
      <c r="G2749" s="32">
        <v>44945.0</v>
      </c>
      <c r="H2749" s="38" t="b">
        <f t="shared" si="3"/>
        <v>1</v>
      </c>
    </row>
    <row r="2750">
      <c r="A2750" s="9" t="s">
        <v>1415</v>
      </c>
      <c r="B2750" s="32">
        <v>44923.0</v>
      </c>
      <c r="C2750" s="32">
        <v>44936.0</v>
      </c>
      <c r="D2750" s="36" t="b">
        <f t="shared" si="1"/>
        <v>1</v>
      </c>
      <c r="E2750" s="37">
        <f t="shared" si="2"/>
        <v>44923</v>
      </c>
      <c r="F2750" s="32">
        <v>44764.0</v>
      </c>
      <c r="G2750" s="32">
        <v>44830.0</v>
      </c>
      <c r="H2750" s="38" t="b">
        <f t="shared" si="3"/>
        <v>1</v>
      </c>
    </row>
    <row r="2751">
      <c r="A2751" s="9" t="s">
        <v>1697</v>
      </c>
      <c r="B2751" s="32">
        <v>44915.0</v>
      </c>
      <c r="C2751" s="32">
        <v>44964.0</v>
      </c>
      <c r="D2751" s="36" t="b">
        <f t="shared" si="1"/>
        <v>1</v>
      </c>
      <c r="E2751" s="37">
        <f t="shared" si="2"/>
        <v>44915</v>
      </c>
      <c r="F2751" s="32">
        <v>44752.0</v>
      </c>
      <c r="G2751" s="32">
        <v>44817.0</v>
      </c>
      <c r="H2751" s="38" t="b">
        <f t="shared" si="3"/>
        <v>1</v>
      </c>
    </row>
    <row r="2752">
      <c r="A2752" s="9" t="s">
        <v>1581</v>
      </c>
      <c r="D2752" s="36" t="str">
        <f t="shared" si="1"/>
        <v>#N/A</v>
      </c>
      <c r="E2752" s="37" t="str">
        <f t="shared" si="2"/>
        <v>#N/A</v>
      </c>
      <c r="F2752" s="32">
        <v>44740.0</v>
      </c>
      <c r="G2752" s="32">
        <v>44899.0</v>
      </c>
      <c r="H2752" s="38" t="b">
        <f t="shared" si="3"/>
        <v>0</v>
      </c>
    </row>
    <row r="2753">
      <c r="A2753" s="9" t="s">
        <v>3399</v>
      </c>
      <c r="B2753" s="32">
        <v>44810.0</v>
      </c>
      <c r="C2753" s="32">
        <v>44847.0</v>
      </c>
      <c r="D2753" s="36" t="b">
        <f t="shared" si="1"/>
        <v>1</v>
      </c>
      <c r="E2753" s="37">
        <f t="shared" si="2"/>
        <v>44810</v>
      </c>
      <c r="F2753" s="32">
        <v>44754.0</v>
      </c>
      <c r="G2753" s="32">
        <v>44798.0</v>
      </c>
      <c r="H2753" s="38" t="b">
        <f t="shared" si="3"/>
        <v>1</v>
      </c>
    </row>
    <row r="2754">
      <c r="A2754" s="9" t="s">
        <v>1427</v>
      </c>
      <c r="B2754" s="32">
        <v>44942.0</v>
      </c>
      <c r="C2754" s="32">
        <v>44958.0</v>
      </c>
      <c r="D2754" s="36" t="b">
        <f t="shared" si="1"/>
        <v>1</v>
      </c>
      <c r="E2754" s="37">
        <f t="shared" si="2"/>
        <v>44942</v>
      </c>
      <c r="F2754" s="32">
        <v>44762.0</v>
      </c>
      <c r="G2754" s="32">
        <v>44930.0</v>
      </c>
      <c r="H2754" s="38" t="b">
        <f t="shared" si="3"/>
        <v>1</v>
      </c>
    </row>
    <row r="2755">
      <c r="A2755" s="9" t="s">
        <v>1731</v>
      </c>
      <c r="D2755" s="36" t="str">
        <f t="shared" si="1"/>
        <v>#N/A</v>
      </c>
      <c r="E2755" s="37" t="str">
        <f t="shared" si="2"/>
        <v>#N/A</v>
      </c>
      <c r="F2755" s="32">
        <v>44725.0</v>
      </c>
      <c r="G2755" s="32">
        <v>44852.0</v>
      </c>
      <c r="H2755" s="38" t="b">
        <f t="shared" si="3"/>
        <v>0</v>
      </c>
    </row>
    <row r="2756">
      <c r="A2756" s="9" t="s">
        <v>1491</v>
      </c>
      <c r="B2756" s="32">
        <v>44872.0</v>
      </c>
      <c r="C2756" s="32">
        <v>44883.0</v>
      </c>
      <c r="D2756" s="36" t="b">
        <f t="shared" si="1"/>
        <v>1</v>
      </c>
      <c r="E2756" s="37">
        <f t="shared" si="2"/>
        <v>44872</v>
      </c>
      <c r="F2756" s="32">
        <v>44753.0</v>
      </c>
      <c r="G2756" s="32">
        <v>44862.0</v>
      </c>
      <c r="H2756" s="38" t="b">
        <f t="shared" si="3"/>
        <v>1</v>
      </c>
    </row>
    <row r="2757">
      <c r="A2757" s="9" t="s">
        <v>1461</v>
      </c>
      <c r="B2757" s="32">
        <v>44935.0</v>
      </c>
      <c r="C2757" s="32">
        <v>44944.0</v>
      </c>
      <c r="D2757" s="36" t="b">
        <f t="shared" si="1"/>
        <v>1</v>
      </c>
      <c r="E2757" s="37">
        <f t="shared" si="2"/>
        <v>44935</v>
      </c>
      <c r="F2757" s="32">
        <v>44755.0</v>
      </c>
      <c r="G2757" s="32">
        <v>44874.0</v>
      </c>
      <c r="H2757" s="38" t="b">
        <f t="shared" si="3"/>
        <v>1</v>
      </c>
    </row>
    <row r="2758">
      <c r="A2758" s="9" t="s">
        <v>1375</v>
      </c>
      <c r="B2758" s="32">
        <v>44932.0</v>
      </c>
      <c r="C2758" s="32">
        <v>44944.0</v>
      </c>
      <c r="D2758" s="36" t="b">
        <f t="shared" si="1"/>
        <v>1</v>
      </c>
      <c r="E2758" s="37">
        <f t="shared" si="2"/>
        <v>44932</v>
      </c>
      <c r="F2758" s="32">
        <v>44771.0</v>
      </c>
      <c r="G2758" s="32">
        <v>44882.0</v>
      </c>
      <c r="H2758" s="38" t="b">
        <f t="shared" si="3"/>
        <v>1</v>
      </c>
    </row>
    <row r="2759">
      <c r="A2759" s="9" t="s">
        <v>1245</v>
      </c>
      <c r="B2759" s="32">
        <v>44935.0</v>
      </c>
      <c r="C2759" s="32">
        <v>44949.0</v>
      </c>
      <c r="D2759" s="36" t="b">
        <f t="shared" si="1"/>
        <v>1</v>
      </c>
      <c r="E2759" s="37">
        <f t="shared" si="2"/>
        <v>44935</v>
      </c>
      <c r="F2759" s="32">
        <v>44790.0</v>
      </c>
      <c r="G2759" s="32">
        <v>44859.0</v>
      </c>
      <c r="H2759" s="38" t="b">
        <f t="shared" si="3"/>
        <v>1</v>
      </c>
    </row>
    <row r="2760">
      <c r="A2760" s="9" t="s">
        <v>1243</v>
      </c>
      <c r="B2760" s="32">
        <v>44960.0</v>
      </c>
      <c r="C2760" s="32">
        <v>44973.0</v>
      </c>
      <c r="D2760" s="36" t="b">
        <f t="shared" si="1"/>
        <v>1</v>
      </c>
      <c r="E2760" s="37">
        <f t="shared" si="2"/>
        <v>44960</v>
      </c>
      <c r="F2760" s="32">
        <v>44790.0</v>
      </c>
      <c r="G2760" s="32">
        <v>44872.0</v>
      </c>
      <c r="H2760" s="38" t="b">
        <f t="shared" si="3"/>
        <v>1</v>
      </c>
    </row>
    <row r="2761">
      <c r="A2761" s="9" t="s">
        <v>1225</v>
      </c>
      <c r="B2761" s="32">
        <v>44951.0</v>
      </c>
      <c r="D2761" s="36" t="b">
        <f t="shared" si="1"/>
        <v>1</v>
      </c>
      <c r="E2761" s="37">
        <f t="shared" si="2"/>
        <v>44951</v>
      </c>
      <c r="F2761" s="32">
        <v>44796.0</v>
      </c>
      <c r="G2761" s="32">
        <v>44883.0</v>
      </c>
      <c r="H2761" s="38" t="b">
        <f t="shared" si="3"/>
        <v>1</v>
      </c>
    </row>
    <row r="2762">
      <c r="A2762" s="9" t="s">
        <v>1135</v>
      </c>
      <c r="D2762" s="36" t="str">
        <f t="shared" si="1"/>
        <v>#N/A</v>
      </c>
      <c r="E2762" s="37" t="str">
        <f t="shared" si="2"/>
        <v>#N/A</v>
      </c>
      <c r="F2762" s="32">
        <v>44806.0</v>
      </c>
      <c r="G2762" s="32">
        <v>44972.0</v>
      </c>
      <c r="H2762" s="38" t="b">
        <f t="shared" si="3"/>
        <v>0</v>
      </c>
    </row>
    <row r="2763">
      <c r="A2763" s="9" t="s">
        <v>3507</v>
      </c>
      <c r="B2763" s="32">
        <v>44897.0</v>
      </c>
      <c r="C2763" s="32">
        <v>44967.0</v>
      </c>
      <c r="D2763" s="36" t="b">
        <f t="shared" si="1"/>
        <v>1</v>
      </c>
      <c r="E2763" s="37">
        <f t="shared" si="2"/>
        <v>44897</v>
      </c>
      <c r="F2763" s="32">
        <v>44753.0</v>
      </c>
      <c r="G2763" s="32">
        <v>44875.0</v>
      </c>
      <c r="H2763" s="38" t="b">
        <f t="shared" si="3"/>
        <v>1</v>
      </c>
    </row>
    <row r="2764">
      <c r="A2764" s="9" t="s">
        <v>1463</v>
      </c>
      <c r="B2764" s="32">
        <v>44963.0</v>
      </c>
      <c r="C2764" s="32">
        <v>44972.0</v>
      </c>
      <c r="D2764" s="36" t="b">
        <f t="shared" si="1"/>
        <v>1</v>
      </c>
      <c r="E2764" s="37">
        <f t="shared" si="2"/>
        <v>44963</v>
      </c>
      <c r="F2764" s="32">
        <v>44810.0</v>
      </c>
      <c r="G2764" s="32">
        <v>44945.0</v>
      </c>
      <c r="H2764" s="38" t="b">
        <f t="shared" si="3"/>
        <v>1</v>
      </c>
    </row>
    <row r="2765">
      <c r="A2765" s="9" t="s">
        <v>2797</v>
      </c>
      <c r="B2765" s="32">
        <v>44881.0</v>
      </c>
      <c r="C2765" s="32">
        <v>44895.0</v>
      </c>
      <c r="D2765" s="36" t="b">
        <f t="shared" si="1"/>
        <v>1</v>
      </c>
      <c r="E2765" s="37">
        <f t="shared" si="2"/>
        <v>44881</v>
      </c>
      <c r="F2765" s="32">
        <v>44799.0</v>
      </c>
      <c r="G2765" s="32">
        <v>44858.0</v>
      </c>
      <c r="H2765" s="38" t="b">
        <f t="shared" si="3"/>
        <v>1</v>
      </c>
    </row>
    <row r="2766">
      <c r="A2766" s="9" t="s">
        <v>1467</v>
      </c>
      <c r="B2766" s="32">
        <v>44923.0</v>
      </c>
      <c r="C2766" s="32">
        <v>44935.0</v>
      </c>
      <c r="D2766" s="36" t="b">
        <f t="shared" si="1"/>
        <v>1</v>
      </c>
      <c r="E2766" s="37">
        <f t="shared" si="2"/>
        <v>44923</v>
      </c>
      <c r="F2766" s="32">
        <v>44766.0</v>
      </c>
      <c r="G2766" s="32">
        <v>44834.0</v>
      </c>
      <c r="H2766" s="38" t="b">
        <f t="shared" si="3"/>
        <v>1</v>
      </c>
    </row>
    <row r="2767">
      <c r="A2767" s="9" t="s">
        <v>1401</v>
      </c>
      <c r="D2767" s="36" t="str">
        <f t="shared" si="1"/>
        <v>#N/A</v>
      </c>
      <c r="E2767" s="37" t="str">
        <f t="shared" si="2"/>
        <v>#N/A</v>
      </c>
      <c r="F2767" s="32">
        <v>44767.0</v>
      </c>
      <c r="G2767" s="32">
        <v>44897.0</v>
      </c>
      <c r="H2767" s="38" t="b">
        <f t="shared" si="3"/>
        <v>0</v>
      </c>
    </row>
    <row r="2768">
      <c r="A2768" s="9" t="s">
        <v>1499</v>
      </c>
      <c r="B2768" s="32">
        <v>44972.0</v>
      </c>
      <c r="C2768" s="32">
        <v>44988.0</v>
      </c>
      <c r="D2768" s="36" t="b">
        <f t="shared" si="1"/>
        <v>1</v>
      </c>
      <c r="E2768" s="37">
        <f t="shared" si="2"/>
        <v>44972</v>
      </c>
      <c r="F2768" s="32">
        <v>44750.0</v>
      </c>
      <c r="G2768" s="32">
        <v>44833.0</v>
      </c>
      <c r="H2768" s="38" t="b">
        <f t="shared" si="3"/>
        <v>1</v>
      </c>
    </row>
    <row r="2769">
      <c r="A2769" s="9" t="s">
        <v>5431</v>
      </c>
      <c r="D2769" s="36" t="str">
        <f t="shared" si="1"/>
        <v>#N/A</v>
      </c>
      <c r="E2769" s="37" t="str">
        <f t="shared" si="2"/>
        <v>#N/A</v>
      </c>
      <c r="F2769" s="32">
        <v>44758.0</v>
      </c>
      <c r="G2769" s="32">
        <v>44811.0</v>
      </c>
      <c r="H2769" s="38" t="b">
        <f t="shared" si="3"/>
        <v>0</v>
      </c>
    </row>
    <row r="2770">
      <c r="A2770" s="9" t="s">
        <v>1455</v>
      </c>
      <c r="B2770" s="32">
        <v>44866.0</v>
      </c>
      <c r="C2770" s="32">
        <v>44881.0</v>
      </c>
      <c r="D2770" s="36" t="b">
        <f t="shared" si="1"/>
        <v>1</v>
      </c>
      <c r="E2770" s="37">
        <f t="shared" si="2"/>
        <v>44866</v>
      </c>
      <c r="F2770" s="32">
        <v>44755.0</v>
      </c>
      <c r="G2770" s="32">
        <v>44830.0</v>
      </c>
      <c r="H2770" s="38" t="b">
        <f t="shared" si="3"/>
        <v>1</v>
      </c>
    </row>
    <row r="2771">
      <c r="A2771" s="9" t="s">
        <v>1181</v>
      </c>
      <c r="B2771" s="32">
        <v>44932.0</v>
      </c>
      <c r="C2771" s="32">
        <v>44991.0</v>
      </c>
      <c r="D2771" s="36" t="b">
        <f t="shared" si="1"/>
        <v>1</v>
      </c>
      <c r="E2771" s="37">
        <f t="shared" si="2"/>
        <v>44932</v>
      </c>
      <c r="F2771" s="32">
        <v>44800.0</v>
      </c>
      <c r="G2771" s="32">
        <v>44880.0</v>
      </c>
      <c r="H2771" s="38" t="b">
        <f t="shared" si="3"/>
        <v>1</v>
      </c>
    </row>
    <row r="2772">
      <c r="A2772" s="9" t="s">
        <v>17800</v>
      </c>
      <c r="D2772" s="36" t="str">
        <f t="shared" si="1"/>
        <v>#N/A</v>
      </c>
      <c r="E2772" s="37" t="str">
        <f t="shared" si="2"/>
        <v>#N/A</v>
      </c>
      <c r="F2772" s="32">
        <v>44784.0</v>
      </c>
      <c r="G2772" s="32">
        <v>44857.0</v>
      </c>
      <c r="H2772" s="38" t="b">
        <f t="shared" si="3"/>
        <v>0</v>
      </c>
    </row>
    <row r="2773">
      <c r="A2773" s="9" t="s">
        <v>17805</v>
      </c>
      <c r="D2773" s="36" t="str">
        <f t="shared" si="1"/>
        <v>#N/A</v>
      </c>
      <c r="E2773" s="37" t="str">
        <f t="shared" si="2"/>
        <v>#N/A</v>
      </c>
      <c r="F2773" s="32">
        <v>44773.0</v>
      </c>
      <c r="G2773" s="32">
        <v>44872.0</v>
      </c>
      <c r="H2773" s="38" t="b">
        <f t="shared" si="3"/>
        <v>0</v>
      </c>
    </row>
    <row r="2774">
      <c r="A2774" s="9" t="s">
        <v>1233</v>
      </c>
      <c r="D2774" s="36" t="str">
        <f t="shared" si="1"/>
        <v>#N/A</v>
      </c>
      <c r="E2774" s="37" t="str">
        <f t="shared" si="2"/>
        <v>#N/A</v>
      </c>
      <c r="F2774" s="32">
        <v>44791.0</v>
      </c>
      <c r="G2774" s="32">
        <v>44924.0</v>
      </c>
      <c r="H2774" s="38" t="b">
        <f t="shared" si="3"/>
        <v>0</v>
      </c>
    </row>
    <row r="2775">
      <c r="A2775" s="9" t="s">
        <v>17814</v>
      </c>
      <c r="D2775" s="36" t="str">
        <f t="shared" si="1"/>
        <v>#N/A</v>
      </c>
      <c r="E2775" s="37" t="str">
        <f t="shared" si="2"/>
        <v>#N/A</v>
      </c>
      <c r="F2775" s="32">
        <v>44763.0</v>
      </c>
      <c r="G2775" s="32">
        <v>44872.0</v>
      </c>
      <c r="H2775" s="38" t="b">
        <f t="shared" si="3"/>
        <v>0</v>
      </c>
    </row>
    <row r="2776">
      <c r="A2776" s="9" t="s">
        <v>1661</v>
      </c>
      <c r="B2776" s="32">
        <v>44929.0</v>
      </c>
      <c r="C2776" s="32">
        <v>44964.0</v>
      </c>
      <c r="D2776" s="36" t="b">
        <f t="shared" si="1"/>
        <v>1</v>
      </c>
      <c r="E2776" s="37">
        <f t="shared" si="2"/>
        <v>44929</v>
      </c>
      <c r="F2776" s="32">
        <v>44733.0</v>
      </c>
      <c r="G2776" s="32">
        <v>44916.0</v>
      </c>
      <c r="H2776" s="38" t="b">
        <f t="shared" si="3"/>
        <v>1</v>
      </c>
    </row>
    <row r="2777">
      <c r="A2777" s="9" t="s">
        <v>1429</v>
      </c>
      <c r="B2777" s="32">
        <v>44903.0</v>
      </c>
      <c r="C2777" s="32">
        <v>44914.0</v>
      </c>
      <c r="D2777" s="36" t="b">
        <f t="shared" si="1"/>
        <v>1</v>
      </c>
      <c r="E2777" s="37">
        <f t="shared" si="2"/>
        <v>44903</v>
      </c>
      <c r="F2777" s="32">
        <v>44761.0</v>
      </c>
      <c r="G2777" s="32">
        <v>44844.0</v>
      </c>
      <c r="H2777" s="38" t="b">
        <f t="shared" si="3"/>
        <v>1</v>
      </c>
    </row>
    <row r="2778">
      <c r="A2778" s="9" t="s">
        <v>1421</v>
      </c>
      <c r="D2778" s="36" t="str">
        <f t="shared" si="1"/>
        <v>#N/A</v>
      </c>
      <c r="E2778" s="37" t="str">
        <f t="shared" si="2"/>
        <v>#N/A</v>
      </c>
      <c r="F2778" s="32">
        <v>44764.0</v>
      </c>
      <c r="G2778" s="32">
        <v>44857.0</v>
      </c>
      <c r="H2778" s="38" t="b">
        <f t="shared" si="3"/>
        <v>0</v>
      </c>
    </row>
    <row r="2779">
      <c r="A2779" s="9" t="s">
        <v>1687</v>
      </c>
      <c r="D2779" s="36" t="str">
        <f t="shared" si="1"/>
        <v>#N/A</v>
      </c>
      <c r="E2779" s="37" t="str">
        <f t="shared" si="2"/>
        <v>#N/A</v>
      </c>
      <c r="F2779" s="32">
        <v>44728.0</v>
      </c>
      <c r="G2779" s="32">
        <v>44869.0</v>
      </c>
      <c r="H2779" s="38" t="b">
        <f t="shared" si="3"/>
        <v>0</v>
      </c>
    </row>
    <row r="2780">
      <c r="A2780" s="9" t="s">
        <v>17833</v>
      </c>
      <c r="D2780" s="36" t="str">
        <f t="shared" si="1"/>
        <v>#N/A</v>
      </c>
      <c r="E2780" s="37" t="str">
        <f t="shared" si="2"/>
        <v>#N/A</v>
      </c>
      <c r="F2780" s="32">
        <v>44775.0</v>
      </c>
      <c r="G2780" s="32">
        <v>44965.0</v>
      </c>
      <c r="H2780" s="38" t="b">
        <f t="shared" si="3"/>
        <v>0</v>
      </c>
    </row>
    <row r="2781">
      <c r="A2781" s="9" t="s">
        <v>1285</v>
      </c>
      <c r="D2781" s="36" t="str">
        <f t="shared" si="1"/>
        <v>#N/A</v>
      </c>
      <c r="E2781" s="37" t="str">
        <f t="shared" si="2"/>
        <v>#N/A</v>
      </c>
      <c r="F2781" s="32">
        <v>44784.0</v>
      </c>
      <c r="G2781" s="32">
        <v>44876.0</v>
      </c>
      <c r="H2781" s="38" t="b">
        <f t="shared" si="3"/>
        <v>0</v>
      </c>
    </row>
    <row r="2782">
      <c r="A2782" s="9" t="s">
        <v>1369</v>
      </c>
      <c r="B2782" s="32">
        <v>44950.0</v>
      </c>
      <c r="C2782" s="32">
        <v>44960.0</v>
      </c>
      <c r="D2782" s="36" t="b">
        <f t="shared" si="1"/>
        <v>1</v>
      </c>
      <c r="E2782" s="37">
        <f t="shared" si="2"/>
        <v>44950</v>
      </c>
      <c r="F2782" s="32">
        <v>44772.0</v>
      </c>
      <c r="G2782" s="32">
        <v>44831.0</v>
      </c>
      <c r="H2782" s="38" t="b">
        <f t="shared" si="3"/>
        <v>1</v>
      </c>
    </row>
    <row r="2783">
      <c r="A2783" s="9" t="s">
        <v>1727</v>
      </c>
      <c r="D2783" s="36" t="str">
        <f t="shared" si="1"/>
        <v>#N/A</v>
      </c>
      <c r="E2783" s="37" t="str">
        <f t="shared" si="2"/>
        <v>#N/A</v>
      </c>
      <c r="F2783" s="32">
        <v>44726.0</v>
      </c>
      <c r="G2783" s="32">
        <v>44841.0</v>
      </c>
      <c r="H2783" s="38" t="b">
        <f t="shared" si="3"/>
        <v>0</v>
      </c>
    </row>
    <row r="2784">
      <c r="A2784" s="9" t="s">
        <v>1389</v>
      </c>
      <c r="B2784" s="32">
        <v>44991.0</v>
      </c>
      <c r="D2784" s="36" t="b">
        <f t="shared" si="1"/>
        <v>1</v>
      </c>
      <c r="E2784" s="37">
        <f t="shared" si="2"/>
        <v>44991</v>
      </c>
      <c r="F2784" s="32">
        <v>44770.0</v>
      </c>
      <c r="G2784" s="32">
        <v>44809.0</v>
      </c>
      <c r="H2784" s="38" t="b">
        <f t="shared" si="3"/>
        <v>1</v>
      </c>
    </row>
    <row r="2785">
      <c r="A2785" s="9" t="s">
        <v>809</v>
      </c>
      <c r="B2785" s="32">
        <v>44942.0</v>
      </c>
      <c r="C2785" s="32">
        <v>44956.0</v>
      </c>
      <c r="D2785" s="36" t="b">
        <f t="shared" si="1"/>
        <v>1</v>
      </c>
      <c r="E2785" s="37">
        <f t="shared" si="2"/>
        <v>44942</v>
      </c>
      <c r="F2785" s="32">
        <v>44864.0</v>
      </c>
      <c r="G2785" s="32">
        <v>44928.0</v>
      </c>
      <c r="H2785" s="38" t="b">
        <f t="shared" si="3"/>
        <v>1</v>
      </c>
    </row>
    <row r="2786">
      <c r="A2786" s="9" t="s">
        <v>17854</v>
      </c>
      <c r="D2786" s="36" t="str">
        <f t="shared" si="1"/>
        <v>#N/A</v>
      </c>
      <c r="E2786" s="37" t="str">
        <f t="shared" si="2"/>
        <v>#N/A</v>
      </c>
      <c r="F2786" s="32">
        <v>44766.0</v>
      </c>
      <c r="G2786" s="32">
        <v>44852.0</v>
      </c>
      <c r="H2786" s="38" t="b">
        <f t="shared" si="3"/>
        <v>0</v>
      </c>
    </row>
    <row r="2787">
      <c r="A2787" s="9" t="s">
        <v>1439</v>
      </c>
      <c r="B2787" s="32">
        <v>44970.0</v>
      </c>
      <c r="D2787" s="36" t="b">
        <f t="shared" si="1"/>
        <v>1</v>
      </c>
      <c r="E2787" s="37">
        <f t="shared" si="2"/>
        <v>44970</v>
      </c>
      <c r="F2787" s="32">
        <v>44786.0</v>
      </c>
      <c r="G2787" s="32">
        <v>44893.0</v>
      </c>
      <c r="H2787" s="38" t="b">
        <f t="shared" si="3"/>
        <v>1</v>
      </c>
    </row>
    <row r="2788">
      <c r="A2788" s="9" t="s">
        <v>1699</v>
      </c>
      <c r="B2788" s="32">
        <v>44874.0</v>
      </c>
      <c r="C2788" s="32">
        <v>44888.0</v>
      </c>
      <c r="D2788" s="36" t="b">
        <f t="shared" si="1"/>
        <v>1</v>
      </c>
      <c r="E2788" s="37">
        <f t="shared" si="2"/>
        <v>44874</v>
      </c>
      <c r="F2788" s="32">
        <v>44775.0</v>
      </c>
      <c r="G2788" s="32">
        <v>44840.0</v>
      </c>
      <c r="H2788" s="38" t="b">
        <f t="shared" si="3"/>
        <v>1</v>
      </c>
    </row>
    <row r="2789">
      <c r="A2789" s="9" t="s">
        <v>1331</v>
      </c>
      <c r="B2789" s="32">
        <v>44909.0</v>
      </c>
      <c r="C2789" s="32">
        <v>44925.0</v>
      </c>
      <c r="D2789" s="36" t="b">
        <f t="shared" si="1"/>
        <v>1</v>
      </c>
      <c r="E2789" s="37">
        <f t="shared" si="2"/>
        <v>44909</v>
      </c>
      <c r="F2789" s="32">
        <v>44778.0</v>
      </c>
      <c r="G2789" s="32">
        <v>44847.0</v>
      </c>
      <c r="H2789" s="38" t="b">
        <f t="shared" si="3"/>
        <v>1</v>
      </c>
    </row>
    <row r="2790">
      <c r="A2790" s="9" t="s">
        <v>1065</v>
      </c>
      <c r="B2790" s="32">
        <v>44977.0</v>
      </c>
      <c r="C2790" s="32">
        <v>44991.0</v>
      </c>
      <c r="D2790" s="36" t="b">
        <f t="shared" si="1"/>
        <v>1</v>
      </c>
      <c r="E2790" s="37">
        <f t="shared" si="2"/>
        <v>44977</v>
      </c>
      <c r="F2790" s="32">
        <v>44817.0</v>
      </c>
      <c r="G2790" s="32">
        <v>44903.0</v>
      </c>
      <c r="H2790" s="38" t="b">
        <f t="shared" si="3"/>
        <v>1</v>
      </c>
    </row>
    <row r="2791">
      <c r="A2791" s="9" t="s">
        <v>361</v>
      </c>
      <c r="B2791" s="32">
        <v>44894.0</v>
      </c>
      <c r="C2791" s="32">
        <v>44923.0</v>
      </c>
      <c r="D2791" s="36" t="b">
        <f t="shared" si="1"/>
        <v>1</v>
      </c>
      <c r="E2791" s="37">
        <f t="shared" si="2"/>
        <v>44894</v>
      </c>
      <c r="F2791" s="32">
        <v>44760.0</v>
      </c>
      <c r="G2791" s="32">
        <v>44888.0</v>
      </c>
      <c r="H2791" s="38" t="b">
        <f t="shared" si="3"/>
        <v>1</v>
      </c>
    </row>
    <row r="2792">
      <c r="A2792" s="9" t="s">
        <v>4961</v>
      </c>
      <c r="B2792" s="32">
        <v>44908.0</v>
      </c>
      <c r="C2792" s="32">
        <v>44943.0</v>
      </c>
      <c r="D2792" s="36" t="b">
        <f t="shared" si="1"/>
        <v>1</v>
      </c>
      <c r="E2792" s="37">
        <f t="shared" si="2"/>
        <v>44908</v>
      </c>
      <c r="F2792" s="32">
        <v>44768.0</v>
      </c>
      <c r="G2792" s="32">
        <v>44819.0</v>
      </c>
      <c r="H2792" s="38" t="b">
        <f t="shared" si="3"/>
        <v>1</v>
      </c>
    </row>
    <row r="2793">
      <c r="A2793" s="9" t="s">
        <v>1515</v>
      </c>
      <c r="B2793" s="32">
        <v>44873.0</v>
      </c>
      <c r="C2793" s="32">
        <v>44883.0</v>
      </c>
      <c r="D2793" s="36" t="b">
        <f t="shared" si="1"/>
        <v>1</v>
      </c>
      <c r="E2793" s="37">
        <f t="shared" si="2"/>
        <v>44873</v>
      </c>
      <c r="F2793" s="32">
        <v>44747.0</v>
      </c>
      <c r="G2793" s="32">
        <v>44858.0</v>
      </c>
      <c r="H2793" s="38" t="b">
        <f t="shared" si="3"/>
        <v>1</v>
      </c>
    </row>
    <row r="2794">
      <c r="A2794" s="9" t="s">
        <v>2285</v>
      </c>
      <c r="B2794" s="32">
        <v>44945.0</v>
      </c>
      <c r="C2794" s="32">
        <v>44985.0</v>
      </c>
      <c r="D2794" s="36" t="b">
        <f t="shared" si="1"/>
        <v>1</v>
      </c>
      <c r="E2794" s="37">
        <f t="shared" si="2"/>
        <v>44945</v>
      </c>
      <c r="F2794" s="32">
        <v>44783.0</v>
      </c>
      <c r="G2794" s="32">
        <v>44928.0</v>
      </c>
      <c r="H2794" s="38" t="b">
        <f t="shared" si="3"/>
        <v>1</v>
      </c>
    </row>
    <row r="2795">
      <c r="A2795" s="9" t="s">
        <v>1637</v>
      </c>
      <c r="D2795" s="36" t="str">
        <f t="shared" si="1"/>
        <v>#N/A</v>
      </c>
      <c r="E2795" s="37" t="str">
        <f t="shared" si="2"/>
        <v>#N/A</v>
      </c>
      <c r="F2795" s="32">
        <v>44755.0</v>
      </c>
      <c r="G2795" s="32">
        <v>44855.0</v>
      </c>
      <c r="H2795" s="38" t="b">
        <f t="shared" si="3"/>
        <v>0</v>
      </c>
    </row>
    <row r="2796">
      <c r="A2796" s="9" t="s">
        <v>1543</v>
      </c>
      <c r="D2796" s="36" t="str">
        <f t="shared" si="1"/>
        <v>#N/A</v>
      </c>
      <c r="E2796" s="37" t="str">
        <f t="shared" si="2"/>
        <v>#N/A</v>
      </c>
      <c r="F2796" s="32">
        <v>44758.0</v>
      </c>
      <c r="G2796" s="32">
        <v>44834.0</v>
      </c>
      <c r="H2796" s="38" t="b">
        <f t="shared" si="3"/>
        <v>0</v>
      </c>
    </row>
    <row r="2797">
      <c r="A2797" s="9" t="s">
        <v>1249</v>
      </c>
      <c r="B2797" s="32">
        <v>44972.0</v>
      </c>
      <c r="C2797" s="32">
        <v>44991.0</v>
      </c>
      <c r="D2797" s="36" t="b">
        <f t="shared" si="1"/>
        <v>1</v>
      </c>
      <c r="E2797" s="37">
        <f t="shared" si="2"/>
        <v>44972</v>
      </c>
      <c r="F2797" s="32">
        <v>44788.0</v>
      </c>
      <c r="G2797" s="32">
        <v>44838.0</v>
      </c>
      <c r="H2797" s="38" t="b">
        <f t="shared" si="3"/>
        <v>1</v>
      </c>
    </row>
    <row r="2798">
      <c r="A2798" s="9" t="s">
        <v>1325</v>
      </c>
      <c r="B2798" s="32">
        <v>44879.0</v>
      </c>
      <c r="C2798" s="32">
        <v>44888.0</v>
      </c>
      <c r="D2798" s="36" t="b">
        <f t="shared" si="1"/>
        <v>1</v>
      </c>
      <c r="E2798" s="37">
        <f t="shared" si="2"/>
        <v>44879</v>
      </c>
      <c r="F2798" s="32">
        <v>44779.0</v>
      </c>
      <c r="G2798" s="32">
        <v>44854.0</v>
      </c>
      <c r="H2798" s="38" t="b">
        <f t="shared" si="3"/>
        <v>1</v>
      </c>
    </row>
    <row r="2799">
      <c r="A2799" s="9" t="s">
        <v>2459</v>
      </c>
      <c r="B2799" s="32">
        <v>44873.0</v>
      </c>
      <c r="C2799" s="32">
        <v>44883.0</v>
      </c>
      <c r="D2799" s="36" t="b">
        <f t="shared" si="1"/>
        <v>1</v>
      </c>
      <c r="E2799" s="37">
        <f t="shared" si="2"/>
        <v>44873</v>
      </c>
      <c r="F2799" s="32">
        <v>44761.0</v>
      </c>
      <c r="G2799" s="32">
        <v>44852.0</v>
      </c>
      <c r="H2799" s="38" t="b">
        <f t="shared" si="3"/>
        <v>1</v>
      </c>
    </row>
    <row r="2800">
      <c r="A2800" s="9" t="s">
        <v>1391</v>
      </c>
      <c r="B2800" s="32">
        <v>44907.0</v>
      </c>
      <c r="C2800" s="32">
        <v>44950.0</v>
      </c>
      <c r="D2800" s="36" t="b">
        <f t="shared" si="1"/>
        <v>1</v>
      </c>
      <c r="E2800" s="37">
        <f t="shared" si="2"/>
        <v>44907</v>
      </c>
      <c r="F2800" s="32">
        <v>44769.0</v>
      </c>
      <c r="G2800" s="32">
        <v>44858.0</v>
      </c>
      <c r="H2800" s="38" t="b">
        <f t="shared" si="3"/>
        <v>1</v>
      </c>
    </row>
    <row r="2801">
      <c r="A2801" s="9" t="s">
        <v>1345</v>
      </c>
      <c r="C2801" s="32">
        <v>44984.0</v>
      </c>
      <c r="D2801" s="36" t="b">
        <f t="shared" si="1"/>
        <v>1</v>
      </c>
      <c r="E2801" s="37">
        <f t="shared" si="2"/>
        <v>44984</v>
      </c>
      <c r="F2801" s="32">
        <v>44776.0</v>
      </c>
      <c r="G2801" s="32">
        <v>44945.0</v>
      </c>
      <c r="H2801" s="38" t="b">
        <f t="shared" si="3"/>
        <v>1</v>
      </c>
    </row>
    <row r="2802">
      <c r="A2802" s="9" t="s">
        <v>17931</v>
      </c>
      <c r="D2802" s="36" t="str">
        <f t="shared" si="1"/>
        <v>#N/A</v>
      </c>
      <c r="E2802" s="37" t="str">
        <f t="shared" si="2"/>
        <v>#N/A</v>
      </c>
      <c r="F2802" s="32">
        <v>44807.0</v>
      </c>
      <c r="G2802" s="32">
        <v>44857.0</v>
      </c>
      <c r="H2802" s="38" t="b">
        <f t="shared" si="3"/>
        <v>0</v>
      </c>
    </row>
    <row r="2803">
      <c r="A2803" s="9" t="s">
        <v>1357</v>
      </c>
      <c r="B2803" s="32">
        <v>44886.0</v>
      </c>
      <c r="C2803" s="32">
        <v>44932.0</v>
      </c>
      <c r="D2803" s="36" t="b">
        <f t="shared" si="1"/>
        <v>1</v>
      </c>
      <c r="E2803" s="37">
        <f t="shared" si="2"/>
        <v>44886</v>
      </c>
      <c r="F2803" s="32">
        <v>44774.0</v>
      </c>
      <c r="G2803" s="32">
        <v>44844.0</v>
      </c>
      <c r="H2803" s="38" t="b">
        <f t="shared" si="3"/>
        <v>1</v>
      </c>
    </row>
    <row r="2804">
      <c r="A2804" s="9" t="s">
        <v>1287</v>
      </c>
      <c r="D2804" s="36" t="str">
        <f t="shared" si="1"/>
        <v>#N/A</v>
      </c>
      <c r="E2804" s="37" t="str">
        <f t="shared" si="2"/>
        <v>#N/A</v>
      </c>
      <c r="F2804" s="32">
        <v>44784.0</v>
      </c>
      <c r="G2804" s="32">
        <v>44866.0</v>
      </c>
      <c r="H2804" s="38" t="b">
        <f t="shared" si="3"/>
        <v>0</v>
      </c>
    </row>
    <row r="2805">
      <c r="A2805" s="9" t="s">
        <v>1519</v>
      </c>
      <c r="D2805" s="36" t="str">
        <f t="shared" si="1"/>
        <v>#N/A</v>
      </c>
      <c r="E2805" s="37" t="str">
        <f t="shared" si="2"/>
        <v>#N/A</v>
      </c>
      <c r="F2805" s="32">
        <v>44783.0</v>
      </c>
      <c r="G2805" s="32">
        <v>44951.0</v>
      </c>
      <c r="H2805" s="38" t="b">
        <f t="shared" si="3"/>
        <v>0</v>
      </c>
    </row>
    <row r="2806">
      <c r="A2806" s="9" t="s">
        <v>1341</v>
      </c>
      <c r="B2806" s="32">
        <v>44949.0</v>
      </c>
      <c r="C2806" s="32">
        <v>44967.0</v>
      </c>
      <c r="D2806" s="36" t="b">
        <f t="shared" si="1"/>
        <v>1</v>
      </c>
      <c r="E2806" s="37">
        <f t="shared" si="2"/>
        <v>44949</v>
      </c>
      <c r="F2806" s="32">
        <v>44777.0</v>
      </c>
      <c r="G2806" s="32">
        <v>44889.0</v>
      </c>
      <c r="H2806" s="38" t="b">
        <f t="shared" si="3"/>
        <v>1</v>
      </c>
    </row>
    <row r="2807">
      <c r="A2807" s="9" t="s">
        <v>1409</v>
      </c>
      <c r="B2807" s="32">
        <v>44923.0</v>
      </c>
      <c r="C2807" s="32">
        <v>44931.0</v>
      </c>
      <c r="D2807" s="36" t="b">
        <f t="shared" si="1"/>
        <v>1</v>
      </c>
      <c r="E2807" s="37">
        <f t="shared" si="2"/>
        <v>44923</v>
      </c>
      <c r="F2807" s="32">
        <v>44764.0</v>
      </c>
      <c r="G2807" s="32">
        <v>44834.0</v>
      </c>
      <c r="H2807" s="38" t="b">
        <f t="shared" si="3"/>
        <v>1</v>
      </c>
    </row>
    <row r="2808">
      <c r="A2808" s="9" t="s">
        <v>1371</v>
      </c>
      <c r="B2808" s="32">
        <v>44895.0</v>
      </c>
      <c r="C2808" s="32">
        <v>44902.0</v>
      </c>
      <c r="D2808" s="36" t="b">
        <f t="shared" si="1"/>
        <v>1</v>
      </c>
      <c r="E2808" s="37">
        <f t="shared" si="2"/>
        <v>44895</v>
      </c>
      <c r="F2808" s="32">
        <v>44769.0</v>
      </c>
      <c r="G2808" s="32">
        <v>44881.0</v>
      </c>
      <c r="H2808" s="38" t="b">
        <f t="shared" si="3"/>
        <v>1</v>
      </c>
    </row>
    <row r="2809">
      <c r="A2809" s="9" t="s">
        <v>1259</v>
      </c>
      <c r="C2809" s="32">
        <v>44883.0</v>
      </c>
      <c r="D2809" s="36" t="b">
        <f t="shared" si="1"/>
        <v>1</v>
      </c>
      <c r="E2809" s="37">
        <f t="shared" si="2"/>
        <v>44883</v>
      </c>
      <c r="F2809" s="32">
        <v>44788.0</v>
      </c>
      <c r="G2809" s="32">
        <v>44858.0</v>
      </c>
      <c r="H2809" s="38" t="b">
        <f t="shared" si="3"/>
        <v>1</v>
      </c>
    </row>
    <row r="2810">
      <c r="A2810" s="9" t="s">
        <v>1359</v>
      </c>
      <c r="C2810" s="32">
        <v>44963.0</v>
      </c>
      <c r="D2810" s="36" t="b">
        <f t="shared" si="1"/>
        <v>1</v>
      </c>
      <c r="E2810" s="37">
        <f t="shared" si="2"/>
        <v>44963</v>
      </c>
      <c r="F2810" s="32">
        <v>44776.0</v>
      </c>
      <c r="G2810" s="32">
        <v>44853.0</v>
      </c>
      <c r="H2810" s="38" t="b">
        <f t="shared" si="3"/>
        <v>1</v>
      </c>
    </row>
    <row r="2811">
      <c r="A2811" s="9" t="s">
        <v>1435</v>
      </c>
      <c r="D2811" s="36" t="str">
        <f t="shared" si="1"/>
        <v>#N/A</v>
      </c>
      <c r="E2811" s="37" t="str">
        <f t="shared" si="2"/>
        <v>#N/A</v>
      </c>
      <c r="F2811" s="32">
        <v>44760.0</v>
      </c>
      <c r="G2811" s="32">
        <v>44813.0</v>
      </c>
      <c r="H2811" s="38" t="b">
        <f t="shared" si="3"/>
        <v>0</v>
      </c>
    </row>
    <row r="2812">
      <c r="A2812" s="9" t="s">
        <v>1377</v>
      </c>
      <c r="B2812" s="32">
        <v>44970.0</v>
      </c>
      <c r="D2812" s="36" t="b">
        <f t="shared" si="1"/>
        <v>1</v>
      </c>
      <c r="E2812" s="37">
        <f t="shared" si="2"/>
        <v>44970</v>
      </c>
      <c r="F2812" s="32">
        <v>44771.0</v>
      </c>
      <c r="G2812" s="32">
        <v>44928.0</v>
      </c>
      <c r="H2812" s="38" t="b">
        <f t="shared" si="3"/>
        <v>1</v>
      </c>
    </row>
    <row r="2813">
      <c r="A2813" s="9" t="s">
        <v>1335</v>
      </c>
      <c r="B2813" s="32">
        <v>44925.0</v>
      </c>
      <c r="C2813" s="32">
        <v>44966.0</v>
      </c>
      <c r="D2813" s="36" t="b">
        <f t="shared" si="1"/>
        <v>1</v>
      </c>
      <c r="E2813" s="37">
        <f t="shared" si="2"/>
        <v>44925</v>
      </c>
      <c r="F2813" s="32">
        <v>44777.0</v>
      </c>
      <c r="G2813" s="32">
        <v>44902.0</v>
      </c>
      <c r="H2813" s="38" t="b">
        <f t="shared" si="3"/>
        <v>1</v>
      </c>
    </row>
    <row r="2814">
      <c r="A2814" s="9" t="s">
        <v>81</v>
      </c>
      <c r="B2814" s="32">
        <v>44970.0</v>
      </c>
      <c r="D2814" s="36" t="b">
        <f t="shared" si="1"/>
        <v>1</v>
      </c>
      <c r="E2814" s="37">
        <f t="shared" si="2"/>
        <v>44970</v>
      </c>
      <c r="F2814" s="32">
        <v>44772.0</v>
      </c>
      <c r="G2814" s="32">
        <v>44973.0</v>
      </c>
      <c r="H2814" s="38" t="b">
        <f t="shared" si="3"/>
        <v>0</v>
      </c>
    </row>
    <row r="2815">
      <c r="A2815" s="9" t="s">
        <v>3469</v>
      </c>
      <c r="B2815" s="32">
        <v>44911.0</v>
      </c>
      <c r="C2815" s="32">
        <v>44935.0</v>
      </c>
      <c r="D2815" s="36" t="b">
        <f t="shared" si="1"/>
        <v>1</v>
      </c>
      <c r="E2815" s="37">
        <f t="shared" si="2"/>
        <v>44911</v>
      </c>
      <c r="F2815" s="32">
        <v>44764.0</v>
      </c>
      <c r="G2815" s="32">
        <v>44874.0</v>
      </c>
      <c r="H2815" s="38" t="b">
        <f t="shared" si="3"/>
        <v>1</v>
      </c>
    </row>
    <row r="2816">
      <c r="A2816" s="9" t="s">
        <v>17987</v>
      </c>
      <c r="D2816" s="36" t="str">
        <f t="shared" si="1"/>
        <v>#N/A</v>
      </c>
      <c r="E2816" s="37" t="str">
        <f t="shared" si="2"/>
        <v>#N/A</v>
      </c>
      <c r="F2816" s="32">
        <v>44776.0</v>
      </c>
      <c r="G2816" s="32">
        <v>44875.0</v>
      </c>
      <c r="H2816" s="38" t="b">
        <f t="shared" si="3"/>
        <v>0</v>
      </c>
    </row>
    <row r="2817">
      <c r="A2817" s="9" t="s">
        <v>1229</v>
      </c>
      <c r="D2817" s="36" t="str">
        <f t="shared" si="1"/>
        <v>#N/A</v>
      </c>
      <c r="E2817" s="37" t="str">
        <f t="shared" si="2"/>
        <v>#N/A</v>
      </c>
      <c r="F2817" s="32">
        <v>44790.0</v>
      </c>
      <c r="G2817" s="32">
        <v>44929.0</v>
      </c>
      <c r="H2817" s="38" t="b">
        <f t="shared" si="3"/>
        <v>0</v>
      </c>
    </row>
    <row r="2818">
      <c r="A2818" s="9" t="s">
        <v>2099</v>
      </c>
      <c r="B2818" s="32">
        <v>44867.0</v>
      </c>
      <c r="C2818" s="32">
        <v>44880.0</v>
      </c>
      <c r="D2818" s="36" t="b">
        <f t="shared" si="1"/>
        <v>1</v>
      </c>
      <c r="E2818" s="37">
        <f t="shared" si="2"/>
        <v>44867</v>
      </c>
      <c r="F2818" s="32">
        <v>44766.0</v>
      </c>
      <c r="G2818" s="32">
        <v>44862.0</v>
      </c>
      <c r="H2818" s="38" t="b">
        <f t="shared" si="3"/>
        <v>1</v>
      </c>
    </row>
    <row r="2819">
      <c r="A2819" s="9" t="s">
        <v>1367</v>
      </c>
      <c r="C2819" s="32">
        <v>44974.0</v>
      </c>
      <c r="D2819" s="36" t="b">
        <f t="shared" si="1"/>
        <v>1</v>
      </c>
      <c r="E2819" s="37">
        <f t="shared" si="2"/>
        <v>44974</v>
      </c>
      <c r="F2819" s="32">
        <v>44773.0</v>
      </c>
      <c r="G2819" s="32">
        <v>44903.0</v>
      </c>
      <c r="H2819" s="38" t="b">
        <f t="shared" si="3"/>
        <v>1</v>
      </c>
    </row>
    <row r="2820">
      <c r="A2820" s="9" t="s">
        <v>1381</v>
      </c>
      <c r="B2820" s="32">
        <v>44988.0</v>
      </c>
      <c r="D2820" s="36" t="b">
        <f t="shared" si="1"/>
        <v>1</v>
      </c>
      <c r="E2820" s="37">
        <f t="shared" si="2"/>
        <v>44988</v>
      </c>
      <c r="F2820" s="32">
        <v>44770.0</v>
      </c>
      <c r="G2820" s="32">
        <v>44945.0</v>
      </c>
      <c r="H2820" s="38" t="b">
        <f t="shared" si="3"/>
        <v>1</v>
      </c>
    </row>
    <row r="2821">
      <c r="A2821" s="9" t="s">
        <v>1397</v>
      </c>
      <c r="D2821" s="36" t="str">
        <f t="shared" si="1"/>
        <v>#N/A</v>
      </c>
      <c r="E2821" s="37" t="str">
        <f t="shared" si="2"/>
        <v>#N/A</v>
      </c>
      <c r="F2821" s="32">
        <v>44767.0</v>
      </c>
      <c r="G2821" s="32">
        <v>44952.0</v>
      </c>
      <c r="H2821" s="38" t="b">
        <f t="shared" si="3"/>
        <v>0</v>
      </c>
    </row>
    <row r="2822">
      <c r="A2822" s="9" t="s">
        <v>1347</v>
      </c>
      <c r="C2822" s="32">
        <v>44915.0</v>
      </c>
      <c r="D2822" s="36" t="b">
        <f t="shared" si="1"/>
        <v>1</v>
      </c>
      <c r="E2822" s="37">
        <f t="shared" si="2"/>
        <v>44915</v>
      </c>
      <c r="F2822" s="32">
        <v>44777.0</v>
      </c>
      <c r="G2822" s="32">
        <v>44859.0</v>
      </c>
      <c r="H2822" s="38" t="b">
        <f t="shared" si="3"/>
        <v>1</v>
      </c>
    </row>
    <row r="2823">
      <c r="A2823" s="9" t="s">
        <v>1725</v>
      </c>
      <c r="C2823" s="32">
        <v>44909.0</v>
      </c>
      <c r="D2823" s="36" t="b">
        <f t="shared" si="1"/>
        <v>1</v>
      </c>
      <c r="E2823" s="37">
        <f t="shared" si="2"/>
        <v>44909</v>
      </c>
      <c r="F2823" s="32">
        <v>44753.0</v>
      </c>
      <c r="G2823" s="32">
        <v>44826.0</v>
      </c>
      <c r="H2823" s="38" t="b">
        <f t="shared" si="3"/>
        <v>1</v>
      </c>
    </row>
    <row r="2824">
      <c r="A2824" s="9" t="s">
        <v>1385</v>
      </c>
      <c r="C2824" s="32">
        <v>44973.0</v>
      </c>
      <c r="D2824" s="36" t="b">
        <f t="shared" si="1"/>
        <v>1</v>
      </c>
      <c r="E2824" s="37">
        <f t="shared" si="2"/>
        <v>44973</v>
      </c>
      <c r="F2824" s="32">
        <v>44769.0</v>
      </c>
      <c r="G2824" s="32">
        <v>44935.0</v>
      </c>
      <c r="H2824" s="38" t="b">
        <f t="shared" si="3"/>
        <v>1</v>
      </c>
    </row>
    <row r="2825">
      <c r="A2825" s="9" t="s">
        <v>18028</v>
      </c>
      <c r="D2825" s="36" t="str">
        <f t="shared" si="1"/>
        <v>#N/A</v>
      </c>
      <c r="E2825" s="37" t="str">
        <f t="shared" si="2"/>
        <v>#N/A</v>
      </c>
      <c r="F2825" s="32">
        <v>44780.0</v>
      </c>
      <c r="G2825" s="32">
        <v>44832.0</v>
      </c>
      <c r="H2825" s="38" t="b">
        <f t="shared" si="3"/>
        <v>0</v>
      </c>
    </row>
    <row r="2826">
      <c r="A2826" s="9" t="s">
        <v>1311</v>
      </c>
      <c r="C2826" s="32">
        <v>44873.0</v>
      </c>
      <c r="D2826" s="36" t="b">
        <f t="shared" si="1"/>
        <v>1</v>
      </c>
      <c r="E2826" s="37">
        <f t="shared" si="2"/>
        <v>44873</v>
      </c>
      <c r="F2826" s="32">
        <v>44778.0</v>
      </c>
      <c r="G2826" s="32">
        <v>44826.0</v>
      </c>
      <c r="H2826" s="38" t="b">
        <f t="shared" si="3"/>
        <v>1</v>
      </c>
    </row>
    <row r="2827">
      <c r="A2827" s="9" t="s">
        <v>1703</v>
      </c>
      <c r="B2827" s="32">
        <v>44923.0</v>
      </c>
      <c r="C2827" s="32">
        <v>44956.0</v>
      </c>
      <c r="D2827" s="36" t="b">
        <f t="shared" si="1"/>
        <v>1</v>
      </c>
      <c r="E2827" s="37">
        <f t="shared" si="2"/>
        <v>44923</v>
      </c>
      <c r="F2827" s="32">
        <v>44726.0</v>
      </c>
      <c r="G2827" s="32">
        <v>44859.0</v>
      </c>
      <c r="H2827" s="38" t="b">
        <f t="shared" si="3"/>
        <v>1</v>
      </c>
    </row>
    <row r="2828">
      <c r="A2828" s="9" t="s">
        <v>1355</v>
      </c>
      <c r="B2828" s="32">
        <v>44945.0</v>
      </c>
      <c r="C2828" s="32">
        <v>44958.0</v>
      </c>
      <c r="D2828" s="36" t="b">
        <f t="shared" si="1"/>
        <v>1</v>
      </c>
      <c r="E2828" s="37">
        <f t="shared" si="2"/>
        <v>44945</v>
      </c>
      <c r="F2828" s="32">
        <v>44773.0</v>
      </c>
      <c r="G2828" s="32">
        <v>44911.0</v>
      </c>
      <c r="H2828" s="38" t="b">
        <f t="shared" si="3"/>
        <v>1</v>
      </c>
    </row>
    <row r="2829">
      <c r="A2829" s="9" t="s">
        <v>1277</v>
      </c>
      <c r="B2829" s="32">
        <v>44902.0</v>
      </c>
      <c r="C2829" s="32">
        <v>44924.0</v>
      </c>
      <c r="D2829" s="36" t="b">
        <f t="shared" si="1"/>
        <v>1</v>
      </c>
      <c r="E2829" s="37">
        <f t="shared" si="2"/>
        <v>44902</v>
      </c>
      <c r="F2829" s="32">
        <v>44784.0</v>
      </c>
      <c r="G2829" s="32">
        <v>44853.0</v>
      </c>
      <c r="H2829" s="38" t="b">
        <f t="shared" si="3"/>
        <v>1</v>
      </c>
    </row>
    <row r="2830">
      <c r="A2830" s="9" t="s">
        <v>1361</v>
      </c>
      <c r="B2830" s="32">
        <v>44987.0</v>
      </c>
      <c r="D2830" s="36" t="b">
        <f t="shared" si="1"/>
        <v>1</v>
      </c>
      <c r="E2830" s="37">
        <f t="shared" si="2"/>
        <v>44987</v>
      </c>
      <c r="F2830" s="32">
        <v>44774.0</v>
      </c>
      <c r="G2830" s="32">
        <v>44951.0</v>
      </c>
      <c r="H2830" s="38" t="b">
        <f t="shared" si="3"/>
        <v>1</v>
      </c>
    </row>
    <row r="2831">
      <c r="A2831" s="9" t="s">
        <v>1319</v>
      </c>
      <c r="B2831" s="32">
        <v>44824.0</v>
      </c>
      <c r="C2831" s="32">
        <v>44841.0</v>
      </c>
      <c r="D2831" s="36" t="b">
        <f t="shared" si="1"/>
        <v>1</v>
      </c>
      <c r="E2831" s="37">
        <f t="shared" si="2"/>
        <v>44824</v>
      </c>
      <c r="F2831" s="32">
        <v>44778.0</v>
      </c>
      <c r="G2831" s="32">
        <v>44822.0</v>
      </c>
      <c r="H2831" s="38" t="b">
        <f t="shared" si="3"/>
        <v>1</v>
      </c>
    </row>
    <row r="2832">
      <c r="A2832" s="9" t="s">
        <v>1379</v>
      </c>
      <c r="B2832" s="32">
        <v>44966.0</v>
      </c>
      <c r="D2832" s="36" t="b">
        <f t="shared" si="1"/>
        <v>1</v>
      </c>
      <c r="E2832" s="37">
        <f t="shared" si="2"/>
        <v>44966</v>
      </c>
      <c r="F2832" s="32">
        <v>44771.0</v>
      </c>
      <c r="G2832" s="32">
        <v>44916.0</v>
      </c>
      <c r="H2832" s="38" t="b">
        <f t="shared" si="3"/>
        <v>1</v>
      </c>
    </row>
    <row r="2833">
      <c r="A2833" s="9" t="s">
        <v>1273</v>
      </c>
      <c r="B2833" s="32">
        <v>44917.0</v>
      </c>
      <c r="C2833" s="32">
        <v>44937.0</v>
      </c>
      <c r="D2833" s="36" t="b">
        <f t="shared" si="1"/>
        <v>1</v>
      </c>
      <c r="E2833" s="37">
        <f t="shared" si="2"/>
        <v>44917</v>
      </c>
      <c r="F2833" s="32">
        <v>44784.0</v>
      </c>
      <c r="G2833" s="32">
        <v>44893.0</v>
      </c>
      <c r="H2833" s="38" t="b">
        <f t="shared" si="3"/>
        <v>1</v>
      </c>
    </row>
    <row r="2834">
      <c r="A2834" s="9" t="s">
        <v>1373</v>
      </c>
      <c r="B2834" s="32">
        <v>44935.0</v>
      </c>
      <c r="C2834" s="32">
        <v>44946.0</v>
      </c>
      <c r="D2834" s="36" t="b">
        <f t="shared" si="1"/>
        <v>1</v>
      </c>
      <c r="E2834" s="37">
        <f t="shared" si="2"/>
        <v>44935</v>
      </c>
      <c r="F2834" s="32">
        <v>44769.0</v>
      </c>
      <c r="G2834" s="32">
        <v>44890.0</v>
      </c>
      <c r="H2834" s="38" t="b">
        <f t="shared" si="3"/>
        <v>1</v>
      </c>
    </row>
    <row r="2835">
      <c r="A2835" s="9" t="s">
        <v>1425</v>
      </c>
      <c r="B2835" s="32">
        <v>44886.0</v>
      </c>
      <c r="C2835" s="32">
        <v>44897.0</v>
      </c>
      <c r="D2835" s="36" t="b">
        <f t="shared" si="1"/>
        <v>1</v>
      </c>
      <c r="E2835" s="37">
        <f t="shared" si="2"/>
        <v>44886</v>
      </c>
      <c r="F2835" s="32">
        <v>44760.0</v>
      </c>
      <c r="G2835" s="32">
        <v>44810.0</v>
      </c>
      <c r="H2835" s="38" t="b">
        <f t="shared" si="3"/>
        <v>1</v>
      </c>
    </row>
    <row r="2836">
      <c r="A2836" s="9" t="s">
        <v>1395</v>
      </c>
      <c r="B2836" s="32">
        <v>44957.0</v>
      </c>
      <c r="C2836" s="32">
        <v>44974.0</v>
      </c>
      <c r="D2836" s="36" t="b">
        <f t="shared" si="1"/>
        <v>1</v>
      </c>
      <c r="E2836" s="37">
        <f t="shared" si="2"/>
        <v>44957</v>
      </c>
      <c r="F2836" s="32">
        <v>44767.0</v>
      </c>
      <c r="G2836" s="32">
        <v>44914.0</v>
      </c>
      <c r="H2836" s="38" t="b">
        <f t="shared" si="3"/>
        <v>1</v>
      </c>
    </row>
    <row r="2837">
      <c r="A2837" s="9" t="s">
        <v>1351</v>
      </c>
      <c r="B2837" s="32">
        <v>44838.0</v>
      </c>
      <c r="C2837" s="32">
        <v>44853.0</v>
      </c>
      <c r="D2837" s="36" t="b">
        <f t="shared" si="1"/>
        <v>1</v>
      </c>
      <c r="E2837" s="37">
        <f t="shared" si="2"/>
        <v>44838</v>
      </c>
      <c r="F2837" s="32">
        <v>44776.0</v>
      </c>
      <c r="G2837" s="32">
        <v>44826.0</v>
      </c>
      <c r="H2837" s="38" t="b">
        <f t="shared" si="3"/>
        <v>1</v>
      </c>
    </row>
    <row r="2838">
      <c r="A2838" s="9" t="s">
        <v>1261</v>
      </c>
      <c r="B2838" s="32">
        <v>44977.0</v>
      </c>
      <c r="D2838" s="36" t="b">
        <f t="shared" si="1"/>
        <v>1</v>
      </c>
      <c r="E2838" s="37">
        <f t="shared" si="2"/>
        <v>44977</v>
      </c>
      <c r="F2838" s="32">
        <v>44788.0</v>
      </c>
      <c r="G2838" s="32">
        <v>44948.0</v>
      </c>
      <c r="H2838" s="38" t="b">
        <f t="shared" si="3"/>
        <v>1</v>
      </c>
    </row>
    <row r="2839">
      <c r="A2839" s="9" t="s">
        <v>1015</v>
      </c>
      <c r="B2839" s="32">
        <v>44958.0</v>
      </c>
      <c r="C2839" s="32">
        <v>44974.0</v>
      </c>
      <c r="D2839" s="36" t="b">
        <f t="shared" si="1"/>
        <v>1</v>
      </c>
      <c r="E2839" s="37">
        <f t="shared" si="2"/>
        <v>44958</v>
      </c>
      <c r="F2839" s="32">
        <v>44826.0</v>
      </c>
      <c r="G2839" s="32">
        <v>44953.0</v>
      </c>
      <c r="H2839" s="38" t="b">
        <f t="shared" si="3"/>
        <v>1</v>
      </c>
    </row>
    <row r="2840">
      <c r="A2840" s="9" t="s">
        <v>1383</v>
      </c>
      <c r="D2840" s="36" t="str">
        <f t="shared" si="1"/>
        <v>#N/A</v>
      </c>
      <c r="E2840" s="37" t="str">
        <f t="shared" si="2"/>
        <v>#N/A</v>
      </c>
      <c r="F2840" s="32">
        <v>44770.0</v>
      </c>
      <c r="G2840" s="32">
        <v>44974.0</v>
      </c>
      <c r="H2840" s="38" t="b">
        <f t="shared" si="3"/>
        <v>0</v>
      </c>
    </row>
    <row r="2841">
      <c r="A2841" s="9" t="s">
        <v>3425</v>
      </c>
      <c r="C2841" s="32">
        <v>44957.0</v>
      </c>
      <c r="D2841" s="36" t="b">
        <f t="shared" si="1"/>
        <v>1</v>
      </c>
      <c r="E2841" s="37">
        <f t="shared" si="2"/>
        <v>44957</v>
      </c>
      <c r="F2841" s="32">
        <v>44776.0</v>
      </c>
      <c r="G2841" s="32">
        <v>44873.0</v>
      </c>
      <c r="H2841" s="38" t="b">
        <f t="shared" si="3"/>
        <v>1</v>
      </c>
    </row>
    <row r="2842">
      <c r="A2842" s="9" t="s">
        <v>18099</v>
      </c>
      <c r="D2842" s="36" t="str">
        <f t="shared" si="1"/>
        <v>#N/A</v>
      </c>
      <c r="E2842" s="37" t="str">
        <f t="shared" si="2"/>
        <v>#N/A</v>
      </c>
      <c r="F2842" s="32">
        <v>44776.0</v>
      </c>
      <c r="G2842" s="32">
        <v>44866.0</v>
      </c>
      <c r="H2842" s="38" t="b">
        <f t="shared" si="3"/>
        <v>0</v>
      </c>
    </row>
    <row r="2843">
      <c r="A2843" s="9" t="s">
        <v>1393</v>
      </c>
      <c r="D2843" s="36" t="str">
        <f t="shared" si="1"/>
        <v>#N/A</v>
      </c>
      <c r="E2843" s="37" t="str">
        <f t="shared" si="2"/>
        <v>#N/A</v>
      </c>
      <c r="F2843" s="32">
        <v>44769.0</v>
      </c>
      <c r="G2843" s="32">
        <v>44897.0</v>
      </c>
      <c r="H2843" s="38" t="b">
        <f t="shared" si="3"/>
        <v>0</v>
      </c>
    </row>
    <row r="2844">
      <c r="A2844" s="9" t="s">
        <v>2211</v>
      </c>
      <c r="D2844" s="36" t="str">
        <f t="shared" si="1"/>
        <v>#N/A</v>
      </c>
      <c r="E2844" s="37" t="str">
        <f t="shared" si="2"/>
        <v>#N/A</v>
      </c>
      <c r="F2844" s="32">
        <v>44774.0</v>
      </c>
      <c r="G2844" s="32">
        <v>44886.0</v>
      </c>
      <c r="H2844" s="38" t="b">
        <f t="shared" si="3"/>
        <v>0</v>
      </c>
    </row>
    <row r="2845">
      <c r="A2845" s="9" t="s">
        <v>1363</v>
      </c>
      <c r="D2845" s="36" t="str">
        <f t="shared" si="1"/>
        <v>#N/A</v>
      </c>
      <c r="E2845" s="37" t="str">
        <f t="shared" si="2"/>
        <v>#N/A</v>
      </c>
      <c r="F2845" s="32">
        <v>44774.0</v>
      </c>
      <c r="G2845" s="32">
        <v>44910.0</v>
      </c>
      <c r="H2845" s="38" t="b">
        <f t="shared" si="3"/>
        <v>0</v>
      </c>
    </row>
    <row r="2846">
      <c r="A2846" s="9" t="s">
        <v>1231</v>
      </c>
      <c r="D2846" s="36" t="str">
        <f t="shared" si="1"/>
        <v>#N/A</v>
      </c>
      <c r="E2846" s="37" t="str">
        <f t="shared" si="2"/>
        <v>#N/A</v>
      </c>
      <c r="F2846" s="32">
        <v>44791.0</v>
      </c>
      <c r="G2846" s="32">
        <v>44886.0</v>
      </c>
      <c r="H2846" s="38" t="b">
        <f t="shared" si="3"/>
        <v>0</v>
      </c>
    </row>
    <row r="2847">
      <c r="A2847" s="9" t="s">
        <v>18120</v>
      </c>
      <c r="B2847" s="32">
        <v>44880.0</v>
      </c>
      <c r="C2847" s="32">
        <v>44893.0</v>
      </c>
      <c r="D2847" s="36" t="b">
        <f t="shared" si="1"/>
        <v>1</v>
      </c>
      <c r="E2847" s="37">
        <f t="shared" si="2"/>
        <v>44880</v>
      </c>
      <c r="F2847" s="32">
        <v>44810.0</v>
      </c>
      <c r="G2847" s="32">
        <v>44854.0</v>
      </c>
      <c r="H2847" s="38" t="b">
        <f t="shared" si="3"/>
        <v>1</v>
      </c>
    </row>
    <row r="2848">
      <c r="A2848" s="9" t="s">
        <v>18126</v>
      </c>
      <c r="D2848" s="36" t="str">
        <f t="shared" si="1"/>
        <v>#N/A</v>
      </c>
      <c r="E2848" s="37" t="str">
        <f t="shared" si="2"/>
        <v>#N/A</v>
      </c>
      <c r="F2848" s="32">
        <v>44822.0</v>
      </c>
      <c r="G2848" s="32">
        <v>44910.0</v>
      </c>
      <c r="H2848" s="38" t="b">
        <f t="shared" si="3"/>
        <v>0</v>
      </c>
    </row>
    <row r="2849">
      <c r="A2849" s="9" t="s">
        <v>2615</v>
      </c>
      <c r="D2849" s="36" t="str">
        <f t="shared" si="1"/>
        <v>#N/A</v>
      </c>
      <c r="E2849" s="37" t="str">
        <f t="shared" si="2"/>
        <v>#N/A</v>
      </c>
      <c r="F2849" s="32">
        <v>44602.0</v>
      </c>
      <c r="G2849" s="32">
        <v>44977.0</v>
      </c>
      <c r="H2849" s="38" t="b">
        <f t="shared" si="3"/>
        <v>0</v>
      </c>
    </row>
    <row r="2850">
      <c r="A2850" s="9" t="s">
        <v>1337</v>
      </c>
      <c r="D2850" s="36" t="str">
        <f t="shared" si="1"/>
        <v>#N/A</v>
      </c>
      <c r="E2850" s="37" t="str">
        <f t="shared" si="2"/>
        <v>#N/A</v>
      </c>
      <c r="F2850" s="32">
        <v>44784.0</v>
      </c>
      <c r="G2850" s="32">
        <v>44838.0</v>
      </c>
      <c r="H2850" s="38" t="b">
        <f t="shared" si="3"/>
        <v>0</v>
      </c>
    </row>
    <row r="2851">
      <c r="A2851" s="9" t="s">
        <v>18141</v>
      </c>
      <c r="B2851" s="32">
        <v>44893.0</v>
      </c>
      <c r="C2851" s="32">
        <v>44903.0</v>
      </c>
      <c r="D2851" s="36" t="b">
        <f t="shared" si="1"/>
        <v>1</v>
      </c>
      <c r="E2851" s="37">
        <f t="shared" si="2"/>
        <v>44893</v>
      </c>
      <c r="F2851" s="32">
        <v>44767.0</v>
      </c>
      <c r="G2851" s="32">
        <v>44888.0</v>
      </c>
      <c r="H2851" s="38" t="b">
        <f t="shared" si="3"/>
        <v>1</v>
      </c>
    </row>
    <row r="2852">
      <c r="A2852" s="9" t="s">
        <v>1113</v>
      </c>
      <c r="D2852" s="36" t="str">
        <f t="shared" si="1"/>
        <v>#N/A</v>
      </c>
      <c r="E2852" s="37" t="str">
        <f t="shared" si="2"/>
        <v>#N/A</v>
      </c>
      <c r="F2852" s="32">
        <v>44809.0</v>
      </c>
      <c r="G2852" s="32">
        <v>44902.0</v>
      </c>
      <c r="H2852" s="38" t="b">
        <f t="shared" si="3"/>
        <v>0</v>
      </c>
    </row>
    <row r="2853">
      <c r="A2853" s="9" t="s">
        <v>1603</v>
      </c>
      <c r="C2853" s="32">
        <v>44945.0</v>
      </c>
      <c r="D2853" s="36" t="b">
        <f t="shared" si="1"/>
        <v>1</v>
      </c>
      <c r="E2853" s="37">
        <f t="shared" si="2"/>
        <v>44945</v>
      </c>
      <c r="F2853" s="32">
        <v>44741.0</v>
      </c>
      <c r="G2853" s="32">
        <v>44841.0</v>
      </c>
      <c r="H2853" s="38" t="b">
        <f t="shared" si="3"/>
        <v>1</v>
      </c>
    </row>
    <row r="2854">
      <c r="A2854" s="9" t="s">
        <v>18155</v>
      </c>
      <c r="D2854" s="36" t="str">
        <f t="shared" si="1"/>
        <v>#N/A</v>
      </c>
      <c r="E2854" s="37" t="str">
        <f t="shared" si="2"/>
        <v>#N/A</v>
      </c>
      <c r="F2854" s="32">
        <v>44770.0</v>
      </c>
      <c r="G2854" s="32">
        <v>44873.0</v>
      </c>
      <c r="H2854" s="38" t="b">
        <f t="shared" si="3"/>
        <v>0</v>
      </c>
    </row>
    <row r="2855">
      <c r="A2855" s="9" t="s">
        <v>18160</v>
      </c>
      <c r="D2855" s="36" t="str">
        <f t="shared" si="1"/>
        <v>#N/A</v>
      </c>
      <c r="E2855" s="37" t="str">
        <f t="shared" si="2"/>
        <v>#N/A</v>
      </c>
      <c r="F2855" s="32">
        <v>44426.0</v>
      </c>
      <c r="G2855" s="32">
        <v>44911.0</v>
      </c>
      <c r="H2855" s="38" t="b">
        <f t="shared" si="3"/>
        <v>0</v>
      </c>
    </row>
    <row r="2856">
      <c r="A2856" s="9" t="s">
        <v>1223</v>
      </c>
      <c r="D2856" s="36" t="str">
        <f t="shared" si="1"/>
        <v>#N/A</v>
      </c>
      <c r="E2856" s="37" t="str">
        <f t="shared" si="2"/>
        <v>#N/A</v>
      </c>
      <c r="F2856" s="32">
        <v>44792.0</v>
      </c>
      <c r="G2856" s="32">
        <v>44869.0</v>
      </c>
      <c r="H2856" s="38" t="b">
        <f t="shared" si="3"/>
        <v>0</v>
      </c>
    </row>
    <row r="2857">
      <c r="A2857" s="9" t="s">
        <v>2729</v>
      </c>
      <c r="D2857" s="36" t="str">
        <f t="shared" si="1"/>
        <v>#N/A</v>
      </c>
      <c r="E2857" s="37" t="str">
        <f t="shared" si="2"/>
        <v>#N/A</v>
      </c>
      <c r="F2857" s="32">
        <v>44776.0</v>
      </c>
      <c r="G2857" s="32">
        <v>44840.0</v>
      </c>
      <c r="H2857" s="38" t="b">
        <f t="shared" si="3"/>
        <v>0</v>
      </c>
    </row>
    <row r="2858">
      <c r="A2858" s="9" t="s">
        <v>1201</v>
      </c>
      <c r="B2858" s="32">
        <v>44979.0</v>
      </c>
      <c r="D2858" s="36" t="b">
        <f t="shared" si="1"/>
        <v>1</v>
      </c>
      <c r="E2858" s="37">
        <f t="shared" si="2"/>
        <v>44979</v>
      </c>
      <c r="F2858" s="32">
        <v>44796.0</v>
      </c>
      <c r="G2858" s="32">
        <v>44866.0</v>
      </c>
      <c r="H2858" s="38" t="b">
        <f t="shared" si="3"/>
        <v>1</v>
      </c>
    </row>
    <row r="2859">
      <c r="A2859" s="9" t="s">
        <v>1133</v>
      </c>
      <c r="B2859" s="32">
        <v>44930.0</v>
      </c>
      <c r="C2859" s="32">
        <v>44946.0</v>
      </c>
      <c r="D2859" s="36" t="b">
        <f t="shared" si="1"/>
        <v>1</v>
      </c>
      <c r="E2859" s="37">
        <f t="shared" si="2"/>
        <v>44930</v>
      </c>
      <c r="F2859" s="32">
        <v>44805.0</v>
      </c>
      <c r="G2859" s="32">
        <v>44851.0</v>
      </c>
      <c r="H2859" s="38" t="b">
        <f t="shared" si="3"/>
        <v>1</v>
      </c>
    </row>
    <row r="2860">
      <c r="A2860" s="9" t="s">
        <v>1353</v>
      </c>
      <c r="D2860" s="36" t="str">
        <f t="shared" si="1"/>
        <v>#N/A</v>
      </c>
      <c r="E2860" s="37" t="str">
        <f t="shared" si="2"/>
        <v>#N/A</v>
      </c>
      <c r="F2860" s="32">
        <v>44776.0</v>
      </c>
      <c r="G2860" s="32">
        <v>44967.0</v>
      </c>
      <c r="H2860" s="38" t="b">
        <f t="shared" si="3"/>
        <v>0</v>
      </c>
    </row>
    <row r="2861">
      <c r="A2861" s="9" t="s">
        <v>18187</v>
      </c>
      <c r="D2861" s="36" t="str">
        <f t="shared" si="1"/>
        <v>#N/A</v>
      </c>
      <c r="E2861" s="37" t="str">
        <f t="shared" si="2"/>
        <v>#N/A</v>
      </c>
      <c r="F2861" s="32">
        <v>44778.0</v>
      </c>
      <c r="G2861" s="32">
        <v>44869.0</v>
      </c>
      <c r="H2861" s="38" t="b">
        <f t="shared" si="3"/>
        <v>0</v>
      </c>
    </row>
    <row r="2862">
      <c r="A2862" s="9" t="s">
        <v>18192</v>
      </c>
      <c r="D2862" s="36" t="str">
        <f t="shared" si="1"/>
        <v>#N/A</v>
      </c>
      <c r="E2862" s="37" t="str">
        <f t="shared" si="2"/>
        <v>#N/A</v>
      </c>
      <c r="F2862" s="32">
        <v>44798.0</v>
      </c>
      <c r="G2862" s="32">
        <v>44986.0</v>
      </c>
      <c r="H2862" s="38" t="b">
        <f t="shared" si="3"/>
        <v>0</v>
      </c>
    </row>
    <row r="2863">
      <c r="A2863" s="9" t="s">
        <v>1141</v>
      </c>
      <c r="C2863" s="32">
        <v>44965.0</v>
      </c>
      <c r="D2863" s="36" t="b">
        <f t="shared" si="1"/>
        <v>1</v>
      </c>
      <c r="E2863" s="37">
        <f t="shared" si="2"/>
        <v>44965</v>
      </c>
      <c r="F2863" s="32">
        <v>44803.0</v>
      </c>
      <c r="G2863" s="32">
        <v>44880.0</v>
      </c>
      <c r="H2863" s="38" t="b">
        <f t="shared" si="3"/>
        <v>1</v>
      </c>
    </row>
    <row r="2864">
      <c r="A2864" s="9" t="s">
        <v>2693</v>
      </c>
      <c r="B2864" s="32">
        <v>44879.0</v>
      </c>
      <c r="C2864" s="32">
        <v>44889.0</v>
      </c>
      <c r="D2864" s="36" t="b">
        <f t="shared" si="1"/>
        <v>1</v>
      </c>
      <c r="E2864" s="37">
        <f t="shared" si="2"/>
        <v>44879</v>
      </c>
      <c r="F2864" s="32">
        <v>44780.0</v>
      </c>
      <c r="G2864" s="32">
        <v>44869.0</v>
      </c>
      <c r="H2864" s="38" t="b">
        <f t="shared" si="3"/>
        <v>1</v>
      </c>
    </row>
    <row r="2865">
      <c r="A2865" s="9" t="s">
        <v>1291</v>
      </c>
      <c r="D2865" s="36" t="str">
        <f t="shared" si="1"/>
        <v>#N/A</v>
      </c>
      <c r="E2865" s="37" t="str">
        <f t="shared" si="2"/>
        <v>#N/A</v>
      </c>
      <c r="F2865" s="32">
        <v>44783.0</v>
      </c>
      <c r="G2865" s="32">
        <v>44886.0</v>
      </c>
      <c r="H2865" s="38" t="b">
        <f t="shared" si="3"/>
        <v>0</v>
      </c>
    </row>
    <row r="2866">
      <c r="A2866" s="9" t="s">
        <v>1097</v>
      </c>
      <c r="B2866" s="32">
        <v>44911.0</v>
      </c>
      <c r="C2866" s="32">
        <v>44929.0</v>
      </c>
      <c r="D2866" s="36" t="b">
        <f t="shared" si="1"/>
        <v>1</v>
      </c>
      <c r="E2866" s="37">
        <f t="shared" si="2"/>
        <v>44911</v>
      </c>
      <c r="F2866" s="32">
        <v>44811.0</v>
      </c>
      <c r="G2866" s="32">
        <v>44890.0</v>
      </c>
      <c r="H2866" s="38" t="b">
        <f t="shared" si="3"/>
        <v>1</v>
      </c>
    </row>
    <row r="2867">
      <c r="A2867" s="9" t="s">
        <v>1045</v>
      </c>
      <c r="B2867" s="32">
        <v>44958.0</v>
      </c>
      <c r="C2867" s="32">
        <v>44970.0</v>
      </c>
      <c r="D2867" s="36" t="b">
        <f t="shared" si="1"/>
        <v>1</v>
      </c>
      <c r="E2867" s="37">
        <f t="shared" si="2"/>
        <v>44958</v>
      </c>
      <c r="F2867" s="32">
        <v>44818.0</v>
      </c>
      <c r="G2867" s="32">
        <v>44931.0</v>
      </c>
      <c r="H2867" s="38" t="b">
        <f t="shared" si="3"/>
        <v>1</v>
      </c>
    </row>
    <row r="2868">
      <c r="A2868" s="9" t="s">
        <v>1279</v>
      </c>
      <c r="D2868" s="36" t="str">
        <f t="shared" si="1"/>
        <v>#N/A</v>
      </c>
      <c r="E2868" s="37" t="str">
        <f t="shared" si="2"/>
        <v>#N/A</v>
      </c>
      <c r="F2868" s="32">
        <v>44784.0</v>
      </c>
      <c r="G2868" s="32">
        <v>44888.0</v>
      </c>
      <c r="H2868" s="38" t="b">
        <f t="shared" si="3"/>
        <v>0</v>
      </c>
    </row>
    <row r="2869">
      <c r="A2869" s="9" t="s">
        <v>979</v>
      </c>
      <c r="D2869" s="36" t="str">
        <f t="shared" si="1"/>
        <v>#N/A</v>
      </c>
      <c r="E2869" s="37" t="str">
        <f t="shared" si="2"/>
        <v>#N/A</v>
      </c>
      <c r="F2869" s="32">
        <v>44829.0</v>
      </c>
      <c r="G2869" s="32">
        <v>44897.0</v>
      </c>
      <c r="H2869" s="38" t="b">
        <f t="shared" si="3"/>
        <v>0</v>
      </c>
    </row>
    <row r="2870">
      <c r="A2870" s="9" t="s">
        <v>1237</v>
      </c>
      <c r="B2870" s="32">
        <v>44942.0</v>
      </c>
      <c r="C2870" s="32">
        <v>44957.0</v>
      </c>
      <c r="D2870" s="36" t="b">
        <f t="shared" si="1"/>
        <v>1</v>
      </c>
      <c r="E2870" s="37">
        <f t="shared" si="2"/>
        <v>44942</v>
      </c>
      <c r="F2870" s="32">
        <v>44789.0</v>
      </c>
      <c r="G2870" s="32">
        <v>44935.0</v>
      </c>
      <c r="H2870" s="38" t="b">
        <f t="shared" si="3"/>
        <v>1</v>
      </c>
    </row>
    <row r="2871">
      <c r="A2871" s="9" t="s">
        <v>18228</v>
      </c>
      <c r="B2871" s="32">
        <v>44910.0</v>
      </c>
      <c r="C2871" s="32">
        <v>44930.0</v>
      </c>
      <c r="D2871" s="36" t="b">
        <f t="shared" si="1"/>
        <v>1</v>
      </c>
      <c r="E2871" s="37">
        <f t="shared" si="2"/>
        <v>44910</v>
      </c>
      <c r="F2871" s="32">
        <v>44721.0</v>
      </c>
      <c r="G2871" s="32">
        <v>44865.0</v>
      </c>
      <c r="H2871" s="38" t="b">
        <f t="shared" si="3"/>
        <v>1</v>
      </c>
    </row>
    <row r="2872">
      <c r="A2872" s="9" t="s">
        <v>1317</v>
      </c>
      <c r="B2872" s="32">
        <v>44903.0</v>
      </c>
      <c r="C2872" s="32">
        <v>44929.0</v>
      </c>
      <c r="D2872" s="36" t="b">
        <f t="shared" si="1"/>
        <v>1</v>
      </c>
      <c r="E2872" s="37">
        <f t="shared" si="2"/>
        <v>44903</v>
      </c>
      <c r="F2872" s="32">
        <v>44778.0</v>
      </c>
      <c r="G2872" s="32">
        <v>44833.0</v>
      </c>
      <c r="H2872" s="38" t="b">
        <f t="shared" si="3"/>
        <v>1</v>
      </c>
    </row>
    <row r="2873">
      <c r="A2873" s="9" t="s">
        <v>1247</v>
      </c>
      <c r="B2873" s="32">
        <v>44888.0</v>
      </c>
      <c r="C2873" s="32">
        <v>44894.0</v>
      </c>
      <c r="D2873" s="36" t="b">
        <f t="shared" si="1"/>
        <v>1</v>
      </c>
      <c r="E2873" s="37">
        <f t="shared" si="2"/>
        <v>44888</v>
      </c>
      <c r="F2873" s="32">
        <v>44787.0</v>
      </c>
      <c r="G2873" s="32">
        <v>44876.0</v>
      </c>
      <c r="H2873" s="38" t="b">
        <f t="shared" si="3"/>
        <v>1</v>
      </c>
    </row>
    <row r="2874">
      <c r="A2874" s="9" t="s">
        <v>1191</v>
      </c>
      <c r="B2874" s="32">
        <v>44974.0</v>
      </c>
      <c r="D2874" s="36" t="b">
        <f t="shared" si="1"/>
        <v>1</v>
      </c>
      <c r="E2874" s="37">
        <f t="shared" si="2"/>
        <v>44974</v>
      </c>
      <c r="F2874" s="32">
        <v>44798.0</v>
      </c>
      <c r="G2874" s="32">
        <v>44841.0</v>
      </c>
      <c r="H2874" s="38" t="b">
        <f t="shared" si="3"/>
        <v>1</v>
      </c>
    </row>
    <row r="2875">
      <c r="A2875" s="9" t="s">
        <v>1405</v>
      </c>
      <c r="B2875" s="32">
        <v>44984.0</v>
      </c>
      <c r="D2875" s="36" t="b">
        <f t="shared" si="1"/>
        <v>1</v>
      </c>
      <c r="E2875" s="37">
        <f t="shared" si="2"/>
        <v>44984</v>
      </c>
      <c r="F2875" s="32">
        <v>44765.0</v>
      </c>
      <c r="G2875" s="32">
        <v>44879.0</v>
      </c>
      <c r="H2875" s="38" t="b">
        <f t="shared" si="3"/>
        <v>1</v>
      </c>
    </row>
    <row r="2876">
      <c r="A2876" s="9" t="s">
        <v>1169</v>
      </c>
      <c r="D2876" s="36" t="str">
        <f t="shared" si="1"/>
        <v>#N/A</v>
      </c>
      <c r="E2876" s="37" t="str">
        <f t="shared" si="2"/>
        <v>#N/A</v>
      </c>
      <c r="F2876" s="32">
        <v>44802.0</v>
      </c>
      <c r="G2876" s="32">
        <v>44952.0</v>
      </c>
      <c r="H2876" s="38" t="b">
        <f t="shared" si="3"/>
        <v>0</v>
      </c>
    </row>
    <row r="2877">
      <c r="A2877" s="9" t="s">
        <v>1443</v>
      </c>
      <c r="B2877" s="32">
        <v>44861.0</v>
      </c>
      <c r="C2877" s="32">
        <v>44876.0</v>
      </c>
      <c r="D2877" s="36" t="b">
        <f t="shared" si="1"/>
        <v>1</v>
      </c>
      <c r="E2877" s="37">
        <f t="shared" si="2"/>
        <v>44861</v>
      </c>
      <c r="F2877" s="32">
        <v>44782.0</v>
      </c>
      <c r="G2877" s="32">
        <v>44852.0</v>
      </c>
      <c r="H2877" s="38" t="b">
        <f t="shared" si="3"/>
        <v>1</v>
      </c>
    </row>
    <row r="2878">
      <c r="A2878" s="9" t="s">
        <v>1441</v>
      </c>
      <c r="D2878" s="36" t="str">
        <f t="shared" si="1"/>
        <v>#N/A</v>
      </c>
      <c r="E2878" s="37" t="str">
        <f t="shared" si="2"/>
        <v>#N/A</v>
      </c>
      <c r="F2878" s="32">
        <v>44780.0</v>
      </c>
      <c r="G2878" s="32">
        <v>44872.0</v>
      </c>
      <c r="H2878" s="38" t="b">
        <f t="shared" si="3"/>
        <v>0</v>
      </c>
    </row>
    <row r="2879">
      <c r="A2879" s="9" t="s">
        <v>1177</v>
      </c>
      <c r="B2879" s="32">
        <v>44901.0</v>
      </c>
      <c r="C2879" s="32">
        <v>44960.0</v>
      </c>
      <c r="D2879" s="36" t="b">
        <f t="shared" si="1"/>
        <v>1</v>
      </c>
      <c r="E2879" s="37">
        <f t="shared" si="2"/>
        <v>44901</v>
      </c>
      <c r="F2879" s="32">
        <v>44800.0</v>
      </c>
      <c r="G2879" s="32">
        <v>44872.0</v>
      </c>
      <c r="H2879" s="38" t="b">
        <f t="shared" si="3"/>
        <v>1</v>
      </c>
    </row>
    <row r="2880">
      <c r="A2880" s="9" t="s">
        <v>2473</v>
      </c>
      <c r="D2880" s="36" t="str">
        <f t="shared" si="1"/>
        <v>#N/A</v>
      </c>
      <c r="E2880" s="37" t="str">
        <f t="shared" si="2"/>
        <v>#N/A</v>
      </c>
      <c r="F2880" s="32">
        <v>44782.0</v>
      </c>
      <c r="G2880" s="32">
        <v>44855.0</v>
      </c>
      <c r="H2880" s="38" t="b">
        <f t="shared" si="3"/>
        <v>0</v>
      </c>
    </row>
    <row r="2881">
      <c r="A2881" s="9" t="s">
        <v>5497</v>
      </c>
      <c r="D2881" s="36" t="str">
        <f t="shared" si="1"/>
        <v>#N/A</v>
      </c>
      <c r="E2881" s="37" t="str">
        <f t="shared" si="2"/>
        <v>#N/A</v>
      </c>
      <c r="F2881" s="32">
        <v>44776.0</v>
      </c>
      <c r="G2881" s="32">
        <v>44859.0</v>
      </c>
      <c r="H2881" s="38" t="b">
        <f t="shared" si="3"/>
        <v>0</v>
      </c>
    </row>
    <row r="2882">
      <c r="A2882" s="9" t="s">
        <v>1163</v>
      </c>
      <c r="D2882" s="36" t="str">
        <f t="shared" si="1"/>
        <v>#N/A</v>
      </c>
      <c r="E2882" s="37" t="str">
        <f t="shared" si="2"/>
        <v>#N/A</v>
      </c>
      <c r="F2882" s="32">
        <v>44799.0</v>
      </c>
      <c r="G2882" s="32">
        <v>44903.0</v>
      </c>
      <c r="H2882" s="38" t="b">
        <f t="shared" si="3"/>
        <v>0</v>
      </c>
    </row>
    <row r="2883">
      <c r="A2883" s="9" t="s">
        <v>1061</v>
      </c>
      <c r="D2883" s="36" t="str">
        <f t="shared" si="1"/>
        <v>#N/A</v>
      </c>
      <c r="E2883" s="37" t="str">
        <f t="shared" si="2"/>
        <v>#N/A</v>
      </c>
      <c r="F2883" s="32">
        <v>44819.0</v>
      </c>
      <c r="G2883" s="32">
        <v>44864.0</v>
      </c>
      <c r="H2883" s="38" t="b">
        <f t="shared" si="3"/>
        <v>0</v>
      </c>
    </row>
    <row r="2884">
      <c r="A2884" s="9" t="s">
        <v>1333</v>
      </c>
      <c r="D2884" s="36" t="str">
        <f t="shared" si="1"/>
        <v>#N/A</v>
      </c>
      <c r="E2884" s="37" t="str">
        <f t="shared" si="2"/>
        <v>#N/A</v>
      </c>
      <c r="F2884" s="32">
        <v>44777.0</v>
      </c>
      <c r="G2884" s="32">
        <v>44847.0</v>
      </c>
      <c r="H2884" s="38" t="b">
        <f t="shared" si="3"/>
        <v>0</v>
      </c>
    </row>
    <row r="2885">
      <c r="A2885" s="9" t="s">
        <v>1275</v>
      </c>
      <c r="C2885" s="32">
        <v>44909.0</v>
      </c>
      <c r="D2885" s="36" t="b">
        <f t="shared" si="1"/>
        <v>1</v>
      </c>
      <c r="E2885" s="37">
        <f t="shared" si="2"/>
        <v>44909</v>
      </c>
      <c r="F2885" s="32">
        <v>44784.0</v>
      </c>
      <c r="G2885" s="32">
        <v>44857.0</v>
      </c>
      <c r="H2885" s="38" t="b">
        <f t="shared" si="3"/>
        <v>1</v>
      </c>
    </row>
    <row r="2886">
      <c r="A2886" s="9" t="s">
        <v>1151</v>
      </c>
      <c r="C2886" s="32">
        <v>44972.0</v>
      </c>
      <c r="D2886" s="36" t="b">
        <f t="shared" si="1"/>
        <v>1</v>
      </c>
      <c r="E2886" s="37">
        <f t="shared" si="2"/>
        <v>44972</v>
      </c>
      <c r="F2886" s="32">
        <v>44805.0</v>
      </c>
      <c r="G2886" s="32">
        <v>44937.0</v>
      </c>
      <c r="H2886" s="38" t="b">
        <f t="shared" si="3"/>
        <v>1</v>
      </c>
    </row>
    <row r="2887">
      <c r="A2887" s="9" t="s">
        <v>1079</v>
      </c>
      <c r="B2887" s="32">
        <v>44879.0</v>
      </c>
      <c r="C2887" s="32">
        <v>44887.0</v>
      </c>
      <c r="D2887" s="36" t="b">
        <f t="shared" si="1"/>
        <v>1</v>
      </c>
      <c r="E2887" s="37">
        <f t="shared" si="2"/>
        <v>44879</v>
      </c>
      <c r="F2887" s="32">
        <v>44814.0</v>
      </c>
      <c r="G2887" s="32">
        <v>44868.0</v>
      </c>
      <c r="H2887" s="38" t="b">
        <f t="shared" si="3"/>
        <v>1</v>
      </c>
    </row>
    <row r="2888">
      <c r="A2888" s="9" t="s">
        <v>18295</v>
      </c>
      <c r="D2888" s="36" t="str">
        <f t="shared" si="1"/>
        <v>#N/A</v>
      </c>
      <c r="E2888" s="37" t="str">
        <f t="shared" si="2"/>
        <v>#N/A</v>
      </c>
      <c r="F2888" s="32">
        <v>44823.0</v>
      </c>
      <c r="G2888" s="32">
        <v>44931.0</v>
      </c>
      <c r="H2888" s="38" t="b">
        <f t="shared" si="3"/>
        <v>0</v>
      </c>
    </row>
    <row r="2889">
      <c r="A2889" s="9" t="s">
        <v>1271</v>
      </c>
      <c r="B2889" s="32">
        <v>44943.0</v>
      </c>
      <c r="C2889" s="32">
        <v>44953.0</v>
      </c>
      <c r="D2889" s="36" t="b">
        <f t="shared" si="1"/>
        <v>1</v>
      </c>
      <c r="E2889" s="37">
        <f t="shared" si="2"/>
        <v>44943</v>
      </c>
      <c r="F2889" s="32">
        <v>44791.0</v>
      </c>
      <c r="G2889" s="32">
        <v>44910.0</v>
      </c>
      <c r="H2889" s="38" t="b">
        <f t="shared" si="3"/>
        <v>1</v>
      </c>
    </row>
    <row r="2890">
      <c r="A2890" s="9" t="s">
        <v>4239</v>
      </c>
      <c r="B2890" s="32">
        <v>44855.0</v>
      </c>
      <c r="C2890" s="32">
        <v>44886.0</v>
      </c>
      <c r="D2890" s="36" t="b">
        <f t="shared" si="1"/>
        <v>1</v>
      </c>
      <c r="E2890" s="37">
        <f t="shared" si="2"/>
        <v>44855</v>
      </c>
      <c r="F2890" s="32">
        <v>44735.0</v>
      </c>
      <c r="G2890" s="32">
        <v>44826.0</v>
      </c>
      <c r="H2890" s="38" t="b">
        <f t="shared" si="3"/>
        <v>1</v>
      </c>
    </row>
    <row r="2891">
      <c r="A2891" s="9" t="s">
        <v>1281</v>
      </c>
      <c r="D2891" s="36" t="str">
        <f t="shared" si="1"/>
        <v>#N/A</v>
      </c>
      <c r="E2891" s="37" t="str">
        <f t="shared" si="2"/>
        <v>#N/A</v>
      </c>
      <c r="F2891" s="32">
        <v>44791.0</v>
      </c>
      <c r="G2891" s="32">
        <v>44889.0</v>
      </c>
      <c r="H2891" s="38" t="b">
        <f t="shared" si="3"/>
        <v>0</v>
      </c>
    </row>
    <row r="2892">
      <c r="A2892" s="9" t="s">
        <v>3253</v>
      </c>
      <c r="D2892" s="36" t="str">
        <f t="shared" si="1"/>
        <v>#N/A</v>
      </c>
      <c r="E2892" s="37" t="str">
        <f t="shared" si="2"/>
        <v>#N/A</v>
      </c>
      <c r="F2892" s="32">
        <v>44786.0</v>
      </c>
      <c r="G2892" s="32">
        <v>44910.0</v>
      </c>
      <c r="H2892" s="38" t="b">
        <f t="shared" si="3"/>
        <v>0</v>
      </c>
    </row>
    <row r="2893">
      <c r="A2893" s="9" t="s">
        <v>779</v>
      </c>
      <c r="D2893" s="36" t="str">
        <f t="shared" si="1"/>
        <v>#N/A</v>
      </c>
      <c r="E2893" s="37" t="str">
        <f t="shared" si="2"/>
        <v>#N/A</v>
      </c>
      <c r="F2893" s="32">
        <v>44862.0</v>
      </c>
      <c r="G2893" s="32">
        <v>44956.0</v>
      </c>
      <c r="H2893" s="38" t="b">
        <f t="shared" si="3"/>
        <v>0</v>
      </c>
    </row>
    <row r="2894">
      <c r="A2894" s="9" t="s">
        <v>1303</v>
      </c>
      <c r="D2894" s="36" t="str">
        <f t="shared" si="1"/>
        <v>#N/A</v>
      </c>
      <c r="E2894" s="37" t="str">
        <f t="shared" si="2"/>
        <v>#N/A</v>
      </c>
      <c r="F2894" s="32">
        <v>44780.0</v>
      </c>
      <c r="G2894" s="32">
        <v>44844.0</v>
      </c>
      <c r="H2894" s="38" t="b">
        <f t="shared" si="3"/>
        <v>0</v>
      </c>
    </row>
    <row r="2895">
      <c r="A2895" s="9" t="s">
        <v>777</v>
      </c>
      <c r="C2895" s="32">
        <v>44979.0</v>
      </c>
      <c r="D2895" s="36" t="b">
        <f t="shared" si="1"/>
        <v>1</v>
      </c>
      <c r="E2895" s="37">
        <f t="shared" si="2"/>
        <v>44979</v>
      </c>
      <c r="F2895" s="32">
        <v>44861.0</v>
      </c>
      <c r="G2895" s="32">
        <v>44948.0</v>
      </c>
      <c r="H2895" s="38" t="b">
        <f t="shared" si="3"/>
        <v>1</v>
      </c>
    </row>
    <row r="2896">
      <c r="A2896" s="9" t="s">
        <v>1811</v>
      </c>
      <c r="D2896" s="36" t="str">
        <f t="shared" si="1"/>
        <v>#N/A</v>
      </c>
      <c r="E2896" s="37" t="str">
        <f t="shared" si="2"/>
        <v>#N/A</v>
      </c>
      <c r="F2896" s="32">
        <v>44709.0</v>
      </c>
      <c r="G2896" s="32">
        <v>44931.0</v>
      </c>
      <c r="H2896" s="38" t="b">
        <f t="shared" si="3"/>
        <v>0</v>
      </c>
    </row>
    <row r="2897">
      <c r="A2897" s="9" t="s">
        <v>1167</v>
      </c>
      <c r="D2897" s="36" t="str">
        <f t="shared" si="1"/>
        <v>#N/A</v>
      </c>
      <c r="E2897" s="37" t="str">
        <f t="shared" si="2"/>
        <v>#N/A</v>
      </c>
      <c r="F2897" s="32">
        <v>44801.0</v>
      </c>
      <c r="G2897" s="32">
        <v>44970.0</v>
      </c>
      <c r="H2897" s="38" t="b">
        <f t="shared" si="3"/>
        <v>0</v>
      </c>
    </row>
    <row r="2898">
      <c r="A2898" s="9" t="s">
        <v>2673</v>
      </c>
      <c r="B2898" s="32">
        <v>44949.0</v>
      </c>
      <c r="D2898" s="36" t="b">
        <f t="shared" si="1"/>
        <v>1</v>
      </c>
      <c r="E2898" s="37">
        <f t="shared" si="2"/>
        <v>44949</v>
      </c>
      <c r="F2898" s="32">
        <v>44763.0</v>
      </c>
      <c r="G2898" s="32">
        <v>44910.0</v>
      </c>
      <c r="H2898" s="38" t="b">
        <f t="shared" si="3"/>
        <v>1</v>
      </c>
    </row>
    <row r="2899">
      <c r="A2899" s="9" t="s">
        <v>1743</v>
      </c>
      <c r="B2899" s="32">
        <v>44973.0</v>
      </c>
      <c r="D2899" s="36" t="b">
        <f t="shared" si="1"/>
        <v>1</v>
      </c>
      <c r="E2899" s="37">
        <f t="shared" si="2"/>
        <v>44973</v>
      </c>
      <c r="F2899" s="32">
        <v>44817.0</v>
      </c>
      <c r="G2899" s="32">
        <v>44930.0</v>
      </c>
      <c r="H2899" s="38" t="b">
        <f t="shared" si="3"/>
        <v>1</v>
      </c>
    </row>
    <row r="2900">
      <c r="A2900" s="9" t="s">
        <v>18344</v>
      </c>
      <c r="D2900" s="36" t="str">
        <f t="shared" si="1"/>
        <v>#N/A</v>
      </c>
      <c r="E2900" s="37" t="str">
        <f t="shared" si="2"/>
        <v>#N/A</v>
      </c>
      <c r="F2900" s="32">
        <v>44824.0</v>
      </c>
      <c r="G2900" s="32">
        <v>44925.0</v>
      </c>
      <c r="H2900" s="38" t="b">
        <f t="shared" si="3"/>
        <v>0</v>
      </c>
    </row>
    <row r="2901">
      <c r="A2901" s="9" t="s">
        <v>1207</v>
      </c>
      <c r="C2901" s="32">
        <v>44872.0</v>
      </c>
      <c r="D2901" s="36" t="b">
        <f t="shared" si="1"/>
        <v>1</v>
      </c>
      <c r="E2901" s="37">
        <f t="shared" si="2"/>
        <v>44872</v>
      </c>
      <c r="F2901" s="32">
        <v>44794.0</v>
      </c>
      <c r="G2901" s="32">
        <v>44834.0</v>
      </c>
      <c r="H2901" s="38" t="b">
        <f t="shared" si="3"/>
        <v>1</v>
      </c>
    </row>
    <row r="2902">
      <c r="A2902" s="9" t="s">
        <v>1289</v>
      </c>
      <c r="B2902" s="32">
        <v>44958.0</v>
      </c>
      <c r="C2902" s="32">
        <v>44967.0</v>
      </c>
      <c r="D2902" s="36" t="b">
        <f t="shared" si="1"/>
        <v>1</v>
      </c>
      <c r="E2902" s="37">
        <f t="shared" si="2"/>
        <v>44958</v>
      </c>
      <c r="F2902" s="32">
        <v>44788.0</v>
      </c>
      <c r="G2902" s="32">
        <v>44847.0</v>
      </c>
      <c r="H2902" s="38" t="b">
        <f t="shared" si="3"/>
        <v>1</v>
      </c>
    </row>
    <row r="2903">
      <c r="A2903" s="9" t="s">
        <v>1309</v>
      </c>
      <c r="C2903" s="32">
        <v>44946.0</v>
      </c>
      <c r="D2903" s="36" t="b">
        <f t="shared" si="1"/>
        <v>1</v>
      </c>
      <c r="E2903" s="37">
        <f t="shared" si="2"/>
        <v>44946</v>
      </c>
      <c r="F2903" s="32">
        <v>44779.0</v>
      </c>
      <c r="G2903" s="32">
        <v>44907.0</v>
      </c>
      <c r="H2903" s="38" t="b">
        <f t="shared" si="3"/>
        <v>1</v>
      </c>
    </row>
    <row r="2904">
      <c r="A2904" s="9" t="s">
        <v>1071</v>
      </c>
      <c r="D2904" s="36" t="str">
        <f t="shared" si="1"/>
        <v>#N/A</v>
      </c>
      <c r="E2904" s="37" t="str">
        <f t="shared" si="2"/>
        <v>#N/A</v>
      </c>
      <c r="F2904" s="32">
        <v>44819.0</v>
      </c>
      <c r="G2904" s="32">
        <v>44986.0</v>
      </c>
      <c r="H2904" s="38" t="b">
        <f t="shared" si="3"/>
        <v>0</v>
      </c>
    </row>
    <row r="2905">
      <c r="A2905" s="9" t="s">
        <v>1197</v>
      </c>
      <c r="B2905" s="32">
        <v>44978.0</v>
      </c>
      <c r="C2905" s="32">
        <v>44991.0</v>
      </c>
      <c r="D2905" s="36" t="b">
        <f t="shared" si="1"/>
        <v>1</v>
      </c>
      <c r="E2905" s="37">
        <f t="shared" si="2"/>
        <v>44978</v>
      </c>
      <c r="F2905" s="32">
        <v>44796.0</v>
      </c>
      <c r="G2905" s="32">
        <v>44974.0</v>
      </c>
      <c r="H2905" s="38" t="b">
        <f t="shared" si="3"/>
        <v>1</v>
      </c>
    </row>
    <row r="2906">
      <c r="A2906" s="9" t="s">
        <v>18369</v>
      </c>
      <c r="D2906" s="36" t="str">
        <f t="shared" si="1"/>
        <v>#N/A</v>
      </c>
      <c r="E2906" s="37" t="str">
        <f t="shared" si="2"/>
        <v>#N/A</v>
      </c>
      <c r="F2906" s="32">
        <v>44816.0</v>
      </c>
      <c r="G2906" s="32">
        <v>44873.0</v>
      </c>
      <c r="H2906" s="38" t="b">
        <f t="shared" si="3"/>
        <v>0</v>
      </c>
    </row>
    <row r="2907">
      <c r="A2907" s="9" t="s">
        <v>4581</v>
      </c>
      <c r="C2907" s="32">
        <v>44985.0</v>
      </c>
      <c r="D2907" s="36" t="b">
        <f t="shared" si="1"/>
        <v>1</v>
      </c>
      <c r="E2907" s="37">
        <f t="shared" si="2"/>
        <v>44985</v>
      </c>
      <c r="F2907" s="32">
        <v>44304.0</v>
      </c>
      <c r="G2907" s="32">
        <v>44890.0</v>
      </c>
      <c r="H2907" s="38" t="b">
        <f t="shared" si="3"/>
        <v>1</v>
      </c>
    </row>
    <row r="2908">
      <c r="A2908" s="9" t="s">
        <v>1149</v>
      </c>
      <c r="C2908" s="32">
        <v>44985.0</v>
      </c>
      <c r="D2908" s="36" t="b">
        <f t="shared" si="1"/>
        <v>1</v>
      </c>
      <c r="E2908" s="37">
        <f t="shared" si="2"/>
        <v>44985</v>
      </c>
      <c r="F2908" s="32">
        <v>44806.0</v>
      </c>
      <c r="G2908" s="32">
        <v>44938.0</v>
      </c>
      <c r="H2908" s="38" t="b">
        <f t="shared" si="3"/>
        <v>1</v>
      </c>
    </row>
    <row r="2909">
      <c r="A2909" s="9" t="s">
        <v>1075</v>
      </c>
      <c r="C2909" s="32">
        <v>44945.0</v>
      </c>
      <c r="D2909" s="36" t="b">
        <f t="shared" si="1"/>
        <v>1</v>
      </c>
      <c r="E2909" s="37">
        <f t="shared" si="2"/>
        <v>44945</v>
      </c>
      <c r="F2909" s="32">
        <v>44814.0</v>
      </c>
      <c r="G2909" s="32">
        <v>44911.0</v>
      </c>
      <c r="H2909" s="38" t="b">
        <f t="shared" si="3"/>
        <v>1</v>
      </c>
    </row>
    <row r="2910">
      <c r="A2910" s="9" t="s">
        <v>1315</v>
      </c>
      <c r="C2910" s="32">
        <v>44944.0</v>
      </c>
      <c r="D2910" s="36" t="b">
        <f t="shared" si="1"/>
        <v>1</v>
      </c>
      <c r="E2910" s="37">
        <f t="shared" si="2"/>
        <v>44944</v>
      </c>
      <c r="F2910" s="32">
        <v>44778.0</v>
      </c>
      <c r="G2910" s="32">
        <v>44903.0</v>
      </c>
      <c r="H2910" s="38" t="b">
        <f t="shared" si="3"/>
        <v>1</v>
      </c>
    </row>
    <row r="2911">
      <c r="A2911" s="9" t="s">
        <v>1219</v>
      </c>
      <c r="C2911" s="32">
        <v>44945.0</v>
      </c>
      <c r="D2911" s="36" t="b">
        <f t="shared" si="1"/>
        <v>1</v>
      </c>
      <c r="E2911" s="37">
        <f t="shared" si="2"/>
        <v>44945</v>
      </c>
      <c r="F2911" s="32">
        <v>44799.0</v>
      </c>
      <c r="G2911" s="32">
        <v>44895.0</v>
      </c>
      <c r="H2911" s="38" t="b">
        <f t="shared" si="3"/>
        <v>1</v>
      </c>
    </row>
    <row r="2912">
      <c r="A2912" s="9" t="s">
        <v>1217</v>
      </c>
      <c r="B2912" s="32">
        <v>44914.0</v>
      </c>
      <c r="C2912" s="32">
        <v>44925.0</v>
      </c>
      <c r="D2912" s="36" t="b">
        <f t="shared" si="1"/>
        <v>1</v>
      </c>
      <c r="E2912" s="37">
        <f t="shared" si="2"/>
        <v>44914</v>
      </c>
      <c r="F2912" s="32">
        <v>44792.0</v>
      </c>
      <c r="G2912" s="32">
        <v>44881.0</v>
      </c>
      <c r="H2912" s="38" t="b">
        <f t="shared" si="3"/>
        <v>1</v>
      </c>
    </row>
    <row r="2913">
      <c r="A2913" s="9" t="s">
        <v>18396</v>
      </c>
      <c r="B2913" s="32">
        <v>44886.0</v>
      </c>
      <c r="C2913" s="32">
        <v>44931.0</v>
      </c>
      <c r="D2913" s="36" t="b">
        <f t="shared" si="1"/>
        <v>1</v>
      </c>
      <c r="E2913" s="37">
        <f t="shared" si="2"/>
        <v>44886</v>
      </c>
      <c r="F2913" s="32">
        <v>44380.0</v>
      </c>
      <c r="G2913" s="32">
        <v>44868.0</v>
      </c>
      <c r="H2913" s="38" t="b">
        <f t="shared" si="3"/>
        <v>1</v>
      </c>
    </row>
    <row r="2914">
      <c r="A2914" s="9" t="s">
        <v>18401</v>
      </c>
      <c r="D2914" s="36" t="str">
        <f t="shared" si="1"/>
        <v>#N/A</v>
      </c>
      <c r="E2914" s="37" t="str">
        <f t="shared" si="2"/>
        <v>#N/A</v>
      </c>
      <c r="F2914" s="32">
        <v>44794.0</v>
      </c>
      <c r="G2914" s="32">
        <v>44942.0</v>
      </c>
      <c r="H2914" s="38" t="b">
        <f t="shared" si="3"/>
        <v>0</v>
      </c>
    </row>
    <row r="2915">
      <c r="A2915" s="9" t="s">
        <v>1179</v>
      </c>
      <c r="C2915" s="32">
        <v>44923.0</v>
      </c>
      <c r="D2915" s="36" t="b">
        <f t="shared" si="1"/>
        <v>1</v>
      </c>
      <c r="E2915" s="37">
        <f t="shared" si="2"/>
        <v>44923</v>
      </c>
      <c r="F2915" s="32">
        <v>44798.0</v>
      </c>
      <c r="G2915" s="32">
        <v>44869.0</v>
      </c>
      <c r="H2915" s="38" t="b">
        <f t="shared" si="3"/>
        <v>1</v>
      </c>
    </row>
    <row r="2916">
      <c r="A2916" s="9" t="s">
        <v>1115</v>
      </c>
      <c r="B2916" s="32">
        <v>44862.0</v>
      </c>
      <c r="C2916" s="32">
        <v>44896.0</v>
      </c>
      <c r="D2916" s="36" t="b">
        <f t="shared" si="1"/>
        <v>1</v>
      </c>
      <c r="E2916" s="37">
        <f t="shared" si="2"/>
        <v>44862</v>
      </c>
      <c r="F2916" s="32">
        <v>44807.0</v>
      </c>
      <c r="G2916" s="32">
        <v>44857.0</v>
      </c>
      <c r="H2916" s="38" t="b">
        <f t="shared" si="3"/>
        <v>1</v>
      </c>
    </row>
    <row r="2917">
      <c r="A2917" s="9" t="s">
        <v>957</v>
      </c>
      <c r="C2917" s="32">
        <v>44991.0</v>
      </c>
      <c r="D2917" s="36" t="b">
        <f t="shared" si="1"/>
        <v>1</v>
      </c>
      <c r="E2917" s="37">
        <f t="shared" si="2"/>
        <v>44991</v>
      </c>
      <c r="F2917" s="32">
        <v>44831.0</v>
      </c>
      <c r="G2917" s="32">
        <v>44895.0</v>
      </c>
      <c r="H2917" s="38" t="b">
        <f t="shared" si="3"/>
        <v>1</v>
      </c>
    </row>
    <row r="2918">
      <c r="A2918" s="9" t="s">
        <v>1211</v>
      </c>
      <c r="B2918" s="32">
        <v>44939.0</v>
      </c>
      <c r="C2918" s="32">
        <v>44958.0</v>
      </c>
      <c r="D2918" s="36" t="b">
        <f t="shared" si="1"/>
        <v>1</v>
      </c>
      <c r="E2918" s="37">
        <f t="shared" si="2"/>
        <v>44939</v>
      </c>
      <c r="F2918" s="32">
        <v>44800.0</v>
      </c>
      <c r="G2918" s="32">
        <v>44908.0</v>
      </c>
      <c r="H2918" s="38" t="b">
        <f t="shared" si="3"/>
        <v>1</v>
      </c>
    </row>
    <row r="2919">
      <c r="A2919" s="9" t="s">
        <v>1617</v>
      </c>
      <c r="D2919" s="36" t="str">
        <f t="shared" si="1"/>
        <v>#N/A</v>
      </c>
      <c r="E2919" s="37" t="str">
        <f t="shared" si="2"/>
        <v>#N/A</v>
      </c>
      <c r="F2919" s="32">
        <v>44738.0</v>
      </c>
      <c r="G2919" s="32">
        <v>44964.0</v>
      </c>
      <c r="H2919" s="38" t="b">
        <f t="shared" si="3"/>
        <v>0</v>
      </c>
    </row>
    <row r="2920">
      <c r="A2920" s="9" t="s">
        <v>2293</v>
      </c>
      <c r="B2920" s="32">
        <v>44908.0</v>
      </c>
      <c r="C2920" s="32">
        <v>44924.0</v>
      </c>
      <c r="D2920" s="36" t="b">
        <f t="shared" si="1"/>
        <v>1</v>
      </c>
      <c r="E2920" s="37">
        <f t="shared" si="2"/>
        <v>44908</v>
      </c>
      <c r="F2920" s="32">
        <v>44793.0</v>
      </c>
      <c r="G2920" s="32">
        <v>44872.0</v>
      </c>
      <c r="H2920" s="38" t="b">
        <f t="shared" si="3"/>
        <v>1</v>
      </c>
    </row>
    <row r="2921">
      <c r="A2921" s="9" t="s">
        <v>969</v>
      </c>
      <c r="D2921" s="36" t="str">
        <f t="shared" si="1"/>
        <v>#N/A</v>
      </c>
      <c r="E2921" s="37" t="str">
        <f t="shared" si="2"/>
        <v>#N/A</v>
      </c>
      <c r="F2921" s="32">
        <v>44832.0</v>
      </c>
      <c r="G2921" s="32">
        <v>44937.0</v>
      </c>
      <c r="H2921" s="38" t="b">
        <f t="shared" si="3"/>
        <v>0</v>
      </c>
    </row>
    <row r="2922">
      <c r="A2922" s="9" t="s">
        <v>1001</v>
      </c>
      <c r="D2922" s="36" t="str">
        <f t="shared" si="1"/>
        <v>#N/A</v>
      </c>
      <c r="E2922" s="37" t="str">
        <f t="shared" si="2"/>
        <v>#N/A</v>
      </c>
      <c r="F2922" s="32">
        <v>44825.0</v>
      </c>
      <c r="G2922" s="32">
        <v>44967.0</v>
      </c>
      <c r="H2922" s="38" t="b">
        <f t="shared" si="3"/>
        <v>0</v>
      </c>
    </row>
    <row r="2923">
      <c r="A2923" s="9" t="s">
        <v>995</v>
      </c>
      <c r="B2923" s="32">
        <v>44970.0</v>
      </c>
      <c r="D2923" s="36" t="b">
        <f t="shared" si="1"/>
        <v>1</v>
      </c>
      <c r="E2923" s="37">
        <f t="shared" si="2"/>
        <v>44970</v>
      </c>
      <c r="F2923" s="32">
        <v>44826.0</v>
      </c>
      <c r="G2923" s="32">
        <v>44952.0</v>
      </c>
      <c r="H2923" s="38" t="b">
        <f t="shared" si="3"/>
        <v>1</v>
      </c>
    </row>
    <row r="2924">
      <c r="A2924" s="9" t="s">
        <v>947</v>
      </c>
      <c r="D2924" s="36" t="str">
        <f t="shared" si="1"/>
        <v>#N/A</v>
      </c>
      <c r="E2924" s="37" t="str">
        <f t="shared" si="2"/>
        <v>#N/A</v>
      </c>
      <c r="F2924" s="32">
        <v>44832.0</v>
      </c>
      <c r="G2924" s="32">
        <v>44908.0</v>
      </c>
      <c r="H2924" s="38" t="b">
        <f t="shared" si="3"/>
        <v>0</v>
      </c>
    </row>
    <row r="2925">
      <c r="A2925" s="9" t="s">
        <v>18447</v>
      </c>
      <c r="D2925" s="36" t="str">
        <f t="shared" si="1"/>
        <v>#N/A</v>
      </c>
      <c r="E2925" s="37" t="str">
        <f t="shared" si="2"/>
        <v>#N/A</v>
      </c>
      <c r="F2925" s="32">
        <v>44805.0</v>
      </c>
      <c r="G2925" s="32">
        <v>44896.0</v>
      </c>
      <c r="H2925" s="38" t="b">
        <f t="shared" si="3"/>
        <v>0</v>
      </c>
    </row>
    <row r="2926">
      <c r="A2926" s="9" t="s">
        <v>1195</v>
      </c>
      <c r="B2926" s="32">
        <v>44943.0</v>
      </c>
      <c r="C2926" s="32">
        <v>44953.0</v>
      </c>
      <c r="D2926" s="36" t="b">
        <f t="shared" si="1"/>
        <v>1</v>
      </c>
      <c r="E2926" s="37">
        <f t="shared" si="2"/>
        <v>44943</v>
      </c>
      <c r="F2926" s="32">
        <v>44797.0</v>
      </c>
      <c r="G2926" s="32">
        <v>44886.0</v>
      </c>
      <c r="H2926" s="38" t="b">
        <f t="shared" si="3"/>
        <v>1</v>
      </c>
    </row>
    <row r="2927">
      <c r="A2927" s="9" t="s">
        <v>1203</v>
      </c>
      <c r="B2927" s="32">
        <v>44901.0</v>
      </c>
      <c r="C2927" s="32">
        <v>44937.0</v>
      </c>
      <c r="D2927" s="36" t="b">
        <f t="shared" si="1"/>
        <v>1</v>
      </c>
      <c r="E2927" s="37">
        <f t="shared" si="2"/>
        <v>44901</v>
      </c>
      <c r="F2927" s="32">
        <v>44795.0</v>
      </c>
      <c r="G2927" s="32">
        <v>44857.0</v>
      </c>
      <c r="H2927" s="38" t="b">
        <f t="shared" si="3"/>
        <v>1</v>
      </c>
    </row>
    <row r="2928">
      <c r="A2928" s="9" t="s">
        <v>18460</v>
      </c>
      <c r="D2928" s="36" t="str">
        <f t="shared" si="1"/>
        <v>#N/A</v>
      </c>
      <c r="E2928" s="37" t="str">
        <f t="shared" si="2"/>
        <v>#N/A</v>
      </c>
      <c r="F2928" s="32">
        <v>44796.0</v>
      </c>
      <c r="G2928" s="32">
        <v>44873.0</v>
      </c>
      <c r="H2928" s="38" t="b">
        <f t="shared" si="3"/>
        <v>0</v>
      </c>
    </row>
    <row r="2929">
      <c r="A2929" s="9" t="s">
        <v>553</v>
      </c>
      <c r="D2929" s="36" t="str">
        <f t="shared" si="1"/>
        <v>#N/A</v>
      </c>
      <c r="E2929" s="37" t="str">
        <f t="shared" si="2"/>
        <v>#N/A</v>
      </c>
      <c r="F2929" s="32">
        <v>44915.0</v>
      </c>
      <c r="G2929" s="32">
        <v>44948.0</v>
      </c>
      <c r="H2929" s="38" t="b">
        <f t="shared" si="3"/>
        <v>0</v>
      </c>
    </row>
    <row r="2930">
      <c r="A2930" s="9" t="s">
        <v>1145</v>
      </c>
      <c r="C2930" s="32">
        <v>44917.0</v>
      </c>
      <c r="D2930" s="36" t="b">
        <f t="shared" si="1"/>
        <v>1</v>
      </c>
      <c r="E2930" s="37">
        <f t="shared" si="2"/>
        <v>44917</v>
      </c>
      <c r="F2930" s="32">
        <v>44803.0</v>
      </c>
      <c r="G2930" s="32">
        <v>44901.0</v>
      </c>
      <c r="H2930" s="38" t="b">
        <f t="shared" si="3"/>
        <v>1</v>
      </c>
    </row>
    <row r="2931">
      <c r="A2931" s="9" t="s">
        <v>18473</v>
      </c>
      <c r="D2931" s="36" t="str">
        <f t="shared" si="1"/>
        <v>#N/A</v>
      </c>
      <c r="E2931" s="37" t="str">
        <f t="shared" si="2"/>
        <v>#N/A</v>
      </c>
      <c r="F2931" s="32">
        <v>44818.0</v>
      </c>
      <c r="G2931" s="32">
        <v>44964.0</v>
      </c>
      <c r="H2931" s="38" t="b">
        <f t="shared" si="3"/>
        <v>0</v>
      </c>
    </row>
    <row r="2932">
      <c r="A2932" s="9" t="s">
        <v>943</v>
      </c>
      <c r="D2932" s="36" t="str">
        <f t="shared" si="1"/>
        <v>#N/A</v>
      </c>
      <c r="E2932" s="37" t="str">
        <f t="shared" si="2"/>
        <v>#N/A</v>
      </c>
      <c r="F2932" s="32">
        <v>44833.0</v>
      </c>
      <c r="G2932" s="32">
        <v>44889.0</v>
      </c>
      <c r="H2932" s="38" t="b">
        <f t="shared" si="3"/>
        <v>0</v>
      </c>
    </row>
    <row r="2933">
      <c r="A2933" s="9" t="s">
        <v>987</v>
      </c>
      <c r="D2933" s="36" t="str">
        <f t="shared" si="1"/>
        <v>#N/A</v>
      </c>
      <c r="E2933" s="37" t="str">
        <f t="shared" si="2"/>
        <v>#N/A</v>
      </c>
      <c r="F2933" s="32">
        <v>44826.0</v>
      </c>
      <c r="G2933" s="32">
        <v>44915.0</v>
      </c>
      <c r="H2933" s="38" t="b">
        <f t="shared" si="3"/>
        <v>0</v>
      </c>
    </row>
    <row r="2934">
      <c r="A2934" s="9" t="s">
        <v>1085</v>
      </c>
      <c r="B2934" s="32">
        <v>44930.0</v>
      </c>
      <c r="C2934" s="32">
        <v>44945.0</v>
      </c>
      <c r="D2934" s="36" t="b">
        <f t="shared" si="1"/>
        <v>1</v>
      </c>
      <c r="E2934" s="37">
        <f t="shared" si="2"/>
        <v>44930</v>
      </c>
      <c r="F2934" s="32">
        <v>44814.0</v>
      </c>
      <c r="G2934" s="32">
        <v>44889.0</v>
      </c>
      <c r="H2934" s="38" t="b">
        <f t="shared" si="3"/>
        <v>1</v>
      </c>
    </row>
    <row r="2935">
      <c r="A2935" s="9" t="s">
        <v>1099</v>
      </c>
      <c r="B2935" s="32">
        <v>44945.0</v>
      </c>
      <c r="C2935" s="32">
        <v>44959.0</v>
      </c>
      <c r="D2935" s="36" t="b">
        <f t="shared" si="1"/>
        <v>1</v>
      </c>
      <c r="E2935" s="37">
        <f t="shared" si="2"/>
        <v>44945</v>
      </c>
      <c r="F2935" s="32">
        <v>44811.0</v>
      </c>
      <c r="G2935" s="32">
        <v>44886.0</v>
      </c>
      <c r="H2935" s="38" t="b">
        <f t="shared" si="3"/>
        <v>1</v>
      </c>
    </row>
    <row r="2936">
      <c r="A2936" s="9" t="s">
        <v>18494</v>
      </c>
      <c r="D2936" s="36" t="str">
        <f t="shared" si="1"/>
        <v>#N/A</v>
      </c>
      <c r="E2936" s="37" t="str">
        <f t="shared" si="2"/>
        <v>#N/A</v>
      </c>
      <c r="F2936" s="32">
        <v>44935.0</v>
      </c>
      <c r="G2936" s="32">
        <v>44937.0</v>
      </c>
      <c r="H2936" s="38" t="b">
        <f t="shared" si="3"/>
        <v>0</v>
      </c>
    </row>
    <row r="2937">
      <c r="A2937" s="9" t="s">
        <v>1175</v>
      </c>
      <c r="B2937" s="32">
        <v>44918.0</v>
      </c>
      <c r="C2937" s="32">
        <v>44932.0</v>
      </c>
      <c r="D2937" s="36" t="b">
        <f t="shared" si="1"/>
        <v>1</v>
      </c>
      <c r="E2937" s="37">
        <f t="shared" si="2"/>
        <v>44918</v>
      </c>
      <c r="F2937" s="32">
        <v>44799.0</v>
      </c>
      <c r="G2937" s="32">
        <v>44875.0</v>
      </c>
      <c r="H2937" s="38" t="b">
        <f t="shared" si="3"/>
        <v>1</v>
      </c>
    </row>
    <row r="2938">
      <c r="A2938" s="9" t="s">
        <v>2291</v>
      </c>
      <c r="D2938" s="36" t="str">
        <f t="shared" si="1"/>
        <v>#N/A</v>
      </c>
      <c r="E2938" s="37" t="str">
        <f t="shared" si="2"/>
        <v>#N/A</v>
      </c>
      <c r="F2938" s="32">
        <v>44799.0</v>
      </c>
      <c r="G2938" s="32">
        <v>44880.0</v>
      </c>
      <c r="H2938" s="38" t="b">
        <f t="shared" si="3"/>
        <v>0</v>
      </c>
    </row>
    <row r="2939">
      <c r="A2939" s="9" t="s">
        <v>1137</v>
      </c>
      <c r="B2939" s="32">
        <v>44924.0</v>
      </c>
      <c r="C2939" s="32">
        <v>44974.0</v>
      </c>
      <c r="D2939" s="36" t="b">
        <f t="shared" si="1"/>
        <v>1</v>
      </c>
      <c r="E2939" s="37">
        <f t="shared" si="2"/>
        <v>44924</v>
      </c>
      <c r="F2939" s="32">
        <v>44804.0</v>
      </c>
      <c r="G2939" s="32">
        <v>44914.0</v>
      </c>
      <c r="H2939" s="38" t="b">
        <f t="shared" si="3"/>
        <v>1</v>
      </c>
    </row>
    <row r="2940">
      <c r="A2940" s="9" t="s">
        <v>4001</v>
      </c>
      <c r="B2940" s="32">
        <v>44907.0</v>
      </c>
      <c r="C2940" s="32">
        <v>44918.0</v>
      </c>
      <c r="D2940" s="36" t="b">
        <f t="shared" si="1"/>
        <v>1</v>
      </c>
      <c r="E2940" s="37">
        <f t="shared" si="2"/>
        <v>44907</v>
      </c>
      <c r="F2940" s="32">
        <v>44799.0</v>
      </c>
      <c r="G2940" s="32">
        <v>44889.0</v>
      </c>
      <c r="H2940" s="38" t="b">
        <f t="shared" si="3"/>
        <v>1</v>
      </c>
    </row>
    <row r="2941">
      <c r="A2941" s="9" t="s">
        <v>1025</v>
      </c>
      <c r="D2941" s="36" t="str">
        <f t="shared" si="1"/>
        <v>#N/A</v>
      </c>
      <c r="E2941" s="37" t="str">
        <f t="shared" si="2"/>
        <v>#N/A</v>
      </c>
      <c r="F2941" s="32">
        <v>44823.0</v>
      </c>
      <c r="G2941" s="32">
        <v>44887.0</v>
      </c>
      <c r="H2941" s="38" t="b">
        <f t="shared" si="3"/>
        <v>0</v>
      </c>
    </row>
    <row r="2942">
      <c r="A2942" s="9" t="s">
        <v>1589</v>
      </c>
      <c r="B2942" s="32">
        <v>44980.0</v>
      </c>
      <c r="D2942" s="36" t="b">
        <f t="shared" si="1"/>
        <v>1</v>
      </c>
      <c r="E2942" s="37">
        <f t="shared" si="2"/>
        <v>44980</v>
      </c>
      <c r="F2942" s="32">
        <v>44742.0</v>
      </c>
      <c r="G2942" s="32">
        <v>44967.0</v>
      </c>
      <c r="H2942" s="38" t="b">
        <f t="shared" si="3"/>
        <v>1</v>
      </c>
    </row>
    <row r="2943">
      <c r="A2943" s="9" t="s">
        <v>1111</v>
      </c>
      <c r="B2943" s="32">
        <v>44903.0</v>
      </c>
      <c r="C2943" s="32">
        <v>44918.0</v>
      </c>
      <c r="D2943" s="36" t="b">
        <f t="shared" si="1"/>
        <v>1</v>
      </c>
      <c r="E2943" s="37">
        <f t="shared" si="2"/>
        <v>44903</v>
      </c>
      <c r="F2943" s="32">
        <v>44808.0</v>
      </c>
      <c r="G2943" s="32">
        <v>44893.0</v>
      </c>
      <c r="H2943" s="38" t="b">
        <f t="shared" si="3"/>
        <v>1</v>
      </c>
    </row>
    <row r="2944">
      <c r="A2944" s="9" t="s">
        <v>2093</v>
      </c>
      <c r="B2944" s="32">
        <v>44977.0</v>
      </c>
      <c r="D2944" s="36" t="b">
        <f t="shared" si="1"/>
        <v>1</v>
      </c>
      <c r="E2944" s="37">
        <f t="shared" si="2"/>
        <v>44977</v>
      </c>
      <c r="F2944" s="32">
        <v>44805.0</v>
      </c>
      <c r="G2944" s="32">
        <v>44902.0</v>
      </c>
      <c r="H2944" s="38" t="b">
        <f t="shared" si="3"/>
        <v>1</v>
      </c>
    </row>
    <row r="2945">
      <c r="A2945" s="9" t="s">
        <v>1159</v>
      </c>
      <c r="D2945" s="36" t="str">
        <f t="shared" si="1"/>
        <v>#N/A</v>
      </c>
      <c r="E2945" s="37" t="str">
        <f t="shared" si="2"/>
        <v>#N/A</v>
      </c>
      <c r="F2945" s="32">
        <v>44802.0</v>
      </c>
      <c r="G2945" s="32">
        <v>44875.0</v>
      </c>
      <c r="H2945" s="38" t="b">
        <f t="shared" si="3"/>
        <v>0</v>
      </c>
    </row>
    <row r="2946">
      <c r="A2946" s="9" t="s">
        <v>1067</v>
      </c>
      <c r="B2946" s="32">
        <v>44937.0</v>
      </c>
      <c r="C2946" s="32">
        <v>44966.0</v>
      </c>
      <c r="D2946" s="36" t="b">
        <f t="shared" si="1"/>
        <v>1</v>
      </c>
      <c r="E2946" s="37">
        <f t="shared" si="2"/>
        <v>44937</v>
      </c>
      <c r="F2946" s="32">
        <v>44817.0</v>
      </c>
      <c r="G2946" s="32">
        <v>44875.0</v>
      </c>
      <c r="H2946" s="38" t="b">
        <f t="shared" si="3"/>
        <v>1</v>
      </c>
    </row>
    <row r="2947">
      <c r="A2947" s="9" t="s">
        <v>1165</v>
      </c>
      <c r="C2947" s="32">
        <v>44964.0</v>
      </c>
      <c r="D2947" s="36" t="b">
        <f t="shared" si="1"/>
        <v>1</v>
      </c>
      <c r="E2947" s="37">
        <f t="shared" si="2"/>
        <v>44964</v>
      </c>
      <c r="F2947" s="32">
        <v>44799.0</v>
      </c>
      <c r="G2947" s="32">
        <v>44886.0</v>
      </c>
      <c r="H2947" s="38" t="b">
        <f t="shared" si="3"/>
        <v>1</v>
      </c>
    </row>
    <row r="2948">
      <c r="A2948" s="9" t="s">
        <v>2029</v>
      </c>
      <c r="D2948" s="36" t="str">
        <f t="shared" si="1"/>
        <v>#N/A</v>
      </c>
      <c r="E2948" s="37" t="str">
        <f t="shared" si="2"/>
        <v>#N/A</v>
      </c>
      <c r="F2948" s="32">
        <v>44806.0</v>
      </c>
      <c r="G2948" s="32">
        <v>44880.0</v>
      </c>
      <c r="H2948" s="38" t="b">
        <f t="shared" si="3"/>
        <v>0</v>
      </c>
    </row>
    <row r="2949">
      <c r="A2949" s="9" t="s">
        <v>1017</v>
      </c>
      <c r="D2949" s="36" t="str">
        <f t="shared" si="1"/>
        <v>#N/A</v>
      </c>
      <c r="E2949" s="37" t="str">
        <f t="shared" si="2"/>
        <v>#N/A</v>
      </c>
      <c r="F2949" s="32">
        <v>44825.0</v>
      </c>
      <c r="G2949" s="32">
        <v>44908.0</v>
      </c>
      <c r="H2949" s="38" t="b">
        <f t="shared" si="3"/>
        <v>0</v>
      </c>
    </row>
    <row r="2950">
      <c r="A2950" s="9" t="s">
        <v>1019</v>
      </c>
      <c r="B2950" s="32">
        <v>44943.0</v>
      </c>
      <c r="C2950" s="32">
        <v>44971.0</v>
      </c>
      <c r="D2950" s="36" t="b">
        <f t="shared" si="1"/>
        <v>1</v>
      </c>
      <c r="E2950" s="37">
        <f t="shared" si="2"/>
        <v>44943</v>
      </c>
      <c r="F2950" s="32">
        <v>44826.0</v>
      </c>
      <c r="G2950" s="32">
        <v>44916.0</v>
      </c>
      <c r="H2950" s="38" t="b">
        <f t="shared" si="3"/>
        <v>1</v>
      </c>
    </row>
    <row r="2951">
      <c r="A2951" s="9" t="s">
        <v>1057</v>
      </c>
      <c r="C2951" s="32">
        <v>44957.0</v>
      </c>
      <c r="D2951" s="36" t="b">
        <f t="shared" si="1"/>
        <v>1</v>
      </c>
      <c r="E2951" s="37">
        <f t="shared" si="2"/>
        <v>44957</v>
      </c>
      <c r="F2951" s="32">
        <v>44817.0</v>
      </c>
      <c r="G2951" s="32">
        <v>44910.0</v>
      </c>
      <c r="H2951" s="38" t="b">
        <f t="shared" si="3"/>
        <v>1</v>
      </c>
    </row>
    <row r="2952">
      <c r="A2952" s="9" t="s">
        <v>18562</v>
      </c>
      <c r="D2952" s="36" t="str">
        <f t="shared" si="1"/>
        <v>#N/A</v>
      </c>
      <c r="E2952" s="37" t="str">
        <f t="shared" si="2"/>
        <v>#N/A</v>
      </c>
      <c r="F2952" s="32">
        <v>44817.0</v>
      </c>
      <c r="G2952" s="32">
        <v>44897.0</v>
      </c>
      <c r="H2952" s="38" t="b">
        <f t="shared" si="3"/>
        <v>0</v>
      </c>
    </row>
    <row r="2953">
      <c r="A2953" s="9" t="s">
        <v>861</v>
      </c>
      <c r="D2953" s="36" t="str">
        <f t="shared" si="1"/>
        <v>#N/A</v>
      </c>
      <c r="E2953" s="37" t="str">
        <f t="shared" si="2"/>
        <v>#N/A</v>
      </c>
      <c r="F2953" s="32">
        <v>44851.0</v>
      </c>
      <c r="G2953" s="32">
        <v>44974.0</v>
      </c>
      <c r="H2953" s="38" t="b">
        <f t="shared" si="3"/>
        <v>0</v>
      </c>
    </row>
    <row r="2954">
      <c r="A2954" s="9" t="s">
        <v>1253</v>
      </c>
      <c r="D2954" s="36" t="str">
        <f t="shared" si="1"/>
        <v>#N/A</v>
      </c>
      <c r="E2954" s="37" t="str">
        <f t="shared" si="2"/>
        <v>#N/A</v>
      </c>
      <c r="F2954" s="32">
        <v>44787.0</v>
      </c>
      <c r="G2954" s="32">
        <v>44970.0</v>
      </c>
      <c r="H2954" s="38" t="b">
        <f t="shared" si="3"/>
        <v>0</v>
      </c>
    </row>
    <row r="2955">
      <c r="A2955" s="9" t="s">
        <v>1241</v>
      </c>
      <c r="C2955" s="32">
        <v>44978.0</v>
      </c>
      <c r="D2955" s="36" t="b">
        <f t="shared" si="1"/>
        <v>1</v>
      </c>
      <c r="E2955" s="37">
        <f t="shared" si="2"/>
        <v>44978</v>
      </c>
      <c r="F2955" s="32">
        <v>44788.0</v>
      </c>
      <c r="G2955" s="32">
        <v>44844.0</v>
      </c>
      <c r="H2955" s="38" t="b">
        <f t="shared" si="3"/>
        <v>1</v>
      </c>
    </row>
    <row r="2956">
      <c r="A2956" s="9" t="s">
        <v>983</v>
      </c>
      <c r="D2956" s="36" t="str">
        <f t="shared" si="1"/>
        <v>#N/A</v>
      </c>
      <c r="E2956" s="37" t="str">
        <f t="shared" si="2"/>
        <v>#N/A</v>
      </c>
      <c r="F2956" s="32">
        <v>44830.0</v>
      </c>
      <c r="G2956" s="32">
        <v>44937.0</v>
      </c>
      <c r="H2956" s="38" t="b">
        <f t="shared" si="3"/>
        <v>0</v>
      </c>
    </row>
    <row r="2957">
      <c r="A2957" s="9" t="s">
        <v>18582</v>
      </c>
      <c r="D2957" s="36" t="str">
        <f t="shared" si="1"/>
        <v>#N/A</v>
      </c>
      <c r="E2957" s="37" t="str">
        <f t="shared" si="2"/>
        <v>#N/A</v>
      </c>
      <c r="F2957" s="32">
        <v>44797.0</v>
      </c>
      <c r="G2957" s="32">
        <v>44942.0</v>
      </c>
      <c r="H2957" s="38" t="b">
        <f t="shared" si="3"/>
        <v>0</v>
      </c>
    </row>
    <row r="2958">
      <c r="A2958" s="9" t="s">
        <v>1031</v>
      </c>
      <c r="D2958" s="36" t="str">
        <f t="shared" si="1"/>
        <v>#N/A</v>
      </c>
      <c r="E2958" s="37" t="str">
        <f t="shared" si="2"/>
        <v>#N/A</v>
      </c>
      <c r="F2958" s="32">
        <v>44821.0</v>
      </c>
      <c r="G2958" s="32">
        <v>44928.0</v>
      </c>
      <c r="H2958" s="38" t="b">
        <f t="shared" si="3"/>
        <v>0</v>
      </c>
    </row>
    <row r="2959">
      <c r="A2959" s="9" t="s">
        <v>1129</v>
      </c>
      <c r="B2959" s="32">
        <v>44957.0</v>
      </c>
      <c r="C2959" s="32">
        <v>44967.0</v>
      </c>
      <c r="D2959" s="36" t="b">
        <f t="shared" si="1"/>
        <v>1</v>
      </c>
      <c r="E2959" s="37">
        <f t="shared" si="2"/>
        <v>44957</v>
      </c>
      <c r="F2959" s="32">
        <v>44820.0</v>
      </c>
      <c r="G2959" s="32">
        <v>44942.0</v>
      </c>
      <c r="H2959" s="38" t="b">
        <f t="shared" si="3"/>
        <v>1</v>
      </c>
    </row>
    <row r="2960">
      <c r="A2960" s="9" t="s">
        <v>18595</v>
      </c>
      <c r="C2960" s="32">
        <v>44956.0</v>
      </c>
      <c r="D2960" s="36" t="b">
        <f t="shared" si="1"/>
        <v>1</v>
      </c>
      <c r="E2960" s="37">
        <f t="shared" si="2"/>
        <v>44956</v>
      </c>
      <c r="F2960" s="32">
        <v>44848.0</v>
      </c>
      <c r="G2960" s="32">
        <v>44938.0</v>
      </c>
      <c r="H2960" s="38" t="b">
        <f t="shared" si="3"/>
        <v>1</v>
      </c>
    </row>
    <row r="2961">
      <c r="A2961" s="9" t="s">
        <v>1089</v>
      </c>
      <c r="B2961" s="32">
        <v>44960.0</v>
      </c>
      <c r="C2961" s="32">
        <v>44972.0</v>
      </c>
      <c r="D2961" s="36" t="b">
        <f t="shared" si="1"/>
        <v>1</v>
      </c>
      <c r="E2961" s="37">
        <f t="shared" si="2"/>
        <v>44960</v>
      </c>
      <c r="F2961" s="32">
        <v>44811.0</v>
      </c>
      <c r="G2961" s="32">
        <v>44914.0</v>
      </c>
      <c r="H2961" s="38" t="b">
        <f t="shared" si="3"/>
        <v>1</v>
      </c>
    </row>
    <row r="2962">
      <c r="A2962" s="9" t="s">
        <v>1069</v>
      </c>
      <c r="B2962" s="32">
        <v>44868.0</v>
      </c>
      <c r="C2962" s="32">
        <v>44886.0</v>
      </c>
      <c r="D2962" s="36" t="b">
        <f t="shared" si="1"/>
        <v>1</v>
      </c>
      <c r="E2962" s="37">
        <f t="shared" si="2"/>
        <v>44868</v>
      </c>
      <c r="F2962" s="32">
        <v>44817.0</v>
      </c>
      <c r="G2962" s="32">
        <v>44858.0</v>
      </c>
      <c r="H2962" s="38" t="b">
        <f t="shared" si="3"/>
        <v>1</v>
      </c>
    </row>
    <row r="2963">
      <c r="A2963" s="9" t="s">
        <v>2511</v>
      </c>
      <c r="D2963" s="36" t="str">
        <f t="shared" si="1"/>
        <v>#N/A</v>
      </c>
      <c r="E2963" s="37" t="str">
        <f t="shared" si="2"/>
        <v>#N/A</v>
      </c>
      <c r="F2963" s="32">
        <v>44617.0</v>
      </c>
      <c r="G2963" s="32">
        <v>44960.0</v>
      </c>
      <c r="H2963" s="38" t="b">
        <f t="shared" si="3"/>
        <v>0</v>
      </c>
    </row>
    <row r="2964">
      <c r="A2964" s="9" t="s">
        <v>1213</v>
      </c>
      <c r="D2964" s="36" t="str">
        <f t="shared" si="1"/>
        <v>#N/A</v>
      </c>
      <c r="E2964" s="37" t="str">
        <f t="shared" si="2"/>
        <v>#N/A</v>
      </c>
      <c r="F2964" s="32">
        <v>44798.0</v>
      </c>
      <c r="G2964" s="32">
        <v>44937.0</v>
      </c>
      <c r="H2964" s="38" t="b">
        <f t="shared" si="3"/>
        <v>0</v>
      </c>
    </row>
    <row r="2965">
      <c r="A2965" s="9" t="s">
        <v>1101</v>
      </c>
      <c r="B2965" s="32">
        <v>44889.0</v>
      </c>
      <c r="C2965" s="32">
        <v>44900.0</v>
      </c>
      <c r="D2965" s="36" t="b">
        <f t="shared" si="1"/>
        <v>1</v>
      </c>
      <c r="E2965" s="37">
        <f t="shared" si="2"/>
        <v>44889</v>
      </c>
      <c r="F2965" s="32">
        <v>44809.0</v>
      </c>
      <c r="G2965" s="32">
        <v>44874.0</v>
      </c>
      <c r="H2965" s="38" t="b">
        <f t="shared" si="3"/>
        <v>1</v>
      </c>
    </row>
    <row r="2966">
      <c r="A2966" s="9" t="s">
        <v>1157</v>
      </c>
      <c r="D2966" s="36" t="str">
        <f t="shared" si="1"/>
        <v>#N/A</v>
      </c>
      <c r="E2966" s="37" t="str">
        <f t="shared" si="2"/>
        <v>#N/A</v>
      </c>
      <c r="F2966" s="32">
        <v>44802.0</v>
      </c>
      <c r="G2966" s="32">
        <v>44964.0</v>
      </c>
      <c r="H2966" s="38" t="b">
        <f t="shared" si="3"/>
        <v>0</v>
      </c>
    </row>
    <row r="2967">
      <c r="A2967" s="9" t="s">
        <v>1269</v>
      </c>
      <c r="B2967" s="32">
        <v>44943.0</v>
      </c>
      <c r="C2967" s="32">
        <v>44974.0</v>
      </c>
      <c r="D2967" s="36" t="b">
        <f t="shared" si="1"/>
        <v>1</v>
      </c>
      <c r="E2967" s="37">
        <f t="shared" si="2"/>
        <v>44943</v>
      </c>
      <c r="F2967" s="32">
        <v>44785.0</v>
      </c>
      <c r="G2967" s="32">
        <v>44876.0</v>
      </c>
      <c r="H2967" s="38" t="b">
        <f t="shared" si="3"/>
        <v>1</v>
      </c>
    </row>
    <row r="2968">
      <c r="A2968" s="9" t="s">
        <v>18629</v>
      </c>
      <c r="D2968" s="36" t="str">
        <f t="shared" si="1"/>
        <v>#N/A</v>
      </c>
      <c r="E2968" s="37" t="str">
        <f t="shared" si="2"/>
        <v>#N/A</v>
      </c>
      <c r="F2968" s="32">
        <v>44831.0</v>
      </c>
      <c r="G2968" s="32">
        <v>44890.0</v>
      </c>
      <c r="H2968" s="38" t="b">
        <f t="shared" si="3"/>
        <v>0</v>
      </c>
    </row>
    <row r="2969">
      <c r="A2969" s="9" t="s">
        <v>971</v>
      </c>
      <c r="D2969" s="36" t="str">
        <f t="shared" si="1"/>
        <v>#N/A</v>
      </c>
      <c r="E2969" s="37" t="str">
        <f t="shared" si="2"/>
        <v>#N/A</v>
      </c>
      <c r="F2969" s="32">
        <v>44831.0</v>
      </c>
      <c r="G2969" s="32">
        <v>44936.0</v>
      </c>
      <c r="H2969" s="38" t="b">
        <f t="shared" si="3"/>
        <v>0</v>
      </c>
    </row>
    <row r="2970">
      <c r="A2970" s="9" t="s">
        <v>1305</v>
      </c>
      <c r="D2970" s="36" t="str">
        <f t="shared" si="1"/>
        <v>#N/A</v>
      </c>
      <c r="E2970" s="37" t="str">
        <f t="shared" si="2"/>
        <v>#N/A</v>
      </c>
      <c r="F2970" s="32">
        <v>44780.0</v>
      </c>
      <c r="G2970" s="32">
        <v>44925.0</v>
      </c>
      <c r="H2970" s="38" t="b">
        <f t="shared" si="3"/>
        <v>0</v>
      </c>
    </row>
    <row r="2971">
      <c r="A2971" s="9" t="s">
        <v>18641</v>
      </c>
      <c r="B2971" s="32">
        <v>44978.0</v>
      </c>
      <c r="C2971" s="32">
        <v>44991.0</v>
      </c>
      <c r="D2971" s="36" t="b">
        <f t="shared" si="1"/>
        <v>1</v>
      </c>
      <c r="E2971" s="37">
        <f t="shared" si="2"/>
        <v>44978</v>
      </c>
      <c r="F2971" s="32">
        <v>44761.0</v>
      </c>
      <c r="G2971" s="32">
        <v>44945.0</v>
      </c>
      <c r="H2971" s="38" t="b">
        <f t="shared" si="3"/>
        <v>1</v>
      </c>
    </row>
    <row r="2972">
      <c r="A2972" s="9" t="s">
        <v>1041</v>
      </c>
      <c r="D2972" s="36" t="str">
        <f t="shared" si="1"/>
        <v>#N/A</v>
      </c>
      <c r="E2972" s="37" t="str">
        <f t="shared" si="2"/>
        <v>#N/A</v>
      </c>
      <c r="F2972" s="32">
        <v>44822.0</v>
      </c>
      <c r="G2972" s="32">
        <v>44932.0</v>
      </c>
      <c r="H2972" s="38" t="b">
        <f t="shared" si="3"/>
        <v>0</v>
      </c>
    </row>
    <row r="2973">
      <c r="A2973" s="9" t="s">
        <v>1123</v>
      </c>
      <c r="C2973" s="32">
        <v>44974.0</v>
      </c>
      <c r="D2973" s="36" t="b">
        <f t="shared" si="1"/>
        <v>1</v>
      </c>
      <c r="E2973" s="37">
        <f t="shared" si="2"/>
        <v>44974</v>
      </c>
      <c r="F2973" s="32">
        <v>44808.0</v>
      </c>
      <c r="G2973" s="32">
        <v>44936.0</v>
      </c>
      <c r="H2973" s="38" t="b">
        <f t="shared" si="3"/>
        <v>1</v>
      </c>
    </row>
    <row r="2974">
      <c r="A2974" s="9" t="s">
        <v>771</v>
      </c>
      <c r="D2974" s="36" t="str">
        <f t="shared" si="1"/>
        <v>#N/A</v>
      </c>
      <c r="E2974" s="37" t="str">
        <f t="shared" si="2"/>
        <v>#N/A</v>
      </c>
      <c r="F2974" s="32">
        <v>44862.0</v>
      </c>
      <c r="G2974" s="32">
        <v>44956.0</v>
      </c>
      <c r="H2974" s="38" t="b">
        <f t="shared" si="3"/>
        <v>0</v>
      </c>
    </row>
    <row r="2975">
      <c r="A2975" s="9" t="s">
        <v>1043</v>
      </c>
      <c r="C2975" s="32">
        <v>44924.0</v>
      </c>
      <c r="D2975" s="36" t="b">
        <f t="shared" si="1"/>
        <v>1</v>
      </c>
      <c r="E2975" s="37">
        <f t="shared" si="2"/>
        <v>44924</v>
      </c>
      <c r="F2975" s="32">
        <v>44818.0</v>
      </c>
      <c r="G2975" s="32">
        <v>44887.0</v>
      </c>
      <c r="H2975" s="38" t="b">
        <f t="shared" si="3"/>
        <v>1</v>
      </c>
    </row>
    <row r="2976">
      <c r="A2976" s="9" t="s">
        <v>1739</v>
      </c>
      <c r="D2976" s="36" t="str">
        <f t="shared" si="1"/>
        <v>#N/A</v>
      </c>
      <c r="E2976" s="37" t="str">
        <f t="shared" si="2"/>
        <v>#N/A</v>
      </c>
      <c r="F2976" s="32">
        <v>44724.0</v>
      </c>
      <c r="G2976" s="32">
        <v>44908.0</v>
      </c>
      <c r="H2976" s="38" t="b">
        <f t="shared" si="3"/>
        <v>0</v>
      </c>
    </row>
    <row r="2977">
      <c r="A2977" s="9" t="s">
        <v>18670</v>
      </c>
      <c r="D2977" s="36" t="str">
        <f t="shared" si="1"/>
        <v>#N/A</v>
      </c>
      <c r="E2977" s="37" t="str">
        <f t="shared" si="2"/>
        <v>#N/A</v>
      </c>
      <c r="F2977" s="32">
        <v>44729.0</v>
      </c>
      <c r="G2977" s="32">
        <v>44890.0</v>
      </c>
      <c r="H2977" s="38" t="b">
        <f t="shared" si="3"/>
        <v>0</v>
      </c>
    </row>
    <row r="2978">
      <c r="A2978" s="9" t="s">
        <v>1011</v>
      </c>
      <c r="B2978" s="32">
        <v>44981.0</v>
      </c>
      <c r="D2978" s="36" t="b">
        <f t="shared" si="1"/>
        <v>1</v>
      </c>
      <c r="E2978" s="37">
        <f t="shared" si="2"/>
        <v>44981</v>
      </c>
      <c r="F2978" s="32">
        <v>44826.0</v>
      </c>
      <c r="G2978" s="32">
        <v>44910.0</v>
      </c>
      <c r="H2978" s="38" t="b">
        <f t="shared" si="3"/>
        <v>1</v>
      </c>
    </row>
    <row r="2979">
      <c r="A2979" s="9" t="s">
        <v>1533</v>
      </c>
      <c r="C2979" s="32">
        <v>44978.0</v>
      </c>
      <c r="D2979" s="36" t="b">
        <f t="shared" si="1"/>
        <v>1</v>
      </c>
      <c r="E2979" s="37">
        <f t="shared" si="2"/>
        <v>44978</v>
      </c>
      <c r="F2979" s="32">
        <v>44746.0</v>
      </c>
      <c r="G2979" s="32">
        <v>44910.0</v>
      </c>
      <c r="H2979" s="38" t="b">
        <f t="shared" si="3"/>
        <v>1</v>
      </c>
    </row>
    <row r="2980">
      <c r="A2980" s="9" t="s">
        <v>967</v>
      </c>
      <c r="D2980" s="36" t="str">
        <f t="shared" si="1"/>
        <v>#N/A</v>
      </c>
      <c r="E2980" s="37" t="str">
        <f t="shared" si="2"/>
        <v>#N/A</v>
      </c>
      <c r="F2980" s="32">
        <v>44830.0</v>
      </c>
      <c r="G2980" s="32">
        <v>44910.0</v>
      </c>
      <c r="H2980" s="38" t="b">
        <f t="shared" si="3"/>
        <v>0</v>
      </c>
    </row>
    <row r="2981">
      <c r="A2981" s="9" t="s">
        <v>1323</v>
      </c>
      <c r="B2981" s="32">
        <v>44901.0</v>
      </c>
      <c r="C2981" s="32">
        <v>44911.0</v>
      </c>
      <c r="D2981" s="36" t="b">
        <f t="shared" si="1"/>
        <v>1</v>
      </c>
      <c r="E2981" s="37">
        <f t="shared" si="2"/>
        <v>44901</v>
      </c>
      <c r="F2981" s="32">
        <v>44790.0</v>
      </c>
      <c r="G2981" s="32">
        <v>44890.0</v>
      </c>
      <c r="H2981" s="38" t="b">
        <f t="shared" si="3"/>
        <v>1</v>
      </c>
    </row>
    <row r="2982">
      <c r="A2982" s="9" t="s">
        <v>1083</v>
      </c>
      <c r="D2982" s="36" t="str">
        <f t="shared" si="1"/>
        <v>#N/A</v>
      </c>
      <c r="E2982" s="37" t="str">
        <f t="shared" si="2"/>
        <v>#N/A</v>
      </c>
      <c r="F2982" s="32">
        <v>44814.0</v>
      </c>
      <c r="G2982" s="32">
        <v>44917.0</v>
      </c>
      <c r="H2982" s="38" t="b">
        <f t="shared" si="3"/>
        <v>0</v>
      </c>
    </row>
    <row r="2983">
      <c r="A2983" s="9" t="s">
        <v>1009</v>
      </c>
      <c r="C2983" s="32">
        <v>44956.0</v>
      </c>
      <c r="D2983" s="36" t="b">
        <f t="shared" si="1"/>
        <v>1</v>
      </c>
      <c r="E2983" s="37">
        <f t="shared" si="2"/>
        <v>44956</v>
      </c>
      <c r="F2983" s="32">
        <v>44824.0</v>
      </c>
      <c r="G2983" s="32">
        <v>44886.0</v>
      </c>
      <c r="H2983" s="38" t="b">
        <f t="shared" si="3"/>
        <v>1</v>
      </c>
    </row>
    <row r="2984">
      <c r="A2984" s="9" t="s">
        <v>18702</v>
      </c>
      <c r="D2984" s="36" t="str">
        <f t="shared" si="1"/>
        <v>#N/A</v>
      </c>
      <c r="E2984" s="37" t="str">
        <f t="shared" si="2"/>
        <v>#N/A</v>
      </c>
      <c r="F2984" s="32">
        <v>44839.0</v>
      </c>
      <c r="G2984" s="32">
        <v>44886.0</v>
      </c>
      <c r="H2984" s="38" t="b">
        <f t="shared" si="3"/>
        <v>0</v>
      </c>
    </row>
    <row r="2985">
      <c r="A2985" s="9" t="s">
        <v>1267</v>
      </c>
      <c r="D2985" s="36" t="str">
        <f t="shared" si="1"/>
        <v>#N/A</v>
      </c>
      <c r="E2985" s="37" t="str">
        <f t="shared" si="2"/>
        <v>#N/A</v>
      </c>
      <c r="F2985" s="32">
        <v>44785.0</v>
      </c>
      <c r="G2985" s="32">
        <v>44915.0</v>
      </c>
      <c r="H2985" s="38" t="b">
        <f t="shared" si="3"/>
        <v>0</v>
      </c>
    </row>
    <row r="2986">
      <c r="A2986" s="9" t="s">
        <v>977</v>
      </c>
      <c r="B2986" s="32">
        <v>44881.0</v>
      </c>
      <c r="C2986" s="32">
        <v>44889.0</v>
      </c>
      <c r="D2986" s="36" t="b">
        <f t="shared" si="1"/>
        <v>1</v>
      </c>
      <c r="E2986" s="37">
        <f t="shared" si="2"/>
        <v>44881</v>
      </c>
      <c r="F2986" s="32">
        <v>44828.0</v>
      </c>
      <c r="G2986" s="32">
        <v>44873.0</v>
      </c>
      <c r="H2986" s="38" t="b">
        <f t="shared" si="3"/>
        <v>1</v>
      </c>
    </row>
    <row r="2987">
      <c r="A2987" s="9" t="s">
        <v>18715</v>
      </c>
      <c r="D2987" s="36" t="str">
        <f t="shared" si="1"/>
        <v>#N/A</v>
      </c>
      <c r="E2987" s="37" t="str">
        <f t="shared" si="2"/>
        <v>#N/A</v>
      </c>
      <c r="F2987" s="32">
        <v>44832.0</v>
      </c>
      <c r="G2987" s="32">
        <v>44931.0</v>
      </c>
      <c r="H2987" s="38" t="b">
        <f t="shared" si="3"/>
        <v>0</v>
      </c>
    </row>
    <row r="2988">
      <c r="A2988" s="9" t="s">
        <v>917</v>
      </c>
      <c r="D2988" s="36" t="str">
        <f t="shared" si="1"/>
        <v>#N/A</v>
      </c>
      <c r="E2988" s="37" t="str">
        <f t="shared" si="2"/>
        <v>#N/A</v>
      </c>
      <c r="F2988" s="32">
        <v>44838.0</v>
      </c>
      <c r="G2988" s="32">
        <v>44888.0</v>
      </c>
      <c r="H2988" s="38" t="b">
        <f t="shared" si="3"/>
        <v>0</v>
      </c>
    </row>
    <row r="2989">
      <c r="A2989" s="9" t="s">
        <v>18724</v>
      </c>
      <c r="D2989" s="36" t="str">
        <f t="shared" si="1"/>
        <v>#N/A</v>
      </c>
      <c r="E2989" s="37" t="str">
        <f t="shared" si="2"/>
        <v>#N/A</v>
      </c>
      <c r="F2989" s="32">
        <v>44839.0</v>
      </c>
      <c r="G2989" s="32">
        <v>44910.0</v>
      </c>
      <c r="H2989" s="38" t="b">
        <f t="shared" si="3"/>
        <v>0</v>
      </c>
    </row>
    <row r="2990">
      <c r="A2990" s="9" t="s">
        <v>1209</v>
      </c>
      <c r="D2990" s="36" t="str">
        <f t="shared" si="1"/>
        <v>#N/A</v>
      </c>
      <c r="E2990" s="37" t="str">
        <f t="shared" si="2"/>
        <v>#N/A</v>
      </c>
      <c r="F2990" s="32">
        <v>44794.0</v>
      </c>
      <c r="G2990" s="32">
        <v>44985.0</v>
      </c>
      <c r="H2990" s="38" t="b">
        <f t="shared" si="3"/>
        <v>0</v>
      </c>
    </row>
    <row r="2991">
      <c r="A2991" s="9" t="s">
        <v>1127</v>
      </c>
      <c r="B2991" s="32">
        <v>44987.0</v>
      </c>
      <c r="D2991" s="36" t="b">
        <f t="shared" si="1"/>
        <v>1</v>
      </c>
      <c r="E2991" s="37">
        <f t="shared" si="2"/>
        <v>44987</v>
      </c>
      <c r="F2991" s="32">
        <v>44825.0</v>
      </c>
      <c r="G2991" s="32">
        <v>44914.0</v>
      </c>
      <c r="H2991" s="38" t="b">
        <f t="shared" si="3"/>
        <v>1</v>
      </c>
    </row>
    <row r="2992">
      <c r="A2992" s="9" t="s">
        <v>1155</v>
      </c>
      <c r="B2992" s="32">
        <v>44918.0</v>
      </c>
      <c r="C2992" s="32">
        <v>44932.0</v>
      </c>
      <c r="D2992" s="36" t="b">
        <f t="shared" si="1"/>
        <v>1</v>
      </c>
      <c r="E2992" s="37">
        <f t="shared" si="2"/>
        <v>44918</v>
      </c>
      <c r="F2992" s="32">
        <v>44812.0</v>
      </c>
      <c r="G2992" s="32">
        <v>44902.0</v>
      </c>
      <c r="H2992" s="38" t="b">
        <f t="shared" si="3"/>
        <v>1</v>
      </c>
    </row>
    <row r="2993">
      <c r="A2993" s="9" t="s">
        <v>18742</v>
      </c>
      <c r="B2993" s="32">
        <v>44974.0</v>
      </c>
      <c r="D2993" s="36" t="b">
        <f t="shared" si="1"/>
        <v>1</v>
      </c>
      <c r="E2993" s="37">
        <f t="shared" si="2"/>
        <v>44974</v>
      </c>
      <c r="F2993" s="32">
        <v>44805.0</v>
      </c>
      <c r="G2993" s="32">
        <v>44967.0</v>
      </c>
      <c r="H2993" s="38" t="b">
        <f t="shared" si="3"/>
        <v>1</v>
      </c>
    </row>
    <row r="2994">
      <c r="A2994" s="9" t="s">
        <v>1117</v>
      </c>
      <c r="B2994" s="32">
        <v>44985.0</v>
      </c>
      <c r="D2994" s="36" t="b">
        <f t="shared" si="1"/>
        <v>1</v>
      </c>
      <c r="E2994" s="37">
        <f t="shared" si="2"/>
        <v>44985</v>
      </c>
      <c r="F2994" s="32">
        <v>44816.0</v>
      </c>
      <c r="G2994" s="32">
        <v>44925.0</v>
      </c>
      <c r="H2994" s="38" t="b">
        <f t="shared" si="3"/>
        <v>1</v>
      </c>
    </row>
    <row r="2995">
      <c r="A2995" s="9" t="s">
        <v>1059</v>
      </c>
      <c r="B2995" s="32">
        <v>44914.0</v>
      </c>
      <c r="C2995" s="32">
        <v>44938.0</v>
      </c>
      <c r="D2995" s="36" t="b">
        <f t="shared" si="1"/>
        <v>1</v>
      </c>
      <c r="E2995" s="37">
        <f t="shared" si="2"/>
        <v>44914</v>
      </c>
      <c r="F2995" s="32">
        <v>44816.0</v>
      </c>
      <c r="G2995" s="32">
        <v>44911.0</v>
      </c>
      <c r="H2995" s="38" t="b">
        <f t="shared" si="3"/>
        <v>1</v>
      </c>
    </row>
    <row r="2996">
      <c r="A2996" s="9" t="s">
        <v>1021</v>
      </c>
      <c r="D2996" s="36" t="str">
        <f t="shared" si="1"/>
        <v>#N/A</v>
      </c>
      <c r="E2996" s="37" t="str">
        <f t="shared" si="2"/>
        <v>#N/A</v>
      </c>
      <c r="F2996" s="32">
        <v>44825.0</v>
      </c>
      <c r="G2996" s="32">
        <v>44931.0</v>
      </c>
      <c r="H2996" s="38" t="b">
        <f t="shared" si="3"/>
        <v>0</v>
      </c>
    </row>
    <row r="2997">
      <c r="A2997" s="9" t="s">
        <v>959</v>
      </c>
      <c r="D2997" s="36" t="str">
        <f t="shared" si="1"/>
        <v>#N/A</v>
      </c>
      <c r="E2997" s="37" t="str">
        <f t="shared" si="2"/>
        <v>#N/A</v>
      </c>
      <c r="F2997" s="32">
        <v>44831.0</v>
      </c>
      <c r="G2997" s="32">
        <v>44951.0</v>
      </c>
      <c r="H2997" s="38" t="b">
        <f t="shared" si="3"/>
        <v>0</v>
      </c>
    </row>
    <row r="2998">
      <c r="A2998" s="9" t="s">
        <v>1063</v>
      </c>
      <c r="B2998" s="32">
        <v>44901.0</v>
      </c>
      <c r="C2998" s="32">
        <v>44901.0</v>
      </c>
      <c r="D2998" s="36" t="b">
        <f t="shared" si="1"/>
        <v>1</v>
      </c>
      <c r="E2998" s="37">
        <f t="shared" si="2"/>
        <v>44901</v>
      </c>
      <c r="F2998" s="32">
        <v>44819.0</v>
      </c>
      <c r="G2998" s="32">
        <v>44881.0</v>
      </c>
      <c r="H2998" s="38" t="b">
        <f t="shared" si="3"/>
        <v>1</v>
      </c>
    </row>
    <row r="2999">
      <c r="A2999" s="9" t="s">
        <v>1047</v>
      </c>
      <c r="B2999" s="32">
        <v>44978.0</v>
      </c>
      <c r="C2999" s="32">
        <v>44980.0</v>
      </c>
      <c r="D2999" s="36" t="b">
        <f t="shared" si="1"/>
        <v>1</v>
      </c>
      <c r="E2999" s="37">
        <f t="shared" si="2"/>
        <v>44978</v>
      </c>
      <c r="F2999" s="32">
        <v>44818.0</v>
      </c>
      <c r="G2999" s="32">
        <v>44937.0</v>
      </c>
      <c r="H2999" s="38" t="b">
        <f t="shared" si="3"/>
        <v>1</v>
      </c>
    </row>
    <row r="3000">
      <c r="A3000" s="9" t="s">
        <v>893</v>
      </c>
      <c r="D3000" s="36" t="str">
        <f t="shared" si="1"/>
        <v>#N/A</v>
      </c>
      <c r="E3000" s="37" t="str">
        <f t="shared" si="2"/>
        <v>#N/A</v>
      </c>
      <c r="F3000" s="32">
        <v>44841.0</v>
      </c>
      <c r="G3000" s="32">
        <v>44910.0</v>
      </c>
      <c r="H3000" s="38" t="b">
        <f t="shared" si="3"/>
        <v>0</v>
      </c>
    </row>
    <row r="3001">
      <c r="A3001" s="9" t="s">
        <v>871</v>
      </c>
      <c r="D3001" s="36" t="str">
        <f t="shared" si="1"/>
        <v>#N/A</v>
      </c>
      <c r="E3001" s="37" t="str">
        <f t="shared" si="2"/>
        <v>#N/A</v>
      </c>
      <c r="F3001" s="32">
        <v>44851.0</v>
      </c>
      <c r="G3001" s="32">
        <v>44910.0</v>
      </c>
      <c r="H3001" s="38" t="b">
        <f t="shared" si="3"/>
        <v>0</v>
      </c>
    </row>
    <row r="3002">
      <c r="A3002" s="9" t="s">
        <v>1003</v>
      </c>
      <c r="B3002" s="32">
        <v>44986.0</v>
      </c>
      <c r="D3002" s="36" t="b">
        <f t="shared" si="1"/>
        <v>1</v>
      </c>
      <c r="E3002" s="37">
        <f t="shared" si="2"/>
        <v>44986</v>
      </c>
      <c r="F3002" s="32">
        <v>44826.0</v>
      </c>
      <c r="G3002" s="32">
        <v>44896.0</v>
      </c>
      <c r="H3002" s="38" t="b">
        <f t="shared" si="3"/>
        <v>1</v>
      </c>
    </row>
    <row r="3003">
      <c r="A3003" s="9" t="s">
        <v>949</v>
      </c>
      <c r="D3003" s="36" t="str">
        <f t="shared" si="1"/>
        <v>#N/A</v>
      </c>
      <c r="E3003" s="37" t="str">
        <f t="shared" si="2"/>
        <v>#N/A</v>
      </c>
      <c r="F3003" s="32">
        <v>44832.0</v>
      </c>
      <c r="G3003" s="32">
        <v>44938.0</v>
      </c>
      <c r="H3003" s="38" t="b">
        <f t="shared" si="3"/>
        <v>0</v>
      </c>
    </row>
    <row r="3004">
      <c r="A3004" s="9" t="s">
        <v>945</v>
      </c>
      <c r="B3004" s="32">
        <v>44957.0</v>
      </c>
      <c r="C3004" s="32">
        <v>44977.0</v>
      </c>
      <c r="D3004" s="36" t="b">
        <f t="shared" si="1"/>
        <v>1</v>
      </c>
      <c r="E3004" s="37">
        <f t="shared" si="2"/>
        <v>44957</v>
      </c>
      <c r="F3004" s="32">
        <v>44832.0</v>
      </c>
      <c r="G3004" s="32">
        <v>44910.0</v>
      </c>
      <c r="H3004" s="38" t="b">
        <f t="shared" si="3"/>
        <v>1</v>
      </c>
    </row>
    <row r="3005">
      <c r="A3005" s="9" t="s">
        <v>18796</v>
      </c>
      <c r="D3005" s="36" t="str">
        <f t="shared" si="1"/>
        <v>#N/A</v>
      </c>
      <c r="E3005" s="37" t="str">
        <f t="shared" si="2"/>
        <v>#N/A</v>
      </c>
      <c r="F3005" s="32">
        <v>44834.0</v>
      </c>
      <c r="G3005" s="32">
        <v>44889.0</v>
      </c>
      <c r="H3005" s="38" t="b">
        <f t="shared" si="3"/>
        <v>0</v>
      </c>
    </row>
    <row r="3006">
      <c r="A3006" s="9" t="s">
        <v>853</v>
      </c>
      <c r="D3006" s="36" t="str">
        <f t="shared" si="1"/>
        <v>#N/A</v>
      </c>
      <c r="E3006" s="37" t="str">
        <f t="shared" si="2"/>
        <v>#N/A</v>
      </c>
      <c r="F3006" s="32">
        <v>44852.0</v>
      </c>
      <c r="G3006" s="32">
        <v>44910.0</v>
      </c>
      <c r="H3006" s="38" t="b">
        <f t="shared" si="3"/>
        <v>0</v>
      </c>
    </row>
    <row r="3007">
      <c r="A3007" s="9" t="s">
        <v>18804</v>
      </c>
      <c r="D3007" s="36" t="str">
        <f t="shared" si="1"/>
        <v>#N/A</v>
      </c>
      <c r="E3007" s="37" t="str">
        <f t="shared" si="2"/>
        <v>#N/A</v>
      </c>
      <c r="F3007" s="32">
        <v>44834.0</v>
      </c>
      <c r="G3007" s="32">
        <v>44936.0</v>
      </c>
      <c r="H3007" s="38" t="b">
        <f t="shared" si="3"/>
        <v>0</v>
      </c>
    </row>
    <row r="3008">
      <c r="A3008" s="9" t="s">
        <v>975</v>
      </c>
      <c r="D3008" s="36" t="str">
        <f t="shared" si="1"/>
        <v>#N/A</v>
      </c>
      <c r="E3008" s="37" t="str">
        <f t="shared" si="2"/>
        <v>#N/A</v>
      </c>
      <c r="F3008" s="32">
        <v>44832.0</v>
      </c>
      <c r="G3008" s="32">
        <v>44879.0</v>
      </c>
      <c r="H3008" s="38" t="b">
        <f t="shared" si="3"/>
        <v>0</v>
      </c>
    </row>
    <row r="3009">
      <c r="A3009" s="9" t="s">
        <v>889</v>
      </c>
      <c r="B3009" s="32">
        <v>44951.0</v>
      </c>
      <c r="C3009" s="32">
        <v>44970.0</v>
      </c>
      <c r="D3009" s="36" t="b">
        <f t="shared" si="1"/>
        <v>1</v>
      </c>
      <c r="E3009" s="37">
        <f t="shared" si="2"/>
        <v>44951</v>
      </c>
      <c r="F3009" s="32">
        <v>44845.0</v>
      </c>
      <c r="G3009" s="32">
        <v>44938.0</v>
      </c>
      <c r="H3009" s="38" t="b">
        <f t="shared" si="3"/>
        <v>1</v>
      </c>
    </row>
    <row r="3010">
      <c r="A3010" s="9" t="s">
        <v>801</v>
      </c>
      <c r="D3010" s="36" t="str">
        <f t="shared" si="1"/>
        <v>#N/A</v>
      </c>
      <c r="E3010" s="37" t="str">
        <f t="shared" si="2"/>
        <v>#N/A</v>
      </c>
      <c r="F3010" s="32">
        <v>44859.0</v>
      </c>
      <c r="G3010" s="32">
        <v>44937.0</v>
      </c>
      <c r="H3010" s="38" t="b">
        <f t="shared" si="3"/>
        <v>0</v>
      </c>
    </row>
    <row r="3011">
      <c r="A3011" s="9" t="s">
        <v>911</v>
      </c>
      <c r="B3011" s="32">
        <v>44949.0</v>
      </c>
      <c r="C3011" s="32">
        <v>44965.0</v>
      </c>
      <c r="D3011" s="36" t="b">
        <f t="shared" si="1"/>
        <v>1</v>
      </c>
      <c r="E3011" s="37">
        <f t="shared" si="2"/>
        <v>44949</v>
      </c>
      <c r="F3011" s="32">
        <v>44844.0</v>
      </c>
      <c r="G3011" s="32">
        <v>44942.0</v>
      </c>
      <c r="H3011" s="38" t="b">
        <f t="shared" si="3"/>
        <v>1</v>
      </c>
    </row>
    <row r="3012">
      <c r="A3012" s="9" t="s">
        <v>1027</v>
      </c>
      <c r="B3012" s="32">
        <v>44960.0</v>
      </c>
      <c r="C3012" s="32">
        <v>44973.0</v>
      </c>
      <c r="D3012" s="36" t="b">
        <f t="shared" si="1"/>
        <v>1</v>
      </c>
      <c r="E3012" s="37">
        <f t="shared" si="2"/>
        <v>44960</v>
      </c>
      <c r="F3012" s="32">
        <v>44822.0</v>
      </c>
      <c r="G3012" s="32">
        <v>44914.0</v>
      </c>
      <c r="H3012" s="38" t="b">
        <f t="shared" si="3"/>
        <v>1</v>
      </c>
    </row>
    <row r="3013">
      <c r="A3013" s="9" t="s">
        <v>931</v>
      </c>
      <c r="B3013" s="32">
        <v>44987.0</v>
      </c>
      <c r="D3013" s="36" t="b">
        <f t="shared" si="1"/>
        <v>1</v>
      </c>
      <c r="E3013" s="37">
        <f t="shared" si="2"/>
        <v>44987</v>
      </c>
      <c r="F3013" s="32">
        <v>44839.0</v>
      </c>
      <c r="G3013" s="32">
        <v>44953.0</v>
      </c>
      <c r="H3013" s="38" t="b">
        <f t="shared" si="3"/>
        <v>1</v>
      </c>
    </row>
    <row r="3014">
      <c r="A3014" s="9" t="s">
        <v>4985</v>
      </c>
      <c r="D3014" s="36" t="str">
        <f t="shared" si="1"/>
        <v>#N/A</v>
      </c>
      <c r="E3014" s="37" t="str">
        <f t="shared" si="2"/>
        <v>#N/A</v>
      </c>
      <c r="F3014" s="32">
        <v>44824.0</v>
      </c>
      <c r="G3014" s="32">
        <v>44964.0</v>
      </c>
      <c r="H3014" s="38" t="b">
        <f t="shared" si="3"/>
        <v>0</v>
      </c>
    </row>
    <row r="3015">
      <c r="A3015" s="9" t="s">
        <v>1103</v>
      </c>
      <c r="B3015" s="32">
        <v>44953.0</v>
      </c>
      <c r="D3015" s="36" t="b">
        <f t="shared" si="1"/>
        <v>1</v>
      </c>
      <c r="E3015" s="37">
        <f t="shared" si="2"/>
        <v>44953</v>
      </c>
      <c r="F3015" s="32">
        <v>44809.0</v>
      </c>
      <c r="G3015" s="32">
        <v>44935.0</v>
      </c>
      <c r="H3015" s="38" t="b">
        <f t="shared" si="3"/>
        <v>1</v>
      </c>
    </row>
    <row r="3016">
      <c r="A3016" s="9" t="s">
        <v>1005</v>
      </c>
      <c r="D3016" s="36" t="str">
        <f t="shared" si="1"/>
        <v>#N/A</v>
      </c>
      <c r="E3016" s="37" t="str">
        <f t="shared" si="2"/>
        <v>#N/A</v>
      </c>
      <c r="F3016" s="32">
        <v>44825.0</v>
      </c>
      <c r="G3016" s="32">
        <v>44981.0</v>
      </c>
      <c r="H3016" s="38" t="b">
        <f t="shared" si="3"/>
        <v>0</v>
      </c>
    </row>
    <row r="3017">
      <c r="A3017" s="9" t="s">
        <v>961</v>
      </c>
      <c r="B3017" s="32">
        <v>44987.0</v>
      </c>
      <c r="D3017" s="36" t="b">
        <f t="shared" si="1"/>
        <v>1</v>
      </c>
      <c r="E3017" s="37">
        <f t="shared" si="2"/>
        <v>44987</v>
      </c>
      <c r="F3017" s="32">
        <v>44831.0</v>
      </c>
      <c r="G3017" s="32">
        <v>44979.0</v>
      </c>
      <c r="H3017" s="38" t="b">
        <f t="shared" si="3"/>
        <v>1</v>
      </c>
    </row>
    <row r="3018">
      <c r="A3018" s="9" t="s">
        <v>999</v>
      </c>
      <c r="B3018" s="32">
        <v>44978.0</v>
      </c>
      <c r="D3018" s="36" t="b">
        <f t="shared" si="1"/>
        <v>1</v>
      </c>
      <c r="E3018" s="37">
        <f t="shared" si="2"/>
        <v>44978</v>
      </c>
      <c r="F3018" s="32">
        <v>44825.0</v>
      </c>
      <c r="G3018" s="32">
        <v>44965.0</v>
      </c>
      <c r="H3018" s="38" t="b">
        <f t="shared" si="3"/>
        <v>1</v>
      </c>
    </row>
    <row r="3019">
      <c r="A3019" s="9" t="s">
        <v>787</v>
      </c>
      <c r="D3019" s="36" t="str">
        <f t="shared" si="1"/>
        <v>#N/A</v>
      </c>
      <c r="E3019" s="37" t="str">
        <f t="shared" si="2"/>
        <v>#N/A</v>
      </c>
      <c r="F3019" s="32">
        <v>44861.0</v>
      </c>
      <c r="G3019" s="32">
        <v>44910.0</v>
      </c>
      <c r="H3019" s="38" t="b">
        <f t="shared" si="3"/>
        <v>0</v>
      </c>
    </row>
    <row r="3020">
      <c r="A3020" s="9" t="s">
        <v>997</v>
      </c>
      <c r="B3020" s="32">
        <v>44936.0</v>
      </c>
      <c r="D3020" s="36" t="b">
        <f t="shared" si="1"/>
        <v>1</v>
      </c>
      <c r="E3020" s="37">
        <f t="shared" si="2"/>
        <v>44936</v>
      </c>
      <c r="F3020" s="32">
        <v>44825.0</v>
      </c>
      <c r="G3020" s="32">
        <v>44915.0</v>
      </c>
      <c r="H3020" s="38" t="b">
        <f t="shared" si="3"/>
        <v>1</v>
      </c>
    </row>
    <row r="3021">
      <c r="A3021" s="9" t="s">
        <v>993</v>
      </c>
      <c r="B3021" s="32">
        <v>44942.0</v>
      </c>
      <c r="C3021" s="32">
        <v>44951.0</v>
      </c>
      <c r="D3021" s="36" t="b">
        <f t="shared" si="1"/>
        <v>1</v>
      </c>
      <c r="E3021" s="37">
        <f t="shared" si="2"/>
        <v>44942</v>
      </c>
      <c r="F3021" s="32">
        <v>44825.0</v>
      </c>
      <c r="G3021" s="32">
        <v>44932.0</v>
      </c>
      <c r="H3021" s="38" t="b">
        <f t="shared" si="3"/>
        <v>1</v>
      </c>
    </row>
    <row r="3022">
      <c r="A3022" s="9" t="s">
        <v>783</v>
      </c>
      <c r="D3022" s="36" t="str">
        <f t="shared" si="1"/>
        <v>#N/A</v>
      </c>
      <c r="E3022" s="37" t="str">
        <f t="shared" si="2"/>
        <v>#N/A</v>
      </c>
      <c r="F3022" s="32">
        <v>44864.0</v>
      </c>
      <c r="G3022" s="32">
        <v>44948.0</v>
      </c>
      <c r="H3022" s="38" t="b">
        <f t="shared" si="3"/>
        <v>0</v>
      </c>
    </row>
    <row r="3023">
      <c r="A3023" s="9" t="s">
        <v>3833</v>
      </c>
      <c r="D3023" s="36" t="str">
        <f t="shared" si="1"/>
        <v>#N/A</v>
      </c>
      <c r="E3023" s="37" t="str">
        <f t="shared" si="2"/>
        <v>#N/A</v>
      </c>
      <c r="F3023" s="32">
        <v>44835.0</v>
      </c>
      <c r="G3023" s="32">
        <v>44985.0</v>
      </c>
      <c r="H3023" s="38" t="b">
        <f t="shared" si="3"/>
        <v>0</v>
      </c>
    </row>
    <row r="3024">
      <c r="A3024" s="9" t="s">
        <v>991</v>
      </c>
      <c r="D3024" s="36" t="str">
        <f t="shared" si="1"/>
        <v>#N/A</v>
      </c>
      <c r="E3024" s="37" t="str">
        <f t="shared" si="2"/>
        <v>#N/A</v>
      </c>
      <c r="F3024" s="32">
        <v>44829.0</v>
      </c>
      <c r="G3024" s="32">
        <v>44899.0</v>
      </c>
      <c r="H3024" s="38" t="b">
        <f t="shared" si="3"/>
        <v>0</v>
      </c>
    </row>
    <row r="3025">
      <c r="A3025" s="9" t="s">
        <v>939</v>
      </c>
      <c r="C3025" s="32">
        <v>44925.0</v>
      </c>
      <c r="D3025" s="36" t="b">
        <f t="shared" si="1"/>
        <v>1</v>
      </c>
      <c r="E3025" s="37">
        <f t="shared" si="2"/>
        <v>44925</v>
      </c>
      <c r="F3025" s="32">
        <v>44836.0</v>
      </c>
      <c r="G3025" s="32">
        <v>44866.0</v>
      </c>
      <c r="H3025" s="38" t="b">
        <f t="shared" si="3"/>
        <v>1</v>
      </c>
    </row>
    <row r="3026">
      <c r="A3026" s="9" t="s">
        <v>2115</v>
      </c>
      <c r="D3026" s="36" t="str">
        <f t="shared" si="1"/>
        <v>#N/A</v>
      </c>
      <c r="E3026" s="37" t="str">
        <f t="shared" si="2"/>
        <v>#N/A</v>
      </c>
      <c r="F3026" s="32">
        <v>44827.0</v>
      </c>
      <c r="G3026" s="32">
        <v>44938.0</v>
      </c>
      <c r="H3026" s="38" t="b">
        <f t="shared" si="3"/>
        <v>0</v>
      </c>
    </row>
    <row r="3027">
      <c r="A3027" s="9" t="s">
        <v>837</v>
      </c>
      <c r="B3027" s="32">
        <v>44979.0</v>
      </c>
      <c r="D3027" s="36" t="b">
        <f t="shared" si="1"/>
        <v>1</v>
      </c>
      <c r="E3027" s="37">
        <f t="shared" si="2"/>
        <v>44979</v>
      </c>
      <c r="F3027" s="32">
        <v>44855.0</v>
      </c>
      <c r="G3027" s="32">
        <v>44938.0</v>
      </c>
      <c r="H3027" s="38" t="b">
        <f t="shared" si="3"/>
        <v>1</v>
      </c>
    </row>
    <row r="3028">
      <c r="A3028" s="9" t="s">
        <v>1037</v>
      </c>
      <c r="D3028" s="36" t="str">
        <f t="shared" si="1"/>
        <v>#N/A</v>
      </c>
      <c r="E3028" s="37" t="str">
        <f t="shared" si="2"/>
        <v>#N/A</v>
      </c>
      <c r="F3028" s="32">
        <v>44818.0</v>
      </c>
      <c r="G3028" s="32">
        <v>44915.0</v>
      </c>
      <c r="H3028" s="38" t="b">
        <f t="shared" si="3"/>
        <v>0</v>
      </c>
    </row>
    <row r="3029">
      <c r="A3029" s="9" t="s">
        <v>955</v>
      </c>
      <c r="C3029" s="32">
        <v>44924.0</v>
      </c>
      <c r="D3029" s="36" t="b">
        <f t="shared" si="1"/>
        <v>1</v>
      </c>
      <c r="E3029" s="37">
        <f t="shared" si="2"/>
        <v>44924</v>
      </c>
      <c r="F3029" s="32">
        <v>44831.0</v>
      </c>
      <c r="G3029" s="32">
        <v>44888.0</v>
      </c>
      <c r="H3029" s="38" t="b">
        <f t="shared" si="3"/>
        <v>1</v>
      </c>
    </row>
    <row r="3030">
      <c r="A3030" s="9" t="s">
        <v>1769</v>
      </c>
      <c r="D3030" s="36" t="str">
        <f t="shared" si="1"/>
        <v>#N/A</v>
      </c>
      <c r="E3030" s="37" t="str">
        <f t="shared" si="2"/>
        <v>#N/A</v>
      </c>
      <c r="F3030" s="32">
        <v>44827.0</v>
      </c>
      <c r="G3030" s="32">
        <v>44917.0</v>
      </c>
      <c r="H3030" s="38" t="b">
        <f t="shared" si="3"/>
        <v>0</v>
      </c>
    </row>
    <row r="3031">
      <c r="A3031" s="9" t="s">
        <v>18909</v>
      </c>
      <c r="D3031" s="36" t="str">
        <f t="shared" si="1"/>
        <v>#N/A</v>
      </c>
      <c r="E3031" s="37" t="str">
        <f t="shared" si="2"/>
        <v>#N/A</v>
      </c>
      <c r="F3031" s="32">
        <v>44830.0</v>
      </c>
      <c r="G3031" s="32">
        <v>44896.0</v>
      </c>
      <c r="H3031" s="38" t="b">
        <f t="shared" si="3"/>
        <v>0</v>
      </c>
    </row>
    <row r="3032">
      <c r="A3032" s="9" t="s">
        <v>18914</v>
      </c>
      <c r="B3032" s="32">
        <v>44904.0</v>
      </c>
      <c r="C3032" s="32">
        <v>44911.0</v>
      </c>
      <c r="D3032" s="36" t="b">
        <f t="shared" si="1"/>
        <v>1</v>
      </c>
      <c r="E3032" s="37">
        <f t="shared" si="2"/>
        <v>44904</v>
      </c>
      <c r="F3032" s="32">
        <v>44820.0</v>
      </c>
      <c r="G3032" s="32">
        <v>44889.0</v>
      </c>
      <c r="H3032" s="38" t="b">
        <f t="shared" si="3"/>
        <v>1</v>
      </c>
    </row>
    <row r="3033">
      <c r="A3033" s="9" t="s">
        <v>2483</v>
      </c>
      <c r="B3033" s="32">
        <v>44900.0</v>
      </c>
      <c r="C3033" s="32">
        <v>44931.0</v>
      </c>
      <c r="D3033" s="36" t="b">
        <f t="shared" si="1"/>
        <v>1</v>
      </c>
      <c r="E3033" s="37">
        <f t="shared" si="2"/>
        <v>44900</v>
      </c>
      <c r="F3033" s="32">
        <v>44830.0</v>
      </c>
      <c r="G3033" s="32">
        <v>44897.0</v>
      </c>
      <c r="H3033" s="38" t="b">
        <f t="shared" si="3"/>
        <v>1</v>
      </c>
    </row>
    <row r="3034">
      <c r="A3034" s="9" t="s">
        <v>823</v>
      </c>
      <c r="D3034" s="36" t="str">
        <f t="shared" si="1"/>
        <v>#N/A</v>
      </c>
      <c r="E3034" s="37" t="str">
        <f t="shared" si="2"/>
        <v>#N/A</v>
      </c>
      <c r="F3034" s="32">
        <v>44859.0</v>
      </c>
      <c r="G3034" s="32">
        <v>44981.0</v>
      </c>
      <c r="H3034" s="38" t="b">
        <f t="shared" si="3"/>
        <v>0</v>
      </c>
    </row>
    <row r="3035">
      <c r="A3035" s="9" t="s">
        <v>817</v>
      </c>
      <c r="D3035" s="36" t="str">
        <f t="shared" si="1"/>
        <v>#N/A</v>
      </c>
      <c r="E3035" s="37" t="str">
        <f t="shared" si="2"/>
        <v>#N/A</v>
      </c>
      <c r="F3035" s="32">
        <v>44859.0</v>
      </c>
      <c r="G3035" s="32">
        <v>44928.0</v>
      </c>
      <c r="H3035" s="38" t="b">
        <f t="shared" si="3"/>
        <v>0</v>
      </c>
    </row>
    <row r="3036">
      <c r="A3036" s="9" t="s">
        <v>923</v>
      </c>
      <c r="B3036" s="32">
        <v>44887.0</v>
      </c>
      <c r="C3036" s="32">
        <v>44895.0</v>
      </c>
      <c r="D3036" s="36" t="b">
        <f t="shared" si="1"/>
        <v>1</v>
      </c>
      <c r="E3036" s="37">
        <f t="shared" si="2"/>
        <v>44887</v>
      </c>
      <c r="F3036" s="32">
        <v>44838.0</v>
      </c>
      <c r="G3036" s="32">
        <v>44872.0</v>
      </c>
      <c r="H3036" s="38" t="b">
        <f t="shared" si="3"/>
        <v>1</v>
      </c>
    </row>
    <row r="3037">
      <c r="A3037" s="9" t="s">
        <v>909</v>
      </c>
      <c r="B3037" s="32">
        <v>44966.0</v>
      </c>
      <c r="D3037" s="36" t="b">
        <f t="shared" si="1"/>
        <v>1</v>
      </c>
      <c r="E3037" s="37">
        <f t="shared" si="2"/>
        <v>44966</v>
      </c>
      <c r="F3037" s="32">
        <v>44841.0</v>
      </c>
      <c r="G3037" s="32">
        <v>44936.0</v>
      </c>
      <c r="H3037" s="38" t="b">
        <f t="shared" si="3"/>
        <v>1</v>
      </c>
    </row>
    <row r="3038">
      <c r="A3038" s="9" t="s">
        <v>855</v>
      </c>
      <c r="D3038" s="36" t="str">
        <f t="shared" si="1"/>
        <v>#N/A</v>
      </c>
      <c r="E3038" s="37" t="str">
        <f t="shared" si="2"/>
        <v>#N/A</v>
      </c>
      <c r="F3038" s="32">
        <v>44855.0</v>
      </c>
      <c r="G3038" s="32">
        <v>44910.0</v>
      </c>
      <c r="H3038" s="38" t="b">
        <f t="shared" si="3"/>
        <v>0</v>
      </c>
    </row>
    <row r="3039">
      <c r="A3039" s="9" t="s">
        <v>18944</v>
      </c>
      <c r="D3039" s="36" t="str">
        <f t="shared" si="1"/>
        <v>#N/A</v>
      </c>
      <c r="E3039" s="37" t="str">
        <f t="shared" si="2"/>
        <v>#N/A</v>
      </c>
      <c r="F3039" s="32">
        <v>44832.0</v>
      </c>
      <c r="G3039" s="32">
        <v>44936.0</v>
      </c>
      <c r="H3039" s="38" t="b">
        <f t="shared" si="3"/>
        <v>0</v>
      </c>
    </row>
    <row r="3040">
      <c r="A3040" s="9" t="s">
        <v>18949</v>
      </c>
      <c r="D3040" s="36" t="str">
        <f t="shared" si="1"/>
        <v>#N/A</v>
      </c>
      <c r="E3040" s="37" t="str">
        <f t="shared" si="2"/>
        <v>#N/A</v>
      </c>
      <c r="F3040" s="32">
        <v>44832.0</v>
      </c>
      <c r="G3040" s="32">
        <v>44978.0</v>
      </c>
      <c r="H3040" s="38" t="b">
        <f t="shared" si="3"/>
        <v>0</v>
      </c>
    </row>
    <row r="3041">
      <c r="A3041" s="9" t="s">
        <v>915</v>
      </c>
      <c r="C3041" s="32">
        <v>44984.0</v>
      </c>
      <c r="D3041" s="36" t="b">
        <f t="shared" si="1"/>
        <v>1</v>
      </c>
      <c r="E3041" s="37">
        <f t="shared" si="2"/>
        <v>44984</v>
      </c>
      <c r="F3041" s="32">
        <v>44840.0</v>
      </c>
      <c r="G3041" s="32">
        <v>44910.0</v>
      </c>
      <c r="H3041" s="38" t="b">
        <f t="shared" si="3"/>
        <v>1</v>
      </c>
    </row>
    <row r="3042">
      <c r="A3042" s="9" t="s">
        <v>775</v>
      </c>
      <c r="B3042" s="32">
        <v>44953.0</v>
      </c>
      <c r="C3042" s="32">
        <v>44966.0</v>
      </c>
      <c r="D3042" s="36" t="b">
        <f t="shared" si="1"/>
        <v>1</v>
      </c>
      <c r="E3042" s="37">
        <f t="shared" si="2"/>
        <v>44953</v>
      </c>
      <c r="F3042" s="32">
        <v>44862.0</v>
      </c>
      <c r="G3042" s="32">
        <v>44938.0</v>
      </c>
      <c r="H3042" s="38" t="b">
        <f t="shared" si="3"/>
        <v>1</v>
      </c>
    </row>
    <row r="3043">
      <c r="A3043" s="9" t="s">
        <v>4173</v>
      </c>
      <c r="D3043" s="36" t="str">
        <f t="shared" si="1"/>
        <v>#N/A</v>
      </c>
      <c r="E3043" s="37" t="str">
        <f t="shared" si="2"/>
        <v>#N/A</v>
      </c>
      <c r="F3043" s="32">
        <v>44834.0</v>
      </c>
      <c r="G3043" s="32">
        <v>44964.0</v>
      </c>
      <c r="H3043" s="38" t="b">
        <f t="shared" si="3"/>
        <v>0</v>
      </c>
    </row>
    <row r="3044">
      <c r="A3044" s="9" t="s">
        <v>1297</v>
      </c>
      <c r="B3044" s="32">
        <v>44972.0</v>
      </c>
      <c r="D3044" s="36" t="b">
        <f t="shared" si="1"/>
        <v>1</v>
      </c>
      <c r="E3044" s="37">
        <f t="shared" si="2"/>
        <v>44972</v>
      </c>
      <c r="F3044" s="32">
        <v>44781.0</v>
      </c>
      <c r="G3044" s="32">
        <v>44929.0</v>
      </c>
      <c r="H3044" s="38" t="b">
        <f t="shared" si="3"/>
        <v>1</v>
      </c>
    </row>
    <row r="3045">
      <c r="A3045" s="9" t="s">
        <v>963</v>
      </c>
      <c r="B3045" s="32">
        <v>44991.0</v>
      </c>
      <c r="D3045" s="36" t="b">
        <f t="shared" si="1"/>
        <v>1</v>
      </c>
      <c r="E3045" s="37">
        <f t="shared" si="2"/>
        <v>44991</v>
      </c>
      <c r="F3045" s="32">
        <v>44831.0</v>
      </c>
      <c r="G3045" s="32">
        <v>44942.0</v>
      </c>
      <c r="H3045" s="38" t="b">
        <f t="shared" si="3"/>
        <v>1</v>
      </c>
    </row>
    <row r="3046">
      <c r="A3046" s="9" t="s">
        <v>835</v>
      </c>
      <c r="D3046" s="36" t="str">
        <f t="shared" si="1"/>
        <v>#N/A</v>
      </c>
      <c r="E3046" s="37" t="str">
        <f t="shared" si="2"/>
        <v>#N/A</v>
      </c>
      <c r="F3046" s="32">
        <v>44855.0</v>
      </c>
      <c r="G3046" s="32">
        <v>44929.0</v>
      </c>
      <c r="H3046" s="38" t="b">
        <f t="shared" si="3"/>
        <v>0</v>
      </c>
    </row>
    <row r="3047">
      <c r="A3047" s="9" t="s">
        <v>865</v>
      </c>
      <c r="D3047" s="36" t="str">
        <f t="shared" si="1"/>
        <v>#N/A</v>
      </c>
      <c r="E3047" s="37" t="str">
        <f t="shared" si="2"/>
        <v>#N/A</v>
      </c>
      <c r="F3047" s="32">
        <v>44851.0</v>
      </c>
      <c r="G3047" s="32">
        <v>44981.0</v>
      </c>
      <c r="H3047" s="38" t="b">
        <f t="shared" si="3"/>
        <v>0</v>
      </c>
    </row>
    <row r="3048">
      <c r="A3048" s="9" t="s">
        <v>1445</v>
      </c>
      <c r="D3048" s="36" t="str">
        <f t="shared" si="1"/>
        <v>#N/A</v>
      </c>
      <c r="E3048" s="37" t="str">
        <f t="shared" si="2"/>
        <v>#N/A</v>
      </c>
      <c r="F3048" s="32">
        <v>44758.0</v>
      </c>
      <c r="G3048" s="32">
        <v>44936.0</v>
      </c>
      <c r="H3048" s="38" t="b">
        <f t="shared" si="3"/>
        <v>0</v>
      </c>
    </row>
    <row r="3049">
      <c r="A3049" s="9" t="s">
        <v>797</v>
      </c>
      <c r="C3049" s="32">
        <v>44987.0</v>
      </c>
      <c r="D3049" s="36" t="b">
        <f t="shared" si="1"/>
        <v>1</v>
      </c>
      <c r="E3049" s="37">
        <f t="shared" si="2"/>
        <v>44987</v>
      </c>
      <c r="F3049" s="32">
        <v>44861.0</v>
      </c>
      <c r="G3049" s="32">
        <v>44957.0</v>
      </c>
      <c r="H3049" s="38" t="b">
        <f t="shared" si="3"/>
        <v>1</v>
      </c>
    </row>
    <row r="3050">
      <c r="A3050" s="9" t="s">
        <v>795</v>
      </c>
      <c r="C3050" s="32">
        <v>44981.0</v>
      </c>
      <c r="D3050" s="36" t="b">
        <f t="shared" si="1"/>
        <v>1</v>
      </c>
      <c r="E3050" s="37">
        <f t="shared" si="2"/>
        <v>44981</v>
      </c>
      <c r="F3050" s="32">
        <v>44861.0</v>
      </c>
      <c r="G3050" s="32">
        <v>44945.0</v>
      </c>
      <c r="H3050" s="38" t="b">
        <f t="shared" si="3"/>
        <v>1</v>
      </c>
    </row>
    <row r="3051">
      <c r="A3051" s="9" t="s">
        <v>18990</v>
      </c>
      <c r="D3051" s="36" t="str">
        <f t="shared" si="1"/>
        <v>#N/A</v>
      </c>
      <c r="E3051" s="37" t="str">
        <f t="shared" si="2"/>
        <v>#N/A</v>
      </c>
      <c r="F3051" s="32">
        <v>44858.0</v>
      </c>
      <c r="G3051" s="32">
        <v>44936.0</v>
      </c>
      <c r="H3051" s="38" t="b">
        <f t="shared" si="3"/>
        <v>0</v>
      </c>
    </row>
    <row r="3052">
      <c r="A3052" s="9" t="s">
        <v>907</v>
      </c>
      <c r="B3052" s="32">
        <v>44938.0</v>
      </c>
      <c r="C3052" s="32">
        <v>44951.0</v>
      </c>
      <c r="D3052" s="36" t="b">
        <f t="shared" si="1"/>
        <v>1</v>
      </c>
      <c r="E3052" s="37">
        <f t="shared" si="2"/>
        <v>44938</v>
      </c>
      <c r="F3052" s="32">
        <v>44841.0</v>
      </c>
      <c r="G3052" s="32">
        <v>44897.0</v>
      </c>
      <c r="H3052" s="38" t="b">
        <f t="shared" si="3"/>
        <v>1</v>
      </c>
    </row>
    <row r="3053">
      <c r="A3053" s="9" t="s">
        <v>825</v>
      </c>
      <c r="D3053" s="36" t="str">
        <f t="shared" si="1"/>
        <v>#N/A</v>
      </c>
      <c r="E3053" s="37" t="str">
        <f t="shared" si="2"/>
        <v>#N/A</v>
      </c>
      <c r="F3053" s="32">
        <v>44859.0</v>
      </c>
      <c r="G3053" s="32">
        <v>44924.0</v>
      </c>
      <c r="H3053" s="38" t="b">
        <f t="shared" si="3"/>
        <v>0</v>
      </c>
    </row>
    <row r="3054">
      <c r="A3054" s="9" t="s">
        <v>929</v>
      </c>
      <c r="D3054" s="36" t="str">
        <f t="shared" si="1"/>
        <v>#N/A</v>
      </c>
      <c r="E3054" s="37" t="str">
        <f t="shared" si="2"/>
        <v>#N/A</v>
      </c>
      <c r="F3054" s="32">
        <v>44843.0</v>
      </c>
      <c r="G3054" s="32">
        <v>44936.0</v>
      </c>
      <c r="H3054" s="38" t="b">
        <f t="shared" si="3"/>
        <v>0</v>
      </c>
    </row>
    <row r="3055">
      <c r="A3055" s="9" t="s">
        <v>19007</v>
      </c>
      <c r="D3055" s="36" t="str">
        <f t="shared" si="1"/>
        <v>#N/A</v>
      </c>
      <c r="E3055" s="37" t="str">
        <f t="shared" si="2"/>
        <v>#N/A</v>
      </c>
      <c r="F3055" s="32">
        <v>44789.0</v>
      </c>
      <c r="G3055" s="32">
        <v>44903.0</v>
      </c>
      <c r="H3055" s="38" t="b">
        <f t="shared" si="3"/>
        <v>0</v>
      </c>
    </row>
    <row r="3056">
      <c r="A3056" s="9" t="s">
        <v>789</v>
      </c>
      <c r="D3056" s="36" t="str">
        <f t="shared" si="1"/>
        <v>#N/A</v>
      </c>
      <c r="E3056" s="37" t="str">
        <f t="shared" si="2"/>
        <v>#N/A</v>
      </c>
      <c r="F3056" s="32">
        <v>44861.0</v>
      </c>
      <c r="G3056" s="32">
        <v>44916.0</v>
      </c>
      <c r="H3056" s="38" t="b">
        <f t="shared" si="3"/>
        <v>0</v>
      </c>
    </row>
    <row r="3057">
      <c r="A3057" s="9" t="s">
        <v>791</v>
      </c>
      <c r="D3057" s="36" t="str">
        <f t="shared" si="1"/>
        <v>#N/A</v>
      </c>
      <c r="E3057" s="37" t="str">
        <f t="shared" si="2"/>
        <v>#N/A</v>
      </c>
      <c r="F3057" s="32">
        <v>44861.0</v>
      </c>
      <c r="G3057" s="32">
        <v>44916.0</v>
      </c>
      <c r="H3057" s="38" t="b">
        <f t="shared" si="3"/>
        <v>0</v>
      </c>
    </row>
    <row r="3058">
      <c r="A3058" s="9" t="s">
        <v>841</v>
      </c>
      <c r="C3058" s="32">
        <v>44967.0</v>
      </c>
      <c r="D3058" s="36" t="b">
        <f t="shared" si="1"/>
        <v>1</v>
      </c>
      <c r="E3058" s="37">
        <f t="shared" si="2"/>
        <v>44967</v>
      </c>
      <c r="F3058" s="32">
        <v>44855.0</v>
      </c>
      <c r="G3058" s="32">
        <v>44907.0</v>
      </c>
      <c r="H3058" s="38" t="b">
        <f t="shared" si="3"/>
        <v>1</v>
      </c>
    </row>
    <row r="3059">
      <c r="A3059" s="9" t="s">
        <v>2923</v>
      </c>
      <c r="D3059" s="36" t="str">
        <f t="shared" si="1"/>
        <v>#N/A</v>
      </c>
      <c r="E3059" s="37" t="str">
        <f t="shared" si="2"/>
        <v>#N/A</v>
      </c>
      <c r="F3059" s="32">
        <v>44838.0</v>
      </c>
      <c r="G3059" s="32">
        <v>44964.0</v>
      </c>
      <c r="H3059" s="38" t="b">
        <f t="shared" si="3"/>
        <v>0</v>
      </c>
    </row>
    <row r="3060">
      <c r="A3060" s="9" t="s">
        <v>843</v>
      </c>
      <c r="D3060" s="36" t="str">
        <f t="shared" si="1"/>
        <v>#N/A</v>
      </c>
      <c r="E3060" s="37" t="str">
        <f t="shared" si="2"/>
        <v>#N/A</v>
      </c>
      <c r="F3060" s="32">
        <v>44853.0</v>
      </c>
      <c r="G3060" s="32">
        <v>44910.0</v>
      </c>
      <c r="H3060" s="38" t="b">
        <f t="shared" si="3"/>
        <v>0</v>
      </c>
    </row>
    <row r="3061">
      <c r="A3061" s="9" t="s">
        <v>805</v>
      </c>
      <c r="D3061" s="36" t="str">
        <f t="shared" si="1"/>
        <v>#N/A</v>
      </c>
      <c r="E3061" s="37" t="str">
        <f t="shared" si="2"/>
        <v>#N/A</v>
      </c>
      <c r="F3061" s="32">
        <v>44860.0</v>
      </c>
      <c r="G3061" s="32">
        <v>44949.0</v>
      </c>
      <c r="H3061" s="38" t="b">
        <f t="shared" si="3"/>
        <v>0</v>
      </c>
    </row>
    <row r="3062">
      <c r="A3062" s="9" t="s">
        <v>739</v>
      </c>
      <c r="D3062" s="36" t="str">
        <f t="shared" si="1"/>
        <v>#N/A</v>
      </c>
      <c r="E3062" s="37" t="str">
        <f t="shared" si="2"/>
        <v>#N/A</v>
      </c>
      <c r="F3062" s="32">
        <v>44869.0</v>
      </c>
      <c r="G3062" s="32">
        <v>44942.0</v>
      </c>
      <c r="H3062" s="38" t="b">
        <f t="shared" si="3"/>
        <v>0</v>
      </c>
    </row>
    <row r="3063">
      <c r="A3063" s="9" t="s">
        <v>897</v>
      </c>
      <c r="D3063" s="36" t="str">
        <f t="shared" si="1"/>
        <v>#N/A</v>
      </c>
      <c r="E3063" s="37" t="str">
        <f t="shared" si="2"/>
        <v>#N/A</v>
      </c>
      <c r="F3063" s="32">
        <v>44841.0</v>
      </c>
      <c r="G3063" s="32">
        <v>44902.0</v>
      </c>
      <c r="H3063" s="38" t="b">
        <f t="shared" si="3"/>
        <v>0</v>
      </c>
    </row>
    <row r="3064">
      <c r="A3064" s="9" t="s">
        <v>901</v>
      </c>
      <c r="B3064" s="32">
        <v>44911.0</v>
      </c>
      <c r="C3064" s="32">
        <v>44964.0</v>
      </c>
      <c r="D3064" s="36" t="b">
        <f t="shared" si="1"/>
        <v>1</v>
      </c>
      <c r="E3064" s="37">
        <f t="shared" si="2"/>
        <v>44911</v>
      </c>
      <c r="F3064" s="32">
        <v>44850.0</v>
      </c>
      <c r="G3064" s="32">
        <v>44888.0</v>
      </c>
      <c r="H3064" s="38" t="b">
        <f t="shared" si="3"/>
        <v>1</v>
      </c>
    </row>
    <row r="3065">
      <c r="A3065" s="9" t="s">
        <v>1143</v>
      </c>
      <c r="D3065" s="36" t="str">
        <f t="shared" si="1"/>
        <v>#N/A</v>
      </c>
      <c r="E3065" s="37" t="str">
        <f t="shared" si="2"/>
        <v>#N/A</v>
      </c>
      <c r="F3065" s="32">
        <v>44803.0</v>
      </c>
      <c r="G3065" s="32">
        <v>44936.0</v>
      </c>
      <c r="H3065" s="38" t="b">
        <f t="shared" si="3"/>
        <v>0</v>
      </c>
    </row>
    <row r="3066">
      <c r="A3066" s="9" t="s">
        <v>905</v>
      </c>
      <c r="D3066" s="36" t="str">
        <f t="shared" si="1"/>
        <v>#N/A</v>
      </c>
      <c r="E3066" s="37" t="str">
        <f t="shared" si="2"/>
        <v>#N/A</v>
      </c>
      <c r="F3066" s="32">
        <v>44841.0</v>
      </c>
      <c r="G3066" s="32">
        <v>44972.0</v>
      </c>
      <c r="H3066" s="38" t="b">
        <f t="shared" si="3"/>
        <v>0</v>
      </c>
    </row>
    <row r="3067">
      <c r="A3067" s="9" t="s">
        <v>751</v>
      </c>
      <c r="D3067" s="36" t="str">
        <f t="shared" si="1"/>
        <v>#N/A</v>
      </c>
      <c r="E3067" s="37" t="str">
        <f t="shared" si="2"/>
        <v>#N/A</v>
      </c>
      <c r="F3067" s="32">
        <v>44867.0</v>
      </c>
      <c r="G3067" s="32">
        <v>44956.0</v>
      </c>
      <c r="H3067" s="38" t="b">
        <f t="shared" si="3"/>
        <v>0</v>
      </c>
    </row>
    <row r="3068">
      <c r="A3068" s="9" t="s">
        <v>919</v>
      </c>
      <c r="D3068" s="36" t="str">
        <f t="shared" si="1"/>
        <v>#N/A</v>
      </c>
      <c r="E3068" s="37" t="str">
        <f t="shared" si="2"/>
        <v>#N/A</v>
      </c>
      <c r="F3068" s="32">
        <v>44838.0</v>
      </c>
      <c r="G3068" s="32">
        <v>44937.0</v>
      </c>
      <c r="H3068" s="38" t="b">
        <f t="shared" si="3"/>
        <v>0</v>
      </c>
    </row>
    <row r="3069">
      <c r="A3069" s="9" t="s">
        <v>749</v>
      </c>
      <c r="D3069" s="36" t="str">
        <f t="shared" si="1"/>
        <v>#N/A</v>
      </c>
      <c r="E3069" s="37" t="str">
        <f t="shared" si="2"/>
        <v>#N/A</v>
      </c>
      <c r="F3069" s="32">
        <v>44868.0</v>
      </c>
      <c r="G3069" s="32">
        <v>44936.0</v>
      </c>
      <c r="H3069" s="38" t="b">
        <f t="shared" si="3"/>
        <v>0</v>
      </c>
    </row>
    <row r="3070">
      <c r="A3070" s="9" t="s">
        <v>19067</v>
      </c>
      <c r="D3070" s="36" t="str">
        <f t="shared" si="1"/>
        <v>#N/A</v>
      </c>
      <c r="E3070" s="37" t="str">
        <f t="shared" si="2"/>
        <v>#N/A</v>
      </c>
      <c r="F3070" s="32">
        <v>44844.0</v>
      </c>
      <c r="G3070" s="32">
        <v>44980.0</v>
      </c>
      <c r="H3070" s="38" t="b">
        <f t="shared" si="3"/>
        <v>0</v>
      </c>
    </row>
    <row r="3071">
      <c r="A3071" s="9" t="s">
        <v>985</v>
      </c>
      <c r="B3071" s="32">
        <v>44956.0</v>
      </c>
      <c r="C3071" s="32">
        <v>44967.0</v>
      </c>
      <c r="D3071" s="36" t="b">
        <f t="shared" si="1"/>
        <v>1</v>
      </c>
      <c r="E3071" s="37">
        <f t="shared" si="2"/>
        <v>44956</v>
      </c>
      <c r="F3071" s="32">
        <v>44827.0</v>
      </c>
      <c r="G3071" s="32">
        <v>44936.0</v>
      </c>
      <c r="H3071" s="38" t="b">
        <f t="shared" si="3"/>
        <v>1</v>
      </c>
    </row>
    <row r="3072">
      <c r="A3072" s="9" t="s">
        <v>891</v>
      </c>
      <c r="B3072" s="32">
        <v>44986.0</v>
      </c>
      <c r="D3072" s="36" t="b">
        <f t="shared" si="1"/>
        <v>1</v>
      </c>
      <c r="E3072" s="37">
        <f t="shared" si="2"/>
        <v>44986</v>
      </c>
      <c r="F3072" s="32">
        <v>44842.0</v>
      </c>
      <c r="G3072" s="32">
        <v>44910.0</v>
      </c>
      <c r="H3072" s="38" t="b">
        <f t="shared" si="3"/>
        <v>1</v>
      </c>
    </row>
    <row r="3073">
      <c r="A3073" s="9" t="s">
        <v>707</v>
      </c>
      <c r="D3073" s="36" t="str">
        <f t="shared" si="1"/>
        <v>#N/A</v>
      </c>
      <c r="E3073" s="37" t="str">
        <f t="shared" si="2"/>
        <v>#N/A</v>
      </c>
      <c r="F3073" s="32">
        <v>44876.0</v>
      </c>
      <c r="G3073" s="32">
        <v>44965.0</v>
      </c>
      <c r="H3073" s="38" t="b">
        <f t="shared" si="3"/>
        <v>0</v>
      </c>
    </row>
    <row r="3074">
      <c r="A3074" s="9" t="s">
        <v>813</v>
      </c>
      <c r="B3074" s="32">
        <v>44958.0</v>
      </c>
      <c r="C3074" s="32">
        <v>44970.0</v>
      </c>
      <c r="D3074" s="36" t="b">
        <f t="shared" si="1"/>
        <v>1</v>
      </c>
      <c r="E3074" s="37">
        <f t="shared" si="2"/>
        <v>44958</v>
      </c>
      <c r="F3074" s="32">
        <v>44858.0</v>
      </c>
      <c r="G3074" s="32">
        <v>44903.0</v>
      </c>
      <c r="H3074" s="38" t="b">
        <f t="shared" si="3"/>
        <v>1</v>
      </c>
    </row>
    <row r="3075">
      <c r="A3075" s="9" t="s">
        <v>827</v>
      </c>
      <c r="D3075" s="36" t="str">
        <f t="shared" si="1"/>
        <v>#N/A</v>
      </c>
      <c r="E3075" s="37" t="str">
        <f t="shared" si="2"/>
        <v>#N/A</v>
      </c>
      <c r="F3075" s="32">
        <v>44858.0</v>
      </c>
      <c r="G3075" s="32">
        <v>44910.0</v>
      </c>
      <c r="H3075" s="38" t="b">
        <f t="shared" si="3"/>
        <v>0</v>
      </c>
    </row>
    <row r="3076">
      <c r="A3076" s="9" t="s">
        <v>867</v>
      </c>
      <c r="B3076" s="32">
        <v>44991.0</v>
      </c>
      <c r="D3076" s="36" t="b">
        <f t="shared" si="1"/>
        <v>1</v>
      </c>
      <c r="E3076" s="37">
        <f t="shared" si="2"/>
        <v>44991</v>
      </c>
      <c r="F3076" s="32">
        <v>44851.0</v>
      </c>
      <c r="G3076" s="32">
        <v>44915.0</v>
      </c>
      <c r="H3076" s="38" t="b">
        <f t="shared" si="3"/>
        <v>1</v>
      </c>
    </row>
    <row r="3077">
      <c r="A3077" s="9" t="s">
        <v>799</v>
      </c>
      <c r="D3077" s="36" t="str">
        <f t="shared" si="1"/>
        <v>#N/A</v>
      </c>
      <c r="E3077" s="37" t="str">
        <f t="shared" si="2"/>
        <v>#N/A</v>
      </c>
      <c r="F3077" s="32">
        <v>44860.0</v>
      </c>
      <c r="G3077" s="32">
        <v>44929.0</v>
      </c>
      <c r="H3077" s="38" t="b">
        <f t="shared" si="3"/>
        <v>0</v>
      </c>
    </row>
    <row r="3078">
      <c r="A3078" s="9" t="s">
        <v>2753</v>
      </c>
      <c r="B3078" s="32">
        <v>44945.0</v>
      </c>
      <c r="C3078" s="32">
        <v>44965.0</v>
      </c>
      <c r="D3078" s="36" t="b">
        <f t="shared" si="1"/>
        <v>1</v>
      </c>
      <c r="E3078" s="37">
        <f t="shared" si="2"/>
        <v>44945</v>
      </c>
      <c r="F3078" s="32">
        <v>44812.0</v>
      </c>
      <c r="G3078" s="32">
        <v>44911.0</v>
      </c>
      <c r="H3078" s="38" t="b">
        <f t="shared" si="3"/>
        <v>1</v>
      </c>
    </row>
    <row r="3079">
      <c r="A3079" s="9" t="s">
        <v>767</v>
      </c>
      <c r="C3079" s="32">
        <v>44923.0</v>
      </c>
      <c r="D3079" s="36" t="b">
        <f t="shared" si="1"/>
        <v>1</v>
      </c>
      <c r="E3079" s="37">
        <f t="shared" si="2"/>
        <v>44923</v>
      </c>
      <c r="F3079" s="32">
        <v>44866.0</v>
      </c>
      <c r="G3079" s="32">
        <v>44889.0</v>
      </c>
      <c r="H3079" s="38" t="b">
        <f t="shared" si="3"/>
        <v>1</v>
      </c>
    </row>
    <row r="3080">
      <c r="A3080" s="9" t="s">
        <v>741</v>
      </c>
      <c r="D3080" s="36" t="str">
        <f t="shared" si="1"/>
        <v>#N/A</v>
      </c>
      <c r="E3080" s="37" t="str">
        <f t="shared" si="2"/>
        <v>#N/A</v>
      </c>
      <c r="F3080" s="32">
        <v>44869.0</v>
      </c>
      <c r="G3080" s="32">
        <v>44956.0</v>
      </c>
      <c r="H3080" s="38" t="b">
        <f t="shared" si="3"/>
        <v>0</v>
      </c>
    </row>
    <row r="3081">
      <c r="A3081" s="9" t="s">
        <v>793</v>
      </c>
      <c r="D3081" s="36" t="str">
        <f t="shared" si="1"/>
        <v>#N/A</v>
      </c>
      <c r="E3081" s="37" t="str">
        <f t="shared" si="2"/>
        <v>#N/A</v>
      </c>
      <c r="F3081" s="32">
        <v>44861.0</v>
      </c>
      <c r="G3081" s="32">
        <v>44937.0</v>
      </c>
      <c r="H3081" s="38" t="b">
        <f t="shared" si="3"/>
        <v>0</v>
      </c>
    </row>
    <row r="3082">
      <c r="A3082" s="9" t="s">
        <v>19116</v>
      </c>
      <c r="D3082" s="36" t="str">
        <f t="shared" si="1"/>
        <v>#N/A</v>
      </c>
      <c r="E3082" s="37" t="str">
        <f t="shared" si="2"/>
        <v>#N/A</v>
      </c>
      <c r="F3082" s="32">
        <v>44848.0</v>
      </c>
      <c r="G3082" s="32">
        <v>44949.0</v>
      </c>
      <c r="H3082" s="38" t="b">
        <f t="shared" si="3"/>
        <v>0</v>
      </c>
    </row>
    <row r="3083">
      <c r="A3083" s="9" t="s">
        <v>899</v>
      </c>
      <c r="B3083" s="32">
        <v>44967.0</v>
      </c>
      <c r="C3083" s="32">
        <v>44988.0</v>
      </c>
      <c r="D3083" s="36" t="b">
        <f t="shared" si="1"/>
        <v>1</v>
      </c>
      <c r="E3083" s="37">
        <f t="shared" si="2"/>
        <v>44967</v>
      </c>
      <c r="F3083" s="32">
        <v>44841.0</v>
      </c>
      <c r="G3083" s="32">
        <v>44910.0</v>
      </c>
      <c r="H3083" s="38" t="b">
        <f t="shared" si="3"/>
        <v>1</v>
      </c>
    </row>
    <row r="3084">
      <c r="A3084" s="9" t="s">
        <v>933</v>
      </c>
      <c r="D3084" s="36" t="str">
        <f t="shared" si="1"/>
        <v>#N/A</v>
      </c>
      <c r="E3084" s="37" t="str">
        <f t="shared" si="2"/>
        <v>#N/A</v>
      </c>
      <c r="F3084" s="32">
        <v>44842.0</v>
      </c>
      <c r="G3084" s="32">
        <v>44964.0</v>
      </c>
      <c r="H3084" s="38" t="b">
        <f t="shared" si="3"/>
        <v>0</v>
      </c>
    </row>
    <row r="3085">
      <c r="A3085" s="9" t="s">
        <v>845</v>
      </c>
      <c r="B3085" s="32">
        <v>44946.0</v>
      </c>
      <c r="C3085" s="32">
        <v>44985.0</v>
      </c>
      <c r="D3085" s="36" t="b">
        <f t="shared" si="1"/>
        <v>1</v>
      </c>
      <c r="E3085" s="37">
        <f t="shared" si="2"/>
        <v>44946</v>
      </c>
      <c r="F3085" s="32">
        <v>44856.0</v>
      </c>
      <c r="G3085" s="32">
        <v>44925.0</v>
      </c>
      <c r="H3085" s="38" t="b">
        <f t="shared" si="3"/>
        <v>1</v>
      </c>
    </row>
    <row r="3086">
      <c r="A3086" s="9" t="s">
        <v>815</v>
      </c>
      <c r="B3086" s="32">
        <v>44895.0</v>
      </c>
      <c r="C3086" s="32">
        <v>44901.0</v>
      </c>
      <c r="D3086" s="36" t="b">
        <f t="shared" si="1"/>
        <v>1</v>
      </c>
      <c r="E3086" s="37">
        <f t="shared" si="2"/>
        <v>44895</v>
      </c>
      <c r="F3086" s="32">
        <v>44858.0</v>
      </c>
      <c r="G3086" s="32">
        <v>44886.0</v>
      </c>
      <c r="H3086" s="38" t="b">
        <f t="shared" si="3"/>
        <v>1</v>
      </c>
    </row>
    <row r="3087">
      <c r="A3087" s="9" t="s">
        <v>19138</v>
      </c>
      <c r="D3087" s="36" t="str">
        <f t="shared" si="1"/>
        <v>#N/A</v>
      </c>
      <c r="E3087" s="37" t="str">
        <f t="shared" si="2"/>
        <v>#N/A</v>
      </c>
      <c r="F3087" s="32">
        <v>44861.0</v>
      </c>
      <c r="G3087" s="32">
        <v>44942.0</v>
      </c>
      <c r="H3087" s="38" t="b">
        <f t="shared" si="3"/>
        <v>0</v>
      </c>
    </row>
    <row r="3088">
      <c r="A3088" s="9" t="s">
        <v>2501</v>
      </c>
      <c r="C3088" s="32">
        <v>44985.0</v>
      </c>
      <c r="D3088" s="36" t="b">
        <f t="shared" si="1"/>
        <v>1</v>
      </c>
      <c r="E3088" s="37">
        <f t="shared" si="2"/>
        <v>44985</v>
      </c>
      <c r="F3088" s="32">
        <v>44885.0</v>
      </c>
      <c r="G3088" s="32">
        <v>44924.0</v>
      </c>
      <c r="H3088" s="38" t="b">
        <f t="shared" si="3"/>
        <v>1</v>
      </c>
    </row>
    <row r="3089">
      <c r="A3089" s="9" t="s">
        <v>19145</v>
      </c>
      <c r="B3089" s="32">
        <v>44950.0</v>
      </c>
      <c r="C3089" s="32">
        <v>44957.0</v>
      </c>
      <c r="D3089" s="36" t="b">
        <f t="shared" si="1"/>
        <v>1</v>
      </c>
      <c r="E3089" s="37">
        <f t="shared" si="2"/>
        <v>44950</v>
      </c>
      <c r="F3089" s="32">
        <v>44842.0</v>
      </c>
      <c r="G3089" s="32">
        <v>44910.0</v>
      </c>
      <c r="H3089" s="38" t="b">
        <f t="shared" si="3"/>
        <v>1</v>
      </c>
    </row>
    <row r="3090">
      <c r="A3090" s="9" t="s">
        <v>857</v>
      </c>
      <c r="B3090" s="32">
        <v>44964.0</v>
      </c>
      <c r="C3090" s="32">
        <v>44974.0</v>
      </c>
      <c r="D3090" s="36" t="b">
        <f t="shared" si="1"/>
        <v>1</v>
      </c>
      <c r="E3090" s="37">
        <f t="shared" si="2"/>
        <v>44964</v>
      </c>
      <c r="F3090" s="32">
        <v>44852.0</v>
      </c>
      <c r="G3090" s="32">
        <v>44924.0</v>
      </c>
      <c r="H3090" s="38" t="b">
        <f t="shared" si="3"/>
        <v>1</v>
      </c>
    </row>
    <row r="3091">
      <c r="A3091" s="9" t="s">
        <v>711</v>
      </c>
      <c r="B3091" s="32">
        <v>44956.0</v>
      </c>
      <c r="C3091" s="32">
        <v>44979.0</v>
      </c>
      <c r="D3091" s="36" t="b">
        <f t="shared" si="1"/>
        <v>1</v>
      </c>
      <c r="E3091" s="37">
        <f t="shared" si="2"/>
        <v>44956</v>
      </c>
      <c r="F3091" s="32">
        <v>44874.0</v>
      </c>
      <c r="G3091" s="32">
        <v>44952.0</v>
      </c>
      <c r="H3091" s="38" t="b">
        <f t="shared" si="3"/>
        <v>1</v>
      </c>
    </row>
    <row r="3092">
      <c r="A3092" s="9" t="s">
        <v>1007</v>
      </c>
      <c r="D3092" s="36" t="str">
        <f t="shared" si="1"/>
        <v>#N/A</v>
      </c>
      <c r="E3092" s="37" t="str">
        <f t="shared" si="2"/>
        <v>#N/A</v>
      </c>
      <c r="F3092" s="32">
        <v>44825.0</v>
      </c>
      <c r="G3092" s="32">
        <v>44951.0</v>
      </c>
      <c r="H3092" s="38" t="b">
        <f t="shared" si="3"/>
        <v>0</v>
      </c>
    </row>
    <row r="3093">
      <c r="A3093" s="9" t="s">
        <v>19163</v>
      </c>
      <c r="D3093" s="36" t="str">
        <f t="shared" si="1"/>
        <v>#N/A</v>
      </c>
      <c r="E3093" s="37" t="str">
        <f t="shared" si="2"/>
        <v>#N/A</v>
      </c>
      <c r="F3093" s="32">
        <v>44866.0</v>
      </c>
      <c r="G3093" s="32">
        <v>44966.0</v>
      </c>
      <c r="H3093" s="38" t="b">
        <f t="shared" si="3"/>
        <v>0</v>
      </c>
    </row>
    <row r="3094">
      <c r="A3094" s="9" t="s">
        <v>19168</v>
      </c>
      <c r="D3094" s="36" t="str">
        <f t="shared" si="1"/>
        <v>#N/A</v>
      </c>
      <c r="E3094" s="37" t="str">
        <f t="shared" si="2"/>
        <v>#N/A</v>
      </c>
      <c r="F3094" s="32">
        <v>44882.0</v>
      </c>
      <c r="G3094" s="32">
        <v>44973.0</v>
      </c>
      <c r="H3094" s="38" t="b">
        <f t="shared" si="3"/>
        <v>0</v>
      </c>
    </row>
    <row r="3095">
      <c r="A3095" s="9" t="s">
        <v>19173</v>
      </c>
      <c r="D3095" s="36" t="str">
        <f t="shared" si="1"/>
        <v>#N/A</v>
      </c>
      <c r="E3095" s="37" t="str">
        <f t="shared" si="2"/>
        <v>#N/A</v>
      </c>
      <c r="F3095" s="32">
        <v>44851.0</v>
      </c>
      <c r="G3095" s="32">
        <v>44966.0</v>
      </c>
      <c r="H3095" s="38" t="b">
        <f t="shared" si="3"/>
        <v>0</v>
      </c>
    </row>
    <row r="3096">
      <c r="A3096" s="9" t="s">
        <v>757</v>
      </c>
      <c r="D3096" s="36" t="str">
        <f t="shared" si="1"/>
        <v>#N/A</v>
      </c>
      <c r="E3096" s="37" t="str">
        <f t="shared" si="2"/>
        <v>#N/A</v>
      </c>
      <c r="F3096" s="32">
        <v>44866.0</v>
      </c>
      <c r="G3096" s="32">
        <v>44942.0</v>
      </c>
      <c r="H3096" s="38" t="b">
        <f t="shared" si="3"/>
        <v>0</v>
      </c>
    </row>
    <row r="3097">
      <c r="A3097" s="9" t="s">
        <v>19182</v>
      </c>
      <c r="B3097" s="32">
        <v>44974.0</v>
      </c>
      <c r="D3097" s="36" t="b">
        <f t="shared" si="1"/>
        <v>1</v>
      </c>
      <c r="E3097" s="37">
        <f t="shared" si="2"/>
        <v>44974</v>
      </c>
      <c r="F3097" s="32">
        <v>44810.0</v>
      </c>
      <c r="G3097" s="32">
        <v>44937.0</v>
      </c>
      <c r="H3097" s="38" t="b">
        <f t="shared" si="3"/>
        <v>1</v>
      </c>
    </row>
    <row r="3098">
      <c r="A3098" s="9" t="s">
        <v>19188</v>
      </c>
      <c r="D3098" s="36" t="str">
        <f t="shared" si="1"/>
        <v>#N/A</v>
      </c>
      <c r="E3098" s="37" t="str">
        <f t="shared" si="2"/>
        <v>#N/A</v>
      </c>
      <c r="F3098" s="32">
        <v>44866.0</v>
      </c>
      <c r="G3098" s="32">
        <v>44965.0</v>
      </c>
      <c r="H3098" s="38" t="b">
        <f t="shared" si="3"/>
        <v>0</v>
      </c>
    </row>
    <row r="3099">
      <c r="A3099" s="9" t="s">
        <v>19193</v>
      </c>
      <c r="D3099" s="36" t="str">
        <f t="shared" si="1"/>
        <v>#N/A</v>
      </c>
      <c r="E3099" s="37" t="str">
        <f t="shared" si="2"/>
        <v>#N/A</v>
      </c>
      <c r="F3099" s="32">
        <v>44878.0</v>
      </c>
      <c r="G3099" s="32">
        <v>44980.0</v>
      </c>
      <c r="H3099" s="38" t="b">
        <f t="shared" si="3"/>
        <v>0</v>
      </c>
    </row>
    <row r="3100">
      <c r="A3100" s="9" t="s">
        <v>759</v>
      </c>
      <c r="D3100" s="36" t="str">
        <f t="shared" si="1"/>
        <v>#N/A</v>
      </c>
      <c r="E3100" s="37" t="str">
        <f t="shared" si="2"/>
        <v>#N/A</v>
      </c>
      <c r="F3100" s="32">
        <v>44866.0</v>
      </c>
      <c r="G3100" s="32">
        <v>44964.0</v>
      </c>
      <c r="H3100" s="38" t="b">
        <f t="shared" si="3"/>
        <v>0</v>
      </c>
    </row>
    <row r="3101">
      <c r="A3101" s="9" t="s">
        <v>623</v>
      </c>
      <c r="D3101" s="36" t="str">
        <f t="shared" si="1"/>
        <v>#N/A</v>
      </c>
      <c r="E3101" s="37" t="str">
        <f t="shared" si="2"/>
        <v>#N/A</v>
      </c>
      <c r="F3101" s="32">
        <v>44901.0</v>
      </c>
      <c r="G3101" s="32">
        <v>44979.0</v>
      </c>
      <c r="H3101" s="38" t="b">
        <f t="shared" si="3"/>
        <v>0</v>
      </c>
    </row>
    <row r="3102">
      <c r="A3102" s="9" t="s">
        <v>753</v>
      </c>
      <c r="D3102" s="36" t="str">
        <f t="shared" si="1"/>
        <v>#N/A</v>
      </c>
      <c r="E3102" s="37" t="str">
        <f t="shared" si="2"/>
        <v>#N/A</v>
      </c>
      <c r="F3102" s="32">
        <v>44866.0</v>
      </c>
      <c r="G3102" s="32">
        <v>44937.0</v>
      </c>
      <c r="H3102" s="38" t="b">
        <f t="shared" si="3"/>
        <v>0</v>
      </c>
    </row>
    <row r="3103">
      <c r="A3103" s="9" t="s">
        <v>755</v>
      </c>
      <c r="B3103" s="32">
        <v>44935.0</v>
      </c>
      <c r="C3103" s="32">
        <v>44986.0</v>
      </c>
      <c r="D3103" s="36" t="b">
        <f t="shared" si="1"/>
        <v>1</v>
      </c>
      <c r="E3103" s="37">
        <f t="shared" si="2"/>
        <v>44935</v>
      </c>
      <c r="F3103" s="32">
        <v>44866.0</v>
      </c>
      <c r="G3103" s="32">
        <v>44907.0</v>
      </c>
      <c r="H3103" s="38" t="b">
        <f t="shared" si="3"/>
        <v>1</v>
      </c>
    </row>
    <row r="3104">
      <c r="A3104" s="9" t="s">
        <v>19217</v>
      </c>
      <c r="D3104" s="36" t="str">
        <f t="shared" si="1"/>
        <v>#N/A</v>
      </c>
      <c r="E3104" s="37" t="str">
        <f t="shared" si="2"/>
        <v>#N/A</v>
      </c>
      <c r="F3104" s="32">
        <v>44855.0</v>
      </c>
      <c r="G3104" s="32">
        <v>44980.0</v>
      </c>
      <c r="H3104" s="38" t="b">
        <f t="shared" si="3"/>
        <v>0</v>
      </c>
    </row>
    <row r="3105">
      <c r="A3105" s="9" t="s">
        <v>1109</v>
      </c>
      <c r="B3105" s="32">
        <v>44951.0</v>
      </c>
      <c r="C3105" s="32">
        <v>44966.0</v>
      </c>
      <c r="D3105" s="36" t="b">
        <f t="shared" si="1"/>
        <v>1</v>
      </c>
      <c r="E3105" s="37">
        <f t="shared" si="2"/>
        <v>44951</v>
      </c>
      <c r="F3105" s="32">
        <v>44807.0</v>
      </c>
      <c r="G3105" s="32">
        <v>44936.0</v>
      </c>
      <c r="H3105" s="38" t="b">
        <f t="shared" si="3"/>
        <v>1</v>
      </c>
    </row>
    <row r="3106">
      <c r="A3106" s="9" t="s">
        <v>763</v>
      </c>
      <c r="D3106" s="36" t="str">
        <f t="shared" si="1"/>
        <v>#N/A</v>
      </c>
      <c r="E3106" s="37" t="str">
        <f t="shared" si="2"/>
        <v>#N/A</v>
      </c>
      <c r="F3106" s="32">
        <v>44866.0</v>
      </c>
      <c r="G3106" s="32">
        <v>44910.0</v>
      </c>
      <c r="H3106" s="38" t="b">
        <f t="shared" si="3"/>
        <v>0</v>
      </c>
    </row>
    <row r="3107">
      <c r="A3107" s="9" t="s">
        <v>4153</v>
      </c>
      <c r="B3107" s="32">
        <v>44952.0</v>
      </c>
      <c r="D3107" s="36" t="b">
        <f t="shared" si="1"/>
        <v>1</v>
      </c>
      <c r="E3107" s="37">
        <f t="shared" si="2"/>
        <v>44952</v>
      </c>
      <c r="F3107" s="32">
        <v>44859.0</v>
      </c>
      <c r="G3107" s="32">
        <v>44945.0</v>
      </c>
      <c r="H3107" s="38" t="b">
        <f t="shared" si="3"/>
        <v>1</v>
      </c>
    </row>
    <row r="3108">
      <c r="A3108" s="9" t="s">
        <v>717</v>
      </c>
      <c r="D3108" s="36" t="str">
        <f t="shared" si="1"/>
        <v>#N/A</v>
      </c>
      <c r="E3108" s="37" t="str">
        <f t="shared" si="2"/>
        <v>#N/A</v>
      </c>
      <c r="F3108" s="32">
        <v>44874.0</v>
      </c>
      <c r="G3108" s="32">
        <v>44937.0</v>
      </c>
      <c r="H3108" s="38" t="b">
        <f t="shared" si="3"/>
        <v>0</v>
      </c>
    </row>
    <row r="3109">
      <c r="A3109" s="9" t="s">
        <v>633</v>
      </c>
      <c r="D3109" s="36" t="str">
        <f t="shared" si="1"/>
        <v>#N/A</v>
      </c>
      <c r="E3109" s="37" t="str">
        <f t="shared" si="2"/>
        <v>#N/A</v>
      </c>
      <c r="F3109" s="32">
        <v>44897.0</v>
      </c>
      <c r="G3109" s="32">
        <v>44976.0</v>
      </c>
      <c r="H3109" s="38" t="b">
        <f t="shared" si="3"/>
        <v>0</v>
      </c>
    </row>
    <row r="3110">
      <c r="A3110" s="9" t="s">
        <v>19242</v>
      </c>
      <c r="D3110" s="36" t="str">
        <f t="shared" si="1"/>
        <v>#N/A</v>
      </c>
      <c r="E3110" s="37" t="str">
        <f t="shared" si="2"/>
        <v>#N/A</v>
      </c>
      <c r="F3110" s="32">
        <v>44879.0</v>
      </c>
      <c r="G3110" s="32">
        <v>44984.0</v>
      </c>
      <c r="H3110" s="38" t="b">
        <f t="shared" si="3"/>
        <v>0</v>
      </c>
    </row>
    <row r="3111">
      <c r="A3111" s="9" t="s">
        <v>19247</v>
      </c>
      <c r="D3111" s="36" t="str">
        <f t="shared" si="1"/>
        <v>#N/A</v>
      </c>
      <c r="E3111" s="37" t="str">
        <f t="shared" si="2"/>
        <v>#N/A</v>
      </c>
      <c r="F3111" s="32">
        <v>44848.0</v>
      </c>
      <c r="G3111" s="32">
        <v>44937.0</v>
      </c>
      <c r="H3111" s="38" t="b">
        <f t="shared" si="3"/>
        <v>0</v>
      </c>
    </row>
    <row r="3112">
      <c r="A3112" s="9" t="s">
        <v>19252</v>
      </c>
      <c r="D3112" s="36" t="str">
        <f t="shared" si="1"/>
        <v>#N/A</v>
      </c>
      <c r="E3112" s="37" t="str">
        <f t="shared" si="2"/>
        <v>#N/A</v>
      </c>
      <c r="F3112" s="32">
        <v>44933.0</v>
      </c>
      <c r="G3112" s="32">
        <v>44980.0</v>
      </c>
      <c r="H3112" s="38" t="b">
        <f t="shared" si="3"/>
        <v>0</v>
      </c>
    </row>
    <row r="3113">
      <c r="A3113" s="9" t="s">
        <v>701</v>
      </c>
      <c r="D3113" s="36" t="str">
        <f t="shared" si="1"/>
        <v>#N/A</v>
      </c>
      <c r="E3113" s="37" t="str">
        <f t="shared" si="2"/>
        <v>#N/A</v>
      </c>
      <c r="F3113" s="32">
        <v>44881.0</v>
      </c>
      <c r="G3113" s="32">
        <v>44966.0</v>
      </c>
      <c r="H3113" s="38" t="b">
        <f t="shared" si="3"/>
        <v>0</v>
      </c>
    </row>
    <row r="3114">
      <c r="A3114" s="9" t="s">
        <v>3467</v>
      </c>
      <c r="B3114" s="32">
        <v>44958.0</v>
      </c>
      <c r="D3114" s="36" t="b">
        <f t="shared" si="1"/>
        <v>1</v>
      </c>
      <c r="E3114" s="37">
        <f t="shared" si="2"/>
        <v>44958</v>
      </c>
      <c r="F3114" s="32">
        <v>44880.0</v>
      </c>
      <c r="G3114" s="32">
        <v>44948.0</v>
      </c>
      <c r="H3114" s="38" t="b">
        <f t="shared" si="3"/>
        <v>1</v>
      </c>
    </row>
    <row r="3115">
      <c r="A3115" s="9" t="s">
        <v>19265</v>
      </c>
      <c r="D3115" s="36" t="str">
        <f t="shared" si="1"/>
        <v>#N/A</v>
      </c>
      <c r="E3115" s="37" t="str">
        <f t="shared" si="2"/>
        <v>#N/A</v>
      </c>
      <c r="F3115" s="32">
        <v>44873.0</v>
      </c>
      <c r="G3115" s="32">
        <v>44910.0</v>
      </c>
      <c r="H3115" s="38" t="b">
        <f t="shared" si="3"/>
        <v>0</v>
      </c>
    </row>
    <row r="3116">
      <c r="A3116" s="9" t="s">
        <v>19270</v>
      </c>
      <c r="D3116" s="36" t="str">
        <f t="shared" si="1"/>
        <v>#N/A</v>
      </c>
      <c r="E3116" s="37" t="str">
        <f t="shared" si="2"/>
        <v>#N/A</v>
      </c>
      <c r="F3116" s="32">
        <v>44875.0</v>
      </c>
      <c r="G3116" s="32">
        <v>44967.0</v>
      </c>
      <c r="H3116" s="38" t="b">
        <f t="shared" si="3"/>
        <v>0</v>
      </c>
    </row>
    <row r="3117">
      <c r="A3117" s="9" t="s">
        <v>19274</v>
      </c>
      <c r="D3117" s="36" t="str">
        <f t="shared" si="1"/>
        <v>#N/A</v>
      </c>
      <c r="E3117" s="37" t="str">
        <f t="shared" si="2"/>
        <v>#N/A</v>
      </c>
      <c r="F3117" s="32">
        <v>44865.0</v>
      </c>
      <c r="G3117" s="32">
        <v>44967.0</v>
      </c>
      <c r="H3117" s="38" t="b">
        <f t="shared" si="3"/>
        <v>0</v>
      </c>
    </row>
    <row r="3118">
      <c r="A3118" s="9" t="s">
        <v>19279</v>
      </c>
      <c r="D3118" s="36" t="str">
        <f t="shared" si="1"/>
        <v>#N/A</v>
      </c>
      <c r="E3118" s="37" t="str">
        <f t="shared" si="2"/>
        <v>#N/A</v>
      </c>
      <c r="F3118" s="32">
        <v>44862.0</v>
      </c>
      <c r="G3118" s="32">
        <v>44958.0</v>
      </c>
      <c r="H3118" s="38" t="b">
        <f t="shared" si="3"/>
        <v>0</v>
      </c>
    </row>
    <row r="3119">
      <c r="A3119" s="9" t="s">
        <v>19285</v>
      </c>
      <c r="D3119" s="36" t="str">
        <f t="shared" si="1"/>
        <v>#N/A</v>
      </c>
      <c r="E3119" s="37" t="str">
        <f t="shared" si="2"/>
        <v>#N/A</v>
      </c>
      <c r="F3119" s="32">
        <v>44865.0</v>
      </c>
      <c r="G3119" s="32">
        <v>44959.0</v>
      </c>
      <c r="H3119" s="38" t="b">
        <f t="shared" si="3"/>
        <v>0</v>
      </c>
    </row>
    <row r="3120">
      <c r="A3120" s="9" t="s">
        <v>745</v>
      </c>
      <c r="D3120" s="36" t="str">
        <f t="shared" si="1"/>
        <v>#N/A</v>
      </c>
      <c r="E3120" s="37" t="str">
        <f t="shared" si="2"/>
        <v>#N/A</v>
      </c>
      <c r="F3120" s="32">
        <v>44868.0</v>
      </c>
      <c r="G3120" s="32">
        <v>44957.0</v>
      </c>
      <c r="H3120" s="38" t="b">
        <f t="shared" si="3"/>
        <v>0</v>
      </c>
    </row>
    <row r="3121">
      <c r="A3121" s="9" t="s">
        <v>19293</v>
      </c>
      <c r="D3121" s="36" t="str">
        <f t="shared" si="1"/>
        <v>#N/A</v>
      </c>
      <c r="E3121" s="37" t="str">
        <f t="shared" si="2"/>
        <v>#N/A</v>
      </c>
      <c r="F3121" s="32">
        <v>44895.0</v>
      </c>
      <c r="G3121" s="32">
        <v>44956.0</v>
      </c>
      <c r="H3121" s="38" t="b">
        <f t="shared" si="3"/>
        <v>0</v>
      </c>
    </row>
    <row r="3122">
      <c r="A3122" s="9" t="s">
        <v>703</v>
      </c>
      <c r="D3122" s="36" t="str">
        <f t="shared" si="1"/>
        <v>#N/A</v>
      </c>
      <c r="E3122" s="37" t="str">
        <f t="shared" si="2"/>
        <v>#N/A</v>
      </c>
      <c r="F3122" s="32">
        <v>44880.0</v>
      </c>
      <c r="G3122" s="32">
        <v>44976.0</v>
      </c>
      <c r="H3122" s="38" t="b">
        <f t="shared" si="3"/>
        <v>0</v>
      </c>
    </row>
    <row r="3123">
      <c r="A3123" s="9" t="s">
        <v>19300</v>
      </c>
      <c r="D3123" s="36" t="str">
        <f t="shared" si="1"/>
        <v>#N/A</v>
      </c>
      <c r="E3123" s="37" t="str">
        <f t="shared" si="2"/>
        <v>#N/A</v>
      </c>
      <c r="F3123" s="32">
        <v>44891.0</v>
      </c>
      <c r="G3123" s="32">
        <v>44967.0</v>
      </c>
      <c r="H3123" s="38" t="b">
        <f t="shared" si="3"/>
        <v>0</v>
      </c>
    </row>
    <row r="3124">
      <c r="A3124" s="9" t="s">
        <v>539</v>
      </c>
      <c r="D3124" s="36" t="str">
        <f t="shared" si="1"/>
        <v>#N/A</v>
      </c>
      <c r="E3124" s="37" t="str">
        <f t="shared" si="2"/>
        <v>#N/A</v>
      </c>
      <c r="F3124" s="32">
        <v>44917.0</v>
      </c>
      <c r="G3124" s="32">
        <v>44987.0</v>
      </c>
      <c r="H3124" s="38" t="b">
        <f t="shared" si="3"/>
        <v>0</v>
      </c>
    </row>
    <row r="3125">
      <c r="A3125" s="9" t="s">
        <v>937</v>
      </c>
      <c r="D3125" s="36" t="str">
        <f t="shared" si="1"/>
        <v>#N/A</v>
      </c>
      <c r="E3125" s="37" t="str">
        <f t="shared" si="2"/>
        <v>#N/A</v>
      </c>
      <c r="F3125" s="32">
        <v>44833.0</v>
      </c>
      <c r="G3125" s="32">
        <v>44964.0</v>
      </c>
      <c r="H3125" s="38" t="b">
        <f t="shared" si="3"/>
        <v>0</v>
      </c>
    </row>
    <row r="3126">
      <c r="A3126" s="9" t="s">
        <v>19313</v>
      </c>
      <c r="D3126" s="36" t="str">
        <f t="shared" si="1"/>
        <v>#N/A</v>
      </c>
      <c r="E3126" s="37" t="str">
        <f t="shared" si="2"/>
        <v>#N/A</v>
      </c>
      <c r="F3126" s="32">
        <v>44890.0</v>
      </c>
      <c r="G3126" s="32">
        <v>44987.0</v>
      </c>
      <c r="H3126" s="38" t="b">
        <f t="shared" si="3"/>
        <v>0</v>
      </c>
    </row>
    <row r="3127">
      <c r="A3127" s="9" t="s">
        <v>19318</v>
      </c>
      <c r="D3127" s="36" t="str">
        <f t="shared" si="1"/>
        <v>#N/A</v>
      </c>
      <c r="E3127" s="37" t="str">
        <f t="shared" si="2"/>
        <v>#N/A</v>
      </c>
      <c r="F3127" s="32">
        <v>44865.0</v>
      </c>
      <c r="G3127" s="32">
        <v>44938.0</v>
      </c>
      <c r="H3127" s="38" t="b">
        <f t="shared" si="3"/>
        <v>0</v>
      </c>
    </row>
    <row r="3128">
      <c r="A3128" s="9" t="s">
        <v>19323</v>
      </c>
      <c r="D3128" s="36" t="str">
        <f t="shared" si="1"/>
        <v>#N/A</v>
      </c>
      <c r="E3128" s="37" t="str">
        <f t="shared" si="2"/>
        <v>#N/A</v>
      </c>
      <c r="F3128" s="32">
        <v>44916.0</v>
      </c>
      <c r="G3128" s="32">
        <v>44987.0</v>
      </c>
      <c r="H3128" s="38" t="b">
        <f t="shared" si="3"/>
        <v>0</v>
      </c>
    </row>
    <row r="3129">
      <c r="A3129" s="9" t="s">
        <v>19328</v>
      </c>
      <c r="D3129" s="36" t="str">
        <f t="shared" si="1"/>
        <v>#N/A</v>
      </c>
      <c r="E3129" s="37" t="str">
        <f t="shared" si="2"/>
        <v>#N/A</v>
      </c>
      <c r="F3129" s="32">
        <v>44865.0</v>
      </c>
      <c r="G3129" s="32">
        <v>44984.0</v>
      </c>
      <c r="H3129" s="38" t="b">
        <f t="shared" si="3"/>
        <v>0</v>
      </c>
    </row>
    <row r="3130">
      <c r="A3130" s="9" t="s">
        <v>663</v>
      </c>
      <c r="D3130" s="36" t="str">
        <f t="shared" si="1"/>
        <v>#N/A</v>
      </c>
      <c r="E3130" s="37" t="str">
        <f t="shared" si="2"/>
        <v>#N/A</v>
      </c>
      <c r="F3130" s="32">
        <v>44888.0</v>
      </c>
      <c r="G3130" s="32">
        <v>44974.0</v>
      </c>
      <c r="H3130" s="38" t="b">
        <f t="shared" si="3"/>
        <v>0</v>
      </c>
    </row>
    <row r="3131">
      <c r="A3131" s="9" t="s">
        <v>19337</v>
      </c>
      <c r="D3131" s="36" t="str">
        <f t="shared" si="1"/>
        <v>#N/A</v>
      </c>
      <c r="E3131" s="37" t="str">
        <f t="shared" si="2"/>
        <v>#N/A</v>
      </c>
      <c r="F3131" s="32">
        <v>44875.0</v>
      </c>
      <c r="G3131" s="32">
        <v>44959.0</v>
      </c>
      <c r="H3131" s="38" t="b">
        <f t="shared" si="3"/>
        <v>0</v>
      </c>
    </row>
    <row r="3132">
      <c r="A3132" s="9" t="s">
        <v>19341</v>
      </c>
      <c r="D3132" s="36" t="str">
        <f t="shared" si="1"/>
        <v>#N/A</v>
      </c>
      <c r="E3132" s="37" t="str">
        <f t="shared" si="2"/>
        <v>#N/A</v>
      </c>
      <c r="F3132" s="32">
        <v>44865.0</v>
      </c>
      <c r="G3132" s="32">
        <v>44980.0</v>
      </c>
      <c r="H3132" s="38" t="b">
        <f t="shared" si="3"/>
        <v>0</v>
      </c>
    </row>
    <row r="3133">
      <c r="A3133" s="9" t="s">
        <v>2703</v>
      </c>
      <c r="D3133" s="36" t="str">
        <f t="shared" si="1"/>
        <v>#N/A</v>
      </c>
      <c r="E3133" s="37" t="str">
        <f t="shared" si="2"/>
        <v>#N/A</v>
      </c>
      <c r="F3133" s="32">
        <v>44876.0</v>
      </c>
      <c r="G3133" s="32">
        <v>44965.0</v>
      </c>
      <c r="H3133" s="38" t="b">
        <f t="shared" si="3"/>
        <v>0</v>
      </c>
    </row>
    <row r="3134">
      <c r="A3134" s="9" t="s">
        <v>743</v>
      </c>
      <c r="D3134" s="36" t="str">
        <f t="shared" si="1"/>
        <v>#N/A</v>
      </c>
      <c r="E3134" s="37" t="str">
        <f t="shared" si="2"/>
        <v>#N/A</v>
      </c>
      <c r="F3134" s="32">
        <v>44867.0</v>
      </c>
      <c r="G3134" s="32">
        <v>44936.0</v>
      </c>
      <c r="H3134" s="38" t="b">
        <f t="shared" si="3"/>
        <v>0</v>
      </c>
    </row>
    <row r="3135">
      <c r="A3135" s="9" t="s">
        <v>673</v>
      </c>
      <c r="D3135" s="36" t="str">
        <f t="shared" si="1"/>
        <v>#N/A</v>
      </c>
      <c r="E3135" s="37" t="str">
        <f t="shared" si="2"/>
        <v>#N/A</v>
      </c>
      <c r="F3135" s="32">
        <v>44886.0</v>
      </c>
      <c r="G3135" s="32">
        <v>44978.0</v>
      </c>
      <c r="H3135" s="38" t="b">
        <f t="shared" si="3"/>
        <v>0</v>
      </c>
    </row>
    <row r="3136">
      <c r="A3136" s="9" t="s">
        <v>19359</v>
      </c>
      <c r="D3136" s="36" t="str">
        <f t="shared" si="1"/>
        <v>#N/A</v>
      </c>
      <c r="E3136" s="37" t="str">
        <f t="shared" si="2"/>
        <v>#N/A</v>
      </c>
      <c r="F3136" s="32">
        <v>44896.0</v>
      </c>
      <c r="G3136" s="32">
        <v>44958.0</v>
      </c>
      <c r="H3136" s="38" t="b">
        <f t="shared" si="3"/>
        <v>0</v>
      </c>
    </row>
    <row r="3137">
      <c r="A3137" s="9" t="s">
        <v>693</v>
      </c>
      <c r="D3137" s="36" t="str">
        <f t="shared" si="1"/>
        <v>#N/A</v>
      </c>
      <c r="E3137" s="37" t="str">
        <f t="shared" si="2"/>
        <v>#N/A</v>
      </c>
      <c r="F3137" s="32">
        <v>44882.0</v>
      </c>
      <c r="G3137" s="32">
        <v>44951.0</v>
      </c>
      <c r="H3137" s="38" t="b">
        <f t="shared" si="3"/>
        <v>0</v>
      </c>
    </row>
    <row r="3138">
      <c r="A3138" s="9" t="s">
        <v>679</v>
      </c>
      <c r="D3138" s="36" t="str">
        <f t="shared" si="1"/>
        <v>#N/A</v>
      </c>
      <c r="E3138" s="37" t="str">
        <f t="shared" si="2"/>
        <v>#N/A</v>
      </c>
      <c r="F3138" s="32">
        <v>44886.0</v>
      </c>
      <c r="G3138" s="32">
        <v>44924.0</v>
      </c>
      <c r="H3138" s="38" t="b">
        <f t="shared" si="3"/>
        <v>0</v>
      </c>
    </row>
    <row r="3139">
      <c r="A3139" s="9" t="s">
        <v>1885</v>
      </c>
      <c r="B3139" s="32">
        <v>44974.0</v>
      </c>
      <c r="C3139" s="32">
        <v>44986.0</v>
      </c>
      <c r="D3139" s="36" t="b">
        <f t="shared" si="1"/>
        <v>1</v>
      </c>
      <c r="E3139" s="37">
        <f t="shared" si="2"/>
        <v>44974</v>
      </c>
      <c r="F3139" s="32">
        <v>44856.0</v>
      </c>
      <c r="G3139" s="32">
        <v>44964.0</v>
      </c>
      <c r="H3139" s="38" t="b">
        <f t="shared" si="3"/>
        <v>1</v>
      </c>
    </row>
    <row r="3140">
      <c r="A3140" s="9" t="s">
        <v>19377</v>
      </c>
      <c r="D3140" s="36" t="str">
        <f t="shared" si="1"/>
        <v>#N/A</v>
      </c>
      <c r="E3140" s="37" t="str">
        <f t="shared" si="2"/>
        <v>#N/A</v>
      </c>
      <c r="F3140" s="32">
        <v>44882.0</v>
      </c>
      <c r="G3140" s="32">
        <v>44987.0</v>
      </c>
      <c r="H3140" s="38" t="b">
        <f t="shared" si="3"/>
        <v>0</v>
      </c>
    </row>
    <row r="3141">
      <c r="A3141" s="9" t="s">
        <v>1221</v>
      </c>
      <c r="B3141" s="32">
        <v>44991.0</v>
      </c>
      <c r="D3141" s="36" t="b">
        <f t="shared" si="1"/>
        <v>1</v>
      </c>
      <c r="E3141" s="37">
        <f t="shared" si="2"/>
        <v>44991</v>
      </c>
      <c r="F3141" s="32">
        <v>44791.0</v>
      </c>
      <c r="G3141" s="32">
        <v>44977.0</v>
      </c>
      <c r="H3141" s="38" t="b">
        <f t="shared" si="3"/>
        <v>1</v>
      </c>
    </row>
    <row r="3142">
      <c r="A3142" s="9" t="s">
        <v>649</v>
      </c>
      <c r="D3142" s="36" t="str">
        <f t="shared" si="1"/>
        <v>#N/A</v>
      </c>
      <c r="E3142" s="37" t="str">
        <f t="shared" si="2"/>
        <v>#N/A</v>
      </c>
      <c r="F3142" s="32">
        <v>44889.0</v>
      </c>
      <c r="G3142" s="32">
        <v>44938.0</v>
      </c>
      <c r="H3142" s="38" t="b">
        <f t="shared" si="3"/>
        <v>0</v>
      </c>
    </row>
    <row r="3143">
      <c r="A3143" s="9" t="s">
        <v>19389</v>
      </c>
      <c r="D3143" s="36" t="str">
        <f t="shared" si="1"/>
        <v>#N/A</v>
      </c>
      <c r="E3143" s="37" t="str">
        <f t="shared" si="2"/>
        <v>#N/A</v>
      </c>
      <c r="F3143" s="32">
        <v>44902.0</v>
      </c>
      <c r="G3143" s="32">
        <v>44967.0</v>
      </c>
      <c r="H3143" s="38" t="b">
        <f t="shared" si="3"/>
        <v>0</v>
      </c>
    </row>
    <row r="3144">
      <c r="A3144" s="9" t="s">
        <v>697</v>
      </c>
      <c r="D3144" s="36" t="str">
        <f t="shared" si="1"/>
        <v>#N/A</v>
      </c>
      <c r="E3144" s="37" t="str">
        <f t="shared" si="2"/>
        <v>#N/A</v>
      </c>
      <c r="F3144" s="32">
        <v>44880.0</v>
      </c>
      <c r="G3144" s="32">
        <v>44979.0</v>
      </c>
      <c r="H3144" s="38" t="b">
        <f t="shared" si="3"/>
        <v>0</v>
      </c>
    </row>
    <row r="3145">
      <c r="A3145" s="9" t="s">
        <v>635</v>
      </c>
      <c r="D3145" s="36" t="str">
        <f t="shared" si="1"/>
        <v>#N/A</v>
      </c>
      <c r="E3145" s="37" t="str">
        <f t="shared" si="2"/>
        <v>#N/A</v>
      </c>
      <c r="F3145" s="32">
        <v>44895.0</v>
      </c>
      <c r="G3145" s="32">
        <v>44986.0</v>
      </c>
      <c r="H3145" s="38" t="b">
        <f t="shared" si="3"/>
        <v>0</v>
      </c>
    </row>
    <row r="3146">
      <c r="A3146" s="9" t="s">
        <v>19404</v>
      </c>
      <c r="D3146" s="36" t="str">
        <f t="shared" si="1"/>
        <v>#N/A</v>
      </c>
      <c r="E3146" s="37" t="str">
        <f t="shared" si="2"/>
        <v>#N/A</v>
      </c>
      <c r="F3146" s="32">
        <v>44887.0</v>
      </c>
      <c r="G3146" s="32">
        <v>44949.0</v>
      </c>
      <c r="H3146" s="38" t="b">
        <f t="shared" si="3"/>
        <v>0</v>
      </c>
    </row>
    <row r="3147">
      <c r="A3147" s="9" t="s">
        <v>601</v>
      </c>
      <c r="D3147" s="36" t="str">
        <f t="shared" si="1"/>
        <v>#N/A</v>
      </c>
      <c r="E3147" s="37" t="str">
        <f t="shared" si="2"/>
        <v>#N/A</v>
      </c>
      <c r="F3147" s="32">
        <v>44904.0</v>
      </c>
      <c r="G3147" s="32">
        <v>44976.0</v>
      </c>
      <c r="H3147" s="38" t="b">
        <f t="shared" si="3"/>
        <v>0</v>
      </c>
    </row>
    <row r="3148">
      <c r="A3148" s="9" t="s">
        <v>895</v>
      </c>
      <c r="D3148" s="36" t="str">
        <f t="shared" si="1"/>
        <v>#N/A</v>
      </c>
      <c r="E3148" s="37" t="str">
        <f t="shared" si="2"/>
        <v>#N/A</v>
      </c>
      <c r="F3148" s="32">
        <v>44888.0</v>
      </c>
      <c r="G3148" s="32">
        <v>44958.0</v>
      </c>
      <c r="H3148" s="38" t="b">
        <f t="shared" si="3"/>
        <v>0</v>
      </c>
    </row>
    <row r="3149">
      <c r="A3149" s="9" t="s">
        <v>631</v>
      </c>
      <c r="D3149" s="36" t="str">
        <f t="shared" si="1"/>
        <v>#N/A</v>
      </c>
      <c r="E3149" s="37" t="str">
        <f t="shared" si="2"/>
        <v>#N/A</v>
      </c>
      <c r="F3149" s="32">
        <v>44897.0</v>
      </c>
      <c r="G3149" s="32">
        <v>44965.0</v>
      </c>
      <c r="H3149" s="38" t="b">
        <f t="shared" si="3"/>
        <v>0</v>
      </c>
    </row>
    <row r="3150">
      <c r="A3150" s="9" t="s">
        <v>609</v>
      </c>
      <c r="D3150" s="36" t="str">
        <f t="shared" si="1"/>
        <v>#N/A</v>
      </c>
      <c r="E3150" s="37" t="str">
        <f t="shared" si="2"/>
        <v>#N/A</v>
      </c>
      <c r="F3150" s="32">
        <v>44902.0</v>
      </c>
      <c r="G3150" s="32">
        <v>44987.0</v>
      </c>
      <c r="H3150" s="38" t="b">
        <f t="shared" si="3"/>
        <v>0</v>
      </c>
    </row>
    <row r="3151">
      <c r="A3151" s="9" t="s">
        <v>1329</v>
      </c>
      <c r="D3151" s="36" t="str">
        <f t="shared" si="1"/>
        <v>#N/A</v>
      </c>
      <c r="E3151" s="37" t="str">
        <f t="shared" si="2"/>
        <v>#N/A</v>
      </c>
      <c r="F3151" s="32">
        <v>44872.0</v>
      </c>
      <c r="G3151" s="32">
        <v>44936.0</v>
      </c>
      <c r="H3151" s="38" t="b">
        <f t="shared" si="3"/>
        <v>0</v>
      </c>
    </row>
    <row r="3152">
      <c r="A3152" s="9" t="s">
        <v>587</v>
      </c>
      <c r="D3152" s="36" t="str">
        <f t="shared" si="1"/>
        <v>#N/A</v>
      </c>
      <c r="E3152" s="37" t="str">
        <f t="shared" si="2"/>
        <v>#N/A</v>
      </c>
      <c r="F3152" s="32">
        <v>44907.0</v>
      </c>
      <c r="G3152" s="32">
        <v>44935.0</v>
      </c>
      <c r="H3152" s="38" t="b">
        <f t="shared" si="3"/>
        <v>0</v>
      </c>
    </row>
    <row r="3153">
      <c r="A3153" s="9" t="s">
        <v>593</v>
      </c>
      <c r="B3153" s="32">
        <v>44931.0</v>
      </c>
      <c r="C3153" s="32">
        <v>44932.0</v>
      </c>
      <c r="D3153" s="36" t="b">
        <f t="shared" si="1"/>
        <v>1</v>
      </c>
      <c r="E3153" s="37">
        <f t="shared" si="2"/>
        <v>44931</v>
      </c>
      <c r="F3153" s="32">
        <v>44906.0</v>
      </c>
      <c r="G3153" s="32">
        <v>44928.0</v>
      </c>
      <c r="H3153" s="38" t="b">
        <f t="shared" si="3"/>
        <v>1</v>
      </c>
    </row>
    <row r="3154">
      <c r="A3154" s="9" t="s">
        <v>445</v>
      </c>
      <c r="D3154" s="36" t="str">
        <f t="shared" si="1"/>
        <v>#N/A</v>
      </c>
      <c r="E3154" s="37" t="str">
        <f t="shared" si="2"/>
        <v>#N/A</v>
      </c>
      <c r="F3154" s="32">
        <v>44951.0</v>
      </c>
      <c r="G3154" s="32">
        <v>44972.0</v>
      </c>
      <c r="H3154" s="38" t="b">
        <f t="shared" si="3"/>
        <v>0</v>
      </c>
    </row>
    <row r="3155">
      <c r="A3155" s="9" t="s">
        <v>659</v>
      </c>
      <c r="D3155" s="36" t="str">
        <f t="shared" si="1"/>
        <v>#N/A</v>
      </c>
      <c r="E3155" s="37" t="str">
        <f t="shared" si="2"/>
        <v>#N/A</v>
      </c>
      <c r="F3155" s="32">
        <v>44897.0</v>
      </c>
      <c r="G3155" s="32">
        <v>44966.0</v>
      </c>
      <c r="H3155" s="38" t="b">
        <f t="shared" si="3"/>
        <v>0</v>
      </c>
    </row>
    <row r="3156">
      <c r="A3156" s="9" t="s">
        <v>19448</v>
      </c>
      <c r="D3156" s="36" t="str">
        <f t="shared" si="1"/>
        <v>#N/A</v>
      </c>
      <c r="E3156" s="37" t="str">
        <f t="shared" si="2"/>
        <v>#N/A</v>
      </c>
      <c r="F3156" s="32">
        <v>44916.0</v>
      </c>
      <c r="G3156" s="32">
        <v>44973.0</v>
      </c>
      <c r="H3156" s="38" t="b">
        <f t="shared" si="3"/>
        <v>0</v>
      </c>
    </row>
    <row r="3157">
      <c r="A3157" s="9" t="s">
        <v>529</v>
      </c>
      <c r="D3157" s="36" t="str">
        <f t="shared" si="1"/>
        <v>#N/A</v>
      </c>
      <c r="E3157" s="37" t="str">
        <f t="shared" si="2"/>
        <v>#N/A</v>
      </c>
      <c r="F3157" s="32">
        <v>44925.0</v>
      </c>
      <c r="G3157" s="32">
        <v>44966.0</v>
      </c>
      <c r="H3157" s="38" t="b">
        <f t="shared" si="3"/>
        <v>0</v>
      </c>
    </row>
    <row r="3158">
      <c r="A3158" s="9" t="s">
        <v>607</v>
      </c>
      <c r="D3158" s="36" t="str">
        <f t="shared" si="1"/>
        <v>#N/A</v>
      </c>
      <c r="E3158" s="37" t="str">
        <f t="shared" si="2"/>
        <v>#N/A</v>
      </c>
      <c r="F3158" s="32">
        <v>44902.0</v>
      </c>
      <c r="G3158" s="32">
        <v>44938.0</v>
      </c>
      <c r="H3158" s="38" t="b">
        <f t="shared" si="3"/>
        <v>0</v>
      </c>
    </row>
    <row r="3159">
      <c r="A3159" s="9" t="s">
        <v>547</v>
      </c>
      <c r="B3159" s="32">
        <v>44987.0</v>
      </c>
      <c r="D3159" s="36" t="b">
        <f t="shared" si="1"/>
        <v>1</v>
      </c>
      <c r="E3159" s="37">
        <f t="shared" si="2"/>
        <v>44987</v>
      </c>
      <c r="F3159" s="32">
        <v>44916.0</v>
      </c>
      <c r="G3159" s="32">
        <v>44967.0</v>
      </c>
      <c r="H3159" s="38" t="b">
        <f t="shared" si="3"/>
        <v>1</v>
      </c>
    </row>
    <row r="3160">
      <c r="A3160" s="9" t="s">
        <v>571</v>
      </c>
      <c r="B3160" s="32">
        <v>44977.0</v>
      </c>
      <c r="D3160" s="36" t="b">
        <f t="shared" si="1"/>
        <v>1</v>
      </c>
      <c r="E3160" s="37">
        <f t="shared" si="2"/>
        <v>44977</v>
      </c>
      <c r="F3160" s="32">
        <v>44910.0</v>
      </c>
      <c r="G3160" s="32">
        <v>44960.0</v>
      </c>
      <c r="H3160" s="38" t="b">
        <f t="shared" si="3"/>
        <v>1</v>
      </c>
    </row>
    <row r="3161">
      <c r="A3161" s="9" t="s">
        <v>555</v>
      </c>
      <c r="D3161" s="36" t="str">
        <f t="shared" si="1"/>
        <v>#N/A</v>
      </c>
      <c r="E3161" s="37" t="str">
        <f t="shared" si="2"/>
        <v>#N/A</v>
      </c>
      <c r="F3161" s="32">
        <v>44929.0</v>
      </c>
      <c r="G3161" s="32">
        <v>44945.0</v>
      </c>
      <c r="H3161" s="38" t="b">
        <f t="shared" si="3"/>
        <v>0</v>
      </c>
    </row>
    <row r="3162">
      <c r="A3162" s="9" t="s">
        <v>19475</v>
      </c>
      <c r="D3162" s="36" t="str">
        <f t="shared" si="1"/>
        <v>#N/A</v>
      </c>
      <c r="E3162" s="37" t="str">
        <f t="shared" si="2"/>
        <v>#N/A</v>
      </c>
      <c r="F3162" s="32">
        <v>44907.0</v>
      </c>
      <c r="G3162" s="32">
        <v>44976.0</v>
      </c>
      <c r="H3162" s="38" t="b">
        <f t="shared" si="3"/>
        <v>0</v>
      </c>
    </row>
    <row r="3163">
      <c r="A3163" s="9" t="s">
        <v>471</v>
      </c>
      <c r="D3163" s="36" t="str">
        <f t="shared" si="1"/>
        <v>#N/A</v>
      </c>
      <c r="E3163" s="37" t="str">
        <f t="shared" si="2"/>
        <v>#N/A</v>
      </c>
      <c r="F3163" s="32">
        <v>44945.0</v>
      </c>
      <c r="G3163" s="32">
        <v>44987.0</v>
      </c>
      <c r="H3163" s="38" t="b">
        <f t="shared" si="3"/>
        <v>0</v>
      </c>
    </row>
    <row r="3164">
      <c r="A3164" s="9" t="s">
        <v>19484</v>
      </c>
      <c r="D3164" s="36" t="str">
        <f t="shared" si="1"/>
        <v>#N/A</v>
      </c>
      <c r="E3164" s="37" t="str">
        <f t="shared" si="2"/>
        <v>#N/A</v>
      </c>
      <c r="F3164" s="32">
        <v>44936.0</v>
      </c>
      <c r="G3164" s="32">
        <v>44973.0</v>
      </c>
      <c r="H3164" s="38" t="b">
        <f t="shared" si="3"/>
        <v>0</v>
      </c>
    </row>
    <row r="3165">
      <c r="A3165" s="9" t="s">
        <v>461</v>
      </c>
      <c r="D3165" s="36" t="str">
        <f t="shared" si="1"/>
        <v>#N/A</v>
      </c>
      <c r="E3165" s="37" t="str">
        <f t="shared" si="2"/>
        <v>#N/A</v>
      </c>
      <c r="F3165" s="32">
        <v>44946.0</v>
      </c>
      <c r="G3165" s="32">
        <v>44991.0</v>
      </c>
      <c r="H3165" s="38" t="b">
        <f t="shared" si="3"/>
        <v>0</v>
      </c>
    </row>
    <row r="3166">
      <c r="A3166" s="9" t="s">
        <v>4547</v>
      </c>
      <c r="C3166" s="32">
        <v>44442.0</v>
      </c>
      <c r="D3166" s="36" t="b">
        <f t="shared" si="1"/>
        <v>1</v>
      </c>
      <c r="E3166" s="37">
        <f t="shared" si="2"/>
        <v>44442</v>
      </c>
      <c r="F3166" s="32">
        <v>44307.0</v>
      </c>
      <c r="G3166" s="32">
        <v>44308.0</v>
      </c>
      <c r="H3166" s="38" t="b">
        <f t="shared" si="3"/>
        <v>1</v>
      </c>
    </row>
    <row r="3167">
      <c r="A3167" s="9" t="s">
        <v>3173</v>
      </c>
      <c r="B3167" s="32">
        <v>44656.0</v>
      </c>
      <c r="C3167" s="32">
        <v>44672.0</v>
      </c>
      <c r="D3167" s="36" t="b">
        <f t="shared" si="1"/>
        <v>1</v>
      </c>
      <c r="E3167" s="37">
        <f t="shared" si="2"/>
        <v>44656</v>
      </c>
      <c r="F3167" s="32">
        <v>44520.0</v>
      </c>
      <c r="G3167" s="32">
        <v>44623.0</v>
      </c>
      <c r="H3167" s="38" t="b">
        <f t="shared" si="3"/>
        <v>1</v>
      </c>
    </row>
  </sheetData>
  <autoFilter ref="$B$1:$G$1317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17.25"/>
    <col customWidth="1" min="3" max="3" width="15.88"/>
  </cols>
  <sheetData>
    <row r="1">
      <c r="A1" s="13" t="s">
        <v>47</v>
      </c>
      <c r="B1" s="13" t="s">
        <v>48</v>
      </c>
      <c r="C1" s="13" t="s">
        <v>49</v>
      </c>
      <c r="D1" s="13" t="s">
        <v>50</v>
      </c>
      <c r="E1" s="13" t="s">
        <v>51</v>
      </c>
      <c r="F1" s="13" t="s">
        <v>52</v>
      </c>
      <c r="G1" s="13" t="s">
        <v>53</v>
      </c>
      <c r="H1" s="13" t="s">
        <v>54</v>
      </c>
      <c r="I1" s="13" t="s">
        <v>55</v>
      </c>
      <c r="J1" s="39" t="s">
        <v>19503</v>
      </c>
      <c r="K1" s="40" t="s">
        <v>19504</v>
      </c>
      <c r="L1" s="40" t="s">
        <v>19505</v>
      </c>
    </row>
    <row r="2" hidden="1">
      <c r="A2" s="9" t="s">
        <v>287</v>
      </c>
      <c r="B2" s="29">
        <v>44161.0</v>
      </c>
      <c r="C2" s="9" t="s">
        <v>288</v>
      </c>
      <c r="D2" s="9" t="s">
        <v>58</v>
      </c>
      <c r="F2" s="29">
        <v>44410.0</v>
      </c>
      <c r="G2" s="29">
        <v>44410.0</v>
      </c>
      <c r="H2" s="29">
        <v>44284.0</v>
      </c>
      <c r="I2" s="9" t="b">
        <v>1</v>
      </c>
      <c r="J2" s="41" t="b">
        <f>VLOOKUP($A2, 'Duplicate Preprint DOIs removed'!$A$2:$H$3167, 8, FALSE)</f>
        <v>1</v>
      </c>
      <c r="K2" s="41" t="b">
        <f t="shared" ref="K2:K2947" si="1">IF(I2 = J2, TRUE, FALSE)</f>
        <v>1</v>
      </c>
      <c r="L2" s="42">
        <f>VLOOKUP($A2, 'Duplicate Preprint DOIs removed'!$A$2:$H$3167, 5, FALSE)</f>
        <v>44410</v>
      </c>
    </row>
    <row r="3" hidden="1">
      <c r="A3" s="9" t="s">
        <v>289</v>
      </c>
      <c r="B3" s="29">
        <v>44257.0</v>
      </c>
      <c r="C3" s="9" t="s">
        <v>290</v>
      </c>
      <c r="D3" s="9" t="s">
        <v>58</v>
      </c>
      <c r="E3" s="28">
        <v>44329.0</v>
      </c>
      <c r="F3" s="28">
        <v>44344.0</v>
      </c>
      <c r="G3" s="28">
        <v>44329.0</v>
      </c>
      <c r="H3" s="28">
        <v>44326.0</v>
      </c>
      <c r="I3" s="9" t="b">
        <v>1</v>
      </c>
      <c r="J3" s="41" t="b">
        <f>VLOOKUP($A3, 'Duplicate Preprint DOIs removed'!$A$2:$H$3167, 8, FALSE)</f>
        <v>1</v>
      </c>
      <c r="K3" s="41" t="b">
        <f t="shared" si="1"/>
        <v>1</v>
      </c>
      <c r="L3" s="42">
        <f>VLOOKUP($A3, 'Duplicate Preprint DOIs removed'!$A$2:$H$3167, 5, FALSE)</f>
        <v>44329</v>
      </c>
    </row>
    <row r="4" hidden="1">
      <c r="A4" s="9" t="s">
        <v>291</v>
      </c>
      <c r="B4" s="29">
        <v>44181.0</v>
      </c>
      <c r="C4" s="9" t="s">
        <v>292</v>
      </c>
      <c r="D4" s="9" t="s">
        <v>58</v>
      </c>
      <c r="E4" s="29">
        <v>44259.0</v>
      </c>
      <c r="F4" s="29">
        <v>44273.0</v>
      </c>
      <c r="G4" s="29">
        <v>44259.0</v>
      </c>
      <c r="H4" s="29">
        <v>44245.0</v>
      </c>
      <c r="I4" s="9" t="b">
        <v>1</v>
      </c>
      <c r="J4" s="41" t="b">
        <f>VLOOKUP($A4, 'Duplicate Preprint DOIs removed'!$A$2:$H$3167, 8, FALSE)</f>
        <v>1</v>
      </c>
      <c r="K4" s="41" t="b">
        <f t="shared" si="1"/>
        <v>1</v>
      </c>
      <c r="L4" s="42">
        <f>VLOOKUP($A4, 'Duplicate Preprint DOIs removed'!$A$2:$H$3167, 5, FALSE)</f>
        <v>44259</v>
      </c>
    </row>
    <row r="5" hidden="1">
      <c r="A5" s="9" t="s">
        <v>293</v>
      </c>
      <c r="B5" s="29">
        <v>43798.0</v>
      </c>
      <c r="C5" s="9" t="s">
        <v>294</v>
      </c>
      <c r="D5" s="9" t="s">
        <v>58</v>
      </c>
      <c r="F5" s="29">
        <v>44193.0</v>
      </c>
      <c r="G5" s="29">
        <v>44193.0</v>
      </c>
      <c r="H5" s="29">
        <v>43935.0</v>
      </c>
      <c r="I5" s="9" t="b">
        <v>1</v>
      </c>
      <c r="J5" s="41" t="b">
        <f>VLOOKUP($A5, 'Duplicate Preprint DOIs removed'!$A$2:$H$3167, 8, FALSE)</f>
        <v>1</v>
      </c>
      <c r="K5" s="41" t="b">
        <f t="shared" si="1"/>
        <v>1</v>
      </c>
      <c r="L5" s="42">
        <f>VLOOKUP($A5, 'Duplicate Preprint DOIs removed'!$A$2:$H$3167, 5, FALSE)</f>
        <v>44193</v>
      </c>
    </row>
    <row r="6" hidden="1">
      <c r="A6" s="9" t="s">
        <v>295</v>
      </c>
      <c r="B6" s="29">
        <v>43796.0</v>
      </c>
      <c r="C6" s="9" t="s">
        <v>296</v>
      </c>
      <c r="D6" s="9" t="s">
        <v>58</v>
      </c>
      <c r="E6" s="29">
        <v>44008.0</v>
      </c>
      <c r="F6" s="29">
        <v>44028.0</v>
      </c>
      <c r="G6" s="29">
        <v>44008.0</v>
      </c>
      <c r="H6" s="29">
        <v>43894.0</v>
      </c>
      <c r="I6" s="9" t="b">
        <v>1</v>
      </c>
      <c r="J6" s="41" t="b">
        <f>VLOOKUP($A6, 'Duplicate Preprint DOIs removed'!$A$2:$H$3167, 8, FALSE)</f>
        <v>1</v>
      </c>
      <c r="K6" s="41" t="b">
        <f t="shared" si="1"/>
        <v>1</v>
      </c>
      <c r="L6" s="42">
        <f>VLOOKUP($A6, 'Duplicate Preprint DOIs removed'!$A$2:$H$3167, 5, FALSE)</f>
        <v>44008</v>
      </c>
    </row>
    <row r="7" hidden="1">
      <c r="A7" s="9" t="s">
        <v>297</v>
      </c>
      <c r="B7" s="29">
        <v>44634.0</v>
      </c>
      <c r="C7" s="9" t="s">
        <v>298</v>
      </c>
      <c r="D7" s="9" t="s">
        <v>58</v>
      </c>
      <c r="F7" s="29">
        <v>44942.0</v>
      </c>
      <c r="G7" s="29">
        <v>44942.0</v>
      </c>
      <c r="H7" s="29">
        <v>44734.0</v>
      </c>
      <c r="I7" s="9" t="b">
        <v>1</v>
      </c>
      <c r="J7" s="41" t="b">
        <f>VLOOKUP($A7, 'Duplicate Preprint DOIs removed'!$A$2:$H$3167, 8, FALSE)</f>
        <v>1</v>
      </c>
      <c r="K7" s="41" t="b">
        <f t="shared" si="1"/>
        <v>1</v>
      </c>
      <c r="L7" s="42">
        <f>VLOOKUP($A7, 'Duplicate Preprint DOIs removed'!$A$2:$H$3167, 5, FALSE)</f>
        <v>44942</v>
      </c>
    </row>
    <row r="8">
      <c r="A8" s="9" t="s">
        <v>299</v>
      </c>
      <c r="B8" s="29">
        <v>44735.0</v>
      </c>
      <c r="C8" s="9" t="s">
        <v>300</v>
      </c>
      <c r="D8" s="9" t="s">
        <v>58</v>
      </c>
      <c r="E8" s="29">
        <v>45000.0</v>
      </c>
      <c r="F8" s="29">
        <v>45016.0</v>
      </c>
      <c r="G8" s="29">
        <v>45000.0</v>
      </c>
      <c r="H8" s="29">
        <v>44974.0</v>
      </c>
      <c r="I8" s="9" t="b">
        <v>1</v>
      </c>
      <c r="J8" s="41" t="b">
        <f>VLOOKUP($A8, 'Duplicate Preprint DOIs removed'!$A$2:$H$3167, 8, FALSE)</f>
        <v>0</v>
      </c>
      <c r="K8" s="41" t="b">
        <f t="shared" si="1"/>
        <v>0</v>
      </c>
      <c r="L8" s="42" t="str">
        <f>VLOOKUP($A8, 'Duplicate Preprint DOIs removed'!$A$2:$H$3167, 5, FALSE)</f>
        <v>#N/A</v>
      </c>
    </row>
    <row r="9" hidden="1">
      <c r="A9" s="9" t="s">
        <v>301</v>
      </c>
      <c r="B9" s="29">
        <v>44092.0</v>
      </c>
      <c r="C9" s="9" t="s">
        <v>302</v>
      </c>
      <c r="D9" s="9" t="s">
        <v>58</v>
      </c>
      <c r="E9" s="29">
        <v>44312.0</v>
      </c>
      <c r="F9" s="28">
        <v>44333.0</v>
      </c>
      <c r="G9" s="29">
        <v>44312.0</v>
      </c>
      <c r="H9" s="29">
        <v>44173.0</v>
      </c>
      <c r="I9" s="9" t="b">
        <v>1</v>
      </c>
      <c r="J9" s="41" t="b">
        <f>VLOOKUP($A9, 'Duplicate Preprint DOIs removed'!$A$2:$H$3167, 8, FALSE)</f>
        <v>1</v>
      </c>
      <c r="K9" s="41" t="b">
        <f t="shared" si="1"/>
        <v>1</v>
      </c>
      <c r="L9" s="42">
        <f>VLOOKUP($A9, 'Duplicate Preprint DOIs removed'!$A$2:$H$3167, 5, FALSE)</f>
        <v>44312</v>
      </c>
    </row>
    <row r="10" hidden="1">
      <c r="A10" s="9" t="s">
        <v>303</v>
      </c>
      <c r="B10" s="29">
        <v>44114.0</v>
      </c>
      <c r="C10" s="9" t="s">
        <v>304</v>
      </c>
      <c r="D10" s="9" t="s">
        <v>58</v>
      </c>
      <c r="F10" s="29">
        <v>44231.0</v>
      </c>
      <c r="G10" s="29">
        <v>44231.0</v>
      </c>
      <c r="H10" s="29">
        <v>44207.0</v>
      </c>
      <c r="I10" s="9" t="b">
        <v>1</v>
      </c>
      <c r="J10" s="41" t="b">
        <f>VLOOKUP($A10, 'Duplicate Preprint DOIs removed'!$A$2:$H$3167, 8, FALSE)</f>
        <v>1</v>
      </c>
      <c r="K10" s="41" t="b">
        <f t="shared" si="1"/>
        <v>1</v>
      </c>
      <c r="L10" s="42">
        <f>VLOOKUP($A10, 'Duplicate Preprint DOIs removed'!$A$2:$H$3167, 5, FALSE)</f>
        <v>44231</v>
      </c>
    </row>
    <row r="11" hidden="1">
      <c r="A11" s="9" t="s">
        <v>305</v>
      </c>
      <c r="B11" s="28">
        <v>44321.0</v>
      </c>
      <c r="C11" s="9" t="s">
        <v>306</v>
      </c>
      <c r="D11" s="9" t="s">
        <v>58</v>
      </c>
      <c r="F11" s="29">
        <v>44424.0</v>
      </c>
      <c r="G11" s="29">
        <v>44424.0</v>
      </c>
      <c r="H11" s="29">
        <v>44384.0</v>
      </c>
      <c r="I11" s="9" t="b">
        <v>1</v>
      </c>
      <c r="J11" s="41" t="b">
        <f>VLOOKUP($A11, 'Duplicate Preprint DOIs removed'!$A$2:$H$3167, 8, FALSE)</f>
        <v>1</v>
      </c>
      <c r="K11" s="41" t="b">
        <f t="shared" si="1"/>
        <v>1</v>
      </c>
      <c r="L11" s="42">
        <f>VLOOKUP($A11, 'Duplicate Preprint DOIs removed'!$A$2:$H$3167, 5, FALSE)</f>
        <v>44424</v>
      </c>
    </row>
    <row r="12" hidden="1">
      <c r="A12" s="9" t="s">
        <v>307</v>
      </c>
      <c r="B12" s="29">
        <v>44316.0</v>
      </c>
      <c r="C12" s="9" t="s">
        <v>308</v>
      </c>
      <c r="D12" s="9" t="s">
        <v>58</v>
      </c>
      <c r="F12" s="29">
        <v>44441.0</v>
      </c>
      <c r="G12" s="29">
        <v>44441.0</v>
      </c>
      <c r="H12" s="29">
        <v>44404.0</v>
      </c>
      <c r="I12" s="9" t="b">
        <v>1</v>
      </c>
      <c r="J12" s="41" t="b">
        <f>VLOOKUP($A12, 'Duplicate Preprint DOIs removed'!$A$2:$H$3167, 8, FALSE)</f>
        <v>1</v>
      </c>
      <c r="K12" s="41" t="b">
        <f t="shared" si="1"/>
        <v>1</v>
      </c>
      <c r="L12" s="42">
        <f>VLOOKUP($A12, 'Duplicate Preprint DOIs removed'!$A$2:$H$3167, 5, FALSE)</f>
        <v>44441</v>
      </c>
    </row>
    <row r="13">
      <c r="A13" s="9" t="s">
        <v>309</v>
      </c>
      <c r="B13" s="29">
        <v>44243.0</v>
      </c>
      <c r="C13" s="9" t="s">
        <v>310</v>
      </c>
      <c r="D13" s="9" t="s">
        <v>58</v>
      </c>
      <c r="F13" s="29">
        <v>44670.0</v>
      </c>
      <c r="G13" s="29">
        <v>44670.0</v>
      </c>
      <c r="H13" s="29">
        <v>44292.0</v>
      </c>
      <c r="I13" s="9" t="b">
        <v>1</v>
      </c>
      <c r="J13" s="41" t="b">
        <f>VLOOKUP($A13, 'Duplicate Preprint DOIs removed'!$A$2:$H$3167, 8, FALSE)</f>
        <v>0</v>
      </c>
      <c r="K13" s="41" t="b">
        <f t="shared" si="1"/>
        <v>0</v>
      </c>
      <c r="L13" s="42" t="str">
        <f>VLOOKUP($A13, 'Duplicate Preprint DOIs removed'!$A$2:$H$3167, 5, FALSE)</f>
        <v>#N/A</v>
      </c>
    </row>
    <row r="14" hidden="1">
      <c r="A14" s="9" t="s">
        <v>311</v>
      </c>
      <c r="B14" s="29">
        <v>43741.0</v>
      </c>
      <c r="C14" s="9" t="s">
        <v>312</v>
      </c>
      <c r="D14" s="9" t="s">
        <v>58</v>
      </c>
      <c r="E14" s="29">
        <v>44830.0</v>
      </c>
      <c r="F14" s="29">
        <v>44888.0</v>
      </c>
      <c r="G14" s="29">
        <v>44830.0</v>
      </c>
      <c r="H14" s="29">
        <v>44728.0</v>
      </c>
      <c r="I14" s="9" t="b">
        <v>1</v>
      </c>
      <c r="J14" s="41" t="b">
        <f>VLOOKUP($A14, 'Duplicate Preprint DOIs removed'!$A$2:$H$3167, 8, FALSE)</f>
        <v>1</v>
      </c>
      <c r="K14" s="41" t="b">
        <f t="shared" si="1"/>
        <v>1</v>
      </c>
      <c r="L14" s="42">
        <f>VLOOKUP($A14, 'Duplicate Preprint DOIs removed'!$A$2:$H$3167, 5, FALSE)</f>
        <v>44830</v>
      </c>
    </row>
    <row r="15">
      <c r="A15" s="9" t="s">
        <v>313</v>
      </c>
      <c r="B15" s="29">
        <v>44510.0</v>
      </c>
      <c r="C15" s="9" t="s">
        <v>314</v>
      </c>
      <c r="D15" s="9" t="s">
        <v>58</v>
      </c>
      <c r="E15" s="29">
        <v>44518.0</v>
      </c>
      <c r="F15" s="29">
        <v>44561.0</v>
      </c>
      <c r="G15" s="29">
        <v>44518.0</v>
      </c>
      <c r="H15" s="29">
        <v>44512.0</v>
      </c>
      <c r="I15" s="9" t="b">
        <v>1</v>
      </c>
      <c r="J15" s="41" t="b">
        <f>VLOOKUP($A15, 'Duplicate Preprint DOIs removed'!$A$2:$H$3167, 8, FALSE)</f>
        <v>0</v>
      </c>
      <c r="K15" s="41" t="b">
        <f t="shared" si="1"/>
        <v>0</v>
      </c>
      <c r="L15" s="42" t="str">
        <f>VLOOKUP($A15, 'Duplicate Preprint DOIs removed'!$A$2:$H$3167, 5, FALSE)</f>
        <v>#N/A</v>
      </c>
    </row>
    <row r="16" hidden="1">
      <c r="A16" s="9" t="s">
        <v>315</v>
      </c>
      <c r="B16" s="29">
        <v>44128.0</v>
      </c>
      <c r="C16" s="9" t="s">
        <v>316</v>
      </c>
      <c r="D16" s="9" t="s">
        <v>58</v>
      </c>
      <c r="F16" s="29">
        <v>44488.0</v>
      </c>
      <c r="G16" s="29">
        <v>44488.0</v>
      </c>
      <c r="H16" s="29">
        <v>44243.0</v>
      </c>
      <c r="I16" s="9" t="b">
        <v>1</v>
      </c>
      <c r="J16" s="41" t="b">
        <f>VLOOKUP($A16, 'Duplicate Preprint DOIs removed'!$A$2:$H$3167, 8, FALSE)</f>
        <v>1</v>
      </c>
      <c r="K16" s="41" t="b">
        <f t="shared" si="1"/>
        <v>1</v>
      </c>
      <c r="L16" s="42">
        <f>VLOOKUP($A16, 'Duplicate Preprint DOIs removed'!$A$2:$H$3167, 5, FALSE)</f>
        <v>44488</v>
      </c>
    </row>
    <row r="17" hidden="1">
      <c r="A17" s="9" t="s">
        <v>317</v>
      </c>
      <c r="B17" s="29">
        <v>44547.0</v>
      </c>
      <c r="C17" s="9" t="s">
        <v>318</v>
      </c>
      <c r="D17" s="9" t="s">
        <v>58</v>
      </c>
      <c r="F17" s="29">
        <v>44894.0</v>
      </c>
      <c r="G17" s="29">
        <v>44894.0</v>
      </c>
      <c r="H17" s="29">
        <v>44721.0</v>
      </c>
      <c r="I17" s="9" t="b">
        <v>1</v>
      </c>
      <c r="J17" s="41" t="b">
        <f>VLOOKUP($A17, 'Duplicate Preprint DOIs removed'!$A$2:$H$3167, 8, FALSE)</f>
        <v>1</v>
      </c>
      <c r="K17" s="41" t="b">
        <f t="shared" si="1"/>
        <v>1</v>
      </c>
      <c r="L17" s="42">
        <f>VLOOKUP($A17, 'Duplicate Preprint DOIs removed'!$A$2:$H$3167, 5, FALSE)</f>
        <v>44894</v>
      </c>
    </row>
    <row r="18" hidden="1">
      <c r="A18" s="9" t="s">
        <v>319</v>
      </c>
      <c r="B18" s="29">
        <v>44397.0</v>
      </c>
      <c r="C18" s="9" t="s">
        <v>320</v>
      </c>
      <c r="D18" s="9" t="s">
        <v>58</v>
      </c>
      <c r="E18" s="29">
        <v>44613.0</v>
      </c>
      <c r="F18" s="29">
        <v>44630.0</v>
      </c>
      <c r="G18" s="29">
        <v>44613.0</v>
      </c>
      <c r="H18" s="29">
        <v>44551.0</v>
      </c>
      <c r="I18" s="9" t="b">
        <v>1</v>
      </c>
      <c r="J18" s="41" t="b">
        <f>VLOOKUP($A18, 'Duplicate Preprint DOIs removed'!$A$2:$H$3167, 8, FALSE)</f>
        <v>1</v>
      </c>
      <c r="K18" s="41" t="b">
        <f t="shared" si="1"/>
        <v>1</v>
      </c>
      <c r="L18" s="42">
        <f>VLOOKUP($A18, 'Duplicate Preprint DOIs removed'!$A$2:$H$3167, 5, FALSE)</f>
        <v>44613</v>
      </c>
    </row>
    <row r="19" hidden="1">
      <c r="A19" s="9" t="s">
        <v>321</v>
      </c>
      <c r="B19" s="29">
        <v>44067.0</v>
      </c>
      <c r="C19" s="9" t="s">
        <v>322</v>
      </c>
      <c r="D19" s="9" t="s">
        <v>58</v>
      </c>
      <c r="E19" s="29">
        <v>44642.0</v>
      </c>
      <c r="F19" s="29">
        <v>44671.0</v>
      </c>
      <c r="G19" s="29">
        <v>44642.0</v>
      </c>
      <c r="H19" s="29">
        <v>44603.0</v>
      </c>
      <c r="I19" s="9" t="b">
        <v>1</v>
      </c>
      <c r="J19" s="41" t="b">
        <f>VLOOKUP($A19, 'Duplicate Preprint DOIs removed'!$A$2:$H$3167, 8, FALSE)</f>
        <v>1</v>
      </c>
      <c r="K19" s="41" t="b">
        <f t="shared" si="1"/>
        <v>1</v>
      </c>
      <c r="L19" s="42">
        <f>VLOOKUP($A19, 'Duplicate Preprint DOIs removed'!$A$2:$H$3167, 5, FALSE)</f>
        <v>44642</v>
      </c>
    </row>
    <row r="20" hidden="1">
      <c r="A20" s="9" t="s">
        <v>323</v>
      </c>
      <c r="B20" s="29">
        <v>44158.0</v>
      </c>
      <c r="C20" s="9" t="s">
        <v>324</v>
      </c>
      <c r="D20" s="9" t="s">
        <v>58</v>
      </c>
      <c r="F20" s="29">
        <v>44603.0</v>
      </c>
      <c r="G20" s="29">
        <v>44603.0</v>
      </c>
      <c r="H20" s="29">
        <v>44272.0</v>
      </c>
      <c r="I20" s="9" t="b">
        <v>1</v>
      </c>
      <c r="J20" s="41" t="b">
        <f>VLOOKUP($A20, 'Duplicate Preprint DOIs removed'!$A$2:$H$3167, 8, FALSE)</f>
        <v>1</v>
      </c>
      <c r="K20" s="41" t="b">
        <f t="shared" si="1"/>
        <v>1</v>
      </c>
      <c r="L20" s="42">
        <f>VLOOKUP($A20, 'Duplicate Preprint DOIs removed'!$A$2:$H$3167, 5, FALSE)</f>
        <v>44603</v>
      </c>
    </row>
    <row r="21" hidden="1">
      <c r="A21" s="9" t="s">
        <v>325</v>
      </c>
      <c r="B21" s="29">
        <v>44068.0</v>
      </c>
      <c r="C21" s="9" t="s">
        <v>326</v>
      </c>
      <c r="D21" s="9" t="s">
        <v>58</v>
      </c>
      <c r="E21" s="29">
        <v>44487.0</v>
      </c>
      <c r="F21" s="29">
        <v>44517.0</v>
      </c>
      <c r="G21" s="29">
        <v>44487.0</v>
      </c>
      <c r="H21" s="29">
        <v>44148.0</v>
      </c>
      <c r="I21" s="9" t="b">
        <v>1</v>
      </c>
      <c r="J21" s="41" t="b">
        <f>VLOOKUP($A21, 'Duplicate Preprint DOIs removed'!$A$2:$H$3167, 8, FALSE)</f>
        <v>1</v>
      </c>
      <c r="K21" s="41" t="b">
        <f t="shared" si="1"/>
        <v>1</v>
      </c>
      <c r="L21" s="42">
        <f>VLOOKUP($A21, 'Duplicate Preprint DOIs removed'!$A$2:$H$3167, 5, FALSE)</f>
        <v>44487</v>
      </c>
    </row>
    <row r="22" hidden="1">
      <c r="A22" s="9" t="s">
        <v>327</v>
      </c>
      <c r="B22" s="29">
        <v>43724.0</v>
      </c>
      <c r="C22" s="9" t="s">
        <v>328</v>
      </c>
      <c r="D22" s="9" t="s">
        <v>58</v>
      </c>
      <c r="E22" s="29">
        <v>44805.0</v>
      </c>
      <c r="F22" s="29">
        <v>44826.0</v>
      </c>
      <c r="G22" s="29">
        <v>44805.0</v>
      </c>
      <c r="H22" s="29">
        <v>44793.0</v>
      </c>
      <c r="I22" s="9" t="b">
        <v>1</v>
      </c>
      <c r="J22" s="41" t="b">
        <f>VLOOKUP($A22, 'Duplicate Preprint DOIs removed'!$A$2:$H$3167, 8, FALSE)</f>
        <v>1</v>
      </c>
      <c r="K22" s="41" t="b">
        <f t="shared" si="1"/>
        <v>1</v>
      </c>
      <c r="L22" s="42">
        <f>VLOOKUP($A22, 'Duplicate Preprint DOIs removed'!$A$2:$H$3167, 5, FALSE)</f>
        <v>44805</v>
      </c>
    </row>
    <row r="23" hidden="1">
      <c r="A23" s="9" t="s">
        <v>329</v>
      </c>
      <c r="B23" s="29">
        <v>44288.0</v>
      </c>
      <c r="C23" s="9" t="s">
        <v>330</v>
      </c>
      <c r="D23" s="9" t="s">
        <v>58</v>
      </c>
      <c r="F23" s="29">
        <v>44616.0</v>
      </c>
      <c r="G23" s="29">
        <v>44616.0</v>
      </c>
      <c r="H23" s="29">
        <v>44529.0</v>
      </c>
      <c r="I23" s="9" t="b">
        <v>1</v>
      </c>
      <c r="J23" s="41" t="b">
        <f>VLOOKUP($A23, 'Duplicate Preprint DOIs removed'!$A$2:$H$3167, 8, FALSE)</f>
        <v>1</v>
      </c>
      <c r="K23" s="41" t="b">
        <f t="shared" si="1"/>
        <v>1</v>
      </c>
      <c r="L23" s="42">
        <f>VLOOKUP($A23, 'Duplicate Preprint DOIs removed'!$A$2:$H$3167, 5, FALSE)</f>
        <v>44616</v>
      </c>
    </row>
    <row r="24" hidden="1">
      <c r="A24" s="9" t="s">
        <v>331</v>
      </c>
      <c r="B24" s="29">
        <v>43851.0</v>
      </c>
      <c r="C24" s="9" t="s">
        <v>332</v>
      </c>
      <c r="D24" s="9" t="s">
        <v>58</v>
      </c>
      <c r="E24" s="29">
        <v>44855.0</v>
      </c>
      <c r="F24" s="29">
        <v>44882.0</v>
      </c>
      <c r="G24" s="29">
        <v>44855.0</v>
      </c>
      <c r="H24" s="29">
        <v>43948.0</v>
      </c>
      <c r="I24" s="9" t="b">
        <v>1</v>
      </c>
      <c r="J24" s="41" t="b">
        <f>VLOOKUP($A24, 'Duplicate Preprint DOIs removed'!$A$2:$H$3167, 8, FALSE)</f>
        <v>1</v>
      </c>
      <c r="K24" s="41" t="b">
        <f t="shared" si="1"/>
        <v>1</v>
      </c>
      <c r="L24" s="42">
        <f>VLOOKUP($A24, 'Duplicate Preprint DOIs removed'!$A$2:$H$3167, 5, FALSE)</f>
        <v>44855</v>
      </c>
    </row>
    <row r="25" hidden="1">
      <c r="A25" s="9" t="s">
        <v>333</v>
      </c>
      <c r="B25" s="29">
        <v>44592.0</v>
      </c>
      <c r="C25" s="9" t="s">
        <v>334</v>
      </c>
      <c r="D25" s="9" t="s">
        <v>58</v>
      </c>
      <c r="E25" s="29">
        <v>44816.0</v>
      </c>
      <c r="F25" s="29">
        <v>44838.0</v>
      </c>
      <c r="G25" s="29">
        <v>44816.0</v>
      </c>
      <c r="H25" s="28">
        <v>44687.0</v>
      </c>
      <c r="I25" s="9" t="b">
        <v>1</v>
      </c>
      <c r="J25" s="41" t="b">
        <f>VLOOKUP($A25, 'Duplicate Preprint DOIs removed'!$A$2:$H$3167, 8, FALSE)</f>
        <v>1</v>
      </c>
      <c r="K25" s="41" t="b">
        <f t="shared" si="1"/>
        <v>1</v>
      </c>
      <c r="L25" s="42">
        <f>VLOOKUP($A25, 'Duplicate Preprint DOIs removed'!$A$2:$H$3167, 5, FALSE)</f>
        <v>44816</v>
      </c>
    </row>
    <row r="26" hidden="1">
      <c r="A26" s="9" t="s">
        <v>56</v>
      </c>
      <c r="B26" s="28">
        <v>44327.0</v>
      </c>
      <c r="C26" s="9" t="s">
        <v>57</v>
      </c>
      <c r="D26" s="9" t="s">
        <v>58</v>
      </c>
      <c r="E26" s="29">
        <v>44427.0</v>
      </c>
      <c r="F26" s="29">
        <v>44453.0</v>
      </c>
      <c r="G26" s="29">
        <v>44427.0</v>
      </c>
      <c r="H26" s="29">
        <v>44428.0</v>
      </c>
      <c r="I26" s="9" t="b">
        <v>0</v>
      </c>
      <c r="J26" s="41" t="b">
        <f>VLOOKUP($A26, 'Duplicate Preprint DOIs removed'!$A$2:$H$3167, 8, FALSE)</f>
        <v>0</v>
      </c>
      <c r="K26" s="41" t="b">
        <f t="shared" si="1"/>
        <v>1</v>
      </c>
      <c r="L26" s="42">
        <f>VLOOKUP($A26, 'Duplicate Preprint DOIs removed'!$A$2:$H$3167, 5, FALSE)</f>
        <v>44427</v>
      </c>
    </row>
    <row r="27">
      <c r="A27" s="9" t="s">
        <v>335</v>
      </c>
      <c r="B27" s="29">
        <v>44004.0</v>
      </c>
      <c r="C27" s="9" t="s">
        <v>336</v>
      </c>
      <c r="D27" s="9" t="s">
        <v>58</v>
      </c>
      <c r="E27" s="29">
        <v>44229.0</v>
      </c>
      <c r="F27" s="29">
        <v>44239.0</v>
      </c>
      <c r="G27" s="29">
        <v>44229.0</v>
      </c>
      <c r="H27" s="29">
        <v>44005.0</v>
      </c>
      <c r="I27" s="9" t="b">
        <v>1</v>
      </c>
      <c r="J27" s="41" t="b">
        <f>VLOOKUP($A27, 'Duplicate Preprint DOIs removed'!$A$2:$H$3167, 8, FALSE)</f>
        <v>0</v>
      </c>
      <c r="K27" s="41" t="b">
        <f t="shared" si="1"/>
        <v>0</v>
      </c>
      <c r="L27" s="42" t="str">
        <f>VLOOKUP($A27, 'Duplicate Preprint DOIs removed'!$A$2:$H$3167, 5, FALSE)</f>
        <v>#N/A</v>
      </c>
    </row>
    <row r="28" hidden="1">
      <c r="A28" s="9" t="s">
        <v>337</v>
      </c>
      <c r="B28" s="29">
        <v>44187.0</v>
      </c>
      <c r="C28" s="9" t="s">
        <v>338</v>
      </c>
      <c r="D28" s="9" t="s">
        <v>58</v>
      </c>
      <c r="E28" s="29">
        <v>44414.0</v>
      </c>
      <c r="F28" s="29">
        <v>44456.0</v>
      </c>
      <c r="G28" s="29">
        <v>44414.0</v>
      </c>
      <c r="H28" s="29">
        <v>44256.0</v>
      </c>
      <c r="I28" s="9" t="b">
        <v>1</v>
      </c>
      <c r="J28" s="41" t="b">
        <f>VLOOKUP($A28, 'Duplicate Preprint DOIs removed'!$A$2:$H$3167, 8, FALSE)</f>
        <v>1</v>
      </c>
      <c r="K28" s="41" t="b">
        <f t="shared" si="1"/>
        <v>1</v>
      </c>
      <c r="L28" s="42">
        <f>VLOOKUP($A28, 'Duplicate Preprint DOIs removed'!$A$2:$H$3167, 5, FALSE)</f>
        <v>44414</v>
      </c>
    </row>
    <row r="29" hidden="1">
      <c r="A29" s="9" t="s">
        <v>339</v>
      </c>
      <c r="B29" s="29">
        <v>44060.0</v>
      </c>
      <c r="C29" s="9" t="s">
        <v>340</v>
      </c>
      <c r="D29" s="9" t="s">
        <v>58</v>
      </c>
      <c r="E29" s="29">
        <v>44194.0</v>
      </c>
      <c r="F29" s="29">
        <v>44243.0</v>
      </c>
      <c r="G29" s="29">
        <v>44194.0</v>
      </c>
      <c r="H29" s="29">
        <v>44173.0</v>
      </c>
      <c r="I29" s="9" t="b">
        <v>1</v>
      </c>
      <c r="J29" s="41" t="b">
        <f>VLOOKUP($A29, 'Duplicate Preprint DOIs removed'!$A$2:$H$3167, 8, FALSE)</f>
        <v>1</v>
      </c>
      <c r="K29" s="41" t="b">
        <f t="shared" si="1"/>
        <v>1</v>
      </c>
      <c r="L29" s="42">
        <f>VLOOKUP($A29, 'Duplicate Preprint DOIs removed'!$A$2:$H$3167, 5, FALSE)</f>
        <v>44194</v>
      </c>
    </row>
    <row r="30" hidden="1">
      <c r="A30" s="9" t="s">
        <v>341</v>
      </c>
      <c r="B30" s="29">
        <v>44201.0</v>
      </c>
      <c r="C30" s="9" t="s">
        <v>342</v>
      </c>
      <c r="D30" s="9" t="s">
        <v>58</v>
      </c>
      <c r="F30" s="29">
        <v>44496.0</v>
      </c>
      <c r="G30" s="29">
        <v>44496.0</v>
      </c>
      <c r="H30" s="29">
        <v>44302.0</v>
      </c>
      <c r="I30" s="9" t="b">
        <v>1</v>
      </c>
      <c r="J30" s="41" t="b">
        <f>VLOOKUP($A30, 'Duplicate Preprint DOIs removed'!$A$2:$H$3167, 8, FALSE)</f>
        <v>1</v>
      </c>
      <c r="K30" s="41" t="b">
        <f t="shared" si="1"/>
        <v>1</v>
      </c>
      <c r="L30" s="42">
        <f>VLOOKUP($A30, 'Duplicate Preprint DOIs removed'!$A$2:$H$3167, 5, FALSE)</f>
        <v>44496</v>
      </c>
    </row>
    <row r="31" hidden="1">
      <c r="A31" s="9" t="s">
        <v>343</v>
      </c>
      <c r="B31" s="29">
        <v>43644.0</v>
      </c>
      <c r="C31" s="9" t="s">
        <v>344</v>
      </c>
      <c r="D31" s="9" t="s">
        <v>58</v>
      </c>
      <c r="E31" s="29">
        <v>44427.0</v>
      </c>
      <c r="F31" s="29">
        <v>44460.0</v>
      </c>
      <c r="G31" s="29">
        <v>44427.0</v>
      </c>
      <c r="H31" s="29">
        <v>44412.0</v>
      </c>
      <c r="I31" s="9" t="b">
        <v>1</v>
      </c>
      <c r="J31" s="41" t="b">
        <f>VLOOKUP($A31, 'Duplicate Preprint DOIs removed'!$A$2:$H$3167, 8, FALSE)</f>
        <v>1</v>
      </c>
      <c r="K31" s="41" t="b">
        <f t="shared" si="1"/>
        <v>1</v>
      </c>
      <c r="L31" s="42">
        <f>VLOOKUP($A31, 'Duplicate Preprint DOIs removed'!$A$2:$H$3167, 5, FALSE)</f>
        <v>44427</v>
      </c>
    </row>
    <row r="32">
      <c r="A32" s="9" t="s">
        <v>345</v>
      </c>
      <c r="B32" s="29">
        <v>43626.0</v>
      </c>
      <c r="C32" s="9" t="s">
        <v>346</v>
      </c>
      <c r="D32" s="9" t="s">
        <v>58</v>
      </c>
      <c r="E32" s="29">
        <v>44067.0</v>
      </c>
      <c r="F32" s="29">
        <v>44077.0</v>
      </c>
      <c r="G32" s="29">
        <v>44067.0</v>
      </c>
      <c r="H32" s="29">
        <v>43944.0</v>
      </c>
      <c r="I32" s="9" t="b">
        <v>1</v>
      </c>
      <c r="J32" s="41" t="b">
        <f>VLOOKUP($A32, 'Duplicate Preprint DOIs removed'!$A$2:$H$3167, 8, FALSE)</f>
        <v>0</v>
      </c>
      <c r="K32" s="41" t="b">
        <f t="shared" si="1"/>
        <v>0</v>
      </c>
      <c r="L32" s="42" t="str">
        <f>VLOOKUP($A32, 'Duplicate Preprint DOIs removed'!$A$2:$H$3167, 5, FALSE)</f>
        <v>#N/A</v>
      </c>
    </row>
    <row r="33" hidden="1">
      <c r="A33" s="9" t="s">
        <v>59</v>
      </c>
      <c r="B33" s="28">
        <v>43602.0</v>
      </c>
      <c r="C33" s="9" t="s">
        <v>60</v>
      </c>
      <c r="D33" s="9" t="s">
        <v>58</v>
      </c>
      <c r="E33" s="29">
        <v>43685.0</v>
      </c>
      <c r="F33" s="29">
        <v>43698.0</v>
      </c>
      <c r="G33" s="29">
        <v>43685.0</v>
      </c>
      <c r="H33" s="29">
        <v>43720.0</v>
      </c>
      <c r="I33" s="9" t="b">
        <v>0</v>
      </c>
      <c r="J33" s="41" t="b">
        <f>VLOOKUP($A33, 'Duplicate Preprint DOIs removed'!$A$2:$H$3167, 8, FALSE)</f>
        <v>0</v>
      </c>
      <c r="K33" s="41" t="b">
        <f t="shared" si="1"/>
        <v>1</v>
      </c>
      <c r="L33" s="42">
        <f>VLOOKUP($A33, 'Duplicate Preprint DOIs removed'!$A$2:$H$3167, 5, FALSE)</f>
        <v>43685</v>
      </c>
    </row>
    <row r="34">
      <c r="A34" s="9" t="s">
        <v>347</v>
      </c>
      <c r="B34" s="29">
        <v>43751.0</v>
      </c>
      <c r="C34" s="9" t="s">
        <v>348</v>
      </c>
      <c r="D34" s="9" t="s">
        <v>58</v>
      </c>
      <c r="F34" s="28">
        <v>44326.0</v>
      </c>
      <c r="G34" s="28">
        <v>44326.0</v>
      </c>
      <c r="H34" s="29">
        <v>44243.0</v>
      </c>
      <c r="I34" s="9" t="b">
        <v>1</v>
      </c>
      <c r="J34" s="41" t="b">
        <f>VLOOKUP($A34, 'Duplicate Preprint DOIs removed'!$A$2:$H$3167, 8, FALSE)</f>
        <v>0</v>
      </c>
      <c r="K34" s="41" t="b">
        <f t="shared" si="1"/>
        <v>0</v>
      </c>
      <c r="L34" s="42" t="str">
        <f>VLOOKUP($A34, 'Duplicate Preprint DOIs removed'!$A$2:$H$3167, 5, FALSE)</f>
        <v>#N/A</v>
      </c>
    </row>
    <row r="35" hidden="1">
      <c r="A35" s="9" t="s">
        <v>349</v>
      </c>
      <c r="B35" s="28">
        <v>44707.0</v>
      </c>
      <c r="C35" s="9" t="s">
        <v>350</v>
      </c>
      <c r="D35" s="9" t="s">
        <v>58</v>
      </c>
      <c r="E35" s="29">
        <v>44873.0</v>
      </c>
      <c r="F35" s="29">
        <v>44883.0</v>
      </c>
      <c r="G35" s="29">
        <v>44873.0</v>
      </c>
      <c r="H35" s="29">
        <v>44785.0</v>
      </c>
      <c r="I35" s="9" t="b">
        <v>1</v>
      </c>
      <c r="J35" s="41" t="b">
        <f>VLOOKUP($A35, 'Duplicate Preprint DOIs removed'!$A$2:$H$3167, 8, FALSE)</f>
        <v>1</v>
      </c>
      <c r="K35" s="41" t="b">
        <f t="shared" si="1"/>
        <v>1</v>
      </c>
      <c r="L35" s="42">
        <f>VLOOKUP($A35, 'Duplicate Preprint DOIs removed'!$A$2:$H$3167, 5, FALSE)</f>
        <v>44873</v>
      </c>
    </row>
    <row r="36" hidden="1">
      <c r="A36" s="9" t="s">
        <v>61</v>
      </c>
      <c r="B36" s="28">
        <v>43594.0</v>
      </c>
      <c r="C36" s="9" t="s">
        <v>62</v>
      </c>
      <c r="D36" s="9" t="s">
        <v>58</v>
      </c>
      <c r="E36" s="29">
        <v>43711.0</v>
      </c>
      <c r="F36" s="29">
        <v>43749.0</v>
      </c>
      <c r="G36" s="29">
        <v>43711.0</v>
      </c>
      <c r="H36" s="29">
        <v>43720.0</v>
      </c>
      <c r="I36" s="9" t="b">
        <v>0</v>
      </c>
      <c r="J36" s="41" t="b">
        <f>VLOOKUP($A36, 'Duplicate Preprint DOIs removed'!$A$2:$H$3167, 8, FALSE)</f>
        <v>0</v>
      </c>
      <c r="K36" s="41" t="b">
        <f t="shared" si="1"/>
        <v>1</v>
      </c>
      <c r="L36" s="42">
        <f>VLOOKUP($A36, 'Duplicate Preprint DOIs removed'!$A$2:$H$3167, 5, FALSE)</f>
        <v>43711</v>
      </c>
    </row>
    <row r="37" hidden="1">
      <c r="A37" s="9" t="s">
        <v>351</v>
      </c>
      <c r="B37" s="29">
        <v>44242.0</v>
      </c>
      <c r="C37" s="9" t="s">
        <v>352</v>
      </c>
      <c r="D37" s="9" t="s">
        <v>58</v>
      </c>
      <c r="E37" s="28">
        <v>44327.0</v>
      </c>
      <c r="F37" s="28">
        <v>44337.0</v>
      </c>
      <c r="G37" s="28">
        <v>44327.0</v>
      </c>
      <c r="H37" s="28">
        <v>44326.0</v>
      </c>
      <c r="I37" s="9" t="b">
        <v>1</v>
      </c>
      <c r="J37" s="41" t="b">
        <f>VLOOKUP($A37, 'Duplicate Preprint DOIs removed'!$A$2:$H$3167, 8, FALSE)</f>
        <v>1</v>
      </c>
      <c r="K37" s="41" t="b">
        <f t="shared" si="1"/>
        <v>1</v>
      </c>
      <c r="L37" s="42">
        <f>VLOOKUP($A37, 'Duplicate Preprint DOIs removed'!$A$2:$H$3167, 5, FALSE)</f>
        <v>44327</v>
      </c>
    </row>
    <row r="38" hidden="1">
      <c r="A38" s="9" t="s">
        <v>63</v>
      </c>
      <c r="B38" s="29">
        <v>43577.0</v>
      </c>
      <c r="C38" s="9" t="s">
        <v>64</v>
      </c>
      <c r="D38" s="9" t="s">
        <v>58</v>
      </c>
      <c r="E38" s="29">
        <v>43691.0</v>
      </c>
      <c r="F38" s="29">
        <v>43717.0</v>
      </c>
      <c r="G38" s="29">
        <v>43691.0</v>
      </c>
      <c r="H38" s="29">
        <v>43720.0</v>
      </c>
      <c r="I38" s="9" t="b">
        <v>0</v>
      </c>
      <c r="J38" s="41" t="b">
        <f>VLOOKUP($A38, 'Duplicate Preprint DOIs removed'!$A$2:$H$3167, 8, FALSE)</f>
        <v>0</v>
      </c>
      <c r="K38" s="41" t="b">
        <f t="shared" si="1"/>
        <v>1</v>
      </c>
      <c r="L38" s="42">
        <f>VLOOKUP($A38, 'Duplicate Preprint DOIs removed'!$A$2:$H$3167, 5, FALSE)</f>
        <v>43691</v>
      </c>
    </row>
    <row r="39" hidden="1">
      <c r="A39" s="9" t="s">
        <v>353</v>
      </c>
      <c r="B39" s="29">
        <v>43761.0</v>
      </c>
      <c r="C39" s="9" t="s">
        <v>354</v>
      </c>
      <c r="D39" s="9" t="s">
        <v>58</v>
      </c>
      <c r="F39" s="29">
        <v>44026.0</v>
      </c>
      <c r="G39" s="29">
        <v>44026.0</v>
      </c>
      <c r="H39" s="29">
        <v>43906.0</v>
      </c>
      <c r="I39" s="9" t="b">
        <v>1</v>
      </c>
      <c r="J39" s="41" t="b">
        <f>VLOOKUP($A39, 'Duplicate Preprint DOIs removed'!$A$2:$H$3167, 8, FALSE)</f>
        <v>1</v>
      </c>
      <c r="K39" s="41" t="b">
        <f t="shared" si="1"/>
        <v>1</v>
      </c>
      <c r="L39" s="42">
        <f>VLOOKUP($A39, 'Duplicate Preprint DOIs removed'!$A$2:$H$3167, 5, FALSE)</f>
        <v>44026</v>
      </c>
    </row>
    <row r="40" hidden="1">
      <c r="A40" s="9" t="s">
        <v>65</v>
      </c>
      <c r="B40" s="29">
        <v>44180.0</v>
      </c>
      <c r="C40" s="9" t="s">
        <v>66</v>
      </c>
      <c r="D40" s="9" t="s">
        <v>58</v>
      </c>
      <c r="E40" s="29">
        <v>44398.0</v>
      </c>
      <c r="F40" s="29">
        <v>44425.0</v>
      </c>
      <c r="G40" s="29">
        <v>44398.0</v>
      </c>
      <c r="H40" s="29">
        <v>44398.0</v>
      </c>
      <c r="I40" s="9" t="b">
        <v>0</v>
      </c>
      <c r="J40" s="41" t="b">
        <f>VLOOKUP($A40, 'Duplicate Preprint DOIs removed'!$A$2:$H$3167, 8, FALSE)</f>
        <v>0</v>
      </c>
      <c r="K40" s="41" t="b">
        <f t="shared" si="1"/>
        <v>1</v>
      </c>
      <c r="L40" s="42">
        <f>VLOOKUP($A40, 'Duplicate Preprint DOIs removed'!$A$2:$H$3167, 5, FALSE)</f>
        <v>44398</v>
      </c>
    </row>
    <row r="41" hidden="1">
      <c r="A41" s="9" t="s">
        <v>355</v>
      </c>
      <c r="B41" s="29">
        <v>43563.0</v>
      </c>
      <c r="C41" s="9" t="s">
        <v>356</v>
      </c>
      <c r="D41" s="9" t="s">
        <v>58</v>
      </c>
      <c r="E41" s="29">
        <v>44208.0</v>
      </c>
      <c r="F41" s="29">
        <v>44224.0</v>
      </c>
      <c r="G41" s="29">
        <v>44208.0</v>
      </c>
      <c r="H41" s="28">
        <v>43957.0</v>
      </c>
      <c r="I41" s="9" t="b">
        <v>1</v>
      </c>
      <c r="J41" s="41" t="b">
        <f>VLOOKUP($A41, 'Duplicate Preprint DOIs removed'!$A$2:$H$3167, 8, FALSE)</f>
        <v>1</v>
      </c>
      <c r="K41" s="41" t="b">
        <f t="shared" si="1"/>
        <v>1</v>
      </c>
      <c r="L41" s="42">
        <f>VLOOKUP($A41, 'Duplicate Preprint DOIs removed'!$A$2:$H$3167, 5, FALSE)</f>
        <v>44208</v>
      </c>
    </row>
    <row r="42" hidden="1">
      <c r="A42" s="9" t="s">
        <v>67</v>
      </c>
      <c r="B42" s="29">
        <v>43560.0</v>
      </c>
      <c r="C42" s="9" t="s">
        <v>68</v>
      </c>
      <c r="D42" s="9" t="s">
        <v>58</v>
      </c>
      <c r="F42" s="29">
        <v>43720.0</v>
      </c>
      <c r="G42" s="29">
        <v>43720.0</v>
      </c>
      <c r="H42" s="29">
        <v>43720.0</v>
      </c>
      <c r="I42" s="9" t="b">
        <v>0</v>
      </c>
      <c r="J42" s="41" t="b">
        <f>VLOOKUP($A42, 'Duplicate Preprint DOIs removed'!$A$2:$H$3167, 8, FALSE)</f>
        <v>0</v>
      </c>
      <c r="K42" s="41" t="b">
        <f t="shared" si="1"/>
        <v>1</v>
      </c>
      <c r="L42" s="42">
        <f>VLOOKUP($A42, 'Duplicate Preprint DOIs removed'!$A$2:$H$3167, 5, FALSE)</f>
        <v>43720</v>
      </c>
    </row>
    <row r="43" hidden="1">
      <c r="A43" s="9" t="s">
        <v>357</v>
      </c>
      <c r="B43" s="29">
        <v>44594.0</v>
      </c>
      <c r="C43" s="9" t="s">
        <v>358</v>
      </c>
      <c r="D43" s="9" t="s">
        <v>58</v>
      </c>
      <c r="E43" s="29">
        <v>44680.0</v>
      </c>
      <c r="F43" s="28">
        <v>44697.0</v>
      </c>
      <c r="G43" s="29">
        <v>44680.0</v>
      </c>
      <c r="H43" s="29">
        <v>44652.0</v>
      </c>
      <c r="I43" s="9" t="b">
        <v>1</v>
      </c>
      <c r="J43" s="41" t="b">
        <f>VLOOKUP($A43, 'Duplicate Preprint DOIs removed'!$A$2:$H$3167, 8, FALSE)</f>
        <v>1</v>
      </c>
      <c r="K43" s="41" t="b">
        <f t="shared" si="1"/>
        <v>1</v>
      </c>
      <c r="L43" s="42">
        <f>VLOOKUP($A43, 'Duplicate Preprint DOIs removed'!$A$2:$H$3167, 5, FALSE)</f>
        <v>44680</v>
      </c>
    </row>
    <row r="44">
      <c r="A44" s="9" t="s">
        <v>359</v>
      </c>
      <c r="B44" s="28">
        <v>44329.0</v>
      </c>
      <c r="C44" s="9" t="s">
        <v>360</v>
      </c>
      <c r="D44" s="9" t="s">
        <v>58</v>
      </c>
      <c r="E44" s="29">
        <v>44397.0</v>
      </c>
      <c r="F44" s="29">
        <v>44425.0</v>
      </c>
      <c r="G44" s="29">
        <v>44397.0</v>
      </c>
      <c r="H44" s="29">
        <v>44365.0</v>
      </c>
      <c r="I44" s="9" t="b">
        <v>1</v>
      </c>
      <c r="J44" s="41" t="b">
        <f>VLOOKUP($A44, 'Duplicate Preprint DOIs removed'!$A$2:$H$3167, 8, FALSE)</f>
        <v>0</v>
      </c>
      <c r="K44" s="41" t="b">
        <f t="shared" si="1"/>
        <v>0</v>
      </c>
      <c r="L44" s="42" t="str">
        <f>VLOOKUP($A44, 'Duplicate Preprint DOIs removed'!$A$2:$H$3167, 5, FALSE)</f>
        <v>#N/A</v>
      </c>
    </row>
    <row r="45" hidden="1">
      <c r="A45" s="9" t="s">
        <v>361</v>
      </c>
      <c r="B45" s="29">
        <v>44760.0</v>
      </c>
      <c r="C45" s="9" t="s">
        <v>362</v>
      </c>
      <c r="D45" s="9" t="s">
        <v>58</v>
      </c>
      <c r="E45" s="29">
        <v>44894.0</v>
      </c>
      <c r="F45" s="29">
        <v>44923.0</v>
      </c>
      <c r="G45" s="29">
        <v>44894.0</v>
      </c>
      <c r="H45" s="29">
        <v>44888.0</v>
      </c>
      <c r="I45" s="9" t="b">
        <v>1</v>
      </c>
      <c r="J45" s="41" t="b">
        <f>VLOOKUP($A45, 'Duplicate Preprint DOIs removed'!$A$2:$H$3167, 8, FALSE)</f>
        <v>1</v>
      </c>
      <c r="K45" s="41" t="b">
        <f t="shared" si="1"/>
        <v>1</v>
      </c>
      <c r="L45" s="42">
        <f>VLOOKUP($A45, 'Duplicate Preprint DOIs removed'!$A$2:$H$3167, 5, FALSE)</f>
        <v>44894</v>
      </c>
    </row>
    <row r="46" hidden="1">
      <c r="A46" s="9" t="s">
        <v>363</v>
      </c>
      <c r="B46" s="29">
        <v>44246.0</v>
      </c>
      <c r="C46" s="9" t="s">
        <v>364</v>
      </c>
      <c r="D46" s="9" t="s">
        <v>58</v>
      </c>
      <c r="E46" s="29">
        <v>44379.0</v>
      </c>
      <c r="F46" s="29">
        <v>44392.0</v>
      </c>
      <c r="G46" s="29">
        <v>44379.0</v>
      </c>
      <c r="H46" s="28">
        <v>44335.0</v>
      </c>
      <c r="I46" s="9" t="b">
        <v>1</v>
      </c>
      <c r="J46" s="41" t="b">
        <f>VLOOKUP($A46, 'Duplicate Preprint DOIs removed'!$A$2:$H$3167, 8, FALSE)</f>
        <v>1</v>
      </c>
      <c r="K46" s="41" t="b">
        <f t="shared" si="1"/>
        <v>1</v>
      </c>
      <c r="L46" s="42">
        <f>VLOOKUP($A46, 'Duplicate Preprint DOIs removed'!$A$2:$H$3167, 5, FALSE)</f>
        <v>44379</v>
      </c>
    </row>
    <row r="47" hidden="1">
      <c r="A47" s="9" t="s">
        <v>365</v>
      </c>
      <c r="B47" s="28">
        <v>43962.0</v>
      </c>
      <c r="C47" s="9" t="s">
        <v>366</v>
      </c>
      <c r="D47" s="9" t="s">
        <v>58</v>
      </c>
      <c r="E47" s="29">
        <v>44861.0</v>
      </c>
      <c r="F47" s="29">
        <v>44873.0</v>
      </c>
      <c r="G47" s="29">
        <v>44861.0</v>
      </c>
      <c r="H47" s="29">
        <v>44634.0</v>
      </c>
      <c r="I47" s="9" t="b">
        <v>1</v>
      </c>
      <c r="J47" s="41" t="b">
        <f>VLOOKUP($A47, 'Duplicate Preprint DOIs removed'!$A$2:$H$3167, 8, FALSE)</f>
        <v>1</v>
      </c>
      <c r="K47" s="41" t="b">
        <f t="shared" si="1"/>
        <v>1</v>
      </c>
      <c r="L47" s="42">
        <f>VLOOKUP($A47, 'Duplicate Preprint DOIs removed'!$A$2:$H$3167, 5, FALSE)</f>
        <v>44861</v>
      </c>
    </row>
    <row r="48" hidden="1">
      <c r="A48" s="9" t="s">
        <v>367</v>
      </c>
      <c r="B48" s="29">
        <v>44181.0</v>
      </c>
      <c r="C48" s="9" t="s">
        <v>368</v>
      </c>
      <c r="D48" s="9" t="s">
        <v>58</v>
      </c>
      <c r="E48" s="29">
        <v>44292.0</v>
      </c>
      <c r="F48" s="28">
        <v>44320.0</v>
      </c>
      <c r="G48" s="29">
        <v>44292.0</v>
      </c>
      <c r="H48" s="29">
        <v>44258.0</v>
      </c>
      <c r="I48" s="9" t="b">
        <v>1</v>
      </c>
      <c r="J48" s="41" t="b">
        <f>VLOOKUP($A48, 'Duplicate Preprint DOIs removed'!$A$2:$H$3167, 8, FALSE)</f>
        <v>1</v>
      </c>
      <c r="K48" s="41" t="b">
        <f t="shared" si="1"/>
        <v>1</v>
      </c>
      <c r="L48" s="42">
        <f>VLOOKUP($A48, 'Duplicate Preprint DOIs removed'!$A$2:$H$3167, 5, FALSE)</f>
        <v>44292</v>
      </c>
    </row>
    <row r="49" hidden="1">
      <c r="A49" s="9" t="s">
        <v>369</v>
      </c>
      <c r="B49" s="29">
        <v>44211.0</v>
      </c>
      <c r="C49" s="9" t="s">
        <v>370</v>
      </c>
      <c r="D49" s="9" t="s">
        <v>58</v>
      </c>
      <c r="E49" s="29">
        <v>44406.0</v>
      </c>
      <c r="F49" s="29">
        <v>44453.0</v>
      </c>
      <c r="G49" s="29">
        <v>44406.0</v>
      </c>
      <c r="H49" s="29">
        <v>44392.0</v>
      </c>
      <c r="I49" s="9" t="b">
        <v>1</v>
      </c>
      <c r="J49" s="41" t="b">
        <f>VLOOKUP($A49, 'Duplicate Preprint DOIs removed'!$A$2:$H$3167, 8, FALSE)</f>
        <v>1</v>
      </c>
      <c r="K49" s="41" t="b">
        <f t="shared" si="1"/>
        <v>1</v>
      </c>
      <c r="L49" s="42">
        <f>VLOOKUP($A49, 'Duplicate Preprint DOIs removed'!$A$2:$H$3167, 5, FALSE)</f>
        <v>44406</v>
      </c>
    </row>
    <row r="50" hidden="1">
      <c r="A50" s="9" t="s">
        <v>371</v>
      </c>
      <c r="B50" s="29">
        <v>44426.0</v>
      </c>
      <c r="C50" s="9" t="s">
        <v>372</v>
      </c>
      <c r="D50" s="9" t="s">
        <v>58</v>
      </c>
      <c r="E50" s="29">
        <v>44824.0</v>
      </c>
      <c r="F50" s="29">
        <v>44847.0</v>
      </c>
      <c r="G50" s="29">
        <v>44824.0</v>
      </c>
      <c r="H50" s="29">
        <v>44649.0</v>
      </c>
      <c r="I50" s="9" t="b">
        <v>1</v>
      </c>
      <c r="J50" s="41" t="b">
        <f>VLOOKUP($A50, 'Duplicate Preprint DOIs removed'!$A$2:$H$3167, 8, FALSE)</f>
        <v>1</v>
      </c>
      <c r="K50" s="41" t="b">
        <f t="shared" si="1"/>
        <v>1</v>
      </c>
      <c r="L50" s="42">
        <f>VLOOKUP($A50, 'Duplicate Preprint DOIs removed'!$A$2:$H$3167, 5, FALSE)</f>
        <v>44824</v>
      </c>
    </row>
    <row r="51">
      <c r="A51" s="9" t="s">
        <v>373</v>
      </c>
      <c r="B51" s="29">
        <v>45125.0</v>
      </c>
      <c r="C51" s="9" t="s">
        <v>374</v>
      </c>
      <c r="D51" s="9" t="s">
        <v>58</v>
      </c>
      <c r="E51" s="29">
        <v>45201.0</v>
      </c>
      <c r="G51" s="29">
        <v>45201.0</v>
      </c>
      <c r="H51" s="29">
        <v>45200.0</v>
      </c>
      <c r="I51" s="9" t="b">
        <v>1</v>
      </c>
      <c r="J51" s="41" t="str">
        <f>VLOOKUP($A51, 'Duplicate Preprint DOIs removed'!$A$2:$H$3167, 8, FALSE)</f>
        <v>#N/A</v>
      </c>
      <c r="K51" s="41" t="str">
        <f t="shared" si="1"/>
        <v>#N/A</v>
      </c>
      <c r="L51" s="41" t="str">
        <f>VLOOKUP($A51, 'Duplicate Preprint DOIs removed'!$A$2:$H$3167, 5, FALSE)</f>
        <v>#N/A</v>
      </c>
    </row>
    <row r="52">
      <c r="A52" s="9" t="s">
        <v>375</v>
      </c>
      <c r="B52" s="28">
        <v>45061.0</v>
      </c>
      <c r="C52" s="9" t="s">
        <v>376</v>
      </c>
      <c r="D52" s="9" t="s">
        <v>58</v>
      </c>
      <c r="F52" s="29">
        <v>45191.0</v>
      </c>
      <c r="G52" s="29">
        <v>45191.0</v>
      </c>
      <c r="H52" s="29">
        <v>45151.0</v>
      </c>
      <c r="I52" s="9" t="b">
        <v>1</v>
      </c>
      <c r="J52" s="41" t="str">
        <f>VLOOKUP($A52, 'Duplicate Preprint DOIs removed'!$A$2:$H$3167, 8, FALSE)</f>
        <v>#N/A</v>
      </c>
      <c r="K52" s="41" t="str">
        <f t="shared" si="1"/>
        <v>#N/A</v>
      </c>
      <c r="L52" s="41" t="str">
        <f>VLOOKUP($A52, 'Duplicate Preprint DOIs removed'!$A$2:$H$3167, 5, FALSE)</f>
        <v>#N/A</v>
      </c>
    </row>
    <row r="53">
      <c r="A53" s="9" t="s">
        <v>377</v>
      </c>
      <c r="B53" s="28">
        <v>45057.0</v>
      </c>
      <c r="C53" s="9" t="s">
        <v>378</v>
      </c>
      <c r="D53" s="9" t="s">
        <v>58</v>
      </c>
      <c r="E53" s="29">
        <v>45096.0</v>
      </c>
      <c r="F53" s="29">
        <v>45113.0</v>
      </c>
      <c r="G53" s="29">
        <v>45096.0</v>
      </c>
      <c r="H53" s="29">
        <v>45094.0</v>
      </c>
      <c r="I53" s="9" t="b">
        <v>1</v>
      </c>
      <c r="J53" s="41" t="str">
        <f>VLOOKUP($A53, 'Duplicate Preprint DOIs removed'!$A$2:$H$3167, 8, FALSE)</f>
        <v>#N/A</v>
      </c>
      <c r="K53" s="41" t="str">
        <f t="shared" si="1"/>
        <v>#N/A</v>
      </c>
      <c r="L53" s="41" t="str">
        <f>VLOOKUP($A53, 'Duplicate Preprint DOIs removed'!$A$2:$H$3167, 5, FALSE)</f>
        <v>#N/A</v>
      </c>
    </row>
    <row r="54">
      <c r="A54" s="9" t="s">
        <v>69</v>
      </c>
      <c r="B54" s="28">
        <v>45050.0</v>
      </c>
      <c r="C54" s="9" t="s">
        <v>70</v>
      </c>
      <c r="D54" s="9" t="s">
        <v>58</v>
      </c>
      <c r="E54" s="29">
        <v>45197.0</v>
      </c>
      <c r="G54" s="29">
        <v>45197.0</v>
      </c>
      <c r="H54" s="29">
        <v>45200.0</v>
      </c>
      <c r="I54" s="9" t="b">
        <v>0</v>
      </c>
      <c r="J54" s="41" t="str">
        <f>VLOOKUP($A54, 'Duplicate Preprint DOIs removed'!$A$2:$H$3167, 8, FALSE)</f>
        <v>#N/A</v>
      </c>
      <c r="K54" s="41" t="str">
        <f t="shared" si="1"/>
        <v>#N/A</v>
      </c>
      <c r="L54" s="41" t="str">
        <f>VLOOKUP($A54, 'Duplicate Preprint DOIs removed'!$A$2:$H$3167, 5, FALSE)</f>
        <v>#N/A</v>
      </c>
    </row>
    <row r="55">
      <c r="A55" s="9" t="s">
        <v>379</v>
      </c>
      <c r="B55" s="29">
        <v>45040.0</v>
      </c>
      <c r="C55" s="9" t="s">
        <v>380</v>
      </c>
      <c r="D55" s="9" t="s">
        <v>58</v>
      </c>
      <c r="E55" s="29">
        <v>45132.0</v>
      </c>
      <c r="F55" s="29">
        <v>45145.0</v>
      </c>
      <c r="G55" s="29">
        <v>45132.0</v>
      </c>
      <c r="H55" s="29">
        <v>45126.0</v>
      </c>
      <c r="I55" s="9" t="b">
        <v>1</v>
      </c>
      <c r="J55" s="41" t="str">
        <f>VLOOKUP($A55, 'Duplicate Preprint DOIs removed'!$A$2:$H$3167, 8, FALSE)</f>
        <v>#N/A</v>
      </c>
      <c r="K55" s="41" t="str">
        <f t="shared" si="1"/>
        <v>#N/A</v>
      </c>
      <c r="L55" s="41" t="str">
        <f>VLOOKUP($A55, 'Duplicate Preprint DOIs removed'!$A$2:$H$3167, 5, FALSE)</f>
        <v>#N/A</v>
      </c>
    </row>
    <row r="56">
      <c r="A56" s="9" t="s">
        <v>381</v>
      </c>
      <c r="B56" s="29">
        <v>45022.0</v>
      </c>
      <c r="C56" s="9" t="s">
        <v>382</v>
      </c>
      <c r="D56" s="9" t="s">
        <v>58</v>
      </c>
      <c r="E56" s="29">
        <v>45114.0</v>
      </c>
      <c r="F56" s="29">
        <v>45126.0</v>
      </c>
      <c r="G56" s="29">
        <v>45114.0</v>
      </c>
      <c r="H56" s="29">
        <v>45094.0</v>
      </c>
      <c r="I56" s="9" t="b">
        <v>1</v>
      </c>
      <c r="J56" s="41" t="str">
        <f>VLOOKUP($A56, 'Duplicate Preprint DOIs removed'!$A$2:$H$3167, 8, FALSE)</f>
        <v>#N/A</v>
      </c>
      <c r="K56" s="41" t="str">
        <f t="shared" si="1"/>
        <v>#N/A</v>
      </c>
      <c r="L56" s="41" t="str">
        <f>VLOOKUP($A56, 'Duplicate Preprint DOIs removed'!$A$2:$H$3167, 5, FALSE)</f>
        <v>#N/A</v>
      </c>
    </row>
    <row r="57">
      <c r="A57" s="9" t="s">
        <v>383</v>
      </c>
      <c r="B57" s="29">
        <v>45012.0</v>
      </c>
      <c r="C57" s="9" t="s">
        <v>384</v>
      </c>
      <c r="D57" s="9" t="s">
        <v>58</v>
      </c>
      <c r="E57" s="28">
        <v>45076.0</v>
      </c>
      <c r="F57" s="29">
        <v>45110.0</v>
      </c>
      <c r="G57" s="28">
        <v>45076.0</v>
      </c>
      <c r="H57" s="28">
        <v>45068.0</v>
      </c>
      <c r="I57" s="9" t="b">
        <v>1</v>
      </c>
      <c r="J57" s="41" t="str">
        <f>VLOOKUP($A57, 'Duplicate Preprint DOIs removed'!$A$2:$H$3167, 8, FALSE)</f>
        <v>#N/A</v>
      </c>
      <c r="K57" s="41" t="str">
        <f t="shared" si="1"/>
        <v>#N/A</v>
      </c>
      <c r="L57" s="41" t="str">
        <f>VLOOKUP($A57, 'Duplicate Preprint DOIs removed'!$A$2:$H$3167, 5, FALSE)</f>
        <v>#N/A</v>
      </c>
    </row>
    <row r="58">
      <c r="A58" s="9" t="s">
        <v>385</v>
      </c>
      <c r="B58" s="29">
        <v>44990.0</v>
      </c>
      <c r="C58" s="9" t="s">
        <v>386</v>
      </c>
      <c r="D58" s="9" t="s">
        <v>58</v>
      </c>
      <c r="E58" s="28">
        <v>45071.0</v>
      </c>
      <c r="F58" s="29">
        <v>45103.0</v>
      </c>
      <c r="G58" s="28">
        <v>45071.0</v>
      </c>
      <c r="H58" s="29">
        <v>45042.0</v>
      </c>
      <c r="I58" s="9" t="b">
        <v>1</v>
      </c>
      <c r="J58" s="41" t="str">
        <f>VLOOKUP($A58, 'Duplicate Preprint DOIs removed'!$A$2:$H$3167, 8, FALSE)</f>
        <v>#N/A</v>
      </c>
      <c r="K58" s="41" t="str">
        <f t="shared" si="1"/>
        <v>#N/A</v>
      </c>
      <c r="L58" s="41" t="str">
        <f>VLOOKUP($A58, 'Duplicate Preprint DOIs removed'!$A$2:$H$3167, 5, FALSE)</f>
        <v>#N/A</v>
      </c>
    </row>
    <row r="59">
      <c r="A59" s="9" t="s">
        <v>387</v>
      </c>
      <c r="B59" s="29">
        <v>44986.0</v>
      </c>
      <c r="C59" s="9" t="s">
        <v>388</v>
      </c>
      <c r="D59" s="9" t="s">
        <v>58</v>
      </c>
      <c r="F59" s="29">
        <v>45160.0</v>
      </c>
      <c r="G59" s="29">
        <v>45160.0</v>
      </c>
      <c r="H59" s="29">
        <v>45116.0</v>
      </c>
      <c r="I59" s="9" t="b">
        <v>1</v>
      </c>
      <c r="J59" s="41" t="str">
        <f>VLOOKUP($A59, 'Duplicate Preprint DOIs removed'!$A$2:$H$3167, 8, FALSE)</f>
        <v>#N/A</v>
      </c>
      <c r="K59" s="41" t="str">
        <f t="shared" si="1"/>
        <v>#N/A</v>
      </c>
      <c r="L59" s="41" t="str">
        <f>VLOOKUP($A59, 'Duplicate Preprint DOIs removed'!$A$2:$H$3167, 5, FALSE)</f>
        <v>#N/A</v>
      </c>
    </row>
    <row r="60">
      <c r="A60" s="9" t="s">
        <v>389</v>
      </c>
      <c r="B60" s="29">
        <v>44986.0</v>
      </c>
      <c r="C60" s="9" t="s">
        <v>390</v>
      </c>
      <c r="D60" s="9" t="s">
        <v>58</v>
      </c>
      <c r="E60" s="29">
        <v>45197.0</v>
      </c>
      <c r="G60" s="29">
        <v>45197.0</v>
      </c>
      <c r="H60" s="29">
        <v>45188.0</v>
      </c>
      <c r="I60" s="9" t="b">
        <v>1</v>
      </c>
      <c r="J60" s="41" t="str">
        <f>VLOOKUP($A60, 'Duplicate Preprint DOIs removed'!$A$2:$H$3167, 8, FALSE)</f>
        <v>#N/A</v>
      </c>
      <c r="K60" s="41" t="str">
        <f t="shared" si="1"/>
        <v>#N/A</v>
      </c>
      <c r="L60" s="41" t="str">
        <f>VLOOKUP($A60, 'Duplicate Preprint DOIs removed'!$A$2:$H$3167, 5, FALSE)</f>
        <v>#N/A</v>
      </c>
    </row>
    <row r="61">
      <c r="A61" s="9" t="s">
        <v>391</v>
      </c>
      <c r="B61" s="29">
        <v>44985.0</v>
      </c>
      <c r="C61" s="9" t="s">
        <v>392</v>
      </c>
      <c r="D61" s="9" t="s">
        <v>58</v>
      </c>
      <c r="F61" s="29">
        <v>45141.0</v>
      </c>
      <c r="G61" s="29">
        <v>45141.0</v>
      </c>
      <c r="H61" s="29">
        <v>45080.0</v>
      </c>
      <c r="I61" s="9" t="b">
        <v>1</v>
      </c>
      <c r="J61" s="41" t="str">
        <f>VLOOKUP($A61, 'Duplicate Preprint DOIs removed'!$A$2:$H$3167, 8, FALSE)</f>
        <v>#N/A</v>
      </c>
      <c r="K61" s="41" t="str">
        <f t="shared" si="1"/>
        <v>#N/A</v>
      </c>
      <c r="L61" s="41" t="str">
        <f>VLOOKUP($A61, 'Duplicate Preprint DOIs removed'!$A$2:$H$3167, 5, FALSE)</f>
        <v>#N/A</v>
      </c>
    </row>
    <row r="62">
      <c r="A62" s="9" t="s">
        <v>393</v>
      </c>
      <c r="B62" s="29">
        <v>44980.0</v>
      </c>
      <c r="C62" s="9" t="s">
        <v>394</v>
      </c>
      <c r="D62" s="9" t="s">
        <v>58</v>
      </c>
      <c r="E62" s="29">
        <v>45198.0</v>
      </c>
      <c r="G62" s="29">
        <v>45198.0</v>
      </c>
      <c r="H62" s="29">
        <v>45144.0</v>
      </c>
      <c r="I62" s="9" t="b">
        <v>1</v>
      </c>
      <c r="J62" s="41" t="str">
        <f>VLOOKUP($A62, 'Duplicate Preprint DOIs removed'!$A$2:$H$3167, 8, FALSE)</f>
        <v>#N/A</v>
      </c>
      <c r="K62" s="41" t="str">
        <f t="shared" si="1"/>
        <v>#N/A</v>
      </c>
      <c r="L62" s="41" t="str">
        <f>VLOOKUP($A62, 'Duplicate Preprint DOIs removed'!$A$2:$H$3167, 5, FALSE)</f>
        <v>#N/A</v>
      </c>
    </row>
    <row r="63">
      <c r="A63" s="9" t="s">
        <v>395</v>
      </c>
      <c r="B63" s="29">
        <v>44978.0</v>
      </c>
      <c r="C63" s="9" t="s">
        <v>396</v>
      </c>
      <c r="D63" s="9" t="s">
        <v>58</v>
      </c>
      <c r="F63" s="29">
        <v>45125.0</v>
      </c>
      <c r="G63" s="29">
        <v>45125.0</v>
      </c>
      <c r="H63" s="28">
        <v>45071.0</v>
      </c>
      <c r="I63" s="9" t="b">
        <v>1</v>
      </c>
      <c r="J63" s="41" t="str">
        <f>VLOOKUP($A63, 'Duplicate Preprint DOIs removed'!$A$2:$H$3167, 8, FALSE)</f>
        <v>#N/A</v>
      </c>
      <c r="K63" s="41" t="str">
        <f t="shared" si="1"/>
        <v>#N/A</v>
      </c>
      <c r="L63" s="41" t="str">
        <f>VLOOKUP($A63, 'Duplicate Preprint DOIs removed'!$A$2:$H$3167, 5, FALSE)</f>
        <v>#N/A</v>
      </c>
    </row>
    <row r="64">
      <c r="A64" s="9" t="s">
        <v>397</v>
      </c>
      <c r="B64" s="29">
        <v>44980.0</v>
      </c>
      <c r="C64" s="9" t="s">
        <v>398</v>
      </c>
      <c r="D64" s="9" t="s">
        <v>58</v>
      </c>
      <c r="E64" s="29">
        <v>45104.0</v>
      </c>
      <c r="G64" s="29">
        <v>45104.0</v>
      </c>
      <c r="H64" s="29">
        <v>45080.0</v>
      </c>
      <c r="I64" s="9" t="b">
        <v>1</v>
      </c>
      <c r="J64" s="41" t="str">
        <f>VLOOKUP($A64, 'Duplicate Preprint DOIs removed'!$A$2:$H$3167, 8, FALSE)</f>
        <v>#N/A</v>
      </c>
      <c r="K64" s="41" t="str">
        <f t="shared" si="1"/>
        <v>#N/A</v>
      </c>
      <c r="L64" s="41" t="str">
        <f>VLOOKUP($A64, 'Duplicate Preprint DOIs removed'!$A$2:$H$3167, 5, FALSE)</f>
        <v>#N/A</v>
      </c>
    </row>
    <row r="65">
      <c r="A65" s="9" t="s">
        <v>399</v>
      </c>
      <c r="B65" s="29">
        <v>44975.0</v>
      </c>
      <c r="C65" s="9" t="s">
        <v>400</v>
      </c>
      <c r="D65" s="9" t="s">
        <v>58</v>
      </c>
      <c r="F65" s="29">
        <v>45082.0</v>
      </c>
      <c r="G65" s="29">
        <v>45082.0</v>
      </c>
      <c r="H65" s="28">
        <v>45058.0</v>
      </c>
      <c r="I65" s="9" t="b">
        <v>1</v>
      </c>
      <c r="J65" s="41" t="str">
        <f>VLOOKUP($A65, 'Duplicate Preprint DOIs removed'!$A$2:$H$3167, 8, FALSE)</f>
        <v>#N/A</v>
      </c>
      <c r="K65" s="41" t="str">
        <f t="shared" si="1"/>
        <v>#N/A</v>
      </c>
      <c r="L65" s="41" t="str">
        <f>VLOOKUP($A65, 'Duplicate Preprint DOIs removed'!$A$2:$H$3167, 5, FALSE)</f>
        <v>#N/A</v>
      </c>
    </row>
    <row r="66">
      <c r="A66" s="9" t="s">
        <v>401</v>
      </c>
      <c r="B66" s="29">
        <v>44977.0</v>
      </c>
      <c r="C66" s="9" t="s">
        <v>402</v>
      </c>
      <c r="D66" s="9" t="s">
        <v>58</v>
      </c>
      <c r="F66" s="29">
        <v>45079.0</v>
      </c>
      <c r="G66" s="29">
        <v>45079.0</v>
      </c>
      <c r="H66" s="29">
        <v>45038.0</v>
      </c>
      <c r="I66" s="9" t="b">
        <v>1</v>
      </c>
      <c r="J66" s="41" t="str">
        <f>VLOOKUP($A66, 'Duplicate Preprint DOIs removed'!$A$2:$H$3167, 8, FALSE)</f>
        <v>#N/A</v>
      </c>
      <c r="K66" s="41" t="str">
        <f t="shared" si="1"/>
        <v>#N/A</v>
      </c>
      <c r="L66" s="41" t="str">
        <f>VLOOKUP($A66, 'Duplicate Preprint DOIs removed'!$A$2:$H$3167, 5, FALSE)</f>
        <v>#N/A</v>
      </c>
    </row>
    <row r="67">
      <c r="A67" s="9" t="s">
        <v>403</v>
      </c>
      <c r="B67" s="29">
        <v>44971.0</v>
      </c>
      <c r="C67" s="9" t="s">
        <v>404</v>
      </c>
      <c r="D67" s="9" t="s">
        <v>58</v>
      </c>
      <c r="F67" s="29">
        <v>45111.0</v>
      </c>
      <c r="G67" s="29">
        <v>45111.0</v>
      </c>
      <c r="H67" s="29">
        <v>45080.0</v>
      </c>
      <c r="I67" s="9" t="b">
        <v>1</v>
      </c>
      <c r="J67" s="41" t="str">
        <f>VLOOKUP($A67, 'Duplicate Preprint DOIs removed'!$A$2:$H$3167, 8, FALSE)</f>
        <v>#N/A</v>
      </c>
      <c r="K67" s="41" t="str">
        <f t="shared" si="1"/>
        <v>#N/A</v>
      </c>
      <c r="L67" s="41" t="str">
        <f>VLOOKUP($A67, 'Duplicate Preprint DOIs removed'!$A$2:$H$3167, 5, FALSE)</f>
        <v>#N/A</v>
      </c>
    </row>
    <row r="68">
      <c r="A68" s="9" t="s">
        <v>405</v>
      </c>
      <c r="B68" s="29">
        <v>44970.0</v>
      </c>
      <c r="C68" s="9" t="s">
        <v>406</v>
      </c>
      <c r="D68" s="9" t="s">
        <v>58</v>
      </c>
      <c r="F68" s="29">
        <v>45110.0</v>
      </c>
      <c r="G68" s="29">
        <v>45110.0</v>
      </c>
      <c r="H68" s="29">
        <v>45085.0</v>
      </c>
      <c r="I68" s="9" t="b">
        <v>1</v>
      </c>
      <c r="J68" s="41" t="str">
        <f>VLOOKUP($A68, 'Duplicate Preprint DOIs removed'!$A$2:$H$3167, 8, FALSE)</f>
        <v>#N/A</v>
      </c>
      <c r="K68" s="41" t="str">
        <f t="shared" si="1"/>
        <v>#N/A</v>
      </c>
      <c r="L68" s="41" t="str">
        <f>VLOOKUP($A68, 'Duplicate Preprint DOIs removed'!$A$2:$H$3167, 5, FALSE)</f>
        <v>#N/A</v>
      </c>
    </row>
    <row r="69">
      <c r="A69" s="9" t="s">
        <v>407</v>
      </c>
      <c r="B69" s="29">
        <v>44966.0</v>
      </c>
      <c r="C69" s="9" t="s">
        <v>408</v>
      </c>
      <c r="D69" s="9" t="s">
        <v>58</v>
      </c>
      <c r="F69" s="29">
        <v>45181.0</v>
      </c>
      <c r="G69" s="29">
        <v>45181.0</v>
      </c>
      <c r="H69" s="29">
        <v>45116.0</v>
      </c>
      <c r="I69" s="9" t="b">
        <v>1</v>
      </c>
      <c r="J69" s="41" t="str">
        <f>VLOOKUP($A69, 'Duplicate Preprint DOIs removed'!$A$2:$H$3167, 8, FALSE)</f>
        <v>#N/A</v>
      </c>
      <c r="K69" s="41" t="str">
        <f t="shared" si="1"/>
        <v>#N/A</v>
      </c>
      <c r="L69" s="41" t="str">
        <f>VLOOKUP($A69, 'Duplicate Preprint DOIs removed'!$A$2:$H$3167, 5, FALSE)</f>
        <v>#N/A</v>
      </c>
    </row>
    <row r="70">
      <c r="A70" s="9" t="s">
        <v>409</v>
      </c>
      <c r="B70" s="29">
        <v>44964.0</v>
      </c>
      <c r="C70" s="9" t="s">
        <v>410</v>
      </c>
      <c r="D70" s="9" t="s">
        <v>58</v>
      </c>
      <c r="F70" s="29">
        <v>45121.0</v>
      </c>
      <c r="G70" s="29">
        <v>45121.0</v>
      </c>
      <c r="H70" s="29">
        <v>45031.0</v>
      </c>
      <c r="I70" s="9" t="b">
        <v>1</v>
      </c>
      <c r="J70" s="41" t="str">
        <f>VLOOKUP($A70, 'Duplicate Preprint DOIs removed'!$A$2:$H$3167, 8, FALSE)</f>
        <v>#N/A</v>
      </c>
      <c r="K70" s="41" t="str">
        <f t="shared" si="1"/>
        <v>#N/A</v>
      </c>
      <c r="L70" s="41" t="str">
        <f>VLOOKUP($A70, 'Duplicate Preprint DOIs removed'!$A$2:$H$3167, 5, FALSE)</f>
        <v>#N/A</v>
      </c>
    </row>
    <row r="71">
      <c r="A71" s="9" t="s">
        <v>411</v>
      </c>
      <c r="B71" s="29">
        <v>44965.0</v>
      </c>
      <c r="C71" s="9" t="s">
        <v>412</v>
      </c>
      <c r="D71" s="9" t="s">
        <v>58</v>
      </c>
      <c r="F71" s="28">
        <v>45062.0</v>
      </c>
      <c r="G71" s="28">
        <v>45062.0</v>
      </c>
      <c r="H71" s="29">
        <v>45035.0</v>
      </c>
      <c r="I71" s="9" t="b">
        <v>1</v>
      </c>
      <c r="J71" s="41" t="str">
        <f>VLOOKUP($A71, 'Duplicate Preprint DOIs removed'!$A$2:$H$3167, 8, FALSE)</f>
        <v>#N/A</v>
      </c>
      <c r="K71" s="41" t="str">
        <f t="shared" si="1"/>
        <v>#N/A</v>
      </c>
      <c r="L71" s="41" t="str">
        <f>VLOOKUP($A71, 'Duplicate Preprint DOIs removed'!$A$2:$H$3167, 5, FALSE)</f>
        <v>#N/A</v>
      </c>
    </row>
    <row r="72">
      <c r="A72" s="9" t="s">
        <v>413</v>
      </c>
      <c r="B72" s="29">
        <v>44964.0</v>
      </c>
      <c r="C72" s="9" t="s">
        <v>414</v>
      </c>
      <c r="D72" s="9" t="s">
        <v>58</v>
      </c>
      <c r="E72" s="29">
        <v>45149.0</v>
      </c>
      <c r="F72" s="29">
        <v>45167.0</v>
      </c>
      <c r="G72" s="29">
        <v>45149.0</v>
      </c>
      <c r="H72" s="29">
        <v>45085.0</v>
      </c>
      <c r="I72" s="9" t="b">
        <v>1</v>
      </c>
      <c r="J72" s="41" t="str">
        <f>VLOOKUP($A72, 'Duplicate Preprint DOIs removed'!$A$2:$H$3167, 8, FALSE)</f>
        <v>#N/A</v>
      </c>
      <c r="K72" s="41" t="str">
        <f t="shared" si="1"/>
        <v>#N/A</v>
      </c>
      <c r="L72" s="41" t="str">
        <f>VLOOKUP($A72, 'Duplicate Preprint DOIs removed'!$A$2:$H$3167, 5, FALSE)</f>
        <v>#N/A</v>
      </c>
    </row>
    <row r="73">
      <c r="A73" s="9" t="s">
        <v>415</v>
      </c>
      <c r="B73" s="29">
        <v>44963.0</v>
      </c>
      <c r="C73" s="9" t="s">
        <v>416</v>
      </c>
      <c r="D73" s="9" t="s">
        <v>58</v>
      </c>
      <c r="E73" s="29">
        <v>45181.0</v>
      </c>
      <c r="G73" s="29">
        <v>45181.0</v>
      </c>
      <c r="H73" s="29">
        <v>45123.0</v>
      </c>
      <c r="I73" s="9" t="b">
        <v>1</v>
      </c>
      <c r="J73" s="41" t="str">
        <f>VLOOKUP($A73, 'Duplicate Preprint DOIs removed'!$A$2:$H$3167, 8, FALSE)</f>
        <v>#N/A</v>
      </c>
      <c r="K73" s="41" t="str">
        <f t="shared" si="1"/>
        <v>#N/A</v>
      </c>
      <c r="L73" s="41" t="str">
        <f>VLOOKUP($A73, 'Duplicate Preprint DOIs removed'!$A$2:$H$3167, 5, FALSE)</f>
        <v>#N/A</v>
      </c>
    </row>
    <row r="74">
      <c r="A74" s="9" t="s">
        <v>417</v>
      </c>
      <c r="B74" s="29">
        <v>44960.0</v>
      </c>
      <c r="C74" s="9" t="s">
        <v>418</v>
      </c>
      <c r="D74" s="9" t="s">
        <v>58</v>
      </c>
      <c r="F74" s="29">
        <v>45174.0</v>
      </c>
      <c r="G74" s="29">
        <v>45174.0</v>
      </c>
      <c r="H74" s="29">
        <v>45123.0</v>
      </c>
      <c r="I74" s="9" t="b">
        <v>1</v>
      </c>
      <c r="J74" s="41" t="str">
        <f>VLOOKUP($A74, 'Duplicate Preprint DOIs removed'!$A$2:$H$3167, 8, FALSE)</f>
        <v>#N/A</v>
      </c>
      <c r="K74" s="41" t="str">
        <f t="shared" si="1"/>
        <v>#N/A</v>
      </c>
      <c r="L74" s="41" t="str">
        <f>VLOOKUP($A74, 'Duplicate Preprint DOIs removed'!$A$2:$H$3167, 5, FALSE)</f>
        <v>#N/A</v>
      </c>
    </row>
    <row r="75">
      <c r="A75" s="9" t="s">
        <v>419</v>
      </c>
      <c r="B75" s="29">
        <v>44960.0</v>
      </c>
      <c r="C75" s="9" t="s">
        <v>420</v>
      </c>
      <c r="D75" s="9" t="s">
        <v>58</v>
      </c>
      <c r="E75" s="29">
        <v>45191.0</v>
      </c>
      <c r="G75" s="29">
        <v>45191.0</v>
      </c>
      <c r="H75" s="29">
        <v>45151.0</v>
      </c>
      <c r="I75" s="9" t="b">
        <v>1</v>
      </c>
      <c r="J75" s="41" t="str">
        <f>VLOOKUP($A75, 'Duplicate Preprint DOIs removed'!$A$2:$H$3167, 8, FALSE)</f>
        <v>#N/A</v>
      </c>
      <c r="K75" s="41" t="str">
        <f t="shared" si="1"/>
        <v>#N/A</v>
      </c>
      <c r="L75" s="41" t="str">
        <f>VLOOKUP($A75, 'Duplicate Preprint DOIs removed'!$A$2:$H$3167, 5, FALSE)</f>
        <v>#N/A</v>
      </c>
    </row>
    <row r="76">
      <c r="A76" s="9" t="s">
        <v>421</v>
      </c>
      <c r="B76" s="29">
        <v>44960.0</v>
      </c>
      <c r="C76" s="9" t="s">
        <v>422</v>
      </c>
      <c r="D76" s="9" t="s">
        <v>58</v>
      </c>
      <c r="E76" s="29">
        <v>45181.0</v>
      </c>
      <c r="F76" s="29">
        <v>45190.0</v>
      </c>
      <c r="G76" s="29">
        <v>45181.0</v>
      </c>
      <c r="H76" s="29">
        <v>45158.0</v>
      </c>
      <c r="I76" s="9" t="b">
        <v>1</v>
      </c>
      <c r="J76" s="41" t="str">
        <f>VLOOKUP($A76, 'Duplicate Preprint DOIs removed'!$A$2:$H$3167, 8, FALSE)</f>
        <v>#N/A</v>
      </c>
      <c r="K76" s="41" t="str">
        <f t="shared" si="1"/>
        <v>#N/A</v>
      </c>
      <c r="L76" s="41" t="str">
        <f>VLOOKUP($A76, 'Duplicate Preprint DOIs removed'!$A$2:$H$3167, 5, FALSE)</f>
        <v>#N/A</v>
      </c>
    </row>
    <row r="77">
      <c r="A77" s="9" t="s">
        <v>423</v>
      </c>
      <c r="B77" s="29">
        <v>44960.0</v>
      </c>
      <c r="C77" s="9" t="s">
        <v>424</v>
      </c>
      <c r="D77" s="9" t="s">
        <v>58</v>
      </c>
      <c r="F77" s="29">
        <v>45173.0</v>
      </c>
      <c r="G77" s="29">
        <v>45173.0</v>
      </c>
      <c r="H77" s="29">
        <v>45094.0</v>
      </c>
      <c r="I77" s="9" t="b">
        <v>1</v>
      </c>
      <c r="J77" s="41" t="str">
        <f>VLOOKUP($A77, 'Duplicate Preprint DOIs removed'!$A$2:$H$3167, 8, FALSE)</f>
        <v>#N/A</v>
      </c>
      <c r="K77" s="41" t="str">
        <f t="shared" si="1"/>
        <v>#N/A</v>
      </c>
      <c r="L77" s="41" t="str">
        <f>VLOOKUP($A77, 'Duplicate Preprint DOIs removed'!$A$2:$H$3167, 5, FALSE)</f>
        <v>#N/A</v>
      </c>
    </row>
    <row r="78">
      <c r="A78" s="9" t="s">
        <v>425</v>
      </c>
      <c r="B78" s="29">
        <v>44960.0</v>
      </c>
      <c r="C78" s="9" t="s">
        <v>426</v>
      </c>
      <c r="D78" s="9" t="s">
        <v>58</v>
      </c>
      <c r="F78" s="29">
        <v>45118.0</v>
      </c>
      <c r="G78" s="29">
        <v>45118.0</v>
      </c>
      <c r="H78" s="29">
        <v>45082.0</v>
      </c>
      <c r="I78" s="9" t="b">
        <v>1</v>
      </c>
      <c r="J78" s="41" t="str">
        <f>VLOOKUP($A78, 'Duplicate Preprint DOIs removed'!$A$2:$H$3167, 8, FALSE)</f>
        <v>#N/A</v>
      </c>
      <c r="K78" s="41" t="str">
        <f t="shared" si="1"/>
        <v>#N/A</v>
      </c>
      <c r="L78" s="41" t="str">
        <f>VLOOKUP($A78, 'Duplicate Preprint DOIs removed'!$A$2:$H$3167, 5, FALSE)</f>
        <v>#N/A</v>
      </c>
    </row>
    <row r="79">
      <c r="A79" s="9" t="s">
        <v>427</v>
      </c>
      <c r="B79" s="29">
        <v>44957.0</v>
      </c>
      <c r="C79" s="9" t="s">
        <v>428</v>
      </c>
      <c r="D79" s="9" t="s">
        <v>58</v>
      </c>
      <c r="F79" s="28">
        <v>45076.0</v>
      </c>
      <c r="G79" s="28">
        <v>45076.0</v>
      </c>
      <c r="H79" s="29">
        <v>45009.0</v>
      </c>
      <c r="I79" s="9" t="b">
        <v>1</v>
      </c>
      <c r="J79" s="41" t="str">
        <f>VLOOKUP($A79, 'Duplicate Preprint DOIs removed'!$A$2:$H$3167, 8, FALSE)</f>
        <v>#N/A</v>
      </c>
      <c r="K79" s="41" t="str">
        <f t="shared" si="1"/>
        <v>#N/A</v>
      </c>
      <c r="L79" s="41" t="str">
        <f>VLOOKUP($A79, 'Duplicate Preprint DOIs removed'!$A$2:$H$3167, 5, FALSE)</f>
        <v>#N/A</v>
      </c>
    </row>
    <row r="80">
      <c r="A80" s="9" t="s">
        <v>429</v>
      </c>
      <c r="B80" s="29">
        <v>44954.0</v>
      </c>
      <c r="C80" s="9" t="s">
        <v>430</v>
      </c>
      <c r="D80" s="9" t="s">
        <v>58</v>
      </c>
      <c r="E80" s="29">
        <v>45034.0</v>
      </c>
      <c r="F80" s="28">
        <v>45049.0</v>
      </c>
      <c r="G80" s="29">
        <v>45034.0</v>
      </c>
      <c r="H80" s="29">
        <v>45019.0</v>
      </c>
      <c r="I80" s="9" t="b">
        <v>1</v>
      </c>
      <c r="J80" s="41" t="str">
        <f>VLOOKUP($A80, 'Duplicate Preprint DOIs removed'!$A$2:$H$3167, 8, FALSE)</f>
        <v>#N/A</v>
      </c>
      <c r="K80" s="41" t="str">
        <f t="shared" si="1"/>
        <v>#N/A</v>
      </c>
      <c r="L80" s="41" t="str">
        <f>VLOOKUP($A80, 'Duplicate Preprint DOIs removed'!$A$2:$H$3167, 5, FALSE)</f>
        <v>#N/A</v>
      </c>
    </row>
    <row r="81">
      <c r="A81" s="9" t="s">
        <v>431</v>
      </c>
      <c r="B81" s="29">
        <v>44954.0</v>
      </c>
      <c r="C81" s="9" t="s">
        <v>432</v>
      </c>
      <c r="D81" s="9" t="s">
        <v>58</v>
      </c>
      <c r="E81" s="28">
        <v>45061.0</v>
      </c>
      <c r="F81" s="29">
        <v>45079.0</v>
      </c>
      <c r="G81" s="28">
        <v>45061.0</v>
      </c>
      <c r="H81" s="29">
        <v>45040.0</v>
      </c>
      <c r="I81" s="9" t="b">
        <v>1</v>
      </c>
      <c r="J81" s="41" t="str">
        <f>VLOOKUP($A81, 'Duplicate Preprint DOIs removed'!$A$2:$H$3167, 8, FALSE)</f>
        <v>#N/A</v>
      </c>
      <c r="K81" s="41" t="str">
        <f t="shared" si="1"/>
        <v>#N/A</v>
      </c>
      <c r="L81" s="41" t="str">
        <f>VLOOKUP($A81, 'Duplicate Preprint DOIs removed'!$A$2:$H$3167, 5, FALSE)</f>
        <v>#N/A</v>
      </c>
    </row>
    <row r="82">
      <c r="A82" s="9" t="s">
        <v>433</v>
      </c>
      <c r="B82" s="29">
        <v>44953.0</v>
      </c>
      <c r="C82" s="9" t="s">
        <v>434</v>
      </c>
      <c r="D82" s="9" t="s">
        <v>58</v>
      </c>
      <c r="F82" s="28">
        <v>45064.0</v>
      </c>
      <c r="G82" s="28">
        <v>45064.0</v>
      </c>
      <c r="H82" s="28">
        <v>45048.0</v>
      </c>
      <c r="I82" s="9" t="b">
        <v>1</v>
      </c>
      <c r="J82" s="41" t="str">
        <f>VLOOKUP($A82, 'Duplicate Preprint DOIs removed'!$A$2:$H$3167, 8, FALSE)</f>
        <v>#N/A</v>
      </c>
      <c r="K82" s="41" t="str">
        <f t="shared" si="1"/>
        <v>#N/A</v>
      </c>
      <c r="L82" s="41" t="str">
        <f>VLOOKUP($A82, 'Duplicate Preprint DOIs removed'!$A$2:$H$3167, 5, FALSE)</f>
        <v>#N/A</v>
      </c>
    </row>
    <row r="83">
      <c r="A83" s="9" t="s">
        <v>435</v>
      </c>
      <c r="B83" s="29">
        <v>44954.0</v>
      </c>
      <c r="C83" s="9" t="s">
        <v>436</v>
      </c>
      <c r="D83" s="9" t="s">
        <v>58</v>
      </c>
      <c r="F83" s="29">
        <v>45173.0</v>
      </c>
      <c r="G83" s="29">
        <v>45173.0</v>
      </c>
      <c r="H83" s="29">
        <v>45116.0</v>
      </c>
      <c r="I83" s="9" t="b">
        <v>1</v>
      </c>
      <c r="J83" s="41" t="str">
        <f>VLOOKUP($A83, 'Duplicate Preprint DOIs removed'!$A$2:$H$3167, 8, FALSE)</f>
        <v>#N/A</v>
      </c>
      <c r="K83" s="41" t="str">
        <f t="shared" si="1"/>
        <v>#N/A</v>
      </c>
      <c r="L83" s="41" t="str">
        <f>VLOOKUP($A83, 'Duplicate Preprint DOIs removed'!$A$2:$H$3167, 5, FALSE)</f>
        <v>#N/A</v>
      </c>
    </row>
    <row r="84">
      <c r="A84" s="9" t="s">
        <v>437</v>
      </c>
      <c r="B84" s="29">
        <v>44974.0</v>
      </c>
      <c r="C84" s="9" t="s">
        <v>438</v>
      </c>
      <c r="D84" s="9" t="s">
        <v>58</v>
      </c>
      <c r="E84" s="29">
        <v>45111.0</v>
      </c>
      <c r="F84" s="29">
        <v>45127.0</v>
      </c>
      <c r="G84" s="29">
        <v>45111.0</v>
      </c>
      <c r="H84" s="29">
        <v>45094.0</v>
      </c>
      <c r="I84" s="9" t="b">
        <v>1</v>
      </c>
      <c r="J84" s="41" t="str">
        <f>VLOOKUP($A84, 'Duplicate Preprint DOIs removed'!$A$2:$H$3167, 8, FALSE)</f>
        <v>#N/A</v>
      </c>
      <c r="K84" s="41" t="str">
        <f t="shared" si="1"/>
        <v>#N/A</v>
      </c>
      <c r="L84" s="41" t="str">
        <f>VLOOKUP($A84, 'Duplicate Preprint DOIs removed'!$A$2:$H$3167, 5, FALSE)</f>
        <v>#N/A</v>
      </c>
    </row>
    <row r="85">
      <c r="A85" s="9" t="s">
        <v>439</v>
      </c>
      <c r="B85" s="29">
        <v>44952.0</v>
      </c>
      <c r="C85" s="9" t="s">
        <v>440</v>
      </c>
      <c r="D85" s="9" t="s">
        <v>58</v>
      </c>
      <c r="E85" s="29">
        <v>45141.0</v>
      </c>
      <c r="F85" s="29">
        <v>45203.0</v>
      </c>
      <c r="G85" s="29">
        <v>45141.0</v>
      </c>
      <c r="H85" s="29">
        <v>45131.0</v>
      </c>
      <c r="I85" s="9" t="b">
        <v>1</v>
      </c>
      <c r="J85" s="41" t="str">
        <f>VLOOKUP($A85, 'Duplicate Preprint DOIs removed'!$A$2:$H$3167, 8, FALSE)</f>
        <v>#N/A</v>
      </c>
      <c r="K85" s="41" t="str">
        <f t="shared" si="1"/>
        <v>#N/A</v>
      </c>
      <c r="L85" s="41" t="str">
        <f>VLOOKUP($A85, 'Duplicate Preprint DOIs removed'!$A$2:$H$3167, 5, FALSE)</f>
        <v>#N/A</v>
      </c>
    </row>
    <row r="86">
      <c r="A86" s="9" t="s">
        <v>441</v>
      </c>
      <c r="B86" s="29">
        <v>44952.0</v>
      </c>
      <c r="C86" s="9" t="s">
        <v>442</v>
      </c>
      <c r="D86" s="9" t="s">
        <v>58</v>
      </c>
      <c r="E86" s="29">
        <v>45149.0</v>
      </c>
      <c r="F86" s="29">
        <v>45187.0</v>
      </c>
      <c r="G86" s="29">
        <v>45149.0</v>
      </c>
      <c r="H86" s="29">
        <v>45144.0</v>
      </c>
      <c r="I86" s="9" t="b">
        <v>1</v>
      </c>
      <c r="J86" s="41" t="str">
        <f>VLOOKUP($A86, 'Duplicate Preprint DOIs removed'!$A$2:$H$3167, 8, FALSE)</f>
        <v>#N/A</v>
      </c>
      <c r="K86" s="41" t="str">
        <f t="shared" si="1"/>
        <v>#N/A</v>
      </c>
      <c r="L86" s="41" t="str">
        <f>VLOOKUP($A86, 'Duplicate Preprint DOIs removed'!$A$2:$H$3167, 5, FALSE)</f>
        <v>#N/A</v>
      </c>
    </row>
    <row r="87">
      <c r="A87" s="9" t="s">
        <v>443</v>
      </c>
      <c r="B87" s="29">
        <v>44951.0</v>
      </c>
      <c r="C87" s="9" t="s">
        <v>444</v>
      </c>
      <c r="D87" s="9" t="s">
        <v>58</v>
      </c>
      <c r="E87" s="29">
        <v>45189.0</v>
      </c>
      <c r="G87" s="29">
        <v>45189.0</v>
      </c>
      <c r="H87" s="29">
        <v>45165.0</v>
      </c>
      <c r="I87" s="9" t="b">
        <v>1</v>
      </c>
      <c r="J87" s="41" t="str">
        <f>VLOOKUP($A87, 'Duplicate Preprint DOIs removed'!$A$2:$H$3167, 8, FALSE)</f>
        <v>#N/A</v>
      </c>
      <c r="K87" s="41" t="str">
        <f t="shared" si="1"/>
        <v>#N/A</v>
      </c>
      <c r="L87" s="41" t="str">
        <f>VLOOKUP($A87, 'Duplicate Preprint DOIs removed'!$A$2:$H$3167, 5, FALSE)</f>
        <v>#N/A</v>
      </c>
    </row>
    <row r="88">
      <c r="A88" s="9" t="s">
        <v>445</v>
      </c>
      <c r="B88" s="29">
        <v>44951.0</v>
      </c>
      <c r="C88" s="9" t="s">
        <v>446</v>
      </c>
      <c r="D88" s="9" t="s">
        <v>58</v>
      </c>
      <c r="F88" s="29">
        <v>44992.0</v>
      </c>
      <c r="G88" s="29">
        <v>44992.0</v>
      </c>
      <c r="H88" s="29">
        <v>44972.0</v>
      </c>
      <c r="I88" s="9" t="b">
        <v>1</v>
      </c>
      <c r="J88" s="41" t="b">
        <f>VLOOKUP($A88, 'Duplicate Preprint DOIs removed'!$A$2:$H$3167, 8, FALSE)</f>
        <v>0</v>
      </c>
      <c r="K88" s="41" t="b">
        <f t="shared" si="1"/>
        <v>0</v>
      </c>
      <c r="L88" s="42" t="str">
        <f>VLOOKUP($A88, 'Duplicate Preprint DOIs removed'!$A$2:$H$3167, 5, FALSE)</f>
        <v>#N/A</v>
      </c>
    </row>
    <row r="89">
      <c r="A89" s="9" t="s">
        <v>447</v>
      </c>
      <c r="B89" s="29">
        <v>44953.0</v>
      </c>
      <c r="C89" s="9" t="s">
        <v>448</v>
      </c>
      <c r="D89" s="9" t="s">
        <v>58</v>
      </c>
      <c r="E89" s="29">
        <v>45197.0</v>
      </c>
      <c r="G89" s="29">
        <v>45197.0</v>
      </c>
      <c r="H89" s="29">
        <v>45144.0</v>
      </c>
      <c r="I89" s="9" t="b">
        <v>1</v>
      </c>
      <c r="J89" s="41" t="str">
        <f>VLOOKUP($A89, 'Duplicate Preprint DOIs removed'!$A$2:$H$3167, 8, FALSE)</f>
        <v>#N/A</v>
      </c>
      <c r="K89" s="41" t="str">
        <f t="shared" si="1"/>
        <v>#N/A</v>
      </c>
      <c r="L89" s="41" t="str">
        <f>VLOOKUP($A89, 'Duplicate Preprint DOIs removed'!$A$2:$H$3167, 5, FALSE)</f>
        <v>#N/A</v>
      </c>
    </row>
    <row r="90">
      <c r="A90" s="9" t="s">
        <v>449</v>
      </c>
      <c r="B90" s="29">
        <v>44949.0</v>
      </c>
      <c r="C90" s="9" t="s">
        <v>450</v>
      </c>
      <c r="D90" s="9" t="s">
        <v>58</v>
      </c>
      <c r="E90" s="29">
        <v>45155.0</v>
      </c>
      <c r="F90" s="29">
        <v>45187.0</v>
      </c>
      <c r="G90" s="29">
        <v>45155.0</v>
      </c>
      <c r="H90" s="29">
        <v>45108.0</v>
      </c>
      <c r="I90" s="9" t="b">
        <v>1</v>
      </c>
      <c r="J90" s="41" t="str">
        <f>VLOOKUP($A90, 'Duplicate Preprint DOIs removed'!$A$2:$H$3167, 8, FALSE)</f>
        <v>#N/A</v>
      </c>
      <c r="K90" s="41" t="str">
        <f t="shared" si="1"/>
        <v>#N/A</v>
      </c>
      <c r="L90" s="41" t="str">
        <f>VLOOKUP($A90, 'Duplicate Preprint DOIs removed'!$A$2:$H$3167, 5, FALSE)</f>
        <v>#N/A</v>
      </c>
    </row>
    <row r="91">
      <c r="A91" s="9" t="s">
        <v>451</v>
      </c>
      <c r="B91" s="29">
        <v>44949.0</v>
      </c>
      <c r="C91" s="9" t="s">
        <v>452</v>
      </c>
      <c r="D91" s="9" t="s">
        <v>58</v>
      </c>
      <c r="E91" s="29">
        <v>45020.0</v>
      </c>
      <c r="F91" s="29">
        <v>45040.0</v>
      </c>
      <c r="G91" s="29">
        <v>45020.0</v>
      </c>
      <c r="H91" s="29">
        <v>45009.0</v>
      </c>
      <c r="I91" s="9" t="b">
        <v>1</v>
      </c>
      <c r="J91" s="41" t="str">
        <f>VLOOKUP($A91, 'Duplicate Preprint DOIs removed'!$A$2:$H$3167, 8, FALSE)</f>
        <v>#N/A</v>
      </c>
      <c r="K91" s="41" t="str">
        <f t="shared" si="1"/>
        <v>#N/A</v>
      </c>
      <c r="L91" s="41" t="str">
        <f>VLOOKUP($A91, 'Duplicate Preprint DOIs removed'!$A$2:$H$3167, 5, FALSE)</f>
        <v>#N/A</v>
      </c>
    </row>
    <row r="92">
      <c r="A92" s="9" t="s">
        <v>453</v>
      </c>
      <c r="B92" s="29">
        <v>44949.0</v>
      </c>
      <c r="C92" s="9" t="s">
        <v>454</v>
      </c>
      <c r="D92" s="9" t="s">
        <v>58</v>
      </c>
      <c r="E92" s="29">
        <v>45083.0</v>
      </c>
      <c r="F92" s="29">
        <v>45119.0</v>
      </c>
      <c r="G92" s="29">
        <v>45083.0</v>
      </c>
      <c r="H92" s="29">
        <v>45080.0</v>
      </c>
      <c r="I92" s="9" t="b">
        <v>1</v>
      </c>
      <c r="J92" s="41" t="str">
        <f>VLOOKUP($A92, 'Duplicate Preprint DOIs removed'!$A$2:$H$3167, 8, FALSE)</f>
        <v>#N/A</v>
      </c>
      <c r="K92" s="41" t="str">
        <f t="shared" si="1"/>
        <v>#N/A</v>
      </c>
      <c r="L92" s="41" t="str">
        <f>VLOOKUP($A92, 'Duplicate Preprint DOIs removed'!$A$2:$H$3167, 5, FALSE)</f>
        <v>#N/A</v>
      </c>
    </row>
    <row r="93">
      <c r="A93" s="9" t="s">
        <v>455</v>
      </c>
      <c r="B93" s="29">
        <v>44947.0</v>
      </c>
      <c r="C93" s="9" t="s">
        <v>456</v>
      </c>
      <c r="D93" s="9" t="s">
        <v>58</v>
      </c>
      <c r="F93" s="28">
        <v>45076.0</v>
      </c>
      <c r="G93" s="28">
        <v>45076.0</v>
      </c>
      <c r="H93" s="28">
        <v>45050.0</v>
      </c>
      <c r="I93" s="9" t="b">
        <v>1</v>
      </c>
      <c r="J93" s="41" t="str">
        <f>VLOOKUP($A93, 'Duplicate Preprint DOIs removed'!$A$2:$H$3167, 8, FALSE)</f>
        <v>#N/A</v>
      </c>
      <c r="K93" s="41" t="str">
        <f t="shared" si="1"/>
        <v>#N/A</v>
      </c>
      <c r="L93" s="41" t="str">
        <f>VLOOKUP($A93, 'Duplicate Preprint DOIs removed'!$A$2:$H$3167, 5, FALSE)</f>
        <v>#N/A</v>
      </c>
    </row>
    <row r="94">
      <c r="A94" s="9" t="s">
        <v>457</v>
      </c>
      <c r="B94" s="29">
        <v>44947.0</v>
      </c>
      <c r="C94" s="9" t="s">
        <v>458</v>
      </c>
      <c r="D94" s="9" t="s">
        <v>58</v>
      </c>
      <c r="E94" s="29">
        <v>45100.0</v>
      </c>
      <c r="F94" s="29">
        <v>45128.0</v>
      </c>
      <c r="G94" s="29">
        <v>45100.0</v>
      </c>
      <c r="H94" s="29">
        <v>45094.0</v>
      </c>
      <c r="I94" s="9" t="b">
        <v>1</v>
      </c>
      <c r="J94" s="41" t="str">
        <f>VLOOKUP($A94, 'Duplicate Preprint DOIs removed'!$A$2:$H$3167, 8, FALSE)</f>
        <v>#N/A</v>
      </c>
      <c r="K94" s="41" t="str">
        <f t="shared" si="1"/>
        <v>#N/A</v>
      </c>
      <c r="L94" s="41" t="str">
        <f>VLOOKUP($A94, 'Duplicate Preprint DOIs removed'!$A$2:$H$3167, 5, FALSE)</f>
        <v>#N/A</v>
      </c>
    </row>
    <row r="95">
      <c r="A95" s="9" t="s">
        <v>459</v>
      </c>
      <c r="B95" s="29">
        <v>44948.0</v>
      </c>
      <c r="C95" s="9" t="s">
        <v>460</v>
      </c>
      <c r="D95" s="9" t="s">
        <v>58</v>
      </c>
      <c r="E95" s="29">
        <v>45160.0</v>
      </c>
      <c r="F95" s="29">
        <v>45169.0</v>
      </c>
      <c r="G95" s="29">
        <v>45160.0</v>
      </c>
      <c r="H95" s="29">
        <v>45151.0</v>
      </c>
      <c r="I95" s="9" t="b">
        <v>1</v>
      </c>
      <c r="J95" s="41" t="str">
        <f>VLOOKUP($A95, 'Duplicate Preprint DOIs removed'!$A$2:$H$3167, 8, FALSE)</f>
        <v>#N/A</v>
      </c>
      <c r="K95" s="41" t="str">
        <f t="shared" si="1"/>
        <v>#N/A</v>
      </c>
      <c r="L95" s="41" t="str">
        <f>VLOOKUP($A95, 'Duplicate Preprint DOIs removed'!$A$2:$H$3167, 5, FALSE)</f>
        <v>#N/A</v>
      </c>
    </row>
    <row r="96">
      <c r="A96" s="9" t="s">
        <v>461</v>
      </c>
      <c r="B96" s="29">
        <v>44946.0</v>
      </c>
      <c r="C96" s="9" t="s">
        <v>462</v>
      </c>
      <c r="D96" s="9" t="s">
        <v>58</v>
      </c>
      <c r="F96" s="29">
        <v>45121.0</v>
      </c>
      <c r="G96" s="29">
        <v>45121.0</v>
      </c>
      <c r="H96" s="29">
        <v>44991.0</v>
      </c>
      <c r="I96" s="9" t="b">
        <v>1</v>
      </c>
      <c r="J96" s="41" t="b">
        <f>VLOOKUP($A96, 'Duplicate Preprint DOIs removed'!$A$2:$H$3167, 8, FALSE)</f>
        <v>0</v>
      </c>
      <c r="K96" s="41" t="b">
        <f t="shared" si="1"/>
        <v>0</v>
      </c>
      <c r="L96" s="42" t="str">
        <f>VLOOKUP($A96, 'Duplicate Preprint DOIs removed'!$A$2:$H$3167, 5, FALSE)</f>
        <v>#N/A</v>
      </c>
    </row>
    <row r="97">
      <c r="A97" s="9" t="s">
        <v>463</v>
      </c>
      <c r="B97" s="29">
        <v>44945.0</v>
      </c>
      <c r="C97" s="9" t="s">
        <v>464</v>
      </c>
      <c r="D97" s="9" t="s">
        <v>58</v>
      </c>
      <c r="E97" s="28">
        <v>45056.0</v>
      </c>
      <c r="F97" s="28">
        <v>45071.0</v>
      </c>
      <c r="G97" s="28">
        <v>45056.0</v>
      </c>
      <c r="H97" s="29">
        <v>45002.0</v>
      </c>
      <c r="I97" s="9" t="b">
        <v>1</v>
      </c>
      <c r="J97" s="41" t="str">
        <f>VLOOKUP($A97, 'Duplicate Preprint DOIs removed'!$A$2:$H$3167, 8, FALSE)</f>
        <v>#N/A</v>
      </c>
      <c r="K97" s="41" t="str">
        <f t="shared" si="1"/>
        <v>#N/A</v>
      </c>
      <c r="L97" s="41" t="str">
        <f>VLOOKUP($A97, 'Duplicate Preprint DOIs removed'!$A$2:$H$3167, 5, FALSE)</f>
        <v>#N/A</v>
      </c>
    </row>
    <row r="98">
      <c r="A98" s="9" t="s">
        <v>465</v>
      </c>
      <c r="B98" s="29">
        <v>44946.0</v>
      </c>
      <c r="C98" s="9" t="s">
        <v>466</v>
      </c>
      <c r="D98" s="9" t="s">
        <v>58</v>
      </c>
      <c r="E98" s="29">
        <v>45133.0</v>
      </c>
      <c r="F98" s="29">
        <v>45195.0</v>
      </c>
      <c r="G98" s="29">
        <v>45133.0</v>
      </c>
      <c r="H98" s="29">
        <v>45126.0</v>
      </c>
      <c r="I98" s="9" t="b">
        <v>1</v>
      </c>
      <c r="J98" s="41" t="str">
        <f>VLOOKUP($A98, 'Duplicate Preprint DOIs removed'!$A$2:$H$3167, 8, FALSE)</f>
        <v>#N/A</v>
      </c>
      <c r="K98" s="41" t="str">
        <f t="shared" si="1"/>
        <v>#N/A</v>
      </c>
      <c r="L98" s="41" t="str">
        <f>VLOOKUP($A98, 'Duplicate Preprint DOIs removed'!$A$2:$H$3167, 5, FALSE)</f>
        <v>#N/A</v>
      </c>
    </row>
    <row r="99">
      <c r="A99" s="9" t="s">
        <v>467</v>
      </c>
      <c r="B99" s="29">
        <v>44946.0</v>
      </c>
      <c r="C99" s="9" t="s">
        <v>468</v>
      </c>
      <c r="D99" s="9" t="s">
        <v>58</v>
      </c>
      <c r="E99" s="29">
        <v>45082.0</v>
      </c>
      <c r="F99" s="29">
        <v>45090.0</v>
      </c>
      <c r="G99" s="29">
        <v>45082.0</v>
      </c>
      <c r="H99" s="28">
        <v>45071.0</v>
      </c>
      <c r="I99" s="9" t="b">
        <v>1</v>
      </c>
      <c r="J99" s="41" t="str">
        <f>VLOOKUP($A99, 'Duplicate Preprint DOIs removed'!$A$2:$H$3167, 8, FALSE)</f>
        <v>#N/A</v>
      </c>
      <c r="K99" s="41" t="str">
        <f t="shared" si="1"/>
        <v>#N/A</v>
      </c>
      <c r="L99" s="41" t="str">
        <f>VLOOKUP($A99, 'Duplicate Preprint DOIs removed'!$A$2:$H$3167, 5, FALSE)</f>
        <v>#N/A</v>
      </c>
    </row>
    <row r="100">
      <c r="A100" s="9" t="s">
        <v>469</v>
      </c>
      <c r="B100" s="29">
        <v>44945.0</v>
      </c>
      <c r="C100" s="9" t="s">
        <v>470</v>
      </c>
      <c r="D100" s="9" t="s">
        <v>58</v>
      </c>
      <c r="E100" s="28">
        <v>45048.0</v>
      </c>
      <c r="F100" s="29">
        <v>45092.0</v>
      </c>
      <c r="G100" s="28">
        <v>45048.0</v>
      </c>
      <c r="H100" s="29">
        <v>45038.0</v>
      </c>
      <c r="I100" s="9" t="b">
        <v>1</v>
      </c>
      <c r="J100" s="41" t="str">
        <f>VLOOKUP($A100, 'Duplicate Preprint DOIs removed'!$A$2:$H$3167, 8, FALSE)</f>
        <v>#N/A</v>
      </c>
      <c r="K100" s="41" t="str">
        <f t="shared" si="1"/>
        <v>#N/A</v>
      </c>
      <c r="L100" s="41" t="str">
        <f>VLOOKUP($A100, 'Duplicate Preprint DOIs removed'!$A$2:$H$3167, 5, FALSE)</f>
        <v>#N/A</v>
      </c>
    </row>
    <row r="101">
      <c r="A101" s="9" t="s">
        <v>471</v>
      </c>
      <c r="B101" s="29">
        <v>44945.0</v>
      </c>
      <c r="C101" s="9" t="s">
        <v>472</v>
      </c>
      <c r="D101" s="9" t="s">
        <v>58</v>
      </c>
      <c r="E101" s="29">
        <v>45127.0</v>
      </c>
      <c r="F101" s="29">
        <v>45139.0</v>
      </c>
      <c r="G101" s="29">
        <v>45127.0</v>
      </c>
      <c r="H101" s="29">
        <v>44987.0</v>
      </c>
      <c r="I101" s="9" t="b">
        <v>1</v>
      </c>
      <c r="J101" s="41" t="b">
        <f>VLOOKUP($A101, 'Duplicate Preprint DOIs removed'!$A$2:$H$3167, 8, FALSE)</f>
        <v>0</v>
      </c>
      <c r="K101" s="41" t="b">
        <f t="shared" si="1"/>
        <v>0</v>
      </c>
      <c r="L101" s="42" t="str">
        <f>VLOOKUP($A101, 'Duplicate Preprint DOIs removed'!$A$2:$H$3167, 5, FALSE)</f>
        <v>#N/A</v>
      </c>
    </row>
    <row r="102">
      <c r="A102" s="9" t="s">
        <v>473</v>
      </c>
      <c r="B102" s="29">
        <v>44944.0</v>
      </c>
      <c r="C102" s="9" t="s">
        <v>474</v>
      </c>
      <c r="D102" s="9" t="s">
        <v>58</v>
      </c>
      <c r="F102" s="29">
        <v>45131.0</v>
      </c>
      <c r="G102" s="29">
        <v>45131.0</v>
      </c>
      <c r="H102" s="28">
        <v>45068.0</v>
      </c>
      <c r="I102" s="9" t="b">
        <v>1</v>
      </c>
      <c r="J102" s="41" t="str">
        <f>VLOOKUP($A102, 'Duplicate Preprint DOIs removed'!$A$2:$H$3167, 8, FALSE)</f>
        <v>#N/A</v>
      </c>
      <c r="K102" s="41" t="str">
        <f t="shared" si="1"/>
        <v>#N/A</v>
      </c>
      <c r="L102" s="41" t="str">
        <f>VLOOKUP($A102, 'Duplicate Preprint DOIs removed'!$A$2:$H$3167, 5, FALSE)</f>
        <v>#N/A</v>
      </c>
    </row>
    <row r="103">
      <c r="A103" s="9" t="s">
        <v>475</v>
      </c>
      <c r="B103" s="29">
        <v>44944.0</v>
      </c>
      <c r="C103" s="9" t="s">
        <v>476</v>
      </c>
      <c r="D103" s="9" t="s">
        <v>58</v>
      </c>
      <c r="E103" s="28">
        <v>45051.0</v>
      </c>
      <c r="F103" s="28">
        <v>45065.0</v>
      </c>
      <c r="G103" s="28">
        <v>45051.0</v>
      </c>
      <c r="H103" s="29">
        <v>45003.0</v>
      </c>
      <c r="I103" s="9" t="b">
        <v>1</v>
      </c>
      <c r="J103" s="41" t="str">
        <f>VLOOKUP($A103, 'Duplicate Preprint DOIs removed'!$A$2:$H$3167, 8, FALSE)</f>
        <v>#N/A</v>
      </c>
      <c r="K103" s="41" t="str">
        <f t="shared" si="1"/>
        <v>#N/A</v>
      </c>
      <c r="L103" s="41" t="str">
        <f>VLOOKUP($A103, 'Duplicate Preprint DOIs removed'!$A$2:$H$3167, 5, FALSE)</f>
        <v>#N/A</v>
      </c>
    </row>
    <row r="104">
      <c r="A104" s="9" t="s">
        <v>477</v>
      </c>
      <c r="B104" s="29">
        <v>44944.0</v>
      </c>
      <c r="C104" s="9" t="s">
        <v>478</v>
      </c>
      <c r="D104" s="9" t="s">
        <v>58</v>
      </c>
      <c r="E104" s="29">
        <v>45121.0</v>
      </c>
      <c r="F104" s="29">
        <v>45155.0</v>
      </c>
      <c r="G104" s="29">
        <v>45121.0</v>
      </c>
      <c r="H104" s="29">
        <v>45109.0</v>
      </c>
      <c r="I104" s="9" t="b">
        <v>1</v>
      </c>
      <c r="J104" s="41" t="str">
        <f>VLOOKUP($A104, 'Duplicate Preprint DOIs removed'!$A$2:$H$3167, 8, FALSE)</f>
        <v>#N/A</v>
      </c>
      <c r="K104" s="41" t="str">
        <f t="shared" si="1"/>
        <v>#N/A</v>
      </c>
      <c r="L104" s="41" t="str">
        <f>VLOOKUP($A104, 'Duplicate Preprint DOIs removed'!$A$2:$H$3167, 5, FALSE)</f>
        <v>#N/A</v>
      </c>
    </row>
    <row r="105">
      <c r="A105" s="9" t="s">
        <v>479</v>
      </c>
      <c r="B105" s="29">
        <v>44942.0</v>
      </c>
      <c r="C105" s="9" t="s">
        <v>480</v>
      </c>
      <c r="D105" s="9" t="s">
        <v>58</v>
      </c>
      <c r="E105" s="29">
        <v>45096.0</v>
      </c>
      <c r="F105" s="29">
        <v>45111.0</v>
      </c>
      <c r="G105" s="29">
        <v>45096.0</v>
      </c>
      <c r="H105" s="29">
        <v>45080.0</v>
      </c>
      <c r="I105" s="9" t="b">
        <v>1</v>
      </c>
      <c r="J105" s="41" t="str">
        <f>VLOOKUP($A105, 'Duplicate Preprint DOIs removed'!$A$2:$H$3167, 8, FALSE)</f>
        <v>#N/A</v>
      </c>
      <c r="K105" s="41" t="str">
        <f t="shared" si="1"/>
        <v>#N/A</v>
      </c>
      <c r="L105" s="41" t="str">
        <f>VLOOKUP($A105, 'Duplicate Preprint DOIs removed'!$A$2:$H$3167, 5, FALSE)</f>
        <v>#N/A</v>
      </c>
    </row>
    <row r="106">
      <c r="A106" s="9" t="s">
        <v>481</v>
      </c>
      <c r="B106" s="29">
        <v>44944.0</v>
      </c>
      <c r="C106" s="9" t="s">
        <v>482</v>
      </c>
      <c r="D106" s="9" t="s">
        <v>58</v>
      </c>
      <c r="E106" s="29">
        <v>45181.0</v>
      </c>
      <c r="G106" s="29">
        <v>45181.0</v>
      </c>
      <c r="H106" s="29">
        <v>45151.0</v>
      </c>
      <c r="I106" s="9" t="b">
        <v>1</v>
      </c>
      <c r="J106" s="41" t="str">
        <f>VLOOKUP($A106, 'Duplicate Preprint DOIs removed'!$A$2:$H$3167, 8, FALSE)</f>
        <v>#N/A</v>
      </c>
      <c r="K106" s="41" t="str">
        <f t="shared" si="1"/>
        <v>#N/A</v>
      </c>
      <c r="L106" s="41" t="str">
        <f>VLOOKUP($A106, 'Duplicate Preprint DOIs removed'!$A$2:$H$3167, 5, FALSE)</f>
        <v>#N/A</v>
      </c>
    </row>
    <row r="107">
      <c r="A107" s="9" t="s">
        <v>71</v>
      </c>
      <c r="B107" s="29">
        <v>44945.0</v>
      </c>
      <c r="C107" s="9" t="s">
        <v>72</v>
      </c>
      <c r="D107" s="9" t="s">
        <v>58</v>
      </c>
      <c r="E107" s="29">
        <v>45107.0</v>
      </c>
      <c r="F107" s="29">
        <v>45114.0</v>
      </c>
      <c r="G107" s="29">
        <v>45107.0</v>
      </c>
      <c r="H107" s="29">
        <v>45108.0</v>
      </c>
      <c r="I107" s="9" t="b">
        <v>0</v>
      </c>
      <c r="J107" s="41" t="str">
        <f>VLOOKUP($A107, 'Duplicate Preprint DOIs removed'!$A$2:$H$3167, 8, FALSE)</f>
        <v>#N/A</v>
      </c>
      <c r="K107" s="41" t="str">
        <f t="shared" si="1"/>
        <v>#N/A</v>
      </c>
      <c r="L107" s="41" t="str">
        <f>VLOOKUP($A107, 'Duplicate Preprint DOIs removed'!$A$2:$H$3167, 5, FALSE)</f>
        <v>#N/A</v>
      </c>
    </row>
    <row r="108">
      <c r="A108" s="9" t="s">
        <v>483</v>
      </c>
      <c r="B108" s="29">
        <v>44945.0</v>
      </c>
      <c r="C108" s="9" t="s">
        <v>484</v>
      </c>
      <c r="D108" s="9" t="s">
        <v>58</v>
      </c>
      <c r="E108" s="28">
        <v>45076.0</v>
      </c>
      <c r="F108" s="29">
        <v>45085.0</v>
      </c>
      <c r="G108" s="28">
        <v>45076.0</v>
      </c>
      <c r="H108" s="28">
        <v>45056.0</v>
      </c>
      <c r="I108" s="9" t="b">
        <v>1</v>
      </c>
      <c r="J108" s="41" t="str">
        <f>VLOOKUP($A108, 'Duplicate Preprint DOIs removed'!$A$2:$H$3167, 8, FALSE)</f>
        <v>#N/A</v>
      </c>
      <c r="K108" s="41" t="str">
        <f t="shared" si="1"/>
        <v>#N/A</v>
      </c>
      <c r="L108" s="41" t="str">
        <f>VLOOKUP($A108, 'Duplicate Preprint DOIs removed'!$A$2:$H$3167, 5, FALSE)</f>
        <v>#N/A</v>
      </c>
    </row>
    <row r="109">
      <c r="A109" s="9" t="s">
        <v>485</v>
      </c>
      <c r="B109" s="29">
        <v>44939.0</v>
      </c>
      <c r="C109" s="9" t="s">
        <v>486</v>
      </c>
      <c r="D109" s="9" t="s">
        <v>58</v>
      </c>
      <c r="F109" s="28">
        <v>45056.0</v>
      </c>
      <c r="G109" s="28">
        <v>45056.0</v>
      </c>
      <c r="H109" s="29">
        <v>45031.0</v>
      </c>
      <c r="I109" s="9" t="b">
        <v>1</v>
      </c>
      <c r="J109" s="41" t="str">
        <f>VLOOKUP($A109, 'Duplicate Preprint DOIs removed'!$A$2:$H$3167, 8, FALSE)</f>
        <v>#N/A</v>
      </c>
      <c r="K109" s="41" t="str">
        <f t="shared" si="1"/>
        <v>#N/A</v>
      </c>
      <c r="L109" s="41" t="str">
        <f>VLOOKUP($A109, 'Duplicate Preprint DOIs removed'!$A$2:$H$3167, 5, FALSE)</f>
        <v>#N/A</v>
      </c>
    </row>
    <row r="110">
      <c r="A110" s="9" t="s">
        <v>487</v>
      </c>
      <c r="B110" s="29">
        <v>44942.0</v>
      </c>
      <c r="C110" s="9" t="s">
        <v>488</v>
      </c>
      <c r="D110" s="9" t="s">
        <v>58</v>
      </c>
      <c r="E110" s="29">
        <v>45147.0</v>
      </c>
      <c r="F110" s="29">
        <v>45182.0</v>
      </c>
      <c r="G110" s="29">
        <v>45147.0</v>
      </c>
      <c r="H110" s="29">
        <v>45001.0</v>
      </c>
      <c r="I110" s="9" t="b">
        <v>1</v>
      </c>
      <c r="J110" s="41" t="str">
        <f>VLOOKUP($A110, 'Duplicate Preprint DOIs removed'!$A$2:$H$3167, 8, FALSE)</f>
        <v>#N/A</v>
      </c>
      <c r="K110" s="41" t="str">
        <f t="shared" si="1"/>
        <v>#N/A</v>
      </c>
      <c r="L110" s="41" t="str">
        <f>VLOOKUP($A110, 'Duplicate Preprint DOIs removed'!$A$2:$H$3167, 5, FALSE)</f>
        <v>#N/A</v>
      </c>
    </row>
    <row r="111">
      <c r="A111" s="9" t="s">
        <v>489</v>
      </c>
      <c r="B111" s="29">
        <v>44942.0</v>
      </c>
      <c r="C111" s="9" t="s">
        <v>490</v>
      </c>
      <c r="D111" s="9" t="s">
        <v>58</v>
      </c>
      <c r="E111" s="29">
        <v>45100.0</v>
      </c>
      <c r="F111" s="29">
        <v>45114.0</v>
      </c>
      <c r="G111" s="29">
        <v>45100.0</v>
      </c>
      <c r="H111" s="29">
        <v>45082.0</v>
      </c>
      <c r="I111" s="9" t="b">
        <v>1</v>
      </c>
      <c r="J111" s="41" t="str">
        <f>VLOOKUP($A111, 'Duplicate Preprint DOIs removed'!$A$2:$H$3167, 8, FALSE)</f>
        <v>#N/A</v>
      </c>
      <c r="K111" s="41" t="str">
        <f t="shared" si="1"/>
        <v>#N/A</v>
      </c>
      <c r="L111" s="41" t="str">
        <f>VLOOKUP($A111, 'Duplicate Preprint DOIs removed'!$A$2:$H$3167, 5, FALSE)</f>
        <v>#N/A</v>
      </c>
    </row>
    <row r="112">
      <c r="A112" s="9" t="s">
        <v>491</v>
      </c>
      <c r="B112" s="29">
        <v>44938.0</v>
      </c>
      <c r="C112" s="9" t="s">
        <v>492</v>
      </c>
      <c r="D112" s="9" t="s">
        <v>58</v>
      </c>
      <c r="F112" s="29">
        <v>45041.0</v>
      </c>
      <c r="G112" s="29">
        <v>45041.0</v>
      </c>
      <c r="H112" s="29">
        <v>45003.0</v>
      </c>
      <c r="I112" s="9" t="b">
        <v>1</v>
      </c>
      <c r="J112" s="41" t="str">
        <f>VLOOKUP($A112, 'Duplicate Preprint DOIs removed'!$A$2:$H$3167, 8, FALSE)</f>
        <v>#N/A</v>
      </c>
      <c r="K112" s="41" t="str">
        <f t="shared" si="1"/>
        <v>#N/A</v>
      </c>
      <c r="L112" s="41" t="str">
        <f>VLOOKUP($A112, 'Duplicate Preprint DOIs removed'!$A$2:$H$3167, 5, FALSE)</f>
        <v>#N/A</v>
      </c>
    </row>
    <row r="113">
      <c r="A113" s="9" t="s">
        <v>493</v>
      </c>
      <c r="B113" s="29">
        <v>44938.0</v>
      </c>
      <c r="C113" s="9" t="s">
        <v>494</v>
      </c>
      <c r="D113" s="9" t="s">
        <v>58</v>
      </c>
      <c r="E113" s="29">
        <v>45097.0</v>
      </c>
      <c r="F113" s="29">
        <v>45139.0</v>
      </c>
      <c r="G113" s="29">
        <v>45097.0</v>
      </c>
      <c r="H113" s="28">
        <v>45058.0</v>
      </c>
      <c r="I113" s="9" t="b">
        <v>1</v>
      </c>
      <c r="J113" s="41" t="str">
        <f>VLOOKUP($A113, 'Duplicate Preprint DOIs removed'!$A$2:$H$3167, 8, FALSE)</f>
        <v>#N/A</v>
      </c>
      <c r="K113" s="41" t="str">
        <f t="shared" si="1"/>
        <v>#N/A</v>
      </c>
      <c r="L113" s="41" t="str">
        <f>VLOOKUP($A113, 'Duplicate Preprint DOIs removed'!$A$2:$H$3167, 5, FALSE)</f>
        <v>#N/A</v>
      </c>
    </row>
    <row r="114">
      <c r="A114" s="9" t="s">
        <v>495</v>
      </c>
      <c r="B114" s="29">
        <v>44937.0</v>
      </c>
      <c r="C114" s="9" t="s">
        <v>496</v>
      </c>
      <c r="D114" s="9" t="s">
        <v>58</v>
      </c>
      <c r="F114" s="29">
        <v>45092.0</v>
      </c>
      <c r="G114" s="29">
        <v>45092.0</v>
      </c>
      <c r="H114" s="29">
        <v>45038.0</v>
      </c>
      <c r="I114" s="9" t="b">
        <v>1</v>
      </c>
      <c r="J114" s="41" t="str">
        <f>VLOOKUP($A114, 'Duplicate Preprint DOIs removed'!$A$2:$H$3167, 8, FALSE)</f>
        <v>#N/A</v>
      </c>
      <c r="K114" s="41" t="str">
        <f t="shared" si="1"/>
        <v>#N/A</v>
      </c>
      <c r="L114" s="41" t="str">
        <f>VLOOKUP($A114, 'Duplicate Preprint DOIs removed'!$A$2:$H$3167, 5, FALSE)</f>
        <v>#N/A</v>
      </c>
    </row>
    <row r="115">
      <c r="A115" s="9" t="s">
        <v>497</v>
      </c>
      <c r="B115" s="29">
        <v>44939.0</v>
      </c>
      <c r="C115" s="9" t="s">
        <v>498</v>
      </c>
      <c r="D115" s="9" t="s">
        <v>58</v>
      </c>
      <c r="E115" s="29">
        <v>45028.0</v>
      </c>
      <c r="F115" s="29">
        <v>45044.0</v>
      </c>
      <c r="G115" s="29">
        <v>45028.0</v>
      </c>
      <c r="H115" s="29">
        <v>44995.0</v>
      </c>
      <c r="I115" s="9" t="b">
        <v>1</v>
      </c>
      <c r="J115" s="41" t="str">
        <f>VLOOKUP($A115, 'Duplicate Preprint DOIs removed'!$A$2:$H$3167, 8, FALSE)</f>
        <v>#N/A</v>
      </c>
      <c r="K115" s="41" t="str">
        <f t="shared" si="1"/>
        <v>#N/A</v>
      </c>
      <c r="L115" s="41" t="str">
        <f>VLOOKUP($A115, 'Duplicate Preprint DOIs removed'!$A$2:$H$3167, 5, FALSE)</f>
        <v>#N/A</v>
      </c>
    </row>
    <row r="116">
      <c r="A116" s="9" t="s">
        <v>499</v>
      </c>
      <c r="B116" s="29">
        <v>44937.0</v>
      </c>
      <c r="C116" s="9" t="s">
        <v>500</v>
      </c>
      <c r="D116" s="9" t="s">
        <v>58</v>
      </c>
      <c r="E116" s="29">
        <v>45132.0</v>
      </c>
      <c r="F116" s="29">
        <v>45142.0</v>
      </c>
      <c r="G116" s="29">
        <v>45132.0</v>
      </c>
      <c r="H116" s="29">
        <v>45116.0</v>
      </c>
      <c r="I116" s="9" t="b">
        <v>1</v>
      </c>
      <c r="J116" s="41" t="str">
        <f>VLOOKUP($A116, 'Duplicate Preprint DOIs removed'!$A$2:$H$3167, 8, FALSE)</f>
        <v>#N/A</v>
      </c>
      <c r="K116" s="41" t="str">
        <f t="shared" si="1"/>
        <v>#N/A</v>
      </c>
      <c r="L116" s="41" t="str">
        <f>VLOOKUP($A116, 'Duplicate Preprint DOIs removed'!$A$2:$H$3167, 5, FALSE)</f>
        <v>#N/A</v>
      </c>
    </row>
    <row r="117">
      <c r="A117" s="9" t="s">
        <v>501</v>
      </c>
      <c r="B117" s="29">
        <v>44937.0</v>
      </c>
      <c r="C117" s="9" t="s">
        <v>502</v>
      </c>
      <c r="D117" s="9" t="s">
        <v>58</v>
      </c>
      <c r="F117" s="29">
        <v>45170.0</v>
      </c>
      <c r="G117" s="29">
        <v>45170.0</v>
      </c>
      <c r="H117" s="29">
        <v>45131.0</v>
      </c>
      <c r="I117" s="9" t="b">
        <v>1</v>
      </c>
      <c r="J117" s="41" t="str">
        <f>VLOOKUP($A117, 'Duplicate Preprint DOIs removed'!$A$2:$H$3167, 8, FALSE)</f>
        <v>#N/A</v>
      </c>
      <c r="K117" s="41" t="str">
        <f t="shared" si="1"/>
        <v>#N/A</v>
      </c>
      <c r="L117" s="41" t="str">
        <f>VLOOKUP($A117, 'Duplicate Preprint DOIs removed'!$A$2:$H$3167, 5, FALSE)</f>
        <v>#N/A</v>
      </c>
    </row>
    <row r="118">
      <c r="A118" s="9" t="s">
        <v>503</v>
      </c>
      <c r="B118" s="29">
        <v>44939.0</v>
      </c>
      <c r="C118" s="9" t="s">
        <v>504</v>
      </c>
      <c r="D118" s="9" t="s">
        <v>58</v>
      </c>
      <c r="E118" s="29">
        <v>45139.0</v>
      </c>
      <c r="F118" s="29">
        <v>45162.0</v>
      </c>
      <c r="G118" s="29">
        <v>45139.0</v>
      </c>
      <c r="H118" s="29">
        <v>45107.0</v>
      </c>
      <c r="I118" s="9" t="b">
        <v>1</v>
      </c>
      <c r="J118" s="41" t="str">
        <f>VLOOKUP($A118, 'Duplicate Preprint DOIs removed'!$A$2:$H$3167, 8, FALSE)</f>
        <v>#N/A</v>
      </c>
      <c r="K118" s="41" t="str">
        <f t="shared" si="1"/>
        <v>#N/A</v>
      </c>
      <c r="L118" s="41" t="str">
        <f>VLOOKUP($A118, 'Duplicate Preprint DOIs removed'!$A$2:$H$3167, 5, FALSE)</f>
        <v>#N/A</v>
      </c>
    </row>
    <row r="119">
      <c r="A119" s="9" t="s">
        <v>505</v>
      </c>
      <c r="B119" s="29">
        <v>44935.0</v>
      </c>
      <c r="C119" s="9" t="s">
        <v>506</v>
      </c>
      <c r="D119" s="9" t="s">
        <v>58</v>
      </c>
      <c r="E119" s="28">
        <v>45057.0</v>
      </c>
      <c r="F119" s="28">
        <v>45071.0</v>
      </c>
      <c r="G119" s="28">
        <v>45057.0</v>
      </c>
      <c r="H119" s="29">
        <v>45042.0</v>
      </c>
      <c r="I119" s="9" t="b">
        <v>1</v>
      </c>
      <c r="J119" s="41" t="str">
        <f>VLOOKUP($A119, 'Duplicate Preprint DOIs removed'!$A$2:$H$3167, 8, FALSE)</f>
        <v>#N/A</v>
      </c>
      <c r="K119" s="41" t="str">
        <f t="shared" si="1"/>
        <v>#N/A</v>
      </c>
      <c r="L119" s="41" t="str">
        <f>VLOOKUP($A119, 'Duplicate Preprint DOIs removed'!$A$2:$H$3167, 5, FALSE)</f>
        <v>#N/A</v>
      </c>
    </row>
    <row r="120">
      <c r="A120" s="9" t="s">
        <v>507</v>
      </c>
      <c r="B120" s="29">
        <v>44935.0</v>
      </c>
      <c r="C120" s="9" t="s">
        <v>508</v>
      </c>
      <c r="D120" s="9" t="s">
        <v>58</v>
      </c>
      <c r="E120" s="29">
        <v>45118.0</v>
      </c>
      <c r="F120" s="29">
        <v>45155.0</v>
      </c>
      <c r="G120" s="29">
        <v>45118.0</v>
      </c>
      <c r="H120" s="29">
        <v>45108.0</v>
      </c>
      <c r="I120" s="9" t="b">
        <v>1</v>
      </c>
      <c r="J120" s="41" t="str">
        <f>VLOOKUP($A120, 'Duplicate Preprint DOIs removed'!$A$2:$H$3167, 8, FALSE)</f>
        <v>#N/A</v>
      </c>
      <c r="K120" s="41" t="str">
        <f t="shared" si="1"/>
        <v>#N/A</v>
      </c>
      <c r="L120" s="41" t="str">
        <f>VLOOKUP($A120, 'Duplicate Preprint DOIs removed'!$A$2:$H$3167, 5, FALSE)</f>
        <v>#N/A</v>
      </c>
    </row>
    <row r="121">
      <c r="A121" s="9" t="s">
        <v>509</v>
      </c>
      <c r="B121" s="29">
        <v>44935.0</v>
      </c>
      <c r="C121" s="9" t="s">
        <v>510</v>
      </c>
      <c r="D121" s="9" t="s">
        <v>58</v>
      </c>
      <c r="E121" s="29">
        <v>45083.0</v>
      </c>
      <c r="F121" s="29">
        <v>45099.0</v>
      </c>
      <c r="G121" s="29">
        <v>45083.0</v>
      </c>
      <c r="H121" s="28">
        <v>45060.0</v>
      </c>
      <c r="I121" s="9" t="b">
        <v>1</v>
      </c>
      <c r="J121" s="41" t="str">
        <f>VLOOKUP($A121, 'Duplicate Preprint DOIs removed'!$A$2:$H$3167, 8, FALSE)</f>
        <v>#N/A</v>
      </c>
      <c r="K121" s="41" t="str">
        <f t="shared" si="1"/>
        <v>#N/A</v>
      </c>
      <c r="L121" s="41" t="str">
        <f>VLOOKUP($A121, 'Duplicate Preprint DOIs removed'!$A$2:$H$3167, 5, FALSE)</f>
        <v>#N/A</v>
      </c>
    </row>
    <row r="122">
      <c r="A122" s="9" t="s">
        <v>511</v>
      </c>
      <c r="B122" s="29">
        <v>44936.0</v>
      </c>
      <c r="C122" s="9" t="s">
        <v>512</v>
      </c>
      <c r="D122" s="9" t="s">
        <v>58</v>
      </c>
      <c r="E122" s="29">
        <v>45099.0</v>
      </c>
      <c r="F122" s="29">
        <v>45113.0</v>
      </c>
      <c r="G122" s="29">
        <v>45099.0</v>
      </c>
      <c r="H122" s="28">
        <v>45050.0</v>
      </c>
      <c r="I122" s="9" t="b">
        <v>1</v>
      </c>
      <c r="J122" s="41" t="str">
        <f>VLOOKUP($A122, 'Duplicate Preprint DOIs removed'!$A$2:$H$3167, 8, FALSE)</f>
        <v>#N/A</v>
      </c>
      <c r="K122" s="41" t="str">
        <f t="shared" si="1"/>
        <v>#N/A</v>
      </c>
      <c r="L122" s="41" t="str">
        <f>VLOOKUP($A122, 'Duplicate Preprint DOIs removed'!$A$2:$H$3167, 5, FALSE)</f>
        <v>#N/A</v>
      </c>
    </row>
    <row r="123">
      <c r="A123" s="9" t="s">
        <v>513</v>
      </c>
      <c r="B123" s="29">
        <v>45031.0</v>
      </c>
      <c r="C123" s="9" t="s">
        <v>514</v>
      </c>
      <c r="D123" s="9" t="s">
        <v>58</v>
      </c>
      <c r="F123" s="29">
        <v>45195.0</v>
      </c>
      <c r="G123" s="29">
        <v>45195.0</v>
      </c>
      <c r="H123" s="29">
        <v>45179.0</v>
      </c>
      <c r="I123" s="9" t="b">
        <v>1</v>
      </c>
      <c r="J123" s="41" t="str">
        <f>VLOOKUP($A123, 'Duplicate Preprint DOIs removed'!$A$2:$H$3167, 8, FALSE)</f>
        <v>#N/A</v>
      </c>
      <c r="K123" s="41" t="str">
        <f t="shared" si="1"/>
        <v>#N/A</v>
      </c>
      <c r="L123" s="41" t="str">
        <f>VLOOKUP($A123, 'Duplicate Preprint DOIs removed'!$A$2:$H$3167, 5, FALSE)</f>
        <v>#N/A</v>
      </c>
    </row>
    <row r="124">
      <c r="A124" s="9" t="s">
        <v>515</v>
      </c>
      <c r="B124" s="29">
        <v>44932.0</v>
      </c>
      <c r="C124" s="9" t="s">
        <v>516</v>
      </c>
      <c r="D124" s="9" t="s">
        <v>58</v>
      </c>
      <c r="E124" s="29">
        <v>45110.0</v>
      </c>
      <c r="F124" s="29">
        <v>45119.0</v>
      </c>
      <c r="G124" s="29">
        <v>45110.0</v>
      </c>
      <c r="H124" s="29">
        <v>45094.0</v>
      </c>
      <c r="I124" s="9" t="b">
        <v>1</v>
      </c>
      <c r="J124" s="41" t="str">
        <f>VLOOKUP($A124, 'Duplicate Preprint DOIs removed'!$A$2:$H$3167, 8, FALSE)</f>
        <v>#N/A</v>
      </c>
      <c r="K124" s="41" t="str">
        <f t="shared" si="1"/>
        <v>#N/A</v>
      </c>
      <c r="L124" s="41" t="str">
        <f>VLOOKUP($A124, 'Duplicate Preprint DOIs removed'!$A$2:$H$3167, 5, FALSE)</f>
        <v>#N/A</v>
      </c>
    </row>
    <row r="125">
      <c r="A125" s="9" t="s">
        <v>517</v>
      </c>
      <c r="B125" s="29">
        <v>44931.0</v>
      </c>
      <c r="C125" s="9" t="s">
        <v>518</v>
      </c>
      <c r="D125" s="9" t="s">
        <v>58</v>
      </c>
      <c r="E125" s="29">
        <v>45141.0</v>
      </c>
      <c r="F125" s="29">
        <v>45169.0</v>
      </c>
      <c r="G125" s="29">
        <v>45141.0</v>
      </c>
      <c r="H125" s="29">
        <v>45116.0</v>
      </c>
      <c r="I125" s="9" t="b">
        <v>1</v>
      </c>
      <c r="J125" s="41" t="str">
        <f>VLOOKUP($A125, 'Duplicate Preprint DOIs removed'!$A$2:$H$3167, 8, FALSE)</f>
        <v>#N/A</v>
      </c>
      <c r="K125" s="41" t="str">
        <f t="shared" si="1"/>
        <v>#N/A</v>
      </c>
      <c r="L125" s="41" t="str">
        <f>VLOOKUP($A125, 'Duplicate Preprint DOIs removed'!$A$2:$H$3167, 5, FALSE)</f>
        <v>#N/A</v>
      </c>
    </row>
    <row r="126">
      <c r="A126" s="9" t="s">
        <v>519</v>
      </c>
      <c r="B126" s="29">
        <v>44929.0</v>
      </c>
      <c r="C126" s="9" t="s">
        <v>520</v>
      </c>
      <c r="D126" s="9" t="s">
        <v>58</v>
      </c>
      <c r="F126" s="29">
        <v>45104.0</v>
      </c>
      <c r="G126" s="29">
        <v>45104.0</v>
      </c>
      <c r="H126" s="28">
        <v>45068.0</v>
      </c>
      <c r="I126" s="9" t="b">
        <v>1</v>
      </c>
      <c r="J126" s="41" t="str">
        <f>VLOOKUP($A126, 'Duplicate Preprint DOIs removed'!$A$2:$H$3167, 8, FALSE)</f>
        <v>#N/A</v>
      </c>
      <c r="K126" s="41" t="str">
        <f t="shared" si="1"/>
        <v>#N/A</v>
      </c>
      <c r="L126" s="41" t="str">
        <f>VLOOKUP($A126, 'Duplicate Preprint DOIs removed'!$A$2:$H$3167, 5, FALSE)</f>
        <v>#N/A</v>
      </c>
    </row>
    <row r="127">
      <c r="A127" s="9" t="s">
        <v>521</v>
      </c>
      <c r="B127" s="29">
        <v>44925.0</v>
      </c>
      <c r="C127" s="9" t="s">
        <v>522</v>
      </c>
      <c r="D127" s="9" t="s">
        <v>58</v>
      </c>
      <c r="E127" s="29">
        <v>45033.0</v>
      </c>
      <c r="F127" s="28">
        <v>45050.0</v>
      </c>
      <c r="G127" s="29">
        <v>45033.0</v>
      </c>
      <c r="H127" s="29">
        <v>45031.0</v>
      </c>
      <c r="I127" s="9" t="b">
        <v>1</v>
      </c>
      <c r="J127" s="41" t="str">
        <f>VLOOKUP($A127, 'Duplicate Preprint DOIs removed'!$A$2:$H$3167, 8, FALSE)</f>
        <v>#N/A</v>
      </c>
      <c r="K127" s="41" t="str">
        <f t="shared" si="1"/>
        <v>#N/A</v>
      </c>
      <c r="L127" s="41" t="str">
        <f>VLOOKUP($A127, 'Duplicate Preprint DOIs removed'!$A$2:$H$3167, 5, FALSE)</f>
        <v>#N/A</v>
      </c>
    </row>
    <row r="128">
      <c r="A128" s="9" t="s">
        <v>523</v>
      </c>
      <c r="B128" s="29">
        <v>44970.0</v>
      </c>
      <c r="C128" s="9" t="s">
        <v>524</v>
      </c>
      <c r="D128" s="9" t="s">
        <v>58</v>
      </c>
      <c r="E128" s="29">
        <v>45191.0</v>
      </c>
      <c r="G128" s="29">
        <v>45191.0</v>
      </c>
      <c r="H128" s="29">
        <v>45094.0</v>
      </c>
      <c r="I128" s="9" t="b">
        <v>1</v>
      </c>
      <c r="J128" s="41" t="str">
        <f>VLOOKUP($A128, 'Duplicate Preprint DOIs removed'!$A$2:$H$3167, 8, FALSE)</f>
        <v>#N/A</v>
      </c>
      <c r="K128" s="41" t="str">
        <f t="shared" si="1"/>
        <v>#N/A</v>
      </c>
      <c r="L128" s="41" t="str">
        <f>VLOOKUP($A128, 'Duplicate Preprint DOIs removed'!$A$2:$H$3167, 5, FALSE)</f>
        <v>#N/A</v>
      </c>
    </row>
    <row r="129">
      <c r="A129" s="9" t="s">
        <v>525</v>
      </c>
      <c r="B129" s="29">
        <v>44925.0</v>
      </c>
      <c r="C129" s="9" t="s">
        <v>526</v>
      </c>
      <c r="D129" s="9" t="s">
        <v>58</v>
      </c>
      <c r="E129" s="29">
        <v>45148.0</v>
      </c>
      <c r="F129" s="29">
        <v>45161.0</v>
      </c>
      <c r="G129" s="29">
        <v>45148.0</v>
      </c>
      <c r="H129" s="29">
        <v>45080.0</v>
      </c>
      <c r="I129" s="9" t="b">
        <v>1</v>
      </c>
      <c r="J129" s="41" t="str">
        <f>VLOOKUP($A129, 'Duplicate Preprint DOIs removed'!$A$2:$H$3167, 8, FALSE)</f>
        <v>#N/A</v>
      </c>
      <c r="K129" s="41" t="str">
        <f t="shared" si="1"/>
        <v>#N/A</v>
      </c>
      <c r="L129" s="41" t="str">
        <f>VLOOKUP($A129, 'Duplicate Preprint DOIs removed'!$A$2:$H$3167, 5, FALSE)</f>
        <v>#N/A</v>
      </c>
    </row>
    <row r="130">
      <c r="A130" s="9" t="s">
        <v>527</v>
      </c>
      <c r="B130" s="29">
        <v>44924.0</v>
      </c>
      <c r="C130" s="9" t="s">
        <v>528</v>
      </c>
      <c r="D130" s="9" t="s">
        <v>58</v>
      </c>
      <c r="E130" s="29">
        <v>45013.0</v>
      </c>
      <c r="F130" s="28">
        <v>45064.0</v>
      </c>
      <c r="G130" s="29">
        <v>45013.0</v>
      </c>
      <c r="H130" s="29">
        <v>44992.0</v>
      </c>
      <c r="I130" s="9" t="b">
        <v>1</v>
      </c>
      <c r="J130" s="41" t="str">
        <f>VLOOKUP($A130, 'Duplicate Preprint DOIs removed'!$A$2:$H$3167, 8, FALSE)</f>
        <v>#N/A</v>
      </c>
      <c r="K130" s="41" t="str">
        <f t="shared" si="1"/>
        <v>#N/A</v>
      </c>
      <c r="L130" s="41" t="str">
        <f>VLOOKUP($A130, 'Duplicate Preprint DOIs removed'!$A$2:$H$3167, 5, FALSE)</f>
        <v>#N/A</v>
      </c>
    </row>
    <row r="131">
      <c r="A131" s="9" t="s">
        <v>73</v>
      </c>
      <c r="B131" s="29">
        <v>44924.0</v>
      </c>
      <c r="C131" s="9" t="s">
        <v>74</v>
      </c>
      <c r="D131" s="9" t="s">
        <v>58</v>
      </c>
      <c r="E131" s="28">
        <v>45065.0</v>
      </c>
      <c r="F131" s="29">
        <v>45082.0</v>
      </c>
      <c r="G131" s="28">
        <v>45065.0</v>
      </c>
      <c r="H131" s="28">
        <v>45068.0</v>
      </c>
      <c r="I131" s="9" t="b">
        <v>0</v>
      </c>
      <c r="J131" s="41" t="str">
        <f>VLOOKUP($A131, 'Duplicate Preprint DOIs removed'!$A$2:$H$3167, 8, FALSE)</f>
        <v>#N/A</v>
      </c>
      <c r="K131" s="41" t="str">
        <f t="shared" si="1"/>
        <v>#N/A</v>
      </c>
      <c r="L131" s="41" t="str">
        <f>VLOOKUP($A131, 'Duplicate Preprint DOIs removed'!$A$2:$H$3167, 5, FALSE)</f>
        <v>#N/A</v>
      </c>
    </row>
    <row r="132">
      <c r="A132" s="9" t="s">
        <v>529</v>
      </c>
      <c r="B132" s="29">
        <v>44925.0</v>
      </c>
      <c r="C132" s="9" t="s">
        <v>530</v>
      </c>
      <c r="D132" s="9" t="s">
        <v>58</v>
      </c>
      <c r="E132" s="29">
        <v>45198.0</v>
      </c>
      <c r="G132" s="29">
        <v>45198.0</v>
      </c>
      <c r="H132" s="29">
        <v>44966.0</v>
      </c>
      <c r="I132" s="9" t="b">
        <v>1</v>
      </c>
      <c r="J132" s="41" t="b">
        <f>VLOOKUP($A132, 'Duplicate Preprint DOIs removed'!$A$2:$H$3167, 8, FALSE)</f>
        <v>0</v>
      </c>
      <c r="K132" s="41" t="b">
        <f t="shared" si="1"/>
        <v>0</v>
      </c>
      <c r="L132" s="42" t="str">
        <f>VLOOKUP($A132, 'Duplicate Preprint DOIs removed'!$A$2:$H$3167, 5, FALSE)</f>
        <v>#N/A</v>
      </c>
    </row>
    <row r="133">
      <c r="A133" s="9" t="s">
        <v>531</v>
      </c>
      <c r="B133" s="29">
        <v>44922.0</v>
      </c>
      <c r="C133" s="9" t="s">
        <v>532</v>
      </c>
      <c r="D133" s="9" t="s">
        <v>58</v>
      </c>
      <c r="F133" s="29">
        <v>45198.0</v>
      </c>
      <c r="G133" s="29">
        <v>45198.0</v>
      </c>
      <c r="H133" s="29">
        <v>45126.0</v>
      </c>
      <c r="I133" s="9" t="b">
        <v>1</v>
      </c>
      <c r="J133" s="41" t="str">
        <f>VLOOKUP($A133, 'Duplicate Preprint DOIs removed'!$A$2:$H$3167, 8, FALSE)</f>
        <v>#N/A</v>
      </c>
      <c r="K133" s="41" t="str">
        <f t="shared" si="1"/>
        <v>#N/A</v>
      </c>
      <c r="L133" s="41" t="str">
        <f>VLOOKUP($A133, 'Duplicate Preprint DOIs removed'!$A$2:$H$3167, 5, FALSE)</f>
        <v>#N/A</v>
      </c>
    </row>
    <row r="134">
      <c r="A134" s="9" t="s">
        <v>533</v>
      </c>
      <c r="B134" s="29">
        <v>44923.0</v>
      </c>
      <c r="C134" s="9" t="s">
        <v>534</v>
      </c>
      <c r="D134" s="9" t="s">
        <v>58</v>
      </c>
      <c r="E134" s="29">
        <v>45148.0</v>
      </c>
      <c r="F134" s="29">
        <v>45162.0</v>
      </c>
      <c r="G134" s="29">
        <v>45148.0</v>
      </c>
      <c r="H134" s="29">
        <v>45126.0</v>
      </c>
      <c r="I134" s="9" t="b">
        <v>1</v>
      </c>
      <c r="J134" s="41" t="str">
        <f>VLOOKUP($A134, 'Duplicate Preprint DOIs removed'!$A$2:$H$3167, 8, FALSE)</f>
        <v>#N/A</v>
      </c>
      <c r="K134" s="41" t="str">
        <f t="shared" si="1"/>
        <v>#N/A</v>
      </c>
      <c r="L134" s="41" t="str">
        <f>VLOOKUP($A134, 'Duplicate Preprint DOIs removed'!$A$2:$H$3167, 5, FALSE)</f>
        <v>#N/A</v>
      </c>
    </row>
    <row r="135">
      <c r="A135" s="9" t="s">
        <v>535</v>
      </c>
      <c r="B135" s="29">
        <v>44921.0</v>
      </c>
      <c r="C135" s="9" t="s">
        <v>536</v>
      </c>
      <c r="D135" s="9" t="s">
        <v>58</v>
      </c>
      <c r="F135" s="28">
        <v>45048.0</v>
      </c>
      <c r="G135" s="28">
        <v>45048.0</v>
      </c>
      <c r="H135" s="29">
        <v>45016.0</v>
      </c>
      <c r="I135" s="9" t="b">
        <v>1</v>
      </c>
      <c r="J135" s="41" t="str">
        <f>VLOOKUP($A135, 'Duplicate Preprint DOIs removed'!$A$2:$H$3167, 8, FALSE)</f>
        <v>#N/A</v>
      </c>
      <c r="K135" s="41" t="str">
        <f t="shared" si="1"/>
        <v>#N/A</v>
      </c>
      <c r="L135" s="41" t="str">
        <f>VLOOKUP($A135, 'Duplicate Preprint DOIs removed'!$A$2:$H$3167, 5, FALSE)</f>
        <v>#N/A</v>
      </c>
    </row>
    <row r="136">
      <c r="A136" s="9" t="s">
        <v>537</v>
      </c>
      <c r="B136" s="29">
        <v>44917.0</v>
      </c>
      <c r="C136" s="9" t="s">
        <v>538</v>
      </c>
      <c r="D136" s="9" t="s">
        <v>58</v>
      </c>
      <c r="E136" s="29">
        <v>45029.0</v>
      </c>
      <c r="F136" s="29">
        <v>45040.0</v>
      </c>
      <c r="G136" s="29">
        <v>45029.0</v>
      </c>
      <c r="H136" s="29">
        <v>45016.0</v>
      </c>
      <c r="I136" s="9" t="b">
        <v>1</v>
      </c>
      <c r="J136" s="41" t="str">
        <f>VLOOKUP($A136, 'Duplicate Preprint DOIs removed'!$A$2:$H$3167, 8, FALSE)</f>
        <v>#N/A</v>
      </c>
      <c r="K136" s="41" t="str">
        <f t="shared" si="1"/>
        <v>#N/A</v>
      </c>
      <c r="L136" s="41" t="str">
        <f>VLOOKUP($A136, 'Duplicate Preprint DOIs removed'!$A$2:$H$3167, 5, FALSE)</f>
        <v>#N/A</v>
      </c>
    </row>
    <row r="137">
      <c r="A137" s="9" t="s">
        <v>539</v>
      </c>
      <c r="B137" s="29">
        <v>44917.0</v>
      </c>
      <c r="C137" s="9" t="s">
        <v>540</v>
      </c>
      <c r="D137" s="9" t="s">
        <v>58</v>
      </c>
      <c r="E137" s="29">
        <v>45125.0</v>
      </c>
      <c r="F137" s="29">
        <v>45127.0</v>
      </c>
      <c r="G137" s="29">
        <v>45125.0</v>
      </c>
      <c r="H137" s="29">
        <v>44987.0</v>
      </c>
      <c r="I137" s="9" t="b">
        <v>1</v>
      </c>
      <c r="J137" s="41" t="b">
        <f>VLOOKUP($A137, 'Duplicate Preprint DOIs removed'!$A$2:$H$3167, 8, FALSE)</f>
        <v>0</v>
      </c>
      <c r="K137" s="41" t="b">
        <f t="shared" si="1"/>
        <v>0</v>
      </c>
      <c r="L137" s="42" t="str">
        <f>VLOOKUP($A137, 'Duplicate Preprint DOIs removed'!$A$2:$H$3167, 5, FALSE)</f>
        <v>#N/A</v>
      </c>
    </row>
    <row r="138">
      <c r="A138" s="9" t="s">
        <v>541</v>
      </c>
      <c r="B138" s="29">
        <v>44919.0</v>
      </c>
      <c r="C138" s="9" t="s">
        <v>542</v>
      </c>
      <c r="D138" s="9" t="s">
        <v>58</v>
      </c>
      <c r="E138" s="29">
        <v>45187.0</v>
      </c>
      <c r="G138" s="29">
        <v>45187.0</v>
      </c>
      <c r="H138" s="29">
        <v>45109.0</v>
      </c>
      <c r="I138" s="9" t="b">
        <v>1</v>
      </c>
      <c r="J138" s="41" t="str">
        <f>VLOOKUP($A138, 'Duplicate Preprint DOIs removed'!$A$2:$H$3167, 8, FALSE)</f>
        <v>#N/A</v>
      </c>
      <c r="K138" s="41" t="str">
        <f t="shared" si="1"/>
        <v>#N/A</v>
      </c>
      <c r="L138" s="41" t="str">
        <f>VLOOKUP($A138, 'Duplicate Preprint DOIs removed'!$A$2:$H$3167, 5, FALSE)</f>
        <v>#N/A</v>
      </c>
    </row>
    <row r="139">
      <c r="A139" s="9" t="s">
        <v>543</v>
      </c>
      <c r="B139" s="29">
        <v>44918.0</v>
      </c>
      <c r="C139" s="9" t="s">
        <v>544</v>
      </c>
      <c r="D139" s="9" t="s">
        <v>58</v>
      </c>
      <c r="F139" s="29">
        <v>45035.0</v>
      </c>
      <c r="G139" s="29">
        <v>45035.0</v>
      </c>
      <c r="H139" s="29">
        <v>45016.0</v>
      </c>
      <c r="I139" s="9" t="b">
        <v>1</v>
      </c>
      <c r="J139" s="41" t="str">
        <f>VLOOKUP($A139, 'Duplicate Preprint DOIs removed'!$A$2:$H$3167, 8, FALSE)</f>
        <v>#N/A</v>
      </c>
      <c r="K139" s="41" t="str">
        <f t="shared" si="1"/>
        <v>#N/A</v>
      </c>
      <c r="L139" s="41" t="str">
        <f>VLOOKUP($A139, 'Duplicate Preprint DOIs removed'!$A$2:$H$3167, 5, FALSE)</f>
        <v>#N/A</v>
      </c>
    </row>
    <row r="140">
      <c r="A140" s="9" t="s">
        <v>545</v>
      </c>
      <c r="B140" s="29">
        <v>44917.0</v>
      </c>
      <c r="C140" s="9" t="s">
        <v>546</v>
      </c>
      <c r="D140" s="9" t="s">
        <v>58</v>
      </c>
      <c r="F140" s="29">
        <v>45141.0</v>
      </c>
      <c r="G140" s="29">
        <v>45141.0</v>
      </c>
      <c r="H140" s="29">
        <v>45031.0</v>
      </c>
      <c r="I140" s="9" t="b">
        <v>1</v>
      </c>
      <c r="J140" s="41" t="str">
        <f>VLOOKUP($A140, 'Duplicate Preprint DOIs removed'!$A$2:$H$3167, 8, FALSE)</f>
        <v>#N/A</v>
      </c>
      <c r="K140" s="41" t="str">
        <f t="shared" si="1"/>
        <v>#N/A</v>
      </c>
      <c r="L140" s="41" t="str">
        <f>VLOOKUP($A140, 'Duplicate Preprint DOIs removed'!$A$2:$H$3167, 5, FALSE)</f>
        <v>#N/A</v>
      </c>
    </row>
    <row r="141" hidden="1">
      <c r="A141" s="9" t="s">
        <v>547</v>
      </c>
      <c r="B141" s="29">
        <v>44916.0</v>
      </c>
      <c r="C141" s="9" t="s">
        <v>548</v>
      </c>
      <c r="D141" s="9" t="s">
        <v>58</v>
      </c>
      <c r="E141" s="29">
        <v>44987.0</v>
      </c>
      <c r="F141" s="29">
        <v>45007.0</v>
      </c>
      <c r="G141" s="29">
        <v>44987.0</v>
      </c>
      <c r="H141" s="29">
        <v>44967.0</v>
      </c>
      <c r="I141" s="9" t="b">
        <v>1</v>
      </c>
      <c r="J141" s="41" t="b">
        <f>VLOOKUP($A141, 'Duplicate Preprint DOIs removed'!$A$2:$H$3167, 8, FALSE)</f>
        <v>1</v>
      </c>
      <c r="K141" s="41" t="b">
        <f t="shared" si="1"/>
        <v>1</v>
      </c>
      <c r="L141" s="42">
        <f>VLOOKUP($A141, 'Duplicate Preprint DOIs removed'!$A$2:$H$3167, 5, FALSE)</f>
        <v>44987</v>
      </c>
    </row>
    <row r="142">
      <c r="A142" s="9" t="s">
        <v>549</v>
      </c>
      <c r="B142" s="29">
        <v>44916.0</v>
      </c>
      <c r="C142" s="9" t="s">
        <v>550</v>
      </c>
      <c r="D142" s="9" t="s">
        <v>58</v>
      </c>
      <c r="F142" s="29">
        <v>45182.0</v>
      </c>
      <c r="G142" s="29">
        <v>45182.0</v>
      </c>
      <c r="H142" s="29">
        <v>45126.0</v>
      </c>
      <c r="I142" s="9" t="b">
        <v>1</v>
      </c>
      <c r="J142" s="41" t="str">
        <f>VLOOKUP($A142, 'Duplicate Preprint DOIs removed'!$A$2:$H$3167, 8, FALSE)</f>
        <v>#N/A</v>
      </c>
      <c r="K142" s="41" t="str">
        <f t="shared" si="1"/>
        <v>#N/A</v>
      </c>
      <c r="L142" s="41" t="str">
        <f>VLOOKUP($A142, 'Duplicate Preprint DOIs removed'!$A$2:$H$3167, 5, FALSE)</f>
        <v>#N/A</v>
      </c>
    </row>
    <row r="143">
      <c r="A143" s="9" t="s">
        <v>551</v>
      </c>
      <c r="B143" s="29">
        <v>44915.0</v>
      </c>
      <c r="C143" s="9" t="s">
        <v>552</v>
      </c>
      <c r="D143" s="9" t="s">
        <v>58</v>
      </c>
      <c r="E143" s="29">
        <v>45079.0</v>
      </c>
      <c r="F143" s="29">
        <v>45092.0</v>
      </c>
      <c r="G143" s="29">
        <v>45079.0</v>
      </c>
      <c r="H143" s="28">
        <v>45047.0</v>
      </c>
      <c r="I143" s="9" t="b">
        <v>1</v>
      </c>
      <c r="J143" s="41" t="str">
        <f>VLOOKUP($A143, 'Duplicate Preprint DOIs removed'!$A$2:$H$3167, 8, FALSE)</f>
        <v>#N/A</v>
      </c>
      <c r="K143" s="41" t="str">
        <f t="shared" si="1"/>
        <v>#N/A</v>
      </c>
      <c r="L143" s="41" t="str">
        <f>VLOOKUP($A143, 'Duplicate Preprint DOIs removed'!$A$2:$H$3167, 5, FALSE)</f>
        <v>#N/A</v>
      </c>
    </row>
    <row r="144">
      <c r="A144" s="9" t="s">
        <v>553</v>
      </c>
      <c r="B144" s="29">
        <v>44915.0</v>
      </c>
      <c r="C144" s="9" t="s">
        <v>554</v>
      </c>
      <c r="D144" s="9" t="s">
        <v>58</v>
      </c>
      <c r="F144" s="28">
        <v>45065.0</v>
      </c>
      <c r="G144" s="28">
        <v>45065.0</v>
      </c>
      <c r="H144" s="29">
        <v>44948.0</v>
      </c>
      <c r="I144" s="9" t="b">
        <v>1</v>
      </c>
      <c r="J144" s="41" t="b">
        <f>VLOOKUP($A144, 'Duplicate Preprint DOIs removed'!$A$2:$H$3167, 8, FALSE)</f>
        <v>0</v>
      </c>
      <c r="K144" s="41" t="b">
        <f t="shared" si="1"/>
        <v>0</v>
      </c>
      <c r="L144" s="42" t="str">
        <f>VLOOKUP($A144, 'Duplicate Preprint DOIs removed'!$A$2:$H$3167, 5, FALSE)</f>
        <v>#N/A</v>
      </c>
    </row>
    <row r="145">
      <c r="A145" s="9" t="s">
        <v>555</v>
      </c>
      <c r="B145" s="29">
        <v>44929.0</v>
      </c>
      <c r="C145" s="9" t="s">
        <v>556</v>
      </c>
      <c r="D145" s="9" t="s">
        <v>58</v>
      </c>
      <c r="F145" s="29">
        <v>45180.0</v>
      </c>
      <c r="G145" s="29">
        <v>45180.0</v>
      </c>
      <c r="H145" s="29">
        <v>44945.0</v>
      </c>
      <c r="I145" s="9" t="b">
        <v>1</v>
      </c>
      <c r="J145" s="41" t="b">
        <f>VLOOKUP($A145, 'Duplicate Preprint DOIs removed'!$A$2:$H$3167, 8, FALSE)</f>
        <v>0</v>
      </c>
      <c r="K145" s="41" t="b">
        <f t="shared" si="1"/>
        <v>0</v>
      </c>
      <c r="L145" s="42" t="str">
        <f>VLOOKUP($A145, 'Duplicate Preprint DOIs removed'!$A$2:$H$3167, 5, FALSE)</f>
        <v>#N/A</v>
      </c>
    </row>
    <row r="146">
      <c r="A146" s="9" t="s">
        <v>557</v>
      </c>
      <c r="B146" s="29">
        <v>44914.0</v>
      </c>
      <c r="C146" s="9" t="s">
        <v>558</v>
      </c>
      <c r="D146" s="9" t="s">
        <v>58</v>
      </c>
      <c r="E146" s="29">
        <v>45020.0</v>
      </c>
      <c r="F146" s="28">
        <v>45049.0</v>
      </c>
      <c r="G146" s="29">
        <v>45020.0</v>
      </c>
      <c r="H146" s="29">
        <v>44999.0</v>
      </c>
      <c r="I146" s="9" t="b">
        <v>1</v>
      </c>
      <c r="J146" s="41" t="str">
        <f>VLOOKUP($A146, 'Duplicate Preprint DOIs removed'!$A$2:$H$3167, 8, FALSE)</f>
        <v>#N/A</v>
      </c>
      <c r="K146" s="41" t="str">
        <f t="shared" si="1"/>
        <v>#N/A</v>
      </c>
      <c r="L146" s="41" t="str">
        <f>VLOOKUP($A146, 'Duplicate Preprint DOIs removed'!$A$2:$H$3167, 5, FALSE)</f>
        <v>#N/A</v>
      </c>
    </row>
    <row r="147">
      <c r="A147" s="9" t="s">
        <v>559</v>
      </c>
      <c r="B147" s="29">
        <v>44914.0</v>
      </c>
      <c r="C147" s="9" t="s">
        <v>560</v>
      </c>
      <c r="D147" s="9" t="s">
        <v>58</v>
      </c>
      <c r="E147" s="29">
        <v>45145.0</v>
      </c>
      <c r="F147" s="29">
        <v>45152.0</v>
      </c>
      <c r="G147" s="29">
        <v>45145.0</v>
      </c>
      <c r="H147" s="29">
        <v>45108.0</v>
      </c>
      <c r="I147" s="9" t="b">
        <v>1</v>
      </c>
      <c r="J147" s="41" t="str">
        <f>VLOOKUP($A147, 'Duplicate Preprint DOIs removed'!$A$2:$H$3167, 8, FALSE)</f>
        <v>#N/A</v>
      </c>
      <c r="K147" s="41" t="str">
        <f t="shared" si="1"/>
        <v>#N/A</v>
      </c>
      <c r="L147" s="41" t="str">
        <f>VLOOKUP($A147, 'Duplicate Preprint DOIs removed'!$A$2:$H$3167, 5, FALSE)</f>
        <v>#N/A</v>
      </c>
    </row>
    <row r="148">
      <c r="A148" s="9" t="s">
        <v>561</v>
      </c>
      <c r="B148" s="29">
        <v>44910.0</v>
      </c>
      <c r="C148" s="9" t="s">
        <v>562</v>
      </c>
      <c r="D148" s="9" t="s">
        <v>58</v>
      </c>
      <c r="F148" s="29">
        <v>45111.0</v>
      </c>
      <c r="G148" s="29">
        <v>45111.0</v>
      </c>
      <c r="H148" s="29">
        <v>45008.0</v>
      </c>
      <c r="I148" s="9" t="b">
        <v>1</v>
      </c>
      <c r="J148" s="41" t="str">
        <f>VLOOKUP($A148, 'Duplicate Preprint DOIs removed'!$A$2:$H$3167, 8, FALSE)</f>
        <v>#N/A</v>
      </c>
      <c r="K148" s="41" t="str">
        <f t="shared" si="1"/>
        <v>#N/A</v>
      </c>
      <c r="L148" s="41" t="str">
        <f>VLOOKUP($A148, 'Duplicate Preprint DOIs removed'!$A$2:$H$3167, 5, FALSE)</f>
        <v>#N/A</v>
      </c>
    </row>
    <row r="149">
      <c r="A149" s="9" t="s">
        <v>563</v>
      </c>
      <c r="B149" s="29">
        <v>44913.0</v>
      </c>
      <c r="C149" s="9" t="s">
        <v>564</v>
      </c>
      <c r="D149" s="9" t="s">
        <v>58</v>
      </c>
      <c r="F149" s="29">
        <v>45029.0</v>
      </c>
      <c r="G149" s="29">
        <v>45029.0</v>
      </c>
      <c r="H149" s="29">
        <v>45009.0</v>
      </c>
      <c r="I149" s="9" t="b">
        <v>1</v>
      </c>
      <c r="J149" s="41" t="str">
        <f>VLOOKUP($A149, 'Duplicate Preprint DOIs removed'!$A$2:$H$3167, 8, FALSE)</f>
        <v>#N/A</v>
      </c>
      <c r="K149" s="41" t="str">
        <f t="shared" si="1"/>
        <v>#N/A</v>
      </c>
      <c r="L149" s="41" t="str">
        <f>VLOOKUP($A149, 'Duplicate Preprint DOIs removed'!$A$2:$H$3167, 5, FALSE)</f>
        <v>#N/A</v>
      </c>
    </row>
    <row r="150">
      <c r="A150" s="9" t="s">
        <v>565</v>
      </c>
      <c r="B150" s="29">
        <v>44911.0</v>
      </c>
      <c r="C150" s="9" t="s">
        <v>566</v>
      </c>
      <c r="D150" s="9" t="s">
        <v>58</v>
      </c>
      <c r="E150" s="29">
        <v>45183.0</v>
      </c>
      <c r="F150" s="29">
        <v>45194.0</v>
      </c>
      <c r="G150" s="29">
        <v>45183.0</v>
      </c>
      <c r="H150" s="29">
        <v>45131.0</v>
      </c>
      <c r="I150" s="9" t="b">
        <v>1</v>
      </c>
      <c r="J150" s="41" t="str">
        <f>VLOOKUP($A150, 'Duplicate Preprint DOIs removed'!$A$2:$H$3167, 8, FALSE)</f>
        <v>#N/A</v>
      </c>
      <c r="K150" s="41" t="str">
        <f t="shared" si="1"/>
        <v>#N/A</v>
      </c>
      <c r="L150" s="41" t="str">
        <f>VLOOKUP($A150, 'Duplicate Preprint DOIs removed'!$A$2:$H$3167, 5, FALSE)</f>
        <v>#N/A</v>
      </c>
    </row>
    <row r="151">
      <c r="A151" s="9" t="s">
        <v>567</v>
      </c>
      <c r="B151" s="29">
        <v>44910.0</v>
      </c>
      <c r="C151" s="9" t="s">
        <v>568</v>
      </c>
      <c r="D151" s="9" t="s">
        <v>58</v>
      </c>
      <c r="E151" s="29">
        <v>45091.0</v>
      </c>
      <c r="F151" s="29">
        <v>45125.0</v>
      </c>
      <c r="G151" s="29">
        <v>45091.0</v>
      </c>
      <c r="H151" s="28">
        <v>45068.0</v>
      </c>
      <c r="I151" s="9" t="b">
        <v>1</v>
      </c>
      <c r="J151" s="41" t="str">
        <f>VLOOKUP($A151, 'Duplicate Preprint DOIs removed'!$A$2:$H$3167, 8, FALSE)</f>
        <v>#N/A</v>
      </c>
      <c r="K151" s="41" t="str">
        <f t="shared" si="1"/>
        <v>#N/A</v>
      </c>
      <c r="L151" s="41" t="str">
        <f>VLOOKUP($A151, 'Duplicate Preprint DOIs removed'!$A$2:$H$3167, 5, FALSE)</f>
        <v>#N/A</v>
      </c>
    </row>
    <row r="152">
      <c r="A152" s="9" t="s">
        <v>569</v>
      </c>
      <c r="B152" s="29">
        <v>44910.0</v>
      </c>
      <c r="C152" s="9" t="s">
        <v>570</v>
      </c>
      <c r="D152" s="9" t="s">
        <v>58</v>
      </c>
      <c r="E152" s="29">
        <v>45027.0</v>
      </c>
      <c r="F152" s="28">
        <v>45056.0</v>
      </c>
      <c r="G152" s="29">
        <v>45027.0</v>
      </c>
      <c r="H152" s="29">
        <v>45016.0</v>
      </c>
      <c r="I152" s="9" t="b">
        <v>1</v>
      </c>
      <c r="J152" s="41" t="str">
        <f>VLOOKUP($A152, 'Duplicate Preprint DOIs removed'!$A$2:$H$3167, 8, FALSE)</f>
        <v>#N/A</v>
      </c>
      <c r="K152" s="41" t="str">
        <f t="shared" si="1"/>
        <v>#N/A</v>
      </c>
      <c r="L152" s="41" t="str">
        <f>VLOOKUP($A152, 'Duplicate Preprint DOIs removed'!$A$2:$H$3167, 5, FALSE)</f>
        <v>#N/A</v>
      </c>
    </row>
    <row r="153" hidden="1">
      <c r="A153" s="9" t="s">
        <v>571</v>
      </c>
      <c r="B153" s="29">
        <v>44910.0</v>
      </c>
      <c r="C153" s="9" t="s">
        <v>572</v>
      </c>
      <c r="D153" s="9" t="s">
        <v>58</v>
      </c>
      <c r="E153" s="29">
        <v>44977.0</v>
      </c>
      <c r="F153" s="29">
        <v>44994.0</v>
      </c>
      <c r="G153" s="29">
        <v>44977.0</v>
      </c>
      <c r="H153" s="29">
        <v>44960.0</v>
      </c>
      <c r="I153" s="9" t="b">
        <v>1</v>
      </c>
      <c r="J153" s="41" t="b">
        <f>VLOOKUP($A153, 'Duplicate Preprint DOIs removed'!$A$2:$H$3167, 8, FALSE)</f>
        <v>1</v>
      </c>
      <c r="K153" s="41" t="b">
        <f t="shared" si="1"/>
        <v>1</v>
      </c>
      <c r="L153" s="42">
        <f>VLOOKUP($A153, 'Duplicate Preprint DOIs removed'!$A$2:$H$3167, 5, FALSE)</f>
        <v>44977</v>
      </c>
    </row>
    <row r="154">
      <c r="A154" s="9" t="s">
        <v>573</v>
      </c>
      <c r="B154" s="29">
        <v>44908.0</v>
      </c>
      <c r="C154" s="9" t="s">
        <v>574</v>
      </c>
      <c r="D154" s="9" t="s">
        <v>58</v>
      </c>
      <c r="E154" s="29">
        <v>45042.0</v>
      </c>
      <c r="F154" s="28">
        <v>45069.0</v>
      </c>
      <c r="G154" s="29">
        <v>45042.0</v>
      </c>
      <c r="H154" s="29">
        <v>45031.0</v>
      </c>
      <c r="I154" s="9" t="b">
        <v>1</v>
      </c>
      <c r="J154" s="41" t="str">
        <f>VLOOKUP($A154, 'Duplicate Preprint DOIs removed'!$A$2:$H$3167, 8, FALSE)</f>
        <v>#N/A</v>
      </c>
      <c r="K154" s="41" t="str">
        <f t="shared" si="1"/>
        <v>#N/A</v>
      </c>
      <c r="L154" s="41" t="str">
        <f>VLOOKUP($A154, 'Duplicate Preprint DOIs removed'!$A$2:$H$3167, 5, FALSE)</f>
        <v>#N/A</v>
      </c>
    </row>
    <row r="155">
      <c r="A155" s="9" t="s">
        <v>575</v>
      </c>
      <c r="B155" s="29">
        <v>44908.0</v>
      </c>
      <c r="C155" s="9" t="s">
        <v>576</v>
      </c>
      <c r="D155" s="9" t="s">
        <v>58</v>
      </c>
      <c r="F155" s="29">
        <v>45085.0</v>
      </c>
      <c r="G155" s="29">
        <v>45085.0</v>
      </c>
      <c r="H155" s="29">
        <v>45031.0</v>
      </c>
      <c r="I155" s="9" t="b">
        <v>1</v>
      </c>
      <c r="J155" s="41" t="str">
        <f>VLOOKUP($A155, 'Duplicate Preprint DOIs removed'!$A$2:$H$3167, 8, FALSE)</f>
        <v>#N/A</v>
      </c>
      <c r="K155" s="41" t="str">
        <f t="shared" si="1"/>
        <v>#N/A</v>
      </c>
      <c r="L155" s="41" t="str">
        <f>VLOOKUP($A155, 'Duplicate Preprint DOIs removed'!$A$2:$H$3167, 5, FALSE)</f>
        <v>#N/A</v>
      </c>
    </row>
    <row r="156">
      <c r="A156" s="9" t="s">
        <v>577</v>
      </c>
      <c r="B156" s="29">
        <v>44906.0</v>
      </c>
      <c r="C156" s="9" t="s">
        <v>578</v>
      </c>
      <c r="D156" s="9" t="s">
        <v>58</v>
      </c>
      <c r="E156" s="29">
        <v>45180.0</v>
      </c>
      <c r="F156" s="29">
        <v>45198.0</v>
      </c>
      <c r="G156" s="29">
        <v>45180.0</v>
      </c>
      <c r="H156" s="29">
        <v>45144.0</v>
      </c>
      <c r="I156" s="9" t="b">
        <v>1</v>
      </c>
      <c r="J156" s="41" t="str">
        <f>VLOOKUP($A156, 'Duplicate Preprint DOIs removed'!$A$2:$H$3167, 8, FALSE)</f>
        <v>#N/A</v>
      </c>
      <c r="K156" s="41" t="str">
        <f t="shared" si="1"/>
        <v>#N/A</v>
      </c>
      <c r="L156" s="41" t="str">
        <f>VLOOKUP($A156, 'Duplicate Preprint DOIs removed'!$A$2:$H$3167, 5, FALSE)</f>
        <v>#N/A</v>
      </c>
    </row>
    <row r="157">
      <c r="A157" s="9" t="s">
        <v>579</v>
      </c>
      <c r="B157" s="29">
        <v>44905.0</v>
      </c>
      <c r="C157" s="9" t="s">
        <v>580</v>
      </c>
      <c r="D157" s="9" t="s">
        <v>58</v>
      </c>
      <c r="F157" s="29">
        <v>45036.0</v>
      </c>
      <c r="G157" s="29">
        <v>45036.0</v>
      </c>
      <c r="H157" s="29">
        <v>45019.0</v>
      </c>
      <c r="I157" s="9" t="b">
        <v>1</v>
      </c>
      <c r="J157" s="41" t="str">
        <f>VLOOKUP($A157, 'Duplicate Preprint DOIs removed'!$A$2:$H$3167, 8, FALSE)</f>
        <v>#N/A</v>
      </c>
      <c r="K157" s="41" t="str">
        <f t="shared" si="1"/>
        <v>#N/A</v>
      </c>
      <c r="L157" s="41" t="str">
        <f>VLOOKUP($A157, 'Duplicate Preprint DOIs removed'!$A$2:$H$3167, 5, FALSE)</f>
        <v>#N/A</v>
      </c>
    </row>
    <row r="158">
      <c r="A158" s="9" t="s">
        <v>581</v>
      </c>
      <c r="B158" s="29">
        <v>44904.0</v>
      </c>
      <c r="C158" s="9" t="s">
        <v>582</v>
      </c>
      <c r="D158" s="9" t="s">
        <v>58</v>
      </c>
      <c r="E158" s="29">
        <v>45124.0</v>
      </c>
      <c r="F158" s="29">
        <v>45141.0</v>
      </c>
      <c r="G158" s="29">
        <v>45124.0</v>
      </c>
      <c r="H158" s="29">
        <v>45094.0</v>
      </c>
      <c r="I158" s="9" t="b">
        <v>1</v>
      </c>
      <c r="J158" s="41" t="str">
        <f>VLOOKUP($A158, 'Duplicate Preprint DOIs removed'!$A$2:$H$3167, 8, FALSE)</f>
        <v>#N/A</v>
      </c>
      <c r="K158" s="41" t="str">
        <f t="shared" si="1"/>
        <v>#N/A</v>
      </c>
      <c r="L158" s="41" t="str">
        <f>VLOOKUP($A158, 'Duplicate Preprint DOIs removed'!$A$2:$H$3167, 5, FALSE)</f>
        <v>#N/A</v>
      </c>
    </row>
    <row r="159">
      <c r="A159" s="9" t="s">
        <v>75</v>
      </c>
      <c r="B159" s="29">
        <v>44938.0</v>
      </c>
      <c r="C159" s="9" t="s">
        <v>76</v>
      </c>
      <c r="D159" s="9" t="s">
        <v>58</v>
      </c>
      <c r="E159" s="28">
        <v>45062.0</v>
      </c>
      <c r="F159" s="28">
        <v>45076.0</v>
      </c>
      <c r="G159" s="28">
        <v>45062.0</v>
      </c>
      <c r="H159" s="28">
        <v>45063.0</v>
      </c>
      <c r="I159" s="9" t="b">
        <v>0</v>
      </c>
      <c r="J159" s="41" t="str">
        <f>VLOOKUP($A159, 'Duplicate Preprint DOIs removed'!$A$2:$H$3167, 8, FALSE)</f>
        <v>#N/A</v>
      </c>
      <c r="K159" s="41" t="str">
        <f t="shared" si="1"/>
        <v>#N/A</v>
      </c>
      <c r="L159" s="41" t="str">
        <f>VLOOKUP($A159, 'Duplicate Preprint DOIs removed'!$A$2:$H$3167, 5, FALSE)</f>
        <v>#N/A</v>
      </c>
    </row>
    <row r="160">
      <c r="A160" s="9" t="s">
        <v>583</v>
      </c>
      <c r="B160" s="29">
        <v>44903.0</v>
      </c>
      <c r="C160" s="9" t="s">
        <v>584</v>
      </c>
      <c r="D160" s="9" t="s">
        <v>58</v>
      </c>
      <c r="F160" s="28">
        <v>45070.0</v>
      </c>
      <c r="G160" s="28">
        <v>45070.0</v>
      </c>
      <c r="H160" s="29">
        <v>44999.0</v>
      </c>
      <c r="I160" s="9" t="b">
        <v>1</v>
      </c>
      <c r="J160" s="41" t="str">
        <f>VLOOKUP($A160, 'Duplicate Preprint DOIs removed'!$A$2:$H$3167, 8, FALSE)</f>
        <v>#N/A</v>
      </c>
      <c r="K160" s="41" t="str">
        <f t="shared" si="1"/>
        <v>#N/A</v>
      </c>
      <c r="L160" s="41" t="str">
        <f>VLOOKUP($A160, 'Duplicate Preprint DOIs removed'!$A$2:$H$3167, 5, FALSE)</f>
        <v>#N/A</v>
      </c>
    </row>
    <row r="161">
      <c r="A161" s="9" t="s">
        <v>585</v>
      </c>
      <c r="B161" s="29">
        <v>44907.0</v>
      </c>
      <c r="C161" s="9" t="s">
        <v>586</v>
      </c>
      <c r="D161" s="9" t="s">
        <v>58</v>
      </c>
      <c r="F161" s="28">
        <v>45071.0</v>
      </c>
      <c r="G161" s="28">
        <v>45071.0</v>
      </c>
      <c r="H161" s="29">
        <v>44995.0</v>
      </c>
      <c r="I161" s="9" t="b">
        <v>1</v>
      </c>
      <c r="J161" s="41" t="str">
        <f>VLOOKUP($A161, 'Duplicate Preprint DOIs removed'!$A$2:$H$3167, 8, FALSE)</f>
        <v>#N/A</v>
      </c>
      <c r="K161" s="41" t="str">
        <f t="shared" si="1"/>
        <v>#N/A</v>
      </c>
      <c r="L161" s="41" t="str">
        <f>VLOOKUP($A161, 'Duplicate Preprint DOIs removed'!$A$2:$H$3167, 5, FALSE)</f>
        <v>#N/A</v>
      </c>
    </row>
    <row r="162">
      <c r="A162" s="9" t="s">
        <v>587</v>
      </c>
      <c r="B162" s="29">
        <v>44907.0</v>
      </c>
      <c r="C162" s="9" t="s">
        <v>588</v>
      </c>
      <c r="D162" s="9" t="s">
        <v>58</v>
      </c>
      <c r="E162" s="29">
        <v>45037.0</v>
      </c>
      <c r="F162" s="28">
        <v>45063.0</v>
      </c>
      <c r="G162" s="29">
        <v>45037.0</v>
      </c>
      <c r="H162" s="29">
        <v>44935.0</v>
      </c>
      <c r="I162" s="9" t="b">
        <v>1</v>
      </c>
      <c r="J162" s="41" t="b">
        <f>VLOOKUP($A162, 'Duplicate Preprint DOIs removed'!$A$2:$H$3167, 8, FALSE)</f>
        <v>0</v>
      </c>
      <c r="K162" s="41" t="b">
        <f t="shared" si="1"/>
        <v>0</v>
      </c>
      <c r="L162" s="42" t="str">
        <f>VLOOKUP($A162, 'Duplicate Preprint DOIs removed'!$A$2:$H$3167, 5, FALSE)</f>
        <v>#N/A</v>
      </c>
    </row>
    <row r="163">
      <c r="A163" s="9" t="s">
        <v>589</v>
      </c>
      <c r="B163" s="29">
        <v>44904.0</v>
      </c>
      <c r="C163" s="9" t="s">
        <v>590</v>
      </c>
      <c r="D163" s="9" t="s">
        <v>58</v>
      </c>
      <c r="F163" s="28">
        <v>45057.0</v>
      </c>
      <c r="G163" s="28">
        <v>45057.0</v>
      </c>
      <c r="H163" s="29">
        <v>45003.0</v>
      </c>
      <c r="I163" s="9" t="b">
        <v>1</v>
      </c>
      <c r="J163" s="41" t="str">
        <f>VLOOKUP($A163, 'Duplicate Preprint DOIs removed'!$A$2:$H$3167, 8, FALSE)</f>
        <v>#N/A</v>
      </c>
      <c r="K163" s="41" t="str">
        <f t="shared" si="1"/>
        <v>#N/A</v>
      </c>
      <c r="L163" s="41" t="str">
        <f>VLOOKUP($A163, 'Duplicate Preprint DOIs removed'!$A$2:$H$3167, 5, FALSE)</f>
        <v>#N/A</v>
      </c>
    </row>
    <row r="164">
      <c r="A164" s="9" t="s">
        <v>591</v>
      </c>
      <c r="B164" s="29">
        <v>44903.0</v>
      </c>
      <c r="C164" s="9" t="s">
        <v>592</v>
      </c>
      <c r="D164" s="9" t="s">
        <v>58</v>
      </c>
      <c r="E164" s="29">
        <v>45203.0</v>
      </c>
      <c r="G164" s="29">
        <v>45203.0</v>
      </c>
      <c r="H164" s="29">
        <v>45188.0</v>
      </c>
      <c r="I164" s="9" t="b">
        <v>1</v>
      </c>
      <c r="J164" s="41" t="str">
        <f>VLOOKUP($A164, 'Duplicate Preprint DOIs removed'!$A$2:$H$3167, 8, FALSE)</f>
        <v>#N/A</v>
      </c>
      <c r="K164" s="41" t="str">
        <f t="shared" si="1"/>
        <v>#N/A</v>
      </c>
      <c r="L164" s="41" t="str">
        <f>VLOOKUP($A164, 'Duplicate Preprint DOIs removed'!$A$2:$H$3167, 5, FALSE)</f>
        <v>#N/A</v>
      </c>
    </row>
    <row r="165" hidden="1">
      <c r="A165" s="9" t="s">
        <v>593</v>
      </c>
      <c r="B165" s="29">
        <v>44906.0</v>
      </c>
      <c r="C165" s="9" t="s">
        <v>594</v>
      </c>
      <c r="D165" s="9" t="s">
        <v>58</v>
      </c>
      <c r="E165" s="29">
        <v>44931.0</v>
      </c>
      <c r="F165" s="29">
        <v>44932.0</v>
      </c>
      <c r="G165" s="29">
        <v>44931.0</v>
      </c>
      <c r="H165" s="29">
        <v>44928.0</v>
      </c>
      <c r="I165" s="9" t="b">
        <v>1</v>
      </c>
      <c r="J165" s="41" t="b">
        <f>VLOOKUP($A165, 'Duplicate Preprint DOIs removed'!$A$2:$H$3167, 8, FALSE)</f>
        <v>1</v>
      </c>
      <c r="K165" s="41" t="b">
        <f t="shared" si="1"/>
        <v>1</v>
      </c>
      <c r="L165" s="42">
        <f>VLOOKUP($A165, 'Duplicate Preprint DOIs removed'!$A$2:$H$3167, 5, FALSE)</f>
        <v>44931</v>
      </c>
    </row>
    <row r="166">
      <c r="A166" s="9" t="s">
        <v>595</v>
      </c>
      <c r="B166" s="29">
        <v>44907.0</v>
      </c>
      <c r="C166" s="9" t="s">
        <v>596</v>
      </c>
      <c r="D166" s="9" t="s">
        <v>58</v>
      </c>
      <c r="F166" s="29">
        <v>45153.0</v>
      </c>
      <c r="G166" s="29">
        <v>45153.0</v>
      </c>
      <c r="H166" s="29">
        <v>45080.0</v>
      </c>
      <c r="I166" s="9" t="b">
        <v>1</v>
      </c>
      <c r="J166" s="41" t="str">
        <f>VLOOKUP($A166, 'Duplicate Preprint DOIs removed'!$A$2:$H$3167, 8, FALSE)</f>
        <v>#N/A</v>
      </c>
      <c r="K166" s="41" t="str">
        <f t="shared" si="1"/>
        <v>#N/A</v>
      </c>
      <c r="L166" s="41" t="str">
        <f>VLOOKUP($A166, 'Duplicate Preprint DOIs removed'!$A$2:$H$3167, 5, FALSE)</f>
        <v>#N/A</v>
      </c>
    </row>
    <row r="167">
      <c r="A167" s="9" t="s">
        <v>597</v>
      </c>
      <c r="B167" s="29">
        <v>44901.0</v>
      </c>
      <c r="C167" s="9" t="s">
        <v>598</v>
      </c>
      <c r="D167" s="9" t="s">
        <v>58</v>
      </c>
      <c r="E167" s="29">
        <v>45092.0</v>
      </c>
      <c r="F167" s="29">
        <v>45112.0</v>
      </c>
      <c r="G167" s="29">
        <v>45092.0</v>
      </c>
      <c r="H167" s="29">
        <v>45038.0</v>
      </c>
      <c r="I167" s="9" t="b">
        <v>1</v>
      </c>
      <c r="J167" s="41" t="str">
        <f>VLOOKUP($A167, 'Duplicate Preprint DOIs removed'!$A$2:$H$3167, 8, FALSE)</f>
        <v>#N/A</v>
      </c>
      <c r="K167" s="41" t="str">
        <f t="shared" si="1"/>
        <v>#N/A</v>
      </c>
      <c r="L167" s="41" t="str">
        <f>VLOOKUP($A167, 'Duplicate Preprint DOIs removed'!$A$2:$H$3167, 5, FALSE)</f>
        <v>#N/A</v>
      </c>
    </row>
    <row r="168">
      <c r="A168" s="9" t="s">
        <v>599</v>
      </c>
      <c r="B168" s="29">
        <v>44901.0</v>
      </c>
      <c r="C168" s="9" t="s">
        <v>600</v>
      </c>
      <c r="D168" s="9" t="s">
        <v>58</v>
      </c>
      <c r="E168" s="29">
        <v>45160.0</v>
      </c>
      <c r="F168" s="29">
        <v>45169.0</v>
      </c>
      <c r="G168" s="29">
        <v>45160.0</v>
      </c>
      <c r="H168" s="29">
        <v>45116.0</v>
      </c>
      <c r="I168" s="9" t="b">
        <v>1</v>
      </c>
      <c r="J168" s="41" t="str">
        <f>VLOOKUP($A168, 'Duplicate Preprint DOIs removed'!$A$2:$H$3167, 8, FALSE)</f>
        <v>#N/A</v>
      </c>
      <c r="K168" s="41" t="str">
        <f t="shared" si="1"/>
        <v>#N/A</v>
      </c>
      <c r="L168" s="41" t="str">
        <f>VLOOKUP($A168, 'Duplicate Preprint DOIs removed'!$A$2:$H$3167, 5, FALSE)</f>
        <v>#N/A</v>
      </c>
    </row>
    <row r="169">
      <c r="A169" s="9" t="s">
        <v>601</v>
      </c>
      <c r="B169" s="29">
        <v>44904.0</v>
      </c>
      <c r="C169" s="9" t="s">
        <v>602</v>
      </c>
      <c r="D169" s="9" t="s">
        <v>58</v>
      </c>
      <c r="E169" s="29">
        <v>45177.0</v>
      </c>
      <c r="F169" s="29">
        <v>45195.0</v>
      </c>
      <c r="G169" s="29">
        <v>45177.0</v>
      </c>
      <c r="H169" s="29">
        <v>44976.0</v>
      </c>
      <c r="I169" s="9" t="b">
        <v>1</v>
      </c>
      <c r="J169" s="41" t="b">
        <f>VLOOKUP($A169, 'Duplicate Preprint DOIs removed'!$A$2:$H$3167, 8, FALSE)</f>
        <v>0</v>
      </c>
      <c r="K169" s="41" t="b">
        <f t="shared" si="1"/>
        <v>0</v>
      </c>
      <c r="L169" s="42" t="str">
        <f>VLOOKUP($A169, 'Duplicate Preprint DOIs removed'!$A$2:$H$3167, 5, FALSE)</f>
        <v>#N/A</v>
      </c>
    </row>
    <row r="170">
      <c r="A170" s="9" t="s">
        <v>603</v>
      </c>
      <c r="B170" s="29">
        <v>44904.0</v>
      </c>
      <c r="C170" s="9" t="s">
        <v>604</v>
      </c>
      <c r="D170" s="9" t="s">
        <v>58</v>
      </c>
      <c r="F170" s="29">
        <v>44992.0</v>
      </c>
      <c r="G170" s="29">
        <v>44992.0</v>
      </c>
      <c r="H170" s="29">
        <v>44932.0</v>
      </c>
      <c r="I170" s="9" t="b">
        <v>1</v>
      </c>
      <c r="J170" s="41" t="b">
        <f>VLOOKUP($A170, 'Duplicate Preprint DOIs removed'!$A$2:$H$3167, 8, FALSE)</f>
        <v>0</v>
      </c>
      <c r="K170" s="41" t="b">
        <f t="shared" si="1"/>
        <v>0</v>
      </c>
      <c r="L170" s="42" t="str">
        <f>VLOOKUP($A170, 'Duplicate Preprint DOIs removed'!$A$2:$H$3167, 5, FALSE)</f>
        <v>#N/A</v>
      </c>
    </row>
    <row r="171">
      <c r="A171" s="9" t="s">
        <v>605</v>
      </c>
      <c r="B171" s="29">
        <v>44901.0</v>
      </c>
      <c r="C171" s="9" t="s">
        <v>606</v>
      </c>
      <c r="D171" s="9" t="s">
        <v>58</v>
      </c>
      <c r="E171" s="29">
        <v>45145.0</v>
      </c>
      <c r="F171" s="29">
        <v>45159.0</v>
      </c>
      <c r="G171" s="29">
        <v>45145.0</v>
      </c>
      <c r="H171" s="29">
        <v>45116.0</v>
      </c>
      <c r="I171" s="9" t="b">
        <v>1</v>
      </c>
      <c r="J171" s="41" t="str">
        <f>VLOOKUP($A171, 'Duplicate Preprint DOIs removed'!$A$2:$H$3167, 8, FALSE)</f>
        <v>#N/A</v>
      </c>
      <c r="K171" s="41" t="str">
        <f t="shared" si="1"/>
        <v>#N/A</v>
      </c>
      <c r="L171" s="41" t="str">
        <f>VLOOKUP($A171, 'Duplicate Preprint DOIs removed'!$A$2:$H$3167, 5, FALSE)</f>
        <v>#N/A</v>
      </c>
    </row>
    <row r="172">
      <c r="A172" s="9" t="s">
        <v>607</v>
      </c>
      <c r="B172" s="29">
        <v>44902.0</v>
      </c>
      <c r="C172" s="9" t="s">
        <v>608</v>
      </c>
      <c r="D172" s="9" t="s">
        <v>58</v>
      </c>
      <c r="E172" s="29">
        <v>45008.0</v>
      </c>
      <c r="F172" s="29">
        <v>45021.0</v>
      </c>
      <c r="G172" s="29">
        <v>45008.0</v>
      </c>
      <c r="H172" s="29">
        <v>44938.0</v>
      </c>
      <c r="I172" s="9" t="b">
        <v>1</v>
      </c>
      <c r="J172" s="41" t="b">
        <f>VLOOKUP($A172, 'Duplicate Preprint DOIs removed'!$A$2:$H$3167, 8, FALSE)</f>
        <v>0</v>
      </c>
      <c r="K172" s="41" t="b">
        <f t="shared" si="1"/>
        <v>0</v>
      </c>
      <c r="L172" s="42" t="str">
        <f>VLOOKUP($A172, 'Duplicate Preprint DOIs removed'!$A$2:$H$3167, 5, FALSE)</f>
        <v>#N/A</v>
      </c>
    </row>
    <row r="173">
      <c r="A173" s="9" t="s">
        <v>609</v>
      </c>
      <c r="B173" s="29">
        <v>44902.0</v>
      </c>
      <c r="C173" s="9" t="s">
        <v>610</v>
      </c>
      <c r="D173" s="9" t="s">
        <v>58</v>
      </c>
      <c r="E173" s="28">
        <v>45055.0</v>
      </c>
      <c r="F173" s="29">
        <v>45083.0</v>
      </c>
      <c r="G173" s="28">
        <v>45055.0</v>
      </c>
      <c r="H173" s="29">
        <v>44987.0</v>
      </c>
      <c r="I173" s="9" t="b">
        <v>1</v>
      </c>
      <c r="J173" s="41" t="b">
        <f>VLOOKUP($A173, 'Duplicate Preprint DOIs removed'!$A$2:$H$3167, 8, FALSE)</f>
        <v>0</v>
      </c>
      <c r="K173" s="41" t="b">
        <f t="shared" si="1"/>
        <v>0</v>
      </c>
      <c r="L173" s="42" t="str">
        <f>VLOOKUP($A173, 'Duplicate Preprint DOIs removed'!$A$2:$H$3167, 5, FALSE)</f>
        <v>#N/A</v>
      </c>
    </row>
    <row r="174">
      <c r="A174" s="9" t="s">
        <v>611</v>
      </c>
      <c r="B174" s="29">
        <v>44942.0</v>
      </c>
      <c r="C174" s="9" t="s">
        <v>612</v>
      </c>
      <c r="D174" s="9" t="s">
        <v>58</v>
      </c>
      <c r="E174" s="29">
        <v>45103.0</v>
      </c>
      <c r="F174" s="29">
        <v>45111.0</v>
      </c>
      <c r="G174" s="29">
        <v>45103.0</v>
      </c>
      <c r="H174" s="29">
        <v>45035.0</v>
      </c>
      <c r="I174" s="9" t="b">
        <v>1</v>
      </c>
      <c r="J174" s="41" t="str">
        <f>VLOOKUP($A174, 'Duplicate Preprint DOIs removed'!$A$2:$H$3167, 8, FALSE)</f>
        <v>#N/A</v>
      </c>
      <c r="K174" s="41" t="str">
        <f t="shared" si="1"/>
        <v>#N/A</v>
      </c>
      <c r="L174" s="41" t="str">
        <f>VLOOKUP($A174, 'Duplicate Preprint DOIs removed'!$A$2:$H$3167, 5, FALSE)</f>
        <v>#N/A</v>
      </c>
    </row>
    <row r="175">
      <c r="A175" s="9" t="s">
        <v>613</v>
      </c>
      <c r="B175" s="29">
        <v>44900.0</v>
      </c>
      <c r="C175" s="9" t="s">
        <v>614</v>
      </c>
      <c r="D175" s="9" t="s">
        <v>58</v>
      </c>
      <c r="E175" s="29">
        <v>45184.0</v>
      </c>
      <c r="F175" s="29">
        <v>45196.0</v>
      </c>
      <c r="G175" s="29">
        <v>45184.0</v>
      </c>
      <c r="H175" s="29">
        <v>45123.0</v>
      </c>
      <c r="I175" s="9" t="b">
        <v>1</v>
      </c>
      <c r="J175" s="41" t="str">
        <f>VLOOKUP($A175, 'Duplicate Preprint DOIs removed'!$A$2:$H$3167, 8, FALSE)</f>
        <v>#N/A</v>
      </c>
      <c r="K175" s="41" t="str">
        <f t="shared" si="1"/>
        <v>#N/A</v>
      </c>
      <c r="L175" s="41" t="str">
        <f>VLOOKUP($A175, 'Duplicate Preprint DOIs removed'!$A$2:$H$3167, 5, FALSE)</f>
        <v>#N/A</v>
      </c>
    </row>
    <row r="176">
      <c r="A176" s="9" t="s">
        <v>615</v>
      </c>
      <c r="B176" s="29">
        <v>44900.0</v>
      </c>
      <c r="C176" s="9" t="s">
        <v>616</v>
      </c>
      <c r="D176" s="9" t="s">
        <v>58</v>
      </c>
      <c r="E176" s="29">
        <v>45183.0</v>
      </c>
      <c r="G176" s="29">
        <v>45183.0</v>
      </c>
      <c r="H176" s="29">
        <v>45123.0</v>
      </c>
      <c r="I176" s="9" t="b">
        <v>1</v>
      </c>
      <c r="J176" s="41" t="str">
        <f>VLOOKUP($A176, 'Duplicate Preprint DOIs removed'!$A$2:$H$3167, 8, FALSE)</f>
        <v>#N/A</v>
      </c>
      <c r="K176" s="41" t="str">
        <f t="shared" si="1"/>
        <v>#N/A</v>
      </c>
      <c r="L176" s="41" t="str">
        <f>VLOOKUP($A176, 'Duplicate Preprint DOIs removed'!$A$2:$H$3167, 5, FALSE)</f>
        <v>#N/A</v>
      </c>
    </row>
    <row r="177">
      <c r="A177" s="9" t="s">
        <v>617</v>
      </c>
      <c r="B177" s="29">
        <v>44900.0</v>
      </c>
      <c r="C177" s="9" t="s">
        <v>618</v>
      </c>
      <c r="D177" s="9" t="s">
        <v>58</v>
      </c>
      <c r="F177" s="29">
        <v>45148.0</v>
      </c>
      <c r="G177" s="29">
        <v>45148.0</v>
      </c>
      <c r="H177" s="29">
        <v>45109.0</v>
      </c>
      <c r="I177" s="9" t="b">
        <v>1</v>
      </c>
      <c r="J177" s="41" t="str">
        <f>VLOOKUP($A177, 'Duplicate Preprint DOIs removed'!$A$2:$H$3167, 8, FALSE)</f>
        <v>#N/A</v>
      </c>
      <c r="K177" s="41" t="str">
        <f t="shared" si="1"/>
        <v>#N/A</v>
      </c>
      <c r="L177" s="41" t="str">
        <f>VLOOKUP($A177, 'Duplicate Preprint DOIs removed'!$A$2:$H$3167, 5, FALSE)</f>
        <v>#N/A</v>
      </c>
    </row>
    <row r="178">
      <c r="A178" s="9" t="s">
        <v>619</v>
      </c>
      <c r="B178" s="29">
        <v>44923.0</v>
      </c>
      <c r="C178" s="9" t="s">
        <v>620</v>
      </c>
      <c r="D178" s="9" t="s">
        <v>58</v>
      </c>
      <c r="E178" s="29">
        <v>45173.0</v>
      </c>
      <c r="G178" s="29">
        <v>45173.0</v>
      </c>
      <c r="H178" s="29">
        <v>45123.0</v>
      </c>
      <c r="I178" s="9" t="b">
        <v>1</v>
      </c>
      <c r="J178" s="41" t="str">
        <f>VLOOKUP($A178, 'Duplicate Preprint DOIs removed'!$A$2:$H$3167, 8, FALSE)</f>
        <v>#N/A</v>
      </c>
      <c r="K178" s="41" t="str">
        <f t="shared" si="1"/>
        <v>#N/A</v>
      </c>
      <c r="L178" s="41" t="str">
        <f>VLOOKUP($A178, 'Duplicate Preprint DOIs removed'!$A$2:$H$3167, 5, FALSE)</f>
        <v>#N/A</v>
      </c>
    </row>
    <row r="179">
      <c r="A179" s="9" t="s">
        <v>621</v>
      </c>
      <c r="B179" s="29">
        <v>44896.0</v>
      </c>
      <c r="C179" s="9" t="s">
        <v>622</v>
      </c>
      <c r="D179" s="9" t="s">
        <v>58</v>
      </c>
      <c r="E179" s="28">
        <v>45061.0</v>
      </c>
      <c r="F179" s="29">
        <v>45084.0</v>
      </c>
      <c r="G179" s="28">
        <v>45061.0</v>
      </c>
      <c r="H179" s="28">
        <v>45048.0</v>
      </c>
      <c r="I179" s="9" t="b">
        <v>1</v>
      </c>
      <c r="J179" s="41" t="str">
        <f>VLOOKUP($A179, 'Duplicate Preprint DOIs removed'!$A$2:$H$3167, 8, FALSE)</f>
        <v>#N/A</v>
      </c>
      <c r="K179" s="41" t="str">
        <f t="shared" si="1"/>
        <v>#N/A</v>
      </c>
      <c r="L179" s="41" t="str">
        <f>VLOOKUP($A179, 'Duplicate Preprint DOIs removed'!$A$2:$H$3167, 5, FALSE)</f>
        <v>#N/A</v>
      </c>
    </row>
    <row r="180">
      <c r="A180" s="9" t="s">
        <v>623</v>
      </c>
      <c r="B180" s="29">
        <v>44901.0</v>
      </c>
      <c r="C180" s="9" t="s">
        <v>624</v>
      </c>
      <c r="D180" s="9" t="s">
        <v>58</v>
      </c>
      <c r="E180" s="29">
        <v>44999.0</v>
      </c>
      <c r="F180" s="29">
        <v>45015.0</v>
      </c>
      <c r="G180" s="29">
        <v>44999.0</v>
      </c>
      <c r="H180" s="29">
        <v>44979.0</v>
      </c>
      <c r="I180" s="9" t="b">
        <v>1</v>
      </c>
      <c r="J180" s="41" t="b">
        <f>VLOOKUP($A180, 'Duplicate Preprint DOIs removed'!$A$2:$H$3167, 8, FALSE)</f>
        <v>0</v>
      </c>
      <c r="K180" s="41" t="b">
        <f t="shared" si="1"/>
        <v>0</v>
      </c>
      <c r="L180" s="42" t="str">
        <f>VLOOKUP($A180, 'Duplicate Preprint DOIs removed'!$A$2:$H$3167, 5, FALSE)</f>
        <v>#N/A</v>
      </c>
    </row>
    <row r="181">
      <c r="A181" s="9" t="s">
        <v>625</v>
      </c>
      <c r="B181" s="29">
        <v>44897.0</v>
      </c>
      <c r="C181" s="9" t="s">
        <v>626</v>
      </c>
      <c r="D181" s="9" t="s">
        <v>58</v>
      </c>
      <c r="E181" s="29">
        <v>45110.0</v>
      </c>
      <c r="F181" s="29">
        <v>45140.0</v>
      </c>
      <c r="G181" s="29">
        <v>45110.0</v>
      </c>
      <c r="H181" s="29">
        <v>45094.0</v>
      </c>
      <c r="I181" s="9" t="b">
        <v>1</v>
      </c>
      <c r="J181" s="41" t="str">
        <f>VLOOKUP($A181, 'Duplicate Preprint DOIs removed'!$A$2:$H$3167, 8, FALSE)</f>
        <v>#N/A</v>
      </c>
      <c r="K181" s="41" t="str">
        <f t="shared" si="1"/>
        <v>#N/A</v>
      </c>
      <c r="L181" s="41" t="str">
        <f>VLOOKUP($A181, 'Duplicate Preprint DOIs removed'!$A$2:$H$3167, 5, FALSE)</f>
        <v>#N/A</v>
      </c>
    </row>
    <row r="182">
      <c r="A182" s="9" t="s">
        <v>627</v>
      </c>
      <c r="B182" s="29">
        <v>44900.0</v>
      </c>
      <c r="C182" s="9" t="s">
        <v>628</v>
      </c>
      <c r="D182" s="9" t="s">
        <v>58</v>
      </c>
      <c r="E182" s="28">
        <v>45076.0</v>
      </c>
      <c r="F182" s="29">
        <v>45093.0</v>
      </c>
      <c r="G182" s="28">
        <v>45076.0</v>
      </c>
      <c r="H182" s="28">
        <v>45071.0</v>
      </c>
      <c r="I182" s="9" t="b">
        <v>1</v>
      </c>
      <c r="J182" s="41" t="str">
        <f>VLOOKUP($A182, 'Duplicate Preprint DOIs removed'!$A$2:$H$3167, 8, FALSE)</f>
        <v>#N/A</v>
      </c>
      <c r="K182" s="41" t="str">
        <f t="shared" si="1"/>
        <v>#N/A</v>
      </c>
      <c r="L182" s="41" t="str">
        <f>VLOOKUP($A182, 'Duplicate Preprint DOIs removed'!$A$2:$H$3167, 5, FALSE)</f>
        <v>#N/A</v>
      </c>
    </row>
    <row r="183">
      <c r="A183" s="9" t="s">
        <v>629</v>
      </c>
      <c r="B183" s="29">
        <v>44897.0</v>
      </c>
      <c r="C183" s="9" t="s">
        <v>630</v>
      </c>
      <c r="D183" s="9" t="s">
        <v>58</v>
      </c>
      <c r="F183" s="29">
        <v>45131.0</v>
      </c>
      <c r="G183" s="29">
        <v>45131.0</v>
      </c>
      <c r="H183" s="29">
        <v>45094.0</v>
      </c>
      <c r="I183" s="9" t="b">
        <v>1</v>
      </c>
      <c r="J183" s="41" t="str">
        <f>VLOOKUP($A183, 'Duplicate Preprint DOIs removed'!$A$2:$H$3167, 8, FALSE)</f>
        <v>#N/A</v>
      </c>
      <c r="K183" s="41" t="str">
        <f t="shared" si="1"/>
        <v>#N/A</v>
      </c>
      <c r="L183" s="41" t="str">
        <f>VLOOKUP($A183, 'Duplicate Preprint DOIs removed'!$A$2:$H$3167, 5, FALSE)</f>
        <v>#N/A</v>
      </c>
    </row>
    <row r="184">
      <c r="A184" s="9" t="s">
        <v>631</v>
      </c>
      <c r="B184" s="29">
        <v>44897.0</v>
      </c>
      <c r="C184" s="9" t="s">
        <v>632</v>
      </c>
      <c r="D184" s="9" t="s">
        <v>58</v>
      </c>
      <c r="E184" s="29">
        <v>44999.0</v>
      </c>
      <c r="F184" s="29">
        <v>45014.0</v>
      </c>
      <c r="G184" s="29">
        <v>44999.0</v>
      </c>
      <c r="H184" s="29">
        <v>44965.0</v>
      </c>
      <c r="I184" s="9" t="b">
        <v>1</v>
      </c>
      <c r="J184" s="41" t="b">
        <f>VLOOKUP($A184, 'Duplicate Preprint DOIs removed'!$A$2:$H$3167, 8, FALSE)</f>
        <v>0</v>
      </c>
      <c r="K184" s="41" t="b">
        <f t="shared" si="1"/>
        <v>0</v>
      </c>
      <c r="L184" s="42" t="str">
        <f>VLOOKUP($A184, 'Duplicate Preprint DOIs removed'!$A$2:$H$3167, 5, FALSE)</f>
        <v>#N/A</v>
      </c>
    </row>
    <row r="185">
      <c r="A185" s="9" t="s">
        <v>633</v>
      </c>
      <c r="B185" s="29">
        <v>44897.0</v>
      </c>
      <c r="C185" s="9" t="s">
        <v>634</v>
      </c>
      <c r="D185" s="9" t="s">
        <v>58</v>
      </c>
      <c r="E185" s="29">
        <v>45078.0</v>
      </c>
      <c r="F185" s="29">
        <v>45085.0</v>
      </c>
      <c r="G185" s="29">
        <v>45078.0</v>
      </c>
      <c r="H185" s="29">
        <v>44976.0</v>
      </c>
      <c r="I185" s="9" t="b">
        <v>1</v>
      </c>
      <c r="J185" s="41" t="b">
        <f>VLOOKUP($A185, 'Duplicate Preprint DOIs removed'!$A$2:$H$3167, 8, FALSE)</f>
        <v>0</v>
      </c>
      <c r="K185" s="41" t="b">
        <f t="shared" si="1"/>
        <v>0</v>
      </c>
      <c r="L185" s="42" t="str">
        <f>VLOOKUP($A185, 'Duplicate Preprint DOIs removed'!$A$2:$H$3167, 5, FALSE)</f>
        <v>#N/A</v>
      </c>
    </row>
    <row r="186">
      <c r="A186" s="9" t="s">
        <v>635</v>
      </c>
      <c r="B186" s="29">
        <v>44895.0</v>
      </c>
      <c r="C186" s="9" t="s">
        <v>636</v>
      </c>
      <c r="D186" s="9" t="s">
        <v>58</v>
      </c>
      <c r="E186" s="28">
        <v>45057.0</v>
      </c>
      <c r="F186" s="28">
        <v>45070.0</v>
      </c>
      <c r="G186" s="28">
        <v>45057.0</v>
      </c>
      <c r="H186" s="29">
        <v>44986.0</v>
      </c>
      <c r="I186" s="9" t="b">
        <v>1</v>
      </c>
      <c r="J186" s="41" t="b">
        <f>VLOOKUP($A186, 'Duplicate Preprint DOIs removed'!$A$2:$H$3167, 8, FALSE)</f>
        <v>0</v>
      </c>
      <c r="K186" s="41" t="b">
        <f t="shared" si="1"/>
        <v>0</v>
      </c>
      <c r="L186" s="42" t="str">
        <f>VLOOKUP($A186, 'Duplicate Preprint DOIs removed'!$A$2:$H$3167, 5, FALSE)</f>
        <v>#N/A</v>
      </c>
    </row>
    <row r="187">
      <c r="A187" s="9" t="s">
        <v>637</v>
      </c>
      <c r="B187" s="29">
        <v>44894.0</v>
      </c>
      <c r="C187" s="9" t="s">
        <v>638</v>
      </c>
      <c r="D187" s="9" t="s">
        <v>58</v>
      </c>
      <c r="E187" s="29">
        <v>45034.0</v>
      </c>
      <c r="F187" s="28">
        <v>45057.0</v>
      </c>
      <c r="G187" s="29">
        <v>45034.0</v>
      </c>
      <c r="H187" s="29">
        <v>45031.0</v>
      </c>
      <c r="I187" s="9" t="b">
        <v>1</v>
      </c>
      <c r="J187" s="41" t="str">
        <f>VLOOKUP($A187, 'Duplicate Preprint DOIs removed'!$A$2:$H$3167, 8, FALSE)</f>
        <v>#N/A</v>
      </c>
      <c r="K187" s="41" t="str">
        <f t="shared" si="1"/>
        <v>#N/A</v>
      </c>
      <c r="L187" s="41" t="str">
        <f>VLOOKUP($A187, 'Duplicate Preprint DOIs removed'!$A$2:$H$3167, 5, FALSE)</f>
        <v>#N/A</v>
      </c>
    </row>
    <row r="188">
      <c r="A188" s="9" t="s">
        <v>639</v>
      </c>
      <c r="B188" s="29">
        <v>44893.0</v>
      </c>
      <c r="C188" s="9" t="s">
        <v>640</v>
      </c>
      <c r="D188" s="9" t="s">
        <v>58</v>
      </c>
      <c r="E188" s="29">
        <v>45013.0</v>
      </c>
      <c r="F188" s="29">
        <v>45035.0</v>
      </c>
      <c r="G188" s="29">
        <v>45013.0</v>
      </c>
      <c r="H188" s="29">
        <v>45002.0</v>
      </c>
      <c r="I188" s="9" t="b">
        <v>1</v>
      </c>
      <c r="J188" s="41" t="str">
        <f>VLOOKUP($A188, 'Duplicate Preprint DOIs removed'!$A$2:$H$3167, 8, FALSE)</f>
        <v>#N/A</v>
      </c>
      <c r="K188" s="41" t="str">
        <f t="shared" si="1"/>
        <v>#N/A</v>
      </c>
      <c r="L188" s="41" t="str">
        <f>VLOOKUP($A188, 'Duplicate Preprint DOIs removed'!$A$2:$H$3167, 5, FALSE)</f>
        <v>#N/A</v>
      </c>
    </row>
    <row r="189">
      <c r="A189" s="9" t="s">
        <v>641</v>
      </c>
      <c r="B189" s="29">
        <v>44893.0</v>
      </c>
      <c r="C189" s="9" t="s">
        <v>642</v>
      </c>
      <c r="D189" s="9" t="s">
        <v>58</v>
      </c>
      <c r="E189" s="29">
        <v>45190.0</v>
      </c>
      <c r="G189" s="29">
        <v>45190.0</v>
      </c>
      <c r="H189" s="29">
        <v>45176.0</v>
      </c>
      <c r="I189" s="9" t="b">
        <v>1</v>
      </c>
      <c r="J189" s="41" t="str">
        <f>VLOOKUP($A189, 'Duplicate Preprint DOIs removed'!$A$2:$H$3167, 8, FALSE)</f>
        <v>#N/A</v>
      </c>
      <c r="K189" s="41" t="str">
        <f t="shared" si="1"/>
        <v>#N/A</v>
      </c>
      <c r="L189" s="41" t="str">
        <f>VLOOKUP($A189, 'Duplicate Preprint DOIs removed'!$A$2:$H$3167, 5, FALSE)</f>
        <v>#N/A</v>
      </c>
    </row>
    <row r="190">
      <c r="A190" s="9" t="s">
        <v>643</v>
      </c>
      <c r="B190" s="29">
        <v>44891.0</v>
      </c>
      <c r="C190" s="9" t="s">
        <v>644</v>
      </c>
      <c r="D190" s="9" t="s">
        <v>58</v>
      </c>
      <c r="E190" s="29">
        <v>45110.0</v>
      </c>
      <c r="F190" s="29">
        <v>45121.0</v>
      </c>
      <c r="G190" s="29">
        <v>45110.0</v>
      </c>
      <c r="H190" s="29">
        <v>45094.0</v>
      </c>
      <c r="I190" s="9" t="b">
        <v>1</v>
      </c>
      <c r="J190" s="41" t="str">
        <f>VLOOKUP($A190, 'Duplicate Preprint DOIs removed'!$A$2:$H$3167, 8, FALSE)</f>
        <v>#N/A</v>
      </c>
      <c r="K190" s="41" t="str">
        <f t="shared" si="1"/>
        <v>#N/A</v>
      </c>
      <c r="L190" s="41" t="str">
        <f>VLOOKUP($A190, 'Duplicate Preprint DOIs removed'!$A$2:$H$3167, 5, FALSE)</f>
        <v>#N/A</v>
      </c>
    </row>
    <row r="191">
      <c r="A191" s="9" t="s">
        <v>645</v>
      </c>
      <c r="B191" s="29">
        <v>44892.0</v>
      </c>
      <c r="C191" s="9" t="s">
        <v>646</v>
      </c>
      <c r="D191" s="9" t="s">
        <v>58</v>
      </c>
      <c r="E191" s="28">
        <v>45057.0</v>
      </c>
      <c r="F191" s="28">
        <v>45076.0</v>
      </c>
      <c r="G191" s="28">
        <v>45057.0</v>
      </c>
      <c r="H191" s="29">
        <v>45031.0</v>
      </c>
      <c r="I191" s="9" t="b">
        <v>1</v>
      </c>
      <c r="J191" s="41" t="str">
        <f>VLOOKUP($A191, 'Duplicate Preprint DOIs removed'!$A$2:$H$3167, 8, FALSE)</f>
        <v>#N/A</v>
      </c>
      <c r="K191" s="41" t="str">
        <f t="shared" si="1"/>
        <v>#N/A</v>
      </c>
      <c r="L191" s="41" t="str">
        <f>VLOOKUP($A191, 'Duplicate Preprint DOIs removed'!$A$2:$H$3167, 5, FALSE)</f>
        <v>#N/A</v>
      </c>
    </row>
    <row r="192">
      <c r="A192" s="9" t="s">
        <v>647</v>
      </c>
      <c r="B192" s="29">
        <v>44892.0</v>
      </c>
      <c r="C192" s="9" t="s">
        <v>648</v>
      </c>
      <c r="D192" s="9" t="s">
        <v>58</v>
      </c>
      <c r="E192" s="29">
        <v>45090.0</v>
      </c>
      <c r="F192" s="29">
        <v>45111.0</v>
      </c>
      <c r="G192" s="29">
        <v>45090.0</v>
      </c>
      <c r="H192" s="28">
        <v>45048.0</v>
      </c>
      <c r="I192" s="9" t="b">
        <v>1</v>
      </c>
      <c r="J192" s="41" t="str">
        <f>VLOOKUP($A192, 'Duplicate Preprint DOIs removed'!$A$2:$H$3167, 8, FALSE)</f>
        <v>#N/A</v>
      </c>
      <c r="K192" s="41" t="str">
        <f t="shared" si="1"/>
        <v>#N/A</v>
      </c>
      <c r="L192" s="41" t="str">
        <f>VLOOKUP($A192, 'Duplicate Preprint DOIs removed'!$A$2:$H$3167, 5, FALSE)</f>
        <v>#N/A</v>
      </c>
    </row>
    <row r="193">
      <c r="A193" s="9" t="s">
        <v>649</v>
      </c>
      <c r="B193" s="29">
        <v>44889.0</v>
      </c>
      <c r="C193" s="9" t="s">
        <v>650</v>
      </c>
      <c r="D193" s="9" t="s">
        <v>58</v>
      </c>
      <c r="E193" s="28">
        <v>45057.0</v>
      </c>
      <c r="F193" s="28">
        <v>45070.0</v>
      </c>
      <c r="G193" s="28">
        <v>45057.0</v>
      </c>
      <c r="H193" s="29">
        <v>44938.0</v>
      </c>
      <c r="I193" s="9" t="b">
        <v>1</v>
      </c>
      <c r="J193" s="41" t="b">
        <f>VLOOKUP($A193, 'Duplicate Preprint DOIs removed'!$A$2:$H$3167, 8, FALSE)</f>
        <v>0</v>
      </c>
      <c r="K193" s="41" t="b">
        <f t="shared" si="1"/>
        <v>0</v>
      </c>
      <c r="L193" s="42" t="str">
        <f>VLOOKUP($A193, 'Duplicate Preprint DOIs removed'!$A$2:$H$3167, 5, FALSE)</f>
        <v>#N/A</v>
      </c>
    </row>
    <row r="194">
      <c r="A194" s="9" t="s">
        <v>651</v>
      </c>
      <c r="B194" s="29">
        <v>44889.0</v>
      </c>
      <c r="C194" s="9" t="s">
        <v>652</v>
      </c>
      <c r="D194" s="9" t="s">
        <v>58</v>
      </c>
      <c r="E194" s="29">
        <v>45036.0</v>
      </c>
      <c r="F194" s="28">
        <v>45051.0</v>
      </c>
      <c r="G194" s="29">
        <v>45036.0</v>
      </c>
      <c r="H194" s="29">
        <v>44995.0</v>
      </c>
      <c r="I194" s="9" t="b">
        <v>1</v>
      </c>
      <c r="J194" s="41" t="str">
        <f>VLOOKUP($A194, 'Duplicate Preprint DOIs removed'!$A$2:$H$3167, 8, FALSE)</f>
        <v>#N/A</v>
      </c>
      <c r="K194" s="41" t="str">
        <f t="shared" si="1"/>
        <v>#N/A</v>
      </c>
      <c r="L194" s="41" t="str">
        <f>VLOOKUP($A194, 'Duplicate Preprint DOIs removed'!$A$2:$H$3167, 5, FALSE)</f>
        <v>#N/A</v>
      </c>
    </row>
    <row r="195">
      <c r="A195" s="9" t="s">
        <v>653</v>
      </c>
      <c r="B195" s="29">
        <v>44889.0</v>
      </c>
      <c r="C195" s="9" t="s">
        <v>654</v>
      </c>
      <c r="D195" s="9" t="s">
        <v>58</v>
      </c>
      <c r="E195" s="29">
        <v>45033.0</v>
      </c>
      <c r="F195" s="29">
        <v>45037.0</v>
      </c>
      <c r="G195" s="29">
        <v>45033.0</v>
      </c>
      <c r="H195" s="29">
        <v>44992.0</v>
      </c>
      <c r="I195" s="9" t="b">
        <v>1</v>
      </c>
      <c r="J195" s="41" t="str">
        <f>VLOOKUP($A195, 'Duplicate Preprint DOIs removed'!$A$2:$H$3167, 8, FALSE)</f>
        <v>#N/A</v>
      </c>
      <c r="K195" s="41" t="str">
        <f t="shared" si="1"/>
        <v>#N/A</v>
      </c>
      <c r="L195" s="41" t="str">
        <f>VLOOKUP($A195, 'Duplicate Preprint DOIs removed'!$A$2:$H$3167, 5, FALSE)</f>
        <v>#N/A</v>
      </c>
    </row>
    <row r="196">
      <c r="A196" s="9" t="s">
        <v>655</v>
      </c>
      <c r="B196" s="29">
        <v>44912.0</v>
      </c>
      <c r="C196" s="9" t="s">
        <v>656</v>
      </c>
      <c r="D196" s="9" t="s">
        <v>58</v>
      </c>
      <c r="F196" s="29">
        <v>45173.0</v>
      </c>
      <c r="G196" s="29">
        <v>45173.0</v>
      </c>
      <c r="H196" s="29">
        <v>45019.0</v>
      </c>
      <c r="I196" s="9" t="b">
        <v>1</v>
      </c>
      <c r="J196" s="41" t="str">
        <f>VLOOKUP($A196, 'Duplicate Preprint DOIs removed'!$A$2:$H$3167, 8, FALSE)</f>
        <v>#N/A</v>
      </c>
      <c r="K196" s="41" t="str">
        <f t="shared" si="1"/>
        <v>#N/A</v>
      </c>
      <c r="L196" s="41" t="str">
        <f>VLOOKUP($A196, 'Duplicate Preprint DOIs removed'!$A$2:$H$3167, 5, FALSE)</f>
        <v>#N/A</v>
      </c>
    </row>
    <row r="197">
      <c r="A197" s="9" t="s">
        <v>657</v>
      </c>
      <c r="B197" s="29">
        <v>44889.0</v>
      </c>
      <c r="C197" s="9" t="s">
        <v>658</v>
      </c>
      <c r="D197" s="9" t="s">
        <v>58</v>
      </c>
      <c r="E197" s="29">
        <v>45121.0</v>
      </c>
      <c r="F197" s="29">
        <v>45148.0</v>
      </c>
      <c r="G197" s="29">
        <v>45121.0</v>
      </c>
      <c r="H197" s="29">
        <v>45094.0</v>
      </c>
      <c r="I197" s="9" t="b">
        <v>1</v>
      </c>
      <c r="J197" s="41" t="str">
        <f>VLOOKUP($A197, 'Duplicate Preprint DOIs removed'!$A$2:$H$3167, 8, FALSE)</f>
        <v>#N/A</v>
      </c>
      <c r="K197" s="41" t="str">
        <f t="shared" si="1"/>
        <v>#N/A</v>
      </c>
      <c r="L197" s="41" t="str">
        <f>VLOOKUP($A197, 'Duplicate Preprint DOIs removed'!$A$2:$H$3167, 5, FALSE)</f>
        <v>#N/A</v>
      </c>
    </row>
    <row r="198">
      <c r="A198" s="9" t="s">
        <v>659</v>
      </c>
      <c r="B198" s="29">
        <v>44897.0</v>
      </c>
      <c r="C198" s="9" t="s">
        <v>660</v>
      </c>
      <c r="D198" s="9" t="s">
        <v>58</v>
      </c>
      <c r="E198" s="28">
        <v>45071.0</v>
      </c>
      <c r="F198" s="29">
        <v>45084.0</v>
      </c>
      <c r="G198" s="28">
        <v>45071.0</v>
      </c>
      <c r="H198" s="29">
        <v>44966.0</v>
      </c>
      <c r="I198" s="9" t="b">
        <v>1</v>
      </c>
      <c r="J198" s="41" t="b">
        <f>VLOOKUP($A198, 'Duplicate Preprint DOIs removed'!$A$2:$H$3167, 8, FALSE)</f>
        <v>0</v>
      </c>
      <c r="K198" s="41" t="b">
        <f t="shared" si="1"/>
        <v>0</v>
      </c>
      <c r="L198" s="42" t="str">
        <f>VLOOKUP($A198, 'Duplicate Preprint DOIs removed'!$A$2:$H$3167, 5, FALSE)</f>
        <v>#N/A</v>
      </c>
    </row>
    <row r="199">
      <c r="A199" s="9" t="s">
        <v>661</v>
      </c>
      <c r="B199" s="29">
        <v>44888.0</v>
      </c>
      <c r="C199" s="9" t="s">
        <v>662</v>
      </c>
      <c r="D199" s="9" t="s">
        <v>58</v>
      </c>
      <c r="E199" s="28">
        <v>45072.0</v>
      </c>
      <c r="F199" s="29">
        <v>45089.0</v>
      </c>
      <c r="G199" s="28">
        <v>45072.0</v>
      </c>
      <c r="H199" s="29">
        <v>45031.0</v>
      </c>
      <c r="I199" s="9" t="b">
        <v>1</v>
      </c>
      <c r="J199" s="41" t="str">
        <f>VLOOKUP($A199, 'Duplicate Preprint DOIs removed'!$A$2:$H$3167, 8, FALSE)</f>
        <v>#N/A</v>
      </c>
      <c r="K199" s="41" t="str">
        <f t="shared" si="1"/>
        <v>#N/A</v>
      </c>
      <c r="L199" s="41" t="str">
        <f>VLOOKUP($A199, 'Duplicate Preprint DOIs removed'!$A$2:$H$3167, 5, FALSE)</f>
        <v>#N/A</v>
      </c>
    </row>
    <row r="200">
      <c r="A200" s="9" t="s">
        <v>663</v>
      </c>
      <c r="B200" s="29">
        <v>44888.0</v>
      </c>
      <c r="C200" s="9" t="s">
        <v>664</v>
      </c>
      <c r="D200" s="9" t="s">
        <v>58</v>
      </c>
      <c r="F200" s="29">
        <v>45027.0</v>
      </c>
      <c r="G200" s="29">
        <v>45027.0</v>
      </c>
      <c r="H200" s="29">
        <v>44974.0</v>
      </c>
      <c r="I200" s="9" t="b">
        <v>1</v>
      </c>
      <c r="J200" s="41" t="b">
        <f>VLOOKUP($A200, 'Duplicate Preprint DOIs removed'!$A$2:$H$3167, 8, FALSE)</f>
        <v>0</v>
      </c>
      <c r="K200" s="41" t="b">
        <f t="shared" si="1"/>
        <v>0</v>
      </c>
      <c r="L200" s="42" t="str">
        <f>VLOOKUP($A200, 'Duplicate Preprint DOIs removed'!$A$2:$H$3167, 5, FALSE)</f>
        <v>#N/A</v>
      </c>
    </row>
    <row r="201">
      <c r="A201" s="9" t="s">
        <v>665</v>
      </c>
      <c r="B201" s="29">
        <v>44887.0</v>
      </c>
      <c r="C201" s="9" t="s">
        <v>666</v>
      </c>
      <c r="D201" s="9" t="s">
        <v>58</v>
      </c>
      <c r="E201" s="29">
        <v>45134.0</v>
      </c>
      <c r="F201" s="29">
        <v>45147.0</v>
      </c>
      <c r="G201" s="29">
        <v>45134.0</v>
      </c>
      <c r="H201" s="29">
        <v>45080.0</v>
      </c>
      <c r="I201" s="9" t="b">
        <v>1</v>
      </c>
      <c r="J201" s="41" t="str">
        <f>VLOOKUP($A201, 'Duplicate Preprint DOIs removed'!$A$2:$H$3167, 8, FALSE)</f>
        <v>#N/A</v>
      </c>
      <c r="K201" s="41" t="str">
        <f t="shared" si="1"/>
        <v>#N/A</v>
      </c>
      <c r="L201" s="41" t="str">
        <f>VLOOKUP($A201, 'Duplicate Preprint DOIs removed'!$A$2:$H$3167, 5, FALSE)</f>
        <v>#N/A</v>
      </c>
    </row>
    <row r="202">
      <c r="A202" s="9" t="s">
        <v>667</v>
      </c>
      <c r="B202" s="29">
        <v>44887.0</v>
      </c>
      <c r="C202" s="9" t="s">
        <v>668</v>
      </c>
      <c r="D202" s="9" t="s">
        <v>58</v>
      </c>
      <c r="F202" s="29">
        <v>45005.0</v>
      </c>
      <c r="G202" s="29">
        <v>45005.0</v>
      </c>
      <c r="H202" s="29">
        <v>44992.0</v>
      </c>
      <c r="I202" s="9" t="b">
        <v>1</v>
      </c>
      <c r="J202" s="41" t="str">
        <f>VLOOKUP($A202, 'Duplicate Preprint DOIs removed'!$A$2:$H$3167, 8, FALSE)</f>
        <v>#N/A</v>
      </c>
      <c r="K202" s="41" t="str">
        <f t="shared" si="1"/>
        <v>#N/A</v>
      </c>
      <c r="L202" s="41" t="str">
        <f>VLOOKUP($A202, 'Duplicate Preprint DOIs removed'!$A$2:$H$3167, 5, FALSE)</f>
        <v>#N/A</v>
      </c>
    </row>
    <row r="203">
      <c r="A203" s="9" t="s">
        <v>669</v>
      </c>
      <c r="B203" s="29">
        <v>44887.0</v>
      </c>
      <c r="C203" s="9" t="s">
        <v>670</v>
      </c>
      <c r="D203" s="9" t="s">
        <v>58</v>
      </c>
      <c r="E203" s="29">
        <v>45135.0</v>
      </c>
      <c r="F203" s="29">
        <v>45194.0</v>
      </c>
      <c r="G203" s="29">
        <v>45135.0</v>
      </c>
      <c r="H203" s="28">
        <v>45068.0</v>
      </c>
      <c r="I203" s="9" t="b">
        <v>1</v>
      </c>
      <c r="J203" s="41" t="str">
        <f>VLOOKUP($A203, 'Duplicate Preprint DOIs removed'!$A$2:$H$3167, 8, FALSE)</f>
        <v>#N/A</v>
      </c>
      <c r="K203" s="41" t="str">
        <f t="shared" si="1"/>
        <v>#N/A</v>
      </c>
      <c r="L203" s="41" t="str">
        <f>VLOOKUP($A203, 'Duplicate Preprint DOIs removed'!$A$2:$H$3167, 5, FALSE)</f>
        <v>#N/A</v>
      </c>
    </row>
    <row r="204">
      <c r="A204" s="9" t="s">
        <v>671</v>
      </c>
      <c r="B204" s="29">
        <v>44886.0</v>
      </c>
      <c r="C204" s="9" t="s">
        <v>672</v>
      </c>
      <c r="D204" s="9" t="s">
        <v>58</v>
      </c>
      <c r="E204" s="29">
        <v>45119.0</v>
      </c>
      <c r="F204" s="29">
        <v>45128.0</v>
      </c>
      <c r="G204" s="29">
        <v>45119.0</v>
      </c>
      <c r="H204" s="29">
        <v>45040.0</v>
      </c>
      <c r="I204" s="9" t="b">
        <v>1</v>
      </c>
      <c r="J204" s="41" t="str">
        <f>VLOOKUP($A204, 'Duplicate Preprint DOIs removed'!$A$2:$H$3167, 8, FALSE)</f>
        <v>#N/A</v>
      </c>
      <c r="K204" s="41" t="str">
        <f t="shared" si="1"/>
        <v>#N/A</v>
      </c>
      <c r="L204" s="41" t="str">
        <f>VLOOKUP($A204, 'Duplicate Preprint DOIs removed'!$A$2:$H$3167, 5, FALSE)</f>
        <v>#N/A</v>
      </c>
    </row>
    <row r="205">
      <c r="A205" s="9" t="s">
        <v>673</v>
      </c>
      <c r="B205" s="29">
        <v>44886.0</v>
      </c>
      <c r="C205" s="9" t="s">
        <v>674</v>
      </c>
      <c r="D205" s="9" t="s">
        <v>58</v>
      </c>
      <c r="F205" s="28">
        <v>45076.0</v>
      </c>
      <c r="G205" s="28">
        <v>45076.0</v>
      </c>
      <c r="H205" s="29">
        <v>44978.0</v>
      </c>
      <c r="I205" s="9" t="b">
        <v>1</v>
      </c>
      <c r="J205" s="41" t="b">
        <f>VLOOKUP($A205, 'Duplicate Preprint DOIs removed'!$A$2:$H$3167, 8, FALSE)</f>
        <v>0</v>
      </c>
      <c r="K205" s="41" t="b">
        <f t="shared" si="1"/>
        <v>0</v>
      </c>
      <c r="L205" s="42" t="str">
        <f>VLOOKUP($A205, 'Duplicate Preprint DOIs removed'!$A$2:$H$3167, 5, FALSE)</f>
        <v>#N/A</v>
      </c>
    </row>
    <row r="206">
      <c r="A206" s="9" t="s">
        <v>675</v>
      </c>
      <c r="B206" s="29">
        <v>44886.0</v>
      </c>
      <c r="C206" s="9" t="s">
        <v>676</v>
      </c>
      <c r="D206" s="9" t="s">
        <v>58</v>
      </c>
      <c r="F206" s="29">
        <v>45128.0</v>
      </c>
      <c r="G206" s="29">
        <v>45128.0</v>
      </c>
      <c r="H206" s="28">
        <v>45071.0</v>
      </c>
      <c r="I206" s="9" t="b">
        <v>1</v>
      </c>
      <c r="J206" s="41" t="str">
        <f>VLOOKUP($A206, 'Duplicate Preprint DOIs removed'!$A$2:$H$3167, 8, FALSE)</f>
        <v>#N/A</v>
      </c>
      <c r="K206" s="41" t="str">
        <f t="shared" si="1"/>
        <v>#N/A</v>
      </c>
      <c r="L206" s="41" t="str">
        <f>VLOOKUP($A206, 'Duplicate Preprint DOIs removed'!$A$2:$H$3167, 5, FALSE)</f>
        <v>#N/A</v>
      </c>
    </row>
    <row r="207">
      <c r="A207" s="9" t="s">
        <v>677</v>
      </c>
      <c r="B207" s="29">
        <v>44887.0</v>
      </c>
      <c r="C207" s="9" t="s">
        <v>678</v>
      </c>
      <c r="D207" s="9" t="s">
        <v>58</v>
      </c>
      <c r="F207" s="29">
        <v>45078.0</v>
      </c>
      <c r="G207" s="29">
        <v>45078.0</v>
      </c>
      <c r="H207" s="29">
        <v>45009.0</v>
      </c>
      <c r="I207" s="9" t="b">
        <v>1</v>
      </c>
      <c r="J207" s="41" t="str">
        <f>VLOOKUP($A207, 'Duplicate Preprint DOIs removed'!$A$2:$H$3167, 8, FALSE)</f>
        <v>#N/A</v>
      </c>
      <c r="K207" s="41" t="str">
        <f t="shared" si="1"/>
        <v>#N/A</v>
      </c>
      <c r="L207" s="41" t="str">
        <f>VLOOKUP($A207, 'Duplicate Preprint DOIs removed'!$A$2:$H$3167, 5, FALSE)</f>
        <v>#N/A</v>
      </c>
    </row>
    <row r="208">
      <c r="A208" s="9" t="s">
        <v>679</v>
      </c>
      <c r="B208" s="29">
        <v>44886.0</v>
      </c>
      <c r="C208" s="9" t="s">
        <v>680</v>
      </c>
      <c r="D208" s="9" t="s">
        <v>58</v>
      </c>
      <c r="E208" s="29">
        <v>45090.0</v>
      </c>
      <c r="F208" s="29">
        <v>45114.0</v>
      </c>
      <c r="G208" s="29">
        <v>45090.0</v>
      </c>
      <c r="H208" s="29">
        <v>44924.0</v>
      </c>
      <c r="I208" s="9" t="b">
        <v>1</v>
      </c>
      <c r="J208" s="41" t="b">
        <f>VLOOKUP($A208, 'Duplicate Preprint DOIs removed'!$A$2:$H$3167, 8, FALSE)</f>
        <v>0</v>
      </c>
      <c r="K208" s="41" t="b">
        <f t="shared" si="1"/>
        <v>0</v>
      </c>
      <c r="L208" s="42" t="str">
        <f>VLOOKUP($A208, 'Duplicate Preprint DOIs removed'!$A$2:$H$3167, 5, FALSE)</f>
        <v>#N/A</v>
      </c>
    </row>
    <row r="209">
      <c r="A209" s="9" t="s">
        <v>681</v>
      </c>
      <c r="B209" s="29">
        <v>44886.0</v>
      </c>
      <c r="C209" s="9" t="s">
        <v>682</v>
      </c>
      <c r="D209" s="9" t="s">
        <v>58</v>
      </c>
      <c r="E209" s="28">
        <v>45049.0</v>
      </c>
      <c r="F209" s="28">
        <v>45062.0</v>
      </c>
      <c r="G209" s="28">
        <v>45049.0</v>
      </c>
      <c r="H209" s="29">
        <v>45016.0</v>
      </c>
      <c r="I209" s="9" t="b">
        <v>1</v>
      </c>
      <c r="J209" s="41" t="str">
        <f>VLOOKUP($A209, 'Duplicate Preprint DOIs removed'!$A$2:$H$3167, 8, FALSE)</f>
        <v>#N/A</v>
      </c>
      <c r="K209" s="41" t="str">
        <f t="shared" si="1"/>
        <v>#N/A</v>
      </c>
      <c r="L209" s="41" t="str">
        <f>VLOOKUP($A209, 'Duplicate Preprint DOIs removed'!$A$2:$H$3167, 5, FALSE)</f>
        <v>#N/A</v>
      </c>
    </row>
    <row r="210">
      <c r="A210" s="9" t="s">
        <v>683</v>
      </c>
      <c r="B210" s="29">
        <v>44887.0</v>
      </c>
      <c r="C210" s="9" t="s">
        <v>684</v>
      </c>
      <c r="D210" s="9" t="s">
        <v>58</v>
      </c>
      <c r="E210" s="29">
        <v>45097.0</v>
      </c>
      <c r="F210" s="29">
        <v>45112.0</v>
      </c>
      <c r="G210" s="29">
        <v>45097.0</v>
      </c>
      <c r="H210" s="28">
        <v>45071.0</v>
      </c>
      <c r="I210" s="9" t="b">
        <v>1</v>
      </c>
      <c r="J210" s="41" t="str">
        <f>VLOOKUP($A210, 'Duplicate Preprint DOIs removed'!$A$2:$H$3167, 8, FALSE)</f>
        <v>#N/A</v>
      </c>
      <c r="K210" s="41" t="str">
        <f t="shared" si="1"/>
        <v>#N/A</v>
      </c>
      <c r="L210" s="41" t="str">
        <f>VLOOKUP($A210, 'Duplicate Preprint DOIs removed'!$A$2:$H$3167, 5, FALSE)</f>
        <v>#N/A</v>
      </c>
    </row>
    <row r="211">
      <c r="A211" s="9" t="s">
        <v>685</v>
      </c>
      <c r="B211" s="29">
        <v>44883.0</v>
      </c>
      <c r="C211" s="9" t="s">
        <v>686</v>
      </c>
      <c r="D211" s="9" t="s">
        <v>58</v>
      </c>
      <c r="E211" s="29">
        <v>45091.0</v>
      </c>
      <c r="F211" s="29">
        <v>45120.0</v>
      </c>
      <c r="G211" s="29">
        <v>45091.0</v>
      </c>
      <c r="H211" s="29">
        <v>45085.0</v>
      </c>
      <c r="I211" s="9" t="b">
        <v>1</v>
      </c>
      <c r="J211" s="41" t="str">
        <f>VLOOKUP($A211, 'Duplicate Preprint DOIs removed'!$A$2:$H$3167, 8, FALSE)</f>
        <v>#N/A</v>
      </c>
      <c r="K211" s="41" t="str">
        <f t="shared" si="1"/>
        <v>#N/A</v>
      </c>
      <c r="L211" s="41" t="str">
        <f>VLOOKUP($A211, 'Duplicate Preprint DOIs removed'!$A$2:$H$3167, 5, FALSE)</f>
        <v>#N/A</v>
      </c>
    </row>
    <row r="212">
      <c r="A212" s="9" t="s">
        <v>687</v>
      </c>
      <c r="B212" s="29">
        <v>44882.0</v>
      </c>
      <c r="C212" s="9" t="s">
        <v>688</v>
      </c>
      <c r="D212" s="9" t="s">
        <v>58</v>
      </c>
      <c r="E212" s="28">
        <v>45061.0</v>
      </c>
      <c r="F212" s="28">
        <v>45077.0</v>
      </c>
      <c r="G212" s="28">
        <v>45061.0</v>
      </c>
      <c r="H212" s="29">
        <v>44995.0</v>
      </c>
      <c r="I212" s="9" t="b">
        <v>1</v>
      </c>
      <c r="J212" s="41" t="str">
        <f>VLOOKUP($A212, 'Duplicate Preprint DOIs removed'!$A$2:$H$3167, 8, FALSE)</f>
        <v>#N/A</v>
      </c>
      <c r="K212" s="41" t="str">
        <f t="shared" si="1"/>
        <v>#N/A</v>
      </c>
      <c r="L212" s="41" t="str">
        <f>VLOOKUP($A212, 'Duplicate Preprint DOIs removed'!$A$2:$H$3167, 5, FALSE)</f>
        <v>#N/A</v>
      </c>
    </row>
    <row r="213">
      <c r="A213" s="9" t="s">
        <v>689</v>
      </c>
      <c r="B213" s="29">
        <v>44881.0</v>
      </c>
      <c r="C213" s="9" t="s">
        <v>690</v>
      </c>
      <c r="D213" s="9" t="s">
        <v>58</v>
      </c>
      <c r="E213" s="29">
        <v>45082.0</v>
      </c>
      <c r="F213" s="29">
        <v>45096.0</v>
      </c>
      <c r="G213" s="29">
        <v>45082.0</v>
      </c>
      <c r="H213" s="29">
        <v>45003.0</v>
      </c>
      <c r="I213" s="9" t="b">
        <v>1</v>
      </c>
      <c r="J213" s="41" t="str">
        <f>VLOOKUP($A213, 'Duplicate Preprint DOIs removed'!$A$2:$H$3167, 8, FALSE)</f>
        <v>#N/A</v>
      </c>
      <c r="K213" s="41" t="str">
        <f t="shared" si="1"/>
        <v>#N/A</v>
      </c>
      <c r="L213" s="41" t="str">
        <f>VLOOKUP($A213, 'Duplicate Preprint DOIs removed'!$A$2:$H$3167, 5, FALSE)</f>
        <v>#N/A</v>
      </c>
    </row>
    <row r="214">
      <c r="A214" s="9" t="s">
        <v>691</v>
      </c>
      <c r="B214" s="29">
        <v>44928.0</v>
      </c>
      <c r="C214" s="9" t="s">
        <v>692</v>
      </c>
      <c r="D214" s="9" t="s">
        <v>58</v>
      </c>
      <c r="F214" s="29">
        <v>45083.0</v>
      </c>
      <c r="G214" s="29">
        <v>45083.0</v>
      </c>
      <c r="H214" s="29">
        <v>45000.0</v>
      </c>
      <c r="I214" s="9" t="b">
        <v>1</v>
      </c>
      <c r="J214" s="41" t="str">
        <f>VLOOKUP($A214, 'Duplicate Preprint DOIs removed'!$A$2:$H$3167, 8, FALSE)</f>
        <v>#N/A</v>
      </c>
      <c r="K214" s="41" t="str">
        <f t="shared" si="1"/>
        <v>#N/A</v>
      </c>
      <c r="L214" s="41" t="str">
        <f>VLOOKUP($A214, 'Duplicate Preprint DOIs removed'!$A$2:$H$3167, 5, FALSE)</f>
        <v>#N/A</v>
      </c>
    </row>
    <row r="215">
      <c r="A215" s="9" t="s">
        <v>693</v>
      </c>
      <c r="B215" s="29">
        <v>44882.0</v>
      </c>
      <c r="C215" s="9" t="s">
        <v>694</v>
      </c>
      <c r="D215" s="9" t="s">
        <v>58</v>
      </c>
      <c r="E215" s="29">
        <v>45107.0</v>
      </c>
      <c r="F215" s="29">
        <v>45120.0</v>
      </c>
      <c r="G215" s="29">
        <v>45107.0</v>
      </c>
      <c r="H215" s="29">
        <v>44951.0</v>
      </c>
      <c r="I215" s="9" t="b">
        <v>1</v>
      </c>
      <c r="J215" s="41" t="b">
        <f>VLOOKUP($A215, 'Duplicate Preprint DOIs removed'!$A$2:$H$3167, 8, FALSE)</f>
        <v>0</v>
      </c>
      <c r="K215" s="41" t="b">
        <f t="shared" si="1"/>
        <v>0</v>
      </c>
      <c r="L215" s="42" t="str">
        <f>VLOOKUP($A215, 'Duplicate Preprint DOIs removed'!$A$2:$H$3167, 5, FALSE)</f>
        <v>#N/A</v>
      </c>
    </row>
    <row r="216">
      <c r="A216" s="9" t="s">
        <v>695</v>
      </c>
      <c r="B216" s="29">
        <v>44880.0</v>
      </c>
      <c r="C216" s="9" t="s">
        <v>696</v>
      </c>
      <c r="D216" s="9" t="s">
        <v>58</v>
      </c>
      <c r="E216" s="29">
        <v>45002.0</v>
      </c>
      <c r="F216" s="28">
        <v>45048.0</v>
      </c>
      <c r="G216" s="29">
        <v>45002.0</v>
      </c>
      <c r="H216" s="29">
        <v>44995.0</v>
      </c>
      <c r="I216" s="9" t="b">
        <v>1</v>
      </c>
      <c r="J216" s="41" t="str">
        <f>VLOOKUP($A216, 'Duplicate Preprint DOIs removed'!$A$2:$H$3167, 8, FALSE)</f>
        <v>#N/A</v>
      </c>
      <c r="K216" s="41" t="str">
        <f t="shared" si="1"/>
        <v>#N/A</v>
      </c>
      <c r="L216" s="41" t="str">
        <f>VLOOKUP($A216, 'Duplicate Preprint DOIs removed'!$A$2:$H$3167, 5, FALSE)</f>
        <v>#N/A</v>
      </c>
    </row>
    <row r="217">
      <c r="A217" s="9" t="s">
        <v>697</v>
      </c>
      <c r="B217" s="29">
        <v>44880.0</v>
      </c>
      <c r="C217" s="9" t="s">
        <v>698</v>
      </c>
      <c r="D217" s="9" t="s">
        <v>58</v>
      </c>
      <c r="E217" s="29">
        <v>44998.0</v>
      </c>
      <c r="F217" s="29">
        <v>45008.0</v>
      </c>
      <c r="G217" s="29">
        <v>44998.0</v>
      </c>
      <c r="H217" s="29">
        <v>44979.0</v>
      </c>
      <c r="I217" s="9" t="b">
        <v>1</v>
      </c>
      <c r="J217" s="41" t="b">
        <f>VLOOKUP($A217, 'Duplicate Preprint DOIs removed'!$A$2:$H$3167, 8, FALSE)</f>
        <v>0</v>
      </c>
      <c r="K217" s="41" t="b">
        <f t="shared" si="1"/>
        <v>0</v>
      </c>
      <c r="L217" s="42" t="str">
        <f>VLOOKUP($A217, 'Duplicate Preprint DOIs removed'!$A$2:$H$3167, 5, FALSE)</f>
        <v>#N/A</v>
      </c>
    </row>
    <row r="218">
      <c r="A218" s="9" t="s">
        <v>699</v>
      </c>
      <c r="B218" s="29">
        <v>44881.0</v>
      </c>
      <c r="C218" s="9" t="s">
        <v>700</v>
      </c>
      <c r="D218" s="9" t="s">
        <v>58</v>
      </c>
      <c r="E218" s="28">
        <v>45069.0</v>
      </c>
      <c r="F218" s="29">
        <v>45086.0</v>
      </c>
      <c r="G218" s="28">
        <v>45069.0</v>
      </c>
      <c r="H218" s="28">
        <v>45058.0</v>
      </c>
      <c r="I218" s="9" t="b">
        <v>1</v>
      </c>
      <c r="J218" s="41" t="str">
        <f>VLOOKUP($A218, 'Duplicate Preprint DOIs removed'!$A$2:$H$3167, 8, FALSE)</f>
        <v>#N/A</v>
      </c>
      <c r="K218" s="41" t="str">
        <f t="shared" si="1"/>
        <v>#N/A</v>
      </c>
      <c r="L218" s="41" t="str">
        <f>VLOOKUP($A218, 'Duplicate Preprint DOIs removed'!$A$2:$H$3167, 5, FALSE)</f>
        <v>#N/A</v>
      </c>
    </row>
    <row r="219">
      <c r="A219" s="9" t="s">
        <v>701</v>
      </c>
      <c r="B219" s="29">
        <v>44881.0</v>
      </c>
      <c r="C219" s="9" t="s">
        <v>702</v>
      </c>
      <c r="D219" s="9" t="s">
        <v>58</v>
      </c>
      <c r="E219" s="28">
        <v>45055.0</v>
      </c>
      <c r="F219" s="29">
        <v>45078.0</v>
      </c>
      <c r="G219" s="28">
        <v>45055.0</v>
      </c>
      <c r="H219" s="29">
        <v>44966.0</v>
      </c>
      <c r="I219" s="9" t="b">
        <v>1</v>
      </c>
      <c r="J219" s="41" t="b">
        <f>VLOOKUP($A219, 'Duplicate Preprint DOIs removed'!$A$2:$H$3167, 8, FALSE)</f>
        <v>0</v>
      </c>
      <c r="K219" s="41" t="b">
        <f t="shared" si="1"/>
        <v>0</v>
      </c>
      <c r="L219" s="42" t="str">
        <f>VLOOKUP($A219, 'Duplicate Preprint DOIs removed'!$A$2:$H$3167, 5, FALSE)</f>
        <v>#N/A</v>
      </c>
    </row>
    <row r="220">
      <c r="A220" s="9" t="s">
        <v>703</v>
      </c>
      <c r="B220" s="29">
        <v>44880.0</v>
      </c>
      <c r="C220" s="9" t="s">
        <v>704</v>
      </c>
      <c r="D220" s="9" t="s">
        <v>58</v>
      </c>
      <c r="E220" s="29">
        <v>45148.0</v>
      </c>
      <c r="F220" s="29">
        <v>45181.0</v>
      </c>
      <c r="G220" s="29">
        <v>45148.0</v>
      </c>
      <c r="H220" s="29">
        <v>44976.0</v>
      </c>
      <c r="I220" s="9" t="b">
        <v>1</v>
      </c>
      <c r="J220" s="41" t="b">
        <f>VLOOKUP($A220, 'Duplicate Preprint DOIs removed'!$A$2:$H$3167, 8, FALSE)</f>
        <v>0</v>
      </c>
      <c r="K220" s="41" t="b">
        <f t="shared" si="1"/>
        <v>0</v>
      </c>
      <c r="L220" s="42" t="str">
        <f>VLOOKUP($A220, 'Duplicate Preprint DOIs removed'!$A$2:$H$3167, 5, FALSE)</f>
        <v>#N/A</v>
      </c>
    </row>
    <row r="221">
      <c r="A221" s="9" t="s">
        <v>705</v>
      </c>
      <c r="B221" s="29">
        <v>44878.0</v>
      </c>
      <c r="C221" s="9" t="s">
        <v>706</v>
      </c>
      <c r="D221" s="9" t="s">
        <v>58</v>
      </c>
      <c r="F221" s="28">
        <v>45068.0</v>
      </c>
      <c r="G221" s="28">
        <v>45068.0</v>
      </c>
      <c r="H221" s="29">
        <v>45038.0</v>
      </c>
      <c r="I221" s="9" t="b">
        <v>1</v>
      </c>
      <c r="J221" s="41" t="str">
        <f>VLOOKUP($A221, 'Duplicate Preprint DOIs removed'!$A$2:$H$3167, 8, FALSE)</f>
        <v>#N/A</v>
      </c>
      <c r="K221" s="41" t="str">
        <f t="shared" si="1"/>
        <v>#N/A</v>
      </c>
      <c r="L221" s="41" t="str">
        <f>VLOOKUP($A221, 'Duplicate Preprint DOIs removed'!$A$2:$H$3167, 5, FALSE)</f>
        <v>#N/A</v>
      </c>
    </row>
    <row r="222">
      <c r="A222" s="9" t="s">
        <v>77</v>
      </c>
      <c r="B222" s="29">
        <v>44877.0</v>
      </c>
      <c r="C222" s="9" t="s">
        <v>78</v>
      </c>
      <c r="D222" s="9" t="s">
        <v>58</v>
      </c>
      <c r="E222" s="29">
        <v>45030.0</v>
      </c>
      <c r="F222" s="29">
        <v>45043.0</v>
      </c>
      <c r="G222" s="29">
        <v>45030.0</v>
      </c>
      <c r="H222" s="29">
        <v>45031.0</v>
      </c>
      <c r="I222" s="9" t="b">
        <v>0</v>
      </c>
      <c r="J222" s="41" t="str">
        <f>VLOOKUP($A222, 'Duplicate Preprint DOIs removed'!$A$2:$H$3167, 8, FALSE)</f>
        <v>#N/A</v>
      </c>
      <c r="K222" s="41" t="str">
        <f t="shared" si="1"/>
        <v>#N/A</v>
      </c>
      <c r="L222" s="41" t="str">
        <f>VLOOKUP($A222, 'Duplicate Preprint DOIs removed'!$A$2:$H$3167, 5, FALSE)</f>
        <v>#N/A</v>
      </c>
    </row>
    <row r="223">
      <c r="A223" s="9" t="s">
        <v>707</v>
      </c>
      <c r="B223" s="29">
        <v>44876.0</v>
      </c>
      <c r="C223" s="9" t="s">
        <v>708</v>
      </c>
      <c r="D223" s="9" t="s">
        <v>58</v>
      </c>
      <c r="E223" s="29">
        <v>45013.0</v>
      </c>
      <c r="F223" s="29">
        <v>45034.0</v>
      </c>
      <c r="G223" s="29">
        <v>45013.0</v>
      </c>
      <c r="H223" s="29">
        <v>44965.0</v>
      </c>
      <c r="I223" s="9" t="b">
        <v>1</v>
      </c>
      <c r="J223" s="41" t="b">
        <f>VLOOKUP($A223, 'Duplicate Preprint DOIs removed'!$A$2:$H$3167, 8, FALSE)</f>
        <v>0</v>
      </c>
      <c r="K223" s="41" t="b">
        <f t="shared" si="1"/>
        <v>0</v>
      </c>
      <c r="L223" s="42" t="str">
        <f>VLOOKUP($A223, 'Duplicate Preprint DOIs removed'!$A$2:$H$3167, 5, FALSE)</f>
        <v>#N/A</v>
      </c>
    </row>
    <row r="224">
      <c r="A224" s="9" t="s">
        <v>709</v>
      </c>
      <c r="B224" s="29">
        <v>44877.0</v>
      </c>
      <c r="C224" s="9" t="s">
        <v>710</v>
      </c>
      <c r="D224" s="9" t="s">
        <v>58</v>
      </c>
      <c r="E224" s="29">
        <v>45043.0</v>
      </c>
      <c r="F224" s="28">
        <v>45063.0</v>
      </c>
      <c r="G224" s="29">
        <v>45043.0</v>
      </c>
      <c r="H224" s="29">
        <v>45038.0</v>
      </c>
      <c r="I224" s="9" t="b">
        <v>1</v>
      </c>
      <c r="J224" s="41" t="str">
        <f>VLOOKUP($A224, 'Duplicate Preprint DOIs removed'!$A$2:$H$3167, 8, FALSE)</f>
        <v>#N/A</v>
      </c>
      <c r="K224" s="41" t="str">
        <f t="shared" si="1"/>
        <v>#N/A</v>
      </c>
      <c r="L224" s="41" t="str">
        <f>VLOOKUP($A224, 'Duplicate Preprint DOIs removed'!$A$2:$H$3167, 5, FALSE)</f>
        <v>#N/A</v>
      </c>
    </row>
    <row r="225" hidden="1">
      <c r="A225" s="9" t="s">
        <v>711</v>
      </c>
      <c r="B225" s="29">
        <v>44874.0</v>
      </c>
      <c r="C225" s="9" t="s">
        <v>712</v>
      </c>
      <c r="D225" s="9" t="s">
        <v>58</v>
      </c>
      <c r="E225" s="29">
        <v>44956.0</v>
      </c>
      <c r="F225" s="29">
        <v>44979.0</v>
      </c>
      <c r="G225" s="29">
        <v>44956.0</v>
      </c>
      <c r="H225" s="29">
        <v>44952.0</v>
      </c>
      <c r="I225" s="9" t="b">
        <v>1</v>
      </c>
      <c r="J225" s="41" t="b">
        <f>VLOOKUP($A225, 'Duplicate Preprint DOIs removed'!$A$2:$H$3167, 8, FALSE)</f>
        <v>1</v>
      </c>
      <c r="K225" s="41" t="b">
        <f t="shared" si="1"/>
        <v>1</v>
      </c>
      <c r="L225" s="42">
        <f>VLOOKUP($A225, 'Duplicate Preprint DOIs removed'!$A$2:$H$3167, 5, FALSE)</f>
        <v>44956</v>
      </c>
    </row>
    <row r="226">
      <c r="A226" s="9" t="s">
        <v>713</v>
      </c>
      <c r="B226" s="29">
        <v>44875.0</v>
      </c>
      <c r="C226" s="9" t="s">
        <v>714</v>
      </c>
      <c r="D226" s="9" t="s">
        <v>58</v>
      </c>
      <c r="F226" s="29">
        <v>45139.0</v>
      </c>
      <c r="G226" s="29">
        <v>45139.0</v>
      </c>
      <c r="H226" s="29">
        <v>45085.0</v>
      </c>
      <c r="I226" s="9" t="b">
        <v>1</v>
      </c>
      <c r="J226" s="41" t="str">
        <f>VLOOKUP($A226, 'Duplicate Preprint DOIs removed'!$A$2:$H$3167, 8, FALSE)</f>
        <v>#N/A</v>
      </c>
      <c r="K226" s="41" t="str">
        <f t="shared" si="1"/>
        <v>#N/A</v>
      </c>
      <c r="L226" s="41" t="str">
        <f>VLOOKUP($A226, 'Duplicate Preprint DOIs removed'!$A$2:$H$3167, 5, FALSE)</f>
        <v>#N/A</v>
      </c>
    </row>
    <row r="227">
      <c r="A227" s="9" t="s">
        <v>715</v>
      </c>
      <c r="B227" s="29">
        <v>44874.0</v>
      </c>
      <c r="C227" s="9" t="s">
        <v>716</v>
      </c>
      <c r="D227" s="9" t="s">
        <v>58</v>
      </c>
      <c r="E227" s="29">
        <v>45008.0</v>
      </c>
      <c r="F227" s="29">
        <v>45028.0</v>
      </c>
      <c r="G227" s="29">
        <v>45008.0</v>
      </c>
      <c r="H227" s="29">
        <v>44994.0</v>
      </c>
      <c r="I227" s="9" t="b">
        <v>1</v>
      </c>
      <c r="J227" s="41" t="str">
        <f>VLOOKUP($A227, 'Duplicate Preprint DOIs removed'!$A$2:$H$3167, 8, FALSE)</f>
        <v>#N/A</v>
      </c>
      <c r="K227" s="41" t="str">
        <f t="shared" si="1"/>
        <v>#N/A</v>
      </c>
      <c r="L227" s="41" t="str">
        <f>VLOOKUP($A227, 'Duplicate Preprint DOIs removed'!$A$2:$H$3167, 5, FALSE)</f>
        <v>#N/A</v>
      </c>
    </row>
    <row r="228">
      <c r="A228" s="9" t="s">
        <v>717</v>
      </c>
      <c r="B228" s="29">
        <v>44874.0</v>
      </c>
      <c r="C228" s="9" t="s">
        <v>718</v>
      </c>
      <c r="D228" s="9" t="s">
        <v>58</v>
      </c>
      <c r="F228" s="29">
        <v>45043.0</v>
      </c>
      <c r="G228" s="29">
        <v>45043.0</v>
      </c>
      <c r="H228" s="29">
        <v>44937.0</v>
      </c>
      <c r="I228" s="9" t="b">
        <v>1</v>
      </c>
      <c r="J228" s="41" t="b">
        <f>VLOOKUP($A228, 'Duplicate Preprint DOIs removed'!$A$2:$H$3167, 8, FALSE)</f>
        <v>0</v>
      </c>
      <c r="K228" s="41" t="b">
        <f t="shared" si="1"/>
        <v>0</v>
      </c>
      <c r="L228" s="42" t="str">
        <f>VLOOKUP($A228, 'Duplicate Preprint DOIs removed'!$A$2:$H$3167, 5, FALSE)</f>
        <v>#N/A</v>
      </c>
    </row>
    <row r="229">
      <c r="A229" s="9" t="s">
        <v>719</v>
      </c>
      <c r="B229" s="29">
        <v>44874.0</v>
      </c>
      <c r="C229" s="9" t="s">
        <v>720</v>
      </c>
      <c r="D229" s="9" t="s">
        <v>58</v>
      </c>
      <c r="F229" s="29">
        <v>45132.0</v>
      </c>
      <c r="G229" s="29">
        <v>45132.0</v>
      </c>
      <c r="H229" s="29">
        <v>45108.0</v>
      </c>
      <c r="I229" s="9" t="b">
        <v>1</v>
      </c>
      <c r="J229" s="41" t="str">
        <f>VLOOKUP($A229, 'Duplicate Preprint DOIs removed'!$A$2:$H$3167, 8, FALSE)</f>
        <v>#N/A</v>
      </c>
      <c r="K229" s="41" t="str">
        <f t="shared" si="1"/>
        <v>#N/A</v>
      </c>
      <c r="L229" s="41" t="str">
        <f>VLOOKUP($A229, 'Duplicate Preprint DOIs removed'!$A$2:$H$3167, 5, FALSE)</f>
        <v>#N/A</v>
      </c>
    </row>
    <row r="230">
      <c r="A230" s="9" t="s">
        <v>721</v>
      </c>
      <c r="B230" s="29">
        <v>44908.0</v>
      </c>
      <c r="C230" s="9" t="s">
        <v>722</v>
      </c>
      <c r="D230" s="9" t="s">
        <v>58</v>
      </c>
      <c r="E230" s="29">
        <v>45043.0</v>
      </c>
      <c r="F230" s="29">
        <v>45089.0</v>
      </c>
      <c r="G230" s="29">
        <v>45043.0</v>
      </c>
      <c r="H230" s="29">
        <v>45042.0</v>
      </c>
      <c r="I230" s="9" t="b">
        <v>1</v>
      </c>
      <c r="J230" s="41" t="str">
        <f>VLOOKUP($A230, 'Duplicate Preprint DOIs removed'!$A$2:$H$3167, 8, FALSE)</f>
        <v>#N/A</v>
      </c>
      <c r="K230" s="41" t="str">
        <f t="shared" si="1"/>
        <v>#N/A</v>
      </c>
      <c r="L230" s="41" t="str">
        <f>VLOOKUP($A230, 'Duplicate Preprint DOIs removed'!$A$2:$H$3167, 5, FALSE)</f>
        <v>#N/A</v>
      </c>
    </row>
    <row r="231">
      <c r="A231" s="9" t="s">
        <v>723</v>
      </c>
      <c r="B231" s="29">
        <v>44872.0</v>
      </c>
      <c r="C231" s="9" t="s">
        <v>724</v>
      </c>
      <c r="D231" s="9" t="s">
        <v>58</v>
      </c>
      <c r="E231" s="28">
        <v>45056.0</v>
      </c>
      <c r="F231" s="29">
        <v>45079.0</v>
      </c>
      <c r="G231" s="28">
        <v>45056.0</v>
      </c>
      <c r="H231" s="29">
        <v>45009.0</v>
      </c>
      <c r="I231" s="9" t="b">
        <v>1</v>
      </c>
      <c r="J231" s="41" t="str">
        <f>VLOOKUP($A231, 'Duplicate Preprint DOIs removed'!$A$2:$H$3167, 8, FALSE)</f>
        <v>#N/A</v>
      </c>
      <c r="K231" s="41" t="str">
        <f t="shared" si="1"/>
        <v>#N/A</v>
      </c>
      <c r="L231" s="41" t="str">
        <f>VLOOKUP($A231, 'Duplicate Preprint DOIs removed'!$A$2:$H$3167, 5, FALSE)</f>
        <v>#N/A</v>
      </c>
    </row>
    <row r="232">
      <c r="A232" s="9" t="s">
        <v>725</v>
      </c>
      <c r="B232" s="29">
        <v>44871.0</v>
      </c>
      <c r="C232" s="9" t="s">
        <v>726</v>
      </c>
      <c r="D232" s="9" t="s">
        <v>58</v>
      </c>
      <c r="E232" s="29">
        <v>45082.0</v>
      </c>
      <c r="F232" s="29">
        <v>45089.0</v>
      </c>
      <c r="G232" s="29">
        <v>45082.0</v>
      </c>
      <c r="H232" s="29">
        <v>45040.0</v>
      </c>
      <c r="I232" s="9" t="b">
        <v>1</v>
      </c>
      <c r="J232" s="41" t="str">
        <f>VLOOKUP($A232, 'Duplicate Preprint DOIs removed'!$A$2:$H$3167, 8, FALSE)</f>
        <v>#N/A</v>
      </c>
      <c r="K232" s="41" t="str">
        <f t="shared" si="1"/>
        <v>#N/A</v>
      </c>
      <c r="L232" s="41" t="str">
        <f>VLOOKUP($A232, 'Duplicate Preprint DOIs removed'!$A$2:$H$3167, 5, FALSE)</f>
        <v>#N/A</v>
      </c>
    </row>
    <row r="233">
      <c r="A233" s="9" t="s">
        <v>727</v>
      </c>
      <c r="B233" s="29">
        <v>44870.0</v>
      </c>
      <c r="C233" s="9" t="s">
        <v>728</v>
      </c>
      <c r="D233" s="9" t="s">
        <v>58</v>
      </c>
      <c r="E233" s="29">
        <v>45110.0</v>
      </c>
      <c r="F233" s="29">
        <v>45141.0</v>
      </c>
      <c r="G233" s="29">
        <v>45110.0</v>
      </c>
      <c r="H233" s="29">
        <v>45085.0</v>
      </c>
      <c r="I233" s="9" t="b">
        <v>1</v>
      </c>
      <c r="J233" s="41" t="str">
        <f>VLOOKUP($A233, 'Duplicate Preprint DOIs removed'!$A$2:$H$3167, 8, FALSE)</f>
        <v>#N/A</v>
      </c>
      <c r="K233" s="41" t="str">
        <f t="shared" si="1"/>
        <v>#N/A</v>
      </c>
      <c r="L233" s="41" t="str">
        <f>VLOOKUP($A233, 'Duplicate Preprint DOIs removed'!$A$2:$H$3167, 5, FALSE)</f>
        <v>#N/A</v>
      </c>
    </row>
    <row r="234">
      <c r="A234" s="9" t="s">
        <v>729</v>
      </c>
      <c r="B234" s="29">
        <v>44870.0</v>
      </c>
      <c r="C234" s="9" t="s">
        <v>730</v>
      </c>
      <c r="D234" s="9" t="s">
        <v>58</v>
      </c>
      <c r="E234" s="29">
        <v>45009.0</v>
      </c>
      <c r="F234" s="29">
        <v>45012.0</v>
      </c>
      <c r="G234" s="29">
        <v>45009.0</v>
      </c>
      <c r="H234" s="29">
        <v>45003.0</v>
      </c>
      <c r="I234" s="9" t="b">
        <v>1</v>
      </c>
      <c r="J234" s="41" t="str">
        <f>VLOOKUP($A234, 'Duplicate Preprint DOIs removed'!$A$2:$H$3167, 8, FALSE)</f>
        <v>#N/A</v>
      </c>
      <c r="K234" s="41" t="str">
        <f t="shared" si="1"/>
        <v>#N/A</v>
      </c>
      <c r="L234" s="41" t="str">
        <f>VLOOKUP($A234, 'Duplicate Preprint DOIs removed'!$A$2:$H$3167, 5, FALSE)</f>
        <v>#N/A</v>
      </c>
    </row>
    <row r="235">
      <c r="A235" s="9" t="s">
        <v>731</v>
      </c>
      <c r="B235" s="29">
        <v>44869.0</v>
      </c>
      <c r="C235" s="9" t="s">
        <v>732</v>
      </c>
      <c r="D235" s="9" t="s">
        <v>58</v>
      </c>
      <c r="E235" s="28">
        <v>45055.0</v>
      </c>
      <c r="F235" s="28">
        <v>45072.0</v>
      </c>
      <c r="G235" s="28">
        <v>45055.0</v>
      </c>
      <c r="H235" s="29">
        <v>44994.0</v>
      </c>
      <c r="I235" s="9" t="b">
        <v>1</v>
      </c>
      <c r="J235" s="41" t="str">
        <f>VLOOKUP($A235, 'Duplicate Preprint DOIs removed'!$A$2:$H$3167, 8, FALSE)</f>
        <v>#N/A</v>
      </c>
      <c r="K235" s="41" t="str">
        <f t="shared" si="1"/>
        <v>#N/A</v>
      </c>
      <c r="L235" s="41" t="str">
        <f>VLOOKUP($A235, 'Duplicate Preprint DOIs removed'!$A$2:$H$3167, 5, FALSE)</f>
        <v>#N/A</v>
      </c>
    </row>
    <row r="236">
      <c r="A236" s="9" t="s">
        <v>733</v>
      </c>
      <c r="B236" s="29">
        <v>44869.0</v>
      </c>
      <c r="C236" s="9" t="s">
        <v>734</v>
      </c>
      <c r="D236" s="9" t="s">
        <v>58</v>
      </c>
      <c r="F236" s="29">
        <v>45198.0</v>
      </c>
      <c r="G236" s="29">
        <v>45198.0</v>
      </c>
      <c r="H236" s="29">
        <v>45026.0</v>
      </c>
      <c r="I236" s="9" t="b">
        <v>1</v>
      </c>
      <c r="J236" s="41" t="str">
        <f>VLOOKUP($A236, 'Duplicate Preprint DOIs removed'!$A$2:$H$3167, 8, FALSE)</f>
        <v>#N/A</v>
      </c>
      <c r="K236" s="41" t="str">
        <f t="shared" si="1"/>
        <v>#N/A</v>
      </c>
      <c r="L236" s="41" t="str">
        <f>VLOOKUP($A236, 'Duplicate Preprint DOIs removed'!$A$2:$H$3167, 5, FALSE)</f>
        <v>#N/A</v>
      </c>
    </row>
    <row r="237">
      <c r="A237" s="9" t="s">
        <v>735</v>
      </c>
      <c r="B237" s="29">
        <v>44869.0</v>
      </c>
      <c r="C237" s="9" t="s">
        <v>736</v>
      </c>
      <c r="D237" s="9" t="s">
        <v>58</v>
      </c>
      <c r="F237" s="29">
        <v>45043.0</v>
      </c>
      <c r="G237" s="29">
        <v>45043.0</v>
      </c>
      <c r="H237" s="29">
        <v>44999.0</v>
      </c>
      <c r="I237" s="9" t="b">
        <v>1</v>
      </c>
      <c r="J237" s="41" t="str">
        <f>VLOOKUP($A237, 'Duplicate Preprint DOIs removed'!$A$2:$H$3167, 8, FALSE)</f>
        <v>#N/A</v>
      </c>
      <c r="K237" s="41" t="str">
        <f t="shared" si="1"/>
        <v>#N/A</v>
      </c>
      <c r="L237" s="41" t="str">
        <f>VLOOKUP($A237, 'Duplicate Preprint DOIs removed'!$A$2:$H$3167, 5, FALSE)</f>
        <v>#N/A</v>
      </c>
    </row>
    <row r="238">
      <c r="A238" s="9" t="s">
        <v>737</v>
      </c>
      <c r="B238" s="29">
        <v>44894.0</v>
      </c>
      <c r="C238" s="9" t="s">
        <v>738</v>
      </c>
      <c r="D238" s="9" t="s">
        <v>58</v>
      </c>
      <c r="F238" s="29">
        <v>45104.0</v>
      </c>
      <c r="G238" s="29">
        <v>45104.0</v>
      </c>
      <c r="H238" s="29">
        <v>45016.0</v>
      </c>
      <c r="I238" s="9" t="b">
        <v>1</v>
      </c>
      <c r="J238" s="41" t="str">
        <f>VLOOKUP($A238, 'Duplicate Preprint DOIs removed'!$A$2:$H$3167, 8, FALSE)</f>
        <v>#N/A</v>
      </c>
      <c r="K238" s="41" t="str">
        <f t="shared" si="1"/>
        <v>#N/A</v>
      </c>
      <c r="L238" s="41" t="str">
        <f>VLOOKUP($A238, 'Duplicate Preprint DOIs removed'!$A$2:$H$3167, 5, FALSE)</f>
        <v>#N/A</v>
      </c>
    </row>
    <row r="239">
      <c r="A239" s="9" t="s">
        <v>739</v>
      </c>
      <c r="B239" s="29">
        <v>44869.0</v>
      </c>
      <c r="C239" s="9" t="s">
        <v>740</v>
      </c>
      <c r="D239" s="9" t="s">
        <v>58</v>
      </c>
      <c r="E239" s="29">
        <v>45001.0</v>
      </c>
      <c r="F239" s="29">
        <v>45033.0</v>
      </c>
      <c r="G239" s="29">
        <v>45001.0</v>
      </c>
      <c r="H239" s="29">
        <v>44942.0</v>
      </c>
      <c r="I239" s="9" t="b">
        <v>1</v>
      </c>
      <c r="J239" s="41" t="b">
        <f>VLOOKUP($A239, 'Duplicate Preprint DOIs removed'!$A$2:$H$3167, 8, FALSE)</f>
        <v>0</v>
      </c>
      <c r="K239" s="41" t="b">
        <f t="shared" si="1"/>
        <v>0</v>
      </c>
      <c r="L239" s="42" t="str">
        <f>VLOOKUP($A239, 'Duplicate Preprint DOIs removed'!$A$2:$H$3167, 5, FALSE)</f>
        <v>#N/A</v>
      </c>
    </row>
    <row r="240">
      <c r="A240" s="9" t="s">
        <v>741</v>
      </c>
      <c r="B240" s="29">
        <v>44869.0</v>
      </c>
      <c r="C240" s="9" t="s">
        <v>742</v>
      </c>
      <c r="D240" s="9" t="s">
        <v>58</v>
      </c>
      <c r="F240" s="29">
        <v>45099.0</v>
      </c>
      <c r="G240" s="29">
        <v>45099.0</v>
      </c>
      <c r="H240" s="29">
        <v>44956.0</v>
      </c>
      <c r="I240" s="9" t="b">
        <v>1</v>
      </c>
      <c r="J240" s="41" t="b">
        <f>VLOOKUP($A240, 'Duplicate Preprint DOIs removed'!$A$2:$H$3167, 8, FALSE)</f>
        <v>0</v>
      </c>
      <c r="K240" s="41" t="b">
        <f t="shared" si="1"/>
        <v>0</v>
      </c>
      <c r="L240" s="42" t="str">
        <f>VLOOKUP($A240, 'Duplicate Preprint DOIs removed'!$A$2:$H$3167, 5, FALSE)</f>
        <v>#N/A</v>
      </c>
    </row>
    <row r="241">
      <c r="A241" s="9" t="s">
        <v>743</v>
      </c>
      <c r="B241" s="29">
        <v>44867.0</v>
      </c>
      <c r="C241" s="9" t="s">
        <v>744</v>
      </c>
      <c r="D241" s="9" t="s">
        <v>58</v>
      </c>
      <c r="E241" s="28">
        <v>45051.0</v>
      </c>
      <c r="F241" s="28">
        <v>45068.0</v>
      </c>
      <c r="G241" s="28">
        <v>45051.0</v>
      </c>
      <c r="H241" s="29">
        <v>44936.0</v>
      </c>
      <c r="I241" s="9" t="b">
        <v>1</v>
      </c>
      <c r="J241" s="41" t="b">
        <f>VLOOKUP($A241, 'Duplicate Preprint DOIs removed'!$A$2:$H$3167, 8, FALSE)</f>
        <v>0</v>
      </c>
      <c r="K241" s="41" t="b">
        <f t="shared" si="1"/>
        <v>0</v>
      </c>
      <c r="L241" s="42" t="str">
        <f>VLOOKUP($A241, 'Duplicate Preprint DOIs removed'!$A$2:$H$3167, 5, FALSE)</f>
        <v>#N/A</v>
      </c>
    </row>
    <row r="242">
      <c r="A242" s="9" t="s">
        <v>745</v>
      </c>
      <c r="B242" s="29">
        <v>44868.0</v>
      </c>
      <c r="C242" s="9" t="s">
        <v>746</v>
      </c>
      <c r="D242" s="9" t="s">
        <v>58</v>
      </c>
      <c r="F242" s="29">
        <v>44992.0</v>
      </c>
      <c r="G242" s="29">
        <v>44992.0</v>
      </c>
      <c r="H242" s="29">
        <v>44957.0</v>
      </c>
      <c r="I242" s="9" t="b">
        <v>1</v>
      </c>
      <c r="J242" s="41" t="b">
        <f>VLOOKUP($A242, 'Duplicate Preprint DOIs removed'!$A$2:$H$3167, 8, FALSE)</f>
        <v>0</v>
      </c>
      <c r="K242" s="41" t="b">
        <f t="shared" si="1"/>
        <v>0</v>
      </c>
      <c r="L242" s="42" t="str">
        <f>VLOOKUP($A242, 'Duplicate Preprint DOIs removed'!$A$2:$H$3167, 5, FALSE)</f>
        <v>#N/A</v>
      </c>
    </row>
    <row r="243">
      <c r="A243" s="9" t="s">
        <v>747</v>
      </c>
      <c r="B243" s="29">
        <v>44867.0</v>
      </c>
      <c r="C243" s="9" t="s">
        <v>748</v>
      </c>
      <c r="D243" s="9" t="s">
        <v>58</v>
      </c>
      <c r="F243" s="29">
        <v>45110.0</v>
      </c>
      <c r="G243" s="29">
        <v>45110.0</v>
      </c>
      <c r="H243" s="28">
        <v>45058.0</v>
      </c>
      <c r="I243" s="9" t="b">
        <v>1</v>
      </c>
      <c r="J243" s="41" t="str">
        <f>VLOOKUP($A243, 'Duplicate Preprint DOIs removed'!$A$2:$H$3167, 8, FALSE)</f>
        <v>#N/A</v>
      </c>
      <c r="K243" s="41" t="str">
        <f t="shared" si="1"/>
        <v>#N/A</v>
      </c>
      <c r="L243" s="41" t="str">
        <f>VLOOKUP($A243, 'Duplicate Preprint DOIs removed'!$A$2:$H$3167, 5, FALSE)</f>
        <v>#N/A</v>
      </c>
    </row>
    <row r="244">
      <c r="A244" s="9" t="s">
        <v>749</v>
      </c>
      <c r="B244" s="29">
        <v>44868.0</v>
      </c>
      <c r="C244" s="9" t="s">
        <v>750</v>
      </c>
      <c r="D244" s="9" t="s">
        <v>58</v>
      </c>
      <c r="E244" s="29">
        <v>45037.0</v>
      </c>
      <c r="F244" s="29">
        <v>45097.0</v>
      </c>
      <c r="G244" s="29">
        <v>45037.0</v>
      </c>
      <c r="H244" s="29">
        <v>44936.0</v>
      </c>
      <c r="I244" s="9" t="b">
        <v>1</v>
      </c>
      <c r="J244" s="41" t="b">
        <f>VLOOKUP($A244, 'Duplicate Preprint DOIs removed'!$A$2:$H$3167, 8, FALSE)</f>
        <v>0</v>
      </c>
      <c r="K244" s="41" t="b">
        <f t="shared" si="1"/>
        <v>0</v>
      </c>
      <c r="L244" s="42" t="str">
        <f>VLOOKUP($A244, 'Duplicate Preprint DOIs removed'!$A$2:$H$3167, 5, FALSE)</f>
        <v>#N/A</v>
      </c>
    </row>
    <row r="245">
      <c r="A245" s="9" t="s">
        <v>751</v>
      </c>
      <c r="B245" s="29">
        <v>44867.0</v>
      </c>
      <c r="C245" s="9" t="s">
        <v>752</v>
      </c>
      <c r="D245" s="9" t="s">
        <v>58</v>
      </c>
      <c r="E245" s="29">
        <v>45155.0</v>
      </c>
      <c r="F245" s="29">
        <v>45168.0</v>
      </c>
      <c r="G245" s="29">
        <v>45155.0</v>
      </c>
      <c r="H245" s="29">
        <v>44956.0</v>
      </c>
      <c r="I245" s="9" t="b">
        <v>1</v>
      </c>
      <c r="J245" s="41" t="b">
        <f>VLOOKUP($A245, 'Duplicate Preprint DOIs removed'!$A$2:$H$3167, 8, FALSE)</f>
        <v>0</v>
      </c>
      <c r="K245" s="41" t="b">
        <f t="shared" si="1"/>
        <v>0</v>
      </c>
      <c r="L245" s="42" t="str">
        <f>VLOOKUP($A245, 'Duplicate Preprint DOIs removed'!$A$2:$H$3167, 5, FALSE)</f>
        <v>#N/A</v>
      </c>
    </row>
    <row r="246">
      <c r="A246" s="9" t="s">
        <v>753</v>
      </c>
      <c r="B246" s="29">
        <v>44866.0</v>
      </c>
      <c r="C246" s="9" t="s">
        <v>754</v>
      </c>
      <c r="D246" s="9" t="s">
        <v>58</v>
      </c>
      <c r="F246" s="29">
        <v>45008.0</v>
      </c>
      <c r="G246" s="29">
        <v>45008.0</v>
      </c>
      <c r="H246" s="29">
        <v>44937.0</v>
      </c>
      <c r="I246" s="9" t="b">
        <v>1</v>
      </c>
      <c r="J246" s="41" t="b">
        <f>VLOOKUP($A246, 'Duplicate Preprint DOIs removed'!$A$2:$H$3167, 8, FALSE)</f>
        <v>0</v>
      </c>
      <c r="K246" s="41" t="b">
        <f t="shared" si="1"/>
        <v>0</v>
      </c>
      <c r="L246" s="42" t="str">
        <f>VLOOKUP($A246, 'Duplicate Preprint DOIs removed'!$A$2:$H$3167, 5, FALSE)</f>
        <v>#N/A</v>
      </c>
    </row>
    <row r="247" hidden="1">
      <c r="A247" s="9" t="s">
        <v>755</v>
      </c>
      <c r="B247" s="29">
        <v>44866.0</v>
      </c>
      <c r="C247" s="9" t="s">
        <v>756</v>
      </c>
      <c r="D247" s="9" t="s">
        <v>58</v>
      </c>
      <c r="E247" s="29">
        <v>44935.0</v>
      </c>
      <c r="F247" s="29">
        <v>44986.0</v>
      </c>
      <c r="G247" s="29">
        <v>44935.0</v>
      </c>
      <c r="H247" s="29">
        <v>44907.0</v>
      </c>
      <c r="I247" s="9" t="b">
        <v>1</v>
      </c>
      <c r="J247" s="41" t="b">
        <f>VLOOKUP($A247, 'Duplicate Preprint DOIs removed'!$A$2:$H$3167, 8, FALSE)</f>
        <v>1</v>
      </c>
      <c r="K247" s="41" t="b">
        <f t="shared" si="1"/>
        <v>1</v>
      </c>
      <c r="L247" s="42">
        <f>VLOOKUP($A247, 'Duplicate Preprint DOIs removed'!$A$2:$H$3167, 5, FALSE)</f>
        <v>44935</v>
      </c>
    </row>
    <row r="248">
      <c r="A248" s="9" t="s">
        <v>757</v>
      </c>
      <c r="B248" s="29">
        <v>44866.0</v>
      </c>
      <c r="C248" s="9" t="s">
        <v>758</v>
      </c>
      <c r="D248" s="9" t="s">
        <v>58</v>
      </c>
      <c r="E248" s="29">
        <v>45015.0</v>
      </c>
      <c r="F248" s="28">
        <v>45048.0</v>
      </c>
      <c r="G248" s="29">
        <v>45015.0</v>
      </c>
      <c r="H248" s="29">
        <v>44942.0</v>
      </c>
      <c r="I248" s="9" t="b">
        <v>1</v>
      </c>
      <c r="J248" s="41" t="b">
        <f>VLOOKUP($A248, 'Duplicate Preprint DOIs removed'!$A$2:$H$3167, 8, FALSE)</f>
        <v>0</v>
      </c>
      <c r="K248" s="41" t="b">
        <f t="shared" si="1"/>
        <v>0</v>
      </c>
      <c r="L248" s="42" t="str">
        <f>VLOOKUP($A248, 'Duplicate Preprint DOIs removed'!$A$2:$H$3167, 5, FALSE)</f>
        <v>#N/A</v>
      </c>
    </row>
    <row r="249">
      <c r="A249" s="9" t="s">
        <v>759</v>
      </c>
      <c r="B249" s="29">
        <v>44866.0</v>
      </c>
      <c r="C249" s="9" t="s">
        <v>760</v>
      </c>
      <c r="D249" s="9" t="s">
        <v>58</v>
      </c>
      <c r="E249" s="29">
        <v>44995.0</v>
      </c>
      <c r="F249" s="29">
        <v>45034.0</v>
      </c>
      <c r="G249" s="29">
        <v>44995.0</v>
      </c>
      <c r="H249" s="29">
        <v>44964.0</v>
      </c>
      <c r="I249" s="9" t="b">
        <v>1</v>
      </c>
      <c r="J249" s="41" t="b">
        <f>VLOOKUP($A249, 'Duplicate Preprint DOIs removed'!$A$2:$H$3167, 8, FALSE)</f>
        <v>0</v>
      </c>
      <c r="K249" s="41" t="b">
        <f t="shared" si="1"/>
        <v>0</v>
      </c>
      <c r="L249" s="42" t="str">
        <f>VLOOKUP($A249, 'Duplicate Preprint DOIs removed'!$A$2:$H$3167, 5, FALSE)</f>
        <v>#N/A</v>
      </c>
    </row>
    <row r="250">
      <c r="A250" s="9" t="s">
        <v>761</v>
      </c>
      <c r="B250" s="29">
        <v>44866.0</v>
      </c>
      <c r="C250" s="9" t="s">
        <v>762</v>
      </c>
      <c r="D250" s="9" t="s">
        <v>58</v>
      </c>
      <c r="E250" s="29">
        <v>45082.0</v>
      </c>
      <c r="F250" s="29">
        <v>45098.0</v>
      </c>
      <c r="G250" s="29">
        <v>45082.0</v>
      </c>
      <c r="H250" s="28">
        <v>45060.0</v>
      </c>
      <c r="I250" s="9" t="b">
        <v>1</v>
      </c>
      <c r="J250" s="41" t="str">
        <f>VLOOKUP($A250, 'Duplicate Preprint DOIs removed'!$A$2:$H$3167, 8, FALSE)</f>
        <v>#N/A</v>
      </c>
      <c r="K250" s="41" t="str">
        <f t="shared" si="1"/>
        <v>#N/A</v>
      </c>
      <c r="L250" s="41" t="str">
        <f>VLOOKUP($A250, 'Duplicate Preprint DOIs removed'!$A$2:$H$3167, 5, FALSE)</f>
        <v>#N/A</v>
      </c>
    </row>
    <row r="251">
      <c r="A251" s="9" t="s">
        <v>763</v>
      </c>
      <c r="B251" s="29">
        <v>44866.0</v>
      </c>
      <c r="C251" s="9" t="s">
        <v>764</v>
      </c>
      <c r="D251" s="9" t="s">
        <v>58</v>
      </c>
      <c r="E251" s="28">
        <v>45057.0</v>
      </c>
      <c r="F251" s="28">
        <v>45072.0</v>
      </c>
      <c r="G251" s="28">
        <v>45057.0</v>
      </c>
      <c r="H251" s="29">
        <v>44910.0</v>
      </c>
      <c r="I251" s="9" t="b">
        <v>1</v>
      </c>
      <c r="J251" s="41" t="b">
        <f>VLOOKUP($A251, 'Duplicate Preprint DOIs removed'!$A$2:$H$3167, 8, FALSE)</f>
        <v>0</v>
      </c>
      <c r="K251" s="41" t="b">
        <f t="shared" si="1"/>
        <v>0</v>
      </c>
      <c r="L251" s="42" t="str">
        <f>VLOOKUP($A251, 'Duplicate Preprint DOIs removed'!$A$2:$H$3167, 5, FALSE)</f>
        <v>#N/A</v>
      </c>
    </row>
    <row r="252">
      <c r="A252" s="9" t="s">
        <v>765</v>
      </c>
      <c r="B252" s="29">
        <v>44866.0</v>
      </c>
      <c r="C252" s="9" t="s">
        <v>766</v>
      </c>
      <c r="D252" s="9" t="s">
        <v>58</v>
      </c>
      <c r="E252" s="29">
        <v>45082.0</v>
      </c>
      <c r="F252" s="29">
        <v>45098.0</v>
      </c>
      <c r="G252" s="29">
        <v>45082.0</v>
      </c>
      <c r="H252" s="29">
        <v>44994.0</v>
      </c>
      <c r="I252" s="9" t="b">
        <v>1</v>
      </c>
      <c r="J252" s="41" t="str">
        <f>VLOOKUP($A252, 'Duplicate Preprint DOIs removed'!$A$2:$H$3167, 8, FALSE)</f>
        <v>#N/A</v>
      </c>
      <c r="K252" s="41" t="str">
        <f t="shared" si="1"/>
        <v>#N/A</v>
      </c>
      <c r="L252" s="41" t="str">
        <f>VLOOKUP($A252, 'Duplicate Preprint DOIs removed'!$A$2:$H$3167, 5, FALSE)</f>
        <v>#N/A</v>
      </c>
    </row>
    <row r="253" hidden="1">
      <c r="A253" s="9" t="s">
        <v>767</v>
      </c>
      <c r="B253" s="29">
        <v>44866.0</v>
      </c>
      <c r="C253" s="9" t="s">
        <v>768</v>
      </c>
      <c r="D253" s="9" t="s">
        <v>58</v>
      </c>
      <c r="F253" s="29">
        <v>44923.0</v>
      </c>
      <c r="G253" s="29">
        <v>44923.0</v>
      </c>
      <c r="H253" s="29">
        <v>44889.0</v>
      </c>
      <c r="I253" s="9" t="b">
        <v>1</v>
      </c>
      <c r="J253" s="41" t="b">
        <f>VLOOKUP($A253, 'Duplicate Preprint DOIs removed'!$A$2:$H$3167, 8, FALSE)</f>
        <v>1</v>
      </c>
      <c r="K253" s="41" t="b">
        <f t="shared" si="1"/>
        <v>1</v>
      </c>
      <c r="L253" s="42">
        <f>VLOOKUP($A253, 'Duplicate Preprint DOIs removed'!$A$2:$H$3167, 5, FALSE)</f>
        <v>44923</v>
      </c>
    </row>
    <row r="254">
      <c r="A254" s="9" t="s">
        <v>769</v>
      </c>
      <c r="B254" s="29">
        <v>44866.0</v>
      </c>
      <c r="C254" s="9" t="s">
        <v>770</v>
      </c>
      <c r="D254" s="9" t="s">
        <v>58</v>
      </c>
      <c r="E254" s="28">
        <v>45068.0</v>
      </c>
      <c r="F254" s="29">
        <v>45084.0</v>
      </c>
      <c r="G254" s="28">
        <v>45068.0</v>
      </c>
      <c r="H254" s="28">
        <v>45058.0</v>
      </c>
      <c r="I254" s="9" t="b">
        <v>1</v>
      </c>
      <c r="J254" s="41" t="str">
        <f>VLOOKUP($A254, 'Duplicate Preprint DOIs removed'!$A$2:$H$3167, 8, FALSE)</f>
        <v>#N/A</v>
      </c>
      <c r="K254" s="41" t="str">
        <f t="shared" si="1"/>
        <v>#N/A</v>
      </c>
      <c r="L254" s="41" t="str">
        <f>VLOOKUP($A254, 'Duplicate Preprint DOIs removed'!$A$2:$H$3167, 5, FALSE)</f>
        <v>#N/A</v>
      </c>
    </row>
    <row r="255">
      <c r="A255" s="9" t="s">
        <v>771</v>
      </c>
      <c r="B255" s="29">
        <v>44862.0</v>
      </c>
      <c r="C255" s="9" t="s">
        <v>772</v>
      </c>
      <c r="D255" s="9" t="s">
        <v>58</v>
      </c>
      <c r="F255" s="29">
        <v>45019.0</v>
      </c>
      <c r="G255" s="29">
        <v>45019.0</v>
      </c>
      <c r="H255" s="29">
        <v>44956.0</v>
      </c>
      <c r="I255" s="9" t="b">
        <v>1</v>
      </c>
      <c r="J255" s="41" t="b">
        <f>VLOOKUP($A255, 'Duplicate Preprint DOIs removed'!$A$2:$H$3167, 8, FALSE)</f>
        <v>0</v>
      </c>
      <c r="K255" s="41" t="b">
        <f t="shared" si="1"/>
        <v>0</v>
      </c>
      <c r="L255" s="42" t="str">
        <f>VLOOKUP($A255, 'Duplicate Preprint DOIs removed'!$A$2:$H$3167, 5, FALSE)</f>
        <v>#N/A</v>
      </c>
    </row>
    <row r="256">
      <c r="A256" s="9" t="s">
        <v>773</v>
      </c>
      <c r="B256" s="29">
        <v>44864.0</v>
      </c>
      <c r="C256" s="9" t="s">
        <v>774</v>
      </c>
      <c r="D256" s="9" t="s">
        <v>58</v>
      </c>
      <c r="E256" s="28">
        <v>45056.0</v>
      </c>
      <c r="F256" s="28">
        <v>45064.0</v>
      </c>
      <c r="G256" s="28">
        <v>45056.0</v>
      </c>
      <c r="H256" s="29">
        <v>45019.0</v>
      </c>
      <c r="I256" s="9" t="b">
        <v>1</v>
      </c>
      <c r="J256" s="41" t="str">
        <f>VLOOKUP($A256, 'Duplicate Preprint DOIs removed'!$A$2:$H$3167, 8, FALSE)</f>
        <v>#N/A</v>
      </c>
      <c r="K256" s="41" t="str">
        <f t="shared" si="1"/>
        <v>#N/A</v>
      </c>
      <c r="L256" s="41" t="str">
        <f>VLOOKUP($A256, 'Duplicate Preprint DOIs removed'!$A$2:$H$3167, 5, FALSE)</f>
        <v>#N/A</v>
      </c>
    </row>
    <row r="257" hidden="1">
      <c r="A257" s="9" t="s">
        <v>775</v>
      </c>
      <c r="B257" s="29">
        <v>44862.0</v>
      </c>
      <c r="C257" s="9" t="s">
        <v>776</v>
      </c>
      <c r="D257" s="9" t="s">
        <v>58</v>
      </c>
      <c r="E257" s="29">
        <v>44953.0</v>
      </c>
      <c r="F257" s="29">
        <v>44966.0</v>
      </c>
      <c r="G257" s="29">
        <v>44953.0</v>
      </c>
      <c r="H257" s="29">
        <v>44938.0</v>
      </c>
      <c r="I257" s="9" t="b">
        <v>1</v>
      </c>
      <c r="J257" s="41" t="b">
        <f>VLOOKUP($A257, 'Duplicate Preprint DOIs removed'!$A$2:$H$3167, 8, FALSE)</f>
        <v>1</v>
      </c>
      <c r="K257" s="41" t="b">
        <f t="shared" si="1"/>
        <v>1</v>
      </c>
      <c r="L257" s="42">
        <f>VLOOKUP($A257, 'Duplicate Preprint DOIs removed'!$A$2:$H$3167, 5, FALSE)</f>
        <v>44953</v>
      </c>
    </row>
    <row r="258" hidden="1">
      <c r="A258" s="9" t="s">
        <v>777</v>
      </c>
      <c r="B258" s="29">
        <v>44861.0</v>
      </c>
      <c r="C258" s="9" t="s">
        <v>778</v>
      </c>
      <c r="D258" s="9" t="s">
        <v>58</v>
      </c>
      <c r="F258" s="29">
        <v>44979.0</v>
      </c>
      <c r="G258" s="29">
        <v>44979.0</v>
      </c>
      <c r="H258" s="29">
        <v>44948.0</v>
      </c>
      <c r="I258" s="9" t="b">
        <v>1</v>
      </c>
      <c r="J258" s="41" t="b">
        <f>VLOOKUP($A258, 'Duplicate Preprint DOIs removed'!$A$2:$H$3167, 8, FALSE)</f>
        <v>1</v>
      </c>
      <c r="K258" s="41" t="b">
        <f t="shared" si="1"/>
        <v>1</v>
      </c>
      <c r="L258" s="42">
        <f>VLOOKUP($A258, 'Duplicate Preprint DOIs removed'!$A$2:$H$3167, 5, FALSE)</f>
        <v>44979</v>
      </c>
    </row>
    <row r="259">
      <c r="A259" s="9" t="s">
        <v>779</v>
      </c>
      <c r="B259" s="29">
        <v>44862.0</v>
      </c>
      <c r="C259" s="9" t="s">
        <v>780</v>
      </c>
      <c r="D259" s="9" t="s">
        <v>58</v>
      </c>
      <c r="E259" s="29">
        <v>45111.0</v>
      </c>
      <c r="F259" s="29">
        <v>45128.0</v>
      </c>
      <c r="G259" s="29">
        <v>45111.0</v>
      </c>
      <c r="H259" s="29">
        <v>44956.0</v>
      </c>
      <c r="I259" s="9" t="b">
        <v>1</v>
      </c>
      <c r="J259" s="41" t="b">
        <f>VLOOKUP($A259, 'Duplicate Preprint DOIs removed'!$A$2:$H$3167, 8, FALSE)</f>
        <v>0</v>
      </c>
      <c r="K259" s="41" t="b">
        <f t="shared" si="1"/>
        <v>0</v>
      </c>
      <c r="L259" s="42" t="str">
        <f>VLOOKUP($A259, 'Duplicate Preprint DOIs removed'!$A$2:$H$3167, 5, FALSE)</f>
        <v>#N/A</v>
      </c>
    </row>
    <row r="260">
      <c r="A260" s="9" t="s">
        <v>781</v>
      </c>
      <c r="B260" s="29">
        <v>44861.0</v>
      </c>
      <c r="C260" s="9" t="s">
        <v>782</v>
      </c>
      <c r="D260" s="9" t="s">
        <v>58</v>
      </c>
      <c r="F260" s="29">
        <v>45132.0</v>
      </c>
      <c r="G260" s="29">
        <v>45132.0</v>
      </c>
      <c r="H260" s="29">
        <v>45026.0</v>
      </c>
      <c r="I260" s="9" t="b">
        <v>1</v>
      </c>
      <c r="J260" s="41" t="str">
        <f>VLOOKUP($A260, 'Duplicate Preprint DOIs removed'!$A$2:$H$3167, 8, FALSE)</f>
        <v>#N/A</v>
      </c>
      <c r="K260" s="41" t="str">
        <f t="shared" si="1"/>
        <v>#N/A</v>
      </c>
      <c r="L260" s="41" t="str">
        <f>VLOOKUP($A260, 'Duplicate Preprint DOIs removed'!$A$2:$H$3167, 5, FALSE)</f>
        <v>#N/A</v>
      </c>
    </row>
    <row r="261">
      <c r="A261" s="9" t="s">
        <v>783</v>
      </c>
      <c r="B261" s="29">
        <v>44864.0</v>
      </c>
      <c r="C261" s="9" t="s">
        <v>784</v>
      </c>
      <c r="D261" s="9" t="s">
        <v>58</v>
      </c>
      <c r="F261" s="29">
        <v>44999.0</v>
      </c>
      <c r="G261" s="29">
        <v>44999.0</v>
      </c>
      <c r="H261" s="29">
        <v>44948.0</v>
      </c>
      <c r="I261" s="9" t="b">
        <v>1</v>
      </c>
      <c r="J261" s="41" t="b">
        <f>VLOOKUP($A261, 'Duplicate Preprint DOIs removed'!$A$2:$H$3167, 8, FALSE)</f>
        <v>0</v>
      </c>
      <c r="K261" s="41" t="b">
        <f t="shared" si="1"/>
        <v>0</v>
      </c>
      <c r="L261" s="42" t="str">
        <f>VLOOKUP($A261, 'Duplicate Preprint DOIs removed'!$A$2:$H$3167, 5, FALSE)</f>
        <v>#N/A</v>
      </c>
    </row>
    <row r="262">
      <c r="A262" s="9" t="s">
        <v>785</v>
      </c>
      <c r="B262" s="29">
        <v>44861.0</v>
      </c>
      <c r="C262" s="9" t="s">
        <v>786</v>
      </c>
      <c r="D262" s="9" t="s">
        <v>58</v>
      </c>
      <c r="E262" s="29">
        <v>45033.0</v>
      </c>
      <c r="F262" s="28">
        <v>45051.0</v>
      </c>
      <c r="G262" s="29">
        <v>45033.0</v>
      </c>
      <c r="H262" s="29">
        <v>45009.0</v>
      </c>
      <c r="I262" s="9" t="b">
        <v>1</v>
      </c>
      <c r="J262" s="41" t="str">
        <f>VLOOKUP($A262, 'Duplicate Preprint DOIs removed'!$A$2:$H$3167, 8, FALSE)</f>
        <v>#N/A</v>
      </c>
      <c r="K262" s="41" t="str">
        <f t="shared" si="1"/>
        <v>#N/A</v>
      </c>
      <c r="L262" s="41" t="str">
        <f>VLOOKUP($A262, 'Duplicate Preprint DOIs removed'!$A$2:$H$3167, 5, FALSE)</f>
        <v>#N/A</v>
      </c>
    </row>
    <row r="263">
      <c r="A263" s="9" t="s">
        <v>787</v>
      </c>
      <c r="B263" s="29">
        <v>44861.0</v>
      </c>
      <c r="C263" s="9" t="s">
        <v>788</v>
      </c>
      <c r="D263" s="9" t="s">
        <v>58</v>
      </c>
      <c r="F263" s="29">
        <v>45022.0</v>
      </c>
      <c r="G263" s="29">
        <v>45022.0</v>
      </c>
      <c r="H263" s="29">
        <v>44910.0</v>
      </c>
      <c r="I263" s="9" t="b">
        <v>1</v>
      </c>
      <c r="J263" s="41" t="b">
        <f>VLOOKUP($A263, 'Duplicate Preprint DOIs removed'!$A$2:$H$3167, 8, FALSE)</f>
        <v>0</v>
      </c>
      <c r="K263" s="41" t="b">
        <f t="shared" si="1"/>
        <v>0</v>
      </c>
      <c r="L263" s="42" t="str">
        <f>VLOOKUP($A263, 'Duplicate Preprint DOIs removed'!$A$2:$H$3167, 5, FALSE)</f>
        <v>#N/A</v>
      </c>
    </row>
    <row r="264">
      <c r="A264" s="9" t="s">
        <v>789</v>
      </c>
      <c r="B264" s="29">
        <v>44861.0</v>
      </c>
      <c r="C264" s="9" t="s">
        <v>790</v>
      </c>
      <c r="D264" s="9" t="s">
        <v>58</v>
      </c>
      <c r="F264" s="29">
        <v>45155.0</v>
      </c>
      <c r="G264" s="29">
        <v>45155.0</v>
      </c>
      <c r="H264" s="29">
        <v>44916.0</v>
      </c>
      <c r="I264" s="9" t="b">
        <v>1</v>
      </c>
      <c r="J264" s="41" t="b">
        <f>VLOOKUP($A264, 'Duplicate Preprint DOIs removed'!$A$2:$H$3167, 8, FALSE)</f>
        <v>0</v>
      </c>
      <c r="K264" s="41" t="b">
        <f t="shared" si="1"/>
        <v>0</v>
      </c>
      <c r="L264" s="42" t="str">
        <f>VLOOKUP($A264, 'Duplicate Preprint DOIs removed'!$A$2:$H$3167, 5, FALSE)</f>
        <v>#N/A</v>
      </c>
    </row>
    <row r="265">
      <c r="A265" s="9" t="s">
        <v>791</v>
      </c>
      <c r="B265" s="29">
        <v>44861.0</v>
      </c>
      <c r="C265" s="9" t="s">
        <v>792</v>
      </c>
      <c r="D265" s="9" t="s">
        <v>58</v>
      </c>
      <c r="F265" s="29">
        <v>45155.0</v>
      </c>
      <c r="G265" s="29">
        <v>45155.0</v>
      </c>
      <c r="H265" s="29">
        <v>44916.0</v>
      </c>
      <c r="I265" s="9" t="b">
        <v>1</v>
      </c>
      <c r="J265" s="41" t="b">
        <f>VLOOKUP($A265, 'Duplicate Preprint DOIs removed'!$A$2:$H$3167, 8, FALSE)</f>
        <v>0</v>
      </c>
      <c r="K265" s="41" t="b">
        <f t="shared" si="1"/>
        <v>0</v>
      </c>
      <c r="L265" s="42" t="str">
        <f>VLOOKUP($A265, 'Duplicate Preprint DOIs removed'!$A$2:$H$3167, 5, FALSE)</f>
        <v>#N/A</v>
      </c>
    </row>
    <row r="266">
      <c r="A266" s="9" t="s">
        <v>793</v>
      </c>
      <c r="B266" s="29">
        <v>44861.0</v>
      </c>
      <c r="C266" s="9" t="s">
        <v>794</v>
      </c>
      <c r="D266" s="9" t="s">
        <v>58</v>
      </c>
      <c r="F266" s="29">
        <v>45037.0</v>
      </c>
      <c r="G266" s="29">
        <v>45037.0</v>
      </c>
      <c r="H266" s="29">
        <v>44937.0</v>
      </c>
      <c r="I266" s="9" t="b">
        <v>1</v>
      </c>
      <c r="J266" s="41" t="b">
        <f>VLOOKUP($A266, 'Duplicate Preprint DOIs removed'!$A$2:$H$3167, 8, FALSE)</f>
        <v>0</v>
      </c>
      <c r="K266" s="41" t="b">
        <f t="shared" si="1"/>
        <v>0</v>
      </c>
      <c r="L266" s="42" t="str">
        <f>VLOOKUP($A266, 'Duplicate Preprint DOIs removed'!$A$2:$H$3167, 5, FALSE)</f>
        <v>#N/A</v>
      </c>
    </row>
    <row r="267" hidden="1">
      <c r="A267" s="9" t="s">
        <v>795</v>
      </c>
      <c r="B267" s="29">
        <v>44861.0</v>
      </c>
      <c r="C267" s="9" t="s">
        <v>796</v>
      </c>
      <c r="D267" s="9" t="s">
        <v>58</v>
      </c>
      <c r="F267" s="29">
        <v>44981.0</v>
      </c>
      <c r="G267" s="29">
        <v>44981.0</v>
      </c>
      <c r="H267" s="29">
        <v>44945.0</v>
      </c>
      <c r="I267" s="9" t="b">
        <v>1</v>
      </c>
      <c r="J267" s="41" t="b">
        <f>VLOOKUP($A267, 'Duplicate Preprint DOIs removed'!$A$2:$H$3167, 8, FALSE)</f>
        <v>1</v>
      </c>
      <c r="K267" s="41" t="b">
        <f t="shared" si="1"/>
        <v>1</v>
      </c>
      <c r="L267" s="42">
        <f>VLOOKUP($A267, 'Duplicate Preprint DOIs removed'!$A$2:$H$3167, 5, FALSE)</f>
        <v>44981</v>
      </c>
    </row>
    <row r="268" hidden="1">
      <c r="A268" s="9" t="s">
        <v>797</v>
      </c>
      <c r="B268" s="29">
        <v>44861.0</v>
      </c>
      <c r="C268" s="9" t="s">
        <v>798</v>
      </c>
      <c r="D268" s="9" t="s">
        <v>58</v>
      </c>
      <c r="F268" s="29">
        <v>44987.0</v>
      </c>
      <c r="G268" s="29">
        <v>44987.0</v>
      </c>
      <c r="H268" s="29">
        <v>44957.0</v>
      </c>
      <c r="I268" s="9" t="b">
        <v>1</v>
      </c>
      <c r="J268" s="41" t="b">
        <f>VLOOKUP($A268, 'Duplicate Preprint DOIs removed'!$A$2:$H$3167, 8, FALSE)</f>
        <v>1</v>
      </c>
      <c r="K268" s="41" t="b">
        <f t="shared" si="1"/>
        <v>1</v>
      </c>
      <c r="L268" s="42">
        <f>VLOOKUP($A268, 'Duplicate Preprint DOIs removed'!$A$2:$H$3167, 5, FALSE)</f>
        <v>44987</v>
      </c>
    </row>
    <row r="269">
      <c r="A269" s="9" t="s">
        <v>799</v>
      </c>
      <c r="B269" s="29">
        <v>44860.0</v>
      </c>
      <c r="C269" s="9" t="s">
        <v>800</v>
      </c>
      <c r="D269" s="9" t="s">
        <v>58</v>
      </c>
      <c r="F269" s="29">
        <v>45034.0</v>
      </c>
      <c r="G269" s="29">
        <v>45034.0</v>
      </c>
      <c r="H269" s="29">
        <v>44929.0</v>
      </c>
      <c r="I269" s="9" t="b">
        <v>1</v>
      </c>
      <c r="J269" s="41" t="b">
        <f>VLOOKUP($A269, 'Duplicate Preprint DOIs removed'!$A$2:$H$3167, 8, FALSE)</f>
        <v>0</v>
      </c>
      <c r="K269" s="41" t="b">
        <f t="shared" si="1"/>
        <v>0</v>
      </c>
      <c r="L269" s="42" t="str">
        <f>VLOOKUP($A269, 'Duplicate Preprint DOIs removed'!$A$2:$H$3167, 5, FALSE)</f>
        <v>#N/A</v>
      </c>
    </row>
    <row r="270">
      <c r="A270" s="9" t="s">
        <v>801</v>
      </c>
      <c r="B270" s="29">
        <v>44859.0</v>
      </c>
      <c r="C270" s="9" t="s">
        <v>802</v>
      </c>
      <c r="D270" s="9" t="s">
        <v>58</v>
      </c>
      <c r="F270" s="29">
        <v>45093.0</v>
      </c>
      <c r="G270" s="29">
        <v>45093.0</v>
      </c>
      <c r="H270" s="29">
        <v>44937.0</v>
      </c>
      <c r="I270" s="9" t="b">
        <v>1</v>
      </c>
      <c r="J270" s="41" t="b">
        <f>VLOOKUP($A270, 'Duplicate Preprint DOIs removed'!$A$2:$H$3167, 8, FALSE)</f>
        <v>0</v>
      </c>
      <c r="K270" s="41" t="b">
        <f t="shared" si="1"/>
        <v>0</v>
      </c>
      <c r="L270" s="42" t="str">
        <f>VLOOKUP($A270, 'Duplicate Preprint DOIs removed'!$A$2:$H$3167, 5, FALSE)</f>
        <v>#N/A</v>
      </c>
    </row>
    <row r="271">
      <c r="A271" s="9" t="s">
        <v>803</v>
      </c>
      <c r="B271" s="29">
        <v>44860.0</v>
      </c>
      <c r="C271" s="9" t="s">
        <v>804</v>
      </c>
      <c r="D271" s="9" t="s">
        <v>58</v>
      </c>
      <c r="E271" s="28">
        <v>45061.0</v>
      </c>
      <c r="F271" s="29">
        <v>45084.0</v>
      </c>
      <c r="G271" s="28">
        <v>45061.0</v>
      </c>
      <c r="H271" s="29">
        <v>45016.0</v>
      </c>
      <c r="I271" s="9" t="b">
        <v>1</v>
      </c>
      <c r="J271" s="41" t="str">
        <f>VLOOKUP($A271, 'Duplicate Preprint DOIs removed'!$A$2:$H$3167, 8, FALSE)</f>
        <v>#N/A</v>
      </c>
      <c r="K271" s="41" t="str">
        <f t="shared" si="1"/>
        <v>#N/A</v>
      </c>
      <c r="L271" s="41" t="str">
        <f>VLOOKUP($A271, 'Duplicate Preprint DOIs removed'!$A$2:$H$3167, 5, FALSE)</f>
        <v>#N/A</v>
      </c>
    </row>
    <row r="272">
      <c r="A272" s="9" t="s">
        <v>805</v>
      </c>
      <c r="B272" s="29">
        <v>44860.0</v>
      </c>
      <c r="C272" s="9" t="s">
        <v>806</v>
      </c>
      <c r="D272" s="9" t="s">
        <v>58</v>
      </c>
      <c r="E272" s="28">
        <v>45050.0</v>
      </c>
      <c r="F272" s="28">
        <v>45069.0</v>
      </c>
      <c r="G272" s="28">
        <v>45050.0</v>
      </c>
      <c r="H272" s="29">
        <v>44949.0</v>
      </c>
      <c r="I272" s="9" t="b">
        <v>1</v>
      </c>
      <c r="J272" s="41" t="b">
        <f>VLOOKUP($A272, 'Duplicate Preprint DOIs removed'!$A$2:$H$3167, 8, FALSE)</f>
        <v>0</v>
      </c>
      <c r="K272" s="41" t="b">
        <f t="shared" si="1"/>
        <v>0</v>
      </c>
      <c r="L272" s="42" t="str">
        <f>VLOOKUP($A272, 'Duplicate Preprint DOIs removed'!$A$2:$H$3167, 5, FALSE)</f>
        <v>#N/A</v>
      </c>
    </row>
    <row r="273">
      <c r="A273" s="9" t="s">
        <v>807</v>
      </c>
      <c r="B273" s="29">
        <v>44859.0</v>
      </c>
      <c r="C273" s="9" t="s">
        <v>808</v>
      </c>
      <c r="D273" s="9" t="s">
        <v>58</v>
      </c>
      <c r="F273" s="29">
        <v>45188.0</v>
      </c>
      <c r="G273" s="29">
        <v>45188.0</v>
      </c>
      <c r="H273" s="29">
        <v>45165.0</v>
      </c>
      <c r="I273" s="9" t="b">
        <v>1</v>
      </c>
      <c r="J273" s="41" t="str">
        <f>VLOOKUP($A273, 'Duplicate Preprint DOIs removed'!$A$2:$H$3167, 8, FALSE)</f>
        <v>#N/A</v>
      </c>
      <c r="K273" s="41" t="str">
        <f t="shared" si="1"/>
        <v>#N/A</v>
      </c>
      <c r="L273" s="41" t="str">
        <f>VLOOKUP($A273, 'Duplicate Preprint DOIs removed'!$A$2:$H$3167, 5, FALSE)</f>
        <v>#N/A</v>
      </c>
    </row>
    <row r="274" hidden="1">
      <c r="A274" s="9" t="s">
        <v>809</v>
      </c>
      <c r="B274" s="29">
        <v>44864.0</v>
      </c>
      <c r="C274" s="9" t="s">
        <v>810</v>
      </c>
      <c r="D274" s="9" t="s">
        <v>58</v>
      </c>
      <c r="E274" s="29">
        <v>44942.0</v>
      </c>
      <c r="F274" s="29">
        <v>44956.0</v>
      </c>
      <c r="G274" s="29">
        <v>44942.0</v>
      </c>
      <c r="H274" s="29">
        <v>44928.0</v>
      </c>
      <c r="I274" s="9" t="b">
        <v>1</v>
      </c>
      <c r="J274" s="41" t="b">
        <f>VLOOKUP($A274, 'Duplicate Preprint DOIs removed'!$A$2:$H$3167, 8, FALSE)</f>
        <v>1</v>
      </c>
      <c r="K274" s="41" t="b">
        <f t="shared" si="1"/>
        <v>1</v>
      </c>
      <c r="L274" s="42">
        <f>VLOOKUP($A274, 'Duplicate Preprint DOIs removed'!$A$2:$H$3167, 5, FALSE)</f>
        <v>44942</v>
      </c>
    </row>
    <row r="275">
      <c r="A275" s="9" t="s">
        <v>811</v>
      </c>
      <c r="B275" s="29">
        <v>44859.0</v>
      </c>
      <c r="C275" s="9" t="s">
        <v>812</v>
      </c>
      <c r="D275" s="9" t="s">
        <v>58</v>
      </c>
      <c r="E275" s="28">
        <v>45063.0</v>
      </c>
      <c r="F275" s="29">
        <v>45078.0</v>
      </c>
      <c r="G275" s="28">
        <v>45063.0</v>
      </c>
      <c r="H275" s="28">
        <v>45047.0</v>
      </c>
      <c r="I275" s="9" t="b">
        <v>1</v>
      </c>
      <c r="J275" s="41" t="str">
        <f>VLOOKUP($A275, 'Duplicate Preprint DOIs removed'!$A$2:$H$3167, 8, FALSE)</f>
        <v>#N/A</v>
      </c>
      <c r="K275" s="41" t="str">
        <f t="shared" si="1"/>
        <v>#N/A</v>
      </c>
      <c r="L275" s="41" t="str">
        <f>VLOOKUP($A275, 'Duplicate Preprint DOIs removed'!$A$2:$H$3167, 5, FALSE)</f>
        <v>#N/A</v>
      </c>
    </row>
    <row r="276" hidden="1">
      <c r="A276" s="9" t="s">
        <v>813</v>
      </c>
      <c r="B276" s="29">
        <v>44858.0</v>
      </c>
      <c r="C276" s="9" t="s">
        <v>814</v>
      </c>
      <c r="D276" s="9" t="s">
        <v>58</v>
      </c>
      <c r="E276" s="29">
        <v>44958.0</v>
      </c>
      <c r="F276" s="29">
        <v>44970.0</v>
      </c>
      <c r="G276" s="29">
        <v>44958.0</v>
      </c>
      <c r="H276" s="29">
        <v>44903.0</v>
      </c>
      <c r="I276" s="9" t="b">
        <v>1</v>
      </c>
      <c r="J276" s="41" t="b">
        <f>VLOOKUP($A276, 'Duplicate Preprint DOIs removed'!$A$2:$H$3167, 8, FALSE)</f>
        <v>1</v>
      </c>
      <c r="K276" s="41" t="b">
        <f t="shared" si="1"/>
        <v>1</v>
      </c>
      <c r="L276" s="42">
        <f>VLOOKUP($A276, 'Duplicate Preprint DOIs removed'!$A$2:$H$3167, 5, FALSE)</f>
        <v>44958</v>
      </c>
    </row>
    <row r="277" hidden="1">
      <c r="A277" s="9" t="s">
        <v>815</v>
      </c>
      <c r="B277" s="29">
        <v>44858.0</v>
      </c>
      <c r="C277" s="9" t="s">
        <v>816</v>
      </c>
      <c r="D277" s="9" t="s">
        <v>58</v>
      </c>
      <c r="E277" s="29">
        <v>44895.0</v>
      </c>
      <c r="F277" s="29">
        <v>44901.0</v>
      </c>
      <c r="G277" s="29">
        <v>44895.0</v>
      </c>
      <c r="H277" s="29">
        <v>44886.0</v>
      </c>
      <c r="I277" s="9" t="b">
        <v>1</v>
      </c>
      <c r="J277" s="41" t="b">
        <f>VLOOKUP($A277, 'Duplicate Preprint DOIs removed'!$A$2:$H$3167, 8, FALSE)</f>
        <v>1</v>
      </c>
      <c r="K277" s="41" t="b">
        <f t="shared" si="1"/>
        <v>1</v>
      </c>
      <c r="L277" s="42">
        <f>VLOOKUP($A277, 'Duplicate Preprint DOIs removed'!$A$2:$H$3167, 5, FALSE)</f>
        <v>44895</v>
      </c>
    </row>
    <row r="278">
      <c r="A278" s="9" t="s">
        <v>817</v>
      </c>
      <c r="B278" s="29">
        <v>44859.0</v>
      </c>
      <c r="C278" s="9" t="s">
        <v>818</v>
      </c>
      <c r="D278" s="9" t="s">
        <v>58</v>
      </c>
      <c r="F278" s="29">
        <v>44993.0</v>
      </c>
      <c r="G278" s="29">
        <v>44993.0</v>
      </c>
      <c r="H278" s="29">
        <v>44928.0</v>
      </c>
      <c r="I278" s="9" t="b">
        <v>1</v>
      </c>
      <c r="J278" s="41" t="b">
        <f>VLOOKUP($A278, 'Duplicate Preprint DOIs removed'!$A$2:$H$3167, 8, FALSE)</f>
        <v>0</v>
      </c>
      <c r="K278" s="41" t="b">
        <f t="shared" si="1"/>
        <v>0</v>
      </c>
      <c r="L278" s="42" t="str">
        <f>VLOOKUP($A278, 'Duplicate Preprint DOIs removed'!$A$2:$H$3167, 5, FALSE)</f>
        <v>#N/A</v>
      </c>
    </row>
    <row r="279">
      <c r="A279" s="9" t="s">
        <v>819</v>
      </c>
      <c r="B279" s="29">
        <v>44859.0</v>
      </c>
      <c r="C279" s="9" t="s">
        <v>820</v>
      </c>
      <c r="D279" s="9" t="s">
        <v>58</v>
      </c>
      <c r="E279" s="28">
        <v>45065.0</v>
      </c>
      <c r="F279" s="29">
        <v>45083.0</v>
      </c>
      <c r="G279" s="28">
        <v>45065.0</v>
      </c>
      <c r="H279" s="29">
        <v>44992.0</v>
      </c>
      <c r="I279" s="9" t="b">
        <v>1</v>
      </c>
      <c r="J279" s="41" t="str">
        <f>VLOOKUP($A279, 'Duplicate Preprint DOIs removed'!$A$2:$H$3167, 8, FALSE)</f>
        <v>#N/A</v>
      </c>
      <c r="K279" s="41" t="str">
        <f t="shared" si="1"/>
        <v>#N/A</v>
      </c>
      <c r="L279" s="41" t="str">
        <f>VLOOKUP($A279, 'Duplicate Preprint DOIs removed'!$A$2:$H$3167, 5, FALSE)</f>
        <v>#N/A</v>
      </c>
    </row>
    <row r="280">
      <c r="A280" s="9" t="s">
        <v>821</v>
      </c>
      <c r="B280" s="29">
        <v>44882.0</v>
      </c>
      <c r="C280" s="9" t="s">
        <v>822</v>
      </c>
      <c r="D280" s="9" t="s">
        <v>58</v>
      </c>
      <c r="E280" s="29">
        <v>45112.0</v>
      </c>
      <c r="F280" s="29">
        <v>45131.0</v>
      </c>
      <c r="G280" s="29">
        <v>45112.0</v>
      </c>
      <c r="H280" s="29">
        <v>45094.0</v>
      </c>
      <c r="I280" s="9" t="b">
        <v>1</v>
      </c>
      <c r="J280" s="41" t="str">
        <f>VLOOKUP($A280, 'Duplicate Preprint DOIs removed'!$A$2:$H$3167, 8, FALSE)</f>
        <v>#N/A</v>
      </c>
      <c r="K280" s="41" t="str">
        <f t="shared" si="1"/>
        <v>#N/A</v>
      </c>
      <c r="L280" s="41" t="str">
        <f>VLOOKUP($A280, 'Duplicate Preprint DOIs removed'!$A$2:$H$3167, 5, FALSE)</f>
        <v>#N/A</v>
      </c>
    </row>
    <row r="281">
      <c r="A281" s="9" t="s">
        <v>823</v>
      </c>
      <c r="B281" s="29">
        <v>44859.0</v>
      </c>
      <c r="C281" s="9" t="s">
        <v>824</v>
      </c>
      <c r="D281" s="9" t="s">
        <v>58</v>
      </c>
      <c r="E281" s="29">
        <v>45019.0</v>
      </c>
      <c r="F281" s="29">
        <v>45040.0</v>
      </c>
      <c r="G281" s="29">
        <v>45019.0</v>
      </c>
      <c r="H281" s="29">
        <v>44981.0</v>
      </c>
      <c r="I281" s="9" t="b">
        <v>1</v>
      </c>
      <c r="J281" s="41" t="b">
        <f>VLOOKUP($A281, 'Duplicate Preprint DOIs removed'!$A$2:$H$3167, 8, FALSE)</f>
        <v>0</v>
      </c>
      <c r="K281" s="41" t="b">
        <f t="shared" si="1"/>
        <v>0</v>
      </c>
      <c r="L281" s="42" t="str">
        <f>VLOOKUP($A281, 'Duplicate Preprint DOIs removed'!$A$2:$H$3167, 5, FALSE)</f>
        <v>#N/A</v>
      </c>
    </row>
    <row r="282">
      <c r="A282" s="9" t="s">
        <v>825</v>
      </c>
      <c r="B282" s="29">
        <v>44859.0</v>
      </c>
      <c r="C282" s="9" t="s">
        <v>826</v>
      </c>
      <c r="D282" s="9" t="s">
        <v>58</v>
      </c>
      <c r="E282" s="29">
        <v>45019.0</v>
      </c>
      <c r="F282" s="28">
        <v>45063.0</v>
      </c>
      <c r="G282" s="29">
        <v>45019.0</v>
      </c>
      <c r="H282" s="29">
        <v>44924.0</v>
      </c>
      <c r="I282" s="9" t="b">
        <v>1</v>
      </c>
      <c r="J282" s="41" t="b">
        <f>VLOOKUP($A282, 'Duplicate Preprint DOIs removed'!$A$2:$H$3167, 8, FALSE)</f>
        <v>0</v>
      </c>
      <c r="K282" s="41" t="b">
        <f t="shared" si="1"/>
        <v>0</v>
      </c>
      <c r="L282" s="42" t="str">
        <f>VLOOKUP($A282, 'Duplicate Preprint DOIs removed'!$A$2:$H$3167, 5, FALSE)</f>
        <v>#N/A</v>
      </c>
    </row>
    <row r="283">
      <c r="A283" s="9" t="s">
        <v>827</v>
      </c>
      <c r="B283" s="29">
        <v>44858.0</v>
      </c>
      <c r="C283" s="9" t="s">
        <v>828</v>
      </c>
      <c r="D283" s="9" t="s">
        <v>58</v>
      </c>
      <c r="E283" s="29">
        <v>44998.0</v>
      </c>
      <c r="F283" s="29">
        <v>45008.0</v>
      </c>
      <c r="G283" s="29">
        <v>44998.0</v>
      </c>
      <c r="H283" s="29">
        <v>44910.0</v>
      </c>
      <c r="I283" s="9" t="b">
        <v>1</v>
      </c>
      <c r="J283" s="41" t="b">
        <f>VLOOKUP($A283, 'Duplicate Preprint DOIs removed'!$A$2:$H$3167, 8, FALSE)</f>
        <v>0</v>
      </c>
      <c r="K283" s="41" t="b">
        <f t="shared" si="1"/>
        <v>0</v>
      </c>
      <c r="L283" s="42" t="str">
        <f>VLOOKUP($A283, 'Duplicate Preprint DOIs removed'!$A$2:$H$3167, 5, FALSE)</f>
        <v>#N/A</v>
      </c>
    </row>
    <row r="284">
      <c r="A284" s="9" t="s">
        <v>829</v>
      </c>
      <c r="B284" s="29">
        <v>44856.0</v>
      </c>
      <c r="C284" s="9" t="s">
        <v>830</v>
      </c>
      <c r="D284" s="9" t="s">
        <v>58</v>
      </c>
      <c r="E284" s="28">
        <v>45056.0</v>
      </c>
      <c r="F284" s="28">
        <v>45071.0</v>
      </c>
      <c r="G284" s="28">
        <v>45056.0</v>
      </c>
      <c r="H284" s="29">
        <v>45040.0</v>
      </c>
      <c r="I284" s="9" t="b">
        <v>1</v>
      </c>
      <c r="J284" s="41" t="str">
        <f>VLOOKUP($A284, 'Duplicate Preprint DOIs removed'!$A$2:$H$3167, 8, FALSE)</f>
        <v>#N/A</v>
      </c>
      <c r="K284" s="41" t="str">
        <f t="shared" si="1"/>
        <v>#N/A</v>
      </c>
      <c r="L284" s="41" t="str">
        <f>VLOOKUP($A284, 'Duplicate Preprint DOIs removed'!$A$2:$H$3167, 5, FALSE)</f>
        <v>#N/A</v>
      </c>
    </row>
    <row r="285">
      <c r="A285" s="9" t="s">
        <v>831</v>
      </c>
      <c r="B285" s="29">
        <v>44879.0</v>
      </c>
      <c r="C285" s="9" t="s">
        <v>832</v>
      </c>
      <c r="D285" s="9" t="s">
        <v>58</v>
      </c>
      <c r="F285" s="29">
        <v>45083.0</v>
      </c>
      <c r="G285" s="29">
        <v>45083.0</v>
      </c>
      <c r="H285" s="29">
        <v>45006.0</v>
      </c>
      <c r="I285" s="9" t="b">
        <v>1</v>
      </c>
      <c r="J285" s="41" t="str">
        <f>VLOOKUP($A285, 'Duplicate Preprint DOIs removed'!$A$2:$H$3167, 8, FALSE)</f>
        <v>#N/A</v>
      </c>
      <c r="K285" s="41" t="str">
        <f t="shared" si="1"/>
        <v>#N/A</v>
      </c>
      <c r="L285" s="41" t="str">
        <f>VLOOKUP($A285, 'Duplicate Preprint DOIs removed'!$A$2:$H$3167, 5, FALSE)</f>
        <v>#N/A</v>
      </c>
    </row>
    <row r="286">
      <c r="A286" s="9" t="s">
        <v>833</v>
      </c>
      <c r="B286" s="29">
        <v>44855.0</v>
      </c>
      <c r="C286" s="9" t="s">
        <v>834</v>
      </c>
      <c r="D286" s="9" t="s">
        <v>58</v>
      </c>
      <c r="E286" s="29">
        <v>45041.0</v>
      </c>
      <c r="F286" s="29">
        <v>45089.0</v>
      </c>
      <c r="G286" s="29">
        <v>45041.0</v>
      </c>
      <c r="H286" s="29">
        <v>45035.0</v>
      </c>
      <c r="I286" s="9" t="b">
        <v>1</v>
      </c>
      <c r="J286" s="41" t="str">
        <f>VLOOKUP($A286, 'Duplicate Preprint DOIs removed'!$A$2:$H$3167, 8, FALSE)</f>
        <v>#N/A</v>
      </c>
      <c r="K286" s="41" t="str">
        <f t="shared" si="1"/>
        <v>#N/A</v>
      </c>
      <c r="L286" s="41" t="str">
        <f>VLOOKUP($A286, 'Duplicate Preprint DOIs removed'!$A$2:$H$3167, 5, FALSE)</f>
        <v>#N/A</v>
      </c>
    </row>
    <row r="287">
      <c r="A287" s="9" t="s">
        <v>835</v>
      </c>
      <c r="B287" s="29">
        <v>44855.0</v>
      </c>
      <c r="C287" s="9" t="s">
        <v>836</v>
      </c>
      <c r="D287" s="9" t="s">
        <v>58</v>
      </c>
      <c r="F287" s="29">
        <v>45090.0</v>
      </c>
      <c r="G287" s="29">
        <v>45090.0</v>
      </c>
      <c r="H287" s="29">
        <v>44929.0</v>
      </c>
      <c r="I287" s="9" t="b">
        <v>1</v>
      </c>
      <c r="J287" s="41" t="b">
        <f>VLOOKUP($A287, 'Duplicate Preprint DOIs removed'!$A$2:$H$3167, 8, FALSE)</f>
        <v>0</v>
      </c>
      <c r="K287" s="41" t="b">
        <f t="shared" si="1"/>
        <v>0</v>
      </c>
      <c r="L287" s="42" t="str">
        <f>VLOOKUP($A287, 'Duplicate Preprint DOIs removed'!$A$2:$H$3167, 5, FALSE)</f>
        <v>#N/A</v>
      </c>
    </row>
    <row r="288" hidden="1">
      <c r="A288" s="9" t="s">
        <v>837</v>
      </c>
      <c r="B288" s="29">
        <v>44855.0</v>
      </c>
      <c r="C288" s="9" t="s">
        <v>838</v>
      </c>
      <c r="D288" s="9" t="s">
        <v>58</v>
      </c>
      <c r="E288" s="29">
        <v>44979.0</v>
      </c>
      <c r="F288" s="29">
        <v>45019.0</v>
      </c>
      <c r="G288" s="29">
        <v>44979.0</v>
      </c>
      <c r="H288" s="29">
        <v>44938.0</v>
      </c>
      <c r="I288" s="9" t="b">
        <v>1</v>
      </c>
      <c r="J288" s="41" t="b">
        <f>VLOOKUP($A288, 'Duplicate Preprint DOIs removed'!$A$2:$H$3167, 8, FALSE)</f>
        <v>1</v>
      </c>
      <c r="K288" s="41" t="b">
        <f t="shared" si="1"/>
        <v>1</v>
      </c>
      <c r="L288" s="42">
        <f>VLOOKUP($A288, 'Duplicate Preprint DOIs removed'!$A$2:$H$3167, 5, FALSE)</f>
        <v>44979</v>
      </c>
    </row>
    <row r="289">
      <c r="A289" s="9" t="s">
        <v>839</v>
      </c>
      <c r="B289" s="29">
        <v>44863.0</v>
      </c>
      <c r="C289" s="9" t="s">
        <v>840</v>
      </c>
      <c r="D289" s="9" t="s">
        <v>58</v>
      </c>
      <c r="E289" s="28">
        <v>45061.0</v>
      </c>
      <c r="F289" s="28">
        <v>45076.0</v>
      </c>
      <c r="G289" s="28">
        <v>45061.0</v>
      </c>
      <c r="H289" s="29">
        <v>45038.0</v>
      </c>
      <c r="I289" s="9" t="b">
        <v>1</v>
      </c>
      <c r="J289" s="41" t="str">
        <f>VLOOKUP($A289, 'Duplicate Preprint DOIs removed'!$A$2:$H$3167, 8, FALSE)</f>
        <v>#N/A</v>
      </c>
      <c r="K289" s="41" t="str">
        <f t="shared" si="1"/>
        <v>#N/A</v>
      </c>
      <c r="L289" s="41" t="str">
        <f>VLOOKUP($A289, 'Duplicate Preprint DOIs removed'!$A$2:$H$3167, 5, FALSE)</f>
        <v>#N/A</v>
      </c>
    </row>
    <row r="290" hidden="1">
      <c r="A290" s="9" t="s">
        <v>841</v>
      </c>
      <c r="B290" s="29">
        <v>44855.0</v>
      </c>
      <c r="C290" s="9" t="s">
        <v>842</v>
      </c>
      <c r="D290" s="9" t="s">
        <v>58</v>
      </c>
      <c r="F290" s="29">
        <v>44967.0</v>
      </c>
      <c r="G290" s="29">
        <v>44967.0</v>
      </c>
      <c r="H290" s="29">
        <v>44907.0</v>
      </c>
      <c r="I290" s="9" t="b">
        <v>1</v>
      </c>
      <c r="J290" s="41" t="b">
        <f>VLOOKUP($A290, 'Duplicate Preprint DOIs removed'!$A$2:$H$3167, 8, FALSE)</f>
        <v>1</v>
      </c>
      <c r="K290" s="41" t="b">
        <f t="shared" si="1"/>
        <v>1</v>
      </c>
      <c r="L290" s="42">
        <f>VLOOKUP($A290, 'Duplicate Preprint DOIs removed'!$A$2:$H$3167, 5, FALSE)</f>
        <v>44967</v>
      </c>
    </row>
    <row r="291">
      <c r="A291" s="9" t="s">
        <v>843</v>
      </c>
      <c r="B291" s="29">
        <v>44853.0</v>
      </c>
      <c r="C291" s="9" t="s">
        <v>844</v>
      </c>
      <c r="D291" s="9" t="s">
        <v>58</v>
      </c>
      <c r="F291" s="28">
        <v>45057.0</v>
      </c>
      <c r="G291" s="28">
        <v>45057.0</v>
      </c>
      <c r="H291" s="29">
        <v>44910.0</v>
      </c>
      <c r="I291" s="9" t="b">
        <v>1</v>
      </c>
      <c r="J291" s="41" t="b">
        <f>VLOOKUP($A291, 'Duplicate Preprint DOIs removed'!$A$2:$H$3167, 8, FALSE)</f>
        <v>0</v>
      </c>
      <c r="K291" s="41" t="b">
        <f t="shared" si="1"/>
        <v>0</v>
      </c>
      <c r="L291" s="42" t="str">
        <f>VLOOKUP($A291, 'Duplicate Preprint DOIs removed'!$A$2:$H$3167, 5, FALSE)</f>
        <v>#N/A</v>
      </c>
    </row>
    <row r="292">
      <c r="A292" s="9" t="s">
        <v>79</v>
      </c>
      <c r="B292" s="29">
        <v>44855.0</v>
      </c>
      <c r="C292" s="9" t="s">
        <v>80</v>
      </c>
      <c r="D292" s="9" t="s">
        <v>58</v>
      </c>
      <c r="E292" s="29">
        <v>45107.0</v>
      </c>
      <c r="F292" s="29">
        <v>45141.0</v>
      </c>
      <c r="G292" s="29">
        <v>45107.0</v>
      </c>
      <c r="H292" s="29">
        <v>45108.0</v>
      </c>
      <c r="I292" s="9" t="b">
        <v>0</v>
      </c>
      <c r="J292" s="41" t="str">
        <f>VLOOKUP($A292, 'Duplicate Preprint DOIs removed'!$A$2:$H$3167, 8, FALSE)</f>
        <v>#N/A</v>
      </c>
      <c r="K292" s="41" t="str">
        <f t="shared" si="1"/>
        <v>#N/A</v>
      </c>
      <c r="L292" s="41" t="str">
        <f>VLOOKUP($A292, 'Duplicate Preprint DOIs removed'!$A$2:$H$3167, 5, FALSE)</f>
        <v>#N/A</v>
      </c>
    </row>
    <row r="293" hidden="1">
      <c r="A293" s="9" t="s">
        <v>845</v>
      </c>
      <c r="B293" s="29">
        <v>44856.0</v>
      </c>
      <c r="C293" s="9" t="s">
        <v>846</v>
      </c>
      <c r="D293" s="9" t="s">
        <v>58</v>
      </c>
      <c r="E293" s="29">
        <v>44946.0</v>
      </c>
      <c r="F293" s="29">
        <v>44985.0</v>
      </c>
      <c r="G293" s="29">
        <v>44946.0</v>
      </c>
      <c r="H293" s="29">
        <v>44925.0</v>
      </c>
      <c r="I293" s="9" t="b">
        <v>1</v>
      </c>
      <c r="J293" s="41" t="b">
        <f>VLOOKUP($A293, 'Duplicate Preprint DOIs removed'!$A$2:$H$3167, 8, FALSE)</f>
        <v>1</v>
      </c>
      <c r="K293" s="41" t="b">
        <f t="shared" si="1"/>
        <v>1</v>
      </c>
      <c r="L293" s="42">
        <f>VLOOKUP($A293, 'Duplicate Preprint DOIs removed'!$A$2:$H$3167, 5, FALSE)</f>
        <v>44946</v>
      </c>
    </row>
    <row r="294">
      <c r="A294" s="9" t="s">
        <v>847</v>
      </c>
      <c r="B294" s="29">
        <v>44855.0</v>
      </c>
      <c r="C294" s="9" t="s">
        <v>848</v>
      </c>
      <c r="D294" s="9" t="s">
        <v>58</v>
      </c>
      <c r="E294" s="29">
        <v>45083.0</v>
      </c>
      <c r="F294" s="29">
        <v>45099.0</v>
      </c>
      <c r="G294" s="29">
        <v>45083.0</v>
      </c>
      <c r="H294" s="28">
        <v>45068.0</v>
      </c>
      <c r="I294" s="9" t="b">
        <v>1</v>
      </c>
      <c r="J294" s="41" t="str">
        <f>VLOOKUP($A294, 'Duplicate Preprint DOIs removed'!$A$2:$H$3167, 8, FALSE)</f>
        <v>#N/A</v>
      </c>
      <c r="K294" s="41" t="str">
        <f t="shared" si="1"/>
        <v>#N/A</v>
      </c>
      <c r="L294" s="41" t="str">
        <f>VLOOKUP($A294, 'Duplicate Preprint DOIs removed'!$A$2:$H$3167, 5, FALSE)</f>
        <v>#N/A</v>
      </c>
    </row>
    <row r="295">
      <c r="A295" s="9" t="s">
        <v>849</v>
      </c>
      <c r="B295" s="29">
        <v>44852.0</v>
      </c>
      <c r="C295" s="9" t="s">
        <v>850</v>
      </c>
      <c r="D295" s="9" t="s">
        <v>58</v>
      </c>
      <c r="E295" s="29">
        <v>45198.0</v>
      </c>
      <c r="G295" s="29">
        <v>45198.0</v>
      </c>
      <c r="H295" s="29">
        <v>45165.0</v>
      </c>
      <c r="I295" s="9" t="b">
        <v>1</v>
      </c>
      <c r="J295" s="41" t="str">
        <f>VLOOKUP($A295, 'Duplicate Preprint DOIs removed'!$A$2:$H$3167, 8, FALSE)</f>
        <v>#N/A</v>
      </c>
      <c r="K295" s="41" t="str">
        <f t="shared" si="1"/>
        <v>#N/A</v>
      </c>
      <c r="L295" s="41" t="str">
        <f>VLOOKUP($A295, 'Duplicate Preprint DOIs removed'!$A$2:$H$3167, 5, FALSE)</f>
        <v>#N/A</v>
      </c>
    </row>
    <row r="296">
      <c r="A296" s="9" t="s">
        <v>851</v>
      </c>
      <c r="B296" s="29">
        <v>44931.0</v>
      </c>
      <c r="C296" s="9" t="s">
        <v>852</v>
      </c>
      <c r="D296" s="9" t="s">
        <v>58</v>
      </c>
      <c r="F296" s="29">
        <v>45149.0</v>
      </c>
      <c r="G296" s="29">
        <v>45149.0</v>
      </c>
      <c r="H296" s="28">
        <v>45048.0</v>
      </c>
      <c r="I296" s="9" t="b">
        <v>1</v>
      </c>
      <c r="J296" s="41" t="str">
        <f>VLOOKUP($A296, 'Duplicate Preprint DOIs removed'!$A$2:$H$3167, 8, FALSE)</f>
        <v>#N/A</v>
      </c>
      <c r="K296" s="41" t="str">
        <f t="shared" si="1"/>
        <v>#N/A</v>
      </c>
      <c r="L296" s="41" t="str">
        <f>VLOOKUP($A296, 'Duplicate Preprint DOIs removed'!$A$2:$H$3167, 5, FALSE)</f>
        <v>#N/A</v>
      </c>
    </row>
    <row r="297">
      <c r="A297" s="9" t="s">
        <v>853</v>
      </c>
      <c r="B297" s="29">
        <v>44852.0</v>
      </c>
      <c r="C297" s="9" t="s">
        <v>854</v>
      </c>
      <c r="D297" s="9" t="s">
        <v>58</v>
      </c>
      <c r="E297" s="29">
        <v>44995.0</v>
      </c>
      <c r="F297" s="29">
        <v>45006.0</v>
      </c>
      <c r="G297" s="29">
        <v>44995.0</v>
      </c>
      <c r="H297" s="29">
        <v>44910.0</v>
      </c>
      <c r="I297" s="9" t="b">
        <v>1</v>
      </c>
      <c r="J297" s="41" t="b">
        <f>VLOOKUP($A297, 'Duplicate Preprint DOIs removed'!$A$2:$H$3167, 8, FALSE)</f>
        <v>0</v>
      </c>
      <c r="K297" s="41" t="b">
        <f t="shared" si="1"/>
        <v>0</v>
      </c>
      <c r="L297" s="42" t="str">
        <f>VLOOKUP($A297, 'Duplicate Preprint DOIs removed'!$A$2:$H$3167, 5, FALSE)</f>
        <v>#N/A</v>
      </c>
    </row>
    <row r="298">
      <c r="A298" s="9" t="s">
        <v>855</v>
      </c>
      <c r="B298" s="29">
        <v>44855.0</v>
      </c>
      <c r="C298" s="9" t="s">
        <v>856</v>
      </c>
      <c r="D298" s="9" t="s">
        <v>58</v>
      </c>
      <c r="F298" s="29">
        <v>45006.0</v>
      </c>
      <c r="G298" s="29">
        <v>45006.0</v>
      </c>
      <c r="H298" s="29">
        <v>44910.0</v>
      </c>
      <c r="I298" s="9" t="b">
        <v>1</v>
      </c>
      <c r="J298" s="41" t="b">
        <f>VLOOKUP($A298, 'Duplicate Preprint DOIs removed'!$A$2:$H$3167, 8, FALSE)</f>
        <v>0</v>
      </c>
      <c r="K298" s="41" t="b">
        <f t="shared" si="1"/>
        <v>0</v>
      </c>
      <c r="L298" s="42" t="str">
        <f>VLOOKUP($A298, 'Duplicate Preprint DOIs removed'!$A$2:$H$3167, 5, FALSE)</f>
        <v>#N/A</v>
      </c>
    </row>
    <row r="299" hidden="1">
      <c r="A299" s="9" t="s">
        <v>857</v>
      </c>
      <c r="B299" s="29">
        <v>44852.0</v>
      </c>
      <c r="C299" s="9" t="s">
        <v>858</v>
      </c>
      <c r="D299" s="9" t="s">
        <v>58</v>
      </c>
      <c r="E299" s="29">
        <v>44964.0</v>
      </c>
      <c r="F299" s="29">
        <v>44974.0</v>
      </c>
      <c r="G299" s="29">
        <v>44964.0</v>
      </c>
      <c r="H299" s="29">
        <v>44924.0</v>
      </c>
      <c r="I299" s="9" t="b">
        <v>1</v>
      </c>
      <c r="J299" s="41" t="b">
        <f>VLOOKUP($A299, 'Duplicate Preprint DOIs removed'!$A$2:$H$3167, 8, FALSE)</f>
        <v>1</v>
      </c>
      <c r="K299" s="41" t="b">
        <f t="shared" si="1"/>
        <v>1</v>
      </c>
      <c r="L299" s="42">
        <f>VLOOKUP($A299, 'Duplicate Preprint DOIs removed'!$A$2:$H$3167, 5, FALSE)</f>
        <v>44964</v>
      </c>
    </row>
    <row r="300">
      <c r="A300" s="9" t="s">
        <v>859</v>
      </c>
      <c r="B300" s="29">
        <v>44853.0</v>
      </c>
      <c r="C300" s="9" t="s">
        <v>860</v>
      </c>
      <c r="D300" s="9" t="s">
        <v>58</v>
      </c>
      <c r="E300" s="29">
        <v>45147.0</v>
      </c>
      <c r="F300" s="29">
        <v>45167.0</v>
      </c>
      <c r="G300" s="29">
        <v>45147.0</v>
      </c>
      <c r="H300" s="29">
        <v>45123.0</v>
      </c>
      <c r="I300" s="9" t="b">
        <v>1</v>
      </c>
      <c r="J300" s="41" t="str">
        <f>VLOOKUP($A300, 'Duplicate Preprint DOIs removed'!$A$2:$H$3167, 8, FALSE)</f>
        <v>#N/A</v>
      </c>
      <c r="K300" s="41" t="str">
        <f t="shared" si="1"/>
        <v>#N/A</v>
      </c>
      <c r="L300" s="41" t="str">
        <f>VLOOKUP($A300, 'Duplicate Preprint DOIs removed'!$A$2:$H$3167, 5, FALSE)</f>
        <v>#N/A</v>
      </c>
    </row>
    <row r="301">
      <c r="A301" s="9" t="s">
        <v>861</v>
      </c>
      <c r="B301" s="29">
        <v>44851.0</v>
      </c>
      <c r="C301" s="9" t="s">
        <v>862</v>
      </c>
      <c r="D301" s="9" t="s">
        <v>58</v>
      </c>
      <c r="F301" s="29">
        <v>45134.0</v>
      </c>
      <c r="G301" s="29">
        <v>45134.0</v>
      </c>
      <c r="H301" s="29">
        <v>44974.0</v>
      </c>
      <c r="I301" s="9" t="b">
        <v>1</v>
      </c>
      <c r="J301" s="41" t="b">
        <f>VLOOKUP($A301, 'Duplicate Preprint DOIs removed'!$A$2:$H$3167, 8, FALSE)</f>
        <v>0</v>
      </c>
      <c r="K301" s="41" t="b">
        <f t="shared" si="1"/>
        <v>0</v>
      </c>
      <c r="L301" s="42" t="str">
        <f>VLOOKUP($A301, 'Duplicate Preprint DOIs removed'!$A$2:$H$3167, 5, FALSE)</f>
        <v>#N/A</v>
      </c>
    </row>
    <row r="302">
      <c r="A302" s="9" t="s">
        <v>863</v>
      </c>
      <c r="B302" s="29">
        <v>44855.0</v>
      </c>
      <c r="C302" s="9" t="s">
        <v>864</v>
      </c>
      <c r="D302" s="9" t="s">
        <v>58</v>
      </c>
      <c r="E302" s="29">
        <v>45146.0</v>
      </c>
      <c r="F302" s="29">
        <v>45182.0</v>
      </c>
      <c r="G302" s="29">
        <v>45146.0</v>
      </c>
      <c r="H302" s="28">
        <v>45068.0</v>
      </c>
      <c r="I302" s="9" t="b">
        <v>1</v>
      </c>
      <c r="J302" s="41" t="str">
        <f>VLOOKUP($A302, 'Duplicate Preprint DOIs removed'!$A$2:$H$3167, 8, FALSE)</f>
        <v>#N/A</v>
      </c>
      <c r="K302" s="41" t="str">
        <f t="shared" si="1"/>
        <v>#N/A</v>
      </c>
      <c r="L302" s="41" t="str">
        <f>VLOOKUP($A302, 'Duplicate Preprint DOIs removed'!$A$2:$H$3167, 5, FALSE)</f>
        <v>#N/A</v>
      </c>
    </row>
    <row r="303">
      <c r="A303" s="9" t="s">
        <v>865</v>
      </c>
      <c r="B303" s="29">
        <v>44851.0</v>
      </c>
      <c r="C303" s="9" t="s">
        <v>866</v>
      </c>
      <c r="D303" s="9" t="s">
        <v>58</v>
      </c>
      <c r="F303" s="29">
        <v>45125.0</v>
      </c>
      <c r="G303" s="29">
        <v>45125.0</v>
      </c>
      <c r="H303" s="29">
        <v>44981.0</v>
      </c>
      <c r="I303" s="9" t="b">
        <v>1</v>
      </c>
      <c r="J303" s="41" t="b">
        <f>VLOOKUP($A303, 'Duplicate Preprint DOIs removed'!$A$2:$H$3167, 8, FALSE)</f>
        <v>0</v>
      </c>
      <c r="K303" s="41" t="b">
        <f t="shared" si="1"/>
        <v>0</v>
      </c>
      <c r="L303" s="42" t="str">
        <f>VLOOKUP($A303, 'Duplicate Preprint DOIs removed'!$A$2:$H$3167, 5, FALSE)</f>
        <v>#N/A</v>
      </c>
    </row>
    <row r="304" hidden="1">
      <c r="A304" s="9" t="s">
        <v>867</v>
      </c>
      <c r="B304" s="29">
        <v>44851.0</v>
      </c>
      <c r="C304" s="9" t="s">
        <v>868</v>
      </c>
      <c r="D304" s="9" t="s">
        <v>58</v>
      </c>
      <c r="E304" s="29">
        <v>44991.0</v>
      </c>
      <c r="F304" s="29">
        <v>45002.0</v>
      </c>
      <c r="G304" s="29">
        <v>44991.0</v>
      </c>
      <c r="H304" s="29">
        <v>44915.0</v>
      </c>
      <c r="I304" s="9" t="b">
        <v>1</v>
      </c>
      <c r="J304" s="41" t="b">
        <f>VLOOKUP($A304, 'Duplicate Preprint DOIs removed'!$A$2:$H$3167, 8, FALSE)</f>
        <v>1</v>
      </c>
      <c r="K304" s="41" t="b">
        <f t="shared" si="1"/>
        <v>1</v>
      </c>
      <c r="L304" s="42">
        <f>VLOOKUP($A304, 'Duplicate Preprint DOIs removed'!$A$2:$H$3167, 5, FALSE)</f>
        <v>44991</v>
      </c>
    </row>
    <row r="305">
      <c r="A305" s="9" t="s">
        <v>869</v>
      </c>
      <c r="B305" s="29">
        <v>44848.0</v>
      </c>
      <c r="C305" s="9" t="s">
        <v>870</v>
      </c>
      <c r="D305" s="9" t="s">
        <v>58</v>
      </c>
      <c r="F305" s="28">
        <v>45072.0</v>
      </c>
      <c r="G305" s="28">
        <v>45072.0</v>
      </c>
      <c r="H305" s="29">
        <v>45031.0</v>
      </c>
      <c r="I305" s="9" t="b">
        <v>1</v>
      </c>
      <c r="J305" s="41" t="str">
        <f>VLOOKUP($A305, 'Duplicate Preprint DOIs removed'!$A$2:$H$3167, 8, FALSE)</f>
        <v>#N/A</v>
      </c>
      <c r="K305" s="41" t="str">
        <f t="shared" si="1"/>
        <v>#N/A</v>
      </c>
      <c r="L305" s="41" t="str">
        <f>VLOOKUP($A305, 'Duplicate Preprint DOIs removed'!$A$2:$H$3167, 5, FALSE)</f>
        <v>#N/A</v>
      </c>
    </row>
    <row r="306">
      <c r="A306" s="9" t="s">
        <v>871</v>
      </c>
      <c r="B306" s="29">
        <v>44851.0</v>
      </c>
      <c r="C306" s="9" t="s">
        <v>872</v>
      </c>
      <c r="D306" s="9" t="s">
        <v>58</v>
      </c>
      <c r="F306" s="29">
        <v>45147.0</v>
      </c>
      <c r="G306" s="29">
        <v>45147.0</v>
      </c>
      <c r="H306" s="29">
        <v>44910.0</v>
      </c>
      <c r="I306" s="9" t="b">
        <v>1</v>
      </c>
      <c r="J306" s="41" t="b">
        <f>VLOOKUP($A306, 'Duplicate Preprint DOIs removed'!$A$2:$H$3167, 8, FALSE)</f>
        <v>0</v>
      </c>
      <c r="K306" s="41" t="b">
        <f t="shared" si="1"/>
        <v>0</v>
      </c>
      <c r="L306" s="42" t="str">
        <f>VLOOKUP($A306, 'Duplicate Preprint DOIs removed'!$A$2:$H$3167, 5, FALSE)</f>
        <v>#N/A</v>
      </c>
    </row>
    <row r="307">
      <c r="A307" s="9" t="s">
        <v>873</v>
      </c>
      <c r="B307" s="29">
        <v>44847.0</v>
      </c>
      <c r="C307" s="9" t="s">
        <v>874</v>
      </c>
      <c r="D307" s="9" t="s">
        <v>58</v>
      </c>
      <c r="E307" s="29">
        <v>45030.0</v>
      </c>
      <c r="F307" s="28">
        <v>45063.0</v>
      </c>
      <c r="G307" s="29">
        <v>45030.0</v>
      </c>
      <c r="H307" s="29">
        <v>45019.0</v>
      </c>
      <c r="I307" s="9" t="b">
        <v>1</v>
      </c>
      <c r="J307" s="41" t="str">
        <f>VLOOKUP($A307, 'Duplicate Preprint DOIs removed'!$A$2:$H$3167, 8, FALSE)</f>
        <v>#N/A</v>
      </c>
      <c r="K307" s="41" t="str">
        <f t="shared" si="1"/>
        <v>#N/A</v>
      </c>
      <c r="L307" s="41" t="str">
        <f>VLOOKUP($A307, 'Duplicate Preprint DOIs removed'!$A$2:$H$3167, 5, FALSE)</f>
        <v>#N/A</v>
      </c>
    </row>
    <row r="308">
      <c r="A308" s="9" t="s">
        <v>875</v>
      </c>
      <c r="B308" s="29">
        <v>44846.0</v>
      </c>
      <c r="C308" s="9" t="s">
        <v>876</v>
      </c>
      <c r="D308" s="9" t="s">
        <v>58</v>
      </c>
      <c r="E308" s="28">
        <v>45055.0</v>
      </c>
      <c r="F308" s="28">
        <v>45068.0</v>
      </c>
      <c r="G308" s="28">
        <v>45055.0</v>
      </c>
      <c r="H308" s="29">
        <v>45009.0</v>
      </c>
      <c r="I308" s="9" t="b">
        <v>1</v>
      </c>
      <c r="J308" s="41" t="str">
        <f>VLOOKUP($A308, 'Duplicate Preprint DOIs removed'!$A$2:$H$3167, 8, FALSE)</f>
        <v>#N/A</v>
      </c>
      <c r="K308" s="41" t="str">
        <f t="shared" si="1"/>
        <v>#N/A</v>
      </c>
      <c r="L308" s="41" t="str">
        <f>VLOOKUP($A308, 'Duplicate Preprint DOIs removed'!$A$2:$H$3167, 5, FALSE)</f>
        <v>#N/A</v>
      </c>
    </row>
    <row r="309">
      <c r="A309" s="9" t="s">
        <v>877</v>
      </c>
      <c r="B309" s="29">
        <v>44846.0</v>
      </c>
      <c r="C309" s="9" t="s">
        <v>878</v>
      </c>
      <c r="D309" s="9" t="s">
        <v>58</v>
      </c>
      <c r="E309" s="29">
        <v>45169.0</v>
      </c>
      <c r="F309" s="29">
        <v>45181.0</v>
      </c>
      <c r="G309" s="29">
        <v>45169.0</v>
      </c>
      <c r="H309" s="29">
        <v>45131.0</v>
      </c>
      <c r="I309" s="9" t="b">
        <v>1</v>
      </c>
      <c r="J309" s="41" t="str">
        <f>VLOOKUP($A309, 'Duplicate Preprint DOIs removed'!$A$2:$H$3167, 8, FALSE)</f>
        <v>#N/A</v>
      </c>
      <c r="K309" s="41" t="str">
        <f t="shared" si="1"/>
        <v>#N/A</v>
      </c>
      <c r="L309" s="41" t="str">
        <f>VLOOKUP($A309, 'Duplicate Preprint DOIs removed'!$A$2:$H$3167, 5, FALSE)</f>
        <v>#N/A</v>
      </c>
    </row>
    <row r="310">
      <c r="A310" s="9" t="s">
        <v>879</v>
      </c>
      <c r="B310" s="29">
        <v>44848.0</v>
      </c>
      <c r="C310" s="9" t="s">
        <v>880</v>
      </c>
      <c r="D310" s="9" t="s">
        <v>58</v>
      </c>
      <c r="E310" s="29">
        <v>45044.0</v>
      </c>
      <c r="F310" s="28">
        <v>45071.0</v>
      </c>
      <c r="G310" s="29">
        <v>45044.0</v>
      </c>
      <c r="H310" s="29">
        <v>45003.0</v>
      </c>
      <c r="I310" s="9" t="b">
        <v>1</v>
      </c>
      <c r="J310" s="41" t="str">
        <f>VLOOKUP($A310, 'Duplicate Preprint DOIs removed'!$A$2:$H$3167, 8, FALSE)</f>
        <v>#N/A</v>
      </c>
      <c r="K310" s="41" t="str">
        <f t="shared" si="1"/>
        <v>#N/A</v>
      </c>
      <c r="L310" s="41" t="str">
        <f>VLOOKUP($A310, 'Duplicate Preprint DOIs removed'!$A$2:$H$3167, 5, FALSE)</f>
        <v>#N/A</v>
      </c>
    </row>
    <row r="311">
      <c r="A311" s="9" t="s">
        <v>881</v>
      </c>
      <c r="B311" s="29">
        <v>44845.0</v>
      </c>
      <c r="C311" s="9" t="s">
        <v>882</v>
      </c>
      <c r="D311" s="9" t="s">
        <v>58</v>
      </c>
      <c r="F311" s="29">
        <v>45118.0</v>
      </c>
      <c r="G311" s="29">
        <v>45118.0</v>
      </c>
      <c r="H311" s="28">
        <v>45060.0</v>
      </c>
      <c r="I311" s="9" t="b">
        <v>1</v>
      </c>
      <c r="J311" s="41" t="str">
        <f>VLOOKUP($A311, 'Duplicate Preprint DOIs removed'!$A$2:$H$3167, 8, FALSE)</f>
        <v>#N/A</v>
      </c>
      <c r="K311" s="41" t="str">
        <f t="shared" si="1"/>
        <v>#N/A</v>
      </c>
      <c r="L311" s="41" t="str">
        <f>VLOOKUP($A311, 'Duplicate Preprint DOIs removed'!$A$2:$H$3167, 5, FALSE)</f>
        <v>#N/A</v>
      </c>
    </row>
    <row r="312">
      <c r="A312" s="9" t="s">
        <v>883</v>
      </c>
      <c r="B312" s="29">
        <v>44943.0</v>
      </c>
      <c r="C312" s="9" t="s">
        <v>884</v>
      </c>
      <c r="D312" s="9" t="s">
        <v>58</v>
      </c>
      <c r="E312" s="29">
        <v>45040.0</v>
      </c>
      <c r="F312" s="28">
        <v>45058.0</v>
      </c>
      <c r="G312" s="29">
        <v>45040.0</v>
      </c>
      <c r="H312" s="29">
        <v>45038.0</v>
      </c>
      <c r="I312" s="9" t="b">
        <v>1</v>
      </c>
      <c r="J312" s="41" t="str">
        <f>VLOOKUP($A312, 'Duplicate Preprint DOIs removed'!$A$2:$H$3167, 8, FALSE)</f>
        <v>#N/A</v>
      </c>
      <c r="K312" s="41" t="str">
        <f t="shared" si="1"/>
        <v>#N/A</v>
      </c>
      <c r="L312" s="41" t="str">
        <f>VLOOKUP($A312, 'Duplicate Preprint DOIs removed'!$A$2:$H$3167, 5, FALSE)</f>
        <v>#N/A</v>
      </c>
    </row>
    <row r="313">
      <c r="A313" s="9" t="s">
        <v>885</v>
      </c>
      <c r="B313" s="29">
        <v>44844.0</v>
      </c>
      <c r="C313" s="9" t="s">
        <v>886</v>
      </c>
      <c r="D313" s="9" t="s">
        <v>58</v>
      </c>
      <c r="E313" s="29">
        <v>45042.0</v>
      </c>
      <c r="F313" s="28">
        <v>45056.0</v>
      </c>
      <c r="G313" s="29">
        <v>45042.0</v>
      </c>
      <c r="H313" s="29">
        <v>45031.0</v>
      </c>
      <c r="I313" s="9" t="b">
        <v>1</v>
      </c>
      <c r="J313" s="41" t="str">
        <f>VLOOKUP($A313, 'Duplicate Preprint DOIs removed'!$A$2:$H$3167, 8, FALSE)</f>
        <v>#N/A</v>
      </c>
      <c r="K313" s="41" t="str">
        <f t="shared" si="1"/>
        <v>#N/A</v>
      </c>
      <c r="L313" s="41" t="str">
        <f>VLOOKUP($A313, 'Duplicate Preprint DOIs removed'!$A$2:$H$3167, 5, FALSE)</f>
        <v>#N/A</v>
      </c>
    </row>
    <row r="314">
      <c r="A314" s="9" t="s">
        <v>887</v>
      </c>
      <c r="B314" s="29">
        <v>44844.0</v>
      </c>
      <c r="C314" s="9" t="s">
        <v>888</v>
      </c>
      <c r="D314" s="9" t="s">
        <v>58</v>
      </c>
      <c r="E314" s="29">
        <v>45022.0</v>
      </c>
      <c r="F314" s="29">
        <v>45044.0</v>
      </c>
      <c r="G314" s="29">
        <v>45022.0</v>
      </c>
      <c r="H314" s="29">
        <v>44999.0</v>
      </c>
      <c r="I314" s="9" t="b">
        <v>1</v>
      </c>
      <c r="J314" s="41" t="str">
        <f>VLOOKUP($A314, 'Duplicate Preprint DOIs removed'!$A$2:$H$3167, 8, FALSE)</f>
        <v>#N/A</v>
      </c>
      <c r="K314" s="41" t="str">
        <f t="shared" si="1"/>
        <v>#N/A</v>
      </c>
      <c r="L314" s="41" t="str">
        <f>VLOOKUP($A314, 'Duplicate Preprint DOIs removed'!$A$2:$H$3167, 5, FALSE)</f>
        <v>#N/A</v>
      </c>
    </row>
    <row r="315" hidden="1">
      <c r="A315" s="9" t="s">
        <v>889</v>
      </c>
      <c r="B315" s="29">
        <v>44845.0</v>
      </c>
      <c r="C315" s="9" t="s">
        <v>890</v>
      </c>
      <c r="D315" s="9" t="s">
        <v>58</v>
      </c>
      <c r="E315" s="29">
        <v>44951.0</v>
      </c>
      <c r="F315" s="29">
        <v>44970.0</v>
      </c>
      <c r="G315" s="29">
        <v>44951.0</v>
      </c>
      <c r="H315" s="29">
        <v>44938.0</v>
      </c>
      <c r="I315" s="9" t="b">
        <v>1</v>
      </c>
      <c r="J315" s="41" t="b">
        <f>VLOOKUP($A315, 'Duplicate Preprint DOIs removed'!$A$2:$H$3167, 8, FALSE)</f>
        <v>1</v>
      </c>
      <c r="K315" s="41" t="b">
        <f t="shared" si="1"/>
        <v>1</v>
      </c>
      <c r="L315" s="42">
        <f>VLOOKUP($A315, 'Duplicate Preprint DOIs removed'!$A$2:$H$3167, 5, FALSE)</f>
        <v>44951</v>
      </c>
    </row>
    <row r="316" hidden="1">
      <c r="A316" s="9" t="s">
        <v>891</v>
      </c>
      <c r="B316" s="29">
        <v>44842.0</v>
      </c>
      <c r="C316" s="9" t="s">
        <v>892</v>
      </c>
      <c r="D316" s="9" t="s">
        <v>58</v>
      </c>
      <c r="E316" s="29">
        <v>44986.0</v>
      </c>
      <c r="F316" s="29">
        <v>44994.0</v>
      </c>
      <c r="G316" s="29">
        <v>44986.0</v>
      </c>
      <c r="H316" s="29">
        <v>44910.0</v>
      </c>
      <c r="I316" s="9" t="b">
        <v>1</v>
      </c>
      <c r="J316" s="41" t="b">
        <f>VLOOKUP($A316, 'Duplicate Preprint DOIs removed'!$A$2:$H$3167, 8, FALSE)</f>
        <v>1</v>
      </c>
      <c r="K316" s="41" t="b">
        <f t="shared" si="1"/>
        <v>1</v>
      </c>
      <c r="L316" s="42">
        <f>VLOOKUP($A316, 'Duplicate Preprint DOIs removed'!$A$2:$H$3167, 5, FALSE)</f>
        <v>44986</v>
      </c>
    </row>
    <row r="317">
      <c r="A317" s="9" t="s">
        <v>893</v>
      </c>
      <c r="B317" s="29">
        <v>44841.0</v>
      </c>
      <c r="C317" s="9" t="s">
        <v>894</v>
      </c>
      <c r="D317" s="9" t="s">
        <v>58</v>
      </c>
      <c r="E317" s="29">
        <v>44992.0</v>
      </c>
      <c r="F317" s="29">
        <v>45005.0</v>
      </c>
      <c r="G317" s="29">
        <v>44992.0</v>
      </c>
      <c r="H317" s="29">
        <v>44910.0</v>
      </c>
      <c r="I317" s="9" t="b">
        <v>1</v>
      </c>
      <c r="J317" s="41" t="b">
        <f>VLOOKUP($A317, 'Duplicate Preprint DOIs removed'!$A$2:$H$3167, 8, FALSE)</f>
        <v>0</v>
      </c>
      <c r="K317" s="41" t="b">
        <f t="shared" si="1"/>
        <v>0</v>
      </c>
      <c r="L317" s="42" t="str">
        <f>VLOOKUP($A317, 'Duplicate Preprint DOIs removed'!$A$2:$H$3167, 5, FALSE)</f>
        <v>#N/A</v>
      </c>
    </row>
    <row r="318">
      <c r="A318" s="9" t="s">
        <v>895</v>
      </c>
      <c r="B318" s="29">
        <v>44888.0</v>
      </c>
      <c r="C318" s="9" t="s">
        <v>896</v>
      </c>
      <c r="D318" s="9" t="s">
        <v>58</v>
      </c>
      <c r="F318" s="29">
        <v>45014.0</v>
      </c>
      <c r="G318" s="29">
        <v>45014.0</v>
      </c>
      <c r="H318" s="29">
        <v>44958.0</v>
      </c>
      <c r="I318" s="9" t="b">
        <v>1</v>
      </c>
      <c r="J318" s="41" t="b">
        <f>VLOOKUP($A318, 'Duplicate Preprint DOIs removed'!$A$2:$H$3167, 8, FALSE)</f>
        <v>0</v>
      </c>
      <c r="K318" s="41" t="b">
        <f t="shared" si="1"/>
        <v>0</v>
      </c>
      <c r="L318" s="42" t="str">
        <f>VLOOKUP($A318, 'Duplicate Preprint DOIs removed'!$A$2:$H$3167, 5, FALSE)</f>
        <v>#N/A</v>
      </c>
    </row>
    <row r="319">
      <c r="A319" s="9" t="s">
        <v>897</v>
      </c>
      <c r="B319" s="29">
        <v>44841.0</v>
      </c>
      <c r="C319" s="9" t="s">
        <v>898</v>
      </c>
      <c r="D319" s="9" t="s">
        <v>58</v>
      </c>
      <c r="E319" s="29">
        <v>45033.0</v>
      </c>
      <c r="F319" s="28">
        <v>45049.0</v>
      </c>
      <c r="G319" s="29">
        <v>45033.0</v>
      </c>
      <c r="H319" s="29">
        <v>44902.0</v>
      </c>
      <c r="I319" s="9" t="b">
        <v>1</v>
      </c>
      <c r="J319" s="41" t="b">
        <f>VLOOKUP($A319, 'Duplicate Preprint DOIs removed'!$A$2:$H$3167, 8, FALSE)</f>
        <v>0</v>
      </c>
      <c r="K319" s="41" t="b">
        <f t="shared" si="1"/>
        <v>0</v>
      </c>
      <c r="L319" s="42" t="str">
        <f>VLOOKUP($A319, 'Duplicate Preprint DOIs removed'!$A$2:$H$3167, 5, FALSE)</f>
        <v>#N/A</v>
      </c>
    </row>
    <row r="320" hidden="1">
      <c r="A320" s="9" t="s">
        <v>899</v>
      </c>
      <c r="B320" s="29">
        <v>44841.0</v>
      </c>
      <c r="C320" s="9" t="s">
        <v>900</v>
      </c>
      <c r="D320" s="9" t="s">
        <v>58</v>
      </c>
      <c r="E320" s="29">
        <v>44967.0</v>
      </c>
      <c r="F320" s="29">
        <v>44988.0</v>
      </c>
      <c r="G320" s="29">
        <v>44967.0</v>
      </c>
      <c r="H320" s="29">
        <v>44910.0</v>
      </c>
      <c r="I320" s="9" t="b">
        <v>1</v>
      </c>
      <c r="J320" s="41" t="b">
        <f>VLOOKUP($A320, 'Duplicate Preprint DOIs removed'!$A$2:$H$3167, 8, FALSE)</f>
        <v>1</v>
      </c>
      <c r="K320" s="41" t="b">
        <f t="shared" si="1"/>
        <v>1</v>
      </c>
      <c r="L320" s="42">
        <f>VLOOKUP($A320, 'Duplicate Preprint DOIs removed'!$A$2:$H$3167, 5, FALSE)</f>
        <v>44967</v>
      </c>
    </row>
    <row r="321" hidden="1">
      <c r="A321" s="9" t="s">
        <v>901</v>
      </c>
      <c r="B321" s="29">
        <v>44850.0</v>
      </c>
      <c r="C321" s="9" t="s">
        <v>902</v>
      </c>
      <c r="D321" s="9" t="s">
        <v>58</v>
      </c>
      <c r="E321" s="29">
        <v>44911.0</v>
      </c>
      <c r="F321" s="29">
        <v>44964.0</v>
      </c>
      <c r="G321" s="29">
        <v>44911.0</v>
      </c>
      <c r="H321" s="29">
        <v>44888.0</v>
      </c>
      <c r="I321" s="9" t="b">
        <v>1</v>
      </c>
      <c r="J321" s="41" t="b">
        <f>VLOOKUP($A321, 'Duplicate Preprint DOIs removed'!$A$2:$H$3167, 8, FALSE)</f>
        <v>1</v>
      </c>
      <c r="K321" s="41" t="b">
        <f t="shared" si="1"/>
        <v>1</v>
      </c>
      <c r="L321" s="42">
        <f>VLOOKUP($A321, 'Duplicate Preprint DOIs removed'!$A$2:$H$3167, 5, FALSE)</f>
        <v>44911</v>
      </c>
    </row>
    <row r="322">
      <c r="A322" s="9" t="s">
        <v>903</v>
      </c>
      <c r="B322" s="29">
        <v>44841.0</v>
      </c>
      <c r="C322" s="9" t="s">
        <v>904</v>
      </c>
      <c r="D322" s="9" t="s">
        <v>58</v>
      </c>
      <c r="F322" s="29">
        <v>45118.0</v>
      </c>
      <c r="G322" s="29">
        <v>45118.0</v>
      </c>
      <c r="H322" s="28">
        <v>45058.0</v>
      </c>
      <c r="I322" s="9" t="b">
        <v>1</v>
      </c>
      <c r="J322" s="41" t="str">
        <f>VLOOKUP($A322, 'Duplicate Preprint DOIs removed'!$A$2:$H$3167, 8, FALSE)</f>
        <v>#N/A</v>
      </c>
      <c r="K322" s="41" t="str">
        <f t="shared" si="1"/>
        <v>#N/A</v>
      </c>
      <c r="L322" s="41" t="str">
        <f>VLOOKUP($A322, 'Duplicate Preprint DOIs removed'!$A$2:$H$3167, 5, FALSE)</f>
        <v>#N/A</v>
      </c>
    </row>
    <row r="323">
      <c r="A323" s="9" t="s">
        <v>905</v>
      </c>
      <c r="B323" s="29">
        <v>44841.0</v>
      </c>
      <c r="C323" s="9" t="s">
        <v>906</v>
      </c>
      <c r="D323" s="9" t="s">
        <v>58</v>
      </c>
      <c r="F323" s="29">
        <v>45016.0</v>
      </c>
      <c r="G323" s="29">
        <v>45016.0</v>
      </c>
      <c r="H323" s="29">
        <v>44972.0</v>
      </c>
      <c r="I323" s="9" t="b">
        <v>1</v>
      </c>
      <c r="J323" s="41" t="b">
        <f>VLOOKUP($A323, 'Duplicate Preprint DOIs removed'!$A$2:$H$3167, 8, FALSE)</f>
        <v>0</v>
      </c>
      <c r="K323" s="41" t="b">
        <f t="shared" si="1"/>
        <v>0</v>
      </c>
      <c r="L323" s="42" t="str">
        <f>VLOOKUP($A323, 'Duplicate Preprint DOIs removed'!$A$2:$H$3167, 5, FALSE)</f>
        <v>#N/A</v>
      </c>
    </row>
    <row r="324" hidden="1">
      <c r="A324" s="9" t="s">
        <v>907</v>
      </c>
      <c r="B324" s="29">
        <v>44841.0</v>
      </c>
      <c r="C324" s="9" t="s">
        <v>908</v>
      </c>
      <c r="D324" s="9" t="s">
        <v>58</v>
      </c>
      <c r="E324" s="29">
        <v>44938.0</v>
      </c>
      <c r="F324" s="29">
        <v>44951.0</v>
      </c>
      <c r="G324" s="29">
        <v>44938.0</v>
      </c>
      <c r="H324" s="29">
        <v>44897.0</v>
      </c>
      <c r="I324" s="9" t="b">
        <v>1</v>
      </c>
      <c r="J324" s="41" t="b">
        <f>VLOOKUP($A324, 'Duplicate Preprint DOIs removed'!$A$2:$H$3167, 8, FALSE)</f>
        <v>1</v>
      </c>
      <c r="K324" s="41" t="b">
        <f t="shared" si="1"/>
        <v>1</v>
      </c>
      <c r="L324" s="42">
        <f>VLOOKUP($A324, 'Duplicate Preprint DOIs removed'!$A$2:$H$3167, 5, FALSE)</f>
        <v>44938</v>
      </c>
    </row>
    <row r="325" hidden="1">
      <c r="A325" s="9" t="s">
        <v>909</v>
      </c>
      <c r="B325" s="29">
        <v>44841.0</v>
      </c>
      <c r="C325" s="9" t="s">
        <v>910</v>
      </c>
      <c r="D325" s="9" t="s">
        <v>58</v>
      </c>
      <c r="E325" s="29">
        <v>44966.0</v>
      </c>
      <c r="F325" s="29">
        <v>45000.0</v>
      </c>
      <c r="G325" s="29">
        <v>44966.0</v>
      </c>
      <c r="H325" s="29">
        <v>44936.0</v>
      </c>
      <c r="I325" s="9" t="b">
        <v>1</v>
      </c>
      <c r="J325" s="41" t="b">
        <f>VLOOKUP($A325, 'Duplicate Preprint DOIs removed'!$A$2:$H$3167, 8, FALSE)</f>
        <v>1</v>
      </c>
      <c r="K325" s="41" t="b">
        <f t="shared" si="1"/>
        <v>1</v>
      </c>
      <c r="L325" s="42">
        <f>VLOOKUP($A325, 'Duplicate Preprint DOIs removed'!$A$2:$H$3167, 5, FALSE)</f>
        <v>44966</v>
      </c>
    </row>
    <row r="326" hidden="1">
      <c r="A326" s="9" t="s">
        <v>911</v>
      </c>
      <c r="B326" s="29">
        <v>44844.0</v>
      </c>
      <c r="C326" s="9" t="s">
        <v>912</v>
      </c>
      <c r="D326" s="9" t="s">
        <v>58</v>
      </c>
      <c r="E326" s="29">
        <v>44949.0</v>
      </c>
      <c r="F326" s="29">
        <v>44965.0</v>
      </c>
      <c r="G326" s="29">
        <v>44949.0</v>
      </c>
      <c r="H326" s="29">
        <v>44942.0</v>
      </c>
      <c r="I326" s="9" t="b">
        <v>1</v>
      </c>
      <c r="J326" s="41" t="b">
        <f>VLOOKUP($A326, 'Duplicate Preprint DOIs removed'!$A$2:$H$3167, 8, FALSE)</f>
        <v>1</v>
      </c>
      <c r="K326" s="41" t="b">
        <f t="shared" si="1"/>
        <v>1</v>
      </c>
      <c r="L326" s="42">
        <f>VLOOKUP($A326, 'Duplicate Preprint DOIs removed'!$A$2:$H$3167, 5, FALSE)</f>
        <v>44949</v>
      </c>
    </row>
    <row r="327">
      <c r="A327" s="9" t="s">
        <v>913</v>
      </c>
      <c r="B327" s="29">
        <v>44841.0</v>
      </c>
      <c r="C327" s="9" t="s">
        <v>914</v>
      </c>
      <c r="D327" s="9" t="s">
        <v>58</v>
      </c>
      <c r="F327" s="29">
        <v>44963.0</v>
      </c>
      <c r="G327" s="29">
        <v>44963.0</v>
      </c>
      <c r="H327" s="29">
        <v>44915.0</v>
      </c>
      <c r="I327" s="9" t="b">
        <v>1</v>
      </c>
      <c r="J327" s="41" t="str">
        <f>VLOOKUP($A327, 'Duplicate Preprint DOIs removed'!$A$2:$H$3167, 8, FALSE)</f>
        <v>#N/A</v>
      </c>
      <c r="K327" s="41" t="str">
        <f t="shared" si="1"/>
        <v>#N/A</v>
      </c>
      <c r="L327" s="41" t="str">
        <f>VLOOKUP($A327, 'Duplicate Preprint DOIs removed'!$A$2:$H$3167, 5, FALSE)</f>
        <v>#N/A</v>
      </c>
    </row>
    <row r="328" hidden="1">
      <c r="A328" s="9" t="s">
        <v>915</v>
      </c>
      <c r="B328" s="29">
        <v>44840.0</v>
      </c>
      <c r="C328" s="9" t="s">
        <v>916</v>
      </c>
      <c r="D328" s="9" t="s">
        <v>58</v>
      </c>
      <c r="F328" s="29">
        <v>44984.0</v>
      </c>
      <c r="G328" s="29">
        <v>44984.0</v>
      </c>
      <c r="H328" s="29">
        <v>44910.0</v>
      </c>
      <c r="I328" s="9" t="b">
        <v>1</v>
      </c>
      <c r="J328" s="41" t="b">
        <f>VLOOKUP($A328, 'Duplicate Preprint DOIs removed'!$A$2:$H$3167, 8, FALSE)</f>
        <v>1</v>
      </c>
      <c r="K328" s="41" t="b">
        <f t="shared" si="1"/>
        <v>1</v>
      </c>
      <c r="L328" s="42">
        <f>VLOOKUP($A328, 'Duplicate Preprint DOIs removed'!$A$2:$H$3167, 5, FALSE)</f>
        <v>44984</v>
      </c>
    </row>
    <row r="329">
      <c r="A329" s="9" t="s">
        <v>917</v>
      </c>
      <c r="B329" s="29">
        <v>44838.0</v>
      </c>
      <c r="C329" s="9" t="s">
        <v>918</v>
      </c>
      <c r="D329" s="9" t="s">
        <v>58</v>
      </c>
      <c r="E329" s="28">
        <v>45048.0</v>
      </c>
      <c r="F329" s="28">
        <v>45061.0</v>
      </c>
      <c r="G329" s="28">
        <v>45048.0</v>
      </c>
      <c r="H329" s="29">
        <v>44888.0</v>
      </c>
      <c r="I329" s="9" t="b">
        <v>1</v>
      </c>
      <c r="J329" s="41" t="b">
        <f>VLOOKUP($A329, 'Duplicate Preprint DOIs removed'!$A$2:$H$3167, 8, FALSE)</f>
        <v>0</v>
      </c>
      <c r="K329" s="41" t="b">
        <f t="shared" si="1"/>
        <v>0</v>
      </c>
      <c r="L329" s="42" t="str">
        <f>VLOOKUP($A329, 'Duplicate Preprint DOIs removed'!$A$2:$H$3167, 5, FALSE)</f>
        <v>#N/A</v>
      </c>
    </row>
    <row r="330">
      <c r="A330" s="9" t="s">
        <v>919</v>
      </c>
      <c r="B330" s="29">
        <v>44838.0</v>
      </c>
      <c r="C330" s="9" t="s">
        <v>920</v>
      </c>
      <c r="D330" s="9" t="s">
        <v>58</v>
      </c>
      <c r="E330" s="29">
        <v>45114.0</v>
      </c>
      <c r="F330" s="29">
        <v>45127.0</v>
      </c>
      <c r="G330" s="29">
        <v>45114.0</v>
      </c>
      <c r="H330" s="29">
        <v>44937.0</v>
      </c>
      <c r="I330" s="9" t="b">
        <v>1</v>
      </c>
      <c r="J330" s="41" t="b">
        <f>VLOOKUP($A330, 'Duplicate Preprint DOIs removed'!$A$2:$H$3167, 8, FALSE)</f>
        <v>0</v>
      </c>
      <c r="K330" s="41" t="b">
        <f t="shared" si="1"/>
        <v>0</v>
      </c>
      <c r="L330" s="42" t="str">
        <f>VLOOKUP($A330, 'Duplicate Preprint DOIs removed'!$A$2:$H$3167, 5, FALSE)</f>
        <v>#N/A</v>
      </c>
    </row>
    <row r="331">
      <c r="A331" s="9" t="s">
        <v>921</v>
      </c>
      <c r="B331" s="29">
        <v>44893.0</v>
      </c>
      <c r="C331" s="9" t="s">
        <v>922</v>
      </c>
      <c r="D331" s="9" t="s">
        <v>58</v>
      </c>
      <c r="E331" s="28">
        <v>45056.0</v>
      </c>
      <c r="F331" s="28">
        <v>45068.0</v>
      </c>
      <c r="G331" s="28">
        <v>45056.0</v>
      </c>
      <c r="H331" s="29">
        <v>45031.0</v>
      </c>
      <c r="I331" s="9" t="b">
        <v>1</v>
      </c>
      <c r="J331" s="41" t="str">
        <f>VLOOKUP($A331, 'Duplicate Preprint DOIs removed'!$A$2:$H$3167, 8, FALSE)</f>
        <v>#N/A</v>
      </c>
      <c r="K331" s="41" t="str">
        <f t="shared" si="1"/>
        <v>#N/A</v>
      </c>
      <c r="L331" s="41" t="str">
        <f>VLOOKUP($A331, 'Duplicate Preprint DOIs removed'!$A$2:$H$3167, 5, FALSE)</f>
        <v>#N/A</v>
      </c>
    </row>
    <row r="332" hidden="1">
      <c r="A332" s="9" t="s">
        <v>923</v>
      </c>
      <c r="B332" s="29">
        <v>44838.0</v>
      </c>
      <c r="C332" s="9" t="s">
        <v>924</v>
      </c>
      <c r="D332" s="9" t="s">
        <v>58</v>
      </c>
      <c r="E332" s="29">
        <v>44887.0</v>
      </c>
      <c r="F332" s="29">
        <v>44895.0</v>
      </c>
      <c r="G332" s="29">
        <v>44887.0</v>
      </c>
      <c r="H332" s="29">
        <v>44872.0</v>
      </c>
      <c r="I332" s="9" t="b">
        <v>1</v>
      </c>
      <c r="J332" s="41" t="b">
        <f>VLOOKUP($A332, 'Duplicate Preprint DOIs removed'!$A$2:$H$3167, 8, FALSE)</f>
        <v>1</v>
      </c>
      <c r="K332" s="41" t="b">
        <f t="shared" si="1"/>
        <v>1</v>
      </c>
      <c r="L332" s="42">
        <f>VLOOKUP($A332, 'Duplicate Preprint DOIs removed'!$A$2:$H$3167, 5, FALSE)</f>
        <v>44887</v>
      </c>
    </row>
    <row r="333">
      <c r="A333" s="9" t="s">
        <v>925</v>
      </c>
      <c r="B333" s="29">
        <v>44838.0</v>
      </c>
      <c r="C333" s="9" t="s">
        <v>926</v>
      </c>
      <c r="D333" s="9" t="s">
        <v>58</v>
      </c>
      <c r="E333" s="28">
        <v>45057.0</v>
      </c>
      <c r="F333" s="29">
        <v>45083.0</v>
      </c>
      <c r="G333" s="28">
        <v>45057.0</v>
      </c>
      <c r="H333" s="29">
        <v>45038.0</v>
      </c>
      <c r="I333" s="9" t="b">
        <v>1</v>
      </c>
      <c r="J333" s="41" t="str">
        <f>VLOOKUP($A333, 'Duplicate Preprint DOIs removed'!$A$2:$H$3167, 8, FALSE)</f>
        <v>#N/A</v>
      </c>
      <c r="K333" s="41" t="str">
        <f t="shared" si="1"/>
        <v>#N/A</v>
      </c>
      <c r="L333" s="41" t="str">
        <f>VLOOKUP($A333, 'Duplicate Preprint DOIs removed'!$A$2:$H$3167, 5, FALSE)</f>
        <v>#N/A</v>
      </c>
    </row>
    <row r="334">
      <c r="A334" s="9" t="s">
        <v>927</v>
      </c>
      <c r="B334" s="29">
        <v>44839.0</v>
      </c>
      <c r="C334" s="9" t="s">
        <v>928</v>
      </c>
      <c r="D334" s="9" t="s">
        <v>58</v>
      </c>
      <c r="F334" s="29">
        <v>45040.0</v>
      </c>
      <c r="G334" s="29">
        <v>45040.0</v>
      </c>
      <c r="H334" s="29">
        <v>45033.0</v>
      </c>
      <c r="I334" s="9" t="b">
        <v>1</v>
      </c>
      <c r="J334" s="41" t="str">
        <f>VLOOKUP($A334, 'Duplicate Preprint DOIs removed'!$A$2:$H$3167, 8, FALSE)</f>
        <v>#N/A</v>
      </c>
      <c r="K334" s="41" t="str">
        <f t="shared" si="1"/>
        <v>#N/A</v>
      </c>
      <c r="L334" s="41" t="str">
        <f>VLOOKUP($A334, 'Duplicate Preprint DOIs removed'!$A$2:$H$3167, 5, FALSE)</f>
        <v>#N/A</v>
      </c>
    </row>
    <row r="335">
      <c r="A335" s="9" t="s">
        <v>929</v>
      </c>
      <c r="B335" s="29">
        <v>44843.0</v>
      </c>
      <c r="C335" s="9" t="s">
        <v>930</v>
      </c>
      <c r="D335" s="9" t="s">
        <v>58</v>
      </c>
      <c r="F335" s="29">
        <v>45104.0</v>
      </c>
      <c r="G335" s="29">
        <v>45104.0</v>
      </c>
      <c r="H335" s="29">
        <v>44936.0</v>
      </c>
      <c r="I335" s="9" t="b">
        <v>1</v>
      </c>
      <c r="J335" s="41" t="b">
        <f>VLOOKUP($A335, 'Duplicate Preprint DOIs removed'!$A$2:$H$3167, 8, FALSE)</f>
        <v>0</v>
      </c>
      <c r="K335" s="41" t="b">
        <f t="shared" si="1"/>
        <v>0</v>
      </c>
      <c r="L335" s="42" t="str">
        <f>VLOOKUP($A335, 'Duplicate Preprint DOIs removed'!$A$2:$H$3167, 5, FALSE)</f>
        <v>#N/A</v>
      </c>
    </row>
    <row r="336" hidden="1">
      <c r="A336" s="9" t="s">
        <v>931</v>
      </c>
      <c r="B336" s="29">
        <v>44839.0</v>
      </c>
      <c r="C336" s="9" t="s">
        <v>932</v>
      </c>
      <c r="D336" s="9" t="s">
        <v>58</v>
      </c>
      <c r="E336" s="29">
        <v>44987.0</v>
      </c>
      <c r="F336" s="29">
        <v>44995.0</v>
      </c>
      <c r="G336" s="29">
        <v>44987.0</v>
      </c>
      <c r="H336" s="29">
        <v>44953.0</v>
      </c>
      <c r="I336" s="9" t="b">
        <v>1</v>
      </c>
      <c r="J336" s="41" t="b">
        <f>VLOOKUP($A336, 'Duplicate Preprint DOIs removed'!$A$2:$H$3167, 8, FALSE)</f>
        <v>1</v>
      </c>
      <c r="K336" s="41" t="b">
        <f t="shared" si="1"/>
        <v>1</v>
      </c>
      <c r="L336" s="42">
        <f>VLOOKUP($A336, 'Duplicate Preprint DOIs removed'!$A$2:$H$3167, 5, FALSE)</f>
        <v>44987</v>
      </c>
    </row>
    <row r="337">
      <c r="A337" s="9" t="s">
        <v>933</v>
      </c>
      <c r="B337" s="29">
        <v>44842.0</v>
      </c>
      <c r="C337" s="9" t="s">
        <v>934</v>
      </c>
      <c r="D337" s="9" t="s">
        <v>58</v>
      </c>
      <c r="F337" s="29">
        <v>45113.0</v>
      </c>
      <c r="G337" s="29">
        <v>45113.0</v>
      </c>
      <c r="H337" s="29">
        <v>44964.0</v>
      </c>
      <c r="I337" s="9" t="b">
        <v>1</v>
      </c>
      <c r="J337" s="41" t="b">
        <f>VLOOKUP($A337, 'Duplicate Preprint DOIs removed'!$A$2:$H$3167, 8, FALSE)</f>
        <v>0</v>
      </c>
      <c r="K337" s="41" t="b">
        <f t="shared" si="1"/>
        <v>0</v>
      </c>
      <c r="L337" s="42" t="str">
        <f>VLOOKUP($A337, 'Duplicate Preprint DOIs removed'!$A$2:$H$3167, 5, FALSE)</f>
        <v>#N/A</v>
      </c>
    </row>
    <row r="338">
      <c r="A338" s="9" t="s">
        <v>935</v>
      </c>
      <c r="B338" s="29">
        <v>44868.0</v>
      </c>
      <c r="C338" s="9" t="s">
        <v>936</v>
      </c>
      <c r="D338" s="9" t="s">
        <v>58</v>
      </c>
      <c r="F338" s="29">
        <v>45132.0</v>
      </c>
      <c r="G338" s="29">
        <v>45132.0</v>
      </c>
      <c r="H338" s="28">
        <v>45071.0</v>
      </c>
      <c r="I338" s="9" t="b">
        <v>1</v>
      </c>
      <c r="J338" s="41" t="str">
        <f>VLOOKUP($A338, 'Duplicate Preprint DOIs removed'!$A$2:$H$3167, 8, FALSE)</f>
        <v>#N/A</v>
      </c>
      <c r="K338" s="41" t="str">
        <f t="shared" si="1"/>
        <v>#N/A</v>
      </c>
      <c r="L338" s="41" t="str">
        <f>VLOOKUP($A338, 'Duplicate Preprint DOIs removed'!$A$2:$H$3167, 5, FALSE)</f>
        <v>#N/A</v>
      </c>
    </row>
    <row r="339">
      <c r="A339" s="9" t="s">
        <v>937</v>
      </c>
      <c r="B339" s="29">
        <v>44833.0</v>
      </c>
      <c r="C339" s="9" t="s">
        <v>938</v>
      </c>
      <c r="D339" s="9" t="s">
        <v>58</v>
      </c>
      <c r="E339" s="28">
        <v>45057.0</v>
      </c>
      <c r="F339" s="29">
        <v>45079.0</v>
      </c>
      <c r="G339" s="28">
        <v>45057.0</v>
      </c>
      <c r="H339" s="29">
        <v>44964.0</v>
      </c>
      <c r="I339" s="9" t="b">
        <v>1</v>
      </c>
      <c r="J339" s="41" t="b">
        <f>VLOOKUP($A339, 'Duplicate Preprint DOIs removed'!$A$2:$H$3167, 8, FALSE)</f>
        <v>0</v>
      </c>
      <c r="K339" s="41" t="b">
        <f t="shared" si="1"/>
        <v>0</v>
      </c>
      <c r="L339" s="42" t="str">
        <f>VLOOKUP($A339, 'Duplicate Preprint DOIs removed'!$A$2:$H$3167, 5, FALSE)</f>
        <v>#N/A</v>
      </c>
    </row>
    <row r="340" hidden="1">
      <c r="A340" s="9" t="s">
        <v>939</v>
      </c>
      <c r="B340" s="29">
        <v>44836.0</v>
      </c>
      <c r="C340" s="9" t="s">
        <v>940</v>
      </c>
      <c r="D340" s="9" t="s">
        <v>58</v>
      </c>
      <c r="F340" s="29">
        <v>44925.0</v>
      </c>
      <c r="G340" s="29">
        <v>44925.0</v>
      </c>
      <c r="H340" s="29">
        <v>44866.0</v>
      </c>
      <c r="I340" s="9" t="b">
        <v>1</v>
      </c>
      <c r="J340" s="41" t="b">
        <f>VLOOKUP($A340, 'Duplicate Preprint DOIs removed'!$A$2:$H$3167, 8, FALSE)</f>
        <v>1</v>
      </c>
      <c r="K340" s="41" t="b">
        <f t="shared" si="1"/>
        <v>1</v>
      </c>
      <c r="L340" s="42">
        <f>VLOOKUP($A340, 'Duplicate Preprint DOIs removed'!$A$2:$H$3167, 5, FALSE)</f>
        <v>44925</v>
      </c>
    </row>
    <row r="341">
      <c r="A341" s="9" t="s">
        <v>941</v>
      </c>
      <c r="B341" s="29">
        <v>44834.0</v>
      </c>
      <c r="C341" s="9" t="s">
        <v>942</v>
      </c>
      <c r="D341" s="9" t="s">
        <v>58</v>
      </c>
      <c r="E341" s="29">
        <v>45022.0</v>
      </c>
      <c r="F341" s="29">
        <v>45037.0</v>
      </c>
      <c r="G341" s="29">
        <v>45022.0</v>
      </c>
      <c r="H341" s="29">
        <v>45003.0</v>
      </c>
      <c r="I341" s="9" t="b">
        <v>1</v>
      </c>
      <c r="J341" s="41" t="str">
        <f>VLOOKUP($A341, 'Duplicate Preprint DOIs removed'!$A$2:$H$3167, 8, FALSE)</f>
        <v>#N/A</v>
      </c>
      <c r="K341" s="41" t="str">
        <f t="shared" si="1"/>
        <v>#N/A</v>
      </c>
      <c r="L341" s="41" t="str">
        <f>VLOOKUP($A341, 'Duplicate Preprint DOIs removed'!$A$2:$H$3167, 5, FALSE)</f>
        <v>#N/A</v>
      </c>
    </row>
    <row r="342">
      <c r="A342" s="9" t="s">
        <v>943</v>
      </c>
      <c r="B342" s="29">
        <v>44833.0</v>
      </c>
      <c r="C342" s="9" t="s">
        <v>944</v>
      </c>
      <c r="D342" s="9" t="s">
        <v>58</v>
      </c>
      <c r="F342" s="29">
        <v>45041.0</v>
      </c>
      <c r="G342" s="29">
        <v>45041.0</v>
      </c>
      <c r="H342" s="29">
        <v>44889.0</v>
      </c>
      <c r="I342" s="9" t="b">
        <v>1</v>
      </c>
      <c r="J342" s="41" t="b">
        <f>VLOOKUP($A342, 'Duplicate Preprint DOIs removed'!$A$2:$H$3167, 8, FALSE)</f>
        <v>0</v>
      </c>
      <c r="K342" s="41" t="b">
        <f t="shared" si="1"/>
        <v>0</v>
      </c>
      <c r="L342" s="42" t="str">
        <f>VLOOKUP($A342, 'Duplicate Preprint DOIs removed'!$A$2:$H$3167, 5, FALSE)</f>
        <v>#N/A</v>
      </c>
    </row>
    <row r="343" hidden="1">
      <c r="A343" s="9" t="s">
        <v>945</v>
      </c>
      <c r="B343" s="29">
        <v>44832.0</v>
      </c>
      <c r="C343" s="9" t="s">
        <v>946</v>
      </c>
      <c r="D343" s="9" t="s">
        <v>58</v>
      </c>
      <c r="E343" s="29">
        <v>44957.0</v>
      </c>
      <c r="F343" s="29">
        <v>44977.0</v>
      </c>
      <c r="G343" s="29">
        <v>44957.0</v>
      </c>
      <c r="H343" s="29">
        <v>44910.0</v>
      </c>
      <c r="I343" s="9" t="b">
        <v>1</v>
      </c>
      <c r="J343" s="41" t="b">
        <f>VLOOKUP($A343, 'Duplicate Preprint DOIs removed'!$A$2:$H$3167, 8, FALSE)</f>
        <v>1</v>
      </c>
      <c r="K343" s="41" t="b">
        <f t="shared" si="1"/>
        <v>1</v>
      </c>
      <c r="L343" s="42">
        <f>VLOOKUP($A343, 'Duplicate Preprint DOIs removed'!$A$2:$H$3167, 5, FALSE)</f>
        <v>44957</v>
      </c>
    </row>
    <row r="344">
      <c r="A344" s="9" t="s">
        <v>947</v>
      </c>
      <c r="B344" s="29">
        <v>44832.0</v>
      </c>
      <c r="C344" s="9" t="s">
        <v>948</v>
      </c>
      <c r="D344" s="9" t="s">
        <v>58</v>
      </c>
      <c r="E344" s="29">
        <v>45030.0</v>
      </c>
      <c r="F344" s="28">
        <v>45058.0</v>
      </c>
      <c r="G344" s="29">
        <v>45030.0</v>
      </c>
      <c r="H344" s="29">
        <v>44908.0</v>
      </c>
      <c r="I344" s="9" t="b">
        <v>1</v>
      </c>
      <c r="J344" s="41" t="b">
        <f>VLOOKUP($A344, 'Duplicate Preprint DOIs removed'!$A$2:$H$3167, 8, FALSE)</f>
        <v>0</v>
      </c>
      <c r="K344" s="41" t="b">
        <f t="shared" si="1"/>
        <v>0</v>
      </c>
      <c r="L344" s="42" t="str">
        <f>VLOOKUP($A344, 'Duplicate Preprint DOIs removed'!$A$2:$H$3167, 5, FALSE)</f>
        <v>#N/A</v>
      </c>
    </row>
    <row r="345">
      <c r="A345" s="9" t="s">
        <v>949</v>
      </c>
      <c r="B345" s="29">
        <v>44832.0</v>
      </c>
      <c r="C345" s="9" t="s">
        <v>950</v>
      </c>
      <c r="D345" s="9" t="s">
        <v>58</v>
      </c>
      <c r="F345" s="28">
        <v>45076.0</v>
      </c>
      <c r="G345" s="28">
        <v>45076.0</v>
      </c>
      <c r="H345" s="29">
        <v>44938.0</v>
      </c>
      <c r="I345" s="9" t="b">
        <v>1</v>
      </c>
      <c r="J345" s="41" t="b">
        <f>VLOOKUP($A345, 'Duplicate Preprint DOIs removed'!$A$2:$H$3167, 8, FALSE)</f>
        <v>0</v>
      </c>
      <c r="K345" s="41" t="b">
        <f t="shared" si="1"/>
        <v>0</v>
      </c>
      <c r="L345" s="42" t="str">
        <f>VLOOKUP($A345, 'Duplicate Preprint DOIs removed'!$A$2:$H$3167, 5, FALSE)</f>
        <v>#N/A</v>
      </c>
    </row>
    <row r="346">
      <c r="A346" s="9" t="s">
        <v>951</v>
      </c>
      <c r="B346" s="29">
        <v>44832.0</v>
      </c>
      <c r="C346" s="9" t="s">
        <v>952</v>
      </c>
      <c r="D346" s="9" t="s">
        <v>58</v>
      </c>
      <c r="F346" s="29">
        <v>45015.0</v>
      </c>
      <c r="G346" s="29">
        <v>45015.0</v>
      </c>
      <c r="H346" s="29">
        <v>44994.0</v>
      </c>
      <c r="I346" s="9" t="b">
        <v>1</v>
      </c>
      <c r="J346" s="41" t="str">
        <f>VLOOKUP($A346, 'Duplicate Preprint DOIs removed'!$A$2:$H$3167, 8, FALSE)</f>
        <v>#N/A</v>
      </c>
      <c r="K346" s="41" t="str">
        <f t="shared" si="1"/>
        <v>#N/A</v>
      </c>
      <c r="L346" s="41" t="str">
        <f>VLOOKUP($A346, 'Duplicate Preprint DOIs removed'!$A$2:$H$3167, 5, FALSE)</f>
        <v>#N/A</v>
      </c>
    </row>
    <row r="347">
      <c r="A347" s="9" t="s">
        <v>953</v>
      </c>
      <c r="B347" s="29">
        <v>44831.0</v>
      </c>
      <c r="C347" s="9" t="s">
        <v>954</v>
      </c>
      <c r="D347" s="9" t="s">
        <v>58</v>
      </c>
      <c r="E347" s="29">
        <v>45005.0</v>
      </c>
      <c r="F347" s="29">
        <v>45036.0</v>
      </c>
      <c r="G347" s="29">
        <v>45005.0</v>
      </c>
      <c r="H347" s="29">
        <v>44995.0</v>
      </c>
      <c r="I347" s="9" t="b">
        <v>1</v>
      </c>
      <c r="J347" s="41" t="str">
        <f>VLOOKUP($A347, 'Duplicate Preprint DOIs removed'!$A$2:$H$3167, 8, FALSE)</f>
        <v>#N/A</v>
      </c>
      <c r="K347" s="41" t="str">
        <f t="shared" si="1"/>
        <v>#N/A</v>
      </c>
      <c r="L347" s="41" t="str">
        <f>VLOOKUP($A347, 'Duplicate Preprint DOIs removed'!$A$2:$H$3167, 5, FALSE)</f>
        <v>#N/A</v>
      </c>
    </row>
    <row r="348" hidden="1">
      <c r="A348" s="9" t="s">
        <v>955</v>
      </c>
      <c r="B348" s="29">
        <v>44831.0</v>
      </c>
      <c r="C348" s="9" t="s">
        <v>956</v>
      </c>
      <c r="D348" s="9" t="s">
        <v>58</v>
      </c>
      <c r="F348" s="29">
        <v>44924.0</v>
      </c>
      <c r="G348" s="29">
        <v>44924.0</v>
      </c>
      <c r="H348" s="29">
        <v>44888.0</v>
      </c>
      <c r="I348" s="9" t="b">
        <v>1</v>
      </c>
      <c r="J348" s="41" t="b">
        <f>VLOOKUP($A348, 'Duplicate Preprint DOIs removed'!$A$2:$H$3167, 8, FALSE)</f>
        <v>1</v>
      </c>
      <c r="K348" s="41" t="b">
        <f t="shared" si="1"/>
        <v>1</v>
      </c>
      <c r="L348" s="42">
        <f>VLOOKUP($A348, 'Duplicate Preprint DOIs removed'!$A$2:$H$3167, 5, FALSE)</f>
        <v>44924</v>
      </c>
    </row>
    <row r="349" hidden="1">
      <c r="A349" s="9" t="s">
        <v>957</v>
      </c>
      <c r="B349" s="29">
        <v>44831.0</v>
      </c>
      <c r="C349" s="9" t="s">
        <v>958</v>
      </c>
      <c r="D349" s="9" t="s">
        <v>58</v>
      </c>
      <c r="F349" s="29">
        <v>44991.0</v>
      </c>
      <c r="G349" s="29">
        <v>44991.0</v>
      </c>
      <c r="H349" s="29">
        <v>44895.0</v>
      </c>
      <c r="I349" s="9" t="b">
        <v>1</v>
      </c>
      <c r="J349" s="41" t="b">
        <f>VLOOKUP($A349, 'Duplicate Preprint DOIs removed'!$A$2:$H$3167, 8, FALSE)</f>
        <v>1</v>
      </c>
      <c r="K349" s="41" t="b">
        <f t="shared" si="1"/>
        <v>1</v>
      </c>
      <c r="L349" s="42">
        <f>VLOOKUP($A349, 'Duplicate Preprint DOIs removed'!$A$2:$H$3167, 5, FALSE)</f>
        <v>44991</v>
      </c>
    </row>
    <row r="350">
      <c r="A350" s="9" t="s">
        <v>959</v>
      </c>
      <c r="B350" s="29">
        <v>44831.0</v>
      </c>
      <c r="C350" s="9" t="s">
        <v>960</v>
      </c>
      <c r="D350" s="9" t="s">
        <v>58</v>
      </c>
      <c r="F350" s="29">
        <v>45037.0</v>
      </c>
      <c r="G350" s="29">
        <v>45037.0</v>
      </c>
      <c r="H350" s="29">
        <v>44951.0</v>
      </c>
      <c r="I350" s="9" t="b">
        <v>1</v>
      </c>
      <c r="J350" s="41" t="b">
        <f>VLOOKUP($A350, 'Duplicate Preprint DOIs removed'!$A$2:$H$3167, 8, FALSE)</f>
        <v>0</v>
      </c>
      <c r="K350" s="41" t="b">
        <f t="shared" si="1"/>
        <v>0</v>
      </c>
      <c r="L350" s="42" t="str">
        <f>VLOOKUP($A350, 'Duplicate Preprint DOIs removed'!$A$2:$H$3167, 5, FALSE)</f>
        <v>#N/A</v>
      </c>
    </row>
    <row r="351" hidden="1">
      <c r="A351" s="9" t="s">
        <v>961</v>
      </c>
      <c r="B351" s="29">
        <v>44831.0</v>
      </c>
      <c r="C351" s="9" t="s">
        <v>962</v>
      </c>
      <c r="D351" s="9" t="s">
        <v>58</v>
      </c>
      <c r="E351" s="29">
        <v>44987.0</v>
      </c>
      <c r="F351" s="29">
        <v>45009.0</v>
      </c>
      <c r="G351" s="29">
        <v>44987.0</v>
      </c>
      <c r="H351" s="29">
        <v>44979.0</v>
      </c>
      <c r="I351" s="9" t="b">
        <v>1</v>
      </c>
      <c r="J351" s="41" t="b">
        <f>VLOOKUP($A351, 'Duplicate Preprint DOIs removed'!$A$2:$H$3167, 8, FALSE)</f>
        <v>1</v>
      </c>
      <c r="K351" s="41" t="b">
        <f t="shared" si="1"/>
        <v>1</v>
      </c>
      <c r="L351" s="42">
        <f>VLOOKUP($A351, 'Duplicate Preprint DOIs removed'!$A$2:$H$3167, 5, FALSE)</f>
        <v>44987</v>
      </c>
    </row>
    <row r="352" hidden="1">
      <c r="A352" s="9" t="s">
        <v>963</v>
      </c>
      <c r="B352" s="29">
        <v>44831.0</v>
      </c>
      <c r="C352" s="9" t="s">
        <v>964</v>
      </c>
      <c r="D352" s="9" t="s">
        <v>58</v>
      </c>
      <c r="E352" s="29">
        <v>44991.0</v>
      </c>
      <c r="F352" s="29">
        <v>45044.0</v>
      </c>
      <c r="G352" s="29">
        <v>44991.0</v>
      </c>
      <c r="H352" s="29">
        <v>44942.0</v>
      </c>
      <c r="I352" s="9" t="b">
        <v>1</v>
      </c>
      <c r="J352" s="41" t="b">
        <f>VLOOKUP($A352, 'Duplicate Preprint DOIs removed'!$A$2:$H$3167, 8, FALSE)</f>
        <v>1</v>
      </c>
      <c r="K352" s="41" t="b">
        <f t="shared" si="1"/>
        <v>1</v>
      </c>
      <c r="L352" s="42">
        <f>VLOOKUP($A352, 'Duplicate Preprint DOIs removed'!$A$2:$H$3167, 5, FALSE)</f>
        <v>44991</v>
      </c>
    </row>
    <row r="353">
      <c r="A353" s="9" t="s">
        <v>965</v>
      </c>
      <c r="B353" s="29">
        <v>44831.0</v>
      </c>
      <c r="C353" s="9" t="s">
        <v>966</v>
      </c>
      <c r="D353" s="9" t="s">
        <v>58</v>
      </c>
      <c r="E353" s="29">
        <v>45155.0</v>
      </c>
      <c r="F353" s="29">
        <v>45190.0</v>
      </c>
      <c r="G353" s="29">
        <v>45155.0</v>
      </c>
      <c r="H353" s="29">
        <v>45123.0</v>
      </c>
      <c r="I353" s="9" t="b">
        <v>1</v>
      </c>
      <c r="J353" s="41" t="str">
        <f>VLOOKUP($A353, 'Duplicate Preprint DOIs removed'!$A$2:$H$3167, 8, FALSE)</f>
        <v>#N/A</v>
      </c>
      <c r="K353" s="41" t="str">
        <f t="shared" si="1"/>
        <v>#N/A</v>
      </c>
      <c r="L353" s="41" t="str">
        <f>VLOOKUP($A353, 'Duplicate Preprint DOIs removed'!$A$2:$H$3167, 5, FALSE)</f>
        <v>#N/A</v>
      </c>
    </row>
    <row r="354">
      <c r="A354" s="9" t="s">
        <v>967</v>
      </c>
      <c r="B354" s="29">
        <v>44830.0</v>
      </c>
      <c r="C354" s="9" t="s">
        <v>968</v>
      </c>
      <c r="D354" s="9" t="s">
        <v>58</v>
      </c>
      <c r="E354" s="29">
        <v>45159.0</v>
      </c>
      <c r="F354" s="29">
        <v>45195.0</v>
      </c>
      <c r="G354" s="29">
        <v>45159.0</v>
      </c>
      <c r="H354" s="29">
        <v>44910.0</v>
      </c>
      <c r="I354" s="9" t="b">
        <v>1</v>
      </c>
      <c r="J354" s="41" t="b">
        <f>VLOOKUP($A354, 'Duplicate Preprint DOIs removed'!$A$2:$H$3167, 8, FALSE)</f>
        <v>0</v>
      </c>
      <c r="K354" s="41" t="b">
        <f t="shared" si="1"/>
        <v>0</v>
      </c>
      <c r="L354" s="42" t="str">
        <f>VLOOKUP($A354, 'Duplicate Preprint DOIs removed'!$A$2:$H$3167, 5, FALSE)</f>
        <v>#N/A</v>
      </c>
    </row>
    <row r="355">
      <c r="A355" s="9" t="s">
        <v>969</v>
      </c>
      <c r="B355" s="29">
        <v>44832.0</v>
      </c>
      <c r="C355" s="9" t="s">
        <v>970</v>
      </c>
      <c r="D355" s="9" t="s">
        <v>58</v>
      </c>
      <c r="F355" s="29">
        <v>45028.0</v>
      </c>
      <c r="G355" s="29">
        <v>45028.0</v>
      </c>
      <c r="H355" s="29">
        <v>44937.0</v>
      </c>
      <c r="I355" s="9" t="b">
        <v>1</v>
      </c>
      <c r="J355" s="41" t="b">
        <f>VLOOKUP($A355, 'Duplicate Preprint DOIs removed'!$A$2:$H$3167, 8, FALSE)</f>
        <v>0</v>
      </c>
      <c r="K355" s="41" t="b">
        <f t="shared" si="1"/>
        <v>0</v>
      </c>
      <c r="L355" s="42" t="str">
        <f>VLOOKUP($A355, 'Duplicate Preprint DOIs removed'!$A$2:$H$3167, 5, FALSE)</f>
        <v>#N/A</v>
      </c>
    </row>
    <row r="356">
      <c r="A356" s="9" t="s">
        <v>971</v>
      </c>
      <c r="B356" s="29">
        <v>44831.0</v>
      </c>
      <c r="C356" s="9" t="s">
        <v>972</v>
      </c>
      <c r="D356" s="9" t="s">
        <v>58</v>
      </c>
      <c r="E356" s="29">
        <v>45162.0</v>
      </c>
      <c r="F356" s="29">
        <v>45170.0</v>
      </c>
      <c r="G356" s="29">
        <v>45162.0</v>
      </c>
      <c r="H356" s="29">
        <v>44936.0</v>
      </c>
      <c r="I356" s="9" t="b">
        <v>1</v>
      </c>
      <c r="J356" s="41" t="b">
        <f>VLOOKUP($A356, 'Duplicate Preprint DOIs removed'!$A$2:$H$3167, 8, FALSE)</f>
        <v>0</v>
      </c>
      <c r="K356" s="41" t="b">
        <f t="shared" si="1"/>
        <v>0</v>
      </c>
      <c r="L356" s="42" t="str">
        <f>VLOOKUP($A356, 'Duplicate Preprint DOIs removed'!$A$2:$H$3167, 5, FALSE)</f>
        <v>#N/A</v>
      </c>
    </row>
    <row r="357">
      <c r="A357" s="9" t="s">
        <v>973</v>
      </c>
      <c r="B357" s="29">
        <v>44830.0</v>
      </c>
      <c r="C357" s="9" t="s">
        <v>974</v>
      </c>
      <c r="D357" s="9" t="s">
        <v>58</v>
      </c>
      <c r="F357" s="29">
        <v>45112.0</v>
      </c>
      <c r="G357" s="29">
        <v>45112.0</v>
      </c>
      <c r="H357" s="28">
        <v>45058.0</v>
      </c>
      <c r="I357" s="9" t="b">
        <v>1</v>
      </c>
      <c r="J357" s="41" t="str">
        <f>VLOOKUP($A357, 'Duplicate Preprint DOIs removed'!$A$2:$H$3167, 8, FALSE)</f>
        <v>#N/A</v>
      </c>
      <c r="K357" s="41" t="str">
        <f t="shared" si="1"/>
        <v>#N/A</v>
      </c>
      <c r="L357" s="41" t="str">
        <f>VLOOKUP($A357, 'Duplicate Preprint DOIs removed'!$A$2:$H$3167, 5, FALSE)</f>
        <v>#N/A</v>
      </c>
    </row>
    <row r="358">
      <c r="A358" s="9" t="s">
        <v>975</v>
      </c>
      <c r="B358" s="29">
        <v>44832.0</v>
      </c>
      <c r="C358" s="9" t="s">
        <v>976</v>
      </c>
      <c r="D358" s="9" t="s">
        <v>58</v>
      </c>
      <c r="E358" s="29">
        <v>44998.0</v>
      </c>
      <c r="F358" s="29">
        <v>45012.0</v>
      </c>
      <c r="G358" s="29">
        <v>44998.0</v>
      </c>
      <c r="H358" s="29">
        <v>44879.0</v>
      </c>
      <c r="I358" s="9" t="b">
        <v>1</v>
      </c>
      <c r="J358" s="41" t="b">
        <f>VLOOKUP($A358, 'Duplicate Preprint DOIs removed'!$A$2:$H$3167, 8, FALSE)</f>
        <v>0</v>
      </c>
      <c r="K358" s="41" t="b">
        <f t="shared" si="1"/>
        <v>0</v>
      </c>
      <c r="L358" s="42" t="str">
        <f>VLOOKUP($A358, 'Duplicate Preprint DOIs removed'!$A$2:$H$3167, 5, FALSE)</f>
        <v>#N/A</v>
      </c>
    </row>
    <row r="359" hidden="1">
      <c r="A359" s="9" t="s">
        <v>977</v>
      </c>
      <c r="B359" s="29">
        <v>44828.0</v>
      </c>
      <c r="C359" s="9" t="s">
        <v>978</v>
      </c>
      <c r="D359" s="9" t="s">
        <v>58</v>
      </c>
      <c r="E359" s="29">
        <v>44881.0</v>
      </c>
      <c r="F359" s="29">
        <v>44889.0</v>
      </c>
      <c r="G359" s="29">
        <v>44881.0</v>
      </c>
      <c r="H359" s="29">
        <v>44873.0</v>
      </c>
      <c r="I359" s="9" t="b">
        <v>1</v>
      </c>
      <c r="J359" s="41" t="b">
        <f>VLOOKUP($A359, 'Duplicate Preprint DOIs removed'!$A$2:$H$3167, 8, FALSE)</f>
        <v>1</v>
      </c>
      <c r="K359" s="41" t="b">
        <f t="shared" si="1"/>
        <v>1</v>
      </c>
      <c r="L359" s="42">
        <f>VLOOKUP($A359, 'Duplicate Preprint DOIs removed'!$A$2:$H$3167, 5, FALSE)</f>
        <v>44881</v>
      </c>
    </row>
    <row r="360">
      <c r="A360" s="9" t="s">
        <v>979</v>
      </c>
      <c r="B360" s="29">
        <v>44829.0</v>
      </c>
      <c r="C360" s="9" t="s">
        <v>980</v>
      </c>
      <c r="D360" s="9" t="s">
        <v>58</v>
      </c>
      <c r="E360" s="28">
        <v>45064.0</v>
      </c>
      <c r="F360" s="29">
        <v>45089.0</v>
      </c>
      <c r="G360" s="28">
        <v>45064.0</v>
      </c>
      <c r="H360" s="29">
        <v>44897.0</v>
      </c>
      <c r="I360" s="9" t="b">
        <v>1</v>
      </c>
      <c r="J360" s="41" t="b">
        <f>VLOOKUP($A360, 'Duplicate Preprint DOIs removed'!$A$2:$H$3167, 8, FALSE)</f>
        <v>0</v>
      </c>
      <c r="K360" s="41" t="b">
        <f t="shared" si="1"/>
        <v>0</v>
      </c>
      <c r="L360" s="42" t="str">
        <f>VLOOKUP($A360, 'Duplicate Preprint DOIs removed'!$A$2:$H$3167, 5, FALSE)</f>
        <v>#N/A</v>
      </c>
    </row>
    <row r="361">
      <c r="A361" s="9" t="s">
        <v>981</v>
      </c>
      <c r="B361" s="29">
        <v>45000.0</v>
      </c>
      <c r="C361" s="9" t="s">
        <v>982</v>
      </c>
      <c r="D361" s="9" t="s">
        <v>58</v>
      </c>
      <c r="E361" s="29">
        <v>45119.0</v>
      </c>
      <c r="F361" s="29">
        <v>45132.0</v>
      </c>
      <c r="G361" s="29">
        <v>45119.0</v>
      </c>
      <c r="H361" s="29">
        <v>45085.0</v>
      </c>
      <c r="I361" s="9" t="b">
        <v>1</v>
      </c>
      <c r="J361" s="41" t="str">
        <f>VLOOKUP($A361, 'Duplicate Preprint DOIs removed'!$A$2:$H$3167, 8, FALSE)</f>
        <v>#N/A</v>
      </c>
      <c r="K361" s="41" t="str">
        <f t="shared" si="1"/>
        <v>#N/A</v>
      </c>
      <c r="L361" s="41" t="str">
        <f>VLOOKUP($A361, 'Duplicate Preprint DOIs removed'!$A$2:$H$3167, 5, FALSE)</f>
        <v>#N/A</v>
      </c>
    </row>
    <row r="362">
      <c r="A362" s="9" t="s">
        <v>983</v>
      </c>
      <c r="B362" s="29">
        <v>44830.0</v>
      </c>
      <c r="C362" s="9" t="s">
        <v>984</v>
      </c>
      <c r="D362" s="9" t="s">
        <v>58</v>
      </c>
      <c r="E362" s="29">
        <v>44994.0</v>
      </c>
      <c r="F362" s="29">
        <v>45012.0</v>
      </c>
      <c r="G362" s="29">
        <v>44994.0</v>
      </c>
      <c r="H362" s="29">
        <v>44937.0</v>
      </c>
      <c r="I362" s="9" t="b">
        <v>1</v>
      </c>
      <c r="J362" s="41" t="b">
        <f>VLOOKUP($A362, 'Duplicate Preprint DOIs removed'!$A$2:$H$3167, 8, FALSE)</f>
        <v>0</v>
      </c>
      <c r="K362" s="41" t="b">
        <f t="shared" si="1"/>
        <v>0</v>
      </c>
      <c r="L362" s="42" t="str">
        <f>VLOOKUP($A362, 'Duplicate Preprint DOIs removed'!$A$2:$H$3167, 5, FALSE)</f>
        <v>#N/A</v>
      </c>
    </row>
    <row r="363" hidden="1">
      <c r="A363" s="9" t="s">
        <v>985</v>
      </c>
      <c r="B363" s="29">
        <v>44827.0</v>
      </c>
      <c r="C363" s="9" t="s">
        <v>986</v>
      </c>
      <c r="D363" s="9" t="s">
        <v>58</v>
      </c>
      <c r="E363" s="29">
        <v>44956.0</v>
      </c>
      <c r="F363" s="29">
        <v>44967.0</v>
      </c>
      <c r="G363" s="29">
        <v>44956.0</v>
      </c>
      <c r="H363" s="29">
        <v>44936.0</v>
      </c>
      <c r="I363" s="9" t="b">
        <v>1</v>
      </c>
      <c r="J363" s="41" t="b">
        <f>VLOOKUP($A363, 'Duplicate Preprint DOIs removed'!$A$2:$H$3167, 8, FALSE)</f>
        <v>1</v>
      </c>
      <c r="K363" s="41" t="b">
        <f t="shared" si="1"/>
        <v>1</v>
      </c>
      <c r="L363" s="42">
        <f>VLOOKUP($A363, 'Duplicate Preprint DOIs removed'!$A$2:$H$3167, 5, FALSE)</f>
        <v>44956</v>
      </c>
    </row>
    <row r="364">
      <c r="A364" s="9" t="s">
        <v>987</v>
      </c>
      <c r="B364" s="29">
        <v>44826.0</v>
      </c>
      <c r="C364" s="9" t="s">
        <v>988</v>
      </c>
      <c r="D364" s="9" t="s">
        <v>58</v>
      </c>
      <c r="E364" s="29">
        <v>45124.0</v>
      </c>
      <c r="F364" s="29">
        <v>45134.0</v>
      </c>
      <c r="G364" s="29">
        <v>45124.0</v>
      </c>
      <c r="H364" s="29">
        <v>44915.0</v>
      </c>
      <c r="I364" s="9" t="b">
        <v>1</v>
      </c>
      <c r="J364" s="41" t="b">
        <f>VLOOKUP($A364, 'Duplicate Preprint DOIs removed'!$A$2:$H$3167, 8, FALSE)</f>
        <v>0</v>
      </c>
      <c r="K364" s="41" t="b">
        <f t="shared" si="1"/>
        <v>0</v>
      </c>
      <c r="L364" s="42" t="str">
        <f>VLOOKUP($A364, 'Duplicate Preprint DOIs removed'!$A$2:$H$3167, 5, FALSE)</f>
        <v>#N/A</v>
      </c>
    </row>
    <row r="365">
      <c r="A365" s="9" t="s">
        <v>989</v>
      </c>
      <c r="B365" s="29">
        <v>44827.0</v>
      </c>
      <c r="C365" s="9" t="s">
        <v>990</v>
      </c>
      <c r="D365" s="9" t="s">
        <v>58</v>
      </c>
      <c r="E365" s="28">
        <v>45055.0</v>
      </c>
      <c r="F365" s="29">
        <v>45078.0</v>
      </c>
      <c r="G365" s="28">
        <v>45055.0</v>
      </c>
      <c r="H365" s="29">
        <v>45016.0</v>
      </c>
      <c r="I365" s="9" t="b">
        <v>1</v>
      </c>
      <c r="J365" s="41" t="str">
        <f>VLOOKUP($A365, 'Duplicate Preprint DOIs removed'!$A$2:$H$3167, 8, FALSE)</f>
        <v>#N/A</v>
      </c>
      <c r="K365" s="41" t="str">
        <f t="shared" si="1"/>
        <v>#N/A</v>
      </c>
      <c r="L365" s="41" t="str">
        <f>VLOOKUP($A365, 'Duplicate Preprint DOIs removed'!$A$2:$H$3167, 5, FALSE)</f>
        <v>#N/A</v>
      </c>
    </row>
    <row r="366">
      <c r="A366" s="9" t="s">
        <v>991</v>
      </c>
      <c r="B366" s="29">
        <v>44829.0</v>
      </c>
      <c r="C366" s="9" t="s">
        <v>992</v>
      </c>
      <c r="D366" s="9" t="s">
        <v>58</v>
      </c>
      <c r="E366" s="29">
        <v>45020.0</v>
      </c>
      <c r="F366" s="29">
        <v>45035.0</v>
      </c>
      <c r="G366" s="29">
        <v>45020.0</v>
      </c>
      <c r="H366" s="29">
        <v>44899.0</v>
      </c>
      <c r="I366" s="9" t="b">
        <v>1</v>
      </c>
      <c r="J366" s="41" t="b">
        <f>VLOOKUP($A366, 'Duplicate Preprint DOIs removed'!$A$2:$H$3167, 8, FALSE)</f>
        <v>0</v>
      </c>
      <c r="K366" s="41" t="b">
        <f t="shared" si="1"/>
        <v>0</v>
      </c>
      <c r="L366" s="42" t="str">
        <f>VLOOKUP($A366, 'Duplicate Preprint DOIs removed'!$A$2:$H$3167, 5, FALSE)</f>
        <v>#N/A</v>
      </c>
    </row>
    <row r="367" hidden="1">
      <c r="A367" s="9" t="s">
        <v>993</v>
      </c>
      <c r="B367" s="29">
        <v>44825.0</v>
      </c>
      <c r="C367" s="9" t="s">
        <v>994</v>
      </c>
      <c r="D367" s="9" t="s">
        <v>58</v>
      </c>
      <c r="E367" s="29">
        <v>44942.0</v>
      </c>
      <c r="F367" s="29">
        <v>44951.0</v>
      </c>
      <c r="G367" s="29">
        <v>44942.0</v>
      </c>
      <c r="H367" s="29">
        <v>44932.0</v>
      </c>
      <c r="I367" s="9" t="b">
        <v>1</v>
      </c>
      <c r="J367" s="41" t="b">
        <f>VLOOKUP($A367, 'Duplicate Preprint DOIs removed'!$A$2:$H$3167, 8, FALSE)</f>
        <v>1</v>
      </c>
      <c r="K367" s="41" t="b">
        <f t="shared" si="1"/>
        <v>1</v>
      </c>
      <c r="L367" s="42">
        <f>VLOOKUP($A367, 'Duplicate Preprint DOIs removed'!$A$2:$H$3167, 5, FALSE)</f>
        <v>44942</v>
      </c>
    </row>
    <row r="368" hidden="1">
      <c r="A368" s="9" t="s">
        <v>995</v>
      </c>
      <c r="B368" s="29">
        <v>44826.0</v>
      </c>
      <c r="C368" s="9" t="s">
        <v>996</v>
      </c>
      <c r="D368" s="9" t="s">
        <v>58</v>
      </c>
      <c r="E368" s="29">
        <v>44970.0</v>
      </c>
      <c r="F368" s="29">
        <v>45001.0</v>
      </c>
      <c r="G368" s="29">
        <v>44970.0</v>
      </c>
      <c r="H368" s="29">
        <v>44952.0</v>
      </c>
      <c r="I368" s="9" t="b">
        <v>1</v>
      </c>
      <c r="J368" s="41" t="b">
        <f>VLOOKUP($A368, 'Duplicate Preprint DOIs removed'!$A$2:$H$3167, 8, FALSE)</f>
        <v>1</v>
      </c>
      <c r="K368" s="41" t="b">
        <f t="shared" si="1"/>
        <v>1</v>
      </c>
      <c r="L368" s="42">
        <f>VLOOKUP($A368, 'Duplicate Preprint DOIs removed'!$A$2:$H$3167, 5, FALSE)</f>
        <v>44970</v>
      </c>
    </row>
    <row r="369" hidden="1">
      <c r="A369" s="9" t="s">
        <v>997</v>
      </c>
      <c r="B369" s="29">
        <v>44825.0</v>
      </c>
      <c r="C369" s="9" t="s">
        <v>998</v>
      </c>
      <c r="D369" s="9" t="s">
        <v>58</v>
      </c>
      <c r="E369" s="29">
        <v>44936.0</v>
      </c>
      <c r="F369" s="29">
        <v>44993.0</v>
      </c>
      <c r="G369" s="29">
        <v>44936.0</v>
      </c>
      <c r="H369" s="29">
        <v>44915.0</v>
      </c>
      <c r="I369" s="9" t="b">
        <v>1</v>
      </c>
      <c r="J369" s="41" t="b">
        <f>VLOOKUP($A369, 'Duplicate Preprint DOIs removed'!$A$2:$H$3167, 8, FALSE)</f>
        <v>1</v>
      </c>
      <c r="K369" s="41" t="b">
        <f t="shared" si="1"/>
        <v>1</v>
      </c>
      <c r="L369" s="42">
        <f>VLOOKUP($A369, 'Duplicate Preprint DOIs removed'!$A$2:$H$3167, 5, FALSE)</f>
        <v>44936</v>
      </c>
    </row>
    <row r="370" hidden="1">
      <c r="A370" s="9" t="s">
        <v>999</v>
      </c>
      <c r="B370" s="29">
        <v>44825.0</v>
      </c>
      <c r="C370" s="9" t="s">
        <v>1000</v>
      </c>
      <c r="D370" s="9" t="s">
        <v>58</v>
      </c>
      <c r="E370" s="29">
        <v>44978.0</v>
      </c>
      <c r="F370" s="29">
        <v>44993.0</v>
      </c>
      <c r="G370" s="29">
        <v>44978.0</v>
      </c>
      <c r="H370" s="29">
        <v>44965.0</v>
      </c>
      <c r="I370" s="9" t="b">
        <v>1</v>
      </c>
      <c r="J370" s="41" t="b">
        <f>VLOOKUP($A370, 'Duplicate Preprint DOIs removed'!$A$2:$H$3167, 8, FALSE)</f>
        <v>1</v>
      </c>
      <c r="K370" s="41" t="b">
        <f t="shared" si="1"/>
        <v>1</v>
      </c>
      <c r="L370" s="42">
        <f>VLOOKUP($A370, 'Duplicate Preprint DOIs removed'!$A$2:$H$3167, 5, FALSE)</f>
        <v>44978</v>
      </c>
    </row>
    <row r="371">
      <c r="A371" s="9" t="s">
        <v>1001</v>
      </c>
      <c r="B371" s="29">
        <v>44825.0</v>
      </c>
      <c r="C371" s="9" t="s">
        <v>1002</v>
      </c>
      <c r="D371" s="9" t="s">
        <v>58</v>
      </c>
      <c r="E371" s="29">
        <v>45079.0</v>
      </c>
      <c r="F371" s="29">
        <v>45090.0</v>
      </c>
      <c r="G371" s="29">
        <v>45079.0</v>
      </c>
      <c r="H371" s="29">
        <v>44967.0</v>
      </c>
      <c r="I371" s="9" t="b">
        <v>1</v>
      </c>
      <c r="J371" s="41" t="b">
        <f>VLOOKUP($A371, 'Duplicate Preprint DOIs removed'!$A$2:$H$3167, 8, FALSE)</f>
        <v>0</v>
      </c>
      <c r="K371" s="41" t="b">
        <f t="shared" si="1"/>
        <v>0</v>
      </c>
      <c r="L371" s="42" t="str">
        <f>VLOOKUP($A371, 'Duplicate Preprint DOIs removed'!$A$2:$H$3167, 5, FALSE)</f>
        <v>#N/A</v>
      </c>
    </row>
    <row r="372" hidden="1">
      <c r="A372" s="9" t="s">
        <v>1003</v>
      </c>
      <c r="B372" s="29">
        <v>44826.0</v>
      </c>
      <c r="C372" s="9" t="s">
        <v>1004</v>
      </c>
      <c r="D372" s="9" t="s">
        <v>58</v>
      </c>
      <c r="E372" s="29">
        <v>44986.0</v>
      </c>
      <c r="F372" s="29">
        <v>45000.0</v>
      </c>
      <c r="G372" s="29">
        <v>44986.0</v>
      </c>
      <c r="H372" s="29">
        <v>44896.0</v>
      </c>
      <c r="I372" s="9" t="b">
        <v>1</v>
      </c>
      <c r="J372" s="41" t="b">
        <f>VLOOKUP($A372, 'Duplicate Preprint DOIs removed'!$A$2:$H$3167, 8, FALSE)</f>
        <v>1</v>
      </c>
      <c r="K372" s="41" t="b">
        <f t="shared" si="1"/>
        <v>1</v>
      </c>
      <c r="L372" s="42">
        <f>VLOOKUP($A372, 'Duplicate Preprint DOIs removed'!$A$2:$H$3167, 5, FALSE)</f>
        <v>44986</v>
      </c>
    </row>
    <row r="373">
      <c r="A373" s="9" t="s">
        <v>1005</v>
      </c>
      <c r="B373" s="29">
        <v>44825.0</v>
      </c>
      <c r="C373" s="9" t="s">
        <v>1006</v>
      </c>
      <c r="D373" s="9" t="s">
        <v>58</v>
      </c>
      <c r="E373" s="29">
        <v>45022.0</v>
      </c>
      <c r="F373" s="28">
        <v>45057.0</v>
      </c>
      <c r="G373" s="29">
        <v>45022.0</v>
      </c>
      <c r="H373" s="29">
        <v>44981.0</v>
      </c>
      <c r="I373" s="9" t="b">
        <v>1</v>
      </c>
      <c r="J373" s="41" t="b">
        <f>VLOOKUP($A373, 'Duplicate Preprint DOIs removed'!$A$2:$H$3167, 8, FALSE)</f>
        <v>0</v>
      </c>
      <c r="K373" s="41" t="b">
        <f t="shared" si="1"/>
        <v>0</v>
      </c>
      <c r="L373" s="42" t="str">
        <f>VLOOKUP($A373, 'Duplicate Preprint DOIs removed'!$A$2:$H$3167, 5, FALSE)</f>
        <v>#N/A</v>
      </c>
    </row>
    <row r="374">
      <c r="A374" s="9" t="s">
        <v>1007</v>
      </c>
      <c r="B374" s="29">
        <v>44825.0</v>
      </c>
      <c r="C374" s="9" t="s">
        <v>1008</v>
      </c>
      <c r="D374" s="9" t="s">
        <v>58</v>
      </c>
      <c r="E374" s="28">
        <v>45048.0</v>
      </c>
      <c r="F374" s="28">
        <v>45070.0</v>
      </c>
      <c r="G374" s="28">
        <v>45048.0</v>
      </c>
      <c r="H374" s="29">
        <v>44951.0</v>
      </c>
      <c r="I374" s="9" t="b">
        <v>1</v>
      </c>
      <c r="J374" s="41" t="b">
        <f>VLOOKUP($A374, 'Duplicate Preprint DOIs removed'!$A$2:$H$3167, 8, FALSE)</f>
        <v>0</v>
      </c>
      <c r="K374" s="41" t="b">
        <f t="shared" si="1"/>
        <v>0</v>
      </c>
      <c r="L374" s="42" t="str">
        <f>VLOOKUP($A374, 'Duplicate Preprint DOIs removed'!$A$2:$H$3167, 5, FALSE)</f>
        <v>#N/A</v>
      </c>
    </row>
    <row r="375" hidden="1">
      <c r="A375" s="9" t="s">
        <v>1009</v>
      </c>
      <c r="B375" s="29">
        <v>44824.0</v>
      </c>
      <c r="C375" s="9" t="s">
        <v>1010</v>
      </c>
      <c r="D375" s="9" t="s">
        <v>58</v>
      </c>
      <c r="F375" s="29">
        <v>44956.0</v>
      </c>
      <c r="G375" s="29">
        <v>44956.0</v>
      </c>
      <c r="H375" s="29">
        <v>44886.0</v>
      </c>
      <c r="I375" s="9" t="b">
        <v>1</v>
      </c>
      <c r="J375" s="41" t="b">
        <f>VLOOKUP($A375, 'Duplicate Preprint DOIs removed'!$A$2:$H$3167, 8, FALSE)</f>
        <v>1</v>
      </c>
      <c r="K375" s="41" t="b">
        <f t="shared" si="1"/>
        <v>1</v>
      </c>
      <c r="L375" s="42">
        <f>VLOOKUP($A375, 'Duplicate Preprint DOIs removed'!$A$2:$H$3167, 5, FALSE)</f>
        <v>44956</v>
      </c>
    </row>
    <row r="376" hidden="1">
      <c r="A376" s="9" t="s">
        <v>1011</v>
      </c>
      <c r="B376" s="29">
        <v>44826.0</v>
      </c>
      <c r="C376" s="9" t="s">
        <v>1012</v>
      </c>
      <c r="D376" s="9" t="s">
        <v>58</v>
      </c>
      <c r="E376" s="29">
        <v>44981.0</v>
      </c>
      <c r="F376" s="29">
        <v>44995.0</v>
      </c>
      <c r="G376" s="29">
        <v>44981.0</v>
      </c>
      <c r="H376" s="29">
        <v>44910.0</v>
      </c>
      <c r="I376" s="9" t="b">
        <v>1</v>
      </c>
      <c r="J376" s="41" t="b">
        <f>VLOOKUP($A376, 'Duplicate Preprint DOIs removed'!$A$2:$H$3167, 8, FALSE)</f>
        <v>1</v>
      </c>
      <c r="K376" s="41" t="b">
        <f t="shared" si="1"/>
        <v>1</v>
      </c>
      <c r="L376" s="42">
        <f>VLOOKUP($A376, 'Duplicate Preprint DOIs removed'!$A$2:$H$3167, 5, FALSE)</f>
        <v>44981</v>
      </c>
    </row>
    <row r="377">
      <c r="A377" s="9" t="s">
        <v>1013</v>
      </c>
      <c r="B377" s="29">
        <v>44885.0</v>
      </c>
      <c r="C377" s="9" t="s">
        <v>1014</v>
      </c>
      <c r="D377" s="9" t="s">
        <v>58</v>
      </c>
      <c r="E377" s="29">
        <v>45033.0</v>
      </c>
      <c r="F377" s="28">
        <v>45051.0</v>
      </c>
      <c r="G377" s="29">
        <v>45033.0</v>
      </c>
      <c r="H377" s="29">
        <v>45003.0</v>
      </c>
      <c r="I377" s="9" t="b">
        <v>1</v>
      </c>
      <c r="J377" s="41" t="str">
        <f>VLOOKUP($A377, 'Duplicate Preprint DOIs removed'!$A$2:$H$3167, 8, FALSE)</f>
        <v>#N/A</v>
      </c>
      <c r="K377" s="41" t="str">
        <f t="shared" si="1"/>
        <v>#N/A</v>
      </c>
      <c r="L377" s="41" t="str">
        <f>VLOOKUP($A377, 'Duplicate Preprint DOIs removed'!$A$2:$H$3167, 5, FALSE)</f>
        <v>#N/A</v>
      </c>
    </row>
    <row r="378" hidden="1">
      <c r="A378" s="9" t="s">
        <v>1015</v>
      </c>
      <c r="B378" s="29">
        <v>44826.0</v>
      </c>
      <c r="C378" s="9" t="s">
        <v>1016</v>
      </c>
      <c r="D378" s="9" t="s">
        <v>58</v>
      </c>
      <c r="E378" s="29">
        <v>44958.0</v>
      </c>
      <c r="F378" s="29">
        <v>44974.0</v>
      </c>
      <c r="G378" s="29">
        <v>44958.0</v>
      </c>
      <c r="H378" s="29">
        <v>44953.0</v>
      </c>
      <c r="I378" s="9" t="b">
        <v>1</v>
      </c>
      <c r="J378" s="41" t="b">
        <f>VLOOKUP($A378, 'Duplicate Preprint DOIs removed'!$A$2:$H$3167, 8, FALSE)</f>
        <v>1</v>
      </c>
      <c r="K378" s="41" t="b">
        <f t="shared" si="1"/>
        <v>1</v>
      </c>
      <c r="L378" s="42">
        <f>VLOOKUP($A378, 'Duplicate Preprint DOIs removed'!$A$2:$H$3167, 5, FALSE)</f>
        <v>44958</v>
      </c>
    </row>
    <row r="379">
      <c r="A379" s="9" t="s">
        <v>1017</v>
      </c>
      <c r="B379" s="29">
        <v>44825.0</v>
      </c>
      <c r="C379" s="9" t="s">
        <v>1018</v>
      </c>
      <c r="D379" s="9" t="s">
        <v>58</v>
      </c>
      <c r="E379" s="28">
        <v>45051.0</v>
      </c>
      <c r="F379" s="28">
        <v>45063.0</v>
      </c>
      <c r="G379" s="28">
        <v>45051.0</v>
      </c>
      <c r="H379" s="29">
        <v>44908.0</v>
      </c>
      <c r="I379" s="9" t="b">
        <v>1</v>
      </c>
      <c r="J379" s="41" t="b">
        <f>VLOOKUP($A379, 'Duplicate Preprint DOIs removed'!$A$2:$H$3167, 8, FALSE)</f>
        <v>0</v>
      </c>
      <c r="K379" s="41" t="b">
        <f t="shared" si="1"/>
        <v>0</v>
      </c>
      <c r="L379" s="42" t="str">
        <f>VLOOKUP($A379, 'Duplicate Preprint DOIs removed'!$A$2:$H$3167, 5, FALSE)</f>
        <v>#N/A</v>
      </c>
    </row>
    <row r="380" hidden="1">
      <c r="A380" s="9" t="s">
        <v>1019</v>
      </c>
      <c r="B380" s="29">
        <v>44826.0</v>
      </c>
      <c r="C380" s="9" t="s">
        <v>1020</v>
      </c>
      <c r="D380" s="9" t="s">
        <v>58</v>
      </c>
      <c r="E380" s="29">
        <v>44943.0</v>
      </c>
      <c r="F380" s="29">
        <v>44971.0</v>
      </c>
      <c r="G380" s="29">
        <v>44943.0</v>
      </c>
      <c r="H380" s="29">
        <v>44916.0</v>
      </c>
      <c r="I380" s="9" t="b">
        <v>1</v>
      </c>
      <c r="J380" s="41" t="b">
        <f>VLOOKUP($A380, 'Duplicate Preprint DOIs removed'!$A$2:$H$3167, 8, FALSE)</f>
        <v>1</v>
      </c>
      <c r="K380" s="41" t="b">
        <f t="shared" si="1"/>
        <v>1</v>
      </c>
      <c r="L380" s="42">
        <f>VLOOKUP($A380, 'Duplicate Preprint DOIs removed'!$A$2:$H$3167, 5, FALSE)</f>
        <v>44943</v>
      </c>
    </row>
    <row r="381">
      <c r="A381" s="9" t="s">
        <v>1021</v>
      </c>
      <c r="B381" s="29">
        <v>44825.0</v>
      </c>
      <c r="C381" s="9" t="s">
        <v>1022</v>
      </c>
      <c r="D381" s="9" t="s">
        <v>58</v>
      </c>
      <c r="F381" s="29">
        <v>45090.0</v>
      </c>
      <c r="G381" s="29">
        <v>45090.0</v>
      </c>
      <c r="H381" s="29">
        <v>44931.0</v>
      </c>
      <c r="I381" s="9" t="b">
        <v>1</v>
      </c>
      <c r="J381" s="41" t="b">
        <f>VLOOKUP($A381, 'Duplicate Preprint DOIs removed'!$A$2:$H$3167, 8, FALSE)</f>
        <v>0</v>
      </c>
      <c r="K381" s="41" t="b">
        <f t="shared" si="1"/>
        <v>0</v>
      </c>
      <c r="L381" s="42" t="str">
        <f>VLOOKUP($A381, 'Duplicate Preprint DOIs removed'!$A$2:$H$3167, 5, FALSE)</f>
        <v>#N/A</v>
      </c>
    </row>
    <row r="382">
      <c r="A382" s="9" t="s">
        <v>1023</v>
      </c>
      <c r="B382" s="29">
        <v>44826.0</v>
      </c>
      <c r="C382" s="9" t="s">
        <v>1024</v>
      </c>
      <c r="D382" s="9" t="s">
        <v>58</v>
      </c>
      <c r="E382" s="29">
        <v>45035.0</v>
      </c>
      <c r="F382" s="28">
        <v>45056.0</v>
      </c>
      <c r="G382" s="29">
        <v>45035.0</v>
      </c>
      <c r="H382" s="29">
        <v>45016.0</v>
      </c>
      <c r="I382" s="9" t="b">
        <v>1</v>
      </c>
      <c r="J382" s="41" t="str">
        <f>VLOOKUP($A382, 'Duplicate Preprint DOIs removed'!$A$2:$H$3167, 8, FALSE)</f>
        <v>#N/A</v>
      </c>
      <c r="K382" s="41" t="str">
        <f t="shared" si="1"/>
        <v>#N/A</v>
      </c>
      <c r="L382" s="41" t="str">
        <f>VLOOKUP($A382, 'Duplicate Preprint DOIs removed'!$A$2:$H$3167, 5, FALSE)</f>
        <v>#N/A</v>
      </c>
    </row>
    <row r="383">
      <c r="A383" s="9" t="s">
        <v>1025</v>
      </c>
      <c r="B383" s="29">
        <v>44823.0</v>
      </c>
      <c r="C383" s="9" t="s">
        <v>1026</v>
      </c>
      <c r="D383" s="9" t="s">
        <v>58</v>
      </c>
      <c r="F383" s="29">
        <v>45006.0</v>
      </c>
      <c r="G383" s="29">
        <v>45006.0</v>
      </c>
      <c r="H383" s="29">
        <v>44887.0</v>
      </c>
      <c r="I383" s="9" t="b">
        <v>1</v>
      </c>
      <c r="J383" s="41" t="b">
        <f>VLOOKUP($A383, 'Duplicate Preprint DOIs removed'!$A$2:$H$3167, 8, FALSE)</f>
        <v>0</v>
      </c>
      <c r="K383" s="41" t="b">
        <f t="shared" si="1"/>
        <v>0</v>
      </c>
      <c r="L383" s="42" t="str">
        <f>VLOOKUP($A383, 'Duplicate Preprint DOIs removed'!$A$2:$H$3167, 5, FALSE)</f>
        <v>#N/A</v>
      </c>
    </row>
    <row r="384" hidden="1">
      <c r="A384" s="9" t="s">
        <v>1027</v>
      </c>
      <c r="B384" s="29">
        <v>44822.0</v>
      </c>
      <c r="C384" s="9" t="s">
        <v>1028</v>
      </c>
      <c r="D384" s="9" t="s">
        <v>58</v>
      </c>
      <c r="E384" s="29">
        <v>44960.0</v>
      </c>
      <c r="F384" s="29">
        <v>44973.0</v>
      </c>
      <c r="G384" s="29">
        <v>44960.0</v>
      </c>
      <c r="H384" s="29">
        <v>44914.0</v>
      </c>
      <c r="I384" s="9" t="b">
        <v>1</v>
      </c>
      <c r="J384" s="41" t="b">
        <f>VLOOKUP($A384, 'Duplicate Preprint DOIs removed'!$A$2:$H$3167, 8, FALSE)</f>
        <v>1</v>
      </c>
      <c r="K384" s="41" t="b">
        <f t="shared" si="1"/>
        <v>1</v>
      </c>
      <c r="L384" s="42">
        <f>VLOOKUP($A384, 'Duplicate Preprint DOIs removed'!$A$2:$H$3167, 5, FALSE)</f>
        <v>44960</v>
      </c>
    </row>
    <row r="385">
      <c r="A385" s="9" t="s">
        <v>1029</v>
      </c>
      <c r="B385" s="29">
        <v>44821.0</v>
      </c>
      <c r="C385" s="9" t="s">
        <v>1030</v>
      </c>
      <c r="D385" s="9" t="s">
        <v>58</v>
      </c>
      <c r="E385" s="29">
        <v>45020.0</v>
      </c>
      <c r="F385" s="29">
        <v>45035.0</v>
      </c>
      <c r="G385" s="29">
        <v>45020.0</v>
      </c>
      <c r="H385" s="29">
        <v>45002.0</v>
      </c>
      <c r="I385" s="9" t="b">
        <v>1</v>
      </c>
      <c r="J385" s="41" t="str">
        <f>VLOOKUP($A385, 'Duplicate Preprint DOIs removed'!$A$2:$H$3167, 8, FALSE)</f>
        <v>#N/A</v>
      </c>
      <c r="K385" s="41" t="str">
        <f t="shared" si="1"/>
        <v>#N/A</v>
      </c>
      <c r="L385" s="41" t="str">
        <f>VLOOKUP($A385, 'Duplicate Preprint DOIs removed'!$A$2:$H$3167, 5, FALSE)</f>
        <v>#N/A</v>
      </c>
    </row>
    <row r="386">
      <c r="A386" s="9" t="s">
        <v>1031</v>
      </c>
      <c r="B386" s="29">
        <v>44821.0</v>
      </c>
      <c r="C386" s="9" t="s">
        <v>1032</v>
      </c>
      <c r="D386" s="9" t="s">
        <v>58</v>
      </c>
      <c r="E386" s="29">
        <v>45006.0</v>
      </c>
      <c r="F386" s="29">
        <v>45016.0</v>
      </c>
      <c r="G386" s="29">
        <v>45006.0</v>
      </c>
      <c r="H386" s="29">
        <v>44928.0</v>
      </c>
      <c r="I386" s="9" t="b">
        <v>1</v>
      </c>
      <c r="J386" s="41" t="b">
        <f>VLOOKUP($A386, 'Duplicate Preprint DOIs removed'!$A$2:$H$3167, 8, FALSE)</f>
        <v>0</v>
      </c>
      <c r="K386" s="41" t="b">
        <f t="shared" si="1"/>
        <v>0</v>
      </c>
      <c r="L386" s="42" t="str">
        <f>VLOOKUP($A386, 'Duplicate Preprint DOIs removed'!$A$2:$H$3167, 5, FALSE)</f>
        <v>#N/A</v>
      </c>
    </row>
    <row r="387">
      <c r="A387" s="9" t="s">
        <v>1033</v>
      </c>
      <c r="B387" s="29">
        <v>44820.0</v>
      </c>
      <c r="C387" s="9" t="s">
        <v>1034</v>
      </c>
      <c r="D387" s="9" t="s">
        <v>58</v>
      </c>
      <c r="E387" s="29">
        <v>45189.0</v>
      </c>
      <c r="F387" s="29">
        <v>45198.0</v>
      </c>
      <c r="G387" s="29">
        <v>45189.0</v>
      </c>
      <c r="H387" s="29">
        <v>45131.0</v>
      </c>
      <c r="I387" s="9" t="b">
        <v>1</v>
      </c>
      <c r="J387" s="41" t="str">
        <f>VLOOKUP($A387, 'Duplicate Preprint DOIs removed'!$A$2:$H$3167, 8, FALSE)</f>
        <v>#N/A</v>
      </c>
      <c r="K387" s="41" t="str">
        <f t="shared" si="1"/>
        <v>#N/A</v>
      </c>
      <c r="L387" s="41" t="str">
        <f>VLOOKUP($A387, 'Duplicate Preprint DOIs removed'!$A$2:$H$3167, 5, FALSE)</f>
        <v>#N/A</v>
      </c>
    </row>
    <row r="388">
      <c r="A388" s="9" t="s">
        <v>1035</v>
      </c>
      <c r="B388" s="29">
        <v>44818.0</v>
      </c>
      <c r="C388" s="9" t="s">
        <v>1036</v>
      </c>
      <c r="D388" s="9" t="s">
        <v>58</v>
      </c>
      <c r="E388" s="29">
        <v>45028.0</v>
      </c>
      <c r="F388" s="29">
        <v>45082.0</v>
      </c>
      <c r="G388" s="29">
        <v>45028.0</v>
      </c>
      <c r="H388" s="29">
        <v>45019.0</v>
      </c>
      <c r="I388" s="9" t="b">
        <v>1</v>
      </c>
      <c r="J388" s="41" t="str">
        <f>VLOOKUP($A388, 'Duplicate Preprint DOIs removed'!$A$2:$H$3167, 8, FALSE)</f>
        <v>#N/A</v>
      </c>
      <c r="K388" s="41" t="str">
        <f t="shared" si="1"/>
        <v>#N/A</v>
      </c>
      <c r="L388" s="41" t="str">
        <f>VLOOKUP($A388, 'Duplicate Preprint DOIs removed'!$A$2:$H$3167, 5, FALSE)</f>
        <v>#N/A</v>
      </c>
    </row>
    <row r="389">
      <c r="A389" s="9" t="s">
        <v>1037</v>
      </c>
      <c r="B389" s="29">
        <v>44818.0</v>
      </c>
      <c r="C389" s="9" t="s">
        <v>1038</v>
      </c>
      <c r="D389" s="9" t="s">
        <v>58</v>
      </c>
      <c r="E389" s="29">
        <v>45036.0</v>
      </c>
      <c r="F389" s="28">
        <v>45057.0</v>
      </c>
      <c r="G389" s="29">
        <v>45036.0</v>
      </c>
      <c r="H389" s="29">
        <v>44915.0</v>
      </c>
      <c r="I389" s="9" t="b">
        <v>1</v>
      </c>
      <c r="J389" s="41" t="b">
        <f>VLOOKUP($A389, 'Duplicate Preprint DOIs removed'!$A$2:$H$3167, 8, FALSE)</f>
        <v>0</v>
      </c>
      <c r="K389" s="41" t="b">
        <f t="shared" si="1"/>
        <v>0</v>
      </c>
      <c r="L389" s="42" t="str">
        <f>VLOOKUP($A389, 'Duplicate Preprint DOIs removed'!$A$2:$H$3167, 5, FALSE)</f>
        <v>#N/A</v>
      </c>
    </row>
    <row r="390">
      <c r="A390" s="9" t="s">
        <v>1039</v>
      </c>
      <c r="B390" s="29">
        <v>44821.0</v>
      </c>
      <c r="C390" s="9" t="s">
        <v>1040</v>
      </c>
      <c r="D390" s="9" t="s">
        <v>58</v>
      </c>
      <c r="E390" s="29">
        <v>45202.0</v>
      </c>
      <c r="G390" s="29">
        <v>45202.0</v>
      </c>
      <c r="H390" s="29">
        <v>45192.0</v>
      </c>
      <c r="I390" s="9" t="b">
        <v>1</v>
      </c>
      <c r="J390" s="41" t="str">
        <f>VLOOKUP($A390, 'Duplicate Preprint DOIs removed'!$A$2:$H$3167, 8, FALSE)</f>
        <v>#N/A</v>
      </c>
      <c r="K390" s="41" t="str">
        <f t="shared" si="1"/>
        <v>#N/A</v>
      </c>
      <c r="L390" s="41" t="str">
        <f>VLOOKUP($A390, 'Duplicate Preprint DOIs removed'!$A$2:$H$3167, 5, FALSE)</f>
        <v>#N/A</v>
      </c>
    </row>
    <row r="391">
      <c r="A391" s="9" t="s">
        <v>1041</v>
      </c>
      <c r="B391" s="29">
        <v>44822.0</v>
      </c>
      <c r="C391" s="9" t="s">
        <v>1042</v>
      </c>
      <c r="D391" s="9" t="s">
        <v>58</v>
      </c>
      <c r="E391" s="29">
        <v>45013.0</v>
      </c>
      <c r="F391" s="29">
        <v>45037.0</v>
      </c>
      <c r="G391" s="29">
        <v>45013.0</v>
      </c>
      <c r="H391" s="29">
        <v>44932.0</v>
      </c>
      <c r="I391" s="9" t="b">
        <v>1</v>
      </c>
      <c r="J391" s="41" t="b">
        <f>VLOOKUP($A391, 'Duplicate Preprint DOIs removed'!$A$2:$H$3167, 8, FALSE)</f>
        <v>0</v>
      </c>
      <c r="K391" s="41" t="b">
        <f t="shared" si="1"/>
        <v>0</v>
      </c>
      <c r="L391" s="42" t="str">
        <f>VLOOKUP($A391, 'Duplicate Preprint DOIs removed'!$A$2:$H$3167, 5, FALSE)</f>
        <v>#N/A</v>
      </c>
    </row>
    <row r="392" hidden="1">
      <c r="A392" s="9" t="s">
        <v>1043</v>
      </c>
      <c r="B392" s="29">
        <v>44818.0</v>
      </c>
      <c r="C392" s="9" t="s">
        <v>1044</v>
      </c>
      <c r="D392" s="9" t="s">
        <v>58</v>
      </c>
      <c r="F392" s="29">
        <v>44924.0</v>
      </c>
      <c r="G392" s="29">
        <v>44924.0</v>
      </c>
      <c r="H392" s="29">
        <v>44887.0</v>
      </c>
      <c r="I392" s="9" t="b">
        <v>1</v>
      </c>
      <c r="J392" s="41" t="b">
        <f>VLOOKUP($A392, 'Duplicate Preprint DOIs removed'!$A$2:$H$3167, 8, FALSE)</f>
        <v>1</v>
      </c>
      <c r="K392" s="41" t="b">
        <f t="shared" si="1"/>
        <v>1</v>
      </c>
      <c r="L392" s="42">
        <f>VLOOKUP($A392, 'Duplicate Preprint DOIs removed'!$A$2:$H$3167, 5, FALSE)</f>
        <v>44924</v>
      </c>
    </row>
    <row r="393" hidden="1">
      <c r="A393" s="9" t="s">
        <v>1045</v>
      </c>
      <c r="B393" s="29">
        <v>44818.0</v>
      </c>
      <c r="C393" s="9" t="s">
        <v>1046</v>
      </c>
      <c r="D393" s="9" t="s">
        <v>58</v>
      </c>
      <c r="E393" s="29">
        <v>44958.0</v>
      </c>
      <c r="F393" s="29">
        <v>44970.0</v>
      </c>
      <c r="G393" s="29">
        <v>44958.0</v>
      </c>
      <c r="H393" s="29">
        <v>44931.0</v>
      </c>
      <c r="I393" s="9" t="b">
        <v>1</v>
      </c>
      <c r="J393" s="41" t="b">
        <f>VLOOKUP($A393, 'Duplicate Preprint DOIs removed'!$A$2:$H$3167, 8, FALSE)</f>
        <v>1</v>
      </c>
      <c r="K393" s="41" t="b">
        <f t="shared" si="1"/>
        <v>1</v>
      </c>
      <c r="L393" s="42">
        <f>VLOOKUP($A393, 'Duplicate Preprint DOIs removed'!$A$2:$H$3167, 5, FALSE)</f>
        <v>44958</v>
      </c>
    </row>
    <row r="394" hidden="1">
      <c r="A394" s="9" t="s">
        <v>1047</v>
      </c>
      <c r="B394" s="29">
        <v>44818.0</v>
      </c>
      <c r="C394" s="9" t="s">
        <v>1048</v>
      </c>
      <c r="D394" s="9" t="s">
        <v>58</v>
      </c>
      <c r="E394" s="29">
        <v>44978.0</v>
      </c>
      <c r="F394" s="29">
        <v>44980.0</v>
      </c>
      <c r="G394" s="29">
        <v>44978.0</v>
      </c>
      <c r="H394" s="29">
        <v>44937.0</v>
      </c>
      <c r="I394" s="9" t="b">
        <v>1</v>
      </c>
      <c r="J394" s="41" t="b">
        <f>VLOOKUP($A394, 'Duplicate Preprint DOIs removed'!$A$2:$H$3167, 8, FALSE)</f>
        <v>1</v>
      </c>
      <c r="K394" s="41" t="b">
        <f t="shared" si="1"/>
        <v>1</v>
      </c>
      <c r="L394" s="42">
        <f>VLOOKUP($A394, 'Duplicate Preprint DOIs removed'!$A$2:$H$3167, 5, FALSE)</f>
        <v>44978</v>
      </c>
    </row>
    <row r="395">
      <c r="A395" s="9" t="s">
        <v>1049</v>
      </c>
      <c r="B395" s="29">
        <v>44818.0</v>
      </c>
      <c r="C395" s="9" t="s">
        <v>1050</v>
      </c>
      <c r="D395" s="9" t="s">
        <v>58</v>
      </c>
      <c r="E395" s="29">
        <v>45082.0</v>
      </c>
      <c r="F395" s="29">
        <v>45098.0</v>
      </c>
      <c r="G395" s="29">
        <v>45082.0</v>
      </c>
      <c r="H395" s="29">
        <v>45080.0</v>
      </c>
      <c r="I395" s="9" t="b">
        <v>1</v>
      </c>
      <c r="J395" s="41" t="str">
        <f>VLOOKUP($A395, 'Duplicate Preprint DOIs removed'!$A$2:$H$3167, 8, FALSE)</f>
        <v>#N/A</v>
      </c>
      <c r="K395" s="41" t="str">
        <f t="shared" si="1"/>
        <v>#N/A</v>
      </c>
      <c r="L395" s="41" t="str">
        <f>VLOOKUP($A395, 'Duplicate Preprint DOIs removed'!$A$2:$H$3167, 5, FALSE)</f>
        <v>#N/A</v>
      </c>
    </row>
    <row r="396">
      <c r="A396" s="9" t="s">
        <v>1051</v>
      </c>
      <c r="B396" s="29">
        <v>44819.0</v>
      </c>
      <c r="C396" s="9" t="s">
        <v>1052</v>
      </c>
      <c r="D396" s="9" t="s">
        <v>58</v>
      </c>
      <c r="E396" s="29">
        <v>45083.0</v>
      </c>
      <c r="F396" s="29">
        <v>45106.0</v>
      </c>
      <c r="G396" s="29">
        <v>45083.0</v>
      </c>
      <c r="H396" s="28">
        <v>45058.0</v>
      </c>
      <c r="I396" s="9" t="b">
        <v>1</v>
      </c>
      <c r="J396" s="41" t="str">
        <f>VLOOKUP($A396, 'Duplicate Preprint DOIs removed'!$A$2:$H$3167, 8, FALSE)</f>
        <v>#N/A</v>
      </c>
      <c r="K396" s="41" t="str">
        <f t="shared" si="1"/>
        <v>#N/A</v>
      </c>
      <c r="L396" s="41" t="str">
        <f>VLOOKUP($A396, 'Duplicate Preprint DOIs removed'!$A$2:$H$3167, 5, FALSE)</f>
        <v>#N/A</v>
      </c>
    </row>
    <row r="397">
      <c r="A397" s="9" t="s">
        <v>1053</v>
      </c>
      <c r="B397" s="29">
        <v>44818.0</v>
      </c>
      <c r="C397" s="9" t="s">
        <v>1054</v>
      </c>
      <c r="D397" s="9" t="s">
        <v>58</v>
      </c>
      <c r="E397" s="29">
        <v>45169.0</v>
      </c>
      <c r="F397" s="29">
        <v>45182.0</v>
      </c>
      <c r="G397" s="29">
        <v>45169.0</v>
      </c>
      <c r="H397" s="29">
        <v>45123.0</v>
      </c>
      <c r="I397" s="9" t="b">
        <v>1</v>
      </c>
      <c r="J397" s="41" t="str">
        <f>VLOOKUP($A397, 'Duplicate Preprint DOIs removed'!$A$2:$H$3167, 8, FALSE)</f>
        <v>#N/A</v>
      </c>
      <c r="K397" s="41" t="str">
        <f t="shared" si="1"/>
        <v>#N/A</v>
      </c>
      <c r="L397" s="41" t="str">
        <f>VLOOKUP($A397, 'Duplicate Preprint DOIs removed'!$A$2:$H$3167, 5, FALSE)</f>
        <v>#N/A</v>
      </c>
    </row>
    <row r="398">
      <c r="A398" s="9" t="s">
        <v>1055</v>
      </c>
      <c r="B398" s="29">
        <v>44819.0</v>
      </c>
      <c r="C398" s="9" t="s">
        <v>1056</v>
      </c>
      <c r="D398" s="9" t="s">
        <v>58</v>
      </c>
      <c r="F398" s="28">
        <v>45065.0</v>
      </c>
      <c r="G398" s="28">
        <v>45065.0</v>
      </c>
      <c r="H398" s="29">
        <v>45038.0</v>
      </c>
      <c r="I398" s="9" t="b">
        <v>1</v>
      </c>
      <c r="J398" s="41" t="str">
        <f>VLOOKUP($A398, 'Duplicate Preprint DOIs removed'!$A$2:$H$3167, 8, FALSE)</f>
        <v>#N/A</v>
      </c>
      <c r="K398" s="41" t="str">
        <f t="shared" si="1"/>
        <v>#N/A</v>
      </c>
      <c r="L398" s="41" t="str">
        <f>VLOOKUP($A398, 'Duplicate Preprint DOIs removed'!$A$2:$H$3167, 5, FALSE)</f>
        <v>#N/A</v>
      </c>
    </row>
    <row r="399" hidden="1">
      <c r="A399" s="9" t="s">
        <v>1057</v>
      </c>
      <c r="B399" s="29">
        <v>44817.0</v>
      </c>
      <c r="C399" s="9" t="s">
        <v>1058</v>
      </c>
      <c r="D399" s="9" t="s">
        <v>58</v>
      </c>
      <c r="F399" s="29">
        <v>44957.0</v>
      </c>
      <c r="G399" s="29">
        <v>44957.0</v>
      </c>
      <c r="H399" s="29">
        <v>44910.0</v>
      </c>
      <c r="I399" s="9" t="b">
        <v>1</v>
      </c>
      <c r="J399" s="41" t="b">
        <f>VLOOKUP($A399, 'Duplicate Preprint DOIs removed'!$A$2:$H$3167, 8, FALSE)</f>
        <v>1</v>
      </c>
      <c r="K399" s="41" t="b">
        <f t="shared" si="1"/>
        <v>1</v>
      </c>
      <c r="L399" s="42">
        <f>VLOOKUP($A399, 'Duplicate Preprint DOIs removed'!$A$2:$H$3167, 5, FALSE)</f>
        <v>44957</v>
      </c>
    </row>
    <row r="400" hidden="1">
      <c r="A400" s="9" t="s">
        <v>1059</v>
      </c>
      <c r="B400" s="29">
        <v>44816.0</v>
      </c>
      <c r="C400" s="9" t="s">
        <v>1060</v>
      </c>
      <c r="D400" s="9" t="s">
        <v>58</v>
      </c>
      <c r="E400" s="29">
        <v>44914.0</v>
      </c>
      <c r="F400" s="29">
        <v>44938.0</v>
      </c>
      <c r="G400" s="29">
        <v>44914.0</v>
      </c>
      <c r="H400" s="29">
        <v>44911.0</v>
      </c>
      <c r="I400" s="9" t="b">
        <v>1</v>
      </c>
      <c r="J400" s="41" t="b">
        <f>VLOOKUP($A400, 'Duplicate Preprint DOIs removed'!$A$2:$H$3167, 8, FALSE)</f>
        <v>1</v>
      </c>
      <c r="K400" s="41" t="b">
        <f t="shared" si="1"/>
        <v>1</v>
      </c>
      <c r="L400" s="42">
        <f>VLOOKUP($A400, 'Duplicate Preprint DOIs removed'!$A$2:$H$3167, 5, FALSE)</f>
        <v>44914</v>
      </c>
    </row>
    <row r="401">
      <c r="A401" s="9" t="s">
        <v>1061</v>
      </c>
      <c r="B401" s="29">
        <v>44819.0</v>
      </c>
      <c r="C401" s="9" t="s">
        <v>1062</v>
      </c>
      <c r="D401" s="9" t="s">
        <v>58</v>
      </c>
      <c r="E401" s="29">
        <v>45012.0</v>
      </c>
      <c r="F401" s="28">
        <v>45050.0</v>
      </c>
      <c r="G401" s="29">
        <v>45012.0</v>
      </c>
      <c r="H401" s="29">
        <v>44864.0</v>
      </c>
      <c r="I401" s="9" t="b">
        <v>1</v>
      </c>
      <c r="J401" s="41" t="b">
        <f>VLOOKUP($A401, 'Duplicate Preprint DOIs removed'!$A$2:$H$3167, 8, FALSE)</f>
        <v>0</v>
      </c>
      <c r="K401" s="41" t="b">
        <f t="shared" si="1"/>
        <v>0</v>
      </c>
      <c r="L401" s="42" t="str">
        <f>VLOOKUP($A401, 'Duplicate Preprint DOIs removed'!$A$2:$H$3167, 5, FALSE)</f>
        <v>#N/A</v>
      </c>
    </row>
    <row r="402" hidden="1">
      <c r="A402" s="9" t="s">
        <v>1063</v>
      </c>
      <c r="B402" s="29">
        <v>44819.0</v>
      </c>
      <c r="C402" s="9" t="s">
        <v>1064</v>
      </c>
      <c r="D402" s="9" t="s">
        <v>58</v>
      </c>
      <c r="E402" s="29">
        <v>44901.0</v>
      </c>
      <c r="F402" s="29">
        <v>44901.0</v>
      </c>
      <c r="G402" s="29">
        <v>44901.0</v>
      </c>
      <c r="H402" s="29">
        <v>44881.0</v>
      </c>
      <c r="I402" s="9" t="b">
        <v>1</v>
      </c>
      <c r="J402" s="41" t="b">
        <f>VLOOKUP($A402, 'Duplicate Preprint DOIs removed'!$A$2:$H$3167, 8, FALSE)</f>
        <v>1</v>
      </c>
      <c r="K402" s="41" t="b">
        <f t="shared" si="1"/>
        <v>1</v>
      </c>
      <c r="L402" s="42">
        <f>VLOOKUP($A402, 'Duplicate Preprint DOIs removed'!$A$2:$H$3167, 5, FALSE)</f>
        <v>44901</v>
      </c>
    </row>
    <row r="403" hidden="1">
      <c r="A403" s="9" t="s">
        <v>1065</v>
      </c>
      <c r="B403" s="29">
        <v>44817.0</v>
      </c>
      <c r="C403" s="9" t="s">
        <v>1066</v>
      </c>
      <c r="D403" s="9" t="s">
        <v>58</v>
      </c>
      <c r="E403" s="29">
        <v>44977.0</v>
      </c>
      <c r="F403" s="29">
        <v>44991.0</v>
      </c>
      <c r="G403" s="29">
        <v>44977.0</v>
      </c>
      <c r="H403" s="29">
        <v>44903.0</v>
      </c>
      <c r="I403" s="9" t="b">
        <v>1</v>
      </c>
      <c r="J403" s="41" t="b">
        <f>VLOOKUP($A403, 'Duplicate Preprint DOIs removed'!$A$2:$H$3167, 8, FALSE)</f>
        <v>1</v>
      </c>
      <c r="K403" s="41" t="b">
        <f t="shared" si="1"/>
        <v>1</v>
      </c>
      <c r="L403" s="42">
        <f>VLOOKUP($A403, 'Duplicate Preprint DOIs removed'!$A$2:$H$3167, 5, FALSE)</f>
        <v>44977</v>
      </c>
    </row>
    <row r="404" hidden="1">
      <c r="A404" s="9" t="s">
        <v>1067</v>
      </c>
      <c r="B404" s="29">
        <v>44817.0</v>
      </c>
      <c r="C404" s="9" t="s">
        <v>1068</v>
      </c>
      <c r="D404" s="9" t="s">
        <v>58</v>
      </c>
      <c r="E404" s="29">
        <v>44937.0</v>
      </c>
      <c r="F404" s="29">
        <v>44966.0</v>
      </c>
      <c r="G404" s="29">
        <v>44937.0</v>
      </c>
      <c r="H404" s="29">
        <v>44875.0</v>
      </c>
      <c r="I404" s="9" t="b">
        <v>1</v>
      </c>
      <c r="J404" s="41" t="b">
        <f>VLOOKUP($A404, 'Duplicate Preprint DOIs removed'!$A$2:$H$3167, 8, FALSE)</f>
        <v>1</v>
      </c>
      <c r="K404" s="41" t="b">
        <f t="shared" si="1"/>
        <v>1</v>
      </c>
      <c r="L404" s="42">
        <f>VLOOKUP($A404, 'Duplicate Preprint DOIs removed'!$A$2:$H$3167, 5, FALSE)</f>
        <v>44937</v>
      </c>
    </row>
    <row r="405" hidden="1">
      <c r="A405" s="9" t="s">
        <v>1069</v>
      </c>
      <c r="B405" s="29">
        <v>44817.0</v>
      </c>
      <c r="C405" s="9" t="s">
        <v>1070</v>
      </c>
      <c r="D405" s="9" t="s">
        <v>58</v>
      </c>
      <c r="E405" s="29">
        <v>44868.0</v>
      </c>
      <c r="F405" s="29">
        <v>44886.0</v>
      </c>
      <c r="G405" s="29">
        <v>44868.0</v>
      </c>
      <c r="H405" s="29">
        <v>44858.0</v>
      </c>
      <c r="I405" s="9" t="b">
        <v>1</v>
      </c>
      <c r="J405" s="41" t="b">
        <f>VLOOKUP($A405, 'Duplicate Preprint DOIs removed'!$A$2:$H$3167, 8, FALSE)</f>
        <v>1</v>
      </c>
      <c r="K405" s="41" t="b">
        <f t="shared" si="1"/>
        <v>1</v>
      </c>
      <c r="L405" s="42">
        <f>VLOOKUP($A405, 'Duplicate Preprint DOIs removed'!$A$2:$H$3167, 5, FALSE)</f>
        <v>44868</v>
      </c>
    </row>
    <row r="406">
      <c r="A406" s="9" t="s">
        <v>1071</v>
      </c>
      <c r="B406" s="29">
        <v>44819.0</v>
      </c>
      <c r="C406" s="9" t="s">
        <v>1072</v>
      </c>
      <c r="D406" s="9" t="s">
        <v>58</v>
      </c>
      <c r="F406" s="29">
        <v>45022.0</v>
      </c>
      <c r="G406" s="29">
        <v>45022.0</v>
      </c>
      <c r="H406" s="29">
        <v>44986.0</v>
      </c>
      <c r="I406" s="9" t="b">
        <v>1</v>
      </c>
      <c r="J406" s="41" t="b">
        <f>VLOOKUP($A406, 'Duplicate Preprint DOIs removed'!$A$2:$H$3167, 8, FALSE)</f>
        <v>0</v>
      </c>
      <c r="K406" s="41" t="b">
        <f t="shared" si="1"/>
        <v>0</v>
      </c>
      <c r="L406" s="42" t="str">
        <f>VLOOKUP($A406, 'Duplicate Preprint DOIs removed'!$A$2:$H$3167, 5, FALSE)</f>
        <v>#N/A</v>
      </c>
    </row>
    <row r="407">
      <c r="A407" s="9" t="s">
        <v>1073</v>
      </c>
      <c r="B407" s="29">
        <v>44814.0</v>
      </c>
      <c r="C407" s="9" t="s">
        <v>1074</v>
      </c>
      <c r="D407" s="9" t="s">
        <v>58</v>
      </c>
      <c r="E407" s="29">
        <v>45085.0</v>
      </c>
      <c r="F407" s="29">
        <v>45155.0</v>
      </c>
      <c r="G407" s="29">
        <v>45085.0</v>
      </c>
      <c r="H407" s="29">
        <v>45080.0</v>
      </c>
      <c r="I407" s="9" t="b">
        <v>1</v>
      </c>
      <c r="J407" s="41" t="str">
        <f>VLOOKUP($A407, 'Duplicate Preprint DOIs removed'!$A$2:$H$3167, 8, FALSE)</f>
        <v>#N/A</v>
      </c>
      <c r="K407" s="41" t="str">
        <f t="shared" si="1"/>
        <v>#N/A</v>
      </c>
      <c r="L407" s="41" t="str">
        <f>VLOOKUP($A407, 'Duplicate Preprint DOIs removed'!$A$2:$H$3167, 5, FALSE)</f>
        <v>#N/A</v>
      </c>
    </row>
    <row r="408" hidden="1">
      <c r="A408" s="9" t="s">
        <v>1075</v>
      </c>
      <c r="B408" s="29">
        <v>44814.0</v>
      </c>
      <c r="C408" s="9" t="s">
        <v>1076</v>
      </c>
      <c r="D408" s="9" t="s">
        <v>58</v>
      </c>
      <c r="F408" s="29">
        <v>44945.0</v>
      </c>
      <c r="G408" s="29">
        <v>44945.0</v>
      </c>
      <c r="H408" s="29">
        <v>44911.0</v>
      </c>
      <c r="I408" s="9" t="b">
        <v>1</v>
      </c>
      <c r="J408" s="41" t="b">
        <f>VLOOKUP($A408, 'Duplicate Preprint DOIs removed'!$A$2:$H$3167, 8, FALSE)</f>
        <v>1</v>
      </c>
      <c r="K408" s="41" t="b">
        <f t="shared" si="1"/>
        <v>1</v>
      </c>
      <c r="L408" s="42">
        <f>VLOOKUP($A408, 'Duplicate Preprint DOIs removed'!$A$2:$H$3167, 5, FALSE)</f>
        <v>44945</v>
      </c>
    </row>
    <row r="409">
      <c r="A409" s="9" t="s">
        <v>1077</v>
      </c>
      <c r="B409" s="29">
        <v>44817.0</v>
      </c>
      <c r="C409" s="9" t="s">
        <v>1078</v>
      </c>
      <c r="D409" s="9" t="s">
        <v>58</v>
      </c>
      <c r="E409" s="29">
        <v>44995.0</v>
      </c>
      <c r="F409" s="29">
        <v>45009.0</v>
      </c>
      <c r="G409" s="29">
        <v>44995.0</v>
      </c>
      <c r="H409" s="29">
        <v>44994.0</v>
      </c>
      <c r="I409" s="9" t="b">
        <v>1</v>
      </c>
      <c r="J409" s="41" t="str">
        <f>VLOOKUP($A409, 'Duplicate Preprint DOIs removed'!$A$2:$H$3167, 8, FALSE)</f>
        <v>#N/A</v>
      </c>
      <c r="K409" s="41" t="str">
        <f t="shared" si="1"/>
        <v>#N/A</v>
      </c>
      <c r="L409" s="41" t="str">
        <f>VLOOKUP($A409, 'Duplicate Preprint DOIs removed'!$A$2:$H$3167, 5, FALSE)</f>
        <v>#N/A</v>
      </c>
    </row>
    <row r="410" hidden="1">
      <c r="A410" s="9" t="s">
        <v>1079</v>
      </c>
      <c r="B410" s="29">
        <v>44814.0</v>
      </c>
      <c r="C410" s="9" t="s">
        <v>1080</v>
      </c>
      <c r="D410" s="9" t="s">
        <v>58</v>
      </c>
      <c r="E410" s="29">
        <v>44879.0</v>
      </c>
      <c r="F410" s="29">
        <v>44887.0</v>
      </c>
      <c r="G410" s="29">
        <v>44879.0</v>
      </c>
      <c r="H410" s="29">
        <v>44868.0</v>
      </c>
      <c r="I410" s="9" t="b">
        <v>1</v>
      </c>
      <c r="J410" s="41" t="b">
        <f>VLOOKUP($A410, 'Duplicate Preprint DOIs removed'!$A$2:$H$3167, 8, FALSE)</f>
        <v>1</v>
      </c>
      <c r="K410" s="41" t="b">
        <f t="shared" si="1"/>
        <v>1</v>
      </c>
      <c r="L410" s="42">
        <f>VLOOKUP($A410, 'Duplicate Preprint DOIs removed'!$A$2:$H$3167, 5, FALSE)</f>
        <v>44879</v>
      </c>
    </row>
    <row r="411">
      <c r="A411" s="9" t="s">
        <v>1081</v>
      </c>
      <c r="B411" s="29">
        <v>44881.0</v>
      </c>
      <c r="C411" s="9" t="s">
        <v>1082</v>
      </c>
      <c r="D411" s="9" t="s">
        <v>58</v>
      </c>
      <c r="E411" s="29">
        <v>45118.0</v>
      </c>
      <c r="F411" s="29">
        <v>45132.0</v>
      </c>
      <c r="G411" s="29">
        <v>45118.0</v>
      </c>
      <c r="H411" s="29">
        <v>45085.0</v>
      </c>
      <c r="I411" s="9" t="b">
        <v>1</v>
      </c>
      <c r="J411" s="41" t="str">
        <f>VLOOKUP($A411, 'Duplicate Preprint DOIs removed'!$A$2:$H$3167, 8, FALSE)</f>
        <v>#N/A</v>
      </c>
      <c r="K411" s="41" t="str">
        <f t="shared" si="1"/>
        <v>#N/A</v>
      </c>
      <c r="L411" s="41" t="str">
        <f>VLOOKUP($A411, 'Duplicate Preprint DOIs removed'!$A$2:$H$3167, 5, FALSE)</f>
        <v>#N/A</v>
      </c>
    </row>
    <row r="412">
      <c r="A412" s="9" t="s">
        <v>1083</v>
      </c>
      <c r="B412" s="29">
        <v>44814.0</v>
      </c>
      <c r="C412" s="9" t="s">
        <v>1084</v>
      </c>
      <c r="D412" s="9" t="s">
        <v>58</v>
      </c>
      <c r="F412" s="29">
        <v>45146.0</v>
      </c>
      <c r="G412" s="29">
        <v>45146.0</v>
      </c>
      <c r="H412" s="29">
        <v>44917.0</v>
      </c>
      <c r="I412" s="9" t="b">
        <v>1</v>
      </c>
      <c r="J412" s="41" t="b">
        <f>VLOOKUP($A412, 'Duplicate Preprint DOIs removed'!$A$2:$H$3167, 8, FALSE)</f>
        <v>0</v>
      </c>
      <c r="K412" s="41" t="b">
        <f t="shared" si="1"/>
        <v>0</v>
      </c>
      <c r="L412" s="42" t="str">
        <f>VLOOKUP($A412, 'Duplicate Preprint DOIs removed'!$A$2:$H$3167, 5, FALSE)</f>
        <v>#N/A</v>
      </c>
    </row>
    <row r="413" hidden="1">
      <c r="A413" s="9" t="s">
        <v>1085</v>
      </c>
      <c r="B413" s="29">
        <v>44814.0</v>
      </c>
      <c r="C413" s="9" t="s">
        <v>1086</v>
      </c>
      <c r="D413" s="9" t="s">
        <v>58</v>
      </c>
      <c r="E413" s="29">
        <v>44930.0</v>
      </c>
      <c r="F413" s="29">
        <v>44945.0</v>
      </c>
      <c r="G413" s="29">
        <v>44930.0</v>
      </c>
      <c r="H413" s="29">
        <v>44889.0</v>
      </c>
      <c r="I413" s="9" t="b">
        <v>1</v>
      </c>
      <c r="J413" s="41" t="b">
        <f>VLOOKUP($A413, 'Duplicate Preprint DOIs removed'!$A$2:$H$3167, 8, FALSE)</f>
        <v>1</v>
      </c>
      <c r="K413" s="41" t="b">
        <f t="shared" si="1"/>
        <v>1</v>
      </c>
      <c r="L413" s="42">
        <f>VLOOKUP($A413, 'Duplicate Preprint DOIs removed'!$A$2:$H$3167, 5, FALSE)</f>
        <v>44930</v>
      </c>
    </row>
    <row r="414">
      <c r="A414" s="9" t="s">
        <v>1087</v>
      </c>
      <c r="B414" s="29">
        <v>44812.0</v>
      </c>
      <c r="C414" s="9" t="s">
        <v>1088</v>
      </c>
      <c r="D414" s="9" t="s">
        <v>58</v>
      </c>
      <c r="E414" s="29">
        <v>45079.0</v>
      </c>
      <c r="F414" s="29">
        <v>45099.0</v>
      </c>
      <c r="G414" s="29">
        <v>45079.0</v>
      </c>
      <c r="H414" s="29">
        <v>45031.0</v>
      </c>
      <c r="I414" s="9" t="b">
        <v>1</v>
      </c>
      <c r="J414" s="41" t="str">
        <f>VLOOKUP($A414, 'Duplicate Preprint DOIs removed'!$A$2:$H$3167, 8, FALSE)</f>
        <v>#N/A</v>
      </c>
      <c r="K414" s="41" t="str">
        <f t="shared" si="1"/>
        <v>#N/A</v>
      </c>
      <c r="L414" s="41" t="str">
        <f>VLOOKUP($A414, 'Duplicate Preprint DOIs removed'!$A$2:$H$3167, 5, FALSE)</f>
        <v>#N/A</v>
      </c>
    </row>
    <row r="415" hidden="1">
      <c r="A415" s="9" t="s">
        <v>1089</v>
      </c>
      <c r="B415" s="29">
        <v>44811.0</v>
      </c>
      <c r="C415" s="9" t="s">
        <v>1090</v>
      </c>
      <c r="D415" s="9" t="s">
        <v>58</v>
      </c>
      <c r="E415" s="29">
        <v>44960.0</v>
      </c>
      <c r="F415" s="29">
        <v>44972.0</v>
      </c>
      <c r="G415" s="29">
        <v>44960.0</v>
      </c>
      <c r="H415" s="29">
        <v>44914.0</v>
      </c>
      <c r="I415" s="9" t="b">
        <v>1</v>
      </c>
      <c r="J415" s="41" t="b">
        <f>VLOOKUP($A415, 'Duplicate Preprint DOIs removed'!$A$2:$H$3167, 8, FALSE)</f>
        <v>1</v>
      </c>
      <c r="K415" s="41" t="b">
        <f t="shared" si="1"/>
        <v>1</v>
      </c>
      <c r="L415" s="42">
        <f>VLOOKUP($A415, 'Duplicate Preprint DOIs removed'!$A$2:$H$3167, 5, FALSE)</f>
        <v>44960</v>
      </c>
    </row>
    <row r="416">
      <c r="A416" s="9" t="s">
        <v>1091</v>
      </c>
      <c r="B416" s="29">
        <v>44812.0</v>
      </c>
      <c r="C416" s="9" t="s">
        <v>1092</v>
      </c>
      <c r="D416" s="9" t="s">
        <v>58</v>
      </c>
      <c r="E416" s="29">
        <v>45093.0</v>
      </c>
      <c r="F416" s="29">
        <v>45100.0</v>
      </c>
      <c r="G416" s="29">
        <v>45093.0</v>
      </c>
      <c r="H416" s="29">
        <v>45080.0</v>
      </c>
      <c r="I416" s="9" t="b">
        <v>1</v>
      </c>
      <c r="J416" s="41" t="str">
        <f>VLOOKUP($A416, 'Duplicate Preprint DOIs removed'!$A$2:$H$3167, 8, FALSE)</f>
        <v>#N/A</v>
      </c>
      <c r="K416" s="41" t="str">
        <f t="shared" si="1"/>
        <v>#N/A</v>
      </c>
      <c r="L416" s="41" t="str">
        <f>VLOOKUP($A416, 'Duplicate Preprint DOIs removed'!$A$2:$H$3167, 5, FALSE)</f>
        <v>#N/A</v>
      </c>
    </row>
    <row r="417">
      <c r="A417" s="9" t="s">
        <v>1093</v>
      </c>
      <c r="B417" s="29">
        <v>44812.0</v>
      </c>
      <c r="C417" s="9" t="s">
        <v>1094</v>
      </c>
      <c r="D417" s="9" t="s">
        <v>58</v>
      </c>
      <c r="F417" s="28">
        <v>45049.0</v>
      </c>
      <c r="G417" s="28">
        <v>45049.0</v>
      </c>
      <c r="H417" s="29">
        <v>45003.0</v>
      </c>
      <c r="I417" s="9" t="b">
        <v>1</v>
      </c>
      <c r="J417" s="41" t="str">
        <f>VLOOKUP($A417, 'Duplicate Preprint DOIs removed'!$A$2:$H$3167, 8, FALSE)</f>
        <v>#N/A</v>
      </c>
      <c r="K417" s="41" t="str">
        <f t="shared" si="1"/>
        <v>#N/A</v>
      </c>
      <c r="L417" s="41" t="str">
        <f>VLOOKUP($A417, 'Duplicate Preprint DOIs removed'!$A$2:$H$3167, 5, FALSE)</f>
        <v>#N/A</v>
      </c>
    </row>
    <row r="418">
      <c r="A418" s="9" t="s">
        <v>1095</v>
      </c>
      <c r="B418" s="29">
        <v>44811.0</v>
      </c>
      <c r="C418" s="9" t="s">
        <v>1096</v>
      </c>
      <c r="D418" s="9" t="s">
        <v>58</v>
      </c>
      <c r="F418" s="29">
        <v>45160.0</v>
      </c>
      <c r="G418" s="29">
        <v>45160.0</v>
      </c>
      <c r="H418" s="29">
        <v>45082.0</v>
      </c>
      <c r="I418" s="9" t="b">
        <v>1</v>
      </c>
      <c r="J418" s="41" t="str">
        <f>VLOOKUP($A418, 'Duplicate Preprint DOIs removed'!$A$2:$H$3167, 8, FALSE)</f>
        <v>#N/A</v>
      </c>
      <c r="K418" s="41" t="str">
        <f t="shared" si="1"/>
        <v>#N/A</v>
      </c>
      <c r="L418" s="41" t="str">
        <f>VLOOKUP($A418, 'Duplicate Preprint DOIs removed'!$A$2:$H$3167, 5, FALSE)</f>
        <v>#N/A</v>
      </c>
    </row>
    <row r="419" hidden="1">
      <c r="A419" s="9" t="s">
        <v>1097</v>
      </c>
      <c r="B419" s="29">
        <v>44811.0</v>
      </c>
      <c r="C419" s="9" t="s">
        <v>1098</v>
      </c>
      <c r="D419" s="9" t="s">
        <v>58</v>
      </c>
      <c r="E419" s="29">
        <v>44911.0</v>
      </c>
      <c r="F419" s="29">
        <v>44929.0</v>
      </c>
      <c r="G419" s="29">
        <v>44911.0</v>
      </c>
      <c r="H419" s="29">
        <v>44890.0</v>
      </c>
      <c r="I419" s="9" t="b">
        <v>1</v>
      </c>
      <c r="J419" s="41" t="b">
        <f>VLOOKUP($A419, 'Duplicate Preprint DOIs removed'!$A$2:$H$3167, 8, FALSE)</f>
        <v>1</v>
      </c>
      <c r="K419" s="41" t="b">
        <f t="shared" si="1"/>
        <v>1</v>
      </c>
      <c r="L419" s="42">
        <f>VLOOKUP($A419, 'Duplicate Preprint DOIs removed'!$A$2:$H$3167, 5, FALSE)</f>
        <v>44911</v>
      </c>
    </row>
    <row r="420" hidden="1">
      <c r="A420" s="9" t="s">
        <v>1099</v>
      </c>
      <c r="B420" s="29">
        <v>44811.0</v>
      </c>
      <c r="C420" s="9" t="s">
        <v>1100</v>
      </c>
      <c r="D420" s="9" t="s">
        <v>58</v>
      </c>
      <c r="E420" s="29">
        <v>44945.0</v>
      </c>
      <c r="F420" s="29">
        <v>44959.0</v>
      </c>
      <c r="G420" s="29">
        <v>44945.0</v>
      </c>
      <c r="H420" s="29">
        <v>44886.0</v>
      </c>
      <c r="I420" s="9" t="b">
        <v>1</v>
      </c>
      <c r="J420" s="41" t="b">
        <f>VLOOKUP($A420, 'Duplicate Preprint DOIs removed'!$A$2:$H$3167, 8, FALSE)</f>
        <v>1</v>
      </c>
      <c r="K420" s="41" t="b">
        <f t="shared" si="1"/>
        <v>1</v>
      </c>
      <c r="L420" s="42">
        <f>VLOOKUP($A420, 'Duplicate Preprint DOIs removed'!$A$2:$H$3167, 5, FALSE)</f>
        <v>44945</v>
      </c>
    </row>
    <row r="421" hidden="1">
      <c r="A421" s="9" t="s">
        <v>1101</v>
      </c>
      <c r="B421" s="29">
        <v>44809.0</v>
      </c>
      <c r="C421" s="9" t="s">
        <v>1102</v>
      </c>
      <c r="D421" s="9" t="s">
        <v>58</v>
      </c>
      <c r="E421" s="29">
        <v>44889.0</v>
      </c>
      <c r="F421" s="29">
        <v>44900.0</v>
      </c>
      <c r="G421" s="29">
        <v>44889.0</v>
      </c>
      <c r="H421" s="29">
        <v>44874.0</v>
      </c>
      <c r="I421" s="9" t="b">
        <v>1</v>
      </c>
      <c r="J421" s="41" t="b">
        <f>VLOOKUP($A421, 'Duplicate Preprint DOIs removed'!$A$2:$H$3167, 8, FALSE)</f>
        <v>1</v>
      </c>
      <c r="K421" s="41" t="b">
        <f t="shared" si="1"/>
        <v>1</v>
      </c>
      <c r="L421" s="42">
        <f>VLOOKUP($A421, 'Duplicate Preprint DOIs removed'!$A$2:$H$3167, 5, FALSE)</f>
        <v>44889</v>
      </c>
    </row>
    <row r="422" hidden="1">
      <c r="A422" s="9" t="s">
        <v>1103</v>
      </c>
      <c r="B422" s="29">
        <v>44809.0</v>
      </c>
      <c r="C422" s="9" t="s">
        <v>1104</v>
      </c>
      <c r="D422" s="9" t="s">
        <v>58</v>
      </c>
      <c r="E422" s="29">
        <v>44953.0</v>
      </c>
      <c r="F422" s="29">
        <v>44993.0</v>
      </c>
      <c r="G422" s="29">
        <v>44953.0</v>
      </c>
      <c r="H422" s="29">
        <v>44935.0</v>
      </c>
      <c r="I422" s="9" t="b">
        <v>1</v>
      </c>
      <c r="J422" s="41" t="b">
        <f>VLOOKUP($A422, 'Duplicate Preprint DOIs removed'!$A$2:$H$3167, 8, FALSE)</f>
        <v>1</v>
      </c>
      <c r="K422" s="41" t="b">
        <f t="shared" si="1"/>
        <v>1</v>
      </c>
      <c r="L422" s="42">
        <f>VLOOKUP($A422, 'Duplicate Preprint DOIs removed'!$A$2:$H$3167, 5, FALSE)</f>
        <v>44953</v>
      </c>
    </row>
    <row r="423">
      <c r="A423" s="9" t="s">
        <v>1105</v>
      </c>
      <c r="B423" s="29">
        <v>44809.0</v>
      </c>
      <c r="C423" s="9" t="s">
        <v>1106</v>
      </c>
      <c r="D423" s="9" t="s">
        <v>58</v>
      </c>
      <c r="F423" s="29">
        <v>45139.0</v>
      </c>
      <c r="G423" s="29">
        <v>45139.0</v>
      </c>
      <c r="H423" s="29">
        <v>45031.0</v>
      </c>
      <c r="I423" s="9" t="b">
        <v>1</v>
      </c>
      <c r="J423" s="41" t="str">
        <f>VLOOKUP($A423, 'Duplicate Preprint DOIs removed'!$A$2:$H$3167, 8, FALSE)</f>
        <v>#N/A</v>
      </c>
      <c r="K423" s="41" t="str">
        <f t="shared" si="1"/>
        <v>#N/A</v>
      </c>
      <c r="L423" s="41" t="str">
        <f>VLOOKUP($A423, 'Duplicate Preprint DOIs removed'!$A$2:$H$3167, 5, FALSE)</f>
        <v>#N/A</v>
      </c>
    </row>
    <row r="424" hidden="1">
      <c r="A424" s="9" t="s">
        <v>1107</v>
      </c>
      <c r="B424" s="29">
        <v>44809.0</v>
      </c>
      <c r="C424" s="9" t="s">
        <v>1108</v>
      </c>
      <c r="D424" s="9" t="s">
        <v>58</v>
      </c>
      <c r="F424" s="29">
        <v>44873.0</v>
      </c>
      <c r="G424" s="29">
        <v>44873.0</v>
      </c>
      <c r="H424" s="29">
        <v>44813.0</v>
      </c>
      <c r="I424" s="9" t="b">
        <v>1</v>
      </c>
      <c r="J424" s="41" t="b">
        <f>VLOOKUP($A424, 'Duplicate Preprint DOIs removed'!$A$2:$H$3167, 8, FALSE)</f>
        <v>1</v>
      </c>
      <c r="K424" s="41" t="b">
        <f t="shared" si="1"/>
        <v>1</v>
      </c>
      <c r="L424" s="42">
        <f>VLOOKUP($A424, 'Duplicate Preprint DOIs removed'!$A$2:$H$3167, 5, FALSE)</f>
        <v>44873</v>
      </c>
    </row>
    <row r="425" hidden="1">
      <c r="A425" s="9" t="s">
        <v>1109</v>
      </c>
      <c r="B425" s="29">
        <v>44807.0</v>
      </c>
      <c r="C425" s="9" t="s">
        <v>1110</v>
      </c>
      <c r="D425" s="9" t="s">
        <v>58</v>
      </c>
      <c r="E425" s="29">
        <v>44951.0</v>
      </c>
      <c r="F425" s="29">
        <v>44966.0</v>
      </c>
      <c r="G425" s="29">
        <v>44951.0</v>
      </c>
      <c r="H425" s="29">
        <v>44936.0</v>
      </c>
      <c r="I425" s="9" t="b">
        <v>1</v>
      </c>
      <c r="J425" s="41" t="b">
        <f>VLOOKUP($A425, 'Duplicate Preprint DOIs removed'!$A$2:$H$3167, 8, FALSE)</f>
        <v>1</v>
      </c>
      <c r="K425" s="41" t="b">
        <f t="shared" si="1"/>
        <v>1</v>
      </c>
      <c r="L425" s="42">
        <f>VLOOKUP($A425, 'Duplicate Preprint DOIs removed'!$A$2:$H$3167, 5, FALSE)</f>
        <v>44951</v>
      </c>
    </row>
    <row r="426" hidden="1">
      <c r="A426" s="9" t="s">
        <v>1111</v>
      </c>
      <c r="B426" s="29">
        <v>44808.0</v>
      </c>
      <c r="C426" s="9" t="s">
        <v>1112</v>
      </c>
      <c r="D426" s="9" t="s">
        <v>58</v>
      </c>
      <c r="E426" s="29">
        <v>44903.0</v>
      </c>
      <c r="F426" s="29">
        <v>44918.0</v>
      </c>
      <c r="G426" s="29">
        <v>44903.0</v>
      </c>
      <c r="H426" s="29">
        <v>44893.0</v>
      </c>
      <c r="I426" s="9" t="b">
        <v>1</v>
      </c>
      <c r="J426" s="41" t="b">
        <f>VLOOKUP($A426, 'Duplicate Preprint DOIs removed'!$A$2:$H$3167, 8, FALSE)</f>
        <v>1</v>
      </c>
      <c r="K426" s="41" t="b">
        <f t="shared" si="1"/>
        <v>1</v>
      </c>
      <c r="L426" s="42">
        <f>VLOOKUP($A426, 'Duplicate Preprint DOIs removed'!$A$2:$H$3167, 5, FALSE)</f>
        <v>44903</v>
      </c>
    </row>
    <row r="427">
      <c r="A427" s="9" t="s">
        <v>1113</v>
      </c>
      <c r="B427" s="29">
        <v>44809.0</v>
      </c>
      <c r="C427" s="9" t="s">
        <v>1114</v>
      </c>
      <c r="D427" s="9" t="s">
        <v>58</v>
      </c>
      <c r="E427" s="28">
        <v>45055.0</v>
      </c>
      <c r="F427" s="28">
        <v>45071.0</v>
      </c>
      <c r="G427" s="28">
        <v>45055.0</v>
      </c>
      <c r="H427" s="29">
        <v>44902.0</v>
      </c>
      <c r="I427" s="9" t="b">
        <v>1</v>
      </c>
      <c r="J427" s="41" t="b">
        <f>VLOOKUP($A427, 'Duplicate Preprint DOIs removed'!$A$2:$H$3167, 8, FALSE)</f>
        <v>0</v>
      </c>
      <c r="K427" s="41" t="b">
        <f t="shared" si="1"/>
        <v>0</v>
      </c>
      <c r="L427" s="42" t="str">
        <f>VLOOKUP($A427, 'Duplicate Preprint DOIs removed'!$A$2:$H$3167, 5, FALSE)</f>
        <v>#N/A</v>
      </c>
    </row>
    <row r="428" hidden="1">
      <c r="A428" s="9" t="s">
        <v>1115</v>
      </c>
      <c r="B428" s="29">
        <v>44807.0</v>
      </c>
      <c r="C428" s="9" t="s">
        <v>1116</v>
      </c>
      <c r="D428" s="9" t="s">
        <v>58</v>
      </c>
      <c r="E428" s="29">
        <v>44862.0</v>
      </c>
      <c r="F428" s="29">
        <v>44896.0</v>
      </c>
      <c r="G428" s="29">
        <v>44862.0</v>
      </c>
      <c r="H428" s="29">
        <v>44857.0</v>
      </c>
      <c r="I428" s="9" t="b">
        <v>1</v>
      </c>
      <c r="J428" s="41" t="b">
        <f>VLOOKUP($A428, 'Duplicate Preprint DOIs removed'!$A$2:$H$3167, 8, FALSE)</f>
        <v>1</v>
      </c>
      <c r="K428" s="41" t="b">
        <f t="shared" si="1"/>
        <v>1</v>
      </c>
      <c r="L428" s="42">
        <f>VLOOKUP($A428, 'Duplicate Preprint DOIs removed'!$A$2:$H$3167, 5, FALSE)</f>
        <v>44862</v>
      </c>
    </row>
    <row r="429" hidden="1">
      <c r="A429" s="9" t="s">
        <v>1117</v>
      </c>
      <c r="B429" s="29">
        <v>44816.0</v>
      </c>
      <c r="C429" s="9" t="s">
        <v>1118</v>
      </c>
      <c r="D429" s="9" t="s">
        <v>58</v>
      </c>
      <c r="E429" s="29">
        <v>44985.0</v>
      </c>
      <c r="F429" s="29">
        <v>45020.0</v>
      </c>
      <c r="G429" s="29">
        <v>44985.0</v>
      </c>
      <c r="H429" s="29">
        <v>44925.0</v>
      </c>
      <c r="I429" s="9" t="b">
        <v>1</v>
      </c>
      <c r="J429" s="41" t="b">
        <f>VLOOKUP($A429, 'Duplicate Preprint DOIs removed'!$A$2:$H$3167, 8, FALSE)</f>
        <v>1</v>
      </c>
      <c r="K429" s="41" t="b">
        <f t="shared" si="1"/>
        <v>1</v>
      </c>
      <c r="L429" s="42">
        <f>VLOOKUP($A429, 'Duplicate Preprint DOIs removed'!$A$2:$H$3167, 5, FALSE)</f>
        <v>44985</v>
      </c>
    </row>
    <row r="430">
      <c r="A430" s="9" t="s">
        <v>1119</v>
      </c>
      <c r="B430" s="29">
        <v>44806.0</v>
      </c>
      <c r="C430" s="9" t="s">
        <v>1120</v>
      </c>
      <c r="D430" s="9" t="s">
        <v>58</v>
      </c>
      <c r="F430" s="28">
        <v>45057.0</v>
      </c>
      <c r="G430" s="28">
        <v>45057.0</v>
      </c>
      <c r="H430" s="29">
        <v>44999.0</v>
      </c>
      <c r="I430" s="9" t="b">
        <v>1</v>
      </c>
      <c r="J430" s="41" t="str">
        <f>VLOOKUP($A430, 'Duplicate Preprint DOIs removed'!$A$2:$H$3167, 8, FALSE)</f>
        <v>#N/A</v>
      </c>
      <c r="K430" s="41" t="str">
        <f t="shared" si="1"/>
        <v>#N/A</v>
      </c>
      <c r="L430" s="41" t="str">
        <f>VLOOKUP($A430, 'Duplicate Preprint DOIs removed'!$A$2:$H$3167, 5, FALSE)</f>
        <v>#N/A</v>
      </c>
    </row>
    <row r="431">
      <c r="A431" s="9" t="s">
        <v>1121</v>
      </c>
      <c r="B431" s="29">
        <v>44807.0</v>
      </c>
      <c r="C431" s="9" t="s">
        <v>1122</v>
      </c>
      <c r="D431" s="9" t="s">
        <v>58</v>
      </c>
      <c r="E431" s="29">
        <v>45168.0</v>
      </c>
      <c r="F431" s="29">
        <v>45202.0</v>
      </c>
      <c r="G431" s="29">
        <v>45168.0</v>
      </c>
      <c r="H431" s="29">
        <v>45094.0</v>
      </c>
      <c r="I431" s="9" t="b">
        <v>1</v>
      </c>
      <c r="J431" s="41" t="str">
        <f>VLOOKUP($A431, 'Duplicate Preprint DOIs removed'!$A$2:$H$3167, 8, FALSE)</f>
        <v>#N/A</v>
      </c>
      <c r="K431" s="41" t="str">
        <f t="shared" si="1"/>
        <v>#N/A</v>
      </c>
      <c r="L431" s="41" t="str">
        <f>VLOOKUP($A431, 'Duplicate Preprint DOIs removed'!$A$2:$H$3167, 5, FALSE)</f>
        <v>#N/A</v>
      </c>
    </row>
    <row r="432" hidden="1">
      <c r="A432" s="9" t="s">
        <v>1123</v>
      </c>
      <c r="B432" s="29">
        <v>44808.0</v>
      </c>
      <c r="C432" s="9" t="s">
        <v>1124</v>
      </c>
      <c r="D432" s="9" t="s">
        <v>58</v>
      </c>
      <c r="F432" s="29">
        <v>44974.0</v>
      </c>
      <c r="G432" s="29">
        <v>44974.0</v>
      </c>
      <c r="H432" s="29">
        <v>44936.0</v>
      </c>
      <c r="I432" s="9" t="b">
        <v>1</v>
      </c>
      <c r="J432" s="41" t="b">
        <f>VLOOKUP($A432, 'Duplicate Preprint DOIs removed'!$A$2:$H$3167, 8, FALSE)</f>
        <v>1</v>
      </c>
      <c r="K432" s="41" t="b">
        <f t="shared" si="1"/>
        <v>1</v>
      </c>
      <c r="L432" s="42">
        <f>VLOOKUP($A432, 'Duplicate Preprint DOIs removed'!$A$2:$H$3167, 5, FALSE)</f>
        <v>44974</v>
      </c>
    </row>
    <row r="433">
      <c r="A433" s="9" t="s">
        <v>1125</v>
      </c>
      <c r="B433" s="29">
        <v>44823.0</v>
      </c>
      <c r="C433" s="9" t="s">
        <v>1126</v>
      </c>
      <c r="D433" s="9" t="s">
        <v>58</v>
      </c>
      <c r="E433" s="29">
        <v>45083.0</v>
      </c>
      <c r="F433" s="29">
        <v>45106.0</v>
      </c>
      <c r="G433" s="29">
        <v>45083.0</v>
      </c>
      <c r="H433" s="29">
        <v>45009.0</v>
      </c>
      <c r="I433" s="9" t="b">
        <v>1</v>
      </c>
      <c r="J433" s="41" t="str">
        <f>VLOOKUP($A433, 'Duplicate Preprint DOIs removed'!$A$2:$H$3167, 8, FALSE)</f>
        <v>#N/A</v>
      </c>
      <c r="K433" s="41" t="str">
        <f t="shared" si="1"/>
        <v>#N/A</v>
      </c>
      <c r="L433" s="41" t="str">
        <f>VLOOKUP($A433, 'Duplicate Preprint DOIs removed'!$A$2:$H$3167, 5, FALSE)</f>
        <v>#N/A</v>
      </c>
    </row>
    <row r="434" hidden="1">
      <c r="A434" s="9" t="s">
        <v>1127</v>
      </c>
      <c r="B434" s="29">
        <v>44825.0</v>
      </c>
      <c r="C434" s="9" t="s">
        <v>1128</v>
      </c>
      <c r="D434" s="9" t="s">
        <v>58</v>
      </c>
      <c r="E434" s="29">
        <v>44987.0</v>
      </c>
      <c r="F434" s="29">
        <v>45001.0</v>
      </c>
      <c r="G434" s="29">
        <v>44987.0</v>
      </c>
      <c r="H434" s="29">
        <v>44914.0</v>
      </c>
      <c r="I434" s="9" t="b">
        <v>1</v>
      </c>
      <c r="J434" s="41" t="b">
        <f>VLOOKUP($A434, 'Duplicate Preprint DOIs removed'!$A$2:$H$3167, 8, FALSE)</f>
        <v>1</v>
      </c>
      <c r="K434" s="41" t="b">
        <f t="shared" si="1"/>
        <v>1</v>
      </c>
      <c r="L434" s="42">
        <f>VLOOKUP($A434, 'Duplicate Preprint DOIs removed'!$A$2:$H$3167, 5, FALSE)</f>
        <v>44987</v>
      </c>
    </row>
    <row r="435" hidden="1">
      <c r="A435" s="9" t="s">
        <v>1129</v>
      </c>
      <c r="B435" s="29">
        <v>44820.0</v>
      </c>
      <c r="C435" s="9" t="s">
        <v>1130</v>
      </c>
      <c r="D435" s="9" t="s">
        <v>58</v>
      </c>
      <c r="E435" s="29">
        <v>44957.0</v>
      </c>
      <c r="F435" s="29">
        <v>44967.0</v>
      </c>
      <c r="G435" s="29">
        <v>44957.0</v>
      </c>
      <c r="H435" s="29">
        <v>44942.0</v>
      </c>
      <c r="I435" s="9" t="b">
        <v>1</v>
      </c>
      <c r="J435" s="41" t="b">
        <f>VLOOKUP($A435, 'Duplicate Preprint DOIs removed'!$A$2:$H$3167, 8, FALSE)</f>
        <v>1</v>
      </c>
      <c r="K435" s="41" t="b">
        <f t="shared" si="1"/>
        <v>1</v>
      </c>
      <c r="L435" s="42">
        <f>VLOOKUP($A435, 'Duplicate Preprint DOIs removed'!$A$2:$H$3167, 5, FALSE)</f>
        <v>44957</v>
      </c>
    </row>
    <row r="436">
      <c r="A436" s="9" t="s">
        <v>1131</v>
      </c>
      <c r="B436" s="29">
        <v>44804.0</v>
      </c>
      <c r="C436" s="9" t="s">
        <v>1132</v>
      </c>
      <c r="D436" s="9" t="s">
        <v>58</v>
      </c>
      <c r="F436" s="29">
        <v>45173.0</v>
      </c>
      <c r="G436" s="29">
        <v>45173.0</v>
      </c>
      <c r="H436" s="29">
        <v>45123.0</v>
      </c>
      <c r="I436" s="9" t="b">
        <v>1</v>
      </c>
      <c r="J436" s="41" t="str">
        <f>VLOOKUP($A436, 'Duplicate Preprint DOIs removed'!$A$2:$H$3167, 8, FALSE)</f>
        <v>#N/A</v>
      </c>
      <c r="K436" s="41" t="str">
        <f t="shared" si="1"/>
        <v>#N/A</v>
      </c>
      <c r="L436" s="41" t="str">
        <f>VLOOKUP($A436, 'Duplicate Preprint DOIs removed'!$A$2:$H$3167, 5, FALSE)</f>
        <v>#N/A</v>
      </c>
    </row>
    <row r="437" hidden="1">
      <c r="A437" s="9" t="s">
        <v>1133</v>
      </c>
      <c r="B437" s="29">
        <v>44805.0</v>
      </c>
      <c r="C437" s="9" t="s">
        <v>1134</v>
      </c>
      <c r="D437" s="9" t="s">
        <v>58</v>
      </c>
      <c r="E437" s="29">
        <v>44930.0</v>
      </c>
      <c r="F437" s="29">
        <v>44946.0</v>
      </c>
      <c r="G437" s="29">
        <v>44930.0</v>
      </c>
      <c r="H437" s="29">
        <v>44851.0</v>
      </c>
      <c r="I437" s="9" t="b">
        <v>1</v>
      </c>
      <c r="J437" s="41" t="b">
        <f>VLOOKUP($A437, 'Duplicate Preprint DOIs removed'!$A$2:$H$3167, 8, FALSE)</f>
        <v>1</v>
      </c>
      <c r="K437" s="41" t="b">
        <f t="shared" si="1"/>
        <v>1</v>
      </c>
      <c r="L437" s="42">
        <f>VLOOKUP($A437, 'Duplicate Preprint DOIs removed'!$A$2:$H$3167, 5, FALSE)</f>
        <v>44930</v>
      </c>
    </row>
    <row r="438">
      <c r="A438" s="9" t="s">
        <v>1135</v>
      </c>
      <c r="B438" s="29">
        <v>44806.0</v>
      </c>
      <c r="C438" s="9" t="s">
        <v>1136</v>
      </c>
      <c r="D438" s="9" t="s">
        <v>58</v>
      </c>
      <c r="F438" s="28">
        <v>45049.0</v>
      </c>
      <c r="G438" s="28">
        <v>45049.0</v>
      </c>
      <c r="H438" s="29">
        <v>44972.0</v>
      </c>
      <c r="I438" s="9" t="b">
        <v>1</v>
      </c>
      <c r="J438" s="41" t="b">
        <f>VLOOKUP($A438, 'Duplicate Preprint DOIs removed'!$A$2:$H$3167, 8, FALSE)</f>
        <v>0</v>
      </c>
      <c r="K438" s="41" t="b">
        <f t="shared" si="1"/>
        <v>0</v>
      </c>
      <c r="L438" s="42" t="str">
        <f>VLOOKUP($A438, 'Duplicate Preprint DOIs removed'!$A$2:$H$3167, 5, FALSE)</f>
        <v>#N/A</v>
      </c>
    </row>
    <row r="439" hidden="1">
      <c r="A439" s="9" t="s">
        <v>1137</v>
      </c>
      <c r="B439" s="29">
        <v>44804.0</v>
      </c>
      <c r="C439" s="9" t="s">
        <v>1138</v>
      </c>
      <c r="D439" s="9" t="s">
        <v>58</v>
      </c>
      <c r="E439" s="29">
        <v>44924.0</v>
      </c>
      <c r="F439" s="29">
        <v>44974.0</v>
      </c>
      <c r="G439" s="29">
        <v>44924.0</v>
      </c>
      <c r="H439" s="29">
        <v>44914.0</v>
      </c>
      <c r="I439" s="9" t="b">
        <v>1</v>
      </c>
      <c r="J439" s="41" t="b">
        <f>VLOOKUP($A439, 'Duplicate Preprint DOIs removed'!$A$2:$H$3167, 8, FALSE)</f>
        <v>1</v>
      </c>
      <c r="K439" s="41" t="b">
        <f t="shared" si="1"/>
        <v>1</v>
      </c>
      <c r="L439" s="42">
        <f>VLOOKUP($A439, 'Duplicate Preprint DOIs removed'!$A$2:$H$3167, 5, FALSE)</f>
        <v>44924</v>
      </c>
    </row>
    <row r="440">
      <c r="A440" s="9" t="s">
        <v>1139</v>
      </c>
      <c r="B440" s="29">
        <v>44803.0</v>
      </c>
      <c r="C440" s="9" t="s">
        <v>1140</v>
      </c>
      <c r="D440" s="9" t="s">
        <v>58</v>
      </c>
      <c r="F440" s="29">
        <v>45113.0</v>
      </c>
      <c r="G440" s="29">
        <v>45113.0</v>
      </c>
      <c r="H440" s="29">
        <v>45009.0</v>
      </c>
      <c r="I440" s="9" t="b">
        <v>1</v>
      </c>
      <c r="J440" s="41" t="str">
        <f>VLOOKUP($A440, 'Duplicate Preprint DOIs removed'!$A$2:$H$3167, 8, FALSE)</f>
        <v>#N/A</v>
      </c>
      <c r="K440" s="41" t="str">
        <f t="shared" si="1"/>
        <v>#N/A</v>
      </c>
      <c r="L440" s="41" t="str">
        <f>VLOOKUP($A440, 'Duplicate Preprint DOIs removed'!$A$2:$H$3167, 5, FALSE)</f>
        <v>#N/A</v>
      </c>
    </row>
    <row r="441" hidden="1">
      <c r="A441" s="9" t="s">
        <v>1141</v>
      </c>
      <c r="B441" s="29">
        <v>44803.0</v>
      </c>
      <c r="C441" s="9" t="s">
        <v>1142</v>
      </c>
      <c r="D441" s="9" t="s">
        <v>58</v>
      </c>
      <c r="F441" s="29">
        <v>44965.0</v>
      </c>
      <c r="G441" s="29">
        <v>44965.0</v>
      </c>
      <c r="H441" s="29">
        <v>44880.0</v>
      </c>
      <c r="I441" s="9" t="b">
        <v>1</v>
      </c>
      <c r="J441" s="41" t="b">
        <f>VLOOKUP($A441, 'Duplicate Preprint DOIs removed'!$A$2:$H$3167, 8, FALSE)</f>
        <v>1</v>
      </c>
      <c r="K441" s="41" t="b">
        <f t="shared" si="1"/>
        <v>1</v>
      </c>
      <c r="L441" s="42">
        <f>VLOOKUP($A441, 'Duplicate Preprint DOIs removed'!$A$2:$H$3167, 5, FALSE)</f>
        <v>44965</v>
      </c>
    </row>
    <row r="442">
      <c r="A442" s="9" t="s">
        <v>1143</v>
      </c>
      <c r="B442" s="29">
        <v>44803.0</v>
      </c>
      <c r="C442" s="9" t="s">
        <v>1144</v>
      </c>
      <c r="D442" s="9" t="s">
        <v>58</v>
      </c>
      <c r="E442" s="29">
        <v>45035.0</v>
      </c>
      <c r="F442" s="28">
        <v>45050.0</v>
      </c>
      <c r="G442" s="29">
        <v>45035.0</v>
      </c>
      <c r="H442" s="29">
        <v>44936.0</v>
      </c>
      <c r="I442" s="9" t="b">
        <v>1</v>
      </c>
      <c r="J442" s="41" t="b">
        <f>VLOOKUP($A442, 'Duplicate Preprint DOIs removed'!$A$2:$H$3167, 8, FALSE)</f>
        <v>0</v>
      </c>
      <c r="K442" s="41" t="b">
        <f t="shared" si="1"/>
        <v>0</v>
      </c>
      <c r="L442" s="42" t="str">
        <f>VLOOKUP($A442, 'Duplicate Preprint DOIs removed'!$A$2:$H$3167, 5, FALSE)</f>
        <v>#N/A</v>
      </c>
    </row>
    <row r="443" hidden="1">
      <c r="A443" s="9" t="s">
        <v>1145</v>
      </c>
      <c r="B443" s="29">
        <v>44803.0</v>
      </c>
      <c r="C443" s="9" t="s">
        <v>1146</v>
      </c>
      <c r="D443" s="9" t="s">
        <v>58</v>
      </c>
      <c r="F443" s="29">
        <v>44917.0</v>
      </c>
      <c r="G443" s="29">
        <v>44917.0</v>
      </c>
      <c r="H443" s="29">
        <v>44901.0</v>
      </c>
      <c r="I443" s="9" t="b">
        <v>1</v>
      </c>
      <c r="J443" s="41" t="b">
        <f>VLOOKUP($A443, 'Duplicate Preprint DOIs removed'!$A$2:$H$3167, 8, FALSE)</f>
        <v>1</v>
      </c>
      <c r="K443" s="41" t="b">
        <f t="shared" si="1"/>
        <v>1</v>
      </c>
      <c r="L443" s="42">
        <f>VLOOKUP($A443, 'Duplicate Preprint DOIs removed'!$A$2:$H$3167, 5, FALSE)</f>
        <v>44917</v>
      </c>
    </row>
    <row r="444">
      <c r="A444" s="9" t="s">
        <v>1147</v>
      </c>
      <c r="B444" s="29">
        <v>44803.0</v>
      </c>
      <c r="C444" s="9" t="s">
        <v>1148</v>
      </c>
      <c r="D444" s="9" t="s">
        <v>58</v>
      </c>
      <c r="E444" s="29">
        <v>45092.0</v>
      </c>
      <c r="F444" s="29">
        <v>45111.0</v>
      </c>
      <c r="G444" s="29">
        <v>45092.0</v>
      </c>
      <c r="H444" s="29">
        <v>45038.0</v>
      </c>
      <c r="I444" s="9" t="b">
        <v>1</v>
      </c>
      <c r="J444" s="41" t="str">
        <f>VLOOKUP($A444, 'Duplicate Preprint DOIs removed'!$A$2:$H$3167, 8, FALSE)</f>
        <v>#N/A</v>
      </c>
      <c r="K444" s="41" t="str">
        <f t="shared" si="1"/>
        <v>#N/A</v>
      </c>
      <c r="L444" s="41" t="str">
        <f>VLOOKUP($A444, 'Duplicate Preprint DOIs removed'!$A$2:$H$3167, 5, FALSE)</f>
        <v>#N/A</v>
      </c>
    </row>
    <row r="445" hidden="1">
      <c r="A445" s="9" t="s">
        <v>1149</v>
      </c>
      <c r="B445" s="29">
        <v>44806.0</v>
      </c>
      <c r="C445" s="9" t="s">
        <v>1150</v>
      </c>
      <c r="D445" s="9" t="s">
        <v>58</v>
      </c>
      <c r="F445" s="29">
        <v>44985.0</v>
      </c>
      <c r="G445" s="29">
        <v>44985.0</v>
      </c>
      <c r="H445" s="29">
        <v>44938.0</v>
      </c>
      <c r="I445" s="9" t="b">
        <v>1</v>
      </c>
      <c r="J445" s="41" t="b">
        <f>VLOOKUP($A445, 'Duplicate Preprint DOIs removed'!$A$2:$H$3167, 8, FALSE)</f>
        <v>1</v>
      </c>
      <c r="K445" s="41" t="b">
        <f t="shared" si="1"/>
        <v>1</v>
      </c>
      <c r="L445" s="42">
        <f>VLOOKUP($A445, 'Duplicate Preprint DOIs removed'!$A$2:$H$3167, 5, FALSE)</f>
        <v>44985</v>
      </c>
    </row>
    <row r="446" hidden="1">
      <c r="A446" s="9" t="s">
        <v>1151</v>
      </c>
      <c r="B446" s="29">
        <v>44805.0</v>
      </c>
      <c r="C446" s="9" t="s">
        <v>1152</v>
      </c>
      <c r="D446" s="9" t="s">
        <v>58</v>
      </c>
      <c r="F446" s="29">
        <v>44972.0</v>
      </c>
      <c r="G446" s="29">
        <v>44972.0</v>
      </c>
      <c r="H446" s="29">
        <v>44937.0</v>
      </c>
      <c r="I446" s="9" t="b">
        <v>1</v>
      </c>
      <c r="J446" s="41" t="b">
        <f>VLOOKUP($A446, 'Duplicate Preprint DOIs removed'!$A$2:$H$3167, 8, FALSE)</f>
        <v>1</v>
      </c>
      <c r="K446" s="41" t="b">
        <f t="shared" si="1"/>
        <v>1</v>
      </c>
      <c r="L446" s="42">
        <f>VLOOKUP($A446, 'Duplicate Preprint DOIs removed'!$A$2:$H$3167, 5, FALSE)</f>
        <v>44972</v>
      </c>
    </row>
    <row r="447">
      <c r="A447" s="9" t="s">
        <v>1153</v>
      </c>
      <c r="B447" s="29">
        <v>44861.0</v>
      </c>
      <c r="C447" s="9" t="s">
        <v>1154</v>
      </c>
      <c r="D447" s="9" t="s">
        <v>58</v>
      </c>
      <c r="E447" s="29">
        <v>45078.0</v>
      </c>
      <c r="F447" s="29">
        <v>45098.0</v>
      </c>
      <c r="G447" s="29">
        <v>45078.0</v>
      </c>
      <c r="H447" s="29">
        <v>45042.0</v>
      </c>
      <c r="I447" s="9" t="b">
        <v>1</v>
      </c>
      <c r="J447" s="41" t="str">
        <f>VLOOKUP($A447, 'Duplicate Preprint DOIs removed'!$A$2:$H$3167, 8, FALSE)</f>
        <v>#N/A</v>
      </c>
      <c r="K447" s="41" t="str">
        <f t="shared" si="1"/>
        <v>#N/A</v>
      </c>
      <c r="L447" s="41" t="str">
        <f>VLOOKUP($A447, 'Duplicate Preprint DOIs removed'!$A$2:$H$3167, 5, FALSE)</f>
        <v>#N/A</v>
      </c>
    </row>
    <row r="448" hidden="1">
      <c r="A448" s="9" t="s">
        <v>1155</v>
      </c>
      <c r="B448" s="29">
        <v>44812.0</v>
      </c>
      <c r="C448" s="9" t="s">
        <v>1156</v>
      </c>
      <c r="D448" s="9" t="s">
        <v>58</v>
      </c>
      <c r="E448" s="29">
        <v>44918.0</v>
      </c>
      <c r="F448" s="29">
        <v>44932.0</v>
      </c>
      <c r="G448" s="29">
        <v>44918.0</v>
      </c>
      <c r="H448" s="29">
        <v>44902.0</v>
      </c>
      <c r="I448" s="9" t="b">
        <v>1</v>
      </c>
      <c r="J448" s="41" t="b">
        <f>VLOOKUP($A448, 'Duplicate Preprint DOIs removed'!$A$2:$H$3167, 8, FALSE)</f>
        <v>1</v>
      </c>
      <c r="K448" s="41" t="b">
        <f t="shared" si="1"/>
        <v>1</v>
      </c>
      <c r="L448" s="42">
        <f>VLOOKUP($A448, 'Duplicate Preprint DOIs removed'!$A$2:$H$3167, 5, FALSE)</f>
        <v>44918</v>
      </c>
    </row>
    <row r="449">
      <c r="A449" s="9" t="s">
        <v>1157</v>
      </c>
      <c r="B449" s="29">
        <v>44802.0</v>
      </c>
      <c r="C449" s="9" t="s">
        <v>1158</v>
      </c>
      <c r="D449" s="9" t="s">
        <v>58</v>
      </c>
      <c r="F449" s="29">
        <v>45009.0</v>
      </c>
      <c r="G449" s="29">
        <v>45009.0</v>
      </c>
      <c r="H449" s="29">
        <v>44964.0</v>
      </c>
      <c r="I449" s="9" t="b">
        <v>1</v>
      </c>
      <c r="J449" s="41" t="b">
        <f>VLOOKUP($A449, 'Duplicate Preprint DOIs removed'!$A$2:$H$3167, 8, FALSE)</f>
        <v>0</v>
      </c>
      <c r="K449" s="41" t="b">
        <f t="shared" si="1"/>
        <v>0</v>
      </c>
      <c r="L449" s="42" t="str">
        <f>VLOOKUP($A449, 'Duplicate Preprint DOIs removed'!$A$2:$H$3167, 5, FALSE)</f>
        <v>#N/A</v>
      </c>
    </row>
    <row r="450">
      <c r="A450" s="9" t="s">
        <v>1159</v>
      </c>
      <c r="B450" s="29">
        <v>44802.0</v>
      </c>
      <c r="C450" s="9" t="s">
        <v>1160</v>
      </c>
      <c r="D450" s="9" t="s">
        <v>58</v>
      </c>
      <c r="F450" s="29">
        <v>45006.0</v>
      </c>
      <c r="G450" s="29">
        <v>45006.0</v>
      </c>
      <c r="H450" s="29">
        <v>44875.0</v>
      </c>
      <c r="I450" s="9" t="b">
        <v>1</v>
      </c>
      <c r="J450" s="41" t="b">
        <f>VLOOKUP($A450, 'Duplicate Preprint DOIs removed'!$A$2:$H$3167, 8, FALSE)</f>
        <v>0</v>
      </c>
      <c r="K450" s="41" t="b">
        <f t="shared" si="1"/>
        <v>0</v>
      </c>
      <c r="L450" s="42" t="str">
        <f>VLOOKUP($A450, 'Duplicate Preprint DOIs removed'!$A$2:$H$3167, 5, FALSE)</f>
        <v>#N/A</v>
      </c>
    </row>
    <row r="451">
      <c r="A451" s="9" t="s">
        <v>1161</v>
      </c>
      <c r="B451" s="29">
        <v>44800.0</v>
      </c>
      <c r="C451" s="9" t="s">
        <v>1162</v>
      </c>
      <c r="D451" s="9" t="s">
        <v>58</v>
      </c>
      <c r="E451" s="29">
        <v>45190.0</v>
      </c>
      <c r="G451" s="29">
        <v>45190.0</v>
      </c>
      <c r="H451" s="29">
        <v>45158.0</v>
      </c>
      <c r="I451" s="9" t="b">
        <v>1</v>
      </c>
      <c r="J451" s="41" t="str">
        <f>VLOOKUP($A451, 'Duplicate Preprint DOIs removed'!$A$2:$H$3167, 8, FALSE)</f>
        <v>#N/A</v>
      </c>
      <c r="K451" s="41" t="str">
        <f t="shared" si="1"/>
        <v>#N/A</v>
      </c>
      <c r="L451" s="41" t="str">
        <f>VLOOKUP($A451, 'Duplicate Preprint DOIs removed'!$A$2:$H$3167, 5, FALSE)</f>
        <v>#N/A</v>
      </c>
    </row>
    <row r="452">
      <c r="A452" s="9" t="s">
        <v>1163</v>
      </c>
      <c r="B452" s="29">
        <v>44799.0</v>
      </c>
      <c r="C452" s="9" t="s">
        <v>1164</v>
      </c>
      <c r="D452" s="9" t="s">
        <v>58</v>
      </c>
      <c r="E452" s="29">
        <v>45084.0</v>
      </c>
      <c r="F452" s="29">
        <v>45099.0</v>
      </c>
      <c r="G452" s="29">
        <v>45084.0</v>
      </c>
      <c r="H452" s="29">
        <v>44903.0</v>
      </c>
      <c r="I452" s="9" t="b">
        <v>1</v>
      </c>
      <c r="J452" s="41" t="b">
        <f>VLOOKUP($A452, 'Duplicate Preprint DOIs removed'!$A$2:$H$3167, 8, FALSE)</f>
        <v>0</v>
      </c>
      <c r="K452" s="41" t="b">
        <f t="shared" si="1"/>
        <v>0</v>
      </c>
      <c r="L452" s="42" t="str">
        <f>VLOOKUP($A452, 'Duplicate Preprint DOIs removed'!$A$2:$H$3167, 5, FALSE)</f>
        <v>#N/A</v>
      </c>
    </row>
    <row r="453" hidden="1">
      <c r="A453" s="9" t="s">
        <v>1165</v>
      </c>
      <c r="B453" s="29">
        <v>44799.0</v>
      </c>
      <c r="C453" s="9" t="s">
        <v>1166</v>
      </c>
      <c r="D453" s="9" t="s">
        <v>58</v>
      </c>
      <c r="F453" s="29">
        <v>44964.0</v>
      </c>
      <c r="G453" s="29">
        <v>44964.0</v>
      </c>
      <c r="H453" s="29">
        <v>44886.0</v>
      </c>
      <c r="I453" s="9" t="b">
        <v>1</v>
      </c>
      <c r="J453" s="41" t="b">
        <f>VLOOKUP($A453, 'Duplicate Preprint DOIs removed'!$A$2:$H$3167, 8, FALSE)</f>
        <v>1</v>
      </c>
      <c r="K453" s="41" t="b">
        <f t="shared" si="1"/>
        <v>1</v>
      </c>
      <c r="L453" s="42">
        <f>VLOOKUP($A453, 'Duplicate Preprint DOIs removed'!$A$2:$H$3167, 5, FALSE)</f>
        <v>44964</v>
      </c>
    </row>
    <row r="454">
      <c r="A454" s="9" t="s">
        <v>1167</v>
      </c>
      <c r="B454" s="29">
        <v>44801.0</v>
      </c>
      <c r="C454" s="9" t="s">
        <v>1168</v>
      </c>
      <c r="D454" s="9" t="s">
        <v>58</v>
      </c>
      <c r="F454" s="29">
        <v>45090.0</v>
      </c>
      <c r="G454" s="29">
        <v>45090.0</v>
      </c>
      <c r="H454" s="29">
        <v>44970.0</v>
      </c>
      <c r="I454" s="9" t="b">
        <v>1</v>
      </c>
      <c r="J454" s="41" t="b">
        <f>VLOOKUP($A454, 'Duplicate Preprint DOIs removed'!$A$2:$H$3167, 8, FALSE)</f>
        <v>0</v>
      </c>
      <c r="K454" s="41" t="b">
        <f t="shared" si="1"/>
        <v>0</v>
      </c>
      <c r="L454" s="42" t="str">
        <f>VLOOKUP($A454, 'Duplicate Preprint DOIs removed'!$A$2:$H$3167, 5, FALSE)</f>
        <v>#N/A</v>
      </c>
    </row>
    <row r="455">
      <c r="A455" s="9" t="s">
        <v>1169</v>
      </c>
      <c r="B455" s="29">
        <v>44802.0</v>
      </c>
      <c r="C455" s="9" t="s">
        <v>1170</v>
      </c>
      <c r="D455" s="9" t="s">
        <v>58</v>
      </c>
      <c r="E455" s="29">
        <v>45002.0</v>
      </c>
      <c r="F455" s="29">
        <v>45013.0</v>
      </c>
      <c r="G455" s="29">
        <v>45002.0</v>
      </c>
      <c r="H455" s="29">
        <v>44952.0</v>
      </c>
      <c r="I455" s="9" t="b">
        <v>1</v>
      </c>
      <c r="J455" s="41" t="b">
        <f>VLOOKUP($A455, 'Duplicate Preprint DOIs removed'!$A$2:$H$3167, 8, FALSE)</f>
        <v>0</v>
      </c>
      <c r="K455" s="41" t="b">
        <f t="shared" si="1"/>
        <v>0</v>
      </c>
      <c r="L455" s="42" t="str">
        <f>VLOOKUP($A455, 'Duplicate Preprint DOIs removed'!$A$2:$H$3167, 5, FALSE)</f>
        <v>#N/A</v>
      </c>
    </row>
    <row r="456">
      <c r="A456" s="9" t="s">
        <v>1171</v>
      </c>
      <c r="B456" s="29">
        <v>44799.0</v>
      </c>
      <c r="C456" s="9" t="s">
        <v>1172</v>
      </c>
      <c r="D456" s="9" t="s">
        <v>58</v>
      </c>
      <c r="E456" s="29">
        <v>45120.0</v>
      </c>
      <c r="F456" s="29">
        <v>45133.0</v>
      </c>
      <c r="G456" s="29">
        <v>45120.0</v>
      </c>
      <c r="H456" s="29">
        <v>45116.0</v>
      </c>
      <c r="I456" s="9" t="b">
        <v>1</v>
      </c>
      <c r="J456" s="41" t="str">
        <f>VLOOKUP($A456, 'Duplicate Preprint DOIs removed'!$A$2:$H$3167, 8, FALSE)</f>
        <v>#N/A</v>
      </c>
      <c r="K456" s="41" t="str">
        <f t="shared" si="1"/>
        <v>#N/A</v>
      </c>
      <c r="L456" s="41" t="str">
        <f>VLOOKUP($A456, 'Duplicate Preprint DOIs removed'!$A$2:$H$3167, 5, FALSE)</f>
        <v>#N/A</v>
      </c>
    </row>
    <row r="457">
      <c r="A457" s="9" t="s">
        <v>1173</v>
      </c>
      <c r="B457" s="29">
        <v>44799.0</v>
      </c>
      <c r="C457" s="9" t="s">
        <v>1174</v>
      </c>
      <c r="D457" s="9" t="s">
        <v>58</v>
      </c>
      <c r="F457" s="29">
        <v>45161.0</v>
      </c>
      <c r="G457" s="29">
        <v>45161.0</v>
      </c>
      <c r="H457" s="28">
        <v>45048.0</v>
      </c>
      <c r="I457" s="9" t="b">
        <v>1</v>
      </c>
      <c r="J457" s="41" t="str">
        <f>VLOOKUP($A457, 'Duplicate Preprint DOIs removed'!$A$2:$H$3167, 8, FALSE)</f>
        <v>#N/A</v>
      </c>
      <c r="K457" s="41" t="str">
        <f t="shared" si="1"/>
        <v>#N/A</v>
      </c>
      <c r="L457" s="41" t="str">
        <f>VLOOKUP($A457, 'Duplicate Preprint DOIs removed'!$A$2:$H$3167, 5, FALSE)</f>
        <v>#N/A</v>
      </c>
    </row>
    <row r="458" hidden="1">
      <c r="A458" s="9" t="s">
        <v>1175</v>
      </c>
      <c r="B458" s="29">
        <v>44799.0</v>
      </c>
      <c r="C458" s="9" t="s">
        <v>1176</v>
      </c>
      <c r="D458" s="9" t="s">
        <v>58</v>
      </c>
      <c r="E458" s="29">
        <v>44918.0</v>
      </c>
      <c r="F458" s="29">
        <v>44932.0</v>
      </c>
      <c r="G458" s="29">
        <v>44918.0</v>
      </c>
      <c r="H458" s="29">
        <v>44875.0</v>
      </c>
      <c r="I458" s="9" t="b">
        <v>1</v>
      </c>
      <c r="J458" s="41" t="b">
        <f>VLOOKUP($A458, 'Duplicate Preprint DOIs removed'!$A$2:$H$3167, 8, FALSE)</f>
        <v>1</v>
      </c>
      <c r="K458" s="41" t="b">
        <f t="shared" si="1"/>
        <v>1</v>
      </c>
      <c r="L458" s="42">
        <f>VLOOKUP($A458, 'Duplicate Preprint DOIs removed'!$A$2:$H$3167, 5, FALSE)</f>
        <v>44918</v>
      </c>
    </row>
    <row r="459" hidden="1">
      <c r="A459" s="9" t="s">
        <v>1177</v>
      </c>
      <c r="B459" s="29">
        <v>44800.0</v>
      </c>
      <c r="C459" s="9" t="s">
        <v>1178</v>
      </c>
      <c r="D459" s="9" t="s">
        <v>58</v>
      </c>
      <c r="E459" s="29">
        <v>44901.0</v>
      </c>
      <c r="F459" s="29">
        <v>44960.0</v>
      </c>
      <c r="G459" s="29">
        <v>44901.0</v>
      </c>
      <c r="H459" s="29">
        <v>44872.0</v>
      </c>
      <c r="I459" s="9" t="b">
        <v>1</v>
      </c>
      <c r="J459" s="41" t="b">
        <f>VLOOKUP($A459, 'Duplicate Preprint DOIs removed'!$A$2:$H$3167, 8, FALSE)</f>
        <v>1</v>
      </c>
      <c r="K459" s="41" t="b">
        <f t="shared" si="1"/>
        <v>1</v>
      </c>
      <c r="L459" s="42">
        <f>VLOOKUP($A459, 'Duplicate Preprint DOIs removed'!$A$2:$H$3167, 5, FALSE)</f>
        <v>44901</v>
      </c>
    </row>
    <row r="460" hidden="1">
      <c r="A460" s="9" t="s">
        <v>1179</v>
      </c>
      <c r="B460" s="29">
        <v>44798.0</v>
      </c>
      <c r="C460" s="9" t="s">
        <v>1180</v>
      </c>
      <c r="D460" s="9" t="s">
        <v>58</v>
      </c>
      <c r="F460" s="29">
        <v>44923.0</v>
      </c>
      <c r="G460" s="29">
        <v>44923.0</v>
      </c>
      <c r="H460" s="29">
        <v>44869.0</v>
      </c>
      <c r="I460" s="9" t="b">
        <v>1</v>
      </c>
      <c r="J460" s="41" t="b">
        <f>VLOOKUP($A460, 'Duplicate Preprint DOIs removed'!$A$2:$H$3167, 8, FALSE)</f>
        <v>1</v>
      </c>
      <c r="K460" s="41" t="b">
        <f t="shared" si="1"/>
        <v>1</v>
      </c>
      <c r="L460" s="42">
        <f>VLOOKUP($A460, 'Duplicate Preprint DOIs removed'!$A$2:$H$3167, 5, FALSE)</f>
        <v>44923</v>
      </c>
    </row>
    <row r="461" hidden="1">
      <c r="A461" s="9" t="s">
        <v>1181</v>
      </c>
      <c r="B461" s="29">
        <v>44800.0</v>
      </c>
      <c r="C461" s="9" t="s">
        <v>1182</v>
      </c>
      <c r="D461" s="9" t="s">
        <v>58</v>
      </c>
      <c r="E461" s="29">
        <v>44932.0</v>
      </c>
      <c r="F461" s="29">
        <v>44991.0</v>
      </c>
      <c r="G461" s="29">
        <v>44932.0</v>
      </c>
      <c r="H461" s="29">
        <v>44880.0</v>
      </c>
      <c r="I461" s="9" t="b">
        <v>1</v>
      </c>
      <c r="J461" s="41" t="b">
        <f>VLOOKUP($A461, 'Duplicate Preprint DOIs removed'!$A$2:$H$3167, 8, FALSE)</f>
        <v>1</v>
      </c>
      <c r="K461" s="41" t="b">
        <f t="shared" si="1"/>
        <v>1</v>
      </c>
      <c r="L461" s="42">
        <f>VLOOKUP($A461, 'Duplicate Preprint DOIs removed'!$A$2:$H$3167, 5, FALSE)</f>
        <v>44932</v>
      </c>
    </row>
    <row r="462">
      <c r="A462" s="9" t="s">
        <v>1183</v>
      </c>
      <c r="B462" s="29">
        <v>44798.0</v>
      </c>
      <c r="C462" s="9" t="s">
        <v>1184</v>
      </c>
      <c r="D462" s="9" t="s">
        <v>58</v>
      </c>
      <c r="F462" s="29">
        <v>45042.0</v>
      </c>
      <c r="G462" s="29">
        <v>45042.0</v>
      </c>
      <c r="H462" s="29">
        <v>45016.0</v>
      </c>
      <c r="I462" s="9" t="b">
        <v>1</v>
      </c>
      <c r="J462" s="41" t="str">
        <f>VLOOKUP($A462, 'Duplicate Preprint DOIs removed'!$A$2:$H$3167, 8, FALSE)</f>
        <v>#N/A</v>
      </c>
      <c r="K462" s="41" t="str">
        <f t="shared" si="1"/>
        <v>#N/A</v>
      </c>
      <c r="L462" s="41" t="str">
        <f>VLOOKUP($A462, 'Duplicate Preprint DOIs removed'!$A$2:$H$3167, 5, FALSE)</f>
        <v>#N/A</v>
      </c>
    </row>
    <row r="463" hidden="1">
      <c r="A463" s="9" t="s">
        <v>1185</v>
      </c>
      <c r="B463" s="29">
        <v>44799.0</v>
      </c>
      <c r="C463" s="9" t="s">
        <v>1186</v>
      </c>
      <c r="D463" s="9" t="s">
        <v>58</v>
      </c>
      <c r="E463" s="29">
        <v>44956.0</v>
      </c>
      <c r="F463" s="29">
        <v>44987.0</v>
      </c>
      <c r="G463" s="29">
        <v>44956.0</v>
      </c>
      <c r="H463" s="29">
        <v>44903.0</v>
      </c>
      <c r="I463" s="9" t="b">
        <v>1</v>
      </c>
      <c r="J463" s="41" t="b">
        <f>VLOOKUP($A463, 'Duplicate Preprint DOIs removed'!$A$2:$H$3167, 8, FALSE)</f>
        <v>1</v>
      </c>
      <c r="K463" s="41" t="b">
        <f t="shared" si="1"/>
        <v>1</v>
      </c>
      <c r="L463" s="42">
        <f>VLOOKUP($A463, 'Duplicate Preprint DOIs removed'!$A$2:$H$3167, 5, FALSE)</f>
        <v>44956</v>
      </c>
    </row>
    <row r="464" hidden="1">
      <c r="A464" s="9" t="s">
        <v>1187</v>
      </c>
      <c r="B464" s="29">
        <v>44799.0</v>
      </c>
      <c r="C464" s="9" t="s">
        <v>1188</v>
      </c>
      <c r="D464" s="9" t="s">
        <v>58</v>
      </c>
      <c r="E464" s="29">
        <v>44957.0</v>
      </c>
      <c r="F464" s="29">
        <v>44971.0</v>
      </c>
      <c r="G464" s="29">
        <v>44957.0</v>
      </c>
      <c r="H464" s="29">
        <v>44945.0</v>
      </c>
      <c r="I464" s="9" t="b">
        <v>1</v>
      </c>
      <c r="J464" s="41" t="b">
        <f>VLOOKUP($A464, 'Duplicate Preprint DOIs removed'!$A$2:$H$3167, 8, FALSE)</f>
        <v>1</v>
      </c>
      <c r="K464" s="41" t="b">
        <f t="shared" si="1"/>
        <v>1</v>
      </c>
      <c r="L464" s="42">
        <f>VLOOKUP($A464, 'Duplicate Preprint DOIs removed'!$A$2:$H$3167, 5, FALSE)</f>
        <v>44957</v>
      </c>
    </row>
    <row r="465">
      <c r="A465" s="9" t="s">
        <v>1189</v>
      </c>
      <c r="B465" s="29">
        <v>44799.0</v>
      </c>
      <c r="C465" s="9" t="s">
        <v>1190</v>
      </c>
      <c r="D465" s="9" t="s">
        <v>58</v>
      </c>
      <c r="F465" s="29">
        <v>45082.0</v>
      </c>
      <c r="G465" s="29">
        <v>45082.0</v>
      </c>
      <c r="H465" s="29">
        <v>45031.0</v>
      </c>
      <c r="I465" s="9" t="b">
        <v>1</v>
      </c>
      <c r="J465" s="41" t="str">
        <f>VLOOKUP($A465, 'Duplicate Preprint DOIs removed'!$A$2:$H$3167, 8, FALSE)</f>
        <v>#N/A</v>
      </c>
      <c r="K465" s="41" t="str">
        <f t="shared" si="1"/>
        <v>#N/A</v>
      </c>
      <c r="L465" s="41" t="str">
        <f>VLOOKUP($A465, 'Duplicate Preprint DOIs removed'!$A$2:$H$3167, 5, FALSE)</f>
        <v>#N/A</v>
      </c>
    </row>
    <row r="466" hidden="1">
      <c r="A466" s="9" t="s">
        <v>1191</v>
      </c>
      <c r="B466" s="29">
        <v>44798.0</v>
      </c>
      <c r="C466" s="9" t="s">
        <v>1192</v>
      </c>
      <c r="D466" s="9" t="s">
        <v>58</v>
      </c>
      <c r="E466" s="29">
        <v>44974.0</v>
      </c>
      <c r="F466" s="29">
        <v>44995.0</v>
      </c>
      <c r="G466" s="29">
        <v>44974.0</v>
      </c>
      <c r="H466" s="29">
        <v>44841.0</v>
      </c>
      <c r="I466" s="9" t="b">
        <v>1</v>
      </c>
      <c r="J466" s="41" t="b">
        <f>VLOOKUP($A466, 'Duplicate Preprint DOIs removed'!$A$2:$H$3167, 8, FALSE)</f>
        <v>1</v>
      </c>
      <c r="K466" s="41" t="b">
        <f t="shared" si="1"/>
        <v>1</v>
      </c>
      <c r="L466" s="42">
        <f>VLOOKUP($A466, 'Duplicate Preprint DOIs removed'!$A$2:$H$3167, 5, FALSE)</f>
        <v>44974</v>
      </c>
    </row>
    <row r="467">
      <c r="A467" s="9" t="s">
        <v>1193</v>
      </c>
      <c r="B467" s="29">
        <v>44798.0</v>
      </c>
      <c r="C467" s="9" t="s">
        <v>1194</v>
      </c>
      <c r="D467" s="9" t="s">
        <v>58</v>
      </c>
      <c r="E467" s="29">
        <v>45147.0</v>
      </c>
      <c r="F467" s="29">
        <v>45170.0</v>
      </c>
      <c r="G467" s="29">
        <v>45147.0</v>
      </c>
      <c r="H467" s="29">
        <v>45031.0</v>
      </c>
      <c r="I467" s="9" t="b">
        <v>1</v>
      </c>
      <c r="J467" s="41" t="str">
        <f>VLOOKUP($A467, 'Duplicate Preprint DOIs removed'!$A$2:$H$3167, 8, FALSE)</f>
        <v>#N/A</v>
      </c>
      <c r="K467" s="41" t="str">
        <f t="shared" si="1"/>
        <v>#N/A</v>
      </c>
      <c r="L467" s="41" t="str">
        <f>VLOOKUP($A467, 'Duplicate Preprint DOIs removed'!$A$2:$H$3167, 5, FALSE)</f>
        <v>#N/A</v>
      </c>
    </row>
    <row r="468" hidden="1">
      <c r="A468" s="9" t="s">
        <v>1195</v>
      </c>
      <c r="B468" s="29">
        <v>44797.0</v>
      </c>
      <c r="C468" s="9" t="s">
        <v>1196</v>
      </c>
      <c r="D468" s="9" t="s">
        <v>58</v>
      </c>
      <c r="E468" s="29">
        <v>44943.0</v>
      </c>
      <c r="F468" s="29">
        <v>44953.0</v>
      </c>
      <c r="G468" s="29">
        <v>44943.0</v>
      </c>
      <c r="H468" s="29">
        <v>44886.0</v>
      </c>
      <c r="I468" s="9" t="b">
        <v>1</v>
      </c>
      <c r="J468" s="41" t="b">
        <f>VLOOKUP($A468, 'Duplicate Preprint DOIs removed'!$A$2:$H$3167, 8, FALSE)</f>
        <v>1</v>
      </c>
      <c r="K468" s="41" t="b">
        <f t="shared" si="1"/>
        <v>1</v>
      </c>
      <c r="L468" s="42">
        <f>VLOOKUP($A468, 'Duplicate Preprint DOIs removed'!$A$2:$H$3167, 5, FALSE)</f>
        <v>44943</v>
      </c>
    </row>
    <row r="469" hidden="1">
      <c r="A469" s="9" t="s">
        <v>1197</v>
      </c>
      <c r="B469" s="29">
        <v>44796.0</v>
      </c>
      <c r="C469" s="9" t="s">
        <v>1198</v>
      </c>
      <c r="D469" s="9" t="s">
        <v>58</v>
      </c>
      <c r="E469" s="29">
        <v>44978.0</v>
      </c>
      <c r="F469" s="29">
        <v>44991.0</v>
      </c>
      <c r="G469" s="29">
        <v>44978.0</v>
      </c>
      <c r="H469" s="29">
        <v>44974.0</v>
      </c>
      <c r="I469" s="9" t="b">
        <v>1</v>
      </c>
      <c r="J469" s="41" t="b">
        <f>VLOOKUP($A469, 'Duplicate Preprint DOIs removed'!$A$2:$H$3167, 8, FALSE)</f>
        <v>1</v>
      </c>
      <c r="K469" s="41" t="b">
        <f t="shared" si="1"/>
        <v>1</v>
      </c>
      <c r="L469" s="42">
        <f>VLOOKUP($A469, 'Duplicate Preprint DOIs removed'!$A$2:$H$3167, 5, FALSE)</f>
        <v>44978</v>
      </c>
    </row>
    <row r="470">
      <c r="A470" s="9" t="s">
        <v>1199</v>
      </c>
      <c r="B470" s="29">
        <v>44797.0</v>
      </c>
      <c r="C470" s="9" t="s">
        <v>1200</v>
      </c>
      <c r="D470" s="9" t="s">
        <v>58</v>
      </c>
      <c r="E470" s="29">
        <v>45117.0</v>
      </c>
      <c r="F470" s="29">
        <v>45128.0</v>
      </c>
      <c r="G470" s="29">
        <v>45117.0</v>
      </c>
      <c r="H470" s="28">
        <v>45071.0</v>
      </c>
      <c r="I470" s="9" t="b">
        <v>1</v>
      </c>
      <c r="J470" s="41" t="str">
        <f>VLOOKUP($A470, 'Duplicate Preprint DOIs removed'!$A$2:$H$3167, 8, FALSE)</f>
        <v>#N/A</v>
      </c>
      <c r="K470" s="41" t="str">
        <f t="shared" si="1"/>
        <v>#N/A</v>
      </c>
      <c r="L470" s="41" t="str">
        <f>VLOOKUP($A470, 'Duplicate Preprint DOIs removed'!$A$2:$H$3167, 5, FALSE)</f>
        <v>#N/A</v>
      </c>
    </row>
    <row r="471" hidden="1">
      <c r="A471" s="9" t="s">
        <v>1201</v>
      </c>
      <c r="B471" s="29">
        <v>44796.0</v>
      </c>
      <c r="C471" s="9" t="s">
        <v>1202</v>
      </c>
      <c r="D471" s="9" t="s">
        <v>58</v>
      </c>
      <c r="E471" s="29">
        <v>44979.0</v>
      </c>
      <c r="F471" s="29">
        <v>44995.0</v>
      </c>
      <c r="G471" s="29">
        <v>44979.0</v>
      </c>
      <c r="H471" s="29">
        <v>44866.0</v>
      </c>
      <c r="I471" s="9" t="b">
        <v>1</v>
      </c>
      <c r="J471" s="41" t="b">
        <f>VLOOKUP($A471, 'Duplicate Preprint DOIs removed'!$A$2:$H$3167, 8, FALSE)</f>
        <v>1</v>
      </c>
      <c r="K471" s="41" t="b">
        <f t="shared" si="1"/>
        <v>1</v>
      </c>
      <c r="L471" s="42">
        <f>VLOOKUP($A471, 'Duplicate Preprint DOIs removed'!$A$2:$H$3167, 5, FALSE)</f>
        <v>44979</v>
      </c>
    </row>
    <row r="472" hidden="1">
      <c r="A472" s="9" t="s">
        <v>1203</v>
      </c>
      <c r="B472" s="29">
        <v>44795.0</v>
      </c>
      <c r="C472" s="9" t="s">
        <v>1204</v>
      </c>
      <c r="D472" s="9" t="s">
        <v>58</v>
      </c>
      <c r="E472" s="29">
        <v>44901.0</v>
      </c>
      <c r="F472" s="29">
        <v>44937.0</v>
      </c>
      <c r="G472" s="29">
        <v>44901.0</v>
      </c>
      <c r="H472" s="29">
        <v>44857.0</v>
      </c>
      <c r="I472" s="9" t="b">
        <v>1</v>
      </c>
      <c r="J472" s="41" t="b">
        <f>VLOOKUP($A472, 'Duplicate Preprint DOIs removed'!$A$2:$H$3167, 8, FALSE)</f>
        <v>1</v>
      </c>
      <c r="K472" s="41" t="b">
        <f t="shared" si="1"/>
        <v>1</v>
      </c>
      <c r="L472" s="42">
        <f>VLOOKUP($A472, 'Duplicate Preprint DOIs removed'!$A$2:$H$3167, 5, FALSE)</f>
        <v>44901</v>
      </c>
    </row>
    <row r="473">
      <c r="A473" s="9" t="s">
        <v>1205</v>
      </c>
      <c r="B473" s="29">
        <v>44795.0</v>
      </c>
      <c r="C473" s="9" t="s">
        <v>1206</v>
      </c>
      <c r="D473" s="9" t="s">
        <v>58</v>
      </c>
      <c r="E473" s="28">
        <v>45055.0</v>
      </c>
      <c r="F473" s="29">
        <v>45082.0</v>
      </c>
      <c r="G473" s="28">
        <v>45055.0</v>
      </c>
      <c r="H473" s="29">
        <v>45026.0</v>
      </c>
      <c r="I473" s="9" t="b">
        <v>1</v>
      </c>
      <c r="J473" s="41" t="str">
        <f>VLOOKUP($A473, 'Duplicate Preprint DOIs removed'!$A$2:$H$3167, 8, FALSE)</f>
        <v>#N/A</v>
      </c>
      <c r="K473" s="41" t="str">
        <f t="shared" si="1"/>
        <v>#N/A</v>
      </c>
      <c r="L473" s="41" t="str">
        <f>VLOOKUP($A473, 'Duplicate Preprint DOIs removed'!$A$2:$H$3167, 5, FALSE)</f>
        <v>#N/A</v>
      </c>
    </row>
    <row r="474" hidden="1">
      <c r="A474" s="9" t="s">
        <v>1207</v>
      </c>
      <c r="B474" s="29">
        <v>44794.0</v>
      </c>
      <c r="C474" s="9" t="s">
        <v>1208</v>
      </c>
      <c r="D474" s="9" t="s">
        <v>58</v>
      </c>
      <c r="F474" s="29">
        <v>44872.0</v>
      </c>
      <c r="G474" s="29">
        <v>44872.0</v>
      </c>
      <c r="H474" s="29">
        <v>44834.0</v>
      </c>
      <c r="I474" s="9" t="b">
        <v>1</v>
      </c>
      <c r="J474" s="41" t="b">
        <f>VLOOKUP($A474, 'Duplicate Preprint DOIs removed'!$A$2:$H$3167, 8, FALSE)</f>
        <v>1</v>
      </c>
      <c r="K474" s="41" t="b">
        <f t="shared" si="1"/>
        <v>1</v>
      </c>
      <c r="L474" s="42">
        <f>VLOOKUP($A474, 'Duplicate Preprint DOIs removed'!$A$2:$H$3167, 5, FALSE)</f>
        <v>44872</v>
      </c>
    </row>
    <row r="475">
      <c r="A475" s="9" t="s">
        <v>1209</v>
      </c>
      <c r="B475" s="29">
        <v>44794.0</v>
      </c>
      <c r="C475" s="9" t="s">
        <v>1210</v>
      </c>
      <c r="D475" s="9" t="s">
        <v>58</v>
      </c>
      <c r="E475" s="29">
        <v>44999.0</v>
      </c>
      <c r="F475" s="29">
        <v>45028.0</v>
      </c>
      <c r="G475" s="29">
        <v>44999.0</v>
      </c>
      <c r="H475" s="29">
        <v>44985.0</v>
      </c>
      <c r="I475" s="9" t="b">
        <v>1</v>
      </c>
      <c r="J475" s="41" t="b">
        <f>VLOOKUP($A475, 'Duplicate Preprint DOIs removed'!$A$2:$H$3167, 8, FALSE)</f>
        <v>0</v>
      </c>
      <c r="K475" s="41" t="b">
        <f t="shared" si="1"/>
        <v>0</v>
      </c>
      <c r="L475" s="42" t="str">
        <f>VLOOKUP($A475, 'Duplicate Preprint DOIs removed'!$A$2:$H$3167, 5, FALSE)</f>
        <v>#N/A</v>
      </c>
    </row>
    <row r="476" hidden="1">
      <c r="A476" s="9" t="s">
        <v>1211</v>
      </c>
      <c r="B476" s="29">
        <v>44800.0</v>
      </c>
      <c r="C476" s="9" t="s">
        <v>1212</v>
      </c>
      <c r="D476" s="9" t="s">
        <v>58</v>
      </c>
      <c r="E476" s="29">
        <v>44939.0</v>
      </c>
      <c r="F476" s="29">
        <v>44958.0</v>
      </c>
      <c r="G476" s="29">
        <v>44939.0</v>
      </c>
      <c r="H476" s="29">
        <v>44908.0</v>
      </c>
      <c r="I476" s="9" t="b">
        <v>1</v>
      </c>
      <c r="J476" s="41" t="b">
        <f>VLOOKUP($A476, 'Duplicate Preprint DOIs removed'!$A$2:$H$3167, 8, FALSE)</f>
        <v>1</v>
      </c>
      <c r="K476" s="41" t="b">
        <f t="shared" si="1"/>
        <v>1</v>
      </c>
      <c r="L476" s="42">
        <f>VLOOKUP($A476, 'Duplicate Preprint DOIs removed'!$A$2:$H$3167, 5, FALSE)</f>
        <v>44939</v>
      </c>
    </row>
    <row r="477">
      <c r="A477" s="9" t="s">
        <v>1213</v>
      </c>
      <c r="B477" s="29">
        <v>44798.0</v>
      </c>
      <c r="C477" s="9" t="s">
        <v>1214</v>
      </c>
      <c r="D477" s="9" t="s">
        <v>58</v>
      </c>
      <c r="E477" s="28">
        <v>45055.0</v>
      </c>
      <c r="F477" s="29">
        <v>45103.0</v>
      </c>
      <c r="G477" s="28">
        <v>45055.0</v>
      </c>
      <c r="H477" s="29">
        <v>44937.0</v>
      </c>
      <c r="I477" s="9" t="b">
        <v>1</v>
      </c>
      <c r="J477" s="41" t="b">
        <f>VLOOKUP($A477, 'Duplicate Preprint DOIs removed'!$A$2:$H$3167, 8, FALSE)</f>
        <v>0</v>
      </c>
      <c r="K477" s="41" t="b">
        <f t="shared" si="1"/>
        <v>0</v>
      </c>
      <c r="L477" s="42" t="str">
        <f>VLOOKUP($A477, 'Duplicate Preprint DOIs removed'!$A$2:$H$3167, 5, FALSE)</f>
        <v>#N/A</v>
      </c>
    </row>
    <row r="478">
      <c r="A478" s="9" t="s">
        <v>1215</v>
      </c>
      <c r="B478" s="29">
        <v>44792.0</v>
      </c>
      <c r="C478" s="9" t="s">
        <v>1216</v>
      </c>
      <c r="D478" s="9" t="s">
        <v>58</v>
      </c>
      <c r="E478" s="28">
        <v>45048.0</v>
      </c>
      <c r="F478" s="28">
        <v>45076.0</v>
      </c>
      <c r="G478" s="28">
        <v>45048.0</v>
      </c>
      <c r="H478" s="29">
        <v>44872.0</v>
      </c>
      <c r="I478" s="9" t="b">
        <v>1</v>
      </c>
      <c r="J478" s="41" t="b">
        <f>VLOOKUP($A478, 'Duplicate Preprint DOIs removed'!$A$2:$H$3167, 8, FALSE)</f>
        <v>0</v>
      </c>
      <c r="K478" s="41" t="b">
        <f t="shared" si="1"/>
        <v>0</v>
      </c>
      <c r="L478" s="42" t="str">
        <f>VLOOKUP($A478, 'Duplicate Preprint DOIs removed'!$A$2:$H$3167, 5, FALSE)</f>
        <v>#N/A</v>
      </c>
    </row>
    <row r="479" hidden="1">
      <c r="A479" s="9" t="s">
        <v>1217</v>
      </c>
      <c r="B479" s="29">
        <v>44792.0</v>
      </c>
      <c r="C479" s="9" t="s">
        <v>1218</v>
      </c>
      <c r="D479" s="9" t="s">
        <v>58</v>
      </c>
      <c r="E479" s="29">
        <v>44914.0</v>
      </c>
      <c r="F479" s="29">
        <v>44925.0</v>
      </c>
      <c r="G479" s="29">
        <v>44914.0</v>
      </c>
      <c r="H479" s="29">
        <v>44881.0</v>
      </c>
      <c r="I479" s="9" t="b">
        <v>1</v>
      </c>
      <c r="J479" s="41" t="b">
        <f>VLOOKUP($A479, 'Duplicate Preprint DOIs removed'!$A$2:$H$3167, 8, FALSE)</f>
        <v>1</v>
      </c>
      <c r="K479" s="41" t="b">
        <f t="shared" si="1"/>
        <v>1</v>
      </c>
      <c r="L479" s="42">
        <f>VLOOKUP($A479, 'Duplicate Preprint DOIs removed'!$A$2:$H$3167, 5, FALSE)</f>
        <v>44914</v>
      </c>
    </row>
    <row r="480" hidden="1">
      <c r="A480" s="9" t="s">
        <v>1219</v>
      </c>
      <c r="B480" s="29">
        <v>44799.0</v>
      </c>
      <c r="C480" s="9" t="s">
        <v>1220</v>
      </c>
      <c r="D480" s="9" t="s">
        <v>58</v>
      </c>
      <c r="F480" s="29">
        <v>44945.0</v>
      </c>
      <c r="G480" s="29">
        <v>44945.0</v>
      </c>
      <c r="H480" s="29">
        <v>44895.0</v>
      </c>
      <c r="I480" s="9" t="b">
        <v>1</v>
      </c>
      <c r="J480" s="41" t="b">
        <f>VLOOKUP($A480, 'Duplicate Preprint DOIs removed'!$A$2:$H$3167, 8, FALSE)</f>
        <v>1</v>
      </c>
      <c r="K480" s="41" t="b">
        <f t="shared" si="1"/>
        <v>1</v>
      </c>
      <c r="L480" s="42">
        <f>VLOOKUP($A480, 'Duplicate Preprint DOIs removed'!$A$2:$H$3167, 5, FALSE)</f>
        <v>44945</v>
      </c>
    </row>
    <row r="481" hidden="1">
      <c r="A481" s="9" t="s">
        <v>1221</v>
      </c>
      <c r="B481" s="29">
        <v>44791.0</v>
      </c>
      <c r="C481" s="9" t="s">
        <v>1222</v>
      </c>
      <c r="D481" s="9" t="s">
        <v>58</v>
      </c>
      <c r="E481" s="29">
        <v>44991.0</v>
      </c>
      <c r="F481" s="29">
        <v>45014.0</v>
      </c>
      <c r="G481" s="29">
        <v>44991.0</v>
      </c>
      <c r="H481" s="29">
        <v>44977.0</v>
      </c>
      <c r="I481" s="9" t="b">
        <v>1</v>
      </c>
      <c r="J481" s="41" t="b">
        <f>VLOOKUP($A481, 'Duplicate Preprint DOIs removed'!$A$2:$H$3167, 8, FALSE)</f>
        <v>1</v>
      </c>
      <c r="K481" s="41" t="b">
        <f t="shared" si="1"/>
        <v>1</v>
      </c>
      <c r="L481" s="42">
        <f>VLOOKUP($A481, 'Duplicate Preprint DOIs removed'!$A$2:$H$3167, 5, FALSE)</f>
        <v>44991</v>
      </c>
    </row>
    <row r="482">
      <c r="A482" s="9" t="s">
        <v>1223</v>
      </c>
      <c r="B482" s="29">
        <v>44792.0</v>
      </c>
      <c r="C482" s="9" t="s">
        <v>1224</v>
      </c>
      <c r="D482" s="9" t="s">
        <v>58</v>
      </c>
      <c r="E482" s="29">
        <v>45189.0</v>
      </c>
      <c r="G482" s="29">
        <v>45189.0</v>
      </c>
      <c r="H482" s="29">
        <v>44869.0</v>
      </c>
      <c r="I482" s="9" t="b">
        <v>1</v>
      </c>
      <c r="J482" s="41" t="b">
        <f>VLOOKUP($A482, 'Duplicate Preprint DOIs removed'!$A$2:$H$3167, 8, FALSE)</f>
        <v>0</v>
      </c>
      <c r="K482" s="41" t="b">
        <f t="shared" si="1"/>
        <v>0</v>
      </c>
      <c r="L482" s="42" t="str">
        <f>VLOOKUP($A482, 'Duplicate Preprint DOIs removed'!$A$2:$H$3167, 5, FALSE)</f>
        <v>#N/A</v>
      </c>
    </row>
    <row r="483" hidden="1">
      <c r="A483" s="9" t="s">
        <v>1225</v>
      </c>
      <c r="B483" s="29">
        <v>44796.0</v>
      </c>
      <c r="C483" s="9" t="s">
        <v>1226</v>
      </c>
      <c r="D483" s="9" t="s">
        <v>58</v>
      </c>
      <c r="E483" s="29">
        <v>44951.0</v>
      </c>
      <c r="F483" s="28">
        <v>45068.0</v>
      </c>
      <c r="G483" s="29">
        <v>44951.0</v>
      </c>
      <c r="H483" s="29">
        <v>44883.0</v>
      </c>
      <c r="I483" s="9" t="b">
        <v>1</v>
      </c>
      <c r="J483" s="41" t="b">
        <f>VLOOKUP($A483, 'Duplicate Preprint DOIs removed'!$A$2:$H$3167, 8, FALSE)</f>
        <v>1</v>
      </c>
      <c r="K483" s="41" t="b">
        <f t="shared" si="1"/>
        <v>1</v>
      </c>
      <c r="L483" s="42">
        <f>VLOOKUP($A483, 'Duplicate Preprint DOIs removed'!$A$2:$H$3167, 5, FALSE)</f>
        <v>44951</v>
      </c>
    </row>
    <row r="484">
      <c r="A484" s="9" t="s">
        <v>1227</v>
      </c>
      <c r="B484" s="29">
        <v>44791.0</v>
      </c>
      <c r="C484" s="9" t="s">
        <v>1228</v>
      </c>
      <c r="D484" s="9" t="s">
        <v>58</v>
      </c>
      <c r="E484" s="28">
        <v>45065.0</v>
      </c>
      <c r="F484" s="29">
        <v>45082.0</v>
      </c>
      <c r="G484" s="28">
        <v>45065.0</v>
      </c>
      <c r="H484" s="29">
        <v>44999.0</v>
      </c>
      <c r="I484" s="9" t="b">
        <v>1</v>
      </c>
      <c r="J484" s="41" t="str">
        <f>VLOOKUP($A484, 'Duplicate Preprint DOIs removed'!$A$2:$H$3167, 8, FALSE)</f>
        <v>#N/A</v>
      </c>
      <c r="K484" s="41" t="str">
        <f t="shared" si="1"/>
        <v>#N/A</v>
      </c>
      <c r="L484" s="41" t="str">
        <f>VLOOKUP($A484, 'Duplicate Preprint DOIs removed'!$A$2:$H$3167, 5, FALSE)</f>
        <v>#N/A</v>
      </c>
    </row>
    <row r="485">
      <c r="A485" s="9" t="s">
        <v>1229</v>
      </c>
      <c r="B485" s="29">
        <v>44790.0</v>
      </c>
      <c r="C485" s="9" t="s">
        <v>1230</v>
      </c>
      <c r="D485" s="9" t="s">
        <v>58</v>
      </c>
      <c r="E485" s="29">
        <v>44994.0</v>
      </c>
      <c r="F485" s="29">
        <v>45008.0</v>
      </c>
      <c r="G485" s="29">
        <v>44994.0</v>
      </c>
      <c r="H485" s="29">
        <v>44929.0</v>
      </c>
      <c r="I485" s="9" t="b">
        <v>1</v>
      </c>
      <c r="J485" s="41" t="b">
        <f>VLOOKUP($A485, 'Duplicate Preprint DOIs removed'!$A$2:$H$3167, 8, FALSE)</f>
        <v>0</v>
      </c>
      <c r="K485" s="41" t="b">
        <f t="shared" si="1"/>
        <v>0</v>
      </c>
      <c r="L485" s="42" t="str">
        <f>VLOOKUP($A485, 'Duplicate Preprint DOIs removed'!$A$2:$H$3167, 5, FALSE)</f>
        <v>#N/A</v>
      </c>
    </row>
    <row r="486">
      <c r="A486" s="9" t="s">
        <v>1231</v>
      </c>
      <c r="B486" s="29">
        <v>44791.0</v>
      </c>
      <c r="C486" s="9" t="s">
        <v>1232</v>
      </c>
      <c r="D486" s="9" t="s">
        <v>58</v>
      </c>
      <c r="F486" s="29">
        <v>45114.0</v>
      </c>
      <c r="G486" s="29">
        <v>45114.0</v>
      </c>
      <c r="H486" s="29">
        <v>44886.0</v>
      </c>
      <c r="I486" s="9" t="b">
        <v>1</v>
      </c>
      <c r="J486" s="41" t="b">
        <f>VLOOKUP($A486, 'Duplicate Preprint DOIs removed'!$A$2:$H$3167, 8, FALSE)</f>
        <v>0</v>
      </c>
      <c r="K486" s="41" t="b">
        <f t="shared" si="1"/>
        <v>0</v>
      </c>
      <c r="L486" s="42" t="str">
        <f>VLOOKUP($A486, 'Duplicate Preprint DOIs removed'!$A$2:$H$3167, 5, FALSE)</f>
        <v>#N/A</v>
      </c>
    </row>
    <row r="487">
      <c r="A487" s="9" t="s">
        <v>1233</v>
      </c>
      <c r="B487" s="29">
        <v>44791.0</v>
      </c>
      <c r="C487" s="9" t="s">
        <v>1234</v>
      </c>
      <c r="D487" s="9" t="s">
        <v>58</v>
      </c>
      <c r="E487" s="29">
        <v>45183.0</v>
      </c>
      <c r="F487" s="29">
        <v>45196.0</v>
      </c>
      <c r="G487" s="29">
        <v>45183.0</v>
      </c>
      <c r="H487" s="29">
        <v>44924.0</v>
      </c>
      <c r="I487" s="9" t="b">
        <v>1</v>
      </c>
      <c r="J487" s="41" t="b">
        <f>VLOOKUP($A487, 'Duplicate Preprint DOIs removed'!$A$2:$H$3167, 8, FALSE)</f>
        <v>0</v>
      </c>
      <c r="K487" s="41" t="b">
        <f t="shared" si="1"/>
        <v>0</v>
      </c>
      <c r="L487" s="42" t="str">
        <f>VLOOKUP($A487, 'Duplicate Preprint DOIs removed'!$A$2:$H$3167, 5, FALSE)</f>
        <v>#N/A</v>
      </c>
    </row>
    <row r="488" hidden="1">
      <c r="A488" s="9" t="s">
        <v>1235</v>
      </c>
      <c r="B488" s="29">
        <v>44796.0</v>
      </c>
      <c r="C488" s="9" t="s">
        <v>1236</v>
      </c>
      <c r="D488" s="9" t="s">
        <v>58</v>
      </c>
      <c r="E488" s="29">
        <v>44946.0</v>
      </c>
      <c r="F488" s="29">
        <v>44964.0</v>
      </c>
      <c r="G488" s="29">
        <v>44946.0</v>
      </c>
      <c r="H488" s="29">
        <v>44880.0</v>
      </c>
      <c r="I488" s="9" t="b">
        <v>1</v>
      </c>
      <c r="J488" s="41" t="b">
        <f>VLOOKUP($A488, 'Duplicate Preprint DOIs removed'!$A$2:$H$3167, 8, FALSE)</f>
        <v>1</v>
      </c>
      <c r="K488" s="41" t="b">
        <f t="shared" si="1"/>
        <v>1</v>
      </c>
      <c r="L488" s="42">
        <f>VLOOKUP($A488, 'Duplicate Preprint DOIs removed'!$A$2:$H$3167, 5, FALSE)</f>
        <v>44946</v>
      </c>
    </row>
    <row r="489" hidden="1">
      <c r="A489" s="9" t="s">
        <v>1237</v>
      </c>
      <c r="B489" s="29">
        <v>44789.0</v>
      </c>
      <c r="C489" s="9" t="s">
        <v>1238</v>
      </c>
      <c r="D489" s="9" t="s">
        <v>58</v>
      </c>
      <c r="E489" s="29">
        <v>44942.0</v>
      </c>
      <c r="F489" s="29">
        <v>44957.0</v>
      </c>
      <c r="G489" s="29">
        <v>44942.0</v>
      </c>
      <c r="H489" s="29">
        <v>44935.0</v>
      </c>
      <c r="I489" s="9" t="b">
        <v>1</v>
      </c>
      <c r="J489" s="41" t="b">
        <f>VLOOKUP($A489, 'Duplicate Preprint DOIs removed'!$A$2:$H$3167, 8, FALSE)</f>
        <v>1</v>
      </c>
      <c r="K489" s="41" t="b">
        <f t="shared" si="1"/>
        <v>1</v>
      </c>
      <c r="L489" s="42">
        <f>VLOOKUP($A489, 'Duplicate Preprint DOIs removed'!$A$2:$H$3167, 5, FALSE)</f>
        <v>44942</v>
      </c>
    </row>
    <row r="490">
      <c r="A490" s="9" t="s">
        <v>1239</v>
      </c>
      <c r="B490" s="29">
        <v>44788.0</v>
      </c>
      <c r="C490" s="9" t="s">
        <v>1240</v>
      </c>
      <c r="D490" s="9" t="s">
        <v>58</v>
      </c>
      <c r="E490" s="29">
        <v>45175.0</v>
      </c>
      <c r="F490" s="29">
        <v>45198.0</v>
      </c>
      <c r="G490" s="29">
        <v>45175.0</v>
      </c>
      <c r="H490" s="29">
        <v>45094.0</v>
      </c>
      <c r="I490" s="9" t="b">
        <v>1</v>
      </c>
      <c r="J490" s="41" t="str">
        <f>VLOOKUP($A490, 'Duplicate Preprint DOIs removed'!$A$2:$H$3167, 8, FALSE)</f>
        <v>#N/A</v>
      </c>
      <c r="K490" s="41" t="str">
        <f t="shared" si="1"/>
        <v>#N/A</v>
      </c>
      <c r="L490" s="41" t="str">
        <f>VLOOKUP($A490, 'Duplicate Preprint DOIs removed'!$A$2:$H$3167, 5, FALSE)</f>
        <v>#N/A</v>
      </c>
    </row>
    <row r="491" hidden="1">
      <c r="A491" s="9" t="s">
        <v>1241</v>
      </c>
      <c r="B491" s="29">
        <v>44788.0</v>
      </c>
      <c r="C491" s="9" t="s">
        <v>1242</v>
      </c>
      <c r="D491" s="9" t="s">
        <v>58</v>
      </c>
      <c r="F491" s="29">
        <v>44978.0</v>
      </c>
      <c r="G491" s="29">
        <v>44978.0</v>
      </c>
      <c r="H491" s="29">
        <v>44844.0</v>
      </c>
      <c r="I491" s="9" t="b">
        <v>1</v>
      </c>
      <c r="J491" s="41" t="b">
        <f>VLOOKUP($A491, 'Duplicate Preprint DOIs removed'!$A$2:$H$3167, 8, FALSE)</f>
        <v>1</v>
      </c>
      <c r="K491" s="41" t="b">
        <f t="shared" si="1"/>
        <v>1</v>
      </c>
      <c r="L491" s="42">
        <f>VLOOKUP($A491, 'Duplicate Preprint DOIs removed'!$A$2:$H$3167, 5, FALSE)</f>
        <v>44978</v>
      </c>
    </row>
    <row r="492" hidden="1">
      <c r="A492" s="9" t="s">
        <v>1243</v>
      </c>
      <c r="B492" s="29">
        <v>44790.0</v>
      </c>
      <c r="C492" s="9" t="s">
        <v>1244</v>
      </c>
      <c r="D492" s="9" t="s">
        <v>58</v>
      </c>
      <c r="E492" s="29">
        <v>44960.0</v>
      </c>
      <c r="F492" s="29">
        <v>44973.0</v>
      </c>
      <c r="G492" s="29">
        <v>44960.0</v>
      </c>
      <c r="H492" s="29">
        <v>44872.0</v>
      </c>
      <c r="I492" s="9" t="b">
        <v>1</v>
      </c>
      <c r="J492" s="41" t="b">
        <f>VLOOKUP($A492, 'Duplicate Preprint DOIs removed'!$A$2:$H$3167, 8, FALSE)</f>
        <v>1</v>
      </c>
      <c r="K492" s="41" t="b">
        <f t="shared" si="1"/>
        <v>1</v>
      </c>
      <c r="L492" s="42">
        <f>VLOOKUP($A492, 'Duplicate Preprint DOIs removed'!$A$2:$H$3167, 5, FALSE)</f>
        <v>44960</v>
      </c>
    </row>
    <row r="493" hidden="1">
      <c r="A493" s="9" t="s">
        <v>1245</v>
      </c>
      <c r="B493" s="29">
        <v>44790.0</v>
      </c>
      <c r="C493" s="9" t="s">
        <v>1246</v>
      </c>
      <c r="D493" s="9" t="s">
        <v>58</v>
      </c>
      <c r="E493" s="29">
        <v>44935.0</v>
      </c>
      <c r="F493" s="29">
        <v>44949.0</v>
      </c>
      <c r="G493" s="29">
        <v>44935.0</v>
      </c>
      <c r="H493" s="29">
        <v>44859.0</v>
      </c>
      <c r="I493" s="9" t="b">
        <v>1</v>
      </c>
      <c r="J493" s="41" t="b">
        <f>VLOOKUP($A493, 'Duplicate Preprint DOIs removed'!$A$2:$H$3167, 8, FALSE)</f>
        <v>1</v>
      </c>
      <c r="K493" s="41" t="b">
        <f t="shared" si="1"/>
        <v>1</v>
      </c>
      <c r="L493" s="42">
        <f>VLOOKUP($A493, 'Duplicate Preprint DOIs removed'!$A$2:$H$3167, 5, FALSE)</f>
        <v>44935</v>
      </c>
    </row>
    <row r="494" hidden="1">
      <c r="A494" s="9" t="s">
        <v>1247</v>
      </c>
      <c r="B494" s="29">
        <v>44787.0</v>
      </c>
      <c r="C494" s="9" t="s">
        <v>1248</v>
      </c>
      <c r="D494" s="9" t="s">
        <v>58</v>
      </c>
      <c r="E494" s="29">
        <v>44888.0</v>
      </c>
      <c r="F494" s="29">
        <v>44894.0</v>
      </c>
      <c r="G494" s="29">
        <v>44888.0</v>
      </c>
      <c r="H494" s="29">
        <v>44876.0</v>
      </c>
      <c r="I494" s="9" t="b">
        <v>1</v>
      </c>
      <c r="J494" s="41" t="b">
        <f>VLOOKUP($A494, 'Duplicate Preprint DOIs removed'!$A$2:$H$3167, 8, FALSE)</f>
        <v>1</v>
      </c>
      <c r="K494" s="41" t="b">
        <f t="shared" si="1"/>
        <v>1</v>
      </c>
      <c r="L494" s="42">
        <f>VLOOKUP($A494, 'Duplicate Preprint DOIs removed'!$A$2:$H$3167, 5, FALSE)</f>
        <v>44888</v>
      </c>
    </row>
    <row r="495" hidden="1">
      <c r="A495" s="9" t="s">
        <v>1249</v>
      </c>
      <c r="B495" s="29">
        <v>44788.0</v>
      </c>
      <c r="C495" s="9" t="s">
        <v>1250</v>
      </c>
      <c r="D495" s="9" t="s">
        <v>58</v>
      </c>
      <c r="E495" s="29">
        <v>44972.0</v>
      </c>
      <c r="F495" s="29">
        <v>44991.0</v>
      </c>
      <c r="G495" s="29">
        <v>44972.0</v>
      </c>
      <c r="H495" s="29">
        <v>44838.0</v>
      </c>
      <c r="I495" s="9" t="b">
        <v>1</v>
      </c>
      <c r="J495" s="41" t="b">
        <f>VLOOKUP($A495, 'Duplicate Preprint DOIs removed'!$A$2:$H$3167, 8, FALSE)</f>
        <v>1</v>
      </c>
      <c r="K495" s="41" t="b">
        <f t="shared" si="1"/>
        <v>1</v>
      </c>
      <c r="L495" s="42">
        <f>VLOOKUP($A495, 'Duplicate Preprint DOIs removed'!$A$2:$H$3167, 5, FALSE)</f>
        <v>44972</v>
      </c>
    </row>
    <row r="496">
      <c r="A496" s="9" t="s">
        <v>1251</v>
      </c>
      <c r="B496" s="29">
        <v>44788.0</v>
      </c>
      <c r="C496" s="9" t="s">
        <v>1252</v>
      </c>
      <c r="D496" s="9" t="s">
        <v>58</v>
      </c>
      <c r="E496" s="29">
        <v>45118.0</v>
      </c>
      <c r="F496" s="29">
        <v>45131.0</v>
      </c>
      <c r="G496" s="29">
        <v>45118.0</v>
      </c>
      <c r="H496" s="29">
        <v>44866.0</v>
      </c>
      <c r="I496" s="9" t="b">
        <v>1</v>
      </c>
      <c r="J496" s="41" t="b">
        <f>VLOOKUP($A496, 'Duplicate Preprint DOIs removed'!$A$2:$H$3167, 8, FALSE)</f>
        <v>0</v>
      </c>
      <c r="K496" s="41" t="b">
        <f t="shared" si="1"/>
        <v>0</v>
      </c>
      <c r="L496" s="42" t="str">
        <f>VLOOKUP($A496, 'Duplicate Preprint DOIs removed'!$A$2:$H$3167, 5, FALSE)</f>
        <v>#N/A</v>
      </c>
    </row>
    <row r="497">
      <c r="A497" s="9" t="s">
        <v>1253</v>
      </c>
      <c r="B497" s="29">
        <v>44787.0</v>
      </c>
      <c r="C497" s="9" t="s">
        <v>1254</v>
      </c>
      <c r="D497" s="9" t="s">
        <v>58</v>
      </c>
      <c r="F497" s="28">
        <v>45050.0</v>
      </c>
      <c r="G497" s="28">
        <v>45050.0</v>
      </c>
      <c r="H497" s="29">
        <v>44970.0</v>
      </c>
      <c r="I497" s="9" t="b">
        <v>1</v>
      </c>
      <c r="J497" s="41" t="b">
        <f>VLOOKUP($A497, 'Duplicate Preprint DOIs removed'!$A$2:$H$3167, 8, FALSE)</f>
        <v>0</v>
      </c>
      <c r="K497" s="41" t="b">
        <f t="shared" si="1"/>
        <v>0</v>
      </c>
      <c r="L497" s="42" t="str">
        <f>VLOOKUP($A497, 'Duplicate Preprint DOIs removed'!$A$2:$H$3167, 5, FALSE)</f>
        <v>#N/A</v>
      </c>
    </row>
    <row r="498">
      <c r="A498" s="9" t="s">
        <v>1255</v>
      </c>
      <c r="B498" s="29">
        <v>44788.0</v>
      </c>
      <c r="C498" s="9" t="s">
        <v>1256</v>
      </c>
      <c r="D498" s="9" t="s">
        <v>58</v>
      </c>
      <c r="F498" s="28">
        <v>45068.0</v>
      </c>
      <c r="G498" s="28">
        <v>45068.0</v>
      </c>
      <c r="H498" s="29">
        <v>44995.0</v>
      </c>
      <c r="I498" s="9" t="b">
        <v>1</v>
      </c>
      <c r="J498" s="41" t="str">
        <f>VLOOKUP($A498, 'Duplicate Preprint DOIs removed'!$A$2:$H$3167, 8, FALSE)</f>
        <v>#N/A</v>
      </c>
      <c r="K498" s="41" t="str">
        <f t="shared" si="1"/>
        <v>#N/A</v>
      </c>
      <c r="L498" s="41" t="str">
        <f>VLOOKUP($A498, 'Duplicate Preprint DOIs removed'!$A$2:$H$3167, 5, FALSE)</f>
        <v>#N/A</v>
      </c>
    </row>
    <row r="499">
      <c r="A499" s="9" t="s">
        <v>1257</v>
      </c>
      <c r="B499" s="29">
        <v>44908.0</v>
      </c>
      <c r="C499" s="9" t="s">
        <v>1258</v>
      </c>
      <c r="D499" s="9" t="s">
        <v>58</v>
      </c>
      <c r="E499" s="29">
        <v>45201.0</v>
      </c>
      <c r="G499" s="29">
        <v>45201.0</v>
      </c>
      <c r="H499" s="29">
        <v>45179.0</v>
      </c>
      <c r="I499" s="9" t="b">
        <v>1</v>
      </c>
      <c r="J499" s="41" t="str">
        <f>VLOOKUP($A499, 'Duplicate Preprint DOIs removed'!$A$2:$H$3167, 8, FALSE)</f>
        <v>#N/A</v>
      </c>
      <c r="K499" s="41" t="str">
        <f t="shared" si="1"/>
        <v>#N/A</v>
      </c>
      <c r="L499" s="41" t="str">
        <f>VLOOKUP($A499, 'Duplicate Preprint DOIs removed'!$A$2:$H$3167, 5, FALSE)</f>
        <v>#N/A</v>
      </c>
    </row>
    <row r="500" hidden="1">
      <c r="A500" s="9" t="s">
        <v>1259</v>
      </c>
      <c r="B500" s="29">
        <v>44788.0</v>
      </c>
      <c r="C500" s="9" t="s">
        <v>1260</v>
      </c>
      <c r="D500" s="9" t="s">
        <v>58</v>
      </c>
      <c r="F500" s="29">
        <v>44883.0</v>
      </c>
      <c r="G500" s="29">
        <v>44883.0</v>
      </c>
      <c r="H500" s="29">
        <v>44858.0</v>
      </c>
      <c r="I500" s="9" t="b">
        <v>1</v>
      </c>
      <c r="J500" s="41" t="b">
        <f>VLOOKUP($A500, 'Duplicate Preprint DOIs removed'!$A$2:$H$3167, 8, FALSE)</f>
        <v>1</v>
      </c>
      <c r="K500" s="41" t="b">
        <f t="shared" si="1"/>
        <v>1</v>
      </c>
      <c r="L500" s="42">
        <f>VLOOKUP($A500, 'Duplicate Preprint DOIs removed'!$A$2:$H$3167, 5, FALSE)</f>
        <v>44883</v>
      </c>
    </row>
    <row r="501" hidden="1">
      <c r="A501" s="9" t="s">
        <v>1261</v>
      </c>
      <c r="B501" s="29">
        <v>44788.0</v>
      </c>
      <c r="C501" s="9" t="s">
        <v>1262</v>
      </c>
      <c r="D501" s="9" t="s">
        <v>58</v>
      </c>
      <c r="E501" s="29">
        <v>44977.0</v>
      </c>
      <c r="F501" s="29">
        <v>44992.0</v>
      </c>
      <c r="G501" s="29">
        <v>44977.0</v>
      </c>
      <c r="H501" s="29">
        <v>44948.0</v>
      </c>
      <c r="I501" s="9" t="b">
        <v>1</v>
      </c>
      <c r="J501" s="41" t="b">
        <f>VLOOKUP($A501, 'Duplicate Preprint DOIs removed'!$A$2:$H$3167, 8, FALSE)</f>
        <v>1</v>
      </c>
      <c r="K501" s="41" t="b">
        <f t="shared" si="1"/>
        <v>1</v>
      </c>
      <c r="L501" s="42">
        <f>VLOOKUP($A501, 'Duplicate Preprint DOIs removed'!$A$2:$H$3167, 5, FALSE)</f>
        <v>44977</v>
      </c>
    </row>
    <row r="502">
      <c r="A502" s="9" t="s">
        <v>1263</v>
      </c>
      <c r="B502" s="29">
        <v>44785.0</v>
      </c>
      <c r="C502" s="9" t="s">
        <v>1264</v>
      </c>
      <c r="D502" s="9" t="s">
        <v>58</v>
      </c>
      <c r="F502" s="28">
        <v>45068.0</v>
      </c>
      <c r="G502" s="28">
        <v>45068.0</v>
      </c>
      <c r="H502" s="29">
        <v>45040.0</v>
      </c>
      <c r="I502" s="9" t="b">
        <v>1</v>
      </c>
      <c r="J502" s="41" t="str">
        <f>VLOOKUP($A502, 'Duplicate Preprint DOIs removed'!$A$2:$H$3167, 8, FALSE)</f>
        <v>#N/A</v>
      </c>
      <c r="K502" s="41" t="str">
        <f t="shared" si="1"/>
        <v>#N/A</v>
      </c>
      <c r="L502" s="41" t="str">
        <f>VLOOKUP($A502, 'Duplicate Preprint DOIs removed'!$A$2:$H$3167, 5, FALSE)</f>
        <v>#N/A</v>
      </c>
    </row>
    <row r="503">
      <c r="A503" s="9" t="s">
        <v>1265</v>
      </c>
      <c r="B503" s="29">
        <v>44785.0</v>
      </c>
      <c r="C503" s="9" t="s">
        <v>1266</v>
      </c>
      <c r="D503" s="9" t="s">
        <v>58</v>
      </c>
      <c r="E503" s="28">
        <v>45071.0</v>
      </c>
      <c r="F503" s="28">
        <v>45076.0</v>
      </c>
      <c r="G503" s="28">
        <v>45071.0</v>
      </c>
      <c r="H503" s="29">
        <v>45038.0</v>
      </c>
      <c r="I503" s="9" t="b">
        <v>1</v>
      </c>
      <c r="J503" s="41" t="str">
        <f>VLOOKUP($A503, 'Duplicate Preprint DOIs removed'!$A$2:$H$3167, 8, FALSE)</f>
        <v>#N/A</v>
      </c>
      <c r="K503" s="41" t="str">
        <f t="shared" si="1"/>
        <v>#N/A</v>
      </c>
      <c r="L503" s="41" t="str">
        <f>VLOOKUP($A503, 'Duplicate Preprint DOIs removed'!$A$2:$H$3167, 5, FALSE)</f>
        <v>#N/A</v>
      </c>
    </row>
    <row r="504">
      <c r="A504" s="9" t="s">
        <v>1267</v>
      </c>
      <c r="B504" s="29">
        <v>44785.0</v>
      </c>
      <c r="C504" s="9" t="s">
        <v>1268</v>
      </c>
      <c r="D504" s="9" t="s">
        <v>58</v>
      </c>
      <c r="E504" s="29">
        <v>44999.0</v>
      </c>
      <c r="F504" s="29">
        <v>45012.0</v>
      </c>
      <c r="G504" s="29">
        <v>44999.0</v>
      </c>
      <c r="H504" s="29">
        <v>44915.0</v>
      </c>
      <c r="I504" s="9" t="b">
        <v>1</v>
      </c>
      <c r="J504" s="41" t="b">
        <f>VLOOKUP($A504, 'Duplicate Preprint DOIs removed'!$A$2:$H$3167, 8, FALSE)</f>
        <v>0</v>
      </c>
      <c r="K504" s="41" t="b">
        <f t="shared" si="1"/>
        <v>0</v>
      </c>
      <c r="L504" s="42" t="str">
        <f>VLOOKUP($A504, 'Duplicate Preprint DOIs removed'!$A$2:$H$3167, 5, FALSE)</f>
        <v>#N/A</v>
      </c>
    </row>
    <row r="505" hidden="1">
      <c r="A505" s="9" t="s">
        <v>1269</v>
      </c>
      <c r="B505" s="29">
        <v>44785.0</v>
      </c>
      <c r="C505" s="9" t="s">
        <v>1270</v>
      </c>
      <c r="D505" s="9" t="s">
        <v>58</v>
      </c>
      <c r="E505" s="29">
        <v>44943.0</v>
      </c>
      <c r="F505" s="29">
        <v>44974.0</v>
      </c>
      <c r="G505" s="29">
        <v>44943.0</v>
      </c>
      <c r="H505" s="29">
        <v>44876.0</v>
      </c>
      <c r="I505" s="9" t="b">
        <v>1</v>
      </c>
      <c r="J505" s="41" t="b">
        <f>VLOOKUP($A505, 'Duplicate Preprint DOIs removed'!$A$2:$H$3167, 8, FALSE)</f>
        <v>1</v>
      </c>
      <c r="K505" s="41" t="b">
        <f t="shared" si="1"/>
        <v>1</v>
      </c>
      <c r="L505" s="42">
        <f>VLOOKUP($A505, 'Duplicate Preprint DOIs removed'!$A$2:$H$3167, 5, FALSE)</f>
        <v>44943</v>
      </c>
    </row>
    <row r="506" hidden="1">
      <c r="A506" s="9" t="s">
        <v>1271</v>
      </c>
      <c r="B506" s="29">
        <v>44791.0</v>
      </c>
      <c r="C506" s="9" t="s">
        <v>1272</v>
      </c>
      <c r="D506" s="9" t="s">
        <v>58</v>
      </c>
      <c r="E506" s="29">
        <v>44943.0</v>
      </c>
      <c r="F506" s="29">
        <v>44953.0</v>
      </c>
      <c r="G506" s="29">
        <v>44943.0</v>
      </c>
      <c r="H506" s="29">
        <v>44910.0</v>
      </c>
      <c r="I506" s="9" t="b">
        <v>1</v>
      </c>
      <c r="J506" s="41" t="b">
        <f>VLOOKUP($A506, 'Duplicate Preprint DOIs removed'!$A$2:$H$3167, 8, FALSE)</f>
        <v>1</v>
      </c>
      <c r="K506" s="41" t="b">
        <f t="shared" si="1"/>
        <v>1</v>
      </c>
      <c r="L506" s="42">
        <f>VLOOKUP($A506, 'Duplicate Preprint DOIs removed'!$A$2:$H$3167, 5, FALSE)</f>
        <v>44943</v>
      </c>
    </row>
    <row r="507" hidden="1">
      <c r="A507" s="9" t="s">
        <v>1273</v>
      </c>
      <c r="B507" s="29">
        <v>44784.0</v>
      </c>
      <c r="C507" s="9" t="s">
        <v>1274</v>
      </c>
      <c r="D507" s="9" t="s">
        <v>58</v>
      </c>
      <c r="E507" s="29">
        <v>44917.0</v>
      </c>
      <c r="F507" s="29">
        <v>44937.0</v>
      </c>
      <c r="G507" s="29">
        <v>44917.0</v>
      </c>
      <c r="H507" s="29">
        <v>44893.0</v>
      </c>
      <c r="I507" s="9" t="b">
        <v>1</v>
      </c>
      <c r="J507" s="41" t="b">
        <f>VLOOKUP($A507, 'Duplicate Preprint DOIs removed'!$A$2:$H$3167, 8, FALSE)</f>
        <v>1</v>
      </c>
      <c r="K507" s="41" t="b">
        <f t="shared" si="1"/>
        <v>1</v>
      </c>
      <c r="L507" s="42">
        <f>VLOOKUP($A507, 'Duplicate Preprint DOIs removed'!$A$2:$H$3167, 5, FALSE)</f>
        <v>44917</v>
      </c>
    </row>
    <row r="508" hidden="1">
      <c r="A508" s="9" t="s">
        <v>1275</v>
      </c>
      <c r="B508" s="29">
        <v>44784.0</v>
      </c>
      <c r="C508" s="9" t="s">
        <v>1276</v>
      </c>
      <c r="D508" s="9" t="s">
        <v>58</v>
      </c>
      <c r="F508" s="29">
        <v>44909.0</v>
      </c>
      <c r="G508" s="29">
        <v>44909.0</v>
      </c>
      <c r="H508" s="29">
        <v>44857.0</v>
      </c>
      <c r="I508" s="9" t="b">
        <v>1</v>
      </c>
      <c r="J508" s="41" t="b">
        <f>VLOOKUP($A508, 'Duplicate Preprint DOIs removed'!$A$2:$H$3167, 8, FALSE)</f>
        <v>1</v>
      </c>
      <c r="K508" s="41" t="b">
        <f t="shared" si="1"/>
        <v>1</v>
      </c>
      <c r="L508" s="42">
        <f>VLOOKUP($A508, 'Duplicate Preprint DOIs removed'!$A$2:$H$3167, 5, FALSE)</f>
        <v>44909</v>
      </c>
    </row>
    <row r="509" hidden="1">
      <c r="A509" s="9" t="s">
        <v>1277</v>
      </c>
      <c r="B509" s="29">
        <v>44784.0</v>
      </c>
      <c r="C509" s="9" t="s">
        <v>1278</v>
      </c>
      <c r="D509" s="9" t="s">
        <v>58</v>
      </c>
      <c r="E509" s="29">
        <v>44902.0</v>
      </c>
      <c r="F509" s="29">
        <v>44924.0</v>
      </c>
      <c r="G509" s="29">
        <v>44902.0</v>
      </c>
      <c r="H509" s="29">
        <v>44853.0</v>
      </c>
      <c r="I509" s="9" t="b">
        <v>1</v>
      </c>
      <c r="J509" s="41" t="b">
        <f>VLOOKUP($A509, 'Duplicate Preprint DOIs removed'!$A$2:$H$3167, 8, FALSE)</f>
        <v>1</v>
      </c>
      <c r="K509" s="41" t="b">
        <f t="shared" si="1"/>
        <v>1</v>
      </c>
      <c r="L509" s="42">
        <f>VLOOKUP($A509, 'Duplicate Preprint DOIs removed'!$A$2:$H$3167, 5, FALSE)</f>
        <v>44902</v>
      </c>
    </row>
    <row r="510">
      <c r="A510" s="9" t="s">
        <v>1279</v>
      </c>
      <c r="B510" s="29">
        <v>44784.0</v>
      </c>
      <c r="C510" s="9" t="s">
        <v>1280</v>
      </c>
      <c r="D510" s="9" t="s">
        <v>58</v>
      </c>
      <c r="E510" s="29">
        <v>45042.0</v>
      </c>
      <c r="F510" s="28">
        <v>45057.0</v>
      </c>
      <c r="G510" s="29">
        <v>45042.0</v>
      </c>
      <c r="H510" s="29">
        <v>44888.0</v>
      </c>
      <c r="I510" s="9" t="b">
        <v>1</v>
      </c>
      <c r="J510" s="41" t="b">
        <f>VLOOKUP($A510, 'Duplicate Preprint DOIs removed'!$A$2:$H$3167, 8, FALSE)</f>
        <v>0</v>
      </c>
      <c r="K510" s="41" t="b">
        <f t="shared" si="1"/>
        <v>0</v>
      </c>
      <c r="L510" s="42" t="str">
        <f>VLOOKUP($A510, 'Duplicate Preprint DOIs removed'!$A$2:$H$3167, 5, FALSE)</f>
        <v>#N/A</v>
      </c>
    </row>
    <row r="511">
      <c r="A511" s="9" t="s">
        <v>1281</v>
      </c>
      <c r="B511" s="29">
        <v>44791.0</v>
      </c>
      <c r="C511" s="9" t="s">
        <v>1282</v>
      </c>
      <c r="D511" s="9" t="s">
        <v>58</v>
      </c>
      <c r="E511" s="29">
        <v>45028.0</v>
      </c>
      <c r="F511" s="29">
        <v>45044.0</v>
      </c>
      <c r="G511" s="29">
        <v>45028.0</v>
      </c>
      <c r="H511" s="29">
        <v>44889.0</v>
      </c>
      <c r="I511" s="9" t="b">
        <v>1</v>
      </c>
      <c r="J511" s="41" t="b">
        <f>VLOOKUP($A511, 'Duplicate Preprint DOIs removed'!$A$2:$H$3167, 8, FALSE)</f>
        <v>0</v>
      </c>
      <c r="K511" s="41" t="b">
        <f t="shared" si="1"/>
        <v>0</v>
      </c>
      <c r="L511" s="42" t="str">
        <f>VLOOKUP($A511, 'Duplicate Preprint DOIs removed'!$A$2:$H$3167, 5, FALSE)</f>
        <v>#N/A</v>
      </c>
    </row>
    <row r="512">
      <c r="A512" s="9" t="s">
        <v>1283</v>
      </c>
      <c r="B512" s="29">
        <v>44784.0</v>
      </c>
      <c r="C512" s="9" t="s">
        <v>1284</v>
      </c>
      <c r="D512" s="9" t="s">
        <v>58</v>
      </c>
      <c r="E512" s="28">
        <v>45051.0</v>
      </c>
      <c r="F512" s="28">
        <v>45071.0</v>
      </c>
      <c r="G512" s="28">
        <v>45051.0</v>
      </c>
      <c r="H512" s="28">
        <v>45048.0</v>
      </c>
      <c r="I512" s="9" t="b">
        <v>1</v>
      </c>
      <c r="J512" s="41" t="str">
        <f>VLOOKUP($A512, 'Duplicate Preprint DOIs removed'!$A$2:$H$3167, 8, FALSE)</f>
        <v>#N/A</v>
      </c>
      <c r="K512" s="41" t="str">
        <f t="shared" si="1"/>
        <v>#N/A</v>
      </c>
      <c r="L512" s="41" t="str">
        <f>VLOOKUP($A512, 'Duplicate Preprint DOIs removed'!$A$2:$H$3167, 5, FALSE)</f>
        <v>#N/A</v>
      </c>
    </row>
    <row r="513">
      <c r="A513" s="9" t="s">
        <v>1285</v>
      </c>
      <c r="B513" s="29">
        <v>44784.0</v>
      </c>
      <c r="C513" s="9" t="s">
        <v>1286</v>
      </c>
      <c r="D513" s="9" t="s">
        <v>58</v>
      </c>
      <c r="E513" s="29">
        <v>45027.0</v>
      </c>
      <c r="F513" s="28">
        <v>45050.0</v>
      </c>
      <c r="G513" s="29">
        <v>45027.0</v>
      </c>
      <c r="H513" s="29">
        <v>44876.0</v>
      </c>
      <c r="I513" s="9" t="b">
        <v>1</v>
      </c>
      <c r="J513" s="41" t="b">
        <f>VLOOKUP($A513, 'Duplicate Preprint DOIs removed'!$A$2:$H$3167, 8, FALSE)</f>
        <v>0</v>
      </c>
      <c r="K513" s="41" t="b">
        <f t="shared" si="1"/>
        <v>0</v>
      </c>
      <c r="L513" s="42" t="str">
        <f>VLOOKUP($A513, 'Duplicate Preprint DOIs removed'!$A$2:$H$3167, 5, FALSE)</f>
        <v>#N/A</v>
      </c>
    </row>
    <row r="514">
      <c r="A514" s="9" t="s">
        <v>1287</v>
      </c>
      <c r="B514" s="29">
        <v>44784.0</v>
      </c>
      <c r="C514" s="9" t="s">
        <v>1288</v>
      </c>
      <c r="D514" s="9" t="s">
        <v>58</v>
      </c>
      <c r="E514" s="29">
        <v>45040.0</v>
      </c>
      <c r="F514" s="28">
        <v>45064.0</v>
      </c>
      <c r="G514" s="29">
        <v>45040.0</v>
      </c>
      <c r="H514" s="29">
        <v>44866.0</v>
      </c>
      <c r="I514" s="9" t="b">
        <v>1</v>
      </c>
      <c r="J514" s="41" t="b">
        <f>VLOOKUP($A514, 'Duplicate Preprint DOIs removed'!$A$2:$H$3167, 8, FALSE)</f>
        <v>0</v>
      </c>
      <c r="K514" s="41" t="b">
        <f t="shared" si="1"/>
        <v>0</v>
      </c>
      <c r="L514" s="42" t="str">
        <f>VLOOKUP($A514, 'Duplicate Preprint DOIs removed'!$A$2:$H$3167, 5, FALSE)</f>
        <v>#N/A</v>
      </c>
    </row>
    <row r="515" hidden="1">
      <c r="A515" s="9" t="s">
        <v>1289</v>
      </c>
      <c r="B515" s="29">
        <v>44788.0</v>
      </c>
      <c r="C515" s="9" t="s">
        <v>1290</v>
      </c>
      <c r="D515" s="9" t="s">
        <v>58</v>
      </c>
      <c r="E515" s="29">
        <v>44958.0</v>
      </c>
      <c r="F515" s="29">
        <v>44967.0</v>
      </c>
      <c r="G515" s="29">
        <v>44958.0</v>
      </c>
      <c r="H515" s="29">
        <v>44847.0</v>
      </c>
      <c r="I515" s="9" t="b">
        <v>1</v>
      </c>
      <c r="J515" s="41" t="b">
        <f>VLOOKUP($A515, 'Duplicate Preprint DOIs removed'!$A$2:$H$3167, 8, FALSE)</f>
        <v>1</v>
      </c>
      <c r="K515" s="41" t="b">
        <f t="shared" si="1"/>
        <v>1</v>
      </c>
      <c r="L515" s="42">
        <f>VLOOKUP($A515, 'Duplicate Preprint DOIs removed'!$A$2:$H$3167, 5, FALSE)</f>
        <v>44958</v>
      </c>
    </row>
    <row r="516">
      <c r="A516" s="9" t="s">
        <v>1291</v>
      </c>
      <c r="B516" s="29">
        <v>44783.0</v>
      </c>
      <c r="C516" s="9" t="s">
        <v>1292</v>
      </c>
      <c r="D516" s="9" t="s">
        <v>58</v>
      </c>
      <c r="F516" s="28">
        <v>45070.0</v>
      </c>
      <c r="G516" s="28">
        <v>45070.0</v>
      </c>
      <c r="H516" s="29">
        <v>44886.0</v>
      </c>
      <c r="I516" s="9" t="b">
        <v>1</v>
      </c>
      <c r="J516" s="41" t="b">
        <f>VLOOKUP($A516, 'Duplicate Preprint DOIs removed'!$A$2:$H$3167, 8, FALSE)</f>
        <v>0</v>
      </c>
      <c r="K516" s="41" t="b">
        <f t="shared" si="1"/>
        <v>0</v>
      </c>
      <c r="L516" s="42" t="str">
        <f>VLOOKUP($A516, 'Duplicate Preprint DOIs removed'!$A$2:$H$3167, 5, FALSE)</f>
        <v>#N/A</v>
      </c>
    </row>
    <row r="517" hidden="1">
      <c r="A517" s="9" t="s">
        <v>1293</v>
      </c>
      <c r="B517" s="29">
        <v>44781.0</v>
      </c>
      <c r="C517" s="9" t="s">
        <v>1294</v>
      </c>
      <c r="D517" s="9" t="s">
        <v>58</v>
      </c>
      <c r="F517" s="29">
        <v>44897.0</v>
      </c>
      <c r="G517" s="29">
        <v>44897.0</v>
      </c>
      <c r="H517" s="29">
        <v>44880.0</v>
      </c>
      <c r="I517" s="9" t="b">
        <v>1</v>
      </c>
      <c r="J517" s="41" t="b">
        <f>VLOOKUP($A517, 'Duplicate Preprint DOIs removed'!$A$2:$H$3167, 8, FALSE)</f>
        <v>1</v>
      </c>
      <c r="K517" s="41" t="b">
        <f t="shared" si="1"/>
        <v>1</v>
      </c>
      <c r="L517" s="42">
        <f>VLOOKUP($A517, 'Duplicate Preprint DOIs removed'!$A$2:$H$3167, 5, FALSE)</f>
        <v>44897</v>
      </c>
    </row>
    <row r="518">
      <c r="A518" s="9" t="s">
        <v>1295</v>
      </c>
      <c r="B518" s="29">
        <v>44784.0</v>
      </c>
      <c r="C518" s="9" t="s">
        <v>1296</v>
      </c>
      <c r="D518" s="9" t="s">
        <v>58</v>
      </c>
      <c r="F518" s="28">
        <v>45070.0</v>
      </c>
      <c r="G518" s="28">
        <v>45070.0</v>
      </c>
      <c r="H518" s="29">
        <v>45009.0</v>
      </c>
      <c r="I518" s="9" t="b">
        <v>1</v>
      </c>
      <c r="J518" s="41" t="str">
        <f>VLOOKUP($A518, 'Duplicate Preprint DOIs removed'!$A$2:$H$3167, 8, FALSE)</f>
        <v>#N/A</v>
      </c>
      <c r="K518" s="41" t="str">
        <f t="shared" si="1"/>
        <v>#N/A</v>
      </c>
      <c r="L518" s="41" t="str">
        <f>VLOOKUP($A518, 'Duplicate Preprint DOIs removed'!$A$2:$H$3167, 5, FALSE)</f>
        <v>#N/A</v>
      </c>
    </row>
    <row r="519" hidden="1">
      <c r="A519" s="9" t="s">
        <v>1297</v>
      </c>
      <c r="B519" s="29">
        <v>44781.0</v>
      </c>
      <c r="C519" s="9" t="s">
        <v>1298</v>
      </c>
      <c r="D519" s="9" t="s">
        <v>58</v>
      </c>
      <c r="E519" s="29">
        <v>44972.0</v>
      </c>
      <c r="F519" s="29">
        <v>45029.0</v>
      </c>
      <c r="G519" s="29">
        <v>44972.0</v>
      </c>
      <c r="H519" s="29">
        <v>44929.0</v>
      </c>
      <c r="I519" s="9" t="b">
        <v>1</v>
      </c>
      <c r="J519" s="41" t="b">
        <f>VLOOKUP($A519, 'Duplicate Preprint DOIs removed'!$A$2:$H$3167, 8, FALSE)</f>
        <v>1</v>
      </c>
      <c r="K519" s="41" t="b">
        <f t="shared" si="1"/>
        <v>1</v>
      </c>
      <c r="L519" s="42">
        <f>VLOOKUP($A519, 'Duplicate Preprint DOIs removed'!$A$2:$H$3167, 5, FALSE)</f>
        <v>44972</v>
      </c>
    </row>
    <row r="520">
      <c r="A520" s="9" t="s">
        <v>1299</v>
      </c>
      <c r="B520" s="29">
        <v>44780.0</v>
      </c>
      <c r="C520" s="9" t="s">
        <v>1300</v>
      </c>
      <c r="D520" s="9" t="s">
        <v>58</v>
      </c>
      <c r="E520" s="29">
        <v>45084.0</v>
      </c>
      <c r="F520" s="29">
        <v>45097.0</v>
      </c>
      <c r="G520" s="29">
        <v>45084.0</v>
      </c>
      <c r="H520" s="29">
        <v>44999.0</v>
      </c>
      <c r="I520" s="9" t="b">
        <v>1</v>
      </c>
      <c r="J520" s="41" t="str">
        <f>VLOOKUP($A520, 'Duplicate Preprint DOIs removed'!$A$2:$H$3167, 8, FALSE)</f>
        <v>#N/A</v>
      </c>
      <c r="K520" s="41" t="str">
        <f t="shared" si="1"/>
        <v>#N/A</v>
      </c>
      <c r="L520" s="41" t="str">
        <f>VLOOKUP($A520, 'Duplicate Preprint DOIs removed'!$A$2:$H$3167, 5, FALSE)</f>
        <v>#N/A</v>
      </c>
    </row>
    <row r="521">
      <c r="A521" s="9" t="s">
        <v>1301</v>
      </c>
      <c r="B521" s="29">
        <v>44780.0</v>
      </c>
      <c r="C521" s="9" t="s">
        <v>1302</v>
      </c>
      <c r="D521" s="9" t="s">
        <v>58</v>
      </c>
      <c r="F521" s="29">
        <v>45169.0</v>
      </c>
      <c r="G521" s="29">
        <v>45169.0</v>
      </c>
      <c r="H521" s="29">
        <v>45123.0</v>
      </c>
      <c r="I521" s="9" t="b">
        <v>1</v>
      </c>
      <c r="J521" s="41" t="str">
        <f>VLOOKUP($A521, 'Duplicate Preprint DOIs removed'!$A$2:$H$3167, 8, FALSE)</f>
        <v>#N/A</v>
      </c>
      <c r="K521" s="41" t="str">
        <f t="shared" si="1"/>
        <v>#N/A</v>
      </c>
      <c r="L521" s="41" t="str">
        <f>VLOOKUP($A521, 'Duplicate Preprint DOIs removed'!$A$2:$H$3167, 5, FALSE)</f>
        <v>#N/A</v>
      </c>
    </row>
    <row r="522">
      <c r="A522" s="9" t="s">
        <v>1303</v>
      </c>
      <c r="B522" s="29">
        <v>44780.0</v>
      </c>
      <c r="C522" s="9" t="s">
        <v>1304</v>
      </c>
      <c r="D522" s="9" t="s">
        <v>58</v>
      </c>
      <c r="E522" s="29">
        <v>44994.0</v>
      </c>
      <c r="F522" s="29">
        <v>45027.0</v>
      </c>
      <c r="G522" s="29">
        <v>44994.0</v>
      </c>
      <c r="H522" s="29">
        <v>44844.0</v>
      </c>
      <c r="I522" s="9" t="b">
        <v>1</v>
      </c>
      <c r="J522" s="41" t="b">
        <f>VLOOKUP($A522, 'Duplicate Preprint DOIs removed'!$A$2:$H$3167, 8, FALSE)</f>
        <v>0</v>
      </c>
      <c r="K522" s="41" t="b">
        <f t="shared" si="1"/>
        <v>0</v>
      </c>
      <c r="L522" s="42" t="str">
        <f>VLOOKUP($A522, 'Duplicate Preprint DOIs removed'!$A$2:$H$3167, 5, FALSE)</f>
        <v>#N/A</v>
      </c>
    </row>
    <row r="523">
      <c r="A523" s="9" t="s">
        <v>1305</v>
      </c>
      <c r="B523" s="29">
        <v>44780.0</v>
      </c>
      <c r="C523" s="9" t="s">
        <v>1306</v>
      </c>
      <c r="D523" s="9" t="s">
        <v>58</v>
      </c>
      <c r="E523" s="29">
        <v>45176.0</v>
      </c>
      <c r="F523" s="29">
        <v>45198.0</v>
      </c>
      <c r="G523" s="29">
        <v>45176.0</v>
      </c>
      <c r="H523" s="29">
        <v>44925.0</v>
      </c>
      <c r="I523" s="9" t="b">
        <v>1</v>
      </c>
      <c r="J523" s="41" t="b">
        <f>VLOOKUP($A523, 'Duplicate Preprint DOIs removed'!$A$2:$H$3167, 8, FALSE)</f>
        <v>0</v>
      </c>
      <c r="K523" s="41" t="b">
        <f t="shared" si="1"/>
        <v>0</v>
      </c>
      <c r="L523" s="42" t="str">
        <f>VLOOKUP($A523, 'Duplicate Preprint DOIs removed'!$A$2:$H$3167, 5, FALSE)</f>
        <v>#N/A</v>
      </c>
    </row>
    <row r="524">
      <c r="A524" s="9" t="s">
        <v>1307</v>
      </c>
      <c r="B524" s="29">
        <v>44780.0</v>
      </c>
      <c r="C524" s="9" t="s">
        <v>1308</v>
      </c>
      <c r="D524" s="9" t="s">
        <v>58</v>
      </c>
      <c r="F524" s="29">
        <v>45148.0</v>
      </c>
      <c r="G524" s="29">
        <v>45148.0</v>
      </c>
      <c r="H524" s="29">
        <v>44875.0</v>
      </c>
      <c r="I524" s="9" t="b">
        <v>1</v>
      </c>
      <c r="J524" s="41" t="b">
        <f>VLOOKUP($A524, 'Duplicate Preprint DOIs removed'!$A$2:$H$3167, 8, FALSE)</f>
        <v>0</v>
      </c>
      <c r="K524" s="41" t="b">
        <f t="shared" si="1"/>
        <v>0</v>
      </c>
      <c r="L524" s="42" t="str">
        <f>VLOOKUP($A524, 'Duplicate Preprint DOIs removed'!$A$2:$H$3167, 5, FALSE)</f>
        <v>#N/A</v>
      </c>
    </row>
    <row r="525" hidden="1">
      <c r="A525" s="9" t="s">
        <v>1309</v>
      </c>
      <c r="B525" s="29">
        <v>44779.0</v>
      </c>
      <c r="C525" s="9" t="s">
        <v>1310</v>
      </c>
      <c r="D525" s="9" t="s">
        <v>58</v>
      </c>
      <c r="F525" s="29">
        <v>44946.0</v>
      </c>
      <c r="G525" s="29">
        <v>44946.0</v>
      </c>
      <c r="H525" s="29">
        <v>44907.0</v>
      </c>
      <c r="I525" s="9" t="b">
        <v>1</v>
      </c>
      <c r="J525" s="41" t="b">
        <f>VLOOKUP($A525, 'Duplicate Preprint DOIs removed'!$A$2:$H$3167, 8, FALSE)</f>
        <v>1</v>
      </c>
      <c r="K525" s="41" t="b">
        <f t="shared" si="1"/>
        <v>1</v>
      </c>
      <c r="L525" s="42">
        <f>VLOOKUP($A525, 'Duplicate Preprint DOIs removed'!$A$2:$H$3167, 5, FALSE)</f>
        <v>44946</v>
      </c>
    </row>
    <row r="526" hidden="1">
      <c r="A526" s="9" t="s">
        <v>1311</v>
      </c>
      <c r="B526" s="29">
        <v>44778.0</v>
      </c>
      <c r="C526" s="9" t="s">
        <v>1312</v>
      </c>
      <c r="D526" s="9" t="s">
        <v>58</v>
      </c>
      <c r="F526" s="29">
        <v>44873.0</v>
      </c>
      <c r="G526" s="29">
        <v>44873.0</v>
      </c>
      <c r="H526" s="29">
        <v>44826.0</v>
      </c>
      <c r="I526" s="9" t="b">
        <v>1</v>
      </c>
      <c r="J526" s="41" t="b">
        <f>VLOOKUP($A526, 'Duplicate Preprint DOIs removed'!$A$2:$H$3167, 8, FALSE)</f>
        <v>1</v>
      </c>
      <c r="K526" s="41" t="b">
        <f t="shared" si="1"/>
        <v>1</v>
      </c>
      <c r="L526" s="42">
        <f>VLOOKUP($A526, 'Duplicate Preprint DOIs removed'!$A$2:$H$3167, 5, FALSE)</f>
        <v>44873</v>
      </c>
    </row>
    <row r="527" hidden="1">
      <c r="A527" s="9" t="s">
        <v>1313</v>
      </c>
      <c r="B527" s="29">
        <v>44781.0</v>
      </c>
      <c r="C527" s="9" t="s">
        <v>1314</v>
      </c>
      <c r="D527" s="9" t="s">
        <v>58</v>
      </c>
      <c r="E527" s="29">
        <v>44847.0</v>
      </c>
      <c r="F527" s="29">
        <v>44859.0</v>
      </c>
      <c r="G527" s="29">
        <v>44847.0</v>
      </c>
      <c r="H527" s="29">
        <v>44826.0</v>
      </c>
      <c r="I527" s="9" t="b">
        <v>1</v>
      </c>
      <c r="J527" s="41" t="b">
        <f>VLOOKUP($A527, 'Duplicate Preprint DOIs removed'!$A$2:$H$3167, 8, FALSE)</f>
        <v>1</v>
      </c>
      <c r="K527" s="41" t="b">
        <f t="shared" si="1"/>
        <v>1</v>
      </c>
      <c r="L527" s="42">
        <f>VLOOKUP($A527, 'Duplicate Preprint DOIs removed'!$A$2:$H$3167, 5, FALSE)</f>
        <v>44847</v>
      </c>
    </row>
    <row r="528" hidden="1">
      <c r="A528" s="9" t="s">
        <v>1315</v>
      </c>
      <c r="B528" s="29">
        <v>44778.0</v>
      </c>
      <c r="C528" s="9" t="s">
        <v>1316</v>
      </c>
      <c r="D528" s="9" t="s">
        <v>58</v>
      </c>
      <c r="F528" s="29">
        <v>44944.0</v>
      </c>
      <c r="G528" s="29">
        <v>44944.0</v>
      </c>
      <c r="H528" s="29">
        <v>44903.0</v>
      </c>
      <c r="I528" s="9" t="b">
        <v>1</v>
      </c>
      <c r="J528" s="41" t="b">
        <f>VLOOKUP($A528, 'Duplicate Preprint DOIs removed'!$A$2:$H$3167, 8, FALSE)</f>
        <v>1</v>
      </c>
      <c r="K528" s="41" t="b">
        <f t="shared" si="1"/>
        <v>1</v>
      </c>
      <c r="L528" s="42">
        <f>VLOOKUP($A528, 'Duplicate Preprint DOIs removed'!$A$2:$H$3167, 5, FALSE)</f>
        <v>44944</v>
      </c>
    </row>
    <row r="529" hidden="1">
      <c r="A529" s="9" t="s">
        <v>1317</v>
      </c>
      <c r="B529" s="29">
        <v>44778.0</v>
      </c>
      <c r="C529" s="9" t="s">
        <v>1318</v>
      </c>
      <c r="D529" s="9" t="s">
        <v>58</v>
      </c>
      <c r="E529" s="29">
        <v>44903.0</v>
      </c>
      <c r="F529" s="29">
        <v>44929.0</v>
      </c>
      <c r="G529" s="29">
        <v>44903.0</v>
      </c>
      <c r="H529" s="29">
        <v>44833.0</v>
      </c>
      <c r="I529" s="9" t="b">
        <v>1</v>
      </c>
      <c r="J529" s="41" t="b">
        <f>VLOOKUP($A529, 'Duplicate Preprint DOIs removed'!$A$2:$H$3167, 8, FALSE)</f>
        <v>1</v>
      </c>
      <c r="K529" s="41" t="b">
        <f t="shared" si="1"/>
        <v>1</v>
      </c>
      <c r="L529" s="42">
        <f>VLOOKUP($A529, 'Duplicate Preprint DOIs removed'!$A$2:$H$3167, 5, FALSE)</f>
        <v>44903</v>
      </c>
    </row>
    <row r="530" hidden="1">
      <c r="A530" s="9" t="s">
        <v>1319</v>
      </c>
      <c r="B530" s="29">
        <v>44778.0</v>
      </c>
      <c r="C530" s="9" t="s">
        <v>1320</v>
      </c>
      <c r="D530" s="9" t="s">
        <v>58</v>
      </c>
      <c r="E530" s="29">
        <v>44824.0</v>
      </c>
      <c r="F530" s="29">
        <v>44841.0</v>
      </c>
      <c r="G530" s="29">
        <v>44824.0</v>
      </c>
      <c r="H530" s="29">
        <v>44822.0</v>
      </c>
      <c r="I530" s="9" t="b">
        <v>1</v>
      </c>
      <c r="J530" s="41" t="b">
        <f>VLOOKUP($A530, 'Duplicate Preprint DOIs removed'!$A$2:$H$3167, 8, FALSE)</f>
        <v>1</v>
      </c>
      <c r="K530" s="41" t="b">
        <f t="shared" si="1"/>
        <v>1</v>
      </c>
      <c r="L530" s="42">
        <f>VLOOKUP($A530, 'Duplicate Preprint DOIs removed'!$A$2:$H$3167, 5, FALSE)</f>
        <v>44824</v>
      </c>
    </row>
    <row r="531">
      <c r="A531" s="9" t="s">
        <v>1321</v>
      </c>
      <c r="B531" s="29">
        <v>44778.0</v>
      </c>
      <c r="C531" s="9" t="s">
        <v>1322</v>
      </c>
      <c r="D531" s="9" t="s">
        <v>58</v>
      </c>
      <c r="F531" s="29">
        <v>45083.0</v>
      </c>
      <c r="G531" s="29">
        <v>45083.0</v>
      </c>
      <c r="H531" s="28">
        <v>45047.0</v>
      </c>
      <c r="I531" s="9" t="b">
        <v>1</v>
      </c>
      <c r="J531" s="41" t="str">
        <f>VLOOKUP($A531, 'Duplicate Preprint DOIs removed'!$A$2:$H$3167, 8, FALSE)</f>
        <v>#N/A</v>
      </c>
      <c r="K531" s="41" t="str">
        <f t="shared" si="1"/>
        <v>#N/A</v>
      </c>
      <c r="L531" s="41" t="str">
        <f>VLOOKUP($A531, 'Duplicate Preprint DOIs removed'!$A$2:$H$3167, 5, FALSE)</f>
        <v>#N/A</v>
      </c>
    </row>
    <row r="532" hidden="1">
      <c r="A532" s="9" t="s">
        <v>1323</v>
      </c>
      <c r="B532" s="29">
        <v>44790.0</v>
      </c>
      <c r="C532" s="9" t="s">
        <v>1324</v>
      </c>
      <c r="D532" s="9" t="s">
        <v>58</v>
      </c>
      <c r="E532" s="29">
        <v>44901.0</v>
      </c>
      <c r="F532" s="29">
        <v>44911.0</v>
      </c>
      <c r="G532" s="29">
        <v>44901.0</v>
      </c>
      <c r="H532" s="29">
        <v>44890.0</v>
      </c>
      <c r="I532" s="9" t="b">
        <v>1</v>
      </c>
      <c r="J532" s="41" t="b">
        <f>VLOOKUP($A532, 'Duplicate Preprint DOIs removed'!$A$2:$H$3167, 8, FALSE)</f>
        <v>1</v>
      </c>
      <c r="K532" s="41" t="b">
        <f t="shared" si="1"/>
        <v>1</v>
      </c>
      <c r="L532" s="42">
        <f>VLOOKUP($A532, 'Duplicate Preprint DOIs removed'!$A$2:$H$3167, 5, FALSE)</f>
        <v>44901</v>
      </c>
    </row>
    <row r="533" hidden="1">
      <c r="A533" s="9" t="s">
        <v>1325</v>
      </c>
      <c r="B533" s="29">
        <v>44779.0</v>
      </c>
      <c r="C533" s="9" t="s">
        <v>1326</v>
      </c>
      <c r="D533" s="9" t="s">
        <v>58</v>
      </c>
      <c r="E533" s="29">
        <v>44879.0</v>
      </c>
      <c r="F533" s="29">
        <v>44888.0</v>
      </c>
      <c r="G533" s="29">
        <v>44879.0</v>
      </c>
      <c r="H533" s="29">
        <v>44854.0</v>
      </c>
      <c r="I533" s="9" t="b">
        <v>1</v>
      </c>
      <c r="J533" s="41" t="b">
        <f>VLOOKUP($A533, 'Duplicate Preprint DOIs removed'!$A$2:$H$3167, 8, FALSE)</f>
        <v>1</v>
      </c>
      <c r="K533" s="41" t="b">
        <f t="shared" si="1"/>
        <v>1</v>
      </c>
      <c r="L533" s="42">
        <f>VLOOKUP($A533, 'Duplicate Preprint DOIs removed'!$A$2:$H$3167, 5, FALSE)</f>
        <v>44879</v>
      </c>
    </row>
    <row r="534">
      <c r="A534" s="9" t="s">
        <v>1327</v>
      </c>
      <c r="B534" s="29">
        <v>44811.0</v>
      </c>
      <c r="C534" s="9" t="s">
        <v>1328</v>
      </c>
      <c r="D534" s="9" t="s">
        <v>58</v>
      </c>
      <c r="E534" s="29">
        <v>45149.0</v>
      </c>
      <c r="F534" s="29">
        <v>45168.0</v>
      </c>
      <c r="G534" s="29">
        <v>45149.0</v>
      </c>
      <c r="H534" s="29">
        <v>45144.0</v>
      </c>
      <c r="I534" s="9" t="b">
        <v>1</v>
      </c>
      <c r="J534" s="41" t="str">
        <f>VLOOKUP($A534, 'Duplicate Preprint DOIs removed'!$A$2:$H$3167, 8, FALSE)</f>
        <v>#N/A</v>
      </c>
      <c r="K534" s="41" t="str">
        <f t="shared" si="1"/>
        <v>#N/A</v>
      </c>
      <c r="L534" s="41" t="str">
        <f>VLOOKUP($A534, 'Duplicate Preprint DOIs removed'!$A$2:$H$3167, 5, FALSE)</f>
        <v>#N/A</v>
      </c>
    </row>
    <row r="535">
      <c r="A535" s="9" t="s">
        <v>1329</v>
      </c>
      <c r="B535" s="29">
        <v>44872.0</v>
      </c>
      <c r="C535" s="9" t="s">
        <v>1330</v>
      </c>
      <c r="D535" s="9" t="s">
        <v>58</v>
      </c>
      <c r="E535" s="29">
        <v>45020.0</v>
      </c>
      <c r="F535" s="28">
        <v>45048.0</v>
      </c>
      <c r="G535" s="29">
        <v>45020.0</v>
      </c>
      <c r="H535" s="29">
        <v>44936.0</v>
      </c>
      <c r="I535" s="9" t="b">
        <v>1</v>
      </c>
      <c r="J535" s="41" t="b">
        <f>VLOOKUP($A535, 'Duplicate Preprint DOIs removed'!$A$2:$H$3167, 8, FALSE)</f>
        <v>0</v>
      </c>
      <c r="K535" s="41" t="b">
        <f t="shared" si="1"/>
        <v>0</v>
      </c>
      <c r="L535" s="42" t="str">
        <f>VLOOKUP($A535, 'Duplicate Preprint DOIs removed'!$A$2:$H$3167, 5, FALSE)</f>
        <v>#N/A</v>
      </c>
    </row>
    <row r="536" hidden="1">
      <c r="A536" s="9" t="s">
        <v>1331</v>
      </c>
      <c r="B536" s="29">
        <v>44778.0</v>
      </c>
      <c r="C536" s="9" t="s">
        <v>1332</v>
      </c>
      <c r="D536" s="9" t="s">
        <v>58</v>
      </c>
      <c r="E536" s="29">
        <v>44909.0</v>
      </c>
      <c r="F536" s="29">
        <v>44925.0</v>
      </c>
      <c r="G536" s="29">
        <v>44909.0</v>
      </c>
      <c r="H536" s="29">
        <v>44847.0</v>
      </c>
      <c r="I536" s="9" t="b">
        <v>1</v>
      </c>
      <c r="J536" s="41" t="b">
        <f>VLOOKUP($A536, 'Duplicate Preprint DOIs removed'!$A$2:$H$3167, 8, FALSE)</f>
        <v>1</v>
      </c>
      <c r="K536" s="41" t="b">
        <f t="shared" si="1"/>
        <v>1</v>
      </c>
      <c r="L536" s="42">
        <f>VLOOKUP($A536, 'Duplicate Preprint DOIs removed'!$A$2:$H$3167, 5, FALSE)</f>
        <v>44909</v>
      </c>
    </row>
    <row r="537">
      <c r="A537" s="9" t="s">
        <v>1333</v>
      </c>
      <c r="B537" s="29">
        <v>44777.0</v>
      </c>
      <c r="C537" s="9" t="s">
        <v>1334</v>
      </c>
      <c r="D537" s="9" t="s">
        <v>58</v>
      </c>
      <c r="E537" s="28">
        <v>45055.0</v>
      </c>
      <c r="F537" s="28">
        <v>45076.0</v>
      </c>
      <c r="G537" s="28">
        <v>45055.0</v>
      </c>
      <c r="H537" s="29">
        <v>44847.0</v>
      </c>
      <c r="I537" s="9" t="b">
        <v>1</v>
      </c>
      <c r="J537" s="41" t="b">
        <f>VLOOKUP($A537, 'Duplicate Preprint DOIs removed'!$A$2:$H$3167, 8, FALSE)</f>
        <v>0</v>
      </c>
      <c r="K537" s="41" t="b">
        <f t="shared" si="1"/>
        <v>0</v>
      </c>
      <c r="L537" s="42" t="str">
        <f>VLOOKUP($A537, 'Duplicate Preprint DOIs removed'!$A$2:$H$3167, 5, FALSE)</f>
        <v>#N/A</v>
      </c>
    </row>
    <row r="538" hidden="1">
      <c r="A538" s="9" t="s">
        <v>1335</v>
      </c>
      <c r="B538" s="29">
        <v>44777.0</v>
      </c>
      <c r="C538" s="9" t="s">
        <v>1336</v>
      </c>
      <c r="D538" s="9" t="s">
        <v>58</v>
      </c>
      <c r="E538" s="29">
        <v>44925.0</v>
      </c>
      <c r="F538" s="29">
        <v>44966.0</v>
      </c>
      <c r="G538" s="29">
        <v>44925.0</v>
      </c>
      <c r="H538" s="29">
        <v>44902.0</v>
      </c>
      <c r="I538" s="9" t="b">
        <v>1</v>
      </c>
      <c r="J538" s="41" t="b">
        <f>VLOOKUP($A538, 'Duplicate Preprint DOIs removed'!$A$2:$H$3167, 8, FALSE)</f>
        <v>1</v>
      </c>
      <c r="K538" s="41" t="b">
        <f t="shared" si="1"/>
        <v>1</v>
      </c>
      <c r="L538" s="42">
        <f>VLOOKUP($A538, 'Duplicate Preprint DOIs removed'!$A$2:$H$3167, 5, FALSE)</f>
        <v>44925</v>
      </c>
    </row>
    <row r="539">
      <c r="A539" s="9" t="s">
        <v>1337</v>
      </c>
      <c r="B539" s="29">
        <v>44784.0</v>
      </c>
      <c r="C539" s="9" t="s">
        <v>1338</v>
      </c>
      <c r="D539" s="9" t="s">
        <v>58</v>
      </c>
      <c r="E539" s="29">
        <v>45089.0</v>
      </c>
      <c r="F539" s="29">
        <v>45100.0</v>
      </c>
      <c r="G539" s="29">
        <v>45089.0</v>
      </c>
      <c r="H539" s="29">
        <v>44838.0</v>
      </c>
      <c r="I539" s="9" t="b">
        <v>1</v>
      </c>
      <c r="J539" s="41" t="b">
        <f>VLOOKUP($A539, 'Duplicate Preprint DOIs removed'!$A$2:$H$3167, 8, FALSE)</f>
        <v>0</v>
      </c>
      <c r="K539" s="41" t="b">
        <f t="shared" si="1"/>
        <v>0</v>
      </c>
      <c r="L539" s="42" t="str">
        <f>VLOOKUP($A539, 'Duplicate Preprint DOIs removed'!$A$2:$H$3167, 5, FALSE)</f>
        <v>#N/A</v>
      </c>
    </row>
    <row r="540" hidden="1">
      <c r="A540" s="9" t="s">
        <v>1339</v>
      </c>
      <c r="B540" s="29">
        <v>44776.0</v>
      </c>
      <c r="C540" s="9" t="s">
        <v>1340</v>
      </c>
      <c r="D540" s="9" t="s">
        <v>58</v>
      </c>
      <c r="E540" s="29">
        <v>44973.0</v>
      </c>
      <c r="F540" s="29">
        <v>44999.0</v>
      </c>
      <c r="G540" s="29">
        <v>44973.0</v>
      </c>
      <c r="H540" s="29">
        <v>44855.0</v>
      </c>
      <c r="I540" s="9" t="b">
        <v>1</v>
      </c>
      <c r="J540" s="41" t="b">
        <f>VLOOKUP($A540, 'Duplicate Preprint DOIs removed'!$A$2:$H$3167, 8, FALSE)</f>
        <v>1</v>
      </c>
      <c r="K540" s="41" t="b">
        <f t="shared" si="1"/>
        <v>1</v>
      </c>
      <c r="L540" s="42">
        <f>VLOOKUP($A540, 'Duplicate Preprint DOIs removed'!$A$2:$H$3167, 5, FALSE)</f>
        <v>44973</v>
      </c>
    </row>
    <row r="541" hidden="1">
      <c r="A541" s="9" t="s">
        <v>1341</v>
      </c>
      <c r="B541" s="29">
        <v>44777.0</v>
      </c>
      <c r="C541" s="9" t="s">
        <v>1342</v>
      </c>
      <c r="D541" s="9" t="s">
        <v>58</v>
      </c>
      <c r="E541" s="29">
        <v>44949.0</v>
      </c>
      <c r="F541" s="29">
        <v>44967.0</v>
      </c>
      <c r="G541" s="29">
        <v>44949.0</v>
      </c>
      <c r="H541" s="29">
        <v>44889.0</v>
      </c>
      <c r="I541" s="9" t="b">
        <v>1</v>
      </c>
      <c r="J541" s="41" t="b">
        <f>VLOOKUP($A541, 'Duplicate Preprint DOIs removed'!$A$2:$H$3167, 8, FALSE)</f>
        <v>1</v>
      </c>
      <c r="K541" s="41" t="b">
        <f t="shared" si="1"/>
        <v>1</v>
      </c>
      <c r="L541" s="42">
        <f>VLOOKUP($A541, 'Duplicate Preprint DOIs removed'!$A$2:$H$3167, 5, FALSE)</f>
        <v>44949</v>
      </c>
    </row>
    <row r="542">
      <c r="A542" s="9" t="s">
        <v>1343</v>
      </c>
      <c r="B542" s="29">
        <v>44774.0</v>
      </c>
      <c r="C542" s="9" t="s">
        <v>1344</v>
      </c>
      <c r="D542" s="9" t="s">
        <v>58</v>
      </c>
      <c r="E542" s="29">
        <v>45100.0</v>
      </c>
      <c r="F542" s="29">
        <v>45121.0</v>
      </c>
      <c r="G542" s="29">
        <v>45100.0</v>
      </c>
      <c r="H542" s="29">
        <v>45082.0</v>
      </c>
      <c r="I542" s="9" t="b">
        <v>1</v>
      </c>
      <c r="J542" s="41" t="str">
        <f>VLOOKUP($A542, 'Duplicate Preprint DOIs removed'!$A$2:$H$3167, 8, FALSE)</f>
        <v>#N/A</v>
      </c>
      <c r="K542" s="41" t="str">
        <f t="shared" si="1"/>
        <v>#N/A</v>
      </c>
      <c r="L542" s="41" t="str">
        <f>VLOOKUP($A542, 'Duplicate Preprint DOIs removed'!$A$2:$H$3167, 5, FALSE)</f>
        <v>#N/A</v>
      </c>
    </row>
    <row r="543" hidden="1">
      <c r="A543" s="9" t="s">
        <v>1345</v>
      </c>
      <c r="B543" s="29">
        <v>44776.0</v>
      </c>
      <c r="C543" s="9" t="s">
        <v>1346</v>
      </c>
      <c r="D543" s="9" t="s">
        <v>58</v>
      </c>
      <c r="F543" s="29">
        <v>44984.0</v>
      </c>
      <c r="G543" s="29">
        <v>44984.0</v>
      </c>
      <c r="H543" s="29">
        <v>44945.0</v>
      </c>
      <c r="I543" s="9" t="b">
        <v>1</v>
      </c>
      <c r="J543" s="41" t="b">
        <f>VLOOKUP($A543, 'Duplicate Preprint DOIs removed'!$A$2:$H$3167, 8, FALSE)</f>
        <v>1</v>
      </c>
      <c r="K543" s="41" t="b">
        <f t="shared" si="1"/>
        <v>1</v>
      </c>
      <c r="L543" s="42">
        <f>VLOOKUP($A543, 'Duplicate Preprint DOIs removed'!$A$2:$H$3167, 5, FALSE)</f>
        <v>44984</v>
      </c>
    </row>
    <row r="544" hidden="1">
      <c r="A544" s="9" t="s">
        <v>1347</v>
      </c>
      <c r="B544" s="29">
        <v>44777.0</v>
      </c>
      <c r="C544" s="9" t="s">
        <v>1348</v>
      </c>
      <c r="D544" s="9" t="s">
        <v>58</v>
      </c>
      <c r="F544" s="29">
        <v>44915.0</v>
      </c>
      <c r="G544" s="29">
        <v>44915.0</v>
      </c>
      <c r="H544" s="29">
        <v>44859.0</v>
      </c>
      <c r="I544" s="9" t="b">
        <v>1</v>
      </c>
      <c r="J544" s="41" t="b">
        <f>VLOOKUP($A544, 'Duplicate Preprint DOIs removed'!$A$2:$H$3167, 8, FALSE)</f>
        <v>1</v>
      </c>
      <c r="K544" s="41" t="b">
        <f t="shared" si="1"/>
        <v>1</v>
      </c>
      <c r="L544" s="42">
        <f>VLOOKUP($A544, 'Duplicate Preprint DOIs removed'!$A$2:$H$3167, 5, FALSE)</f>
        <v>44915</v>
      </c>
    </row>
    <row r="545" hidden="1">
      <c r="A545" s="9" t="s">
        <v>1349</v>
      </c>
      <c r="B545" s="29">
        <v>44774.0</v>
      </c>
      <c r="C545" s="9" t="s">
        <v>1350</v>
      </c>
      <c r="D545" s="9" t="s">
        <v>58</v>
      </c>
      <c r="F545" s="29">
        <v>44854.0</v>
      </c>
      <c r="G545" s="29">
        <v>44854.0</v>
      </c>
      <c r="H545" s="29">
        <v>44833.0</v>
      </c>
      <c r="I545" s="9" t="b">
        <v>1</v>
      </c>
      <c r="J545" s="41" t="b">
        <f>VLOOKUP($A545, 'Duplicate Preprint DOIs removed'!$A$2:$H$3167, 8, FALSE)</f>
        <v>1</v>
      </c>
      <c r="K545" s="41" t="b">
        <f t="shared" si="1"/>
        <v>1</v>
      </c>
      <c r="L545" s="42">
        <f>VLOOKUP($A545, 'Duplicate Preprint DOIs removed'!$A$2:$H$3167, 5, FALSE)</f>
        <v>44854</v>
      </c>
    </row>
    <row r="546" hidden="1">
      <c r="A546" s="9" t="s">
        <v>1351</v>
      </c>
      <c r="B546" s="29">
        <v>44776.0</v>
      </c>
      <c r="C546" s="9" t="s">
        <v>1352</v>
      </c>
      <c r="D546" s="9" t="s">
        <v>58</v>
      </c>
      <c r="E546" s="29">
        <v>44838.0</v>
      </c>
      <c r="F546" s="29">
        <v>44853.0</v>
      </c>
      <c r="G546" s="29">
        <v>44838.0</v>
      </c>
      <c r="H546" s="29">
        <v>44826.0</v>
      </c>
      <c r="I546" s="9" t="b">
        <v>1</v>
      </c>
      <c r="J546" s="41" t="b">
        <f>VLOOKUP($A546, 'Duplicate Preprint DOIs removed'!$A$2:$H$3167, 8, FALSE)</f>
        <v>1</v>
      </c>
      <c r="K546" s="41" t="b">
        <f t="shared" si="1"/>
        <v>1</v>
      </c>
      <c r="L546" s="42">
        <f>VLOOKUP($A546, 'Duplicate Preprint DOIs removed'!$A$2:$H$3167, 5, FALSE)</f>
        <v>44838</v>
      </c>
    </row>
    <row r="547">
      <c r="A547" s="9" t="s">
        <v>1353</v>
      </c>
      <c r="B547" s="29">
        <v>44776.0</v>
      </c>
      <c r="C547" s="9" t="s">
        <v>1354</v>
      </c>
      <c r="D547" s="9" t="s">
        <v>58</v>
      </c>
      <c r="E547" s="28">
        <v>45048.0</v>
      </c>
      <c r="F547" s="29">
        <v>45091.0</v>
      </c>
      <c r="G547" s="28">
        <v>45048.0</v>
      </c>
      <c r="H547" s="29">
        <v>44967.0</v>
      </c>
      <c r="I547" s="9" t="b">
        <v>1</v>
      </c>
      <c r="J547" s="41" t="b">
        <f>VLOOKUP($A547, 'Duplicate Preprint DOIs removed'!$A$2:$H$3167, 8, FALSE)</f>
        <v>0</v>
      </c>
      <c r="K547" s="41" t="b">
        <f t="shared" si="1"/>
        <v>0</v>
      </c>
      <c r="L547" s="42" t="str">
        <f>VLOOKUP($A547, 'Duplicate Preprint DOIs removed'!$A$2:$H$3167, 5, FALSE)</f>
        <v>#N/A</v>
      </c>
    </row>
    <row r="548" hidden="1">
      <c r="A548" s="9" t="s">
        <v>1355</v>
      </c>
      <c r="B548" s="29">
        <v>44773.0</v>
      </c>
      <c r="C548" s="9" t="s">
        <v>1356</v>
      </c>
      <c r="D548" s="9" t="s">
        <v>58</v>
      </c>
      <c r="E548" s="29">
        <v>44945.0</v>
      </c>
      <c r="F548" s="29">
        <v>44958.0</v>
      </c>
      <c r="G548" s="29">
        <v>44945.0</v>
      </c>
      <c r="H548" s="29">
        <v>44911.0</v>
      </c>
      <c r="I548" s="9" t="b">
        <v>1</v>
      </c>
      <c r="J548" s="41" t="b">
        <f>VLOOKUP($A548, 'Duplicate Preprint DOIs removed'!$A$2:$H$3167, 8, FALSE)</f>
        <v>1</v>
      </c>
      <c r="K548" s="41" t="b">
        <f t="shared" si="1"/>
        <v>1</v>
      </c>
      <c r="L548" s="42">
        <f>VLOOKUP($A548, 'Duplicate Preprint DOIs removed'!$A$2:$H$3167, 5, FALSE)</f>
        <v>44945</v>
      </c>
    </row>
    <row r="549" hidden="1">
      <c r="A549" s="9" t="s">
        <v>1357</v>
      </c>
      <c r="B549" s="29">
        <v>44774.0</v>
      </c>
      <c r="C549" s="9" t="s">
        <v>1358</v>
      </c>
      <c r="D549" s="9" t="s">
        <v>58</v>
      </c>
      <c r="E549" s="29">
        <v>44886.0</v>
      </c>
      <c r="F549" s="29">
        <v>44932.0</v>
      </c>
      <c r="G549" s="29">
        <v>44886.0</v>
      </c>
      <c r="H549" s="29">
        <v>44844.0</v>
      </c>
      <c r="I549" s="9" t="b">
        <v>1</v>
      </c>
      <c r="J549" s="41" t="b">
        <f>VLOOKUP($A549, 'Duplicate Preprint DOIs removed'!$A$2:$H$3167, 8, FALSE)</f>
        <v>1</v>
      </c>
      <c r="K549" s="41" t="b">
        <f t="shared" si="1"/>
        <v>1</v>
      </c>
      <c r="L549" s="42">
        <f>VLOOKUP($A549, 'Duplicate Preprint DOIs removed'!$A$2:$H$3167, 5, FALSE)</f>
        <v>44886</v>
      </c>
    </row>
    <row r="550" hidden="1">
      <c r="A550" s="9" t="s">
        <v>1359</v>
      </c>
      <c r="B550" s="29">
        <v>44776.0</v>
      </c>
      <c r="C550" s="9" t="s">
        <v>1360</v>
      </c>
      <c r="D550" s="9" t="s">
        <v>58</v>
      </c>
      <c r="F550" s="29">
        <v>44963.0</v>
      </c>
      <c r="G550" s="29">
        <v>44963.0</v>
      </c>
      <c r="H550" s="29">
        <v>44853.0</v>
      </c>
      <c r="I550" s="9" t="b">
        <v>1</v>
      </c>
      <c r="J550" s="41" t="b">
        <f>VLOOKUP($A550, 'Duplicate Preprint DOIs removed'!$A$2:$H$3167, 8, FALSE)</f>
        <v>1</v>
      </c>
      <c r="K550" s="41" t="b">
        <f t="shared" si="1"/>
        <v>1</v>
      </c>
      <c r="L550" s="42">
        <f>VLOOKUP($A550, 'Duplicate Preprint DOIs removed'!$A$2:$H$3167, 5, FALSE)</f>
        <v>44963</v>
      </c>
    </row>
    <row r="551" hidden="1">
      <c r="A551" s="9" t="s">
        <v>1361</v>
      </c>
      <c r="B551" s="29">
        <v>44774.0</v>
      </c>
      <c r="C551" s="9" t="s">
        <v>1362</v>
      </c>
      <c r="D551" s="9" t="s">
        <v>58</v>
      </c>
      <c r="E551" s="29">
        <v>44987.0</v>
      </c>
      <c r="F551" s="29">
        <v>45002.0</v>
      </c>
      <c r="G551" s="29">
        <v>44987.0</v>
      </c>
      <c r="H551" s="29">
        <v>44951.0</v>
      </c>
      <c r="I551" s="9" t="b">
        <v>1</v>
      </c>
      <c r="J551" s="41" t="b">
        <f>VLOOKUP($A551, 'Duplicate Preprint DOIs removed'!$A$2:$H$3167, 8, FALSE)</f>
        <v>1</v>
      </c>
      <c r="K551" s="41" t="b">
        <f t="shared" si="1"/>
        <v>1</v>
      </c>
      <c r="L551" s="42">
        <f>VLOOKUP($A551, 'Duplicate Preprint DOIs removed'!$A$2:$H$3167, 5, FALSE)</f>
        <v>44987</v>
      </c>
    </row>
    <row r="552">
      <c r="A552" s="9" t="s">
        <v>1363</v>
      </c>
      <c r="B552" s="29">
        <v>44774.0</v>
      </c>
      <c r="C552" s="9" t="s">
        <v>1364</v>
      </c>
      <c r="D552" s="9" t="s">
        <v>58</v>
      </c>
      <c r="E552" s="28">
        <v>45057.0</v>
      </c>
      <c r="F552" s="29">
        <v>45105.0</v>
      </c>
      <c r="G552" s="28">
        <v>45057.0</v>
      </c>
      <c r="H552" s="29">
        <v>44910.0</v>
      </c>
      <c r="I552" s="9" t="b">
        <v>1</v>
      </c>
      <c r="J552" s="41" t="b">
        <f>VLOOKUP($A552, 'Duplicate Preprint DOIs removed'!$A$2:$H$3167, 8, FALSE)</f>
        <v>0</v>
      </c>
      <c r="K552" s="41" t="b">
        <f t="shared" si="1"/>
        <v>0</v>
      </c>
      <c r="L552" s="42" t="str">
        <f>VLOOKUP($A552, 'Duplicate Preprint DOIs removed'!$A$2:$H$3167, 5, FALSE)</f>
        <v>#N/A</v>
      </c>
    </row>
    <row r="553">
      <c r="A553" s="9" t="s">
        <v>1365</v>
      </c>
      <c r="B553" s="29">
        <v>44772.0</v>
      </c>
      <c r="C553" s="9" t="s">
        <v>1366</v>
      </c>
      <c r="D553" s="9" t="s">
        <v>58</v>
      </c>
      <c r="F553" s="29">
        <v>45098.0</v>
      </c>
      <c r="G553" s="29">
        <v>45098.0</v>
      </c>
      <c r="H553" s="29">
        <v>45042.0</v>
      </c>
      <c r="I553" s="9" t="b">
        <v>1</v>
      </c>
      <c r="J553" s="41" t="str">
        <f>VLOOKUP($A553, 'Duplicate Preprint DOIs removed'!$A$2:$H$3167, 8, FALSE)</f>
        <v>#N/A</v>
      </c>
      <c r="K553" s="41" t="str">
        <f t="shared" si="1"/>
        <v>#N/A</v>
      </c>
      <c r="L553" s="41" t="str">
        <f>VLOOKUP($A553, 'Duplicate Preprint DOIs removed'!$A$2:$H$3167, 5, FALSE)</f>
        <v>#N/A</v>
      </c>
    </row>
    <row r="554" hidden="1">
      <c r="A554" s="9" t="s">
        <v>1367</v>
      </c>
      <c r="B554" s="29">
        <v>44773.0</v>
      </c>
      <c r="C554" s="9" t="s">
        <v>1368</v>
      </c>
      <c r="D554" s="9" t="s">
        <v>58</v>
      </c>
      <c r="F554" s="29">
        <v>44974.0</v>
      </c>
      <c r="G554" s="29">
        <v>44974.0</v>
      </c>
      <c r="H554" s="29">
        <v>44903.0</v>
      </c>
      <c r="I554" s="9" t="b">
        <v>1</v>
      </c>
      <c r="J554" s="41" t="b">
        <f>VLOOKUP($A554, 'Duplicate Preprint DOIs removed'!$A$2:$H$3167, 8, FALSE)</f>
        <v>1</v>
      </c>
      <c r="K554" s="41" t="b">
        <f t="shared" si="1"/>
        <v>1</v>
      </c>
      <c r="L554" s="42">
        <f>VLOOKUP($A554, 'Duplicate Preprint DOIs removed'!$A$2:$H$3167, 5, FALSE)</f>
        <v>44974</v>
      </c>
    </row>
    <row r="555" hidden="1">
      <c r="A555" s="9" t="s">
        <v>1369</v>
      </c>
      <c r="B555" s="29">
        <v>44772.0</v>
      </c>
      <c r="C555" s="9" t="s">
        <v>1370</v>
      </c>
      <c r="D555" s="9" t="s">
        <v>58</v>
      </c>
      <c r="E555" s="29">
        <v>44950.0</v>
      </c>
      <c r="F555" s="29">
        <v>44960.0</v>
      </c>
      <c r="G555" s="29">
        <v>44950.0</v>
      </c>
      <c r="H555" s="29">
        <v>44831.0</v>
      </c>
      <c r="I555" s="9" t="b">
        <v>1</v>
      </c>
      <c r="J555" s="41" t="b">
        <f>VLOOKUP($A555, 'Duplicate Preprint DOIs removed'!$A$2:$H$3167, 8, FALSE)</f>
        <v>1</v>
      </c>
      <c r="K555" s="41" t="b">
        <f t="shared" si="1"/>
        <v>1</v>
      </c>
      <c r="L555" s="42">
        <f>VLOOKUP($A555, 'Duplicate Preprint DOIs removed'!$A$2:$H$3167, 5, FALSE)</f>
        <v>44950</v>
      </c>
    </row>
    <row r="556" hidden="1">
      <c r="A556" s="9" t="s">
        <v>81</v>
      </c>
      <c r="B556" s="29">
        <v>44772.0</v>
      </c>
      <c r="C556" s="9" t="s">
        <v>82</v>
      </c>
      <c r="D556" s="9" t="s">
        <v>58</v>
      </c>
      <c r="E556" s="29">
        <v>44970.0</v>
      </c>
      <c r="F556" s="29">
        <v>44995.0</v>
      </c>
      <c r="G556" s="29">
        <v>44970.0</v>
      </c>
      <c r="H556" s="29">
        <v>44973.0</v>
      </c>
      <c r="I556" s="9" t="b">
        <v>0</v>
      </c>
      <c r="J556" s="41" t="b">
        <f>VLOOKUP($A556, 'Duplicate Preprint DOIs removed'!$A$2:$H$3167, 8, FALSE)</f>
        <v>0</v>
      </c>
      <c r="K556" s="41" t="b">
        <f t="shared" si="1"/>
        <v>1</v>
      </c>
      <c r="L556" s="42">
        <f>VLOOKUP($A556, 'Duplicate Preprint DOIs removed'!$A$2:$H$3167, 5, FALSE)</f>
        <v>44970</v>
      </c>
    </row>
    <row r="557" hidden="1">
      <c r="A557" s="9" t="s">
        <v>1371</v>
      </c>
      <c r="B557" s="29">
        <v>44769.0</v>
      </c>
      <c r="C557" s="9" t="s">
        <v>1372</v>
      </c>
      <c r="D557" s="9" t="s">
        <v>58</v>
      </c>
      <c r="E557" s="29">
        <v>44895.0</v>
      </c>
      <c r="F557" s="29">
        <v>44902.0</v>
      </c>
      <c r="G557" s="29">
        <v>44895.0</v>
      </c>
      <c r="H557" s="29">
        <v>44881.0</v>
      </c>
      <c r="I557" s="9" t="b">
        <v>1</v>
      </c>
      <c r="J557" s="41" t="b">
        <f>VLOOKUP($A557, 'Duplicate Preprint DOIs removed'!$A$2:$H$3167, 8, FALSE)</f>
        <v>1</v>
      </c>
      <c r="K557" s="41" t="b">
        <f t="shared" si="1"/>
        <v>1</v>
      </c>
      <c r="L557" s="42">
        <f>VLOOKUP($A557, 'Duplicate Preprint DOIs removed'!$A$2:$H$3167, 5, FALSE)</f>
        <v>44895</v>
      </c>
    </row>
    <row r="558" hidden="1">
      <c r="A558" s="9" t="s">
        <v>1373</v>
      </c>
      <c r="B558" s="29">
        <v>44769.0</v>
      </c>
      <c r="C558" s="9" t="s">
        <v>1374</v>
      </c>
      <c r="D558" s="9" t="s">
        <v>58</v>
      </c>
      <c r="E558" s="29">
        <v>44935.0</v>
      </c>
      <c r="F558" s="29">
        <v>44946.0</v>
      </c>
      <c r="G558" s="29">
        <v>44935.0</v>
      </c>
      <c r="H558" s="29">
        <v>44890.0</v>
      </c>
      <c r="I558" s="9" t="b">
        <v>1</v>
      </c>
      <c r="J558" s="41" t="b">
        <f>VLOOKUP($A558, 'Duplicate Preprint DOIs removed'!$A$2:$H$3167, 8, FALSE)</f>
        <v>1</v>
      </c>
      <c r="K558" s="41" t="b">
        <f t="shared" si="1"/>
        <v>1</v>
      </c>
      <c r="L558" s="42">
        <f>VLOOKUP($A558, 'Duplicate Preprint DOIs removed'!$A$2:$H$3167, 5, FALSE)</f>
        <v>44935</v>
      </c>
    </row>
    <row r="559" hidden="1">
      <c r="A559" s="9" t="s">
        <v>1375</v>
      </c>
      <c r="B559" s="29">
        <v>44771.0</v>
      </c>
      <c r="C559" s="9" t="s">
        <v>1376</v>
      </c>
      <c r="D559" s="9" t="s">
        <v>58</v>
      </c>
      <c r="E559" s="29">
        <v>44932.0</v>
      </c>
      <c r="F559" s="29">
        <v>44944.0</v>
      </c>
      <c r="G559" s="29">
        <v>44932.0</v>
      </c>
      <c r="H559" s="29">
        <v>44882.0</v>
      </c>
      <c r="I559" s="9" t="b">
        <v>1</v>
      </c>
      <c r="J559" s="41" t="b">
        <f>VLOOKUP($A559, 'Duplicate Preprint DOIs removed'!$A$2:$H$3167, 8, FALSE)</f>
        <v>1</v>
      </c>
      <c r="K559" s="41" t="b">
        <f t="shared" si="1"/>
        <v>1</v>
      </c>
      <c r="L559" s="42">
        <f>VLOOKUP($A559, 'Duplicate Preprint DOIs removed'!$A$2:$H$3167, 5, FALSE)</f>
        <v>44932</v>
      </c>
    </row>
    <row r="560" hidden="1">
      <c r="A560" s="9" t="s">
        <v>1377</v>
      </c>
      <c r="B560" s="29">
        <v>44771.0</v>
      </c>
      <c r="C560" s="9" t="s">
        <v>1378</v>
      </c>
      <c r="D560" s="9" t="s">
        <v>58</v>
      </c>
      <c r="E560" s="29">
        <v>44970.0</v>
      </c>
      <c r="F560" s="29">
        <v>44995.0</v>
      </c>
      <c r="G560" s="29">
        <v>44970.0</v>
      </c>
      <c r="H560" s="29">
        <v>44928.0</v>
      </c>
      <c r="I560" s="9" t="b">
        <v>1</v>
      </c>
      <c r="J560" s="41" t="b">
        <f>VLOOKUP($A560, 'Duplicate Preprint DOIs removed'!$A$2:$H$3167, 8, FALSE)</f>
        <v>1</v>
      </c>
      <c r="K560" s="41" t="b">
        <f t="shared" si="1"/>
        <v>1</v>
      </c>
      <c r="L560" s="42">
        <f>VLOOKUP($A560, 'Duplicate Preprint DOIs removed'!$A$2:$H$3167, 5, FALSE)</f>
        <v>44970</v>
      </c>
    </row>
    <row r="561" hidden="1">
      <c r="A561" s="9" t="s">
        <v>1379</v>
      </c>
      <c r="B561" s="29">
        <v>44771.0</v>
      </c>
      <c r="C561" s="9" t="s">
        <v>1380</v>
      </c>
      <c r="D561" s="9" t="s">
        <v>58</v>
      </c>
      <c r="E561" s="29">
        <v>44966.0</v>
      </c>
      <c r="F561" s="29">
        <v>44993.0</v>
      </c>
      <c r="G561" s="29">
        <v>44966.0</v>
      </c>
      <c r="H561" s="29">
        <v>44916.0</v>
      </c>
      <c r="I561" s="9" t="b">
        <v>1</v>
      </c>
      <c r="J561" s="41" t="b">
        <f>VLOOKUP($A561, 'Duplicate Preprint DOIs removed'!$A$2:$H$3167, 8, FALSE)</f>
        <v>1</v>
      </c>
      <c r="K561" s="41" t="b">
        <f t="shared" si="1"/>
        <v>1</v>
      </c>
      <c r="L561" s="42">
        <f>VLOOKUP($A561, 'Duplicate Preprint DOIs removed'!$A$2:$H$3167, 5, FALSE)</f>
        <v>44966</v>
      </c>
    </row>
    <row r="562" hidden="1">
      <c r="A562" s="9" t="s">
        <v>1381</v>
      </c>
      <c r="B562" s="29">
        <v>44770.0</v>
      </c>
      <c r="C562" s="9" t="s">
        <v>1382</v>
      </c>
      <c r="D562" s="9" t="s">
        <v>58</v>
      </c>
      <c r="E562" s="29">
        <v>44988.0</v>
      </c>
      <c r="F562" s="29">
        <v>45007.0</v>
      </c>
      <c r="G562" s="29">
        <v>44988.0</v>
      </c>
      <c r="H562" s="29">
        <v>44945.0</v>
      </c>
      <c r="I562" s="9" t="b">
        <v>1</v>
      </c>
      <c r="J562" s="41" t="b">
        <f>VLOOKUP($A562, 'Duplicate Preprint DOIs removed'!$A$2:$H$3167, 8, FALSE)</f>
        <v>1</v>
      </c>
      <c r="K562" s="41" t="b">
        <f t="shared" si="1"/>
        <v>1</v>
      </c>
      <c r="L562" s="42">
        <f>VLOOKUP($A562, 'Duplicate Preprint DOIs removed'!$A$2:$H$3167, 5, FALSE)</f>
        <v>44988</v>
      </c>
    </row>
    <row r="563">
      <c r="A563" s="9" t="s">
        <v>1383</v>
      </c>
      <c r="B563" s="29">
        <v>44770.0</v>
      </c>
      <c r="C563" s="9" t="s">
        <v>1384</v>
      </c>
      <c r="D563" s="9" t="s">
        <v>58</v>
      </c>
      <c r="E563" s="29">
        <v>44999.0</v>
      </c>
      <c r="F563" s="29">
        <v>45021.0</v>
      </c>
      <c r="G563" s="29">
        <v>44999.0</v>
      </c>
      <c r="H563" s="29">
        <v>44974.0</v>
      </c>
      <c r="I563" s="9" t="b">
        <v>1</v>
      </c>
      <c r="J563" s="41" t="b">
        <f>VLOOKUP($A563, 'Duplicate Preprint DOIs removed'!$A$2:$H$3167, 8, FALSE)</f>
        <v>0</v>
      </c>
      <c r="K563" s="41" t="b">
        <f t="shared" si="1"/>
        <v>0</v>
      </c>
      <c r="L563" s="42" t="str">
        <f>VLOOKUP($A563, 'Duplicate Preprint DOIs removed'!$A$2:$H$3167, 5, FALSE)</f>
        <v>#N/A</v>
      </c>
    </row>
    <row r="564" hidden="1">
      <c r="A564" s="9" t="s">
        <v>1385</v>
      </c>
      <c r="B564" s="29">
        <v>44769.0</v>
      </c>
      <c r="C564" s="9" t="s">
        <v>1386</v>
      </c>
      <c r="D564" s="9" t="s">
        <v>58</v>
      </c>
      <c r="F564" s="29">
        <v>44973.0</v>
      </c>
      <c r="G564" s="29">
        <v>44973.0</v>
      </c>
      <c r="H564" s="29">
        <v>44935.0</v>
      </c>
      <c r="I564" s="9" t="b">
        <v>1</v>
      </c>
      <c r="J564" s="41" t="b">
        <f>VLOOKUP($A564, 'Duplicate Preprint DOIs removed'!$A$2:$H$3167, 8, FALSE)</f>
        <v>1</v>
      </c>
      <c r="K564" s="41" t="b">
        <f t="shared" si="1"/>
        <v>1</v>
      </c>
      <c r="L564" s="42">
        <f>VLOOKUP($A564, 'Duplicate Preprint DOIs removed'!$A$2:$H$3167, 5, FALSE)</f>
        <v>44973</v>
      </c>
    </row>
    <row r="565" hidden="1">
      <c r="A565" s="9" t="s">
        <v>1387</v>
      </c>
      <c r="B565" s="29">
        <v>44770.0</v>
      </c>
      <c r="C565" s="9" t="s">
        <v>1388</v>
      </c>
      <c r="D565" s="9" t="s">
        <v>58</v>
      </c>
      <c r="E565" s="29">
        <v>44952.0</v>
      </c>
      <c r="F565" s="29">
        <v>44965.0</v>
      </c>
      <c r="G565" s="29">
        <v>44952.0</v>
      </c>
      <c r="H565" s="29">
        <v>44862.0</v>
      </c>
      <c r="I565" s="9" t="b">
        <v>1</v>
      </c>
      <c r="J565" s="41" t="b">
        <f>VLOOKUP($A565, 'Duplicate Preprint DOIs removed'!$A$2:$H$3167, 8, FALSE)</f>
        <v>1</v>
      </c>
      <c r="K565" s="41" t="b">
        <f t="shared" si="1"/>
        <v>1</v>
      </c>
      <c r="L565" s="42">
        <f>VLOOKUP($A565, 'Duplicate Preprint DOIs removed'!$A$2:$H$3167, 5, FALSE)</f>
        <v>44952</v>
      </c>
    </row>
    <row r="566" hidden="1">
      <c r="A566" s="9" t="s">
        <v>1389</v>
      </c>
      <c r="B566" s="29">
        <v>44770.0</v>
      </c>
      <c r="C566" s="9" t="s">
        <v>1390</v>
      </c>
      <c r="D566" s="9" t="s">
        <v>58</v>
      </c>
      <c r="E566" s="29">
        <v>44991.0</v>
      </c>
      <c r="F566" s="29">
        <v>45006.0</v>
      </c>
      <c r="G566" s="29">
        <v>44991.0</v>
      </c>
      <c r="H566" s="29">
        <v>44809.0</v>
      </c>
      <c r="I566" s="9" t="b">
        <v>1</v>
      </c>
      <c r="J566" s="41" t="b">
        <f>VLOOKUP($A566, 'Duplicate Preprint DOIs removed'!$A$2:$H$3167, 8, FALSE)</f>
        <v>1</v>
      </c>
      <c r="K566" s="41" t="b">
        <f t="shared" si="1"/>
        <v>1</v>
      </c>
      <c r="L566" s="42">
        <f>VLOOKUP($A566, 'Duplicate Preprint DOIs removed'!$A$2:$H$3167, 5, FALSE)</f>
        <v>44991</v>
      </c>
    </row>
    <row r="567" hidden="1">
      <c r="A567" s="9" t="s">
        <v>1391</v>
      </c>
      <c r="B567" s="29">
        <v>44769.0</v>
      </c>
      <c r="C567" s="9" t="s">
        <v>1392</v>
      </c>
      <c r="D567" s="9" t="s">
        <v>58</v>
      </c>
      <c r="E567" s="29">
        <v>44907.0</v>
      </c>
      <c r="F567" s="29">
        <v>44950.0</v>
      </c>
      <c r="G567" s="29">
        <v>44907.0</v>
      </c>
      <c r="H567" s="29">
        <v>44858.0</v>
      </c>
      <c r="I567" s="9" t="b">
        <v>1</v>
      </c>
      <c r="J567" s="41" t="b">
        <f>VLOOKUP($A567, 'Duplicate Preprint DOIs removed'!$A$2:$H$3167, 8, FALSE)</f>
        <v>1</v>
      </c>
      <c r="K567" s="41" t="b">
        <f t="shared" si="1"/>
        <v>1</v>
      </c>
      <c r="L567" s="42">
        <f>VLOOKUP($A567, 'Duplicate Preprint DOIs removed'!$A$2:$H$3167, 5, FALSE)</f>
        <v>44907</v>
      </c>
    </row>
    <row r="568">
      <c r="A568" s="9" t="s">
        <v>1393</v>
      </c>
      <c r="B568" s="29">
        <v>44769.0</v>
      </c>
      <c r="C568" s="9" t="s">
        <v>1394</v>
      </c>
      <c r="D568" s="9" t="s">
        <v>58</v>
      </c>
      <c r="E568" s="29">
        <v>45013.0</v>
      </c>
      <c r="F568" s="29">
        <v>45033.0</v>
      </c>
      <c r="G568" s="29">
        <v>45013.0</v>
      </c>
      <c r="H568" s="29">
        <v>44897.0</v>
      </c>
      <c r="I568" s="9" t="b">
        <v>1</v>
      </c>
      <c r="J568" s="41" t="b">
        <f>VLOOKUP($A568, 'Duplicate Preprint DOIs removed'!$A$2:$H$3167, 8, FALSE)</f>
        <v>0</v>
      </c>
      <c r="K568" s="41" t="b">
        <f t="shared" si="1"/>
        <v>0</v>
      </c>
      <c r="L568" s="42" t="str">
        <f>VLOOKUP($A568, 'Duplicate Preprint DOIs removed'!$A$2:$H$3167, 5, FALSE)</f>
        <v>#N/A</v>
      </c>
    </row>
    <row r="569" hidden="1">
      <c r="A569" s="9" t="s">
        <v>1395</v>
      </c>
      <c r="B569" s="29">
        <v>44767.0</v>
      </c>
      <c r="C569" s="9" t="s">
        <v>1396</v>
      </c>
      <c r="D569" s="9" t="s">
        <v>58</v>
      </c>
      <c r="E569" s="29">
        <v>44957.0</v>
      </c>
      <c r="F569" s="29">
        <v>44974.0</v>
      </c>
      <c r="G569" s="29">
        <v>44957.0</v>
      </c>
      <c r="H569" s="29">
        <v>44914.0</v>
      </c>
      <c r="I569" s="9" t="b">
        <v>1</v>
      </c>
      <c r="J569" s="41" t="b">
        <f>VLOOKUP($A569, 'Duplicate Preprint DOIs removed'!$A$2:$H$3167, 8, FALSE)</f>
        <v>1</v>
      </c>
      <c r="K569" s="41" t="b">
        <f t="shared" si="1"/>
        <v>1</v>
      </c>
      <c r="L569" s="42">
        <f>VLOOKUP($A569, 'Duplicate Preprint DOIs removed'!$A$2:$H$3167, 5, FALSE)</f>
        <v>44957</v>
      </c>
    </row>
    <row r="570">
      <c r="A570" s="9" t="s">
        <v>1397</v>
      </c>
      <c r="B570" s="29">
        <v>44767.0</v>
      </c>
      <c r="C570" s="9" t="s">
        <v>1398</v>
      </c>
      <c r="D570" s="9" t="s">
        <v>58</v>
      </c>
      <c r="F570" s="29">
        <v>45012.0</v>
      </c>
      <c r="G570" s="29">
        <v>45012.0</v>
      </c>
      <c r="H570" s="29">
        <v>44952.0</v>
      </c>
      <c r="I570" s="9" t="b">
        <v>1</v>
      </c>
      <c r="J570" s="41" t="b">
        <f>VLOOKUP($A570, 'Duplicate Preprint DOIs removed'!$A$2:$H$3167, 8, FALSE)</f>
        <v>0</v>
      </c>
      <c r="K570" s="41" t="b">
        <f t="shared" si="1"/>
        <v>0</v>
      </c>
      <c r="L570" s="42" t="str">
        <f>VLOOKUP($A570, 'Duplicate Preprint DOIs removed'!$A$2:$H$3167, 5, FALSE)</f>
        <v>#N/A</v>
      </c>
    </row>
    <row r="571" hidden="1">
      <c r="A571" s="9" t="s">
        <v>1399</v>
      </c>
      <c r="B571" s="29">
        <v>44767.0</v>
      </c>
      <c r="C571" s="9" t="s">
        <v>1400</v>
      </c>
      <c r="D571" s="9" t="s">
        <v>58</v>
      </c>
      <c r="F571" s="29">
        <v>44846.0</v>
      </c>
      <c r="G571" s="29">
        <v>44846.0</v>
      </c>
      <c r="H571" s="29">
        <v>44805.0</v>
      </c>
      <c r="I571" s="9" t="b">
        <v>1</v>
      </c>
      <c r="J571" s="41" t="b">
        <f>VLOOKUP($A571, 'Duplicate Preprint DOIs removed'!$A$2:$H$3167, 8, FALSE)</f>
        <v>1</v>
      </c>
      <c r="K571" s="41" t="b">
        <f t="shared" si="1"/>
        <v>1</v>
      </c>
      <c r="L571" s="42">
        <f>VLOOKUP($A571, 'Duplicate Preprint DOIs removed'!$A$2:$H$3167, 5, FALSE)</f>
        <v>44846</v>
      </c>
    </row>
    <row r="572">
      <c r="A572" s="9" t="s">
        <v>1401</v>
      </c>
      <c r="B572" s="29">
        <v>44767.0</v>
      </c>
      <c r="C572" s="9" t="s">
        <v>1402</v>
      </c>
      <c r="D572" s="9" t="s">
        <v>58</v>
      </c>
      <c r="E572" s="29">
        <v>45027.0</v>
      </c>
      <c r="F572" s="29">
        <v>45037.0</v>
      </c>
      <c r="G572" s="29">
        <v>45027.0</v>
      </c>
      <c r="H572" s="29">
        <v>44897.0</v>
      </c>
      <c r="I572" s="9" t="b">
        <v>1</v>
      </c>
      <c r="J572" s="41" t="b">
        <f>VLOOKUP($A572, 'Duplicate Preprint DOIs removed'!$A$2:$H$3167, 8, FALSE)</f>
        <v>0</v>
      </c>
      <c r="K572" s="41" t="b">
        <f t="shared" si="1"/>
        <v>0</v>
      </c>
      <c r="L572" s="42" t="str">
        <f>VLOOKUP($A572, 'Duplicate Preprint DOIs removed'!$A$2:$H$3167, 5, FALSE)</f>
        <v>#N/A</v>
      </c>
    </row>
    <row r="573">
      <c r="A573" s="9" t="s">
        <v>1403</v>
      </c>
      <c r="B573" s="29">
        <v>44768.0</v>
      </c>
      <c r="C573" s="9" t="s">
        <v>1404</v>
      </c>
      <c r="D573" s="9" t="s">
        <v>58</v>
      </c>
      <c r="F573" s="29">
        <v>45082.0</v>
      </c>
      <c r="G573" s="29">
        <v>45082.0</v>
      </c>
      <c r="H573" s="29">
        <v>45003.0</v>
      </c>
      <c r="I573" s="9" t="b">
        <v>1</v>
      </c>
      <c r="J573" s="41" t="str">
        <f>VLOOKUP($A573, 'Duplicate Preprint DOIs removed'!$A$2:$H$3167, 8, FALSE)</f>
        <v>#N/A</v>
      </c>
      <c r="K573" s="41" t="str">
        <f t="shared" si="1"/>
        <v>#N/A</v>
      </c>
      <c r="L573" s="41" t="str">
        <f>VLOOKUP($A573, 'Duplicate Preprint DOIs removed'!$A$2:$H$3167, 5, FALSE)</f>
        <v>#N/A</v>
      </c>
    </row>
    <row r="574" hidden="1">
      <c r="A574" s="9" t="s">
        <v>1405</v>
      </c>
      <c r="B574" s="29">
        <v>44765.0</v>
      </c>
      <c r="C574" s="9" t="s">
        <v>1406</v>
      </c>
      <c r="D574" s="9" t="s">
        <v>58</v>
      </c>
      <c r="E574" s="29">
        <v>44984.0</v>
      </c>
      <c r="F574" s="29">
        <v>45009.0</v>
      </c>
      <c r="G574" s="29">
        <v>44984.0</v>
      </c>
      <c r="H574" s="29">
        <v>44879.0</v>
      </c>
      <c r="I574" s="9" t="b">
        <v>1</v>
      </c>
      <c r="J574" s="41" t="b">
        <f>VLOOKUP($A574, 'Duplicate Preprint DOIs removed'!$A$2:$H$3167, 8, FALSE)</f>
        <v>1</v>
      </c>
      <c r="K574" s="41" t="b">
        <f t="shared" si="1"/>
        <v>1</v>
      </c>
      <c r="L574" s="42">
        <f>VLOOKUP($A574, 'Duplicate Preprint DOIs removed'!$A$2:$H$3167, 5, FALSE)</f>
        <v>44984</v>
      </c>
    </row>
    <row r="575">
      <c r="A575" s="9" t="s">
        <v>1407</v>
      </c>
      <c r="B575" s="29">
        <v>44764.0</v>
      </c>
      <c r="C575" s="9" t="s">
        <v>1408</v>
      </c>
      <c r="D575" s="9" t="s">
        <v>58</v>
      </c>
      <c r="F575" s="28">
        <v>45062.0</v>
      </c>
      <c r="G575" s="28">
        <v>45062.0</v>
      </c>
      <c r="H575" s="29">
        <v>45002.0</v>
      </c>
      <c r="I575" s="9" t="b">
        <v>1</v>
      </c>
      <c r="J575" s="41" t="str">
        <f>VLOOKUP($A575, 'Duplicate Preprint DOIs removed'!$A$2:$H$3167, 8, FALSE)</f>
        <v>#N/A</v>
      </c>
      <c r="K575" s="41" t="str">
        <f t="shared" si="1"/>
        <v>#N/A</v>
      </c>
      <c r="L575" s="41" t="str">
        <f>VLOOKUP($A575, 'Duplicate Preprint DOIs removed'!$A$2:$H$3167, 5, FALSE)</f>
        <v>#N/A</v>
      </c>
    </row>
    <row r="576" hidden="1">
      <c r="A576" s="9" t="s">
        <v>1409</v>
      </c>
      <c r="B576" s="29">
        <v>44764.0</v>
      </c>
      <c r="C576" s="9" t="s">
        <v>1410</v>
      </c>
      <c r="D576" s="9" t="s">
        <v>58</v>
      </c>
      <c r="E576" s="29">
        <v>44923.0</v>
      </c>
      <c r="F576" s="29">
        <v>44931.0</v>
      </c>
      <c r="G576" s="29">
        <v>44923.0</v>
      </c>
      <c r="H576" s="29">
        <v>44834.0</v>
      </c>
      <c r="I576" s="9" t="b">
        <v>1</v>
      </c>
      <c r="J576" s="41" t="b">
        <f>VLOOKUP($A576, 'Duplicate Preprint DOIs removed'!$A$2:$H$3167, 8, FALSE)</f>
        <v>1</v>
      </c>
      <c r="K576" s="41" t="b">
        <f t="shared" si="1"/>
        <v>1</v>
      </c>
      <c r="L576" s="42">
        <f>VLOOKUP($A576, 'Duplicate Preprint DOIs removed'!$A$2:$H$3167, 5, FALSE)</f>
        <v>44923</v>
      </c>
    </row>
    <row r="577">
      <c r="A577" s="9" t="s">
        <v>1411</v>
      </c>
      <c r="B577" s="29">
        <v>44764.0</v>
      </c>
      <c r="C577" s="9" t="s">
        <v>1412</v>
      </c>
      <c r="D577" s="9" t="s">
        <v>58</v>
      </c>
      <c r="E577" s="29">
        <v>45118.0</v>
      </c>
      <c r="F577" s="29">
        <v>45126.0</v>
      </c>
      <c r="G577" s="29">
        <v>45118.0</v>
      </c>
      <c r="H577" s="29">
        <v>45016.0</v>
      </c>
      <c r="I577" s="9" t="b">
        <v>1</v>
      </c>
      <c r="J577" s="41" t="str">
        <f>VLOOKUP($A577, 'Duplicate Preprint DOIs removed'!$A$2:$H$3167, 8, FALSE)</f>
        <v>#N/A</v>
      </c>
      <c r="K577" s="41" t="str">
        <f t="shared" si="1"/>
        <v>#N/A</v>
      </c>
      <c r="L577" s="41" t="str">
        <f>VLOOKUP($A577, 'Duplicate Preprint DOIs removed'!$A$2:$H$3167, 5, FALSE)</f>
        <v>#N/A</v>
      </c>
    </row>
    <row r="578">
      <c r="A578" s="9" t="s">
        <v>1413</v>
      </c>
      <c r="B578" s="29">
        <v>44767.0</v>
      </c>
      <c r="C578" s="9" t="s">
        <v>1414</v>
      </c>
      <c r="D578" s="9" t="s">
        <v>58</v>
      </c>
      <c r="F578" s="28">
        <v>45048.0</v>
      </c>
      <c r="G578" s="28">
        <v>45048.0</v>
      </c>
      <c r="H578" s="29">
        <v>44999.0</v>
      </c>
      <c r="I578" s="9" t="b">
        <v>1</v>
      </c>
      <c r="J578" s="41" t="str">
        <f>VLOOKUP($A578, 'Duplicate Preprint DOIs removed'!$A$2:$H$3167, 8, FALSE)</f>
        <v>#N/A</v>
      </c>
      <c r="K578" s="41" t="str">
        <f t="shared" si="1"/>
        <v>#N/A</v>
      </c>
      <c r="L578" s="41" t="str">
        <f>VLOOKUP($A578, 'Duplicate Preprint DOIs removed'!$A$2:$H$3167, 5, FALSE)</f>
        <v>#N/A</v>
      </c>
    </row>
    <row r="579" hidden="1">
      <c r="A579" s="9" t="s">
        <v>1415</v>
      </c>
      <c r="B579" s="29">
        <v>44764.0</v>
      </c>
      <c r="C579" s="9" t="s">
        <v>1416</v>
      </c>
      <c r="D579" s="9" t="s">
        <v>58</v>
      </c>
      <c r="E579" s="29">
        <v>44923.0</v>
      </c>
      <c r="F579" s="29">
        <v>44936.0</v>
      </c>
      <c r="G579" s="29">
        <v>44923.0</v>
      </c>
      <c r="H579" s="29">
        <v>44830.0</v>
      </c>
      <c r="I579" s="9" t="b">
        <v>1</v>
      </c>
      <c r="J579" s="41" t="b">
        <f>VLOOKUP($A579, 'Duplicate Preprint DOIs removed'!$A$2:$H$3167, 8, FALSE)</f>
        <v>1</v>
      </c>
      <c r="K579" s="41" t="b">
        <f t="shared" si="1"/>
        <v>1</v>
      </c>
      <c r="L579" s="42">
        <f>VLOOKUP($A579, 'Duplicate Preprint DOIs removed'!$A$2:$H$3167, 5, FALSE)</f>
        <v>44923</v>
      </c>
    </row>
    <row r="580">
      <c r="A580" s="9" t="s">
        <v>1417</v>
      </c>
      <c r="B580" s="29">
        <v>44764.0</v>
      </c>
      <c r="C580" s="9" t="s">
        <v>1418</v>
      </c>
      <c r="D580" s="9" t="s">
        <v>58</v>
      </c>
      <c r="E580" s="29">
        <v>45009.0</v>
      </c>
      <c r="F580" s="29">
        <v>45016.0</v>
      </c>
      <c r="G580" s="29">
        <v>45009.0</v>
      </c>
      <c r="H580" s="29">
        <v>44811.0</v>
      </c>
      <c r="I580" s="9" t="b">
        <v>1</v>
      </c>
      <c r="J580" s="41" t="b">
        <f>VLOOKUP($A580, 'Duplicate Preprint DOIs removed'!$A$2:$H$3167, 8, FALSE)</f>
        <v>0</v>
      </c>
      <c r="K580" s="41" t="b">
        <f t="shared" si="1"/>
        <v>0</v>
      </c>
      <c r="L580" s="42" t="str">
        <f>VLOOKUP($A580, 'Duplicate Preprint DOIs removed'!$A$2:$H$3167, 5, FALSE)</f>
        <v>#N/A</v>
      </c>
    </row>
    <row r="581">
      <c r="A581" s="9" t="s">
        <v>1419</v>
      </c>
      <c r="B581" s="29">
        <v>44763.0</v>
      </c>
      <c r="C581" s="9" t="s">
        <v>1420</v>
      </c>
      <c r="D581" s="9" t="s">
        <v>58</v>
      </c>
      <c r="E581" s="29">
        <v>45014.0</v>
      </c>
      <c r="F581" s="29">
        <v>45022.0</v>
      </c>
      <c r="G581" s="29">
        <v>45014.0</v>
      </c>
      <c r="H581" s="29">
        <v>44839.0</v>
      </c>
      <c r="I581" s="9" t="b">
        <v>1</v>
      </c>
      <c r="J581" s="41" t="b">
        <f>VLOOKUP($A581, 'Duplicate Preprint DOIs removed'!$A$2:$H$3167, 8, FALSE)</f>
        <v>0</v>
      </c>
      <c r="K581" s="41" t="b">
        <f t="shared" si="1"/>
        <v>0</v>
      </c>
      <c r="L581" s="42" t="str">
        <f>VLOOKUP($A581, 'Duplicate Preprint DOIs removed'!$A$2:$H$3167, 5, FALSE)</f>
        <v>#N/A</v>
      </c>
    </row>
    <row r="582">
      <c r="A582" s="9" t="s">
        <v>1421</v>
      </c>
      <c r="B582" s="29">
        <v>44764.0</v>
      </c>
      <c r="C582" s="9" t="s">
        <v>1422</v>
      </c>
      <c r="D582" s="9" t="s">
        <v>58</v>
      </c>
      <c r="E582" s="29">
        <v>45078.0</v>
      </c>
      <c r="F582" s="29">
        <v>45090.0</v>
      </c>
      <c r="G582" s="29">
        <v>45078.0</v>
      </c>
      <c r="H582" s="29">
        <v>44857.0</v>
      </c>
      <c r="I582" s="9" t="b">
        <v>1</v>
      </c>
      <c r="J582" s="41" t="b">
        <f>VLOOKUP($A582, 'Duplicate Preprint DOIs removed'!$A$2:$H$3167, 8, FALSE)</f>
        <v>0</v>
      </c>
      <c r="K582" s="41" t="b">
        <f t="shared" si="1"/>
        <v>0</v>
      </c>
      <c r="L582" s="42" t="str">
        <f>VLOOKUP($A582, 'Duplicate Preprint DOIs removed'!$A$2:$H$3167, 5, FALSE)</f>
        <v>#N/A</v>
      </c>
    </row>
    <row r="583">
      <c r="A583" s="9" t="s">
        <v>83</v>
      </c>
      <c r="B583" s="29">
        <v>44762.0</v>
      </c>
      <c r="C583" s="9" t="s">
        <v>84</v>
      </c>
      <c r="D583" s="9" t="s">
        <v>58</v>
      </c>
      <c r="E583" s="29">
        <v>44988.0</v>
      </c>
      <c r="F583" s="29">
        <v>44999.0</v>
      </c>
      <c r="G583" s="29">
        <v>44988.0</v>
      </c>
      <c r="H583" s="29">
        <v>44994.0</v>
      </c>
      <c r="I583" s="9" t="b">
        <v>0</v>
      </c>
      <c r="J583" s="41" t="str">
        <f>VLOOKUP($A583, 'Duplicate Preprint DOIs removed'!$A$2:$H$3167, 8, FALSE)</f>
        <v>#N/A</v>
      </c>
      <c r="K583" s="41" t="str">
        <f t="shared" si="1"/>
        <v>#N/A</v>
      </c>
      <c r="L583" s="41" t="str">
        <f>VLOOKUP($A583, 'Duplicate Preprint DOIs removed'!$A$2:$H$3167, 5, FALSE)</f>
        <v>#N/A</v>
      </c>
    </row>
    <row r="584">
      <c r="A584" s="9" t="s">
        <v>1423</v>
      </c>
      <c r="B584" s="29">
        <v>44762.0</v>
      </c>
      <c r="C584" s="9" t="s">
        <v>1424</v>
      </c>
      <c r="D584" s="9" t="s">
        <v>58</v>
      </c>
      <c r="E584" s="29">
        <v>45012.0</v>
      </c>
      <c r="F584" s="29">
        <v>45035.0</v>
      </c>
      <c r="G584" s="29">
        <v>45012.0</v>
      </c>
      <c r="H584" s="29">
        <v>44999.0</v>
      </c>
      <c r="I584" s="9" t="b">
        <v>1</v>
      </c>
      <c r="J584" s="41" t="str">
        <f>VLOOKUP($A584, 'Duplicate Preprint DOIs removed'!$A$2:$H$3167, 8, FALSE)</f>
        <v>#N/A</v>
      </c>
      <c r="K584" s="41" t="str">
        <f t="shared" si="1"/>
        <v>#N/A</v>
      </c>
      <c r="L584" s="41" t="str">
        <f>VLOOKUP($A584, 'Duplicate Preprint DOIs removed'!$A$2:$H$3167, 5, FALSE)</f>
        <v>#N/A</v>
      </c>
    </row>
    <row r="585" hidden="1">
      <c r="A585" s="9" t="s">
        <v>1425</v>
      </c>
      <c r="B585" s="29">
        <v>44760.0</v>
      </c>
      <c r="C585" s="9" t="s">
        <v>1426</v>
      </c>
      <c r="D585" s="9" t="s">
        <v>58</v>
      </c>
      <c r="E585" s="29">
        <v>44886.0</v>
      </c>
      <c r="F585" s="29">
        <v>44897.0</v>
      </c>
      <c r="G585" s="29">
        <v>44886.0</v>
      </c>
      <c r="H585" s="29">
        <v>44810.0</v>
      </c>
      <c r="I585" s="9" t="b">
        <v>1</v>
      </c>
      <c r="J585" s="41" t="b">
        <f>VLOOKUP($A585, 'Duplicate Preprint DOIs removed'!$A$2:$H$3167, 8, FALSE)</f>
        <v>1</v>
      </c>
      <c r="K585" s="41" t="b">
        <f t="shared" si="1"/>
        <v>1</v>
      </c>
      <c r="L585" s="42">
        <f>VLOOKUP($A585, 'Duplicate Preprint DOIs removed'!$A$2:$H$3167, 5, FALSE)</f>
        <v>44886</v>
      </c>
    </row>
    <row r="586" hidden="1">
      <c r="A586" s="9" t="s">
        <v>1427</v>
      </c>
      <c r="B586" s="29">
        <v>44762.0</v>
      </c>
      <c r="C586" s="9" t="s">
        <v>1428</v>
      </c>
      <c r="D586" s="9" t="s">
        <v>58</v>
      </c>
      <c r="E586" s="29">
        <v>44942.0</v>
      </c>
      <c r="F586" s="29">
        <v>44958.0</v>
      </c>
      <c r="G586" s="29">
        <v>44942.0</v>
      </c>
      <c r="H586" s="29">
        <v>44930.0</v>
      </c>
      <c r="I586" s="9" t="b">
        <v>1</v>
      </c>
      <c r="J586" s="41" t="b">
        <f>VLOOKUP($A586, 'Duplicate Preprint DOIs removed'!$A$2:$H$3167, 8, FALSE)</f>
        <v>1</v>
      </c>
      <c r="K586" s="41" t="b">
        <f t="shared" si="1"/>
        <v>1</v>
      </c>
      <c r="L586" s="42">
        <f>VLOOKUP($A586, 'Duplicate Preprint DOIs removed'!$A$2:$H$3167, 5, FALSE)</f>
        <v>44942</v>
      </c>
    </row>
    <row r="587" hidden="1">
      <c r="A587" s="9" t="s">
        <v>1429</v>
      </c>
      <c r="B587" s="29">
        <v>44761.0</v>
      </c>
      <c r="C587" s="9" t="s">
        <v>1430</v>
      </c>
      <c r="D587" s="9" t="s">
        <v>58</v>
      </c>
      <c r="E587" s="29">
        <v>44903.0</v>
      </c>
      <c r="F587" s="29">
        <v>44914.0</v>
      </c>
      <c r="G587" s="29">
        <v>44903.0</v>
      </c>
      <c r="H587" s="29">
        <v>44844.0</v>
      </c>
      <c r="I587" s="9" t="b">
        <v>1</v>
      </c>
      <c r="J587" s="41" t="b">
        <f>VLOOKUP($A587, 'Duplicate Preprint DOIs removed'!$A$2:$H$3167, 8, FALSE)</f>
        <v>1</v>
      </c>
      <c r="K587" s="41" t="b">
        <f t="shared" si="1"/>
        <v>1</v>
      </c>
      <c r="L587" s="42">
        <f>VLOOKUP($A587, 'Duplicate Preprint DOIs removed'!$A$2:$H$3167, 5, FALSE)</f>
        <v>44903</v>
      </c>
    </row>
    <row r="588" hidden="1">
      <c r="A588" s="9" t="s">
        <v>1431</v>
      </c>
      <c r="B588" s="29">
        <v>44759.0</v>
      </c>
      <c r="C588" s="9" t="s">
        <v>1432</v>
      </c>
      <c r="D588" s="9" t="s">
        <v>58</v>
      </c>
      <c r="E588" s="29">
        <v>44809.0</v>
      </c>
      <c r="F588" s="29">
        <v>44818.0</v>
      </c>
      <c r="G588" s="29">
        <v>44809.0</v>
      </c>
      <c r="H588" s="29">
        <v>44806.0</v>
      </c>
      <c r="I588" s="9" t="b">
        <v>1</v>
      </c>
      <c r="J588" s="41" t="b">
        <f>VLOOKUP($A588, 'Duplicate Preprint DOIs removed'!$A$2:$H$3167, 8, FALSE)</f>
        <v>1</v>
      </c>
      <c r="K588" s="41" t="b">
        <f t="shared" si="1"/>
        <v>1</v>
      </c>
      <c r="L588" s="42">
        <f>VLOOKUP($A588, 'Duplicate Preprint DOIs removed'!$A$2:$H$3167, 5, FALSE)</f>
        <v>44809</v>
      </c>
    </row>
    <row r="589" hidden="1">
      <c r="A589" s="9" t="s">
        <v>1433</v>
      </c>
      <c r="B589" s="29">
        <v>44760.0</v>
      </c>
      <c r="C589" s="9" t="s">
        <v>1434</v>
      </c>
      <c r="D589" s="9" t="s">
        <v>58</v>
      </c>
      <c r="E589" s="29">
        <v>44862.0</v>
      </c>
      <c r="F589" s="29">
        <v>44886.0</v>
      </c>
      <c r="G589" s="29">
        <v>44862.0</v>
      </c>
      <c r="H589" s="29">
        <v>44844.0</v>
      </c>
      <c r="I589" s="9" t="b">
        <v>1</v>
      </c>
      <c r="J589" s="41" t="b">
        <f>VLOOKUP($A589, 'Duplicate Preprint DOIs removed'!$A$2:$H$3167, 8, FALSE)</f>
        <v>1</v>
      </c>
      <c r="K589" s="41" t="b">
        <f t="shared" si="1"/>
        <v>1</v>
      </c>
      <c r="L589" s="42">
        <f>VLOOKUP($A589, 'Duplicate Preprint DOIs removed'!$A$2:$H$3167, 5, FALSE)</f>
        <v>44862</v>
      </c>
    </row>
    <row r="590">
      <c r="A590" s="9" t="s">
        <v>1435</v>
      </c>
      <c r="B590" s="29">
        <v>44760.0</v>
      </c>
      <c r="C590" s="9" t="s">
        <v>1436</v>
      </c>
      <c r="D590" s="9" t="s">
        <v>58</v>
      </c>
      <c r="E590" s="29">
        <v>45036.0</v>
      </c>
      <c r="F590" s="28">
        <v>45065.0</v>
      </c>
      <c r="G590" s="29">
        <v>45036.0</v>
      </c>
      <c r="H590" s="29">
        <v>44813.0</v>
      </c>
      <c r="I590" s="9" t="b">
        <v>1</v>
      </c>
      <c r="J590" s="41" t="b">
        <f>VLOOKUP($A590, 'Duplicate Preprint DOIs removed'!$A$2:$H$3167, 8, FALSE)</f>
        <v>0</v>
      </c>
      <c r="K590" s="41" t="b">
        <f t="shared" si="1"/>
        <v>0</v>
      </c>
      <c r="L590" s="42" t="str">
        <f>VLOOKUP($A590, 'Duplicate Preprint DOIs removed'!$A$2:$H$3167, 5, FALSE)</f>
        <v>#N/A</v>
      </c>
    </row>
    <row r="591" hidden="1">
      <c r="A591" s="9" t="s">
        <v>1437</v>
      </c>
      <c r="B591" s="29">
        <v>44758.0</v>
      </c>
      <c r="C591" s="9" t="s">
        <v>1438</v>
      </c>
      <c r="D591" s="9" t="s">
        <v>58</v>
      </c>
      <c r="E591" s="29">
        <v>44866.0</v>
      </c>
      <c r="F591" s="29">
        <v>44879.0</v>
      </c>
      <c r="G591" s="29">
        <v>44866.0</v>
      </c>
      <c r="H591" s="29">
        <v>44798.0</v>
      </c>
      <c r="I591" s="9" t="b">
        <v>1</v>
      </c>
      <c r="J591" s="41" t="b">
        <f>VLOOKUP($A591, 'Duplicate Preprint DOIs removed'!$A$2:$H$3167, 8, FALSE)</f>
        <v>1</v>
      </c>
      <c r="K591" s="41" t="b">
        <f t="shared" si="1"/>
        <v>1</v>
      </c>
      <c r="L591" s="42">
        <f>VLOOKUP($A591, 'Duplicate Preprint DOIs removed'!$A$2:$H$3167, 5, FALSE)</f>
        <v>44866</v>
      </c>
    </row>
    <row r="592" hidden="1">
      <c r="A592" s="9" t="s">
        <v>1439</v>
      </c>
      <c r="B592" s="29">
        <v>44786.0</v>
      </c>
      <c r="C592" s="9" t="s">
        <v>1440</v>
      </c>
      <c r="D592" s="9" t="s">
        <v>58</v>
      </c>
      <c r="E592" s="29">
        <v>44970.0</v>
      </c>
      <c r="F592" s="29">
        <v>45006.0</v>
      </c>
      <c r="G592" s="29">
        <v>44970.0</v>
      </c>
      <c r="H592" s="29">
        <v>44893.0</v>
      </c>
      <c r="I592" s="9" t="b">
        <v>1</v>
      </c>
      <c r="J592" s="41" t="b">
        <f>VLOOKUP($A592, 'Duplicate Preprint DOIs removed'!$A$2:$H$3167, 8, FALSE)</f>
        <v>1</v>
      </c>
      <c r="K592" s="41" t="b">
        <f t="shared" si="1"/>
        <v>1</v>
      </c>
      <c r="L592" s="42">
        <f>VLOOKUP($A592, 'Duplicate Preprint DOIs removed'!$A$2:$H$3167, 5, FALSE)</f>
        <v>44970</v>
      </c>
    </row>
    <row r="593">
      <c r="A593" s="9" t="s">
        <v>1441</v>
      </c>
      <c r="B593" s="29">
        <v>44780.0</v>
      </c>
      <c r="C593" s="9" t="s">
        <v>1442</v>
      </c>
      <c r="D593" s="9" t="s">
        <v>58</v>
      </c>
      <c r="E593" s="28">
        <v>45061.0</v>
      </c>
      <c r="F593" s="29">
        <v>45091.0</v>
      </c>
      <c r="G593" s="28">
        <v>45061.0</v>
      </c>
      <c r="H593" s="29">
        <v>44872.0</v>
      </c>
      <c r="I593" s="9" t="b">
        <v>1</v>
      </c>
      <c r="J593" s="41" t="b">
        <f>VLOOKUP($A593, 'Duplicate Preprint DOIs removed'!$A$2:$H$3167, 8, FALSE)</f>
        <v>0</v>
      </c>
      <c r="K593" s="41" t="b">
        <f t="shared" si="1"/>
        <v>0</v>
      </c>
      <c r="L593" s="42" t="str">
        <f>VLOOKUP($A593, 'Duplicate Preprint DOIs removed'!$A$2:$H$3167, 5, FALSE)</f>
        <v>#N/A</v>
      </c>
    </row>
    <row r="594" hidden="1">
      <c r="A594" s="9" t="s">
        <v>1443</v>
      </c>
      <c r="B594" s="29">
        <v>44782.0</v>
      </c>
      <c r="C594" s="9" t="s">
        <v>1444</v>
      </c>
      <c r="D594" s="9" t="s">
        <v>58</v>
      </c>
      <c r="E594" s="29">
        <v>44861.0</v>
      </c>
      <c r="F594" s="29">
        <v>44876.0</v>
      </c>
      <c r="G594" s="29">
        <v>44861.0</v>
      </c>
      <c r="H594" s="29">
        <v>44852.0</v>
      </c>
      <c r="I594" s="9" t="b">
        <v>1</v>
      </c>
      <c r="J594" s="41" t="b">
        <f>VLOOKUP($A594, 'Duplicate Preprint DOIs removed'!$A$2:$H$3167, 8, FALSE)</f>
        <v>1</v>
      </c>
      <c r="K594" s="41" t="b">
        <f t="shared" si="1"/>
        <v>1</v>
      </c>
      <c r="L594" s="42">
        <f>VLOOKUP($A594, 'Duplicate Preprint DOIs removed'!$A$2:$H$3167, 5, FALSE)</f>
        <v>44861</v>
      </c>
    </row>
    <row r="595">
      <c r="A595" s="9" t="s">
        <v>1445</v>
      </c>
      <c r="B595" s="29">
        <v>44758.0</v>
      </c>
      <c r="C595" s="9" t="s">
        <v>1446</v>
      </c>
      <c r="D595" s="9" t="s">
        <v>58</v>
      </c>
      <c r="E595" s="29">
        <v>45117.0</v>
      </c>
      <c r="F595" s="29">
        <v>45139.0</v>
      </c>
      <c r="G595" s="29">
        <v>45117.0</v>
      </c>
      <c r="H595" s="29">
        <v>44936.0</v>
      </c>
      <c r="I595" s="9" t="b">
        <v>1</v>
      </c>
      <c r="J595" s="41" t="b">
        <f>VLOOKUP($A595, 'Duplicate Preprint DOIs removed'!$A$2:$H$3167, 8, FALSE)</f>
        <v>0</v>
      </c>
      <c r="K595" s="41" t="b">
        <f t="shared" si="1"/>
        <v>0</v>
      </c>
      <c r="L595" s="42" t="str">
        <f>VLOOKUP($A595, 'Duplicate Preprint DOIs removed'!$A$2:$H$3167, 5, FALSE)</f>
        <v>#N/A</v>
      </c>
    </row>
    <row r="596" hidden="1">
      <c r="A596" s="9" t="s">
        <v>1447</v>
      </c>
      <c r="B596" s="29">
        <v>44757.0</v>
      </c>
      <c r="C596" s="9" t="s">
        <v>1448</v>
      </c>
      <c r="D596" s="9" t="s">
        <v>58</v>
      </c>
      <c r="E596" s="29">
        <v>44963.0</v>
      </c>
      <c r="F596" s="29">
        <v>45007.0</v>
      </c>
      <c r="G596" s="29">
        <v>44963.0</v>
      </c>
      <c r="H596" s="29">
        <v>44908.0</v>
      </c>
      <c r="I596" s="9" t="b">
        <v>1</v>
      </c>
      <c r="J596" s="41" t="b">
        <f>VLOOKUP($A596, 'Duplicate Preprint DOIs removed'!$A$2:$H$3167, 8, FALSE)</f>
        <v>1</v>
      </c>
      <c r="K596" s="41" t="b">
        <f t="shared" si="1"/>
        <v>1</v>
      </c>
      <c r="L596" s="42">
        <f>VLOOKUP($A596, 'Duplicate Preprint DOIs removed'!$A$2:$H$3167, 5, FALSE)</f>
        <v>44963</v>
      </c>
    </row>
    <row r="597">
      <c r="A597" s="9" t="s">
        <v>1449</v>
      </c>
      <c r="B597" s="29">
        <v>44757.0</v>
      </c>
      <c r="C597" s="9" t="s">
        <v>1450</v>
      </c>
      <c r="D597" s="9" t="s">
        <v>58</v>
      </c>
      <c r="F597" s="29">
        <v>45174.0</v>
      </c>
      <c r="G597" s="29">
        <v>45174.0</v>
      </c>
      <c r="H597" s="29">
        <v>44859.0</v>
      </c>
      <c r="I597" s="9" t="b">
        <v>1</v>
      </c>
      <c r="J597" s="41" t="b">
        <f>VLOOKUP($A597, 'Duplicate Preprint DOIs removed'!$A$2:$H$3167, 8, FALSE)</f>
        <v>0</v>
      </c>
      <c r="K597" s="41" t="b">
        <f t="shared" si="1"/>
        <v>0</v>
      </c>
      <c r="L597" s="42" t="str">
        <f>VLOOKUP($A597, 'Duplicate Preprint DOIs removed'!$A$2:$H$3167, 5, FALSE)</f>
        <v>#N/A</v>
      </c>
    </row>
    <row r="598">
      <c r="A598" s="9" t="s">
        <v>1451</v>
      </c>
      <c r="B598" s="29">
        <v>44757.0</v>
      </c>
      <c r="C598" s="9" t="s">
        <v>1452</v>
      </c>
      <c r="D598" s="9" t="s">
        <v>58</v>
      </c>
      <c r="E598" s="29">
        <v>44851.0</v>
      </c>
      <c r="F598" s="29">
        <v>44887.0</v>
      </c>
      <c r="G598" s="29">
        <v>44851.0</v>
      </c>
      <c r="H598" s="29">
        <v>44809.0</v>
      </c>
      <c r="I598" s="9" t="b">
        <v>1</v>
      </c>
      <c r="J598" s="41" t="str">
        <f>VLOOKUP($A598, 'Duplicate Preprint DOIs removed'!$A$2:$H$3167, 8, FALSE)</f>
        <v>#N/A</v>
      </c>
      <c r="K598" s="41" t="str">
        <f t="shared" si="1"/>
        <v>#N/A</v>
      </c>
      <c r="L598" s="41" t="str">
        <f>VLOOKUP($A598, 'Duplicate Preprint DOIs removed'!$A$2:$H$3167, 5, FALSE)</f>
        <v>#N/A</v>
      </c>
    </row>
    <row r="599" hidden="1">
      <c r="A599" s="9" t="s">
        <v>1453</v>
      </c>
      <c r="B599" s="29">
        <v>44757.0</v>
      </c>
      <c r="C599" s="9" t="s">
        <v>1454</v>
      </c>
      <c r="D599" s="9" t="s">
        <v>58</v>
      </c>
      <c r="E599" s="29">
        <v>44862.0</v>
      </c>
      <c r="F599" s="29">
        <v>44872.0</v>
      </c>
      <c r="G599" s="29">
        <v>44862.0</v>
      </c>
      <c r="H599" s="29">
        <v>44809.0</v>
      </c>
      <c r="I599" s="9" t="b">
        <v>1</v>
      </c>
      <c r="J599" s="41" t="b">
        <f>VLOOKUP($A599, 'Duplicate Preprint DOIs removed'!$A$2:$H$3167, 8, FALSE)</f>
        <v>1</v>
      </c>
      <c r="K599" s="41" t="b">
        <f t="shared" si="1"/>
        <v>1</v>
      </c>
      <c r="L599" s="42">
        <f>VLOOKUP($A599, 'Duplicate Preprint DOIs removed'!$A$2:$H$3167, 5, FALSE)</f>
        <v>44862</v>
      </c>
    </row>
    <row r="600" hidden="1">
      <c r="A600" s="9" t="s">
        <v>1455</v>
      </c>
      <c r="B600" s="29">
        <v>44755.0</v>
      </c>
      <c r="C600" s="9" t="s">
        <v>1456</v>
      </c>
      <c r="D600" s="9" t="s">
        <v>58</v>
      </c>
      <c r="E600" s="29">
        <v>44866.0</v>
      </c>
      <c r="F600" s="29">
        <v>44881.0</v>
      </c>
      <c r="G600" s="29">
        <v>44866.0</v>
      </c>
      <c r="H600" s="29">
        <v>44830.0</v>
      </c>
      <c r="I600" s="9" t="b">
        <v>1</v>
      </c>
      <c r="J600" s="41" t="b">
        <f>VLOOKUP($A600, 'Duplicate Preprint DOIs removed'!$A$2:$H$3167, 8, FALSE)</f>
        <v>1</v>
      </c>
      <c r="K600" s="41" t="b">
        <f t="shared" si="1"/>
        <v>1</v>
      </c>
      <c r="L600" s="42">
        <f>VLOOKUP($A600, 'Duplicate Preprint DOIs removed'!$A$2:$H$3167, 5, FALSE)</f>
        <v>44866</v>
      </c>
    </row>
    <row r="601" hidden="1">
      <c r="A601" s="9" t="s">
        <v>1457</v>
      </c>
      <c r="B601" s="29">
        <v>44756.0</v>
      </c>
      <c r="C601" s="9" t="s">
        <v>1458</v>
      </c>
      <c r="D601" s="9" t="s">
        <v>58</v>
      </c>
      <c r="F601" s="29">
        <v>44900.0</v>
      </c>
      <c r="G601" s="29">
        <v>44900.0</v>
      </c>
      <c r="H601" s="29">
        <v>44844.0</v>
      </c>
      <c r="I601" s="9" t="b">
        <v>1</v>
      </c>
      <c r="J601" s="41" t="b">
        <f>VLOOKUP($A601, 'Duplicate Preprint DOIs removed'!$A$2:$H$3167, 8, FALSE)</f>
        <v>1</v>
      </c>
      <c r="K601" s="41" t="b">
        <f t="shared" si="1"/>
        <v>1</v>
      </c>
      <c r="L601" s="42">
        <f>VLOOKUP($A601, 'Duplicate Preprint DOIs removed'!$A$2:$H$3167, 5, FALSE)</f>
        <v>44900</v>
      </c>
    </row>
    <row r="602" hidden="1">
      <c r="A602" s="9" t="s">
        <v>1459</v>
      </c>
      <c r="B602" s="29">
        <v>44756.0</v>
      </c>
      <c r="C602" s="9" t="s">
        <v>1460</v>
      </c>
      <c r="D602" s="9" t="s">
        <v>58</v>
      </c>
      <c r="F602" s="29">
        <v>44883.0</v>
      </c>
      <c r="G602" s="29">
        <v>44883.0</v>
      </c>
      <c r="H602" s="29">
        <v>44858.0</v>
      </c>
      <c r="I602" s="9" t="b">
        <v>1</v>
      </c>
      <c r="J602" s="41" t="b">
        <f>VLOOKUP($A602, 'Duplicate Preprint DOIs removed'!$A$2:$H$3167, 8, FALSE)</f>
        <v>1</v>
      </c>
      <c r="K602" s="41" t="b">
        <f t="shared" si="1"/>
        <v>1</v>
      </c>
      <c r="L602" s="42">
        <f>VLOOKUP($A602, 'Duplicate Preprint DOIs removed'!$A$2:$H$3167, 5, FALSE)</f>
        <v>44883</v>
      </c>
    </row>
    <row r="603" hidden="1">
      <c r="A603" s="9" t="s">
        <v>1461</v>
      </c>
      <c r="B603" s="29">
        <v>44755.0</v>
      </c>
      <c r="C603" s="9" t="s">
        <v>1462</v>
      </c>
      <c r="D603" s="9" t="s">
        <v>58</v>
      </c>
      <c r="E603" s="29">
        <v>44935.0</v>
      </c>
      <c r="F603" s="29">
        <v>44944.0</v>
      </c>
      <c r="G603" s="29">
        <v>44935.0</v>
      </c>
      <c r="H603" s="29">
        <v>44874.0</v>
      </c>
      <c r="I603" s="9" t="b">
        <v>1</v>
      </c>
      <c r="J603" s="41" t="b">
        <f>VLOOKUP($A603, 'Duplicate Preprint DOIs removed'!$A$2:$H$3167, 8, FALSE)</f>
        <v>1</v>
      </c>
      <c r="K603" s="41" t="b">
        <f t="shared" si="1"/>
        <v>1</v>
      </c>
      <c r="L603" s="42">
        <f>VLOOKUP($A603, 'Duplicate Preprint DOIs removed'!$A$2:$H$3167, 5, FALSE)</f>
        <v>44935</v>
      </c>
    </row>
    <row r="604" hidden="1">
      <c r="A604" s="9" t="s">
        <v>1463</v>
      </c>
      <c r="B604" s="29">
        <v>44810.0</v>
      </c>
      <c r="C604" s="9" t="s">
        <v>1464</v>
      </c>
      <c r="D604" s="9" t="s">
        <v>58</v>
      </c>
      <c r="E604" s="29">
        <v>44963.0</v>
      </c>
      <c r="F604" s="29">
        <v>44972.0</v>
      </c>
      <c r="G604" s="29">
        <v>44963.0</v>
      </c>
      <c r="H604" s="29">
        <v>44945.0</v>
      </c>
      <c r="I604" s="9" t="b">
        <v>1</v>
      </c>
      <c r="J604" s="41" t="b">
        <f>VLOOKUP($A604, 'Duplicate Preprint DOIs removed'!$A$2:$H$3167, 8, FALSE)</f>
        <v>1</v>
      </c>
      <c r="K604" s="41" t="b">
        <f t="shared" si="1"/>
        <v>1</v>
      </c>
      <c r="L604" s="42">
        <f>VLOOKUP($A604, 'Duplicate Preprint DOIs removed'!$A$2:$H$3167, 5, FALSE)</f>
        <v>44963</v>
      </c>
    </row>
    <row r="605" hidden="1">
      <c r="A605" s="9" t="s">
        <v>1465</v>
      </c>
      <c r="B605" s="29">
        <v>44756.0</v>
      </c>
      <c r="C605" s="9" t="s">
        <v>1466</v>
      </c>
      <c r="D605" s="9" t="s">
        <v>58</v>
      </c>
      <c r="E605" s="29">
        <v>44980.0</v>
      </c>
      <c r="F605" s="29">
        <v>44999.0</v>
      </c>
      <c r="G605" s="29">
        <v>44980.0</v>
      </c>
      <c r="H605" s="29">
        <v>44945.0</v>
      </c>
      <c r="I605" s="9" t="b">
        <v>1</v>
      </c>
      <c r="J605" s="41" t="b">
        <f>VLOOKUP($A605, 'Duplicate Preprint DOIs removed'!$A$2:$H$3167, 8, FALSE)</f>
        <v>1</v>
      </c>
      <c r="K605" s="41" t="b">
        <f t="shared" si="1"/>
        <v>1</v>
      </c>
      <c r="L605" s="42">
        <f>VLOOKUP($A605, 'Duplicate Preprint DOIs removed'!$A$2:$H$3167, 5, FALSE)</f>
        <v>44980</v>
      </c>
    </row>
    <row r="606" hidden="1">
      <c r="A606" s="9" t="s">
        <v>1467</v>
      </c>
      <c r="B606" s="29">
        <v>44766.0</v>
      </c>
      <c r="C606" s="9" t="s">
        <v>1468</v>
      </c>
      <c r="D606" s="9" t="s">
        <v>58</v>
      </c>
      <c r="E606" s="29">
        <v>44923.0</v>
      </c>
      <c r="F606" s="29">
        <v>44935.0</v>
      </c>
      <c r="G606" s="29">
        <v>44923.0</v>
      </c>
      <c r="H606" s="29">
        <v>44834.0</v>
      </c>
      <c r="I606" s="9" t="b">
        <v>1</v>
      </c>
      <c r="J606" s="41" t="b">
        <f>VLOOKUP($A606, 'Duplicate Preprint DOIs removed'!$A$2:$H$3167, 8, FALSE)</f>
        <v>1</v>
      </c>
      <c r="K606" s="41" t="b">
        <f t="shared" si="1"/>
        <v>1</v>
      </c>
      <c r="L606" s="42">
        <f>VLOOKUP($A606, 'Duplicate Preprint DOIs removed'!$A$2:$H$3167, 5, FALSE)</f>
        <v>44923</v>
      </c>
    </row>
    <row r="607" hidden="1">
      <c r="A607" s="9" t="s">
        <v>1469</v>
      </c>
      <c r="B607" s="29">
        <v>44758.0</v>
      </c>
      <c r="C607" s="9" t="s">
        <v>1470</v>
      </c>
      <c r="D607" s="9" t="s">
        <v>58</v>
      </c>
      <c r="E607" s="29">
        <v>44887.0</v>
      </c>
      <c r="F607" s="29">
        <v>44888.0</v>
      </c>
      <c r="G607" s="29">
        <v>44887.0</v>
      </c>
      <c r="H607" s="29">
        <v>44839.0</v>
      </c>
      <c r="I607" s="9" t="b">
        <v>1</v>
      </c>
      <c r="J607" s="41" t="b">
        <f>VLOOKUP($A607, 'Duplicate Preprint DOIs removed'!$A$2:$H$3167, 8, FALSE)</f>
        <v>1</v>
      </c>
      <c r="K607" s="41" t="b">
        <f t="shared" si="1"/>
        <v>1</v>
      </c>
      <c r="L607" s="42">
        <f>VLOOKUP($A607, 'Duplicate Preprint DOIs removed'!$A$2:$H$3167, 5, FALSE)</f>
        <v>44887</v>
      </c>
    </row>
    <row r="608" hidden="1">
      <c r="A608" s="9" t="s">
        <v>1471</v>
      </c>
      <c r="B608" s="29">
        <v>44757.0</v>
      </c>
      <c r="C608" s="9" t="s">
        <v>1472</v>
      </c>
      <c r="D608" s="9" t="s">
        <v>58</v>
      </c>
      <c r="E608" s="29">
        <v>44916.0</v>
      </c>
      <c r="F608" s="29">
        <v>44918.0</v>
      </c>
      <c r="G608" s="29">
        <v>44916.0</v>
      </c>
      <c r="H608" s="29">
        <v>44903.0</v>
      </c>
      <c r="I608" s="9" t="b">
        <v>1</v>
      </c>
      <c r="J608" s="41" t="b">
        <f>VLOOKUP($A608, 'Duplicate Preprint DOIs removed'!$A$2:$H$3167, 8, FALSE)</f>
        <v>1</v>
      </c>
      <c r="K608" s="41" t="b">
        <f t="shared" si="1"/>
        <v>1</v>
      </c>
      <c r="L608" s="42">
        <f>VLOOKUP($A608, 'Duplicate Preprint DOIs removed'!$A$2:$H$3167, 5, FALSE)</f>
        <v>44916</v>
      </c>
    </row>
    <row r="609" hidden="1">
      <c r="A609" s="9" t="s">
        <v>1473</v>
      </c>
      <c r="B609" s="29">
        <v>44757.0</v>
      </c>
      <c r="C609" s="9" t="s">
        <v>1474</v>
      </c>
      <c r="D609" s="9" t="s">
        <v>58</v>
      </c>
      <c r="E609" s="29">
        <v>44964.0</v>
      </c>
      <c r="F609" s="29">
        <v>44986.0</v>
      </c>
      <c r="G609" s="29">
        <v>44964.0</v>
      </c>
      <c r="H609" s="29">
        <v>44851.0</v>
      </c>
      <c r="I609" s="9" t="b">
        <v>1</v>
      </c>
      <c r="J609" s="41" t="b">
        <f>VLOOKUP($A609, 'Duplicate Preprint DOIs removed'!$A$2:$H$3167, 8, FALSE)</f>
        <v>1</v>
      </c>
      <c r="K609" s="41" t="b">
        <f t="shared" si="1"/>
        <v>1</v>
      </c>
      <c r="L609" s="42">
        <f>VLOOKUP($A609, 'Duplicate Preprint DOIs removed'!$A$2:$H$3167, 5, FALSE)</f>
        <v>44964</v>
      </c>
    </row>
    <row r="610">
      <c r="A610" s="9" t="s">
        <v>1475</v>
      </c>
      <c r="B610" s="29">
        <v>44755.0</v>
      </c>
      <c r="C610" s="9" t="s">
        <v>1476</v>
      </c>
      <c r="D610" s="9" t="s">
        <v>58</v>
      </c>
      <c r="E610" s="29">
        <v>45043.0</v>
      </c>
      <c r="F610" s="29">
        <v>45079.0</v>
      </c>
      <c r="G610" s="29">
        <v>45043.0</v>
      </c>
      <c r="H610" s="29">
        <v>44999.0</v>
      </c>
      <c r="I610" s="9" t="b">
        <v>1</v>
      </c>
      <c r="J610" s="41" t="str">
        <f>VLOOKUP($A610, 'Duplicate Preprint DOIs removed'!$A$2:$H$3167, 8, FALSE)</f>
        <v>#N/A</v>
      </c>
      <c r="K610" s="41" t="str">
        <f t="shared" si="1"/>
        <v>#N/A</v>
      </c>
      <c r="L610" s="41" t="str">
        <f>VLOOKUP($A610, 'Duplicate Preprint DOIs removed'!$A$2:$H$3167, 5, FALSE)</f>
        <v>#N/A</v>
      </c>
    </row>
    <row r="611">
      <c r="A611" s="9" t="s">
        <v>1477</v>
      </c>
      <c r="B611" s="29">
        <v>44756.0</v>
      </c>
      <c r="C611" s="9" t="s">
        <v>1478</v>
      </c>
      <c r="D611" s="9" t="s">
        <v>58</v>
      </c>
      <c r="E611" s="29">
        <v>45119.0</v>
      </c>
      <c r="F611" s="29">
        <v>45147.0</v>
      </c>
      <c r="G611" s="29">
        <v>45119.0</v>
      </c>
      <c r="H611" s="29">
        <v>45082.0</v>
      </c>
      <c r="I611" s="9" t="b">
        <v>1</v>
      </c>
      <c r="J611" s="41" t="str">
        <f>VLOOKUP($A611, 'Duplicate Preprint DOIs removed'!$A$2:$H$3167, 8, FALSE)</f>
        <v>#N/A</v>
      </c>
      <c r="K611" s="41" t="str">
        <f t="shared" si="1"/>
        <v>#N/A</v>
      </c>
      <c r="L611" s="41" t="str">
        <f>VLOOKUP($A611, 'Duplicate Preprint DOIs removed'!$A$2:$H$3167, 5, FALSE)</f>
        <v>#N/A</v>
      </c>
    </row>
    <row r="612" hidden="1">
      <c r="A612" s="9" t="s">
        <v>1479</v>
      </c>
      <c r="B612" s="29">
        <v>44756.0</v>
      </c>
      <c r="C612" s="9" t="s">
        <v>1480</v>
      </c>
      <c r="D612" s="9" t="s">
        <v>58</v>
      </c>
      <c r="F612" s="29">
        <v>44957.0</v>
      </c>
      <c r="G612" s="29">
        <v>44957.0</v>
      </c>
      <c r="H612" s="29">
        <v>44895.0</v>
      </c>
      <c r="I612" s="9" t="b">
        <v>1</v>
      </c>
      <c r="J612" s="41" t="b">
        <f>VLOOKUP($A612, 'Duplicate Preprint DOIs removed'!$A$2:$H$3167, 8, FALSE)</f>
        <v>1</v>
      </c>
      <c r="K612" s="41" t="b">
        <f t="shared" si="1"/>
        <v>1</v>
      </c>
      <c r="L612" s="42">
        <f>VLOOKUP($A612, 'Duplicate Preprint DOIs removed'!$A$2:$H$3167, 5, FALSE)</f>
        <v>44957</v>
      </c>
    </row>
    <row r="613">
      <c r="A613" s="9" t="s">
        <v>1481</v>
      </c>
      <c r="B613" s="29">
        <v>44755.0</v>
      </c>
      <c r="C613" s="9" t="s">
        <v>1482</v>
      </c>
      <c r="D613" s="9" t="s">
        <v>58</v>
      </c>
      <c r="F613" s="28">
        <v>45051.0</v>
      </c>
      <c r="G613" s="28">
        <v>45051.0</v>
      </c>
      <c r="H613" s="29">
        <v>45003.0</v>
      </c>
      <c r="I613" s="9" t="b">
        <v>1</v>
      </c>
      <c r="J613" s="41" t="str">
        <f>VLOOKUP($A613, 'Duplicate Preprint DOIs removed'!$A$2:$H$3167, 8, FALSE)</f>
        <v>#N/A</v>
      </c>
      <c r="K613" s="41" t="str">
        <f t="shared" si="1"/>
        <v>#N/A</v>
      </c>
      <c r="L613" s="41" t="str">
        <f>VLOOKUP($A613, 'Duplicate Preprint DOIs removed'!$A$2:$H$3167, 5, FALSE)</f>
        <v>#N/A</v>
      </c>
    </row>
    <row r="614" hidden="1">
      <c r="A614" s="9" t="s">
        <v>1483</v>
      </c>
      <c r="B614" s="29">
        <v>44755.0</v>
      </c>
      <c r="C614" s="9" t="s">
        <v>1484</v>
      </c>
      <c r="D614" s="9" t="s">
        <v>58</v>
      </c>
      <c r="E614" s="29">
        <v>44873.0</v>
      </c>
      <c r="F614" s="29">
        <v>44883.0</v>
      </c>
      <c r="G614" s="29">
        <v>44873.0</v>
      </c>
      <c r="H614" s="29">
        <v>44798.0</v>
      </c>
      <c r="I614" s="9" t="b">
        <v>1</v>
      </c>
      <c r="J614" s="41" t="b">
        <f>VLOOKUP($A614, 'Duplicate Preprint DOIs removed'!$A$2:$H$3167, 8, FALSE)</f>
        <v>1</v>
      </c>
      <c r="K614" s="41" t="b">
        <f t="shared" si="1"/>
        <v>1</v>
      </c>
      <c r="L614" s="42">
        <f>VLOOKUP($A614, 'Duplicate Preprint DOIs removed'!$A$2:$H$3167, 5, FALSE)</f>
        <v>44873</v>
      </c>
    </row>
    <row r="615">
      <c r="A615" s="9" t="s">
        <v>1485</v>
      </c>
      <c r="B615" s="29">
        <v>44755.0</v>
      </c>
      <c r="C615" s="9" t="s">
        <v>1486</v>
      </c>
      <c r="D615" s="9" t="s">
        <v>58</v>
      </c>
      <c r="F615" s="28">
        <v>45076.0</v>
      </c>
      <c r="G615" s="28">
        <v>45076.0</v>
      </c>
      <c r="H615" s="29">
        <v>44833.0</v>
      </c>
      <c r="I615" s="9" t="b">
        <v>1</v>
      </c>
      <c r="J615" s="41" t="b">
        <f>VLOOKUP($A615, 'Duplicate Preprint DOIs removed'!$A$2:$H$3167, 8, FALSE)</f>
        <v>0</v>
      </c>
      <c r="K615" s="41" t="b">
        <f t="shared" si="1"/>
        <v>0</v>
      </c>
      <c r="L615" s="42" t="str">
        <f>VLOOKUP($A615, 'Duplicate Preprint DOIs removed'!$A$2:$H$3167, 5, FALSE)</f>
        <v>#N/A</v>
      </c>
    </row>
    <row r="616" hidden="1">
      <c r="A616" s="9" t="s">
        <v>1487</v>
      </c>
      <c r="B616" s="29">
        <v>44755.0</v>
      </c>
      <c r="C616" s="9" t="s">
        <v>1488</v>
      </c>
      <c r="D616" s="9" t="s">
        <v>58</v>
      </c>
      <c r="E616" s="29">
        <v>44854.0</v>
      </c>
      <c r="F616" s="29">
        <v>44874.0</v>
      </c>
      <c r="G616" s="29">
        <v>44854.0</v>
      </c>
      <c r="H616" s="29">
        <v>44826.0</v>
      </c>
      <c r="I616" s="9" t="b">
        <v>1</v>
      </c>
      <c r="J616" s="41" t="b">
        <f>VLOOKUP($A616, 'Duplicate Preprint DOIs removed'!$A$2:$H$3167, 8, FALSE)</f>
        <v>1</v>
      </c>
      <c r="K616" s="41" t="b">
        <f t="shared" si="1"/>
        <v>1</v>
      </c>
      <c r="L616" s="42">
        <f>VLOOKUP($A616, 'Duplicate Preprint DOIs removed'!$A$2:$H$3167, 5, FALSE)</f>
        <v>44854</v>
      </c>
    </row>
    <row r="617">
      <c r="A617" s="9" t="s">
        <v>1489</v>
      </c>
      <c r="B617" s="29">
        <v>44803.0</v>
      </c>
      <c r="C617" s="9" t="s">
        <v>1490</v>
      </c>
      <c r="D617" s="9" t="s">
        <v>58</v>
      </c>
      <c r="E617" s="29">
        <v>45037.0</v>
      </c>
      <c r="F617" s="28">
        <v>45051.0</v>
      </c>
      <c r="G617" s="29">
        <v>45037.0</v>
      </c>
      <c r="H617" s="29">
        <v>45003.0</v>
      </c>
      <c r="I617" s="9" t="b">
        <v>1</v>
      </c>
      <c r="J617" s="41" t="str">
        <f>VLOOKUP($A617, 'Duplicate Preprint DOIs removed'!$A$2:$H$3167, 8, FALSE)</f>
        <v>#N/A</v>
      </c>
      <c r="K617" s="41" t="str">
        <f t="shared" si="1"/>
        <v>#N/A</v>
      </c>
      <c r="L617" s="41" t="str">
        <f>VLOOKUP($A617, 'Duplicate Preprint DOIs removed'!$A$2:$H$3167, 5, FALSE)</f>
        <v>#N/A</v>
      </c>
    </row>
    <row r="618" hidden="1">
      <c r="A618" s="9" t="s">
        <v>1491</v>
      </c>
      <c r="B618" s="29">
        <v>44753.0</v>
      </c>
      <c r="C618" s="9" t="s">
        <v>1492</v>
      </c>
      <c r="D618" s="9" t="s">
        <v>58</v>
      </c>
      <c r="E618" s="29">
        <v>44872.0</v>
      </c>
      <c r="F618" s="29">
        <v>44883.0</v>
      </c>
      <c r="G618" s="29">
        <v>44872.0</v>
      </c>
      <c r="H618" s="29">
        <v>44862.0</v>
      </c>
      <c r="I618" s="9" t="b">
        <v>1</v>
      </c>
      <c r="J618" s="41" t="b">
        <f>VLOOKUP($A618, 'Duplicate Preprint DOIs removed'!$A$2:$H$3167, 8, FALSE)</f>
        <v>1</v>
      </c>
      <c r="K618" s="41" t="b">
        <f t="shared" si="1"/>
        <v>1</v>
      </c>
      <c r="L618" s="42">
        <f>VLOOKUP($A618, 'Duplicate Preprint DOIs removed'!$A$2:$H$3167, 5, FALSE)</f>
        <v>44872</v>
      </c>
    </row>
    <row r="619" hidden="1">
      <c r="A619" s="9" t="s">
        <v>1493</v>
      </c>
      <c r="B619" s="29">
        <v>44753.0</v>
      </c>
      <c r="C619" s="9" t="s">
        <v>1494</v>
      </c>
      <c r="D619" s="9" t="s">
        <v>58</v>
      </c>
      <c r="E619" s="29">
        <v>44846.0</v>
      </c>
      <c r="F619" s="29">
        <v>44876.0</v>
      </c>
      <c r="G619" s="29">
        <v>44846.0</v>
      </c>
      <c r="H619" s="29">
        <v>44833.0</v>
      </c>
      <c r="I619" s="9" t="b">
        <v>1</v>
      </c>
      <c r="J619" s="41" t="b">
        <f>VLOOKUP($A619, 'Duplicate Preprint DOIs removed'!$A$2:$H$3167, 8, FALSE)</f>
        <v>1</v>
      </c>
      <c r="K619" s="41" t="b">
        <f t="shared" si="1"/>
        <v>1</v>
      </c>
      <c r="L619" s="42">
        <f>VLOOKUP($A619, 'Duplicate Preprint DOIs removed'!$A$2:$H$3167, 5, FALSE)</f>
        <v>44846</v>
      </c>
    </row>
    <row r="620" hidden="1">
      <c r="A620" s="9" t="s">
        <v>1495</v>
      </c>
      <c r="B620" s="29">
        <v>44755.0</v>
      </c>
      <c r="C620" s="9" t="s">
        <v>1496</v>
      </c>
      <c r="D620" s="9" t="s">
        <v>58</v>
      </c>
      <c r="E620" s="29">
        <v>44958.0</v>
      </c>
      <c r="F620" s="29">
        <v>44991.0</v>
      </c>
      <c r="G620" s="29">
        <v>44958.0</v>
      </c>
      <c r="H620" s="29">
        <v>44833.0</v>
      </c>
      <c r="I620" s="9" t="b">
        <v>1</v>
      </c>
      <c r="J620" s="41" t="b">
        <f>VLOOKUP($A620, 'Duplicate Preprint DOIs removed'!$A$2:$H$3167, 8, FALSE)</f>
        <v>1</v>
      </c>
      <c r="K620" s="41" t="b">
        <f t="shared" si="1"/>
        <v>1</v>
      </c>
      <c r="L620" s="42">
        <f>VLOOKUP($A620, 'Duplicate Preprint DOIs removed'!$A$2:$H$3167, 5, FALSE)</f>
        <v>44958</v>
      </c>
    </row>
    <row r="621">
      <c r="A621" s="9" t="s">
        <v>1497</v>
      </c>
      <c r="B621" s="29">
        <v>44751.0</v>
      </c>
      <c r="C621" s="9" t="s">
        <v>1498</v>
      </c>
      <c r="D621" s="9" t="s">
        <v>58</v>
      </c>
      <c r="E621" s="29">
        <v>45012.0</v>
      </c>
      <c r="F621" s="28">
        <v>45055.0</v>
      </c>
      <c r="G621" s="29">
        <v>45012.0</v>
      </c>
      <c r="H621" s="29">
        <v>44858.0</v>
      </c>
      <c r="I621" s="9" t="b">
        <v>1</v>
      </c>
      <c r="J621" s="41" t="b">
        <f>VLOOKUP($A621, 'Duplicate Preprint DOIs removed'!$A$2:$H$3167, 8, FALSE)</f>
        <v>0</v>
      </c>
      <c r="K621" s="41" t="b">
        <f t="shared" si="1"/>
        <v>0</v>
      </c>
      <c r="L621" s="42" t="str">
        <f>VLOOKUP($A621, 'Duplicate Preprint DOIs removed'!$A$2:$H$3167, 5, FALSE)</f>
        <v>#N/A</v>
      </c>
    </row>
    <row r="622" hidden="1">
      <c r="A622" s="9" t="s">
        <v>1499</v>
      </c>
      <c r="B622" s="29">
        <v>44750.0</v>
      </c>
      <c r="C622" s="9" t="s">
        <v>1500</v>
      </c>
      <c r="D622" s="9" t="s">
        <v>58</v>
      </c>
      <c r="E622" s="29">
        <v>44972.0</v>
      </c>
      <c r="F622" s="29">
        <v>44988.0</v>
      </c>
      <c r="G622" s="29">
        <v>44972.0</v>
      </c>
      <c r="H622" s="29">
        <v>44833.0</v>
      </c>
      <c r="I622" s="9" t="b">
        <v>1</v>
      </c>
      <c r="J622" s="41" t="b">
        <f>VLOOKUP($A622, 'Duplicate Preprint DOIs removed'!$A$2:$H$3167, 8, FALSE)</f>
        <v>1</v>
      </c>
      <c r="K622" s="41" t="b">
        <f t="shared" si="1"/>
        <v>1</v>
      </c>
      <c r="L622" s="42">
        <f>VLOOKUP($A622, 'Duplicate Preprint DOIs removed'!$A$2:$H$3167, 5, FALSE)</f>
        <v>44972</v>
      </c>
    </row>
    <row r="623" hidden="1">
      <c r="A623" s="9" t="s">
        <v>1501</v>
      </c>
      <c r="B623" s="29">
        <v>44751.0</v>
      </c>
      <c r="C623" s="9" t="s">
        <v>1502</v>
      </c>
      <c r="D623" s="9" t="s">
        <v>58</v>
      </c>
      <c r="E623" s="29">
        <v>44846.0</v>
      </c>
      <c r="F623" s="29">
        <v>44858.0</v>
      </c>
      <c r="G623" s="29">
        <v>44846.0</v>
      </c>
      <c r="H623" s="29">
        <v>44838.0</v>
      </c>
      <c r="I623" s="9" t="b">
        <v>1</v>
      </c>
      <c r="J623" s="41" t="b">
        <f>VLOOKUP($A623, 'Duplicate Preprint DOIs removed'!$A$2:$H$3167, 8, FALSE)</f>
        <v>1</v>
      </c>
      <c r="K623" s="41" t="b">
        <f t="shared" si="1"/>
        <v>1</v>
      </c>
      <c r="L623" s="42">
        <f>VLOOKUP($A623, 'Duplicate Preprint DOIs removed'!$A$2:$H$3167, 5, FALSE)</f>
        <v>44846</v>
      </c>
    </row>
    <row r="624" hidden="1">
      <c r="A624" s="9" t="s">
        <v>1503</v>
      </c>
      <c r="B624" s="29">
        <v>44749.0</v>
      </c>
      <c r="C624" s="9" t="s">
        <v>1504</v>
      </c>
      <c r="D624" s="9" t="s">
        <v>58</v>
      </c>
      <c r="E624" s="29">
        <v>44979.0</v>
      </c>
      <c r="F624" s="29">
        <v>44993.0</v>
      </c>
      <c r="G624" s="29">
        <v>44979.0</v>
      </c>
      <c r="H624" s="29">
        <v>44824.0</v>
      </c>
      <c r="I624" s="9" t="b">
        <v>1</v>
      </c>
      <c r="J624" s="41" t="b">
        <f>VLOOKUP($A624, 'Duplicate Preprint DOIs removed'!$A$2:$H$3167, 8, FALSE)</f>
        <v>1</v>
      </c>
      <c r="K624" s="41" t="b">
        <f t="shared" si="1"/>
        <v>1</v>
      </c>
      <c r="L624" s="42">
        <f>VLOOKUP($A624, 'Duplicate Preprint DOIs removed'!$A$2:$H$3167, 5, FALSE)</f>
        <v>44979</v>
      </c>
    </row>
    <row r="625" hidden="1">
      <c r="A625" s="9" t="s">
        <v>1505</v>
      </c>
      <c r="B625" s="29">
        <v>44749.0</v>
      </c>
      <c r="C625" s="9" t="s">
        <v>1506</v>
      </c>
      <c r="D625" s="9" t="s">
        <v>58</v>
      </c>
      <c r="E625" s="29">
        <v>44942.0</v>
      </c>
      <c r="F625" s="29">
        <v>45036.0</v>
      </c>
      <c r="G625" s="29">
        <v>44942.0</v>
      </c>
      <c r="H625" s="29">
        <v>44916.0</v>
      </c>
      <c r="I625" s="9" t="b">
        <v>1</v>
      </c>
      <c r="J625" s="41" t="b">
        <f>VLOOKUP($A625, 'Duplicate Preprint DOIs removed'!$A$2:$H$3167, 8, FALSE)</f>
        <v>1</v>
      </c>
      <c r="K625" s="41" t="b">
        <f t="shared" si="1"/>
        <v>1</v>
      </c>
      <c r="L625" s="42">
        <f>VLOOKUP($A625, 'Duplicate Preprint DOIs removed'!$A$2:$H$3167, 5, FALSE)</f>
        <v>44942</v>
      </c>
    </row>
    <row r="626">
      <c r="A626" s="9" t="s">
        <v>1507</v>
      </c>
      <c r="B626" s="29">
        <v>44749.0</v>
      </c>
      <c r="C626" s="9" t="s">
        <v>1508</v>
      </c>
      <c r="D626" s="9" t="s">
        <v>58</v>
      </c>
      <c r="F626" s="29">
        <v>44995.0</v>
      </c>
      <c r="G626" s="29">
        <v>44995.0</v>
      </c>
      <c r="H626" s="29">
        <v>44942.0</v>
      </c>
      <c r="I626" s="9" t="b">
        <v>1</v>
      </c>
      <c r="J626" s="41" t="b">
        <f>VLOOKUP($A626, 'Duplicate Preprint DOIs removed'!$A$2:$H$3167, 8, FALSE)</f>
        <v>0</v>
      </c>
      <c r="K626" s="41" t="b">
        <f t="shared" si="1"/>
        <v>0</v>
      </c>
      <c r="L626" s="42" t="str">
        <f>VLOOKUP($A626, 'Duplicate Preprint DOIs removed'!$A$2:$H$3167, 5, FALSE)</f>
        <v>#N/A</v>
      </c>
    </row>
    <row r="627" hidden="1">
      <c r="A627" s="9" t="s">
        <v>1509</v>
      </c>
      <c r="B627" s="29">
        <v>44748.0</v>
      </c>
      <c r="C627" s="9" t="s">
        <v>1510</v>
      </c>
      <c r="D627" s="9" t="s">
        <v>58</v>
      </c>
      <c r="E627" s="29">
        <v>44887.0</v>
      </c>
      <c r="F627" s="29">
        <v>44903.0</v>
      </c>
      <c r="G627" s="29">
        <v>44887.0</v>
      </c>
      <c r="H627" s="29">
        <v>44831.0</v>
      </c>
      <c r="I627" s="9" t="b">
        <v>1</v>
      </c>
      <c r="J627" s="41" t="b">
        <f>VLOOKUP($A627, 'Duplicate Preprint DOIs removed'!$A$2:$H$3167, 8, FALSE)</f>
        <v>1</v>
      </c>
      <c r="K627" s="41" t="b">
        <f t="shared" si="1"/>
        <v>1</v>
      </c>
      <c r="L627" s="42">
        <f>VLOOKUP($A627, 'Duplicate Preprint DOIs removed'!$A$2:$H$3167, 5, FALSE)</f>
        <v>44887</v>
      </c>
    </row>
    <row r="628">
      <c r="A628" s="9" t="s">
        <v>1511</v>
      </c>
      <c r="B628" s="29">
        <v>44748.0</v>
      </c>
      <c r="C628" s="9" t="s">
        <v>1512</v>
      </c>
      <c r="D628" s="9" t="s">
        <v>58</v>
      </c>
      <c r="E628" s="28">
        <v>45065.0</v>
      </c>
      <c r="F628" s="29">
        <v>45082.0</v>
      </c>
      <c r="G628" s="28">
        <v>45065.0</v>
      </c>
      <c r="H628" s="29">
        <v>44952.0</v>
      </c>
      <c r="I628" s="9" t="b">
        <v>1</v>
      </c>
      <c r="J628" s="41" t="b">
        <f>VLOOKUP($A628, 'Duplicate Preprint DOIs removed'!$A$2:$H$3167, 8, FALSE)</f>
        <v>0</v>
      </c>
      <c r="K628" s="41" t="b">
        <f t="shared" si="1"/>
        <v>0</v>
      </c>
      <c r="L628" s="42" t="str">
        <f>VLOOKUP($A628, 'Duplicate Preprint DOIs removed'!$A$2:$H$3167, 5, FALSE)</f>
        <v>#N/A</v>
      </c>
    </row>
    <row r="629">
      <c r="A629" s="9" t="s">
        <v>1513</v>
      </c>
      <c r="B629" s="29">
        <v>44748.0</v>
      </c>
      <c r="C629" s="9" t="s">
        <v>1514</v>
      </c>
      <c r="D629" s="9" t="s">
        <v>58</v>
      </c>
      <c r="E629" s="29">
        <v>45174.0</v>
      </c>
      <c r="F629" s="29">
        <v>45190.0</v>
      </c>
      <c r="G629" s="29">
        <v>45174.0</v>
      </c>
      <c r="H629" s="29">
        <v>44830.0</v>
      </c>
      <c r="I629" s="9" t="b">
        <v>1</v>
      </c>
      <c r="J629" s="41" t="b">
        <f>VLOOKUP($A629, 'Duplicate Preprint DOIs removed'!$A$2:$H$3167, 8, FALSE)</f>
        <v>0</v>
      </c>
      <c r="K629" s="41" t="b">
        <f t="shared" si="1"/>
        <v>0</v>
      </c>
      <c r="L629" s="42" t="str">
        <f>VLOOKUP($A629, 'Duplicate Preprint DOIs removed'!$A$2:$H$3167, 5, FALSE)</f>
        <v>#N/A</v>
      </c>
    </row>
    <row r="630" hidden="1">
      <c r="A630" s="9" t="s">
        <v>1515</v>
      </c>
      <c r="B630" s="29">
        <v>44747.0</v>
      </c>
      <c r="C630" s="9" t="s">
        <v>1516</v>
      </c>
      <c r="D630" s="9" t="s">
        <v>58</v>
      </c>
      <c r="E630" s="29">
        <v>44873.0</v>
      </c>
      <c r="F630" s="29">
        <v>44883.0</v>
      </c>
      <c r="G630" s="29">
        <v>44873.0</v>
      </c>
      <c r="H630" s="29">
        <v>44858.0</v>
      </c>
      <c r="I630" s="9" t="b">
        <v>1</v>
      </c>
      <c r="J630" s="41" t="b">
        <f>VLOOKUP($A630, 'Duplicate Preprint DOIs removed'!$A$2:$H$3167, 8, FALSE)</f>
        <v>1</v>
      </c>
      <c r="K630" s="41" t="b">
        <f t="shared" si="1"/>
        <v>1</v>
      </c>
      <c r="L630" s="42">
        <f>VLOOKUP($A630, 'Duplicate Preprint DOIs removed'!$A$2:$H$3167, 5, FALSE)</f>
        <v>44873</v>
      </c>
    </row>
    <row r="631" hidden="1">
      <c r="A631" s="9" t="s">
        <v>1517</v>
      </c>
      <c r="B631" s="29">
        <v>44748.0</v>
      </c>
      <c r="C631" s="9" t="s">
        <v>1518</v>
      </c>
      <c r="D631" s="9" t="s">
        <v>58</v>
      </c>
      <c r="E631" s="29">
        <v>44897.0</v>
      </c>
      <c r="F631" s="29">
        <v>44929.0</v>
      </c>
      <c r="G631" s="29">
        <v>44897.0</v>
      </c>
      <c r="H631" s="29">
        <v>44886.0</v>
      </c>
      <c r="I631" s="9" t="b">
        <v>1</v>
      </c>
      <c r="J631" s="41" t="b">
        <f>VLOOKUP($A631, 'Duplicate Preprint DOIs removed'!$A$2:$H$3167, 8, FALSE)</f>
        <v>1</v>
      </c>
      <c r="K631" s="41" t="b">
        <f t="shared" si="1"/>
        <v>1</v>
      </c>
      <c r="L631" s="42">
        <f>VLOOKUP($A631, 'Duplicate Preprint DOIs removed'!$A$2:$H$3167, 5, FALSE)</f>
        <v>44897</v>
      </c>
    </row>
    <row r="632">
      <c r="A632" s="9" t="s">
        <v>1519</v>
      </c>
      <c r="B632" s="29">
        <v>44783.0</v>
      </c>
      <c r="C632" s="9" t="s">
        <v>1520</v>
      </c>
      <c r="D632" s="9" t="s">
        <v>58</v>
      </c>
      <c r="E632" s="29">
        <v>45134.0</v>
      </c>
      <c r="F632" s="29">
        <v>45154.0</v>
      </c>
      <c r="G632" s="29">
        <v>45134.0</v>
      </c>
      <c r="H632" s="29">
        <v>44951.0</v>
      </c>
      <c r="I632" s="9" t="b">
        <v>1</v>
      </c>
      <c r="J632" s="41" t="b">
        <f>VLOOKUP($A632, 'Duplicate Preprint DOIs removed'!$A$2:$H$3167, 8, FALSE)</f>
        <v>0</v>
      </c>
      <c r="K632" s="41" t="b">
        <f t="shared" si="1"/>
        <v>0</v>
      </c>
      <c r="L632" s="42" t="str">
        <f>VLOOKUP($A632, 'Duplicate Preprint DOIs removed'!$A$2:$H$3167, 5, FALSE)</f>
        <v>#N/A</v>
      </c>
    </row>
    <row r="633" hidden="1">
      <c r="A633" s="9" t="s">
        <v>1521</v>
      </c>
      <c r="B633" s="29">
        <v>44747.0</v>
      </c>
      <c r="C633" s="9" t="s">
        <v>1522</v>
      </c>
      <c r="D633" s="9" t="s">
        <v>58</v>
      </c>
      <c r="E633" s="29">
        <v>44991.0</v>
      </c>
      <c r="F633" s="29">
        <v>45002.0</v>
      </c>
      <c r="G633" s="29">
        <v>44991.0</v>
      </c>
      <c r="H633" s="29">
        <v>44965.0</v>
      </c>
      <c r="I633" s="9" t="b">
        <v>1</v>
      </c>
      <c r="J633" s="41" t="b">
        <f>VLOOKUP($A633, 'Duplicate Preprint DOIs removed'!$A$2:$H$3167, 8, FALSE)</f>
        <v>1</v>
      </c>
      <c r="K633" s="41" t="b">
        <f t="shared" si="1"/>
        <v>1</v>
      </c>
      <c r="L633" s="42">
        <f>VLOOKUP($A633, 'Duplicate Preprint DOIs removed'!$A$2:$H$3167, 5, FALSE)</f>
        <v>44991</v>
      </c>
    </row>
    <row r="634" hidden="1">
      <c r="A634" s="9" t="s">
        <v>1523</v>
      </c>
      <c r="B634" s="29">
        <v>44747.0</v>
      </c>
      <c r="C634" s="9" t="s">
        <v>1524</v>
      </c>
      <c r="D634" s="9" t="s">
        <v>58</v>
      </c>
      <c r="E634" s="29">
        <v>44943.0</v>
      </c>
      <c r="F634" s="29">
        <v>44960.0</v>
      </c>
      <c r="G634" s="29">
        <v>44943.0</v>
      </c>
      <c r="H634" s="29">
        <v>44937.0</v>
      </c>
      <c r="I634" s="9" t="b">
        <v>1</v>
      </c>
      <c r="J634" s="41" t="b">
        <f>VLOOKUP($A634, 'Duplicate Preprint DOIs removed'!$A$2:$H$3167, 8, FALSE)</f>
        <v>1</v>
      </c>
      <c r="K634" s="41" t="b">
        <f t="shared" si="1"/>
        <v>1</v>
      </c>
      <c r="L634" s="42">
        <f>VLOOKUP($A634, 'Duplicate Preprint DOIs removed'!$A$2:$H$3167, 5, FALSE)</f>
        <v>44943</v>
      </c>
    </row>
    <row r="635" hidden="1">
      <c r="A635" s="9" t="s">
        <v>1525</v>
      </c>
      <c r="B635" s="29">
        <v>44748.0</v>
      </c>
      <c r="C635" s="9" t="s">
        <v>1526</v>
      </c>
      <c r="D635" s="9" t="s">
        <v>58</v>
      </c>
      <c r="E635" s="29">
        <v>44908.0</v>
      </c>
      <c r="F635" s="29">
        <v>44925.0</v>
      </c>
      <c r="G635" s="29">
        <v>44908.0</v>
      </c>
      <c r="H635" s="29">
        <v>44785.0</v>
      </c>
      <c r="I635" s="9" t="b">
        <v>1</v>
      </c>
      <c r="J635" s="41" t="b">
        <f>VLOOKUP($A635, 'Duplicate Preprint DOIs removed'!$A$2:$H$3167, 8, FALSE)</f>
        <v>1</v>
      </c>
      <c r="K635" s="41" t="b">
        <f t="shared" si="1"/>
        <v>1</v>
      </c>
      <c r="L635" s="42">
        <f>VLOOKUP($A635, 'Duplicate Preprint DOIs removed'!$A$2:$H$3167, 5, FALSE)</f>
        <v>44908</v>
      </c>
    </row>
    <row r="636" hidden="1">
      <c r="A636" s="9" t="s">
        <v>1527</v>
      </c>
      <c r="B636" s="29">
        <v>44747.0</v>
      </c>
      <c r="C636" s="9" t="s">
        <v>1528</v>
      </c>
      <c r="D636" s="9" t="s">
        <v>58</v>
      </c>
      <c r="E636" s="29">
        <v>44916.0</v>
      </c>
      <c r="F636" s="29">
        <v>44931.0</v>
      </c>
      <c r="G636" s="29">
        <v>44916.0</v>
      </c>
      <c r="H636" s="29">
        <v>44832.0</v>
      </c>
      <c r="I636" s="9" t="b">
        <v>1</v>
      </c>
      <c r="J636" s="41" t="b">
        <f>VLOOKUP($A636, 'Duplicate Preprint DOIs removed'!$A$2:$H$3167, 8, FALSE)</f>
        <v>1</v>
      </c>
      <c r="K636" s="41" t="b">
        <f t="shared" si="1"/>
        <v>1</v>
      </c>
      <c r="L636" s="42">
        <f>VLOOKUP($A636, 'Duplicate Preprint DOIs removed'!$A$2:$H$3167, 5, FALSE)</f>
        <v>44916</v>
      </c>
    </row>
    <row r="637" hidden="1">
      <c r="A637" s="9" t="s">
        <v>1529</v>
      </c>
      <c r="B637" s="29">
        <v>44746.0</v>
      </c>
      <c r="C637" s="9" t="s">
        <v>1530</v>
      </c>
      <c r="D637" s="9" t="s">
        <v>58</v>
      </c>
      <c r="F637" s="29">
        <v>44895.0</v>
      </c>
      <c r="G637" s="29">
        <v>44895.0</v>
      </c>
      <c r="H637" s="29">
        <v>44791.0</v>
      </c>
      <c r="I637" s="9" t="b">
        <v>1</v>
      </c>
      <c r="J637" s="41" t="b">
        <f>VLOOKUP($A637, 'Duplicate Preprint DOIs removed'!$A$2:$H$3167, 8, FALSE)</f>
        <v>1</v>
      </c>
      <c r="K637" s="41" t="b">
        <f t="shared" si="1"/>
        <v>1</v>
      </c>
      <c r="L637" s="42">
        <f>VLOOKUP($A637, 'Duplicate Preprint DOIs removed'!$A$2:$H$3167, 5, FALSE)</f>
        <v>44895</v>
      </c>
    </row>
    <row r="638" hidden="1">
      <c r="A638" s="9" t="s">
        <v>1531</v>
      </c>
      <c r="B638" s="29">
        <v>44746.0</v>
      </c>
      <c r="C638" s="9" t="s">
        <v>1532</v>
      </c>
      <c r="D638" s="9" t="s">
        <v>58</v>
      </c>
      <c r="E638" s="29">
        <v>44980.0</v>
      </c>
      <c r="F638" s="29">
        <v>44998.0</v>
      </c>
      <c r="G638" s="29">
        <v>44980.0</v>
      </c>
      <c r="H638" s="29">
        <v>44791.0</v>
      </c>
      <c r="I638" s="9" t="b">
        <v>1</v>
      </c>
      <c r="J638" s="41" t="b">
        <f>VLOOKUP($A638, 'Duplicate Preprint DOIs removed'!$A$2:$H$3167, 8, FALSE)</f>
        <v>1</v>
      </c>
      <c r="K638" s="41" t="b">
        <f t="shared" si="1"/>
        <v>1</v>
      </c>
      <c r="L638" s="42">
        <f>VLOOKUP($A638, 'Duplicate Preprint DOIs removed'!$A$2:$H$3167, 5, FALSE)</f>
        <v>44980</v>
      </c>
    </row>
    <row r="639" hidden="1">
      <c r="A639" s="9" t="s">
        <v>1533</v>
      </c>
      <c r="B639" s="29">
        <v>44746.0</v>
      </c>
      <c r="C639" s="9" t="s">
        <v>1534</v>
      </c>
      <c r="D639" s="9" t="s">
        <v>58</v>
      </c>
      <c r="F639" s="29">
        <v>44978.0</v>
      </c>
      <c r="G639" s="29">
        <v>44978.0</v>
      </c>
      <c r="H639" s="29">
        <v>44910.0</v>
      </c>
      <c r="I639" s="9" t="b">
        <v>1</v>
      </c>
      <c r="J639" s="41" t="b">
        <f>VLOOKUP($A639, 'Duplicate Preprint DOIs removed'!$A$2:$H$3167, 8, FALSE)</f>
        <v>1</v>
      </c>
      <c r="K639" s="41" t="b">
        <f t="shared" si="1"/>
        <v>1</v>
      </c>
      <c r="L639" s="42">
        <f>VLOOKUP($A639, 'Duplicate Preprint DOIs removed'!$A$2:$H$3167, 5, FALSE)</f>
        <v>44978</v>
      </c>
    </row>
    <row r="640">
      <c r="A640" s="9" t="s">
        <v>1535</v>
      </c>
      <c r="B640" s="29">
        <v>44747.0</v>
      </c>
      <c r="C640" s="9" t="s">
        <v>1536</v>
      </c>
      <c r="D640" s="9" t="s">
        <v>58</v>
      </c>
      <c r="F640" s="29">
        <v>45126.0</v>
      </c>
      <c r="G640" s="29">
        <v>45126.0</v>
      </c>
      <c r="H640" s="29">
        <v>44987.0</v>
      </c>
      <c r="I640" s="9" t="b">
        <v>1</v>
      </c>
      <c r="J640" s="41" t="b">
        <f>VLOOKUP($A640, 'Duplicate Preprint DOIs removed'!$A$2:$H$3167, 8, FALSE)</f>
        <v>0</v>
      </c>
      <c r="K640" s="41" t="b">
        <f t="shared" si="1"/>
        <v>0</v>
      </c>
      <c r="L640" s="42" t="str">
        <f>VLOOKUP($A640, 'Duplicate Preprint DOIs removed'!$A$2:$H$3167, 5, FALSE)</f>
        <v>#N/A</v>
      </c>
    </row>
    <row r="641" hidden="1">
      <c r="A641" s="9" t="s">
        <v>1537</v>
      </c>
      <c r="B641" s="29">
        <v>44746.0</v>
      </c>
      <c r="C641" s="9" t="s">
        <v>1538</v>
      </c>
      <c r="D641" s="9" t="s">
        <v>58</v>
      </c>
      <c r="F641" s="29">
        <v>44985.0</v>
      </c>
      <c r="G641" s="29">
        <v>44985.0</v>
      </c>
      <c r="H641" s="29">
        <v>44777.0</v>
      </c>
      <c r="I641" s="9" t="b">
        <v>1</v>
      </c>
      <c r="J641" s="41" t="b">
        <f>VLOOKUP($A641, 'Duplicate Preprint DOIs removed'!$A$2:$H$3167, 8, FALSE)</f>
        <v>1</v>
      </c>
      <c r="K641" s="41" t="b">
        <f t="shared" si="1"/>
        <v>1</v>
      </c>
      <c r="L641" s="42">
        <f>VLOOKUP($A641, 'Duplicate Preprint DOIs removed'!$A$2:$H$3167, 5, FALSE)</f>
        <v>44985</v>
      </c>
    </row>
    <row r="642" hidden="1">
      <c r="A642" s="9" t="s">
        <v>1539</v>
      </c>
      <c r="B642" s="29">
        <v>44746.0</v>
      </c>
      <c r="C642" s="9" t="s">
        <v>1540</v>
      </c>
      <c r="D642" s="9" t="s">
        <v>58</v>
      </c>
      <c r="E642" s="29">
        <v>44841.0</v>
      </c>
      <c r="F642" s="29">
        <v>44848.0</v>
      </c>
      <c r="G642" s="29">
        <v>44841.0</v>
      </c>
      <c r="H642" s="29">
        <v>44819.0</v>
      </c>
      <c r="I642" s="9" t="b">
        <v>1</v>
      </c>
      <c r="J642" s="41" t="b">
        <f>VLOOKUP($A642, 'Duplicate Preprint DOIs removed'!$A$2:$H$3167, 8, FALSE)</f>
        <v>1</v>
      </c>
      <c r="K642" s="41" t="b">
        <f t="shared" si="1"/>
        <v>1</v>
      </c>
      <c r="L642" s="42">
        <f>VLOOKUP($A642, 'Duplicate Preprint DOIs removed'!$A$2:$H$3167, 5, FALSE)</f>
        <v>44841</v>
      </c>
    </row>
    <row r="643">
      <c r="A643" s="9" t="s">
        <v>1541</v>
      </c>
      <c r="B643" s="29">
        <v>44745.0</v>
      </c>
      <c r="C643" s="9" t="s">
        <v>1542</v>
      </c>
      <c r="D643" s="9" t="s">
        <v>58</v>
      </c>
      <c r="F643" s="29">
        <v>45156.0</v>
      </c>
      <c r="G643" s="29">
        <v>45156.0</v>
      </c>
      <c r="H643" s="29">
        <v>44857.0</v>
      </c>
      <c r="I643" s="9" t="b">
        <v>1</v>
      </c>
      <c r="J643" s="41" t="b">
        <f>VLOOKUP($A643, 'Duplicate Preprint DOIs removed'!$A$2:$H$3167, 8, FALSE)</f>
        <v>0</v>
      </c>
      <c r="K643" s="41" t="b">
        <f t="shared" si="1"/>
        <v>0</v>
      </c>
      <c r="L643" s="42" t="str">
        <f>VLOOKUP($A643, 'Duplicate Preprint DOIs removed'!$A$2:$H$3167, 5, FALSE)</f>
        <v>#N/A</v>
      </c>
    </row>
    <row r="644">
      <c r="A644" s="9" t="s">
        <v>1543</v>
      </c>
      <c r="B644" s="29">
        <v>44758.0</v>
      </c>
      <c r="C644" s="9" t="s">
        <v>1544</v>
      </c>
      <c r="D644" s="9" t="s">
        <v>58</v>
      </c>
      <c r="E644" s="29">
        <v>45013.0</v>
      </c>
      <c r="F644" s="29">
        <v>45042.0</v>
      </c>
      <c r="G644" s="29">
        <v>45013.0</v>
      </c>
      <c r="H644" s="29">
        <v>44834.0</v>
      </c>
      <c r="I644" s="9" t="b">
        <v>1</v>
      </c>
      <c r="J644" s="41" t="b">
        <f>VLOOKUP($A644, 'Duplicate Preprint DOIs removed'!$A$2:$H$3167, 8, FALSE)</f>
        <v>0</v>
      </c>
      <c r="K644" s="41" t="b">
        <f t="shared" si="1"/>
        <v>0</v>
      </c>
      <c r="L644" s="42" t="str">
        <f>VLOOKUP($A644, 'Duplicate Preprint DOIs removed'!$A$2:$H$3167, 5, FALSE)</f>
        <v>#N/A</v>
      </c>
    </row>
    <row r="645" hidden="1">
      <c r="A645" s="9" t="s">
        <v>1545</v>
      </c>
      <c r="B645" s="29">
        <v>44744.0</v>
      </c>
      <c r="C645" s="9" t="s">
        <v>1546</v>
      </c>
      <c r="D645" s="9" t="s">
        <v>58</v>
      </c>
      <c r="E645" s="29">
        <v>44956.0</v>
      </c>
      <c r="F645" s="29">
        <v>44970.0</v>
      </c>
      <c r="G645" s="29">
        <v>44956.0</v>
      </c>
      <c r="H645" s="29">
        <v>44903.0</v>
      </c>
      <c r="I645" s="9" t="b">
        <v>1</v>
      </c>
      <c r="J645" s="41" t="b">
        <f>VLOOKUP($A645, 'Duplicate Preprint DOIs removed'!$A$2:$H$3167, 8, FALSE)</f>
        <v>1</v>
      </c>
      <c r="K645" s="41" t="b">
        <f t="shared" si="1"/>
        <v>1</v>
      </c>
      <c r="L645" s="42">
        <f>VLOOKUP($A645, 'Duplicate Preprint DOIs removed'!$A$2:$H$3167, 5, FALSE)</f>
        <v>44956</v>
      </c>
    </row>
    <row r="646">
      <c r="A646" s="9" t="s">
        <v>1547</v>
      </c>
      <c r="B646" s="29">
        <v>44744.0</v>
      </c>
      <c r="C646" s="9" t="s">
        <v>1548</v>
      </c>
      <c r="D646" s="9" t="s">
        <v>58</v>
      </c>
      <c r="E646" s="29">
        <v>44992.0</v>
      </c>
      <c r="F646" s="29">
        <v>44993.0</v>
      </c>
      <c r="G646" s="29">
        <v>44992.0</v>
      </c>
      <c r="H646" s="29">
        <v>44853.0</v>
      </c>
      <c r="I646" s="9" t="b">
        <v>1</v>
      </c>
      <c r="J646" s="41" t="b">
        <f>VLOOKUP($A646, 'Duplicate Preprint DOIs removed'!$A$2:$H$3167, 8, FALSE)</f>
        <v>0</v>
      </c>
      <c r="K646" s="41" t="b">
        <f t="shared" si="1"/>
        <v>0</v>
      </c>
      <c r="L646" s="42" t="str">
        <f>VLOOKUP($A646, 'Duplicate Preprint DOIs removed'!$A$2:$H$3167, 5, FALSE)</f>
        <v>#N/A</v>
      </c>
    </row>
    <row r="647">
      <c r="A647" s="9" t="s">
        <v>1549</v>
      </c>
      <c r="B647" s="29">
        <v>44745.0</v>
      </c>
      <c r="C647" s="9" t="s">
        <v>1550</v>
      </c>
      <c r="D647" s="9" t="s">
        <v>58</v>
      </c>
      <c r="E647" s="29">
        <v>45097.0</v>
      </c>
      <c r="F647" s="29">
        <v>45113.0</v>
      </c>
      <c r="G647" s="29">
        <v>45097.0</v>
      </c>
      <c r="H647" s="28">
        <v>45060.0</v>
      </c>
      <c r="I647" s="9" t="b">
        <v>1</v>
      </c>
      <c r="J647" s="41" t="str">
        <f>VLOOKUP($A647, 'Duplicate Preprint DOIs removed'!$A$2:$H$3167, 8, FALSE)</f>
        <v>#N/A</v>
      </c>
      <c r="K647" s="41" t="str">
        <f t="shared" si="1"/>
        <v>#N/A</v>
      </c>
      <c r="L647" s="41" t="str">
        <f>VLOOKUP($A647, 'Duplicate Preprint DOIs removed'!$A$2:$H$3167, 5, FALSE)</f>
        <v>#N/A</v>
      </c>
    </row>
    <row r="648" hidden="1">
      <c r="A648" s="9" t="s">
        <v>1551</v>
      </c>
      <c r="B648" s="29">
        <v>44743.0</v>
      </c>
      <c r="C648" s="9" t="s">
        <v>1552</v>
      </c>
      <c r="D648" s="9" t="s">
        <v>58</v>
      </c>
      <c r="E648" s="29">
        <v>44777.0</v>
      </c>
      <c r="F648" s="29">
        <v>44796.0</v>
      </c>
      <c r="G648" s="29">
        <v>44777.0</v>
      </c>
      <c r="H648" s="29">
        <v>44770.0</v>
      </c>
      <c r="I648" s="9" t="b">
        <v>1</v>
      </c>
      <c r="J648" s="41" t="b">
        <f>VLOOKUP($A648, 'Duplicate Preprint DOIs removed'!$A$2:$H$3167, 8, FALSE)</f>
        <v>1</v>
      </c>
      <c r="K648" s="41" t="b">
        <f t="shared" si="1"/>
        <v>1</v>
      </c>
      <c r="L648" s="42">
        <f>VLOOKUP($A648, 'Duplicate Preprint DOIs removed'!$A$2:$H$3167, 5, FALSE)</f>
        <v>44777</v>
      </c>
    </row>
    <row r="649">
      <c r="A649" s="9" t="s">
        <v>1553</v>
      </c>
      <c r="B649" s="29">
        <v>44745.0</v>
      </c>
      <c r="C649" s="9" t="s">
        <v>1554</v>
      </c>
      <c r="D649" s="9" t="s">
        <v>58</v>
      </c>
      <c r="E649" s="29">
        <v>45027.0</v>
      </c>
      <c r="F649" s="29">
        <v>45041.0</v>
      </c>
      <c r="G649" s="29">
        <v>45027.0</v>
      </c>
      <c r="H649" s="29">
        <v>44805.0</v>
      </c>
      <c r="I649" s="9" t="b">
        <v>1</v>
      </c>
      <c r="J649" s="41" t="b">
        <f>VLOOKUP($A649, 'Duplicate Preprint DOIs removed'!$A$2:$H$3167, 8, FALSE)</f>
        <v>0</v>
      </c>
      <c r="K649" s="41" t="b">
        <f t="shared" si="1"/>
        <v>0</v>
      </c>
      <c r="L649" s="42" t="str">
        <f>VLOOKUP($A649, 'Duplicate Preprint DOIs removed'!$A$2:$H$3167, 5, FALSE)</f>
        <v>#N/A</v>
      </c>
    </row>
    <row r="650" hidden="1">
      <c r="A650" s="9" t="s">
        <v>1555</v>
      </c>
      <c r="B650" s="29">
        <v>44744.0</v>
      </c>
      <c r="C650" s="9" t="s">
        <v>1556</v>
      </c>
      <c r="D650" s="9" t="s">
        <v>58</v>
      </c>
      <c r="E650" s="29">
        <v>44939.0</v>
      </c>
      <c r="F650" s="29">
        <v>44985.0</v>
      </c>
      <c r="G650" s="29">
        <v>44939.0</v>
      </c>
      <c r="H650" s="29">
        <v>44824.0</v>
      </c>
      <c r="I650" s="9" t="b">
        <v>1</v>
      </c>
      <c r="J650" s="41" t="b">
        <f>VLOOKUP($A650, 'Duplicate Preprint DOIs removed'!$A$2:$H$3167, 8, FALSE)</f>
        <v>1</v>
      </c>
      <c r="K650" s="41" t="b">
        <f t="shared" si="1"/>
        <v>1</v>
      </c>
      <c r="L650" s="42">
        <f>VLOOKUP($A650, 'Duplicate Preprint DOIs removed'!$A$2:$H$3167, 5, FALSE)</f>
        <v>44939</v>
      </c>
    </row>
    <row r="651" hidden="1">
      <c r="A651" s="9" t="s">
        <v>1557</v>
      </c>
      <c r="B651" s="29">
        <v>44762.0</v>
      </c>
      <c r="C651" s="9" t="s">
        <v>1558</v>
      </c>
      <c r="D651" s="9" t="s">
        <v>58</v>
      </c>
      <c r="F651" s="29">
        <v>44937.0</v>
      </c>
      <c r="G651" s="29">
        <v>44937.0</v>
      </c>
      <c r="H651" s="29">
        <v>44827.0</v>
      </c>
      <c r="I651" s="9" t="b">
        <v>1</v>
      </c>
      <c r="J651" s="41" t="b">
        <f>VLOOKUP($A651, 'Duplicate Preprint DOIs removed'!$A$2:$H$3167, 8, FALSE)</f>
        <v>1</v>
      </c>
      <c r="K651" s="41" t="b">
        <f t="shared" si="1"/>
        <v>1</v>
      </c>
      <c r="L651" s="42">
        <f>VLOOKUP($A651, 'Duplicate Preprint DOIs removed'!$A$2:$H$3167, 5, FALSE)</f>
        <v>44937</v>
      </c>
    </row>
    <row r="652" hidden="1">
      <c r="A652" s="9" t="s">
        <v>1559</v>
      </c>
      <c r="B652" s="29">
        <v>44745.0</v>
      </c>
      <c r="C652" s="9" t="s">
        <v>1560</v>
      </c>
      <c r="D652" s="9" t="s">
        <v>58</v>
      </c>
      <c r="E652" s="29">
        <v>44865.0</v>
      </c>
      <c r="F652" s="29">
        <v>44883.0</v>
      </c>
      <c r="G652" s="29">
        <v>44865.0</v>
      </c>
      <c r="H652" s="29">
        <v>44826.0</v>
      </c>
      <c r="I652" s="9" t="b">
        <v>1</v>
      </c>
      <c r="J652" s="41" t="b">
        <f>VLOOKUP($A652, 'Duplicate Preprint DOIs removed'!$A$2:$H$3167, 8, FALSE)</f>
        <v>1</v>
      </c>
      <c r="K652" s="41" t="b">
        <f t="shared" si="1"/>
        <v>1</v>
      </c>
      <c r="L652" s="42">
        <f>VLOOKUP($A652, 'Duplicate Preprint DOIs removed'!$A$2:$H$3167, 5, FALSE)</f>
        <v>44865</v>
      </c>
    </row>
    <row r="653" hidden="1">
      <c r="A653" s="9" t="s">
        <v>1561</v>
      </c>
      <c r="B653" s="29">
        <v>44742.0</v>
      </c>
      <c r="C653" s="9" t="s">
        <v>1562</v>
      </c>
      <c r="D653" s="9" t="s">
        <v>58</v>
      </c>
      <c r="F653" s="29">
        <v>44874.0</v>
      </c>
      <c r="G653" s="29">
        <v>44874.0</v>
      </c>
      <c r="H653" s="29">
        <v>44781.0</v>
      </c>
      <c r="I653" s="9" t="b">
        <v>1</v>
      </c>
      <c r="J653" s="41" t="b">
        <f>VLOOKUP($A653, 'Duplicate Preprint DOIs removed'!$A$2:$H$3167, 8, FALSE)</f>
        <v>1</v>
      </c>
      <c r="K653" s="41" t="b">
        <f t="shared" si="1"/>
        <v>1</v>
      </c>
      <c r="L653" s="42">
        <f>VLOOKUP($A653, 'Duplicate Preprint DOIs removed'!$A$2:$H$3167, 5, FALSE)</f>
        <v>44874</v>
      </c>
    </row>
    <row r="654">
      <c r="A654" s="9" t="s">
        <v>1563</v>
      </c>
      <c r="B654" s="29">
        <v>44742.0</v>
      </c>
      <c r="C654" s="9" t="s">
        <v>1564</v>
      </c>
      <c r="D654" s="9" t="s">
        <v>58</v>
      </c>
      <c r="E654" s="29">
        <v>45097.0</v>
      </c>
      <c r="F654" s="29">
        <v>45107.0</v>
      </c>
      <c r="G654" s="29">
        <v>45097.0</v>
      </c>
      <c r="H654" s="29">
        <v>44928.0</v>
      </c>
      <c r="I654" s="9" t="b">
        <v>1</v>
      </c>
      <c r="J654" s="41" t="b">
        <f>VLOOKUP($A654, 'Duplicate Preprint DOIs removed'!$A$2:$H$3167, 8, FALSE)</f>
        <v>0</v>
      </c>
      <c r="K654" s="41" t="b">
        <f t="shared" si="1"/>
        <v>0</v>
      </c>
      <c r="L654" s="42" t="str">
        <f>VLOOKUP($A654, 'Duplicate Preprint DOIs removed'!$A$2:$H$3167, 5, FALSE)</f>
        <v>#N/A</v>
      </c>
    </row>
    <row r="655" hidden="1">
      <c r="A655" s="9" t="s">
        <v>1565</v>
      </c>
      <c r="B655" s="29">
        <v>44745.0</v>
      </c>
      <c r="C655" s="9" t="s">
        <v>1566</v>
      </c>
      <c r="D655" s="9" t="s">
        <v>58</v>
      </c>
      <c r="F655" s="29">
        <v>44930.0</v>
      </c>
      <c r="G655" s="29">
        <v>44930.0</v>
      </c>
      <c r="H655" s="29">
        <v>44866.0</v>
      </c>
      <c r="I655" s="9" t="b">
        <v>1</v>
      </c>
      <c r="J655" s="41" t="b">
        <f>VLOOKUP($A655, 'Duplicate Preprint DOIs removed'!$A$2:$H$3167, 8, FALSE)</f>
        <v>1</v>
      </c>
      <c r="K655" s="41" t="b">
        <f t="shared" si="1"/>
        <v>1</v>
      </c>
      <c r="L655" s="42">
        <f>VLOOKUP($A655, 'Duplicate Preprint DOIs removed'!$A$2:$H$3167, 5, FALSE)</f>
        <v>44930</v>
      </c>
    </row>
    <row r="656" hidden="1">
      <c r="A656" s="9" t="s">
        <v>1567</v>
      </c>
      <c r="B656" s="29">
        <v>44745.0</v>
      </c>
      <c r="C656" s="9" t="s">
        <v>1568</v>
      </c>
      <c r="D656" s="9" t="s">
        <v>58</v>
      </c>
      <c r="F656" s="29">
        <v>44860.0</v>
      </c>
      <c r="G656" s="29">
        <v>44860.0</v>
      </c>
      <c r="H656" s="29">
        <v>44838.0</v>
      </c>
      <c r="I656" s="9" t="b">
        <v>1</v>
      </c>
      <c r="J656" s="41" t="b">
        <f>VLOOKUP($A656, 'Duplicate Preprint DOIs removed'!$A$2:$H$3167, 8, FALSE)</f>
        <v>1</v>
      </c>
      <c r="K656" s="41" t="b">
        <f t="shared" si="1"/>
        <v>1</v>
      </c>
      <c r="L656" s="42">
        <f>VLOOKUP($A656, 'Duplicate Preprint DOIs removed'!$A$2:$H$3167, 5, FALSE)</f>
        <v>44860</v>
      </c>
    </row>
    <row r="657">
      <c r="A657" s="9" t="s">
        <v>1569</v>
      </c>
      <c r="B657" s="29">
        <v>44743.0</v>
      </c>
      <c r="C657" s="9" t="s">
        <v>1570</v>
      </c>
      <c r="D657" s="9" t="s">
        <v>58</v>
      </c>
      <c r="E657" s="29">
        <v>45019.0</v>
      </c>
      <c r="F657" s="29">
        <v>45033.0</v>
      </c>
      <c r="G657" s="29">
        <v>45019.0</v>
      </c>
      <c r="H657" s="29">
        <v>44994.0</v>
      </c>
      <c r="I657" s="9" t="b">
        <v>1</v>
      </c>
      <c r="J657" s="41" t="str">
        <f>VLOOKUP($A657, 'Duplicate Preprint DOIs removed'!$A$2:$H$3167, 8, FALSE)</f>
        <v>#N/A</v>
      </c>
      <c r="K657" s="41" t="str">
        <f t="shared" si="1"/>
        <v>#N/A</v>
      </c>
      <c r="L657" s="41" t="str">
        <f>VLOOKUP($A657, 'Duplicate Preprint DOIs removed'!$A$2:$H$3167, 5, FALSE)</f>
        <v>#N/A</v>
      </c>
    </row>
    <row r="658">
      <c r="A658" s="9" t="s">
        <v>1571</v>
      </c>
      <c r="B658" s="29">
        <v>44744.0</v>
      </c>
      <c r="C658" s="9" t="s">
        <v>1572</v>
      </c>
      <c r="D658" s="9" t="s">
        <v>58</v>
      </c>
      <c r="E658" s="29">
        <v>45037.0</v>
      </c>
      <c r="F658" s="28">
        <v>45050.0</v>
      </c>
      <c r="G658" s="29">
        <v>45037.0</v>
      </c>
      <c r="H658" s="29">
        <v>45002.0</v>
      </c>
      <c r="I658" s="9" t="b">
        <v>1</v>
      </c>
      <c r="J658" s="41" t="str">
        <f>VLOOKUP($A658, 'Duplicate Preprint DOIs removed'!$A$2:$H$3167, 8, FALSE)</f>
        <v>#N/A</v>
      </c>
      <c r="K658" s="41" t="str">
        <f t="shared" si="1"/>
        <v>#N/A</v>
      </c>
      <c r="L658" s="41" t="str">
        <f>VLOOKUP($A658, 'Duplicate Preprint DOIs removed'!$A$2:$H$3167, 5, FALSE)</f>
        <v>#N/A</v>
      </c>
    </row>
    <row r="659" hidden="1">
      <c r="A659" s="9" t="s">
        <v>1573</v>
      </c>
      <c r="B659" s="29">
        <v>44754.0</v>
      </c>
      <c r="C659" s="9" t="s">
        <v>1574</v>
      </c>
      <c r="D659" s="9" t="s">
        <v>58</v>
      </c>
      <c r="E659" s="29">
        <v>44844.0</v>
      </c>
      <c r="F659" s="29">
        <v>44854.0</v>
      </c>
      <c r="G659" s="29">
        <v>44844.0</v>
      </c>
      <c r="H659" s="29">
        <v>44791.0</v>
      </c>
      <c r="I659" s="9" t="b">
        <v>1</v>
      </c>
      <c r="J659" s="41" t="b">
        <f>VLOOKUP($A659, 'Duplicate Preprint DOIs removed'!$A$2:$H$3167, 8, FALSE)</f>
        <v>1</v>
      </c>
      <c r="K659" s="41" t="b">
        <f t="shared" si="1"/>
        <v>1</v>
      </c>
      <c r="L659" s="42">
        <f>VLOOKUP($A659, 'Duplicate Preprint DOIs removed'!$A$2:$H$3167, 5, FALSE)</f>
        <v>44844</v>
      </c>
    </row>
    <row r="660" hidden="1">
      <c r="A660" s="9" t="s">
        <v>1575</v>
      </c>
      <c r="B660" s="29">
        <v>44743.0</v>
      </c>
      <c r="C660" s="9" t="s">
        <v>1576</v>
      </c>
      <c r="D660" s="9" t="s">
        <v>58</v>
      </c>
      <c r="E660" s="29">
        <v>44915.0</v>
      </c>
      <c r="F660" s="29">
        <v>44924.0</v>
      </c>
      <c r="G660" s="29">
        <v>44915.0</v>
      </c>
      <c r="H660" s="29">
        <v>44893.0</v>
      </c>
      <c r="I660" s="9" t="b">
        <v>1</v>
      </c>
      <c r="J660" s="41" t="b">
        <f>VLOOKUP($A660, 'Duplicate Preprint DOIs removed'!$A$2:$H$3167, 8, FALSE)</f>
        <v>1</v>
      </c>
      <c r="K660" s="41" t="b">
        <f t="shared" si="1"/>
        <v>1</v>
      </c>
      <c r="L660" s="42">
        <f>VLOOKUP($A660, 'Duplicate Preprint DOIs removed'!$A$2:$H$3167, 5, FALSE)</f>
        <v>44915</v>
      </c>
    </row>
    <row r="661">
      <c r="A661" s="9" t="s">
        <v>1577</v>
      </c>
      <c r="B661" s="29">
        <v>44744.0</v>
      </c>
      <c r="C661" s="9" t="s">
        <v>1578</v>
      </c>
      <c r="D661" s="9" t="s">
        <v>58</v>
      </c>
      <c r="E661" s="29">
        <v>45091.0</v>
      </c>
      <c r="F661" s="29">
        <v>45103.0</v>
      </c>
      <c r="G661" s="29">
        <v>45091.0</v>
      </c>
      <c r="H661" s="29">
        <v>44789.0</v>
      </c>
      <c r="I661" s="9" t="b">
        <v>1</v>
      </c>
      <c r="J661" s="41" t="b">
        <f>VLOOKUP($A661, 'Duplicate Preprint DOIs removed'!$A$2:$H$3167, 8, FALSE)</f>
        <v>0</v>
      </c>
      <c r="K661" s="41" t="b">
        <f t="shared" si="1"/>
        <v>0</v>
      </c>
      <c r="L661" s="42" t="str">
        <f>VLOOKUP($A661, 'Duplicate Preprint DOIs removed'!$A$2:$H$3167, 5, FALSE)</f>
        <v>#N/A</v>
      </c>
    </row>
    <row r="662" hidden="1">
      <c r="A662" s="9" t="s">
        <v>1579</v>
      </c>
      <c r="B662" s="29">
        <v>44741.0</v>
      </c>
      <c r="C662" s="9" t="s">
        <v>1580</v>
      </c>
      <c r="D662" s="9" t="s">
        <v>58</v>
      </c>
      <c r="E662" s="29">
        <v>44972.0</v>
      </c>
      <c r="F662" s="29">
        <v>45021.0</v>
      </c>
      <c r="G662" s="29">
        <v>44972.0</v>
      </c>
      <c r="H662" s="29">
        <v>44832.0</v>
      </c>
      <c r="I662" s="9" t="b">
        <v>1</v>
      </c>
      <c r="J662" s="41" t="b">
        <f>VLOOKUP($A662, 'Duplicate Preprint DOIs removed'!$A$2:$H$3167, 8, FALSE)</f>
        <v>1</v>
      </c>
      <c r="K662" s="41" t="b">
        <f t="shared" si="1"/>
        <v>1</v>
      </c>
      <c r="L662" s="42">
        <f>VLOOKUP($A662, 'Duplicate Preprint DOIs removed'!$A$2:$H$3167, 5, FALSE)</f>
        <v>44972</v>
      </c>
    </row>
    <row r="663">
      <c r="A663" s="9" t="s">
        <v>1581</v>
      </c>
      <c r="B663" s="29">
        <v>44740.0</v>
      </c>
      <c r="C663" s="9" t="s">
        <v>1582</v>
      </c>
      <c r="D663" s="9" t="s">
        <v>58</v>
      </c>
      <c r="F663" s="28">
        <v>45071.0</v>
      </c>
      <c r="G663" s="28">
        <v>45071.0</v>
      </c>
      <c r="H663" s="29">
        <v>44899.0</v>
      </c>
      <c r="I663" s="9" t="b">
        <v>1</v>
      </c>
      <c r="J663" s="41" t="b">
        <f>VLOOKUP($A663, 'Duplicate Preprint DOIs removed'!$A$2:$H$3167, 8, FALSE)</f>
        <v>0</v>
      </c>
      <c r="K663" s="41" t="b">
        <f t="shared" si="1"/>
        <v>0</v>
      </c>
      <c r="L663" s="42" t="str">
        <f>VLOOKUP($A663, 'Duplicate Preprint DOIs removed'!$A$2:$H$3167, 5, FALSE)</f>
        <v>#N/A</v>
      </c>
    </row>
    <row r="664" hidden="1">
      <c r="A664" s="9" t="s">
        <v>1583</v>
      </c>
      <c r="B664" s="29">
        <v>44740.0</v>
      </c>
      <c r="C664" s="9" t="s">
        <v>1584</v>
      </c>
      <c r="D664" s="9" t="s">
        <v>58</v>
      </c>
      <c r="E664" s="29">
        <v>44880.0</v>
      </c>
      <c r="F664" s="29">
        <v>44932.0</v>
      </c>
      <c r="G664" s="29">
        <v>44880.0</v>
      </c>
      <c r="H664" s="29">
        <v>44848.0</v>
      </c>
      <c r="I664" s="9" t="b">
        <v>1</v>
      </c>
      <c r="J664" s="41" t="b">
        <f>VLOOKUP($A664, 'Duplicate Preprint DOIs removed'!$A$2:$H$3167, 8, FALSE)</f>
        <v>1</v>
      </c>
      <c r="K664" s="41" t="b">
        <f t="shared" si="1"/>
        <v>1</v>
      </c>
      <c r="L664" s="42">
        <f>VLOOKUP($A664, 'Duplicate Preprint DOIs removed'!$A$2:$H$3167, 5, FALSE)</f>
        <v>44880</v>
      </c>
    </row>
    <row r="665" hidden="1">
      <c r="A665" s="9" t="s">
        <v>1585</v>
      </c>
      <c r="B665" s="29">
        <v>44742.0</v>
      </c>
      <c r="C665" s="9" t="s">
        <v>1586</v>
      </c>
      <c r="D665" s="9" t="s">
        <v>58</v>
      </c>
      <c r="E665" s="29">
        <v>44873.0</v>
      </c>
      <c r="F665" s="29">
        <v>44881.0</v>
      </c>
      <c r="G665" s="29">
        <v>44873.0</v>
      </c>
      <c r="H665" s="29">
        <v>44854.0</v>
      </c>
      <c r="I665" s="9" t="b">
        <v>1</v>
      </c>
      <c r="J665" s="41" t="b">
        <f>VLOOKUP($A665, 'Duplicate Preprint DOIs removed'!$A$2:$H$3167, 8, FALSE)</f>
        <v>1</v>
      </c>
      <c r="K665" s="41" t="b">
        <f t="shared" si="1"/>
        <v>1</v>
      </c>
      <c r="L665" s="42">
        <f>VLOOKUP($A665, 'Duplicate Preprint DOIs removed'!$A$2:$H$3167, 5, FALSE)</f>
        <v>44873</v>
      </c>
    </row>
    <row r="666" hidden="1">
      <c r="A666" s="9" t="s">
        <v>1587</v>
      </c>
      <c r="B666" s="29">
        <v>44741.0</v>
      </c>
      <c r="C666" s="9" t="s">
        <v>1588</v>
      </c>
      <c r="D666" s="9" t="s">
        <v>58</v>
      </c>
      <c r="E666" s="29">
        <v>44907.0</v>
      </c>
      <c r="F666" s="29">
        <v>44910.0</v>
      </c>
      <c r="G666" s="29">
        <v>44907.0</v>
      </c>
      <c r="H666" s="29">
        <v>44902.0</v>
      </c>
      <c r="I666" s="9" t="b">
        <v>1</v>
      </c>
      <c r="J666" s="41" t="b">
        <f>VLOOKUP($A666, 'Duplicate Preprint DOIs removed'!$A$2:$H$3167, 8, FALSE)</f>
        <v>1</v>
      </c>
      <c r="K666" s="41" t="b">
        <f t="shared" si="1"/>
        <v>1</v>
      </c>
      <c r="L666" s="42">
        <f>VLOOKUP($A666, 'Duplicate Preprint DOIs removed'!$A$2:$H$3167, 5, FALSE)</f>
        <v>44907</v>
      </c>
    </row>
    <row r="667" hidden="1">
      <c r="A667" s="9" t="s">
        <v>1589</v>
      </c>
      <c r="B667" s="29">
        <v>44742.0</v>
      </c>
      <c r="C667" s="9" t="s">
        <v>1590</v>
      </c>
      <c r="D667" s="9" t="s">
        <v>58</v>
      </c>
      <c r="E667" s="29">
        <v>44980.0</v>
      </c>
      <c r="F667" s="29">
        <v>45020.0</v>
      </c>
      <c r="G667" s="29">
        <v>44980.0</v>
      </c>
      <c r="H667" s="29">
        <v>44967.0</v>
      </c>
      <c r="I667" s="9" t="b">
        <v>1</v>
      </c>
      <c r="J667" s="41" t="b">
        <f>VLOOKUP($A667, 'Duplicate Preprint DOIs removed'!$A$2:$H$3167, 8, FALSE)</f>
        <v>1</v>
      </c>
      <c r="K667" s="41" t="b">
        <f t="shared" si="1"/>
        <v>1</v>
      </c>
      <c r="L667" s="42">
        <f>VLOOKUP($A667, 'Duplicate Preprint DOIs removed'!$A$2:$H$3167, 5, FALSE)</f>
        <v>44980</v>
      </c>
    </row>
    <row r="668">
      <c r="A668" s="9" t="s">
        <v>1591</v>
      </c>
      <c r="B668" s="29">
        <v>44741.0</v>
      </c>
      <c r="C668" s="9" t="s">
        <v>1592</v>
      </c>
      <c r="D668" s="9" t="s">
        <v>58</v>
      </c>
      <c r="F668" s="29">
        <v>45152.0</v>
      </c>
      <c r="G668" s="29">
        <v>45152.0</v>
      </c>
      <c r="H668" s="29">
        <v>45040.0</v>
      </c>
      <c r="I668" s="9" t="b">
        <v>1</v>
      </c>
      <c r="J668" s="41" t="str">
        <f>VLOOKUP($A668, 'Duplicate Preprint DOIs removed'!$A$2:$H$3167, 8, FALSE)</f>
        <v>#N/A</v>
      </c>
      <c r="K668" s="41" t="str">
        <f t="shared" si="1"/>
        <v>#N/A</v>
      </c>
      <c r="L668" s="41" t="str">
        <f>VLOOKUP($A668, 'Duplicate Preprint DOIs removed'!$A$2:$H$3167, 5, FALSE)</f>
        <v>#N/A</v>
      </c>
    </row>
    <row r="669" hidden="1">
      <c r="A669" s="9" t="s">
        <v>1593</v>
      </c>
      <c r="B669" s="29">
        <v>44741.0</v>
      </c>
      <c r="C669" s="9" t="s">
        <v>1594</v>
      </c>
      <c r="D669" s="9" t="s">
        <v>58</v>
      </c>
      <c r="E669" s="29">
        <v>44964.0</v>
      </c>
      <c r="F669" s="29">
        <v>45000.0</v>
      </c>
      <c r="G669" s="29">
        <v>44964.0</v>
      </c>
      <c r="H669" s="29">
        <v>44903.0</v>
      </c>
      <c r="I669" s="9" t="b">
        <v>1</v>
      </c>
      <c r="J669" s="41" t="b">
        <f>VLOOKUP($A669, 'Duplicate Preprint DOIs removed'!$A$2:$H$3167, 8, FALSE)</f>
        <v>1</v>
      </c>
      <c r="K669" s="41" t="b">
        <f t="shared" si="1"/>
        <v>1</v>
      </c>
      <c r="L669" s="42">
        <f>VLOOKUP($A669, 'Duplicate Preprint DOIs removed'!$A$2:$H$3167, 5, FALSE)</f>
        <v>44964</v>
      </c>
    </row>
    <row r="670">
      <c r="A670" s="9" t="s">
        <v>1595</v>
      </c>
      <c r="B670" s="29">
        <v>44741.0</v>
      </c>
      <c r="C670" s="9" t="s">
        <v>1596</v>
      </c>
      <c r="D670" s="9" t="s">
        <v>58</v>
      </c>
      <c r="E670" s="29">
        <v>45012.0</v>
      </c>
      <c r="F670" s="29">
        <v>45035.0</v>
      </c>
      <c r="G670" s="29">
        <v>45012.0</v>
      </c>
      <c r="H670" s="29">
        <v>44928.0</v>
      </c>
      <c r="I670" s="9" t="b">
        <v>1</v>
      </c>
      <c r="J670" s="41" t="b">
        <f>VLOOKUP($A670, 'Duplicate Preprint DOIs removed'!$A$2:$H$3167, 8, FALSE)</f>
        <v>0</v>
      </c>
      <c r="K670" s="41" t="b">
        <f t="shared" si="1"/>
        <v>0</v>
      </c>
      <c r="L670" s="42" t="str">
        <f>VLOOKUP($A670, 'Duplicate Preprint DOIs removed'!$A$2:$H$3167, 5, FALSE)</f>
        <v>#N/A</v>
      </c>
    </row>
    <row r="671" hidden="1">
      <c r="A671" s="9" t="s">
        <v>1597</v>
      </c>
      <c r="B671" s="29">
        <v>44739.0</v>
      </c>
      <c r="C671" s="9" t="s">
        <v>1598</v>
      </c>
      <c r="D671" s="9" t="s">
        <v>58</v>
      </c>
      <c r="E671" s="29">
        <v>44855.0</v>
      </c>
      <c r="F671" s="29">
        <v>44897.0</v>
      </c>
      <c r="G671" s="29">
        <v>44855.0</v>
      </c>
      <c r="H671" s="29">
        <v>44830.0</v>
      </c>
      <c r="I671" s="9" t="b">
        <v>1</v>
      </c>
      <c r="J671" s="41" t="b">
        <f>VLOOKUP($A671, 'Duplicate Preprint DOIs removed'!$A$2:$H$3167, 8, FALSE)</f>
        <v>1</v>
      </c>
      <c r="K671" s="41" t="b">
        <f t="shared" si="1"/>
        <v>1</v>
      </c>
      <c r="L671" s="42">
        <f>VLOOKUP($A671, 'Duplicate Preprint DOIs removed'!$A$2:$H$3167, 5, FALSE)</f>
        <v>44855</v>
      </c>
    </row>
    <row r="672">
      <c r="A672" s="9" t="s">
        <v>85</v>
      </c>
      <c r="B672" s="29">
        <v>44739.0</v>
      </c>
      <c r="C672" s="9" t="s">
        <v>86</v>
      </c>
      <c r="D672" s="9" t="s">
        <v>58</v>
      </c>
      <c r="E672" s="29">
        <v>44897.0</v>
      </c>
      <c r="F672" s="29">
        <v>44911.0</v>
      </c>
      <c r="G672" s="29">
        <v>44897.0</v>
      </c>
      <c r="H672" s="29">
        <v>44901.0</v>
      </c>
      <c r="I672" s="9" t="b">
        <v>0</v>
      </c>
      <c r="J672" s="41" t="str">
        <f>VLOOKUP($A672, 'Duplicate Preprint DOIs removed'!$A$2:$H$3167, 8, FALSE)</f>
        <v>#N/A</v>
      </c>
      <c r="K672" s="41" t="str">
        <f t="shared" si="1"/>
        <v>#N/A</v>
      </c>
      <c r="L672" s="41" t="str">
        <f>VLOOKUP($A672, 'Duplicate Preprint DOIs removed'!$A$2:$H$3167, 5, FALSE)</f>
        <v>#N/A</v>
      </c>
    </row>
    <row r="673" hidden="1">
      <c r="A673" s="9" t="s">
        <v>1599</v>
      </c>
      <c r="B673" s="29">
        <v>44741.0</v>
      </c>
      <c r="C673" s="9" t="s">
        <v>1600</v>
      </c>
      <c r="D673" s="9" t="s">
        <v>58</v>
      </c>
      <c r="E673" s="29">
        <v>44803.0</v>
      </c>
      <c r="F673" s="29">
        <v>44844.0</v>
      </c>
      <c r="G673" s="29">
        <v>44803.0</v>
      </c>
      <c r="H673" s="29">
        <v>44782.0</v>
      </c>
      <c r="I673" s="9" t="b">
        <v>1</v>
      </c>
      <c r="J673" s="41" t="b">
        <f>VLOOKUP($A673, 'Duplicate Preprint DOIs removed'!$A$2:$H$3167, 8, FALSE)</f>
        <v>1</v>
      </c>
      <c r="K673" s="41" t="b">
        <f t="shared" si="1"/>
        <v>1</v>
      </c>
      <c r="L673" s="42">
        <f>VLOOKUP($A673, 'Duplicate Preprint DOIs removed'!$A$2:$H$3167, 5, FALSE)</f>
        <v>44803</v>
      </c>
    </row>
    <row r="674" hidden="1">
      <c r="A674" s="9" t="s">
        <v>1601</v>
      </c>
      <c r="B674" s="29">
        <v>44747.0</v>
      </c>
      <c r="C674" s="9" t="s">
        <v>1602</v>
      </c>
      <c r="D674" s="9" t="s">
        <v>58</v>
      </c>
      <c r="E674" s="29">
        <v>44909.0</v>
      </c>
      <c r="F674" s="29">
        <v>44935.0</v>
      </c>
      <c r="G674" s="29">
        <v>44909.0</v>
      </c>
      <c r="H674" s="29">
        <v>44858.0</v>
      </c>
      <c r="I674" s="9" t="b">
        <v>1</v>
      </c>
      <c r="J674" s="41" t="b">
        <f>VLOOKUP($A674, 'Duplicate Preprint DOIs removed'!$A$2:$H$3167, 8, FALSE)</f>
        <v>1</v>
      </c>
      <c r="K674" s="41" t="b">
        <f t="shared" si="1"/>
        <v>1</v>
      </c>
      <c r="L674" s="42">
        <f>VLOOKUP($A674, 'Duplicate Preprint DOIs removed'!$A$2:$H$3167, 5, FALSE)</f>
        <v>44909</v>
      </c>
    </row>
    <row r="675" hidden="1">
      <c r="A675" s="9" t="s">
        <v>1603</v>
      </c>
      <c r="B675" s="29">
        <v>44741.0</v>
      </c>
      <c r="C675" s="9" t="s">
        <v>1604</v>
      </c>
      <c r="D675" s="9" t="s">
        <v>58</v>
      </c>
      <c r="F675" s="29">
        <v>44945.0</v>
      </c>
      <c r="G675" s="29">
        <v>44945.0</v>
      </c>
      <c r="H675" s="29">
        <v>44841.0</v>
      </c>
      <c r="I675" s="9" t="b">
        <v>1</v>
      </c>
      <c r="J675" s="41" t="b">
        <f>VLOOKUP($A675, 'Duplicate Preprint DOIs removed'!$A$2:$H$3167, 8, FALSE)</f>
        <v>1</v>
      </c>
      <c r="K675" s="41" t="b">
        <f t="shared" si="1"/>
        <v>1</v>
      </c>
      <c r="L675" s="42">
        <f>VLOOKUP($A675, 'Duplicate Preprint DOIs removed'!$A$2:$H$3167, 5, FALSE)</f>
        <v>44945</v>
      </c>
    </row>
    <row r="676" hidden="1">
      <c r="A676" s="9" t="s">
        <v>1605</v>
      </c>
      <c r="B676" s="29">
        <v>44737.0</v>
      </c>
      <c r="C676" s="9" t="s">
        <v>1606</v>
      </c>
      <c r="D676" s="9" t="s">
        <v>58</v>
      </c>
      <c r="E676" s="29">
        <v>44854.0</v>
      </c>
      <c r="F676" s="29">
        <v>44873.0</v>
      </c>
      <c r="G676" s="29">
        <v>44854.0</v>
      </c>
      <c r="H676" s="29">
        <v>44851.0</v>
      </c>
      <c r="I676" s="9" t="b">
        <v>1</v>
      </c>
      <c r="J676" s="41" t="b">
        <f>VLOOKUP($A676, 'Duplicate Preprint DOIs removed'!$A$2:$H$3167, 8, FALSE)</f>
        <v>1</v>
      </c>
      <c r="K676" s="41" t="b">
        <f t="shared" si="1"/>
        <v>1</v>
      </c>
      <c r="L676" s="42">
        <f>VLOOKUP($A676, 'Duplicate Preprint DOIs removed'!$A$2:$H$3167, 5, FALSE)</f>
        <v>44854</v>
      </c>
    </row>
    <row r="677" hidden="1">
      <c r="A677" s="9" t="s">
        <v>1607</v>
      </c>
      <c r="B677" s="29">
        <v>44738.0</v>
      </c>
      <c r="C677" s="9" t="s">
        <v>1608</v>
      </c>
      <c r="D677" s="9" t="s">
        <v>58</v>
      </c>
      <c r="E677" s="29">
        <v>44972.0</v>
      </c>
      <c r="F677" s="29">
        <v>44995.0</v>
      </c>
      <c r="G677" s="29">
        <v>44972.0</v>
      </c>
      <c r="H677" s="29">
        <v>44945.0</v>
      </c>
      <c r="I677" s="9" t="b">
        <v>1</v>
      </c>
      <c r="J677" s="41" t="b">
        <f>VLOOKUP($A677, 'Duplicate Preprint DOIs removed'!$A$2:$H$3167, 8, FALSE)</f>
        <v>1</v>
      </c>
      <c r="K677" s="41" t="b">
        <f t="shared" si="1"/>
        <v>1</v>
      </c>
      <c r="L677" s="42">
        <f>VLOOKUP($A677, 'Duplicate Preprint DOIs removed'!$A$2:$H$3167, 5, FALSE)</f>
        <v>44972</v>
      </c>
    </row>
    <row r="678">
      <c r="A678" s="9" t="s">
        <v>87</v>
      </c>
      <c r="B678" s="29">
        <v>44740.0</v>
      </c>
      <c r="C678" s="9" t="s">
        <v>88</v>
      </c>
      <c r="D678" s="9" t="s">
        <v>58</v>
      </c>
      <c r="E678" s="29">
        <v>45035.0</v>
      </c>
      <c r="F678" s="28">
        <v>45061.0</v>
      </c>
      <c r="G678" s="29">
        <v>45035.0</v>
      </c>
      <c r="H678" s="29">
        <v>45036.0</v>
      </c>
      <c r="I678" s="9" t="b">
        <v>0</v>
      </c>
      <c r="J678" s="41" t="str">
        <f>VLOOKUP($A678, 'Duplicate Preprint DOIs removed'!$A$2:$H$3167, 8, FALSE)</f>
        <v>#N/A</v>
      </c>
      <c r="K678" s="41" t="str">
        <f t="shared" si="1"/>
        <v>#N/A</v>
      </c>
      <c r="L678" s="41" t="str">
        <f>VLOOKUP($A678, 'Duplicate Preprint DOIs removed'!$A$2:$H$3167, 5, FALSE)</f>
        <v>#N/A</v>
      </c>
    </row>
    <row r="679" hidden="1">
      <c r="A679" s="9" t="s">
        <v>1609</v>
      </c>
      <c r="B679" s="29">
        <v>44740.0</v>
      </c>
      <c r="C679" s="9" t="s">
        <v>1610</v>
      </c>
      <c r="D679" s="9" t="s">
        <v>58</v>
      </c>
      <c r="E679" s="29">
        <v>44901.0</v>
      </c>
      <c r="F679" s="29">
        <v>44911.0</v>
      </c>
      <c r="G679" s="29">
        <v>44901.0</v>
      </c>
      <c r="H679" s="29">
        <v>44798.0</v>
      </c>
      <c r="I679" s="9" t="b">
        <v>1</v>
      </c>
      <c r="J679" s="41" t="b">
        <f>VLOOKUP($A679, 'Duplicate Preprint DOIs removed'!$A$2:$H$3167, 8, FALSE)</f>
        <v>1</v>
      </c>
      <c r="K679" s="41" t="b">
        <f t="shared" si="1"/>
        <v>1</v>
      </c>
      <c r="L679" s="42">
        <f>VLOOKUP($A679, 'Duplicate Preprint DOIs removed'!$A$2:$H$3167, 5, FALSE)</f>
        <v>44901</v>
      </c>
    </row>
    <row r="680">
      <c r="A680" s="9" t="s">
        <v>1611</v>
      </c>
      <c r="B680" s="29">
        <v>44738.0</v>
      </c>
      <c r="C680" s="9" t="s">
        <v>1612</v>
      </c>
      <c r="D680" s="9" t="s">
        <v>58</v>
      </c>
      <c r="F680" s="29">
        <v>45148.0</v>
      </c>
      <c r="G680" s="29">
        <v>45148.0</v>
      </c>
      <c r="H680" s="29">
        <v>44810.0</v>
      </c>
      <c r="I680" s="9" t="b">
        <v>1</v>
      </c>
      <c r="J680" s="41" t="b">
        <f>VLOOKUP($A680, 'Duplicate Preprint DOIs removed'!$A$2:$H$3167, 8, FALSE)</f>
        <v>0</v>
      </c>
      <c r="K680" s="41" t="b">
        <f t="shared" si="1"/>
        <v>0</v>
      </c>
      <c r="L680" s="42" t="str">
        <f>VLOOKUP($A680, 'Duplicate Preprint DOIs removed'!$A$2:$H$3167, 5, FALSE)</f>
        <v>#N/A</v>
      </c>
    </row>
    <row r="681" hidden="1">
      <c r="A681" s="9" t="s">
        <v>1613</v>
      </c>
      <c r="B681" s="29">
        <v>44738.0</v>
      </c>
      <c r="C681" s="9" t="s">
        <v>1614</v>
      </c>
      <c r="D681" s="9" t="s">
        <v>58</v>
      </c>
      <c r="F681" s="29">
        <v>44847.0</v>
      </c>
      <c r="G681" s="29">
        <v>44847.0</v>
      </c>
      <c r="H681" s="29">
        <v>44784.0</v>
      </c>
      <c r="I681" s="9" t="b">
        <v>1</v>
      </c>
      <c r="J681" s="41" t="b">
        <f>VLOOKUP($A681, 'Duplicate Preprint DOIs removed'!$A$2:$H$3167, 8, FALSE)</f>
        <v>1</v>
      </c>
      <c r="K681" s="41" t="b">
        <f t="shared" si="1"/>
        <v>1</v>
      </c>
      <c r="L681" s="42">
        <f>VLOOKUP($A681, 'Duplicate Preprint DOIs removed'!$A$2:$H$3167, 5, FALSE)</f>
        <v>44847</v>
      </c>
    </row>
    <row r="682">
      <c r="A682" s="9" t="s">
        <v>1615</v>
      </c>
      <c r="B682" s="29">
        <v>44738.0</v>
      </c>
      <c r="C682" s="9" t="s">
        <v>1616</v>
      </c>
      <c r="D682" s="9" t="s">
        <v>58</v>
      </c>
      <c r="E682" s="29">
        <v>45091.0</v>
      </c>
      <c r="F682" s="29">
        <v>45110.0</v>
      </c>
      <c r="G682" s="29">
        <v>45091.0</v>
      </c>
      <c r="H682" s="29">
        <v>44969.0</v>
      </c>
      <c r="I682" s="9" t="b">
        <v>1</v>
      </c>
      <c r="J682" s="41" t="b">
        <f>VLOOKUP($A682, 'Duplicate Preprint DOIs removed'!$A$2:$H$3167, 8, FALSE)</f>
        <v>0</v>
      </c>
      <c r="K682" s="41" t="b">
        <f t="shared" si="1"/>
        <v>0</v>
      </c>
      <c r="L682" s="42" t="str">
        <f>VLOOKUP($A682, 'Duplicate Preprint DOIs removed'!$A$2:$H$3167, 5, FALSE)</f>
        <v>#N/A</v>
      </c>
    </row>
    <row r="683">
      <c r="A683" s="9" t="s">
        <v>1617</v>
      </c>
      <c r="B683" s="29">
        <v>44738.0</v>
      </c>
      <c r="C683" s="9" t="s">
        <v>1618</v>
      </c>
      <c r="D683" s="9" t="s">
        <v>58</v>
      </c>
      <c r="F683" s="29">
        <v>44999.0</v>
      </c>
      <c r="G683" s="29">
        <v>44999.0</v>
      </c>
      <c r="H683" s="29">
        <v>44964.0</v>
      </c>
      <c r="I683" s="9" t="b">
        <v>1</v>
      </c>
      <c r="J683" s="41" t="b">
        <f>VLOOKUP($A683, 'Duplicate Preprint DOIs removed'!$A$2:$H$3167, 8, FALSE)</f>
        <v>0</v>
      </c>
      <c r="K683" s="41" t="b">
        <f t="shared" si="1"/>
        <v>0</v>
      </c>
      <c r="L683" s="42" t="str">
        <f>VLOOKUP($A683, 'Duplicate Preprint DOIs removed'!$A$2:$H$3167, 5, FALSE)</f>
        <v>#N/A</v>
      </c>
    </row>
    <row r="684" hidden="1">
      <c r="A684" s="9" t="s">
        <v>1619</v>
      </c>
      <c r="B684" s="29">
        <v>44736.0</v>
      </c>
      <c r="C684" s="9" t="s">
        <v>1620</v>
      </c>
      <c r="D684" s="9" t="s">
        <v>58</v>
      </c>
      <c r="E684" s="29">
        <v>44946.0</v>
      </c>
      <c r="F684" s="29">
        <v>44960.0</v>
      </c>
      <c r="G684" s="29">
        <v>44946.0</v>
      </c>
      <c r="H684" s="29">
        <v>44880.0</v>
      </c>
      <c r="I684" s="9" t="b">
        <v>1</v>
      </c>
      <c r="J684" s="41" t="b">
        <f>VLOOKUP($A684, 'Duplicate Preprint DOIs removed'!$A$2:$H$3167, 8, FALSE)</f>
        <v>1</v>
      </c>
      <c r="K684" s="41" t="b">
        <f t="shared" si="1"/>
        <v>1</v>
      </c>
      <c r="L684" s="42">
        <f>VLOOKUP($A684, 'Duplicate Preprint DOIs removed'!$A$2:$H$3167, 5, FALSE)</f>
        <v>44946</v>
      </c>
    </row>
    <row r="685" hidden="1">
      <c r="A685" s="9" t="s">
        <v>1621</v>
      </c>
      <c r="B685" s="29">
        <v>44738.0</v>
      </c>
      <c r="C685" s="9" t="s">
        <v>1622</v>
      </c>
      <c r="D685" s="9" t="s">
        <v>58</v>
      </c>
      <c r="E685" s="29">
        <v>44866.0</v>
      </c>
      <c r="F685" s="29">
        <v>44896.0</v>
      </c>
      <c r="G685" s="29">
        <v>44866.0</v>
      </c>
      <c r="H685" s="29">
        <v>44809.0</v>
      </c>
      <c r="I685" s="9" t="b">
        <v>1</v>
      </c>
      <c r="J685" s="41" t="b">
        <f>VLOOKUP($A685, 'Duplicate Preprint DOIs removed'!$A$2:$H$3167, 8, FALSE)</f>
        <v>1</v>
      </c>
      <c r="K685" s="41" t="b">
        <f t="shared" si="1"/>
        <v>1</v>
      </c>
      <c r="L685" s="42">
        <f>VLOOKUP($A685, 'Duplicate Preprint DOIs removed'!$A$2:$H$3167, 5, FALSE)</f>
        <v>44866</v>
      </c>
    </row>
    <row r="686" hidden="1">
      <c r="A686" s="9" t="s">
        <v>1623</v>
      </c>
      <c r="B686" s="29">
        <v>44783.0</v>
      </c>
      <c r="C686" s="9" t="s">
        <v>1624</v>
      </c>
      <c r="D686" s="9" t="s">
        <v>58</v>
      </c>
      <c r="E686" s="29">
        <v>44847.0</v>
      </c>
      <c r="F686" s="29">
        <v>44861.0</v>
      </c>
      <c r="G686" s="29">
        <v>44847.0</v>
      </c>
      <c r="H686" s="29">
        <v>44785.0</v>
      </c>
      <c r="I686" s="9" t="b">
        <v>1</v>
      </c>
      <c r="J686" s="41" t="b">
        <f>VLOOKUP($A686, 'Duplicate Preprint DOIs removed'!$A$2:$H$3167, 8, FALSE)</f>
        <v>1</v>
      </c>
      <c r="K686" s="41" t="b">
        <f t="shared" si="1"/>
        <v>1</v>
      </c>
      <c r="L686" s="42">
        <f>VLOOKUP($A686, 'Duplicate Preprint DOIs removed'!$A$2:$H$3167, 5, FALSE)</f>
        <v>44847</v>
      </c>
    </row>
    <row r="687" hidden="1">
      <c r="A687" s="9" t="s">
        <v>1625</v>
      </c>
      <c r="B687" s="29">
        <v>44738.0</v>
      </c>
      <c r="C687" s="9" t="s">
        <v>1626</v>
      </c>
      <c r="D687" s="9" t="s">
        <v>58</v>
      </c>
      <c r="E687" s="29">
        <v>44943.0</v>
      </c>
      <c r="F687" s="29">
        <v>44958.0</v>
      </c>
      <c r="G687" s="29">
        <v>44943.0</v>
      </c>
      <c r="H687" s="29">
        <v>44868.0</v>
      </c>
      <c r="I687" s="9" t="b">
        <v>1</v>
      </c>
      <c r="J687" s="41" t="b">
        <f>VLOOKUP($A687, 'Duplicate Preprint DOIs removed'!$A$2:$H$3167, 8, FALSE)</f>
        <v>1</v>
      </c>
      <c r="K687" s="41" t="b">
        <f t="shared" si="1"/>
        <v>1</v>
      </c>
      <c r="L687" s="42">
        <f>VLOOKUP($A687, 'Duplicate Preprint DOIs removed'!$A$2:$H$3167, 5, FALSE)</f>
        <v>44943</v>
      </c>
    </row>
    <row r="688" hidden="1">
      <c r="A688" s="9" t="s">
        <v>1627</v>
      </c>
      <c r="B688" s="29">
        <v>44735.0</v>
      </c>
      <c r="C688" s="9" t="s">
        <v>1628</v>
      </c>
      <c r="D688" s="9" t="s">
        <v>58</v>
      </c>
      <c r="E688" s="29">
        <v>44837.0</v>
      </c>
      <c r="F688" s="29">
        <v>44867.0</v>
      </c>
      <c r="G688" s="29">
        <v>44837.0</v>
      </c>
      <c r="H688" s="29">
        <v>44830.0</v>
      </c>
      <c r="I688" s="9" t="b">
        <v>1</v>
      </c>
      <c r="J688" s="41" t="b">
        <f>VLOOKUP($A688, 'Duplicate Preprint DOIs removed'!$A$2:$H$3167, 8, FALSE)</f>
        <v>1</v>
      </c>
      <c r="K688" s="41" t="b">
        <f t="shared" si="1"/>
        <v>1</v>
      </c>
      <c r="L688" s="42">
        <f>VLOOKUP($A688, 'Duplicate Preprint DOIs removed'!$A$2:$H$3167, 5, FALSE)</f>
        <v>44837</v>
      </c>
    </row>
    <row r="689" hidden="1">
      <c r="A689" s="9" t="s">
        <v>1629</v>
      </c>
      <c r="B689" s="29">
        <v>44737.0</v>
      </c>
      <c r="C689" s="9" t="s">
        <v>1630</v>
      </c>
      <c r="D689" s="9" t="s">
        <v>58</v>
      </c>
      <c r="E689" s="29">
        <v>44834.0</v>
      </c>
      <c r="F689" s="29">
        <v>44852.0</v>
      </c>
      <c r="G689" s="29">
        <v>44834.0</v>
      </c>
      <c r="H689" s="29">
        <v>44807.0</v>
      </c>
      <c r="I689" s="9" t="b">
        <v>1</v>
      </c>
      <c r="J689" s="41" t="b">
        <f>VLOOKUP($A689, 'Duplicate Preprint DOIs removed'!$A$2:$H$3167, 8, FALSE)</f>
        <v>1</v>
      </c>
      <c r="K689" s="41" t="b">
        <f t="shared" si="1"/>
        <v>1</v>
      </c>
      <c r="L689" s="42">
        <f>VLOOKUP($A689, 'Duplicate Preprint DOIs removed'!$A$2:$H$3167, 5, FALSE)</f>
        <v>44834</v>
      </c>
    </row>
    <row r="690" hidden="1">
      <c r="A690" s="9" t="s">
        <v>1631</v>
      </c>
      <c r="B690" s="29">
        <v>44734.0</v>
      </c>
      <c r="C690" s="9" t="s">
        <v>1632</v>
      </c>
      <c r="D690" s="9" t="s">
        <v>58</v>
      </c>
      <c r="F690" s="29">
        <v>44839.0</v>
      </c>
      <c r="G690" s="29">
        <v>44839.0</v>
      </c>
      <c r="H690" s="29">
        <v>44805.0</v>
      </c>
      <c r="I690" s="9" t="b">
        <v>1</v>
      </c>
      <c r="J690" s="41" t="b">
        <f>VLOOKUP($A690, 'Duplicate Preprint DOIs removed'!$A$2:$H$3167, 8, FALSE)</f>
        <v>1</v>
      </c>
      <c r="K690" s="41" t="b">
        <f t="shared" si="1"/>
        <v>1</v>
      </c>
      <c r="L690" s="42">
        <f>VLOOKUP($A690, 'Duplicate Preprint DOIs removed'!$A$2:$H$3167, 5, FALSE)</f>
        <v>44839</v>
      </c>
    </row>
    <row r="691" hidden="1">
      <c r="A691" s="9" t="s">
        <v>1633</v>
      </c>
      <c r="B691" s="29">
        <v>44734.0</v>
      </c>
      <c r="C691" s="9" t="s">
        <v>1634</v>
      </c>
      <c r="D691" s="9" t="s">
        <v>58</v>
      </c>
      <c r="F691" s="29">
        <v>44925.0</v>
      </c>
      <c r="G691" s="29">
        <v>44925.0</v>
      </c>
      <c r="H691" s="29">
        <v>44902.0</v>
      </c>
      <c r="I691" s="9" t="b">
        <v>1</v>
      </c>
      <c r="J691" s="41" t="b">
        <f>VLOOKUP($A691, 'Duplicate Preprint DOIs removed'!$A$2:$H$3167, 8, FALSE)</f>
        <v>1</v>
      </c>
      <c r="K691" s="41" t="b">
        <f t="shared" si="1"/>
        <v>1</v>
      </c>
      <c r="L691" s="42">
        <f>VLOOKUP($A691, 'Duplicate Preprint DOIs removed'!$A$2:$H$3167, 5, FALSE)</f>
        <v>44925</v>
      </c>
    </row>
    <row r="692" hidden="1">
      <c r="A692" s="9" t="s">
        <v>1635</v>
      </c>
      <c r="B692" s="29">
        <v>44736.0</v>
      </c>
      <c r="C692" s="9" t="s">
        <v>1636</v>
      </c>
      <c r="D692" s="9" t="s">
        <v>58</v>
      </c>
      <c r="E692" s="29">
        <v>44959.0</v>
      </c>
      <c r="F692" s="29">
        <v>45089.0</v>
      </c>
      <c r="G692" s="29">
        <v>44959.0</v>
      </c>
      <c r="H692" s="29">
        <v>44807.0</v>
      </c>
      <c r="I692" s="9" t="b">
        <v>1</v>
      </c>
      <c r="J692" s="41" t="b">
        <f>VLOOKUP($A692, 'Duplicate Preprint DOIs removed'!$A$2:$H$3167, 8, FALSE)</f>
        <v>1</v>
      </c>
      <c r="K692" s="41" t="b">
        <f t="shared" si="1"/>
        <v>1</v>
      </c>
      <c r="L692" s="42">
        <f>VLOOKUP($A692, 'Duplicate Preprint DOIs removed'!$A$2:$H$3167, 5, FALSE)</f>
        <v>44959</v>
      </c>
    </row>
    <row r="693">
      <c r="A693" s="9" t="s">
        <v>1637</v>
      </c>
      <c r="B693" s="29">
        <v>44755.0</v>
      </c>
      <c r="C693" s="9" t="s">
        <v>1638</v>
      </c>
      <c r="D693" s="9" t="s">
        <v>58</v>
      </c>
      <c r="F693" s="28">
        <v>45072.0</v>
      </c>
      <c r="G693" s="28">
        <v>45072.0</v>
      </c>
      <c r="H693" s="29">
        <v>44855.0</v>
      </c>
      <c r="I693" s="9" t="b">
        <v>1</v>
      </c>
      <c r="J693" s="41" t="b">
        <f>VLOOKUP($A693, 'Duplicate Preprint DOIs removed'!$A$2:$H$3167, 8, FALSE)</f>
        <v>0</v>
      </c>
      <c r="K693" s="41" t="b">
        <f t="shared" si="1"/>
        <v>0</v>
      </c>
      <c r="L693" s="42" t="str">
        <f>VLOOKUP($A693, 'Duplicate Preprint DOIs removed'!$A$2:$H$3167, 5, FALSE)</f>
        <v>#N/A</v>
      </c>
    </row>
    <row r="694" hidden="1">
      <c r="A694" s="9" t="s">
        <v>1639</v>
      </c>
      <c r="B694" s="29">
        <v>44737.0</v>
      </c>
      <c r="C694" s="9" t="s">
        <v>1640</v>
      </c>
      <c r="D694" s="9" t="s">
        <v>58</v>
      </c>
      <c r="E694" s="29">
        <v>44936.0</v>
      </c>
      <c r="F694" s="29">
        <v>44991.0</v>
      </c>
      <c r="G694" s="29">
        <v>44936.0</v>
      </c>
      <c r="H694" s="29">
        <v>44873.0</v>
      </c>
      <c r="I694" s="9" t="b">
        <v>1</v>
      </c>
      <c r="J694" s="41" t="b">
        <f>VLOOKUP($A694, 'Duplicate Preprint DOIs removed'!$A$2:$H$3167, 8, FALSE)</f>
        <v>1</v>
      </c>
      <c r="K694" s="41" t="b">
        <f t="shared" si="1"/>
        <v>1</v>
      </c>
      <c r="L694" s="42">
        <f>VLOOKUP($A694, 'Duplicate Preprint DOIs removed'!$A$2:$H$3167, 5, FALSE)</f>
        <v>44936</v>
      </c>
    </row>
    <row r="695" hidden="1">
      <c r="A695" s="9" t="s">
        <v>1641</v>
      </c>
      <c r="B695" s="29">
        <v>44733.0</v>
      </c>
      <c r="C695" s="9" t="s">
        <v>1642</v>
      </c>
      <c r="D695" s="9" t="s">
        <v>58</v>
      </c>
      <c r="E695" s="29">
        <v>44924.0</v>
      </c>
      <c r="F695" s="29">
        <v>44937.0</v>
      </c>
      <c r="G695" s="29">
        <v>44924.0</v>
      </c>
      <c r="H695" s="29">
        <v>44847.0</v>
      </c>
      <c r="I695" s="9" t="b">
        <v>1</v>
      </c>
      <c r="J695" s="41" t="b">
        <f>VLOOKUP($A695, 'Duplicate Preprint DOIs removed'!$A$2:$H$3167, 8, FALSE)</f>
        <v>1</v>
      </c>
      <c r="K695" s="41" t="b">
        <f t="shared" si="1"/>
        <v>1</v>
      </c>
      <c r="L695" s="42">
        <f>VLOOKUP($A695, 'Duplicate Preprint DOIs removed'!$A$2:$H$3167, 5, FALSE)</f>
        <v>44924</v>
      </c>
    </row>
    <row r="696">
      <c r="A696" s="9" t="s">
        <v>1643</v>
      </c>
      <c r="B696" s="29">
        <v>44737.0</v>
      </c>
      <c r="C696" s="9" t="s">
        <v>1644</v>
      </c>
      <c r="D696" s="9" t="s">
        <v>58</v>
      </c>
      <c r="E696" s="28">
        <v>45077.0</v>
      </c>
      <c r="F696" s="29">
        <v>45089.0</v>
      </c>
      <c r="G696" s="28">
        <v>45077.0</v>
      </c>
      <c r="H696" s="29">
        <v>44799.0</v>
      </c>
      <c r="I696" s="9" t="b">
        <v>1</v>
      </c>
      <c r="J696" s="41" t="b">
        <f>VLOOKUP($A696, 'Duplicate Preprint DOIs removed'!$A$2:$H$3167, 8, FALSE)</f>
        <v>0</v>
      </c>
      <c r="K696" s="41" t="b">
        <f t="shared" si="1"/>
        <v>0</v>
      </c>
      <c r="L696" s="42" t="str">
        <f>VLOOKUP($A696, 'Duplicate Preprint DOIs removed'!$A$2:$H$3167, 5, FALSE)</f>
        <v>#N/A</v>
      </c>
    </row>
    <row r="697">
      <c r="A697" s="9" t="s">
        <v>1645</v>
      </c>
      <c r="B697" s="29">
        <v>44735.0</v>
      </c>
      <c r="C697" s="9" t="s">
        <v>1646</v>
      </c>
      <c r="D697" s="9" t="s">
        <v>58</v>
      </c>
      <c r="E697" s="29">
        <v>45098.0</v>
      </c>
      <c r="F697" s="29">
        <v>45124.0</v>
      </c>
      <c r="G697" s="29">
        <v>45098.0</v>
      </c>
      <c r="H697" s="29">
        <v>45082.0</v>
      </c>
      <c r="I697" s="9" t="b">
        <v>1</v>
      </c>
      <c r="J697" s="41" t="str">
        <f>VLOOKUP($A697, 'Duplicate Preprint DOIs removed'!$A$2:$H$3167, 8, FALSE)</f>
        <v>#N/A</v>
      </c>
      <c r="K697" s="41" t="str">
        <f t="shared" si="1"/>
        <v>#N/A</v>
      </c>
      <c r="L697" s="41" t="str">
        <f>VLOOKUP($A697, 'Duplicate Preprint DOIs removed'!$A$2:$H$3167, 5, FALSE)</f>
        <v>#N/A</v>
      </c>
    </row>
    <row r="698" hidden="1">
      <c r="A698" s="9" t="s">
        <v>1647</v>
      </c>
      <c r="B698" s="29">
        <v>44734.0</v>
      </c>
      <c r="C698" s="9" t="s">
        <v>1648</v>
      </c>
      <c r="D698" s="9" t="s">
        <v>58</v>
      </c>
      <c r="E698" s="29">
        <v>44957.0</v>
      </c>
      <c r="F698" s="29">
        <v>44971.0</v>
      </c>
      <c r="G698" s="29">
        <v>44957.0</v>
      </c>
      <c r="H698" s="29">
        <v>44903.0</v>
      </c>
      <c r="I698" s="9" t="b">
        <v>1</v>
      </c>
      <c r="J698" s="41" t="b">
        <f>VLOOKUP($A698, 'Duplicate Preprint DOIs removed'!$A$2:$H$3167, 8, FALSE)</f>
        <v>1</v>
      </c>
      <c r="K698" s="41" t="b">
        <f t="shared" si="1"/>
        <v>1</v>
      </c>
      <c r="L698" s="42">
        <f>VLOOKUP($A698, 'Duplicate Preprint DOIs removed'!$A$2:$H$3167, 5, FALSE)</f>
        <v>44957</v>
      </c>
    </row>
    <row r="699" hidden="1">
      <c r="A699" s="9" t="s">
        <v>1649</v>
      </c>
      <c r="B699" s="29">
        <v>44732.0</v>
      </c>
      <c r="C699" s="9" t="s">
        <v>1650</v>
      </c>
      <c r="D699" s="9" t="s">
        <v>58</v>
      </c>
      <c r="E699" s="29">
        <v>44879.0</v>
      </c>
      <c r="F699" s="29">
        <v>44895.0</v>
      </c>
      <c r="G699" s="29">
        <v>44879.0</v>
      </c>
      <c r="H699" s="29">
        <v>44857.0</v>
      </c>
      <c r="I699" s="9" t="b">
        <v>1</v>
      </c>
      <c r="J699" s="41" t="b">
        <f>VLOOKUP($A699, 'Duplicate Preprint DOIs removed'!$A$2:$H$3167, 8, FALSE)</f>
        <v>1</v>
      </c>
      <c r="K699" s="41" t="b">
        <f t="shared" si="1"/>
        <v>1</v>
      </c>
      <c r="L699" s="42">
        <f>VLOOKUP($A699, 'Duplicate Preprint DOIs removed'!$A$2:$H$3167, 5, FALSE)</f>
        <v>44879</v>
      </c>
    </row>
    <row r="700" hidden="1">
      <c r="A700" s="9" t="s">
        <v>1651</v>
      </c>
      <c r="B700" s="29">
        <v>44734.0</v>
      </c>
      <c r="C700" s="9" t="s">
        <v>1652</v>
      </c>
      <c r="D700" s="9" t="s">
        <v>58</v>
      </c>
      <c r="E700" s="29">
        <v>44846.0</v>
      </c>
      <c r="F700" s="29">
        <v>44867.0</v>
      </c>
      <c r="G700" s="29">
        <v>44846.0</v>
      </c>
      <c r="H700" s="29">
        <v>44785.0</v>
      </c>
      <c r="I700" s="9" t="b">
        <v>1</v>
      </c>
      <c r="J700" s="41" t="b">
        <f>VLOOKUP($A700, 'Duplicate Preprint DOIs removed'!$A$2:$H$3167, 8, FALSE)</f>
        <v>1</v>
      </c>
      <c r="K700" s="41" t="b">
        <f t="shared" si="1"/>
        <v>1</v>
      </c>
      <c r="L700" s="42">
        <f>VLOOKUP($A700, 'Duplicate Preprint DOIs removed'!$A$2:$H$3167, 5, FALSE)</f>
        <v>44846</v>
      </c>
    </row>
    <row r="701" hidden="1">
      <c r="A701" s="9" t="s">
        <v>1653</v>
      </c>
      <c r="B701" s="29">
        <v>44732.0</v>
      </c>
      <c r="C701" s="9" t="s">
        <v>1654</v>
      </c>
      <c r="D701" s="9" t="s">
        <v>58</v>
      </c>
      <c r="E701" s="29">
        <v>44963.0</v>
      </c>
      <c r="F701" s="29">
        <v>44967.0</v>
      </c>
      <c r="G701" s="29">
        <v>44963.0</v>
      </c>
      <c r="H701" s="29">
        <v>44956.0</v>
      </c>
      <c r="I701" s="9" t="b">
        <v>1</v>
      </c>
      <c r="J701" s="41" t="b">
        <f>VLOOKUP($A701, 'Duplicate Preprint DOIs removed'!$A$2:$H$3167, 8, FALSE)</f>
        <v>1</v>
      </c>
      <c r="K701" s="41" t="b">
        <f t="shared" si="1"/>
        <v>1</v>
      </c>
      <c r="L701" s="42">
        <f>VLOOKUP($A701, 'Duplicate Preprint DOIs removed'!$A$2:$H$3167, 5, FALSE)</f>
        <v>44963</v>
      </c>
    </row>
    <row r="702" hidden="1">
      <c r="A702" s="9" t="s">
        <v>1655</v>
      </c>
      <c r="B702" s="29">
        <v>44733.0</v>
      </c>
      <c r="C702" s="9" t="s">
        <v>1656</v>
      </c>
      <c r="D702" s="9" t="s">
        <v>58</v>
      </c>
      <c r="F702" s="29">
        <v>44827.0</v>
      </c>
      <c r="G702" s="29">
        <v>44827.0</v>
      </c>
      <c r="H702" s="29">
        <v>44785.0</v>
      </c>
      <c r="I702" s="9" t="b">
        <v>1</v>
      </c>
      <c r="J702" s="41" t="b">
        <f>VLOOKUP($A702, 'Duplicate Preprint DOIs removed'!$A$2:$H$3167, 8, FALSE)</f>
        <v>1</v>
      </c>
      <c r="K702" s="41" t="b">
        <f t="shared" si="1"/>
        <v>1</v>
      </c>
      <c r="L702" s="42">
        <f>VLOOKUP($A702, 'Duplicate Preprint DOIs removed'!$A$2:$H$3167, 5, FALSE)</f>
        <v>44827</v>
      </c>
    </row>
    <row r="703" hidden="1">
      <c r="A703" s="9" t="s">
        <v>1657</v>
      </c>
      <c r="B703" s="29">
        <v>44731.0</v>
      </c>
      <c r="C703" s="9" t="s">
        <v>1658</v>
      </c>
      <c r="D703" s="9" t="s">
        <v>58</v>
      </c>
      <c r="E703" s="29">
        <v>44852.0</v>
      </c>
      <c r="F703" s="29">
        <v>44876.0</v>
      </c>
      <c r="G703" s="29">
        <v>44852.0</v>
      </c>
      <c r="H703" s="29">
        <v>44822.0</v>
      </c>
      <c r="I703" s="9" t="b">
        <v>1</v>
      </c>
      <c r="J703" s="41" t="b">
        <f>VLOOKUP($A703, 'Duplicate Preprint DOIs removed'!$A$2:$H$3167, 8, FALSE)</f>
        <v>1</v>
      </c>
      <c r="K703" s="41" t="b">
        <f t="shared" si="1"/>
        <v>1</v>
      </c>
      <c r="L703" s="42">
        <f>VLOOKUP($A703, 'Duplicate Preprint DOIs removed'!$A$2:$H$3167, 5, FALSE)</f>
        <v>44852</v>
      </c>
    </row>
    <row r="704" hidden="1">
      <c r="A704" s="9" t="s">
        <v>1659</v>
      </c>
      <c r="B704" s="29">
        <v>44731.0</v>
      </c>
      <c r="C704" s="9" t="s">
        <v>1660</v>
      </c>
      <c r="D704" s="9" t="s">
        <v>58</v>
      </c>
      <c r="E704" s="29">
        <v>44966.0</v>
      </c>
      <c r="F704" s="29">
        <v>44999.0</v>
      </c>
      <c r="G704" s="29">
        <v>44966.0</v>
      </c>
      <c r="H704" s="29">
        <v>44925.0</v>
      </c>
      <c r="I704" s="9" t="b">
        <v>1</v>
      </c>
      <c r="J704" s="41" t="b">
        <f>VLOOKUP($A704, 'Duplicate Preprint DOIs removed'!$A$2:$H$3167, 8, FALSE)</f>
        <v>1</v>
      </c>
      <c r="K704" s="41" t="b">
        <f t="shared" si="1"/>
        <v>1</v>
      </c>
      <c r="L704" s="42">
        <f>VLOOKUP($A704, 'Duplicate Preprint DOIs removed'!$A$2:$H$3167, 5, FALSE)</f>
        <v>44966</v>
      </c>
    </row>
    <row r="705" hidden="1">
      <c r="A705" s="9" t="s">
        <v>1661</v>
      </c>
      <c r="B705" s="29">
        <v>44733.0</v>
      </c>
      <c r="C705" s="9" t="s">
        <v>1662</v>
      </c>
      <c r="D705" s="9" t="s">
        <v>58</v>
      </c>
      <c r="E705" s="29">
        <v>44929.0</v>
      </c>
      <c r="F705" s="29">
        <v>44964.0</v>
      </c>
      <c r="G705" s="29">
        <v>44929.0</v>
      </c>
      <c r="H705" s="29">
        <v>44916.0</v>
      </c>
      <c r="I705" s="9" t="b">
        <v>1</v>
      </c>
      <c r="J705" s="41" t="b">
        <f>VLOOKUP($A705, 'Duplicate Preprint DOIs removed'!$A$2:$H$3167, 8, FALSE)</f>
        <v>1</v>
      </c>
      <c r="K705" s="41" t="b">
        <f t="shared" si="1"/>
        <v>1</v>
      </c>
      <c r="L705" s="42">
        <f>VLOOKUP($A705, 'Duplicate Preprint DOIs removed'!$A$2:$H$3167, 5, FALSE)</f>
        <v>44929</v>
      </c>
    </row>
    <row r="706" hidden="1">
      <c r="A706" s="9" t="s">
        <v>89</v>
      </c>
      <c r="B706" s="29">
        <v>44730.0</v>
      </c>
      <c r="C706" s="9" t="s">
        <v>90</v>
      </c>
      <c r="D706" s="9" t="s">
        <v>58</v>
      </c>
      <c r="E706" s="29">
        <v>44970.0</v>
      </c>
      <c r="F706" s="29">
        <v>44999.0</v>
      </c>
      <c r="G706" s="29">
        <v>44970.0</v>
      </c>
      <c r="H706" s="29">
        <v>44970.0</v>
      </c>
      <c r="I706" s="9" t="b">
        <v>0</v>
      </c>
      <c r="J706" s="41" t="b">
        <f>VLOOKUP($A706, 'Duplicate Preprint DOIs removed'!$A$2:$H$3167, 8, FALSE)</f>
        <v>0</v>
      </c>
      <c r="K706" s="41" t="b">
        <f t="shared" si="1"/>
        <v>1</v>
      </c>
      <c r="L706" s="42">
        <f>VLOOKUP($A706, 'Duplicate Preprint DOIs removed'!$A$2:$H$3167, 5, FALSE)</f>
        <v>44970</v>
      </c>
    </row>
    <row r="707" hidden="1">
      <c r="A707" s="9" t="s">
        <v>1663</v>
      </c>
      <c r="B707" s="29">
        <v>44729.0</v>
      </c>
      <c r="C707" s="9" t="s">
        <v>1664</v>
      </c>
      <c r="D707" s="9" t="s">
        <v>58</v>
      </c>
      <c r="E707" s="29">
        <v>44902.0</v>
      </c>
      <c r="F707" s="29">
        <v>44945.0</v>
      </c>
      <c r="G707" s="29">
        <v>44902.0</v>
      </c>
      <c r="H707" s="29">
        <v>44832.0</v>
      </c>
      <c r="I707" s="9" t="b">
        <v>1</v>
      </c>
      <c r="J707" s="41" t="b">
        <f>VLOOKUP($A707, 'Duplicate Preprint DOIs removed'!$A$2:$H$3167, 8, FALSE)</f>
        <v>1</v>
      </c>
      <c r="K707" s="41" t="b">
        <f t="shared" si="1"/>
        <v>1</v>
      </c>
      <c r="L707" s="42">
        <f>VLOOKUP($A707, 'Duplicate Preprint DOIs removed'!$A$2:$H$3167, 5, FALSE)</f>
        <v>44902</v>
      </c>
    </row>
    <row r="708">
      <c r="A708" s="9" t="s">
        <v>1665</v>
      </c>
      <c r="B708" s="29">
        <v>44729.0</v>
      </c>
      <c r="C708" s="9" t="s">
        <v>1666</v>
      </c>
      <c r="D708" s="9" t="s">
        <v>58</v>
      </c>
      <c r="E708" s="29">
        <v>44998.0</v>
      </c>
      <c r="F708" s="29">
        <v>45041.0</v>
      </c>
      <c r="G708" s="29">
        <v>44998.0</v>
      </c>
      <c r="H708" s="29">
        <v>44965.0</v>
      </c>
      <c r="I708" s="9" t="b">
        <v>1</v>
      </c>
      <c r="J708" s="41" t="b">
        <f>VLOOKUP($A708, 'Duplicate Preprint DOIs removed'!$A$2:$H$3167, 8, FALSE)</f>
        <v>0</v>
      </c>
      <c r="K708" s="41" t="b">
        <f t="shared" si="1"/>
        <v>0</v>
      </c>
      <c r="L708" s="42" t="str">
        <f>VLOOKUP($A708, 'Duplicate Preprint DOIs removed'!$A$2:$H$3167, 5, FALSE)</f>
        <v>#N/A</v>
      </c>
    </row>
    <row r="709" hidden="1">
      <c r="A709" s="9" t="s">
        <v>1667</v>
      </c>
      <c r="B709" s="29">
        <v>44737.0</v>
      </c>
      <c r="C709" s="9" t="s">
        <v>1668</v>
      </c>
      <c r="D709" s="9" t="s">
        <v>58</v>
      </c>
      <c r="E709" s="29">
        <v>44819.0</v>
      </c>
      <c r="F709" s="29">
        <v>44852.0</v>
      </c>
      <c r="G709" s="29">
        <v>44819.0</v>
      </c>
      <c r="H709" s="29">
        <v>44785.0</v>
      </c>
      <c r="I709" s="9" t="b">
        <v>1</v>
      </c>
      <c r="J709" s="41" t="b">
        <f>VLOOKUP($A709, 'Duplicate Preprint DOIs removed'!$A$2:$H$3167, 8, FALSE)</f>
        <v>1</v>
      </c>
      <c r="K709" s="41" t="b">
        <f t="shared" si="1"/>
        <v>1</v>
      </c>
      <c r="L709" s="42">
        <f>VLOOKUP($A709, 'Duplicate Preprint DOIs removed'!$A$2:$H$3167, 5, FALSE)</f>
        <v>44819</v>
      </c>
    </row>
    <row r="710" hidden="1">
      <c r="A710" s="9" t="s">
        <v>1669</v>
      </c>
      <c r="B710" s="29">
        <v>44737.0</v>
      </c>
      <c r="C710" s="9" t="s">
        <v>1670</v>
      </c>
      <c r="D710" s="9" t="s">
        <v>58</v>
      </c>
      <c r="E710" s="29">
        <v>44865.0</v>
      </c>
      <c r="F710" s="29">
        <v>44950.0</v>
      </c>
      <c r="G710" s="29">
        <v>44865.0</v>
      </c>
      <c r="H710" s="29">
        <v>44791.0</v>
      </c>
      <c r="I710" s="9" t="b">
        <v>1</v>
      </c>
      <c r="J710" s="41" t="b">
        <f>VLOOKUP($A710, 'Duplicate Preprint DOIs removed'!$A$2:$H$3167, 8, FALSE)</f>
        <v>1</v>
      </c>
      <c r="K710" s="41" t="b">
        <f t="shared" si="1"/>
        <v>1</v>
      </c>
      <c r="L710" s="42">
        <f>VLOOKUP($A710, 'Duplicate Preprint DOIs removed'!$A$2:$H$3167, 5, FALSE)</f>
        <v>44865</v>
      </c>
    </row>
    <row r="711" hidden="1">
      <c r="A711" s="9" t="s">
        <v>1671</v>
      </c>
      <c r="B711" s="29">
        <v>44729.0</v>
      </c>
      <c r="C711" s="9" t="s">
        <v>1672</v>
      </c>
      <c r="D711" s="9" t="s">
        <v>58</v>
      </c>
      <c r="E711" s="29">
        <v>44854.0</v>
      </c>
      <c r="F711" s="29">
        <v>44866.0</v>
      </c>
      <c r="G711" s="29">
        <v>44854.0</v>
      </c>
      <c r="H711" s="29">
        <v>44784.0</v>
      </c>
      <c r="I711" s="9" t="b">
        <v>1</v>
      </c>
      <c r="J711" s="41" t="b">
        <f>VLOOKUP($A711, 'Duplicate Preprint DOIs removed'!$A$2:$H$3167, 8, FALSE)</f>
        <v>1</v>
      </c>
      <c r="K711" s="41" t="b">
        <f t="shared" si="1"/>
        <v>1</v>
      </c>
      <c r="L711" s="42">
        <f>VLOOKUP($A711, 'Duplicate Preprint DOIs removed'!$A$2:$H$3167, 5, FALSE)</f>
        <v>44854</v>
      </c>
    </row>
    <row r="712" hidden="1">
      <c r="A712" s="9" t="s">
        <v>1673</v>
      </c>
      <c r="B712" s="29">
        <v>44729.0</v>
      </c>
      <c r="C712" s="9" t="s">
        <v>1674</v>
      </c>
      <c r="D712" s="9" t="s">
        <v>58</v>
      </c>
      <c r="F712" s="29">
        <v>44803.0</v>
      </c>
      <c r="G712" s="29">
        <v>44803.0</v>
      </c>
      <c r="H712" s="29">
        <v>44775.0</v>
      </c>
      <c r="I712" s="9" t="b">
        <v>1</v>
      </c>
      <c r="J712" s="41" t="b">
        <f>VLOOKUP($A712, 'Duplicate Preprint DOIs removed'!$A$2:$H$3167, 8, FALSE)</f>
        <v>1</v>
      </c>
      <c r="K712" s="41" t="b">
        <f t="shared" si="1"/>
        <v>1</v>
      </c>
      <c r="L712" s="42">
        <f>VLOOKUP($A712, 'Duplicate Preprint DOIs removed'!$A$2:$H$3167, 5, FALSE)</f>
        <v>44803</v>
      </c>
    </row>
    <row r="713">
      <c r="A713" s="9" t="s">
        <v>1675</v>
      </c>
      <c r="B713" s="29">
        <v>44868.0</v>
      </c>
      <c r="C713" s="9" t="s">
        <v>1676</v>
      </c>
      <c r="D713" s="9" t="s">
        <v>58</v>
      </c>
      <c r="F713" s="29">
        <v>45112.0</v>
      </c>
      <c r="G713" s="29">
        <v>45112.0</v>
      </c>
      <c r="H713" s="28">
        <v>45063.0</v>
      </c>
      <c r="I713" s="9" t="b">
        <v>1</v>
      </c>
      <c r="J713" s="41" t="str">
        <f>VLOOKUP($A713, 'Duplicate Preprint DOIs removed'!$A$2:$H$3167, 8, FALSE)</f>
        <v>#N/A</v>
      </c>
      <c r="K713" s="41" t="str">
        <f t="shared" si="1"/>
        <v>#N/A</v>
      </c>
      <c r="L713" s="41" t="str">
        <f>VLOOKUP($A713, 'Duplicate Preprint DOIs removed'!$A$2:$H$3167, 5, FALSE)</f>
        <v>#N/A</v>
      </c>
    </row>
    <row r="714" hidden="1">
      <c r="A714" s="9" t="s">
        <v>1677</v>
      </c>
      <c r="B714" s="29">
        <v>44729.0</v>
      </c>
      <c r="C714" s="9" t="s">
        <v>1678</v>
      </c>
      <c r="D714" s="9" t="s">
        <v>58</v>
      </c>
      <c r="E714" s="29">
        <v>44875.0</v>
      </c>
      <c r="F714" s="29">
        <v>44887.0</v>
      </c>
      <c r="G714" s="29">
        <v>44875.0</v>
      </c>
      <c r="H714" s="29">
        <v>44853.0</v>
      </c>
      <c r="I714" s="9" t="b">
        <v>1</v>
      </c>
      <c r="J714" s="41" t="b">
        <f>VLOOKUP($A714, 'Duplicate Preprint DOIs removed'!$A$2:$H$3167, 8, FALSE)</f>
        <v>1</v>
      </c>
      <c r="K714" s="41" t="b">
        <f t="shared" si="1"/>
        <v>1</v>
      </c>
      <c r="L714" s="42">
        <f>VLOOKUP($A714, 'Duplicate Preprint DOIs removed'!$A$2:$H$3167, 5, FALSE)</f>
        <v>44875</v>
      </c>
    </row>
    <row r="715" hidden="1">
      <c r="A715" s="9" t="s">
        <v>1679</v>
      </c>
      <c r="B715" s="29">
        <v>44729.0</v>
      </c>
      <c r="C715" s="9" t="s">
        <v>1680</v>
      </c>
      <c r="D715" s="9" t="s">
        <v>58</v>
      </c>
      <c r="F715" s="29">
        <v>44929.0</v>
      </c>
      <c r="G715" s="29">
        <v>44929.0</v>
      </c>
      <c r="H715" s="29">
        <v>44807.0</v>
      </c>
      <c r="I715" s="9" t="b">
        <v>1</v>
      </c>
      <c r="J715" s="41" t="b">
        <f>VLOOKUP($A715, 'Duplicate Preprint DOIs removed'!$A$2:$H$3167, 8, FALSE)</f>
        <v>1</v>
      </c>
      <c r="K715" s="41" t="b">
        <f t="shared" si="1"/>
        <v>1</v>
      </c>
      <c r="L715" s="42">
        <f>VLOOKUP($A715, 'Duplicate Preprint DOIs removed'!$A$2:$H$3167, 5, FALSE)</f>
        <v>44929</v>
      </c>
    </row>
    <row r="716">
      <c r="A716" s="9" t="s">
        <v>1681</v>
      </c>
      <c r="B716" s="29">
        <v>44729.0</v>
      </c>
      <c r="C716" s="9" t="s">
        <v>1682</v>
      </c>
      <c r="D716" s="9" t="s">
        <v>58</v>
      </c>
      <c r="F716" s="29">
        <v>45190.0</v>
      </c>
      <c r="G716" s="29">
        <v>45190.0</v>
      </c>
      <c r="H716" s="29">
        <v>45151.0</v>
      </c>
      <c r="I716" s="9" t="b">
        <v>1</v>
      </c>
      <c r="J716" s="41" t="str">
        <f>VLOOKUP($A716, 'Duplicate Preprint DOIs removed'!$A$2:$H$3167, 8, FALSE)</f>
        <v>#N/A</v>
      </c>
      <c r="K716" s="41" t="str">
        <f t="shared" si="1"/>
        <v>#N/A</v>
      </c>
      <c r="L716" s="41" t="str">
        <f>VLOOKUP($A716, 'Duplicate Preprint DOIs removed'!$A$2:$H$3167, 5, FALSE)</f>
        <v>#N/A</v>
      </c>
    </row>
    <row r="717">
      <c r="A717" s="9" t="s">
        <v>1683</v>
      </c>
      <c r="B717" s="29">
        <v>44728.0</v>
      </c>
      <c r="C717" s="9" t="s">
        <v>1684</v>
      </c>
      <c r="D717" s="9" t="s">
        <v>58</v>
      </c>
      <c r="E717" s="28">
        <v>45061.0</v>
      </c>
      <c r="F717" s="29">
        <v>45082.0</v>
      </c>
      <c r="G717" s="28">
        <v>45061.0</v>
      </c>
      <c r="H717" s="29">
        <v>44937.0</v>
      </c>
      <c r="I717" s="9" t="b">
        <v>1</v>
      </c>
      <c r="J717" s="41" t="b">
        <f>VLOOKUP($A717, 'Duplicate Preprint DOIs removed'!$A$2:$H$3167, 8, FALSE)</f>
        <v>0</v>
      </c>
      <c r="K717" s="41" t="b">
        <f t="shared" si="1"/>
        <v>0</v>
      </c>
      <c r="L717" s="42" t="str">
        <f>VLOOKUP($A717, 'Duplicate Preprint DOIs removed'!$A$2:$H$3167, 5, FALSE)</f>
        <v>#N/A</v>
      </c>
    </row>
    <row r="718" hidden="1">
      <c r="A718" s="9" t="s">
        <v>1685</v>
      </c>
      <c r="B718" s="29">
        <v>44728.0</v>
      </c>
      <c r="C718" s="9" t="s">
        <v>1686</v>
      </c>
      <c r="D718" s="9" t="s">
        <v>58</v>
      </c>
      <c r="F718" s="29">
        <v>44987.0</v>
      </c>
      <c r="G718" s="29">
        <v>44987.0</v>
      </c>
      <c r="H718" s="29">
        <v>44874.0</v>
      </c>
      <c r="I718" s="9" t="b">
        <v>1</v>
      </c>
      <c r="J718" s="41" t="b">
        <f>VLOOKUP($A718, 'Duplicate Preprint DOIs removed'!$A$2:$H$3167, 8, FALSE)</f>
        <v>1</v>
      </c>
      <c r="K718" s="41" t="b">
        <f t="shared" si="1"/>
        <v>1</v>
      </c>
      <c r="L718" s="42">
        <f>VLOOKUP($A718, 'Duplicate Preprint DOIs removed'!$A$2:$H$3167, 5, FALSE)</f>
        <v>44987</v>
      </c>
    </row>
    <row r="719">
      <c r="A719" s="9" t="s">
        <v>1687</v>
      </c>
      <c r="B719" s="29">
        <v>44728.0</v>
      </c>
      <c r="C719" s="9" t="s">
        <v>1688</v>
      </c>
      <c r="D719" s="9" t="s">
        <v>58</v>
      </c>
      <c r="E719" s="29">
        <v>45037.0</v>
      </c>
      <c r="F719" s="29">
        <v>45079.0</v>
      </c>
      <c r="G719" s="29">
        <v>45037.0</v>
      </c>
      <c r="H719" s="29">
        <v>44869.0</v>
      </c>
      <c r="I719" s="9" t="b">
        <v>1</v>
      </c>
      <c r="J719" s="41" t="b">
        <f>VLOOKUP($A719, 'Duplicate Preprint DOIs removed'!$A$2:$H$3167, 8, FALSE)</f>
        <v>0</v>
      </c>
      <c r="K719" s="41" t="b">
        <f t="shared" si="1"/>
        <v>0</v>
      </c>
      <c r="L719" s="42" t="str">
        <f>VLOOKUP($A719, 'Duplicate Preprint DOIs removed'!$A$2:$H$3167, 5, FALSE)</f>
        <v>#N/A</v>
      </c>
    </row>
    <row r="720" hidden="1">
      <c r="A720" s="9" t="s">
        <v>1689</v>
      </c>
      <c r="B720" s="29">
        <v>44728.0</v>
      </c>
      <c r="C720" s="9" t="s">
        <v>1690</v>
      </c>
      <c r="D720" s="9" t="s">
        <v>58</v>
      </c>
      <c r="E720" s="29">
        <v>44880.0</v>
      </c>
      <c r="F720" s="29">
        <v>44894.0</v>
      </c>
      <c r="G720" s="29">
        <v>44880.0</v>
      </c>
      <c r="H720" s="29">
        <v>44854.0</v>
      </c>
      <c r="I720" s="9" t="b">
        <v>1</v>
      </c>
      <c r="J720" s="41" t="b">
        <f>VLOOKUP($A720, 'Duplicate Preprint DOIs removed'!$A$2:$H$3167, 8, FALSE)</f>
        <v>1</v>
      </c>
      <c r="K720" s="41" t="b">
        <f t="shared" si="1"/>
        <v>1</v>
      </c>
      <c r="L720" s="42">
        <f>VLOOKUP($A720, 'Duplicate Preprint DOIs removed'!$A$2:$H$3167, 5, FALSE)</f>
        <v>44880</v>
      </c>
    </row>
    <row r="721">
      <c r="A721" s="9" t="s">
        <v>1691</v>
      </c>
      <c r="B721" s="29">
        <v>44728.0</v>
      </c>
      <c r="C721" s="9" t="s">
        <v>1692</v>
      </c>
      <c r="D721" s="9" t="s">
        <v>58</v>
      </c>
      <c r="E721" s="28">
        <v>45051.0</v>
      </c>
      <c r="F721" s="28">
        <v>45068.0</v>
      </c>
      <c r="G721" s="28">
        <v>45051.0</v>
      </c>
      <c r="H721" s="29">
        <v>44811.0</v>
      </c>
      <c r="I721" s="9" t="b">
        <v>1</v>
      </c>
      <c r="J721" s="41" t="b">
        <f>VLOOKUP($A721, 'Duplicate Preprint DOIs removed'!$A$2:$H$3167, 8, FALSE)</f>
        <v>0</v>
      </c>
      <c r="K721" s="41" t="b">
        <f t="shared" si="1"/>
        <v>0</v>
      </c>
      <c r="L721" s="42" t="str">
        <f>VLOOKUP($A721, 'Duplicate Preprint DOIs removed'!$A$2:$H$3167, 5, FALSE)</f>
        <v>#N/A</v>
      </c>
    </row>
    <row r="722">
      <c r="A722" s="9" t="s">
        <v>1693</v>
      </c>
      <c r="B722" s="29">
        <v>44729.0</v>
      </c>
      <c r="C722" s="9" t="s">
        <v>1694</v>
      </c>
      <c r="D722" s="9" t="s">
        <v>58</v>
      </c>
      <c r="E722" s="29">
        <v>45042.0</v>
      </c>
      <c r="F722" s="28">
        <v>45056.0</v>
      </c>
      <c r="G722" s="29">
        <v>45042.0</v>
      </c>
      <c r="H722" s="29">
        <v>45024.0</v>
      </c>
      <c r="I722" s="9" t="b">
        <v>1</v>
      </c>
      <c r="J722" s="41" t="str">
        <f>VLOOKUP($A722, 'Duplicate Preprint DOIs removed'!$A$2:$H$3167, 8, FALSE)</f>
        <v>#N/A</v>
      </c>
      <c r="K722" s="41" t="str">
        <f t="shared" si="1"/>
        <v>#N/A</v>
      </c>
      <c r="L722" s="41" t="str">
        <f>VLOOKUP($A722, 'Duplicate Preprint DOIs removed'!$A$2:$H$3167, 5, FALSE)</f>
        <v>#N/A</v>
      </c>
    </row>
    <row r="723">
      <c r="A723" s="9" t="s">
        <v>1695</v>
      </c>
      <c r="B723" s="29">
        <v>44729.0</v>
      </c>
      <c r="C723" s="9" t="s">
        <v>1696</v>
      </c>
      <c r="D723" s="9" t="s">
        <v>58</v>
      </c>
      <c r="E723" s="29">
        <v>44999.0</v>
      </c>
      <c r="F723" s="29">
        <v>45034.0</v>
      </c>
      <c r="G723" s="29">
        <v>44999.0</v>
      </c>
      <c r="H723" s="29">
        <v>44952.0</v>
      </c>
      <c r="I723" s="9" t="b">
        <v>1</v>
      </c>
      <c r="J723" s="41" t="b">
        <f>VLOOKUP($A723, 'Duplicate Preprint DOIs removed'!$A$2:$H$3167, 8, FALSE)</f>
        <v>0</v>
      </c>
      <c r="K723" s="41" t="b">
        <f t="shared" si="1"/>
        <v>0</v>
      </c>
      <c r="L723" s="42" t="str">
        <f>VLOOKUP($A723, 'Duplicate Preprint DOIs removed'!$A$2:$H$3167, 5, FALSE)</f>
        <v>#N/A</v>
      </c>
    </row>
    <row r="724" hidden="1">
      <c r="A724" s="9" t="s">
        <v>1697</v>
      </c>
      <c r="B724" s="29">
        <v>44752.0</v>
      </c>
      <c r="C724" s="9" t="s">
        <v>1698</v>
      </c>
      <c r="D724" s="9" t="s">
        <v>58</v>
      </c>
      <c r="E724" s="29">
        <v>44915.0</v>
      </c>
      <c r="F724" s="29">
        <v>44964.0</v>
      </c>
      <c r="G724" s="29">
        <v>44915.0</v>
      </c>
      <c r="H724" s="29">
        <v>44817.0</v>
      </c>
      <c r="I724" s="9" t="b">
        <v>1</v>
      </c>
      <c r="J724" s="41" t="b">
        <f>VLOOKUP($A724, 'Duplicate Preprint DOIs removed'!$A$2:$H$3167, 8, FALSE)</f>
        <v>1</v>
      </c>
      <c r="K724" s="41" t="b">
        <f t="shared" si="1"/>
        <v>1</v>
      </c>
      <c r="L724" s="42">
        <f>VLOOKUP($A724, 'Duplicate Preprint DOIs removed'!$A$2:$H$3167, 5, FALSE)</f>
        <v>44915</v>
      </c>
    </row>
    <row r="725" hidden="1">
      <c r="A725" s="9" t="s">
        <v>1699</v>
      </c>
      <c r="B725" s="29">
        <v>44775.0</v>
      </c>
      <c r="C725" s="9" t="s">
        <v>1700</v>
      </c>
      <c r="D725" s="9" t="s">
        <v>58</v>
      </c>
      <c r="E725" s="29">
        <v>44874.0</v>
      </c>
      <c r="F725" s="29">
        <v>44888.0</v>
      </c>
      <c r="G725" s="29">
        <v>44874.0</v>
      </c>
      <c r="H725" s="29">
        <v>44840.0</v>
      </c>
      <c r="I725" s="9" t="b">
        <v>1</v>
      </c>
      <c r="J725" s="41" t="b">
        <f>VLOOKUP($A725, 'Duplicate Preprint DOIs removed'!$A$2:$H$3167, 8, FALSE)</f>
        <v>1</v>
      </c>
      <c r="K725" s="41" t="b">
        <f t="shared" si="1"/>
        <v>1</v>
      </c>
      <c r="L725" s="42">
        <f>VLOOKUP($A725, 'Duplicate Preprint DOIs removed'!$A$2:$H$3167, 5, FALSE)</f>
        <v>44874</v>
      </c>
    </row>
    <row r="726">
      <c r="A726" s="9" t="s">
        <v>1701</v>
      </c>
      <c r="B726" s="29">
        <v>44728.0</v>
      </c>
      <c r="C726" s="9" t="s">
        <v>1702</v>
      </c>
      <c r="D726" s="9" t="s">
        <v>58</v>
      </c>
      <c r="E726" s="29">
        <v>45035.0</v>
      </c>
      <c r="F726" s="28">
        <v>45076.0</v>
      </c>
      <c r="G726" s="29">
        <v>45035.0</v>
      </c>
      <c r="H726" s="29">
        <v>44876.0</v>
      </c>
      <c r="I726" s="9" t="b">
        <v>1</v>
      </c>
      <c r="J726" s="41" t="b">
        <f>VLOOKUP($A726, 'Duplicate Preprint DOIs removed'!$A$2:$H$3167, 8, FALSE)</f>
        <v>0</v>
      </c>
      <c r="K726" s="41" t="b">
        <f t="shared" si="1"/>
        <v>0</v>
      </c>
      <c r="L726" s="42" t="str">
        <f>VLOOKUP($A726, 'Duplicate Preprint DOIs removed'!$A$2:$H$3167, 5, FALSE)</f>
        <v>#N/A</v>
      </c>
    </row>
    <row r="727" hidden="1">
      <c r="A727" s="9" t="s">
        <v>1703</v>
      </c>
      <c r="B727" s="29">
        <v>44726.0</v>
      </c>
      <c r="C727" s="9" t="s">
        <v>1704</v>
      </c>
      <c r="D727" s="9" t="s">
        <v>58</v>
      </c>
      <c r="E727" s="29">
        <v>44923.0</v>
      </c>
      <c r="F727" s="29">
        <v>44956.0</v>
      </c>
      <c r="G727" s="29">
        <v>44923.0</v>
      </c>
      <c r="H727" s="29">
        <v>44859.0</v>
      </c>
      <c r="I727" s="9" t="b">
        <v>1</v>
      </c>
      <c r="J727" s="41" t="b">
        <f>VLOOKUP($A727, 'Duplicate Preprint DOIs removed'!$A$2:$H$3167, 8, FALSE)</f>
        <v>1</v>
      </c>
      <c r="K727" s="41" t="b">
        <f t="shared" si="1"/>
        <v>1</v>
      </c>
      <c r="L727" s="42">
        <f>VLOOKUP($A727, 'Duplicate Preprint DOIs removed'!$A$2:$H$3167, 5, FALSE)</f>
        <v>44923</v>
      </c>
    </row>
    <row r="728">
      <c r="A728" s="9" t="s">
        <v>1705</v>
      </c>
      <c r="B728" s="29">
        <v>44727.0</v>
      </c>
      <c r="C728" s="9" t="s">
        <v>1706</v>
      </c>
      <c r="D728" s="9" t="s">
        <v>58</v>
      </c>
      <c r="F728" s="28">
        <v>45064.0</v>
      </c>
      <c r="G728" s="28">
        <v>45064.0</v>
      </c>
      <c r="H728" s="29">
        <v>44813.0</v>
      </c>
      <c r="I728" s="9" t="b">
        <v>1</v>
      </c>
      <c r="J728" s="41" t="b">
        <f>VLOOKUP($A728, 'Duplicate Preprint DOIs removed'!$A$2:$H$3167, 8, FALSE)</f>
        <v>0</v>
      </c>
      <c r="K728" s="41" t="b">
        <f t="shared" si="1"/>
        <v>0</v>
      </c>
      <c r="L728" s="42" t="str">
        <f>VLOOKUP($A728, 'Duplicate Preprint DOIs removed'!$A$2:$H$3167, 5, FALSE)</f>
        <v>#N/A</v>
      </c>
    </row>
    <row r="729" hidden="1">
      <c r="A729" s="9" t="s">
        <v>1707</v>
      </c>
      <c r="B729" s="29">
        <v>44727.0</v>
      </c>
      <c r="C729" s="9" t="s">
        <v>1708</v>
      </c>
      <c r="D729" s="9" t="s">
        <v>58</v>
      </c>
      <c r="E729" s="29">
        <v>44861.0</v>
      </c>
      <c r="F729" s="29">
        <v>44873.0</v>
      </c>
      <c r="G729" s="29">
        <v>44861.0</v>
      </c>
      <c r="H729" s="29">
        <v>44826.0</v>
      </c>
      <c r="I729" s="9" t="b">
        <v>1</v>
      </c>
      <c r="J729" s="41" t="b">
        <f>VLOOKUP($A729, 'Duplicate Preprint DOIs removed'!$A$2:$H$3167, 8, FALSE)</f>
        <v>1</v>
      </c>
      <c r="K729" s="41" t="b">
        <f t="shared" si="1"/>
        <v>1</v>
      </c>
      <c r="L729" s="42">
        <f>VLOOKUP($A729, 'Duplicate Preprint DOIs removed'!$A$2:$H$3167, 5, FALSE)</f>
        <v>44861</v>
      </c>
    </row>
    <row r="730" hidden="1">
      <c r="A730" s="9" t="s">
        <v>1709</v>
      </c>
      <c r="B730" s="29">
        <v>44726.0</v>
      </c>
      <c r="C730" s="9" t="s">
        <v>1710</v>
      </c>
      <c r="D730" s="9" t="s">
        <v>58</v>
      </c>
      <c r="F730" s="29">
        <v>44985.0</v>
      </c>
      <c r="G730" s="29">
        <v>44985.0</v>
      </c>
      <c r="H730" s="29">
        <v>44956.0</v>
      </c>
      <c r="I730" s="9" t="b">
        <v>1</v>
      </c>
      <c r="J730" s="41" t="b">
        <f>VLOOKUP($A730, 'Duplicate Preprint DOIs removed'!$A$2:$H$3167, 8, FALSE)</f>
        <v>1</v>
      </c>
      <c r="K730" s="41" t="b">
        <f t="shared" si="1"/>
        <v>1</v>
      </c>
      <c r="L730" s="42">
        <f>VLOOKUP($A730, 'Duplicate Preprint DOIs removed'!$A$2:$H$3167, 5, FALSE)</f>
        <v>44985</v>
      </c>
    </row>
    <row r="731" hidden="1">
      <c r="A731" s="9" t="s">
        <v>1711</v>
      </c>
      <c r="B731" s="29">
        <v>44728.0</v>
      </c>
      <c r="C731" s="9" t="s">
        <v>1712</v>
      </c>
      <c r="D731" s="9" t="s">
        <v>58</v>
      </c>
      <c r="E731" s="29">
        <v>44826.0</v>
      </c>
      <c r="F731" s="29">
        <v>44837.0</v>
      </c>
      <c r="G731" s="29">
        <v>44826.0</v>
      </c>
      <c r="H731" s="29">
        <v>44789.0</v>
      </c>
      <c r="I731" s="9" t="b">
        <v>1</v>
      </c>
      <c r="J731" s="41" t="b">
        <f>VLOOKUP($A731, 'Duplicate Preprint DOIs removed'!$A$2:$H$3167, 8, FALSE)</f>
        <v>1</v>
      </c>
      <c r="K731" s="41" t="b">
        <f t="shared" si="1"/>
        <v>1</v>
      </c>
      <c r="L731" s="42">
        <f>VLOOKUP($A731, 'Duplicate Preprint DOIs removed'!$A$2:$H$3167, 5, FALSE)</f>
        <v>44826</v>
      </c>
    </row>
    <row r="732">
      <c r="A732" s="9" t="s">
        <v>1713</v>
      </c>
      <c r="B732" s="29">
        <v>44733.0</v>
      </c>
      <c r="C732" s="9" t="s">
        <v>1714</v>
      </c>
      <c r="D732" s="9" t="s">
        <v>58</v>
      </c>
      <c r="E732" s="29">
        <v>45141.0</v>
      </c>
      <c r="G732" s="29">
        <v>45141.0</v>
      </c>
      <c r="H732" s="29">
        <v>44980.0</v>
      </c>
      <c r="I732" s="9" t="b">
        <v>1</v>
      </c>
      <c r="J732" s="41" t="b">
        <f>VLOOKUP($A732, 'Duplicate Preprint DOIs removed'!$A$2:$H$3167, 8, FALSE)</f>
        <v>0</v>
      </c>
      <c r="K732" s="41" t="b">
        <f t="shared" si="1"/>
        <v>0</v>
      </c>
      <c r="L732" s="42" t="str">
        <f>VLOOKUP($A732, 'Duplicate Preprint DOIs removed'!$A$2:$H$3167, 5, FALSE)</f>
        <v>#N/A</v>
      </c>
    </row>
    <row r="733" hidden="1">
      <c r="A733" s="9" t="s">
        <v>1715</v>
      </c>
      <c r="B733" s="29">
        <v>44728.0</v>
      </c>
      <c r="C733" s="9" t="s">
        <v>1716</v>
      </c>
      <c r="D733" s="9" t="s">
        <v>58</v>
      </c>
      <c r="F733" s="29">
        <v>44841.0</v>
      </c>
      <c r="G733" s="29">
        <v>44841.0</v>
      </c>
      <c r="H733" s="29">
        <v>44784.0</v>
      </c>
      <c r="I733" s="9" t="b">
        <v>1</v>
      </c>
      <c r="J733" s="41" t="b">
        <f>VLOOKUP($A733, 'Duplicate Preprint DOIs removed'!$A$2:$H$3167, 8, FALSE)</f>
        <v>1</v>
      </c>
      <c r="K733" s="41" t="b">
        <f t="shared" si="1"/>
        <v>1</v>
      </c>
      <c r="L733" s="42">
        <f>VLOOKUP($A733, 'Duplicate Preprint DOIs removed'!$A$2:$H$3167, 5, FALSE)</f>
        <v>44841</v>
      </c>
    </row>
    <row r="734" hidden="1">
      <c r="A734" s="9" t="s">
        <v>1717</v>
      </c>
      <c r="B734" s="29">
        <v>44728.0</v>
      </c>
      <c r="C734" s="9" t="s">
        <v>1718</v>
      </c>
      <c r="D734" s="9" t="s">
        <v>58</v>
      </c>
      <c r="F734" s="29">
        <v>44838.0</v>
      </c>
      <c r="G734" s="29">
        <v>44838.0</v>
      </c>
      <c r="H734" s="29">
        <v>44809.0</v>
      </c>
      <c r="I734" s="9" t="b">
        <v>1</v>
      </c>
      <c r="J734" s="41" t="b">
        <f>VLOOKUP($A734, 'Duplicate Preprint DOIs removed'!$A$2:$H$3167, 8, FALSE)</f>
        <v>1</v>
      </c>
      <c r="K734" s="41" t="b">
        <f t="shared" si="1"/>
        <v>1</v>
      </c>
      <c r="L734" s="42">
        <f>VLOOKUP($A734, 'Duplicate Preprint DOIs removed'!$A$2:$H$3167, 5, FALSE)</f>
        <v>44838</v>
      </c>
    </row>
    <row r="735" hidden="1">
      <c r="A735" s="9" t="s">
        <v>1719</v>
      </c>
      <c r="B735" s="29">
        <v>44728.0</v>
      </c>
      <c r="C735" s="9" t="s">
        <v>1720</v>
      </c>
      <c r="D735" s="9" t="s">
        <v>58</v>
      </c>
      <c r="E735" s="29">
        <v>44795.0</v>
      </c>
      <c r="F735" s="29">
        <v>44805.0</v>
      </c>
      <c r="G735" s="29">
        <v>44795.0</v>
      </c>
      <c r="H735" s="29">
        <v>44782.0</v>
      </c>
      <c r="I735" s="9" t="b">
        <v>1</v>
      </c>
      <c r="J735" s="41" t="b">
        <f>VLOOKUP($A735, 'Duplicate Preprint DOIs removed'!$A$2:$H$3167, 8, FALSE)</f>
        <v>1</v>
      </c>
      <c r="K735" s="41" t="b">
        <f t="shared" si="1"/>
        <v>1</v>
      </c>
      <c r="L735" s="42">
        <f>VLOOKUP($A735, 'Duplicate Preprint DOIs removed'!$A$2:$H$3167, 5, FALSE)</f>
        <v>44795</v>
      </c>
    </row>
    <row r="736" hidden="1">
      <c r="A736" s="9" t="s">
        <v>1721</v>
      </c>
      <c r="B736" s="29">
        <v>44726.0</v>
      </c>
      <c r="C736" s="9" t="s">
        <v>1722</v>
      </c>
      <c r="D736" s="9" t="s">
        <v>58</v>
      </c>
      <c r="E736" s="29">
        <v>44881.0</v>
      </c>
      <c r="F736" s="29">
        <v>44895.0</v>
      </c>
      <c r="G736" s="29">
        <v>44881.0</v>
      </c>
      <c r="H736" s="29">
        <v>44775.0</v>
      </c>
      <c r="I736" s="9" t="b">
        <v>1</v>
      </c>
      <c r="J736" s="41" t="b">
        <f>VLOOKUP($A736, 'Duplicate Preprint DOIs removed'!$A$2:$H$3167, 8, FALSE)</f>
        <v>1</v>
      </c>
      <c r="K736" s="41" t="b">
        <f t="shared" si="1"/>
        <v>1</v>
      </c>
      <c r="L736" s="42">
        <f>VLOOKUP($A736, 'Duplicate Preprint DOIs removed'!$A$2:$H$3167, 5, FALSE)</f>
        <v>44881</v>
      </c>
    </row>
    <row r="737" hidden="1">
      <c r="A737" s="9" t="s">
        <v>1723</v>
      </c>
      <c r="B737" s="29">
        <v>44729.0</v>
      </c>
      <c r="C737" s="9" t="s">
        <v>1724</v>
      </c>
      <c r="D737" s="9" t="s">
        <v>58</v>
      </c>
      <c r="E737" s="29">
        <v>44965.0</v>
      </c>
      <c r="F737" s="29">
        <v>44979.0</v>
      </c>
      <c r="G737" s="29">
        <v>44965.0</v>
      </c>
      <c r="H737" s="29">
        <v>44797.0</v>
      </c>
      <c r="I737" s="9" t="b">
        <v>1</v>
      </c>
      <c r="J737" s="41" t="b">
        <f>VLOOKUP($A737, 'Duplicate Preprint DOIs removed'!$A$2:$H$3167, 8, FALSE)</f>
        <v>1</v>
      </c>
      <c r="K737" s="41" t="b">
        <f t="shared" si="1"/>
        <v>1</v>
      </c>
      <c r="L737" s="42">
        <f>VLOOKUP($A737, 'Duplicate Preprint DOIs removed'!$A$2:$H$3167, 5, FALSE)</f>
        <v>44965</v>
      </c>
    </row>
    <row r="738" hidden="1">
      <c r="A738" s="9" t="s">
        <v>1725</v>
      </c>
      <c r="B738" s="29">
        <v>44753.0</v>
      </c>
      <c r="C738" s="9" t="s">
        <v>1726</v>
      </c>
      <c r="D738" s="9" t="s">
        <v>58</v>
      </c>
      <c r="F738" s="29">
        <v>44909.0</v>
      </c>
      <c r="G738" s="29">
        <v>44909.0</v>
      </c>
      <c r="H738" s="29">
        <v>44826.0</v>
      </c>
      <c r="I738" s="9" t="b">
        <v>1</v>
      </c>
      <c r="J738" s="41" t="b">
        <f>VLOOKUP($A738, 'Duplicate Preprint DOIs removed'!$A$2:$H$3167, 8, FALSE)</f>
        <v>1</v>
      </c>
      <c r="K738" s="41" t="b">
        <f t="shared" si="1"/>
        <v>1</v>
      </c>
      <c r="L738" s="42">
        <f>VLOOKUP($A738, 'Duplicate Preprint DOIs removed'!$A$2:$H$3167, 5, FALSE)</f>
        <v>44909</v>
      </c>
    </row>
    <row r="739">
      <c r="A739" s="9" t="s">
        <v>1727</v>
      </c>
      <c r="B739" s="29">
        <v>44726.0</v>
      </c>
      <c r="C739" s="9" t="s">
        <v>1728</v>
      </c>
      <c r="D739" s="9" t="s">
        <v>58</v>
      </c>
      <c r="E739" s="29">
        <v>45173.0</v>
      </c>
      <c r="F739" s="29">
        <v>45202.0</v>
      </c>
      <c r="G739" s="29">
        <v>45173.0</v>
      </c>
      <c r="H739" s="29">
        <v>44841.0</v>
      </c>
      <c r="I739" s="9" t="b">
        <v>1</v>
      </c>
      <c r="J739" s="41" t="b">
        <f>VLOOKUP($A739, 'Duplicate Preprint DOIs removed'!$A$2:$H$3167, 8, FALSE)</f>
        <v>0</v>
      </c>
      <c r="K739" s="41" t="b">
        <f t="shared" si="1"/>
        <v>0</v>
      </c>
      <c r="L739" s="42" t="str">
        <f>VLOOKUP($A739, 'Duplicate Preprint DOIs removed'!$A$2:$H$3167, 5, FALSE)</f>
        <v>#N/A</v>
      </c>
    </row>
    <row r="740" hidden="1">
      <c r="A740" s="9" t="s">
        <v>1729</v>
      </c>
      <c r="B740" s="29">
        <v>44725.0</v>
      </c>
      <c r="C740" s="9" t="s">
        <v>1730</v>
      </c>
      <c r="D740" s="9" t="s">
        <v>58</v>
      </c>
      <c r="E740" s="29">
        <v>44854.0</v>
      </c>
      <c r="F740" s="29">
        <v>44873.0</v>
      </c>
      <c r="G740" s="29">
        <v>44854.0</v>
      </c>
      <c r="H740" s="29">
        <v>44832.0</v>
      </c>
      <c r="I740" s="9" t="b">
        <v>1</v>
      </c>
      <c r="J740" s="41" t="b">
        <f>VLOOKUP($A740, 'Duplicate Preprint DOIs removed'!$A$2:$H$3167, 8, FALSE)</f>
        <v>1</v>
      </c>
      <c r="K740" s="41" t="b">
        <f t="shared" si="1"/>
        <v>1</v>
      </c>
      <c r="L740" s="42">
        <f>VLOOKUP($A740, 'Duplicate Preprint DOIs removed'!$A$2:$H$3167, 5, FALSE)</f>
        <v>44854</v>
      </c>
    </row>
    <row r="741">
      <c r="A741" s="9" t="s">
        <v>1731</v>
      </c>
      <c r="B741" s="29">
        <v>44725.0</v>
      </c>
      <c r="C741" s="9" t="s">
        <v>1732</v>
      </c>
      <c r="D741" s="9" t="s">
        <v>58</v>
      </c>
      <c r="F741" s="29">
        <v>45002.0</v>
      </c>
      <c r="G741" s="29">
        <v>45002.0</v>
      </c>
      <c r="H741" s="29">
        <v>44852.0</v>
      </c>
      <c r="I741" s="9" t="b">
        <v>1</v>
      </c>
      <c r="J741" s="41" t="b">
        <f>VLOOKUP($A741, 'Duplicate Preprint DOIs removed'!$A$2:$H$3167, 8, FALSE)</f>
        <v>0</v>
      </c>
      <c r="K741" s="41" t="b">
        <f t="shared" si="1"/>
        <v>0</v>
      </c>
      <c r="L741" s="42" t="str">
        <f>VLOOKUP($A741, 'Duplicate Preprint DOIs removed'!$A$2:$H$3167, 5, FALSE)</f>
        <v>#N/A</v>
      </c>
    </row>
    <row r="742" hidden="1">
      <c r="A742" s="9" t="s">
        <v>1733</v>
      </c>
      <c r="B742" s="29">
        <v>44724.0</v>
      </c>
      <c r="C742" s="9" t="s">
        <v>1734</v>
      </c>
      <c r="D742" s="9" t="s">
        <v>58</v>
      </c>
      <c r="E742" s="29">
        <v>44867.0</v>
      </c>
      <c r="F742" s="29">
        <v>44894.0</v>
      </c>
      <c r="G742" s="29">
        <v>44867.0</v>
      </c>
      <c r="H742" s="29">
        <v>44809.0</v>
      </c>
      <c r="I742" s="9" t="b">
        <v>1</v>
      </c>
      <c r="J742" s="41" t="b">
        <f>VLOOKUP($A742, 'Duplicate Preprint DOIs removed'!$A$2:$H$3167, 8, FALSE)</f>
        <v>1</v>
      </c>
      <c r="K742" s="41" t="b">
        <f t="shared" si="1"/>
        <v>1</v>
      </c>
      <c r="L742" s="42">
        <f>VLOOKUP($A742, 'Duplicate Preprint DOIs removed'!$A$2:$H$3167, 5, FALSE)</f>
        <v>44867</v>
      </c>
    </row>
    <row r="743" hidden="1">
      <c r="A743" s="9" t="s">
        <v>91</v>
      </c>
      <c r="B743" s="29">
        <v>44721.0</v>
      </c>
      <c r="C743" s="9" t="s">
        <v>92</v>
      </c>
      <c r="D743" s="9" t="s">
        <v>58</v>
      </c>
      <c r="E743" s="29">
        <v>44775.0</v>
      </c>
      <c r="F743" s="29">
        <v>44784.0</v>
      </c>
      <c r="G743" s="29">
        <v>44775.0</v>
      </c>
      <c r="H743" s="29">
        <v>44775.0</v>
      </c>
      <c r="I743" s="9" t="b">
        <v>0</v>
      </c>
      <c r="J743" s="41" t="b">
        <f>VLOOKUP($A743, 'Duplicate Preprint DOIs removed'!$A$2:$H$3167, 8, FALSE)</f>
        <v>0</v>
      </c>
      <c r="K743" s="41" t="b">
        <f t="shared" si="1"/>
        <v>1</v>
      </c>
      <c r="L743" s="42">
        <f>VLOOKUP($A743, 'Duplicate Preprint DOIs removed'!$A$2:$H$3167, 5, FALSE)</f>
        <v>44775</v>
      </c>
    </row>
    <row r="744" hidden="1">
      <c r="A744" s="9" t="s">
        <v>1735</v>
      </c>
      <c r="B744" s="29">
        <v>44724.0</v>
      </c>
      <c r="C744" s="9" t="s">
        <v>1736</v>
      </c>
      <c r="D744" s="9" t="s">
        <v>58</v>
      </c>
      <c r="E744" s="29">
        <v>44951.0</v>
      </c>
      <c r="F744" s="29">
        <v>44988.0</v>
      </c>
      <c r="G744" s="29">
        <v>44951.0</v>
      </c>
      <c r="H744" s="29">
        <v>44800.0</v>
      </c>
      <c r="I744" s="9" t="b">
        <v>1</v>
      </c>
      <c r="J744" s="41" t="b">
        <f>VLOOKUP($A744, 'Duplicate Preprint DOIs removed'!$A$2:$H$3167, 8, FALSE)</f>
        <v>1</v>
      </c>
      <c r="K744" s="41" t="b">
        <f t="shared" si="1"/>
        <v>1</v>
      </c>
      <c r="L744" s="42">
        <f>VLOOKUP($A744, 'Duplicate Preprint DOIs removed'!$A$2:$H$3167, 5, FALSE)</f>
        <v>44951</v>
      </c>
    </row>
    <row r="745" hidden="1">
      <c r="A745" s="9" t="s">
        <v>1737</v>
      </c>
      <c r="B745" s="29">
        <v>44722.0</v>
      </c>
      <c r="C745" s="9" t="s">
        <v>1738</v>
      </c>
      <c r="D745" s="9" t="s">
        <v>58</v>
      </c>
      <c r="F745" s="29">
        <v>44960.0</v>
      </c>
      <c r="G745" s="29">
        <v>44960.0</v>
      </c>
      <c r="H745" s="29">
        <v>44798.0</v>
      </c>
      <c r="I745" s="9" t="b">
        <v>1</v>
      </c>
      <c r="J745" s="41" t="b">
        <f>VLOOKUP($A745, 'Duplicate Preprint DOIs removed'!$A$2:$H$3167, 8, FALSE)</f>
        <v>1</v>
      </c>
      <c r="K745" s="41" t="b">
        <f t="shared" si="1"/>
        <v>1</v>
      </c>
      <c r="L745" s="42">
        <f>VLOOKUP($A745, 'Duplicate Preprint DOIs removed'!$A$2:$H$3167, 5, FALSE)</f>
        <v>44960</v>
      </c>
    </row>
    <row r="746">
      <c r="A746" s="9" t="s">
        <v>1739</v>
      </c>
      <c r="B746" s="29">
        <v>44724.0</v>
      </c>
      <c r="C746" s="9" t="s">
        <v>1740</v>
      </c>
      <c r="D746" s="9" t="s">
        <v>58</v>
      </c>
      <c r="F746" s="29">
        <v>45037.0</v>
      </c>
      <c r="G746" s="29">
        <v>45037.0</v>
      </c>
      <c r="H746" s="29">
        <v>44908.0</v>
      </c>
      <c r="I746" s="9" t="b">
        <v>1</v>
      </c>
      <c r="J746" s="41" t="b">
        <f>VLOOKUP($A746, 'Duplicate Preprint DOIs removed'!$A$2:$H$3167, 8, FALSE)</f>
        <v>0</v>
      </c>
      <c r="K746" s="41" t="b">
        <f t="shared" si="1"/>
        <v>0</v>
      </c>
      <c r="L746" s="42" t="str">
        <f>VLOOKUP($A746, 'Duplicate Preprint DOIs removed'!$A$2:$H$3167, 5, FALSE)</f>
        <v>#N/A</v>
      </c>
    </row>
    <row r="747">
      <c r="A747" s="9" t="s">
        <v>1741</v>
      </c>
      <c r="B747" s="29">
        <v>44722.0</v>
      </c>
      <c r="C747" s="9" t="s">
        <v>1742</v>
      </c>
      <c r="D747" s="9" t="s">
        <v>58</v>
      </c>
      <c r="F747" s="29">
        <v>44994.0</v>
      </c>
      <c r="G747" s="29">
        <v>44994.0</v>
      </c>
      <c r="H747" s="29">
        <v>44882.0</v>
      </c>
      <c r="I747" s="9" t="b">
        <v>1</v>
      </c>
      <c r="J747" s="41" t="b">
        <f>VLOOKUP($A747, 'Duplicate Preprint DOIs removed'!$A$2:$H$3167, 8, FALSE)</f>
        <v>0</v>
      </c>
      <c r="K747" s="41" t="b">
        <f t="shared" si="1"/>
        <v>0</v>
      </c>
      <c r="L747" s="42" t="str">
        <f>VLOOKUP($A747, 'Duplicate Preprint DOIs removed'!$A$2:$H$3167, 5, FALSE)</f>
        <v>#N/A</v>
      </c>
    </row>
    <row r="748" hidden="1">
      <c r="A748" s="9" t="s">
        <v>1743</v>
      </c>
      <c r="B748" s="29">
        <v>44817.0</v>
      </c>
      <c r="C748" s="9" t="s">
        <v>1744</v>
      </c>
      <c r="D748" s="9" t="s">
        <v>58</v>
      </c>
      <c r="E748" s="29">
        <v>44973.0</v>
      </c>
      <c r="F748" s="29">
        <v>45000.0</v>
      </c>
      <c r="G748" s="29">
        <v>44973.0</v>
      </c>
      <c r="H748" s="29">
        <v>44930.0</v>
      </c>
      <c r="I748" s="9" t="b">
        <v>1</v>
      </c>
      <c r="J748" s="41" t="b">
        <f>VLOOKUP($A748, 'Duplicate Preprint DOIs removed'!$A$2:$H$3167, 8, FALSE)</f>
        <v>1</v>
      </c>
      <c r="K748" s="41" t="b">
        <f t="shared" si="1"/>
        <v>1</v>
      </c>
      <c r="L748" s="42">
        <f>VLOOKUP($A748, 'Duplicate Preprint DOIs removed'!$A$2:$H$3167, 5, FALSE)</f>
        <v>44973</v>
      </c>
    </row>
    <row r="749" hidden="1">
      <c r="A749" s="9" t="s">
        <v>1745</v>
      </c>
      <c r="B749" s="29">
        <v>44725.0</v>
      </c>
      <c r="C749" s="9" t="s">
        <v>1746</v>
      </c>
      <c r="D749" s="9" t="s">
        <v>58</v>
      </c>
      <c r="F749" s="29">
        <v>44867.0</v>
      </c>
      <c r="G749" s="29">
        <v>44867.0</v>
      </c>
      <c r="H749" s="29">
        <v>44784.0</v>
      </c>
      <c r="I749" s="9" t="b">
        <v>1</v>
      </c>
      <c r="J749" s="41" t="b">
        <f>VLOOKUP($A749, 'Duplicate Preprint DOIs removed'!$A$2:$H$3167, 8, FALSE)</f>
        <v>1</v>
      </c>
      <c r="K749" s="41" t="b">
        <f t="shared" si="1"/>
        <v>1</v>
      </c>
      <c r="L749" s="42">
        <f>VLOOKUP($A749, 'Duplicate Preprint DOIs removed'!$A$2:$H$3167, 5, FALSE)</f>
        <v>44867</v>
      </c>
    </row>
    <row r="750" hidden="1">
      <c r="A750" s="9" t="s">
        <v>1747</v>
      </c>
      <c r="B750" s="29">
        <v>44722.0</v>
      </c>
      <c r="C750" s="9" t="s">
        <v>1748</v>
      </c>
      <c r="D750" s="9" t="s">
        <v>58</v>
      </c>
      <c r="E750" s="29">
        <v>44918.0</v>
      </c>
      <c r="F750" s="29">
        <v>44938.0</v>
      </c>
      <c r="G750" s="29">
        <v>44918.0</v>
      </c>
      <c r="H750" s="29">
        <v>44902.0</v>
      </c>
      <c r="I750" s="9" t="b">
        <v>1</v>
      </c>
      <c r="J750" s="41" t="b">
        <f>VLOOKUP($A750, 'Duplicate Preprint DOIs removed'!$A$2:$H$3167, 8, FALSE)</f>
        <v>1</v>
      </c>
      <c r="K750" s="41" t="b">
        <f t="shared" si="1"/>
        <v>1</v>
      </c>
      <c r="L750" s="42">
        <f>VLOOKUP($A750, 'Duplicate Preprint DOIs removed'!$A$2:$H$3167, 5, FALSE)</f>
        <v>44918</v>
      </c>
    </row>
    <row r="751">
      <c r="A751" s="9" t="s">
        <v>1749</v>
      </c>
      <c r="B751" s="29">
        <v>44720.0</v>
      </c>
      <c r="C751" s="9" t="s">
        <v>1750</v>
      </c>
      <c r="D751" s="9" t="s">
        <v>58</v>
      </c>
      <c r="E751" s="29">
        <v>45005.0</v>
      </c>
      <c r="F751" s="29">
        <v>45021.0</v>
      </c>
      <c r="G751" s="29">
        <v>45005.0</v>
      </c>
      <c r="H751" s="29">
        <v>44964.0</v>
      </c>
      <c r="I751" s="9" t="b">
        <v>1</v>
      </c>
      <c r="J751" s="41" t="b">
        <f>VLOOKUP($A751, 'Duplicate Preprint DOIs removed'!$A$2:$H$3167, 8, FALSE)</f>
        <v>0</v>
      </c>
      <c r="K751" s="41" t="b">
        <f t="shared" si="1"/>
        <v>0</v>
      </c>
      <c r="L751" s="42" t="str">
        <f>VLOOKUP($A751, 'Duplicate Preprint DOIs removed'!$A$2:$H$3167, 5, FALSE)</f>
        <v>#N/A</v>
      </c>
    </row>
    <row r="752">
      <c r="A752" s="9" t="s">
        <v>1751</v>
      </c>
      <c r="B752" s="29">
        <v>44721.0</v>
      </c>
      <c r="C752" s="9" t="s">
        <v>1752</v>
      </c>
      <c r="D752" s="9" t="s">
        <v>58</v>
      </c>
      <c r="E752" s="29">
        <v>45078.0</v>
      </c>
      <c r="F752" s="29">
        <v>45096.0</v>
      </c>
      <c r="G752" s="29">
        <v>45078.0</v>
      </c>
      <c r="H752" s="29">
        <v>44791.0</v>
      </c>
      <c r="I752" s="9" t="b">
        <v>1</v>
      </c>
      <c r="J752" s="41" t="b">
        <f>VLOOKUP($A752, 'Duplicate Preprint DOIs removed'!$A$2:$H$3167, 8, FALSE)</f>
        <v>0</v>
      </c>
      <c r="K752" s="41" t="b">
        <f t="shared" si="1"/>
        <v>0</v>
      </c>
      <c r="L752" s="42" t="str">
        <f>VLOOKUP($A752, 'Duplicate Preprint DOIs removed'!$A$2:$H$3167, 5, FALSE)</f>
        <v>#N/A</v>
      </c>
    </row>
    <row r="753" hidden="1">
      <c r="A753" s="9" t="s">
        <v>1753</v>
      </c>
      <c r="B753" s="29">
        <v>44721.0</v>
      </c>
      <c r="C753" s="9" t="s">
        <v>1754</v>
      </c>
      <c r="D753" s="9" t="s">
        <v>58</v>
      </c>
      <c r="F753" s="29">
        <v>44935.0</v>
      </c>
      <c r="G753" s="29">
        <v>44935.0</v>
      </c>
      <c r="H753" s="29">
        <v>44872.0</v>
      </c>
      <c r="I753" s="9" t="b">
        <v>1</v>
      </c>
      <c r="J753" s="41" t="b">
        <f>VLOOKUP($A753, 'Duplicate Preprint DOIs removed'!$A$2:$H$3167, 8, FALSE)</f>
        <v>1</v>
      </c>
      <c r="K753" s="41" t="b">
        <f t="shared" si="1"/>
        <v>1</v>
      </c>
      <c r="L753" s="42">
        <f>VLOOKUP($A753, 'Duplicate Preprint DOIs removed'!$A$2:$H$3167, 5, FALSE)</f>
        <v>44935</v>
      </c>
    </row>
    <row r="754">
      <c r="A754" s="9" t="s">
        <v>1755</v>
      </c>
      <c r="B754" s="29">
        <v>44719.0</v>
      </c>
      <c r="C754" s="9" t="s">
        <v>1756</v>
      </c>
      <c r="D754" s="9" t="s">
        <v>58</v>
      </c>
      <c r="E754" s="29">
        <v>45190.0</v>
      </c>
      <c r="G754" s="29">
        <v>45190.0</v>
      </c>
      <c r="H754" s="28">
        <v>45047.0</v>
      </c>
      <c r="I754" s="9" t="b">
        <v>1</v>
      </c>
      <c r="J754" s="41" t="str">
        <f>VLOOKUP($A754, 'Duplicate Preprint DOIs removed'!$A$2:$H$3167, 8, FALSE)</f>
        <v>#N/A</v>
      </c>
      <c r="K754" s="41" t="str">
        <f t="shared" si="1"/>
        <v>#N/A</v>
      </c>
      <c r="L754" s="41" t="str">
        <f>VLOOKUP($A754, 'Duplicate Preprint DOIs removed'!$A$2:$H$3167, 5, FALSE)</f>
        <v>#N/A</v>
      </c>
    </row>
    <row r="755" hidden="1">
      <c r="A755" s="9" t="s">
        <v>1757</v>
      </c>
      <c r="B755" s="29">
        <v>44719.0</v>
      </c>
      <c r="C755" s="9" t="s">
        <v>1758</v>
      </c>
      <c r="D755" s="9" t="s">
        <v>58</v>
      </c>
      <c r="E755" s="29">
        <v>44788.0</v>
      </c>
      <c r="F755" s="29">
        <v>44827.0</v>
      </c>
      <c r="G755" s="29">
        <v>44788.0</v>
      </c>
      <c r="H755" s="29">
        <v>44782.0</v>
      </c>
      <c r="I755" s="9" t="b">
        <v>1</v>
      </c>
      <c r="J755" s="41" t="b">
        <f>VLOOKUP($A755, 'Duplicate Preprint DOIs removed'!$A$2:$H$3167, 8, FALSE)</f>
        <v>1</v>
      </c>
      <c r="K755" s="41" t="b">
        <f t="shared" si="1"/>
        <v>1</v>
      </c>
      <c r="L755" s="42">
        <f>VLOOKUP($A755, 'Duplicate Preprint DOIs removed'!$A$2:$H$3167, 5, FALSE)</f>
        <v>44788</v>
      </c>
    </row>
    <row r="756" hidden="1">
      <c r="A756" s="9" t="s">
        <v>1759</v>
      </c>
      <c r="B756" s="29">
        <v>44719.0</v>
      </c>
      <c r="C756" s="9" t="s">
        <v>1760</v>
      </c>
      <c r="D756" s="9" t="s">
        <v>58</v>
      </c>
      <c r="F756" s="29">
        <v>44936.0</v>
      </c>
      <c r="G756" s="29">
        <v>44936.0</v>
      </c>
      <c r="H756" s="29">
        <v>44775.0</v>
      </c>
      <c r="I756" s="9" t="b">
        <v>1</v>
      </c>
      <c r="J756" s="41" t="b">
        <f>VLOOKUP($A756, 'Duplicate Preprint DOIs removed'!$A$2:$H$3167, 8, FALSE)</f>
        <v>1</v>
      </c>
      <c r="K756" s="41" t="b">
        <f t="shared" si="1"/>
        <v>1</v>
      </c>
      <c r="L756" s="42">
        <f>VLOOKUP($A756, 'Duplicate Preprint DOIs removed'!$A$2:$H$3167, 5, FALSE)</f>
        <v>44936</v>
      </c>
    </row>
    <row r="757" hidden="1">
      <c r="A757" s="9" t="s">
        <v>1761</v>
      </c>
      <c r="B757" s="29">
        <v>44717.0</v>
      </c>
      <c r="C757" s="9" t="s">
        <v>1762</v>
      </c>
      <c r="D757" s="9" t="s">
        <v>58</v>
      </c>
      <c r="E757" s="29">
        <v>44888.0</v>
      </c>
      <c r="F757" s="29">
        <v>44916.0</v>
      </c>
      <c r="G757" s="29">
        <v>44888.0</v>
      </c>
      <c r="H757" s="29">
        <v>44784.0</v>
      </c>
      <c r="I757" s="9" t="b">
        <v>1</v>
      </c>
      <c r="J757" s="41" t="b">
        <f>VLOOKUP($A757, 'Duplicate Preprint DOIs removed'!$A$2:$H$3167, 8, FALSE)</f>
        <v>1</v>
      </c>
      <c r="K757" s="41" t="b">
        <f t="shared" si="1"/>
        <v>1</v>
      </c>
      <c r="L757" s="42">
        <f>VLOOKUP($A757, 'Duplicate Preprint DOIs removed'!$A$2:$H$3167, 5, FALSE)</f>
        <v>44888</v>
      </c>
    </row>
    <row r="758" hidden="1">
      <c r="A758" s="9" t="s">
        <v>1763</v>
      </c>
      <c r="B758" s="29">
        <v>44718.0</v>
      </c>
      <c r="C758" s="9" t="s">
        <v>1764</v>
      </c>
      <c r="D758" s="9" t="s">
        <v>58</v>
      </c>
      <c r="F758" s="29">
        <v>44915.0</v>
      </c>
      <c r="G758" s="29">
        <v>44915.0</v>
      </c>
      <c r="H758" s="29">
        <v>44813.0</v>
      </c>
      <c r="I758" s="9" t="b">
        <v>1</v>
      </c>
      <c r="J758" s="41" t="b">
        <f>VLOOKUP($A758, 'Duplicate Preprint DOIs removed'!$A$2:$H$3167, 8, FALSE)</f>
        <v>1</v>
      </c>
      <c r="K758" s="41" t="b">
        <f t="shared" si="1"/>
        <v>1</v>
      </c>
      <c r="L758" s="42">
        <f>VLOOKUP($A758, 'Duplicate Preprint DOIs removed'!$A$2:$H$3167, 5, FALSE)</f>
        <v>44915</v>
      </c>
    </row>
    <row r="759" hidden="1">
      <c r="A759" s="9" t="s">
        <v>1765</v>
      </c>
      <c r="B759" s="29">
        <v>44725.0</v>
      </c>
      <c r="C759" s="9" t="s">
        <v>1766</v>
      </c>
      <c r="D759" s="9" t="s">
        <v>58</v>
      </c>
      <c r="E759" s="29">
        <v>44986.0</v>
      </c>
      <c r="F759" s="29">
        <v>44992.0</v>
      </c>
      <c r="G759" s="29">
        <v>44986.0</v>
      </c>
      <c r="H759" s="29">
        <v>44797.0</v>
      </c>
      <c r="I759" s="9" t="b">
        <v>1</v>
      </c>
      <c r="J759" s="41" t="b">
        <f>VLOOKUP($A759, 'Duplicate Preprint DOIs removed'!$A$2:$H$3167, 8, FALSE)</f>
        <v>1</v>
      </c>
      <c r="K759" s="41" t="b">
        <f t="shared" si="1"/>
        <v>1</v>
      </c>
      <c r="L759" s="42">
        <f>VLOOKUP($A759, 'Duplicate Preprint DOIs removed'!$A$2:$H$3167, 5, FALSE)</f>
        <v>44986</v>
      </c>
    </row>
    <row r="760" hidden="1">
      <c r="A760" s="9" t="s">
        <v>1767</v>
      </c>
      <c r="B760" s="29">
        <v>44714.0</v>
      </c>
      <c r="C760" s="9" t="s">
        <v>1768</v>
      </c>
      <c r="D760" s="9" t="s">
        <v>58</v>
      </c>
      <c r="E760" s="29">
        <v>44916.0</v>
      </c>
      <c r="F760" s="29">
        <v>44930.0</v>
      </c>
      <c r="G760" s="29">
        <v>44916.0</v>
      </c>
      <c r="H760" s="29">
        <v>44791.0</v>
      </c>
      <c r="I760" s="9" t="b">
        <v>1</v>
      </c>
      <c r="J760" s="41" t="b">
        <f>VLOOKUP($A760, 'Duplicate Preprint DOIs removed'!$A$2:$H$3167, 8, FALSE)</f>
        <v>1</v>
      </c>
      <c r="K760" s="41" t="b">
        <f t="shared" si="1"/>
        <v>1</v>
      </c>
      <c r="L760" s="42">
        <f>VLOOKUP($A760, 'Duplicate Preprint DOIs removed'!$A$2:$H$3167, 5, FALSE)</f>
        <v>44916</v>
      </c>
    </row>
    <row r="761">
      <c r="A761" s="9" t="s">
        <v>1769</v>
      </c>
      <c r="B761" s="29">
        <v>44827.0</v>
      </c>
      <c r="C761" s="9" t="s">
        <v>1770</v>
      </c>
      <c r="D761" s="9" t="s">
        <v>58</v>
      </c>
      <c r="F761" s="29">
        <v>45020.0</v>
      </c>
      <c r="G761" s="29">
        <v>45020.0</v>
      </c>
      <c r="H761" s="29">
        <v>44917.0</v>
      </c>
      <c r="I761" s="9" t="b">
        <v>1</v>
      </c>
      <c r="J761" s="41" t="b">
        <f>VLOOKUP($A761, 'Duplicate Preprint DOIs removed'!$A$2:$H$3167, 8, FALSE)</f>
        <v>0</v>
      </c>
      <c r="K761" s="41" t="b">
        <f t="shared" si="1"/>
        <v>0</v>
      </c>
      <c r="L761" s="42" t="str">
        <f>VLOOKUP($A761, 'Duplicate Preprint DOIs removed'!$A$2:$H$3167, 5, FALSE)</f>
        <v>#N/A</v>
      </c>
    </row>
    <row r="762" hidden="1">
      <c r="A762" s="9" t="s">
        <v>1771</v>
      </c>
      <c r="B762" s="29">
        <v>44715.0</v>
      </c>
      <c r="C762" s="9" t="s">
        <v>1772</v>
      </c>
      <c r="D762" s="9" t="s">
        <v>58</v>
      </c>
      <c r="E762" s="29">
        <v>44879.0</v>
      </c>
      <c r="F762" s="29">
        <v>44890.0</v>
      </c>
      <c r="G762" s="29">
        <v>44879.0</v>
      </c>
      <c r="H762" s="29">
        <v>44853.0</v>
      </c>
      <c r="I762" s="9" t="b">
        <v>1</v>
      </c>
      <c r="J762" s="41" t="b">
        <f>VLOOKUP($A762, 'Duplicate Preprint DOIs removed'!$A$2:$H$3167, 8, FALSE)</f>
        <v>1</v>
      </c>
      <c r="K762" s="41" t="b">
        <f t="shared" si="1"/>
        <v>1</v>
      </c>
      <c r="L762" s="42">
        <f>VLOOKUP($A762, 'Duplicate Preprint DOIs removed'!$A$2:$H$3167, 5, FALSE)</f>
        <v>44879</v>
      </c>
    </row>
    <row r="763" hidden="1">
      <c r="A763" s="9" t="s">
        <v>1773</v>
      </c>
      <c r="B763" s="29">
        <v>44714.0</v>
      </c>
      <c r="C763" s="9" t="s">
        <v>1774</v>
      </c>
      <c r="D763" s="9" t="s">
        <v>58</v>
      </c>
      <c r="F763" s="29">
        <v>44880.0</v>
      </c>
      <c r="G763" s="29">
        <v>44880.0</v>
      </c>
      <c r="H763" s="29">
        <v>44781.0</v>
      </c>
      <c r="I763" s="9" t="b">
        <v>1</v>
      </c>
      <c r="J763" s="41" t="b">
        <f>VLOOKUP($A763, 'Duplicate Preprint DOIs removed'!$A$2:$H$3167, 8, FALSE)</f>
        <v>1</v>
      </c>
      <c r="K763" s="41" t="b">
        <f t="shared" si="1"/>
        <v>1</v>
      </c>
      <c r="L763" s="42">
        <f>VLOOKUP($A763, 'Duplicate Preprint DOIs removed'!$A$2:$H$3167, 5, FALSE)</f>
        <v>44880</v>
      </c>
    </row>
    <row r="764" hidden="1">
      <c r="A764" s="9" t="s">
        <v>1775</v>
      </c>
      <c r="B764" s="29">
        <v>44747.0</v>
      </c>
      <c r="C764" s="9" t="s">
        <v>1776</v>
      </c>
      <c r="D764" s="9" t="s">
        <v>58</v>
      </c>
      <c r="E764" s="29">
        <v>44865.0</v>
      </c>
      <c r="F764" s="29">
        <v>44873.0</v>
      </c>
      <c r="G764" s="29">
        <v>44865.0</v>
      </c>
      <c r="H764" s="29">
        <v>44850.0</v>
      </c>
      <c r="I764" s="9" t="b">
        <v>1</v>
      </c>
      <c r="J764" s="41" t="b">
        <f>VLOOKUP($A764, 'Duplicate Preprint DOIs removed'!$A$2:$H$3167, 8, FALSE)</f>
        <v>1</v>
      </c>
      <c r="K764" s="41" t="b">
        <f t="shared" si="1"/>
        <v>1</v>
      </c>
      <c r="L764" s="42">
        <f>VLOOKUP($A764, 'Duplicate Preprint DOIs removed'!$A$2:$H$3167, 5, FALSE)</f>
        <v>44865</v>
      </c>
    </row>
    <row r="765" hidden="1">
      <c r="A765" s="9" t="s">
        <v>1777</v>
      </c>
      <c r="B765" s="29">
        <v>44722.0</v>
      </c>
      <c r="C765" s="9" t="s">
        <v>1778</v>
      </c>
      <c r="D765" s="9" t="s">
        <v>58</v>
      </c>
      <c r="E765" s="29">
        <v>44837.0</v>
      </c>
      <c r="F765" s="29">
        <v>44853.0</v>
      </c>
      <c r="G765" s="29">
        <v>44837.0</v>
      </c>
      <c r="H765" s="29">
        <v>44784.0</v>
      </c>
      <c r="I765" s="9" t="b">
        <v>1</v>
      </c>
      <c r="J765" s="41" t="b">
        <f>VLOOKUP($A765, 'Duplicate Preprint DOIs removed'!$A$2:$H$3167, 8, FALSE)</f>
        <v>1</v>
      </c>
      <c r="K765" s="41" t="b">
        <f t="shared" si="1"/>
        <v>1</v>
      </c>
      <c r="L765" s="42">
        <f>VLOOKUP($A765, 'Duplicate Preprint DOIs removed'!$A$2:$H$3167, 5, FALSE)</f>
        <v>44837</v>
      </c>
    </row>
    <row r="766" hidden="1">
      <c r="A766" s="9" t="s">
        <v>1779</v>
      </c>
      <c r="B766" s="29">
        <v>44713.0</v>
      </c>
      <c r="C766" s="9" t="s">
        <v>1780</v>
      </c>
      <c r="D766" s="9" t="s">
        <v>58</v>
      </c>
      <c r="E766" s="29">
        <v>44806.0</v>
      </c>
      <c r="F766" s="29">
        <v>44818.0</v>
      </c>
      <c r="G766" s="29">
        <v>44806.0</v>
      </c>
      <c r="H766" s="29">
        <v>44805.0</v>
      </c>
      <c r="I766" s="9" t="b">
        <v>1</v>
      </c>
      <c r="J766" s="41" t="b">
        <f>VLOOKUP($A766, 'Duplicate Preprint DOIs removed'!$A$2:$H$3167, 8, FALSE)</f>
        <v>1</v>
      </c>
      <c r="K766" s="41" t="b">
        <f t="shared" si="1"/>
        <v>1</v>
      </c>
      <c r="L766" s="42">
        <f>VLOOKUP($A766, 'Duplicate Preprint DOIs removed'!$A$2:$H$3167, 5, FALSE)</f>
        <v>44806</v>
      </c>
    </row>
    <row r="767" hidden="1">
      <c r="A767" s="9" t="s">
        <v>1781</v>
      </c>
      <c r="B767" s="29">
        <v>44713.0</v>
      </c>
      <c r="C767" s="9" t="s">
        <v>1782</v>
      </c>
      <c r="D767" s="9" t="s">
        <v>58</v>
      </c>
      <c r="E767" s="29">
        <v>44963.0</v>
      </c>
      <c r="F767" s="29">
        <v>44991.0</v>
      </c>
      <c r="G767" s="29">
        <v>44963.0</v>
      </c>
      <c r="H767" s="29">
        <v>44756.0</v>
      </c>
      <c r="I767" s="9" t="b">
        <v>1</v>
      </c>
      <c r="J767" s="41" t="b">
        <f>VLOOKUP($A767, 'Duplicate Preprint DOIs removed'!$A$2:$H$3167, 8, FALSE)</f>
        <v>1</v>
      </c>
      <c r="K767" s="41" t="b">
        <f t="shared" si="1"/>
        <v>1</v>
      </c>
      <c r="L767" s="42">
        <f>VLOOKUP($A767, 'Duplicate Preprint DOIs removed'!$A$2:$H$3167, 5, FALSE)</f>
        <v>44963</v>
      </c>
    </row>
    <row r="768">
      <c r="A768" s="9" t="s">
        <v>1783</v>
      </c>
      <c r="B768" s="29">
        <v>44782.0</v>
      </c>
      <c r="C768" s="9" t="s">
        <v>1784</v>
      </c>
      <c r="D768" s="9" t="s">
        <v>58</v>
      </c>
      <c r="E768" s="29">
        <v>45145.0</v>
      </c>
      <c r="F768" s="29">
        <v>45189.0</v>
      </c>
      <c r="G768" s="29">
        <v>45145.0</v>
      </c>
      <c r="H768" s="29">
        <v>45031.0</v>
      </c>
      <c r="I768" s="9" t="b">
        <v>1</v>
      </c>
      <c r="J768" s="41" t="str">
        <f>VLOOKUP($A768, 'Duplicate Preprint DOIs removed'!$A$2:$H$3167, 8, FALSE)</f>
        <v>#N/A</v>
      </c>
      <c r="K768" s="41" t="str">
        <f t="shared" si="1"/>
        <v>#N/A</v>
      </c>
      <c r="L768" s="41" t="str">
        <f>VLOOKUP($A768, 'Duplicate Preprint DOIs removed'!$A$2:$H$3167, 5, FALSE)</f>
        <v>#N/A</v>
      </c>
    </row>
    <row r="769" hidden="1">
      <c r="A769" s="9" t="s">
        <v>1785</v>
      </c>
      <c r="B769" s="29">
        <v>44713.0</v>
      </c>
      <c r="C769" s="9" t="s">
        <v>1786</v>
      </c>
      <c r="D769" s="9" t="s">
        <v>58</v>
      </c>
      <c r="E769" s="29">
        <v>44827.0</v>
      </c>
      <c r="F769" s="29">
        <v>44855.0</v>
      </c>
      <c r="G769" s="29">
        <v>44827.0</v>
      </c>
      <c r="H769" s="29">
        <v>44819.0</v>
      </c>
      <c r="I769" s="9" t="b">
        <v>1</v>
      </c>
      <c r="J769" s="41" t="b">
        <f>VLOOKUP($A769, 'Duplicate Preprint DOIs removed'!$A$2:$H$3167, 8, FALSE)</f>
        <v>1</v>
      </c>
      <c r="K769" s="41" t="b">
        <f t="shared" si="1"/>
        <v>1</v>
      </c>
      <c r="L769" s="42">
        <f>VLOOKUP($A769, 'Duplicate Preprint DOIs removed'!$A$2:$H$3167, 5, FALSE)</f>
        <v>44827</v>
      </c>
    </row>
    <row r="770" hidden="1">
      <c r="A770" s="9" t="s">
        <v>1787</v>
      </c>
      <c r="B770" s="28">
        <v>44712.0</v>
      </c>
      <c r="C770" s="9" t="s">
        <v>1788</v>
      </c>
      <c r="D770" s="9" t="s">
        <v>58</v>
      </c>
      <c r="E770" s="29">
        <v>44812.0</v>
      </c>
      <c r="F770" s="29">
        <v>44830.0</v>
      </c>
      <c r="G770" s="29">
        <v>44812.0</v>
      </c>
      <c r="H770" s="29">
        <v>44796.0</v>
      </c>
      <c r="I770" s="9" t="b">
        <v>1</v>
      </c>
      <c r="J770" s="41" t="b">
        <f>VLOOKUP($A770, 'Duplicate Preprint DOIs removed'!$A$2:$H$3167, 8, FALSE)</f>
        <v>1</v>
      </c>
      <c r="K770" s="41" t="b">
        <f t="shared" si="1"/>
        <v>1</v>
      </c>
      <c r="L770" s="42">
        <f>VLOOKUP($A770, 'Duplicate Preprint DOIs removed'!$A$2:$H$3167, 5, FALSE)</f>
        <v>44812</v>
      </c>
    </row>
    <row r="771" hidden="1">
      <c r="A771" s="9" t="s">
        <v>1789</v>
      </c>
      <c r="B771" s="28">
        <v>44711.0</v>
      </c>
      <c r="C771" s="9" t="s">
        <v>1790</v>
      </c>
      <c r="D771" s="9" t="s">
        <v>58</v>
      </c>
      <c r="F771" s="29">
        <v>44816.0</v>
      </c>
      <c r="G771" s="29">
        <v>44816.0</v>
      </c>
      <c r="H771" s="29">
        <v>44800.0</v>
      </c>
      <c r="I771" s="9" t="b">
        <v>1</v>
      </c>
      <c r="J771" s="41" t="b">
        <f>VLOOKUP($A771, 'Duplicate Preprint DOIs removed'!$A$2:$H$3167, 8, FALSE)</f>
        <v>1</v>
      </c>
      <c r="K771" s="41" t="b">
        <f t="shared" si="1"/>
        <v>1</v>
      </c>
      <c r="L771" s="42">
        <f>VLOOKUP($A771, 'Duplicate Preprint DOIs removed'!$A$2:$H$3167, 5, FALSE)</f>
        <v>44816</v>
      </c>
    </row>
    <row r="772" hidden="1">
      <c r="A772" s="9" t="s">
        <v>1791</v>
      </c>
      <c r="B772" s="28">
        <v>44711.0</v>
      </c>
      <c r="C772" s="9" t="s">
        <v>1792</v>
      </c>
      <c r="D772" s="9" t="s">
        <v>58</v>
      </c>
      <c r="E772" s="29">
        <v>44960.0</v>
      </c>
      <c r="F772" s="29">
        <v>44978.0</v>
      </c>
      <c r="G772" s="29">
        <v>44960.0</v>
      </c>
      <c r="H772" s="29">
        <v>44751.0</v>
      </c>
      <c r="I772" s="9" t="b">
        <v>1</v>
      </c>
      <c r="J772" s="41" t="b">
        <f>VLOOKUP($A772, 'Duplicate Preprint DOIs removed'!$A$2:$H$3167, 8, FALSE)</f>
        <v>1</v>
      </c>
      <c r="K772" s="41" t="b">
        <f t="shared" si="1"/>
        <v>1</v>
      </c>
      <c r="L772" s="42">
        <f>VLOOKUP($A772, 'Duplicate Preprint DOIs removed'!$A$2:$H$3167, 5, FALSE)</f>
        <v>44960</v>
      </c>
    </row>
    <row r="773" hidden="1">
      <c r="A773" s="9" t="s">
        <v>1793</v>
      </c>
      <c r="B773" s="28">
        <v>44712.0</v>
      </c>
      <c r="C773" s="9" t="s">
        <v>1794</v>
      </c>
      <c r="D773" s="9" t="s">
        <v>58</v>
      </c>
      <c r="F773" s="29">
        <v>44873.0</v>
      </c>
      <c r="G773" s="29">
        <v>44873.0</v>
      </c>
      <c r="H773" s="29">
        <v>44807.0</v>
      </c>
      <c r="I773" s="9" t="b">
        <v>1</v>
      </c>
      <c r="J773" s="41" t="b">
        <f>VLOOKUP($A773, 'Duplicate Preprint DOIs removed'!$A$2:$H$3167, 8, FALSE)</f>
        <v>1</v>
      </c>
      <c r="K773" s="41" t="b">
        <f t="shared" si="1"/>
        <v>1</v>
      </c>
      <c r="L773" s="42">
        <f>VLOOKUP($A773, 'Duplicate Preprint DOIs removed'!$A$2:$H$3167, 5, FALSE)</f>
        <v>44873</v>
      </c>
    </row>
    <row r="774" hidden="1">
      <c r="A774" s="9" t="s">
        <v>1795</v>
      </c>
      <c r="B774" s="28">
        <v>44711.0</v>
      </c>
      <c r="C774" s="9" t="s">
        <v>1796</v>
      </c>
      <c r="D774" s="9" t="s">
        <v>58</v>
      </c>
      <c r="F774" s="29">
        <v>44965.0</v>
      </c>
      <c r="G774" s="29">
        <v>44965.0</v>
      </c>
      <c r="H774" s="29">
        <v>44945.0</v>
      </c>
      <c r="I774" s="9" t="b">
        <v>1</v>
      </c>
      <c r="J774" s="41" t="b">
        <f>VLOOKUP($A774, 'Duplicate Preprint DOIs removed'!$A$2:$H$3167, 8, FALSE)</f>
        <v>1</v>
      </c>
      <c r="K774" s="41" t="b">
        <f t="shared" si="1"/>
        <v>1</v>
      </c>
      <c r="L774" s="42">
        <f>VLOOKUP($A774, 'Duplicate Preprint DOIs removed'!$A$2:$H$3167, 5, FALSE)</f>
        <v>44965</v>
      </c>
    </row>
    <row r="775" hidden="1">
      <c r="A775" s="9" t="s">
        <v>1797</v>
      </c>
      <c r="B775" s="28">
        <v>44710.0</v>
      </c>
      <c r="C775" s="9" t="s">
        <v>1798</v>
      </c>
      <c r="D775" s="9" t="s">
        <v>58</v>
      </c>
      <c r="F775" s="29">
        <v>44846.0</v>
      </c>
      <c r="G775" s="29">
        <v>44846.0</v>
      </c>
      <c r="H775" s="29">
        <v>44800.0</v>
      </c>
      <c r="I775" s="9" t="b">
        <v>1</v>
      </c>
      <c r="J775" s="41" t="b">
        <f>VLOOKUP($A775, 'Duplicate Preprint DOIs removed'!$A$2:$H$3167, 8, FALSE)</f>
        <v>1</v>
      </c>
      <c r="K775" s="41" t="b">
        <f t="shared" si="1"/>
        <v>1</v>
      </c>
      <c r="L775" s="42">
        <f>VLOOKUP($A775, 'Duplicate Preprint DOIs removed'!$A$2:$H$3167, 5, FALSE)</f>
        <v>44846</v>
      </c>
    </row>
    <row r="776" hidden="1">
      <c r="A776" s="9" t="s">
        <v>1799</v>
      </c>
      <c r="B776" s="28">
        <v>44711.0</v>
      </c>
      <c r="C776" s="9" t="s">
        <v>1800</v>
      </c>
      <c r="D776" s="9" t="s">
        <v>58</v>
      </c>
      <c r="E776" s="29">
        <v>44809.0</v>
      </c>
      <c r="F776" s="29">
        <v>44826.0</v>
      </c>
      <c r="G776" s="29">
        <v>44809.0</v>
      </c>
      <c r="H776" s="29">
        <v>44789.0</v>
      </c>
      <c r="I776" s="9" t="b">
        <v>1</v>
      </c>
      <c r="J776" s="41" t="b">
        <f>VLOOKUP($A776, 'Duplicate Preprint DOIs removed'!$A$2:$H$3167, 8, FALSE)</f>
        <v>1</v>
      </c>
      <c r="K776" s="41" t="b">
        <f t="shared" si="1"/>
        <v>1</v>
      </c>
      <c r="L776" s="42">
        <f>VLOOKUP($A776, 'Duplicate Preprint DOIs removed'!$A$2:$H$3167, 5, FALSE)</f>
        <v>44809</v>
      </c>
    </row>
    <row r="777" hidden="1">
      <c r="A777" s="9" t="s">
        <v>1801</v>
      </c>
      <c r="B777" s="29">
        <v>44728.0</v>
      </c>
      <c r="C777" s="9" t="s">
        <v>1802</v>
      </c>
      <c r="D777" s="9" t="s">
        <v>58</v>
      </c>
      <c r="F777" s="29">
        <v>44977.0</v>
      </c>
      <c r="G777" s="29">
        <v>44977.0</v>
      </c>
      <c r="H777" s="29">
        <v>44819.0</v>
      </c>
      <c r="I777" s="9" t="b">
        <v>1</v>
      </c>
      <c r="J777" s="41" t="b">
        <f>VLOOKUP($A777, 'Duplicate Preprint DOIs removed'!$A$2:$H$3167, 8, FALSE)</f>
        <v>1</v>
      </c>
      <c r="K777" s="41" t="b">
        <f t="shared" si="1"/>
        <v>1</v>
      </c>
      <c r="L777" s="42">
        <f>VLOOKUP($A777, 'Duplicate Preprint DOIs removed'!$A$2:$H$3167, 5, FALSE)</f>
        <v>44977</v>
      </c>
    </row>
    <row r="778">
      <c r="A778" s="9" t="s">
        <v>1803</v>
      </c>
      <c r="B778" s="28">
        <v>44710.0</v>
      </c>
      <c r="C778" s="9" t="s">
        <v>1804</v>
      </c>
      <c r="D778" s="9" t="s">
        <v>58</v>
      </c>
      <c r="E778" s="29">
        <v>45169.0</v>
      </c>
      <c r="G778" s="29">
        <v>45169.0</v>
      </c>
      <c r="H778" s="29">
        <v>44819.0</v>
      </c>
      <c r="I778" s="9" t="b">
        <v>1</v>
      </c>
      <c r="J778" s="41" t="b">
        <f>VLOOKUP($A778, 'Duplicate Preprint DOIs removed'!$A$2:$H$3167, 8, FALSE)</f>
        <v>0</v>
      </c>
      <c r="K778" s="41" t="b">
        <f t="shared" si="1"/>
        <v>0</v>
      </c>
      <c r="L778" s="42" t="str">
        <f>VLOOKUP($A778, 'Duplicate Preprint DOIs removed'!$A$2:$H$3167, 5, FALSE)</f>
        <v>#N/A</v>
      </c>
    </row>
    <row r="779">
      <c r="A779" s="9" t="s">
        <v>1805</v>
      </c>
      <c r="B779" s="28">
        <v>44710.0</v>
      </c>
      <c r="C779" s="9" t="s">
        <v>1806</v>
      </c>
      <c r="D779" s="9" t="s">
        <v>58</v>
      </c>
      <c r="E779" s="28">
        <v>45069.0</v>
      </c>
      <c r="F779" s="29">
        <v>45085.0</v>
      </c>
      <c r="G779" s="28">
        <v>45069.0</v>
      </c>
      <c r="H779" s="29">
        <v>44833.0</v>
      </c>
      <c r="I779" s="9" t="b">
        <v>1</v>
      </c>
      <c r="J779" s="41" t="b">
        <f>VLOOKUP($A779, 'Duplicate Preprint DOIs removed'!$A$2:$H$3167, 8, FALSE)</f>
        <v>0</v>
      </c>
      <c r="K779" s="41" t="b">
        <f t="shared" si="1"/>
        <v>0</v>
      </c>
      <c r="L779" s="42" t="str">
        <f>VLOOKUP($A779, 'Duplicate Preprint DOIs removed'!$A$2:$H$3167, 5, FALSE)</f>
        <v>#N/A</v>
      </c>
    </row>
    <row r="780">
      <c r="A780" s="9" t="s">
        <v>1807</v>
      </c>
      <c r="B780" s="28">
        <v>44710.0</v>
      </c>
      <c r="C780" s="9" t="s">
        <v>1808</v>
      </c>
      <c r="D780" s="9" t="s">
        <v>58</v>
      </c>
      <c r="E780" s="29">
        <v>45126.0</v>
      </c>
      <c r="F780" s="29">
        <v>45132.0</v>
      </c>
      <c r="G780" s="29">
        <v>45126.0</v>
      </c>
      <c r="H780" s="29">
        <v>44789.0</v>
      </c>
      <c r="I780" s="9" t="b">
        <v>1</v>
      </c>
      <c r="J780" s="41" t="b">
        <f>VLOOKUP($A780, 'Duplicate Preprint DOIs removed'!$A$2:$H$3167, 8, FALSE)</f>
        <v>0</v>
      </c>
      <c r="K780" s="41" t="b">
        <f t="shared" si="1"/>
        <v>0</v>
      </c>
      <c r="L780" s="42" t="str">
        <f>VLOOKUP($A780, 'Duplicate Preprint DOIs removed'!$A$2:$H$3167, 5, FALSE)</f>
        <v>#N/A</v>
      </c>
    </row>
    <row r="781" hidden="1">
      <c r="A781" s="9" t="s">
        <v>1809</v>
      </c>
      <c r="B781" s="28">
        <v>44710.0</v>
      </c>
      <c r="C781" s="9" t="s">
        <v>1810</v>
      </c>
      <c r="D781" s="9" t="s">
        <v>58</v>
      </c>
      <c r="E781" s="29">
        <v>44838.0</v>
      </c>
      <c r="F781" s="29">
        <v>44868.0</v>
      </c>
      <c r="G781" s="29">
        <v>44838.0</v>
      </c>
      <c r="H781" s="29">
        <v>44791.0</v>
      </c>
      <c r="I781" s="9" t="b">
        <v>1</v>
      </c>
      <c r="J781" s="41" t="b">
        <f>VLOOKUP($A781, 'Duplicate Preprint DOIs removed'!$A$2:$H$3167, 8, FALSE)</f>
        <v>1</v>
      </c>
      <c r="K781" s="41" t="b">
        <f t="shared" si="1"/>
        <v>1</v>
      </c>
      <c r="L781" s="42">
        <f>VLOOKUP($A781, 'Duplicate Preprint DOIs removed'!$A$2:$H$3167, 5, FALSE)</f>
        <v>44838</v>
      </c>
    </row>
    <row r="782">
      <c r="A782" s="9" t="s">
        <v>1811</v>
      </c>
      <c r="B782" s="28">
        <v>44709.0</v>
      </c>
      <c r="C782" s="9" t="s">
        <v>1812</v>
      </c>
      <c r="D782" s="9" t="s">
        <v>58</v>
      </c>
      <c r="E782" s="29">
        <v>45044.0</v>
      </c>
      <c r="F782" s="29">
        <v>45105.0</v>
      </c>
      <c r="G782" s="29">
        <v>45044.0</v>
      </c>
      <c r="H782" s="29">
        <v>44931.0</v>
      </c>
      <c r="I782" s="9" t="b">
        <v>1</v>
      </c>
      <c r="J782" s="41" t="b">
        <f>VLOOKUP($A782, 'Duplicate Preprint DOIs removed'!$A$2:$H$3167, 8, FALSE)</f>
        <v>0</v>
      </c>
      <c r="K782" s="41" t="b">
        <f t="shared" si="1"/>
        <v>0</v>
      </c>
      <c r="L782" s="42" t="str">
        <f>VLOOKUP($A782, 'Duplicate Preprint DOIs removed'!$A$2:$H$3167, 5, FALSE)</f>
        <v>#N/A</v>
      </c>
    </row>
    <row r="783">
      <c r="A783" s="9" t="s">
        <v>1813</v>
      </c>
      <c r="B783" s="28">
        <v>44707.0</v>
      </c>
      <c r="C783" s="9" t="s">
        <v>1814</v>
      </c>
      <c r="D783" s="9" t="s">
        <v>58</v>
      </c>
      <c r="F783" s="28">
        <v>45062.0</v>
      </c>
      <c r="G783" s="28">
        <v>45062.0</v>
      </c>
      <c r="H783" s="29">
        <v>45026.0</v>
      </c>
      <c r="I783" s="9" t="b">
        <v>1</v>
      </c>
      <c r="J783" s="41" t="str">
        <f>VLOOKUP($A783, 'Duplicate Preprint DOIs removed'!$A$2:$H$3167, 8, FALSE)</f>
        <v>#N/A</v>
      </c>
      <c r="K783" s="41" t="str">
        <f t="shared" si="1"/>
        <v>#N/A</v>
      </c>
      <c r="L783" s="41" t="str">
        <f>VLOOKUP($A783, 'Duplicate Preprint DOIs removed'!$A$2:$H$3167, 5, FALSE)</f>
        <v>#N/A</v>
      </c>
    </row>
    <row r="784" hidden="1">
      <c r="A784" s="9" t="s">
        <v>1815</v>
      </c>
      <c r="B784" s="28">
        <v>44706.0</v>
      </c>
      <c r="C784" s="9" t="s">
        <v>1816</v>
      </c>
      <c r="D784" s="9" t="s">
        <v>58</v>
      </c>
      <c r="E784" s="29">
        <v>44788.0</v>
      </c>
      <c r="F784" s="29">
        <v>44799.0</v>
      </c>
      <c r="G784" s="29">
        <v>44788.0</v>
      </c>
      <c r="H784" s="29">
        <v>44775.0</v>
      </c>
      <c r="I784" s="9" t="b">
        <v>1</v>
      </c>
      <c r="J784" s="41" t="b">
        <f>VLOOKUP($A784, 'Duplicate Preprint DOIs removed'!$A$2:$H$3167, 8, FALSE)</f>
        <v>1</v>
      </c>
      <c r="K784" s="41" t="b">
        <f t="shared" si="1"/>
        <v>1</v>
      </c>
      <c r="L784" s="42">
        <f>VLOOKUP($A784, 'Duplicate Preprint DOIs removed'!$A$2:$H$3167, 5, FALSE)</f>
        <v>44788</v>
      </c>
    </row>
    <row r="785" hidden="1">
      <c r="A785" s="9" t="s">
        <v>1817</v>
      </c>
      <c r="B785" s="28">
        <v>44706.0</v>
      </c>
      <c r="C785" s="9" t="s">
        <v>1818</v>
      </c>
      <c r="D785" s="9" t="s">
        <v>58</v>
      </c>
      <c r="E785" s="29">
        <v>44790.0</v>
      </c>
      <c r="F785" s="29">
        <v>44804.0</v>
      </c>
      <c r="G785" s="29">
        <v>44790.0</v>
      </c>
      <c r="H785" s="29">
        <v>44775.0</v>
      </c>
      <c r="I785" s="9" t="b">
        <v>1</v>
      </c>
      <c r="J785" s="41" t="b">
        <f>VLOOKUP($A785, 'Duplicate Preprint DOIs removed'!$A$2:$H$3167, 8, FALSE)</f>
        <v>1</v>
      </c>
      <c r="K785" s="41" t="b">
        <f t="shared" si="1"/>
        <v>1</v>
      </c>
      <c r="L785" s="42">
        <f>VLOOKUP($A785, 'Duplicate Preprint DOIs removed'!$A$2:$H$3167, 5, FALSE)</f>
        <v>44790</v>
      </c>
    </row>
    <row r="786" hidden="1">
      <c r="A786" s="9" t="s">
        <v>1819</v>
      </c>
      <c r="B786" s="28">
        <v>44706.0</v>
      </c>
      <c r="C786" s="9" t="s">
        <v>1820</v>
      </c>
      <c r="D786" s="9" t="s">
        <v>58</v>
      </c>
      <c r="E786" s="29">
        <v>44840.0</v>
      </c>
      <c r="F786" s="29">
        <v>44869.0</v>
      </c>
      <c r="G786" s="29">
        <v>44840.0</v>
      </c>
      <c r="H786" s="29">
        <v>44806.0</v>
      </c>
      <c r="I786" s="9" t="b">
        <v>1</v>
      </c>
      <c r="J786" s="41" t="b">
        <f>VLOOKUP($A786, 'Duplicate Preprint DOIs removed'!$A$2:$H$3167, 8, FALSE)</f>
        <v>1</v>
      </c>
      <c r="K786" s="41" t="b">
        <f t="shared" si="1"/>
        <v>1</v>
      </c>
      <c r="L786" s="42">
        <f>VLOOKUP($A786, 'Duplicate Preprint DOIs removed'!$A$2:$H$3167, 5, FALSE)</f>
        <v>44840</v>
      </c>
    </row>
    <row r="787" hidden="1">
      <c r="A787" s="9" t="s">
        <v>1821</v>
      </c>
      <c r="B787" s="28">
        <v>44707.0</v>
      </c>
      <c r="C787" s="9" t="s">
        <v>1822</v>
      </c>
      <c r="D787" s="9" t="s">
        <v>58</v>
      </c>
      <c r="E787" s="29">
        <v>44882.0</v>
      </c>
      <c r="F787" s="29">
        <v>44895.0</v>
      </c>
      <c r="G787" s="29">
        <v>44882.0</v>
      </c>
      <c r="H787" s="29">
        <v>44751.0</v>
      </c>
      <c r="I787" s="9" t="b">
        <v>1</v>
      </c>
      <c r="J787" s="41" t="b">
        <f>VLOOKUP($A787, 'Duplicate Preprint DOIs removed'!$A$2:$H$3167, 8, FALSE)</f>
        <v>1</v>
      </c>
      <c r="K787" s="41" t="b">
        <f t="shared" si="1"/>
        <v>1</v>
      </c>
      <c r="L787" s="42">
        <f>VLOOKUP($A787, 'Duplicate Preprint DOIs removed'!$A$2:$H$3167, 5, FALSE)</f>
        <v>44882</v>
      </c>
    </row>
    <row r="788" hidden="1">
      <c r="A788" s="9" t="s">
        <v>1823</v>
      </c>
      <c r="B788" s="28">
        <v>44707.0</v>
      </c>
      <c r="C788" s="9" t="s">
        <v>1824</v>
      </c>
      <c r="D788" s="9" t="s">
        <v>58</v>
      </c>
      <c r="F788" s="29">
        <v>44916.0</v>
      </c>
      <c r="G788" s="29">
        <v>44916.0</v>
      </c>
      <c r="H788" s="29">
        <v>44756.0</v>
      </c>
      <c r="I788" s="9" t="b">
        <v>1</v>
      </c>
      <c r="J788" s="41" t="b">
        <f>VLOOKUP($A788, 'Duplicate Preprint DOIs removed'!$A$2:$H$3167, 8, FALSE)</f>
        <v>1</v>
      </c>
      <c r="K788" s="41" t="b">
        <f t="shared" si="1"/>
        <v>1</v>
      </c>
      <c r="L788" s="42">
        <f>VLOOKUP($A788, 'Duplicate Preprint DOIs removed'!$A$2:$H$3167, 5, FALSE)</f>
        <v>44916</v>
      </c>
    </row>
    <row r="789" hidden="1">
      <c r="A789" s="9" t="s">
        <v>1825</v>
      </c>
      <c r="B789" s="28">
        <v>44707.0</v>
      </c>
      <c r="C789" s="9" t="s">
        <v>1826</v>
      </c>
      <c r="D789" s="9" t="s">
        <v>58</v>
      </c>
      <c r="F789" s="29">
        <v>44895.0</v>
      </c>
      <c r="G789" s="29">
        <v>44895.0</v>
      </c>
      <c r="H789" s="29">
        <v>44817.0</v>
      </c>
      <c r="I789" s="9" t="b">
        <v>1</v>
      </c>
      <c r="J789" s="41" t="b">
        <f>VLOOKUP($A789, 'Duplicate Preprint DOIs removed'!$A$2:$H$3167, 8, FALSE)</f>
        <v>1</v>
      </c>
      <c r="K789" s="41" t="b">
        <f t="shared" si="1"/>
        <v>1</v>
      </c>
      <c r="L789" s="42">
        <f>VLOOKUP($A789, 'Duplicate Preprint DOIs removed'!$A$2:$H$3167, 5, FALSE)</f>
        <v>44895</v>
      </c>
    </row>
    <row r="790">
      <c r="A790" s="9" t="s">
        <v>1827</v>
      </c>
      <c r="B790" s="28">
        <v>44706.0</v>
      </c>
      <c r="C790" s="9" t="s">
        <v>1828</v>
      </c>
      <c r="D790" s="9" t="s">
        <v>58</v>
      </c>
      <c r="E790" s="29">
        <v>45000.0</v>
      </c>
      <c r="F790" s="29">
        <v>45019.0</v>
      </c>
      <c r="G790" s="29">
        <v>45000.0</v>
      </c>
      <c r="H790" s="29">
        <v>44784.0</v>
      </c>
      <c r="I790" s="9" t="b">
        <v>1</v>
      </c>
      <c r="J790" s="41" t="b">
        <f>VLOOKUP($A790, 'Duplicate Preprint DOIs removed'!$A$2:$H$3167, 8, FALSE)</f>
        <v>0</v>
      </c>
      <c r="K790" s="41" t="b">
        <f t="shared" si="1"/>
        <v>0</v>
      </c>
      <c r="L790" s="42" t="str">
        <f>VLOOKUP($A790, 'Duplicate Preprint DOIs removed'!$A$2:$H$3167, 5, FALSE)</f>
        <v>#N/A</v>
      </c>
    </row>
    <row r="791" hidden="1">
      <c r="A791" s="9" t="s">
        <v>1829</v>
      </c>
      <c r="B791" s="29">
        <v>44730.0</v>
      </c>
      <c r="C791" s="9" t="s">
        <v>1830</v>
      </c>
      <c r="D791" s="9" t="s">
        <v>58</v>
      </c>
      <c r="E791" s="29">
        <v>44917.0</v>
      </c>
      <c r="F791" s="29">
        <v>44974.0</v>
      </c>
      <c r="G791" s="29">
        <v>44917.0</v>
      </c>
      <c r="H791" s="29">
        <v>44846.0</v>
      </c>
      <c r="I791" s="9" t="b">
        <v>1</v>
      </c>
      <c r="J791" s="41" t="b">
        <f>VLOOKUP($A791, 'Duplicate Preprint DOIs removed'!$A$2:$H$3167, 8, FALSE)</f>
        <v>1</v>
      </c>
      <c r="K791" s="41" t="b">
        <f t="shared" si="1"/>
        <v>1</v>
      </c>
      <c r="L791" s="42">
        <f>VLOOKUP($A791, 'Duplicate Preprint DOIs removed'!$A$2:$H$3167, 5, FALSE)</f>
        <v>44917</v>
      </c>
    </row>
    <row r="792" hidden="1">
      <c r="A792" s="9" t="s">
        <v>1831</v>
      </c>
      <c r="B792" s="28">
        <v>44707.0</v>
      </c>
      <c r="C792" s="9" t="s">
        <v>1832</v>
      </c>
      <c r="D792" s="9" t="s">
        <v>58</v>
      </c>
      <c r="F792" s="29">
        <v>44887.0</v>
      </c>
      <c r="G792" s="29">
        <v>44887.0</v>
      </c>
      <c r="H792" s="29">
        <v>44830.0</v>
      </c>
      <c r="I792" s="9" t="b">
        <v>1</v>
      </c>
      <c r="J792" s="41" t="b">
        <f>VLOOKUP($A792, 'Duplicate Preprint DOIs removed'!$A$2:$H$3167, 8, FALSE)</f>
        <v>1</v>
      </c>
      <c r="K792" s="41" t="b">
        <f t="shared" si="1"/>
        <v>1</v>
      </c>
      <c r="L792" s="42">
        <f>VLOOKUP($A792, 'Duplicate Preprint DOIs removed'!$A$2:$H$3167, 5, FALSE)</f>
        <v>44887</v>
      </c>
    </row>
    <row r="793" hidden="1">
      <c r="A793" s="9" t="s">
        <v>1833</v>
      </c>
      <c r="B793" s="28">
        <v>44705.0</v>
      </c>
      <c r="C793" s="9" t="s">
        <v>1834</v>
      </c>
      <c r="D793" s="9" t="s">
        <v>58</v>
      </c>
      <c r="E793" s="29">
        <v>44883.0</v>
      </c>
      <c r="F793" s="29">
        <v>44902.0</v>
      </c>
      <c r="G793" s="29">
        <v>44883.0</v>
      </c>
      <c r="H793" s="29">
        <v>44791.0</v>
      </c>
      <c r="I793" s="9" t="b">
        <v>1</v>
      </c>
      <c r="J793" s="41" t="b">
        <f>VLOOKUP($A793, 'Duplicate Preprint DOIs removed'!$A$2:$H$3167, 8, FALSE)</f>
        <v>1</v>
      </c>
      <c r="K793" s="41" t="b">
        <f t="shared" si="1"/>
        <v>1</v>
      </c>
      <c r="L793" s="42">
        <f>VLOOKUP($A793, 'Duplicate Preprint DOIs removed'!$A$2:$H$3167, 5, FALSE)</f>
        <v>44883</v>
      </c>
    </row>
    <row r="794" hidden="1">
      <c r="A794" s="9" t="s">
        <v>1835</v>
      </c>
      <c r="B794" s="28">
        <v>44706.0</v>
      </c>
      <c r="C794" s="9" t="s">
        <v>1836</v>
      </c>
      <c r="D794" s="9" t="s">
        <v>58</v>
      </c>
      <c r="E794" s="29">
        <v>44820.0</v>
      </c>
      <c r="F794" s="29">
        <v>44846.0</v>
      </c>
      <c r="G794" s="29">
        <v>44820.0</v>
      </c>
      <c r="H794" s="29">
        <v>44775.0</v>
      </c>
      <c r="I794" s="9" t="b">
        <v>1</v>
      </c>
      <c r="J794" s="41" t="b">
        <f>VLOOKUP($A794, 'Duplicate Preprint DOIs removed'!$A$2:$H$3167, 8, FALSE)</f>
        <v>1</v>
      </c>
      <c r="K794" s="41" t="b">
        <f t="shared" si="1"/>
        <v>1</v>
      </c>
      <c r="L794" s="42">
        <f>VLOOKUP($A794, 'Duplicate Preprint DOIs removed'!$A$2:$H$3167, 5, FALSE)</f>
        <v>44820</v>
      </c>
    </row>
    <row r="795">
      <c r="A795" s="9" t="s">
        <v>1837</v>
      </c>
      <c r="B795" s="28">
        <v>44707.0</v>
      </c>
      <c r="C795" s="9" t="s">
        <v>1838</v>
      </c>
      <c r="D795" s="9" t="s">
        <v>58</v>
      </c>
      <c r="E795" s="29">
        <v>45092.0</v>
      </c>
      <c r="F795" s="29">
        <v>45117.0</v>
      </c>
      <c r="G795" s="29">
        <v>45092.0</v>
      </c>
      <c r="H795" s="28">
        <v>45060.0</v>
      </c>
      <c r="I795" s="9" t="b">
        <v>1</v>
      </c>
      <c r="J795" s="41" t="str">
        <f>VLOOKUP($A795, 'Duplicate Preprint DOIs removed'!$A$2:$H$3167, 8, FALSE)</f>
        <v>#N/A</v>
      </c>
      <c r="K795" s="41" t="str">
        <f t="shared" si="1"/>
        <v>#N/A</v>
      </c>
      <c r="L795" s="41" t="str">
        <f>VLOOKUP($A795, 'Duplicate Preprint DOIs removed'!$A$2:$H$3167, 5, FALSE)</f>
        <v>#N/A</v>
      </c>
    </row>
    <row r="796" hidden="1">
      <c r="A796" s="9" t="s">
        <v>1839</v>
      </c>
      <c r="B796" s="28">
        <v>44704.0</v>
      </c>
      <c r="C796" s="9" t="s">
        <v>1840</v>
      </c>
      <c r="D796" s="9" t="s">
        <v>58</v>
      </c>
      <c r="E796" s="29">
        <v>44791.0</v>
      </c>
      <c r="F796" s="29">
        <v>44803.0</v>
      </c>
      <c r="G796" s="29">
        <v>44791.0</v>
      </c>
      <c r="H796" s="29">
        <v>44785.0</v>
      </c>
      <c r="I796" s="9" t="b">
        <v>1</v>
      </c>
      <c r="J796" s="41" t="b">
        <f>VLOOKUP($A796, 'Duplicate Preprint DOIs removed'!$A$2:$H$3167, 8, FALSE)</f>
        <v>1</v>
      </c>
      <c r="K796" s="41" t="b">
        <f t="shared" si="1"/>
        <v>1</v>
      </c>
      <c r="L796" s="42">
        <f>VLOOKUP($A796, 'Duplicate Preprint DOIs removed'!$A$2:$H$3167, 5, FALSE)</f>
        <v>44791</v>
      </c>
    </row>
    <row r="797" hidden="1">
      <c r="A797" s="9" t="s">
        <v>1841</v>
      </c>
      <c r="B797" s="28">
        <v>44704.0</v>
      </c>
      <c r="C797" s="9" t="s">
        <v>1842</v>
      </c>
      <c r="D797" s="9" t="s">
        <v>58</v>
      </c>
      <c r="E797" s="29">
        <v>44788.0</v>
      </c>
      <c r="F797" s="29">
        <v>44804.0</v>
      </c>
      <c r="G797" s="29">
        <v>44788.0</v>
      </c>
      <c r="H797" s="29">
        <v>44748.0</v>
      </c>
      <c r="I797" s="9" t="b">
        <v>1</v>
      </c>
      <c r="J797" s="41" t="b">
        <f>VLOOKUP($A797, 'Duplicate Preprint DOIs removed'!$A$2:$H$3167, 8, FALSE)</f>
        <v>1</v>
      </c>
      <c r="K797" s="41" t="b">
        <f t="shared" si="1"/>
        <v>1</v>
      </c>
      <c r="L797" s="42">
        <f>VLOOKUP($A797, 'Duplicate Preprint DOIs removed'!$A$2:$H$3167, 5, FALSE)</f>
        <v>44788</v>
      </c>
    </row>
    <row r="798" hidden="1">
      <c r="A798" s="9" t="s">
        <v>1843</v>
      </c>
      <c r="B798" s="28">
        <v>44704.0</v>
      </c>
      <c r="C798" s="9" t="s">
        <v>1844</v>
      </c>
      <c r="D798" s="9" t="s">
        <v>58</v>
      </c>
      <c r="E798" s="29">
        <v>44841.0</v>
      </c>
      <c r="F798" s="29">
        <v>44866.0</v>
      </c>
      <c r="G798" s="29">
        <v>44841.0</v>
      </c>
      <c r="H798" s="29">
        <v>44785.0</v>
      </c>
      <c r="I798" s="9" t="b">
        <v>1</v>
      </c>
      <c r="J798" s="41" t="b">
        <f>VLOOKUP($A798, 'Duplicate Preprint DOIs removed'!$A$2:$H$3167, 8, FALSE)</f>
        <v>1</v>
      </c>
      <c r="K798" s="41" t="b">
        <f t="shared" si="1"/>
        <v>1</v>
      </c>
      <c r="L798" s="42">
        <f>VLOOKUP($A798, 'Duplicate Preprint DOIs removed'!$A$2:$H$3167, 5, FALSE)</f>
        <v>44841</v>
      </c>
    </row>
    <row r="799" hidden="1">
      <c r="A799" s="9" t="s">
        <v>1845</v>
      </c>
      <c r="B799" s="28">
        <v>44704.0</v>
      </c>
      <c r="C799" s="9" t="s">
        <v>1846</v>
      </c>
      <c r="D799" s="9" t="s">
        <v>58</v>
      </c>
      <c r="E799" s="29">
        <v>44760.0</v>
      </c>
      <c r="F799" s="29">
        <v>44775.0</v>
      </c>
      <c r="G799" s="29">
        <v>44760.0</v>
      </c>
      <c r="H799" s="29">
        <v>44751.0</v>
      </c>
      <c r="I799" s="9" t="b">
        <v>1</v>
      </c>
      <c r="J799" s="41" t="b">
        <f>VLOOKUP($A799, 'Duplicate Preprint DOIs removed'!$A$2:$H$3167, 8, FALSE)</f>
        <v>1</v>
      </c>
      <c r="K799" s="41" t="b">
        <f t="shared" si="1"/>
        <v>1</v>
      </c>
      <c r="L799" s="42">
        <f>VLOOKUP($A799, 'Duplicate Preprint DOIs removed'!$A$2:$H$3167, 5, FALSE)</f>
        <v>44760</v>
      </c>
    </row>
    <row r="800" hidden="1">
      <c r="A800" s="9" t="s">
        <v>1847</v>
      </c>
      <c r="B800" s="28">
        <v>44706.0</v>
      </c>
      <c r="C800" s="9" t="s">
        <v>1848</v>
      </c>
      <c r="D800" s="9" t="s">
        <v>58</v>
      </c>
      <c r="E800" s="29">
        <v>44910.0</v>
      </c>
      <c r="F800" s="29">
        <v>44923.0</v>
      </c>
      <c r="G800" s="29">
        <v>44910.0</v>
      </c>
      <c r="H800" s="29">
        <v>44775.0</v>
      </c>
      <c r="I800" s="9" t="b">
        <v>1</v>
      </c>
      <c r="J800" s="41" t="b">
        <f>VLOOKUP($A800, 'Duplicate Preprint DOIs removed'!$A$2:$H$3167, 8, FALSE)</f>
        <v>1</v>
      </c>
      <c r="K800" s="41" t="b">
        <f t="shared" si="1"/>
        <v>1</v>
      </c>
      <c r="L800" s="42">
        <f>VLOOKUP($A800, 'Duplicate Preprint DOIs removed'!$A$2:$H$3167, 5, FALSE)</f>
        <v>44910</v>
      </c>
    </row>
    <row r="801" hidden="1">
      <c r="A801" s="9" t="s">
        <v>1849</v>
      </c>
      <c r="B801" s="28">
        <v>44705.0</v>
      </c>
      <c r="C801" s="9" t="s">
        <v>1850</v>
      </c>
      <c r="D801" s="9" t="s">
        <v>58</v>
      </c>
      <c r="E801" s="29">
        <v>44873.0</v>
      </c>
      <c r="F801" s="29">
        <v>44908.0</v>
      </c>
      <c r="G801" s="29">
        <v>44873.0</v>
      </c>
      <c r="H801" s="29">
        <v>44851.0</v>
      </c>
      <c r="I801" s="9" t="b">
        <v>1</v>
      </c>
      <c r="J801" s="41" t="b">
        <f>VLOOKUP($A801, 'Duplicate Preprint DOIs removed'!$A$2:$H$3167, 8, FALSE)</f>
        <v>1</v>
      </c>
      <c r="K801" s="41" t="b">
        <f t="shared" si="1"/>
        <v>1</v>
      </c>
      <c r="L801" s="42">
        <f>VLOOKUP($A801, 'Duplicate Preprint DOIs removed'!$A$2:$H$3167, 5, FALSE)</f>
        <v>44873</v>
      </c>
    </row>
    <row r="802" hidden="1">
      <c r="A802" s="9" t="s">
        <v>1851</v>
      </c>
      <c r="B802" s="28">
        <v>44704.0</v>
      </c>
      <c r="C802" s="9" t="s">
        <v>1852</v>
      </c>
      <c r="D802" s="9" t="s">
        <v>58</v>
      </c>
      <c r="F802" s="29">
        <v>44880.0</v>
      </c>
      <c r="G802" s="29">
        <v>44880.0</v>
      </c>
      <c r="H802" s="29">
        <v>44806.0</v>
      </c>
      <c r="I802" s="9" t="b">
        <v>1</v>
      </c>
      <c r="J802" s="41" t="b">
        <f>VLOOKUP($A802, 'Duplicate Preprint DOIs removed'!$A$2:$H$3167, 8, FALSE)</f>
        <v>1</v>
      </c>
      <c r="K802" s="41" t="b">
        <f t="shared" si="1"/>
        <v>1</v>
      </c>
      <c r="L802" s="42">
        <f>VLOOKUP($A802, 'Duplicate Preprint DOIs removed'!$A$2:$H$3167, 5, FALSE)</f>
        <v>44880</v>
      </c>
    </row>
    <row r="803">
      <c r="A803" s="9" t="s">
        <v>1853</v>
      </c>
      <c r="B803" s="28">
        <v>44701.0</v>
      </c>
      <c r="C803" s="9" t="s">
        <v>1854</v>
      </c>
      <c r="D803" s="9" t="s">
        <v>58</v>
      </c>
      <c r="E803" s="29">
        <v>45021.0</v>
      </c>
      <c r="F803" s="29">
        <v>45035.0</v>
      </c>
      <c r="G803" s="29">
        <v>45021.0</v>
      </c>
      <c r="H803" s="29">
        <v>45019.0</v>
      </c>
      <c r="I803" s="9" t="b">
        <v>1</v>
      </c>
      <c r="J803" s="41" t="str">
        <f>VLOOKUP($A803, 'Duplicate Preprint DOIs removed'!$A$2:$H$3167, 8, FALSE)</f>
        <v>#N/A</v>
      </c>
      <c r="K803" s="41" t="str">
        <f t="shared" si="1"/>
        <v>#N/A</v>
      </c>
      <c r="L803" s="41" t="str">
        <f>VLOOKUP($A803, 'Duplicate Preprint DOIs removed'!$A$2:$H$3167, 5, FALSE)</f>
        <v>#N/A</v>
      </c>
    </row>
    <row r="804" hidden="1">
      <c r="A804" s="9" t="s">
        <v>1855</v>
      </c>
      <c r="B804" s="29">
        <v>44718.0</v>
      </c>
      <c r="C804" s="9" t="s">
        <v>1856</v>
      </c>
      <c r="D804" s="9" t="s">
        <v>58</v>
      </c>
      <c r="F804" s="29">
        <v>44887.0</v>
      </c>
      <c r="G804" s="29">
        <v>44887.0</v>
      </c>
      <c r="H804" s="29">
        <v>44857.0</v>
      </c>
      <c r="I804" s="9" t="b">
        <v>1</v>
      </c>
      <c r="J804" s="41" t="b">
        <f>VLOOKUP($A804, 'Duplicate Preprint DOIs removed'!$A$2:$H$3167, 8, FALSE)</f>
        <v>1</v>
      </c>
      <c r="K804" s="41" t="b">
        <f t="shared" si="1"/>
        <v>1</v>
      </c>
      <c r="L804" s="42">
        <f>VLOOKUP($A804, 'Duplicate Preprint DOIs removed'!$A$2:$H$3167, 5, FALSE)</f>
        <v>44887</v>
      </c>
    </row>
    <row r="805">
      <c r="A805" s="9" t="s">
        <v>1857</v>
      </c>
      <c r="B805" s="28">
        <v>44701.0</v>
      </c>
      <c r="C805" s="9" t="s">
        <v>1858</v>
      </c>
      <c r="D805" s="9" t="s">
        <v>58</v>
      </c>
      <c r="E805" s="29">
        <v>45098.0</v>
      </c>
      <c r="F805" s="29">
        <v>45110.0</v>
      </c>
      <c r="G805" s="29">
        <v>45098.0</v>
      </c>
      <c r="H805" s="28">
        <v>45063.0</v>
      </c>
      <c r="I805" s="9" t="b">
        <v>1</v>
      </c>
      <c r="J805" s="41" t="str">
        <f>VLOOKUP($A805, 'Duplicate Preprint DOIs removed'!$A$2:$H$3167, 8, FALSE)</f>
        <v>#N/A</v>
      </c>
      <c r="K805" s="41" t="str">
        <f t="shared" si="1"/>
        <v>#N/A</v>
      </c>
      <c r="L805" s="41" t="str">
        <f>VLOOKUP($A805, 'Duplicate Preprint DOIs removed'!$A$2:$H$3167, 5, FALSE)</f>
        <v>#N/A</v>
      </c>
    </row>
    <row r="806" hidden="1">
      <c r="A806" s="9" t="s">
        <v>1859</v>
      </c>
      <c r="B806" s="29">
        <v>44720.0</v>
      </c>
      <c r="C806" s="9" t="s">
        <v>1860</v>
      </c>
      <c r="D806" s="9" t="s">
        <v>58</v>
      </c>
      <c r="E806" s="29">
        <v>44909.0</v>
      </c>
      <c r="F806" s="29">
        <v>44932.0</v>
      </c>
      <c r="G806" s="29">
        <v>44909.0</v>
      </c>
      <c r="H806" s="29">
        <v>44793.0</v>
      </c>
      <c r="I806" s="9" t="b">
        <v>1</v>
      </c>
      <c r="J806" s="41" t="b">
        <f>VLOOKUP($A806, 'Duplicate Preprint DOIs removed'!$A$2:$H$3167, 8, FALSE)</f>
        <v>1</v>
      </c>
      <c r="K806" s="41" t="b">
        <f t="shared" si="1"/>
        <v>1</v>
      </c>
      <c r="L806" s="42">
        <f>VLOOKUP($A806, 'Duplicate Preprint DOIs removed'!$A$2:$H$3167, 5, FALSE)</f>
        <v>44909</v>
      </c>
    </row>
    <row r="807" hidden="1">
      <c r="A807" s="9" t="s">
        <v>1861</v>
      </c>
      <c r="B807" s="28">
        <v>44706.0</v>
      </c>
      <c r="C807" s="9" t="s">
        <v>1862</v>
      </c>
      <c r="D807" s="9" t="s">
        <v>58</v>
      </c>
      <c r="E807" s="29">
        <v>44832.0</v>
      </c>
      <c r="F807" s="29">
        <v>44858.0</v>
      </c>
      <c r="G807" s="29">
        <v>44832.0</v>
      </c>
      <c r="H807" s="29">
        <v>44775.0</v>
      </c>
      <c r="I807" s="9" t="b">
        <v>1</v>
      </c>
      <c r="J807" s="41" t="b">
        <f>VLOOKUP($A807, 'Duplicate Preprint DOIs removed'!$A$2:$H$3167, 8, FALSE)</f>
        <v>1</v>
      </c>
      <c r="K807" s="41" t="b">
        <f t="shared" si="1"/>
        <v>1</v>
      </c>
      <c r="L807" s="42">
        <f>VLOOKUP($A807, 'Duplicate Preprint DOIs removed'!$A$2:$H$3167, 5, FALSE)</f>
        <v>44832</v>
      </c>
    </row>
    <row r="808" hidden="1">
      <c r="A808" s="9" t="s">
        <v>1863</v>
      </c>
      <c r="B808" s="28">
        <v>44700.0</v>
      </c>
      <c r="C808" s="9" t="s">
        <v>1864</v>
      </c>
      <c r="D808" s="9" t="s">
        <v>58</v>
      </c>
      <c r="E808" s="29">
        <v>44830.0</v>
      </c>
      <c r="F808" s="29">
        <v>44867.0</v>
      </c>
      <c r="G808" s="29">
        <v>44830.0</v>
      </c>
      <c r="H808" s="29">
        <v>44819.0</v>
      </c>
      <c r="I808" s="9" t="b">
        <v>1</v>
      </c>
      <c r="J808" s="41" t="b">
        <f>VLOOKUP($A808, 'Duplicate Preprint DOIs removed'!$A$2:$H$3167, 8, FALSE)</f>
        <v>1</v>
      </c>
      <c r="K808" s="41" t="b">
        <f t="shared" si="1"/>
        <v>1</v>
      </c>
      <c r="L808" s="42">
        <f>VLOOKUP($A808, 'Duplicate Preprint DOIs removed'!$A$2:$H$3167, 5, FALSE)</f>
        <v>44830</v>
      </c>
    </row>
    <row r="809">
      <c r="A809" s="9" t="s">
        <v>1865</v>
      </c>
      <c r="B809" s="28">
        <v>44701.0</v>
      </c>
      <c r="C809" s="9" t="s">
        <v>1866</v>
      </c>
      <c r="D809" s="9" t="s">
        <v>58</v>
      </c>
      <c r="F809" s="29">
        <v>45005.0</v>
      </c>
      <c r="G809" s="29">
        <v>45005.0</v>
      </c>
      <c r="H809" s="29">
        <v>44784.0</v>
      </c>
      <c r="I809" s="9" t="b">
        <v>1</v>
      </c>
      <c r="J809" s="41" t="b">
        <f>VLOOKUP($A809, 'Duplicate Preprint DOIs removed'!$A$2:$H$3167, 8, FALSE)</f>
        <v>0</v>
      </c>
      <c r="K809" s="41" t="b">
        <f t="shared" si="1"/>
        <v>0</v>
      </c>
      <c r="L809" s="42" t="str">
        <f>VLOOKUP($A809, 'Duplicate Preprint DOIs removed'!$A$2:$H$3167, 5, FALSE)</f>
        <v>#N/A</v>
      </c>
    </row>
    <row r="810">
      <c r="A810" s="9" t="s">
        <v>1867</v>
      </c>
      <c r="B810" s="28">
        <v>44701.0</v>
      </c>
      <c r="C810" s="9" t="s">
        <v>1868</v>
      </c>
      <c r="D810" s="9" t="s">
        <v>58</v>
      </c>
      <c r="E810" s="29">
        <v>45009.0</v>
      </c>
      <c r="F810" s="29">
        <v>45033.0</v>
      </c>
      <c r="G810" s="29">
        <v>45009.0</v>
      </c>
      <c r="H810" s="29">
        <v>44807.0</v>
      </c>
      <c r="I810" s="9" t="b">
        <v>1</v>
      </c>
      <c r="J810" s="41" t="b">
        <f>VLOOKUP($A810, 'Duplicate Preprint DOIs removed'!$A$2:$H$3167, 8, FALSE)</f>
        <v>0</v>
      </c>
      <c r="K810" s="41" t="b">
        <f t="shared" si="1"/>
        <v>0</v>
      </c>
      <c r="L810" s="42" t="str">
        <f>VLOOKUP($A810, 'Duplicate Preprint DOIs removed'!$A$2:$H$3167, 5, FALSE)</f>
        <v>#N/A</v>
      </c>
    </row>
    <row r="811" hidden="1">
      <c r="A811" s="9" t="s">
        <v>1869</v>
      </c>
      <c r="B811" s="28">
        <v>44701.0</v>
      </c>
      <c r="C811" s="9" t="s">
        <v>1870</v>
      </c>
      <c r="D811" s="9" t="s">
        <v>58</v>
      </c>
      <c r="F811" s="29">
        <v>44917.0</v>
      </c>
      <c r="G811" s="29">
        <v>44917.0</v>
      </c>
      <c r="H811" s="29">
        <v>44807.0</v>
      </c>
      <c r="I811" s="9" t="b">
        <v>1</v>
      </c>
      <c r="J811" s="41" t="b">
        <f>VLOOKUP($A811, 'Duplicate Preprint DOIs removed'!$A$2:$H$3167, 8, FALSE)</f>
        <v>1</v>
      </c>
      <c r="K811" s="41" t="b">
        <f t="shared" si="1"/>
        <v>1</v>
      </c>
      <c r="L811" s="42">
        <f>VLOOKUP($A811, 'Duplicate Preprint DOIs removed'!$A$2:$H$3167, 5, FALSE)</f>
        <v>44917</v>
      </c>
    </row>
    <row r="812" hidden="1">
      <c r="A812" s="9" t="s">
        <v>1871</v>
      </c>
      <c r="B812" s="28">
        <v>44700.0</v>
      </c>
      <c r="C812" s="9" t="s">
        <v>1872</v>
      </c>
      <c r="D812" s="9" t="s">
        <v>58</v>
      </c>
      <c r="E812" s="29">
        <v>44852.0</v>
      </c>
      <c r="F812" s="29">
        <v>44858.0</v>
      </c>
      <c r="G812" s="29">
        <v>44852.0</v>
      </c>
      <c r="H812" s="29">
        <v>44774.0</v>
      </c>
      <c r="I812" s="9" t="b">
        <v>1</v>
      </c>
      <c r="J812" s="41" t="b">
        <f>VLOOKUP($A812, 'Duplicate Preprint DOIs removed'!$A$2:$H$3167, 8, FALSE)</f>
        <v>1</v>
      </c>
      <c r="K812" s="41" t="b">
        <f t="shared" si="1"/>
        <v>1</v>
      </c>
      <c r="L812" s="42">
        <f>VLOOKUP($A812, 'Duplicate Preprint DOIs removed'!$A$2:$H$3167, 5, FALSE)</f>
        <v>44852</v>
      </c>
    </row>
    <row r="813">
      <c r="A813" s="9" t="s">
        <v>1873</v>
      </c>
      <c r="B813" s="28">
        <v>44700.0</v>
      </c>
      <c r="C813" s="9" t="s">
        <v>1874</v>
      </c>
      <c r="D813" s="9" t="s">
        <v>58</v>
      </c>
      <c r="F813" s="29">
        <v>45001.0</v>
      </c>
      <c r="G813" s="29">
        <v>45001.0</v>
      </c>
      <c r="H813" s="29">
        <v>44816.0</v>
      </c>
      <c r="I813" s="9" t="b">
        <v>1</v>
      </c>
      <c r="J813" s="41" t="b">
        <f>VLOOKUP($A813, 'Duplicate Preprint DOIs removed'!$A$2:$H$3167, 8, FALSE)</f>
        <v>0</v>
      </c>
      <c r="K813" s="41" t="b">
        <f t="shared" si="1"/>
        <v>0</v>
      </c>
      <c r="L813" s="42" t="str">
        <f>VLOOKUP($A813, 'Duplicate Preprint DOIs removed'!$A$2:$H$3167, 5, FALSE)</f>
        <v>#N/A</v>
      </c>
    </row>
    <row r="814" hidden="1">
      <c r="A814" s="9" t="s">
        <v>1875</v>
      </c>
      <c r="B814" s="28">
        <v>44700.0</v>
      </c>
      <c r="C814" s="9" t="s">
        <v>1876</v>
      </c>
      <c r="D814" s="9" t="s">
        <v>58</v>
      </c>
      <c r="E814" s="29">
        <v>44923.0</v>
      </c>
      <c r="F814" s="29">
        <v>44973.0</v>
      </c>
      <c r="G814" s="29">
        <v>44923.0</v>
      </c>
      <c r="H814" s="29">
        <v>44791.0</v>
      </c>
      <c r="I814" s="9" t="b">
        <v>1</v>
      </c>
      <c r="J814" s="41" t="b">
        <f>VLOOKUP($A814, 'Duplicate Preprint DOIs removed'!$A$2:$H$3167, 8, FALSE)</f>
        <v>1</v>
      </c>
      <c r="K814" s="41" t="b">
        <f t="shared" si="1"/>
        <v>1</v>
      </c>
      <c r="L814" s="42">
        <f>VLOOKUP($A814, 'Duplicate Preprint DOIs removed'!$A$2:$H$3167, 5, FALSE)</f>
        <v>44923</v>
      </c>
    </row>
    <row r="815" hidden="1">
      <c r="A815" s="9" t="s">
        <v>1877</v>
      </c>
      <c r="B815" s="28">
        <v>44699.0</v>
      </c>
      <c r="C815" s="9" t="s">
        <v>1878</v>
      </c>
      <c r="D815" s="9" t="s">
        <v>58</v>
      </c>
      <c r="F815" s="29">
        <v>44867.0</v>
      </c>
      <c r="G815" s="29">
        <v>44867.0</v>
      </c>
      <c r="H815" s="29">
        <v>44825.0</v>
      </c>
      <c r="I815" s="9" t="b">
        <v>1</v>
      </c>
      <c r="J815" s="41" t="b">
        <f>VLOOKUP($A815, 'Duplicate Preprint DOIs removed'!$A$2:$H$3167, 8, FALSE)</f>
        <v>1</v>
      </c>
      <c r="K815" s="41" t="b">
        <f t="shared" si="1"/>
        <v>1</v>
      </c>
      <c r="L815" s="42">
        <f>VLOOKUP($A815, 'Duplicate Preprint DOIs removed'!$A$2:$H$3167, 5, FALSE)</f>
        <v>44867</v>
      </c>
    </row>
    <row r="816" hidden="1">
      <c r="A816" s="9" t="s">
        <v>1879</v>
      </c>
      <c r="B816" s="28">
        <v>44698.0</v>
      </c>
      <c r="C816" s="9" t="s">
        <v>1880</v>
      </c>
      <c r="D816" s="9" t="s">
        <v>58</v>
      </c>
      <c r="E816" s="29">
        <v>44945.0</v>
      </c>
      <c r="F816" s="29">
        <v>44963.0</v>
      </c>
      <c r="G816" s="29">
        <v>44945.0</v>
      </c>
      <c r="H816" s="29">
        <v>44807.0</v>
      </c>
      <c r="I816" s="9" t="b">
        <v>1</v>
      </c>
      <c r="J816" s="41" t="b">
        <f>VLOOKUP($A816, 'Duplicate Preprint DOIs removed'!$A$2:$H$3167, 8, FALSE)</f>
        <v>1</v>
      </c>
      <c r="K816" s="41" t="b">
        <f t="shared" si="1"/>
        <v>1</v>
      </c>
      <c r="L816" s="42">
        <f>VLOOKUP($A816, 'Duplicate Preprint DOIs removed'!$A$2:$H$3167, 5, FALSE)</f>
        <v>44945</v>
      </c>
    </row>
    <row r="817">
      <c r="A817" s="9" t="s">
        <v>1881</v>
      </c>
      <c r="B817" s="28">
        <v>44698.0</v>
      </c>
      <c r="C817" s="9" t="s">
        <v>1882</v>
      </c>
      <c r="D817" s="9" t="s">
        <v>58</v>
      </c>
      <c r="F817" s="29">
        <v>45037.0</v>
      </c>
      <c r="G817" s="29">
        <v>45037.0</v>
      </c>
      <c r="H817" s="29">
        <v>44743.0</v>
      </c>
      <c r="I817" s="9" t="b">
        <v>1</v>
      </c>
      <c r="J817" s="41" t="b">
        <f>VLOOKUP($A817, 'Duplicate Preprint DOIs removed'!$A$2:$H$3167, 8, FALSE)</f>
        <v>0</v>
      </c>
      <c r="K817" s="41" t="b">
        <f t="shared" si="1"/>
        <v>0</v>
      </c>
      <c r="L817" s="42" t="str">
        <f>VLOOKUP($A817, 'Duplicate Preprint DOIs removed'!$A$2:$H$3167, 5, FALSE)</f>
        <v>#N/A</v>
      </c>
    </row>
    <row r="818" hidden="1">
      <c r="A818" s="9" t="s">
        <v>1883</v>
      </c>
      <c r="B818" s="28">
        <v>44700.0</v>
      </c>
      <c r="C818" s="9" t="s">
        <v>1884</v>
      </c>
      <c r="D818" s="9" t="s">
        <v>58</v>
      </c>
      <c r="E818" s="29">
        <v>44879.0</v>
      </c>
      <c r="F818" s="29">
        <v>44894.0</v>
      </c>
      <c r="G818" s="29">
        <v>44879.0</v>
      </c>
      <c r="H818" s="29">
        <v>44751.0</v>
      </c>
      <c r="I818" s="9" t="b">
        <v>1</v>
      </c>
      <c r="J818" s="41" t="b">
        <f>VLOOKUP($A818, 'Duplicate Preprint DOIs removed'!$A$2:$H$3167, 8, FALSE)</f>
        <v>1</v>
      </c>
      <c r="K818" s="41" t="b">
        <f t="shared" si="1"/>
        <v>1</v>
      </c>
      <c r="L818" s="42">
        <f>VLOOKUP($A818, 'Duplicate Preprint DOIs removed'!$A$2:$H$3167, 5, FALSE)</f>
        <v>44879</v>
      </c>
    </row>
    <row r="819" hidden="1">
      <c r="A819" s="9" t="s">
        <v>1885</v>
      </c>
      <c r="B819" s="29">
        <v>44856.0</v>
      </c>
      <c r="C819" s="9" t="s">
        <v>1886</v>
      </c>
      <c r="D819" s="9" t="s">
        <v>58</v>
      </c>
      <c r="E819" s="29">
        <v>44974.0</v>
      </c>
      <c r="F819" s="29">
        <v>44986.0</v>
      </c>
      <c r="G819" s="29">
        <v>44974.0</v>
      </c>
      <c r="H819" s="29">
        <v>44964.0</v>
      </c>
      <c r="I819" s="9" t="b">
        <v>1</v>
      </c>
      <c r="J819" s="41" t="b">
        <f>VLOOKUP($A819, 'Duplicate Preprint DOIs removed'!$A$2:$H$3167, 8, FALSE)</f>
        <v>1</v>
      </c>
      <c r="K819" s="41" t="b">
        <f t="shared" si="1"/>
        <v>1</v>
      </c>
      <c r="L819" s="42">
        <f>VLOOKUP($A819, 'Duplicate Preprint DOIs removed'!$A$2:$H$3167, 5, FALSE)</f>
        <v>44974</v>
      </c>
    </row>
    <row r="820" hidden="1">
      <c r="A820" s="9" t="s">
        <v>1887</v>
      </c>
      <c r="B820" s="28">
        <v>44699.0</v>
      </c>
      <c r="C820" s="9" t="s">
        <v>1888</v>
      </c>
      <c r="D820" s="9" t="s">
        <v>58</v>
      </c>
      <c r="E820" s="29">
        <v>44840.0</v>
      </c>
      <c r="F820" s="29">
        <v>44854.0</v>
      </c>
      <c r="G820" s="29">
        <v>44840.0</v>
      </c>
      <c r="H820" s="29">
        <v>44782.0</v>
      </c>
      <c r="I820" s="9" t="b">
        <v>1</v>
      </c>
      <c r="J820" s="41" t="b">
        <f>VLOOKUP($A820, 'Duplicate Preprint DOIs removed'!$A$2:$H$3167, 8, FALSE)</f>
        <v>1</v>
      </c>
      <c r="K820" s="41" t="b">
        <f t="shared" si="1"/>
        <v>1</v>
      </c>
      <c r="L820" s="42">
        <f>VLOOKUP($A820, 'Duplicate Preprint DOIs removed'!$A$2:$H$3167, 5, FALSE)</f>
        <v>44840</v>
      </c>
    </row>
    <row r="821" hidden="1">
      <c r="A821" s="9" t="s">
        <v>1889</v>
      </c>
      <c r="B821" s="28">
        <v>44698.0</v>
      </c>
      <c r="C821" s="9" t="s">
        <v>1890</v>
      </c>
      <c r="D821" s="9" t="s">
        <v>58</v>
      </c>
      <c r="F821" s="29">
        <v>44833.0</v>
      </c>
      <c r="G821" s="29">
        <v>44833.0</v>
      </c>
      <c r="H821" s="29">
        <v>44807.0</v>
      </c>
      <c r="I821" s="9" t="b">
        <v>1</v>
      </c>
      <c r="J821" s="41" t="b">
        <f>VLOOKUP($A821, 'Duplicate Preprint DOIs removed'!$A$2:$H$3167, 8, FALSE)</f>
        <v>1</v>
      </c>
      <c r="K821" s="41" t="b">
        <f t="shared" si="1"/>
        <v>1</v>
      </c>
      <c r="L821" s="42">
        <f>VLOOKUP($A821, 'Duplicate Preprint DOIs removed'!$A$2:$H$3167, 5, FALSE)</f>
        <v>44833</v>
      </c>
    </row>
    <row r="822" hidden="1">
      <c r="A822" s="9" t="s">
        <v>1891</v>
      </c>
      <c r="B822" s="28">
        <v>44699.0</v>
      </c>
      <c r="C822" s="9" t="s">
        <v>1892</v>
      </c>
      <c r="D822" s="9" t="s">
        <v>58</v>
      </c>
      <c r="E822" s="29">
        <v>44795.0</v>
      </c>
      <c r="F822" s="29">
        <v>44811.0</v>
      </c>
      <c r="G822" s="29">
        <v>44795.0</v>
      </c>
      <c r="H822" s="28">
        <v>44712.0</v>
      </c>
      <c r="I822" s="9" t="b">
        <v>1</v>
      </c>
      <c r="J822" s="41" t="b">
        <f>VLOOKUP($A822, 'Duplicate Preprint DOIs removed'!$A$2:$H$3167, 8, FALSE)</f>
        <v>1</v>
      </c>
      <c r="K822" s="41" t="b">
        <f t="shared" si="1"/>
        <v>1</v>
      </c>
      <c r="L822" s="42">
        <f>VLOOKUP($A822, 'Duplicate Preprint DOIs removed'!$A$2:$H$3167, 5, FALSE)</f>
        <v>44795</v>
      </c>
    </row>
    <row r="823" hidden="1">
      <c r="A823" s="9" t="s">
        <v>1893</v>
      </c>
      <c r="B823" s="28">
        <v>44697.0</v>
      </c>
      <c r="C823" s="9" t="s">
        <v>1894</v>
      </c>
      <c r="D823" s="9" t="s">
        <v>58</v>
      </c>
      <c r="F823" s="29">
        <v>44880.0</v>
      </c>
      <c r="G823" s="29">
        <v>44880.0</v>
      </c>
      <c r="H823" s="29">
        <v>44756.0</v>
      </c>
      <c r="I823" s="9" t="b">
        <v>1</v>
      </c>
      <c r="J823" s="41" t="b">
        <f>VLOOKUP($A823, 'Duplicate Preprint DOIs removed'!$A$2:$H$3167, 8, FALSE)</f>
        <v>1</v>
      </c>
      <c r="K823" s="41" t="b">
        <f t="shared" si="1"/>
        <v>1</v>
      </c>
      <c r="L823" s="42">
        <f>VLOOKUP($A823, 'Duplicate Preprint DOIs removed'!$A$2:$H$3167, 5, FALSE)</f>
        <v>44880</v>
      </c>
    </row>
    <row r="824" hidden="1">
      <c r="A824" s="9" t="s">
        <v>1895</v>
      </c>
      <c r="B824" s="28">
        <v>44698.0</v>
      </c>
      <c r="C824" s="9" t="s">
        <v>1896</v>
      </c>
      <c r="D824" s="9" t="s">
        <v>58</v>
      </c>
      <c r="E824" s="29">
        <v>44874.0</v>
      </c>
      <c r="F824" s="29">
        <v>44882.0</v>
      </c>
      <c r="G824" s="29">
        <v>44874.0</v>
      </c>
      <c r="H824" s="29">
        <v>44838.0</v>
      </c>
      <c r="I824" s="9" t="b">
        <v>1</v>
      </c>
      <c r="J824" s="41" t="b">
        <f>VLOOKUP($A824, 'Duplicate Preprint DOIs removed'!$A$2:$H$3167, 8, FALSE)</f>
        <v>1</v>
      </c>
      <c r="K824" s="41" t="b">
        <f t="shared" si="1"/>
        <v>1</v>
      </c>
      <c r="L824" s="42">
        <f>VLOOKUP($A824, 'Duplicate Preprint DOIs removed'!$A$2:$H$3167, 5, FALSE)</f>
        <v>44874</v>
      </c>
    </row>
    <row r="825" hidden="1">
      <c r="A825" s="9" t="s">
        <v>1897</v>
      </c>
      <c r="B825" s="28">
        <v>44698.0</v>
      </c>
      <c r="C825" s="9" t="s">
        <v>1898</v>
      </c>
      <c r="D825" s="9" t="s">
        <v>58</v>
      </c>
      <c r="E825" s="29">
        <v>44946.0</v>
      </c>
      <c r="F825" s="29">
        <v>44957.0</v>
      </c>
      <c r="G825" s="29">
        <v>44946.0</v>
      </c>
      <c r="H825" s="29">
        <v>44742.0</v>
      </c>
      <c r="I825" s="9" t="b">
        <v>1</v>
      </c>
      <c r="J825" s="41" t="b">
        <f>VLOOKUP($A825, 'Duplicate Preprint DOIs removed'!$A$2:$H$3167, 8, FALSE)</f>
        <v>1</v>
      </c>
      <c r="K825" s="41" t="b">
        <f t="shared" si="1"/>
        <v>1</v>
      </c>
      <c r="L825" s="42">
        <f>VLOOKUP($A825, 'Duplicate Preprint DOIs removed'!$A$2:$H$3167, 5, FALSE)</f>
        <v>44946</v>
      </c>
    </row>
    <row r="826" hidden="1">
      <c r="A826" s="9" t="s">
        <v>1899</v>
      </c>
      <c r="B826" s="28">
        <v>44698.0</v>
      </c>
      <c r="C826" s="9" t="s">
        <v>1900</v>
      </c>
      <c r="D826" s="9" t="s">
        <v>58</v>
      </c>
      <c r="F826" s="29">
        <v>44888.0</v>
      </c>
      <c r="G826" s="29">
        <v>44888.0</v>
      </c>
      <c r="H826" s="29">
        <v>44830.0</v>
      </c>
      <c r="I826" s="9" t="b">
        <v>1</v>
      </c>
      <c r="J826" s="41" t="b">
        <f>VLOOKUP($A826, 'Duplicate Preprint DOIs removed'!$A$2:$H$3167, 8, FALSE)</f>
        <v>1</v>
      </c>
      <c r="K826" s="41" t="b">
        <f t="shared" si="1"/>
        <v>1</v>
      </c>
      <c r="L826" s="42">
        <f>VLOOKUP($A826, 'Duplicate Preprint DOIs removed'!$A$2:$H$3167, 5, FALSE)</f>
        <v>44888</v>
      </c>
    </row>
    <row r="827" hidden="1">
      <c r="A827" s="9" t="s">
        <v>1901</v>
      </c>
      <c r="B827" s="28">
        <v>44697.0</v>
      </c>
      <c r="C827" s="9" t="s">
        <v>1902</v>
      </c>
      <c r="D827" s="9" t="s">
        <v>58</v>
      </c>
      <c r="F827" s="29">
        <v>44840.0</v>
      </c>
      <c r="G827" s="29">
        <v>44840.0</v>
      </c>
      <c r="H827" s="29">
        <v>44743.0</v>
      </c>
      <c r="I827" s="9" t="b">
        <v>1</v>
      </c>
      <c r="J827" s="41" t="b">
        <f>VLOOKUP($A827, 'Duplicate Preprint DOIs removed'!$A$2:$H$3167, 8, FALSE)</f>
        <v>1</v>
      </c>
      <c r="K827" s="41" t="b">
        <f t="shared" si="1"/>
        <v>1</v>
      </c>
      <c r="L827" s="42">
        <f>VLOOKUP($A827, 'Duplicate Preprint DOIs removed'!$A$2:$H$3167, 5, FALSE)</f>
        <v>44840</v>
      </c>
    </row>
    <row r="828" hidden="1">
      <c r="A828" s="9" t="s">
        <v>1903</v>
      </c>
      <c r="B828" s="28">
        <v>44697.0</v>
      </c>
      <c r="C828" s="9" t="s">
        <v>1904</v>
      </c>
      <c r="D828" s="9" t="s">
        <v>58</v>
      </c>
      <c r="F828" s="29">
        <v>44859.0</v>
      </c>
      <c r="G828" s="29">
        <v>44859.0</v>
      </c>
      <c r="H828" s="29">
        <v>44760.0</v>
      </c>
      <c r="I828" s="9" t="b">
        <v>1</v>
      </c>
      <c r="J828" s="41" t="b">
        <f>VLOOKUP($A828, 'Duplicate Preprint DOIs removed'!$A$2:$H$3167, 8, FALSE)</f>
        <v>1</v>
      </c>
      <c r="K828" s="41" t="b">
        <f t="shared" si="1"/>
        <v>1</v>
      </c>
      <c r="L828" s="42">
        <f>VLOOKUP($A828, 'Duplicate Preprint DOIs removed'!$A$2:$H$3167, 5, FALSE)</f>
        <v>44859</v>
      </c>
    </row>
    <row r="829" hidden="1">
      <c r="A829" s="9" t="s">
        <v>1905</v>
      </c>
      <c r="B829" s="28">
        <v>44697.0</v>
      </c>
      <c r="C829" s="9" t="s">
        <v>1906</v>
      </c>
      <c r="D829" s="9" t="s">
        <v>58</v>
      </c>
      <c r="F829" s="29">
        <v>44811.0</v>
      </c>
      <c r="G829" s="29">
        <v>44811.0</v>
      </c>
      <c r="H829" s="29">
        <v>44739.0</v>
      </c>
      <c r="I829" s="9" t="b">
        <v>1</v>
      </c>
      <c r="J829" s="41" t="b">
        <f>VLOOKUP($A829, 'Duplicate Preprint DOIs removed'!$A$2:$H$3167, 8, FALSE)</f>
        <v>1</v>
      </c>
      <c r="K829" s="41" t="b">
        <f t="shared" si="1"/>
        <v>1</v>
      </c>
      <c r="L829" s="42">
        <f>VLOOKUP($A829, 'Duplicate Preprint DOIs removed'!$A$2:$H$3167, 5, FALSE)</f>
        <v>44811</v>
      </c>
    </row>
    <row r="830" hidden="1">
      <c r="A830" s="9" t="s">
        <v>1907</v>
      </c>
      <c r="B830" s="28">
        <v>44696.0</v>
      </c>
      <c r="C830" s="9" t="s">
        <v>1908</v>
      </c>
      <c r="D830" s="9" t="s">
        <v>58</v>
      </c>
      <c r="E830" s="29">
        <v>44830.0</v>
      </c>
      <c r="F830" s="29">
        <v>44874.0</v>
      </c>
      <c r="G830" s="29">
        <v>44830.0</v>
      </c>
      <c r="H830" s="29">
        <v>44820.0</v>
      </c>
      <c r="I830" s="9" t="b">
        <v>1</v>
      </c>
      <c r="J830" s="41" t="b">
        <f>VLOOKUP($A830, 'Duplicate Preprint DOIs removed'!$A$2:$H$3167, 8, FALSE)</f>
        <v>1</v>
      </c>
      <c r="K830" s="41" t="b">
        <f t="shared" si="1"/>
        <v>1</v>
      </c>
      <c r="L830" s="42">
        <f>VLOOKUP($A830, 'Duplicate Preprint DOIs removed'!$A$2:$H$3167, 5, FALSE)</f>
        <v>44830</v>
      </c>
    </row>
    <row r="831" hidden="1">
      <c r="A831" s="9" t="s">
        <v>1909</v>
      </c>
      <c r="B831" s="28">
        <v>44696.0</v>
      </c>
      <c r="C831" s="9" t="s">
        <v>1910</v>
      </c>
      <c r="D831" s="9" t="s">
        <v>58</v>
      </c>
      <c r="E831" s="29">
        <v>44967.0</v>
      </c>
      <c r="F831" s="29">
        <v>44979.0</v>
      </c>
      <c r="G831" s="29">
        <v>44967.0</v>
      </c>
      <c r="H831" s="29">
        <v>44775.0</v>
      </c>
      <c r="I831" s="9" t="b">
        <v>1</v>
      </c>
      <c r="J831" s="41" t="b">
        <f>VLOOKUP($A831, 'Duplicate Preprint DOIs removed'!$A$2:$H$3167, 8, FALSE)</f>
        <v>1</v>
      </c>
      <c r="K831" s="41" t="b">
        <f t="shared" si="1"/>
        <v>1</v>
      </c>
      <c r="L831" s="42">
        <f>VLOOKUP($A831, 'Duplicate Preprint DOIs removed'!$A$2:$H$3167, 5, FALSE)</f>
        <v>44967</v>
      </c>
    </row>
    <row r="832" hidden="1">
      <c r="A832" s="9" t="s">
        <v>1911</v>
      </c>
      <c r="B832" s="28">
        <v>44695.0</v>
      </c>
      <c r="C832" s="9" t="s">
        <v>1912</v>
      </c>
      <c r="D832" s="9" t="s">
        <v>58</v>
      </c>
      <c r="E832" s="29">
        <v>44956.0</v>
      </c>
      <c r="F832" s="29">
        <v>44971.0</v>
      </c>
      <c r="G832" s="29">
        <v>44956.0</v>
      </c>
      <c r="H832" s="29">
        <v>44816.0</v>
      </c>
      <c r="I832" s="9" t="b">
        <v>1</v>
      </c>
      <c r="J832" s="41" t="b">
        <f>VLOOKUP($A832, 'Duplicate Preprint DOIs removed'!$A$2:$H$3167, 8, FALSE)</f>
        <v>1</v>
      </c>
      <c r="K832" s="41" t="b">
        <f t="shared" si="1"/>
        <v>1</v>
      </c>
      <c r="L832" s="42">
        <f>VLOOKUP($A832, 'Duplicate Preprint DOIs removed'!$A$2:$H$3167, 5, FALSE)</f>
        <v>44956</v>
      </c>
    </row>
    <row r="833" hidden="1">
      <c r="A833" s="9" t="s">
        <v>1913</v>
      </c>
      <c r="B833" s="29">
        <v>44824.0</v>
      </c>
      <c r="C833" s="9" t="s">
        <v>1914</v>
      </c>
      <c r="D833" s="9" t="s">
        <v>58</v>
      </c>
      <c r="E833" s="29">
        <v>44832.0</v>
      </c>
      <c r="F833" s="29">
        <v>44846.0</v>
      </c>
      <c r="G833" s="29">
        <v>44832.0</v>
      </c>
      <c r="H833" s="29">
        <v>44826.0</v>
      </c>
      <c r="I833" s="9" t="b">
        <v>1</v>
      </c>
      <c r="J833" s="41" t="b">
        <f>VLOOKUP($A833, 'Duplicate Preprint DOIs removed'!$A$2:$H$3167, 8, FALSE)</f>
        <v>1</v>
      </c>
      <c r="K833" s="41" t="b">
        <f t="shared" si="1"/>
        <v>1</v>
      </c>
      <c r="L833" s="42">
        <f>VLOOKUP($A833, 'Duplicate Preprint DOIs removed'!$A$2:$H$3167, 5, FALSE)</f>
        <v>44832</v>
      </c>
    </row>
    <row r="834" hidden="1">
      <c r="A834" s="9" t="s">
        <v>1915</v>
      </c>
      <c r="B834" s="28">
        <v>44695.0</v>
      </c>
      <c r="C834" s="9" t="s">
        <v>1916</v>
      </c>
      <c r="D834" s="9" t="s">
        <v>58</v>
      </c>
      <c r="F834" s="29">
        <v>44832.0</v>
      </c>
      <c r="G834" s="29">
        <v>44832.0</v>
      </c>
      <c r="H834" s="29">
        <v>44781.0</v>
      </c>
      <c r="I834" s="9" t="b">
        <v>1</v>
      </c>
      <c r="J834" s="41" t="b">
        <f>VLOOKUP($A834, 'Duplicate Preprint DOIs removed'!$A$2:$H$3167, 8, FALSE)</f>
        <v>1</v>
      </c>
      <c r="K834" s="41" t="b">
        <f t="shared" si="1"/>
        <v>1</v>
      </c>
      <c r="L834" s="42">
        <f>VLOOKUP($A834, 'Duplicate Preprint DOIs removed'!$A$2:$H$3167, 5, FALSE)</f>
        <v>44832</v>
      </c>
    </row>
    <row r="835" hidden="1">
      <c r="A835" s="9" t="s">
        <v>1917</v>
      </c>
      <c r="B835" s="28">
        <v>44697.0</v>
      </c>
      <c r="C835" s="9" t="s">
        <v>1918</v>
      </c>
      <c r="D835" s="9" t="s">
        <v>58</v>
      </c>
      <c r="F835" s="29">
        <v>44789.0</v>
      </c>
      <c r="G835" s="29">
        <v>44789.0</v>
      </c>
      <c r="H835" s="29">
        <v>44742.0</v>
      </c>
      <c r="I835" s="9" t="b">
        <v>1</v>
      </c>
      <c r="J835" s="41" t="b">
        <f>VLOOKUP($A835, 'Duplicate Preprint DOIs removed'!$A$2:$H$3167, 8, FALSE)</f>
        <v>1</v>
      </c>
      <c r="K835" s="41" t="b">
        <f t="shared" si="1"/>
        <v>1</v>
      </c>
      <c r="L835" s="42">
        <f>VLOOKUP($A835, 'Duplicate Preprint DOIs removed'!$A$2:$H$3167, 5, FALSE)</f>
        <v>44789</v>
      </c>
    </row>
    <row r="836">
      <c r="A836" s="9" t="s">
        <v>1919</v>
      </c>
      <c r="B836" s="28">
        <v>44694.0</v>
      </c>
      <c r="C836" s="9" t="s">
        <v>1920</v>
      </c>
      <c r="D836" s="9" t="s">
        <v>58</v>
      </c>
      <c r="E836" s="29">
        <v>45154.0</v>
      </c>
      <c r="F836" s="29">
        <v>45173.0</v>
      </c>
      <c r="G836" s="29">
        <v>45154.0</v>
      </c>
      <c r="H836" s="28">
        <v>45071.0</v>
      </c>
      <c r="I836" s="9" t="b">
        <v>1</v>
      </c>
      <c r="J836" s="41" t="str">
        <f>VLOOKUP($A836, 'Duplicate Preprint DOIs removed'!$A$2:$H$3167, 8, FALSE)</f>
        <v>#N/A</v>
      </c>
      <c r="K836" s="41" t="str">
        <f t="shared" si="1"/>
        <v>#N/A</v>
      </c>
      <c r="L836" s="41" t="str">
        <f>VLOOKUP($A836, 'Duplicate Preprint DOIs removed'!$A$2:$H$3167, 5, FALSE)</f>
        <v>#N/A</v>
      </c>
    </row>
    <row r="837" hidden="1">
      <c r="A837" s="9" t="s">
        <v>1921</v>
      </c>
      <c r="B837" s="28">
        <v>44693.0</v>
      </c>
      <c r="C837" s="9" t="s">
        <v>1922</v>
      </c>
      <c r="D837" s="9" t="s">
        <v>58</v>
      </c>
      <c r="E837" s="29">
        <v>44852.0</v>
      </c>
      <c r="F837" s="29">
        <v>44867.0</v>
      </c>
      <c r="G837" s="29">
        <v>44852.0</v>
      </c>
      <c r="H837" s="29">
        <v>44760.0</v>
      </c>
      <c r="I837" s="9" t="b">
        <v>1</v>
      </c>
      <c r="J837" s="41" t="b">
        <f>VLOOKUP($A837, 'Duplicate Preprint DOIs removed'!$A$2:$H$3167, 8, FALSE)</f>
        <v>1</v>
      </c>
      <c r="K837" s="41" t="b">
        <f t="shared" si="1"/>
        <v>1</v>
      </c>
      <c r="L837" s="42">
        <f>VLOOKUP($A837, 'Duplicate Preprint DOIs removed'!$A$2:$H$3167, 5, FALSE)</f>
        <v>44852</v>
      </c>
    </row>
    <row r="838" hidden="1">
      <c r="A838" s="9" t="s">
        <v>1923</v>
      </c>
      <c r="B838" s="28">
        <v>44694.0</v>
      </c>
      <c r="C838" s="9" t="s">
        <v>1924</v>
      </c>
      <c r="D838" s="9" t="s">
        <v>58</v>
      </c>
      <c r="E838" s="29">
        <v>44897.0</v>
      </c>
      <c r="F838" s="29">
        <v>44907.0</v>
      </c>
      <c r="G838" s="29">
        <v>44897.0</v>
      </c>
      <c r="H838" s="29">
        <v>44840.0</v>
      </c>
      <c r="I838" s="9" t="b">
        <v>1</v>
      </c>
      <c r="J838" s="41" t="b">
        <f>VLOOKUP($A838, 'Duplicate Preprint DOIs removed'!$A$2:$H$3167, 8, FALSE)</f>
        <v>1</v>
      </c>
      <c r="K838" s="41" t="b">
        <f t="shared" si="1"/>
        <v>1</v>
      </c>
      <c r="L838" s="42">
        <f>VLOOKUP($A838, 'Duplicate Preprint DOIs removed'!$A$2:$H$3167, 5, FALSE)</f>
        <v>44897</v>
      </c>
    </row>
    <row r="839" hidden="1">
      <c r="A839" s="9" t="s">
        <v>1925</v>
      </c>
      <c r="B839" s="28">
        <v>44693.0</v>
      </c>
      <c r="C839" s="9" t="s">
        <v>1926</v>
      </c>
      <c r="D839" s="9" t="s">
        <v>58</v>
      </c>
      <c r="E839" s="29">
        <v>44799.0</v>
      </c>
      <c r="F839" s="29">
        <v>44813.0</v>
      </c>
      <c r="G839" s="29">
        <v>44799.0</v>
      </c>
      <c r="H839" s="29">
        <v>44782.0</v>
      </c>
      <c r="I839" s="9" t="b">
        <v>1</v>
      </c>
      <c r="J839" s="41" t="b">
        <f>VLOOKUP($A839, 'Duplicate Preprint DOIs removed'!$A$2:$H$3167, 8, FALSE)</f>
        <v>1</v>
      </c>
      <c r="K839" s="41" t="b">
        <f t="shared" si="1"/>
        <v>1</v>
      </c>
      <c r="L839" s="42">
        <f>VLOOKUP($A839, 'Duplicate Preprint DOIs removed'!$A$2:$H$3167, 5, FALSE)</f>
        <v>44799</v>
      </c>
    </row>
    <row r="840" hidden="1">
      <c r="A840" s="9" t="s">
        <v>1927</v>
      </c>
      <c r="B840" s="28">
        <v>44694.0</v>
      </c>
      <c r="C840" s="9" t="s">
        <v>1928</v>
      </c>
      <c r="D840" s="9" t="s">
        <v>58</v>
      </c>
      <c r="E840" s="29">
        <v>44790.0</v>
      </c>
      <c r="F840" s="29">
        <v>44803.0</v>
      </c>
      <c r="G840" s="29">
        <v>44790.0</v>
      </c>
      <c r="H840" s="29">
        <v>44774.0</v>
      </c>
      <c r="I840" s="9" t="b">
        <v>1</v>
      </c>
      <c r="J840" s="41" t="b">
        <f>VLOOKUP($A840, 'Duplicate Preprint DOIs removed'!$A$2:$H$3167, 8, FALSE)</f>
        <v>1</v>
      </c>
      <c r="K840" s="41" t="b">
        <f t="shared" si="1"/>
        <v>1</v>
      </c>
      <c r="L840" s="42">
        <f>VLOOKUP($A840, 'Duplicate Preprint DOIs removed'!$A$2:$H$3167, 5, FALSE)</f>
        <v>44790</v>
      </c>
    </row>
    <row r="841" hidden="1">
      <c r="A841" s="9" t="s">
        <v>1929</v>
      </c>
      <c r="B841" s="28">
        <v>44701.0</v>
      </c>
      <c r="C841" s="9" t="s">
        <v>1930</v>
      </c>
      <c r="D841" s="9" t="s">
        <v>58</v>
      </c>
      <c r="E841" s="29">
        <v>44763.0</v>
      </c>
      <c r="F841" s="29">
        <v>44777.0</v>
      </c>
      <c r="G841" s="29">
        <v>44763.0</v>
      </c>
      <c r="H841" s="29">
        <v>44749.0</v>
      </c>
      <c r="I841" s="9" t="b">
        <v>1</v>
      </c>
      <c r="J841" s="41" t="b">
        <f>VLOOKUP($A841, 'Duplicate Preprint DOIs removed'!$A$2:$H$3167, 8, FALSE)</f>
        <v>1</v>
      </c>
      <c r="K841" s="41" t="b">
        <f t="shared" si="1"/>
        <v>1</v>
      </c>
      <c r="L841" s="42">
        <f>VLOOKUP($A841, 'Duplicate Preprint DOIs removed'!$A$2:$H$3167, 5, FALSE)</f>
        <v>44763</v>
      </c>
    </row>
    <row r="842">
      <c r="A842" s="9" t="s">
        <v>1931</v>
      </c>
      <c r="B842" s="29">
        <v>44951.0</v>
      </c>
      <c r="C842" s="9" t="s">
        <v>1932</v>
      </c>
      <c r="D842" s="9" t="s">
        <v>58</v>
      </c>
      <c r="E842" s="29">
        <v>45127.0</v>
      </c>
      <c r="F842" s="29">
        <v>45138.0</v>
      </c>
      <c r="G842" s="29">
        <v>45127.0</v>
      </c>
      <c r="H842" s="29">
        <v>45116.0</v>
      </c>
      <c r="I842" s="9" t="b">
        <v>1</v>
      </c>
      <c r="J842" s="41" t="str">
        <f>VLOOKUP($A842, 'Duplicate Preprint DOIs removed'!$A$2:$H$3167, 8, FALSE)</f>
        <v>#N/A</v>
      </c>
      <c r="K842" s="41" t="str">
        <f t="shared" si="1"/>
        <v>#N/A</v>
      </c>
      <c r="L842" s="41" t="str">
        <f>VLOOKUP($A842, 'Duplicate Preprint DOIs removed'!$A$2:$H$3167, 5, FALSE)</f>
        <v>#N/A</v>
      </c>
    </row>
    <row r="843" hidden="1">
      <c r="A843" s="9" t="s">
        <v>1933</v>
      </c>
      <c r="B843" s="28">
        <v>44692.0</v>
      </c>
      <c r="C843" s="9" t="s">
        <v>1934</v>
      </c>
      <c r="D843" s="9" t="s">
        <v>58</v>
      </c>
      <c r="E843" s="29">
        <v>44977.0</v>
      </c>
      <c r="F843" s="29">
        <v>44994.0</v>
      </c>
      <c r="G843" s="29">
        <v>44977.0</v>
      </c>
      <c r="H843" s="29">
        <v>44789.0</v>
      </c>
      <c r="I843" s="9" t="b">
        <v>1</v>
      </c>
      <c r="J843" s="41" t="b">
        <f>VLOOKUP($A843, 'Duplicate Preprint DOIs removed'!$A$2:$H$3167, 8, FALSE)</f>
        <v>1</v>
      </c>
      <c r="K843" s="41" t="b">
        <f t="shared" si="1"/>
        <v>1</v>
      </c>
      <c r="L843" s="42">
        <f>VLOOKUP($A843, 'Duplicate Preprint DOIs removed'!$A$2:$H$3167, 5, FALSE)</f>
        <v>44977</v>
      </c>
    </row>
    <row r="844">
      <c r="A844" s="9" t="s">
        <v>1935</v>
      </c>
      <c r="B844" s="28">
        <v>44693.0</v>
      </c>
      <c r="C844" s="9" t="s">
        <v>1936</v>
      </c>
      <c r="D844" s="9" t="s">
        <v>58</v>
      </c>
      <c r="E844" s="29">
        <v>45114.0</v>
      </c>
      <c r="F844" s="29">
        <v>45133.0</v>
      </c>
      <c r="G844" s="29">
        <v>45114.0</v>
      </c>
      <c r="H844" s="29">
        <v>45080.0</v>
      </c>
      <c r="I844" s="9" t="b">
        <v>1</v>
      </c>
      <c r="J844" s="41" t="str">
        <f>VLOOKUP($A844, 'Duplicate Preprint DOIs removed'!$A$2:$H$3167, 8, FALSE)</f>
        <v>#N/A</v>
      </c>
      <c r="K844" s="41" t="str">
        <f t="shared" si="1"/>
        <v>#N/A</v>
      </c>
      <c r="L844" s="41" t="str">
        <f>VLOOKUP($A844, 'Duplicate Preprint DOIs removed'!$A$2:$H$3167, 5, FALSE)</f>
        <v>#N/A</v>
      </c>
    </row>
    <row r="845" hidden="1">
      <c r="A845" s="9" t="s">
        <v>1937</v>
      </c>
      <c r="B845" s="28">
        <v>44697.0</v>
      </c>
      <c r="C845" s="9" t="s">
        <v>1938</v>
      </c>
      <c r="D845" s="9" t="s">
        <v>58</v>
      </c>
      <c r="F845" s="29">
        <v>44781.0</v>
      </c>
      <c r="G845" s="29">
        <v>44781.0</v>
      </c>
      <c r="H845" s="29">
        <v>44770.0</v>
      </c>
      <c r="I845" s="9" t="b">
        <v>1</v>
      </c>
      <c r="J845" s="41" t="b">
        <f>VLOOKUP($A845, 'Duplicate Preprint DOIs removed'!$A$2:$H$3167, 8, FALSE)</f>
        <v>1</v>
      </c>
      <c r="K845" s="41" t="b">
        <f t="shared" si="1"/>
        <v>1</v>
      </c>
      <c r="L845" s="42">
        <f>VLOOKUP($A845, 'Duplicate Preprint DOIs removed'!$A$2:$H$3167, 5, FALSE)</f>
        <v>44781</v>
      </c>
    </row>
    <row r="846">
      <c r="A846" s="9" t="s">
        <v>1939</v>
      </c>
      <c r="B846" s="28">
        <v>44691.0</v>
      </c>
      <c r="C846" s="9" t="s">
        <v>1940</v>
      </c>
      <c r="D846" s="9" t="s">
        <v>58</v>
      </c>
      <c r="E846" s="29">
        <v>45028.0</v>
      </c>
      <c r="F846" s="29">
        <v>45044.0</v>
      </c>
      <c r="G846" s="29">
        <v>45028.0</v>
      </c>
      <c r="H846" s="29">
        <v>45003.0</v>
      </c>
      <c r="I846" s="9" t="b">
        <v>1</v>
      </c>
      <c r="J846" s="41" t="str">
        <f>VLOOKUP($A846, 'Duplicate Preprint DOIs removed'!$A$2:$H$3167, 8, FALSE)</f>
        <v>#N/A</v>
      </c>
      <c r="K846" s="41" t="str">
        <f t="shared" si="1"/>
        <v>#N/A</v>
      </c>
      <c r="L846" s="41" t="str">
        <f>VLOOKUP($A846, 'Duplicate Preprint DOIs removed'!$A$2:$H$3167, 5, FALSE)</f>
        <v>#N/A</v>
      </c>
    </row>
    <row r="847">
      <c r="A847" s="9" t="s">
        <v>1941</v>
      </c>
      <c r="B847" s="28">
        <v>44691.0</v>
      </c>
      <c r="C847" s="9" t="s">
        <v>1942</v>
      </c>
      <c r="D847" s="9" t="s">
        <v>58</v>
      </c>
      <c r="E847" s="29">
        <v>44998.0</v>
      </c>
      <c r="F847" s="29">
        <v>45009.0</v>
      </c>
      <c r="G847" s="29">
        <v>44998.0</v>
      </c>
      <c r="H847" s="29">
        <v>44838.0</v>
      </c>
      <c r="I847" s="9" t="b">
        <v>1</v>
      </c>
      <c r="J847" s="41" t="b">
        <f>VLOOKUP($A847, 'Duplicate Preprint DOIs removed'!$A$2:$H$3167, 8, FALSE)</f>
        <v>0</v>
      </c>
      <c r="K847" s="41" t="b">
        <f t="shared" si="1"/>
        <v>0</v>
      </c>
      <c r="L847" s="42" t="str">
        <f>VLOOKUP($A847, 'Duplicate Preprint DOIs removed'!$A$2:$H$3167, 5, FALSE)</f>
        <v>#N/A</v>
      </c>
    </row>
    <row r="848" hidden="1">
      <c r="A848" s="9" t="s">
        <v>1943</v>
      </c>
      <c r="B848" s="28">
        <v>44691.0</v>
      </c>
      <c r="C848" s="9" t="s">
        <v>1944</v>
      </c>
      <c r="D848" s="9" t="s">
        <v>58</v>
      </c>
      <c r="E848" s="29">
        <v>44918.0</v>
      </c>
      <c r="F848" s="29">
        <v>44965.0</v>
      </c>
      <c r="G848" s="29">
        <v>44918.0</v>
      </c>
      <c r="H848" s="29">
        <v>44903.0</v>
      </c>
      <c r="I848" s="9" t="b">
        <v>1</v>
      </c>
      <c r="J848" s="41" t="b">
        <f>VLOOKUP($A848, 'Duplicate Preprint DOIs removed'!$A$2:$H$3167, 8, FALSE)</f>
        <v>1</v>
      </c>
      <c r="K848" s="41" t="b">
        <f t="shared" si="1"/>
        <v>1</v>
      </c>
      <c r="L848" s="42">
        <f>VLOOKUP($A848, 'Duplicate Preprint DOIs removed'!$A$2:$H$3167, 5, FALSE)</f>
        <v>44918</v>
      </c>
    </row>
    <row r="849" hidden="1">
      <c r="A849" s="9" t="s">
        <v>1945</v>
      </c>
      <c r="B849" s="28">
        <v>44691.0</v>
      </c>
      <c r="C849" s="9" t="s">
        <v>1946</v>
      </c>
      <c r="D849" s="9" t="s">
        <v>58</v>
      </c>
      <c r="E849" s="29">
        <v>44865.0</v>
      </c>
      <c r="F849" s="29">
        <v>44883.0</v>
      </c>
      <c r="G849" s="29">
        <v>44865.0</v>
      </c>
      <c r="H849" s="29">
        <v>44854.0</v>
      </c>
      <c r="I849" s="9" t="b">
        <v>1</v>
      </c>
      <c r="J849" s="41" t="b">
        <f>VLOOKUP($A849, 'Duplicate Preprint DOIs removed'!$A$2:$H$3167, 8, FALSE)</f>
        <v>1</v>
      </c>
      <c r="K849" s="41" t="b">
        <f t="shared" si="1"/>
        <v>1</v>
      </c>
      <c r="L849" s="42">
        <f>VLOOKUP($A849, 'Duplicate Preprint DOIs removed'!$A$2:$H$3167, 5, FALSE)</f>
        <v>44865</v>
      </c>
    </row>
    <row r="850" hidden="1">
      <c r="A850" s="9" t="s">
        <v>1947</v>
      </c>
      <c r="B850" s="28">
        <v>44692.0</v>
      </c>
      <c r="C850" s="9" t="s">
        <v>1948</v>
      </c>
      <c r="D850" s="9" t="s">
        <v>58</v>
      </c>
      <c r="E850" s="29">
        <v>44861.0</v>
      </c>
      <c r="F850" s="29">
        <v>44902.0</v>
      </c>
      <c r="G850" s="29">
        <v>44861.0</v>
      </c>
      <c r="H850" s="29">
        <v>44813.0</v>
      </c>
      <c r="I850" s="9" t="b">
        <v>1</v>
      </c>
      <c r="J850" s="41" t="b">
        <f>VLOOKUP($A850, 'Duplicate Preprint DOIs removed'!$A$2:$H$3167, 8, FALSE)</f>
        <v>1</v>
      </c>
      <c r="K850" s="41" t="b">
        <f t="shared" si="1"/>
        <v>1</v>
      </c>
      <c r="L850" s="42">
        <f>VLOOKUP($A850, 'Duplicate Preprint DOIs removed'!$A$2:$H$3167, 5, FALSE)</f>
        <v>44861</v>
      </c>
    </row>
    <row r="851" hidden="1">
      <c r="A851" s="9" t="s">
        <v>1949</v>
      </c>
      <c r="B851" s="28">
        <v>44691.0</v>
      </c>
      <c r="C851" s="9" t="s">
        <v>1950</v>
      </c>
      <c r="D851" s="9" t="s">
        <v>58</v>
      </c>
      <c r="E851" s="29">
        <v>44852.0</v>
      </c>
      <c r="F851" s="29">
        <v>44872.0</v>
      </c>
      <c r="G851" s="29">
        <v>44852.0</v>
      </c>
      <c r="H851" s="29">
        <v>44797.0</v>
      </c>
      <c r="I851" s="9" t="b">
        <v>1</v>
      </c>
      <c r="J851" s="41" t="b">
        <f>VLOOKUP($A851, 'Duplicate Preprint DOIs removed'!$A$2:$H$3167, 8, FALSE)</f>
        <v>1</v>
      </c>
      <c r="K851" s="41" t="b">
        <f t="shared" si="1"/>
        <v>1</v>
      </c>
      <c r="L851" s="42">
        <f>VLOOKUP($A851, 'Duplicate Preprint DOIs removed'!$A$2:$H$3167, 5, FALSE)</f>
        <v>44852</v>
      </c>
    </row>
    <row r="852" hidden="1">
      <c r="A852" s="9" t="s">
        <v>1951</v>
      </c>
      <c r="B852" s="28">
        <v>44691.0</v>
      </c>
      <c r="C852" s="9" t="s">
        <v>1952</v>
      </c>
      <c r="D852" s="9" t="s">
        <v>58</v>
      </c>
      <c r="F852" s="29">
        <v>44788.0</v>
      </c>
      <c r="G852" s="29">
        <v>44788.0</v>
      </c>
      <c r="H852" s="29">
        <v>44775.0</v>
      </c>
      <c r="I852" s="9" t="b">
        <v>1</v>
      </c>
      <c r="J852" s="41" t="b">
        <f>VLOOKUP($A852, 'Duplicate Preprint DOIs removed'!$A$2:$H$3167, 8, FALSE)</f>
        <v>1</v>
      </c>
      <c r="K852" s="41" t="b">
        <f t="shared" si="1"/>
        <v>1</v>
      </c>
      <c r="L852" s="42">
        <f>VLOOKUP($A852, 'Duplicate Preprint DOIs removed'!$A$2:$H$3167, 5, FALSE)</f>
        <v>44788</v>
      </c>
    </row>
    <row r="853" hidden="1">
      <c r="A853" s="9" t="s">
        <v>1953</v>
      </c>
      <c r="B853" s="28">
        <v>44690.0</v>
      </c>
      <c r="C853" s="9" t="s">
        <v>1954</v>
      </c>
      <c r="D853" s="9" t="s">
        <v>58</v>
      </c>
      <c r="F853" s="29">
        <v>44838.0</v>
      </c>
      <c r="G853" s="29">
        <v>44838.0</v>
      </c>
      <c r="H853" s="29">
        <v>44770.0</v>
      </c>
      <c r="I853" s="9" t="b">
        <v>1</v>
      </c>
      <c r="J853" s="41" t="b">
        <f>VLOOKUP($A853, 'Duplicate Preprint DOIs removed'!$A$2:$H$3167, 8, FALSE)</f>
        <v>1</v>
      </c>
      <c r="K853" s="41" t="b">
        <f t="shared" si="1"/>
        <v>1</v>
      </c>
      <c r="L853" s="42">
        <f>VLOOKUP($A853, 'Duplicate Preprint DOIs removed'!$A$2:$H$3167, 5, FALSE)</f>
        <v>44838</v>
      </c>
    </row>
    <row r="854" hidden="1">
      <c r="A854" s="9" t="s">
        <v>1955</v>
      </c>
      <c r="B854" s="29">
        <v>44720.0</v>
      </c>
      <c r="C854" s="9" t="s">
        <v>1956</v>
      </c>
      <c r="D854" s="9" t="s">
        <v>58</v>
      </c>
      <c r="E854" s="29">
        <v>44865.0</v>
      </c>
      <c r="F854" s="29">
        <v>44876.0</v>
      </c>
      <c r="G854" s="29">
        <v>44865.0</v>
      </c>
      <c r="H854" s="29">
        <v>44784.0</v>
      </c>
      <c r="I854" s="9" t="b">
        <v>1</v>
      </c>
      <c r="J854" s="41" t="b">
        <f>VLOOKUP($A854, 'Duplicate Preprint DOIs removed'!$A$2:$H$3167, 8, FALSE)</f>
        <v>1</v>
      </c>
      <c r="K854" s="41" t="b">
        <f t="shared" si="1"/>
        <v>1</v>
      </c>
      <c r="L854" s="42">
        <f>VLOOKUP($A854, 'Duplicate Preprint DOIs removed'!$A$2:$H$3167, 5, FALSE)</f>
        <v>44865</v>
      </c>
    </row>
    <row r="855" hidden="1">
      <c r="A855" s="9" t="s">
        <v>1957</v>
      </c>
      <c r="B855" s="28">
        <v>44691.0</v>
      </c>
      <c r="C855" s="9" t="s">
        <v>1958</v>
      </c>
      <c r="D855" s="9" t="s">
        <v>58</v>
      </c>
      <c r="F855" s="29">
        <v>44880.0</v>
      </c>
      <c r="G855" s="29">
        <v>44880.0</v>
      </c>
      <c r="H855" s="29">
        <v>44775.0</v>
      </c>
      <c r="I855" s="9" t="b">
        <v>1</v>
      </c>
      <c r="J855" s="41" t="b">
        <f>VLOOKUP($A855, 'Duplicate Preprint DOIs removed'!$A$2:$H$3167, 8, FALSE)</f>
        <v>1</v>
      </c>
      <c r="K855" s="41" t="b">
        <f t="shared" si="1"/>
        <v>1</v>
      </c>
      <c r="L855" s="42">
        <f>VLOOKUP($A855, 'Duplicate Preprint DOIs removed'!$A$2:$H$3167, 5, FALSE)</f>
        <v>44880</v>
      </c>
    </row>
    <row r="856" hidden="1">
      <c r="A856" s="9" t="s">
        <v>1959</v>
      </c>
      <c r="B856" s="28">
        <v>44689.0</v>
      </c>
      <c r="C856" s="9" t="s">
        <v>1960</v>
      </c>
      <c r="D856" s="9" t="s">
        <v>58</v>
      </c>
      <c r="F856" s="29">
        <v>44897.0</v>
      </c>
      <c r="G856" s="29">
        <v>44897.0</v>
      </c>
      <c r="H856" s="29">
        <v>44736.0</v>
      </c>
      <c r="I856" s="9" t="b">
        <v>1</v>
      </c>
      <c r="J856" s="41" t="b">
        <f>VLOOKUP($A856, 'Duplicate Preprint DOIs removed'!$A$2:$H$3167, 8, FALSE)</f>
        <v>1</v>
      </c>
      <c r="K856" s="41" t="b">
        <f t="shared" si="1"/>
        <v>1</v>
      </c>
      <c r="L856" s="42">
        <f>VLOOKUP($A856, 'Duplicate Preprint DOIs removed'!$A$2:$H$3167, 5, FALSE)</f>
        <v>44897</v>
      </c>
    </row>
    <row r="857" hidden="1">
      <c r="A857" s="9" t="s">
        <v>1961</v>
      </c>
      <c r="B857" s="28">
        <v>44689.0</v>
      </c>
      <c r="C857" s="9" t="s">
        <v>1962</v>
      </c>
      <c r="D857" s="9" t="s">
        <v>58</v>
      </c>
      <c r="F857" s="29">
        <v>44805.0</v>
      </c>
      <c r="G857" s="29">
        <v>44805.0</v>
      </c>
      <c r="H857" s="29">
        <v>44743.0</v>
      </c>
      <c r="I857" s="9" t="b">
        <v>1</v>
      </c>
      <c r="J857" s="41" t="b">
        <f>VLOOKUP($A857, 'Duplicate Preprint DOIs removed'!$A$2:$H$3167, 8, FALSE)</f>
        <v>1</v>
      </c>
      <c r="K857" s="41" t="b">
        <f t="shared" si="1"/>
        <v>1</v>
      </c>
      <c r="L857" s="42">
        <f>VLOOKUP($A857, 'Duplicate Preprint DOIs removed'!$A$2:$H$3167, 5, FALSE)</f>
        <v>44805</v>
      </c>
    </row>
    <row r="858" hidden="1">
      <c r="A858" s="9" t="s">
        <v>1963</v>
      </c>
      <c r="B858" s="28">
        <v>44697.0</v>
      </c>
      <c r="C858" s="9" t="s">
        <v>1964</v>
      </c>
      <c r="D858" s="9" t="s">
        <v>58</v>
      </c>
      <c r="E858" s="29">
        <v>44804.0</v>
      </c>
      <c r="F858" s="29">
        <v>44806.0</v>
      </c>
      <c r="G858" s="29">
        <v>44804.0</v>
      </c>
      <c r="H858" s="29">
        <v>44757.0</v>
      </c>
      <c r="I858" s="9" t="b">
        <v>1</v>
      </c>
      <c r="J858" s="41" t="b">
        <f>VLOOKUP($A858, 'Duplicate Preprint DOIs removed'!$A$2:$H$3167, 8, FALSE)</f>
        <v>1</v>
      </c>
      <c r="K858" s="41" t="b">
        <f t="shared" si="1"/>
        <v>1</v>
      </c>
      <c r="L858" s="42">
        <f>VLOOKUP($A858, 'Duplicate Preprint DOIs removed'!$A$2:$H$3167, 5, FALSE)</f>
        <v>44804</v>
      </c>
    </row>
    <row r="859" hidden="1">
      <c r="A859" s="9" t="s">
        <v>1965</v>
      </c>
      <c r="B859" s="28">
        <v>44688.0</v>
      </c>
      <c r="C859" s="9" t="s">
        <v>1966</v>
      </c>
      <c r="D859" s="9" t="s">
        <v>58</v>
      </c>
      <c r="F859" s="29">
        <v>44973.0</v>
      </c>
      <c r="G859" s="29">
        <v>44973.0</v>
      </c>
      <c r="H859" s="29">
        <v>44917.0</v>
      </c>
      <c r="I859" s="9" t="b">
        <v>1</v>
      </c>
      <c r="J859" s="41" t="b">
        <f>VLOOKUP($A859, 'Duplicate Preprint DOIs removed'!$A$2:$H$3167, 8, FALSE)</f>
        <v>1</v>
      </c>
      <c r="K859" s="41" t="b">
        <f t="shared" si="1"/>
        <v>1</v>
      </c>
      <c r="L859" s="42">
        <f>VLOOKUP($A859, 'Duplicate Preprint DOIs removed'!$A$2:$H$3167, 5, FALSE)</f>
        <v>44973</v>
      </c>
    </row>
    <row r="860">
      <c r="A860" s="9" t="s">
        <v>1967</v>
      </c>
      <c r="B860" s="28">
        <v>44689.0</v>
      </c>
      <c r="C860" s="9" t="s">
        <v>1968</v>
      </c>
      <c r="D860" s="9" t="s">
        <v>58</v>
      </c>
      <c r="F860" s="29">
        <v>45037.0</v>
      </c>
      <c r="G860" s="29">
        <v>45037.0</v>
      </c>
      <c r="H860" s="29">
        <v>44929.0</v>
      </c>
      <c r="I860" s="9" t="b">
        <v>1</v>
      </c>
      <c r="J860" s="41" t="b">
        <f>VLOOKUP($A860, 'Duplicate Preprint DOIs removed'!$A$2:$H$3167, 8, FALSE)</f>
        <v>0</v>
      </c>
      <c r="K860" s="41" t="b">
        <f t="shared" si="1"/>
        <v>0</v>
      </c>
      <c r="L860" s="42" t="str">
        <f>VLOOKUP($A860, 'Duplicate Preprint DOIs removed'!$A$2:$H$3167, 5, FALSE)</f>
        <v>#N/A</v>
      </c>
    </row>
    <row r="861" hidden="1">
      <c r="A861" s="9" t="s">
        <v>1969</v>
      </c>
      <c r="B861" s="28">
        <v>44689.0</v>
      </c>
      <c r="C861" s="9" t="s">
        <v>1970</v>
      </c>
      <c r="D861" s="9" t="s">
        <v>58</v>
      </c>
      <c r="F861" s="29">
        <v>44882.0</v>
      </c>
      <c r="G861" s="29">
        <v>44882.0</v>
      </c>
      <c r="H861" s="29">
        <v>44791.0</v>
      </c>
      <c r="I861" s="9" t="b">
        <v>1</v>
      </c>
      <c r="J861" s="41" t="b">
        <f>VLOOKUP($A861, 'Duplicate Preprint DOIs removed'!$A$2:$H$3167, 8, FALSE)</f>
        <v>1</v>
      </c>
      <c r="K861" s="41" t="b">
        <f t="shared" si="1"/>
        <v>1</v>
      </c>
      <c r="L861" s="42">
        <f>VLOOKUP($A861, 'Duplicate Preprint DOIs removed'!$A$2:$H$3167, 5, FALSE)</f>
        <v>44882</v>
      </c>
    </row>
    <row r="862" hidden="1">
      <c r="A862" s="9" t="s">
        <v>1971</v>
      </c>
      <c r="B862" s="28">
        <v>44689.0</v>
      </c>
      <c r="C862" s="9" t="s">
        <v>1972</v>
      </c>
      <c r="D862" s="9" t="s">
        <v>58</v>
      </c>
      <c r="E862" s="29">
        <v>44894.0</v>
      </c>
      <c r="F862" s="29">
        <v>44931.0</v>
      </c>
      <c r="G862" s="29">
        <v>44894.0</v>
      </c>
      <c r="H862" s="29">
        <v>44882.0</v>
      </c>
      <c r="I862" s="9" t="b">
        <v>1</v>
      </c>
      <c r="J862" s="41" t="b">
        <f>VLOOKUP($A862, 'Duplicate Preprint DOIs removed'!$A$2:$H$3167, 8, FALSE)</f>
        <v>1</v>
      </c>
      <c r="K862" s="41" t="b">
        <f t="shared" si="1"/>
        <v>1</v>
      </c>
      <c r="L862" s="42">
        <f>VLOOKUP($A862, 'Duplicate Preprint DOIs removed'!$A$2:$H$3167, 5, FALSE)</f>
        <v>44894</v>
      </c>
    </row>
    <row r="863" hidden="1">
      <c r="A863" s="9" t="s">
        <v>1973</v>
      </c>
      <c r="B863" s="28">
        <v>44688.0</v>
      </c>
      <c r="C863" s="9" t="s">
        <v>1974</v>
      </c>
      <c r="D863" s="9" t="s">
        <v>58</v>
      </c>
      <c r="F863" s="29">
        <v>44840.0</v>
      </c>
      <c r="G863" s="29">
        <v>44840.0</v>
      </c>
      <c r="H863" s="29">
        <v>44749.0</v>
      </c>
      <c r="I863" s="9" t="b">
        <v>1</v>
      </c>
      <c r="J863" s="41" t="b">
        <f>VLOOKUP($A863, 'Duplicate Preprint DOIs removed'!$A$2:$H$3167, 8, FALSE)</f>
        <v>1</v>
      </c>
      <c r="K863" s="41" t="b">
        <f t="shared" si="1"/>
        <v>1</v>
      </c>
      <c r="L863" s="42">
        <f>VLOOKUP($A863, 'Duplicate Preprint DOIs removed'!$A$2:$H$3167, 5, FALSE)</f>
        <v>44840</v>
      </c>
    </row>
    <row r="864" hidden="1">
      <c r="A864" s="9" t="s">
        <v>1975</v>
      </c>
      <c r="B864" s="28">
        <v>44687.0</v>
      </c>
      <c r="C864" s="9" t="s">
        <v>1976</v>
      </c>
      <c r="D864" s="9" t="s">
        <v>58</v>
      </c>
      <c r="E864" s="29">
        <v>44837.0</v>
      </c>
      <c r="F864" s="29">
        <v>44867.0</v>
      </c>
      <c r="G864" s="29">
        <v>44837.0</v>
      </c>
      <c r="H864" s="29">
        <v>44783.0</v>
      </c>
      <c r="I864" s="9" t="b">
        <v>1</v>
      </c>
      <c r="J864" s="41" t="b">
        <f>VLOOKUP($A864, 'Duplicate Preprint DOIs removed'!$A$2:$H$3167, 8, FALSE)</f>
        <v>1</v>
      </c>
      <c r="K864" s="41" t="b">
        <f t="shared" si="1"/>
        <v>1</v>
      </c>
      <c r="L864" s="42">
        <f>VLOOKUP($A864, 'Duplicate Preprint DOIs removed'!$A$2:$H$3167, 5, FALSE)</f>
        <v>44837</v>
      </c>
    </row>
    <row r="865">
      <c r="A865" s="9" t="s">
        <v>1977</v>
      </c>
      <c r="B865" s="28">
        <v>44688.0</v>
      </c>
      <c r="C865" s="9" t="s">
        <v>1978</v>
      </c>
      <c r="D865" s="9" t="s">
        <v>58</v>
      </c>
      <c r="E865" s="29">
        <v>45127.0</v>
      </c>
      <c r="F865" s="29">
        <v>45140.0</v>
      </c>
      <c r="G865" s="29">
        <v>45127.0</v>
      </c>
      <c r="H865" s="28">
        <v>45058.0</v>
      </c>
      <c r="I865" s="9" t="b">
        <v>1</v>
      </c>
      <c r="J865" s="41" t="str">
        <f>VLOOKUP($A865, 'Duplicate Preprint DOIs removed'!$A$2:$H$3167, 8, FALSE)</f>
        <v>#N/A</v>
      </c>
      <c r="K865" s="41" t="str">
        <f t="shared" si="1"/>
        <v>#N/A</v>
      </c>
      <c r="L865" s="41" t="str">
        <f>VLOOKUP($A865, 'Duplicate Preprint DOIs removed'!$A$2:$H$3167, 5, FALSE)</f>
        <v>#N/A</v>
      </c>
    </row>
    <row r="866" hidden="1">
      <c r="A866" s="9" t="s">
        <v>1979</v>
      </c>
      <c r="B866" s="28">
        <v>44687.0</v>
      </c>
      <c r="C866" s="9" t="s">
        <v>1980</v>
      </c>
      <c r="D866" s="9" t="s">
        <v>58</v>
      </c>
      <c r="E866" s="29">
        <v>44774.0</v>
      </c>
      <c r="F866" s="29">
        <v>44797.0</v>
      </c>
      <c r="G866" s="29">
        <v>44774.0</v>
      </c>
      <c r="H866" s="29">
        <v>44754.0</v>
      </c>
      <c r="I866" s="9" t="b">
        <v>1</v>
      </c>
      <c r="J866" s="41" t="b">
        <f>VLOOKUP($A866, 'Duplicate Preprint DOIs removed'!$A$2:$H$3167, 8, FALSE)</f>
        <v>1</v>
      </c>
      <c r="K866" s="41" t="b">
        <f t="shared" si="1"/>
        <v>1</v>
      </c>
      <c r="L866" s="42">
        <f>VLOOKUP($A866, 'Duplicate Preprint DOIs removed'!$A$2:$H$3167, 5, FALSE)</f>
        <v>44774</v>
      </c>
    </row>
    <row r="867">
      <c r="A867" s="9" t="s">
        <v>1981</v>
      </c>
      <c r="B867" s="29">
        <v>44896.0</v>
      </c>
      <c r="C867" s="9" t="s">
        <v>1982</v>
      </c>
      <c r="D867" s="9" t="s">
        <v>58</v>
      </c>
      <c r="E867" s="29">
        <v>45009.0</v>
      </c>
      <c r="G867" s="29">
        <v>45009.0</v>
      </c>
      <c r="H867" s="29">
        <v>44999.0</v>
      </c>
      <c r="I867" s="9" t="b">
        <v>1</v>
      </c>
      <c r="J867" s="41" t="str">
        <f>VLOOKUP($A867, 'Duplicate Preprint DOIs removed'!$A$2:$H$3167, 8, FALSE)</f>
        <v>#N/A</v>
      </c>
      <c r="K867" s="41" t="str">
        <f t="shared" si="1"/>
        <v>#N/A</v>
      </c>
      <c r="L867" s="41" t="str">
        <f>VLOOKUP($A867, 'Duplicate Preprint DOIs removed'!$A$2:$H$3167, 5, FALSE)</f>
        <v>#N/A</v>
      </c>
    </row>
    <row r="868">
      <c r="A868" s="9" t="s">
        <v>93</v>
      </c>
      <c r="B868" s="28">
        <v>44687.0</v>
      </c>
      <c r="C868" s="9" t="s">
        <v>94</v>
      </c>
      <c r="D868" s="9" t="s">
        <v>58</v>
      </c>
      <c r="E868" s="29">
        <v>44994.0</v>
      </c>
      <c r="F868" s="29">
        <v>45009.0</v>
      </c>
      <c r="G868" s="29">
        <v>44994.0</v>
      </c>
      <c r="H868" s="29">
        <v>44999.0</v>
      </c>
      <c r="I868" s="9" t="b">
        <v>0</v>
      </c>
      <c r="J868" s="41" t="str">
        <f>VLOOKUP($A868, 'Duplicate Preprint DOIs removed'!$A$2:$H$3167, 8, FALSE)</f>
        <v>#N/A</v>
      </c>
      <c r="K868" s="41" t="str">
        <f t="shared" si="1"/>
        <v>#N/A</v>
      </c>
      <c r="L868" s="41" t="str">
        <f>VLOOKUP($A868, 'Duplicate Preprint DOIs removed'!$A$2:$H$3167, 5, FALSE)</f>
        <v>#N/A</v>
      </c>
    </row>
    <row r="869" hidden="1">
      <c r="A869" s="9" t="s">
        <v>1983</v>
      </c>
      <c r="B869" s="28">
        <v>44690.0</v>
      </c>
      <c r="C869" s="9" t="s">
        <v>1984</v>
      </c>
      <c r="D869" s="9" t="s">
        <v>58</v>
      </c>
      <c r="F869" s="29">
        <v>44887.0</v>
      </c>
      <c r="G869" s="29">
        <v>44887.0</v>
      </c>
      <c r="H869" s="29">
        <v>44789.0</v>
      </c>
      <c r="I869" s="9" t="b">
        <v>1</v>
      </c>
      <c r="J869" s="41" t="b">
        <f>VLOOKUP($A869, 'Duplicate Preprint DOIs removed'!$A$2:$H$3167, 8, FALSE)</f>
        <v>1</v>
      </c>
      <c r="K869" s="41" t="b">
        <f t="shared" si="1"/>
        <v>1</v>
      </c>
      <c r="L869" s="42">
        <f>VLOOKUP($A869, 'Duplicate Preprint DOIs removed'!$A$2:$H$3167, 5, FALSE)</f>
        <v>44887</v>
      </c>
    </row>
    <row r="870" hidden="1">
      <c r="A870" s="9" t="s">
        <v>1985</v>
      </c>
      <c r="B870" s="28">
        <v>44687.0</v>
      </c>
      <c r="C870" s="9" t="s">
        <v>1986</v>
      </c>
      <c r="D870" s="9" t="s">
        <v>58</v>
      </c>
      <c r="E870" s="29">
        <v>44858.0</v>
      </c>
      <c r="F870" s="29">
        <v>44872.0</v>
      </c>
      <c r="G870" s="29">
        <v>44858.0</v>
      </c>
      <c r="H870" s="29">
        <v>44756.0</v>
      </c>
      <c r="I870" s="9" t="b">
        <v>1</v>
      </c>
      <c r="J870" s="41" t="b">
        <f>VLOOKUP($A870, 'Duplicate Preprint DOIs removed'!$A$2:$H$3167, 8, FALSE)</f>
        <v>1</v>
      </c>
      <c r="K870" s="41" t="b">
        <f t="shared" si="1"/>
        <v>1</v>
      </c>
      <c r="L870" s="42">
        <f>VLOOKUP($A870, 'Duplicate Preprint DOIs removed'!$A$2:$H$3167, 5, FALSE)</f>
        <v>44858</v>
      </c>
    </row>
    <row r="871" hidden="1">
      <c r="A871" s="9" t="s">
        <v>1987</v>
      </c>
      <c r="B871" s="28">
        <v>44687.0</v>
      </c>
      <c r="C871" s="9" t="s">
        <v>1988</v>
      </c>
      <c r="D871" s="9" t="s">
        <v>58</v>
      </c>
      <c r="F871" s="29">
        <v>44796.0</v>
      </c>
      <c r="G871" s="29">
        <v>44796.0</v>
      </c>
      <c r="H871" s="29">
        <v>44770.0</v>
      </c>
      <c r="I871" s="9" t="b">
        <v>1</v>
      </c>
      <c r="J871" s="41" t="b">
        <f>VLOOKUP($A871, 'Duplicate Preprint DOIs removed'!$A$2:$H$3167, 8, FALSE)</f>
        <v>1</v>
      </c>
      <c r="K871" s="41" t="b">
        <f t="shared" si="1"/>
        <v>1</v>
      </c>
      <c r="L871" s="42">
        <f>VLOOKUP($A871, 'Duplicate Preprint DOIs removed'!$A$2:$H$3167, 5, FALSE)</f>
        <v>44796</v>
      </c>
    </row>
    <row r="872">
      <c r="A872" s="9" t="s">
        <v>1989</v>
      </c>
      <c r="B872" s="28">
        <v>44687.0</v>
      </c>
      <c r="C872" s="9" t="s">
        <v>1990</v>
      </c>
      <c r="D872" s="9" t="s">
        <v>58</v>
      </c>
      <c r="E872" s="29">
        <v>45012.0</v>
      </c>
      <c r="F872" s="29">
        <v>45022.0</v>
      </c>
      <c r="G872" s="29">
        <v>45012.0</v>
      </c>
      <c r="H872" s="29">
        <v>44992.0</v>
      </c>
      <c r="I872" s="9" t="b">
        <v>1</v>
      </c>
      <c r="J872" s="41" t="str">
        <f>VLOOKUP($A872, 'Duplicate Preprint DOIs removed'!$A$2:$H$3167, 8, FALSE)</f>
        <v>#N/A</v>
      </c>
      <c r="K872" s="41" t="str">
        <f t="shared" si="1"/>
        <v>#N/A</v>
      </c>
      <c r="L872" s="41" t="str">
        <f>VLOOKUP($A872, 'Duplicate Preprint DOIs removed'!$A$2:$H$3167, 5, FALSE)</f>
        <v>#N/A</v>
      </c>
    </row>
    <row r="873" hidden="1">
      <c r="A873" s="9" t="s">
        <v>1991</v>
      </c>
      <c r="B873" s="28">
        <v>44686.0</v>
      </c>
      <c r="C873" s="9" t="s">
        <v>1992</v>
      </c>
      <c r="D873" s="9" t="s">
        <v>58</v>
      </c>
      <c r="E873" s="29">
        <v>44817.0</v>
      </c>
      <c r="F873" s="29">
        <v>44855.0</v>
      </c>
      <c r="G873" s="29">
        <v>44817.0</v>
      </c>
      <c r="H873" s="29">
        <v>44770.0</v>
      </c>
      <c r="I873" s="9" t="b">
        <v>1</v>
      </c>
      <c r="J873" s="41" t="b">
        <f>VLOOKUP($A873, 'Duplicate Preprint DOIs removed'!$A$2:$H$3167, 8, FALSE)</f>
        <v>1</v>
      </c>
      <c r="K873" s="41" t="b">
        <f t="shared" si="1"/>
        <v>1</v>
      </c>
      <c r="L873" s="42">
        <f>VLOOKUP($A873, 'Duplicate Preprint DOIs removed'!$A$2:$H$3167, 5, FALSE)</f>
        <v>44817</v>
      </c>
    </row>
    <row r="874" hidden="1">
      <c r="A874" s="9" t="s">
        <v>1993</v>
      </c>
      <c r="B874" s="28">
        <v>44686.0</v>
      </c>
      <c r="C874" s="9" t="s">
        <v>1994</v>
      </c>
      <c r="D874" s="9" t="s">
        <v>58</v>
      </c>
      <c r="E874" s="29">
        <v>44785.0</v>
      </c>
      <c r="F874" s="29">
        <v>44795.0</v>
      </c>
      <c r="G874" s="29">
        <v>44785.0</v>
      </c>
      <c r="H874" s="29">
        <v>44775.0</v>
      </c>
      <c r="I874" s="9" t="b">
        <v>1</v>
      </c>
      <c r="J874" s="41" t="b">
        <f>VLOOKUP($A874, 'Duplicate Preprint DOIs removed'!$A$2:$H$3167, 8, FALSE)</f>
        <v>1</v>
      </c>
      <c r="K874" s="41" t="b">
        <f t="shared" si="1"/>
        <v>1</v>
      </c>
      <c r="L874" s="42">
        <f>VLOOKUP($A874, 'Duplicate Preprint DOIs removed'!$A$2:$H$3167, 5, FALSE)</f>
        <v>44785</v>
      </c>
    </row>
    <row r="875">
      <c r="A875" s="9" t="s">
        <v>1995</v>
      </c>
      <c r="B875" s="28">
        <v>44686.0</v>
      </c>
      <c r="C875" s="9" t="s">
        <v>1996</v>
      </c>
      <c r="D875" s="9" t="s">
        <v>58</v>
      </c>
      <c r="F875" s="29">
        <v>45138.0</v>
      </c>
      <c r="G875" s="29">
        <v>45138.0</v>
      </c>
      <c r="H875" s="29">
        <v>44864.0</v>
      </c>
      <c r="I875" s="9" t="b">
        <v>1</v>
      </c>
      <c r="J875" s="41" t="b">
        <f>VLOOKUP($A875, 'Duplicate Preprint DOIs removed'!$A$2:$H$3167, 8, FALSE)</f>
        <v>0</v>
      </c>
      <c r="K875" s="41" t="b">
        <f t="shared" si="1"/>
        <v>0</v>
      </c>
      <c r="L875" s="42" t="str">
        <f>VLOOKUP($A875, 'Duplicate Preprint DOIs removed'!$A$2:$H$3167, 5, FALSE)</f>
        <v>#N/A</v>
      </c>
    </row>
    <row r="876" hidden="1">
      <c r="A876" s="9" t="s">
        <v>1997</v>
      </c>
      <c r="B876" s="28">
        <v>44686.0</v>
      </c>
      <c r="C876" s="9" t="s">
        <v>1998</v>
      </c>
      <c r="D876" s="9" t="s">
        <v>58</v>
      </c>
      <c r="E876" s="29">
        <v>44834.0</v>
      </c>
      <c r="F876" s="29">
        <v>44852.0</v>
      </c>
      <c r="G876" s="29">
        <v>44834.0</v>
      </c>
      <c r="H876" s="29">
        <v>44812.0</v>
      </c>
      <c r="I876" s="9" t="b">
        <v>1</v>
      </c>
      <c r="J876" s="41" t="b">
        <f>VLOOKUP($A876, 'Duplicate Preprint DOIs removed'!$A$2:$H$3167, 8, FALSE)</f>
        <v>1</v>
      </c>
      <c r="K876" s="41" t="b">
        <f t="shared" si="1"/>
        <v>1</v>
      </c>
      <c r="L876" s="42">
        <f>VLOOKUP($A876, 'Duplicate Preprint DOIs removed'!$A$2:$H$3167, 5, FALSE)</f>
        <v>44834</v>
      </c>
    </row>
    <row r="877" hidden="1">
      <c r="A877" s="9" t="s">
        <v>1999</v>
      </c>
      <c r="B877" s="28">
        <v>44686.0</v>
      </c>
      <c r="C877" s="9" t="s">
        <v>2000</v>
      </c>
      <c r="D877" s="9" t="s">
        <v>58</v>
      </c>
      <c r="E877" s="29">
        <v>44819.0</v>
      </c>
      <c r="F877" s="29">
        <v>44830.0</v>
      </c>
      <c r="G877" s="29">
        <v>44819.0</v>
      </c>
      <c r="H877" s="29">
        <v>44809.0</v>
      </c>
      <c r="I877" s="9" t="b">
        <v>1</v>
      </c>
      <c r="J877" s="41" t="b">
        <f>VLOOKUP($A877, 'Duplicate Preprint DOIs removed'!$A$2:$H$3167, 8, FALSE)</f>
        <v>1</v>
      </c>
      <c r="K877" s="41" t="b">
        <f t="shared" si="1"/>
        <v>1</v>
      </c>
      <c r="L877" s="42">
        <f>VLOOKUP($A877, 'Duplicate Preprint DOIs removed'!$A$2:$H$3167, 5, FALSE)</f>
        <v>44819</v>
      </c>
    </row>
    <row r="878" hidden="1">
      <c r="A878" s="9" t="s">
        <v>2001</v>
      </c>
      <c r="B878" s="28">
        <v>44685.0</v>
      </c>
      <c r="C878" s="9" t="s">
        <v>2002</v>
      </c>
      <c r="D878" s="9" t="s">
        <v>58</v>
      </c>
      <c r="E878" s="29">
        <v>44909.0</v>
      </c>
      <c r="F878" s="29">
        <v>44923.0</v>
      </c>
      <c r="G878" s="29">
        <v>44909.0</v>
      </c>
      <c r="H878" s="29">
        <v>44735.0</v>
      </c>
      <c r="I878" s="9" t="b">
        <v>1</v>
      </c>
      <c r="J878" s="41" t="b">
        <f>VLOOKUP($A878, 'Duplicate Preprint DOIs removed'!$A$2:$H$3167, 8, FALSE)</f>
        <v>1</v>
      </c>
      <c r="K878" s="41" t="b">
        <f t="shared" si="1"/>
        <v>1</v>
      </c>
      <c r="L878" s="42">
        <f>VLOOKUP($A878, 'Duplicate Preprint DOIs removed'!$A$2:$H$3167, 5, FALSE)</f>
        <v>44909</v>
      </c>
    </row>
    <row r="879">
      <c r="A879" s="9" t="s">
        <v>2003</v>
      </c>
      <c r="B879" s="28">
        <v>44684.0</v>
      </c>
      <c r="C879" s="9" t="s">
        <v>2004</v>
      </c>
      <c r="D879" s="9" t="s">
        <v>58</v>
      </c>
      <c r="E879" s="29">
        <v>44970.0</v>
      </c>
      <c r="F879" s="29">
        <v>44992.0</v>
      </c>
      <c r="G879" s="29">
        <v>44970.0</v>
      </c>
      <c r="H879" s="29">
        <v>44722.0</v>
      </c>
      <c r="I879" s="9" t="b">
        <v>1</v>
      </c>
      <c r="J879" s="41" t="b">
        <f>VLOOKUP($A879, 'Duplicate Preprint DOIs removed'!$A$2:$H$3167, 8, FALSE)</f>
        <v>0</v>
      </c>
      <c r="K879" s="41" t="b">
        <f t="shared" si="1"/>
        <v>0</v>
      </c>
      <c r="L879" s="42" t="str">
        <f>VLOOKUP($A879, 'Duplicate Preprint DOIs removed'!$A$2:$H$3167, 5, FALSE)</f>
        <v>#N/A</v>
      </c>
    </row>
    <row r="880" hidden="1">
      <c r="A880" s="9" t="s">
        <v>2005</v>
      </c>
      <c r="B880" s="28">
        <v>44685.0</v>
      </c>
      <c r="C880" s="9" t="s">
        <v>2006</v>
      </c>
      <c r="D880" s="9" t="s">
        <v>58</v>
      </c>
      <c r="F880" s="29">
        <v>44925.0</v>
      </c>
      <c r="G880" s="29">
        <v>44925.0</v>
      </c>
      <c r="H880" s="29">
        <v>44862.0</v>
      </c>
      <c r="I880" s="9" t="b">
        <v>1</v>
      </c>
      <c r="J880" s="41" t="b">
        <f>VLOOKUP($A880, 'Duplicate Preprint DOIs removed'!$A$2:$H$3167, 8, FALSE)</f>
        <v>1</v>
      </c>
      <c r="K880" s="41" t="b">
        <f t="shared" si="1"/>
        <v>1</v>
      </c>
      <c r="L880" s="42">
        <f>VLOOKUP($A880, 'Duplicate Preprint DOIs removed'!$A$2:$H$3167, 5, FALSE)</f>
        <v>44925</v>
      </c>
    </row>
    <row r="881" hidden="1">
      <c r="A881" s="9" t="s">
        <v>2007</v>
      </c>
      <c r="B881" s="28">
        <v>44685.0</v>
      </c>
      <c r="C881" s="9" t="s">
        <v>2008</v>
      </c>
      <c r="D881" s="9" t="s">
        <v>58</v>
      </c>
      <c r="E881" s="29">
        <v>44790.0</v>
      </c>
      <c r="F881" s="29">
        <v>44813.0</v>
      </c>
      <c r="G881" s="29">
        <v>44790.0</v>
      </c>
      <c r="H881" s="29">
        <v>44720.0</v>
      </c>
      <c r="I881" s="9" t="b">
        <v>1</v>
      </c>
      <c r="J881" s="41" t="b">
        <f>VLOOKUP($A881, 'Duplicate Preprint DOIs removed'!$A$2:$H$3167, 8, FALSE)</f>
        <v>1</v>
      </c>
      <c r="K881" s="41" t="b">
        <f t="shared" si="1"/>
        <v>1</v>
      </c>
      <c r="L881" s="42">
        <f>VLOOKUP($A881, 'Duplicate Preprint DOIs removed'!$A$2:$H$3167, 5, FALSE)</f>
        <v>44790</v>
      </c>
    </row>
    <row r="882">
      <c r="A882" s="9" t="s">
        <v>2009</v>
      </c>
      <c r="B882" s="28">
        <v>44684.0</v>
      </c>
      <c r="C882" s="9" t="s">
        <v>2010</v>
      </c>
      <c r="D882" s="9" t="s">
        <v>58</v>
      </c>
      <c r="F882" s="29">
        <v>45111.0</v>
      </c>
      <c r="G882" s="29">
        <v>45111.0</v>
      </c>
      <c r="H882" s="29">
        <v>44755.0</v>
      </c>
      <c r="I882" s="9" t="b">
        <v>1</v>
      </c>
      <c r="J882" s="41" t="b">
        <f>VLOOKUP($A882, 'Duplicate Preprint DOIs removed'!$A$2:$H$3167, 8, FALSE)</f>
        <v>0</v>
      </c>
      <c r="K882" s="41" t="b">
        <f t="shared" si="1"/>
        <v>0</v>
      </c>
      <c r="L882" s="42" t="str">
        <f>VLOOKUP($A882, 'Duplicate Preprint DOIs removed'!$A$2:$H$3167, 5, FALSE)</f>
        <v>#N/A</v>
      </c>
    </row>
    <row r="883">
      <c r="A883" s="9" t="s">
        <v>2011</v>
      </c>
      <c r="B883" s="28">
        <v>44685.0</v>
      </c>
      <c r="C883" s="9" t="s">
        <v>2012</v>
      </c>
      <c r="D883" s="9" t="s">
        <v>58</v>
      </c>
      <c r="E883" s="29">
        <v>45089.0</v>
      </c>
      <c r="F883" s="29">
        <v>45107.0</v>
      </c>
      <c r="G883" s="29">
        <v>45089.0</v>
      </c>
      <c r="H883" s="29">
        <v>45038.0</v>
      </c>
      <c r="I883" s="9" t="b">
        <v>1</v>
      </c>
      <c r="J883" s="41" t="str">
        <f>VLOOKUP($A883, 'Duplicate Preprint DOIs removed'!$A$2:$H$3167, 8, FALSE)</f>
        <v>#N/A</v>
      </c>
      <c r="K883" s="41" t="str">
        <f t="shared" si="1"/>
        <v>#N/A</v>
      </c>
      <c r="L883" s="41" t="str">
        <f>VLOOKUP($A883, 'Duplicate Preprint DOIs removed'!$A$2:$H$3167, 5, FALSE)</f>
        <v>#N/A</v>
      </c>
    </row>
    <row r="884" hidden="1">
      <c r="A884" s="9" t="s">
        <v>2013</v>
      </c>
      <c r="B884" s="28">
        <v>44685.0</v>
      </c>
      <c r="C884" s="9" t="s">
        <v>2014</v>
      </c>
      <c r="D884" s="9" t="s">
        <v>58</v>
      </c>
      <c r="F884" s="29">
        <v>44894.0</v>
      </c>
      <c r="G884" s="29">
        <v>44894.0</v>
      </c>
      <c r="H884" s="29">
        <v>44883.0</v>
      </c>
      <c r="I884" s="9" t="b">
        <v>1</v>
      </c>
      <c r="J884" s="41" t="b">
        <f>VLOOKUP($A884, 'Duplicate Preprint DOIs removed'!$A$2:$H$3167, 8, FALSE)</f>
        <v>1</v>
      </c>
      <c r="K884" s="41" t="b">
        <f t="shared" si="1"/>
        <v>1</v>
      </c>
      <c r="L884" s="42">
        <f>VLOOKUP($A884, 'Duplicate Preprint DOIs removed'!$A$2:$H$3167, 5, FALSE)</f>
        <v>44894</v>
      </c>
    </row>
    <row r="885" hidden="1">
      <c r="A885" s="9" t="s">
        <v>2015</v>
      </c>
      <c r="B885" s="28">
        <v>44684.0</v>
      </c>
      <c r="C885" s="9" t="s">
        <v>2016</v>
      </c>
      <c r="D885" s="9" t="s">
        <v>58</v>
      </c>
      <c r="E885" s="29">
        <v>44980.0</v>
      </c>
      <c r="F885" s="29">
        <v>45002.0</v>
      </c>
      <c r="G885" s="29">
        <v>44980.0</v>
      </c>
      <c r="H885" s="29">
        <v>44791.0</v>
      </c>
      <c r="I885" s="9" t="b">
        <v>1</v>
      </c>
      <c r="J885" s="41" t="b">
        <f>VLOOKUP($A885, 'Duplicate Preprint DOIs removed'!$A$2:$H$3167, 8, FALSE)</f>
        <v>1</v>
      </c>
      <c r="K885" s="41" t="b">
        <f t="shared" si="1"/>
        <v>1</v>
      </c>
      <c r="L885" s="42">
        <f>VLOOKUP($A885, 'Duplicate Preprint DOIs removed'!$A$2:$H$3167, 5, FALSE)</f>
        <v>44980</v>
      </c>
    </row>
    <row r="886">
      <c r="A886" s="9" t="s">
        <v>2017</v>
      </c>
      <c r="B886" s="28">
        <v>44685.0</v>
      </c>
      <c r="C886" s="9" t="s">
        <v>2018</v>
      </c>
      <c r="D886" s="9" t="s">
        <v>58</v>
      </c>
      <c r="E886" s="29">
        <v>45125.0</v>
      </c>
      <c r="F886" s="29">
        <v>45147.0</v>
      </c>
      <c r="G886" s="29">
        <v>45125.0</v>
      </c>
      <c r="H886" s="29">
        <v>45082.0</v>
      </c>
      <c r="I886" s="9" t="b">
        <v>1</v>
      </c>
      <c r="J886" s="41" t="str">
        <f>VLOOKUP($A886, 'Duplicate Preprint DOIs removed'!$A$2:$H$3167, 8, FALSE)</f>
        <v>#N/A</v>
      </c>
      <c r="K886" s="41" t="str">
        <f t="shared" si="1"/>
        <v>#N/A</v>
      </c>
      <c r="L886" s="41" t="str">
        <f>VLOOKUP($A886, 'Duplicate Preprint DOIs removed'!$A$2:$H$3167, 5, FALSE)</f>
        <v>#N/A</v>
      </c>
    </row>
    <row r="887" hidden="1">
      <c r="A887" s="9" t="s">
        <v>2019</v>
      </c>
      <c r="B887" s="28">
        <v>44684.0</v>
      </c>
      <c r="C887" s="9" t="s">
        <v>2020</v>
      </c>
      <c r="D887" s="9" t="s">
        <v>58</v>
      </c>
      <c r="E887" s="29">
        <v>44750.0</v>
      </c>
      <c r="F887" s="29">
        <v>44768.0</v>
      </c>
      <c r="G887" s="29">
        <v>44750.0</v>
      </c>
      <c r="H887" s="29">
        <v>44728.0</v>
      </c>
      <c r="I887" s="9" t="b">
        <v>1</v>
      </c>
      <c r="J887" s="41" t="b">
        <f>VLOOKUP($A887, 'Duplicate Preprint DOIs removed'!$A$2:$H$3167, 8, FALSE)</f>
        <v>1</v>
      </c>
      <c r="K887" s="41" t="b">
        <f t="shared" si="1"/>
        <v>1</v>
      </c>
      <c r="L887" s="42">
        <f>VLOOKUP($A887, 'Duplicate Preprint DOIs removed'!$A$2:$H$3167, 5, FALSE)</f>
        <v>44750</v>
      </c>
    </row>
    <row r="888" hidden="1">
      <c r="A888" s="9" t="s">
        <v>2021</v>
      </c>
      <c r="B888" s="28">
        <v>44684.0</v>
      </c>
      <c r="C888" s="9" t="s">
        <v>2022</v>
      </c>
      <c r="D888" s="9" t="s">
        <v>58</v>
      </c>
      <c r="E888" s="29">
        <v>44874.0</v>
      </c>
      <c r="F888" s="29">
        <v>44894.0</v>
      </c>
      <c r="G888" s="29">
        <v>44874.0</v>
      </c>
      <c r="H888" s="29">
        <v>44756.0</v>
      </c>
      <c r="I888" s="9" t="b">
        <v>1</v>
      </c>
      <c r="J888" s="41" t="b">
        <f>VLOOKUP($A888, 'Duplicate Preprint DOIs removed'!$A$2:$H$3167, 8, FALSE)</f>
        <v>1</v>
      </c>
      <c r="K888" s="41" t="b">
        <f t="shared" si="1"/>
        <v>1</v>
      </c>
      <c r="L888" s="42">
        <f>VLOOKUP($A888, 'Duplicate Preprint DOIs removed'!$A$2:$H$3167, 5, FALSE)</f>
        <v>44874</v>
      </c>
    </row>
    <row r="889" hidden="1">
      <c r="A889" s="9" t="s">
        <v>2023</v>
      </c>
      <c r="B889" s="28">
        <v>44704.0</v>
      </c>
      <c r="C889" s="9" t="s">
        <v>2024</v>
      </c>
      <c r="D889" s="9" t="s">
        <v>58</v>
      </c>
      <c r="E889" s="29">
        <v>44930.0</v>
      </c>
      <c r="F889" s="29">
        <v>44936.0</v>
      </c>
      <c r="G889" s="29">
        <v>44930.0</v>
      </c>
      <c r="H889" s="29">
        <v>44789.0</v>
      </c>
      <c r="I889" s="9" t="b">
        <v>1</v>
      </c>
      <c r="J889" s="41" t="b">
        <f>VLOOKUP($A889, 'Duplicate Preprint DOIs removed'!$A$2:$H$3167, 8, FALSE)</f>
        <v>1</v>
      </c>
      <c r="K889" s="41" t="b">
        <f t="shared" si="1"/>
        <v>1</v>
      </c>
      <c r="L889" s="42">
        <f>VLOOKUP($A889, 'Duplicate Preprint DOIs removed'!$A$2:$H$3167, 5, FALSE)</f>
        <v>44930</v>
      </c>
    </row>
    <row r="890" hidden="1">
      <c r="A890" s="9" t="s">
        <v>2025</v>
      </c>
      <c r="B890" s="28">
        <v>44682.0</v>
      </c>
      <c r="C890" s="9" t="s">
        <v>2026</v>
      </c>
      <c r="D890" s="9" t="s">
        <v>58</v>
      </c>
      <c r="E890" s="29">
        <v>44847.0</v>
      </c>
      <c r="F890" s="29">
        <v>44879.0</v>
      </c>
      <c r="G890" s="29">
        <v>44847.0</v>
      </c>
      <c r="H890" s="29">
        <v>44806.0</v>
      </c>
      <c r="I890" s="9" t="b">
        <v>1</v>
      </c>
      <c r="J890" s="41" t="b">
        <f>VLOOKUP($A890, 'Duplicate Preprint DOIs removed'!$A$2:$H$3167, 8, FALSE)</f>
        <v>1</v>
      </c>
      <c r="K890" s="41" t="b">
        <f t="shared" si="1"/>
        <v>1</v>
      </c>
      <c r="L890" s="42">
        <f>VLOOKUP($A890, 'Duplicate Preprint DOIs removed'!$A$2:$H$3167, 5, FALSE)</f>
        <v>44847</v>
      </c>
    </row>
    <row r="891">
      <c r="A891" s="9" t="s">
        <v>2027</v>
      </c>
      <c r="B891" s="28">
        <v>44682.0</v>
      </c>
      <c r="C891" s="9" t="s">
        <v>2028</v>
      </c>
      <c r="D891" s="9" t="s">
        <v>58</v>
      </c>
      <c r="F891" s="28">
        <v>45056.0</v>
      </c>
      <c r="G891" s="28">
        <v>45056.0</v>
      </c>
      <c r="H891" s="29">
        <v>45002.0</v>
      </c>
      <c r="I891" s="9" t="b">
        <v>1</v>
      </c>
      <c r="J891" s="41" t="str">
        <f>VLOOKUP($A891, 'Duplicate Preprint DOIs removed'!$A$2:$H$3167, 8, FALSE)</f>
        <v>#N/A</v>
      </c>
      <c r="K891" s="41" t="str">
        <f t="shared" si="1"/>
        <v>#N/A</v>
      </c>
      <c r="L891" s="41" t="str">
        <f>VLOOKUP($A891, 'Duplicate Preprint DOIs removed'!$A$2:$H$3167, 5, FALSE)</f>
        <v>#N/A</v>
      </c>
    </row>
    <row r="892">
      <c r="A892" s="9" t="s">
        <v>2029</v>
      </c>
      <c r="B892" s="29">
        <v>44806.0</v>
      </c>
      <c r="C892" s="9" t="s">
        <v>2030</v>
      </c>
      <c r="D892" s="9" t="s">
        <v>58</v>
      </c>
      <c r="E892" s="29">
        <v>45121.0</v>
      </c>
      <c r="F892" s="29">
        <v>45134.0</v>
      </c>
      <c r="G892" s="29">
        <v>45121.0</v>
      </c>
      <c r="H892" s="29">
        <v>44880.0</v>
      </c>
      <c r="I892" s="9" t="b">
        <v>1</v>
      </c>
      <c r="J892" s="41" t="b">
        <f>VLOOKUP($A892, 'Duplicate Preprint DOIs removed'!$A$2:$H$3167, 8, FALSE)</f>
        <v>0</v>
      </c>
      <c r="K892" s="41" t="b">
        <f t="shared" si="1"/>
        <v>0</v>
      </c>
      <c r="L892" s="42" t="str">
        <f>VLOOKUP($A892, 'Duplicate Preprint DOIs removed'!$A$2:$H$3167, 5, FALSE)</f>
        <v>#N/A</v>
      </c>
    </row>
    <row r="893" hidden="1">
      <c r="A893" s="9" t="s">
        <v>2031</v>
      </c>
      <c r="B893" s="29">
        <v>44681.0</v>
      </c>
      <c r="C893" s="9" t="s">
        <v>2032</v>
      </c>
      <c r="D893" s="9" t="s">
        <v>58</v>
      </c>
      <c r="E893" s="29">
        <v>44771.0</v>
      </c>
      <c r="F893" s="29">
        <v>44813.0</v>
      </c>
      <c r="G893" s="29">
        <v>44771.0</v>
      </c>
      <c r="H893" s="29">
        <v>44738.0</v>
      </c>
      <c r="I893" s="9" t="b">
        <v>1</v>
      </c>
      <c r="J893" s="41" t="b">
        <f>VLOOKUP($A893, 'Duplicate Preprint DOIs removed'!$A$2:$H$3167, 8, FALSE)</f>
        <v>1</v>
      </c>
      <c r="K893" s="41" t="b">
        <f t="shared" si="1"/>
        <v>1</v>
      </c>
      <c r="L893" s="42">
        <f>VLOOKUP($A893, 'Duplicate Preprint DOIs removed'!$A$2:$H$3167, 5, FALSE)</f>
        <v>44771</v>
      </c>
    </row>
    <row r="894" hidden="1">
      <c r="A894" s="9" t="s">
        <v>2033</v>
      </c>
      <c r="B894" s="28">
        <v>44682.0</v>
      </c>
      <c r="C894" s="9" t="s">
        <v>2034</v>
      </c>
      <c r="D894" s="9" t="s">
        <v>58</v>
      </c>
      <c r="F894" s="29">
        <v>44943.0</v>
      </c>
      <c r="G894" s="29">
        <v>44943.0</v>
      </c>
      <c r="H894" s="29">
        <v>44756.0</v>
      </c>
      <c r="I894" s="9" t="b">
        <v>1</v>
      </c>
      <c r="J894" s="41" t="b">
        <f>VLOOKUP($A894, 'Duplicate Preprint DOIs removed'!$A$2:$H$3167, 8, FALSE)</f>
        <v>1</v>
      </c>
      <c r="K894" s="41" t="b">
        <f t="shared" si="1"/>
        <v>1</v>
      </c>
      <c r="L894" s="42">
        <f>VLOOKUP($A894, 'Duplicate Preprint DOIs removed'!$A$2:$H$3167, 5, FALSE)</f>
        <v>44943</v>
      </c>
    </row>
    <row r="895">
      <c r="A895" s="9" t="s">
        <v>95</v>
      </c>
      <c r="B895" s="29">
        <v>44681.0</v>
      </c>
      <c r="C895" s="9" t="s">
        <v>96</v>
      </c>
      <c r="D895" s="9" t="s">
        <v>58</v>
      </c>
      <c r="E895" s="29">
        <v>45001.0</v>
      </c>
      <c r="F895" s="29">
        <v>45019.0</v>
      </c>
      <c r="G895" s="29">
        <v>45001.0</v>
      </c>
      <c r="H895" s="29">
        <v>45007.0</v>
      </c>
      <c r="I895" s="9" t="b">
        <v>0</v>
      </c>
      <c r="J895" s="41" t="str">
        <f>VLOOKUP($A895, 'Duplicate Preprint DOIs removed'!$A$2:$H$3167, 8, FALSE)</f>
        <v>#N/A</v>
      </c>
      <c r="K895" s="41" t="str">
        <f t="shared" si="1"/>
        <v>#N/A</v>
      </c>
      <c r="L895" s="41" t="str">
        <f>VLOOKUP($A895, 'Duplicate Preprint DOIs removed'!$A$2:$H$3167, 5, FALSE)</f>
        <v>#N/A</v>
      </c>
    </row>
    <row r="896">
      <c r="A896" s="9" t="s">
        <v>2035</v>
      </c>
      <c r="B896" s="29">
        <v>44681.0</v>
      </c>
      <c r="C896" s="9" t="s">
        <v>2036</v>
      </c>
      <c r="D896" s="9" t="s">
        <v>58</v>
      </c>
      <c r="E896" s="29">
        <v>45037.0</v>
      </c>
      <c r="F896" s="28">
        <v>45061.0</v>
      </c>
      <c r="G896" s="29">
        <v>45037.0</v>
      </c>
      <c r="H896" s="29">
        <v>44732.0</v>
      </c>
      <c r="I896" s="9" t="b">
        <v>1</v>
      </c>
      <c r="J896" s="41" t="b">
        <f>VLOOKUP($A896, 'Duplicate Preprint DOIs removed'!$A$2:$H$3167, 8, FALSE)</f>
        <v>0</v>
      </c>
      <c r="K896" s="41" t="b">
        <f t="shared" si="1"/>
        <v>0</v>
      </c>
      <c r="L896" s="42" t="str">
        <f>VLOOKUP($A896, 'Duplicate Preprint DOIs removed'!$A$2:$H$3167, 5, FALSE)</f>
        <v>#N/A</v>
      </c>
    </row>
    <row r="897">
      <c r="A897" s="9" t="s">
        <v>2037</v>
      </c>
      <c r="B897" s="29">
        <v>44681.0</v>
      </c>
      <c r="C897" s="9" t="s">
        <v>2038</v>
      </c>
      <c r="D897" s="9" t="s">
        <v>58</v>
      </c>
      <c r="E897" s="29">
        <v>45005.0</v>
      </c>
      <c r="F897" s="29">
        <v>45016.0</v>
      </c>
      <c r="G897" s="29">
        <v>45005.0</v>
      </c>
      <c r="H897" s="29">
        <v>44995.0</v>
      </c>
      <c r="I897" s="9" t="b">
        <v>1</v>
      </c>
      <c r="J897" s="41" t="str">
        <f>VLOOKUP($A897, 'Duplicate Preprint DOIs removed'!$A$2:$H$3167, 8, FALSE)</f>
        <v>#N/A</v>
      </c>
      <c r="K897" s="41" t="str">
        <f t="shared" si="1"/>
        <v>#N/A</v>
      </c>
      <c r="L897" s="41" t="str">
        <f>VLOOKUP($A897, 'Duplicate Preprint DOIs removed'!$A$2:$H$3167, 5, FALSE)</f>
        <v>#N/A</v>
      </c>
    </row>
    <row r="898">
      <c r="A898" s="9" t="s">
        <v>2039</v>
      </c>
      <c r="B898" s="29">
        <v>44736.0</v>
      </c>
      <c r="C898" s="9" t="s">
        <v>2040</v>
      </c>
      <c r="D898" s="9" t="s">
        <v>58</v>
      </c>
      <c r="E898" s="29">
        <v>45174.0</v>
      </c>
      <c r="G898" s="29">
        <v>45174.0</v>
      </c>
      <c r="H898" s="29">
        <v>44809.0</v>
      </c>
      <c r="I898" s="9" t="b">
        <v>1</v>
      </c>
      <c r="J898" s="41" t="b">
        <f>VLOOKUP($A898, 'Duplicate Preprint DOIs removed'!$A$2:$H$3167, 8, FALSE)</f>
        <v>0</v>
      </c>
      <c r="K898" s="41" t="b">
        <f t="shared" si="1"/>
        <v>0</v>
      </c>
      <c r="L898" s="42" t="str">
        <f>VLOOKUP($A898, 'Duplicate Preprint DOIs removed'!$A$2:$H$3167, 5, FALSE)</f>
        <v>#N/A</v>
      </c>
    </row>
    <row r="899" hidden="1">
      <c r="A899" s="9" t="s">
        <v>2041</v>
      </c>
      <c r="B899" s="29">
        <v>44681.0</v>
      </c>
      <c r="C899" s="9" t="s">
        <v>2042</v>
      </c>
      <c r="D899" s="9" t="s">
        <v>58</v>
      </c>
      <c r="E899" s="29">
        <v>44769.0</v>
      </c>
      <c r="F899" s="29">
        <v>44792.0</v>
      </c>
      <c r="G899" s="29">
        <v>44769.0</v>
      </c>
      <c r="H899" s="29">
        <v>44747.0</v>
      </c>
      <c r="I899" s="9" t="b">
        <v>1</v>
      </c>
      <c r="J899" s="41" t="b">
        <f>VLOOKUP($A899, 'Duplicate Preprint DOIs removed'!$A$2:$H$3167, 8, FALSE)</f>
        <v>1</v>
      </c>
      <c r="K899" s="41" t="b">
        <f t="shared" si="1"/>
        <v>1</v>
      </c>
      <c r="L899" s="42">
        <f>VLOOKUP($A899, 'Duplicate Preprint DOIs removed'!$A$2:$H$3167, 5, FALSE)</f>
        <v>44769</v>
      </c>
    </row>
    <row r="900">
      <c r="A900" s="9" t="s">
        <v>2043</v>
      </c>
      <c r="B900" s="29">
        <v>44680.0</v>
      </c>
      <c r="C900" s="9" t="s">
        <v>2044</v>
      </c>
      <c r="D900" s="9" t="s">
        <v>58</v>
      </c>
      <c r="F900" s="29">
        <v>44993.0</v>
      </c>
      <c r="G900" s="29">
        <v>44993.0</v>
      </c>
      <c r="H900" s="29">
        <v>44899.0</v>
      </c>
      <c r="I900" s="9" t="b">
        <v>1</v>
      </c>
      <c r="J900" s="41" t="b">
        <f>VLOOKUP($A900, 'Duplicate Preprint DOIs removed'!$A$2:$H$3167, 8, FALSE)</f>
        <v>0</v>
      </c>
      <c r="K900" s="41" t="b">
        <f t="shared" si="1"/>
        <v>0</v>
      </c>
      <c r="L900" s="42" t="str">
        <f>VLOOKUP($A900, 'Duplicate Preprint DOIs removed'!$A$2:$H$3167, 5, FALSE)</f>
        <v>#N/A</v>
      </c>
    </row>
    <row r="901" hidden="1">
      <c r="A901" s="9" t="s">
        <v>2045</v>
      </c>
      <c r="B901" s="29">
        <v>44679.0</v>
      </c>
      <c r="C901" s="9" t="s">
        <v>2046</v>
      </c>
      <c r="D901" s="9" t="s">
        <v>58</v>
      </c>
      <c r="E901" s="29">
        <v>44936.0</v>
      </c>
      <c r="F901" s="29">
        <v>44978.0</v>
      </c>
      <c r="G901" s="29">
        <v>44936.0</v>
      </c>
      <c r="H901" s="29">
        <v>44784.0</v>
      </c>
      <c r="I901" s="9" t="b">
        <v>1</v>
      </c>
      <c r="J901" s="41" t="b">
        <f>VLOOKUP($A901, 'Duplicate Preprint DOIs removed'!$A$2:$H$3167, 8, FALSE)</f>
        <v>1</v>
      </c>
      <c r="K901" s="41" t="b">
        <f t="shared" si="1"/>
        <v>1</v>
      </c>
      <c r="L901" s="42">
        <f>VLOOKUP($A901, 'Duplicate Preprint DOIs removed'!$A$2:$H$3167, 5, FALSE)</f>
        <v>44936</v>
      </c>
    </row>
    <row r="902" hidden="1">
      <c r="A902" s="9" t="s">
        <v>2047</v>
      </c>
      <c r="B902" s="29">
        <v>44680.0</v>
      </c>
      <c r="C902" s="9" t="s">
        <v>2048</v>
      </c>
      <c r="D902" s="9" t="s">
        <v>58</v>
      </c>
      <c r="F902" s="29">
        <v>44757.0</v>
      </c>
      <c r="G902" s="29">
        <v>44757.0</v>
      </c>
      <c r="H902" s="29">
        <v>44721.0</v>
      </c>
      <c r="I902" s="9" t="b">
        <v>1</v>
      </c>
      <c r="J902" s="41" t="b">
        <f>VLOOKUP($A902, 'Duplicate Preprint DOIs removed'!$A$2:$H$3167, 8, FALSE)</f>
        <v>1</v>
      </c>
      <c r="K902" s="41" t="b">
        <f t="shared" si="1"/>
        <v>1</v>
      </c>
      <c r="L902" s="42">
        <f>VLOOKUP($A902, 'Duplicate Preprint DOIs removed'!$A$2:$H$3167, 5, FALSE)</f>
        <v>44757</v>
      </c>
    </row>
    <row r="903" hidden="1">
      <c r="A903" s="9" t="s">
        <v>2049</v>
      </c>
      <c r="B903" s="29">
        <v>44679.0</v>
      </c>
      <c r="C903" s="9" t="s">
        <v>2050</v>
      </c>
      <c r="D903" s="9" t="s">
        <v>58</v>
      </c>
      <c r="E903" s="29">
        <v>44778.0</v>
      </c>
      <c r="F903" s="29">
        <v>44799.0</v>
      </c>
      <c r="G903" s="29">
        <v>44778.0</v>
      </c>
      <c r="H903" s="29">
        <v>44775.0</v>
      </c>
      <c r="I903" s="9" t="b">
        <v>1</v>
      </c>
      <c r="J903" s="41" t="b">
        <f>VLOOKUP($A903, 'Duplicate Preprint DOIs removed'!$A$2:$H$3167, 8, FALSE)</f>
        <v>1</v>
      </c>
      <c r="K903" s="41" t="b">
        <f t="shared" si="1"/>
        <v>1</v>
      </c>
      <c r="L903" s="42">
        <f>VLOOKUP($A903, 'Duplicate Preprint DOIs removed'!$A$2:$H$3167, 5, FALSE)</f>
        <v>44778</v>
      </c>
    </row>
    <row r="904" hidden="1">
      <c r="A904" s="9" t="s">
        <v>2051</v>
      </c>
      <c r="B904" s="29">
        <v>44679.0</v>
      </c>
      <c r="C904" s="9" t="s">
        <v>2052</v>
      </c>
      <c r="D904" s="9" t="s">
        <v>58</v>
      </c>
      <c r="E904" s="29">
        <v>44735.0</v>
      </c>
      <c r="F904" s="29">
        <v>44736.0</v>
      </c>
      <c r="G904" s="29">
        <v>44735.0</v>
      </c>
      <c r="H904" s="28">
        <v>44711.0</v>
      </c>
      <c r="I904" s="9" t="b">
        <v>1</v>
      </c>
      <c r="J904" s="41" t="b">
        <f>VLOOKUP($A904, 'Duplicate Preprint DOIs removed'!$A$2:$H$3167, 8, FALSE)</f>
        <v>1</v>
      </c>
      <c r="K904" s="41" t="b">
        <f t="shared" si="1"/>
        <v>1</v>
      </c>
      <c r="L904" s="42">
        <f>VLOOKUP($A904, 'Duplicate Preprint DOIs removed'!$A$2:$H$3167, 5, FALSE)</f>
        <v>44735</v>
      </c>
    </row>
    <row r="905">
      <c r="A905" s="9" t="s">
        <v>2053</v>
      </c>
      <c r="B905" s="29">
        <v>44680.0</v>
      </c>
      <c r="C905" s="9" t="s">
        <v>2054</v>
      </c>
      <c r="D905" s="9" t="s">
        <v>58</v>
      </c>
      <c r="E905" s="29">
        <v>45093.0</v>
      </c>
      <c r="F905" s="29">
        <v>45093.0</v>
      </c>
      <c r="G905" s="29">
        <v>45093.0</v>
      </c>
      <c r="H905" s="29">
        <v>44784.0</v>
      </c>
      <c r="I905" s="9" t="b">
        <v>1</v>
      </c>
      <c r="J905" s="41" t="b">
        <f>VLOOKUP($A905, 'Duplicate Preprint DOIs removed'!$A$2:$H$3167, 8, FALSE)</f>
        <v>0</v>
      </c>
      <c r="K905" s="41" t="b">
        <f t="shared" si="1"/>
        <v>0</v>
      </c>
      <c r="L905" s="42" t="str">
        <f>VLOOKUP($A905, 'Duplicate Preprint DOIs removed'!$A$2:$H$3167, 5, FALSE)</f>
        <v>#N/A</v>
      </c>
    </row>
    <row r="906" hidden="1">
      <c r="A906" s="9" t="s">
        <v>2055</v>
      </c>
      <c r="B906" s="28">
        <v>44693.0</v>
      </c>
      <c r="C906" s="9" t="s">
        <v>2056</v>
      </c>
      <c r="D906" s="9" t="s">
        <v>58</v>
      </c>
      <c r="E906" s="29">
        <v>44803.0</v>
      </c>
      <c r="F906" s="29">
        <v>44847.0</v>
      </c>
      <c r="G906" s="29">
        <v>44803.0</v>
      </c>
      <c r="H906" s="29">
        <v>44781.0</v>
      </c>
      <c r="I906" s="9" t="b">
        <v>1</v>
      </c>
      <c r="J906" s="41" t="b">
        <f>VLOOKUP($A906, 'Duplicate Preprint DOIs removed'!$A$2:$H$3167, 8, FALSE)</f>
        <v>1</v>
      </c>
      <c r="K906" s="41" t="b">
        <f t="shared" si="1"/>
        <v>1</v>
      </c>
      <c r="L906" s="42">
        <f>VLOOKUP($A906, 'Duplicate Preprint DOIs removed'!$A$2:$H$3167, 5, FALSE)</f>
        <v>44803</v>
      </c>
    </row>
    <row r="907">
      <c r="A907" s="9" t="s">
        <v>2057</v>
      </c>
      <c r="B907" s="29">
        <v>44679.0</v>
      </c>
      <c r="C907" s="9" t="s">
        <v>2058</v>
      </c>
      <c r="D907" s="9" t="s">
        <v>58</v>
      </c>
      <c r="E907" s="29">
        <v>45009.0</v>
      </c>
      <c r="F907" s="29">
        <v>45027.0</v>
      </c>
      <c r="G907" s="29">
        <v>45009.0</v>
      </c>
      <c r="H907" s="29">
        <v>44992.0</v>
      </c>
      <c r="I907" s="9" t="b">
        <v>1</v>
      </c>
      <c r="J907" s="41" t="str">
        <f>VLOOKUP($A907, 'Duplicate Preprint DOIs removed'!$A$2:$H$3167, 8, FALSE)</f>
        <v>#N/A</v>
      </c>
      <c r="K907" s="41" t="str">
        <f t="shared" si="1"/>
        <v>#N/A</v>
      </c>
      <c r="L907" s="41" t="str">
        <f>VLOOKUP($A907, 'Duplicate Preprint DOIs removed'!$A$2:$H$3167, 5, FALSE)</f>
        <v>#N/A</v>
      </c>
    </row>
    <row r="908" hidden="1">
      <c r="A908" s="9" t="s">
        <v>2059</v>
      </c>
      <c r="B908" s="29">
        <v>44678.0</v>
      </c>
      <c r="C908" s="9" t="s">
        <v>2060</v>
      </c>
      <c r="D908" s="9" t="s">
        <v>58</v>
      </c>
      <c r="E908" s="29">
        <v>44854.0</v>
      </c>
      <c r="F908" s="29">
        <v>44872.0</v>
      </c>
      <c r="G908" s="29">
        <v>44854.0</v>
      </c>
      <c r="H908" s="29">
        <v>44826.0</v>
      </c>
      <c r="I908" s="9" t="b">
        <v>1</v>
      </c>
      <c r="J908" s="41" t="b">
        <f>VLOOKUP($A908, 'Duplicate Preprint DOIs removed'!$A$2:$H$3167, 8, FALSE)</f>
        <v>1</v>
      </c>
      <c r="K908" s="41" t="b">
        <f t="shared" si="1"/>
        <v>1</v>
      </c>
      <c r="L908" s="42">
        <f>VLOOKUP($A908, 'Duplicate Preprint DOIs removed'!$A$2:$H$3167, 5, FALSE)</f>
        <v>44854</v>
      </c>
    </row>
    <row r="909" hidden="1">
      <c r="A909" s="9" t="s">
        <v>2061</v>
      </c>
      <c r="B909" s="28">
        <v>44698.0</v>
      </c>
      <c r="C909" s="9" t="s">
        <v>2062</v>
      </c>
      <c r="D909" s="9" t="s">
        <v>58</v>
      </c>
      <c r="E909" s="29">
        <v>44859.0</v>
      </c>
      <c r="F909" s="29">
        <v>44910.0</v>
      </c>
      <c r="G909" s="29">
        <v>44859.0</v>
      </c>
      <c r="H909" s="29">
        <v>44802.0</v>
      </c>
      <c r="I909" s="9" t="b">
        <v>1</v>
      </c>
      <c r="J909" s="41" t="b">
        <f>VLOOKUP($A909, 'Duplicate Preprint DOIs removed'!$A$2:$H$3167, 8, FALSE)</f>
        <v>1</v>
      </c>
      <c r="K909" s="41" t="b">
        <f t="shared" si="1"/>
        <v>1</v>
      </c>
      <c r="L909" s="42">
        <f>VLOOKUP($A909, 'Duplicate Preprint DOIs removed'!$A$2:$H$3167, 5, FALSE)</f>
        <v>44859</v>
      </c>
    </row>
    <row r="910" hidden="1">
      <c r="A910" s="9" t="s">
        <v>2063</v>
      </c>
      <c r="B910" s="29">
        <v>44680.0</v>
      </c>
      <c r="C910" s="9" t="s">
        <v>2064</v>
      </c>
      <c r="D910" s="9" t="s">
        <v>58</v>
      </c>
      <c r="E910" s="29">
        <v>44844.0</v>
      </c>
      <c r="F910" s="29">
        <v>44853.0</v>
      </c>
      <c r="G910" s="29">
        <v>44844.0</v>
      </c>
      <c r="H910" s="29">
        <v>44735.0</v>
      </c>
      <c r="I910" s="9" t="b">
        <v>1</v>
      </c>
      <c r="J910" s="41" t="b">
        <f>VLOOKUP($A910, 'Duplicate Preprint DOIs removed'!$A$2:$H$3167, 8, FALSE)</f>
        <v>1</v>
      </c>
      <c r="K910" s="41" t="b">
        <f t="shared" si="1"/>
        <v>1</v>
      </c>
      <c r="L910" s="42">
        <f>VLOOKUP($A910, 'Duplicate Preprint DOIs removed'!$A$2:$H$3167, 5, FALSE)</f>
        <v>44844</v>
      </c>
    </row>
    <row r="911" hidden="1">
      <c r="A911" s="9" t="s">
        <v>2065</v>
      </c>
      <c r="B911" s="29">
        <v>44679.0</v>
      </c>
      <c r="C911" s="9" t="s">
        <v>2066</v>
      </c>
      <c r="D911" s="9" t="s">
        <v>58</v>
      </c>
      <c r="F911" s="29">
        <v>44804.0</v>
      </c>
      <c r="G911" s="29">
        <v>44804.0</v>
      </c>
      <c r="H911" s="29">
        <v>44743.0</v>
      </c>
      <c r="I911" s="9" t="b">
        <v>1</v>
      </c>
      <c r="J911" s="41" t="b">
        <f>VLOOKUP($A911, 'Duplicate Preprint DOIs removed'!$A$2:$H$3167, 8, FALSE)</f>
        <v>1</v>
      </c>
      <c r="K911" s="41" t="b">
        <f t="shared" si="1"/>
        <v>1</v>
      </c>
      <c r="L911" s="42">
        <f>VLOOKUP($A911, 'Duplicate Preprint DOIs removed'!$A$2:$H$3167, 5, FALSE)</f>
        <v>44804</v>
      </c>
    </row>
    <row r="912">
      <c r="A912" s="9" t="s">
        <v>2067</v>
      </c>
      <c r="B912" s="29">
        <v>44680.0</v>
      </c>
      <c r="C912" s="9" t="s">
        <v>2068</v>
      </c>
      <c r="D912" s="9" t="s">
        <v>58</v>
      </c>
      <c r="E912" s="29">
        <v>45022.0</v>
      </c>
      <c r="F912" s="29">
        <v>45042.0</v>
      </c>
      <c r="G912" s="29">
        <v>45022.0</v>
      </c>
      <c r="H912" s="29">
        <v>44999.0</v>
      </c>
      <c r="I912" s="9" t="b">
        <v>1</v>
      </c>
      <c r="J912" s="41" t="str">
        <f>VLOOKUP($A912, 'Duplicate Preprint DOIs removed'!$A$2:$H$3167, 8, FALSE)</f>
        <v>#N/A</v>
      </c>
      <c r="K912" s="41" t="str">
        <f t="shared" si="1"/>
        <v>#N/A</v>
      </c>
      <c r="L912" s="41" t="str">
        <f>VLOOKUP($A912, 'Duplicate Preprint DOIs removed'!$A$2:$H$3167, 5, FALSE)</f>
        <v>#N/A</v>
      </c>
    </row>
    <row r="913" hidden="1">
      <c r="A913" s="9" t="s">
        <v>2069</v>
      </c>
      <c r="B913" s="29">
        <v>44680.0</v>
      </c>
      <c r="C913" s="9" t="s">
        <v>2070</v>
      </c>
      <c r="D913" s="9" t="s">
        <v>58</v>
      </c>
      <c r="E913" s="29">
        <v>44888.0</v>
      </c>
      <c r="F913" s="29">
        <v>44896.0</v>
      </c>
      <c r="G913" s="29">
        <v>44888.0</v>
      </c>
      <c r="H913" s="29">
        <v>44725.0</v>
      </c>
      <c r="I913" s="9" t="b">
        <v>1</v>
      </c>
      <c r="J913" s="41" t="b">
        <f>VLOOKUP($A913, 'Duplicate Preprint DOIs removed'!$A$2:$H$3167, 8, FALSE)</f>
        <v>1</v>
      </c>
      <c r="K913" s="41" t="b">
        <f t="shared" si="1"/>
        <v>1</v>
      </c>
      <c r="L913" s="42">
        <f>VLOOKUP($A913, 'Duplicate Preprint DOIs removed'!$A$2:$H$3167, 5, FALSE)</f>
        <v>44888</v>
      </c>
    </row>
    <row r="914" hidden="1">
      <c r="A914" s="9" t="s">
        <v>2071</v>
      </c>
      <c r="B914" s="29">
        <v>44679.0</v>
      </c>
      <c r="C914" s="9" t="s">
        <v>2072</v>
      </c>
      <c r="D914" s="9" t="s">
        <v>58</v>
      </c>
      <c r="E914" s="29">
        <v>44743.0</v>
      </c>
      <c r="F914" s="29">
        <v>44762.0</v>
      </c>
      <c r="G914" s="29">
        <v>44743.0</v>
      </c>
      <c r="H914" s="29">
        <v>44736.0</v>
      </c>
      <c r="I914" s="9" t="b">
        <v>1</v>
      </c>
      <c r="J914" s="41" t="b">
        <f>VLOOKUP($A914, 'Duplicate Preprint DOIs removed'!$A$2:$H$3167, 8, FALSE)</f>
        <v>1</v>
      </c>
      <c r="K914" s="41" t="b">
        <f t="shared" si="1"/>
        <v>1</v>
      </c>
      <c r="L914" s="42">
        <f>VLOOKUP($A914, 'Duplicate Preprint DOIs removed'!$A$2:$H$3167, 5, FALSE)</f>
        <v>44743</v>
      </c>
    </row>
    <row r="915" hidden="1">
      <c r="A915" s="9" t="s">
        <v>2073</v>
      </c>
      <c r="B915" s="29">
        <v>44680.0</v>
      </c>
      <c r="C915" s="9" t="s">
        <v>2074</v>
      </c>
      <c r="D915" s="9" t="s">
        <v>58</v>
      </c>
      <c r="E915" s="29">
        <v>44875.0</v>
      </c>
      <c r="F915" s="29">
        <v>44915.0</v>
      </c>
      <c r="G915" s="29">
        <v>44875.0</v>
      </c>
      <c r="H915" s="29">
        <v>44839.0</v>
      </c>
      <c r="I915" s="9" t="b">
        <v>1</v>
      </c>
      <c r="J915" s="41" t="b">
        <f>VLOOKUP($A915, 'Duplicate Preprint DOIs removed'!$A$2:$H$3167, 8, FALSE)</f>
        <v>1</v>
      </c>
      <c r="K915" s="41" t="b">
        <f t="shared" si="1"/>
        <v>1</v>
      </c>
      <c r="L915" s="42">
        <f>VLOOKUP($A915, 'Duplicate Preprint DOIs removed'!$A$2:$H$3167, 5, FALSE)</f>
        <v>44875</v>
      </c>
    </row>
    <row r="916">
      <c r="A916" s="9" t="s">
        <v>2075</v>
      </c>
      <c r="B916" s="29">
        <v>44679.0</v>
      </c>
      <c r="C916" s="9" t="s">
        <v>2076</v>
      </c>
      <c r="D916" s="9" t="s">
        <v>58</v>
      </c>
      <c r="E916" s="28">
        <v>45055.0</v>
      </c>
      <c r="F916" s="28">
        <v>45063.0</v>
      </c>
      <c r="G916" s="28">
        <v>45055.0</v>
      </c>
      <c r="H916" s="29">
        <v>44756.0</v>
      </c>
      <c r="I916" s="9" t="b">
        <v>1</v>
      </c>
      <c r="J916" s="41" t="b">
        <f>VLOOKUP($A916, 'Duplicate Preprint DOIs removed'!$A$2:$H$3167, 8, FALSE)</f>
        <v>0</v>
      </c>
      <c r="K916" s="41" t="b">
        <f t="shared" si="1"/>
        <v>0</v>
      </c>
      <c r="L916" s="42" t="str">
        <f>VLOOKUP($A916, 'Duplicate Preprint DOIs removed'!$A$2:$H$3167, 5, FALSE)</f>
        <v>#N/A</v>
      </c>
    </row>
    <row r="917">
      <c r="A917" s="9" t="s">
        <v>2077</v>
      </c>
      <c r="B917" s="29">
        <v>44679.0</v>
      </c>
      <c r="C917" s="9" t="s">
        <v>2078</v>
      </c>
      <c r="D917" s="9" t="s">
        <v>58</v>
      </c>
      <c r="F917" s="28">
        <v>45051.0</v>
      </c>
      <c r="G917" s="28">
        <v>45051.0</v>
      </c>
      <c r="H917" s="29">
        <v>44718.0</v>
      </c>
      <c r="I917" s="9" t="b">
        <v>1</v>
      </c>
      <c r="J917" s="41" t="b">
        <f>VLOOKUP($A917, 'Duplicate Preprint DOIs removed'!$A$2:$H$3167, 8, FALSE)</f>
        <v>0</v>
      </c>
      <c r="K917" s="41" t="b">
        <f t="shared" si="1"/>
        <v>0</v>
      </c>
      <c r="L917" s="42" t="str">
        <f>VLOOKUP($A917, 'Duplicate Preprint DOIs removed'!$A$2:$H$3167, 5, FALSE)</f>
        <v>#N/A</v>
      </c>
    </row>
    <row r="918" hidden="1">
      <c r="A918" s="9" t="s">
        <v>2079</v>
      </c>
      <c r="B918" s="29">
        <v>44680.0</v>
      </c>
      <c r="C918" s="9" t="s">
        <v>2080</v>
      </c>
      <c r="D918" s="9" t="s">
        <v>58</v>
      </c>
      <c r="F918" s="29">
        <v>44888.0</v>
      </c>
      <c r="G918" s="29">
        <v>44888.0</v>
      </c>
      <c r="H918" s="29">
        <v>44872.0</v>
      </c>
      <c r="I918" s="9" t="b">
        <v>1</v>
      </c>
      <c r="J918" s="41" t="b">
        <f>VLOOKUP($A918, 'Duplicate Preprint DOIs removed'!$A$2:$H$3167, 8, FALSE)</f>
        <v>1</v>
      </c>
      <c r="K918" s="41" t="b">
        <f t="shared" si="1"/>
        <v>1</v>
      </c>
      <c r="L918" s="42">
        <f>VLOOKUP($A918, 'Duplicate Preprint DOIs removed'!$A$2:$H$3167, 5, FALSE)</f>
        <v>44888</v>
      </c>
    </row>
    <row r="919" hidden="1">
      <c r="A919" s="9" t="s">
        <v>2081</v>
      </c>
      <c r="B919" s="29">
        <v>44679.0</v>
      </c>
      <c r="C919" s="9" t="s">
        <v>2082</v>
      </c>
      <c r="D919" s="9" t="s">
        <v>58</v>
      </c>
      <c r="E919" s="29">
        <v>44826.0</v>
      </c>
      <c r="F919" s="29">
        <v>44846.0</v>
      </c>
      <c r="G919" s="29">
        <v>44826.0</v>
      </c>
      <c r="H919" s="29">
        <v>44713.0</v>
      </c>
      <c r="I919" s="9" t="b">
        <v>1</v>
      </c>
      <c r="J919" s="41" t="b">
        <f>VLOOKUP($A919, 'Duplicate Preprint DOIs removed'!$A$2:$H$3167, 8, FALSE)</f>
        <v>1</v>
      </c>
      <c r="K919" s="41" t="b">
        <f t="shared" si="1"/>
        <v>1</v>
      </c>
      <c r="L919" s="42">
        <f>VLOOKUP($A919, 'Duplicate Preprint DOIs removed'!$A$2:$H$3167, 5, FALSE)</f>
        <v>44826</v>
      </c>
    </row>
    <row r="920">
      <c r="A920" s="9" t="s">
        <v>2083</v>
      </c>
      <c r="B920" s="29">
        <v>44678.0</v>
      </c>
      <c r="C920" s="9" t="s">
        <v>2084</v>
      </c>
      <c r="D920" s="9" t="s">
        <v>58</v>
      </c>
      <c r="E920" s="28">
        <v>45077.0</v>
      </c>
      <c r="F920" s="29">
        <v>45092.0</v>
      </c>
      <c r="G920" s="28">
        <v>45077.0</v>
      </c>
      <c r="H920" s="29">
        <v>44791.0</v>
      </c>
      <c r="I920" s="9" t="b">
        <v>1</v>
      </c>
      <c r="J920" s="41" t="b">
        <f>VLOOKUP($A920, 'Duplicate Preprint DOIs removed'!$A$2:$H$3167, 8, FALSE)</f>
        <v>0</v>
      </c>
      <c r="K920" s="41" t="b">
        <f t="shared" si="1"/>
        <v>0</v>
      </c>
      <c r="L920" s="42" t="str">
        <f>VLOOKUP($A920, 'Duplicate Preprint DOIs removed'!$A$2:$H$3167, 5, FALSE)</f>
        <v>#N/A</v>
      </c>
    </row>
    <row r="921" hidden="1">
      <c r="A921" s="9" t="s">
        <v>2085</v>
      </c>
      <c r="B921" s="29">
        <v>44678.0</v>
      </c>
      <c r="C921" s="9" t="s">
        <v>2086</v>
      </c>
      <c r="D921" s="9" t="s">
        <v>58</v>
      </c>
      <c r="E921" s="29">
        <v>44845.0</v>
      </c>
      <c r="F921" s="29">
        <v>44853.0</v>
      </c>
      <c r="G921" s="29">
        <v>44845.0</v>
      </c>
      <c r="H921" s="29">
        <v>44826.0</v>
      </c>
      <c r="I921" s="9" t="b">
        <v>1</v>
      </c>
      <c r="J921" s="41" t="b">
        <f>VLOOKUP($A921, 'Duplicate Preprint DOIs removed'!$A$2:$H$3167, 8, FALSE)</f>
        <v>1</v>
      </c>
      <c r="K921" s="41" t="b">
        <f t="shared" si="1"/>
        <v>1</v>
      </c>
      <c r="L921" s="42">
        <f>VLOOKUP($A921, 'Duplicate Preprint DOIs removed'!$A$2:$H$3167, 5, FALSE)</f>
        <v>44845</v>
      </c>
    </row>
    <row r="922" hidden="1">
      <c r="A922" s="9" t="s">
        <v>2087</v>
      </c>
      <c r="B922" s="29">
        <v>44677.0</v>
      </c>
      <c r="C922" s="9" t="s">
        <v>2088</v>
      </c>
      <c r="D922" s="9" t="s">
        <v>58</v>
      </c>
      <c r="F922" s="29">
        <v>44803.0</v>
      </c>
      <c r="G922" s="29">
        <v>44803.0</v>
      </c>
      <c r="H922" s="29">
        <v>44743.0</v>
      </c>
      <c r="I922" s="9" t="b">
        <v>1</v>
      </c>
      <c r="J922" s="41" t="b">
        <f>VLOOKUP($A922, 'Duplicate Preprint DOIs removed'!$A$2:$H$3167, 8, FALSE)</f>
        <v>1</v>
      </c>
      <c r="K922" s="41" t="b">
        <f t="shared" si="1"/>
        <v>1</v>
      </c>
      <c r="L922" s="42">
        <f>VLOOKUP($A922, 'Duplicate Preprint DOIs removed'!$A$2:$H$3167, 5, FALSE)</f>
        <v>44803</v>
      </c>
    </row>
    <row r="923" hidden="1">
      <c r="A923" s="9" t="s">
        <v>2089</v>
      </c>
      <c r="B923" s="29">
        <v>44677.0</v>
      </c>
      <c r="C923" s="9" t="s">
        <v>2090</v>
      </c>
      <c r="D923" s="9" t="s">
        <v>58</v>
      </c>
      <c r="F923" s="29">
        <v>44873.0</v>
      </c>
      <c r="G923" s="29">
        <v>44873.0</v>
      </c>
      <c r="H923" s="29">
        <v>44784.0</v>
      </c>
      <c r="I923" s="9" t="b">
        <v>1</v>
      </c>
      <c r="J923" s="41" t="b">
        <f>VLOOKUP($A923, 'Duplicate Preprint DOIs removed'!$A$2:$H$3167, 8, FALSE)</f>
        <v>1</v>
      </c>
      <c r="K923" s="41" t="b">
        <f t="shared" si="1"/>
        <v>1</v>
      </c>
      <c r="L923" s="42">
        <f>VLOOKUP($A923, 'Duplicate Preprint DOIs removed'!$A$2:$H$3167, 5, FALSE)</f>
        <v>44873</v>
      </c>
    </row>
    <row r="924" hidden="1">
      <c r="A924" s="9" t="s">
        <v>2091</v>
      </c>
      <c r="B924" s="29">
        <v>44676.0</v>
      </c>
      <c r="C924" s="9" t="s">
        <v>2092</v>
      </c>
      <c r="D924" s="9" t="s">
        <v>58</v>
      </c>
      <c r="E924" s="29">
        <v>44827.0</v>
      </c>
      <c r="F924" s="29">
        <v>44851.0</v>
      </c>
      <c r="G924" s="29">
        <v>44827.0</v>
      </c>
      <c r="H924" s="29">
        <v>44735.0</v>
      </c>
      <c r="I924" s="9" t="b">
        <v>1</v>
      </c>
      <c r="J924" s="41" t="b">
        <f>VLOOKUP($A924, 'Duplicate Preprint DOIs removed'!$A$2:$H$3167, 8, FALSE)</f>
        <v>1</v>
      </c>
      <c r="K924" s="41" t="b">
        <f t="shared" si="1"/>
        <v>1</v>
      </c>
      <c r="L924" s="42">
        <f>VLOOKUP($A924, 'Duplicate Preprint DOIs removed'!$A$2:$H$3167, 5, FALSE)</f>
        <v>44827</v>
      </c>
    </row>
    <row r="925" hidden="1">
      <c r="A925" s="9" t="s">
        <v>2093</v>
      </c>
      <c r="B925" s="29">
        <v>44805.0</v>
      </c>
      <c r="C925" s="9" t="s">
        <v>2094</v>
      </c>
      <c r="D925" s="9" t="s">
        <v>58</v>
      </c>
      <c r="E925" s="29">
        <v>44977.0</v>
      </c>
      <c r="F925" s="29">
        <v>45019.0</v>
      </c>
      <c r="G925" s="29">
        <v>44977.0</v>
      </c>
      <c r="H925" s="29">
        <v>44902.0</v>
      </c>
      <c r="I925" s="9" t="b">
        <v>1</v>
      </c>
      <c r="J925" s="41" t="b">
        <f>VLOOKUP($A925, 'Duplicate Preprint DOIs removed'!$A$2:$H$3167, 8, FALSE)</f>
        <v>1</v>
      </c>
      <c r="K925" s="41" t="b">
        <f t="shared" si="1"/>
        <v>1</v>
      </c>
      <c r="L925" s="42">
        <f>VLOOKUP($A925, 'Duplicate Preprint DOIs removed'!$A$2:$H$3167, 5, FALSE)</f>
        <v>44977</v>
      </c>
    </row>
    <row r="926" hidden="1">
      <c r="A926" s="9" t="s">
        <v>2095</v>
      </c>
      <c r="B926" s="29">
        <v>44675.0</v>
      </c>
      <c r="C926" s="9" t="s">
        <v>2096</v>
      </c>
      <c r="D926" s="9" t="s">
        <v>58</v>
      </c>
      <c r="E926" s="29">
        <v>44897.0</v>
      </c>
      <c r="F926" s="29">
        <v>44914.0</v>
      </c>
      <c r="G926" s="29">
        <v>44897.0</v>
      </c>
      <c r="H926" s="29">
        <v>44736.0</v>
      </c>
      <c r="I926" s="9" t="b">
        <v>1</v>
      </c>
      <c r="J926" s="41" t="b">
        <f>VLOOKUP($A926, 'Duplicate Preprint DOIs removed'!$A$2:$H$3167, 8, FALSE)</f>
        <v>1</v>
      </c>
      <c r="K926" s="41" t="b">
        <f t="shared" si="1"/>
        <v>1</v>
      </c>
      <c r="L926" s="42">
        <f>VLOOKUP($A926, 'Duplicate Preprint DOIs removed'!$A$2:$H$3167, 5, FALSE)</f>
        <v>44897</v>
      </c>
    </row>
    <row r="927" hidden="1">
      <c r="A927" s="9" t="s">
        <v>2097</v>
      </c>
      <c r="B927" s="29">
        <v>44680.0</v>
      </c>
      <c r="C927" s="9" t="s">
        <v>2098</v>
      </c>
      <c r="D927" s="9" t="s">
        <v>58</v>
      </c>
      <c r="F927" s="29">
        <v>44915.0</v>
      </c>
      <c r="G927" s="29">
        <v>44915.0</v>
      </c>
      <c r="H927" s="29">
        <v>44876.0</v>
      </c>
      <c r="I927" s="9" t="b">
        <v>1</v>
      </c>
      <c r="J927" s="41" t="b">
        <f>VLOOKUP($A927, 'Duplicate Preprint DOIs removed'!$A$2:$H$3167, 8, FALSE)</f>
        <v>1</v>
      </c>
      <c r="K927" s="41" t="b">
        <f t="shared" si="1"/>
        <v>1</v>
      </c>
      <c r="L927" s="42">
        <f>VLOOKUP($A927, 'Duplicate Preprint DOIs removed'!$A$2:$H$3167, 5, FALSE)</f>
        <v>44915</v>
      </c>
    </row>
    <row r="928" hidden="1">
      <c r="A928" s="9" t="s">
        <v>2099</v>
      </c>
      <c r="B928" s="29">
        <v>44766.0</v>
      </c>
      <c r="C928" s="9" t="s">
        <v>2100</v>
      </c>
      <c r="D928" s="9" t="s">
        <v>58</v>
      </c>
      <c r="E928" s="29">
        <v>44867.0</v>
      </c>
      <c r="F928" s="29">
        <v>44880.0</v>
      </c>
      <c r="G928" s="29">
        <v>44867.0</v>
      </c>
      <c r="H928" s="29">
        <v>44862.0</v>
      </c>
      <c r="I928" s="9" t="b">
        <v>1</v>
      </c>
      <c r="J928" s="41" t="b">
        <f>VLOOKUP($A928, 'Duplicate Preprint DOIs removed'!$A$2:$H$3167, 8, FALSE)</f>
        <v>1</v>
      </c>
      <c r="K928" s="41" t="b">
        <f t="shared" si="1"/>
        <v>1</v>
      </c>
      <c r="L928" s="42">
        <f>VLOOKUP($A928, 'Duplicate Preprint DOIs removed'!$A$2:$H$3167, 5, FALSE)</f>
        <v>44867</v>
      </c>
    </row>
    <row r="929" hidden="1">
      <c r="A929" s="9" t="s">
        <v>2101</v>
      </c>
      <c r="B929" s="29">
        <v>44674.0</v>
      </c>
      <c r="C929" s="9" t="s">
        <v>2102</v>
      </c>
      <c r="D929" s="9" t="s">
        <v>58</v>
      </c>
      <c r="E929" s="29">
        <v>44805.0</v>
      </c>
      <c r="F929" s="29">
        <v>44838.0</v>
      </c>
      <c r="G929" s="29">
        <v>44805.0</v>
      </c>
      <c r="H929" s="29">
        <v>44784.0</v>
      </c>
      <c r="I929" s="9" t="b">
        <v>1</v>
      </c>
      <c r="J929" s="41" t="b">
        <f>VLOOKUP($A929, 'Duplicate Preprint DOIs removed'!$A$2:$H$3167, 8, FALSE)</f>
        <v>1</v>
      </c>
      <c r="K929" s="41" t="b">
        <f t="shared" si="1"/>
        <v>1</v>
      </c>
      <c r="L929" s="42">
        <f>VLOOKUP($A929, 'Duplicate Preprint DOIs removed'!$A$2:$H$3167, 5, FALSE)</f>
        <v>44805</v>
      </c>
    </row>
    <row r="930">
      <c r="A930" s="9" t="s">
        <v>2103</v>
      </c>
      <c r="B930" s="29">
        <v>44834.0</v>
      </c>
      <c r="C930" s="9" t="s">
        <v>2104</v>
      </c>
      <c r="D930" s="9" t="s">
        <v>58</v>
      </c>
      <c r="F930" s="29">
        <v>45128.0</v>
      </c>
      <c r="G930" s="29">
        <v>45128.0</v>
      </c>
      <c r="H930" s="29">
        <v>45019.0</v>
      </c>
      <c r="I930" s="9" t="b">
        <v>1</v>
      </c>
      <c r="J930" s="41" t="str">
        <f>VLOOKUP($A930, 'Duplicate Preprint DOIs removed'!$A$2:$H$3167, 8, FALSE)</f>
        <v>#N/A</v>
      </c>
      <c r="K930" s="41" t="str">
        <f t="shared" si="1"/>
        <v>#N/A</v>
      </c>
      <c r="L930" s="41" t="str">
        <f>VLOOKUP($A930, 'Duplicate Preprint DOIs removed'!$A$2:$H$3167, 5, FALSE)</f>
        <v>#N/A</v>
      </c>
    </row>
    <row r="931" hidden="1">
      <c r="A931" s="9" t="s">
        <v>2105</v>
      </c>
      <c r="B931" s="29">
        <v>44673.0</v>
      </c>
      <c r="C931" s="9" t="s">
        <v>2106</v>
      </c>
      <c r="D931" s="9" t="s">
        <v>58</v>
      </c>
      <c r="E931" s="29">
        <v>44959.0</v>
      </c>
      <c r="F931" s="29">
        <v>44977.0</v>
      </c>
      <c r="G931" s="29">
        <v>44959.0</v>
      </c>
      <c r="H931" s="29">
        <v>44784.0</v>
      </c>
      <c r="I931" s="9" t="b">
        <v>1</v>
      </c>
      <c r="J931" s="41" t="b">
        <f>VLOOKUP($A931, 'Duplicate Preprint DOIs removed'!$A$2:$H$3167, 8, FALSE)</f>
        <v>1</v>
      </c>
      <c r="K931" s="41" t="b">
        <f t="shared" si="1"/>
        <v>1</v>
      </c>
      <c r="L931" s="42">
        <f>VLOOKUP($A931, 'Duplicate Preprint DOIs removed'!$A$2:$H$3167, 5, FALSE)</f>
        <v>44959</v>
      </c>
    </row>
    <row r="932" hidden="1">
      <c r="A932" s="9" t="s">
        <v>2107</v>
      </c>
      <c r="B932" s="29">
        <v>44673.0</v>
      </c>
      <c r="C932" s="9" t="s">
        <v>2108</v>
      </c>
      <c r="D932" s="9" t="s">
        <v>58</v>
      </c>
      <c r="E932" s="29">
        <v>44924.0</v>
      </c>
      <c r="F932" s="29">
        <v>44936.0</v>
      </c>
      <c r="G932" s="29">
        <v>44924.0</v>
      </c>
      <c r="H932" s="29">
        <v>44722.0</v>
      </c>
      <c r="I932" s="9" t="b">
        <v>1</v>
      </c>
      <c r="J932" s="41" t="b">
        <f>VLOOKUP($A932, 'Duplicate Preprint DOIs removed'!$A$2:$H$3167, 8, FALSE)</f>
        <v>1</v>
      </c>
      <c r="K932" s="41" t="b">
        <f t="shared" si="1"/>
        <v>1</v>
      </c>
      <c r="L932" s="42">
        <f>VLOOKUP($A932, 'Duplicate Preprint DOIs removed'!$A$2:$H$3167, 5, FALSE)</f>
        <v>44924</v>
      </c>
    </row>
    <row r="933">
      <c r="A933" s="9" t="s">
        <v>2109</v>
      </c>
      <c r="B933" s="29">
        <v>44672.0</v>
      </c>
      <c r="C933" s="9" t="s">
        <v>2110</v>
      </c>
      <c r="D933" s="9" t="s">
        <v>58</v>
      </c>
      <c r="F933" s="29">
        <v>45001.0</v>
      </c>
      <c r="G933" s="29">
        <v>45001.0</v>
      </c>
      <c r="H933" s="29">
        <v>44903.0</v>
      </c>
      <c r="I933" s="9" t="b">
        <v>1</v>
      </c>
      <c r="J933" s="41" t="b">
        <f>VLOOKUP($A933, 'Duplicate Preprint DOIs removed'!$A$2:$H$3167, 8, FALSE)</f>
        <v>0</v>
      </c>
      <c r="K933" s="41" t="b">
        <f t="shared" si="1"/>
        <v>0</v>
      </c>
      <c r="L933" s="42" t="str">
        <f>VLOOKUP($A933, 'Duplicate Preprint DOIs removed'!$A$2:$H$3167, 5, FALSE)</f>
        <v>#N/A</v>
      </c>
    </row>
    <row r="934" hidden="1">
      <c r="A934" s="9" t="s">
        <v>2111</v>
      </c>
      <c r="B934" s="29">
        <v>44671.0</v>
      </c>
      <c r="C934" s="9" t="s">
        <v>2112</v>
      </c>
      <c r="D934" s="9" t="s">
        <v>58</v>
      </c>
      <c r="E934" s="29">
        <v>44861.0</v>
      </c>
      <c r="F934" s="29">
        <v>44882.0</v>
      </c>
      <c r="G934" s="29">
        <v>44861.0</v>
      </c>
      <c r="H934" s="29">
        <v>44775.0</v>
      </c>
      <c r="I934" s="9" t="b">
        <v>1</v>
      </c>
      <c r="J934" s="41" t="b">
        <f>VLOOKUP($A934, 'Duplicate Preprint DOIs removed'!$A$2:$H$3167, 8, FALSE)</f>
        <v>1</v>
      </c>
      <c r="K934" s="41" t="b">
        <f t="shared" si="1"/>
        <v>1</v>
      </c>
      <c r="L934" s="42">
        <f>VLOOKUP($A934, 'Duplicate Preprint DOIs removed'!$A$2:$H$3167, 5, FALSE)</f>
        <v>44861</v>
      </c>
    </row>
    <row r="935">
      <c r="A935" s="9" t="s">
        <v>2113</v>
      </c>
      <c r="B935" s="29">
        <v>44805.0</v>
      </c>
      <c r="C935" s="9" t="s">
        <v>2114</v>
      </c>
      <c r="D935" s="9" t="s">
        <v>58</v>
      </c>
      <c r="E935" s="29">
        <v>45078.0</v>
      </c>
      <c r="F935" s="29">
        <v>45107.0</v>
      </c>
      <c r="G935" s="29">
        <v>45078.0</v>
      </c>
      <c r="H935" s="29">
        <v>45003.0</v>
      </c>
      <c r="I935" s="9" t="b">
        <v>1</v>
      </c>
      <c r="J935" s="41" t="str">
        <f>VLOOKUP($A935, 'Duplicate Preprint DOIs removed'!$A$2:$H$3167, 8, FALSE)</f>
        <v>#N/A</v>
      </c>
      <c r="K935" s="41" t="str">
        <f t="shared" si="1"/>
        <v>#N/A</v>
      </c>
      <c r="L935" s="41" t="str">
        <f>VLOOKUP($A935, 'Duplicate Preprint DOIs removed'!$A$2:$H$3167, 5, FALSE)</f>
        <v>#N/A</v>
      </c>
    </row>
    <row r="936">
      <c r="A936" s="9" t="s">
        <v>2115</v>
      </c>
      <c r="B936" s="29">
        <v>44827.0</v>
      </c>
      <c r="C936" s="9" t="s">
        <v>2116</v>
      </c>
      <c r="D936" s="9" t="s">
        <v>58</v>
      </c>
      <c r="F936" s="29">
        <v>45132.0</v>
      </c>
      <c r="G936" s="29">
        <v>45132.0</v>
      </c>
      <c r="H936" s="29">
        <v>44938.0</v>
      </c>
      <c r="I936" s="9" t="b">
        <v>1</v>
      </c>
      <c r="J936" s="41" t="b">
        <f>VLOOKUP($A936, 'Duplicate Preprint DOIs removed'!$A$2:$H$3167, 8, FALSE)</f>
        <v>0</v>
      </c>
      <c r="K936" s="41" t="b">
        <f t="shared" si="1"/>
        <v>0</v>
      </c>
      <c r="L936" s="42" t="str">
        <f>VLOOKUP($A936, 'Duplicate Preprint DOIs removed'!$A$2:$H$3167, 5, FALSE)</f>
        <v>#N/A</v>
      </c>
    </row>
    <row r="937" hidden="1">
      <c r="A937" s="9" t="s">
        <v>2117</v>
      </c>
      <c r="B937" s="29">
        <v>44666.0</v>
      </c>
      <c r="C937" s="9" t="s">
        <v>2118</v>
      </c>
      <c r="D937" s="9" t="s">
        <v>58</v>
      </c>
      <c r="E937" s="29">
        <v>44960.0</v>
      </c>
      <c r="F937" s="29">
        <v>45009.0</v>
      </c>
      <c r="G937" s="29">
        <v>44960.0</v>
      </c>
      <c r="H937" s="29">
        <v>44813.0</v>
      </c>
      <c r="I937" s="9" t="b">
        <v>1</v>
      </c>
      <c r="J937" s="41" t="b">
        <f>VLOOKUP($A937, 'Duplicate Preprint DOIs removed'!$A$2:$H$3167, 8, FALSE)</f>
        <v>1</v>
      </c>
      <c r="K937" s="41" t="b">
        <f t="shared" si="1"/>
        <v>1</v>
      </c>
      <c r="L937" s="42">
        <f>VLOOKUP($A937, 'Duplicate Preprint DOIs removed'!$A$2:$H$3167, 5, FALSE)</f>
        <v>44960</v>
      </c>
    </row>
    <row r="938" hidden="1">
      <c r="A938" s="9" t="s">
        <v>2119</v>
      </c>
      <c r="B938" s="29">
        <v>44665.0</v>
      </c>
      <c r="C938" s="9" t="s">
        <v>2120</v>
      </c>
      <c r="D938" s="9" t="s">
        <v>58</v>
      </c>
      <c r="F938" s="29">
        <v>44988.0</v>
      </c>
      <c r="G938" s="29">
        <v>44988.0</v>
      </c>
      <c r="H938" s="29">
        <v>44774.0</v>
      </c>
      <c r="I938" s="9" t="b">
        <v>1</v>
      </c>
      <c r="J938" s="41" t="b">
        <f>VLOOKUP($A938, 'Duplicate Preprint DOIs removed'!$A$2:$H$3167, 8, FALSE)</f>
        <v>1</v>
      </c>
      <c r="K938" s="41" t="b">
        <f t="shared" si="1"/>
        <v>1</v>
      </c>
      <c r="L938" s="42">
        <f>VLOOKUP($A938, 'Duplicate Preprint DOIs removed'!$A$2:$H$3167, 5, FALSE)</f>
        <v>44988</v>
      </c>
    </row>
    <row r="939" hidden="1">
      <c r="A939" s="9" t="s">
        <v>2121</v>
      </c>
      <c r="B939" s="29">
        <v>44665.0</v>
      </c>
      <c r="C939" s="9" t="s">
        <v>2122</v>
      </c>
      <c r="D939" s="9" t="s">
        <v>58</v>
      </c>
      <c r="E939" s="29">
        <v>44777.0</v>
      </c>
      <c r="F939" s="29">
        <v>44792.0</v>
      </c>
      <c r="G939" s="29">
        <v>44777.0</v>
      </c>
      <c r="H939" s="29">
        <v>44770.0</v>
      </c>
      <c r="I939" s="9" t="b">
        <v>1</v>
      </c>
      <c r="J939" s="41" t="b">
        <f>VLOOKUP($A939, 'Duplicate Preprint DOIs removed'!$A$2:$H$3167, 8, FALSE)</f>
        <v>1</v>
      </c>
      <c r="K939" s="41" t="b">
        <f t="shared" si="1"/>
        <v>1</v>
      </c>
      <c r="L939" s="42">
        <f>VLOOKUP($A939, 'Duplicate Preprint DOIs removed'!$A$2:$H$3167, 5, FALSE)</f>
        <v>44777</v>
      </c>
    </row>
    <row r="940">
      <c r="A940" s="9" t="s">
        <v>2123</v>
      </c>
      <c r="B940" s="29">
        <v>44666.0</v>
      </c>
      <c r="C940" s="9" t="s">
        <v>2124</v>
      </c>
      <c r="D940" s="9" t="s">
        <v>58</v>
      </c>
      <c r="E940" s="28">
        <v>45070.0</v>
      </c>
      <c r="F940" s="29">
        <v>45091.0</v>
      </c>
      <c r="G940" s="28">
        <v>45070.0</v>
      </c>
      <c r="H940" s="29">
        <v>44749.0</v>
      </c>
      <c r="I940" s="9" t="b">
        <v>1</v>
      </c>
      <c r="J940" s="41" t="b">
        <f>VLOOKUP($A940, 'Duplicate Preprint DOIs removed'!$A$2:$H$3167, 8, FALSE)</f>
        <v>0</v>
      </c>
      <c r="K940" s="41" t="b">
        <f t="shared" si="1"/>
        <v>0</v>
      </c>
      <c r="L940" s="42" t="str">
        <f>VLOOKUP($A940, 'Duplicate Preprint DOIs removed'!$A$2:$H$3167, 5, FALSE)</f>
        <v>#N/A</v>
      </c>
    </row>
    <row r="941" hidden="1">
      <c r="A941" s="9" t="s">
        <v>2125</v>
      </c>
      <c r="B941" s="29">
        <v>44666.0</v>
      </c>
      <c r="C941" s="9" t="s">
        <v>2126</v>
      </c>
      <c r="D941" s="9" t="s">
        <v>58</v>
      </c>
      <c r="E941" s="29">
        <v>44942.0</v>
      </c>
      <c r="F941" s="29">
        <v>44956.0</v>
      </c>
      <c r="G941" s="29">
        <v>44942.0</v>
      </c>
      <c r="H941" s="29">
        <v>44859.0</v>
      </c>
      <c r="I941" s="9" t="b">
        <v>1</v>
      </c>
      <c r="J941" s="41" t="b">
        <f>VLOOKUP($A941, 'Duplicate Preprint DOIs removed'!$A$2:$H$3167, 8, FALSE)</f>
        <v>1</v>
      </c>
      <c r="K941" s="41" t="b">
        <f t="shared" si="1"/>
        <v>1</v>
      </c>
      <c r="L941" s="42">
        <f>VLOOKUP($A941, 'Duplicate Preprint DOIs removed'!$A$2:$H$3167, 5, FALSE)</f>
        <v>44942</v>
      </c>
    </row>
    <row r="942" hidden="1">
      <c r="A942" s="9" t="s">
        <v>2127</v>
      </c>
      <c r="B942" s="29">
        <v>44665.0</v>
      </c>
      <c r="C942" s="9" t="s">
        <v>2128</v>
      </c>
      <c r="D942" s="9" t="s">
        <v>58</v>
      </c>
      <c r="F942" s="29">
        <v>44813.0</v>
      </c>
      <c r="G942" s="29">
        <v>44813.0</v>
      </c>
      <c r="H942" s="29">
        <v>44725.0</v>
      </c>
      <c r="I942" s="9" t="b">
        <v>1</v>
      </c>
      <c r="J942" s="41" t="b">
        <f>VLOOKUP($A942, 'Duplicate Preprint DOIs removed'!$A$2:$H$3167, 8, FALSE)</f>
        <v>1</v>
      </c>
      <c r="K942" s="41" t="b">
        <f t="shared" si="1"/>
        <v>1</v>
      </c>
      <c r="L942" s="42">
        <f>VLOOKUP($A942, 'Duplicate Preprint DOIs removed'!$A$2:$H$3167, 5, FALSE)</f>
        <v>44813</v>
      </c>
    </row>
    <row r="943" hidden="1">
      <c r="A943" s="9" t="s">
        <v>2129</v>
      </c>
      <c r="B943" s="29">
        <v>44668.0</v>
      </c>
      <c r="C943" s="9" t="s">
        <v>2130</v>
      </c>
      <c r="D943" s="9" t="s">
        <v>58</v>
      </c>
      <c r="F943" s="29">
        <v>44831.0</v>
      </c>
      <c r="G943" s="29">
        <v>44831.0</v>
      </c>
      <c r="H943" s="29">
        <v>44719.0</v>
      </c>
      <c r="I943" s="9" t="b">
        <v>1</v>
      </c>
      <c r="J943" s="41" t="b">
        <f>VLOOKUP($A943, 'Duplicate Preprint DOIs removed'!$A$2:$H$3167, 8, FALSE)</f>
        <v>1</v>
      </c>
      <c r="K943" s="41" t="b">
        <f t="shared" si="1"/>
        <v>1</v>
      </c>
      <c r="L943" s="42">
        <f>VLOOKUP($A943, 'Duplicate Preprint DOIs removed'!$A$2:$H$3167, 5, FALSE)</f>
        <v>44831</v>
      </c>
    </row>
    <row r="944" hidden="1">
      <c r="A944" s="9" t="s">
        <v>2131</v>
      </c>
      <c r="B944" s="29">
        <v>44665.0</v>
      </c>
      <c r="C944" s="9" t="s">
        <v>2132</v>
      </c>
      <c r="D944" s="9" t="s">
        <v>58</v>
      </c>
      <c r="E944" s="29">
        <v>44819.0</v>
      </c>
      <c r="F944" s="29">
        <v>44832.0</v>
      </c>
      <c r="G944" s="29">
        <v>44819.0</v>
      </c>
      <c r="H944" s="29">
        <v>44756.0</v>
      </c>
      <c r="I944" s="9" t="b">
        <v>1</v>
      </c>
      <c r="J944" s="41" t="b">
        <f>VLOOKUP($A944, 'Duplicate Preprint DOIs removed'!$A$2:$H$3167, 8, FALSE)</f>
        <v>1</v>
      </c>
      <c r="K944" s="41" t="b">
        <f t="shared" si="1"/>
        <v>1</v>
      </c>
      <c r="L944" s="42">
        <f>VLOOKUP($A944, 'Duplicate Preprint DOIs removed'!$A$2:$H$3167, 5, FALSE)</f>
        <v>44819</v>
      </c>
    </row>
    <row r="945" hidden="1">
      <c r="A945" s="9" t="s">
        <v>2133</v>
      </c>
      <c r="B945" s="29">
        <v>44666.0</v>
      </c>
      <c r="C945" s="9" t="s">
        <v>2134</v>
      </c>
      <c r="D945" s="9" t="s">
        <v>58</v>
      </c>
      <c r="E945" s="29">
        <v>44942.0</v>
      </c>
      <c r="F945" s="29">
        <v>44956.0</v>
      </c>
      <c r="G945" s="29">
        <v>44942.0</v>
      </c>
      <c r="H945" s="29">
        <v>44886.0</v>
      </c>
      <c r="I945" s="9" t="b">
        <v>1</v>
      </c>
      <c r="J945" s="41" t="b">
        <f>VLOOKUP($A945, 'Duplicate Preprint DOIs removed'!$A$2:$H$3167, 8, FALSE)</f>
        <v>1</v>
      </c>
      <c r="K945" s="41" t="b">
        <f t="shared" si="1"/>
        <v>1</v>
      </c>
      <c r="L945" s="42">
        <f>VLOOKUP($A945, 'Duplicate Preprint DOIs removed'!$A$2:$H$3167, 5, FALSE)</f>
        <v>44942</v>
      </c>
    </row>
    <row r="946">
      <c r="A946" s="9" t="s">
        <v>2135</v>
      </c>
      <c r="B946" s="29">
        <v>44666.0</v>
      </c>
      <c r="C946" s="9" t="s">
        <v>2136</v>
      </c>
      <c r="D946" s="9" t="s">
        <v>58</v>
      </c>
      <c r="E946" s="29">
        <v>45000.0</v>
      </c>
      <c r="F946" s="29">
        <v>45016.0</v>
      </c>
      <c r="G946" s="29">
        <v>45000.0</v>
      </c>
      <c r="H946" s="29">
        <v>44720.0</v>
      </c>
      <c r="I946" s="9" t="b">
        <v>1</v>
      </c>
      <c r="J946" s="41" t="b">
        <f>VLOOKUP($A946, 'Duplicate Preprint DOIs removed'!$A$2:$H$3167, 8, FALSE)</f>
        <v>0</v>
      </c>
      <c r="K946" s="41" t="b">
        <f t="shared" si="1"/>
        <v>0</v>
      </c>
      <c r="L946" s="42" t="str">
        <f>VLOOKUP($A946, 'Duplicate Preprint DOIs removed'!$A$2:$H$3167, 5, FALSE)</f>
        <v>#N/A</v>
      </c>
    </row>
    <row r="947" hidden="1">
      <c r="A947" s="9" t="s">
        <v>2137</v>
      </c>
      <c r="B947" s="29">
        <v>44665.0</v>
      </c>
      <c r="C947" s="9" t="s">
        <v>2138</v>
      </c>
      <c r="D947" s="9" t="s">
        <v>58</v>
      </c>
      <c r="E947" s="29">
        <v>44768.0</v>
      </c>
      <c r="F947" s="29">
        <v>44792.0</v>
      </c>
      <c r="G947" s="29">
        <v>44768.0</v>
      </c>
      <c r="H947" s="29">
        <v>44718.0</v>
      </c>
      <c r="I947" s="9" t="b">
        <v>1</v>
      </c>
      <c r="J947" s="41" t="b">
        <f>VLOOKUP($A947, 'Duplicate Preprint DOIs removed'!$A$2:$H$3167, 8, FALSE)</f>
        <v>1</v>
      </c>
      <c r="K947" s="41" t="b">
        <f t="shared" si="1"/>
        <v>1</v>
      </c>
      <c r="L947" s="42">
        <f>VLOOKUP($A947, 'Duplicate Preprint DOIs removed'!$A$2:$H$3167, 5, FALSE)</f>
        <v>44768</v>
      </c>
    </row>
    <row r="948" hidden="1">
      <c r="A948" s="9" t="s">
        <v>2139</v>
      </c>
      <c r="B948" s="29">
        <v>44664.0</v>
      </c>
      <c r="C948" s="9" t="s">
        <v>2140</v>
      </c>
      <c r="D948" s="9" t="s">
        <v>58</v>
      </c>
      <c r="E948" s="29">
        <v>44781.0</v>
      </c>
      <c r="F948" s="29">
        <v>44790.0</v>
      </c>
      <c r="G948" s="29">
        <v>44781.0</v>
      </c>
      <c r="H948" s="28">
        <v>44697.0</v>
      </c>
      <c r="I948" s="9" t="b">
        <v>1</v>
      </c>
      <c r="J948" s="41" t="b">
        <f>VLOOKUP($A948, 'Duplicate Preprint DOIs removed'!$A$2:$H$3167, 8, FALSE)</f>
        <v>1</v>
      </c>
      <c r="K948" s="41" t="b">
        <f t="shared" si="1"/>
        <v>1</v>
      </c>
      <c r="L948" s="42">
        <f>VLOOKUP($A948, 'Duplicate Preprint DOIs removed'!$A$2:$H$3167, 5, FALSE)</f>
        <v>44781</v>
      </c>
    </row>
    <row r="949" hidden="1">
      <c r="A949" s="9" t="s">
        <v>2141</v>
      </c>
      <c r="B949" s="29">
        <v>44664.0</v>
      </c>
      <c r="C949" s="9" t="s">
        <v>2142</v>
      </c>
      <c r="D949" s="9" t="s">
        <v>58</v>
      </c>
      <c r="F949" s="29">
        <v>44971.0</v>
      </c>
      <c r="G949" s="29">
        <v>44971.0</v>
      </c>
      <c r="H949" s="29">
        <v>44903.0</v>
      </c>
      <c r="I949" s="9" t="b">
        <v>1</v>
      </c>
      <c r="J949" s="41" t="b">
        <f>VLOOKUP($A949, 'Duplicate Preprint DOIs removed'!$A$2:$H$3167, 8, FALSE)</f>
        <v>1</v>
      </c>
      <c r="K949" s="41" t="b">
        <f t="shared" si="1"/>
        <v>1</v>
      </c>
      <c r="L949" s="42">
        <f>VLOOKUP($A949, 'Duplicate Preprint DOIs removed'!$A$2:$H$3167, 5, FALSE)</f>
        <v>44971</v>
      </c>
    </row>
    <row r="950">
      <c r="A950" s="9" t="s">
        <v>97</v>
      </c>
      <c r="B950" s="29">
        <v>44664.0</v>
      </c>
      <c r="C950" s="9" t="s">
        <v>98</v>
      </c>
      <c r="D950" s="9" t="s">
        <v>58</v>
      </c>
      <c r="E950" s="29">
        <v>45126.0</v>
      </c>
      <c r="F950" s="29">
        <v>45145.0</v>
      </c>
      <c r="G950" s="29">
        <v>45126.0</v>
      </c>
      <c r="H950" s="29">
        <v>45127.0</v>
      </c>
      <c r="I950" s="9" t="b">
        <v>0</v>
      </c>
      <c r="J950" s="41" t="str">
        <f>VLOOKUP($A950, 'Duplicate Preprint DOIs removed'!$A$2:$H$3167, 8, FALSE)</f>
        <v>#N/A</v>
      </c>
      <c r="K950" s="41" t="str">
        <f t="shared" si="1"/>
        <v>#N/A</v>
      </c>
      <c r="L950" s="41" t="str">
        <f>VLOOKUP($A950, 'Duplicate Preprint DOIs removed'!$A$2:$H$3167, 5, FALSE)</f>
        <v>#N/A</v>
      </c>
    </row>
    <row r="951" hidden="1">
      <c r="A951" s="9" t="s">
        <v>2143</v>
      </c>
      <c r="B951" s="28">
        <v>44682.0</v>
      </c>
      <c r="C951" s="9" t="s">
        <v>2144</v>
      </c>
      <c r="D951" s="9" t="s">
        <v>58</v>
      </c>
      <c r="E951" s="29">
        <v>44834.0</v>
      </c>
      <c r="F951" s="29">
        <v>44876.0</v>
      </c>
      <c r="G951" s="29">
        <v>44834.0</v>
      </c>
      <c r="H951" s="29">
        <v>44802.0</v>
      </c>
      <c r="I951" s="9" t="b">
        <v>1</v>
      </c>
      <c r="J951" s="41" t="b">
        <f>VLOOKUP($A951, 'Duplicate Preprint DOIs removed'!$A$2:$H$3167, 8, FALSE)</f>
        <v>1</v>
      </c>
      <c r="K951" s="41" t="b">
        <f t="shared" si="1"/>
        <v>1</v>
      </c>
      <c r="L951" s="42">
        <f>VLOOKUP($A951, 'Duplicate Preprint DOIs removed'!$A$2:$H$3167, 5, FALSE)</f>
        <v>44834</v>
      </c>
    </row>
    <row r="952" hidden="1">
      <c r="A952" s="9" t="s">
        <v>2145</v>
      </c>
      <c r="B952" s="29">
        <v>44664.0</v>
      </c>
      <c r="C952" s="9" t="s">
        <v>2146</v>
      </c>
      <c r="D952" s="9" t="s">
        <v>58</v>
      </c>
      <c r="F952" s="29">
        <v>44971.0</v>
      </c>
      <c r="G952" s="29">
        <v>44971.0</v>
      </c>
      <c r="H952" s="29">
        <v>44775.0</v>
      </c>
      <c r="I952" s="9" t="b">
        <v>1</v>
      </c>
      <c r="J952" s="41" t="b">
        <f>VLOOKUP($A952, 'Duplicate Preprint DOIs removed'!$A$2:$H$3167, 8, FALSE)</f>
        <v>1</v>
      </c>
      <c r="K952" s="41" t="b">
        <f t="shared" si="1"/>
        <v>1</v>
      </c>
      <c r="L952" s="42">
        <f>VLOOKUP($A952, 'Duplicate Preprint DOIs removed'!$A$2:$H$3167, 5, FALSE)</f>
        <v>44971</v>
      </c>
    </row>
    <row r="953" hidden="1">
      <c r="A953" s="9" t="s">
        <v>2147</v>
      </c>
      <c r="B953" s="29">
        <v>44664.0</v>
      </c>
      <c r="C953" s="9" t="s">
        <v>2148</v>
      </c>
      <c r="D953" s="9" t="s">
        <v>58</v>
      </c>
      <c r="E953" s="29">
        <v>44810.0</v>
      </c>
      <c r="F953" s="29">
        <v>44845.0</v>
      </c>
      <c r="G953" s="29">
        <v>44810.0</v>
      </c>
      <c r="H953" s="29">
        <v>44784.0</v>
      </c>
      <c r="I953" s="9" t="b">
        <v>1</v>
      </c>
      <c r="J953" s="41" t="b">
        <f>VLOOKUP($A953, 'Duplicate Preprint DOIs removed'!$A$2:$H$3167, 8, FALSE)</f>
        <v>1</v>
      </c>
      <c r="K953" s="41" t="b">
        <f t="shared" si="1"/>
        <v>1</v>
      </c>
      <c r="L953" s="42">
        <f>VLOOKUP($A953, 'Duplicate Preprint DOIs removed'!$A$2:$H$3167, 5, FALSE)</f>
        <v>44810</v>
      </c>
    </row>
    <row r="954" hidden="1">
      <c r="A954" s="9" t="s">
        <v>2149</v>
      </c>
      <c r="B954" s="29">
        <v>44663.0</v>
      </c>
      <c r="C954" s="9" t="s">
        <v>2150</v>
      </c>
      <c r="D954" s="9" t="s">
        <v>58</v>
      </c>
      <c r="E954" s="29">
        <v>44824.0</v>
      </c>
      <c r="F954" s="29">
        <v>44834.0</v>
      </c>
      <c r="G954" s="29">
        <v>44824.0</v>
      </c>
      <c r="H954" s="29">
        <v>44749.0</v>
      </c>
      <c r="I954" s="9" t="b">
        <v>1</v>
      </c>
      <c r="J954" s="41" t="b">
        <f>VLOOKUP($A954, 'Duplicate Preprint DOIs removed'!$A$2:$H$3167, 8, FALSE)</f>
        <v>1</v>
      </c>
      <c r="K954" s="41" t="b">
        <f t="shared" si="1"/>
        <v>1</v>
      </c>
      <c r="L954" s="42">
        <f>VLOOKUP($A954, 'Duplicate Preprint DOIs removed'!$A$2:$H$3167, 5, FALSE)</f>
        <v>44824</v>
      </c>
    </row>
    <row r="955" hidden="1">
      <c r="A955" s="9" t="s">
        <v>2151</v>
      </c>
      <c r="B955" s="29">
        <v>44663.0</v>
      </c>
      <c r="C955" s="9" t="s">
        <v>2152</v>
      </c>
      <c r="D955" s="9" t="s">
        <v>58</v>
      </c>
      <c r="E955" s="29">
        <v>44957.0</v>
      </c>
      <c r="F955" s="29">
        <v>44970.0</v>
      </c>
      <c r="G955" s="29">
        <v>44957.0</v>
      </c>
      <c r="H955" s="29">
        <v>44869.0</v>
      </c>
      <c r="I955" s="9" t="b">
        <v>1</v>
      </c>
      <c r="J955" s="41" t="b">
        <f>VLOOKUP($A955, 'Duplicate Preprint DOIs removed'!$A$2:$H$3167, 8, FALSE)</f>
        <v>1</v>
      </c>
      <c r="K955" s="41" t="b">
        <f t="shared" si="1"/>
        <v>1</v>
      </c>
      <c r="L955" s="42">
        <f>VLOOKUP($A955, 'Duplicate Preprint DOIs removed'!$A$2:$H$3167, 5, FALSE)</f>
        <v>44957</v>
      </c>
    </row>
    <row r="956" hidden="1">
      <c r="A956" s="9" t="s">
        <v>2153</v>
      </c>
      <c r="B956" s="29">
        <v>44662.0</v>
      </c>
      <c r="C956" s="9" t="s">
        <v>2154</v>
      </c>
      <c r="D956" s="9" t="s">
        <v>58</v>
      </c>
      <c r="E956" s="29">
        <v>44909.0</v>
      </c>
      <c r="F956" s="29">
        <v>44946.0</v>
      </c>
      <c r="G956" s="29">
        <v>44909.0</v>
      </c>
      <c r="H956" s="29">
        <v>44846.0</v>
      </c>
      <c r="I956" s="9" t="b">
        <v>1</v>
      </c>
      <c r="J956" s="41" t="b">
        <f>VLOOKUP($A956, 'Duplicate Preprint DOIs removed'!$A$2:$H$3167, 8, FALSE)</f>
        <v>1</v>
      </c>
      <c r="K956" s="41" t="b">
        <f t="shared" si="1"/>
        <v>1</v>
      </c>
      <c r="L956" s="42">
        <f>VLOOKUP($A956, 'Duplicate Preprint DOIs removed'!$A$2:$H$3167, 5, FALSE)</f>
        <v>44909</v>
      </c>
    </row>
    <row r="957" hidden="1">
      <c r="A957" s="9" t="s">
        <v>2155</v>
      </c>
      <c r="B957" s="29">
        <v>44663.0</v>
      </c>
      <c r="C957" s="9" t="s">
        <v>2156</v>
      </c>
      <c r="D957" s="9" t="s">
        <v>58</v>
      </c>
      <c r="E957" s="29">
        <v>44984.0</v>
      </c>
      <c r="F957" s="29">
        <v>45008.0</v>
      </c>
      <c r="G957" s="29">
        <v>44984.0</v>
      </c>
      <c r="H957" s="29">
        <v>44964.0</v>
      </c>
      <c r="I957" s="9" t="b">
        <v>1</v>
      </c>
      <c r="J957" s="41" t="b">
        <f>VLOOKUP($A957, 'Duplicate Preprint DOIs removed'!$A$2:$H$3167, 8, FALSE)</f>
        <v>1</v>
      </c>
      <c r="K957" s="41" t="b">
        <f t="shared" si="1"/>
        <v>1</v>
      </c>
      <c r="L957" s="42">
        <f>VLOOKUP($A957, 'Duplicate Preprint DOIs removed'!$A$2:$H$3167, 5, FALSE)</f>
        <v>44984</v>
      </c>
    </row>
    <row r="958">
      <c r="A958" s="9" t="s">
        <v>2157</v>
      </c>
      <c r="B958" s="29">
        <v>44663.0</v>
      </c>
      <c r="C958" s="9" t="s">
        <v>2158</v>
      </c>
      <c r="D958" s="9" t="s">
        <v>58</v>
      </c>
      <c r="E958" s="29">
        <v>45041.0</v>
      </c>
      <c r="F958" s="29">
        <v>45111.0</v>
      </c>
      <c r="G958" s="29">
        <v>45041.0</v>
      </c>
      <c r="H958" s="29">
        <v>44838.0</v>
      </c>
      <c r="I958" s="9" t="b">
        <v>1</v>
      </c>
      <c r="J958" s="41" t="b">
        <f>VLOOKUP($A958, 'Duplicate Preprint DOIs removed'!$A$2:$H$3167, 8, FALSE)</f>
        <v>0</v>
      </c>
      <c r="K958" s="41" t="b">
        <f t="shared" si="1"/>
        <v>0</v>
      </c>
      <c r="L958" s="42" t="str">
        <f>VLOOKUP($A958, 'Duplicate Preprint DOIs removed'!$A$2:$H$3167, 5, FALSE)</f>
        <v>#N/A</v>
      </c>
    </row>
    <row r="959" hidden="1">
      <c r="A959" s="9" t="s">
        <v>2159</v>
      </c>
      <c r="B959" s="29">
        <v>44661.0</v>
      </c>
      <c r="C959" s="9" t="s">
        <v>2160</v>
      </c>
      <c r="D959" s="9" t="s">
        <v>58</v>
      </c>
      <c r="E959" s="29">
        <v>44798.0</v>
      </c>
      <c r="F959" s="29">
        <v>44809.0</v>
      </c>
      <c r="G959" s="29">
        <v>44798.0</v>
      </c>
      <c r="H959" s="29">
        <v>44790.0</v>
      </c>
      <c r="I959" s="9" t="b">
        <v>1</v>
      </c>
      <c r="J959" s="41" t="b">
        <f>VLOOKUP($A959, 'Duplicate Preprint DOIs removed'!$A$2:$H$3167, 8, FALSE)</f>
        <v>1</v>
      </c>
      <c r="K959" s="41" t="b">
        <f t="shared" si="1"/>
        <v>1</v>
      </c>
      <c r="L959" s="42">
        <f>VLOOKUP($A959, 'Duplicate Preprint DOIs removed'!$A$2:$H$3167, 5, FALSE)</f>
        <v>44798</v>
      </c>
    </row>
    <row r="960" hidden="1">
      <c r="A960" s="9" t="s">
        <v>2161</v>
      </c>
      <c r="B960" s="29">
        <v>44660.0</v>
      </c>
      <c r="C960" s="9" t="s">
        <v>2162</v>
      </c>
      <c r="D960" s="9" t="s">
        <v>58</v>
      </c>
      <c r="F960" s="29">
        <v>44873.0</v>
      </c>
      <c r="G960" s="29">
        <v>44873.0</v>
      </c>
      <c r="H960" s="29">
        <v>44729.0</v>
      </c>
      <c r="I960" s="9" t="b">
        <v>1</v>
      </c>
      <c r="J960" s="41" t="b">
        <f>VLOOKUP($A960, 'Duplicate Preprint DOIs removed'!$A$2:$H$3167, 8, FALSE)</f>
        <v>1</v>
      </c>
      <c r="K960" s="41" t="b">
        <f t="shared" si="1"/>
        <v>1</v>
      </c>
      <c r="L960" s="42">
        <f>VLOOKUP($A960, 'Duplicate Preprint DOIs removed'!$A$2:$H$3167, 5, FALSE)</f>
        <v>44873</v>
      </c>
    </row>
    <row r="961" hidden="1">
      <c r="A961" s="9" t="s">
        <v>2163</v>
      </c>
      <c r="B961" s="29">
        <v>44659.0</v>
      </c>
      <c r="C961" s="9" t="s">
        <v>2164</v>
      </c>
      <c r="D961" s="9" t="s">
        <v>58</v>
      </c>
      <c r="F961" s="29">
        <v>44846.0</v>
      </c>
      <c r="G961" s="29">
        <v>44846.0</v>
      </c>
      <c r="H961" s="29">
        <v>44774.0</v>
      </c>
      <c r="I961" s="9" t="b">
        <v>1</v>
      </c>
      <c r="J961" s="41" t="b">
        <f>VLOOKUP($A961, 'Duplicate Preprint DOIs removed'!$A$2:$H$3167, 8, FALSE)</f>
        <v>1</v>
      </c>
      <c r="K961" s="41" t="b">
        <f t="shared" si="1"/>
        <v>1</v>
      </c>
      <c r="L961" s="42">
        <f>VLOOKUP($A961, 'Duplicate Preprint DOIs removed'!$A$2:$H$3167, 5, FALSE)</f>
        <v>44846</v>
      </c>
    </row>
    <row r="962" hidden="1">
      <c r="A962" s="9" t="s">
        <v>2165</v>
      </c>
      <c r="B962" s="29">
        <v>44661.0</v>
      </c>
      <c r="C962" s="9" t="s">
        <v>2166</v>
      </c>
      <c r="D962" s="9" t="s">
        <v>58</v>
      </c>
      <c r="E962" s="29">
        <v>44944.0</v>
      </c>
      <c r="F962" s="29">
        <v>44970.0</v>
      </c>
      <c r="G962" s="29">
        <v>44944.0</v>
      </c>
      <c r="H962" s="29">
        <v>44822.0</v>
      </c>
      <c r="I962" s="9" t="b">
        <v>1</v>
      </c>
      <c r="J962" s="41" t="b">
        <f>VLOOKUP($A962, 'Duplicate Preprint DOIs removed'!$A$2:$H$3167, 8, FALSE)</f>
        <v>1</v>
      </c>
      <c r="K962" s="41" t="b">
        <f t="shared" si="1"/>
        <v>1</v>
      </c>
      <c r="L962" s="42">
        <f>VLOOKUP($A962, 'Duplicate Preprint DOIs removed'!$A$2:$H$3167, 5, FALSE)</f>
        <v>44944</v>
      </c>
    </row>
    <row r="963">
      <c r="A963" s="9" t="s">
        <v>2167</v>
      </c>
      <c r="B963" s="29">
        <v>44658.0</v>
      </c>
      <c r="C963" s="9" t="s">
        <v>2168</v>
      </c>
      <c r="D963" s="9" t="s">
        <v>58</v>
      </c>
      <c r="E963" s="29">
        <v>45191.0</v>
      </c>
      <c r="G963" s="29">
        <v>45191.0</v>
      </c>
      <c r="H963" s="29">
        <v>45144.0</v>
      </c>
      <c r="I963" s="9" t="b">
        <v>1</v>
      </c>
      <c r="J963" s="41" t="str">
        <f>VLOOKUP($A963, 'Duplicate Preprint DOIs removed'!$A$2:$H$3167, 8, FALSE)</f>
        <v>#N/A</v>
      </c>
      <c r="K963" s="41" t="str">
        <f t="shared" si="1"/>
        <v>#N/A</v>
      </c>
      <c r="L963" s="41" t="str">
        <f>VLOOKUP($A963, 'Duplicate Preprint DOIs removed'!$A$2:$H$3167, 5, FALSE)</f>
        <v>#N/A</v>
      </c>
    </row>
    <row r="964" hidden="1">
      <c r="A964" s="9" t="s">
        <v>2169</v>
      </c>
      <c r="B964" s="29">
        <v>44660.0</v>
      </c>
      <c r="C964" s="9" t="s">
        <v>2170</v>
      </c>
      <c r="D964" s="9" t="s">
        <v>58</v>
      </c>
      <c r="E964" s="29">
        <v>44896.0</v>
      </c>
      <c r="F964" s="29">
        <v>44903.0</v>
      </c>
      <c r="G964" s="29">
        <v>44896.0</v>
      </c>
      <c r="H964" s="29">
        <v>44774.0</v>
      </c>
      <c r="I964" s="9" t="b">
        <v>1</v>
      </c>
      <c r="J964" s="41" t="b">
        <f>VLOOKUP($A964, 'Duplicate Preprint DOIs removed'!$A$2:$H$3167, 8, FALSE)</f>
        <v>1</v>
      </c>
      <c r="K964" s="41" t="b">
        <f t="shared" si="1"/>
        <v>1</v>
      </c>
      <c r="L964" s="42">
        <f>VLOOKUP($A964, 'Duplicate Preprint DOIs removed'!$A$2:$H$3167, 5, FALSE)</f>
        <v>44896</v>
      </c>
    </row>
    <row r="965">
      <c r="A965" s="9" t="s">
        <v>2171</v>
      </c>
      <c r="B965" s="29">
        <v>44667.0</v>
      </c>
      <c r="C965" s="9" t="s">
        <v>2172</v>
      </c>
      <c r="D965" s="9" t="s">
        <v>58</v>
      </c>
      <c r="E965" s="29">
        <v>45020.0</v>
      </c>
      <c r="F965" s="29">
        <v>45036.0</v>
      </c>
      <c r="G965" s="29">
        <v>45020.0</v>
      </c>
      <c r="H965" s="29">
        <v>44887.0</v>
      </c>
      <c r="I965" s="9" t="b">
        <v>1</v>
      </c>
      <c r="J965" s="41" t="b">
        <f>VLOOKUP($A965, 'Duplicate Preprint DOIs removed'!$A$2:$H$3167, 8, FALSE)</f>
        <v>0</v>
      </c>
      <c r="K965" s="41" t="b">
        <f t="shared" si="1"/>
        <v>0</v>
      </c>
      <c r="L965" s="42" t="str">
        <f>VLOOKUP($A965, 'Duplicate Preprint DOIs removed'!$A$2:$H$3167, 5, FALSE)</f>
        <v>#N/A</v>
      </c>
    </row>
    <row r="966" hidden="1">
      <c r="A966" s="9" t="s">
        <v>2173</v>
      </c>
      <c r="B966" s="29">
        <v>44661.0</v>
      </c>
      <c r="C966" s="9" t="s">
        <v>2174</v>
      </c>
      <c r="D966" s="9" t="s">
        <v>58</v>
      </c>
      <c r="E966" s="29">
        <v>44858.0</v>
      </c>
      <c r="F966" s="29">
        <v>44868.0</v>
      </c>
      <c r="G966" s="29">
        <v>44858.0</v>
      </c>
      <c r="H966" s="29">
        <v>44784.0</v>
      </c>
      <c r="I966" s="9" t="b">
        <v>1</v>
      </c>
      <c r="J966" s="41" t="b">
        <f>VLOOKUP($A966, 'Duplicate Preprint DOIs removed'!$A$2:$H$3167, 8, FALSE)</f>
        <v>1</v>
      </c>
      <c r="K966" s="41" t="b">
        <f t="shared" si="1"/>
        <v>1</v>
      </c>
      <c r="L966" s="42">
        <f>VLOOKUP($A966, 'Duplicate Preprint DOIs removed'!$A$2:$H$3167, 5, FALSE)</f>
        <v>44858</v>
      </c>
    </row>
    <row r="967" hidden="1">
      <c r="A967" s="9" t="s">
        <v>2175</v>
      </c>
      <c r="B967" s="29">
        <v>44659.0</v>
      </c>
      <c r="C967" s="9" t="s">
        <v>2176</v>
      </c>
      <c r="D967" s="9" t="s">
        <v>58</v>
      </c>
      <c r="E967" s="29">
        <v>44844.0</v>
      </c>
      <c r="F967" s="29">
        <v>44852.0</v>
      </c>
      <c r="G967" s="29">
        <v>44844.0</v>
      </c>
      <c r="H967" s="29">
        <v>44796.0</v>
      </c>
      <c r="I967" s="9" t="b">
        <v>1</v>
      </c>
      <c r="J967" s="41" t="b">
        <f>VLOOKUP($A967, 'Duplicate Preprint DOIs removed'!$A$2:$H$3167, 8, FALSE)</f>
        <v>1</v>
      </c>
      <c r="K967" s="41" t="b">
        <f t="shared" si="1"/>
        <v>1</v>
      </c>
      <c r="L967" s="42">
        <f>VLOOKUP($A967, 'Duplicate Preprint DOIs removed'!$A$2:$H$3167, 5, FALSE)</f>
        <v>44844</v>
      </c>
    </row>
    <row r="968" hidden="1">
      <c r="A968" s="9" t="s">
        <v>2177</v>
      </c>
      <c r="B968" s="29">
        <v>44662.0</v>
      </c>
      <c r="C968" s="9" t="s">
        <v>2178</v>
      </c>
      <c r="D968" s="9" t="s">
        <v>58</v>
      </c>
      <c r="E968" s="29">
        <v>44874.0</v>
      </c>
      <c r="F968" s="29">
        <v>44886.0</v>
      </c>
      <c r="G968" s="29">
        <v>44874.0</v>
      </c>
      <c r="H968" s="28">
        <v>44712.0</v>
      </c>
      <c r="I968" s="9" t="b">
        <v>1</v>
      </c>
      <c r="J968" s="41" t="b">
        <f>VLOOKUP($A968, 'Duplicate Preprint DOIs removed'!$A$2:$H$3167, 8, FALSE)</f>
        <v>1</v>
      </c>
      <c r="K968" s="41" t="b">
        <f t="shared" si="1"/>
        <v>1</v>
      </c>
      <c r="L968" s="42">
        <f>VLOOKUP($A968, 'Duplicate Preprint DOIs removed'!$A$2:$H$3167, 5, FALSE)</f>
        <v>44874</v>
      </c>
    </row>
    <row r="969" hidden="1">
      <c r="A969" s="9" t="s">
        <v>2179</v>
      </c>
      <c r="B969" s="29">
        <v>44658.0</v>
      </c>
      <c r="C969" s="9" t="s">
        <v>2180</v>
      </c>
      <c r="D969" s="9" t="s">
        <v>58</v>
      </c>
      <c r="F969" s="29">
        <v>44831.0</v>
      </c>
      <c r="G969" s="29">
        <v>44831.0</v>
      </c>
      <c r="H969" s="29">
        <v>44792.0</v>
      </c>
      <c r="I969" s="9" t="b">
        <v>1</v>
      </c>
      <c r="J969" s="41" t="b">
        <f>VLOOKUP($A969, 'Duplicate Preprint DOIs removed'!$A$2:$H$3167, 8, FALSE)</f>
        <v>1</v>
      </c>
      <c r="K969" s="41" t="b">
        <f t="shared" si="1"/>
        <v>1</v>
      </c>
      <c r="L969" s="42">
        <f>VLOOKUP($A969, 'Duplicate Preprint DOIs removed'!$A$2:$H$3167, 5, FALSE)</f>
        <v>44831</v>
      </c>
    </row>
    <row r="970" hidden="1">
      <c r="A970" s="9" t="s">
        <v>2181</v>
      </c>
      <c r="B970" s="29">
        <v>44659.0</v>
      </c>
      <c r="C970" s="9" t="s">
        <v>2182</v>
      </c>
      <c r="D970" s="9" t="s">
        <v>58</v>
      </c>
      <c r="F970" s="29">
        <v>44747.0</v>
      </c>
      <c r="G970" s="29">
        <v>44747.0</v>
      </c>
      <c r="H970" s="28">
        <v>44699.0</v>
      </c>
      <c r="I970" s="9" t="b">
        <v>1</v>
      </c>
      <c r="J970" s="41" t="b">
        <f>VLOOKUP($A970, 'Duplicate Preprint DOIs removed'!$A$2:$H$3167, 8, FALSE)</f>
        <v>1</v>
      </c>
      <c r="K970" s="41" t="b">
        <f t="shared" si="1"/>
        <v>1</v>
      </c>
      <c r="L970" s="42">
        <f>VLOOKUP($A970, 'Duplicate Preprint DOIs removed'!$A$2:$H$3167, 5, FALSE)</f>
        <v>44747</v>
      </c>
    </row>
    <row r="971" hidden="1">
      <c r="A971" s="9" t="s">
        <v>2183</v>
      </c>
      <c r="B971" s="29">
        <v>44659.0</v>
      </c>
      <c r="C971" s="9" t="s">
        <v>2184</v>
      </c>
      <c r="D971" s="9" t="s">
        <v>58</v>
      </c>
      <c r="E971" s="29">
        <v>44803.0</v>
      </c>
      <c r="F971" s="29">
        <v>44824.0</v>
      </c>
      <c r="G971" s="29">
        <v>44803.0</v>
      </c>
      <c r="H971" s="29">
        <v>44720.0</v>
      </c>
      <c r="I971" s="9" t="b">
        <v>1</v>
      </c>
      <c r="J971" s="41" t="b">
        <f>VLOOKUP($A971, 'Duplicate Preprint DOIs removed'!$A$2:$H$3167, 8, FALSE)</f>
        <v>1</v>
      </c>
      <c r="K971" s="41" t="b">
        <f t="shared" si="1"/>
        <v>1</v>
      </c>
      <c r="L971" s="42">
        <f>VLOOKUP($A971, 'Duplicate Preprint DOIs removed'!$A$2:$H$3167, 5, FALSE)</f>
        <v>44803</v>
      </c>
    </row>
    <row r="972" hidden="1">
      <c r="A972" s="9" t="s">
        <v>2185</v>
      </c>
      <c r="B972" s="29">
        <v>44657.0</v>
      </c>
      <c r="C972" s="9" t="s">
        <v>2186</v>
      </c>
      <c r="D972" s="9" t="s">
        <v>58</v>
      </c>
      <c r="E972" s="29">
        <v>44732.0</v>
      </c>
      <c r="F972" s="29">
        <v>44770.0</v>
      </c>
      <c r="G972" s="29">
        <v>44732.0</v>
      </c>
      <c r="H972" s="29">
        <v>44720.0</v>
      </c>
      <c r="I972" s="9" t="b">
        <v>1</v>
      </c>
      <c r="J972" s="41" t="b">
        <f>VLOOKUP($A972, 'Duplicate Preprint DOIs removed'!$A$2:$H$3167, 8, FALSE)</f>
        <v>1</v>
      </c>
      <c r="K972" s="41" t="b">
        <f t="shared" si="1"/>
        <v>1</v>
      </c>
      <c r="L972" s="42">
        <f>VLOOKUP($A972, 'Duplicate Preprint DOIs removed'!$A$2:$H$3167, 5, FALSE)</f>
        <v>44732</v>
      </c>
    </row>
    <row r="973" hidden="1">
      <c r="A973" s="9" t="s">
        <v>2187</v>
      </c>
      <c r="B973" s="29">
        <v>44656.0</v>
      </c>
      <c r="C973" s="9" t="s">
        <v>2188</v>
      </c>
      <c r="D973" s="9" t="s">
        <v>58</v>
      </c>
      <c r="E973" s="29">
        <v>44886.0</v>
      </c>
      <c r="F973" s="29">
        <v>44925.0</v>
      </c>
      <c r="G973" s="29">
        <v>44886.0</v>
      </c>
      <c r="H973" s="29">
        <v>44865.0</v>
      </c>
      <c r="I973" s="9" t="b">
        <v>1</v>
      </c>
      <c r="J973" s="41" t="b">
        <f>VLOOKUP($A973, 'Duplicate Preprint DOIs removed'!$A$2:$H$3167, 8, FALSE)</f>
        <v>1</v>
      </c>
      <c r="K973" s="41" t="b">
        <f t="shared" si="1"/>
        <v>1</v>
      </c>
      <c r="L973" s="42">
        <f>VLOOKUP($A973, 'Duplicate Preprint DOIs removed'!$A$2:$H$3167, 5, FALSE)</f>
        <v>44886</v>
      </c>
    </row>
    <row r="974" hidden="1">
      <c r="A974" s="9" t="s">
        <v>2189</v>
      </c>
      <c r="B974" s="29">
        <v>44658.0</v>
      </c>
      <c r="C974" s="9" t="s">
        <v>2190</v>
      </c>
      <c r="D974" s="9" t="s">
        <v>58</v>
      </c>
      <c r="F974" s="29">
        <v>44831.0</v>
      </c>
      <c r="G974" s="29">
        <v>44831.0</v>
      </c>
      <c r="H974" s="29">
        <v>44807.0</v>
      </c>
      <c r="I974" s="9" t="b">
        <v>1</v>
      </c>
      <c r="J974" s="41" t="b">
        <f>VLOOKUP($A974, 'Duplicate Preprint DOIs removed'!$A$2:$H$3167, 8, FALSE)</f>
        <v>1</v>
      </c>
      <c r="K974" s="41" t="b">
        <f t="shared" si="1"/>
        <v>1</v>
      </c>
      <c r="L974" s="42">
        <f>VLOOKUP($A974, 'Duplicate Preprint DOIs removed'!$A$2:$H$3167, 5, FALSE)</f>
        <v>44831</v>
      </c>
    </row>
    <row r="975" hidden="1">
      <c r="A975" s="9" t="s">
        <v>2191</v>
      </c>
      <c r="B975" s="28">
        <v>44689.0</v>
      </c>
      <c r="C975" s="9" t="s">
        <v>2192</v>
      </c>
      <c r="D975" s="9" t="s">
        <v>58</v>
      </c>
      <c r="E975" s="29">
        <v>44812.0</v>
      </c>
      <c r="F975" s="29">
        <v>44827.0</v>
      </c>
      <c r="G975" s="29">
        <v>44812.0</v>
      </c>
      <c r="H975" s="29">
        <v>44755.0</v>
      </c>
      <c r="I975" s="9" t="b">
        <v>1</v>
      </c>
      <c r="J975" s="41" t="b">
        <f>VLOOKUP($A975, 'Duplicate Preprint DOIs removed'!$A$2:$H$3167, 8, FALSE)</f>
        <v>1</v>
      </c>
      <c r="K975" s="41" t="b">
        <f t="shared" si="1"/>
        <v>1</v>
      </c>
      <c r="L975" s="42">
        <f>VLOOKUP($A975, 'Duplicate Preprint DOIs removed'!$A$2:$H$3167, 5, FALSE)</f>
        <v>44812</v>
      </c>
    </row>
    <row r="976" hidden="1">
      <c r="A976" s="9" t="s">
        <v>2193</v>
      </c>
      <c r="B976" s="29">
        <v>44681.0</v>
      </c>
      <c r="C976" s="9" t="s">
        <v>2194</v>
      </c>
      <c r="D976" s="9" t="s">
        <v>58</v>
      </c>
      <c r="E976" s="29">
        <v>44761.0</v>
      </c>
      <c r="F976" s="29">
        <v>44806.0</v>
      </c>
      <c r="G976" s="29">
        <v>44761.0</v>
      </c>
      <c r="H976" s="29">
        <v>44736.0</v>
      </c>
      <c r="I976" s="9" t="b">
        <v>1</v>
      </c>
      <c r="J976" s="41" t="b">
        <f>VLOOKUP($A976, 'Duplicate Preprint DOIs removed'!$A$2:$H$3167, 8, FALSE)</f>
        <v>1</v>
      </c>
      <c r="K976" s="41" t="b">
        <f t="shared" si="1"/>
        <v>1</v>
      </c>
      <c r="L976" s="42">
        <f>VLOOKUP($A976, 'Duplicate Preprint DOIs removed'!$A$2:$H$3167, 5, FALSE)</f>
        <v>44761</v>
      </c>
    </row>
    <row r="977" hidden="1">
      <c r="A977" s="9" t="s">
        <v>2195</v>
      </c>
      <c r="B977" s="29">
        <v>44657.0</v>
      </c>
      <c r="C977" s="9" t="s">
        <v>2196</v>
      </c>
      <c r="D977" s="9" t="s">
        <v>58</v>
      </c>
      <c r="E977" s="29">
        <v>44768.0</v>
      </c>
      <c r="F977" s="29">
        <v>44778.0</v>
      </c>
      <c r="G977" s="29">
        <v>44768.0</v>
      </c>
      <c r="H977" s="29">
        <v>44739.0</v>
      </c>
      <c r="I977" s="9" t="b">
        <v>1</v>
      </c>
      <c r="J977" s="41" t="b">
        <f>VLOOKUP($A977, 'Duplicate Preprint DOIs removed'!$A$2:$H$3167, 8, FALSE)</f>
        <v>1</v>
      </c>
      <c r="K977" s="41" t="b">
        <f t="shared" si="1"/>
        <v>1</v>
      </c>
      <c r="L977" s="42">
        <f>VLOOKUP($A977, 'Duplicate Preprint DOIs removed'!$A$2:$H$3167, 5, FALSE)</f>
        <v>44768</v>
      </c>
    </row>
    <row r="978" hidden="1">
      <c r="A978" s="9" t="s">
        <v>2197</v>
      </c>
      <c r="B978" s="29">
        <v>44656.0</v>
      </c>
      <c r="C978" s="9" t="s">
        <v>2198</v>
      </c>
      <c r="D978" s="9" t="s">
        <v>58</v>
      </c>
      <c r="E978" s="29">
        <v>44792.0</v>
      </c>
      <c r="F978" s="29">
        <v>44804.0</v>
      </c>
      <c r="G978" s="29">
        <v>44792.0</v>
      </c>
      <c r="H978" s="29">
        <v>44718.0</v>
      </c>
      <c r="I978" s="9" t="b">
        <v>1</v>
      </c>
      <c r="J978" s="41" t="b">
        <f>VLOOKUP($A978, 'Duplicate Preprint DOIs removed'!$A$2:$H$3167, 8, FALSE)</f>
        <v>1</v>
      </c>
      <c r="K978" s="41" t="b">
        <f t="shared" si="1"/>
        <v>1</v>
      </c>
      <c r="L978" s="42">
        <f>VLOOKUP($A978, 'Duplicate Preprint DOIs removed'!$A$2:$H$3167, 5, FALSE)</f>
        <v>44792</v>
      </c>
    </row>
    <row r="979" hidden="1">
      <c r="A979" s="9" t="s">
        <v>2199</v>
      </c>
      <c r="B979" s="29">
        <v>44655.0</v>
      </c>
      <c r="C979" s="9" t="s">
        <v>2200</v>
      </c>
      <c r="D979" s="9" t="s">
        <v>58</v>
      </c>
      <c r="E979" s="29">
        <v>44972.0</v>
      </c>
      <c r="F979" s="29">
        <v>44994.0</v>
      </c>
      <c r="G979" s="29">
        <v>44972.0</v>
      </c>
      <c r="H979" s="29">
        <v>44964.0</v>
      </c>
      <c r="I979" s="9" t="b">
        <v>1</v>
      </c>
      <c r="J979" s="41" t="b">
        <f>VLOOKUP($A979, 'Duplicate Preprint DOIs removed'!$A$2:$H$3167, 8, FALSE)</f>
        <v>1</v>
      </c>
      <c r="K979" s="41" t="b">
        <f t="shared" si="1"/>
        <v>1</v>
      </c>
      <c r="L979" s="42">
        <f>VLOOKUP($A979, 'Duplicate Preprint DOIs removed'!$A$2:$H$3167, 5, FALSE)</f>
        <v>44972</v>
      </c>
    </row>
    <row r="980" hidden="1">
      <c r="A980" s="9" t="s">
        <v>2201</v>
      </c>
      <c r="B980" s="29">
        <v>44656.0</v>
      </c>
      <c r="C980" s="9" t="s">
        <v>2202</v>
      </c>
      <c r="D980" s="9" t="s">
        <v>58</v>
      </c>
      <c r="E980" s="29">
        <v>44834.0</v>
      </c>
      <c r="F980" s="29">
        <v>44847.0</v>
      </c>
      <c r="G980" s="29">
        <v>44834.0</v>
      </c>
      <c r="H980" s="29">
        <v>44775.0</v>
      </c>
      <c r="I980" s="9" t="b">
        <v>1</v>
      </c>
      <c r="J980" s="41" t="b">
        <f>VLOOKUP($A980, 'Duplicate Preprint DOIs removed'!$A$2:$H$3167, 8, FALSE)</f>
        <v>1</v>
      </c>
      <c r="K980" s="41" t="b">
        <f t="shared" si="1"/>
        <v>1</v>
      </c>
      <c r="L980" s="42">
        <f>VLOOKUP($A980, 'Duplicate Preprint DOIs removed'!$A$2:$H$3167, 5, FALSE)</f>
        <v>44834</v>
      </c>
    </row>
    <row r="981" hidden="1">
      <c r="A981" s="9" t="s">
        <v>2203</v>
      </c>
      <c r="B981" s="29">
        <v>44656.0</v>
      </c>
      <c r="C981" s="9" t="s">
        <v>2204</v>
      </c>
      <c r="D981" s="9" t="s">
        <v>58</v>
      </c>
      <c r="F981" s="29">
        <v>44887.0</v>
      </c>
      <c r="G981" s="29">
        <v>44887.0</v>
      </c>
      <c r="H981" s="29">
        <v>44760.0</v>
      </c>
      <c r="I981" s="9" t="b">
        <v>1</v>
      </c>
      <c r="J981" s="41" t="b">
        <f>VLOOKUP($A981, 'Duplicate Preprint DOIs removed'!$A$2:$H$3167, 8, FALSE)</f>
        <v>1</v>
      </c>
      <c r="K981" s="41" t="b">
        <f t="shared" si="1"/>
        <v>1</v>
      </c>
      <c r="L981" s="42">
        <f>VLOOKUP($A981, 'Duplicate Preprint DOIs removed'!$A$2:$H$3167, 5, FALSE)</f>
        <v>44887</v>
      </c>
    </row>
    <row r="982" hidden="1">
      <c r="A982" s="9" t="s">
        <v>2205</v>
      </c>
      <c r="B982" s="29">
        <v>44656.0</v>
      </c>
      <c r="C982" s="9" t="s">
        <v>2206</v>
      </c>
      <c r="D982" s="9" t="s">
        <v>58</v>
      </c>
      <c r="E982" s="29">
        <v>44788.0</v>
      </c>
      <c r="F982" s="29">
        <v>44799.0</v>
      </c>
      <c r="G982" s="29">
        <v>44788.0</v>
      </c>
      <c r="H982" s="29">
        <v>44774.0</v>
      </c>
      <c r="I982" s="9" t="b">
        <v>1</v>
      </c>
      <c r="J982" s="41" t="b">
        <f>VLOOKUP($A982, 'Duplicate Preprint DOIs removed'!$A$2:$H$3167, 8, FALSE)</f>
        <v>1</v>
      </c>
      <c r="K982" s="41" t="b">
        <f t="shared" si="1"/>
        <v>1</v>
      </c>
      <c r="L982" s="42">
        <f>VLOOKUP($A982, 'Duplicate Preprint DOIs removed'!$A$2:$H$3167, 5, FALSE)</f>
        <v>44788</v>
      </c>
    </row>
    <row r="983" hidden="1">
      <c r="A983" s="9" t="s">
        <v>2207</v>
      </c>
      <c r="B983" s="29">
        <v>44657.0</v>
      </c>
      <c r="C983" s="9" t="s">
        <v>2208</v>
      </c>
      <c r="D983" s="9" t="s">
        <v>58</v>
      </c>
      <c r="E983" s="29">
        <v>44713.0</v>
      </c>
      <c r="F983" s="29">
        <v>44748.0</v>
      </c>
      <c r="G983" s="29">
        <v>44713.0</v>
      </c>
      <c r="H983" s="28">
        <v>44697.0</v>
      </c>
      <c r="I983" s="9" t="b">
        <v>1</v>
      </c>
      <c r="J983" s="41" t="b">
        <f>VLOOKUP($A983, 'Duplicate Preprint DOIs removed'!$A$2:$H$3167, 8, FALSE)</f>
        <v>1</v>
      </c>
      <c r="K983" s="41" t="b">
        <f t="shared" si="1"/>
        <v>1</v>
      </c>
      <c r="L983" s="42">
        <f>VLOOKUP($A983, 'Duplicate Preprint DOIs removed'!$A$2:$H$3167, 5, FALSE)</f>
        <v>44713</v>
      </c>
    </row>
    <row r="984" hidden="1">
      <c r="A984" s="9" t="s">
        <v>2209</v>
      </c>
      <c r="B984" s="29">
        <v>44654.0</v>
      </c>
      <c r="C984" s="9" t="s">
        <v>2210</v>
      </c>
      <c r="D984" s="9" t="s">
        <v>58</v>
      </c>
      <c r="E984" s="29">
        <v>44818.0</v>
      </c>
      <c r="F984" s="29">
        <v>44838.0</v>
      </c>
      <c r="G984" s="29">
        <v>44818.0</v>
      </c>
      <c r="H984" s="28">
        <v>44708.0</v>
      </c>
      <c r="I984" s="9" t="b">
        <v>1</v>
      </c>
      <c r="J984" s="41" t="b">
        <f>VLOOKUP($A984, 'Duplicate Preprint DOIs removed'!$A$2:$H$3167, 8, FALSE)</f>
        <v>1</v>
      </c>
      <c r="K984" s="41" t="b">
        <f t="shared" si="1"/>
        <v>1</v>
      </c>
      <c r="L984" s="42">
        <f>VLOOKUP($A984, 'Duplicate Preprint DOIs removed'!$A$2:$H$3167, 5, FALSE)</f>
        <v>44818</v>
      </c>
    </row>
    <row r="985" hidden="1">
      <c r="A985" s="9" t="s">
        <v>99</v>
      </c>
      <c r="B985" s="29">
        <v>44655.0</v>
      </c>
      <c r="C985" s="9" t="s">
        <v>100</v>
      </c>
      <c r="D985" s="9" t="s">
        <v>58</v>
      </c>
      <c r="E985" s="29">
        <v>44812.0</v>
      </c>
      <c r="F985" s="29">
        <v>44840.0</v>
      </c>
      <c r="G985" s="29">
        <v>44812.0</v>
      </c>
      <c r="H985" s="29">
        <v>44813.0</v>
      </c>
      <c r="I985" s="9" t="b">
        <v>0</v>
      </c>
      <c r="J985" s="41" t="b">
        <f>VLOOKUP($A985, 'Duplicate Preprint DOIs removed'!$A$2:$H$3167, 8, FALSE)</f>
        <v>0</v>
      </c>
      <c r="K985" s="41" t="b">
        <f t="shared" si="1"/>
        <v>1</v>
      </c>
      <c r="L985" s="42">
        <f>VLOOKUP($A985, 'Duplicate Preprint DOIs removed'!$A$2:$H$3167, 5, FALSE)</f>
        <v>44812</v>
      </c>
    </row>
    <row r="986">
      <c r="A986" s="9" t="s">
        <v>2211</v>
      </c>
      <c r="B986" s="29">
        <v>44774.0</v>
      </c>
      <c r="C986" s="9" t="s">
        <v>2212</v>
      </c>
      <c r="D986" s="9" t="s">
        <v>58</v>
      </c>
      <c r="E986" s="29">
        <v>45035.0</v>
      </c>
      <c r="F986" s="29">
        <v>45037.0</v>
      </c>
      <c r="G986" s="29">
        <v>45035.0</v>
      </c>
      <c r="H986" s="29">
        <v>44886.0</v>
      </c>
      <c r="I986" s="9" t="b">
        <v>1</v>
      </c>
      <c r="J986" s="41" t="b">
        <f>VLOOKUP($A986, 'Duplicate Preprint DOIs removed'!$A$2:$H$3167, 8, FALSE)</f>
        <v>0</v>
      </c>
      <c r="K986" s="41" t="b">
        <f t="shared" si="1"/>
        <v>0</v>
      </c>
      <c r="L986" s="42" t="str">
        <f>VLOOKUP($A986, 'Duplicate Preprint DOIs removed'!$A$2:$H$3167, 5, FALSE)</f>
        <v>#N/A</v>
      </c>
    </row>
    <row r="987" hidden="1">
      <c r="A987" s="9" t="s">
        <v>2213</v>
      </c>
      <c r="B987" s="29">
        <v>44672.0</v>
      </c>
      <c r="C987" s="9" t="s">
        <v>2214</v>
      </c>
      <c r="D987" s="9" t="s">
        <v>58</v>
      </c>
      <c r="E987" s="29">
        <v>44775.0</v>
      </c>
      <c r="F987" s="29">
        <v>44809.0</v>
      </c>
      <c r="G987" s="29">
        <v>44775.0</v>
      </c>
      <c r="H987" s="29">
        <v>44735.0</v>
      </c>
      <c r="I987" s="9" t="b">
        <v>1</v>
      </c>
      <c r="J987" s="41" t="b">
        <f>VLOOKUP($A987, 'Duplicate Preprint DOIs removed'!$A$2:$H$3167, 8, FALSE)</f>
        <v>1</v>
      </c>
      <c r="K987" s="41" t="b">
        <f t="shared" si="1"/>
        <v>1</v>
      </c>
      <c r="L987" s="42">
        <f>VLOOKUP($A987, 'Duplicate Preprint DOIs removed'!$A$2:$H$3167, 5, FALSE)</f>
        <v>44775</v>
      </c>
    </row>
    <row r="988" hidden="1">
      <c r="A988" s="9" t="s">
        <v>2215</v>
      </c>
      <c r="B988" s="29">
        <v>44654.0</v>
      </c>
      <c r="C988" s="9" t="s">
        <v>2216</v>
      </c>
      <c r="D988" s="9" t="s">
        <v>58</v>
      </c>
      <c r="E988" s="29">
        <v>44931.0</v>
      </c>
      <c r="F988" s="29">
        <v>44946.0</v>
      </c>
      <c r="G988" s="29">
        <v>44931.0</v>
      </c>
      <c r="H988" s="29">
        <v>44736.0</v>
      </c>
      <c r="I988" s="9" t="b">
        <v>1</v>
      </c>
      <c r="J988" s="41" t="b">
        <f>VLOOKUP($A988, 'Duplicate Preprint DOIs removed'!$A$2:$H$3167, 8, FALSE)</f>
        <v>1</v>
      </c>
      <c r="K988" s="41" t="b">
        <f t="shared" si="1"/>
        <v>1</v>
      </c>
      <c r="L988" s="42">
        <f>VLOOKUP($A988, 'Duplicate Preprint DOIs removed'!$A$2:$H$3167, 5, FALSE)</f>
        <v>44931</v>
      </c>
    </row>
    <row r="989" hidden="1">
      <c r="A989" s="9" t="s">
        <v>101</v>
      </c>
      <c r="B989" s="29">
        <v>44652.0</v>
      </c>
      <c r="C989" s="9" t="s">
        <v>102</v>
      </c>
      <c r="D989" s="9" t="s">
        <v>58</v>
      </c>
      <c r="E989" s="29">
        <v>44883.0</v>
      </c>
      <c r="F989" s="29">
        <v>44932.0</v>
      </c>
      <c r="G989" s="29">
        <v>44883.0</v>
      </c>
      <c r="H989" s="29">
        <v>44883.0</v>
      </c>
      <c r="I989" s="9" t="b">
        <v>0</v>
      </c>
      <c r="J989" s="41" t="b">
        <f>VLOOKUP($A989, 'Duplicate Preprint DOIs removed'!$A$2:$H$3167, 8, FALSE)</f>
        <v>0</v>
      </c>
      <c r="K989" s="41" t="b">
        <f t="shared" si="1"/>
        <v>1</v>
      </c>
      <c r="L989" s="42">
        <f>VLOOKUP($A989, 'Duplicate Preprint DOIs removed'!$A$2:$H$3167, 5, FALSE)</f>
        <v>44883</v>
      </c>
    </row>
    <row r="990" hidden="1">
      <c r="A990" s="9" t="s">
        <v>2217</v>
      </c>
      <c r="B990" s="29">
        <v>44652.0</v>
      </c>
      <c r="C990" s="9" t="s">
        <v>2218</v>
      </c>
      <c r="D990" s="9" t="s">
        <v>58</v>
      </c>
      <c r="E990" s="29">
        <v>44937.0</v>
      </c>
      <c r="F990" s="29">
        <v>44946.0</v>
      </c>
      <c r="G990" s="29">
        <v>44937.0</v>
      </c>
      <c r="H990" s="29">
        <v>44751.0</v>
      </c>
      <c r="I990" s="9" t="b">
        <v>1</v>
      </c>
      <c r="J990" s="41" t="b">
        <f>VLOOKUP($A990, 'Duplicate Preprint DOIs removed'!$A$2:$H$3167, 8, FALSE)</f>
        <v>1</v>
      </c>
      <c r="K990" s="41" t="b">
        <f t="shared" si="1"/>
        <v>1</v>
      </c>
      <c r="L990" s="42">
        <f>VLOOKUP($A990, 'Duplicate Preprint DOIs removed'!$A$2:$H$3167, 5, FALSE)</f>
        <v>44937</v>
      </c>
    </row>
    <row r="991" hidden="1">
      <c r="A991" s="9" t="s">
        <v>2219</v>
      </c>
      <c r="B991" s="29">
        <v>44652.0</v>
      </c>
      <c r="C991" s="9" t="s">
        <v>2220</v>
      </c>
      <c r="D991" s="9" t="s">
        <v>58</v>
      </c>
      <c r="F991" s="29">
        <v>44852.0</v>
      </c>
      <c r="G991" s="29">
        <v>44852.0</v>
      </c>
      <c r="H991" s="28">
        <v>44699.0</v>
      </c>
      <c r="I991" s="9" t="b">
        <v>1</v>
      </c>
      <c r="J991" s="41" t="b">
        <f>VLOOKUP($A991, 'Duplicate Preprint DOIs removed'!$A$2:$H$3167, 8, FALSE)</f>
        <v>1</v>
      </c>
      <c r="K991" s="41" t="b">
        <f t="shared" si="1"/>
        <v>1</v>
      </c>
      <c r="L991" s="42">
        <f>VLOOKUP($A991, 'Duplicate Preprint DOIs removed'!$A$2:$H$3167, 5, FALSE)</f>
        <v>44852</v>
      </c>
    </row>
    <row r="992" hidden="1">
      <c r="A992" s="9" t="s">
        <v>2221</v>
      </c>
      <c r="B992" s="29">
        <v>44652.0</v>
      </c>
      <c r="C992" s="9" t="s">
        <v>2222</v>
      </c>
      <c r="D992" s="9" t="s">
        <v>58</v>
      </c>
      <c r="E992" s="29">
        <v>44903.0</v>
      </c>
      <c r="F992" s="29">
        <v>44916.0</v>
      </c>
      <c r="G992" s="29">
        <v>44903.0</v>
      </c>
      <c r="H992" s="29">
        <v>44734.0</v>
      </c>
      <c r="I992" s="9" t="b">
        <v>1</v>
      </c>
      <c r="J992" s="41" t="b">
        <f>VLOOKUP($A992, 'Duplicate Preprint DOIs removed'!$A$2:$H$3167, 8, FALSE)</f>
        <v>1</v>
      </c>
      <c r="K992" s="41" t="b">
        <f t="shared" si="1"/>
        <v>1</v>
      </c>
      <c r="L992" s="42">
        <f>VLOOKUP($A992, 'Duplicate Preprint DOIs removed'!$A$2:$H$3167, 5, FALSE)</f>
        <v>44903</v>
      </c>
    </row>
    <row r="993" hidden="1">
      <c r="A993" s="9" t="s">
        <v>2223</v>
      </c>
      <c r="B993" s="29">
        <v>44651.0</v>
      </c>
      <c r="C993" s="9" t="s">
        <v>2224</v>
      </c>
      <c r="D993" s="9" t="s">
        <v>58</v>
      </c>
      <c r="F993" s="29">
        <v>44806.0</v>
      </c>
      <c r="G993" s="29">
        <v>44806.0</v>
      </c>
      <c r="H993" s="29">
        <v>44719.0</v>
      </c>
      <c r="I993" s="9" t="b">
        <v>1</v>
      </c>
      <c r="J993" s="41" t="b">
        <f>VLOOKUP($A993, 'Duplicate Preprint DOIs removed'!$A$2:$H$3167, 8, FALSE)</f>
        <v>1</v>
      </c>
      <c r="K993" s="41" t="b">
        <f t="shared" si="1"/>
        <v>1</v>
      </c>
      <c r="L993" s="42">
        <f>VLOOKUP($A993, 'Duplicate Preprint DOIs removed'!$A$2:$H$3167, 5, FALSE)</f>
        <v>44806</v>
      </c>
    </row>
    <row r="994" hidden="1">
      <c r="A994" s="9" t="s">
        <v>2225</v>
      </c>
      <c r="B994" s="29">
        <v>44652.0</v>
      </c>
      <c r="C994" s="9" t="s">
        <v>2226</v>
      </c>
      <c r="D994" s="9" t="s">
        <v>58</v>
      </c>
      <c r="E994" s="29">
        <v>44958.0</v>
      </c>
      <c r="F994" s="29">
        <v>44967.0</v>
      </c>
      <c r="G994" s="29">
        <v>44958.0</v>
      </c>
      <c r="H994" s="29">
        <v>44944.0</v>
      </c>
      <c r="I994" s="9" t="b">
        <v>1</v>
      </c>
      <c r="J994" s="41" t="b">
        <f>VLOOKUP($A994, 'Duplicate Preprint DOIs removed'!$A$2:$H$3167, 8, FALSE)</f>
        <v>1</v>
      </c>
      <c r="K994" s="41" t="b">
        <f t="shared" si="1"/>
        <v>1</v>
      </c>
      <c r="L994" s="42">
        <f>VLOOKUP($A994, 'Duplicate Preprint DOIs removed'!$A$2:$H$3167, 5, FALSE)</f>
        <v>44958</v>
      </c>
    </row>
    <row r="995" hidden="1">
      <c r="A995" s="9" t="s">
        <v>2227</v>
      </c>
      <c r="B995" s="29">
        <v>44652.0</v>
      </c>
      <c r="C995" s="9" t="s">
        <v>2228</v>
      </c>
      <c r="D995" s="9" t="s">
        <v>58</v>
      </c>
      <c r="F995" s="29">
        <v>44859.0</v>
      </c>
      <c r="G995" s="29">
        <v>44859.0</v>
      </c>
      <c r="H995" s="29">
        <v>44735.0</v>
      </c>
      <c r="I995" s="9" t="b">
        <v>1</v>
      </c>
      <c r="J995" s="41" t="b">
        <f>VLOOKUP($A995, 'Duplicate Preprint DOIs removed'!$A$2:$H$3167, 8, FALSE)</f>
        <v>1</v>
      </c>
      <c r="K995" s="41" t="b">
        <f t="shared" si="1"/>
        <v>1</v>
      </c>
      <c r="L995" s="42">
        <f>VLOOKUP($A995, 'Duplicate Preprint DOIs removed'!$A$2:$H$3167, 5, FALSE)</f>
        <v>44859</v>
      </c>
    </row>
    <row r="996" hidden="1">
      <c r="A996" s="9" t="s">
        <v>2229</v>
      </c>
      <c r="B996" s="29">
        <v>44655.0</v>
      </c>
      <c r="C996" s="9" t="s">
        <v>2230</v>
      </c>
      <c r="D996" s="9" t="s">
        <v>58</v>
      </c>
      <c r="F996" s="29">
        <v>44915.0</v>
      </c>
      <c r="G996" s="29">
        <v>44915.0</v>
      </c>
      <c r="H996" s="29">
        <v>44876.0</v>
      </c>
      <c r="I996" s="9" t="b">
        <v>1</v>
      </c>
      <c r="J996" s="41" t="b">
        <f>VLOOKUP($A996, 'Duplicate Preprint DOIs removed'!$A$2:$H$3167, 8, FALSE)</f>
        <v>1</v>
      </c>
      <c r="K996" s="41" t="b">
        <f t="shared" si="1"/>
        <v>1</v>
      </c>
      <c r="L996" s="42">
        <f>VLOOKUP($A996, 'Duplicate Preprint DOIs removed'!$A$2:$H$3167, 5, FALSE)</f>
        <v>44915</v>
      </c>
    </row>
    <row r="997">
      <c r="A997" s="9" t="s">
        <v>2231</v>
      </c>
      <c r="B997" s="29">
        <v>44651.0</v>
      </c>
      <c r="C997" s="9" t="s">
        <v>2232</v>
      </c>
      <c r="D997" s="9" t="s">
        <v>58</v>
      </c>
      <c r="E997" s="29">
        <v>44992.0</v>
      </c>
      <c r="F997" s="29">
        <v>45002.0</v>
      </c>
      <c r="G997" s="29">
        <v>44992.0</v>
      </c>
      <c r="H997" s="29">
        <v>44928.0</v>
      </c>
      <c r="I997" s="9" t="b">
        <v>1</v>
      </c>
      <c r="J997" s="41" t="b">
        <f>VLOOKUP($A997, 'Duplicate Preprint DOIs removed'!$A$2:$H$3167, 8, FALSE)</f>
        <v>0</v>
      </c>
      <c r="K997" s="41" t="b">
        <f t="shared" si="1"/>
        <v>0</v>
      </c>
      <c r="L997" s="42" t="str">
        <f>VLOOKUP($A997, 'Duplicate Preprint DOIs removed'!$A$2:$H$3167, 5, FALSE)</f>
        <v>#N/A</v>
      </c>
    </row>
    <row r="998" hidden="1">
      <c r="A998" s="9" t="s">
        <v>2233</v>
      </c>
      <c r="B998" s="29">
        <v>44653.0</v>
      </c>
      <c r="C998" s="9" t="s">
        <v>2234</v>
      </c>
      <c r="D998" s="9" t="s">
        <v>58</v>
      </c>
      <c r="E998" s="29">
        <v>44950.0</v>
      </c>
      <c r="F998" s="29">
        <v>44974.0</v>
      </c>
      <c r="G998" s="29">
        <v>44950.0</v>
      </c>
      <c r="H998" s="29">
        <v>44728.0</v>
      </c>
      <c r="I998" s="9" t="b">
        <v>1</v>
      </c>
      <c r="J998" s="41" t="b">
        <f>VLOOKUP($A998, 'Duplicate Preprint DOIs removed'!$A$2:$H$3167, 8, FALSE)</f>
        <v>1</v>
      </c>
      <c r="K998" s="41" t="b">
        <f t="shared" si="1"/>
        <v>1</v>
      </c>
      <c r="L998" s="42">
        <f>VLOOKUP($A998, 'Duplicate Preprint DOIs removed'!$A$2:$H$3167, 5, FALSE)</f>
        <v>44950</v>
      </c>
    </row>
    <row r="999" hidden="1">
      <c r="A999" s="9" t="s">
        <v>2235</v>
      </c>
      <c r="B999" s="29">
        <v>44650.0</v>
      </c>
      <c r="C999" s="9" t="s">
        <v>2236</v>
      </c>
      <c r="D999" s="9" t="s">
        <v>58</v>
      </c>
      <c r="E999" s="29">
        <v>44729.0</v>
      </c>
      <c r="F999" s="29">
        <v>44761.0</v>
      </c>
      <c r="G999" s="29">
        <v>44729.0</v>
      </c>
      <c r="H999" s="28">
        <v>44711.0</v>
      </c>
      <c r="I999" s="9" t="b">
        <v>1</v>
      </c>
      <c r="J999" s="41" t="b">
        <f>VLOOKUP($A999, 'Duplicate Preprint DOIs removed'!$A$2:$H$3167, 8, FALSE)</f>
        <v>1</v>
      </c>
      <c r="K999" s="41" t="b">
        <f t="shared" si="1"/>
        <v>1</v>
      </c>
      <c r="L999" s="42">
        <f>VLOOKUP($A999, 'Duplicate Preprint DOIs removed'!$A$2:$H$3167, 5, FALSE)</f>
        <v>44729</v>
      </c>
    </row>
    <row r="1000" hidden="1">
      <c r="A1000" s="9" t="s">
        <v>2237</v>
      </c>
      <c r="B1000" s="29">
        <v>44650.0</v>
      </c>
      <c r="C1000" s="9" t="s">
        <v>2238</v>
      </c>
      <c r="D1000" s="9" t="s">
        <v>58</v>
      </c>
      <c r="E1000" s="29">
        <v>44966.0</v>
      </c>
      <c r="F1000" s="29">
        <v>44988.0</v>
      </c>
      <c r="G1000" s="29">
        <v>44966.0</v>
      </c>
      <c r="H1000" s="29">
        <v>44951.0</v>
      </c>
      <c r="I1000" s="9" t="b">
        <v>1</v>
      </c>
      <c r="J1000" s="41" t="b">
        <f>VLOOKUP($A1000, 'Duplicate Preprint DOIs removed'!$A$2:$H$3167, 8, FALSE)</f>
        <v>1</v>
      </c>
      <c r="K1000" s="41" t="b">
        <f t="shared" si="1"/>
        <v>1</v>
      </c>
      <c r="L1000" s="42">
        <f>VLOOKUP($A1000, 'Duplicate Preprint DOIs removed'!$A$2:$H$3167, 5, FALSE)</f>
        <v>44966</v>
      </c>
    </row>
    <row r="1001" hidden="1">
      <c r="A1001" s="9" t="s">
        <v>2239</v>
      </c>
      <c r="B1001" s="29">
        <v>44650.0</v>
      </c>
      <c r="C1001" s="9" t="s">
        <v>2240</v>
      </c>
      <c r="D1001" s="9" t="s">
        <v>58</v>
      </c>
      <c r="E1001" s="29">
        <v>44804.0</v>
      </c>
      <c r="F1001" s="29">
        <v>44854.0</v>
      </c>
      <c r="G1001" s="29">
        <v>44804.0</v>
      </c>
      <c r="H1001" s="29">
        <v>44725.0</v>
      </c>
      <c r="I1001" s="9" t="b">
        <v>1</v>
      </c>
      <c r="J1001" s="41" t="b">
        <f>VLOOKUP($A1001, 'Duplicate Preprint DOIs removed'!$A$2:$H$3167, 8, FALSE)</f>
        <v>1</v>
      </c>
      <c r="K1001" s="41" t="b">
        <f t="shared" si="1"/>
        <v>1</v>
      </c>
      <c r="L1001" s="42">
        <f>VLOOKUP($A1001, 'Duplicate Preprint DOIs removed'!$A$2:$H$3167, 5, FALSE)</f>
        <v>44804</v>
      </c>
    </row>
    <row r="1002">
      <c r="A1002" s="9" t="s">
        <v>2241</v>
      </c>
      <c r="B1002" s="29">
        <v>44652.0</v>
      </c>
      <c r="C1002" s="9" t="s">
        <v>2242</v>
      </c>
      <c r="D1002" s="9" t="s">
        <v>58</v>
      </c>
      <c r="F1002" s="29">
        <v>45006.0</v>
      </c>
      <c r="G1002" s="29">
        <v>45006.0</v>
      </c>
      <c r="H1002" s="29">
        <v>44858.0</v>
      </c>
      <c r="I1002" s="9" t="b">
        <v>1</v>
      </c>
      <c r="J1002" s="41" t="b">
        <f>VLOOKUP($A1002, 'Duplicate Preprint DOIs removed'!$A$2:$H$3167, 8, FALSE)</f>
        <v>0</v>
      </c>
      <c r="K1002" s="41" t="b">
        <f t="shared" si="1"/>
        <v>0</v>
      </c>
      <c r="L1002" s="42" t="str">
        <f>VLOOKUP($A1002, 'Duplicate Preprint DOIs removed'!$A$2:$H$3167, 5, FALSE)</f>
        <v>#N/A</v>
      </c>
    </row>
    <row r="1003" hidden="1">
      <c r="A1003" s="9" t="s">
        <v>2243</v>
      </c>
      <c r="B1003" s="29">
        <v>44652.0</v>
      </c>
      <c r="C1003" s="9" t="s">
        <v>2244</v>
      </c>
      <c r="D1003" s="9" t="s">
        <v>58</v>
      </c>
      <c r="E1003" s="29">
        <v>44743.0</v>
      </c>
      <c r="F1003" s="29">
        <v>44774.0</v>
      </c>
      <c r="G1003" s="29">
        <v>44743.0</v>
      </c>
      <c r="H1003" s="29">
        <v>44728.0</v>
      </c>
      <c r="I1003" s="9" t="b">
        <v>1</v>
      </c>
      <c r="J1003" s="41" t="b">
        <f>VLOOKUP($A1003, 'Duplicate Preprint DOIs removed'!$A$2:$H$3167, 8, FALSE)</f>
        <v>1</v>
      </c>
      <c r="K1003" s="41" t="b">
        <f t="shared" si="1"/>
        <v>1</v>
      </c>
      <c r="L1003" s="42">
        <f>VLOOKUP($A1003, 'Duplicate Preprint DOIs removed'!$A$2:$H$3167, 5, FALSE)</f>
        <v>44743</v>
      </c>
    </row>
    <row r="1004" hidden="1">
      <c r="A1004" s="9" t="s">
        <v>2245</v>
      </c>
      <c r="B1004" s="28">
        <v>44690.0</v>
      </c>
      <c r="C1004" s="9" t="s">
        <v>2246</v>
      </c>
      <c r="D1004" s="9" t="s">
        <v>58</v>
      </c>
      <c r="F1004" s="29">
        <v>44991.0</v>
      </c>
      <c r="G1004" s="29">
        <v>44991.0</v>
      </c>
      <c r="H1004" s="29">
        <v>44866.0</v>
      </c>
      <c r="I1004" s="9" t="b">
        <v>1</v>
      </c>
      <c r="J1004" s="41" t="b">
        <f>VLOOKUP($A1004, 'Duplicate Preprint DOIs removed'!$A$2:$H$3167, 8, FALSE)</f>
        <v>1</v>
      </c>
      <c r="K1004" s="41" t="b">
        <f t="shared" si="1"/>
        <v>1</v>
      </c>
      <c r="L1004" s="42">
        <f>VLOOKUP($A1004, 'Duplicate Preprint DOIs removed'!$A$2:$H$3167, 5, FALSE)</f>
        <v>44991</v>
      </c>
    </row>
    <row r="1005" hidden="1">
      <c r="A1005" s="9" t="s">
        <v>2247</v>
      </c>
      <c r="B1005" s="29">
        <v>44652.0</v>
      </c>
      <c r="C1005" s="9" t="s">
        <v>2248</v>
      </c>
      <c r="D1005" s="9" t="s">
        <v>58</v>
      </c>
      <c r="E1005" s="29">
        <v>44880.0</v>
      </c>
      <c r="F1005" s="29">
        <v>44897.0</v>
      </c>
      <c r="G1005" s="29">
        <v>44880.0</v>
      </c>
      <c r="H1005" s="29">
        <v>44805.0</v>
      </c>
      <c r="I1005" s="9" t="b">
        <v>1</v>
      </c>
      <c r="J1005" s="41" t="b">
        <f>VLOOKUP($A1005, 'Duplicate Preprint DOIs removed'!$A$2:$H$3167, 8, FALSE)</f>
        <v>1</v>
      </c>
      <c r="K1005" s="41" t="b">
        <f t="shared" si="1"/>
        <v>1</v>
      </c>
      <c r="L1005" s="42">
        <f>VLOOKUP($A1005, 'Duplicate Preprint DOIs removed'!$A$2:$H$3167, 5, FALSE)</f>
        <v>44880</v>
      </c>
    </row>
    <row r="1006" hidden="1">
      <c r="A1006" s="9" t="s">
        <v>2249</v>
      </c>
      <c r="B1006" s="29">
        <v>44669.0</v>
      </c>
      <c r="C1006" s="9" t="s">
        <v>2250</v>
      </c>
      <c r="D1006" s="9" t="s">
        <v>58</v>
      </c>
      <c r="E1006" s="29">
        <v>44851.0</v>
      </c>
      <c r="F1006" s="29">
        <v>44869.0</v>
      </c>
      <c r="G1006" s="29">
        <v>44851.0</v>
      </c>
      <c r="H1006" s="29">
        <v>44747.0</v>
      </c>
      <c r="I1006" s="9" t="b">
        <v>1</v>
      </c>
      <c r="J1006" s="41" t="b">
        <f>VLOOKUP($A1006, 'Duplicate Preprint DOIs removed'!$A$2:$H$3167, 8, FALSE)</f>
        <v>1</v>
      </c>
      <c r="K1006" s="41" t="b">
        <f t="shared" si="1"/>
        <v>1</v>
      </c>
      <c r="L1006" s="42">
        <f>VLOOKUP($A1006, 'Duplicate Preprint DOIs removed'!$A$2:$H$3167, 5, FALSE)</f>
        <v>44851</v>
      </c>
    </row>
    <row r="1007" hidden="1">
      <c r="A1007" s="9" t="s">
        <v>2251</v>
      </c>
      <c r="B1007" s="29">
        <v>44649.0</v>
      </c>
      <c r="C1007" s="9" t="s">
        <v>2252</v>
      </c>
      <c r="D1007" s="9" t="s">
        <v>58</v>
      </c>
      <c r="E1007" s="29">
        <v>44818.0</v>
      </c>
      <c r="F1007" s="29">
        <v>44834.0</v>
      </c>
      <c r="G1007" s="29">
        <v>44818.0</v>
      </c>
      <c r="H1007" s="28">
        <v>44708.0</v>
      </c>
      <c r="I1007" s="9" t="b">
        <v>1</v>
      </c>
      <c r="J1007" s="41" t="b">
        <f>VLOOKUP($A1007, 'Duplicate Preprint DOIs removed'!$A$2:$H$3167, 8, FALSE)</f>
        <v>1</v>
      </c>
      <c r="K1007" s="41" t="b">
        <f t="shared" si="1"/>
        <v>1</v>
      </c>
      <c r="L1007" s="42">
        <f>VLOOKUP($A1007, 'Duplicate Preprint DOIs removed'!$A$2:$H$3167, 5, FALSE)</f>
        <v>44818</v>
      </c>
    </row>
    <row r="1008">
      <c r="A1008" s="9" t="s">
        <v>2253</v>
      </c>
      <c r="B1008" s="29">
        <v>44649.0</v>
      </c>
      <c r="C1008" s="9" t="s">
        <v>2254</v>
      </c>
      <c r="D1008" s="9" t="s">
        <v>58</v>
      </c>
      <c r="E1008" s="29">
        <v>45007.0</v>
      </c>
      <c r="F1008" s="29">
        <v>45033.0</v>
      </c>
      <c r="G1008" s="29">
        <v>45007.0</v>
      </c>
      <c r="H1008" s="29">
        <v>44972.0</v>
      </c>
      <c r="I1008" s="9" t="b">
        <v>1</v>
      </c>
      <c r="J1008" s="41" t="b">
        <f>VLOOKUP($A1008, 'Duplicate Preprint DOIs removed'!$A$2:$H$3167, 8, FALSE)</f>
        <v>0</v>
      </c>
      <c r="K1008" s="41" t="b">
        <f t="shared" si="1"/>
        <v>0</v>
      </c>
      <c r="L1008" s="42" t="str">
        <f>VLOOKUP($A1008, 'Duplicate Preprint DOIs removed'!$A$2:$H$3167, 5, FALSE)</f>
        <v>#N/A</v>
      </c>
    </row>
    <row r="1009" hidden="1">
      <c r="A1009" s="9" t="s">
        <v>2255</v>
      </c>
      <c r="B1009" s="29">
        <v>44651.0</v>
      </c>
      <c r="C1009" s="9" t="s">
        <v>2256</v>
      </c>
      <c r="D1009" s="9" t="s">
        <v>58</v>
      </c>
      <c r="F1009" s="29">
        <v>44879.0</v>
      </c>
      <c r="G1009" s="29">
        <v>44879.0</v>
      </c>
      <c r="H1009" s="29">
        <v>44859.0</v>
      </c>
      <c r="I1009" s="9" t="b">
        <v>1</v>
      </c>
      <c r="J1009" s="41" t="b">
        <f>VLOOKUP($A1009, 'Duplicate Preprint DOIs removed'!$A$2:$H$3167, 8, FALSE)</f>
        <v>1</v>
      </c>
      <c r="K1009" s="41" t="b">
        <f t="shared" si="1"/>
        <v>1</v>
      </c>
      <c r="L1009" s="42">
        <f>VLOOKUP($A1009, 'Duplicate Preprint DOIs removed'!$A$2:$H$3167, 5, FALSE)</f>
        <v>44879</v>
      </c>
    </row>
    <row r="1010" hidden="1">
      <c r="A1010" s="9" t="s">
        <v>2257</v>
      </c>
      <c r="B1010" s="29">
        <v>44650.0</v>
      </c>
      <c r="C1010" s="9" t="s">
        <v>2258</v>
      </c>
      <c r="D1010" s="9" t="s">
        <v>58</v>
      </c>
      <c r="F1010" s="29">
        <v>44902.0</v>
      </c>
      <c r="G1010" s="29">
        <v>44902.0</v>
      </c>
      <c r="H1010" s="28">
        <v>44700.0</v>
      </c>
      <c r="I1010" s="9" t="b">
        <v>1</v>
      </c>
      <c r="J1010" s="41" t="b">
        <f>VLOOKUP($A1010, 'Duplicate Preprint DOIs removed'!$A$2:$H$3167, 8, FALSE)</f>
        <v>1</v>
      </c>
      <c r="K1010" s="41" t="b">
        <f t="shared" si="1"/>
        <v>1</v>
      </c>
      <c r="L1010" s="42">
        <f>VLOOKUP($A1010, 'Duplicate Preprint DOIs removed'!$A$2:$H$3167, 5, FALSE)</f>
        <v>44902</v>
      </c>
    </row>
    <row r="1011" hidden="1">
      <c r="A1011" s="9" t="s">
        <v>2259</v>
      </c>
      <c r="B1011" s="29">
        <v>44649.0</v>
      </c>
      <c r="C1011" s="9" t="s">
        <v>2260</v>
      </c>
      <c r="D1011" s="9" t="s">
        <v>58</v>
      </c>
      <c r="E1011" s="29">
        <v>44798.0</v>
      </c>
      <c r="F1011" s="29">
        <v>44820.0</v>
      </c>
      <c r="G1011" s="29">
        <v>44798.0</v>
      </c>
      <c r="H1011" s="29">
        <v>44789.0</v>
      </c>
      <c r="I1011" s="9" t="b">
        <v>1</v>
      </c>
      <c r="J1011" s="41" t="b">
        <f>VLOOKUP($A1011, 'Duplicate Preprint DOIs removed'!$A$2:$H$3167, 8, FALSE)</f>
        <v>1</v>
      </c>
      <c r="K1011" s="41" t="b">
        <f t="shared" si="1"/>
        <v>1</v>
      </c>
      <c r="L1011" s="42">
        <f>VLOOKUP($A1011, 'Duplicate Preprint DOIs removed'!$A$2:$H$3167, 5, FALSE)</f>
        <v>44798</v>
      </c>
    </row>
    <row r="1012" hidden="1">
      <c r="A1012" s="9" t="s">
        <v>2261</v>
      </c>
      <c r="B1012" s="29">
        <v>44648.0</v>
      </c>
      <c r="C1012" s="9" t="s">
        <v>2262</v>
      </c>
      <c r="D1012" s="9" t="s">
        <v>58</v>
      </c>
      <c r="F1012" s="29">
        <v>44893.0</v>
      </c>
      <c r="G1012" s="29">
        <v>44893.0</v>
      </c>
      <c r="H1012" s="29">
        <v>44859.0</v>
      </c>
      <c r="I1012" s="9" t="b">
        <v>1</v>
      </c>
      <c r="J1012" s="41" t="b">
        <f>VLOOKUP($A1012, 'Duplicate Preprint DOIs removed'!$A$2:$H$3167, 8, FALSE)</f>
        <v>1</v>
      </c>
      <c r="K1012" s="41" t="b">
        <f t="shared" si="1"/>
        <v>1</v>
      </c>
      <c r="L1012" s="42">
        <f>VLOOKUP($A1012, 'Duplicate Preprint DOIs removed'!$A$2:$H$3167, 5, FALSE)</f>
        <v>44893</v>
      </c>
    </row>
    <row r="1013" hidden="1">
      <c r="A1013" s="9" t="s">
        <v>2263</v>
      </c>
      <c r="B1013" s="29">
        <v>44648.0</v>
      </c>
      <c r="C1013" s="9" t="s">
        <v>2264</v>
      </c>
      <c r="D1013" s="9" t="s">
        <v>58</v>
      </c>
      <c r="F1013" s="29">
        <v>44747.0</v>
      </c>
      <c r="G1013" s="29">
        <v>44747.0</v>
      </c>
      <c r="H1013" s="29">
        <v>44720.0</v>
      </c>
      <c r="I1013" s="9" t="b">
        <v>1</v>
      </c>
      <c r="J1013" s="41" t="b">
        <f>VLOOKUP($A1013, 'Duplicate Preprint DOIs removed'!$A$2:$H$3167, 8, FALSE)</f>
        <v>1</v>
      </c>
      <c r="K1013" s="41" t="b">
        <f t="shared" si="1"/>
        <v>1</v>
      </c>
      <c r="L1013" s="42">
        <f>VLOOKUP($A1013, 'Duplicate Preprint DOIs removed'!$A$2:$H$3167, 5, FALSE)</f>
        <v>44747</v>
      </c>
    </row>
    <row r="1014" hidden="1">
      <c r="A1014" s="9" t="s">
        <v>2265</v>
      </c>
      <c r="B1014" s="29">
        <v>44648.0</v>
      </c>
      <c r="C1014" s="9" t="s">
        <v>2266</v>
      </c>
      <c r="D1014" s="9" t="s">
        <v>58</v>
      </c>
      <c r="E1014" s="29">
        <v>44848.0</v>
      </c>
      <c r="F1014" s="29">
        <v>44859.0</v>
      </c>
      <c r="G1014" s="29">
        <v>44848.0</v>
      </c>
      <c r="H1014" s="29">
        <v>44833.0</v>
      </c>
      <c r="I1014" s="9" t="b">
        <v>1</v>
      </c>
      <c r="J1014" s="41" t="b">
        <f>VLOOKUP($A1014, 'Duplicate Preprint DOIs removed'!$A$2:$H$3167, 8, FALSE)</f>
        <v>1</v>
      </c>
      <c r="K1014" s="41" t="b">
        <f t="shared" si="1"/>
        <v>1</v>
      </c>
      <c r="L1014" s="42">
        <f>VLOOKUP($A1014, 'Duplicate Preprint DOIs removed'!$A$2:$H$3167, 5, FALSE)</f>
        <v>44848</v>
      </c>
    </row>
    <row r="1015" hidden="1">
      <c r="A1015" s="9" t="s">
        <v>2267</v>
      </c>
      <c r="B1015" s="29">
        <v>44649.0</v>
      </c>
      <c r="C1015" s="9" t="s">
        <v>2268</v>
      </c>
      <c r="D1015" s="9" t="s">
        <v>58</v>
      </c>
      <c r="E1015" s="29">
        <v>44929.0</v>
      </c>
      <c r="F1015" s="29">
        <v>44939.0</v>
      </c>
      <c r="G1015" s="29">
        <v>44929.0</v>
      </c>
      <c r="H1015" s="29">
        <v>44903.0</v>
      </c>
      <c r="I1015" s="9" t="b">
        <v>1</v>
      </c>
      <c r="J1015" s="41" t="b">
        <f>VLOOKUP($A1015, 'Duplicate Preprint DOIs removed'!$A$2:$H$3167, 8, FALSE)</f>
        <v>1</v>
      </c>
      <c r="K1015" s="41" t="b">
        <f t="shared" si="1"/>
        <v>1</v>
      </c>
      <c r="L1015" s="42">
        <f>VLOOKUP($A1015, 'Duplicate Preprint DOIs removed'!$A$2:$H$3167, 5, FALSE)</f>
        <v>44929</v>
      </c>
    </row>
    <row r="1016">
      <c r="A1016" s="9" t="s">
        <v>2269</v>
      </c>
      <c r="B1016" s="29">
        <v>44647.0</v>
      </c>
      <c r="C1016" s="9" t="s">
        <v>2270</v>
      </c>
      <c r="D1016" s="9" t="s">
        <v>58</v>
      </c>
      <c r="E1016" s="28">
        <v>45050.0</v>
      </c>
      <c r="F1016" s="29">
        <v>45078.0</v>
      </c>
      <c r="G1016" s="28">
        <v>45050.0</v>
      </c>
      <c r="H1016" s="29">
        <v>44770.0</v>
      </c>
      <c r="I1016" s="9" t="b">
        <v>1</v>
      </c>
      <c r="J1016" s="41" t="b">
        <f>VLOOKUP($A1016, 'Duplicate Preprint DOIs removed'!$A$2:$H$3167, 8, FALSE)</f>
        <v>0</v>
      </c>
      <c r="K1016" s="41" t="b">
        <f t="shared" si="1"/>
        <v>0</v>
      </c>
      <c r="L1016" s="42" t="str">
        <f>VLOOKUP($A1016, 'Duplicate Preprint DOIs removed'!$A$2:$H$3167, 5, FALSE)</f>
        <v>#N/A</v>
      </c>
    </row>
    <row r="1017">
      <c r="A1017" s="9" t="s">
        <v>2271</v>
      </c>
      <c r="B1017" s="29">
        <v>44647.0</v>
      </c>
      <c r="C1017" s="9" t="s">
        <v>2272</v>
      </c>
      <c r="D1017" s="9" t="s">
        <v>58</v>
      </c>
      <c r="E1017" s="29">
        <v>45008.0</v>
      </c>
      <c r="F1017" s="29">
        <v>45021.0</v>
      </c>
      <c r="G1017" s="29">
        <v>45008.0</v>
      </c>
      <c r="H1017" s="29">
        <v>44992.0</v>
      </c>
      <c r="I1017" s="9" t="b">
        <v>1</v>
      </c>
      <c r="J1017" s="41" t="str">
        <f>VLOOKUP($A1017, 'Duplicate Preprint DOIs removed'!$A$2:$H$3167, 8, FALSE)</f>
        <v>#N/A</v>
      </c>
      <c r="K1017" s="41" t="str">
        <f t="shared" si="1"/>
        <v>#N/A</v>
      </c>
      <c r="L1017" s="41" t="str">
        <f>VLOOKUP($A1017, 'Duplicate Preprint DOIs removed'!$A$2:$H$3167, 5, FALSE)</f>
        <v>#N/A</v>
      </c>
    </row>
    <row r="1018" hidden="1">
      <c r="A1018" s="9" t="s">
        <v>2273</v>
      </c>
      <c r="B1018" s="29">
        <v>44646.0</v>
      </c>
      <c r="C1018" s="9" t="s">
        <v>2274</v>
      </c>
      <c r="D1018" s="9" t="s">
        <v>58</v>
      </c>
      <c r="E1018" s="29">
        <v>44942.0</v>
      </c>
      <c r="F1018" s="29">
        <v>44981.0</v>
      </c>
      <c r="G1018" s="29">
        <v>44942.0</v>
      </c>
      <c r="H1018" s="29">
        <v>44813.0</v>
      </c>
      <c r="I1018" s="9" t="b">
        <v>1</v>
      </c>
      <c r="J1018" s="41" t="b">
        <f>VLOOKUP($A1018, 'Duplicate Preprint DOIs removed'!$A$2:$H$3167, 8, FALSE)</f>
        <v>1</v>
      </c>
      <c r="K1018" s="41" t="b">
        <f t="shared" si="1"/>
        <v>1</v>
      </c>
      <c r="L1018" s="42">
        <f>VLOOKUP($A1018, 'Duplicate Preprint DOIs removed'!$A$2:$H$3167, 5, FALSE)</f>
        <v>44942</v>
      </c>
    </row>
    <row r="1019" hidden="1">
      <c r="A1019" s="9" t="s">
        <v>2275</v>
      </c>
      <c r="B1019" s="29">
        <v>44648.0</v>
      </c>
      <c r="C1019" s="9" t="s">
        <v>2276</v>
      </c>
      <c r="D1019" s="9" t="s">
        <v>58</v>
      </c>
      <c r="E1019" s="29">
        <v>44894.0</v>
      </c>
      <c r="F1019" s="29">
        <v>44910.0</v>
      </c>
      <c r="G1019" s="29">
        <v>44894.0</v>
      </c>
      <c r="H1019" s="29">
        <v>44725.0</v>
      </c>
      <c r="I1019" s="9" t="b">
        <v>1</v>
      </c>
      <c r="J1019" s="41" t="b">
        <f>VLOOKUP($A1019, 'Duplicate Preprint DOIs removed'!$A$2:$H$3167, 8, FALSE)</f>
        <v>1</v>
      </c>
      <c r="K1019" s="41" t="b">
        <f t="shared" si="1"/>
        <v>1</v>
      </c>
      <c r="L1019" s="42">
        <f>VLOOKUP($A1019, 'Duplicate Preprint DOIs removed'!$A$2:$H$3167, 5, FALSE)</f>
        <v>44894</v>
      </c>
    </row>
    <row r="1020" hidden="1">
      <c r="A1020" s="9" t="s">
        <v>2277</v>
      </c>
      <c r="B1020" s="29">
        <v>44647.0</v>
      </c>
      <c r="C1020" s="9" t="s">
        <v>2278</v>
      </c>
      <c r="D1020" s="9" t="s">
        <v>58</v>
      </c>
      <c r="F1020" s="29">
        <v>44810.0</v>
      </c>
      <c r="G1020" s="29">
        <v>44810.0</v>
      </c>
      <c r="H1020" s="29">
        <v>44729.0</v>
      </c>
      <c r="I1020" s="9" t="b">
        <v>1</v>
      </c>
      <c r="J1020" s="41" t="b">
        <f>VLOOKUP($A1020, 'Duplicate Preprint DOIs removed'!$A$2:$H$3167, 8, FALSE)</f>
        <v>1</v>
      </c>
      <c r="K1020" s="41" t="b">
        <f t="shared" si="1"/>
        <v>1</v>
      </c>
      <c r="L1020" s="42">
        <f>VLOOKUP($A1020, 'Duplicate Preprint DOIs removed'!$A$2:$H$3167, 5, FALSE)</f>
        <v>44810</v>
      </c>
    </row>
    <row r="1021" hidden="1">
      <c r="A1021" s="9" t="s">
        <v>2279</v>
      </c>
      <c r="B1021" s="29">
        <v>44647.0</v>
      </c>
      <c r="C1021" s="9" t="s">
        <v>2280</v>
      </c>
      <c r="D1021" s="9" t="s">
        <v>58</v>
      </c>
      <c r="F1021" s="29">
        <v>44930.0</v>
      </c>
      <c r="G1021" s="29">
        <v>44930.0</v>
      </c>
      <c r="H1021" s="29">
        <v>44803.0</v>
      </c>
      <c r="I1021" s="9" t="b">
        <v>1</v>
      </c>
      <c r="J1021" s="41" t="b">
        <f>VLOOKUP($A1021, 'Duplicate Preprint DOIs removed'!$A$2:$H$3167, 8, FALSE)</f>
        <v>1</v>
      </c>
      <c r="K1021" s="41" t="b">
        <f t="shared" si="1"/>
        <v>1</v>
      </c>
      <c r="L1021" s="42">
        <f>VLOOKUP($A1021, 'Duplicate Preprint DOIs removed'!$A$2:$H$3167, 5, FALSE)</f>
        <v>44930</v>
      </c>
    </row>
    <row r="1022" hidden="1">
      <c r="A1022" s="9" t="s">
        <v>2281</v>
      </c>
      <c r="B1022" s="29">
        <v>44644.0</v>
      </c>
      <c r="C1022" s="9" t="s">
        <v>2282</v>
      </c>
      <c r="D1022" s="9" t="s">
        <v>58</v>
      </c>
      <c r="E1022" s="29">
        <v>44841.0</v>
      </c>
      <c r="F1022" s="29">
        <v>44855.0</v>
      </c>
      <c r="G1022" s="29">
        <v>44841.0</v>
      </c>
      <c r="H1022" s="29">
        <v>44803.0</v>
      </c>
      <c r="I1022" s="9" t="b">
        <v>1</v>
      </c>
      <c r="J1022" s="41" t="b">
        <f>VLOOKUP($A1022, 'Duplicate Preprint DOIs removed'!$A$2:$H$3167, 8, FALSE)</f>
        <v>1</v>
      </c>
      <c r="K1022" s="41" t="b">
        <f t="shared" si="1"/>
        <v>1</v>
      </c>
      <c r="L1022" s="42">
        <f>VLOOKUP($A1022, 'Duplicate Preprint DOIs removed'!$A$2:$H$3167, 5, FALSE)</f>
        <v>44841</v>
      </c>
    </row>
    <row r="1023" hidden="1">
      <c r="A1023" s="9" t="s">
        <v>2283</v>
      </c>
      <c r="B1023" s="29">
        <v>44645.0</v>
      </c>
      <c r="C1023" s="9" t="s">
        <v>2284</v>
      </c>
      <c r="D1023" s="9" t="s">
        <v>58</v>
      </c>
      <c r="E1023" s="29">
        <v>44861.0</v>
      </c>
      <c r="F1023" s="29">
        <v>44895.0</v>
      </c>
      <c r="G1023" s="29">
        <v>44861.0</v>
      </c>
      <c r="H1023" s="29">
        <v>44822.0</v>
      </c>
      <c r="I1023" s="9" t="b">
        <v>1</v>
      </c>
      <c r="J1023" s="41" t="b">
        <f>VLOOKUP($A1023, 'Duplicate Preprint DOIs removed'!$A$2:$H$3167, 8, FALSE)</f>
        <v>1</v>
      </c>
      <c r="K1023" s="41" t="b">
        <f t="shared" si="1"/>
        <v>1</v>
      </c>
      <c r="L1023" s="42">
        <f>VLOOKUP($A1023, 'Duplicate Preprint DOIs removed'!$A$2:$H$3167, 5, FALSE)</f>
        <v>44861</v>
      </c>
    </row>
    <row r="1024" hidden="1">
      <c r="A1024" s="9" t="s">
        <v>2285</v>
      </c>
      <c r="B1024" s="29">
        <v>44783.0</v>
      </c>
      <c r="C1024" s="9" t="s">
        <v>2286</v>
      </c>
      <c r="D1024" s="9" t="s">
        <v>58</v>
      </c>
      <c r="E1024" s="29">
        <v>44945.0</v>
      </c>
      <c r="F1024" s="29">
        <v>44985.0</v>
      </c>
      <c r="G1024" s="29">
        <v>44945.0</v>
      </c>
      <c r="H1024" s="29">
        <v>44928.0</v>
      </c>
      <c r="I1024" s="9" t="b">
        <v>1</v>
      </c>
      <c r="J1024" s="41" t="b">
        <f>VLOOKUP($A1024, 'Duplicate Preprint DOIs removed'!$A$2:$H$3167, 8, FALSE)</f>
        <v>1</v>
      </c>
      <c r="K1024" s="41" t="b">
        <f t="shared" si="1"/>
        <v>1</v>
      </c>
      <c r="L1024" s="42">
        <f>VLOOKUP($A1024, 'Duplicate Preprint DOIs removed'!$A$2:$H$3167, 5, FALSE)</f>
        <v>44945</v>
      </c>
    </row>
    <row r="1025" hidden="1">
      <c r="A1025" s="9" t="s">
        <v>2287</v>
      </c>
      <c r="B1025" s="29">
        <v>44646.0</v>
      </c>
      <c r="C1025" s="9" t="s">
        <v>2288</v>
      </c>
      <c r="D1025" s="9" t="s">
        <v>58</v>
      </c>
      <c r="F1025" s="29">
        <v>44959.0</v>
      </c>
      <c r="G1025" s="29">
        <v>44959.0</v>
      </c>
      <c r="H1025" s="29">
        <v>44727.0</v>
      </c>
      <c r="I1025" s="9" t="b">
        <v>1</v>
      </c>
      <c r="J1025" s="41" t="b">
        <f>VLOOKUP($A1025, 'Duplicate Preprint DOIs removed'!$A$2:$H$3167, 8, FALSE)</f>
        <v>1</v>
      </c>
      <c r="K1025" s="41" t="b">
        <f t="shared" si="1"/>
        <v>1</v>
      </c>
      <c r="L1025" s="42">
        <f>VLOOKUP($A1025, 'Duplicate Preprint DOIs removed'!$A$2:$H$3167, 5, FALSE)</f>
        <v>44959</v>
      </c>
    </row>
    <row r="1026" hidden="1">
      <c r="A1026" s="9" t="s">
        <v>2289</v>
      </c>
      <c r="B1026" s="29">
        <v>44655.0</v>
      </c>
      <c r="C1026" s="9" t="s">
        <v>2290</v>
      </c>
      <c r="D1026" s="9" t="s">
        <v>58</v>
      </c>
      <c r="F1026" s="29">
        <v>44894.0</v>
      </c>
      <c r="G1026" s="29">
        <v>44894.0</v>
      </c>
      <c r="H1026" s="29">
        <v>44735.0</v>
      </c>
      <c r="I1026" s="9" t="b">
        <v>1</v>
      </c>
      <c r="J1026" s="41" t="b">
        <f>VLOOKUP($A1026, 'Duplicate Preprint DOIs removed'!$A$2:$H$3167, 8, FALSE)</f>
        <v>1</v>
      </c>
      <c r="K1026" s="41" t="b">
        <f t="shared" si="1"/>
        <v>1</v>
      </c>
      <c r="L1026" s="42">
        <f>VLOOKUP($A1026, 'Duplicate Preprint DOIs removed'!$A$2:$H$3167, 5, FALSE)</f>
        <v>44894</v>
      </c>
    </row>
    <row r="1027">
      <c r="A1027" s="9" t="s">
        <v>2291</v>
      </c>
      <c r="B1027" s="29">
        <v>44799.0</v>
      </c>
      <c r="C1027" s="9" t="s">
        <v>2292</v>
      </c>
      <c r="D1027" s="9" t="s">
        <v>58</v>
      </c>
      <c r="F1027" s="29">
        <v>45027.0</v>
      </c>
      <c r="G1027" s="29">
        <v>45027.0</v>
      </c>
      <c r="H1027" s="29">
        <v>44880.0</v>
      </c>
      <c r="I1027" s="9" t="b">
        <v>1</v>
      </c>
      <c r="J1027" s="41" t="b">
        <f>VLOOKUP($A1027, 'Duplicate Preprint DOIs removed'!$A$2:$H$3167, 8, FALSE)</f>
        <v>0</v>
      </c>
      <c r="K1027" s="41" t="b">
        <f t="shared" si="1"/>
        <v>0</v>
      </c>
      <c r="L1027" s="42" t="str">
        <f>VLOOKUP($A1027, 'Duplicate Preprint DOIs removed'!$A$2:$H$3167, 5, FALSE)</f>
        <v>#N/A</v>
      </c>
    </row>
    <row r="1028" hidden="1">
      <c r="A1028" s="9" t="s">
        <v>2293</v>
      </c>
      <c r="B1028" s="29">
        <v>44793.0</v>
      </c>
      <c r="C1028" s="9" t="s">
        <v>2294</v>
      </c>
      <c r="D1028" s="9" t="s">
        <v>58</v>
      </c>
      <c r="E1028" s="29">
        <v>44908.0</v>
      </c>
      <c r="F1028" s="29">
        <v>44924.0</v>
      </c>
      <c r="G1028" s="29">
        <v>44908.0</v>
      </c>
      <c r="H1028" s="29">
        <v>44872.0</v>
      </c>
      <c r="I1028" s="9" t="b">
        <v>1</v>
      </c>
      <c r="J1028" s="41" t="b">
        <f>VLOOKUP($A1028, 'Duplicate Preprint DOIs removed'!$A$2:$H$3167, 8, FALSE)</f>
        <v>1</v>
      </c>
      <c r="K1028" s="41" t="b">
        <f t="shared" si="1"/>
        <v>1</v>
      </c>
      <c r="L1028" s="42">
        <f>VLOOKUP($A1028, 'Duplicate Preprint DOIs removed'!$A$2:$H$3167, 5, FALSE)</f>
        <v>44908</v>
      </c>
    </row>
    <row r="1029" hidden="1">
      <c r="A1029" s="9" t="s">
        <v>2295</v>
      </c>
      <c r="B1029" s="29">
        <v>44645.0</v>
      </c>
      <c r="C1029" s="9" t="s">
        <v>2296</v>
      </c>
      <c r="D1029" s="9" t="s">
        <v>58</v>
      </c>
      <c r="F1029" s="29">
        <v>44880.0</v>
      </c>
      <c r="G1029" s="29">
        <v>44880.0</v>
      </c>
      <c r="H1029" s="28">
        <v>44687.0</v>
      </c>
      <c r="I1029" s="9" t="b">
        <v>1</v>
      </c>
      <c r="J1029" s="41" t="b">
        <f>VLOOKUP($A1029, 'Duplicate Preprint DOIs removed'!$A$2:$H$3167, 8, FALSE)</f>
        <v>1</v>
      </c>
      <c r="K1029" s="41" t="b">
        <f t="shared" si="1"/>
        <v>1</v>
      </c>
      <c r="L1029" s="42">
        <f>VLOOKUP($A1029, 'Duplicate Preprint DOIs removed'!$A$2:$H$3167, 5, FALSE)</f>
        <v>44880</v>
      </c>
    </row>
    <row r="1030" hidden="1">
      <c r="A1030" s="9" t="s">
        <v>2297</v>
      </c>
      <c r="B1030" s="29">
        <v>44643.0</v>
      </c>
      <c r="C1030" s="9" t="s">
        <v>2298</v>
      </c>
      <c r="D1030" s="9" t="s">
        <v>58</v>
      </c>
      <c r="E1030" s="29">
        <v>44839.0</v>
      </c>
      <c r="F1030" s="29">
        <v>44852.0</v>
      </c>
      <c r="G1030" s="29">
        <v>44839.0</v>
      </c>
      <c r="H1030" s="28">
        <v>44701.0</v>
      </c>
      <c r="I1030" s="9" t="b">
        <v>1</v>
      </c>
      <c r="J1030" s="41" t="b">
        <f>VLOOKUP($A1030, 'Duplicate Preprint DOIs removed'!$A$2:$H$3167, 8, FALSE)</f>
        <v>1</v>
      </c>
      <c r="K1030" s="41" t="b">
        <f t="shared" si="1"/>
        <v>1</v>
      </c>
      <c r="L1030" s="42">
        <f>VLOOKUP($A1030, 'Duplicate Preprint DOIs removed'!$A$2:$H$3167, 5, FALSE)</f>
        <v>44839</v>
      </c>
    </row>
    <row r="1031" hidden="1">
      <c r="A1031" s="9" t="s">
        <v>2299</v>
      </c>
      <c r="B1031" s="29">
        <v>44643.0</v>
      </c>
      <c r="C1031" s="9" t="s">
        <v>2300</v>
      </c>
      <c r="D1031" s="9" t="s">
        <v>58</v>
      </c>
      <c r="E1031" s="29">
        <v>44784.0</v>
      </c>
      <c r="F1031" s="29">
        <v>44806.0</v>
      </c>
      <c r="G1031" s="29">
        <v>44784.0</v>
      </c>
      <c r="H1031" s="28">
        <v>44708.0</v>
      </c>
      <c r="I1031" s="9" t="b">
        <v>1</v>
      </c>
      <c r="J1031" s="41" t="b">
        <f>VLOOKUP($A1031, 'Duplicate Preprint DOIs removed'!$A$2:$H$3167, 8, FALSE)</f>
        <v>1</v>
      </c>
      <c r="K1031" s="41" t="b">
        <f t="shared" si="1"/>
        <v>1</v>
      </c>
      <c r="L1031" s="42">
        <f>VLOOKUP($A1031, 'Duplicate Preprint DOIs removed'!$A$2:$H$3167, 5, FALSE)</f>
        <v>44784</v>
      </c>
    </row>
    <row r="1032">
      <c r="A1032" s="9" t="s">
        <v>2301</v>
      </c>
      <c r="B1032" s="29">
        <v>44644.0</v>
      </c>
      <c r="C1032" s="9" t="s">
        <v>2302</v>
      </c>
      <c r="D1032" s="9" t="s">
        <v>58</v>
      </c>
      <c r="E1032" s="28">
        <v>45077.0</v>
      </c>
      <c r="F1032" s="29">
        <v>45091.0</v>
      </c>
      <c r="G1032" s="28">
        <v>45077.0</v>
      </c>
      <c r="H1032" s="29">
        <v>44718.0</v>
      </c>
      <c r="I1032" s="9" t="b">
        <v>1</v>
      </c>
      <c r="J1032" s="41" t="b">
        <f>VLOOKUP($A1032, 'Duplicate Preprint DOIs removed'!$A$2:$H$3167, 8, FALSE)</f>
        <v>0</v>
      </c>
      <c r="K1032" s="41" t="b">
        <f t="shared" si="1"/>
        <v>0</v>
      </c>
      <c r="L1032" s="42" t="str">
        <f>VLOOKUP($A1032, 'Duplicate Preprint DOIs removed'!$A$2:$H$3167, 5, FALSE)</f>
        <v>#N/A</v>
      </c>
    </row>
    <row r="1033" hidden="1">
      <c r="A1033" s="9" t="s">
        <v>2303</v>
      </c>
      <c r="B1033" s="29">
        <v>44642.0</v>
      </c>
      <c r="C1033" s="9" t="s">
        <v>2304</v>
      </c>
      <c r="D1033" s="9" t="s">
        <v>58</v>
      </c>
      <c r="E1033" s="29">
        <v>44848.0</v>
      </c>
      <c r="F1033" s="29">
        <v>44867.0</v>
      </c>
      <c r="G1033" s="29">
        <v>44848.0</v>
      </c>
      <c r="H1033" s="29">
        <v>44826.0</v>
      </c>
      <c r="I1033" s="9" t="b">
        <v>1</v>
      </c>
      <c r="J1033" s="41" t="b">
        <f>VLOOKUP($A1033, 'Duplicate Preprint DOIs removed'!$A$2:$H$3167, 8, FALSE)</f>
        <v>1</v>
      </c>
      <c r="K1033" s="41" t="b">
        <f t="shared" si="1"/>
        <v>1</v>
      </c>
      <c r="L1033" s="42">
        <f>VLOOKUP($A1033, 'Duplicate Preprint DOIs removed'!$A$2:$H$3167, 5, FALSE)</f>
        <v>44848</v>
      </c>
    </row>
    <row r="1034" hidden="1">
      <c r="A1034" s="9" t="s">
        <v>2305</v>
      </c>
      <c r="B1034" s="29">
        <v>44642.0</v>
      </c>
      <c r="C1034" s="9" t="s">
        <v>2306</v>
      </c>
      <c r="D1034" s="9" t="s">
        <v>58</v>
      </c>
      <c r="E1034" s="29">
        <v>44761.0</v>
      </c>
      <c r="F1034" s="29">
        <v>44771.0</v>
      </c>
      <c r="G1034" s="29">
        <v>44761.0</v>
      </c>
      <c r="H1034" s="28">
        <v>44711.0</v>
      </c>
      <c r="I1034" s="9" t="b">
        <v>1</v>
      </c>
      <c r="J1034" s="41" t="b">
        <f>VLOOKUP($A1034, 'Duplicate Preprint DOIs removed'!$A$2:$H$3167, 8, FALSE)</f>
        <v>1</v>
      </c>
      <c r="K1034" s="41" t="b">
        <f t="shared" si="1"/>
        <v>1</v>
      </c>
      <c r="L1034" s="42">
        <f>VLOOKUP($A1034, 'Duplicate Preprint DOIs removed'!$A$2:$H$3167, 5, FALSE)</f>
        <v>44761</v>
      </c>
    </row>
    <row r="1035" hidden="1">
      <c r="A1035" s="9" t="s">
        <v>103</v>
      </c>
      <c r="B1035" s="29">
        <v>44643.0</v>
      </c>
      <c r="C1035" s="9" t="s">
        <v>104</v>
      </c>
      <c r="D1035" s="9" t="s">
        <v>58</v>
      </c>
      <c r="E1035" s="29">
        <v>44847.0</v>
      </c>
      <c r="F1035" s="29">
        <v>44869.0</v>
      </c>
      <c r="G1035" s="29">
        <v>44847.0</v>
      </c>
      <c r="H1035" s="29">
        <v>44852.0</v>
      </c>
      <c r="I1035" s="9" t="b">
        <v>0</v>
      </c>
      <c r="J1035" s="41" t="b">
        <f>VLOOKUP($A1035, 'Duplicate Preprint DOIs removed'!$A$2:$H$3167, 8, FALSE)</f>
        <v>0</v>
      </c>
      <c r="K1035" s="41" t="b">
        <f t="shared" si="1"/>
        <v>1</v>
      </c>
      <c r="L1035" s="42">
        <f>VLOOKUP($A1035, 'Duplicate Preprint DOIs removed'!$A$2:$H$3167, 5, FALSE)</f>
        <v>44847</v>
      </c>
    </row>
    <row r="1036" hidden="1">
      <c r="A1036" s="9" t="s">
        <v>2307</v>
      </c>
      <c r="B1036" s="29">
        <v>44642.0</v>
      </c>
      <c r="C1036" s="9" t="s">
        <v>2308</v>
      </c>
      <c r="D1036" s="9" t="s">
        <v>58</v>
      </c>
      <c r="E1036" s="29">
        <v>44749.0</v>
      </c>
      <c r="F1036" s="29">
        <v>44768.0</v>
      </c>
      <c r="G1036" s="29">
        <v>44749.0</v>
      </c>
      <c r="H1036" s="29">
        <v>44738.0</v>
      </c>
      <c r="I1036" s="9" t="b">
        <v>1</v>
      </c>
      <c r="J1036" s="41" t="b">
        <f>VLOOKUP($A1036, 'Duplicate Preprint DOIs removed'!$A$2:$H$3167, 8, FALSE)</f>
        <v>1</v>
      </c>
      <c r="K1036" s="41" t="b">
        <f t="shared" si="1"/>
        <v>1</v>
      </c>
      <c r="L1036" s="42">
        <f>VLOOKUP($A1036, 'Duplicate Preprint DOIs removed'!$A$2:$H$3167, 5, FALSE)</f>
        <v>44749</v>
      </c>
    </row>
    <row r="1037" hidden="1">
      <c r="A1037" s="9" t="s">
        <v>2309</v>
      </c>
      <c r="B1037" s="29">
        <v>44643.0</v>
      </c>
      <c r="C1037" s="9" t="s">
        <v>2310</v>
      </c>
      <c r="D1037" s="9" t="s">
        <v>58</v>
      </c>
      <c r="E1037" s="29">
        <v>44734.0</v>
      </c>
      <c r="F1037" s="29">
        <v>44753.0</v>
      </c>
      <c r="G1037" s="29">
        <v>44734.0</v>
      </c>
      <c r="H1037" s="29">
        <v>44728.0</v>
      </c>
      <c r="I1037" s="9" t="b">
        <v>1</v>
      </c>
      <c r="J1037" s="41" t="b">
        <f>VLOOKUP($A1037, 'Duplicate Preprint DOIs removed'!$A$2:$H$3167, 8, FALSE)</f>
        <v>1</v>
      </c>
      <c r="K1037" s="41" t="b">
        <f t="shared" si="1"/>
        <v>1</v>
      </c>
      <c r="L1037" s="42">
        <f>VLOOKUP($A1037, 'Duplicate Preprint DOIs removed'!$A$2:$H$3167, 5, FALSE)</f>
        <v>44734</v>
      </c>
    </row>
    <row r="1038" hidden="1">
      <c r="A1038" s="9" t="s">
        <v>2311</v>
      </c>
      <c r="B1038" s="29">
        <v>44641.0</v>
      </c>
      <c r="C1038" s="9" t="s">
        <v>2312</v>
      </c>
      <c r="D1038" s="9" t="s">
        <v>58</v>
      </c>
      <c r="F1038" s="29">
        <v>44834.0</v>
      </c>
      <c r="G1038" s="29">
        <v>44834.0</v>
      </c>
      <c r="H1038" s="29">
        <v>44771.0</v>
      </c>
      <c r="I1038" s="9" t="b">
        <v>1</v>
      </c>
      <c r="J1038" s="41" t="b">
        <f>VLOOKUP($A1038, 'Duplicate Preprint DOIs removed'!$A$2:$H$3167, 8, FALSE)</f>
        <v>1</v>
      </c>
      <c r="K1038" s="41" t="b">
        <f t="shared" si="1"/>
        <v>1</v>
      </c>
      <c r="L1038" s="42">
        <f>VLOOKUP($A1038, 'Duplicate Preprint DOIs removed'!$A$2:$H$3167, 5, FALSE)</f>
        <v>44834</v>
      </c>
    </row>
    <row r="1039">
      <c r="A1039" s="9" t="s">
        <v>2313</v>
      </c>
      <c r="B1039" s="29">
        <v>44642.0</v>
      </c>
      <c r="C1039" s="9" t="s">
        <v>2314</v>
      </c>
      <c r="D1039" s="9" t="s">
        <v>58</v>
      </c>
      <c r="E1039" s="29">
        <v>45083.0</v>
      </c>
      <c r="F1039" s="29">
        <v>45092.0</v>
      </c>
      <c r="G1039" s="29">
        <v>45083.0</v>
      </c>
      <c r="H1039" s="29">
        <v>44994.0</v>
      </c>
      <c r="I1039" s="9" t="b">
        <v>1</v>
      </c>
      <c r="J1039" s="41" t="str">
        <f>VLOOKUP($A1039, 'Duplicate Preprint DOIs removed'!$A$2:$H$3167, 8, FALSE)</f>
        <v>#N/A</v>
      </c>
      <c r="K1039" s="41" t="str">
        <f t="shared" si="1"/>
        <v>#N/A</v>
      </c>
      <c r="L1039" s="41" t="str">
        <f>VLOOKUP($A1039, 'Duplicate Preprint DOIs removed'!$A$2:$H$3167, 5, FALSE)</f>
        <v>#N/A</v>
      </c>
    </row>
    <row r="1040" hidden="1">
      <c r="A1040" s="9" t="s">
        <v>2315</v>
      </c>
      <c r="B1040" s="29">
        <v>44642.0</v>
      </c>
      <c r="C1040" s="9" t="s">
        <v>2316</v>
      </c>
      <c r="D1040" s="9" t="s">
        <v>58</v>
      </c>
      <c r="F1040" s="29">
        <v>44817.0</v>
      </c>
      <c r="G1040" s="29">
        <v>44817.0</v>
      </c>
      <c r="H1040" s="29">
        <v>44761.0</v>
      </c>
      <c r="I1040" s="9" t="b">
        <v>1</v>
      </c>
      <c r="J1040" s="41" t="b">
        <f>VLOOKUP($A1040, 'Duplicate Preprint DOIs removed'!$A$2:$H$3167, 8, FALSE)</f>
        <v>1</v>
      </c>
      <c r="K1040" s="41" t="b">
        <f t="shared" si="1"/>
        <v>1</v>
      </c>
      <c r="L1040" s="42">
        <f>VLOOKUP($A1040, 'Duplicate Preprint DOIs removed'!$A$2:$H$3167, 5, FALSE)</f>
        <v>44817</v>
      </c>
    </row>
    <row r="1041" hidden="1">
      <c r="A1041" s="9" t="s">
        <v>2317</v>
      </c>
      <c r="B1041" s="29">
        <v>44642.0</v>
      </c>
      <c r="C1041" s="9" t="s">
        <v>2318</v>
      </c>
      <c r="D1041" s="9" t="s">
        <v>58</v>
      </c>
      <c r="F1041" s="29">
        <v>44831.0</v>
      </c>
      <c r="G1041" s="29">
        <v>44831.0</v>
      </c>
      <c r="H1041" s="29">
        <v>44791.0</v>
      </c>
      <c r="I1041" s="9" t="b">
        <v>1</v>
      </c>
      <c r="J1041" s="41" t="b">
        <f>VLOOKUP($A1041, 'Duplicate Preprint DOIs removed'!$A$2:$H$3167, 8, FALSE)</f>
        <v>1</v>
      </c>
      <c r="K1041" s="41" t="b">
        <f t="shared" si="1"/>
        <v>1</v>
      </c>
      <c r="L1041" s="42">
        <f>VLOOKUP($A1041, 'Duplicate Preprint DOIs removed'!$A$2:$H$3167, 5, FALSE)</f>
        <v>44831</v>
      </c>
    </row>
    <row r="1042">
      <c r="A1042" s="9" t="s">
        <v>2319</v>
      </c>
      <c r="B1042" s="29">
        <v>44639.0</v>
      </c>
      <c r="C1042" s="9" t="s">
        <v>2320</v>
      </c>
      <c r="D1042" s="9" t="s">
        <v>58</v>
      </c>
      <c r="F1042" s="29">
        <v>44999.0</v>
      </c>
      <c r="G1042" s="29">
        <v>44999.0</v>
      </c>
      <c r="H1042" s="29">
        <v>44978.0</v>
      </c>
      <c r="I1042" s="9" t="b">
        <v>1</v>
      </c>
      <c r="J1042" s="41" t="b">
        <f>VLOOKUP($A1042, 'Duplicate Preprint DOIs removed'!$A$2:$H$3167, 8, FALSE)</f>
        <v>0</v>
      </c>
      <c r="K1042" s="41" t="b">
        <f t="shared" si="1"/>
        <v>0</v>
      </c>
      <c r="L1042" s="42" t="str">
        <f>VLOOKUP($A1042, 'Duplicate Preprint DOIs removed'!$A$2:$H$3167, 5, FALSE)</f>
        <v>#N/A</v>
      </c>
    </row>
    <row r="1043" hidden="1">
      <c r="A1043" s="9" t="s">
        <v>2321</v>
      </c>
      <c r="B1043" s="29">
        <v>44640.0</v>
      </c>
      <c r="C1043" s="9" t="s">
        <v>2322</v>
      </c>
      <c r="D1043" s="9" t="s">
        <v>58</v>
      </c>
      <c r="E1043" s="29">
        <v>44831.0</v>
      </c>
      <c r="F1043" s="29">
        <v>44852.0</v>
      </c>
      <c r="G1043" s="29">
        <v>44831.0</v>
      </c>
      <c r="H1043" s="28">
        <v>44687.0</v>
      </c>
      <c r="I1043" s="9" t="b">
        <v>1</v>
      </c>
      <c r="J1043" s="41" t="b">
        <f>VLOOKUP($A1043, 'Duplicate Preprint DOIs removed'!$A$2:$H$3167, 8, FALSE)</f>
        <v>1</v>
      </c>
      <c r="K1043" s="41" t="b">
        <f t="shared" si="1"/>
        <v>1</v>
      </c>
      <c r="L1043" s="42">
        <f>VLOOKUP($A1043, 'Duplicate Preprint DOIs removed'!$A$2:$H$3167, 5, FALSE)</f>
        <v>44831</v>
      </c>
    </row>
    <row r="1044" hidden="1">
      <c r="A1044" s="9" t="s">
        <v>2323</v>
      </c>
      <c r="B1044" s="29">
        <v>44640.0</v>
      </c>
      <c r="C1044" s="9" t="s">
        <v>2324</v>
      </c>
      <c r="D1044" s="9" t="s">
        <v>58</v>
      </c>
      <c r="E1044" s="29">
        <v>44824.0</v>
      </c>
      <c r="F1044" s="29">
        <v>44844.0</v>
      </c>
      <c r="G1044" s="29">
        <v>44824.0</v>
      </c>
      <c r="H1044" s="29">
        <v>44719.0</v>
      </c>
      <c r="I1044" s="9" t="b">
        <v>1</v>
      </c>
      <c r="J1044" s="41" t="b">
        <f>VLOOKUP($A1044, 'Duplicate Preprint DOIs removed'!$A$2:$H$3167, 8, FALSE)</f>
        <v>1</v>
      </c>
      <c r="K1044" s="41" t="b">
        <f t="shared" si="1"/>
        <v>1</v>
      </c>
      <c r="L1044" s="42">
        <f>VLOOKUP($A1044, 'Duplicate Preprint DOIs removed'!$A$2:$H$3167, 5, FALSE)</f>
        <v>44824</v>
      </c>
    </row>
    <row r="1045" hidden="1">
      <c r="A1045" s="9" t="s">
        <v>2325</v>
      </c>
      <c r="B1045" s="29">
        <v>44640.0</v>
      </c>
      <c r="C1045" s="9" t="s">
        <v>2326</v>
      </c>
      <c r="D1045" s="9" t="s">
        <v>58</v>
      </c>
      <c r="E1045" s="29">
        <v>44979.0</v>
      </c>
      <c r="F1045" s="29">
        <v>45007.0</v>
      </c>
      <c r="G1045" s="29">
        <v>44979.0</v>
      </c>
      <c r="H1045" s="29">
        <v>44956.0</v>
      </c>
      <c r="I1045" s="9" t="b">
        <v>1</v>
      </c>
      <c r="J1045" s="41" t="b">
        <f>VLOOKUP($A1045, 'Duplicate Preprint DOIs removed'!$A$2:$H$3167, 8, FALSE)</f>
        <v>1</v>
      </c>
      <c r="K1045" s="41" t="b">
        <f t="shared" si="1"/>
        <v>1</v>
      </c>
      <c r="L1045" s="42">
        <f>VLOOKUP($A1045, 'Duplicate Preprint DOIs removed'!$A$2:$H$3167, 5, FALSE)</f>
        <v>44979</v>
      </c>
    </row>
    <row r="1046" hidden="1">
      <c r="A1046" s="9" t="s">
        <v>2327</v>
      </c>
      <c r="B1046" s="29">
        <v>44655.0</v>
      </c>
      <c r="C1046" s="9" t="s">
        <v>2328</v>
      </c>
      <c r="D1046" s="9" t="s">
        <v>58</v>
      </c>
      <c r="E1046" s="29">
        <v>44872.0</v>
      </c>
      <c r="F1046" s="29">
        <v>44894.0</v>
      </c>
      <c r="G1046" s="29">
        <v>44872.0</v>
      </c>
      <c r="H1046" s="29">
        <v>44743.0</v>
      </c>
      <c r="I1046" s="9" t="b">
        <v>1</v>
      </c>
      <c r="J1046" s="41" t="b">
        <f>VLOOKUP($A1046, 'Duplicate Preprint DOIs removed'!$A$2:$H$3167, 8, FALSE)</f>
        <v>1</v>
      </c>
      <c r="K1046" s="41" t="b">
        <f t="shared" si="1"/>
        <v>1</v>
      </c>
      <c r="L1046" s="42">
        <f>VLOOKUP($A1046, 'Duplicate Preprint DOIs removed'!$A$2:$H$3167, 5, FALSE)</f>
        <v>44872</v>
      </c>
    </row>
    <row r="1047" hidden="1">
      <c r="A1047" s="9" t="s">
        <v>2329</v>
      </c>
      <c r="B1047" s="29">
        <v>44640.0</v>
      </c>
      <c r="C1047" s="9" t="s">
        <v>2330</v>
      </c>
      <c r="D1047" s="9" t="s">
        <v>58</v>
      </c>
      <c r="E1047" s="29">
        <v>44846.0</v>
      </c>
      <c r="F1047" s="29">
        <v>44875.0</v>
      </c>
      <c r="G1047" s="29">
        <v>44846.0</v>
      </c>
      <c r="H1047" s="29">
        <v>44756.0</v>
      </c>
      <c r="I1047" s="9" t="b">
        <v>1</v>
      </c>
      <c r="J1047" s="41" t="b">
        <f>VLOOKUP($A1047, 'Duplicate Preprint DOIs removed'!$A$2:$H$3167, 8, FALSE)</f>
        <v>1</v>
      </c>
      <c r="K1047" s="41" t="b">
        <f t="shared" si="1"/>
        <v>1</v>
      </c>
      <c r="L1047" s="42">
        <f>VLOOKUP($A1047, 'Duplicate Preprint DOIs removed'!$A$2:$H$3167, 5, FALSE)</f>
        <v>44846</v>
      </c>
    </row>
    <row r="1048" hidden="1">
      <c r="A1048" s="9" t="s">
        <v>2331</v>
      </c>
      <c r="B1048" s="29">
        <v>44637.0</v>
      </c>
      <c r="C1048" s="9" t="s">
        <v>2332</v>
      </c>
      <c r="D1048" s="9" t="s">
        <v>58</v>
      </c>
      <c r="E1048" s="29">
        <v>44869.0</v>
      </c>
      <c r="F1048" s="29">
        <v>44882.0</v>
      </c>
      <c r="G1048" s="29">
        <v>44869.0</v>
      </c>
      <c r="H1048" s="28">
        <v>44690.0</v>
      </c>
      <c r="I1048" s="9" t="b">
        <v>1</v>
      </c>
      <c r="J1048" s="41" t="b">
        <f>VLOOKUP($A1048, 'Duplicate Preprint DOIs removed'!$A$2:$H$3167, 8, FALSE)</f>
        <v>1</v>
      </c>
      <c r="K1048" s="41" t="b">
        <f t="shared" si="1"/>
        <v>1</v>
      </c>
      <c r="L1048" s="42">
        <f>VLOOKUP($A1048, 'Duplicate Preprint DOIs removed'!$A$2:$H$3167, 5, FALSE)</f>
        <v>44869</v>
      </c>
    </row>
    <row r="1049" hidden="1">
      <c r="A1049" s="9" t="s">
        <v>2333</v>
      </c>
      <c r="B1049" s="29">
        <v>44639.0</v>
      </c>
      <c r="C1049" s="9" t="s">
        <v>2334</v>
      </c>
      <c r="D1049" s="9" t="s">
        <v>58</v>
      </c>
      <c r="F1049" s="29">
        <v>44782.0</v>
      </c>
      <c r="G1049" s="29">
        <v>44782.0</v>
      </c>
      <c r="H1049" s="28">
        <v>44693.0</v>
      </c>
      <c r="I1049" s="9" t="b">
        <v>1</v>
      </c>
      <c r="J1049" s="41" t="b">
        <f>VLOOKUP($A1049, 'Duplicate Preprint DOIs removed'!$A$2:$H$3167, 8, FALSE)</f>
        <v>1</v>
      </c>
      <c r="K1049" s="41" t="b">
        <f t="shared" si="1"/>
        <v>1</v>
      </c>
      <c r="L1049" s="42">
        <f>VLOOKUP($A1049, 'Duplicate Preprint DOIs removed'!$A$2:$H$3167, 5, FALSE)</f>
        <v>44782</v>
      </c>
    </row>
    <row r="1050">
      <c r="A1050" s="9" t="s">
        <v>2335</v>
      </c>
      <c r="B1050" s="29">
        <v>44638.0</v>
      </c>
      <c r="C1050" s="9" t="s">
        <v>2336</v>
      </c>
      <c r="D1050" s="9" t="s">
        <v>58</v>
      </c>
      <c r="F1050" s="29">
        <v>45020.0</v>
      </c>
      <c r="G1050" s="29">
        <v>45020.0</v>
      </c>
      <c r="H1050" s="28">
        <v>44690.0</v>
      </c>
      <c r="I1050" s="9" t="b">
        <v>1</v>
      </c>
      <c r="J1050" s="41" t="b">
        <f>VLOOKUP($A1050, 'Duplicate Preprint DOIs removed'!$A$2:$H$3167, 8, FALSE)</f>
        <v>0</v>
      </c>
      <c r="K1050" s="41" t="b">
        <f t="shared" si="1"/>
        <v>0</v>
      </c>
      <c r="L1050" s="42" t="str">
        <f>VLOOKUP($A1050, 'Duplicate Preprint DOIs removed'!$A$2:$H$3167, 5, FALSE)</f>
        <v>#N/A</v>
      </c>
    </row>
    <row r="1051" hidden="1">
      <c r="A1051" s="9" t="s">
        <v>2337</v>
      </c>
      <c r="B1051" s="29">
        <v>44637.0</v>
      </c>
      <c r="C1051" s="9" t="s">
        <v>2338</v>
      </c>
      <c r="D1051" s="9" t="s">
        <v>58</v>
      </c>
      <c r="F1051" s="29">
        <v>44894.0</v>
      </c>
      <c r="G1051" s="29">
        <v>44894.0</v>
      </c>
      <c r="H1051" s="29">
        <v>44800.0</v>
      </c>
      <c r="I1051" s="9" t="b">
        <v>1</v>
      </c>
      <c r="J1051" s="41" t="b">
        <f>VLOOKUP($A1051, 'Duplicate Preprint DOIs removed'!$A$2:$H$3167, 8, FALSE)</f>
        <v>1</v>
      </c>
      <c r="K1051" s="41" t="b">
        <f t="shared" si="1"/>
        <v>1</v>
      </c>
      <c r="L1051" s="42">
        <f>VLOOKUP($A1051, 'Duplicate Preprint DOIs removed'!$A$2:$H$3167, 5, FALSE)</f>
        <v>44894</v>
      </c>
    </row>
    <row r="1052" hidden="1">
      <c r="A1052" s="9" t="s">
        <v>2339</v>
      </c>
      <c r="B1052" s="29">
        <v>44746.0</v>
      </c>
      <c r="C1052" s="9" t="s">
        <v>2340</v>
      </c>
      <c r="D1052" s="9" t="s">
        <v>58</v>
      </c>
      <c r="F1052" s="29">
        <v>44980.0</v>
      </c>
      <c r="G1052" s="29">
        <v>44980.0</v>
      </c>
      <c r="H1052" s="29">
        <v>44840.0</v>
      </c>
      <c r="I1052" s="9" t="b">
        <v>1</v>
      </c>
      <c r="J1052" s="41" t="b">
        <f>VLOOKUP($A1052, 'Duplicate Preprint DOIs removed'!$A$2:$H$3167, 8, FALSE)</f>
        <v>1</v>
      </c>
      <c r="K1052" s="41" t="b">
        <f t="shared" si="1"/>
        <v>1</v>
      </c>
      <c r="L1052" s="42">
        <f>VLOOKUP($A1052, 'Duplicate Preprint DOIs removed'!$A$2:$H$3167, 5, FALSE)</f>
        <v>44980</v>
      </c>
    </row>
    <row r="1053" hidden="1">
      <c r="A1053" s="9" t="s">
        <v>2341</v>
      </c>
      <c r="B1053" s="29">
        <v>44638.0</v>
      </c>
      <c r="C1053" s="9" t="s">
        <v>2342</v>
      </c>
      <c r="D1053" s="9" t="s">
        <v>58</v>
      </c>
      <c r="F1053" s="29">
        <v>44776.0</v>
      </c>
      <c r="G1053" s="29">
        <v>44776.0</v>
      </c>
      <c r="H1053" s="29">
        <v>44757.0</v>
      </c>
      <c r="I1053" s="9" t="b">
        <v>1</v>
      </c>
      <c r="J1053" s="41" t="b">
        <f>VLOOKUP($A1053, 'Duplicate Preprint DOIs removed'!$A$2:$H$3167, 8, FALSE)</f>
        <v>1</v>
      </c>
      <c r="K1053" s="41" t="b">
        <f t="shared" si="1"/>
        <v>1</v>
      </c>
      <c r="L1053" s="42">
        <f>VLOOKUP($A1053, 'Duplicate Preprint DOIs removed'!$A$2:$H$3167, 5, FALSE)</f>
        <v>44776</v>
      </c>
    </row>
    <row r="1054" hidden="1">
      <c r="A1054" s="9" t="s">
        <v>2343</v>
      </c>
      <c r="B1054" s="29">
        <v>44638.0</v>
      </c>
      <c r="C1054" s="9" t="s">
        <v>2344</v>
      </c>
      <c r="D1054" s="9" t="s">
        <v>58</v>
      </c>
      <c r="F1054" s="29">
        <v>44883.0</v>
      </c>
      <c r="G1054" s="29">
        <v>44883.0</v>
      </c>
      <c r="H1054" s="29">
        <v>44756.0</v>
      </c>
      <c r="I1054" s="9" t="b">
        <v>1</v>
      </c>
      <c r="J1054" s="41" t="b">
        <f>VLOOKUP($A1054, 'Duplicate Preprint DOIs removed'!$A$2:$H$3167, 8, FALSE)</f>
        <v>1</v>
      </c>
      <c r="K1054" s="41" t="b">
        <f t="shared" si="1"/>
        <v>1</v>
      </c>
      <c r="L1054" s="42">
        <f>VLOOKUP($A1054, 'Duplicate Preprint DOIs removed'!$A$2:$H$3167, 5, FALSE)</f>
        <v>44883</v>
      </c>
    </row>
    <row r="1055" hidden="1">
      <c r="A1055" s="9" t="s">
        <v>2345</v>
      </c>
      <c r="B1055" s="29">
        <v>44638.0</v>
      </c>
      <c r="C1055" s="9" t="s">
        <v>2346</v>
      </c>
      <c r="D1055" s="9" t="s">
        <v>58</v>
      </c>
      <c r="F1055" s="29">
        <v>44757.0</v>
      </c>
      <c r="G1055" s="29">
        <v>44757.0</v>
      </c>
      <c r="H1055" s="29">
        <v>44679.0</v>
      </c>
      <c r="I1055" s="9" t="b">
        <v>1</v>
      </c>
      <c r="J1055" s="41" t="b">
        <f>VLOOKUP($A1055, 'Duplicate Preprint DOIs removed'!$A$2:$H$3167, 8, FALSE)</f>
        <v>1</v>
      </c>
      <c r="K1055" s="41" t="b">
        <f t="shared" si="1"/>
        <v>1</v>
      </c>
      <c r="L1055" s="42">
        <f>VLOOKUP($A1055, 'Duplicate Preprint DOIs removed'!$A$2:$H$3167, 5, FALSE)</f>
        <v>44757</v>
      </c>
    </row>
    <row r="1056" hidden="1">
      <c r="A1056" s="9" t="s">
        <v>2347</v>
      </c>
      <c r="B1056" s="29">
        <v>44638.0</v>
      </c>
      <c r="C1056" s="9" t="s">
        <v>2348</v>
      </c>
      <c r="D1056" s="9" t="s">
        <v>58</v>
      </c>
      <c r="F1056" s="29">
        <v>44908.0</v>
      </c>
      <c r="G1056" s="29">
        <v>44908.0</v>
      </c>
      <c r="H1056" s="29">
        <v>44735.0</v>
      </c>
      <c r="I1056" s="9" t="b">
        <v>1</v>
      </c>
      <c r="J1056" s="41" t="b">
        <f>VLOOKUP($A1056, 'Duplicate Preprint DOIs removed'!$A$2:$H$3167, 8, FALSE)</f>
        <v>1</v>
      </c>
      <c r="K1056" s="41" t="b">
        <f t="shared" si="1"/>
        <v>1</v>
      </c>
      <c r="L1056" s="42">
        <f>VLOOKUP($A1056, 'Duplicate Preprint DOIs removed'!$A$2:$H$3167, 5, FALSE)</f>
        <v>44908</v>
      </c>
    </row>
    <row r="1057" hidden="1">
      <c r="A1057" s="9" t="s">
        <v>2349</v>
      </c>
      <c r="B1057" s="29">
        <v>44636.0</v>
      </c>
      <c r="C1057" s="9" t="s">
        <v>2350</v>
      </c>
      <c r="D1057" s="9" t="s">
        <v>58</v>
      </c>
      <c r="F1057" s="29">
        <v>44735.0</v>
      </c>
      <c r="G1057" s="29">
        <v>44735.0</v>
      </c>
      <c r="H1057" s="28">
        <v>44708.0</v>
      </c>
      <c r="I1057" s="9" t="b">
        <v>1</v>
      </c>
      <c r="J1057" s="41" t="b">
        <f>VLOOKUP($A1057, 'Duplicate Preprint DOIs removed'!$A$2:$H$3167, 8, FALSE)</f>
        <v>1</v>
      </c>
      <c r="K1057" s="41" t="b">
        <f t="shared" si="1"/>
        <v>1</v>
      </c>
      <c r="L1057" s="42">
        <f>VLOOKUP($A1057, 'Duplicate Preprint DOIs removed'!$A$2:$H$3167, 5, FALSE)</f>
        <v>44735</v>
      </c>
    </row>
    <row r="1058" hidden="1">
      <c r="A1058" s="9" t="s">
        <v>2351</v>
      </c>
      <c r="B1058" s="29">
        <v>44638.0</v>
      </c>
      <c r="C1058" s="9" t="s">
        <v>2352</v>
      </c>
      <c r="D1058" s="9" t="s">
        <v>58</v>
      </c>
      <c r="E1058" s="29">
        <v>44739.0</v>
      </c>
      <c r="F1058" s="29">
        <v>44748.0</v>
      </c>
      <c r="G1058" s="29">
        <v>44739.0</v>
      </c>
      <c r="H1058" s="28">
        <v>44701.0</v>
      </c>
      <c r="I1058" s="9" t="b">
        <v>1</v>
      </c>
      <c r="J1058" s="41" t="b">
        <f>VLOOKUP($A1058, 'Duplicate Preprint DOIs removed'!$A$2:$H$3167, 8, FALSE)</f>
        <v>1</v>
      </c>
      <c r="K1058" s="41" t="b">
        <f t="shared" si="1"/>
        <v>1</v>
      </c>
      <c r="L1058" s="42">
        <f>VLOOKUP($A1058, 'Duplicate Preprint DOIs removed'!$A$2:$H$3167, 5, FALSE)</f>
        <v>44739</v>
      </c>
    </row>
    <row r="1059" hidden="1">
      <c r="A1059" s="9" t="s">
        <v>2353</v>
      </c>
      <c r="B1059" s="29">
        <v>44638.0</v>
      </c>
      <c r="C1059" s="9" t="s">
        <v>2354</v>
      </c>
      <c r="D1059" s="9" t="s">
        <v>58</v>
      </c>
      <c r="E1059" s="29">
        <v>44965.0</v>
      </c>
      <c r="F1059" s="29">
        <v>44978.0</v>
      </c>
      <c r="G1059" s="29">
        <v>44965.0</v>
      </c>
      <c r="H1059" s="28">
        <v>44708.0</v>
      </c>
      <c r="I1059" s="9" t="b">
        <v>1</v>
      </c>
      <c r="J1059" s="41" t="b">
        <f>VLOOKUP($A1059, 'Duplicate Preprint DOIs removed'!$A$2:$H$3167, 8, FALSE)</f>
        <v>1</v>
      </c>
      <c r="K1059" s="41" t="b">
        <f t="shared" si="1"/>
        <v>1</v>
      </c>
      <c r="L1059" s="42">
        <f>VLOOKUP($A1059, 'Duplicate Preprint DOIs removed'!$A$2:$H$3167, 5, FALSE)</f>
        <v>44965</v>
      </c>
    </row>
    <row r="1060" hidden="1">
      <c r="A1060" s="9" t="s">
        <v>2355</v>
      </c>
      <c r="B1060" s="29">
        <v>44639.0</v>
      </c>
      <c r="C1060" s="9" t="s">
        <v>2356</v>
      </c>
      <c r="D1060" s="9" t="s">
        <v>58</v>
      </c>
      <c r="E1060" s="28">
        <v>44712.0</v>
      </c>
      <c r="F1060" s="29">
        <v>44720.0</v>
      </c>
      <c r="G1060" s="28">
        <v>44712.0</v>
      </c>
      <c r="H1060" s="28">
        <v>44697.0</v>
      </c>
      <c r="I1060" s="9" t="b">
        <v>1</v>
      </c>
      <c r="J1060" s="41" t="b">
        <f>VLOOKUP($A1060, 'Duplicate Preprint DOIs removed'!$A$2:$H$3167, 8, FALSE)</f>
        <v>1</v>
      </c>
      <c r="K1060" s="41" t="b">
        <f t="shared" si="1"/>
        <v>1</v>
      </c>
      <c r="L1060" s="42">
        <f>VLOOKUP($A1060, 'Duplicate Preprint DOIs removed'!$A$2:$H$3167, 5, FALSE)</f>
        <v>44712</v>
      </c>
    </row>
    <row r="1061" hidden="1">
      <c r="A1061" s="9" t="s">
        <v>2357</v>
      </c>
      <c r="B1061" s="29">
        <v>44636.0</v>
      </c>
      <c r="C1061" s="9" t="s">
        <v>2358</v>
      </c>
      <c r="D1061" s="9" t="s">
        <v>58</v>
      </c>
      <c r="E1061" s="29">
        <v>44819.0</v>
      </c>
      <c r="F1061" s="29">
        <v>44839.0</v>
      </c>
      <c r="G1061" s="29">
        <v>44819.0</v>
      </c>
      <c r="H1061" s="29">
        <v>44677.0</v>
      </c>
      <c r="I1061" s="9" t="b">
        <v>1</v>
      </c>
      <c r="J1061" s="41" t="b">
        <f>VLOOKUP($A1061, 'Duplicate Preprint DOIs removed'!$A$2:$H$3167, 8, FALSE)</f>
        <v>1</v>
      </c>
      <c r="K1061" s="41" t="b">
        <f t="shared" si="1"/>
        <v>1</v>
      </c>
      <c r="L1061" s="42">
        <f>VLOOKUP($A1061, 'Duplicate Preprint DOIs removed'!$A$2:$H$3167, 5, FALSE)</f>
        <v>44819</v>
      </c>
    </row>
    <row r="1062" hidden="1">
      <c r="A1062" s="9" t="s">
        <v>2359</v>
      </c>
      <c r="B1062" s="29">
        <v>44637.0</v>
      </c>
      <c r="C1062" s="9" t="s">
        <v>2360</v>
      </c>
      <c r="D1062" s="9" t="s">
        <v>58</v>
      </c>
      <c r="F1062" s="29">
        <v>44740.0</v>
      </c>
      <c r="G1062" s="29">
        <v>44740.0</v>
      </c>
      <c r="H1062" s="28">
        <v>44693.0</v>
      </c>
      <c r="I1062" s="9" t="b">
        <v>1</v>
      </c>
      <c r="J1062" s="41" t="b">
        <f>VLOOKUP($A1062, 'Duplicate Preprint DOIs removed'!$A$2:$H$3167, 8, FALSE)</f>
        <v>1</v>
      </c>
      <c r="K1062" s="41" t="b">
        <f t="shared" si="1"/>
        <v>1</v>
      </c>
      <c r="L1062" s="42">
        <f>VLOOKUP($A1062, 'Duplicate Preprint DOIs removed'!$A$2:$H$3167, 5, FALSE)</f>
        <v>44740</v>
      </c>
    </row>
    <row r="1063" hidden="1">
      <c r="A1063" s="9" t="s">
        <v>2361</v>
      </c>
      <c r="B1063" s="29">
        <v>44638.0</v>
      </c>
      <c r="C1063" s="9" t="s">
        <v>2362</v>
      </c>
      <c r="D1063" s="9" t="s">
        <v>58</v>
      </c>
      <c r="E1063" s="29">
        <v>44817.0</v>
      </c>
      <c r="F1063" s="29">
        <v>44889.0</v>
      </c>
      <c r="G1063" s="29">
        <v>44817.0</v>
      </c>
      <c r="H1063" s="28">
        <v>44700.0</v>
      </c>
      <c r="I1063" s="9" t="b">
        <v>1</v>
      </c>
      <c r="J1063" s="41" t="b">
        <f>VLOOKUP($A1063, 'Duplicate Preprint DOIs removed'!$A$2:$H$3167, 8, FALSE)</f>
        <v>1</v>
      </c>
      <c r="K1063" s="41" t="b">
        <f t="shared" si="1"/>
        <v>1</v>
      </c>
      <c r="L1063" s="42">
        <f>VLOOKUP($A1063, 'Duplicate Preprint DOIs removed'!$A$2:$H$3167, 5, FALSE)</f>
        <v>44817</v>
      </c>
    </row>
    <row r="1064" hidden="1">
      <c r="A1064" s="9" t="s">
        <v>2363</v>
      </c>
      <c r="B1064" s="29">
        <v>44637.0</v>
      </c>
      <c r="C1064" s="9" t="s">
        <v>2364</v>
      </c>
      <c r="D1064" s="9" t="s">
        <v>58</v>
      </c>
      <c r="E1064" s="29">
        <v>44763.0</v>
      </c>
      <c r="F1064" s="29">
        <v>44778.0</v>
      </c>
      <c r="G1064" s="29">
        <v>44763.0</v>
      </c>
      <c r="H1064" s="29">
        <v>44727.0</v>
      </c>
      <c r="I1064" s="9" t="b">
        <v>1</v>
      </c>
      <c r="J1064" s="41" t="b">
        <f>VLOOKUP($A1064, 'Duplicate Preprint DOIs removed'!$A$2:$H$3167, 8, FALSE)</f>
        <v>1</v>
      </c>
      <c r="K1064" s="41" t="b">
        <f t="shared" si="1"/>
        <v>1</v>
      </c>
      <c r="L1064" s="42">
        <f>VLOOKUP($A1064, 'Duplicate Preprint DOIs removed'!$A$2:$H$3167, 5, FALSE)</f>
        <v>44763</v>
      </c>
    </row>
    <row r="1065" hidden="1">
      <c r="A1065" s="9" t="s">
        <v>2365</v>
      </c>
      <c r="B1065" s="29">
        <v>44636.0</v>
      </c>
      <c r="C1065" s="9" t="s">
        <v>2366</v>
      </c>
      <c r="D1065" s="9" t="s">
        <v>58</v>
      </c>
      <c r="F1065" s="29">
        <v>44838.0</v>
      </c>
      <c r="G1065" s="29">
        <v>44838.0</v>
      </c>
      <c r="H1065" s="28">
        <v>44708.0</v>
      </c>
      <c r="I1065" s="9" t="b">
        <v>1</v>
      </c>
      <c r="J1065" s="41" t="b">
        <f>VLOOKUP($A1065, 'Duplicate Preprint DOIs removed'!$A$2:$H$3167, 8, FALSE)</f>
        <v>1</v>
      </c>
      <c r="K1065" s="41" t="b">
        <f t="shared" si="1"/>
        <v>1</v>
      </c>
      <c r="L1065" s="42">
        <f>VLOOKUP($A1065, 'Duplicate Preprint DOIs removed'!$A$2:$H$3167, 5, FALSE)</f>
        <v>44838</v>
      </c>
    </row>
    <row r="1066">
      <c r="A1066" s="9" t="s">
        <v>2367</v>
      </c>
      <c r="B1066" s="29">
        <v>44634.0</v>
      </c>
      <c r="C1066" s="9" t="s">
        <v>2368</v>
      </c>
      <c r="D1066" s="9" t="s">
        <v>58</v>
      </c>
      <c r="E1066" s="29">
        <v>44993.0</v>
      </c>
      <c r="F1066" s="29">
        <v>45005.0</v>
      </c>
      <c r="G1066" s="29">
        <v>44993.0</v>
      </c>
      <c r="H1066" s="29">
        <v>44720.0</v>
      </c>
      <c r="I1066" s="9" t="b">
        <v>1</v>
      </c>
      <c r="J1066" s="41" t="b">
        <f>VLOOKUP($A1066, 'Duplicate Preprint DOIs removed'!$A$2:$H$3167, 8, FALSE)</f>
        <v>0</v>
      </c>
      <c r="K1066" s="41" t="b">
        <f t="shared" si="1"/>
        <v>0</v>
      </c>
      <c r="L1066" s="42" t="str">
        <f>VLOOKUP($A1066, 'Duplicate Preprint DOIs removed'!$A$2:$H$3167, 5, FALSE)</f>
        <v>#N/A</v>
      </c>
    </row>
    <row r="1067" hidden="1">
      <c r="A1067" s="9" t="s">
        <v>2369</v>
      </c>
      <c r="B1067" s="29">
        <v>44636.0</v>
      </c>
      <c r="C1067" s="9" t="s">
        <v>2370</v>
      </c>
      <c r="D1067" s="9" t="s">
        <v>58</v>
      </c>
      <c r="E1067" s="29">
        <v>44756.0</v>
      </c>
      <c r="F1067" s="29">
        <v>44777.0</v>
      </c>
      <c r="G1067" s="29">
        <v>44756.0</v>
      </c>
      <c r="H1067" s="28">
        <v>44708.0</v>
      </c>
      <c r="I1067" s="9" t="b">
        <v>1</v>
      </c>
      <c r="J1067" s="41" t="b">
        <f>VLOOKUP($A1067, 'Duplicate Preprint DOIs removed'!$A$2:$H$3167, 8, FALSE)</f>
        <v>1</v>
      </c>
      <c r="K1067" s="41" t="b">
        <f t="shared" si="1"/>
        <v>1</v>
      </c>
      <c r="L1067" s="42">
        <f>VLOOKUP($A1067, 'Duplicate Preprint DOIs removed'!$A$2:$H$3167, 5, FALSE)</f>
        <v>44756</v>
      </c>
    </row>
    <row r="1068" hidden="1">
      <c r="A1068" s="9" t="s">
        <v>2371</v>
      </c>
      <c r="B1068" s="29">
        <v>44636.0</v>
      </c>
      <c r="C1068" s="9" t="s">
        <v>2372</v>
      </c>
      <c r="D1068" s="9" t="s">
        <v>58</v>
      </c>
      <c r="F1068" s="29">
        <v>44817.0</v>
      </c>
      <c r="G1068" s="29">
        <v>44817.0</v>
      </c>
      <c r="H1068" s="29">
        <v>44775.0</v>
      </c>
      <c r="I1068" s="9" t="b">
        <v>1</v>
      </c>
      <c r="J1068" s="41" t="b">
        <f>VLOOKUP($A1068, 'Duplicate Preprint DOIs removed'!$A$2:$H$3167, 8, FALSE)</f>
        <v>1</v>
      </c>
      <c r="K1068" s="41" t="b">
        <f t="shared" si="1"/>
        <v>1</v>
      </c>
      <c r="L1068" s="42">
        <f>VLOOKUP($A1068, 'Duplicate Preprint DOIs removed'!$A$2:$H$3167, 5, FALSE)</f>
        <v>44817</v>
      </c>
    </row>
    <row r="1069" hidden="1">
      <c r="A1069" s="9" t="s">
        <v>2373</v>
      </c>
      <c r="B1069" s="29">
        <v>44636.0</v>
      </c>
      <c r="C1069" s="9" t="s">
        <v>2374</v>
      </c>
      <c r="D1069" s="9" t="s">
        <v>58</v>
      </c>
      <c r="E1069" s="29">
        <v>44763.0</v>
      </c>
      <c r="F1069" s="29">
        <v>44776.0</v>
      </c>
      <c r="G1069" s="29">
        <v>44763.0</v>
      </c>
      <c r="H1069" s="28">
        <v>44687.0</v>
      </c>
      <c r="I1069" s="9" t="b">
        <v>1</v>
      </c>
      <c r="J1069" s="41" t="b">
        <f>VLOOKUP($A1069, 'Duplicate Preprint DOIs removed'!$A$2:$H$3167, 8, FALSE)</f>
        <v>1</v>
      </c>
      <c r="K1069" s="41" t="b">
        <f t="shared" si="1"/>
        <v>1</v>
      </c>
      <c r="L1069" s="42">
        <f>VLOOKUP($A1069, 'Duplicate Preprint DOIs removed'!$A$2:$H$3167, 5, FALSE)</f>
        <v>44763</v>
      </c>
    </row>
    <row r="1070" hidden="1">
      <c r="A1070" s="9" t="s">
        <v>2375</v>
      </c>
      <c r="B1070" s="29">
        <v>44634.0</v>
      </c>
      <c r="C1070" s="9" t="s">
        <v>2376</v>
      </c>
      <c r="D1070" s="9" t="s">
        <v>58</v>
      </c>
      <c r="E1070" s="29">
        <v>44734.0</v>
      </c>
      <c r="F1070" s="29">
        <v>44746.0</v>
      </c>
      <c r="G1070" s="29">
        <v>44734.0</v>
      </c>
      <c r="H1070" s="29">
        <v>44680.0</v>
      </c>
      <c r="I1070" s="9" t="b">
        <v>1</v>
      </c>
      <c r="J1070" s="41" t="b">
        <f>VLOOKUP($A1070, 'Duplicate Preprint DOIs removed'!$A$2:$H$3167, 8, FALSE)</f>
        <v>1</v>
      </c>
      <c r="K1070" s="41" t="b">
        <f t="shared" si="1"/>
        <v>1</v>
      </c>
      <c r="L1070" s="42">
        <f>VLOOKUP($A1070, 'Duplicate Preprint DOIs removed'!$A$2:$H$3167, 5, FALSE)</f>
        <v>44734</v>
      </c>
    </row>
    <row r="1071" hidden="1">
      <c r="A1071" s="9" t="s">
        <v>2377</v>
      </c>
      <c r="B1071" s="29">
        <v>44636.0</v>
      </c>
      <c r="C1071" s="9" t="s">
        <v>2378</v>
      </c>
      <c r="D1071" s="9" t="s">
        <v>58</v>
      </c>
      <c r="F1071" s="29">
        <v>44860.0</v>
      </c>
      <c r="G1071" s="29">
        <v>44860.0</v>
      </c>
      <c r="H1071" s="29">
        <v>44852.0</v>
      </c>
      <c r="I1071" s="9" t="b">
        <v>1</v>
      </c>
      <c r="J1071" s="41" t="b">
        <f>VLOOKUP($A1071, 'Duplicate Preprint DOIs removed'!$A$2:$H$3167, 8, FALSE)</f>
        <v>1</v>
      </c>
      <c r="K1071" s="41" t="b">
        <f t="shared" si="1"/>
        <v>1</v>
      </c>
      <c r="L1071" s="42">
        <f>VLOOKUP($A1071, 'Duplicate Preprint DOIs removed'!$A$2:$H$3167, 5, FALSE)</f>
        <v>44860</v>
      </c>
    </row>
    <row r="1072" hidden="1">
      <c r="A1072" s="9" t="s">
        <v>2379</v>
      </c>
      <c r="B1072" s="29">
        <v>44634.0</v>
      </c>
      <c r="C1072" s="9" t="s">
        <v>2380</v>
      </c>
      <c r="D1072" s="9" t="s">
        <v>58</v>
      </c>
      <c r="F1072" s="29">
        <v>44958.0</v>
      </c>
      <c r="G1072" s="29">
        <v>44958.0</v>
      </c>
      <c r="H1072" s="29">
        <v>44911.0</v>
      </c>
      <c r="I1072" s="9" t="b">
        <v>1</v>
      </c>
      <c r="J1072" s="41" t="b">
        <f>VLOOKUP($A1072, 'Duplicate Preprint DOIs removed'!$A$2:$H$3167, 8, FALSE)</f>
        <v>1</v>
      </c>
      <c r="K1072" s="41" t="b">
        <f t="shared" si="1"/>
        <v>1</v>
      </c>
      <c r="L1072" s="42">
        <f>VLOOKUP($A1072, 'Duplicate Preprint DOIs removed'!$A$2:$H$3167, 5, FALSE)</f>
        <v>44958</v>
      </c>
    </row>
    <row r="1073" hidden="1">
      <c r="A1073" s="9" t="s">
        <v>2381</v>
      </c>
      <c r="B1073" s="29">
        <v>44632.0</v>
      </c>
      <c r="C1073" s="9" t="s">
        <v>2382</v>
      </c>
      <c r="D1073" s="9" t="s">
        <v>58</v>
      </c>
      <c r="E1073" s="29">
        <v>44872.0</v>
      </c>
      <c r="F1073" s="29">
        <v>44887.0</v>
      </c>
      <c r="G1073" s="29">
        <v>44872.0</v>
      </c>
      <c r="H1073" s="28">
        <v>44711.0</v>
      </c>
      <c r="I1073" s="9" t="b">
        <v>1</v>
      </c>
      <c r="J1073" s="41" t="b">
        <f>VLOOKUP($A1073, 'Duplicate Preprint DOIs removed'!$A$2:$H$3167, 8, FALSE)</f>
        <v>1</v>
      </c>
      <c r="K1073" s="41" t="b">
        <f t="shared" si="1"/>
        <v>1</v>
      </c>
      <c r="L1073" s="42">
        <f>VLOOKUP($A1073, 'Duplicate Preprint DOIs removed'!$A$2:$H$3167, 5, FALSE)</f>
        <v>44872</v>
      </c>
    </row>
    <row r="1074" hidden="1">
      <c r="A1074" s="9" t="s">
        <v>2383</v>
      </c>
      <c r="B1074" s="29">
        <v>44634.0</v>
      </c>
      <c r="C1074" s="9" t="s">
        <v>2384</v>
      </c>
      <c r="D1074" s="9" t="s">
        <v>58</v>
      </c>
      <c r="E1074" s="29">
        <v>44853.0</v>
      </c>
      <c r="F1074" s="29">
        <v>44867.0</v>
      </c>
      <c r="G1074" s="29">
        <v>44853.0</v>
      </c>
      <c r="H1074" s="28">
        <v>44711.0</v>
      </c>
      <c r="I1074" s="9" t="b">
        <v>1</v>
      </c>
      <c r="J1074" s="41" t="b">
        <f>VLOOKUP($A1074, 'Duplicate Preprint DOIs removed'!$A$2:$H$3167, 8, FALSE)</f>
        <v>1</v>
      </c>
      <c r="K1074" s="41" t="b">
        <f t="shared" si="1"/>
        <v>1</v>
      </c>
      <c r="L1074" s="42">
        <f>VLOOKUP($A1074, 'Duplicate Preprint DOIs removed'!$A$2:$H$3167, 5, FALSE)</f>
        <v>44853</v>
      </c>
    </row>
    <row r="1075" hidden="1">
      <c r="A1075" s="9" t="s">
        <v>2385</v>
      </c>
      <c r="B1075" s="29">
        <v>44632.0</v>
      </c>
      <c r="C1075" s="9" t="s">
        <v>2386</v>
      </c>
      <c r="D1075" s="9" t="s">
        <v>58</v>
      </c>
      <c r="E1075" s="29">
        <v>44825.0</v>
      </c>
      <c r="F1075" s="29">
        <v>44845.0</v>
      </c>
      <c r="G1075" s="29">
        <v>44825.0</v>
      </c>
      <c r="H1075" s="28">
        <v>44697.0</v>
      </c>
      <c r="I1075" s="9" t="b">
        <v>1</v>
      </c>
      <c r="J1075" s="41" t="b">
        <f>VLOOKUP($A1075, 'Duplicate Preprint DOIs removed'!$A$2:$H$3167, 8, FALSE)</f>
        <v>1</v>
      </c>
      <c r="K1075" s="41" t="b">
        <f t="shared" si="1"/>
        <v>1</v>
      </c>
      <c r="L1075" s="42">
        <f>VLOOKUP($A1075, 'Duplicate Preprint DOIs removed'!$A$2:$H$3167, 5, FALSE)</f>
        <v>44825</v>
      </c>
    </row>
    <row r="1076" hidden="1">
      <c r="A1076" s="9" t="s">
        <v>2387</v>
      </c>
      <c r="B1076" s="29">
        <v>44632.0</v>
      </c>
      <c r="C1076" s="9" t="s">
        <v>2388</v>
      </c>
      <c r="D1076" s="9" t="s">
        <v>58</v>
      </c>
      <c r="E1076" s="29">
        <v>44727.0</v>
      </c>
      <c r="F1076" s="29">
        <v>44741.0</v>
      </c>
      <c r="G1076" s="29">
        <v>44727.0</v>
      </c>
      <c r="H1076" s="29">
        <v>44680.0</v>
      </c>
      <c r="I1076" s="9" t="b">
        <v>1</v>
      </c>
      <c r="J1076" s="41" t="b">
        <f>VLOOKUP($A1076, 'Duplicate Preprint DOIs removed'!$A$2:$H$3167, 8, FALSE)</f>
        <v>1</v>
      </c>
      <c r="K1076" s="41" t="b">
        <f t="shared" si="1"/>
        <v>1</v>
      </c>
      <c r="L1076" s="42">
        <f>VLOOKUP($A1076, 'Duplicate Preprint DOIs removed'!$A$2:$H$3167, 5, FALSE)</f>
        <v>44727</v>
      </c>
    </row>
    <row r="1077" hidden="1">
      <c r="A1077" s="9" t="s">
        <v>2389</v>
      </c>
      <c r="B1077" s="29">
        <v>44632.0</v>
      </c>
      <c r="C1077" s="9" t="s">
        <v>2390</v>
      </c>
      <c r="D1077" s="9" t="s">
        <v>58</v>
      </c>
      <c r="E1077" s="28">
        <v>44712.0</v>
      </c>
      <c r="F1077" s="29">
        <v>44721.0</v>
      </c>
      <c r="G1077" s="28">
        <v>44712.0</v>
      </c>
      <c r="H1077" s="28">
        <v>44684.0</v>
      </c>
      <c r="I1077" s="9" t="b">
        <v>1</v>
      </c>
      <c r="J1077" s="41" t="b">
        <f>VLOOKUP($A1077, 'Duplicate Preprint DOIs removed'!$A$2:$H$3167, 8, FALSE)</f>
        <v>1</v>
      </c>
      <c r="K1077" s="41" t="b">
        <f t="shared" si="1"/>
        <v>1</v>
      </c>
      <c r="L1077" s="42">
        <f>VLOOKUP($A1077, 'Duplicate Preprint DOIs removed'!$A$2:$H$3167, 5, FALSE)</f>
        <v>44712</v>
      </c>
    </row>
    <row r="1078" hidden="1">
      <c r="A1078" s="9" t="s">
        <v>105</v>
      </c>
      <c r="B1078" s="29">
        <v>44636.0</v>
      </c>
      <c r="C1078" s="9" t="s">
        <v>106</v>
      </c>
      <c r="D1078" s="9" t="s">
        <v>58</v>
      </c>
      <c r="E1078" s="29">
        <v>44809.0</v>
      </c>
      <c r="F1078" s="29">
        <v>44847.0</v>
      </c>
      <c r="G1078" s="29">
        <v>44809.0</v>
      </c>
      <c r="H1078" s="29">
        <v>44819.0</v>
      </c>
      <c r="I1078" s="9" t="b">
        <v>0</v>
      </c>
      <c r="J1078" s="41" t="b">
        <f>VLOOKUP($A1078, 'Duplicate Preprint DOIs removed'!$A$2:$H$3167, 8, FALSE)</f>
        <v>0</v>
      </c>
      <c r="K1078" s="41" t="b">
        <f t="shared" si="1"/>
        <v>1</v>
      </c>
      <c r="L1078" s="42">
        <f>VLOOKUP($A1078, 'Duplicate Preprint DOIs removed'!$A$2:$H$3167, 5, FALSE)</f>
        <v>44809</v>
      </c>
    </row>
    <row r="1079">
      <c r="A1079" s="9" t="s">
        <v>2391</v>
      </c>
      <c r="B1079" s="29">
        <v>44630.0</v>
      </c>
      <c r="C1079" s="9" t="s">
        <v>2392</v>
      </c>
      <c r="D1079" s="9" t="s">
        <v>58</v>
      </c>
      <c r="E1079" s="29">
        <v>45162.0</v>
      </c>
      <c r="F1079" s="29">
        <v>45170.0</v>
      </c>
      <c r="G1079" s="29">
        <v>45162.0</v>
      </c>
      <c r="H1079" s="29">
        <v>44664.0</v>
      </c>
      <c r="I1079" s="9" t="b">
        <v>1</v>
      </c>
      <c r="J1079" s="41" t="b">
        <f>VLOOKUP($A1079, 'Duplicate Preprint DOIs removed'!$A$2:$H$3167, 8, FALSE)</f>
        <v>0</v>
      </c>
      <c r="K1079" s="41" t="b">
        <f t="shared" si="1"/>
        <v>0</v>
      </c>
      <c r="L1079" s="42" t="str">
        <f>VLOOKUP($A1079, 'Duplicate Preprint DOIs removed'!$A$2:$H$3167, 5, FALSE)</f>
        <v>#N/A</v>
      </c>
    </row>
    <row r="1080">
      <c r="A1080" s="9" t="s">
        <v>2393</v>
      </c>
      <c r="B1080" s="29">
        <v>44631.0</v>
      </c>
      <c r="C1080" s="9" t="s">
        <v>2394</v>
      </c>
      <c r="D1080" s="9" t="s">
        <v>58</v>
      </c>
      <c r="E1080" s="29">
        <v>45117.0</v>
      </c>
      <c r="F1080" s="29">
        <v>45152.0</v>
      </c>
      <c r="G1080" s="29">
        <v>45117.0</v>
      </c>
      <c r="H1080" s="29">
        <v>45094.0</v>
      </c>
      <c r="I1080" s="9" t="b">
        <v>1</v>
      </c>
      <c r="J1080" s="41" t="str">
        <f>VLOOKUP($A1080, 'Duplicate Preprint DOIs removed'!$A$2:$H$3167, 8, FALSE)</f>
        <v>#N/A</v>
      </c>
      <c r="K1080" s="41" t="str">
        <f t="shared" si="1"/>
        <v>#N/A</v>
      </c>
      <c r="L1080" s="41" t="str">
        <f>VLOOKUP($A1080, 'Duplicate Preprint DOIs removed'!$A$2:$H$3167, 5, FALSE)</f>
        <v>#N/A</v>
      </c>
    </row>
    <row r="1081" hidden="1">
      <c r="A1081" s="9" t="s">
        <v>2395</v>
      </c>
      <c r="B1081" s="29">
        <v>44631.0</v>
      </c>
      <c r="C1081" s="9" t="s">
        <v>2396</v>
      </c>
      <c r="D1081" s="9" t="s">
        <v>58</v>
      </c>
      <c r="E1081" s="29">
        <v>44812.0</v>
      </c>
      <c r="F1081" s="29">
        <v>44845.0</v>
      </c>
      <c r="G1081" s="29">
        <v>44812.0</v>
      </c>
      <c r="H1081" s="28">
        <v>44708.0</v>
      </c>
      <c r="I1081" s="9" t="b">
        <v>1</v>
      </c>
      <c r="J1081" s="41" t="b">
        <f>VLOOKUP($A1081, 'Duplicate Preprint DOIs removed'!$A$2:$H$3167, 8, FALSE)</f>
        <v>1</v>
      </c>
      <c r="K1081" s="41" t="b">
        <f t="shared" si="1"/>
        <v>1</v>
      </c>
      <c r="L1081" s="42">
        <f>VLOOKUP($A1081, 'Duplicate Preprint DOIs removed'!$A$2:$H$3167, 5, FALSE)</f>
        <v>44812</v>
      </c>
    </row>
    <row r="1082" hidden="1">
      <c r="A1082" s="9" t="s">
        <v>2397</v>
      </c>
      <c r="B1082" s="29">
        <v>44633.0</v>
      </c>
      <c r="C1082" s="9" t="s">
        <v>2398</v>
      </c>
      <c r="D1082" s="9" t="s">
        <v>58</v>
      </c>
      <c r="E1082" s="28">
        <v>44704.0</v>
      </c>
      <c r="F1082" s="29">
        <v>44726.0</v>
      </c>
      <c r="G1082" s="28">
        <v>44704.0</v>
      </c>
      <c r="H1082" s="29">
        <v>44680.0</v>
      </c>
      <c r="I1082" s="9" t="b">
        <v>1</v>
      </c>
      <c r="J1082" s="41" t="b">
        <f>VLOOKUP($A1082, 'Duplicate Preprint DOIs removed'!$A$2:$H$3167, 8, FALSE)</f>
        <v>1</v>
      </c>
      <c r="K1082" s="41" t="b">
        <f t="shared" si="1"/>
        <v>1</v>
      </c>
      <c r="L1082" s="42">
        <f>VLOOKUP($A1082, 'Duplicate Preprint DOIs removed'!$A$2:$H$3167, 5, FALSE)</f>
        <v>44704</v>
      </c>
    </row>
    <row r="1083" hidden="1">
      <c r="A1083" s="9" t="s">
        <v>2399</v>
      </c>
      <c r="B1083" s="29">
        <v>44630.0</v>
      </c>
      <c r="C1083" s="9" t="s">
        <v>2400</v>
      </c>
      <c r="D1083" s="9" t="s">
        <v>58</v>
      </c>
      <c r="F1083" s="29">
        <v>44740.0</v>
      </c>
      <c r="G1083" s="29">
        <v>44740.0</v>
      </c>
      <c r="H1083" s="28">
        <v>44687.0</v>
      </c>
      <c r="I1083" s="9" t="b">
        <v>1</v>
      </c>
      <c r="J1083" s="41" t="b">
        <f>VLOOKUP($A1083, 'Duplicate Preprint DOIs removed'!$A$2:$H$3167, 8, FALSE)</f>
        <v>1</v>
      </c>
      <c r="K1083" s="41" t="b">
        <f t="shared" si="1"/>
        <v>1</v>
      </c>
      <c r="L1083" s="42">
        <f>VLOOKUP($A1083, 'Duplicate Preprint DOIs removed'!$A$2:$H$3167, 5, FALSE)</f>
        <v>44740</v>
      </c>
    </row>
    <row r="1084" hidden="1">
      <c r="A1084" s="9" t="s">
        <v>2401</v>
      </c>
      <c r="B1084" s="29">
        <v>44629.0</v>
      </c>
      <c r="C1084" s="9" t="s">
        <v>2402</v>
      </c>
      <c r="D1084" s="9" t="s">
        <v>58</v>
      </c>
      <c r="F1084" s="29">
        <v>44868.0</v>
      </c>
      <c r="G1084" s="29">
        <v>44868.0</v>
      </c>
      <c r="H1084" s="29">
        <v>44739.0</v>
      </c>
      <c r="I1084" s="9" t="b">
        <v>1</v>
      </c>
      <c r="J1084" s="41" t="b">
        <f>VLOOKUP($A1084, 'Duplicate Preprint DOIs removed'!$A$2:$H$3167, 8, FALSE)</f>
        <v>1</v>
      </c>
      <c r="K1084" s="41" t="b">
        <f t="shared" si="1"/>
        <v>1</v>
      </c>
      <c r="L1084" s="42">
        <f>VLOOKUP($A1084, 'Duplicate Preprint DOIs removed'!$A$2:$H$3167, 5, FALSE)</f>
        <v>44868</v>
      </c>
    </row>
    <row r="1085" hidden="1">
      <c r="A1085" s="9" t="s">
        <v>2403</v>
      </c>
      <c r="B1085" s="29">
        <v>44631.0</v>
      </c>
      <c r="C1085" s="9" t="s">
        <v>2404</v>
      </c>
      <c r="D1085" s="9" t="s">
        <v>58</v>
      </c>
      <c r="F1085" s="29">
        <v>44958.0</v>
      </c>
      <c r="G1085" s="29">
        <v>44958.0</v>
      </c>
      <c r="H1085" s="29">
        <v>44907.0</v>
      </c>
      <c r="I1085" s="9" t="b">
        <v>1</v>
      </c>
      <c r="J1085" s="41" t="b">
        <f>VLOOKUP($A1085, 'Duplicate Preprint DOIs removed'!$A$2:$H$3167, 8, FALSE)</f>
        <v>1</v>
      </c>
      <c r="K1085" s="41" t="b">
        <f t="shared" si="1"/>
        <v>1</v>
      </c>
      <c r="L1085" s="42">
        <f>VLOOKUP($A1085, 'Duplicate Preprint DOIs removed'!$A$2:$H$3167, 5, FALSE)</f>
        <v>44958</v>
      </c>
    </row>
    <row r="1086">
      <c r="A1086" s="9" t="s">
        <v>2405</v>
      </c>
      <c r="B1086" s="29">
        <v>44631.0</v>
      </c>
      <c r="C1086" s="9" t="s">
        <v>2406</v>
      </c>
      <c r="D1086" s="9" t="s">
        <v>58</v>
      </c>
      <c r="E1086" s="29">
        <v>44998.0</v>
      </c>
      <c r="G1086" s="29">
        <v>44998.0</v>
      </c>
      <c r="H1086" s="29">
        <v>44756.0</v>
      </c>
      <c r="I1086" s="9" t="b">
        <v>1</v>
      </c>
      <c r="J1086" s="41" t="b">
        <f>VLOOKUP($A1086, 'Duplicate Preprint DOIs removed'!$A$2:$H$3167, 8, FALSE)</f>
        <v>0</v>
      </c>
      <c r="K1086" s="41" t="b">
        <f t="shared" si="1"/>
        <v>0</v>
      </c>
      <c r="L1086" s="42" t="str">
        <f>VLOOKUP($A1086, 'Duplicate Preprint DOIs removed'!$A$2:$H$3167, 5, FALSE)</f>
        <v>#N/A</v>
      </c>
    </row>
    <row r="1087" hidden="1">
      <c r="A1087" s="9" t="s">
        <v>2407</v>
      </c>
      <c r="B1087" s="29">
        <v>44630.0</v>
      </c>
      <c r="C1087" s="9" t="s">
        <v>2408</v>
      </c>
      <c r="D1087" s="9" t="s">
        <v>58</v>
      </c>
      <c r="E1087" s="29">
        <v>44847.0</v>
      </c>
      <c r="F1087" s="29">
        <v>44868.0</v>
      </c>
      <c r="G1087" s="29">
        <v>44847.0</v>
      </c>
      <c r="H1087" s="29">
        <v>44732.0</v>
      </c>
      <c r="I1087" s="9" t="b">
        <v>1</v>
      </c>
      <c r="J1087" s="41" t="b">
        <f>VLOOKUP($A1087, 'Duplicate Preprint DOIs removed'!$A$2:$H$3167, 8, FALSE)</f>
        <v>1</v>
      </c>
      <c r="K1087" s="41" t="b">
        <f t="shared" si="1"/>
        <v>1</v>
      </c>
      <c r="L1087" s="42">
        <f>VLOOKUP($A1087, 'Duplicate Preprint DOIs removed'!$A$2:$H$3167, 5, FALSE)</f>
        <v>44847</v>
      </c>
    </row>
    <row r="1088" hidden="1">
      <c r="A1088" s="9" t="s">
        <v>2409</v>
      </c>
      <c r="B1088" s="29">
        <v>44629.0</v>
      </c>
      <c r="C1088" s="9" t="s">
        <v>2410</v>
      </c>
      <c r="D1088" s="9" t="s">
        <v>58</v>
      </c>
      <c r="F1088" s="29">
        <v>44803.0</v>
      </c>
      <c r="G1088" s="29">
        <v>44803.0</v>
      </c>
      <c r="H1088" s="29">
        <v>44747.0</v>
      </c>
      <c r="I1088" s="9" t="b">
        <v>1</v>
      </c>
      <c r="J1088" s="41" t="b">
        <f>VLOOKUP($A1088, 'Duplicate Preprint DOIs removed'!$A$2:$H$3167, 8, FALSE)</f>
        <v>1</v>
      </c>
      <c r="K1088" s="41" t="b">
        <f t="shared" si="1"/>
        <v>1</v>
      </c>
      <c r="L1088" s="42">
        <f>VLOOKUP($A1088, 'Duplicate Preprint DOIs removed'!$A$2:$H$3167, 5, FALSE)</f>
        <v>44803</v>
      </c>
    </row>
    <row r="1089" hidden="1">
      <c r="A1089" s="9" t="s">
        <v>2411</v>
      </c>
      <c r="B1089" s="29">
        <v>44630.0</v>
      </c>
      <c r="C1089" s="9" t="s">
        <v>2412</v>
      </c>
      <c r="D1089" s="9" t="s">
        <v>58</v>
      </c>
      <c r="E1089" s="28">
        <v>44707.0</v>
      </c>
      <c r="F1089" s="29">
        <v>44734.0</v>
      </c>
      <c r="G1089" s="28">
        <v>44707.0</v>
      </c>
      <c r="H1089" s="28">
        <v>44687.0</v>
      </c>
      <c r="I1089" s="9" t="b">
        <v>1</v>
      </c>
      <c r="J1089" s="41" t="b">
        <f>VLOOKUP($A1089, 'Duplicate Preprint DOIs removed'!$A$2:$H$3167, 8, FALSE)</f>
        <v>1</v>
      </c>
      <c r="K1089" s="41" t="b">
        <f t="shared" si="1"/>
        <v>1</v>
      </c>
      <c r="L1089" s="42">
        <f>VLOOKUP($A1089, 'Duplicate Preprint DOIs removed'!$A$2:$H$3167, 5, FALSE)</f>
        <v>44707</v>
      </c>
    </row>
    <row r="1090" hidden="1">
      <c r="A1090" s="9" t="s">
        <v>2413</v>
      </c>
      <c r="B1090" s="29">
        <v>44631.0</v>
      </c>
      <c r="C1090" s="9" t="s">
        <v>2414</v>
      </c>
      <c r="D1090" s="9" t="s">
        <v>58</v>
      </c>
      <c r="F1090" s="29">
        <v>44813.0</v>
      </c>
      <c r="G1090" s="29">
        <v>44813.0</v>
      </c>
      <c r="H1090" s="28">
        <v>44696.0</v>
      </c>
      <c r="I1090" s="9" t="b">
        <v>1</v>
      </c>
      <c r="J1090" s="41" t="b">
        <f>VLOOKUP($A1090, 'Duplicate Preprint DOIs removed'!$A$2:$H$3167, 8, FALSE)</f>
        <v>1</v>
      </c>
      <c r="K1090" s="41" t="b">
        <f t="shared" si="1"/>
        <v>1</v>
      </c>
      <c r="L1090" s="42">
        <f>VLOOKUP($A1090, 'Duplicate Preprint DOIs removed'!$A$2:$H$3167, 5, FALSE)</f>
        <v>44813</v>
      </c>
    </row>
    <row r="1091" hidden="1">
      <c r="A1091" s="9" t="s">
        <v>2415</v>
      </c>
      <c r="B1091" s="29">
        <v>44629.0</v>
      </c>
      <c r="C1091" s="9" t="s">
        <v>2416</v>
      </c>
      <c r="D1091" s="9" t="s">
        <v>58</v>
      </c>
      <c r="E1091" s="28">
        <v>44698.0</v>
      </c>
      <c r="F1091" s="28">
        <v>44708.0</v>
      </c>
      <c r="G1091" s="28">
        <v>44698.0</v>
      </c>
      <c r="H1091" s="28">
        <v>44687.0</v>
      </c>
      <c r="I1091" s="9" t="b">
        <v>1</v>
      </c>
      <c r="J1091" s="41" t="b">
        <f>VLOOKUP($A1091, 'Duplicate Preprint DOIs removed'!$A$2:$H$3167, 8, FALSE)</f>
        <v>1</v>
      </c>
      <c r="K1091" s="41" t="b">
        <f t="shared" si="1"/>
        <v>1</v>
      </c>
      <c r="L1091" s="42">
        <f>VLOOKUP($A1091, 'Duplicate Preprint DOIs removed'!$A$2:$H$3167, 5, FALSE)</f>
        <v>44698</v>
      </c>
    </row>
    <row r="1092" hidden="1">
      <c r="A1092" s="9" t="s">
        <v>2417</v>
      </c>
      <c r="B1092" s="29">
        <v>44628.0</v>
      </c>
      <c r="C1092" s="9" t="s">
        <v>2418</v>
      </c>
      <c r="D1092" s="9" t="s">
        <v>58</v>
      </c>
      <c r="E1092" s="29">
        <v>44966.0</v>
      </c>
      <c r="F1092" s="29">
        <v>44985.0</v>
      </c>
      <c r="G1092" s="29">
        <v>44966.0</v>
      </c>
      <c r="H1092" s="29">
        <v>44876.0</v>
      </c>
      <c r="I1092" s="9" t="b">
        <v>1</v>
      </c>
      <c r="J1092" s="41" t="b">
        <f>VLOOKUP($A1092, 'Duplicate Preprint DOIs removed'!$A$2:$H$3167, 8, FALSE)</f>
        <v>1</v>
      </c>
      <c r="K1092" s="41" t="b">
        <f t="shared" si="1"/>
        <v>1</v>
      </c>
      <c r="L1092" s="42">
        <f>VLOOKUP($A1092, 'Duplicate Preprint DOIs removed'!$A$2:$H$3167, 5, FALSE)</f>
        <v>44966</v>
      </c>
    </row>
    <row r="1093" hidden="1">
      <c r="A1093" s="9" t="s">
        <v>2419</v>
      </c>
      <c r="B1093" s="29">
        <v>44630.0</v>
      </c>
      <c r="C1093" s="9" t="s">
        <v>2420</v>
      </c>
      <c r="D1093" s="9" t="s">
        <v>58</v>
      </c>
      <c r="E1093" s="29">
        <v>44816.0</v>
      </c>
      <c r="F1093" s="29">
        <v>44826.0</v>
      </c>
      <c r="G1093" s="29">
        <v>44816.0</v>
      </c>
      <c r="H1093" s="29">
        <v>44727.0</v>
      </c>
      <c r="I1093" s="9" t="b">
        <v>1</v>
      </c>
      <c r="J1093" s="41" t="b">
        <f>VLOOKUP($A1093, 'Duplicate Preprint DOIs removed'!$A$2:$H$3167, 8, FALSE)</f>
        <v>1</v>
      </c>
      <c r="K1093" s="41" t="b">
        <f t="shared" si="1"/>
        <v>1</v>
      </c>
      <c r="L1093" s="42">
        <f>VLOOKUP($A1093, 'Duplicate Preprint DOIs removed'!$A$2:$H$3167, 5, FALSE)</f>
        <v>44816</v>
      </c>
    </row>
    <row r="1094" hidden="1">
      <c r="A1094" s="9" t="s">
        <v>2421</v>
      </c>
      <c r="B1094" s="29">
        <v>44630.0</v>
      </c>
      <c r="C1094" s="9" t="s">
        <v>2422</v>
      </c>
      <c r="D1094" s="9" t="s">
        <v>58</v>
      </c>
      <c r="F1094" s="29">
        <v>44900.0</v>
      </c>
      <c r="G1094" s="29">
        <v>44900.0</v>
      </c>
      <c r="H1094" s="29">
        <v>44865.0</v>
      </c>
      <c r="I1094" s="9" t="b">
        <v>1</v>
      </c>
      <c r="J1094" s="41" t="b">
        <f>VLOOKUP($A1094, 'Duplicate Preprint DOIs removed'!$A$2:$H$3167, 8, FALSE)</f>
        <v>1</v>
      </c>
      <c r="K1094" s="41" t="b">
        <f t="shared" si="1"/>
        <v>1</v>
      </c>
      <c r="L1094" s="42">
        <f>VLOOKUP($A1094, 'Duplicate Preprint DOIs removed'!$A$2:$H$3167, 5, FALSE)</f>
        <v>44900</v>
      </c>
    </row>
    <row r="1095" hidden="1">
      <c r="A1095" s="9" t="s">
        <v>2423</v>
      </c>
      <c r="B1095" s="29">
        <v>44630.0</v>
      </c>
      <c r="C1095" s="9" t="s">
        <v>2424</v>
      </c>
      <c r="D1095" s="9" t="s">
        <v>58</v>
      </c>
      <c r="E1095" s="29">
        <v>44932.0</v>
      </c>
      <c r="F1095" s="29">
        <v>44937.0</v>
      </c>
      <c r="G1095" s="29">
        <v>44932.0</v>
      </c>
      <c r="H1095" s="29">
        <v>44901.0</v>
      </c>
      <c r="I1095" s="9" t="b">
        <v>1</v>
      </c>
      <c r="J1095" s="41" t="b">
        <f>VLOOKUP($A1095, 'Duplicate Preprint DOIs removed'!$A$2:$H$3167, 8, FALSE)</f>
        <v>1</v>
      </c>
      <c r="K1095" s="41" t="b">
        <f t="shared" si="1"/>
        <v>1</v>
      </c>
      <c r="L1095" s="42">
        <f>VLOOKUP($A1095, 'Duplicate Preprint DOIs removed'!$A$2:$H$3167, 5, FALSE)</f>
        <v>44932</v>
      </c>
    </row>
    <row r="1096" hidden="1">
      <c r="A1096" s="9" t="s">
        <v>2425</v>
      </c>
      <c r="B1096" s="29">
        <v>44628.0</v>
      </c>
      <c r="C1096" s="9" t="s">
        <v>2426</v>
      </c>
      <c r="D1096" s="9" t="s">
        <v>58</v>
      </c>
      <c r="F1096" s="29">
        <v>44747.0</v>
      </c>
      <c r="G1096" s="29">
        <v>44747.0</v>
      </c>
      <c r="H1096" s="29">
        <v>44665.0</v>
      </c>
      <c r="I1096" s="9" t="b">
        <v>1</v>
      </c>
      <c r="J1096" s="41" t="b">
        <f>VLOOKUP($A1096, 'Duplicate Preprint DOIs removed'!$A$2:$H$3167, 8, FALSE)</f>
        <v>1</v>
      </c>
      <c r="K1096" s="41" t="b">
        <f t="shared" si="1"/>
        <v>1</v>
      </c>
      <c r="L1096" s="42">
        <f>VLOOKUP($A1096, 'Duplicate Preprint DOIs removed'!$A$2:$H$3167, 5, FALSE)</f>
        <v>44747</v>
      </c>
    </row>
    <row r="1097" hidden="1">
      <c r="A1097" s="9" t="s">
        <v>2427</v>
      </c>
      <c r="B1097" s="29">
        <v>44629.0</v>
      </c>
      <c r="C1097" s="9" t="s">
        <v>2428</v>
      </c>
      <c r="D1097" s="9" t="s">
        <v>58</v>
      </c>
      <c r="F1097" s="29">
        <v>44861.0</v>
      </c>
      <c r="G1097" s="29">
        <v>44861.0</v>
      </c>
      <c r="H1097" s="28">
        <v>44686.0</v>
      </c>
      <c r="I1097" s="9" t="b">
        <v>1</v>
      </c>
      <c r="J1097" s="41" t="b">
        <f>VLOOKUP($A1097, 'Duplicate Preprint DOIs removed'!$A$2:$H$3167, 8, FALSE)</f>
        <v>1</v>
      </c>
      <c r="K1097" s="41" t="b">
        <f t="shared" si="1"/>
        <v>1</v>
      </c>
      <c r="L1097" s="42">
        <f>VLOOKUP($A1097, 'Duplicate Preprint DOIs removed'!$A$2:$H$3167, 5, FALSE)</f>
        <v>44861</v>
      </c>
    </row>
    <row r="1098" hidden="1">
      <c r="A1098" s="9" t="s">
        <v>2429</v>
      </c>
      <c r="B1098" s="29">
        <v>44664.0</v>
      </c>
      <c r="C1098" s="9" t="s">
        <v>2430</v>
      </c>
      <c r="D1098" s="9" t="s">
        <v>58</v>
      </c>
      <c r="E1098" s="29">
        <v>44748.0</v>
      </c>
      <c r="F1098" s="29">
        <v>44760.0</v>
      </c>
      <c r="G1098" s="29">
        <v>44748.0</v>
      </c>
      <c r="H1098" s="29">
        <v>44728.0</v>
      </c>
      <c r="I1098" s="9" t="b">
        <v>1</v>
      </c>
      <c r="J1098" s="41" t="b">
        <f>VLOOKUP($A1098, 'Duplicate Preprint DOIs removed'!$A$2:$H$3167, 8, FALSE)</f>
        <v>1</v>
      </c>
      <c r="K1098" s="41" t="b">
        <f t="shared" si="1"/>
        <v>1</v>
      </c>
      <c r="L1098" s="42">
        <f>VLOOKUP($A1098, 'Duplicate Preprint DOIs removed'!$A$2:$H$3167, 5, FALSE)</f>
        <v>44748</v>
      </c>
    </row>
    <row r="1099" hidden="1">
      <c r="A1099" s="9" t="s">
        <v>2431</v>
      </c>
      <c r="B1099" s="29">
        <v>44626.0</v>
      </c>
      <c r="C1099" s="9" t="s">
        <v>2432</v>
      </c>
      <c r="D1099" s="9" t="s">
        <v>58</v>
      </c>
      <c r="F1099" s="29">
        <v>44875.0</v>
      </c>
      <c r="G1099" s="29">
        <v>44875.0</v>
      </c>
      <c r="H1099" s="28">
        <v>44694.0</v>
      </c>
      <c r="I1099" s="9" t="b">
        <v>1</v>
      </c>
      <c r="J1099" s="41" t="b">
        <f>VLOOKUP($A1099, 'Duplicate Preprint DOIs removed'!$A$2:$H$3167, 8, FALSE)</f>
        <v>1</v>
      </c>
      <c r="K1099" s="41" t="b">
        <f t="shared" si="1"/>
        <v>1</v>
      </c>
      <c r="L1099" s="42">
        <f>VLOOKUP($A1099, 'Duplicate Preprint DOIs removed'!$A$2:$H$3167, 5, FALSE)</f>
        <v>44875</v>
      </c>
    </row>
    <row r="1100">
      <c r="A1100" s="9" t="s">
        <v>2433</v>
      </c>
      <c r="B1100" s="29">
        <v>44627.0</v>
      </c>
      <c r="C1100" s="9" t="s">
        <v>2434</v>
      </c>
      <c r="D1100" s="9" t="s">
        <v>58</v>
      </c>
      <c r="E1100" s="28">
        <v>45061.0</v>
      </c>
      <c r="F1100" s="29">
        <v>45082.0</v>
      </c>
      <c r="G1100" s="28">
        <v>45061.0</v>
      </c>
      <c r="H1100" s="29">
        <v>44735.0</v>
      </c>
      <c r="I1100" s="9" t="b">
        <v>1</v>
      </c>
      <c r="J1100" s="41" t="b">
        <f>VLOOKUP($A1100, 'Duplicate Preprint DOIs removed'!$A$2:$H$3167, 8, FALSE)</f>
        <v>0</v>
      </c>
      <c r="K1100" s="41" t="b">
        <f t="shared" si="1"/>
        <v>0</v>
      </c>
      <c r="L1100" s="42" t="str">
        <f>VLOOKUP($A1100, 'Duplicate Preprint DOIs removed'!$A$2:$H$3167, 5, FALSE)</f>
        <v>#N/A</v>
      </c>
    </row>
    <row r="1101" hidden="1">
      <c r="A1101" s="9" t="s">
        <v>2435</v>
      </c>
      <c r="B1101" s="29">
        <v>44624.0</v>
      </c>
      <c r="C1101" s="9" t="s">
        <v>2436</v>
      </c>
      <c r="D1101" s="9" t="s">
        <v>58</v>
      </c>
      <c r="F1101" s="29">
        <v>44797.0</v>
      </c>
      <c r="G1101" s="29">
        <v>44797.0</v>
      </c>
      <c r="H1101" s="28">
        <v>44686.0</v>
      </c>
      <c r="I1101" s="9" t="b">
        <v>1</v>
      </c>
      <c r="J1101" s="41" t="b">
        <f>VLOOKUP($A1101, 'Duplicate Preprint DOIs removed'!$A$2:$H$3167, 8, FALSE)</f>
        <v>1</v>
      </c>
      <c r="K1101" s="41" t="b">
        <f t="shared" si="1"/>
        <v>1</v>
      </c>
      <c r="L1101" s="42">
        <f>VLOOKUP($A1101, 'Duplicate Preprint DOIs removed'!$A$2:$H$3167, 5, FALSE)</f>
        <v>44797</v>
      </c>
    </row>
    <row r="1102" hidden="1">
      <c r="A1102" s="9" t="s">
        <v>2437</v>
      </c>
      <c r="B1102" s="29">
        <v>44624.0</v>
      </c>
      <c r="C1102" s="9" t="s">
        <v>2438</v>
      </c>
      <c r="D1102" s="9" t="s">
        <v>58</v>
      </c>
      <c r="F1102" s="29">
        <v>44732.0</v>
      </c>
      <c r="G1102" s="29">
        <v>44732.0</v>
      </c>
      <c r="H1102" s="28">
        <v>44696.0</v>
      </c>
      <c r="I1102" s="9" t="b">
        <v>1</v>
      </c>
      <c r="J1102" s="41" t="b">
        <f>VLOOKUP($A1102, 'Duplicate Preprint DOIs removed'!$A$2:$H$3167, 8, FALSE)</f>
        <v>1</v>
      </c>
      <c r="K1102" s="41" t="b">
        <f t="shared" si="1"/>
        <v>1</v>
      </c>
      <c r="L1102" s="42">
        <f>VLOOKUP($A1102, 'Duplicate Preprint DOIs removed'!$A$2:$H$3167, 5, FALSE)</f>
        <v>44732</v>
      </c>
    </row>
    <row r="1103" hidden="1">
      <c r="A1103" s="9" t="s">
        <v>2439</v>
      </c>
      <c r="B1103" s="29">
        <v>44625.0</v>
      </c>
      <c r="C1103" s="9" t="s">
        <v>2440</v>
      </c>
      <c r="D1103" s="9" t="s">
        <v>58</v>
      </c>
      <c r="E1103" s="29">
        <v>44671.0</v>
      </c>
      <c r="F1103" s="28">
        <v>44686.0</v>
      </c>
      <c r="G1103" s="29">
        <v>44671.0</v>
      </c>
      <c r="H1103" s="29">
        <v>44658.0</v>
      </c>
      <c r="I1103" s="9" t="b">
        <v>1</v>
      </c>
      <c r="J1103" s="41" t="b">
        <f>VLOOKUP($A1103, 'Duplicate Preprint DOIs removed'!$A$2:$H$3167, 8, FALSE)</f>
        <v>1</v>
      </c>
      <c r="K1103" s="41" t="b">
        <f t="shared" si="1"/>
        <v>1</v>
      </c>
      <c r="L1103" s="42">
        <f>VLOOKUP($A1103, 'Duplicate Preprint DOIs removed'!$A$2:$H$3167, 5, FALSE)</f>
        <v>44671</v>
      </c>
    </row>
    <row r="1104" hidden="1">
      <c r="A1104" s="9" t="s">
        <v>2441</v>
      </c>
      <c r="B1104" s="29">
        <v>44627.0</v>
      </c>
      <c r="C1104" s="9" t="s">
        <v>2442</v>
      </c>
      <c r="D1104" s="9" t="s">
        <v>58</v>
      </c>
      <c r="E1104" s="29">
        <v>44722.0</v>
      </c>
      <c r="F1104" s="29">
        <v>44733.0</v>
      </c>
      <c r="G1104" s="29">
        <v>44722.0</v>
      </c>
      <c r="H1104" s="29">
        <v>44662.0</v>
      </c>
      <c r="I1104" s="9" t="b">
        <v>1</v>
      </c>
      <c r="J1104" s="41" t="b">
        <f>VLOOKUP($A1104, 'Duplicate Preprint DOIs removed'!$A$2:$H$3167, 8, FALSE)</f>
        <v>1</v>
      </c>
      <c r="K1104" s="41" t="b">
        <f t="shared" si="1"/>
        <v>1</v>
      </c>
      <c r="L1104" s="42">
        <f>VLOOKUP($A1104, 'Duplicate Preprint DOIs removed'!$A$2:$H$3167, 5, FALSE)</f>
        <v>44722</v>
      </c>
    </row>
    <row r="1105" hidden="1">
      <c r="A1105" s="9" t="s">
        <v>2443</v>
      </c>
      <c r="B1105" s="29">
        <v>44625.0</v>
      </c>
      <c r="C1105" s="9" t="s">
        <v>2444</v>
      </c>
      <c r="D1105" s="9" t="s">
        <v>58</v>
      </c>
      <c r="E1105" s="29">
        <v>44722.0</v>
      </c>
      <c r="F1105" s="29">
        <v>44756.0</v>
      </c>
      <c r="G1105" s="29">
        <v>44722.0</v>
      </c>
      <c r="H1105" s="29">
        <v>44645.0</v>
      </c>
      <c r="I1105" s="9" t="b">
        <v>1</v>
      </c>
      <c r="J1105" s="41" t="b">
        <f>VLOOKUP($A1105, 'Duplicate Preprint DOIs removed'!$A$2:$H$3167, 8, FALSE)</f>
        <v>1</v>
      </c>
      <c r="K1105" s="41" t="b">
        <f t="shared" si="1"/>
        <v>1</v>
      </c>
      <c r="L1105" s="42">
        <f>VLOOKUP($A1105, 'Duplicate Preprint DOIs removed'!$A$2:$H$3167, 5, FALSE)</f>
        <v>44722</v>
      </c>
    </row>
    <row r="1106" hidden="1">
      <c r="A1106" s="9" t="s">
        <v>2445</v>
      </c>
      <c r="B1106" s="29">
        <v>44623.0</v>
      </c>
      <c r="C1106" s="9" t="s">
        <v>2446</v>
      </c>
      <c r="D1106" s="9" t="s">
        <v>58</v>
      </c>
      <c r="E1106" s="29">
        <v>44903.0</v>
      </c>
      <c r="F1106" s="29">
        <v>44916.0</v>
      </c>
      <c r="G1106" s="29">
        <v>44903.0</v>
      </c>
      <c r="H1106" s="28">
        <v>44708.0</v>
      </c>
      <c r="I1106" s="9" t="b">
        <v>1</v>
      </c>
      <c r="J1106" s="41" t="b">
        <f>VLOOKUP($A1106, 'Duplicate Preprint DOIs removed'!$A$2:$H$3167, 8, FALSE)</f>
        <v>1</v>
      </c>
      <c r="K1106" s="41" t="b">
        <f t="shared" si="1"/>
        <v>1</v>
      </c>
      <c r="L1106" s="42">
        <f>VLOOKUP($A1106, 'Duplicate Preprint DOIs removed'!$A$2:$H$3167, 5, FALSE)</f>
        <v>44903</v>
      </c>
    </row>
    <row r="1107" hidden="1">
      <c r="A1107" s="9" t="s">
        <v>2447</v>
      </c>
      <c r="B1107" s="29">
        <v>44624.0</v>
      </c>
      <c r="C1107" s="9" t="s">
        <v>2448</v>
      </c>
      <c r="D1107" s="9" t="s">
        <v>58</v>
      </c>
      <c r="E1107" s="29">
        <v>44824.0</v>
      </c>
      <c r="F1107" s="29">
        <v>44834.0</v>
      </c>
      <c r="G1107" s="29">
        <v>44824.0</v>
      </c>
      <c r="H1107" s="29">
        <v>44665.0</v>
      </c>
      <c r="I1107" s="9" t="b">
        <v>1</v>
      </c>
      <c r="J1107" s="41" t="b">
        <f>VLOOKUP($A1107, 'Duplicate Preprint DOIs removed'!$A$2:$H$3167, 8, FALSE)</f>
        <v>1</v>
      </c>
      <c r="K1107" s="41" t="b">
        <f t="shared" si="1"/>
        <v>1</v>
      </c>
      <c r="L1107" s="42">
        <f>VLOOKUP($A1107, 'Duplicate Preprint DOIs removed'!$A$2:$H$3167, 5, FALSE)</f>
        <v>44824</v>
      </c>
    </row>
    <row r="1108" hidden="1">
      <c r="A1108" s="9" t="s">
        <v>2449</v>
      </c>
      <c r="B1108" s="29">
        <v>44650.0</v>
      </c>
      <c r="C1108" s="9" t="s">
        <v>2450</v>
      </c>
      <c r="D1108" s="9" t="s">
        <v>58</v>
      </c>
      <c r="E1108" s="29">
        <v>44741.0</v>
      </c>
      <c r="F1108" s="29">
        <v>44783.0</v>
      </c>
      <c r="G1108" s="29">
        <v>44741.0</v>
      </c>
      <c r="H1108" s="29">
        <v>44735.0</v>
      </c>
      <c r="I1108" s="9" t="b">
        <v>1</v>
      </c>
      <c r="J1108" s="41" t="b">
        <f>VLOOKUP($A1108, 'Duplicate Preprint DOIs removed'!$A$2:$H$3167, 8, FALSE)</f>
        <v>1</v>
      </c>
      <c r="K1108" s="41" t="b">
        <f t="shared" si="1"/>
        <v>1</v>
      </c>
      <c r="L1108" s="42">
        <f>VLOOKUP($A1108, 'Duplicate Preprint DOIs removed'!$A$2:$H$3167, 5, FALSE)</f>
        <v>44741</v>
      </c>
    </row>
    <row r="1109" hidden="1">
      <c r="A1109" s="9" t="s">
        <v>2451</v>
      </c>
      <c r="B1109" s="29">
        <v>44624.0</v>
      </c>
      <c r="C1109" s="9" t="s">
        <v>2452</v>
      </c>
      <c r="D1109" s="9" t="s">
        <v>58</v>
      </c>
      <c r="F1109" s="29">
        <v>44908.0</v>
      </c>
      <c r="G1109" s="29">
        <v>44908.0</v>
      </c>
      <c r="H1109" s="29">
        <v>44748.0</v>
      </c>
      <c r="I1109" s="9" t="b">
        <v>1</v>
      </c>
      <c r="J1109" s="41" t="b">
        <f>VLOOKUP($A1109, 'Duplicate Preprint DOIs removed'!$A$2:$H$3167, 8, FALSE)</f>
        <v>1</v>
      </c>
      <c r="K1109" s="41" t="b">
        <f t="shared" si="1"/>
        <v>1</v>
      </c>
      <c r="L1109" s="42">
        <f>VLOOKUP($A1109, 'Duplicate Preprint DOIs removed'!$A$2:$H$3167, 5, FALSE)</f>
        <v>44908</v>
      </c>
    </row>
    <row r="1110">
      <c r="A1110" s="9" t="s">
        <v>2453</v>
      </c>
      <c r="B1110" s="29">
        <v>44624.0</v>
      </c>
      <c r="C1110" s="9" t="s">
        <v>2454</v>
      </c>
      <c r="D1110" s="9" t="s">
        <v>58</v>
      </c>
      <c r="F1110" s="28">
        <v>45069.0</v>
      </c>
      <c r="G1110" s="28">
        <v>45069.0</v>
      </c>
      <c r="H1110" s="28">
        <v>44694.0</v>
      </c>
      <c r="I1110" s="9" t="b">
        <v>1</v>
      </c>
      <c r="J1110" s="41" t="b">
        <f>VLOOKUP($A1110, 'Duplicate Preprint DOIs removed'!$A$2:$H$3167, 8, FALSE)</f>
        <v>0</v>
      </c>
      <c r="K1110" s="41" t="b">
        <f t="shared" si="1"/>
        <v>0</v>
      </c>
      <c r="L1110" s="42" t="str">
        <f>VLOOKUP($A1110, 'Duplicate Preprint DOIs removed'!$A$2:$H$3167, 5, FALSE)</f>
        <v>#N/A</v>
      </c>
    </row>
    <row r="1111" hidden="1">
      <c r="A1111" s="9" t="s">
        <v>2455</v>
      </c>
      <c r="B1111" s="29">
        <v>44622.0</v>
      </c>
      <c r="C1111" s="9" t="s">
        <v>2456</v>
      </c>
      <c r="D1111" s="9" t="s">
        <v>58</v>
      </c>
      <c r="F1111" s="29">
        <v>44859.0</v>
      </c>
      <c r="G1111" s="29">
        <v>44859.0</v>
      </c>
      <c r="H1111" s="29">
        <v>44738.0</v>
      </c>
      <c r="I1111" s="9" t="b">
        <v>1</v>
      </c>
      <c r="J1111" s="41" t="b">
        <f>VLOOKUP($A1111, 'Duplicate Preprint DOIs removed'!$A$2:$H$3167, 8, FALSE)</f>
        <v>1</v>
      </c>
      <c r="K1111" s="41" t="b">
        <f t="shared" si="1"/>
        <v>1</v>
      </c>
      <c r="L1111" s="42">
        <f>VLOOKUP($A1111, 'Duplicate Preprint DOIs removed'!$A$2:$H$3167, 5, FALSE)</f>
        <v>44859</v>
      </c>
    </row>
    <row r="1112" hidden="1">
      <c r="A1112" s="9" t="s">
        <v>2457</v>
      </c>
      <c r="B1112" s="29">
        <v>44622.0</v>
      </c>
      <c r="C1112" s="9" t="s">
        <v>2458</v>
      </c>
      <c r="D1112" s="9" t="s">
        <v>58</v>
      </c>
      <c r="E1112" s="29">
        <v>44963.0</v>
      </c>
      <c r="F1112" s="29">
        <v>45021.0</v>
      </c>
      <c r="G1112" s="29">
        <v>44963.0</v>
      </c>
      <c r="H1112" s="29">
        <v>44813.0</v>
      </c>
      <c r="I1112" s="9" t="b">
        <v>1</v>
      </c>
      <c r="J1112" s="41" t="b">
        <f>VLOOKUP($A1112, 'Duplicate Preprint DOIs removed'!$A$2:$H$3167, 8, FALSE)</f>
        <v>1</v>
      </c>
      <c r="K1112" s="41" t="b">
        <f t="shared" si="1"/>
        <v>1</v>
      </c>
      <c r="L1112" s="42">
        <f>VLOOKUP($A1112, 'Duplicate Preprint DOIs removed'!$A$2:$H$3167, 5, FALSE)</f>
        <v>44963</v>
      </c>
    </row>
    <row r="1113" hidden="1">
      <c r="A1113" s="9" t="s">
        <v>2459</v>
      </c>
      <c r="B1113" s="29">
        <v>44761.0</v>
      </c>
      <c r="C1113" s="9" t="s">
        <v>2460</v>
      </c>
      <c r="D1113" s="9" t="s">
        <v>58</v>
      </c>
      <c r="E1113" s="29">
        <v>44873.0</v>
      </c>
      <c r="F1113" s="29">
        <v>44883.0</v>
      </c>
      <c r="G1113" s="29">
        <v>44873.0</v>
      </c>
      <c r="H1113" s="29">
        <v>44852.0</v>
      </c>
      <c r="I1113" s="9" t="b">
        <v>1</v>
      </c>
      <c r="J1113" s="41" t="b">
        <f>VLOOKUP($A1113, 'Duplicate Preprint DOIs removed'!$A$2:$H$3167, 8, FALSE)</f>
        <v>1</v>
      </c>
      <c r="K1113" s="41" t="b">
        <f t="shared" si="1"/>
        <v>1</v>
      </c>
      <c r="L1113" s="42">
        <f>VLOOKUP($A1113, 'Duplicate Preprint DOIs removed'!$A$2:$H$3167, 5, FALSE)</f>
        <v>44873</v>
      </c>
    </row>
    <row r="1114" hidden="1">
      <c r="A1114" s="9" t="s">
        <v>2461</v>
      </c>
      <c r="B1114" s="29">
        <v>44621.0</v>
      </c>
      <c r="C1114" s="9" t="s">
        <v>2462</v>
      </c>
      <c r="D1114" s="9" t="s">
        <v>58</v>
      </c>
      <c r="F1114" s="29">
        <v>44838.0</v>
      </c>
      <c r="G1114" s="29">
        <v>44838.0</v>
      </c>
      <c r="H1114" s="29">
        <v>44771.0</v>
      </c>
      <c r="I1114" s="9" t="b">
        <v>1</v>
      </c>
      <c r="J1114" s="41" t="b">
        <f>VLOOKUP($A1114, 'Duplicate Preprint DOIs removed'!$A$2:$H$3167, 8, FALSE)</f>
        <v>1</v>
      </c>
      <c r="K1114" s="41" t="b">
        <f t="shared" si="1"/>
        <v>1</v>
      </c>
      <c r="L1114" s="42">
        <f>VLOOKUP($A1114, 'Duplicate Preprint DOIs removed'!$A$2:$H$3167, 5, FALSE)</f>
        <v>44838</v>
      </c>
    </row>
    <row r="1115" hidden="1">
      <c r="A1115" s="9" t="s">
        <v>2463</v>
      </c>
      <c r="B1115" s="29">
        <v>44623.0</v>
      </c>
      <c r="C1115" s="9" t="s">
        <v>2464</v>
      </c>
      <c r="D1115" s="9" t="s">
        <v>58</v>
      </c>
      <c r="F1115" s="29">
        <v>44789.0</v>
      </c>
      <c r="G1115" s="29">
        <v>44789.0</v>
      </c>
      <c r="H1115" s="29">
        <v>44677.0</v>
      </c>
      <c r="I1115" s="9" t="b">
        <v>1</v>
      </c>
      <c r="J1115" s="41" t="b">
        <f>VLOOKUP($A1115, 'Duplicate Preprint DOIs removed'!$A$2:$H$3167, 8, FALSE)</f>
        <v>1</v>
      </c>
      <c r="K1115" s="41" t="b">
        <f t="shared" si="1"/>
        <v>1</v>
      </c>
      <c r="L1115" s="42">
        <f>VLOOKUP($A1115, 'Duplicate Preprint DOIs removed'!$A$2:$H$3167, 5, FALSE)</f>
        <v>44789</v>
      </c>
    </row>
    <row r="1116" hidden="1">
      <c r="A1116" s="9" t="s">
        <v>2465</v>
      </c>
      <c r="B1116" s="29">
        <v>44621.0</v>
      </c>
      <c r="C1116" s="9" t="s">
        <v>2466</v>
      </c>
      <c r="D1116" s="9" t="s">
        <v>58</v>
      </c>
      <c r="F1116" s="29">
        <v>44776.0</v>
      </c>
      <c r="G1116" s="29">
        <v>44776.0</v>
      </c>
      <c r="H1116" s="29">
        <v>44731.0</v>
      </c>
      <c r="I1116" s="9" t="b">
        <v>1</v>
      </c>
      <c r="J1116" s="41" t="b">
        <f>VLOOKUP($A1116, 'Duplicate Preprint DOIs removed'!$A$2:$H$3167, 8, FALSE)</f>
        <v>1</v>
      </c>
      <c r="K1116" s="41" t="b">
        <f t="shared" si="1"/>
        <v>1</v>
      </c>
      <c r="L1116" s="42">
        <f>VLOOKUP($A1116, 'Duplicate Preprint DOIs removed'!$A$2:$H$3167, 5, FALSE)</f>
        <v>44776</v>
      </c>
    </row>
    <row r="1117" hidden="1">
      <c r="A1117" s="9" t="s">
        <v>2467</v>
      </c>
      <c r="B1117" s="29">
        <v>44633.0</v>
      </c>
      <c r="C1117" s="9" t="s">
        <v>2468</v>
      </c>
      <c r="D1117" s="9" t="s">
        <v>58</v>
      </c>
      <c r="E1117" s="29">
        <v>44886.0</v>
      </c>
      <c r="F1117" s="29">
        <v>44901.0</v>
      </c>
      <c r="G1117" s="29">
        <v>44886.0</v>
      </c>
      <c r="H1117" s="28">
        <v>44701.0</v>
      </c>
      <c r="I1117" s="9" t="b">
        <v>1</v>
      </c>
      <c r="J1117" s="41" t="b">
        <f>VLOOKUP($A1117, 'Duplicate Preprint DOIs removed'!$A$2:$H$3167, 8, FALSE)</f>
        <v>1</v>
      </c>
      <c r="K1117" s="41" t="b">
        <f t="shared" si="1"/>
        <v>1</v>
      </c>
      <c r="L1117" s="42">
        <f>VLOOKUP($A1117, 'Duplicate Preprint DOIs removed'!$A$2:$H$3167, 5, FALSE)</f>
        <v>44886</v>
      </c>
    </row>
    <row r="1118" hidden="1">
      <c r="A1118" s="9" t="s">
        <v>2469</v>
      </c>
      <c r="B1118" s="29">
        <v>44623.0</v>
      </c>
      <c r="C1118" s="9" t="s">
        <v>2470</v>
      </c>
      <c r="D1118" s="9" t="s">
        <v>58</v>
      </c>
      <c r="E1118" s="29">
        <v>44960.0</v>
      </c>
      <c r="F1118" s="29">
        <v>44973.0</v>
      </c>
      <c r="G1118" s="29">
        <v>44960.0</v>
      </c>
      <c r="H1118" s="29">
        <v>44791.0</v>
      </c>
      <c r="I1118" s="9" t="b">
        <v>1</v>
      </c>
      <c r="J1118" s="41" t="b">
        <f>VLOOKUP($A1118, 'Duplicate Preprint DOIs removed'!$A$2:$H$3167, 8, FALSE)</f>
        <v>1</v>
      </c>
      <c r="K1118" s="41" t="b">
        <f t="shared" si="1"/>
        <v>1</v>
      </c>
      <c r="L1118" s="42">
        <f>VLOOKUP($A1118, 'Duplicate Preprint DOIs removed'!$A$2:$H$3167, 5, FALSE)</f>
        <v>44960</v>
      </c>
    </row>
    <row r="1119" hidden="1">
      <c r="A1119" s="9" t="s">
        <v>2471</v>
      </c>
      <c r="B1119" s="29">
        <v>44622.0</v>
      </c>
      <c r="C1119" s="9" t="s">
        <v>2472</v>
      </c>
      <c r="D1119" s="9" t="s">
        <v>58</v>
      </c>
      <c r="E1119" s="29">
        <v>44896.0</v>
      </c>
      <c r="F1119" s="29">
        <v>44903.0</v>
      </c>
      <c r="G1119" s="29">
        <v>44896.0</v>
      </c>
      <c r="H1119" s="28">
        <v>44699.0</v>
      </c>
      <c r="I1119" s="9" t="b">
        <v>1</v>
      </c>
      <c r="J1119" s="41" t="b">
        <f>VLOOKUP($A1119, 'Duplicate Preprint DOIs removed'!$A$2:$H$3167, 8, FALSE)</f>
        <v>1</v>
      </c>
      <c r="K1119" s="41" t="b">
        <f t="shared" si="1"/>
        <v>1</v>
      </c>
      <c r="L1119" s="42">
        <f>VLOOKUP($A1119, 'Duplicate Preprint DOIs removed'!$A$2:$H$3167, 5, FALSE)</f>
        <v>44896</v>
      </c>
    </row>
    <row r="1120">
      <c r="A1120" s="9" t="s">
        <v>2473</v>
      </c>
      <c r="B1120" s="29">
        <v>44782.0</v>
      </c>
      <c r="C1120" s="9" t="s">
        <v>2474</v>
      </c>
      <c r="D1120" s="9" t="s">
        <v>58</v>
      </c>
      <c r="E1120" s="28">
        <v>45065.0</v>
      </c>
      <c r="F1120" s="28">
        <v>45076.0</v>
      </c>
      <c r="G1120" s="28">
        <v>45065.0</v>
      </c>
      <c r="H1120" s="29">
        <v>44855.0</v>
      </c>
      <c r="I1120" s="9" t="b">
        <v>1</v>
      </c>
      <c r="J1120" s="41" t="b">
        <f>VLOOKUP($A1120, 'Duplicate Preprint DOIs removed'!$A$2:$H$3167, 8, FALSE)</f>
        <v>0</v>
      </c>
      <c r="K1120" s="41" t="b">
        <f t="shared" si="1"/>
        <v>0</v>
      </c>
      <c r="L1120" s="42" t="str">
        <f>VLOOKUP($A1120, 'Duplicate Preprint DOIs removed'!$A$2:$H$3167, 5, FALSE)</f>
        <v>#N/A</v>
      </c>
    </row>
    <row r="1121" hidden="1">
      <c r="A1121" s="9" t="s">
        <v>2475</v>
      </c>
      <c r="B1121" s="29">
        <v>44621.0</v>
      </c>
      <c r="C1121" s="9" t="s">
        <v>2476</v>
      </c>
      <c r="D1121" s="9" t="s">
        <v>58</v>
      </c>
      <c r="F1121" s="29">
        <v>44771.0</v>
      </c>
      <c r="G1121" s="29">
        <v>44771.0</v>
      </c>
      <c r="H1121" s="29">
        <v>44733.0</v>
      </c>
      <c r="I1121" s="9" t="b">
        <v>1</v>
      </c>
      <c r="J1121" s="41" t="b">
        <f>VLOOKUP($A1121, 'Duplicate Preprint DOIs removed'!$A$2:$H$3167, 8, FALSE)</f>
        <v>1</v>
      </c>
      <c r="K1121" s="41" t="b">
        <f t="shared" si="1"/>
        <v>1</v>
      </c>
      <c r="L1121" s="42">
        <f>VLOOKUP($A1121, 'Duplicate Preprint DOIs removed'!$A$2:$H$3167, 5, FALSE)</f>
        <v>44771</v>
      </c>
    </row>
    <row r="1122" hidden="1">
      <c r="A1122" s="9" t="s">
        <v>2477</v>
      </c>
      <c r="B1122" s="29">
        <v>44622.0</v>
      </c>
      <c r="C1122" s="9" t="s">
        <v>2478</v>
      </c>
      <c r="D1122" s="9" t="s">
        <v>58</v>
      </c>
      <c r="E1122" s="29">
        <v>44806.0</v>
      </c>
      <c r="F1122" s="29">
        <v>44819.0</v>
      </c>
      <c r="G1122" s="29">
        <v>44806.0</v>
      </c>
      <c r="H1122" s="29">
        <v>44796.0</v>
      </c>
      <c r="I1122" s="9" t="b">
        <v>1</v>
      </c>
      <c r="J1122" s="41" t="b">
        <f>VLOOKUP($A1122, 'Duplicate Preprint DOIs removed'!$A$2:$H$3167, 8, FALSE)</f>
        <v>1</v>
      </c>
      <c r="K1122" s="41" t="b">
        <f t="shared" si="1"/>
        <v>1</v>
      </c>
      <c r="L1122" s="42">
        <f>VLOOKUP($A1122, 'Duplicate Preprint DOIs removed'!$A$2:$H$3167, 5, FALSE)</f>
        <v>44806</v>
      </c>
    </row>
    <row r="1123" hidden="1">
      <c r="A1123" s="9" t="s">
        <v>2479</v>
      </c>
      <c r="B1123" s="29">
        <v>44622.0</v>
      </c>
      <c r="C1123" s="9" t="s">
        <v>2480</v>
      </c>
      <c r="D1123" s="9" t="s">
        <v>58</v>
      </c>
      <c r="E1123" s="29">
        <v>44824.0</v>
      </c>
      <c r="F1123" s="29">
        <v>44844.0</v>
      </c>
      <c r="G1123" s="29">
        <v>44824.0</v>
      </c>
      <c r="H1123" s="29">
        <v>44680.0</v>
      </c>
      <c r="I1123" s="9" t="b">
        <v>1</v>
      </c>
      <c r="J1123" s="41" t="b">
        <f>VLOOKUP($A1123, 'Duplicate Preprint DOIs removed'!$A$2:$H$3167, 8, FALSE)</f>
        <v>1</v>
      </c>
      <c r="K1123" s="41" t="b">
        <f t="shared" si="1"/>
        <v>1</v>
      </c>
      <c r="L1123" s="42">
        <f>VLOOKUP($A1123, 'Duplicate Preprint DOIs removed'!$A$2:$H$3167, 5, FALSE)</f>
        <v>44824</v>
      </c>
    </row>
    <row r="1124">
      <c r="A1124" s="9" t="s">
        <v>2481</v>
      </c>
      <c r="B1124" s="29">
        <v>44622.0</v>
      </c>
      <c r="C1124" s="9" t="s">
        <v>2482</v>
      </c>
      <c r="D1124" s="9" t="s">
        <v>58</v>
      </c>
      <c r="E1124" s="29">
        <v>45119.0</v>
      </c>
      <c r="F1124" s="29">
        <v>45125.0</v>
      </c>
      <c r="G1124" s="29">
        <v>45119.0</v>
      </c>
      <c r="H1124" s="29">
        <v>44739.0</v>
      </c>
      <c r="I1124" s="9" t="b">
        <v>1</v>
      </c>
      <c r="J1124" s="41" t="b">
        <f>VLOOKUP($A1124, 'Duplicate Preprint DOIs removed'!$A$2:$H$3167, 8, FALSE)</f>
        <v>0</v>
      </c>
      <c r="K1124" s="41" t="b">
        <f t="shared" si="1"/>
        <v>0</v>
      </c>
      <c r="L1124" s="42" t="str">
        <f>VLOOKUP($A1124, 'Duplicate Preprint DOIs removed'!$A$2:$H$3167, 5, FALSE)</f>
        <v>#N/A</v>
      </c>
    </row>
    <row r="1125" hidden="1">
      <c r="A1125" s="9" t="s">
        <v>2483</v>
      </c>
      <c r="B1125" s="29">
        <v>44830.0</v>
      </c>
      <c r="C1125" s="9" t="s">
        <v>2484</v>
      </c>
      <c r="D1125" s="9" t="s">
        <v>58</v>
      </c>
      <c r="E1125" s="29">
        <v>44900.0</v>
      </c>
      <c r="F1125" s="29">
        <v>44931.0</v>
      </c>
      <c r="G1125" s="29">
        <v>44900.0</v>
      </c>
      <c r="H1125" s="29">
        <v>44897.0</v>
      </c>
      <c r="I1125" s="9" t="b">
        <v>1</v>
      </c>
      <c r="J1125" s="41" t="b">
        <f>VLOOKUP($A1125, 'Duplicate Preprint DOIs removed'!$A$2:$H$3167, 8, FALSE)</f>
        <v>1</v>
      </c>
      <c r="K1125" s="41" t="b">
        <f t="shared" si="1"/>
        <v>1</v>
      </c>
      <c r="L1125" s="42">
        <f>VLOOKUP($A1125, 'Duplicate Preprint DOIs removed'!$A$2:$H$3167, 5, FALSE)</f>
        <v>44900</v>
      </c>
    </row>
    <row r="1126" hidden="1">
      <c r="A1126" s="9" t="s">
        <v>2485</v>
      </c>
      <c r="B1126" s="29">
        <v>44672.0</v>
      </c>
      <c r="C1126" s="9" t="s">
        <v>2486</v>
      </c>
      <c r="D1126" s="9" t="s">
        <v>58</v>
      </c>
      <c r="F1126" s="29">
        <v>44803.0</v>
      </c>
      <c r="G1126" s="29">
        <v>44803.0</v>
      </c>
      <c r="H1126" s="29">
        <v>44756.0</v>
      </c>
      <c r="I1126" s="9" t="b">
        <v>1</v>
      </c>
      <c r="J1126" s="41" t="b">
        <f>VLOOKUP($A1126, 'Duplicate Preprint DOIs removed'!$A$2:$H$3167, 8, FALSE)</f>
        <v>1</v>
      </c>
      <c r="K1126" s="41" t="b">
        <f t="shared" si="1"/>
        <v>1</v>
      </c>
      <c r="L1126" s="42">
        <f>VLOOKUP($A1126, 'Duplicate Preprint DOIs removed'!$A$2:$H$3167, 5, FALSE)</f>
        <v>44803</v>
      </c>
    </row>
    <row r="1127" hidden="1">
      <c r="A1127" s="9" t="s">
        <v>2487</v>
      </c>
      <c r="B1127" s="29">
        <v>44621.0</v>
      </c>
      <c r="C1127" s="9" t="s">
        <v>2488</v>
      </c>
      <c r="D1127" s="9" t="s">
        <v>58</v>
      </c>
      <c r="F1127" s="29">
        <v>44883.0</v>
      </c>
      <c r="G1127" s="29">
        <v>44883.0</v>
      </c>
      <c r="H1127" s="28">
        <v>44701.0</v>
      </c>
      <c r="I1127" s="9" t="b">
        <v>1</v>
      </c>
      <c r="J1127" s="41" t="b">
        <f>VLOOKUP($A1127, 'Duplicate Preprint DOIs removed'!$A$2:$H$3167, 8, FALSE)</f>
        <v>1</v>
      </c>
      <c r="K1127" s="41" t="b">
        <f t="shared" si="1"/>
        <v>1</v>
      </c>
      <c r="L1127" s="42">
        <f>VLOOKUP($A1127, 'Duplicate Preprint DOIs removed'!$A$2:$H$3167, 5, FALSE)</f>
        <v>44883</v>
      </c>
    </row>
    <row r="1128" hidden="1">
      <c r="A1128" s="9" t="s">
        <v>2489</v>
      </c>
      <c r="B1128" s="29">
        <v>44619.0</v>
      </c>
      <c r="C1128" s="9" t="s">
        <v>2490</v>
      </c>
      <c r="D1128" s="9" t="s">
        <v>58</v>
      </c>
      <c r="E1128" s="29">
        <v>44733.0</v>
      </c>
      <c r="F1128" s="29">
        <v>44778.0</v>
      </c>
      <c r="G1128" s="29">
        <v>44733.0</v>
      </c>
      <c r="H1128" s="29">
        <v>44725.0</v>
      </c>
      <c r="I1128" s="9" t="b">
        <v>1</v>
      </c>
      <c r="J1128" s="41" t="b">
        <f>VLOOKUP($A1128, 'Duplicate Preprint DOIs removed'!$A$2:$H$3167, 8, FALSE)</f>
        <v>1</v>
      </c>
      <c r="K1128" s="41" t="b">
        <f t="shared" si="1"/>
        <v>1</v>
      </c>
      <c r="L1128" s="42">
        <f>VLOOKUP($A1128, 'Duplicate Preprint DOIs removed'!$A$2:$H$3167, 5, FALSE)</f>
        <v>44733</v>
      </c>
    </row>
    <row r="1129" hidden="1">
      <c r="A1129" s="9" t="s">
        <v>2491</v>
      </c>
      <c r="B1129" s="29">
        <v>44622.0</v>
      </c>
      <c r="C1129" s="9" t="s">
        <v>2492</v>
      </c>
      <c r="D1129" s="9" t="s">
        <v>58</v>
      </c>
      <c r="F1129" s="29">
        <v>44925.0</v>
      </c>
      <c r="G1129" s="29">
        <v>44925.0</v>
      </c>
      <c r="H1129" s="28">
        <v>44701.0</v>
      </c>
      <c r="I1129" s="9" t="b">
        <v>1</v>
      </c>
      <c r="J1129" s="41" t="b">
        <f>VLOOKUP($A1129, 'Duplicate Preprint DOIs removed'!$A$2:$H$3167, 8, FALSE)</f>
        <v>1</v>
      </c>
      <c r="K1129" s="41" t="b">
        <f t="shared" si="1"/>
        <v>1</v>
      </c>
      <c r="L1129" s="42">
        <f>VLOOKUP($A1129, 'Duplicate Preprint DOIs removed'!$A$2:$H$3167, 5, FALSE)</f>
        <v>44925</v>
      </c>
    </row>
    <row r="1130">
      <c r="A1130" s="9" t="s">
        <v>2493</v>
      </c>
      <c r="B1130" s="29">
        <v>44618.0</v>
      </c>
      <c r="C1130" s="9" t="s">
        <v>2494</v>
      </c>
      <c r="D1130" s="9" t="s">
        <v>58</v>
      </c>
      <c r="E1130" s="29">
        <v>45134.0</v>
      </c>
      <c r="F1130" s="29">
        <v>45167.0</v>
      </c>
      <c r="G1130" s="29">
        <v>45134.0</v>
      </c>
      <c r="H1130" s="28">
        <v>44686.0</v>
      </c>
      <c r="I1130" s="9" t="b">
        <v>1</v>
      </c>
      <c r="J1130" s="41" t="b">
        <f>VLOOKUP($A1130, 'Duplicate Preprint DOIs removed'!$A$2:$H$3167, 8, FALSE)</f>
        <v>0</v>
      </c>
      <c r="K1130" s="41" t="b">
        <f t="shared" si="1"/>
        <v>0</v>
      </c>
      <c r="L1130" s="42" t="str">
        <f>VLOOKUP($A1130, 'Duplicate Preprint DOIs removed'!$A$2:$H$3167, 5, FALSE)</f>
        <v>#N/A</v>
      </c>
    </row>
    <row r="1131" hidden="1">
      <c r="A1131" s="9" t="s">
        <v>2495</v>
      </c>
      <c r="B1131" s="29">
        <v>44616.0</v>
      </c>
      <c r="C1131" s="9" t="s">
        <v>2496</v>
      </c>
      <c r="D1131" s="9" t="s">
        <v>58</v>
      </c>
      <c r="F1131" s="29">
        <v>44882.0</v>
      </c>
      <c r="G1131" s="29">
        <v>44882.0</v>
      </c>
      <c r="H1131" s="29">
        <v>44679.0</v>
      </c>
      <c r="I1131" s="9" t="b">
        <v>1</v>
      </c>
      <c r="J1131" s="41" t="b">
        <f>VLOOKUP($A1131, 'Duplicate Preprint DOIs removed'!$A$2:$H$3167, 8, FALSE)</f>
        <v>1</v>
      </c>
      <c r="K1131" s="41" t="b">
        <f t="shared" si="1"/>
        <v>1</v>
      </c>
      <c r="L1131" s="42">
        <f>VLOOKUP($A1131, 'Duplicate Preprint DOIs removed'!$A$2:$H$3167, 5, FALSE)</f>
        <v>44882</v>
      </c>
    </row>
    <row r="1132" hidden="1">
      <c r="A1132" s="9" t="s">
        <v>2497</v>
      </c>
      <c r="B1132" s="29">
        <v>44617.0</v>
      </c>
      <c r="C1132" s="9" t="s">
        <v>2498</v>
      </c>
      <c r="D1132" s="9" t="s">
        <v>58</v>
      </c>
      <c r="E1132" s="28">
        <v>44707.0</v>
      </c>
      <c r="F1132" s="29">
        <v>44720.0</v>
      </c>
      <c r="G1132" s="28">
        <v>44707.0</v>
      </c>
      <c r="H1132" s="29">
        <v>44671.0</v>
      </c>
      <c r="I1132" s="9" t="b">
        <v>1</v>
      </c>
      <c r="J1132" s="41" t="b">
        <f>VLOOKUP($A1132, 'Duplicate Preprint DOIs removed'!$A$2:$H$3167, 8, FALSE)</f>
        <v>1</v>
      </c>
      <c r="K1132" s="41" t="b">
        <f t="shared" si="1"/>
        <v>1</v>
      </c>
      <c r="L1132" s="42">
        <f>VLOOKUP($A1132, 'Duplicate Preprint DOIs removed'!$A$2:$H$3167, 5, FALSE)</f>
        <v>44707</v>
      </c>
    </row>
    <row r="1133">
      <c r="A1133" s="9" t="s">
        <v>2499</v>
      </c>
      <c r="B1133" s="29">
        <v>44616.0</v>
      </c>
      <c r="C1133" s="9" t="s">
        <v>2500</v>
      </c>
      <c r="D1133" s="9" t="s">
        <v>58</v>
      </c>
      <c r="F1133" s="28">
        <v>45061.0</v>
      </c>
      <c r="G1133" s="28">
        <v>45061.0</v>
      </c>
      <c r="H1133" s="29">
        <v>44719.0</v>
      </c>
      <c r="I1133" s="9" t="b">
        <v>1</v>
      </c>
      <c r="J1133" s="41" t="b">
        <f>VLOOKUP($A1133, 'Duplicate Preprint DOIs removed'!$A$2:$H$3167, 8, FALSE)</f>
        <v>0</v>
      </c>
      <c r="K1133" s="41" t="b">
        <f t="shared" si="1"/>
        <v>0</v>
      </c>
      <c r="L1133" s="42" t="str">
        <f>VLOOKUP($A1133, 'Duplicate Preprint DOIs removed'!$A$2:$H$3167, 5, FALSE)</f>
        <v>#N/A</v>
      </c>
    </row>
    <row r="1134" hidden="1">
      <c r="A1134" s="9" t="s">
        <v>2501</v>
      </c>
      <c r="B1134" s="29">
        <v>44885.0</v>
      </c>
      <c r="C1134" s="9" t="s">
        <v>2502</v>
      </c>
      <c r="D1134" s="9" t="s">
        <v>58</v>
      </c>
      <c r="F1134" s="29">
        <v>44985.0</v>
      </c>
      <c r="G1134" s="29">
        <v>44985.0</v>
      </c>
      <c r="H1134" s="29">
        <v>44924.0</v>
      </c>
      <c r="I1134" s="9" t="b">
        <v>1</v>
      </c>
      <c r="J1134" s="41" t="b">
        <f>VLOOKUP($A1134, 'Duplicate Preprint DOIs removed'!$A$2:$H$3167, 8, FALSE)</f>
        <v>1</v>
      </c>
      <c r="K1134" s="41" t="b">
        <f t="shared" si="1"/>
        <v>1</v>
      </c>
      <c r="L1134" s="42">
        <f>VLOOKUP($A1134, 'Duplicate Preprint DOIs removed'!$A$2:$H$3167, 5, FALSE)</f>
        <v>44985</v>
      </c>
    </row>
    <row r="1135" hidden="1">
      <c r="A1135" s="9" t="s">
        <v>2503</v>
      </c>
      <c r="B1135" s="29">
        <v>44616.0</v>
      </c>
      <c r="C1135" s="9" t="s">
        <v>2504</v>
      </c>
      <c r="D1135" s="9" t="s">
        <v>58</v>
      </c>
      <c r="E1135" s="29">
        <v>44811.0</v>
      </c>
      <c r="F1135" s="29">
        <v>44853.0</v>
      </c>
      <c r="G1135" s="29">
        <v>44811.0</v>
      </c>
      <c r="H1135" s="29">
        <v>44720.0</v>
      </c>
      <c r="I1135" s="9" t="b">
        <v>1</v>
      </c>
      <c r="J1135" s="41" t="b">
        <f>VLOOKUP($A1135, 'Duplicate Preprint DOIs removed'!$A$2:$H$3167, 8, FALSE)</f>
        <v>1</v>
      </c>
      <c r="K1135" s="41" t="b">
        <f t="shared" si="1"/>
        <v>1</v>
      </c>
      <c r="L1135" s="42">
        <f>VLOOKUP($A1135, 'Duplicate Preprint DOIs removed'!$A$2:$H$3167, 5, FALSE)</f>
        <v>44811</v>
      </c>
    </row>
    <row r="1136" hidden="1">
      <c r="A1136" s="9" t="s">
        <v>2505</v>
      </c>
      <c r="B1136" s="29">
        <v>44616.0</v>
      </c>
      <c r="C1136" s="9" t="s">
        <v>2506</v>
      </c>
      <c r="D1136" s="9" t="s">
        <v>58</v>
      </c>
      <c r="E1136" s="29">
        <v>44853.0</v>
      </c>
      <c r="F1136" s="29">
        <v>44867.0</v>
      </c>
      <c r="G1136" s="29">
        <v>44853.0</v>
      </c>
      <c r="H1136" s="29">
        <v>44659.0</v>
      </c>
      <c r="I1136" s="9" t="b">
        <v>1</v>
      </c>
      <c r="J1136" s="41" t="b">
        <f>VLOOKUP($A1136, 'Duplicate Preprint DOIs removed'!$A$2:$H$3167, 8, FALSE)</f>
        <v>1</v>
      </c>
      <c r="K1136" s="41" t="b">
        <f t="shared" si="1"/>
        <v>1</v>
      </c>
      <c r="L1136" s="42">
        <f>VLOOKUP($A1136, 'Duplicate Preprint DOIs removed'!$A$2:$H$3167, 5, FALSE)</f>
        <v>44853</v>
      </c>
    </row>
    <row r="1137" hidden="1">
      <c r="A1137" s="9" t="s">
        <v>2507</v>
      </c>
      <c r="B1137" s="29">
        <v>44616.0</v>
      </c>
      <c r="C1137" s="9" t="s">
        <v>2508</v>
      </c>
      <c r="D1137" s="9" t="s">
        <v>58</v>
      </c>
      <c r="F1137" s="29">
        <v>44728.0</v>
      </c>
      <c r="G1137" s="29">
        <v>44728.0</v>
      </c>
      <c r="H1137" s="29">
        <v>44680.0</v>
      </c>
      <c r="I1137" s="9" t="b">
        <v>1</v>
      </c>
      <c r="J1137" s="41" t="b">
        <f>VLOOKUP($A1137, 'Duplicate Preprint DOIs removed'!$A$2:$H$3167, 8, FALSE)</f>
        <v>1</v>
      </c>
      <c r="K1137" s="41" t="b">
        <f t="shared" si="1"/>
        <v>1</v>
      </c>
      <c r="L1137" s="42">
        <f>VLOOKUP($A1137, 'Duplicate Preprint DOIs removed'!$A$2:$H$3167, 5, FALSE)</f>
        <v>44728</v>
      </c>
    </row>
    <row r="1138" hidden="1">
      <c r="A1138" s="9" t="s">
        <v>2509</v>
      </c>
      <c r="B1138" s="29">
        <v>44615.0</v>
      </c>
      <c r="C1138" s="9" t="s">
        <v>2510</v>
      </c>
      <c r="D1138" s="9" t="s">
        <v>58</v>
      </c>
      <c r="E1138" s="29">
        <v>44816.0</v>
      </c>
      <c r="F1138" s="29">
        <v>44826.0</v>
      </c>
      <c r="G1138" s="29">
        <v>44816.0</v>
      </c>
      <c r="H1138" s="29">
        <v>44743.0</v>
      </c>
      <c r="I1138" s="9" t="b">
        <v>1</v>
      </c>
      <c r="J1138" s="41" t="b">
        <f>VLOOKUP($A1138, 'Duplicate Preprint DOIs removed'!$A$2:$H$3167, 8, FALSE)</f>
        <v>1</v>
      </c>
      <c r="K1138" s="41" t="b">
        <f t="shared" si="1"/>
        <v>1</v>
      </c>
      <c r="L1138" s="42">
        <f>VLOOKUP($A1138, 'Duplicate Preprint DOIs removed'!$A$2:$H$3167, 5, FALSE)</f>
        <v>44816</v>
      </c>
    </row>
    <row r="1139">
      <c r="A1139" s="9" t="s">
        <v>2511</v>
      </c>
      <c r="B1139" s="29">
        <v>44617.0</v>
      </c>
      <c r="C1139" s="9" t="s">
        <v>2512</v>
      </c>
      <c r="D1139" s="9" t="s">
        <v>58</v>
      </c>
      <c r="F1139" s="29">
        <v>45034.0</v>
      </c>
      <c r="G1139" s="29">
        <v>45034.0</v>
      </c>
      <c r="H1139" s="29">
        <v>44960.0</v>
      </c>
      <c r="I1139" s="9" t="b">
        <v>1</v>
      </c>
      <c r="J1139" s="41" t="b">
        <f>VLOOKUP($A1139, 'Duplicate Preprint DOIs removed'!$A$2:$H$3167, 8, FALSE)</f>
        <v>0</v>
      </c>
      <c r="K1139" s="41" t="b">
        <f t="shared" si="1"/>
        <v>0</v>
      </c>
      <c r="L1139" s="42" t="str">
        <f>VLOOKUP($A1139, 'Duplicate Preprint DOIs removed'!$A$2:$H$3167, 5, FALSE)</f>
        <v>#N/A</v>
      </c>
    </row>
    <row r="1140" hidden="1">
      <c r="A1140" s="9" t="s">
        <v>2513</v>
      </c>
      <c r="B1140" s="29">
        <v>44678.0</v>
      </c>
      <c r="C1140" s="9" t="s">
        <v>2514</v>
      </c>
      <c r="D1140" s="9" t="s">
        <v>58</v>
      </c>
      <c r="F1140" s="29">
        <v>44872.0</v>
      </c>
      <c r="G1140" s="29">
        <v>44872.0</v>
      </c>
      <c r="H1140" s="29">
        <v>44749.0</v>
      </c>
      <c r="I1140" s="9" t="b">
        <v>1</v>
      </c>
      <c r="J1140" s="41" t="b">
        <f>VLOOKUP($A1140, 'Duplicate Preprint DOIs removed'!$A$2:$H$3167, 8, FALSE)</f>
        <v>1</v>
      </c>
      <c r="K1140" s="41" t="b">
        <f t="shared" si="1"/>
        <v>1</v>
      </c>
      <c r="L1140" s="42">
        <f>VLOOKUP($A1140, 'Duplicate Preprint DOIs removed'!$A$2:$H$3167, 5, FALSE)</f>
        <v>44872</v>
      </c>
    </row>
    <row r="1141" hidden="1">
      <c r="A1141" s="9" t="s">
        <v>2515</v>
      </c>
      <c r="B1141" s="29">
        <v>44614.0</v>
      </c>
      <c r="C1141" s="9" t="s">
        <v>2516</v>
      </c>
      <c r="D1141" s="9" t="s">
        <v>58</v>
      </c>
      <c r="E1141" s="29">
        <v>44736.0</v>
      </c>
      <c r="F1141" s="29">
        <v>44748.0</v>
      </c>
      <c r="G1141" s="29">
        <v>44736.0</v>
      </c>
      <c r="H1141" s="29">
        <v>44657.0</v>
      </c>
      <c r="I1141" s="9" t="b">
        <v>1</v>
      </c>
      <c r="J1141" s="41" t="b">
        <f>VLOOKUP($A1141, 'Duplicate Preprint DOIs removed'!$A$2:$H$3167, 8, FALSE)</f>
        <v>1</v>
      </c>
      <c r="K1141" s="41" t="b">
        <f t="shared" si="1"/>
        <v>1</v>
      </c>
      <c r="L1141" s="42">
        <f>VLOOKUP($A1141, 'Duplicate Preprint DOIs removed'!$A$2:$H$3167, 5, FALSE)</f>
        <v>44736</v>
      </c>
    </row>
    <row r="1142" hidden="1">
      <c r="A1142" s="9" t="s">
        <v>2517</v>
      </c>
      <c r="B1142" s="29">
        <v>44615.0</v>
      </c>
      <c r="C1142" s="9" t="s">
        <v>2518</v>
      </c>
      <c r="D1142" s="9" t="s">
        <v>58</v>
      </c>
      <c r="E1142" s="29">
        <v>44805.0</v>
      </c>
      <c r="F1142" s="29">
        <v>44818.0</v>
      </c>
      <c r="G1142" s="29">
        <v>44805.0</v>
      </c>
      <c r="H1142" s="28">
        <v>44692.0</v>
      </c>
      <c r="I1142" s="9" t="b">
        <v>1</v>
      </c>
      <c r="J1142" s="41" t="b">
        <f>VLOOKUP($A1142, 'Duplicate Preprint DOIs removed'!$A$2:$H$3167, 8, FALSE)</f>
        <v>1</v>
      </c>
      <c r="K1142" s="41" t="b">
        <f t="shared" si="1"/>
        <v>1</v>
      </c>
      <c r="L1142" s="42">
        <f>VLOOKUP($A1142, 'Duplicate Preprint DOIs removed'!$A$2:$H$3167, 5, FALSE)</f>
        <v>44805</v>
      </c>
    </row>
    <row r="1143" hidden="1">
      <c r="A1143" s="9" t="s">
        <v>2519</v>
      </c>
      <c r="B1143" s="29">
        <v>44616.0</v>
      </c>
      <c r="C1143" s="9" t="s">
        <v>2520</v>
      </c>
      <c r="D1143" s="9" t="s">
        <v>58</v>
      </c>
      <c r="E1143" s="29">
        <v>44746.0</v>
      </c>
      <c r="F1143" s="29">
        <v>44760.0</v>
      </c>
      <c r="G1143" s="29">
        <v>44746.0</v>
      </c>
      <c r="H1143" s="29">
        <v>44743.0</v>
      </c>
      <c r="I1143" s="9" t="b">
        <v>1</v>
      </c>
      <c r="J1143" s="41" t="b">
        <f>VLOOKUP($A1143, 'Duplicate Preprint DOIs removed'!$A$2:$H$3167, 8, FALSE)</f>
        <v>1</v>
      </c>
      <c r="K1143" s="41" t="b">
        <f t="shared" si="1"/>
        <v>1</v>
      </c>
      <c r="L1143" s="42">
        <f>VLOOKUP($A1143, 'Duplicate Preprint DOIs removed'!$A$2:$H$3167, 5, FALSE)</f>
        <v>44746</v>
      </c>
    </row>
    <row r="1144" hidden="1">
      <c r="A1144" s="9" t="s">
        <v>2521</v>
      </c>
      <c r="B1144" s="29">
        <v>44613.0</v>
      </c>
      <c r="C1144" s="9" t="s">
        <v>2522</v>
      </c>
      <c r="D1144" s="9" t="s">
        <v>58</v>
      </c>
      <c r="F1144" s="29">
        <v>44740.0</v>
      </c>
      <c r="G1144" s="29">
        <v>44740.0</v>
      </c>
      <c r="H1144" s="29">
        <v>44678.0</v>
      </c>
      <c r="I1144" s="9" t="b">
        <v>1</v>
      </c>
      <c r="J1144" s="41" t="b">
        <f>VLOOKUP($A1144, 'Duplicate Preprint DOIs removed'!$A$2:$H$3167, 8, FALSE)</f>
        <v>1</v>
      </c>
      <c r="K1144" s="41" t="b">
        <f t="shared" si="1"/>
        <v>1</v>
      </c>
      <c r="L1144" s="42">
        <f>VLOOKUP($A1144, 'Duplicate Preprint DOIs removed'!$A$2:$H$3167, 5, FALSE)</f>
        <v>44740</v>
      </c>
    </row>
    <row r="1145" hidden="1">
      <c r="A1145" s="9" t="s">
        <v>2523</v>
      </c>
      <c r="B1145" s="29">
        <v>44614.0</v>
      </c>
      <c r="C1145" s="9" t="s">
        <v>2524</v>
      </c>
      <c r="D1145" s="9" t="s">
        <v>58</v>
      </c>
      <c r="E1145" s="29">
        <v>44798.0</v>
      </c>
      <c r="F1145" s="29">
        <v>44827.0</v>
      </c>
      <c r="G1145" s="29">
        <v>44798.0</v>
      </c>
      <c r="H1145" s="28">
        <v>44685.0</v>
      </c>
      <c r="I1145" s="9" t="b">
        <v>1</v>
      </c>
      <c r="J1145" s="41" t="b">
        <f>VLOOKUP($A1145, 'Duplicate Preprint DOIs removed'!$A$2:$H$3167, 8, FALSE)</f>
        <v>1</v>
      </c>
      <c r="K1145" s="41" t="b">
        <f t="shared" si="1"/>
        <v>1</v>
      </c>
      <c r="L1145" s="42">
        <f>VLOOKUP($A1145, 'Duplicate Preprint DOIs removed'!$A$2:$H$3167, 5, FALSE)</f>
        <v>44798</v>
      </c>
    </row>
    <row r="1146" hidden="1">
      <c r="A1146" s="9" t="s">
        <v>2525</v>
      </c>
      <c r="B1146" s="29">
        <v>44613.0</v>
      </c>
      <c r="C1146" s="9" t="s">
        <v>2526</v>
      </c>
      <c r="D1146" s="9" t="s">
        <v>58</v>
      </c>
      <c r="F1146" s="29">
        <v>44804.0</v>
      </c>
      <c r="G1146" s="29">
        <v>44804.0</v>
      </c>
      <c r="H1146" s="29">
        <v>44770.0</v>
      </c>
      <c r="I1146" s="9" t="b">
        <v>1</v>
      </c>
      <c r="J1146" s="41" t="b">
        <f>VLOOKUP($A1146, 'Duplicate Preprint DOIs removed'!$A$2:$H$3167, 8, FALSE)</f>
        <v>1</v>
      </c>
      <c r="K1146" s="41" t="b">
        <f t="shared" si="1"/>
        <v>1</v>
      </c>
      <c r="L1146" s="42">
        <f>VLOOKUP($A1146, 'Duplicate Preprint DOIs removed'!$A$2:$H$3167, 5, FALSE)</f>
        <v>44804</v>
      </c>
    </row>
    <row r="1147" hidden="1">
      <c r="A1147" s="9" t="s">
        <v>2527</v>
      </c>
      <c r="B1147" s="29">
        <v>44614.0</v>
      </c>
      <c r="C1147" s="9" t="s">
        <v>2528</v>
      </c>
      <c r="D1147" s="9" t="s">
        <v>58</v>
      </c>
      <c r="E1147" s="29">
        <v>44676.0</v>
      </c>
      <c r="F1147" s="28">
        <v>44685.0</v>
      </c>
      <c r="G1147" s="29">
        <v>44676.0</v>
      </c>
      <c r="H1147" s="29">
        <v>44659.0</v>
      </c>
      <c r="I1147" s="9" t="b">
        <v>1</v>
      </c>
      <c r="J1147" s="41" t="b">
        <f>VLOOKUP($A1147, 'Duplicate Preprint DOIs removed'!$A$2:$H$3167, 8, FALSE)</f>
        <v>1</v>
      </c>
      <c r="K1147" s="41" t="b">
        <f t="shared" si="1"/>
        <v>1</v>
      </c>
      <c r="L1147" s="42">
        <f>VLOOKUP($A1147, 'Duplicate Preprint DOIs removed'!$A$2:$H$3167, 5, FALSE)</f>
        <v>44676</v>
      </c>
    </row>
    <row r="1148" hidden="1">
      <c r="A1148" s="9" t="s">
        <v>2529</v>
      </c>
      <c r="B1148" s="29">
        <v>44613.0</v>
      </c>
      <c r="C1148" s="9" t="s">
        <v>2530</v>
      </c>
      <c r="D1148" s="9" t="s">
        <v>58</v>
      </c>
      <c r="E1148" s="29">
        <v>44785.0</v>
      </c>
      <c r="F1148" s="29">
        <v>44804.0</v>
      </c>
      <c r="G1148" s="29">
        <v>44785.0</v>
      </c>
      <c r="H1148" s="29">
        <v>44671.0</v>
      </c>
      <c r="I1148" s="9" t="b">
        <v>1</v>
      </c>
      <c r="J1148" s="41" t="b">
        <f>VLOOKUP($A1148, 'Duplicate Preprint DOIs removed'!$A$2:$H$3167, 8, FALSE)</f>
        <v>1</v>
      </c>
      <c r="K1148" s="41" t="b">
        <f t="shared" si="1"/>
        <v>1</v>
      </c>
      <c r="L1148" s="42">
        <f>VLOOKUP($A1148, 'Duplicate Preprint DOIs removed'!$A$2:$H$3167, 5, FALSE)</f>
        <v>44785</v>
      </c>
    </row>
    <row r="1149" hidden="1">
      <c r="A1149" s="9" t="s">
        <v>2531</v>
      </c>
      <c r="B1149" s="29">
        <v>44612.0</v>
      </c>
      <c r="C1149" s="9" t="s">
        <v>2532</v>
      </c>
      <c r="D1149" s="9" t="s">
        <v>58</v>
      </c>
      <c r="E1149" s="29">
        <v>44743.0</v>
      </c>
      <c r="F1149" s="29">
        <v>44757.0</v>
      </c>
      <c r="G1149" s="29">
        <v>44743.0</v>
      </c>
      <c r="H1149" s="29">
        <v>44648.0</v>
      </c>
      <c r="I1149" s="9" t="b">
        <v>1</v>
      </c>
      <c r="J1149" s="41" t="b">
        <f>VLOOKUP($A1149, 'Duplicate Preprint DOIs removed'!$A$2:$H$3167, 8, FALSE)</f>
        <v>1</v>
      </c>
      <c r="K1149" s="41" t="b">
        <f t="shared" si="1"/>
        <v>1</v>
      </c>
      <c r="L1149" s="42">
        <f>VLOOKUP($A1149, 'Duplicate Preprint DOIs removed'!$A$2:$H$3167, 5, FALSE)</f>
        <v>44743</v>
      </c>
    </row>
    <row r="1150">
      <c r="A1150" s="9" t="s">
        <v>2533</v>
      </c>
      <c r="B1150" s="29">
        <v>44611.0</v>
      </c>
      <c r="C1150" s="9" t="s">
        <v>2534</v>
      </c>
      <c r="D1150" s="9" t="s">
        <v>58</v>
      </c>
      <c r="F1150" s="28">
        <v>45057.0</v>
      </c>
      <c r="G1150" s="28">
        <v>45057.0</v>
      </c>
      <c r="H1150" s="29">
        <v>44945.0</v>
      </c>
      <c r="I1150" s="9" t="b">
        <v>1</v>
      </c>
      <c r="J1150" s="41" t="b">
        <f>VLOOKUP($A1150, 'Duplicate Preprint DOIs removed'!$A$2:$H$3167, 8, FALSE)</f>
        <v>0</v>
      </c>
      <c r="K1150" s="41" t="b">
        <f t="shared" si="1"/>
        <v>0</v>
      </c>
      <c r="L1150" s="42" t="str">
        <f>VLOOKUP($A1150, 'Duplicate Preprint DOIs removed'!$A$2:$H$3167, 5, FALSE)</f>
        <v>#N/A</v>
      </c>
    </row>
    <row r="1151" hidden="1">
      <c r="A1151" s="9" t="s">
        <v>2535</v>
      </c>
      <c r="B1151" s="29">
        <v>44613.0</v>
      </c>
      <c r="C1151" s="9" t="s">
        <v>2536</v>
      </c>
      <c r="D1151" s="9" t="s">
        <v>58</v>
      </c>
      <c r="E1151" s="29">
        <v>44867.0</v>
      </c>
      <c r="F1151" s="29">
        <v>44879.0</v>
      </c>
      <c r="G1151" s="29">
        <v>44867.0</v>
      </c>
      <c r="H1151" s="29">
        <v>44830.0</v>
      </c>
      <c r="I1151" s="9" t="b">
        <v>1</v>
      </c>
      <c r="J1151" s="41" t="b">
        <f>VLOOKUP($A1151, 'Duplicate Preprint DOIs removed'!$A$2:$H$3167, 8, FALSE)</f>
        <v>1</v>
      </c>
      <c r="K1151" s="41" t="b">
        <f t="shared" si="1"/>
        <v>1</v>
      </c>
      <c r="L1151" s="42">
        <f>VLOOKUP($A1151, 'Duplicate Preprint DOIs removed'!$A$2:$H$3167, 5, FALSE)</f>
        <v>44867</v>
      </c>
    </row>
    <row r="1152" hidden="1">
      <c r="A1152" s="9" t="s">
        <v>2537</v>
      </c>
      <c r="B1152" s="29">
        <v>44611.0</v>
      </c>
      <c r="C1152" s="9" t="s">
        <v>2538</v>
      </c>
      <c r="D1152" s="9" t="s">
        <v>58</v>
      </c>
      <c r="E1152" s="29">
        <v>44774.0</v>
      </c>
      <c r="F1152" s="29">
        <v>44798.0</v>
      </c>
      <c r="G1152" s="29">
        <v>44774.0</v>
      </c>
      <c r="H1152" s="29">
        <v>44719.0</v>
      </c>
      <c r="I1152" s="9" t="b">
        <v>1</v>
      </c>
      <c r="J1152" s="41" t="b">
        <f>VLOOKUP($A1152, 'Duplicate Preprint DOIs removed'!$A$2:$H$3167, 8, FALSE)</f>
        <v>1</v>
      </c>
      <c r="K1152" s="41" t="b">
        <f t="shared" si="1"/>
        <v>1</v>
      </c>
      <c r="L1152" s="42">
        <f>VLOOKUP($A1152, 'Duplicate Preprint DOIs removed'!$A$2:$H$3167, 5, FALSE)</f>
        <v>44774</v>
      </c>
    </row>
    <row r="1153">
      <c r="A1153" s="9" t="s">
        <v>2539</v>
      </c>
      <c r="B1153" s="29">
        <v>44611.0</v>
      </c>
      <c r="C1153" s="9" t="s">
        <v>2540</v>
      </c>
      <c r="D1153" s="9" t="s">
        <v>58</v>
      </c>
      <c r="E1153" s="29">
        <v>45127.0</v>
      </c>
      <c r="F1153" s="29">
        <v>45145.0</v>
      </c>
      <c r="G1153" s="29">
        <v>45127.0</v>
      </c>
      <c r="H1153" s="28">
        <v>45058.0</v>
      </c>
      <c r="I1153" s="9" t="b">
        <v>1</v>
      </c>
      <c r="J1153" s="41" t="str">
        <f>VLOOKUP($A1153, 'Duplicate Preprint DOIs removed'!$A$2:$H$3167, 8, FALSE)</f>
        <v>#N/A</v>
      </c>
      <c r="K1153" s="41" t="str">
        <f t="shared" si="1"/>
        <v>#N/A</v>
      </c>
      <c r="L1153" s="41" t="str">
        <f>VLOOKUP($A1153, 'Duplicate Preprint DOIs removed'!$A$2:$H$3167, 5, FALSE)</f>
        <v>#N/A</v>
      </c>
    </row>
    <row r="1154">
      <c r="A1154" s="9" t="s">
        <v>2541</v>
      </c>
      <c r="B1154" s="29">
        <v>44752.0</v>
      </c>
      <c r="C1154" s="9" t="s">
        <v>2542</v>
      </c>
      <c r="D1154" s="9" t="s">
        <v>58</v>
      </c>
      <c r="E1154" s="28">
        <v>45055.0</v>
      </c>
      <c r="F1154" s="29">
        <v>45086.0</v>
      </c>
      <c r="G1154" s="28">
        <v>45055.0</v>
      </c>
      <c r="H1154" s="29">
        <v>44851.0</v>
      </c>
      <c r="I1154" s="9" t="b">
        <v>1</v>
      </c>
      <c r="J1154" s="41" t="b">
        <f>VLOOKUP($A1154, 'Duplicate Preprint DOIs removed'!$A$2:$H$3167, 8, FALSE)</f>
        <v>0</v>
      </c>
      <c r="K1154" s="41" t="b">
        <f t="shared" si="1"/>
        <v>0</v>
      </c>
      <c r="L1154" s="42" t="str">
        <f>VLOOKUP($A1154, 'Duplicate Preprint DOIs removed'!$A$2:$H$3167, 5, FALSE)</f>
        <v>#N/A</v>
      </c>
    </row>
    <row r="1155">
      <c r="A1155" s="9" t="s">
        <v>2543</v>
      </c>
      <c r="B1155" s="29">
        <v>44610.0</v>
      </c>
      <c r="C1155" s="9" t="s">
        <v>2544</v>
      </c>
      <c r="D1155" s="9" t="s">
        <v>58</v>
      </c>
      <c r="F1155" s="28">
        <v>45076.0</v>
      </c>
      <c r="G1155" s="28">
        <v>45076.0</v>
      </c>
      <c r="H1155" s="29">
        <v>44800.0</v>
      </c>
      <c r="I1155" s="9" t="b">
        <v>1</v>
      </c>
      <c r="J1155" s="41" t="b">
        <f>VLOOKUP($A1155, 'Duplicate Preprint DOIs removed'!$A$2:$H$3167, 8, FALSE)</f>
        <v>0</v>
      </c>
      <c r="K1155" s="41" t="b">
        <f t="shared" si="1"/>
        <v>0</v>
      </c>
      <c r="L1155" s="42" t="str">
        <f>VLOOKUP($A1155, 'Duplicate Preprint DOIs removed'!$A$2:$H$3167, 5, FALSE)</f>
        <v>#N/A</v>
      </c>
    </row>
    <row r="1156" hidden="1">
      <c r="A1156" s="9" t="s">
        <v>2545</v>
      </c>
      <c r="B1156" s="29">
        <v>44611.0</v>
      </c>
      <c r="C1156" s="9" t="s">
        <v>2546</v>
      </c>
      <c r="D1156" s="9" t="s">
        <v>58</v>
      </c>
      <c r="F1156" s="29">
        <v>44889.0</v>
      </c>
      <c r="G1156" s="29">
        <v>44889.0</v>
      </c>
      <c r="H1156" s="29">
        <v>44792.0</v>
      </c>
      <c r="I1156" s="9" t="b">
        <v>1</v>
      </c>
      <c r="J1156" s="41" t="b">
        <f>VLOOKUP($A1156, 'Duplicate Preprint DOIs removed'!$A$2:$H$3167, 8, FALSE)</f>
        <v>1</v>
      </c>
      <c r="K1156" s="41" t="b">
        <f t="shared" si="1"/>
        <v>1</v>
      </c>
      <c r="L1156" s="42">
        <f>VLOOKUP($A1156, 'Duplicate Preprint DOIs removed'!$A$2:$H$3167, 5, FALSE)</f>
        <v>44889</v>
      </c>
    </row>
    <row r="1157" hidden="1">
      <c r="A1157" s="9" t="s">
        <v>2547</v>
      </c>
      <c r="B1157" s="29">
        <v>44611.0</v>
      </c>
      <c r="C1157" s="9" t="s">
        <v>2548</v>
      </c>
      <c r="D1157" s="9" t="s">
        <v>58</v>
      </c>
      <c r="E1157" s="29">
        <v>44930.0</v>
      </c>
      <c r="F1157" s="29">
        <v>44939.0</v>
      </c>
      <c r="G1157" s="29">
        <v>44930.0</v>
      </c>
      <c r="H1157" s="28">
        <v>44692.0</v>
      </c>
      <c r="I1157" s="9" t="b">
        <v>1</v>
      </c>
      <c r="J1157" s="41" t="b">
        <f>VLOOKUP($A1157, 'Duplicate Preprint DOIs removed'!$A$2:$H$3167, 8, FALSE)</f>
        <v>1</v>
      </c>
      <c r="K1157" s="41" t="b">
        <f t="shared" si="1"/>
        <v>1</v>
      </c>
      <c r="L1157" s="42">
        <f>VLOOKUP($A1157, 'Duplicate Preprint DOIs removed'!$A$2:$H$3167, 5, FALSE)</f>
        <v>44930</v>
      </c>
    </row>
    <row r="1158" hidden="1">
      <c r="A1158" s="9" t="s">
        <v>2549</v>
      </c>
      <c r="B1158" s="29">
        <v>44611.0</v>
      </c>
      <c r="C1158" s="9" t="s">
        <v>2550</v>
      </c>
      <c r="D1158" s="9" t="s">
        <v>58</v>
      </c>
      <c r="E1158" s="29">
        <v>44781.0</v>
      </c>
      <c r="F1158" s="29">
        <v>44792.0</v>
      </c>
      <c r="G1158" s="29">
        <v>44781.0</v>
      </c>
      <c r="H1158" s="28">
        <v>44708.0</v>
      </c>
      <c r="I1158" s="9" t="b">
        <v>1</v>
      </c>
      <c r="J1158" s="41" t="b">
        <f>VLOOKUP($A1158, 'Duplicate Preprint DOIs removed'!$A$2:$H$3167, 8, FALSE)</f>
        <v>1</v>
      </c>
      <c r="K1158" s="41" t="b">
        <f t="shared" si="1"/>
        <v>1</v>
      </c>
      <c r="L1158" s="42">
        <f>VLOOKUP($A1158, 'Duplicate Preprint DOIs removed'!$A$2:$H$3167, 5, FALSE)</f>
        <v>44781</v>
      </c>
    </row>
    <row r="1159" hidden="1">
      <c r="A1159" s="9" t="s">
        <v>2551</v>
      </c>
      <c r="B1159" s="29">
        <v>44610.0</v>
      </c>
      <c r="C1159" s="9" t="s">
        <v>2552</v>
      </c>
      <c r="D1159" s="9" t="s">
        <v>58</v>
      </c>
      <c r="E1159" s="29">
        <v>44770.0</v>
      </c>
      <c r="F1159" s="29">
        <v>44826.0</v>
      </c>
      <c r="G1159" s="29">
        <v>44770.0</v>
      </c>
      <c r="H1159" s="29">
        <v>44720.0</v>
      </c>
      <c r="I1159" s="9" t="b">
        <v>1</v>
      </c>
      <c r="J1159" s="41" t="b">
        <f>VLOOKUP($A1159, 'Duplicate Preprint DOIs removed'!$A$2:$H$3167, 8, FALSE)</f>
        <v>1</v>
      </c>
      <c r="K1159" s="41" t="b">
        <f t="shared" si="1"/>
        <v>1</v>
      </c>
      <c r="L1159" s="42">
        <f>VLOOKUP($A1159, 'Duplicate Preprint DOIs removed'!$A$2:$H$3167, 5, FALSE)</f>
        <v>44770</v>
      </c>
    </row>
    <row r="1160" hidden="1">
      <c r="A1160" s="9" t="s">
        <v>2553</v>
      </c>
      <c r="B1160" s="29">
        <v>44610.0</v>
      </c>
      <c r="C1160" s="9" t="s">
        <v>2554</v>
      </c>
      <c r="D1160" s="9" t="s">
        <v>58</v>
      </c>
      <c r="F1160" s="29">
        <v>44809.0</v>
      </c>
      <c r="G1160" s="29">
        <v>44809.0</v>
      </c>
      <c r="H1160" s="29">
        <v>44739.0</v>
      </c>
      <c r="I1160" s="9" t="b">
        <v>1</v>
      </c>
      <c r="J1160" s="41" t="b">
        <f>VLOOKUP($A1160, 'Duplicate Preprint DOIs removed'!$A$2:$H$3167, 8, FALSE)</f>
        <v>1</v>
      </c>
      <c r="K1160" s="41" t="b">
        <f t="shared" si="1"/>
        <v>1</v>
      </c>
      <c r="L1160" s="42">
        <f>VLOOKUP($A1160, 'Duplicate Preprint DOIs removed'!$A$2:$H$3167, 5, FALSE)</f>
        <v>44809</v>
      </c>
    </row>
    <row r="1161" hidden="1">
      <c r="A1161" s="9" t="s">
        <v>2555</v>
      </c>
      <c r="B1161" s="29">
        <v>44609.0</v>
      </c>
      <c r="C1161" s="9" t="s">
        <v>2556</v>
      </c>
      <c r="D1161" s="9" t="s">
        <v>58</v>
      </c>
      <c r="E1161" s="29">
        <v>44965.0</v>
      </c>
      <c r="F1161" s="29">
        <v>44977.0</v>
      </c>
      <c r="G1161" s="29">
        <v>44965.0</v>
      </c>
      <c r="H1161" s="29">
        <v>44743.0</v>
      </c>
      <c r="I1161" s="9" t="b">
        <v>1</v>
      </c>
      <c r="J1161" s="41" t="b">
        <f>VLOOKUP($A1161, 'Duplicate Preprint DOIs removed'!$A$2:$H$3167, 8, FALSE)</f>
        <v>1</v>
      </c>
      <c r="K1161" s="41" t="b">
        <f t="shared" si="1"/>
        <v>1</v>
      </c>
      <c r="L1161" s="42">
        <f>VLOOKUP($A1161, 'Duplicate Preprint DOIs removed'!$A$2:$H$3167, 5, FALSE)</f>
        <v>44965</v>
      </c>
    </row>
    <row r="1162" hidden="1">
      <c r="A1162" s="9" t="s">
        <v>2557</v>
      </c>
      <c r="B1162" s="29">
        <v>44609.0</v>
      </c>
      <c r="C1162" s="9" t="s">
        <v>2558</v>
      </c>
      <c r="D1162" s="9" t="s">
        <v>58</v>
      </c>
      <c r="E1162" s="29">
        <v>44739.0</v>
      </c>
      <c r="F1162" s="29">
        <v>44755.0</v>
      </c>
      <c r="G1162" s="29">
        <v>44739.0</v>
      </c>
      <c r="H1162" s="29">
        <v>44652.0</v>
      </c>
      <c r="I1162" s="9" t="b">
        <v>1</v>
      </c>
      <c r="J1162" s="41" t="b">
        <f>VLOOKUP($A1162, 'Duplicate Preprint DOIs removed'!$A$2:$H$3167, 8, FALSE)</f>
        <v>1</v>
      </c>
      <c r="K1162" s="41" t="b">
        <f t="shared" si="1"/>
        <v>1</v>
      </c>
      <c r="L1162" s="42">
        <f>VLOOKUP($A1162, 'Duplicate Preprint DOIs removed'!$A$2:$H$3167, 5, FALSE)</f>
        <v>44739</v>
      </c>
    </row>
    <row r="1163" hidden="1">
      <c r="A1163" s="9" t="s">
        <v>2559</v>
      </c>
      <c r="B1163" s="29">
        <v>44607.0</v>
      </c>
      <c r="C1163" s="9" t="s">
        <v>2560</v>
      </c>
      <c r="D1163" s="9" t="s">
        <v>58</v>
      </c>
      <c r="E1163" s="29">
        <v>44811.0</v>
      </c>
      <c r="F1163" s="29">
        <v>44854.0</v>
      </c>
      <c r="G1163" s="29">
        <v>44811.0</v>
      </c>
      <c r="H1163" s="29">
        <v>44775.0</v>
      </c>
      <c r="I1163" s="9" t="b">
        <v>1</v>
      </c>
      <c r="J1163" s="41" t="b">
        <f>VLOOKUP($A1163, 'Duplicate Preprint DOIs removed'!$A$2:$H$3167, 8, FALSE)</f>
        <v>1</v>
      </c>
      <c r="K1163" s="41" t="b">
        <f t="shared" si="1"/>
        <v>1</v>
      </c>
      <c r="L1163" s="42">
        <f>VLOOKUP($A1163, 'Duplicate Preprint DOIs removed'!$A$2:$H$3167, 5, FALSE)</f>
        <v>44811</v>
      </c>
    </row>
    <row r="1164" hidden="1">
      <c r="A1164" s="9" t="s">
        <v>2561</v>
      </c>
      <c r="B1164" s="29">
        <v>44609.0</v>
      </c>
      <c r="C1164" s="9" t="s">
        <v>2562</v>
      </c>
      <c r="D1164" s="9" t="s">
        <v>58</v>
      </c>
      <c r="E1164" s="29">
        <v>44767.0</v>
      </c>
      <c r="F1164" s="29">
        <v>44778.0</v>
      </c>
      <c r="G1164" s="29">
        <v>44767.0</v>
      </c>
      <c r="H1164" s="29">
        <v>44651.0</v>
      </c>
      <c r="I1164" s="9" t="b">
        <v>1</v>
      </c>
      <c r="J1164" s="41" t="b">
        <f>VLOOKUP($A1164, 'Duplicate Preprint DOIs removed'!$A$2:$H$3167, 8, FALSE)</f>
        <v>1</v>
      </c>
      <c r="K1164" s="41" t="b">
        <f t="shared" si="1"/>
        <v>1</v>
      </c>
      <c r="L1164" s="42">
        <f>VLOOKUP($A1164, 'Duplicate Preprint DOIs removed'!$A$2:$H$3167, 5, FALSE)</f>
        <v>44767</v>
      </c>
    </row>
    <row r="1165">
      <c r="A1165" s="9" t="s">
        <v>2563</v>
      </c>
      <c r="B1165" s="29">
        <v>44608.0</v>
      </c>
      <c r="C1165" s="9" t="s">
        <v>2564</v>
      </c>
      <c r="D1165" s="9" t="s">
        <v>58</v>
      </c>
      <c r="E1165" s="29">
        <v>45140.0</v>
      </c>
      <c r="F1165" s="29">
        <v>45152.0</v>
      </c>
      <c r="G1165" s="29">
        <v>45140.0</v>
      </c>
      <c r="H1165" s="28">
        <v>45058.0</v>
      </c>
      <c r="I1165" s="9" t="b">
        <v>1</v>
      </c>
      <c r="J1165" s="41" t="str">
        <f>VLOOKUP($A1165, 'Duplicate Preprint DOIs removed'!$A$2:$H$3167, 8, FALSE)</f>
        <v>#N/A</v>
      </c>
      <c r="K1165" s="41" t="str">
        <f t="shared" si="1"/>
        <v>#N/A</v>
      </c>
      <c r="L1165" s="41" t="str">
        <f>VLOOKUP($A1165, 'Duplicate Preprint DOIs removed'!$A$2:$H$3167, 5, FALSE)</f>
        <v>#N/A</v>
      </c>
    </row>
    <row r="1166" hidden="1">
      <c r="A1166" s="9" t="s">
        <v>2565</v>
      </c>
      <c r="B1166" s="29">
        <v>44607.0</v>
      </c>
      <c r="C1166" s="9" t="s">
        <v>2566</v>
      </c>
      <c r="D1166" s="9" t="s">
        <v>58</v>
      </c>
      <c r="F1166" s="29">
        <v>44781.0</v>
      </c>
      <c r="G1166" s="29">
        <v>44781.0</v>
      </c>
      <c r="H1166" s="29">
        <v>44740.0</v>
      </c>
      <c r="I1166" s="9" t="b">
        <v>1</v>
      </c>
      <c r="J1166" s="41" t="b">
        <f>VLOOKUP($A1166, 'Duplicate Preprint DOIs removed'!$A$2:$H$3167, 8, FALSE)</f>
        <v>1</v>
      </c>
      <c r="K1166" s="41" t="b">
        <f t="shared" si="1"/>
        <v>1</v>
      </c>
      <c r="L1166" s="42">
        <f>VLOOKUP($A1166, 'Duplicate Preprint DOIs removed'!$A$2:$H$3167, 5, FALSE)</f>
        <v>44781</v>
      </c>
    </row>
    <row r="1167" hidden="1">
      <c r="A1167" s="9" t="s">
        <v>2567</v>
      </c>
      <c r="B1167" s="29">
        <v>44611.0</v>
      </c>
      <c r="C1167" s="9" t="s">
        <v>2568</v>
      </c>
      <c r="D1167" s="9" t="s">
        <v>58</v>
      </c>
      <c r="F1167" s="29">
        <v>44720.0</v>
      </c>
      <c r="G1167" s="29">
        <v>44720.0</v>
      </c>
      <c r="H1167" s="28">
        <v>44690.0</v>
      </c>
      <c r="I1167" s="9" t="b">
        <v>1</v>
      </c>
      <c r="J1167" s="41" t="b">
        <f>VLOOKUP($A1167, 'Duplicate Preprint DOIs removed'!$A$2:$H$3167, 8, FALSE)</f>
        <v>1</v>
      </c>
      <c r="K1167" s="41" t="b">
        <f t="shared" si="1"/>
        <v>1</v>
      </c>
      <c r="L1167" s="42">
        <f>VLOOKUP($A1167, 'Duplicate Preprint DOIs removed'!$A$2:$H$3167, 5, FALSE)</f>
        <v>44720</v>
      </c>
    </row>
    <row r="1168">
      <c r="A1168" s="9" t="s">
        <v>2569</v>
      </c>
      <c r="B1168" s="29">
        <v>44611.0</v>
      </c>
      <c r="C1168" s="9" t="s">
        <v>2570</v>
      </c>
      <c r="D1168" s="9" t="s">
        <v>58</v>
      </c>
      <c r="F1168" s="29">
        <v>45033.0</v>
      </c>
      <c r="G1168" s="29">
        <v>45033.0</v>
      </c>
      <c r="H1168" s="29">
        <v>44893.0</v>
      </c>
      <c r="I1168" s="9" t="b">
        <v>1</v>
      </c>
      <c r="J1168" s="41" t="b">
        <f>VLOOKUP($A1168, 'Duplicate Preprint DOIs removed'!$A$2:$H$3167, 8, FALSE)</f>
        <v>0</v>
      </c>
      <c r="K1168" s="41" t="b">
        <f t="shared" si="1"/>
        <v>0</v>
      </c>
      <c r="L1168" s="42" t="str">
        <f>VLOOKUP($A1168, 'Duplicate Preprint DOIs removed'!$A$2:$H$3167, 5, FALSE)</f>
        <v>#N/A</v>
      </c>
    </row>
    <row r="1169" hidden="1">
      <c r="A1169" s="9" t="s">
        <v>2571</v>
      </c>
      <c r="B1169" s="29">
        <v>44612.0</v>
      </c>
      <c r="C1169" s="9" t="s">
        <v>2572</v>
      </c>
      <c r="D1169" s="9" t="s">
        <v>58</v>
      </c>
      <c r="F1169" s="29">
        <v>44887.0</v>
      </c>
      <c r="G1169" s="29">
        <v>44887.0</v>
      </c>
      <c r="H1169" s="28">
        <v>44693.0</v>
      </c>
      <c r="I1169" s="9" t="b">
        <v>1</v>
      </c>
      <c r="J1169" s="41" t="b">
        <f>VLOOKUP($A1169, 'Duplicate Preprint DOIs removed'!$A$2:$H$3167, 8, FALSE)</f>
        <v>1</v>
      </c>
      <c r="K1169" s="41" t="b">
        <f t="shared" si="1"/>
        <v>1</v>
      </c>
      <c r="L1169" s="42">
        <f>VLOOKUP($A1169, 'Duplicate Preprint DOIs removed'!$A$2:$H$3167, 5, FALSE)</f>
        <v>44887</v>
      </c>
    </row>
    <row r="1170" hidden="1">
      <c r="A1170" s="9" t="s">
        <v>2573</v>
      </c>
      <c r="B1170" s="29">
        <v>44610.0</v>
      </c>
      <c r="C1170" s="9" t="s">
        <v>2574</v>
      </c>
      <c r="D1170" s="9" t="s">
        <v>58</v>
      </c>
      <c r="E1170" s="29">
        <v>44813.0</v>
      </c>
      <c r="F1170" s="29">
        <v>44830.0</v>
      </c>
      <c r="G1170" s="29">
        <v>44813.0</v>
      </c>
      <c r="H1170" s="29">
        <v>44733.0</v>
      </c>
      <c r="I1170" s="9" t="b">
        <v>1</v>
      </c>
      <c r="J1170" s="41" t="b">
        <f>VLOOKUP($A1170, 'Duplicate Preprint DOIs removed'!$A$2:$H$3167, 8, FALSE)</f>
        <v>1</v>
      </c>
      <c r="K1170" s="41" t="b">
        <f t="shared" si="1"/>
        <v>1</v>
      </c>
      <c r="L1170" s="42">
        <f>VLOOKUP($A1170, 'Duplicate Preprint DOIs removed'!$A$2:$H$3167, 5, FALSE)</f>
        <v>44813</v>
      </c>
    </row>
    <row r="1171" hidden="1">
      <c r="A1171" s="9" t="s">
        <v>2575</v>
      </c>
      <c r="B1171" s="29">
        <v>44608.0</v>
      </c>
      <c r="C1171" s="9" t="s">
        <v>2576</v>
      </c>
      <c r="D1171" s="9" t="s">
        <v>58</v>
      </c>
      <c r="E1171" s="29">
        <v>44680.0</v>
      </c>
      <c r="F1171" s="28">
        <v>44694.0</v>
      </c>
      <c r="G1171" s="29">
        <v>44680.0</v>
      </c>
      <c r="H1171" s="29">
        <v>44650.0</v>
      </c>
      <c r="I1171" s="9" t="b">
        <v>1</v>
      </c>
      <c r="J1171" s="41" t="b">
        <f>VLOOKUP($A1171, 'Duplicate Preprint DOIs removed'!$A$2:$H$3167, 8, FALSE)</f>
        <v>1</v>
      </c>
      <c r="K1171" s="41" t="b">
        <f t="shared" si="1"/>
        <v>1</v>
      </c>
      <c r="L1171" s="42">
        <f>VLOOKUP($A1171, 'Duplicate Preprint DOIs removed'!$A$2:$H$3167, 5, FALSE)</f>
        <v>44680</v>
      </c>
    </row>
    <row r="1172" hidden="1">
      <c r="A1172" s="9" t="s">
        <v>2577</v>
      </c>
      <c r="B1172" s="29">
        <v>44609.0</v>
      </c>
      <c r="C1172" s="9" t="s">
        <v>2578</v>
      </c>
      <c r="D1172" s="9" t="s">
        <v>58</v>
      </c>
      <c r="F1172" s="29">
        <v>44771.0</v>
      </c>
      <c r="G1172" s="29">
        <v>44771.0</v>
      </c>
      <c r="H1172" s="29">
        <v>44657.0</v>
      </c>
      <c r="I1172" s="9" t="b">
        <v>1</v>
      </c>
      <c r="J1172" s="41" t="b">
        <f>VLOOKUP($A1172, 'Duplicate Preprint DOIs removed'!$A$2:$H$3167, 8, FALSE)</f>
        <v>1</v>
      </c>
      <c r="K1172" s="41" t="b">
        <f t="shared" si="1"/>
        <v>1</v>
      </c>
      <c r="L1172" s="42">
        <f>VLOOKUP($A1172, 'Duplicate Preprint DOIs removed'!$A$2:$H$3167, 5, FALSE)</f>
        <v>44771</v>
      </c>
    </row>
    <row r="1173" hidden="1">
      <c r="A1173" s="9" t="s">
        <v>2579</v>
      </c>
      <c r="B1173" s="29">
        <v>44609.0</v>
      </c>
      <c r="C1173" s="9" t="s">
        <v>2580</v>
      </c>
      <c r="D1173" s="9" t="s">
        <v>58</v>
      </c>
      <c r="E1173" s="29">
        <v>44795.0</v>
      </c>
      <c r="F1173" s="29">
        <v>44806.0</v>
      </c>
      <c r="G1173" s="29">
        <v>44795.0</v>
      </c>
      <c r="H1173" s="29">
        <v>44657.0</v>
      </c>
      <c r="I1173" s="9" t="b">
        <v>1</v>
      </c>
      <c r="J1173" s="41" t="b">
        <f>VLOOKUP($A1173, 'Duplicate Preprint DOIs removed'!$A$2:$H$3167, 8, FALSE)</f>
        <v>1</v>
      </c>
      <c r="K1173" s="41" t="b">
        <f t="shared" si="1"/>
        <v>1</v>
      </c>
      <c r="L1173" s="42">
        <f>VLOOKUP($A1173, 'Duplicate Preprint DOIs removed'!$A$2:$H$3167, 5, FALSE)</f>
        <v>44795</v>
      </c>
    </row>
    <row r="1174" hidden="1">
      <c r="A1174" s="9" t="s">
        <v>2581</v>
      </c>
      <c r="B1174" s="29">
        <v>44608.0</v>
      </c>
      <c r="C1174" s="9" t="s">
        <v>2582</v>
      </c>
      <c r="D1174" s="9" t="s">
        <v>58</v>
      </c>
      <c r="F1174" s="29">
        <v>44754.0</v>
      </c>
      <c r="G1174" s="29">
        <v>44754.0</v>
      </c>
      <c r="H1174" s="28">
        <v>44708.0</v>
      </c>
      <c r="I1174" s="9" t="b">
        <v>1</v>
      </c>
      <c r="J1174" s="41" t="b">
        <f>VLOOKUP($A1174, 'Duplicate Preprint DOIs removed'!$A$2:$H$3167, 8, FALSE)</f>
        <v>1</v>
      </c>
      <c r="K1174" s="41" t="b">
        <f t="shared" si="1"/>
        <v>1</v>
      </c>
      <c r="L1174" s="42">
        <f>VLOOKUP($A1174, 'Duplicate Preprint DOIs removed'!$A$2:$H$3167, 5, FALSE)</f>
        <v>44754</v>
      </c>
    </row>
    <row r="1175" hidden="1">
      <c r="A1175" s="9" t="s">
        <v>2583</v>
      </c>
      <c r="B1175" s="28">
        <v>44683.0</v>
      </c>
      <c r="C1175" s="9" t="s">
        <v>2584</v>
      </c>
      <c r="D1175" s="9" t="s">
        <v>58</v>
      </c>
      <c r="E1175" s="29">
        <v>44853.0</v>
      </c>
      <c r="F1175" s="29">
        <v>44874.0</v>
      </c>
      <c r="G1175" s="29">
        <v>44853.0</v>
      </c>
      <c r="H1175" s="29">
        <v>44756.0</v>
      </c>
      <c r="I1175" s="9" t="b">
        <v>1</v>
      </c>
      <c r="J1175" s="41" t="b">
        <f>VLOOKUP($A1175, 'Duplicate Preprint DOIs removed'!$A$2:$H$3167, 8, FALSE)</f>
        <v>1</v>
      </c>
      <c r="K1175" s="41" t="b">
        <f t="shared" si="1"/>
        <v>1</v>
      </c>
      <c r="L1175" s="42">
        <f>VLOOKUP($A1175, 'Duplicate Preprint DOIs removed'!$A$2:$H$3167, 5, FALSE)</f>
        <v>44853</v>
      </c>
    </row>
    <row r="1176" hidden="1">
      <c r="A1176" s="9" t="s">
        <v>2585</v>
      </c>
      <c r="B1176" s="29">
        <v>44607.0</v>
      </c>
      <c r="C1176" s="9" t="s">
        <v>2586</v>
      </c>
      <c r="D1176" s="9" t="s">
        <v>58</v>
      </c>
      <c r="F1176" s="29">
        <v>44810.0</v>
      </c>
      <c r="G1176" s="29">
        <v>44810.0</v>
      </c>
      <c r="H1176" s="28">
        <v>44685.0</v>
      </c>
      <c r="I1176" s="9" t="b">
        <v>1</v>
      </c>
      <c r="J1176" s="41" t="b">
        <f>VLOOKUP($A1176, 'Duplicate Preprint DOIs removed'!$A$2:$H$3167, 8, FALSE)</f>
        <v>1</v>
      </c>
      <c r="K1176" s="41" t="b">
        <f t="shared" si="1"/>
        <v>1</v>
      </c>
      <c r="L1176" s="42">
        <f>VLOOKUP($A1176, 'Duplicate Preprint DOIs removed'!$A$2:$H$3167, 5, FALSE)</f>
        <v>44810</v>
      </c>
    </row>
    <row r="1177" hidden="1">
      <c r="A1177" s="9" t="s">
        <v>2587</v>
      </c>
      <c r="B1177" s="29">
        <v>44606.0</v>
      </c>
      <c r="C1177" s="9" t="s">
        <v>2588</v>
      </c>
      <c r="D1177" s="9" t="s">
        <v>58</v>
      </c>
      <c r="E1177" s="29">
        <v>44837.0</v>
      </c>
      <c r="F1177" s="29">
        <v>44847.0</v>
      </c>
      <c r="G1177" s="29">
        <v>44837.0</v>
      </c>
      <c r="H1177" s="29">
        <v>44657.0</v>
      </c>
      <c r="I1177" s="9" t="b">
        <v>1</v>
      </c>
      <c r="J1177" s="41" t="b">
        <f>VLOOKUP($A1177, 'Duplicate Preprint DOIs removed'!$A$2:$H$3167, 8, FALSE)</f>
        <v>1</v>
      </c>
      <c r="K1177" s="41" t="b">
        <f t="shared" si="1"/>
        <v>1</v>
      </c>
      <c r="L1177" s="42">
        <f>VLOOKUP($A1177, 'Duplicate Preprint DOIs removed'!$A$2:$H$3167, 5, FALSE)</f>
        <v>44837</v>
      </c>
    </row>
    <row r="1178" hidden="1">
      <c r="A1178" s="9" t="s">
        <v>2589</v>
      </c>
      <c r="B1178" s="29">
        <v>44609.0</v>
      </c>
      <c r="C1178" s="9" t="s">
        <v>2590</v>
      </c>
      <c r="D1178" s="9" t="s">
        <v>58</v>
      </c>
      <c r="E1178" s="29">
        <v>44803.0</v>
      </c>
      <c r="F1178" s="29">
        <v>44824.0</v>
      </c>
      <c r="G1178" s="29">
        <v>44803.0</v>
      </c>
      <c r="H1178" s="29">
        <v>44726.0</v>
      </c>
      <c r="I1178" s="9" t="b">
        <v>1</v>
      </c>
      <c r="J1178" s="41" t="b">
        <f>VLOOKUP($A1178, 'Duplicate Preprint DOIs removed'!$A$2:$H$3167, 8, FALSE)</f>
        <v>1</v>
      </c>
      <c r="K1178" s="41" t="b">
        <f t="shared" si="1"/>
        <v>1</v>
      </c>
      <c r="L1178" s="42">
        <f>VLOOKUP($A1178, 'Duplicate Preprint DOIs removed'!$A$2:$H$3167, 5, FALSE)</f>
        <v>44803</v>
      </c>
    </row>
    <row r="1179" hidden="1">
      <c r="A1179" s="9" t="s">
        <v>2591</v>
      </c>
      <c r="B1179" s="29">
        <v>44606.0</v>
      </c>
      <c r="C1179" s="9" t="s">
        <v>2592</v>
      </c>
      <c r="D1179" s="9" t="s">
        <v>58</v>
      </c>
      <c r="F1179" s="29">
        <v>44873.0</v>
      </c>
      <c r="G1179" s="29">
        <v>44873.0</v>
      </c>
      <c r="H1179" s="29">
        <v>44679.0</v>
      </c>
      <c r="I1179" s="9" t="b">
        <v>1</v>
      </c>
      <c r="J1179" s="41" t="b">
        <f>VLOOKUP($A1179, 'Duplicate Preprint DOIs removed'!$A$2:$H$3167, 8, FALSE)</f>
        <v>1</v>
      </c>
      <c r="K1179" s="41" t="b">
        <f t="shared" si="1"/>
        <v>1</v>
      </c>
      <c r="L1179" s="42">
        <f>VLOOKUP($A1179, 'Duplicate Preprint DOIs removed'!$A$2:$H$3167, 5, FALSE)</f>
        <v>44873</v>
      </c>
    </row>
    <row r="1180" hidden="1">
      <c r="A1180" s="9" t="s">
        <v>2593</v>
      </c>
      <c r="B1180" s="29">
        <v>44608.0</v>
      </c>
      <c r="C1180" s="9" t="s">
        <v>2594</v>
      </c>
      <c r="D1180" s="9" t="s">
        <v>58</v>
      </c>
      <c r="F1180" s="29">
        <v>44768.0</v>
      </c>
      <c r="G1180" s="29">
        <v>44768.0</v>
      </c>
      <c r="H1180" s="28">
        <v>44697.0</v>
      </c>
      <c r="I1180" s="9" t="b">
        <v>1</v>
      </c>
      <c r="J1180" s="41" t="b">
        <f>VLOOKUP($A1180, 'Duplicate Preprint DOIs removed'!$A$2:$H$3167, 8, FALSE)</f>
        <v>1</v>
      </c>
      <c r="K1180" s="41" t="b">
        <f t="shared" si="1"/>
        <v>1</v>
      </c>
      <c r="L1180" s="42">
        <f>VLOOKUP($A1180, 'Duplicate Preprint DOIs removed'!$A$2:$H$3167, 5, FALSE)</f>
        <v>44768</v>
      </c>
    </row>
    <row r="1181" hidden="1">
      <c r="A1181" s="9" t="s">
        <v>2595</v>
      </c>
      <c r="B1181" s="29">
        <v>44606.0</v>
      </c>
      <c r="C1181" s="9" t="s">
        <v>2596</v>
      </c>
      <c r="D1181" s="9" t="s">
        <v>58</v>
      </c>
      <c r="E1181" s="29">
        <v>44970.0</v>
      </c>
      <c r="F1181" s="29">
        <v>44979.0</v>
      </c>
      <c r="G1181" s="29">
        <v>44970.0</v>
      </c>
      <c r="H1181" s="29">
        <v>44678.0</v>
      </c>
      <c r="I1181" s="9" t="b">
        <v>1</v>
      </c>
      <c r="J1181" s="41" t="b">
        <f>VLOOKUP($A1181, 'Duplicate Preprint DOIs removed'!$A$2:$H$3167, 8, FALSE)</f>
        <v>1</v>
      </c>
      <c r="K1181" s="41" t="b">
        <f t="shared" si="1"/>
        <v>1</v>
      </c>
      <c r="L1181" s="42">
        <f>VLOOKUP($A1181, 'Duplicate Preprint DOIs removed'!$A$2:$H$3167, 5, FALSE)</f>
        <v>44970</v>
      </c>
    </row>
    <row r="1182" hidden="1">
      <c r="A1182" s="9" t="s">
        <v>2597</v>
      </c>
      <c r="B1182" s="29">
        <v>44607.0</v>
      </c>
      <c r="C1182" s="9" t="s">
        <v>2598</v>
      </c>
      <c r="D1182" s="9" t="s">
        <v>58</v>
      </c>
      <c r="E1182" s="29">
        <v>44946.0</v>
      </c>
      <c r="F1182" s="29">
        <v>44973.0</v>
      </c>
      <c r="G1182" s="29">
        <v>44946.0</v>
      </c>
      <c r="H1182" s="29">
        <v>44845.0</v>
      </c>
      <c r="I1182" s="9" t="b">
        <v>1</v>
      </c>
      <c r="J1182" s="41" t="b">
        <f>VLOOKUP($A1182, 'Duplicate Preprint DOIs removed'!$A$2:$H$3167, 8, FALSE)</f>
        <v>1</v>
      </c>
      <c r="K1182" s="41" t="b">
        <f t="shared" si="1"/>
        <v>1</v>
      </c>
      <c r="L1182" s="42">
        <f>VLOOKUP($A1182, 'Duplicate Preprint DOIs removed'!$A$2:$H$3167, 5, FALSE)</f>
        <v>44946</v>
      </c>
    </row>
    <row r="1183" hidden="1">
      <c r="A1183" s="9" t="s">
        <v>2599</v>
      </c>
      <c r="B1183" s="29">
        <v>44606.0</v>
      </c>
      <c r="C1183" s="9" t="s">
        <v>2600</v>
      </c>
      <c r="D1183" s="9" t="s">
        <v>58</v>
      </c>
      <c r="E1183" s="29">
        <v>44739.0</v>
      </c>
      <c r="F1183" s="29">
        <v>44762.0</v>
      </c>
      <c r="G1183" s="29">
        <v>44739.0</v>
      </c>
      <c r="H1183" s="29">
        <v>44720.0</v>
      </c>
      <c r="I1183" s="9" t="b">
        <v>1</v>
      </c>
      <c r="J1183" s="41" t="b">
        <f>VLOOKUP($A1183, 'Duplicate Preprint DOIs removed'!$A$2:$H$3167, 8, FALSE)</f>
        <v>1</v>
      </c>
      <c r="K1183" s="41" t="b">
        <f t="shared" si="1"/>
        <v>1</v>
      </c>
      <c r="L1183" s="42">
        <f>VLOOKUP($A1183, 'Duplicate Preprint DOIs removed'!$A$2:$H$3167, 5, FALSE)</f>
        <v>44739</v>
      </c>
    </row>
    <row r="1184">
      <c r="A1184" s="9" t="s">
        <v>2601</v>
      </c>
      <c r="B1184" s="29">
        <v>44604.0</v>
      </c>
      <c r="C1184" s="9" t="s">
        <v>2602</v>
      </c>
      <c r="D1184" s="9" t="s">
        <v>58</v>
      </c>
      <c r="F1184" s="29">
        <v>45041.0</v>
      </c>
      <c r="G1184" s="29">
        <v>45041.0</v>
      </c>
      <c r="H1184" s="29">
        <v>45019.0</v>
      </c>
      <c r="I1184" s="9" t="b">
        <v>1</v>
      </c>
      <c r="J1184" s="41" t="str">
        <f>VLOOKUP($A1184, 'Duplicate Preprint DOIs removed'!$A$2:$H$3167, 8, FALSE)</f>
        <v>#N/A</v>
      </c>
      <c r="K1184" s="41" t="str">
        <f t="shared" si="1"/>
        <v>#N/A</v>
      </c>
      <c r="L1184" s="41" t="str">
        <f>VLOOKUP($A1184, 'Duplicate Preprint DOIs removed'!$A$2:$H$3167, 5, FALSE)</f>
        <v>#N/A</v>
      </c>
    </row>
    <row r="1185" hidden="1">
      <c r="A1185" s="9" t="s">
        <v>107</v>
      </c>
      <c r="B1185" s="29">
        <v>44605.0</v>
      </c>
      <c r="C1185" s="9" t="s">
        <v>108</v>
      </c>
      <c r="D1185" s="9" t="s">
        <v>58</v>
      </c>
      <c r="E1185" s="29">
        <v>44718.0</v>
      </c>
      <c r="F1185" s="29">
        <v>44733.0</v>
      </c>
      <c r="G1185" s="29">
        <v>44718.0</v>
      </c>
      <c r="H1185" s="29">
        <v>44718.0</v>
      </c>
      <c r="I1185" s="9" t="b">
        <v>0</v>
      </c>
      <c r="J1185" s="41" t="b">
        <f>VLOOKUP($A1185, 'Duplicate Preprint DOIs removed'!$A$2:$H$3167, 8, FALSE)</f>
        <v>0</v>
      </c>
      <c r="K1185" s="41" t="b">
        <f t="shared" si="1"/>
        <v>1</v>
      </c>
      <c r="L1185" s="42">
        <f>VLOOKUP($A1185, 'Duplicate Preprint DOIs removed'!$A$2:$H$3167, 5, FALSE)</f>
        <v>44718</v>
      </c>
    </row>
    <row r="1186" hidden="1">
      <c r="A1186" s="9" t="s">
        <v>2603</v>
      </c>
      <c r="B1186" s="29">
        <v>44603.0</v>
      </c>
      <c r="C1186" s="9" t="s">
        <v>2604</v>
      </c>
      <c r="D1186" s="9" t="s">
        <v>58</v>
      </c>
      <c r="E1186" s="29">
        <v>44722.0</v>
      </c>
      <c r="F1186" s="29">
        <v>44732.0</v>
      </c>
      <c r="G1186" s="29">
        <v>44722.0</v>
      </c>
      <c r="H1186" s="29">
        <v>44657.0</v>
      </c>
      <c r="I1186" s="9" t="b">
        <v>1</v>
      </c>
      <c r="J1186" s="41" t="b">
        <f>VLOOKUP($A1186, 'Duplicate Preprint DOIs removed'!$A$2:$H$3167, 8, FALSE)</f>
        <v>1</v>
      </c>
      <c r="K1186" s="41" t="b">
        <f t="shared" si="1"/>
        <v>1</v>
      </c>
      <c r="L1186" s="42">
        <f>VLOOKUP($A1186, 'Duplicate Preprint DOIs removed'!$A$2:$H$3167, 5, FALSE)</f>
        <v>44722</v>
      </c>
    </row>
    <row r="1187" hidden="1">
      <c r="A1187" s="9" t="s">
        <v>2605</v>
      </c>
      <c r="B1187" s="29">
        <v>44603.0</v>
      </c>
      <c r="C1187" s="9" t="s">
        <v>2606</v>
      </c>
      <c r="D1187" s="9" t="s">
        <v>58</v>
      </c>
      <c r="E1187" s="29">
        <v>44846.0</v>
      </c>
      <c r="F1187" s="29">
        <v>44861.0</v>
      </c>
      <c r="G1187" s="29">
        <v>44846.0</v>
      </c>
      <c r="H1187" s="29">
        <v>44662.0</v>
      </c>
      <c r="I1187" s="9" t="b">
        <v>1</v>
      </c>
      <c r="J1187" s="41" t="b">
        <f>VLOOKUP($A1187, 'Duplicate Preprint DOIs removed'!$A$2:$H$3167, 8, FALSE)</f>
        <v>1</v>
      </c>
      <c r="K1187" s="41" t="b">
        <f t="shared" si="1"/>
        <v>1</v>
      </c>
      <c r="L1187" s="42">
        <f>VLOOKUP($A1187, 'Duplicate Preprint DOIs removed'!$A$2:$H$3167, 5, FALSE)</f>
        <v>44846</v>
      </c>
    </row>
    <row r="1188" hidden="1">
      <c r="A1188" s="9" t="s">
        <v>2607</v>
      </c>
      <c r="B1188" s="29">
        <v>44606.0</v>
      </c>
      <c r="C1188" s="9" t="s">
        <v>2608</v>
      </c>
      <c r="D1188" s="9" t="s">
        <v>58</v>
      </c>
      <c r="E1188" s="28">
        <v>44698.0</v>
      </c>
      <c r="F1188" s="28">
        <v>44705.0</v>
      </c>
      <c r="G1188" s="28">
        <v>44698.0</v>
      </c>
      <c r="H1188" s="29">
        <v>44658.0</v>
      </c>
      <c r="I1188" s="9" t="b">
        <v>1</v>
      </c>
      <c r="J1188" s="41" t="b">
        <f>VLOOKUP($A1188, 'Duplicate Preprint DOIs removed'!$A$2:$H$3167, 8, FALSE)</f>
        <v>1</v>
      </c>
      <c r="K1188" s="41" t="b">
        <f t="shared" si="1"/>
        <v>1</v>
      </c>
      <c r="L1188" s="42">
        <f>VLOOKUP($A1188, 'Duplicate Preprint DOIs removed'!$A$2:$H$3167, 5, FALSE)</f>
        <v>44698</v>
      </c>
    </row>
    <row r="1189" hidden="1">
      <c r="A1189" s="9" t="s">
        <v>2609</v>
      </c>
      <c r="B1189" s="29">
        <v>44604.0</v>
      </c>
      <c r="C1189" s="9" t="s">
        <v>2610</v>
      </c>
      <c r="D1189" s="9" t="s">
        <v>58</v>
      </c>
      <c r="E1189" s="29">
        <v>44726.0</v>
      </c>
      <c r="F1189" s="29">
        <v>44750.0</v>
      </c>
      <c r="G1189" s="29">
        <v>44726.0</v>
      </c>
      <c r="H1189" s="28">
        <v>44697.0</v>
      </c>
      <c r="I1189" s="9" t="b">
        <v>1</v>
      </c>
      <c r="J1189" s="41" t="b">
        <f>VLOOKUP($A1189, 'Duplicate Preprint DOIs removed'!$A$2:$H$3167, 8, FALSE)</f>
        <v>1</v>
      </c>
      <c r="K1189" s="41" t="b">
        <f t="shared" si="1"/>
        <v>1</v>
      </c>
      <c r="L1189" s="42">
        <f>VLOOKUP($A1189, 'Duplicate Preprint DOIs removed'!$A$2:$H$3167, 5, FALSE)</f>
        <v>44726</v>
      </c>
    </row>
    <row r="1190" hidden="1">
      <c r="A1190" s="9" t="s">
        <v>2611</v>
      </c>
      <c r="B1190" s="29">
        <v>44603.0</v>
      </c>
      <c r="C1190" s="9" t="s">
        <v>2612</v>
      </c>
      <c r="D1190" s="9" t="s">
        <v>58</v>
      </c>
      <c r="E1190" s="28">
        <v>44698.0</v>
      </c>
      <c r="F1190" s="28">
        <v>44705.0</v>
      </c>
      <c r="G1190" s="28">
        <v>44698.0</v>
      </c>
      <c r="H1190" s="28">
        <v>44691.0</v>
      </c>
      <c r="I1190" s="9" t="b">
        <v>1</v>
      </c>
      <c r="J1190" s="41" t="b">
        <f>VLOOKUP($A1190, 'Duplicate Preprint DOIs removed'!$A$2:$H$3167, 8, FALSE)</f>
        <v>1</v>
      </c>
      <c r="K1190" s="41" t="b">
        <f t="shared" si="1"/>
        <v>1</v>
      </c>
      <c r="L1190" s="42">
        <f>VLOOKUP($A1190, 'Duplicate Preprint DOIs removed'!$A$2:$H$3167, 5, FALSE)</f>
        <v>44698</v>
      </c>
    </row>
    <row r="1191" hidden="1">
      <c r="A1191" s="9" t="s">
        <v>2613</v>
      </c>
      <c r="B1191" s="29">
        <v>44603.0</v>
      </c>
      <c r="C1191" s="9" t="s">
        <v>2614</v>
      </c>
      <c r="D1191" s="9" t="s">
        <v>58</v>
      </c>
      <c r="F1191" s="29">
        <v>44792.0</v>
      </c>
      <c r="G1191" s="29">
        <v>44792.0</v>
      </c>
      <c r="H1191" s="28">
        <v>44693.0</v>
      </c>
      <c r="I1191" s="9" t="b">
        <v>1</v>
      </c>
      <c r="J1191" s="41" t="b">
        <f>VLOOKUP($A1191, 'Duplicate Preprint DOIs removed'!$A$2:$H$3167, 8, FALSE)</f>
        <v>1</v>
      </c>
      <c r="K1191" s="41" t="b">
        <f t="shared" si="1"/>
        <v>1</v>
      </c>
      <c r="L1191" s="42">
        <f>VLOOKUP($A1191, 'Duplicate Preprint DOIs removed'!$A$2:$H$3167, 5, FALSE)</f>
        <v>44792</v>
      </c>
    </row>
    <row r="1192">
      <c r="A1192" s="9" t="s">
        <v>2615</v>
      </c>
      <c r="B1192" s="29">
        <v>44602.0</v>
      </c>
      <c r="C1192" s="9" t="s">
        <v>2616</v>
      </c>
      <c r="D1192" s="9" t="s">
        <v>58</v>
      </c>
      <c r="E1192" s="29">
        <v>45000.0</v>
      </c>
      <c r="F1192" s="28">
        <v>45048.0</v>
      </c>
      <c r="G1192" s="29">
        <v>45000.0</v>
      </c>
      <c r="H1192" s="29">
        <v>44977.0</v>
      </c>
      <c r="I1192" s="9" t="b">
        <v>1</v>
      </c>
      <c r="J1192" s="41" t="b">
        <f>VLOOKUP($A1192, 'Duplicate Preprint DOIs removed'!$A$2:$H$3167, 8, FALSE)</f>
        <v>0</v>
      </c>
      <c r="K1192" s="41" t="b">
        <f t="shared" si="1"/>
        <v>0</v>
      </c>
      <c r="L1192" s="42" t="str">
        <f>VLOOKUP($A1192, 'Duplicate Preprint DOIs removed'!$A$2:$H$3167, 5, FALSE)</f>
        <v>#N/A</v>
      </c>
    </row>
    <row r="1193" hidden="1">
      <c r="A1193" s="9" t="s">
        <v>2617</v>
      </c>
      <c r="B1193" s="29">
        <v>44602.0</v>
      </c>
      <c r="C1193" s="9" t="s">
        <v>2618</v>
      </c>
      <c r="D1193" s="9" t="s">
        <v>58</v>
      </c>
      <c r="E1193" s="29">
        <v>44846.0</v>
      </c>
      <c r="F1193" s="29">
        <v>44882.0</v>
      </c>
      <c r="G1193" s="29">
        <v>44846.0</v>
      </c>
      <c r="H1193" s="29">
        <v>44728.0</v>
      </c>
      <c r="I1193" s="9" t="b">
        <v>1</v>
      </c>
      <c r="J1193" s="41" t="b">
        <f>VLOOKUP($A1193, 'Duplicate Preprint DOIs removed'!$A$2:$H$3167, 8, FALSE)</f>
        <v>1</v>
      </c>
      <c r="K1193" s="41" t="b">
        <f t="shared" si="1"/>
        <v>1</v>
      </c>
      <c r="L1193" s="42">
        <f>VLOOKUP($A1193, 'Duplicate Preprint DOIs removed'!$A$2:$H$3167, 5, FALSE)</f>
        <v>44846</v>
      </c>
    </row>
    <row r="1194" hidden="1">
      <c r="A1194" s="9" t="s">
        <v>2619</v>
      </c>
      <c r="B1194" s="29">
        <v>44602.0</v>
      </c>
      <c r="C1194" s="9" t="s">
        <v>2620</v>
      </c>
      <c r="D1194" s="9" t="s">
        <v>58</v>
      </c>
      <c r="F1194" s="29">
        <v>44799.0</v>
      </c>
      <c r="G1194" s="29">
        <v>44799.0</v>
      </c>
      <c r="H1194" s="29">
        <v>44720.0</v>
      </c>
      <c r="I1194" s="9" t="b">
        <v>1</v>
      </c>
      <c r="J1194" s="41" t="b">
        <f>VLOOKUP($A1194, 'Duplicate Preprint DOIs removed'!$A$2:$H$3167, 8, FALSE)</f>
        <v>1</v>
      </c>
      <c r="K1194" s="41" t="b">
        <f t="shared" si="1"/>
        <v>1</v>
      </c>
      <c r="L1194" s="42">
        <f>VLOOKUP($A1194, 'Duplicate Preprint DOIs removed'!$A$2:$H$3167, 5, FALSE)</f>
        <v>44799</v>
      </c>
    </row>
    <row r="1195" hidden="1">
      <c r="A1195" s="9" t="s">
        <v>2621</v>
      </c>
      <c r="B1195" s="29">
        <v>44602.0</v>
      </c>
      <c r="C1195" s="9" t="s">
        <v>2622</v>
      </c>
      <c r="D1195" s="9" t="s">
        <v>58</v>
      </c>
      <c r="E1195" s="29">
        <v>44742.0</v>
      </c>
      <c r="F1195" s="29">
        <v>44755.0</v>
      </c>
      <c r="G1195" s="29">
        <v>44742.0</v>
      </c>
      <c r="H1195" s="29">
        <v>44657.0</v>
      </c>
      <c r="I1195" s="9" t="b">
        <v>1</v>
      </c>
      <c r="J1195" s="41" t="b">
        <f>VLOOKUP($A1195, 'Duplicate Preprint DOIs removed'!$A$2:$H$3167, 8, FALSE)</f>
        <v>1</v>
      </c>
      <c r="K1195" s="41" t="b">
        <f t="shared" si="1"/>
        <v>1</v>
      </c>
      <c r="L1195" s="42">
        <f>VLOOKUP($A1195, 'Duplicate Preprint DOIs removed'!$A$2:$H$3167, 5, FALSE)</f>
        <v>44742</v>
      </c>
    </row>
    <row r="1196" hidden="1">
      <c r="A1196" s="9" t="s">
        <v>2623</v>
      </c>
      <c r="B1196" s="29">
        <v>44602.0</v>
      </c>
      <c r="C1196" s="9" t="s">
        <v>2624</v>
      </c>
      <c r="D1196" s="9" t="s">
        <v>58</v>
      </c>
      <c r="E1196" s="29">
        <v>44949.0</v>
      </c>
      <c r="F1196" s="29">
        <v>44993.0</v>
      </c>
      <c r="G1196" s="29">
        <v>44949.0</v>
      </c>
      <c r="H1196" s="29">
        <v>44882.0</v>
      </c>
      <c r="I1196" s="9" t="b">
        <v>1</v>
      </c>
      <c r="J1196" s="41" t="b">
        <f>VLOOKUP($A1196, 'Duplicate Preprint DOIs removed'!$A$2:$H$3167, 8, FALSE)</f>
        <v>1</v>
      </c>
      <c r="K1196" s="41" t="b">
        <f t="shared" si="1"/>
        <v>1</v>
      </c>
      <c r="L1196" s="42">
        <f>VLOOKUP($A1196, 'Duplicate Preprint DOIs removed'!$A$2:$H$3167, 5, FALSE)</f>
        <v>44949</v>
      </c>
    </row>
    <row r="1197" hidden="1">
      <c r="A1197" s="9" t="s">
        <v>2625</v>
      </c>
      <c r="B1197" s="29">
        <v>44602.0</v>
      </c>
      <c r="C1197" s="9" t="s">
        <v>2626</v>
      </c>
      <c r="D1197" s="9" t="s">
        <v>58</v>
      </c>
      <c r="E1197" s="29">
        <v>44726.0</v>
      </c>
      <c r="F1197" s="29">
        <v>44728.0</v>
      </c>
      <c r="G1197" s="29">
        <v>44726.0</v>
      </c>
      <c r="H1197" s="28">
        <v>44691.0</v>
      </c>
      <c r="I1197" s="9" t="b">
        <v>1</v>
      </c>
      <c r="J1197" s="41" t="b">
        <f>VLOOKUP($A1197, 'Duplicate Preprint DOIs removed'!$A$2:$H$3167, 8, FALSE)</f>
        <v>1</v>
      </c>
      <c r="K1197" s="41" t="b">
        <f t="shared" si="1"/>
        <v>1</v>
      </c>
      <c r="L1197" s="42">
        <f>VLOOKUP($A1197, 'Duplicate Preprint DOIs removed'!$A$2:$H$3167, 5, FALSE)</f>
        <v>44726</v>
      </c>
    </row>
    <row r="1198" hidden="1">
      <c r="A1198" s="9" t="s">
        <v>2627</v>
      </c>
      <c r="B1198" s="29">
        <v>44607.0</v>
      </c>
      <c r="C1198" s="9" t="s">
        <v>2628</v>
      </c>
      <c r="D1198" s="9" t="s">
        <v>58</v>
      </c>
      <c r="F1198" s="29">
        <v>44979.0</v>
      </c>
      <c r="G1198" s="29">
        <v>44979.0</v>
      </c>
      <c r="H1198" s="29">
        <v>44677.0</v>
      </c>
      <c r="I1198" s="9" t="b">
        <v>1</v>
      </c>
      <c r="J1198" s="41" t="b">
        <f>VLOOKUP($A1198, 'Duplicate Preprint DOIs removed'!$A$2:$H$3167, 8, FALSE)</f>
        <v>1</v>
      </c>
      <c r="K1198" s="41" t="b">
        <f t="shared" si="1"/>
        <v>1</v>
      </c>
      <c r="L1198" s="42">
        <f>VLOOKUP($A1198, 'Duplicate Preprint DOIs removed'!$A$2:$H$3167, 5, FALSE)</f>
        <v>44979</v>
      </c>
    </row>
    <row r="1199" hidden="1">
      <c r="A1199" s="9" t="s">
        <v>2629</v>
      </c>
      <c r="B1199" s="29">
        <v>44601.0</v>
      </c>
      <c r="C1199" s="9" t="s">
        <v>2630</v>
      </c>
      <c r="D1199" s="9" t="s">
        <v>58</v>
      </c>
      <c r="F1199" s="29">
        <v>44781.0</v>
      </c>
      <c r="G1199" s="29">
        <v>44781.0</v>
      </c>
      <c r="H1199" s="28">
        <v>44701.0</v>
      </c>
      <c r="I1199" s="9" t="b">
        <v>1</v>
      </c>
      <c r="J1199" s="41" t="b">
        <f>VLOOKUP($A1199, 'Duplicate Preprint DOIs removed'!$A$2:$H$3167, 8, FALSE)</f>
        <v>1</v>
      </c>
      <c r="K1199" s="41" t="b">
        <f t="shared" si="1"/>
        <v>1</v>
      </c>
      <c r="L1199" s="42">
        <f>VLOOKUP($A1199, 'Duplicate Preprint DOIs removed'!$A$2:$H$3167, 5, FALSE)</f>
        <v>44781</v>
      </c>
    </row>
    <row r="1200" hidden="1">
      <c r="A1200" s="9" t="s">
        <v>2631</v>
      </c>
      <c r="B1200" s="29">
        <v>44602.0</v>
      </c>
      <c r="C1200" s="9" t="s">
        <v>2632</v>
      </c>
      <c r="D1200" s="9" t="s">
        <v>58</v>
      </c>
      <c r="E1200" s="29">
        <v>44837.0</v>
      </c>
      <c r="F1200" s="29">
        <v>44853.0</v>
      </c>
      <c r="G1200" s="29">
        <v>44837.0</v>
      </c>
      <c r="H1200" s="29">
        <v>44790.0</v>
      </c>
      <c r="I1200" s="9" t="b">
        <v>1</v>
      </c>
      <c r="J1200" s="41" t="b">
        <f>VLOOKUP($A1200, 'Duplicate Preprint DOIs removed'!$A$2:$H$3167, 8, FALSE)</f>
        <v>1</v>
      </c>
      <c r="K1200" s="41" t="b">
        <f t="shared" si="1"/>
        <v>1</v>
      </c>
      <c r="L1200" s="42">
        <f>VLOOKUP($A1200, 'Duplicate Preprint DOIs removed'!$A$2:$H$3167, 5, FALSE)</f>
        <v>44837</v>
      </c>
    </row>
    <row r="1201" hidden="1">
      <c r="A1201" s="9" t="s">
        <v>2633</v>
      </c>
      <c r="B1201" s="29">
        <v>44603.0</v>
      </c>
      <c r="C1201" s="9" t="s">
        <v>2634</v>
      </c>
      <c r="D1201" s="9" t="s">
        <v>58</v>
      </c>
      <c r="F1201" s="29">
        <v>44736.0</v>
      </c>
      <c r="G1201" s="29">
        <v>44736.0</v>
      </c>
      <c r="H1201" s="29">
        <v>44665.0</v>
      </c>
      <c r="I1201" s="9" t="b">
        <v>1</v>
      </c>
      <c r="J1201" s="41" t="b">
        <f>VLOOKUP($A1201, 'Duplicate Preprint DOIs removed'!$A$2:$H$3167, 8, FALSE)</f>
        <v>1</v>
      </c>
      <c r="K1201" s="41" t="b">
        <f t="shared" si="1"/>
        <v>1</v>
      </c>
      <c r="L1201" s="42">
        <f>VLOOKUP($A1201, 'Duplicate Preprint DOIs removed'!$A$2:$H$3167, 5, FALSE)</f>
        <v>44736</v>
      </c>
    </row>
    <row r="1202" hidden="1">
      <c r="A1202" s="9" t="s">
        <v>2635</v>
      </c>
      <c r="B1202" s="28">
        <v>44698.0</v>
      </c>
      <c r="C1202" s="9" t="s">
        <v>2636</v>
      </c>
      <c r="D1202" s="9" t="s">
        <v>58</v>
      </c>
      <c r="E1202" s="29">
        <v>44796.0</v>
      </c>
      <c r="F1202" s="29">
        <v>44809.0</v>
      </c>
      <c r="G1202" s="29">
        <v>44796.0</v>
      </c>
      <c r="H1202" s="29">
        <v>44775.0</v>
      </c>
      <c r="I1202" s="9" t="b">
        <v>1</v>
      </c>
      <c r="J1202" s="41" t="b">
        <f>VLOOKUP($A1202, 'Duplicate Preprint DOIs removed'!$A$2:$H$3167, 8, FALSE)</f>
        <v>1</v>
      </c>
      <c r="K1202" s="41" t="b">
        <f t="shared" si="1"/>
        <v>1</v>
      </c>
      <c r="L1202" s="42">
        <f>VLOOKUP($A1202, 'Duplicate Preprint DOIs removed'!$A$2:$H$3167, 5, FALSE)</f>
        <v>44796</v>
      </c>
    </row>
    <row r="1203" hidden="1">
      <c r="A1203" s="9" t="s">
        <v>2637</v>
      </c>
      <c r="B1203" s="29">
        <v>44602.0</v>
      </c>
      <c r="C1203" s="9" t="s">
        <v>2638</v>
      </c>
      <c r="D1203" s="9" t="s">
        <v>58</v>
      </c>
      <c r="F1203" s="29">
        <v>44819.0</v>
      </c>
      <c r="G1203" s="29">
        <v>44819.0</v>
      </c>
      <c r="H1203" s="29">
        <v>44680.0</v>
      </c>
      <c r="I1203" s="9" t="b">
        <v>1</v>
      </c>
      <c r="J1203" s="41" t="b">
        <f>VLOOKUP($A1203, 'Duplicate Preprint DOIs removed'!$A$2:$H$3167, 8, FALSE)</f>
        <v>1</v>
      </c>
      <c r="K1203" s="41" t="b">
        <f t="shared" si="1"/>
        <v>1</v>
      </c>
      <c r="L1203" s="42">
        <f>VLOOKUP($A1203, 'Duplicate Preprint DOIs removed'!$A$2:$H$3167, 5, FALSE)</f>
        <v>44819</v>
      </c>
    </row>
    <row r="1204">
      <c r="A1204" s="9" t="s">
        <v>2639</v>
      </c>
      <c r="B1204" s="29">
        <v>44602.0</v>
      </c>
      <c r="C1204" s="9" t="s">
        <v>2640</v>
      </c>
      <c r="D1204" s="9" t="s">
        <v>58</v>
      </c>
      <c r="E1204" s="29">
        <v>45012.0</v>
      </c>
      <c r="F1204" s="29">
        <v>45022.0</v>
      </c>
      <c r="G1204" s="29">
        <v>45012.0</v>
      </c>
      <c r="H1204" s="29">
        <v>44862.0</v>
      </c>
      <c r="I1204" s="9" t="b">
        <v>1</v>
      </c>
      <c r="J1204" s="41" t="b">
        <f>VLOOKUP($A1204, 'Duplicate Preprint DOIs removed'!$A$2:$H$3167, 8, FALSE)</f>
        <v>0</v>
      </c>
      <c r="K1204" s="41" t="b">
        <f t="shared" si="1"/>
        <v>0</v>
      </c>
      <c r="L1204" s="42" t="str">
        <f>VLOOKUP($A1204, 'Duplicate Preprint DOIs removed'!$A$2:$H$3167, 5, FALSE)</f>
        <v>#N/A</v>
      </c>
    </row>
    <row r="1205" hidden="1">
      <c r="A1205" s="9" t="s">
        <v>2641</v>
      </c>
      <c r="B1205" s="29">
        <v>44602.0</v>
      </c>
      <c r="C1205" s="9" t="s">
        <v>2642</v>
      </c>
      <c r="D1205" s="9" t="s">
        <v>58</v>
      </c>
      <c r="F1205" s="29">
        <v>44756.0</v>
      </c>
      <c r="G1205" s="29">
        <v>44756.0</v>
      </c>
      <c r="H1205" s="29">
        <v>44659.0</v>
      </c>
      <c r="I1205" s="9" t="b">
        <v>1</v>
      </c>
      <c r="J1205" s="41" t="b">
        <f>VLOOKUP($A1205, 'Duplicate Preprint DOIs removed'!$A$2:$H$3167, 8, FALSE)</f>
        <v>1</v>
      </c>
      <c r="K1205" s="41" t="b">
        <f t="shared" si="1"/>
        <v>1</v>
      </c>
      <c r="L1205" s="42">
        <f>VLOOKUP($A1205, 'Duplicate Preprint DOIs removed'!$A$2:$H$3167, 5, FALSE)</f>
        <v>44756</v>
      </c>
    </row>
    <row r="1206" hidden="1">
      <c r="A1206" s="9" t="s">
        <v>2643</v>
      </c>
      <c r="B1206" s="29">
        <v>44602.0</v>
      </c>
      <c r="C1206" s="9" t="s">
        <v>2644</v>
      </c>
      <c r="D1206" s="9" t="s">
        <v>58</v>
      </c>
      <c r="F1206" s="28">
        <v>44708.0</v>
      </c>
      <c r="G1206" s="28">
        <v>44708.0</v>
      </c>
      <c r="H1206" s="28">
        <v>44683.0</v>
      </c>
      <c r="I1206" s="9" t="b">
        <v>1</v>
      </c>
      <c r="J1206" s="41" t="b">
        <f>VLOOKUP($A1206, 'Duplicate Preprint DOIs removed'!$A$2:$H$3167, 8, FALSE)</f>
        <v>1</v>
      </c>
      <c r="K1206" s="41" t="b">
        <f t="shared" si="1"/>
        <v>1</v>
      </c>
      <c r="L1206" s="42">
        <f>VLOOKUP($A1206, 'Duplicate Preprint DOIs removed'!$A$2:$H$3167, 5, FALSE)</f>
        <v>44708</v>
      </c>
    </row>
    <row r="1207" hidden="1">
      <c r="A1207" s="9" t="s">
        <v>2645</v>
      </c>
      <c r="B1207" s="29">
        <v>44603.0</v>
      </c>
      <c r="C1207" s="9" t="s">
        <v>2646</v>
      </c>
      <c r="D1207" s="9" t="s">
        <v>58</v>
      </c>
      <c r="F1207" s="29">
        <v>44841.0</v>
      </c>
      <c r="G1207" s="29">
        <v>44841.0</v>
      </c>
      <c r="H1207" s="29">
        <v>44770.0</v>
      </c>
      <c r="I1207" s="9" t="b">
        <v>1</v>
      </c>
      <c r="J1207" s="41" t="b">
        <f>VLOOKUP($A1207, 'Duplicate Preprint DOIs removed'!$A$2:$H$3167, 8, FALSE)</f>
        <v>1</v>
      </c>
      <c r="K1207" s="41" t="b">
        <f t="shared" si="1"/>
        <v>1</v>
      </c>
      <c r="L1207" s="42">
        <f>VLOOKUP($A1207, 'Duplicate Preprint DOIs removed'!$A$2:$H$3167, 5, FALSE)</f>
        <v>44841</v>
      </c>
    </row>
    <row r="1208" hidden="1">
      <c r="A1208" s="9" t="s">
        <v>2647</v>
      </c>
      <c r="B1208" s="29">
        <v>44603.0</v>
      </c>
      <c r="C1208" s="9" t="s">
        <v>2648</v>
      </c>
      <c r="D1208" s="9" t="s">
        <v>58</v>
      </c>
      <c r="E1208" s="29">
        <v>44651.0</v>
      </c>
      <c r="F1208" s="29">
        <v>44673.0</v>
      </c>
      <c r="G1208" s="29">
        <v>44651.0</v>
      </c>
      <c r="H1208" s="29">
        <v>44616.0</v>
      </c>
      <c r="I1208" s="9" t="b">
        <v>1</v>
      </c>
      <c r="J1208" s="41" t="b">
        <f>VLOOKUP($A1208, 'Duplicate Preprint DOIs removed'!$A$2:$H$3167, 8, FALSE)</f>
        <v>1</v>
      </c>
      <c r="K1208" s="41" t="b">
        <f t="shared" si="1"/>
        <v>1</v>
      </c>
      <c r="L1208" s="42">
        <f>VLOOKUP($A1208, 'Duplicate Preprint DOIs removed'!$A$2:$H$3167, 5, FALSE)</f>
        <v>44651</v>
      </c>
    </row>
    <row r="1209" hidden="1">
      <c r="A1209" s="9" t="s">
        <v>2649</v>
      </c>
      <c r="B1209" s="28">
        <v>44698.0</v>
      </c>
      <c r="C1209" s="9" t="s">
        <v>2650</v>
      </c>
      <c r="D1209" s="9" t="s">
        <v>58</v>
      </c>
      <c r="E1209" s="29">
        <v>44775.0</v>
      </c>
      <c r="F1209" s="29">
        <v>44806.0</v>
      </c>
      <c r="G1209" s="29">
        <v>44775.0</v>
      </c>
      <c r="H1209" s="29">
        <v>44771.0</v>
      </c>
      <c r="I1209" s="9" t="b">
        <v>1</v>
      </c>
      <c r="J1209" s="41" t="b">
        <f>VLOOKUP($A1209, 'Duplicate Preprint DOIs removed'!$A$2:$H$3167, 8, FALSE)</f>
        <v>1</v>
      </c>
      <c r="K1209" s="41" t="b">
        <f t="shared" si="1"/>
        <v>1</v>
      </c>
      <c r="L1209" s="42">
        <f>VLOOKUP($A1209, 'Duplicate Preprint DOIs removed'!$A$2:$H$3167, 5, FALSE)</f>
        <v>44775</v>
      </c>
    </row>
    <row r="1210" hidden="1">
      <c r="A1210" s="9" t="s">
        <v>2651</v>
      </c>
      <c r="B1210" s="29">
        <v>44599.0</v>
      </c>
      <c r="C1210" s="9" t="s">
        <v>2652</v>
      </c>
      <c r="D1210" s="9" t="s">
        <v>58</v>
      </c>
      <c r="E1210" s="29">
        <v>44741.0</v>
      </c>
      <c r="F1210" s="29">
        <v>44774.0</v>
      </c>
      <c r="G1210" s="29">
        <v>44741.0</v>
      </c>
      <c r="H1210" s="28">
        <v>44694.0</v>
      </c>
      <c r="I1210" s="9" t="b">
        <v>1</v>
      </c>
      <c r="J1210" s="41" t="b">
        <f>VLOOKUP($A1210, 'Duplicate Preprint DOIs removed'!$A$2:$H$3167, 8, FALSE)</f>
        <v>1</v>
      </c>
      <c r="K1210" s="41" t="b">
        <f t="shared" si="1"/>
        <v>1</v>
      </c>
      <c r="L1210" s="42">
        <f>VLOOKUP($A1210, 'Duplicate Preprint DOIs removed'!$A$2:$H$3167, 5, FALSE)</f>
        <v>44741</v>
      </c>
    </row>
    <row r="1211" hidden="1">
      <c r="A1211" s="9" t="s">
        <v>2653</v>
      </c>
      <c r="B1211" s="29">
        <v>44599.0</v>
      </c>
      <c r="C1211" s="9" t="s">
        <v>2654</v>
      </c>
      <c r="D1211" s="9" t="s">
        <v>58</v>
      </c>
      <c r="F1211" s="29">
        <v>44749.0</v>
      </c>
      <c r="G1211" s="29">
        <v>44749.0</v>
      </c>
      <c r="H1211" s="29">
        <v>44729.0</v>
      </c>
      <c r="I1211" s="9" t="b">
        <v>1</v>
      </c>
      <c r="J1211" s="41" t="b">
        <f>VLOOKUP($A1211, 'Duplicate Preprint DOIs removed'!$A$2:$H$3167, 8, FALSE)</f>
        <v>1</v>
      </c>
      <c r="K1211" s="41" t="b">
        <f t="shared" si="1"/>
        <v>1</v>
      </c>
      <c r="L1211" s="42">
        <f>VLOOKUP($A1211, 'Duplicate Preprint DOIs removed'!$A$2:$H$3167, 5, FALSE)</f>
        <v>44749</v>
      </c>
    </row>
    <row r="1212" hidden="1">
      <c r="A1212" s="9" t="s">
        <v>2655</v>
      </c>
      <c r="B1212" s="29">
        <v>44599.0</v>
      </c>
      <c r="C1212" s="9" t="s">
        <v>2656</v>
      </c>
      <c r="D1212" s="9" t="s">
        <v>58</v>
      </c>
      <c r="E1212" s="29">
        <v>44755.0</v>
      </c>
      <c r="F1212" s="29">
        <v>44760.0</v>
      </c>
      <c r="G1212" s="29">
        <v>44755.0</v>
      </c>
      <c r="H1212" s="28">
        <v>44684.0</v>
      </c>
      <c r="I1212" s="9" t="b">
        <v>1</v>
      </c>
      <c r="J1212" s="41" t="b">
        <f>VLOOKUP($A1212, 'Duplicate Preprint DOIs removed'!$A$2:$H$3167, 8, FALSE)</f>
        <v>1</v>
      </c>
      <c r="K1212" s="41" t="b">
        <f t="shared" si="1"/>
        <v>1</v>
      </c>
      <c r="L1212" s="42">
        <f>VLOOKUP($A1212, 'Duplicate Preprint DOIs removed'!$A$2:$H$3167, 5, FALSE)</f>
        <v>44755</v>
      </c>
    </row>
    <row r="1213" hidden="1">
      <c r="A1213" s="9" t="s">
        <v>2657</v>
      </c>
      <c r="B1213" s="29">
        <v>44659.0</v>
      </c>
      <c r="C1213" s="9" t="s">
        <v>2658</v>
      </c>
      <c r="D1213" s="9" t="s">
        <v>58</v>
      </c>
      <c r="F1213" s="29">
        <v>44796.0</v>
      </c>
      <c r="G1213" s="29">
        <v>44796.0</v>
      </c>
      <c r="H1213" s="29">
        <v>44747.0</v>
      </c>
      <c r="I1213" s="9" t="b">
        <v>1</v>
      </c>
      <c r="J1213" s="41" t="b">
        <f>VLOOKUP($A1213, 'Duplicate Preprint DOIs removed'!$A$2:$H$3167, 8, FALSE)</f>
        <v>1</v>
      </c>
      <c r="K1213" s="41" t="b">
        <f t="shared" si="1"/>
        <v>1</v>
      </c>
      <c r="L1213" s="42">
        <f>VLOOKUP($A1213, 'Duplicate Preprint DOIs removed'!$A$2:$H$3167, 5, FALSE)</f>
        <v>44796</v>
      </c>
    </row>
    <row r="1214" hidden="1">
      <c r="A1214" s="9" t="s">
        <v>2659</v>
      </c>
      <c r="B1214" s="29">
        <v>44595.0</v>
      </c>
      <c r="C1214" s="9" t="s">
        <v>2660</v>
      </c>
      <c r="D1214" s="9" t="s">
        <v>58</v>
      </c>
      <c r="E1214" s="29">
        <v>44945.0</v>
      </c>
      <c r="F1214" s="29">
        <v>44985.0</v>
      </c>
      <c r="G1214" s="29">
        <v>44945.0</v>
      </c>
      <c r="H1214" s="28">
        <v>44701.0</v>
      </c>
      <c r="I1214" s="9" t="b">
        <v>1</v>
      </c>
      <c r="J1214" s="41" t="b">
        <f>VLOOKUP($A1214, 'Duplicate Preprint DOIs removed'!$A$2:$H$3167, 8, FALSE)</f>
        <v>1</v>
      </c>
      <c r="K1214" s="41" t="b">
        <f t="shared" si="1"/>
        <v>1</v>
      </c>
      <c r="L1214" s="42">
        <f>VLOOKUP($A1214, 'Duplicate Preprint DOIs removed'!$A$2:$H$3167, 5, FALSE)</f>
        <v>44945</v>
      </c>
    </row>
    <row r="1215" hidden="1">
      <c r="A1215" s="9" t="s">
        <v>2661</v>
      </c>
      <c r="B1215" s="29">
        <v>44596.0</v>
      </c>
      <c r="C1215" s="9" t="s">
        <v>2662</v>
      </c>
      <c r="D1215" s="9" t="s">
        <v>58</v>
      </c>
      <c r="F1215" s="29">
        <v>44725.0</v>
      </c>
      <c r="G1215" s="29">
        <v>44725.0</v>
      </c>
      <c r="H1215" s="28">
        <v>44693.0</v>
      </c>
      <c r="I1215" s="9" t="b">
        <v>1</v>
      </c>
      <c r="J1215" s="41" t="b">
        <f>VLOOKUP($A1215, 'Duplicate Preprint DOIs removed'!$A$2:$H$3167, 8, FALSE)</f>
        <v>1</v>
      </c>
      <c r="K1215" s="41" t="b">
        <f t="shared" si="1"/>
        <v>1</v>
      </c>
      <c r="L1215" s="42">
        <f>VLOOKUP($A1215, 'Duplicate Preprint DOIs removed'!$A$2:$H$3167, 5, FALSE)</f>
        <v>44725</v>
      </c>
    </row>
    <row r="1216" hidden="1">
      <c r="A1216" s="9" t="s">
        <v>2663</v>
      </c>
      <c r="B1216" s="29">
        <v>44596.0</v>
      </c>
      <c r="C1216" s="9" t="s">
        <v>2664</v>
      </c>
      <c r="D1216" s="9" t="s">
        <v>58</v>
      </c>
      <c r="F1216" s="29">
        <v>44841.0</v>
      </c>
      <c r="G1216" s="29">
        <v>44841.0</v>
      </c>
      <c r="H1216" s="29">
        <v>44789.0</v>
      </c>
      <c r="I1216" s="9" t="b">
        <v>1</v>
      </c>
      <c r="J1216" s="41" t="b">
        <f>VLOOKUP($A1216, 'Duplicate Preprint DOIs removed'!$A$2:$H$3167, 8, FALSE)</f>
        <v>1</v>
      </c>
      <c r="K1216" s="41" t="b">
        <f t="shared" si="1"/>
        <v>1</v>
      </c>
      <c r="L1216" s="42">
        <f>VLOOKUP($A1216, 'Duplicate Preprint DOIs removed'!$A$2:$H$3167, 5, FALSE)</f>
        <v>44841</v>
      </c>
    </row>
    <row r="1217" hidden="1">
      <c r="A1217" s="9" t="s">
        <v>2665</v>
      </c>
      <c r="B1217" s="29">
        <v>44594.0</v>
      </c>
      <c r="C1217" s="9" t="s">
        <v>2666</v>
      </c>
      <c r="D1217" s="9" t="s">
        <v>58</v>
      </c>
      <c r="F1217" s="29">
        <v>44903.0</v>
      </c>
      <c r="G1217" s="29">
        <v>44903.0</v>
      </c>
      <c r="H1217" s="29">
        <v>44652.0</v>
      </c>
      <c r="I1217" s="9" t="b">
        <v>1</v>
      </c>
      <c r="J1217" s="41" t="b">
        <f>VLOOKUP($A1217, 'Duplicate Preprint DOIs removed'!$A$2:$H$3167, 8, FALSE)</f>
        <v>1</v>
      </c>
      <c r="K1217" s="41" t="b">
        <f t="shared" si="1"/>
        <v>1</v>
      </c>
      <c r="L1217" s="42">
        <f>VLOOKUP($A1217, 'Duplicate Preprint DOIs removed'!$A$2:$H$3167, 5, FALSE)</f>
        <v>44903</v>
      </c>
    </row>
    <row r="1218" hidden="1">
      <c r="A1218" s="9" t="s">
        <v>2667</v>
      </c>
      <c r="B1218" s="29">
        <v>44595.0</v>
      </c>
      <c r="C1218" s="9" t="s">
        <v>2668</v>
      </c>
      <c r="D1218" s="9" t="s">
        <v>58</v>
      </c>
      <c r="F1218" s="29">
        <v>44736.0</v>
      </c>
      <c r="G1218" s="29">
        <v>44736.0</v>
      </c>
      <c r="H1218" s="29">
        <v>44663.0</v>
      </c>
      <c r="I1218" s="9" t="b">
        <v>1</v>
      </c>
      <c r="J1218" s="41" t="b">
        <f>VLOOKUP($A1218, 'Duplicate Preprint DOIs removed'!$A$2:$H$3167, 8, FALSE)</f>
        <v>1</v>
      </c>
      <c r="K1218" s="41" t="b">
        <f t="shared" si="1"/>
        <v>1</v>
      </c>
      <c r="L1218" s="42">
        <f>VLOOKUP($A1218, 'Duplicate Preprint DOIs removed'!$A$2:$H$3167, 5, FALSE)</f>
        <v>44736</v>
      </c>
    </row>
    <row r="1219">
      <c r="A1219" s="9" t="s">
        <v>2669</v>
      </c>
      <c r="B1219" s="29">
        <v>44596.0</v>
      </c>
      <c r="C1219" s="9" t="s">
        <v>2670</v>
      </c>
      <c r="D1219" s="9" t="s">
        <v>58</v>
      </c>
      <c r="E1219" s="29">
        <v>45124.0</v>
      </c>
      <c r="F1219" s="29">
        <v>45147.0</v>
      </c>
      <c r="G1219" s="29">
        <v>45124.0</v>
      </c>
      <c r="H1219" s="29">
        <v>45107.0</v>
      </c>
      <c r="I1219" s="9" t="b">
        <v>1</v>
      </c>
      <c r="J1219" s="41" t="str">
        <f>VLOOKUP($A1219, 'Duplicate Preprint DOIs removed'!$A$2:$H$3167, 8, FALSE)</f>
        <v>#N/A</v>
      </c>
      <c r="K1219" s="41" t="str">
        <f t="shared" si="1"/>
        <v>#N/A</v>
      </c>
      <c r="L1219" s="41" t="str">
        <f>VLOOKUP($A1219, 'Duplicate Preprint DOIs removed'!$A$2:$H$3167, 5, FALSE)</f>
        <v>#N/A</v>
      </c>
    </row>
    <row r="1220" hidden="1">
      <c r="A1220" s="9" t="s">
        <v>2671</v>
      </c>
      <c r="B1220" s="29">
        <v>44595.0</v>
      </c>
      <c r="C1220" s="9" t="s">
        <v>2672</v>
      </c>
      <c r="D1220" s="9" t="s">
        <v>58</v>
      </c>
      <c r="E1220" s="29">
        <v>44664.0</v>
      </c>
      <c r="F1220" s="29">
        <v>44677.0</v>
      </c>
      <c r="G1220" s="29">
        <v>44664.0</v>
      </c>
      <c r="H1220" s="29">
        <v>44637.0</v>
      </c>
      <c r="I1220" s="9" t="b">
        <v>1</v>
      </c>
      <c r="J1220" s="41" t="b">
        <f>VLOOKUP($A1220, 'Duplicate Preprint DOIs removed'!$A$2:$H$3167, 8, FALSE)</f>
        <v>1</v>
      </c>
      <c r="K1220" s="41" t="b">
        <f t="shared" si="1"/>
        <v>1</v>
      </c>
      <c r="L1220" s="42">
        <f>VLOOKUP($A1220, 'Duplicate Preprint DOIs removed'!$A$2:$H$3167, 5, FALSE)</f>
        <v>44664</v>
      </c>
    </row>
    <row r="1221" hidden="1">
      <c r="A1221" s="9" t="s">
        <v>2673</v>
      </c>
      <c r="B1221" s="29">
        <v>44763.0</v>
      </c>
      <c r="C1221" s="9" t="s">
        <v>2674</v>
      </c>
      <c r="D1221" s="9" t="s">
        <v>58</v>
      </c>
      <c r="E1221" s="29">
        <v>44949.0</v>
      </c>
      <c r="F1221" s="29">
        <v>44999.0</v>
      </c>
      <c r="G1221" s="29">
        <v>44949.0</v>
      </c>
      <c r="H1221" s="29">
        <v>44910.0</v>
      </c>
      <c r="I1221" s="9" t="b">
        <v>1</v>
      </c>
      <c r="J1221" s="41" t="b">
        <f>VLOOKUP($A1221, 'Duplicate Preprint DOIs removed'!$A$2:$H$3167, 8, FALSE)</f>
        <v>1</v>
      </c>
      <c r="K1221" s="41" t="b">
        <f t="shared" si="1"/>
        <v>1</v>
      </c>
      <c r="L1221" s="42">
        <f>VLOOKUP($A1221, 'Duplicate Preprint DOIs removed'!$A$2:$H$3167, 5, FALSE)</f>
        <v>44949</v>
      </c>
    </row>
    <row r="1222" hidden="1">
      <c r="A1222" s="9" t="s">
        <v>2675</v>
      </c>
      <c r="B1222" s="29">
        <v>44592.0</v>
      </c>
      <c r="C1222" s="9" t="s">
        <v>2676</v>
      </c>
      <c r="D1222" s="9" t="s">
        <v>58</v>
      </c>
      <c r="E1222" s="29">
        <v>44734.0</v>
      </c>
      <c r="F1222" s="29">
        <v>44760.0</v>
      </c>
      <c r="G1222" s="29">
        <v>44734.0</v>
      </c>
      <c r="H1222" s="29">
        <v>44721.0</v>
      </c>
      <c r="I1222" s="9" t="b">
        <v>1</v>
      </c>
      <c r="J1222" s="41" t="b">
        <f>VLOOKUP($A1222, 'Duplicate Preprint DOIs removed'!$A$2:$H$3167, 8, FALSE)</f>
        <v>1</v>
      </c>
      <c r="K1222" s="41" t="b">
        <f t="shared" si="1"/>
        <v>1</v>
      </c>
      <c r="L1222" s="42">
        <f>VLOOKUP($A1222, 'Duplicate Preprint DOIs removed'!$A$2:$H$3167, 5, FALSE)</f>
        <v>44734</v>
      </c>
    </row>
    <row r="1223">
      <c r="A1223" s="9" t="s">
        <v>2677</v>
      </c>
      <c r="B1223" s="29">
        <v>44592.0</v>
      </c>
      <c r="C1223" s="9" t="s">
        <v>2678</v>
      </c>
      <c r="D1223" s="9" t="s">
        <v>58</v>
      </c>
      <c r="E1223" s="29">
        <v>45037.0</v>
      </c>
      <c r="F1223" s="28">
        <v>45057.0</v>
      </c>
      <c r="G1223" s="29">
        <v>45037.0</v>
      </c>
      <c r="H1223" s="29">
        <v>44676.0</v>
      </c>
      <c r="I1223" s="9" t="b">
        <v>1</v>
      </c>
      <c r="J1223" s="41" t="b">
        <f>VLOOKUP($A1223, 'Duplicate Preprint DOIs removed'!$A$2:$H$3167, 8, FALSE)</f>
        <v>0</v>
      </c>
      <c r="K1223" s="41" t="b">
        <f t="shared" si="1"/>
        <v>0</v>
      </c>
      <c r="L1223" s="42" t="str">
        <f>VLOOKUP($A1223, 'Duplicate Preprint DOIs removed'!$A$2:$H$3167, 5, FALSE)</f>
        <v>#N/A</v>
      </c>
    </row>
    <row r="1224" hidden="1">
      <c r="A1224" s="9" t="s">
        <v>2679</v>
      </c>
      <c r="B1224" s="29">
        <v>44592.0</v>
      </c>
      <c r="C1224" s="9" t="s">
        <v>2680</v>
      </c>
      <c r="D1224" s="9" t="s">
        <v>58</v>
      </c>
      <c r="F1224" s="29">
        <v>44768.0</v>
      </c>
      <c r="G1224" s="29">
        <v>44768.0</v>
      </c>
      <c r="H1224" s="28">
        <v>44708.0</v>
      </c>
      <c r="I1224" s="9" t="b">
        <v>1</v>
      </c>
      <c r="J1224" s="41" t="b">
        <f>VLOOKUP($A1224, 'Duplicate Preprint DOIs removed'!$A$2:$H$3167, 8, FALSE)</f>
        <v>1</v>
      </c>
      <c r="K1224" s="41" t="b">
        <f t="shared" si="1"/>
        <v>1</v>
      </c>
      <c r="L1224" s="42">
        <f>VLOOKUP($A1224, 'Duplicate Preprint DOIs removed'!$A$2:$H$3167, 5, FALSE)</f>
        <v>44768</v>
      </c>
    </row>
    <row r="1225">
      <c r="A1225" s="9" t="s">
        <v>2681</v>
      </c>
      <c r="B1225" s="29">
        <v>44729.0</v>
      </c>
      <c r="C1225" s="9" t="s">
        <v>2682</v>
      </c>
      <c r="D1225" s="9" t="s">
        <v>58</v>
      </c>
      <c r="E1225" s="29">
        <v>44993.0</v>
      </c>
      <c r="F1225" s="29">
        <v>45035.0</v>
      </c>
      <c r="G1225" s="29">
        <v>44993.0</v>
      </c>
      <c r="H1225" s="29">
        <v>44883.0</v>
      </c>
      <c r="I1225" s="9" t="b">
        <v>1</v>
      </c>
      <c r="J1225" s="41" t="b">
        <f>VLOOKUP($A1225, 'Duplicate Preprint DOIs removed'!$A$2:$H$3167, 8, FALSE)</f>
        <v>0</v>
      </c>
      <c r="K1225" s="41" t="b">
        <f t="shared" si="1"/>
        <v>0</v>
      </c>
      <c r="L1225" s="42" t="str">
        <f>VLOOKUP($A1225, 'Duplicate Preprint DOIs removed'!$A$2:$H$3167, 5, FALSE)</f>
        <v>#N/A</v>
      </c>
    </row>
    <row r="1226" hidden="1">
      <c r="A1226" s="9" t="s">
        <v>2683</v>
      </c>
      <c r="B1226" s="29">
        <v>44594.0</v>
      </c>
      <c r="C1226" s="9" t="s">
        <v>2684</v>
      </c>
      <c r="D1226" s="9" t="s">
        <v>58</v>
      </c>
      <c r="F1226" s="29">
        <v>44894.0</v>
      </c>
      <c r="G1226" s="29">
        <v>44894.0</v>
      </c>
      <c r="H1226" s="29">
        <v>44844.0</v>
      </c>
      <c r="I1226" s="9" t="b">
        <v>1</v>
      </c>
      <c r="J1226" s="41" t="b">
        <f>VLOOKUP($A1226, 'Duplicate Preprint DOIs removed'!$A$2:$H$3167, 8, FALSE)</f>
        <v>1</v>
      </c>
      <c r="K1226" s="41" t="b">
        <f t="shared" si="1"/>
        <v>1</v>
      </c>
      <c r="L1226" s="42">
        <f>VLOOKUP($A1226, 'Duplicate Preprint DOIs removed'!$A$2:$H$3167, 5, FALSE)</f>
        <v>44894</v>
      </c>
    </row>
    <row r="1227" hidden="1">
      <c r="A1227" s="9" t="s">
        <v>2685</v>
      </c>
      <c r="B1227" s="29">
        <v>44622.0</v>
      </c>
      <c r="C1227" s="9" t="s">
        <v>2686</v>
      </c>
      <c r="D1227" s="9" t="s">
        <v>58</v>
      </c>
      <c r="E1227" s="29">
        <v>44950.0</v>
      </c>
      <c r="F1227" s="29">
        <v>44965.0</v>
      </c>
      <c r="G1227" s="29">
        <v>44950.0</v>
      </c>
      <c r="H1227" s="29">
        <v>44931.0</v>
      </c>
      <c r="I1227" s="9" t="b">
        <v>1</v>
      </c>
      <c r="J1227" s="41" t="b">
        <f>VLOOKUP($A1227, 'Duplicate Preprint DOIs removed'!$A$2:$H$3167, 8, FALSE)</f>
        <v>1</v>
      </c>
      <c r="K1227" s="41" t="b">
        <f t="shared" si="1"/>
        <v>1</v>
      </c>
      <c r="L1227" s="42">
        <f>VLOOKUP($A1227, 'Duplicate Preprint DOIs removed'!$A$2:$H$3167, 5, FALSE)</f>
        <v>44950</v>
      </c>
    </row>
    <row r="1228" hidden="1">
      <c r="A1228" s="9" t="s">
        <v>2687</v>
      </c>
      <c r="B1228" s="29">
        <v>44593.0</v>
      </c>
      <c r="C1228" s="9" t="s">
        <v>2688</v>
      </c>
      <c r="D1228" s="9" t="s">
        <v>58</v>
      </c>
      <c r="E1228" s="28">
        <v>44707.0</v>
      </c>
      <c r="F1228" s="29">
        <v>44747.0</v>
      </c>
      <c r="G1228" s="28">
        <v>44707.0</v>
      </c>
      <c r="H1228" s="29">
        <v>44679.0</v>
      </c>
      <c r="I1228" s="9" t="b">
        <v>1</v>
      </c>
      <c r="J1228" s="41" t="b">
        <f>VLOOKUP($A1228, 'Duplicate Preprint DOIs removed'!$A$2:$H$3167, 8, FALSE)</f>
        <v>1</v>
      </c>
      <c r="K1228" s="41" t="b">
        <f t="shared" si="1"/>
        <v>1</v>
      </c>
      <c r="L1228" s="42">
        <f>VLOOKUP($A1228, 'Duplicate Preprint DOIs removed'!$A$2:$H$3167, 5, FALSE)</f>
        <v>44707</v>
      </c>
    </row>
    <row r="1229" hidden="1">
      <c r="A1229" s="9" t="s">
        <v>2689</v>
      </c>
      <c r="B1229" s="29">
        <v>44591.0</v>
      </c>
      <c r="C1229" s="9" t="s">
        <v>2690</v>
      </c>
      <c r="D1229" s="9" t="s">
        <v>58</v>
      </c>
      <c r="E1229" s="29">
        <v>44655.0</v>
      </c>
      <c r="F1229" s="29">
        <v>44672.0</v>
      </c>
      <c r="G1229" s="29">
        <v>44655.0</v>
      </c>
      <c r="H1229" s="29">
        <v>44641.0</v>
      </c>
      <c r="I1229" s="9" t="b">
        <v>1</v>
      </c>
      <c r="J1229" s="41" t="b">
        <f>VLOOKUP($A1229, 'Duplicate Preprint DOIs removed'!$A$2:$H$3167, 8, FALSE)</f>
        <v>1</v>
      </c>
      <c r="K1229" s="41" t="b">
        <f t="shared" si="1"/>
        <v>1</v>
      </c>
      <c r="L1229" s="42">
        <f>VLOOKUP($A1229, 'Duplicate Preprint DOIs removed'!$A$2:$H$3167, 5, FALSE)</f>
        <v>44655</v>
      </c>
    </row>
    <row r="1230" hidden="1">
      <c r="A1230" s="9" t="s">
        <v>2691</v>
      </c>
      <c r="B1230" s="28">
        <v>44701.0</v>
      </c>
      <c r="C1230" s="9" t="s">
        <v>2692</v>
      </c>
      <c r="D1230" s="9" t="s">
        <v>58</v>
      </c>
      <c r="E1230" s="29">
        <v>44902.0</v>
      </c>
      <c r="F1230" s="29">
        <v>44918.0</v>
      </c>
      <c r="G1230" s="29">
        <v>44902.0</v>
      </c>
      <c r="H1230" s="29">
        <v>44797.0</v>
      </c>
      <c r="I1230" s="9" t="b">
        <v>1</v>
      </c>
      <c r="J1230" s="41" t="b">
        <f>VLOOKUP($A1230, 'Duplicate Preprint DOIs removed'!$A$2:$H$3167, 8, FALSE)</f>
        <v>1</v>
      </c>
      <c r="K1230" s="41" t="b">
        <f t="shared" si="1"/>
        <v>1</v>
      </c>
      <c r="L1230" s="42">
        <f>VLOOKUP($A1230, 'Duplicate Preprint DOIs removed'!$A$2:$H$3167, 5, FALSE)</f>
        <v>44902</v>
      </c>
    </row>
    <row r="1231" hidden="1">
      <c r="A1231" s="9" t="s">
        <v>2693</v>
      </c>
      <c r="B1231" s="29">
        <v>44780.0</v>
      </c>
      <c r="C1231" s="9" t="s">
        <v>2694</v>
      </c>
      <c r="D1231" s="9" t="s">
        <v>58</v>
      </c>
      <c r="E1231" s="29">
        <v>44879.0</v>
      </c>
      <c r="F1231" s="29">
        <v>44889.0</v>
      </c>
      <c r="G1231" s="29">
        <v>44879.0</v>
      </c>
      <c r="H1231" s="29">
        <v>44869.0</v>
      </c>
      <c r="I1231" s="9" t="b">
        <v>1</v>
      </c>
      <c r="J1231" s="41" t="b">
        <f>VLOOKUP($A1231, 'Duplicate Preprint DOIs removed'!$A$2:$H$3167, 8, FALSE)</f>
        <v>1</v>
      </c>
      <c r="K1231" s="41" t="b">
        <f t="shared" si="1"/>
        <v>1</v>
      </c>
      <c r="L1231" s="42">
        <f>VLOOKUP($A1231, 'Duplicate Preprint DOIs removed'!$A$2:$H$3167, 5, FALSE)</f>
        <v>44879</v>
      </c>
    </row>
    <row r="1232">
      <c r="A1232" s="9" t="s">
        <v>2695</v>
      </c>
      <c r="B1232" s="29">
        <v>44591.0</v>
      </c>
      <c r="C1232" s="9" t="s">
        <v>2696</v>
      </c>
      <c r="D1232" s="9" t="s">
        <v>58</v>
      </c>
      <c r="F1232" s="29">
        <v>44992.0</v>
      </c>
      <c r="G1232" s="29">
        <v>44992.0</v>
      </c>
      <c r="H1232" s="29">
        <v>44803.0</v>
      </c>
      <c r="I1232" s="9" t="b">
        <v>1</v>
      </c>
      <c r="J1232" s="41" t="b">
        <f>VLOOKUP($A1232, 'Duplicate Preprint DOIs removed'!$A$2:$H$3167, 8, FALSE)</f>
        <v>0</v>
      </c>
      <c r="K1232" s="41" t="b">
        <f t="shared" si="1"/>
        <v>0</v>
      </c>
      <c r="L1232" s="42" t="str">
        <f>VLOOKUP($A1232, 'Duplicate Preprint DOIs removed'!$A$2:$H$3167, 5, FALSE)</f>
        <v>#N/A</v>
      </c>
    </row>
    <row r="1233" hidden="1">
      <c r="A1233" s="9" t="s">
        <v>2697</v>
      </c>
      <c r="B1233" s="29">
        <v>44590.0</v>
      </c>
      <c r="C1233" s="9" t="s">
        <v>2698</v>
      </c>
      <c r="D1233" s="9" t="s">
        <v>58</v>
      </c>
      <c r="E1233" s="29">
        <v>44743.0</v>
      </c>
      <c r="F1233" s="29">
        <v>44760.0</v>
      </c>
      <c r="G1233" s="29">
        <v>44743.0</v>
      </c>
      <c r="H1233" s="29">
        <v>44658.0</v>
      </c>
      <c r="I1233" s="9" t="b">
        <v>1</v>
      </c>
      <c r="J1233" s="41" t="b">
        <f>VLOOKUP($A1233, 'Duplicate Preprint DOIs removed'!$A$2:$H$3167, 8, FALSE)</f>
        <v>1</v>
      </c>
      <c r="K1233" s="41" t="b">
        <f t="shared" si="1"/>
        <v>1</v>
      </c>
      <c r="L1233" s="42">
        <f>VLOOKUP($A1233, 'Duplicate Preprint DOIs removed'!$A$2:$H$3167, 5, FALSE)</f>
        <v>44743</v>
      </c>
    </row>
    <row r="1234">
      <c r="A1234" s="9" t="s">
        <v>2699</v>
      </c>
      <c r="B1234" s="29">
        <v>44589.0</v>
      </c>
      <c r="C1234" s="9" t="s">
        <v>2700</v>
      </c>
      <c r="D1234" s="9" t="s">
        <v>58</v>
      </c>
      <c r="E1234" s="29">
        <v>45042.0</v>
      </c>
      <c r="F1234" s="28">
        <v>45061.0</v>
      </c>
      <c r="G1234" s="29">
        <v>45042.0</v>
      </c>
      <c r="H1234" s="29">
        <v>44679.0</v>
      </c>
      <c r="I1234" s="9" t="b">
        <v>1</v>
      </c>
      <c r="J1234" s="41" t="b">
        <f>VLOOKUP($A1234, 'Duplicate Preprint DOIs removed'!$A$2:$H$3167, 8, FALSE)</f>
        <v>0</v>
      </c>
      <c r="K1234" s="41" t="b">
        <f t="shared" si="1"/>
        <v>0</v>
      </c>
      <c r="L1234" s="42" t="str">
        <f>VLOOKUP($A1234, 'Duplicate Preprint DOIs removed'!$A$2:$H$3167, 5, FALSE)</f>
        <v>#N/A</v>
      </c>
    </row>
    <row r="1235" hidden="1">
      <c r="A1235" s="9" t="s">
        <v>2701</v>
      </c>
      <c r="B1235" s="29">
        <v>44589.0</v>
      </c>
      <c r="C1235" s="9" t="s">
        <v>2702</v>
      </c>
      <c r="D1235" s="9" t="s">
        <v>58</v>
      </c>
      <c r="F1235" s="29">
        <v>44817.0</v>
      </c>
      <c r="G1235" s="29">
        <v>44817.0</v>
      </c>
      <c r="H1235" s="29">
        <v>44727.0</v>
      </c>
      <c r="I1235" s="9" t="b">
        <v>1</v>
      </c>
      <c r="J1235" s="41" t="b">
        <f>VLOOKUP($A1235, 'Duplicate Preprint DOIs removed'!$A$2:$H$3167, 8, FALSE)</f>
        <v>1</v>
      </c>
      <c r="K1235" s="41" t="b">
        <f t="shared" si="1"/>
        <v>1</v>
      </c>
      <c r="L1235" s="42">
        <f>VLOOKUP($A1235, 'Duplicate Preprint DOIs removed'!$A$2:$H$3167, 5, FALSE)</f>
        <v>44817</v>
      </c>
    </row>
    <row r="1236">
      <c r="A1236" s="9" t="s">
        <v>2703</v>
      </c>
      <c r="B1236" s="29">
        <v>44876.0</v>
      </c>
      <c r="C1236" s="9" t="s">
        <v>2704</v>
      </c>
      <c r="D1236" s="9" t="s">
        <v>58</v>
      </c>
      <c r="E1236" s="29">
        <v>44995.0</v>
      </c>
      <c r="F1236" s="29">
        <v>45033.0</v>
      </c>
      <c r="G1236" s="29">
        <v>44995.0</v>
      </c>
      <c r="H1236" s="29">
        <v>44965.0</v>
      </c>
      <c r="I1236" s="9" t="b">
        <v>1</v>
      </c>
      <c r="J1236" s="41" t="b">
        <f>VLOOKUP($A1236, 'Duplicate Preprint DOIs removed'!$A$2:$H$3167, 8, FALSE)</f>
        <v>0</v>
      </c>
      <c r="K1236" s="41" t="b">
        <f t="shared" si="1"/>
        <v>0</v>
      </c>
      <c r="L1236" s="42" t="str">
        <f>VLOOKUP($A1236, 'Duplicate Preprint DOIs removed'!$A$2:$H$3167, 5, FALSE)</f>
        <v>#N/A</v>
      </c>
    </row>
    <row r="1237" hidden="1">
      <c r="A1237" s="9" t="s">
        <v>2705</v>
      </c>
      <c r="B1237" s="29">
        <v>44589.0</v>
      </c>
      <c r="C1237" s="9" t="s">
        <v>2706</v>
      </c>
      <c r="D1237" s="9" t="s">
        <v>58</v>
      </c>
      <c r="E1237" s="29">
        <v>44728.0</v>
      </c>
      <c r="F1237" s="29">
        <v>44742.0</v>
      </c>
      <c r="G1237" s="29">
        <v>44728.0</v>
      </c>
      <c r="H1237" s="28">
        <v>44691.0</v>
      </c>
      <c r="I1237" s="9" t="b">
        <v>1</v>
      </c>
      <c r="J1237" s="41" t="b">
        <f>VLOOKUP($A1237, 'Duplicate Preprint DOIs removed'!$A$2:$H$3167, 8, FALSE)</f>
        <v>1</v>
      </c>
      <c r="K1237" s="41" t="b">
        <f t="shared" si="1"/>
        <v>1</v>
      </c>
      <c r="L1237" s="42">
        <f>VLOOKUP($A1237, 'Duplicate Preprint DOIs removed'!$A$2:$H$3167, 5, FALSE)</f>
        <v>44728</v>
      </c>
    </row>
    <row r="1238" hidden="1">
      <c r="A1238" s="9" t="s">
        <v>2707</v>
      </c>
      <c r="B1238" s="29">
        <v>44588.0</v>
      </c>
      <c r="C1238" s="9" t="s">
        <v>2708</v>
      </c>
      <c r="D1238" s="9" t="s">
        <v>58</v>
      </c>
      <c r="F1238" s="29">
        <v>44795.0</v>
      </c>
      <c r="G1238" s="29">
        <v>44795.0</v>
      </c>
      <c r="H1238" s="29">
        <v>44624.0</v>
      </c>
      <c r="I1238" s="9" t="b">
        <v>1</v>
      </c>
      <c r="J1238" s="41" t="b">
        <f>VLOOKUP($A1238, 'Duplicate Preprint DOIs removed'!$A$2:$H$3167, 8, FALSE)</f>
        <v>1</v>
      </c>
      <c r="K1238" s="41" t="b">
        <f t="shared" si="1"/>
        <v>1</v>
      </c>
      <c r="L1238" s="42">
        <f>VLOOKUP($A1238, 'Duplicate Preprint DOIs removed'!$A$2:$H$3167, 5, FALSE)</f>
        <v>44795</v>
      </c>
    </row>
    <row r="1239" hidden="1">
      <c r="A1239" s="9" t="s">
        <v>2709</v>
      </c>
      <c r="B1239" s="29">
        <v>44591.0</v>
      </c>
      <c r="C1239" s="9" t="s">
        <v>2710</v>
      </c>
      <c r="D1239" s="9" t="s">
        <v>58</v>
      </c>
      <c r="E1239" s="29">
        <v>44732.0</v>
      </c>
      <c r="F1239" s="29">
        <v>44768.0</v>
      </c>
      <c r="G1239" s="29">
        <v>44732.0</v>
      </c>
      <c r="H1239" s="28">
        <v>44708.0</v>
      </c>
      <c r="I1239" s="9" t="b">
        <v>1</v>
      </c>
      <c r="J1239" s="41" t="b">
        <f>VLOOKUP($A1239, 'Duplicate Preprint DOIs removed'!$A$2:$H$3167, 8, FALSE)</f>
        <v>1</v>
      </c>
      <c r="K1239" s="41" t="b">
        <f t="shared" si="1"/>
        <v>1</v>
      </c>
      <c r="L1239" s="42">
        <f>VLOOKUP($A1239, 'Duplicate Preprint DOIs removed'!$A$2:$H$3167, 5, FALSE)</f>
        <v>44732</v>
      </c>
    </row>
    <row r="1240" hidden="1">
      <c r="A1240" s="9" t="s">
        <v>2711</v>
      </c>
      <c r="B1240" s="29">
        <v>44605.0</v>
      </c>
      <c r="C1240" s="9" t="s">
        <v>2712</v>
      </c>
      <c r="D1240" s="9" t="s">
        <v>58</v>
      </c>
      <c r="E1240" s="29">
        <v>44911.0</v>
      </c>
      <c r="F1240" s="29">
        <v>45016.0</v>
      </c>
      <c r="G1240" s="29">
        <v>44911.0</v>
      </c>
      <c r="H1240" s="29">
        <v>44728.0</v>
      </c>
      <c r="I1240" s="9" t="b">
        <v>1</v>
      </c>
      <c r="J1240" s="41" t="b">
        <f>VLOOKUP($A1240, 'Duplicate Preprint DOIs removed'!$A$2:$H$3167, 8, FALSE)</f>
        <v>1</v>
      </c>
      <c r="K1240" s="41" t="b">
        <f t="shared" si="1"/>
        <v>1</v>
      </c>
      <c r="L1240" s="42">
        <f>VLOOKUP($A1240, 'Duplicate Preprint DOIs removed'!$A$2:$H$3167, 5, FALSE)</f>
        <v>44911</v>
      </c>
    </row>
    <row r="1241" hidden="1">
      <c r="A1241" s="9" t="s">
        <v>2713</v>
      </c>
      <c r="B1241" s="29">
        <v>44589.0</v>
      </c>
      <c r="C1241" s="9" t="s">
        <v>2714</v>
      </c>
      <c r="D1241" s="9" t="s">
        <v>58</v>
      </c>
      <c r="F1241" s="29">
        <v>44881.0</v>
      </c>
      <c r="G1241" s="29">
        <v>44881.0</v>
      </c>
      <c r="H1241" s="29">
        <v>44798.0</v>
      </c>
      <c r="I1241" s="9" t="b">
        <v>1</v>
      </c>
      <c r="J1241" s="41" t="b">
        <f>VLOOKUP($A1241, 'Duplicate Preprint DOIs removed'!$A$2:$H$3167, 8, FALSE)</f>
        <v>1</v>
      </c>
      <c r="K1241" s="41" t="b">
        <f t="shared" si="1"/>
        <v>1</v>
      </c>
      <c r="L1241" s="42">
        <f>VLOOKUP($A1241, 'Duplicate Preprint DOIs removed'!$A$2:$H$3167, 5, FALSE)</f>
        <v>44881</v>
      </c>
    </row>
    <row r="1242" hidden="1">
      <c r="A1242" s="9" t="s">
        <v>2715</v>
      </c>
      <c r="B1242" s="29">
        <v>44587.0</v>
      </c>
      <c r="C1242" s="9" t="s">
        <v>2716</v>
      </c>
      <c r="D1242" s="9" t="s">
        <v>58</v>
      </c>
      <c r="E1242" s="29">
        <v>44656.0</v>
      </c>
      <c r="F1242" s="28">
        <v>44690.0</v>
      </c>
      <c r="G1242" s="29">
        <v>44656.0</v>
      </c>
      <c r="H1242" s="29">
        <v>44645.0</v>
      </c>
      <c r="I1242" s="9" t="b">
        <v>1</v>
      </c>
      <c r="J1242" s="41" t="b">
        <f>VLOOKUP($A1242, 'Duplicate Preprint DOIs removed'!$A$2:$H$3167, 8, FALSE)</f>
        <v>1</v>
      </c>
      <c r="K1242" s="41" t="b">
        <f t="shared" si="1"/>
        <v>1</v>
      </c>
      <c r="L1242" s="42">
        <f>VLOOKUP($A1242, 'Duplicate Preprint DOIs removed'!$A$2:$H$3167, 5, FALSE)</f>
        <v>44656</v>
      </c>
    </row>
    <row r="1243" hidden="1">
      <c r="A1243" s="9" t="s">
        <v>2717</v>
      </c>
      <c r="B1243" s="28">
        <v>44706.0</v>
      </c>
      <c r="C1243" s="9" t="s">
        <v>2718</v>
      </c>
      <c r="D1243" s="9" t="s">
        <v>58</v>
      </c>
      <c r="E1243" s="29">
        <v>44991.0</v>
      </c>
      <c r="F1243" s="29">
        <v>45028.0</v>
      </c>
      <c r="G1243" s="29">
        <v>44991.0</v>
      </c>
      <c r="H1243" s="29">
        <v>44813.0</v>
      </c>
      <c r="I1243" s="9" t="b">
        <v>1</v>
      </c>
      <c r="J1243" s="41" t="b">
        <f>VLOOKUP($A1243, 'Duplicate Preprint DOIs removed'!$A$2:$H$3167, 8, FALSE)</f>
        <v>1</v>
      </c>
      <c r="K1243" s="41" t="b">
        <f t="shared" si="1"/>
        <v>1</v>
      </c>
      <c r="L1243" s="42">
        <f>VLOOKUP($A1243, 'Duplicate Preprint DOIs removed'!$A$2:$H$3167, 5, FALSE)</f>
        <v>44991</v>
      </c>
    </row>
    <row r="1244">
      <c r="A1244" s="9" t="s">
        <v>2719</v>
      </c>
      <c r="B1244" s="29">
        <v>44587.0</v>
      </c>
      <c r="C1244" s="9" t="s">
        <v>2720</v>
      </c>
      <c r="D1244" s="9" t="s">
        <v>58</v>
      </c>
      <c r="E1244" s="29">
        <v>45145.0</v>
      </c>
      <c r="F1244" s="29">
        <v>45152.0</v>
      </c>
      <c r="G1244" s="29">
        <v>45145.0</v>
      </c>
      <c r="H1244" s="29">
        <v>44622.0</v>
      </c>
      <c r="I1244" s="9" t="b">
        <v>1</v>
      </c>
      <c r="J1244" s="41" t="b">
        <f>VLOOKUP($A1244, 'Duplicate Preprint DOIs removed'!$A$2:$H$3167, 8, FALSE)</f>
        <v>0</v>
      </c>
      <c r="K1244" s="41" t="b">
        <f t="shared" si="1"/>
        <v>0</v>
      </c>
      <c r="L1244" s="42" t="str">
        <f>VLOOKUP($A1244, 'Duplicate Preprint DOIs removed'!$A$2:$H$3167, 5, FALSE)</f>
        <v>#N/A</v>
      </c>
    </row>
    <row r="1245">
      <c r="A1245" s="9" t="s">
        <v>2721</v>
      </c>
      <c r="B1245" s="29">
        <v>44588.0</v>
      </c>
      <c r="C1245" s="9" t="s">
        <v>2722</v>
      </c>
      <c r="D1245" s="9" t="s">
        <v>58</v>
      </c>
      <c r="F1245" s="29">
        <v>45078.0</v>
      </c>
      <c r="G1245" s="29">
        <v>45078.0</v>
      </c>
      <c r="H1245" s="29">
        <v>44649.0</v>
      </c>
      <c r="I1245" s="9" t="b">
        <v>1</v>
      </c>
      <c r="J1245" s="41" t="b">
        <f>VLOOKUP($A1245, 'Duplicate Preprint DOIs removed'!$A$2:$H$3167, 8, FALSE)</f>
        <v>0</v>
      </c>
      <c r="K1245" s="41" t="b">
        <f t="shared" si="1"/>
        <v>0</v>
      </c>
      <c r="L1245" s="42" t="str">
        <f>VLOOKUP($A1245, 'Duplicate Preprint DOIs removed'!$A$2:$H$3167, 5, FALSE)</f>
        <v>#N/A</v>
      </c>
    </row>
    <row r="1246" hidden="1">
      <c r="A1246" s="9" t="s">
        <v>2723</v>
      </c>
      <c r="B1246" s="29">
        <v>44587.0</v>
      </c>
      <c r="C1246" s="9" t="s">
        <v>2724</v>
      </c>
      <c r="D1246" s="9" t="s">
        <v>58</v>
      </c>
      <c r="E1246" s="29">
        <v>44852.0</v>
      </c>
      <c r="F1246" s="29">
        <v>44873.0</v>
      </c>
      <c r="G1246" s="29">
        <v>44852.0</v>
      </c>
      <c r="H1246" s="29">
        <v>44663.0</v>
      </c>
      <c r="I1246" s="9" t="b">
        <v>1</v>
      </c>
      <c r="J1246" s="41" t="b">
        <f>VLOOKUP($A1246, 'Duplicate Preprint DOIs removed'!$A$2:$H$3167, 8, FALSE)</f>
        <v>1</v>
      </c>
      <c r="K1246" s="41" t="b">
        <f t="shared" si="1"/>
        <v>1</v>
      </c>
      <c r="L1246" s="42">
        <f>VLOOKUP($A1246, 'Duplicate Preprint DOIs removed'!$A$2:$H$3167, 5, FALSE)</f>
        <v>44852</v>
      </c>
    </row>
    <row r="1247" hidden="1">
      <c r="A1247" s="9" t="s">
        <v>2725</v>
      </c>
      <c r="B1247" s="29">
        <v>44588.0</v>
      </c>
      <c r="C1247" s="9" t="s">
        <v>2726</v>
      </c>
      <c r="D1247" s="9" t="s">
        <v>58</v>
      </c>
      <c r="E1247" s="29">
        <v>44678.0</v>
      </c>
      <c r="F1247" s="28">
        <v>44711.0</v>
      </c>
      <c r="G1247" s="29">
        <v>44678.0</v>
      </c>
      <c r="H1247" s="29">
        <v>44662.0</v>
      </c>
      <c r="I1247" s="9" t="b">
        <v>1</v>
      </c>
      <c r="J1247" s="41" t="b">
        <f>VLOOKUP($A1247, 'Duplicate Preprint DOIs removed'!$A$2:$H$3167, 8, FALSE)</f>
        <v>1</v>
      </c>
      <c r="K1247" s="41" t="b">
        <f t="shared" si="1"/>
        <v>1</v>
      </c>
      <c r="L1247" s="42">
        <f>VLOOKUP($A1247, 'Duplicate Preprint DOIs removed'!$A$2:$H$3167, 5, FALSE)</f>
        <v>44678</v>
      </c>
    </row>
    <row r="1248" hidden="1">
      <c r="A1248" s="9" t="s">
        <v>2727</v>
      </c>
      <c r="B1248" s="29">
        <v>44587.0</v>
      </c>
      <c r="C1248" s="9" t="s">
        <v>2728</v>
      </c>
      <c r="D1248" s="9" t="s">
        <v>58</v>
      </c>
      <c r="F1248" s="29">
        <v>44740.0</v>
      </c>
      <c r="G1248" s="29">
        <v>44740.0</v>
      </c>
      <c r="H1248" s="28">
        <v>44708.0</v>
      </c>
      <c r="I1248" s="9" t="b">
        <v>1</v>
      </c>
      <c r="J1248" s="41" t="b">
        <f>VLOOKUP($A1248, 'Duplicate Preprint DOIs removed'!$A$2:$H$3167, 8, FALSE)</f>
        <v>1</v>
      </c>
      <c r="K1248" s="41" t="b">
        <f t="shared" si="1"/>
        <v>1</v>
      </c>
      <c r="L1248" s="42">
        <f>VLOOKUP($A1248, 'Duplicate Preprint DOIs removed'!$A$2:$H$3167, 5, FALSE)</f>
        <v>44740</v>
      </c>
    </row>
    <row r="1249">
      <c r="A1249" s="9" t="s">
        <v>2729</v>
      </c>
      <c r="B1249" s="29">
        <v>44776.0</v>
      </c>
      <c r="C1249" s="9" t="s">
        <v>2730</v>
      </c>
      <c r="D1249" s="9" t="s">
        <v>58</v>
      </c>
      <c r="F1249" s="28">
        <v>45056.0</v>
      </c>
      <c r="G1249" s="28">
        <v>45056.0</v>
      </c>
      <c r="H1249" s="29">
        <v>44840.0</v>
      </c>
      <c r="I1249" s="9" t="b">
        <v>1</v>
      </c>
      <c r="J1249" s="41" t="b">
        <f>VLOOKUP($A1249, 'Duplicate Preprint DOIs removed'!$A$2:$H$3167, 8, FALSE)</f>
        <v>0</v>
      </c>
      <c r="K1249" s="41" t="b">
        <f t="shared" si="1"/>
        <v>0</v>
      </c>
      <c r="L1249" s="42" t="str">
        <f>VLOOKUP($A1249, 'Duplicate Preprint DOIs removed'!$A$2:$H$3167, 5, FALSE)</f>
        <v>#N/A</v>
      </c>
    </row>
    <row r="1250" hidden="1">
      <c r="A1250" s="9" t="s">
        <v>2731</v>
      </c>
      <c r="B1250" s="29">
        <v>44587.0</v>
      </c>
      <c r="C1250" s="9" t="s">
        <v>2732</v>
      </c>
      <c r="D1250" s="9" t="s">
        <v>58</v>
      </c>
      <c r="E1250" s="29">
        <v>44966.0</v>
      </c>
      <c r="F1250" s="29">
        <v>44988.0</v>
      </c>
      <c r="G1250" s="29">
        <v>44966.0</v>
      </c>
      <c r="H1250" s="29">
        <v>44888.0</v>
      </c>
      <c r="I1250" s="9" t="b">
        <v>1</v>
      </c>
      <c r="J1250" s="41" t="b">
        <f>VLOOKUP($A1250, 'Duplicate Preprint DOIs removed'!$A$2:$H$3167, 8, FALSE)</f>
        <v>1</v>
      </c>
      <c r="K1250" s="41" t="b">
        <f t="shared" si="1"/>
        <v>1</v>
      </c>
      <c r="L1250" s="42">
        <f>VLOOKUP($A1250, 'Duplicate Preprint DOIs removed'!$A$2:$H$3167, 5, FALSE)</f>
        <v>44966</v>
      </c>
    </row>
    <row r="1251" hidden="1">
      <c r="A1251" s="9" t="s">
        <v>2733</v>
      </c>
      <c r="B1251" s="29">
        <v>44588.0</v>
      </c>
      <c r="C1251" s="9" t="s">
        <v>2734</v>
      </c>
      <c r="D1251" s="9" t="s">
        <v>58</v>
      </c>
      <c r="E1251" s="29">
        <v>44767.0</v>
      </c>
      <c r="F1251" s="29">
        <v>44805.0</v>
      </c>
      <c r="G1251" s="29">
        <v>44767.0</v>
      </c>
      <c r="H1251" s="29">
        <v>44749.0</v>
      </c>
      <c r="I1251" s="9" t="b">
        <v>1</v>
      </c>
      <c r="J1251" s="41" t="b">
        <f>VLOOKUP($A1251, 'Duplicate Preprint DOIs removed'!$A$2:$H$3167, 8, FALSE)</f>
        <v>1</v>
      </c>
      <c r="K1251" s="41" t="b">
        <f t="shared" si="1"/>
        <v>1</v>
      </c>
      <c r="L1251" s="42">
        <f>VLOOKUP($A1251, 'Duplicate Preprint DOIs removed'!$A$2:$H$3167, 5, FALSE)</f>
        <v>44767</v>
      </c>
    </row>
    <row r="1252" hidden="1">
      <c r="A1252" s="9" t="s">
        <v>2735</v>
      </c>
      <c r="B1252" s="29">
        <v>44587.0</v>
      </c>
      <c r="C1252" s="9" t="s">
        <v>2736</v>
      </c>
      <c r="D1252" s="9" t="s">
        <v>58</v>
      </c>
      <c r="F1252" s="29">
        <v>44809.0</v>
      </c>
      <c r="G1252" s="29">
        <v>44809.0</v>
      </c>
      <c r="H1252" s="28">
        <v>44693.0</v>
      </c>
      <c r="I1252" s="9" t="b">
        <v>1</v>
      </c>
      <c r="J1252" s="41" t="b">
        <f>VLOOKUP($A1252, 'Duplicate Preprint DOIs removed'!$A$2:$H$3167, 8, FALSE)</f>
        <v>1</v>
      </c>
      <c r="K1252" s="41" t="b">
        <f t="shared" si="1"/>
        <v>1</v>
      </c>
      <c r="L1252" s="42">
        <f>VLOOKUP($A1252, 'Duplicate Preprint DOIs removed'!$A$2:$H$3167, 5, FALSE)</f>
        <v>44809</v>
      </c>
    </row>
    <row r="1253" hidden="1">
      <c r="A1253" s="9" t="s">
        <v>2737</v>
      </c>
      <c r="B1253" s="29">
        <v>44597.0</v>
      </c>
      <c r="C1253" s="9" t="s">
        <v>2738</v>
      </c>
      <c r="D1253" s="9" t="s">
        <v>58</v>
      </c>
      <c r="E1253" s="29">
        <v>44844.0</v>
      </c>
      <c r="F1253" s="29">
        <v>44853.0</v>
      </c>
      <c r="G1253" s="29">
        <v>44844.0</v>
      </c>
      <c r="H1253" s="29">
        <v>44679.0</v>
      </c>
      <c r="I1253" s="9" t="b">
        <v>1</v>
      </c>
      <c r="J1253" s="41" t="b">
        <f>VLOOKUP($A1253, 'Duplicate Preprint DOIs removed'!$A$2:$H$3167, 8, FALSE)</f>
        <v>1</v>
      </c>
      <c r="K1253" s="41" t="b">
        <f t="shared" si="1"/>
        <v>1</v>
      </c>
      <c r="L1253" s="42">
        <f>VLOOKUP($A1253, 'Duplicate Preprint DOIs removed'!$A$2:$H$3167, 5, FALSE)</f>
        <v>44844</v>
      </c>
    </row>
    <row r="1254" hidden="1">
      <c r="A1254" s="9" t="s">
        <v>2739</v>
      </c>
      <c r="B1254" s="29">
        <v>44680.0</v>
      </c>
      <c r="C1254" s="9" t="s">
        <v>2740</v>
      </c>
      <c r="D1254" s="9" t="s">
        <v>58</v>
      </c>
      <c r="E1254" s="29">
        <v>44767.0</v>
      </c>
      <c r="F1254" s="29">
        <v>44783.0</v>
      </c>
      <c r="G1254" s="29">
        <v>44767.0</v>
      </c>
      <c r="H1254" s="28">
        <v>44685.0</v>
      </c>
      <c r="I1254" s="9" t="b">
        <v>1</v>
      </c>
      <c r="J1254" s="41" t="b">
        <f>VLOOKUP($A1254, 'Duplicate Preprint DOIs removed'!$A$2:$H$3167, 8, FALSE)</f>
        <v>1</v>
      </c>
      <c r="K1254" s="41" t="b">
        <f t="shared" si="1"/>
        <v>1</v>
      </c>
      <c r="L1254" s="42">
        <f>VLOOKUP($A1254, 'Duplicate Preprint DOIs removed'!$A$2:$H$3167, 5, FALSE)</f>
        <v>44767</v>
      </c>
    </row>
    <row r="1255" hidden="1">
      <c r="A1255" s="9" t="s">
        <v>2741</v>
      </c>
      <c r="B1255" s="29">
        <v>44586.0</v>
      </c>
      <c r="C1255" s="9" t="s">
        <v>2742</v>
      </c>
      <c r="D1255" s="9" t="s">
        <v>58</v>
      </c>
      <c r="F1255" s="29">
        <v>44768.0</v>
      </c>
      <c r="G1255" s="29">
        <v>44768.0</v>
      </c>
      <c r="H1255" s="28">
        <v>44708.0</v>
      </c>
      <c r="I1255" s="9" t="b">
        <v>1</v>
      </c>
      <c r="J1255" s="41" t="b">
        <f>VLOOKUP($A1255, 'Duplicate Preprint DOIs removed'!$A$2:$H$3167, 8, FALSE)</f>
        <v>1</v>
      </c>
      <c r="K1255" s="41" t="b">
        <f t="shared" si="1"/>
        <v>1</v>
      </c>
      <c r="L1255" s="42">
        <f>VLOOKUP($A1255, 'Duplicate Preprint DOIs removed'!$A$2:$H$3167, 5, FALSE)</f>
        <v>44768</v>
      </c>
    </row>
    <row r="1256" hidden="1">
      <c r="A1256" s="9" t="s">
        <v>2743</v>
      </c>
      <c r="B1256" s="29">
        <v>44584.0</v>
      </c>
      <c r="C1256" s="9" t="s">
        <v>2744</v>
      </c>
      <c r="D1256" s="9" t="s">
        <v>58</v>
      </c>
      <c r="F1256" s="29">
        <v>44852.0</v>
      </c>
      <c r="G1256" s="29">
        <v>44852.0</v>
      </c>
      <c r="H1256" s="29">
        <v>44679.0</v>
      </c>
      <c r="I1256" s="9" t="b">
        <v>1</v>
      </c>
      <c r="J1256" s="41" t="b">
        <f>VLOOKUP($A1256, 'Duplicate Preprint DOIs removed'!$A$2:$H$3167, 8, FALSE)</f>
        <v>1</v>
      </c>
      <c r="K1256" s="41" t="b">
        <f t="shared" si="1"/>
        <v>1</v>
      </c>
      <c r="L1256" s="42">
        <f>VLOOKUP($A1256, 'Duplicate Preprint DOIs removed'!$A$2:$H$3167, 5, FALSE)</f>
        <v>44852</v>
      </c>
    </row>
    <row r="1257" hidden="1">
      <c r="A1257" s="9" t="s">
        <v>2745</v>
      </c>
      <c r="B1257" s="29">
        <v>44618.0</v>
      </c>
      <c r="C1257" s="9" t="s">
        <v>2746</v>
      </c>
      <c r="D1257" s="9" t="s">
        <v>58</v>
      </c>
      <c r="E1257" s="29">
        <v>44735.0</v>
      </c>
      <c r="F1257" s="29">
        <v>44753.0</v>
      </c>
      <c r="G1257" s="29">
        <v>44735.0</v>
      </c>
      <c r="H1257" s="28">
        <v>44708.0</v>
      </c>
      <c r="I1257" s="9" t="b">
        <v>1</v>
      </c>
      <c r="J1257" s="41" t="b">
        <f>VLOOKUP($A1257, 'Duplicate Preprint DOIs removed'!$A$2:$H$3167, 8, FALSE)</f>
        <v>1</v>
      </c>
      <c r="K1257" s="41" t="b">
        <f t="shared" si="1"/>
        <v>1</v>
      </c>
      <c r="L1257" s="42">
        <f>VLOOKUP($A1257, 'Duplicate Preprint DOIs removed'!$A$2:$H$3167, 5, FALSE)</f>
        <v>44735</v>
      </c>
    </row>
    <row r="1258" hidden="1">
      <c r="A1258" s="9" t="s">
        <v>2747</v>
      </c>
      <c r="B1258" s="29">
        <v>44601.0</v>
      </c>
      <c r="C1258" s="9" t="s">
        <v>2748</v>
      </c>
      <c r="D1258" s="9" t="s">
        <v>58</v>
      </c>
      <c r="F1258" s="29">
        <v>44816.0</v>
      </c>
      <c r="G1258" s="29">
        <v>44816.0</v>
      </c>
      <c r="H1258" s="29">
        <v>44658.0</v>
      </c>
      <c r="I1258" s="9" t="b">
        <v>1</v>
      </c>
      <c r="J1258" s="41" t="b">
        <f>VLOOKUP($A1258, 'Duplicate Preprint DOIs removed'!$A$2:$H$3167, 8, FALSE)</f>
        <v>1</v>
      </c>
      <c r="K1258" s="41" t="b">
        <f t="shared" si="1"/>
        <v>1</v>
      </c>
      <c r="L1258" s="42">
        <f>VLOOKUP($A1258, 'Duplicate Preprint DOIs removed'!$A$2:$H$3167, 5, FALSE)</f>
        <v>44816</v>
      </c>
    </row>
    <row r="1259">
      <c r="A1259" s="9" t="s">
        <v>2749</v>
      </c>
      <c r="B1259" s="29">
        <v>44582.0</v>
      </c>
      <c r="C1259" s="9" t="s">
        <v>2750</v>
      </c>
      <c r="D1259" s="9" t="s">
        <v>58</v>
      </c>
      <c r="F1259" s="29">
        <v>45007.0</v>
      </c>
      <c r="G1259" s="29">
        <v>45007.0</v>
      </c>
      <c r="H1259" s="29">
        <v>44855.0</v>
      </c>
      <c r="I1259" s="9" t="b">
        <v>1</v>
      </c>
      <c r="J1259" s="41" t="str">
        <f>VLOOKUP($A1259, 'Duplicate Preprint DOIs removed'!$A$2:$H$3167, 8, FALSE)</f>
        <v>#N/A</v>
      </c>
      <c r="K1259" s="41" t="str">
        <f t="shared" si="1"/>
        <v>#N/A</v>
      </c>
      <c r="L1259" s="41" t="str">
        <f>VLOOKUP($A1259, 'Duplicate Preprint DOIs removed'!$A$2:$H$3167, 5, FALSE)</f>
        <v>#N/A</v>
      </c>
    </row>
    <row r="1260" hidden="1">
      <c r="A1260" s="9" t="s">
        <v>2751</v>
      </c>
      <c r="B1260" s="29">
        <v>44584.0</v>
      </c>
      <c r="C1260" s="9" t="s">
        <v>2752</v>
      </c>
      <c r="D1260" s="9" t="s">
        <v>58</v>
      </c>
      <c r="E1260" s="29">
        <v>44832.0</v>
      </c>
      <c r="F1260" s="29">
        <v>44852.0</v>
      </c>
      <c r="G1260" s="29">
        <v>44832.0</v>
      </c>
      <c r="H1260" s="29">
        <v>44813.0</v>
      </c>
      <c r="I1260" s="9" t="b">
        <v>1</v>
      </c>
      <c r="J1260" s="41" t="b">
        <f>VLOOKUP($A1260, 'Duplicate Preprint DOIs removed'!$A$2:$H$3167, 8, FALSE)</f>
        <v>1</v>
      </c>
      <c r="K1260" s="41" t="b">
        <f t="shared" si="1"/>
        <v>1</v>
      </c>
      <c r="L1260" s="42">
        <f>VLOOKUP($A1260, 'Duplicate Preprint DOIs removed'!$A$2:$H$3167, 5, FALSE)</f>
        <v>44832</v>
      </c>
    </row>
    <row r="1261" hidden="1">
      <c r="A1261" s="9" t="s">
        <v>2753</v>
      </c>
      <c r="B1261" s="29">
        <v>44812.0</v>
      </c>
      <c r="C1261" s="9" t="s">
        <v>2754</v>
      </c>
      <c r="D1261" s="9" t="s">
        <v>58</v>
      </c>
      <c r="E1261" s="29">
        <v>44945.0</v>
      </c>
      <c r="F1261" s="29">
        <v>44965.0</v>
      </c>
      <c r="G1261" s="29">
        <v>44945.0</v>
      </c>
      <c r="H1261" s="29">
        <v>44911.0</v>
      </c>
      <c r="I1261" s="9" t="b">
        <v>1</v>
      </c>
      <c r="J1261" s="41" t="b">
        <f>VLOOKUP($A1261, 'Duplicate Preprint DOIs removed'!$A$2:$H$3167, 8, FALSE)</f>
        <v>1</v>
      </c>
      <c r="K1261" s="41" t="b">
        <f t="shared" si="1"/>
        <v>1</v>
      </c>
      <c r="L1261" s="42">
        <f>VLOOKUP($A1261, 'Duplicate Preprint DOIs removed'!$A$2:$H$3167, 5, FALSE)</f>
        <v>44945</v>
      </c>
    </row>
    <row r="1262" hidden="1">
      <c r="A1262" s="9" t="s">
        <v>2755</v>
      </c>
      <c r="B1262" s="29">
        <v>44583.0</v>
      </c>
      <c r="C1262" s="9" t="s">
        <v>2756</v>
      </c>
      <c r="D1262" s="9" t="s">
        <v>58</v>
      </c>
      <c r="F1262" s="29">
        <v>44813.0</v>
      </c>
      <c r="G1262" s="29">
        <v>44813.0</v>
      </c>
      <c r="H1262" s="29">
        <v>44786.0</v>
      </c>
      <c r="I1262" s="9" t="b">
        <v>1</v>
      </c>
      <c r="J1262" s="41" t="b">
        <f>VLOOKUP($A1262, 'Duplicate Preprint DOIs removed'!$A$2:$H$3167, 8, FALSE)</f>
        <v>1</v>
      </c>
      <c r="K1262" s="41" t="b">
        <f t="shared" si="1"/>
        <v>1</v>
      </c>
      <c r="L1262" s="42">
        <f>VLOOKUP($A1262, 'Duplicate Preprint DOIs removed'!$A$2:$H$3167, 5, FALSE)</f>
        <v>44813</v>
      </c>
    </row>
    <row r="1263" hidden="1">
      <c r="A1263" s="9" t="s">
        <v>2757</v>
      </c>
      <c r="B1263" s="29">
        <v>44583.0</v>
      </c>
      <c r="C1263" s="9" t="s">
        <v>2758</v>
      </c>
      <c r="D1263" s="9" t="s">
        <v>58</v>
      </c>
      <c r="E1263" s="29">
        <v>44664.0</v>
      </c>
      <c r="F1263" s="28">
        <v>44692.0</v>
      </c>
      <c r="G1263" s="29">
        <v>44664.0</v>
      </c>
      <c r="H1263" s="29">
        <v>44624.0</v>
      </c>
      <c r="I1263" s="9" t="b">
        <v>1</v>
      </c>
      <c r="J1263" s="41" t="b">
        <f>VLOOKUP($A1263, 'Duplicate Preprint DOIs removed'!$A$2:$H$3167, 8, FALSE)</f>
        <v>1</v>
      </c>
      <c r="K1263" s="41" t="b">
        <f t="shared" si="1"/>
        <v>1</v>
      </c>
      <c r="L1263" s="42">
        <f>VLOOKUP($A1263, 'Duplicate Preprint DOIs removed'!$A$2:$H$3167, 5, FALSE)</f>
        <v>44664</v>
      </c>
    </row>
    <row r="1264" hidden="1">
      <c r="A1264" s="9" t="s">
        <v>2759</v>
      </c>
      <c r="B1264" s="29">
        <v>44582.0</v>
      </c>
      <c r="C1264" s="9" t="s">
        <v>2760</v>
      </c>
      <c r="D1264" s="9" t="s">
        <v>58</v>
      </c>
      <c r="E1264" s="29">
        <v>44720.0</v>
      </c>
      <c r="F1264" s="29">
        <v>44735.0</v>
      </c>
      <c r="G1264" s="29">
        <v>44720.0</v>
      </c>
      <c r="H1264" s="28">
        <v>44683.0</v>
      </c>
      <c r="I1264" s="9" t="b">
        <v>1</v>
      </c>
      <c r="J1264" s="41" t="b">
        <f>VLOOKUP($A1264, 'Duplicate Preprint DOIs removed'!$A$2:$H$3167, 8, FALSE)</f>
        <v>1</v>
      </c>
      <c r="K1264" s="41" t="b">
        <f t="shared" si="1"/>
        <v>1</v>
      </c>
      <c r="L1264" s="42">
        <f>VLOOKUP($A1264, 'Duplicate Preprint DOIs removed'!$A$2:$H$3167, 5, FALSE)</f>
        <v>44720</v>
      </c>
    </row>
    <row r="1265" hidden="1">
      <c r="A1265" s="9" t="s">
        <v>2761</v>
      </c>
      <c r="B1265" s="29">
        <v>44582.0</v>
      </c>
      <c r="C1265" s="9" t="s">
        <v>2762</v>
      </c>
      <c r="D1265" s="9" t="s">
        <v>58</v>
      </c>
      <c r="E1265" s="29">
        <v>44713.0</v>
      </c>
      <c r="F1265" s="29">
        <v>44726.0</v>
      </c>
      <c r="G1265" s="29">
        <v>44713.0</v>
      </c>
      <c r="H1265" s="29">
        <v>44605.0</v>
      </c>
      <c r="I1265" s="9" t="b">
        <v>1</v>
      </c>
      <c r="J1265" s="41" t="b">
        <f>VLOOKUP($A1265, 'Duplicate Preprint DOIs removed'!$A$2:$H$3167, 8, FALSE)</f>
        <v>1</v>
      </c>
      <c r="K1265" s="41" t="b">
        <f t="shared" si="1"/>
        <v>1</v>
      </c>
      <c r="L1265" s="42">
        <f>VLOOKUP($A1265, 'Duplicate Preprint DOIs removed'!$A$2:$H$3167, 5, FALSE)</f>
        <v>44713</v>
      </c>
    </row>
    <row r="1266" hidden="1">
      <c r="A1266" s="9" t="s">
        <v>2763</v>
      </c>
      <c r="B1266" s="29">
        <v>44613.0</v>
      </c>
      <c r="C1266" s="9" t="s">
        <v>2764</v>
      </c>
      <c r="D1266" s="9" t="s">
        <v>58</v>
      </c>
      <c r="E1266" s="29">
        <v>44874.0</v>
      </c>
      <c r="F1266" s="29">
        <v>44895.0</v>
      </c>
      <c r="G1266" s="29">
        <v>44874.0</v>
      </c>
      <c r="H1266" s="29">
        <v>44848.0</v>
      </c>
      <c r="I1266" s="9" t="b">
        <v>1</v>
      </c>
      <c r="J1266" s="41" t="b">
        <f>VLOOKUP($A1266, 'Duplicate Preprint DOIs removed'!$A$2:$H$3167, 8, FALSE)</f>
        <v>1</v>
      </c>
      <c r="K1266" s="41" t="b">
        <f t="shared" si="1"/>
        <v>1</v>
      </c>
      <c r="L1266" s="42">
        <f>VLOOKUP($A1266, 'Duplicate Preprint DOIs removed'!$A$2:$H$3167, 5, FALSE)</f>
        <v>44874</v>
      </c>
    </row>
    <row r="1267" hidden="1">
      <c r="A1267" s="9" t="s">
        <v>2765</v>
      </c>
      <c r="B1267" s="29">
        <v>44581.0</v>
      </c>
      <c r="C1267" s="9" t="s">
        <v>2766</v>
      </c>
      <c r="D1267" s="9" t="s">
        <v>58</v>
      </c>
      <c r="E1267" s="29">
        <v>44883.0</v>
      </c>
      <c r="F1267" s="29">
        <v>44897.0</v>
      </c>
      <c r="G1267" s="29">
        <v>44883.0</v>
      </c>
      <c r="H1267" s="29">
        <v>44650.0</v>
      </c>
      <c r="I1267" s="9" t="b">
        <v>1</v>
      </c>
      <c r="J1267" s="41" t="b">
        <f>VLOOKUP($A1267, 'Duplicate Preprint DOIs removed'!$A$2:$H$3167, 8, FALSE)</f>
        <v>1</v>
      </c>
      <c r="K1267" s="41" t="b">
        <f t="shared" si="1"/>
        <v>1</v>
      </c>
      <c r="L1267" s="42">
        <f>VLOOKUP($A1267, 'Duplicate Preprint DOIs removed'!$A$2:$H$3167, 5, FALSE)</f>
        <v>44883</v>
      </c>
    </row>
    <row r="1268" hidden="1">
      <c r="A1268" s="9" t="s">
        <v>2767</v>
      </c>
      <c r="B1268" s="29">
        <v>44581.0</v>
      </c>
      <c r="C1268" s="9" t="s">
        <v>2768</v>
      </c>
      <c r="D1268" s="9" t="s">
        <v>58</v>
      </c>
      <c r="E1268" s="29">
        <v>44726.0</v>
      </c>
      <c r="F1268" s="29">
        <v>44769.0</v>
      </c>
      <c r="G1268" s="29">
        <v>44726.0</v>
      </c>
      <c r="H1268" s="29">
        <v>44605.0</v>
      </c>
      <c r="I1268" s="9" t="b">
        <v>1</v>
      </c>
      <c r="J1268" s="41" t="b">
        <f>VLOOKUP($A1268, 'Duplicate Preprint DOIs removed'!$A$2:$H$3167, 8, FALSE)</f>
        <v>1</v>
      </c>
      <c r="K1268" s="41" t="b">
        <f t="shared" si="1"/>
        <v>1</v>
      </c>
      <c r="L1268" s="42">
        <f>VLOOKUP($A1268, 'Duplicate Preprint DOIs removed'!$A$2:$H$3167, 5, FALSE)</f>
        <v>44726</v>
      </c>
    </row>
    <row r="1269" hidden="1">
      <c r="A1269" s="9" t="s">
        <v>2769</v>
      </c>
      <c r="B1269" s="29">
        <v>44581.0</v>
      </c>
      <c r="C1269" s="9" t="s">
        <v>2770</v>
      </c>
      <c r="D1269" s="9" t="s">
        <v>58</v>
      </c>
      <c r="E1269" s="28">
        <v>44704.0</v>
      </c>
      <c r="F1269" s="29">
        <v>44719.0</v>
      </c>
      <c r="G1269" s="28">
        <v>44704.0</v>
      </c>
      <c r="H1269" s="29">
        <v>44656.0</v>
      </c>
      <c r="I1269" s="9" t="b">
        <v>1</v>
      </c>
      <c r="J1269" s="41" t="b">
        <f>VLOOKUP($A1269, 'Duplicate Preprint DOIs removed'!$A$2:$H$3167, 8, FALSE)</f>
        <v>1</v>
      </c>
      <c r="K1269" s="41" t="b">
        <f t="shared" si="1"/>
        <v>1</v>
      </c>
      <c r="L1269" s="42">
        <f>VLOOKUP($A1269, 'Duplicate Preprint DOIs removed'!$A$2:$H$3167, 5, FALSE)</f>
        <v>44704</v>
      </c>
    </row>
    <row r="1270" hidden="1">
      <c r="A1270" s="9" t="s">
        <v>2771</v>
      </c>
      <c r="B1270" s="29">
        <v>44579.0</v>
      </c>
      <c r="C1270" s="9" t="s">
        <v>2772</v>
      </c>
      <c r="D1270" s="9" t="s">
        <v>58</v>
      </c>
      <c r="F1270" s="29">
        <v>44897.0</v>
      </c>
      <c r="G1270" s="29">
        <v>44897.0</v>
      </c>
      <c r="H1270" s="29">
        <v>44859.0</v>
      </c>
      <c r="I1270" s="9" t="b">
        <v>1</v>
      </c>
      <c r="J1270" s="41" t="b">
        <f>VLOOKUP($A1270, 'Duplicate Preprint DOIs removed'!$A$2:$H$3167, 8, FALSE)</f>
        <v>1</v>
      </c>
      <c r="K1270" s="41" t="b">
        <f t="shared" si="1"/>
        <v>1</v>
      </c>
      <c r="L1270" s="42">
        <f>VLOOKUP($A1270, 'Duplicate Preprint DOIs removed'!$A$2:$H$3167, 5, FALSE)</f>
        <v>44897</v>
      </c>
    </row>
    <row r="1271" hidden="1">
      <c r="A1271" s="9" t="s">
        <v>2773</v>
      </c>
      <c r="B1271" s="29">
        <v>44582.0</v>
      </c>
      <c r="C1271" s="9" t="s">
        <v>2774</v>
      </c>
      <c r="D1271" s="9" t="s">
        <v>58</v>
      </c>
      <c r="E1271" s="29">
        <v>44965.0</v>
      </c>
      <c r="F1271" s="29">
        <v>44985.0</v>
      </c>
      <c r="G1271" s="29">
        <v>44965.0</v>
      </c>
      <c r="H1271" s="29">
        <v>44938.0</v>
      </c>
      <c r="I1271" s="9" t="b">
        <v>1</v>
      </c>
      <c r="J1271" s="41" t="b">
        <f>VLOOKUP($A1271, 'Duplicate Preprint DOIs removed'!$A$2:$H$3167, 8, FALSE)</f>
        <v>1</v>
      </c>
      <c r="K1271" s="41" t="b">
        <f t="shared" si="1"/>
        <v>1</v>
      </c>
      <c r="L1271" s="42">
        <f>VLOOKUP($A1271, 'Duplicate Preprint DOIs removed'!$A$2:$H$3167, 5, FALSE)</f>
        <v>44965</v>
      </c>
    </row>
    <row r="1272" hidden="1">
      <c r="A1272" s="9" t="s">
        <v>2775</v>
      </c>
      <c r="B1272" s="29">
        <v>44622.0</v>
      </c>
      <c r="C1272" s="9" t="s">
        <v>2776</v>
      </c>
      <c r="D1272" s="9" t="s">
        <v>58</v>
      </c>
      <c r="E1272" s="29">
        <v>44830.0</v>
      </c>
      <c r="F1272" s="29">
        <v>44851.0</v>
      </c>
      <c r="G1272" s="29">
        <v>44830.0</v>
      </c>
      <c r="H1272" s="29">
        <v>44679.0</v>
      </c>
      <c r="I1272" s="9" t="b">
        <v>1</v>
      </c>
      <c r="J1272" s="41" t="b">
        <f>VLOOKUP($A1272, 'Duplicate Preprint DOIs removed'!$A$2:$H$3167, 8, FALSE)</f>
        <v>1</v>
      </c>
      <c r="K1272" s="41" t="b">
        <f t="shared" si="1"/>
        <v>1</v>
      </c>
      <c r="L1272" s="42">
        <f>VLOOKUP($A1272, 'Duplicate Preprint DOIs removed'!$A$2:$H$3167, 5, FALSE)</f>
        <v>44830</v>
      </c>
    </row>
    <row r="1273">
      <c r="A1273" s="9" t="s">
        <v>2777</v>
      </c>
      <c r="B1273" s="29">
        <v>44892.0</v>
      </c>
      <c r="C1273" s="9" t="s">
        <v>2778</v>
      </c>
      <c r="D1273" s="9" t="s">
        <v>58</v>
      </c>
      <c r="E1273" s="29">
        <v>45033.0</v>
      </c>
      <c r="F1273" s="28">
        <v>45055.0</v>
      </c>
      <c r="G1273" s="29">
        <v>45033.0</v>
      </c>
      <c r="H1273" s="29">
        <v>45024.0</v>
      </c>
      <c r="I1273" s="9" t="b">
        <v>1</v>
      </c>
      <c r="J1273" s="41" t="str">
        <f>VLOOKUP($A1273, 'Duplicate Preprint DOIs removed'!$A$2:$H$3167, 8, FALSE)</f>
        <v>#N/A</v>
      </c>
      <c r="K1273" s="41" t="str">
        <f t="shared" si="1"/>
        <v>#N/A</v>
      </c>
      <c r="L1273" s="41" t="str">
        <f>VLOOKUP($A1273, 'Duplicate Preprint DOIs removed'!$A$2:$H$3167, 5, FALSE)</f>
        <v>#N/A</v>
      </c>
    </row>
    <row r="1274" hidden="1">
      <c r="A1274" s="9" t="s">
        <v>2779</v>
      </c>
      <c r="B1274" s="29">
        <v>44580.0</v>
      </c>
      <c r="C1274" s="9" t="s">
        <v>2780</v>
      </c>
      <c r="D1274" s="9" t="s">
        <v>58</v>
      </c>
      <c r="F1274" s="28">
        <v>44692.0</v>
      </c>
      <c r="G1274" s="28">
        <v>44692.0</v>
      </c>
      <c r="H1274" s="29">
        <v>44643.0</v>
      </c>
      <c r="I1274" s="9" t="b">
        <v>1</v>
      </c>
      <c r="J1274" s="41" t="b">
        <f>VLOOKUP($A1274, 'Duplicate Preprint DOIs removed'!$A$2:$H$3167, 8, FALSE)</f>
        <v>1</v>
      </c>
      <c r="K1274" s="41" t="b">
        <f t="shared" si="1"/>
        <v>1</v>
      </c>
      <c r="L1274" s="42">
        <f>VLOOKUP($A1274, 'Duplicate Preprint DOIs removed'!$A$2:$H$3167, 5, FALSE)</f>
        <v>44692</v>
      </c>
    </row>
    <row r="1275" hidden="1">
      <c r="A1275" s="9" t="s">
        <v>2781</v>
      </c>
      <c r="B1275" s="29">
        <v>44583.0</v>
      </c>
      <c r="C1275" s="9" t="s">
        <v>2782</v>
      </c>
      <c r="D1275" s="9" t="s">
        <v>58</v>
      </c>
      <c r="E1275" s="28">
        <v>44697.0</v>
      </c>
      <c r="F1275" s="29">
        <v>44718.0</v>
      </c>
      <c r="G1275" s="28">
        <v>44697.0</v>
      </c>
      <c r="H1275" s="29">
        <v>44637.0</v>
      </c>
      <c r="I1275" s="9" t="b">
        <v>1</v>
      </c>
      <c r="J1275" s="41" t="b">
        <f>VLOOKUP($A1275, 'Duplicate Preprint DOIs removed'!$A$2:$H$3167, 8, FALSE)</f>
        <v>1</v>
      </c>
      <c r="K1275" s="41" t="b">
        <f t="shared" si="1"/>
        <v>1</v>
      </c>
      <c r="L1275" s="42">
        <f>VLOOKUP($A1275, 'Duplicate Preprint DOIs removed'!$A$2:$H$3167, 5, FALSE)</f>
        <v>44697</v>
      </c>
    </row>
    <row r="1276" hidden="1">
      <c r="A1276" s="9" t="s">
        <v>2783</v>
      </c>
      <c r="B1276" s="29">
        <v>44659.0</v>
      </c>
      <c r="C1276" s="9" t="s">
        <v>2784</v>
      </c>
      <c r="D1276" s="9" t="s">
        <v>58</v>
      </c>
      <c r="E1276" s="29">
        <v>44957.0</v>
      </c>
      <c r="F1276" s="29">
        <v>44972.0</v>
      </c>
      <c r="G1276" s="29">
        <v>44957.0</v>
      </c>
      <c r="H1276" s="29">
        <v>44914.0</v>
      </c>
      <c r="I1276" s="9" t="b">
        <v>1</v>
      </c>
      <c r="J1276" s="41" t="b">
        <f>VLOOKUP($A1276, 'Duplicate Preprint DOIs removed'!$A$2:$H$3167, 8, FALSE)</f>
        <v>1</v>
      </c>
      <c r="K1276" s="41" t="b">
        <f t="shared" si="1"/>
        <v>1</v>
      </c>
      <c r="L1276" s="42">
        <f>VLOOKUP($A1276, 'Duplicate Preprint DOIs removed'!$A$2:$H$3167, 5, FALSE)</f>
        <v>44957</v>
      </c>
    </row>
    <row r="1277" hidden="1">
      <c r="A1277" s="9" t="s">
        <v>2785</v>
      </c>
      <c r="B1277" s="29">
        <v>44580.0</v>
      </c>
      <c r="C1277" s="9" t="s">
        <v>2786</v>
      </c>
      <c r="D1277" s="9" t="s">
        <v>58</v>
      </c>
      <c r="E1277" s="29">
        <v>44671.0</v>
      </c>
      <c r="F1277" s="28">
        <v>44685.0</v>
      </c>
      <c r="G1277" s="29">
        <v>44671.0</v>
      </c>
      <c r="H1277" s="29">
        <v>44643.0</v>
      </c>
      <c r="I1277" s="9" t="b">
        <v>1</v>
      </c>
      <c r="J1277" s="41" t="b">
        <f>VLOOKUP($A1277, 'Duplicate Preprint DOIs removed'!$A$2:$H$3167, 8, FALSE)</f>
        <v>1</v>
      </c>
      <c r="K1277" s="41" t="b">
        <f t="shared" si="1"/>
        <v>1</v>
      </c>
      <c r="L1277" s="42">
        <f>VLOOKUP($A1277, 'Duplicate Preprint DOIs removed'!$A$2:$H$3167, 5, FALSE)</f>
        <v>44671</v>
      </c>
    </row>
    <row r="1278" hidden="1">
      <c r="A1278" s="9" t="s">
        <v>2787</v>
      </c>
      <c r="B1278" s="29">
        <v>44575.0</v>
      </c>
      <c r="C1278" s="9" t="s">
        <v>2788</v>
      </c>
      <c r="D1278" s="9" t="s">
        <v>58</v>
      </c>
      <c r="E1278" s="29">
        <v>44820.0</v>
      </c>
      <c r="F1278" s="29">
        <v>44834.0</v>
      </c>
      <c r="G1278" s="29">
        <v>44820.0</v>
      </c>
      <c r="H1278" s="29">
        <v>44753.0</v>
      </c>
      <c r="I1278" s="9" t="b">
        <v>1</v>
      </c>
      <c r="J1278" s="41" t="b">
        <f>VLOOKUP($A1278, 'Duplicate Preprint DOIs removed'!$A$2:$H$3167, 8, FALSE)</f>
        <v>1</v>
      </c>
      <c r="K1278" s="41" t="b">
        <f t="shared" si="1"/>
        <v>1</v>
      </c>
      <c r="L1278" s="42">
        <f>VLOOKUP($A1278, 'Duplicate Preprint DOIs removed'!$A$2:$H$3167, 5, FALSE)</f>
        <v>44820</v>
      </c>
    </row>
    <row r="1279" hidden="1">
      <c r="A1279" s="9" t="s">
        <v>2789</v>
      </c>
      <c r="B1279" s="29">
        <v>44576.0</v>
      </c>
      <c r="C1279" s="9" t="s">
        <v>2790</v>
      </c>
      <c r="D1279" s="9" t="s">
        <v>58</v>
      </c>
      <c r="E1279" s="29">
        <v>44852.0</v>
      </c>
      <c r="F1279" s="29">
        <v>44888.0</v>
      </c>
      <c r="G1279" s="29">
        <v>44852.0</v>
      </c>
      <c r="H1279" s="29">
        <v>44831.0</v>
      </c>
      <c r="I1279" s="9" t="b">
        <v>1</v>
      </c>
      <c r="J1279" s="41" t="b">
        <f>VLOOKUP($A1279, 'Duplicate Preprint DOIs removed'!$A$2:$H$3167, 8, FALSE)</f>
        <v>1</v>
      </c>
      <c r="K1279" s="41" t="b">
        <f t="shared" si="1"/>
        <v>1</v>
      </c>
      <c r="L1279" s="42">
        <f>VLOOKUP($A1279, 'Duplicate Preprint DOIs removed'!$A$2:$H$3167, 5, FALSE)</f>
        <v>44852</v>
      </c>
    </row>
    <row r="1280" hidden="1">
      <c r="A1280" s="9" t="s">
        <v>2791</v>
      </c>
      <c r="B1280" s="29">
        <v>44575.0</v>
      </c>
      <c r="C1280" s="9" t="s">
        <v>2792</v>
      </c>
      <c r="D1280" s="9" t="s">
        <v>58</v>
      </c>
      <c r="E1280" s="28">
        <v>44684.0</v>
      </c>
      <c r="F1280" s="29">
        <v>44735.0</v>
      </c>
      <c r="G1280" s="28">
        <v>44684.0</v>
      </c>
      <c r="H1280" s="29">
        <v>44645.0</v>
      </c>
      <c r="I1280" s="9" t="b">
        <v>1</v>
      </c>
      <c r="J1280" s="41" t="b">
        <f>VLOOKUP($A1280, 'Duplicate Preprint DOIs removed'!$A$2:$H$3167, 8, FALSE)</f>
        <v>1</v>
      </c>
      <c r="K1280" s="41" t="b">
        <f t="shared" si="1"/>
        <v>1</v>
      </c>
      <c r="L1280" s="42">
        <f>VLOOKUP($A1280, 'Duplicate Preprint DOIs removed'!$A$2:$H$3167, 5, FALSE)</f>
        <v>44684</v>
      </c>
    </row>
    <row r="1281" hidden="1">
      <c r="A1281" s="9" t="s">
        <v>2793</v>
      </c>
      <c r="B1281" s="29">
        <v>44575.0</v>
      </c>
      <c r="C1281" s="9" t="s">
        <v>2794</v>
      </c>
      <c r="D1281" s="9" t="s">
        <v>58</v>
      </c>
      <c r="E1281" s="29">
        <v>44776.0</v>
      </c>
      <c r="F1281" s="29">
        <v>44788.0</v>
      </c>
      <c r="G1281" s="29">
        <v>44776.0</v>
      </c>
      <c r="H1281" s="29">
        <v>44753.0</v>
      </c>
      <c r="I1281" s="9" t="b">
        <v>1</v>
      </c>
      <c r="J1281" s="41" t="b">
        <f>VLOOKUP($A1281, 'Duplicate Preprint DOIs removed'!$A$2:$H$3167, 8, FALSE)</f>
        <v>1</v>
      </c>
      <c r="K1281" s="41" t="b">
        <f t="shared" si="1"/>
        <v>1</v>
      </c>
      <c r="L1281" s="42">
        <f>VLOOKUP($A1281, 'Duplicate Preprint DOIs removed'!$A$2:$H$3167, 5, FALSE)</f>
        <v>44776</v>
      </c>
    </row>
    <row r="1282" hidden="1">
      <c r="A1282" s="9" t="s">
        <v>2795</v>
      </c>
      <c r="B1282" s="29">
        <v>44574.0</v>
      </c>
      <c r="C1282" s="9" t="s">
        <v>2796</v>
      </c>
      <c r="D1282" s="9" t="s">
        <v>58</v>
      </c>
      <c r="E1282" s="29">
        <v>44735.0</v>
      </c>
      <c r="F1282" s="29">
        <v>44753.0</v>
      </c>
      <c r="G1282" s="29">
        <v>44735.0</v>
      </c>
      <c r="H1282" s="28">
        <v>44708.0</v>
      </c>
      <c r="I1282" s="9" t="b">
        <v>1</v>
      </c>
      <c r="J1282" s="41" t="b">
        <f>VLOOKUP($A1282, 'Duplicate Preprint DOIs removed'!$A$2:$H$3167, 8, FALSE)</f>
        <v>1</v>
      </c>
      <c r="K1282" s="41" t="b">
        <f t="shared" si="1"/>
        <v>1</v>
      </c>
      <c r="L1282" s="42">
        <f>VLOOKUP($A1282, 'Duplicate Preprint DOIs removed'!$A$2:$H$3167, 5, FALSE)</f>
        <v>44735</v>
      </c>
    </row>
    <row r="1283" hidden="1">
      <c r="A1283" s="9" t="s">
        <v>2797</v>
      </c>
      <c r="B1283" s="29">
        <v>44799.0</v>
      </c>
      <c r="C1283" s="9" t="s">
        <v>2798</v>
      </c>
      <c r="D1283" s="9" t="s">
        <v>58</v>
      </c>
      <c r="E1283" s="29">
        <v>44881.0</v>
      </c>
      <c r="F1283" s="29">
        <v>44895.0</v>
      </c>
      <c r="G1283" s="29">
        <v>44881.0</v>
      </c>
      <c r="H1283" s="29">
        <v>44858.0</v>
      </c>
      <c r="I1283" s="9" t="b">
        <v>1</v>
      </c>
      <c r="J1283" s="41" t="b">
        <f>VLOOKUP($A1283, 'Duplicate Preprint DOIs removed'!$A$2:$H$3167, 8, FALSE)</f>
        <v>1</v>
      </c>
      <c r="K1283" s="41" t="b">
        <f t="shared" si="1"/>
        <v>1</v>
      </c>
      <c r="L1283" s="42">
        <f>VLOOKUP($A1283, 'Duplicate Preprint DOIs removed'!$A$2:$H$3167, 5, FALSE)</f>
        <v>44881</v>
      </c>
    </row>
    <row r="1284" hidden="1">
      <c r="A1284" s="9" t="s">
        <v>2799</v>
      </c>
      <c r="B1284" s="29">
        <v>44574.0</v>
      </c>
      <c r="C1284" s="9" t="s">
        <v>2800</v>
      </c>
      <c r="D1284" s="9" t="s">
        <v>58</v>
      </c>
      <c r="E1284" s="28">
        <v>44684.0</v>
      </c>
      <c r="F1284" s="28">
        <v>44692.0</v>
      </c>
      <c r="G1284" s="28">
        <v>44684.0</v>
      </c>
      <c r="H1284" s="29">
        <v>44642.0</v>
      </c>
      <c r="I1284" s="9" t="b">
        <v>1</v>
      </c>
      <c r="J1284" s="41" t="b">
        <f>VLOOKUP($A1284, 'Duplicate Preprint DOIs removed'!$A$2:$H$3167, 8, FALSE)</f>
        <v>1</v>
      </c>
      <c r="K1284" s="41" t="b">
        <f t="shared" si="1"/>
        <v>1</v>
      </c>
      <c r="L1284" s="42">
        <f>VLOOKUP($A1284, 'Duplicate Preprint DOIs removed'!$A$2:$H$3167, 5, FALSE)</f>
        <v>44684</v>
      </c>
    </row>
    <row r="1285" hidden="1">
      <c r="A1285" s="9" t="s">
        <v>2801</v>
      </c>
      <c r="B1285" s="29">
        <v>44575.0</v>
      </c>
      <c r="C1285" s="9" t="s">
        <v>2802</v>
      </c>
      <c r="D1285" s="9" t="s">
        <v>58</v>
      </c>
      <c r="E1285" s="28">
        <v>44685.0</v>
      </c>
      <c r="F1285" s="28">
        <v>44711.0</v>
      </c>
      <c r="G1285" s="28">
        <v>44685.0</v>
      </c>
      <c r="H1285" s="29">
        <v>44673.0</v>
      </c>
      <c r="I1285" s="9" t="b">
        <v>1</v>
      </c>
      <c r="J1285" s="41" t="b">
        <f>VLOOKUP($A1285, 'Duplicate Preprint DOIs removed'!$A$2:$H$3167, 8, FALSE)</f>
        <v>1</v>
      </c>
      <c r="K1285" s="41" t="b">
        <f t="shared" si="1"/>
        <v>1</v>
      </c>
      <c r="L1285" s="42">
        <f>VLOOKUP($A1285, 'Duplicate Preprint DOIs removed'!$A$2:$H$3167, 5, FALSE)</f>
        <v>44685</v>
      </c>
    </row>
    <row r="1286" hidden="1">
      <c r="A1286" s="9" t="s">
        <v>2803</v>
      </c>
      <c r="B1286" s="29">
        <v>44574.0</v>
      </c>
      <c r="C1286" s="9" t="s">
        <v>2804</v>
      </c>
      <c r="D1286" s="9" t="s">
        <v>58</v>
      </c>
      <c r="F1286" s="29">
        <v>44845.0</v>
      </c>
      <c r="G1286" s="29">
        <v>44845.0</v>
      </c>
      <c r="H1286" s="29">
        <v>44822.0</v>
      </c>
      <c r="I1286" s="9" t="b">
        <v>1</v>
      </c>
      <c r="J1286" s="41" t="b">
        <f>VLOOKUP($A1286, 'Duplicate Preprint DOIs removed'!$A$2:$H$3167, 8, FALSE)</f>
        <v>1</v>
      </c>
      <c r="K1286" s="41" t="b">
        <f t="shared" si="1"/>
        <v>1</v>
      </c>
      <c r="L1286" s="42">
        <f>VLOOKUP($A1286, 'Duplicate Preprint DOIs removed'!$A$2:$H$3167, 5, FALSE)</f>
        <v>44845</v>
      </c>
    </row>
    <row r="1287" hidden="1">
      <c r="A1287" s="9" t="s">
        <v>2805</v>
      </c>
      <c r="B1287" s="29">
        <v>44574.0</v>
      </c>
      <c r="C1287" s="9" t="s">
        <v>2806</v>
      </c>
      <c r="D1287" s="9" t="s">
        <v>58</v>
      </c>
      <c r="F1287" s="29">
        <v>44769.0</v>
      </c>
      <c r="G1287" s="29">
        <v>44769.0</v>
      </c>
      <c r="H1287" s="29">
        <v>44663.0</v>
      </c>
      <c r="I1287" s="9" t="b">
        <v>1</v>
      </c>
      <c r="J1287" s="41" t="b">
        <f>VLOOKUP($A1287, 'Duplicate Preprint DOIs removed'!$A$2:$H$3167, 8, FALSE)</f>
        <v>1</v>
      </c>
      <c r="K1287" s="41" t="b">
        <f t="shared" si="1"/>
        <v>1</v>
      </c>
      <c r="L1287" s="42">
        <f>VLOOKUP($A1287, 'Duplicate Preprint DOIs removed'!$A$2:$H$3167, 5, FALSE)</f>
        <v>44769</v>
      </c>
    </row>
    <row r="1288" hidden="1">
      <c r="A1288" s="9" t="s">
        <v>2807</v>
      </c>
      <c r="B1288" s="29">
        <v>44573.0</v>
      </c>
      <c r="C1288" s="9" t="s">
        <v>2808</v>
      </c>
      <c r="D1288" s="9" t="s">
        <v>58</v>
      </c>
      <c r="E1288" s="29">
        <v>44956.0</v>
      </c>
      <c r="F1288" s="29">
        <v>44977.0</v>
      </c>
      <c r="G1288" s="29">
        <v>44956.0</v>
      </c>
      <c r="H1288" s="29">
        <v>44868.0</v>
      </c>
      <c r="I1288" s="9" t="b">
        <v>1</v>
      </c>
      <c r="J1288" s="41" t="b">
        <f>VLOOKUP($A1288, 'Duplicate Preprint DOIs removed'!$A$2:$H$3167, 8, FALSE)</f>
        <v>1</v>
      </c>
      <c r="K1288" s="41" t="b">
        <f t="shared" si="1"/>
        <v>1</v>
      </c>
      <c r="L1288" s="42">
        <f>VLOOKUP($A1288, 'Duplicate Preprint DOIs removed'!$A$2:$H$3167, 5, FALSE)</f>
        <v>44956</v>
      </c>
    </row>
    <row r="1289" hidden="1">
      <c r="A1289" s="9" t="s">
        <v>2809</v>
      </c>
      <c r="B1289" s="29">
        <v>44573.0</v>
      </c>
      <c r="C1289" s="9" t="s">
        <v>2810</v>
      </c>
      <c r="D1289" s="9" t="s">
        <v>58</v>
      </c>
      <c r="E1289" s="29">
        <v>44837.0</v>
      </c>
      <c r="F1289" s="29">
        <v>44879.0</v>
      </c>
      <c r="G1289" s="29">
        <v>44837.0</v>
      </c>
      <c r="H1289" s="29">
        <v>44751.0</v>
      </c>
      <c r="I1289" s="9" t="b">
        <v>1</v>
      </c>
      <c r="J1289" s="41" t="b">
        <f>VLOOKUP($A1289, 'Duplicate Preprint DOIs removed'!$A$2:$H$3167, 8, FALSE)</f>
        <v>1</v>
      </c>
      <c r="K1289" s="41" t="b">
        <f t="shared" si="1"/>
        <v>1</v>
      </c>
      <c r="L1289" s="42">
        <f>VLOOKUP($A1289, 'Duplicate Preprint DOIs removed'!$A$2:$H$3167, 5, FALSE)</f>
        <v>44837</v>
      </c>
    </row>
    <row r="1290" hidden="1">
      <c r="A1290" s="9" t="s">
        <v>2811</v>
      </c>
      <c r="B1290" s="29">
        <v>44574.0</v>
      </c>
      <c r="C1290" s="9" t="s">
        <v>2812</v>
      </c>
      <c r="D1290" s="9" t="s">
        <v>58</v>
      </c>
      <c r="E1290" s="29">
        <v>44746.0</v>
      </c>
      <c r="F1290" s="29">
        <v>44783.0</v>
      </c>
      <c r="G1290" s="29">
        <v>44746.0</v>
      </c>
      <c r="H1290" s="29">
        <v>44721.0</v>
      </c>
      <c r="I1290" s="9" t="b">
        <v>1</v>
      </c>
      <c r="J1290" s="41" t="b">
        <f>VLOOKUP($A1290, 'Duplicate Preprint DOIs removed'!$A$2:$H$3167, 8, FALSE)</f>
        <v>1</v>
      </c>
      <c r="K1290" s="41" t="b">
        <f t="shared" si="1"/>
        <v>1</v>
      </c>
      <c r="L1290" s="42">
        <f>VLOOKUP($A1290, 'Duplicate Preprint DOIs removed'!$A$2:$H$3167, 5, FALSE)</f>
        <v>44746</v>
      </c>
    </row>
    <row r="1291" hidden="1">
      <c r="A1291" s="9" t="s">
        <v>2813</v>
      </c>
      <c r="B1291" s="29">
        <v>44574.0</v>
      </c>
      <c r="C1291" s="9" t="s">
        <v>2814</v>
      </c>
      <c r="D1291" s="9" t="s">
        <v>58</v>
      </c>
      <c r="F1291" s="29">
        <v>44784.0</v>
      </c>
      <c r="G1291" s="29">
        <v>44784.0</v>
      </c>
      <c r="H1291" s="29">
        <v>44734.0</v>
      </c>
      <c r="I1291" s="9" t="b">
        <v>1</v>
      </c>
      <c r="J1291" s="41" t="b">
        <f>VLOOKUP($A1291, 'Duplicate Preprint DOIs removed'!$A$2:$H$3167, 8, FALSE)</f>
        <v>1</v>
      </c>
      <c r="K1291" s="41" t="b">
        <f t="shared" si="1"/>
        <v>1</v>
      </c>
      <c r="L1291" s="42">
        <f>VLOOKUP($A1291, 'Duplicate Preprint DOIs removed'!$A$2:$H$3167, 5, FALSE)</f>
        <v>44784</v>
      </c>
    </row>
    <row r="1292" hidden="1">
      <c r="A1292" s="9" t="s">
        <v>2815</v>
      </c>
      <c r="B1292" s="29">
        <v>44573.0</v>
      </c>
      <c r="C1292" s="9" t="s">
        <v>2816</v>
      </c>
      <c r="D1292" s="9" t="s">
        <v>58</v>
      </c>
      <c r="E1292" s="29">
        <v>44629.0</v>
      </c>
      <c r="F1292" s="29">
        <v>44664.0</v>
      </c>
      <c r="G1292" s="29">
        <v>44629.0</v>
      </c>
      <c r="H1292" s="29">
        <v>44617.0</v>
      </c>
      <c r="I1292" s="9" t="b">
        <v>1</v>
      </c>
      <c r="J1292" s="41" t="b">
        <f>VLOOKUP($A1292, 'Duplicate Preprint DOIs removed'!$A$2:$H$3167, 8, FALSE)</f>
        <v>1</v>
      </c>
      <c r="K1292" s="41" t="b">
        <f t="shared" si="1"/>
        <v>1</v>
      </c>
      <c r="L1292" s="42">
        <f>VLOOKUP($A1292, 'Duplicate Preprint DOIs removed'!$A$2:$H$3167, 5, FALSE)</f>
        <v>44629</v>
      </c>
    </row>
    <row r="1293" hidden="1">
      <c r="A1293" s="9" t="s">
        <v>2817</v>
      </c>
      <c r="B1293" s="29">
        <v>44572.0</v>
      </c>
      <c r="C1293" s="9" t="s">
        <v>2818</v>
      </c>
      <c r="D1293" s="9" t="s">
        <v>58</v>
      </c>
      <c r="F1293" s="29">
        <v>44733.0</v>
      </c>
      <c r="G1293" s="29">
        <v>44733.0</v>
      </c>
      <c r="H1293" s="28">
        <v>44701.0</v>
      </c>
      <c r="I1293" s="9" t="b">
        <v>1</v>
      </c>
      <c r="J1293" s="41" t="b">
        <f>VLOOKUP($A1293, 'Duplicate Preprint DOIs removed'!$A$2:$H$3167, 8, FALSE)</f>
        <v>1</v>
      </c>
      <c r="K1293" s="41" t="b">
        <f t="shared" si="1"/>
        <v>1</v>
      </c>
      <c r="L1293" s="42">
        <f>VLOOKUP($A1293, 'Duplicate Preprint DOIs removed'!$A$2:$H$3167, 5, FALSE)</f>
        <v>44733</v>
      </c>
    </row>
    <row r="1294" hidden="1">
      <c r="A1294" s="9" t="s">
        <v>2819</v>
      </c>
      <c r="B1294" s="29">
        <v>44573.0</v>
      </c>
      <c r="C1294" s="9" t="s">
        <v>2820</v>
      </c>
      <c r="D1294" s="9" t="s">
        <v>58</v>
      </c>
      <c r="E1294" s="29">
        <v>44643.0</v>
      </c>
      <c r="F1294" s="29">
        <v>44655.0</v>
      </c>
      <c r="G1294" s="29">
        <v>44643.0</v>
      </c>
      <c r="H1294" s="29">
        <v>44634.0</v>
      </c>
      <c r="I1294" s="9" t="b">
        <v>1</v>
      </c>
      <c r="J1294" s="41" t="b">
        <f>VLOOKUP($A1294, 'Duplicate Preprint DOIs removed'!$A$2:$H$3167, 8, FALSE)</f>
        <v>1</v>
      </c>
      <c r="K1294" s="41" t="b">
        <f t="shared" si="1"/>
        <v>1</v>
      </c>
      <c r="L1294" s="42">
        <f>VLOOKUP($A1294, 'Duplicate Preprint DOIs removed'!$A$2:$H$3167, 5, FALSE)</f>
        <v>44643</v>
      </c>
    </row>
    <row r="1295" hidden="1">
      <c r="A1295" s="9" t="s">
        <v>2821</v>
      </c>
      <c r="B1295" s="29">
        <v>44573.0</v>
      </c>
      <c r="C1295" s="9" t="s">
        <v>2822</v>
      </c>
      <c r="D1295" s="9" t="s">
        <v>58</v>
      </c>
      <c r="F1295" s="29">
        <v>44736.0</v>
      </c>
      <c r="G1295" s="29">
        <v>44736.0</v>
      </c>
      <c r="H1295" s="29">
        <v>44645.0</v>
      </c>
      <c r="I1295" s="9" t="b">
        <v>1</v>
      </c>
      <c r="J1295" s="41" t="b">
        <f>VLOOKUP($A1295, 'Duplicate Preprint DOIs removed'!$A$2:$H$3167, 8, FALSE)</f>
        <v>1</v>
      </c>
      <c r="K1295" s="41" t="b">
        <f t="shared" si="1"/>
        <v>1</v>
      </c>
      <c r="L1295" s="42">
        <f>VLOOKUP($A1295, 'Duplicate Preprint DOIs removed'!$A$2:$H$3167, 5, FALSE)</f>
        <v>44736</v>
      </c>
    </row>
    <row r="1296" hidden="1">
      <c r="A1296" s="9" t="s">
        <v>2823</v>
      </c>
      <c r="B1296" s="29">
        <v>44573.0</v>
      </c>
      <c r="C1296" s="9" t="s">
        <v>2824</v>
      </c>
      <c r="D1296" s="9" t="s">
        <v>58</v>
      </c>
      <c r="E1296" s="29">
        <v>44806.0</v>
      </c>
      <c r="F1296" s="29">
        <v>44848.0</v>
      </c>
      <c r="G1296" s="29">
        <v>44806.0</v>
      </c>
      <c r="H1296" s="28">
        <v>44690.0</v>
      </c>
      <c r="I1296" s="9" t="b">
        <v>1</v>
      </c>
      <c r="J1296" s="41" t="b">
        <f>VLOOKUP($A1296, 'Duplicate Preprint DOIs removed'!$A$2:$H$3167, 8, FALSE)</f>
        <v>1</v>
      </c>
      <c r="K1296" s="41" t="b">
        <f t="shared" si="1"/>
        <v>1</v>
      </c>
      <c r="L1296" s="42">
        <f>VLOOKUP($A1296, 'Duplicate Preprint DOIs removed'!$A$2:$H$3167, 5, FALSE)</f>
        <v>44806</v>
      </c>
    </row>
    <row r="1297" hidden="1">
      <c r="A1297" s="9" t="s">
        <v>2825</v>
      </c>
      <c r="B1297" s="29">
        <v>44573.0</v>
      </c>
      <c r="C1297" s="9" t="s">
        <v>2826</v>
      </c>
      <c r="D1297" s="9" t="s">
        <v>58</v>
      </c>
      <c r="E1297" s="28">
        <v>44705.0</v>
      </c>
      <c r="F1297" s="29">
        <v>44720.0</v>
      </c>
      <c r="G1297" s="28">
        <v>44705.0</v>
      </c>
      <c r="H1297" s="29">
        <v>44638.0</v>
      </c>
      <c r="I1297" s="9" t="b">
        <v>1</v>
      </c>
      <c r="J1297" s="41" t="b">
        <f>VLOOKUP($A1297, 'Duplicate Preprint DOIs removed'!$A$2:$H$3167, 8, FALSE)</f>
        <v>1</v>
      </c>
      <c r="K1297" s="41" t="b">
        <f t="shared" si="1"/>
        <v>1</v>
      </c>
      <c r="L1297" s="42">
        <f>VLOOKUP($A1297, 'Duplicate Preprint DOIs removed'!$A$2:$H$3167, 5, FALSE)</f>
        <v>44705</v>
      </c>
    </row>
    <row r="1298" hidden="1">
      <c r="A1298" s="9" t="s">
        <v>109</v>
      </c>
      <c r="B1298" s="29">
        <v>44572.0</v>
      </c>
      <c r="C1298" s="9" t="s">
        <v>110</v>
      </c>
      <c r="D1298" s="9" t="s">
        <v>58</v>
      </c>
      <c r="E1298" s="29">
        <v>44627.0</v>
      </c>
      <c r="F1298" s="29">
        <v>44662.0</v>
      </c>
      <c r="G1298" s="29">
        <v>44627.0</v>
      </c>
      <c r="H1298" s="29">
        <v>44634.0</v>
      </c>
      <c r="I1298" s="9" t="b">
        <v>0</v>
      </c>
      <c r="J1298" s="41" t="b">
        <f>VLOOKUP($A1298, 'Duplicate Preprint DOIs removed'!$A$2:$H$3167, 8, FALSE)</f>
        <v>0</v>
      </c>
      <c r="K1298" s="41" t="b">
        <f t="shared" si="1"/>
        <v>1</v>
      </c>
      <c r="L1298" s="42">
        <f>VLOOKUP($A1298, 'Duplicate Preprint DOIs removed'!$A$2:$H$3167, 5, FALSE)</f>
        <v>44627</v>
      </c>
    </row>
    <row r="1299" hidden="1">
      <c r="A1299" s="9" t="s">
        <v>2827</v>
      </c>
      <c r="B1299" s="29">
        <v>44573.0</v>
      </c>
      <c r="C1299" s="9" t="s">
        <v>2828</v>
      </c>
      <c r="D1299" s="9" t="s">
        <v>58</v>
      </c>
      <c r="E1299" s="29">
        <v>44952.0</v>
      </c>
      <c r="F1299" s="29">
        <v>44987.0</v>
      </c>
      <c r="G1299" s="29">
        <v>44952.0</v>
      </c>
      <c r="H1299" s="29">
        <v>44865.0</v>
      </c>
      <c r="I1299" s="9" t="b">
        <v>1</v>
      </c>
      <c r="J1299" s="41" t="b">
        <f>VLOOKUP($A1299, 'Duplicate Preprint DOIs removed'!$A$2:$H$3167, 8, FALSE)</f>
        <v>1</v>
      </c>
      <c r="K1299" s="41" t="b">
        <f t="shared" si="1"/>
        <v>1</v>
      </c>
      <c r="L1299" s="42">
        <f>VLOOKUP($A1299, 'Duplicate Preprint DOIs removed'!$A$2:$H$3167, 5, FALSE)</f>
        <v>44952</v>
      </c>
    </row>
    <row r="1300" hidden="1">
      <c r="A1300" s="9" t="s">
        <v>2829</v>
      </c>
      <c r="B1300" s="29">
        <v>44572.0</v>
      </c>
      <c r="C1300" s="9" t="s">
        <v>2830</v>
      </c>
      <c r="D1300" s="9" t="s">
        <v>58</v>
      </c>
      <c r="E1300" s="29">
        <v>44839.0</v>
      </c>
      <c r="F1300" s="29">
        <v>44890.0</v>
      </c>
      <c r="G1300" s="29">
        <v>44839.0</v>
      </c>
      <c r="H1300" s="29">
        <v>44822.0</v>
      </c>
      <c r="I1300" s="9" t="b">
        <v>1</v>
      </c>
      <c r="J1300" s="41" t="b">
        <f>VLOOKUP($A1300, 'Duplicate Preprint DOIs removed'!$A$2:$H$3167, 8, FALSE)</f>
        <v>1</v>
      </c>
      <c r="K1300" s="41" t="b">
        <f t="shared" si="1"/>
        <v>1</v>
      </c>
      <c r="L1300" s="42">
        <f>VLOOKUP($A1300, 'Duplicate Preprint DOIs removed'!$A$2:$H$3167, 5, FALSE)</f>
        <v>44839</v>
      </c>
    </row>
    <row r="1301" hidden="1">
      <c r="A1301" s="9" t="s">
        <v>2831</v>
      </c>
      <c r="B1301" s="29">
        <v>44572.0</v>
      </c>
      <c r="C1301" s="9" t="s">
        <v>2832</v>
      </c>
      <c r="D1301" s="9" t="s">
        <v>58</v>
      </c>
      <c r="F1301" s="29">
        <v>44854.0</v>
      </c>
      <c r="G1301" s="29">
        <v>44854.0</v>
      </c>
      <c r="H1301" s="29">
        <v>44827.0</v>
      </c>
      <c r="I1301" s="9" t="b">
        <v>1</v>
      </c>
      <c r="J1301" s="41" t="b">
        <f>VLOOKUP($A1301, 'Duplicate Preprint DOIs removed'!$A$2:$H$3167, 8, FALSE)</f>
        <v>1</v>
      </c>
      <c r="K1301" s="41" t="b">
        <f t="shared" si="1"/>
        <v>1</v>
      </c>
      <c r="L1301" s="42">
        <f>VLOOKUP($A1301, 'Duplicate Preprint DOIs removed'!$A$2:$H$3167, 5, FALSE)</f>
        <v>44854</v>
      </c>
    </row>
    <row r="1302" hidden="1">
      <c r="A1302" s="9" t="s">
        <v>2833</v>
      </c>
      <c r="B1302" s="29">
        <v>44573.0</v>
      </c>
      <c r="C1302" s="9" t="s">
        <v>2834</v>
      </c>
      <c r="D1302" s="9" t="s">
        <v>58</v>
      </c>
      <c r="F1302" s="29">
        <v>44812.0</v>
      </c>
      <c r="G1302" s="29">
        <v>44812.0</v>
      </c>
      <c r="H1302" s="29">
        <v>44753.0</v>
      </c>
      <c r="I1302" s="9" t="b">
        <v>1</v>
      </c>
      <c r="J1302" s="41" t="b">
        <f>VLOOKUP($A1302, 'Duplicate Preprint DOIs removed'!$A$2:$H$3167, 8, FALSE)</f>
        <v>1</v>
      </c>
      <c r="K1302" s="41" t="b">
        <f t="shared" si="1"/>
        <v>1</v>
      </c>
      <c r="L1302" s="42">
        <f>VLOOKUP($A1302, 'Duplicate Preprint DOIs removed'!$A$2:$H$3167, 5, FALSE)</f>
        <v>44812</v>
      </c>
    </row>
    <row r="1303" hidden="1">
      <c r="A1303" s="9" t="s">
        <v>2835</v>
      </c>
      <c r="B1303" s="29">
        <v>44615.0</v>
      </c>
      <c r="C1303" s="9" t="s">
        <v>2836</v>
      </c>
      <c r="D1303" s="9" t="s">
        <v>58</v>
      </c>
      <c r="E1303" s="29">
        <v>44721.0</v>
      </c>
      <c r="F1303" s="29">
        <v>44776.0</v>
      </c>
      <c r="G1303" s="29">
        <v>44721.0</v>
      </c>
      <c r="H1303" s="28">
        <v>44711.0</v>
      </c>
      <c r="I1303" s="9" t="b">
        <v>1</v>
      </c>
      <c r="J1303" s="41" t="b">
        <f>VLOOKUP($A1303, 'Duplicate Preprint DOIs removed'!$A$2:$H$3167, 8, FALSE)</f>
        <v>1</v>
      </c>
      <c r="K1303" s="41" t="b">
        <f t="shared" si="1"/>
        <v>1</v>
      </c>
      <c r="L1303" s="42">
        <f>VLOOKUP($A1303, 'Duplicate Preprint DOIs removed'!$A$2:$H$3167, 5, FALSE)</f>
        <v>44721</v>
      </c>
    </row>
    <row r="1304" hidden="1">
      <c r="A1304" s="9" t="s">
        <v>2837</v>
      </c>
      <c r="B1304" s="29">
        <v>44569.0</v>
      </c>
      <c r="C1304" s="9" t="s">
        <v>2838</v>
      </c>
      <c r="D1304" s="9" t="s">
        <v>58</v>
      </c>
      <c r="E1304" s="29">
        <v>44803.0</v>
      </c>
      <c r="F1304" s="29">
        <v>44812.0</v>
      </c>
      <c r="G1304" s="29">
        <v>44803.0</v>
      </c>
      <c r="H1304" s="29">
        <v>44754.0</v>
      </c>
      <c r="I1304" s="9" t="b">
        <v>1</v>
      </c>
      <c r="J1304" s="41" t="b">
        <f>VLOOKUP($A1304, 'Duplicate Preprint DOIs removed'!$A$2:$H$3167, 8, FALSE)</f>
        <v>1</v>
      </c>
      <c r="K1304" s="41" t="b">
        <f t="shared" si="1"/>
        <v>1</v>
      </c>
      <c r="L1304" s="42">
        <f>VLOOKUP($A1304, 'Duplicate Preprint DOIs removed'!$A$2:$H$3167, 5, FALSE)</f>
        <v>44803</v>
      </c>
    </row>
    <row r="1305" hidden="1">
      <c r="A1305" s="9" t="s">
        <v>2839</v>
      </c>
      <c r="B1305" s="29">
        <v>44568.0</v>
      </c>
      <c r="C1305" s="9" t="s">
        <v>2840</v>
      </c>
      <c r="D1305" s="9" t="s">
        <v>58</v>
      </c>
      <c r="F1305" s="29">
        <v>44971.0</v>
      </c>
      <c r="G1305" s="29">
        <v>44971.0</v>
      </c>
      <c r="H1305" s="29">
        <v>44735.0</v>
      </c>
      <c r="I1305" s="9" t="b">
        <v>1</v>
      </c>
      <c r="J1305" s="41" t="b">
        <f>VLOOKUP($A1305, 'Duplicate Preprint DOIs removed'!$A$2:$H$3167, 8, FALSE)</f>
        <v>1</v>
      </c>
      <c r="K1305" s="41" t="b">
        <f t="shared" si="1"/>
        <v>1</v>
      </c>
      <c r="L1305" s="42">
        <f>VLOOKUP($A1305, 'Duplicate Preprint DOIs removed'!$A$2:$H$3167, 5, FALSE)</f>
        <v>44971</v>
      </c>
    </row>
    <row r="1306" hidden="1">
      <c r="A1306" s="9" t="s">
        <v>2841</v>
      </c>
      <c r="B1306" s="29">
        <v>44570.0</v>
      </c>
      <c r="C1306" s="9" t="s">
        <v>2842</v>
      </c>
      <c r="D1306" s="9" t="s">
        <v>58</v>
      </c>
      <c r="E1306" s="28">
        <v>44701.0</v>
      </c>
      <c r="F1306" s="29">
        <v>44732.0</v>
      </c>
      <c r="G1306" s="28">
        <v>44701.0</v>
      </c>
      <c r="H1306" s="28">
        <v>44693.0</v>
      </c>
      <c r="I1306" s="9" t="b">
        <v>1</v>
      </c>
      <c r="J1306" s="41" t="b">
        <f>VLOOKUP($A1306, 'Duplicate Preprint DOIs removed'!$A$2:$H$3167, 8, FALSE)</f>
        <v>1</v>
      </c>
      <c r="K1306" s="41" t="b">
        <f t="shared" si="1"/>
        <v>1</v>
      </c>
      <c r="L1306" s="42">
        <f>VLOOKUP($A1306, 'Duplicate Preprint DOIs removed'!$A$2:$H$3167, 5, FALSE)</f>
        <v>44701</v>
      </c>
    </row>
    <row r="1307" hidden="1">
      <c r="A1307" s="9" t="s">
        <v>2843</v>
      </c>
      <c r="B1307" s="29">
        <v>44567.0</v>
      </c>
      <c r="C1307" s="9" t="s">
        <v>2844</v>
      </c>
      <c r="D1307" s="9" t="s">
        <v>58</v>
      </c>
      <c r="E1307" s="28">
        <v>44687.0</v>
      </c>
      <c r="F1307" s="28">
        <v>44699.0</v>
      </c>
      <c r="G1307" s="28">
        <v>44687.0</v>
      </c>
      <c r="H1307" s="29">
        <v>44680.0</v>
      </c>
      <c r="I1307" s="9" t="b">
        <v>1</v>
      </c>
      <c r="J1307" s="41" t="b">
        <f>VLOOKUP($A1307, 'Duplicate Preprint DOIs removed'!$A$2:$H$3167, 8, FALSE)</f>
        <v>1</v>
      </c>
      <c r="K1307" s="41" t="b">
        <f t="shared" si="1"/>
        <v>1</v>
      </c>
      <c r="L1307" s="42">
        <f>VLOOKUP($A1307, 'Duplicate Preprint DOIs removed'!$A$2:$H$3167, 5, FALSE)</f>
        <v>44687</v>
      </c>
    </row>
    <row r="1308" hidden="1">
      <c r="A1308" s="9" t="s">
        <v>2845</v>
      </c>
      <c r="B1308" s="29">
        <v>44567.0</v>
      </c>
      <c r="C1308" s="9" t="s">
        <v>2846</v>
      </c>
      <c r="D1308" s="9" t="s">
        <v>58</v>
      </c>
      <c r="E1308" s="28">
        <v>44712.0</v>
      </c>
      <c r="F1308" s="29">
        <v>44753.0</v>
      </c>
      <c r="G1308" s="28">
        <v>44712.0</v>
      </c>
      <c r="H1308" s="29">
        <v>44631.0</v>
      </c>
      <c r="I1308" s="9" t="b">
        <v>1</v>
      </c>
      <c r="J1308" s="41" t="b">
        <f>VLOOKUP($A1308, 'Duplicate Preprint DOIs removed'!$A$2:$H$3167, 8, FALSE)</f>
        <v>1</v>
      </c>
      <c r="K1308" s="41" t="b">
        <f t="shared" si="1"/>
        <v>1</v>
      </c>
      <c r="L1308" s="42">
        <f>VLOOKUP($A1308, 'Duplicate Preprint DOIs removed'!$A$2:$H$3167, 5, FALSE)</f>
        <v>44712</v>
      </c>
    </row>
    <row r="1309" hidden="1">
      <c r="A1309" s="9" t="s">
        <v>2847</v>
      </c>
      <c r="B1309" s="29">
        <v>44567.0</v>
      </c>
      <c r="C1309" s="9" t="s">
        <v>2848</v>
      </c>
      <c r="D1309" s="9" t="s">
        <v>58</v>
      </c>
      <c r="F1309" s="28">
        <v>44712.0</v>
      </c>
      <c r="G1309" s="28">
        <v>44712.0</v>
      </c>
      <c r="H1309" s="29">
        <v>44673.0</v>
      </c>
      <c r="I1309" s="9" t="b">
        <v>1</v>
      </c>
      <c r="J1309" s="41" t="b">
        <f>VLOOKUP($A1309, 'Duplicate Preprint DOIs removed'!$A$2:$H$3167, 8, FALSE)</f>
        <v>1</v>
      </c>
      <c r="K1309" s="41" t="b">
        <f t="shared" si="1"/>
        <v>1</v>
      </c>
      <c r="L1309" s="42">
        <f>VLOOKUP($A1309, 'Duplicate Preprint DOIs removed'!$A$2:$H$3167, 5, FALSE)</f>
        <v>44712</v>
      </c>
    </row>
    <row r="1310" hidden="1">
      <c r="A1310" s="9" t="s">
        <v>2849</v>
      </c>
      <c r="B1310" s="29">
        <v>44586.0</v>
      </c>
      <c r="C1310" s="9" t="s">
        <v>2850</v>
      </c>
      <c r="D1310" s="9" t="s">
        <v>58</v>
      </c>
      <c r="F1310" s="29">
        <v>44817.0</v>
      </c>
      <c r="G1310" s="29">
        <v>44817.0</v>
      </c>
      <c r="H1310" s="29">
        <v>44718.0</v>
      </c>
      <c r="I1310" s="9" t="b">
        <v>1</v>
      </c>
      <c r="J1310" s="41" t="b">
        <f>VLOOKUP($A1310, 'Duplicate Preprint DOIs removed'!$A$2:$H$3167, 8, FALSE)</f>
        <v>1</v>
      </c>
      <c r="K1310" s="41" t="b">
        <f t="shared" si="1"/>
        <v>1</v>
      </c>
      <c r="L1310" s="42">
        <f>VLOOKUP($A1310, 'Duplicate Preprint DOIs removed'!$A$2:$H$3167, 5, FALSE)</f>
        <v>44817</v>
      </c>
    </row>
    <row r="1311" hidden="1">
      <c r="A1311" s="9" t="s">
        <v>2851</v>
      </c>
      <c r="B1311" s="29">
        <v>44567.0</v>
      </c>
      <c r="C1311" s="9" t="s">
        <v>2852</v>
      </c>
      <c r="D1311" s="9" t="s">
        <v>58</v>
      </c>
      <c r="F1311" s="29">
        <v>44854.0</v>
      </c>
      <c r="G1311" s="29">
        <v>44854.0</v>
      </c>
      <c r="H1311" s="29">
        <v>44811.0</v>
      </c>
      <c r="I1311" s="9" t="b">
        <v>1</v>
      </c>
      <c r="J1311" s="41" t="b">
        <f>VLOOKUP($A1311, 'Duplicate Preprint DOIs removed'!$A$2:$H$3167, 8, FALSE)</f>
        <v>1</v>
      </c>
      <c r="K1311" s="41" t="b">
        <f t="shared" si="1"/>
        <v>1</v>
      </c>
      <c r="L1311" s="42">
        <f>VLOOKUP($A1311, 'Duplicate Preprint DOIs removed'!$A$2:$H$3167, 5, FALSE)</f>
        <v>44854</v>
      </c>
    </row>
    <row r="1312" hidden="1">
      <c r="A1312" s="9" t="s">
        <v>2853</v>
      </c>
      <c r="B1312" s="29">
        <v>44568.0</v>
      </c>
      <c r="C1312" s="9" t="s">
        <v>2854</v>
      </c>
      <c r="D1312" s="9" t="s">
        <v>58</v>
      </c>
      <c r="E1312" s="29">
        <v>44679.0</v>
      </c>
      <c r="F1312" s="28">
        <v>44686.0</v>
      </c>
      <c r="G1312" s="29">
        <v>44679.0</v>
      </c>
      <c r="H1312" s="29">
        <v>44622.0</v>
      </c>
      <c r="I1312" s="9" t="b">
        <v>1</v>
      </c>
      <c r="J1312" s="41" t="b">
        <f>VLOOKUP($A1312, 'Duplicate Preprint DOIs removed'!$A$2:$H$3167, 8, FALSE)</f>
        <v>1</v>
      </c>
      <c r="K1312" s="41" t="b">
        <f t="shared" si="1"/>
        <v>1</v>
      </c>
      <c r="L1312" s="42">
        <f>VLOOKUP($A1312, 'Duplicate Preprint DOIs removed'!$A$2:$H$3167, 5, FALSE)</f>
        <v>44679</v>
      </c>
    </row>
    <row r="1313" hidden="1">
      <c r="A1313" s="9" t="s">
        <v>2855</v>
      </c>
      <c r="B1313" s="29">
        <v>44568.0</v>
      </c>
      <c r="C1313" s="9" t="s">
        <v>2856</v>
      </c>
      <c r="D1313" s="9" t="s">
        <v>58</v>
      </c>
      <c r="E1313" s="29">
        <v>44771.0</v>
      </c>
      <c r="F1313" s="29">
        <v>44783.0</v>
      </c>
      <c r="G1313" s="29">
        <v>44771.0</v>
      </c>
      <c r="H1313" s="29">
        <v>44747.0</v>
      </c>
      <c r="I1313" s="9" t="b">
        <v>1</v>
      </c>
      <c r="J1313" s="41" t="b">
        <f>VLOOKUP($A1313, 'Duplicate Preprint DOIs removed'!$A$2:$H$3167, 8, FALSE)</f>
        <v>1</v>
      </c>
      <c r="K1313" s="41" t="b">
        <f t="shared" si="1"/>
        <v>1</v>
      </c>
      <c r="L1313" s="42">
        <f>VLOOKUP($A1313, 'Duplicate Preprint DOIs removed'!$A$2:$H$3167, 5, FALSE)</f>
        <v>44771</v>
      </c>
    </row>
    <row r="1314" hidden="1">
      <c r="A1314" s="9" t="s">
        <v>2857</v>
      </c>
      <c r="B1314" s="29">
        <v>44567.0</v>
      </c>
      <c r="C1314" s="9" t="s">
        <v>2858</v>
      </c>
      <c r="D1314" s="9" t="s">
        <v>58</v>
      </c>
      <c r="E1314" s="29">
        <v>44792.0</v>
      </c>
      <c r="F1314" s="29">
        <v>44812.0</v>
      </c>
      <c r="G1314" s="29">
        <v>44792.0</v>
      </c>
      <c r="H1314" s="29">
        <v>44753.0</v>
      </c>
      <c r="I1314" s="9" t="b">
        <v>1</v>
      </c>
      <c r="J1314" s="41" t="b">
        <f>VLOOKUP($A1314, 'Duplicate Preprint DOIs removed'!$A$2:$H$3167, 8, FALSE)</f>
        <v>1</v>
      </c>
      <c r="K1314" s="41" t="b">
        <f t="shared" si="1"/>
        <v>1</v>
      </c>
      <c r="L1314" s="42">
        <f>VLOOKUP($A1314, 'Duplicate Preprint DOIs removed'!$A$2:$H$3167, 5, FALSE)</f>
        <v>44792</v>
      </c>
    </row>
    <row r="1315" hidden="1">
      <c r="A1315" s="9" t="s">
        <v>2859</v>
      </c>
      <c r="B1315" s="29">
        <v>44567.0</v>
      </c>
      <c r="C1315" s="9" t="s">
        <v>2860</v>
      </c>
      <c r="D1315" s="9" t="s">
        <v>58</v>
      </c>
      <c r="E1315" s="28">
        <v>44712.0</v>
      </c>
      <c r="F1315" s="29">
        <v>44728.0</v>
      </c>
      <c r="G1315" s="28">
        <v>44712.0</v>
      </c>
      <c r="H1315" s="29">
        <v>44616.0</v>
      </c>
      <c r="I1315" s="9" t="b">
        <v>1</v>
      </c>
      <c r="J1315" s="41" t="b">
        <f>VLOOKUP($A1315, 'Duplicate Preprint DOIs removed'!$A$2:$H$3167, 8, FALSE)</f>
        <v>1</v>
      </c>
      <c r="K1315" s="41" t="b">
        <f t="shared" si="1"/>
        <v>1</v>
      </c>
      <c r="L1315" s="42">
        <f>VLOOKUP($A1315, 'Duplicate Preprint DOIs removed'!$A$2:$H$3167, 5, FALSE)</f>
        <v>44712</v>
      </c>
    </row>
    <row r="1316" hidden="1">
      <c r="A1316" s="9" t="s">
        <v>2861</v>
      </c>
      <c r="B1316" s="29">
        <v>44566.0</v>
      </c>
      <c r="C1316" s="9" t="s">
        <v>2862</v>
      </c>
      <c r="D1316" s="9" t="s">
        <v>58</v>
      </c>
      <c r="E1316" s="29">
        <v>44672.0</v>
      </c>
      <c r="F1316" s="29">
        <v>44680.0</v>
      </c>
      <c r="G1316" s="29">
        <v>44672.0</v>
      </c>
      <c r="H1316" s="29">
        <v>44631.0</v>
      </c>
      <c r="I1316" s="9" t="b">
        <v>1</v>
      </c>
      <c r="J1316" s="41" t="b">
        <f>VLOOKUP($A1316, 'Duplicate Preprint DOIs removed'!$A$2:$H$3167, 8, FALSE)</f>
        <v>1</v>
      </c>
      <c r="K1316" s="41" t="b">
        <f t="shared" si="1"/>
        <v>1</v>
      </c>
      <c r="L1316" s="42">
        <f>VLOOKUP($A1316, 'Duplicate Preprint DOIs removed'!$A$2:$H$3167, 5, FALSE)</f>
        <v>44672</v>
      </c>
    </row>
    <row r="1317" hidden="1">
      <c r="A1317" s="9" t="s">
        <v>2863</v>
      </c>
      <c r="B1317" s="29">
        <v>44565.0</v>
      </c>
      <c r="C1317" s="9" t="s">
        <v>2864</v>
      </c>
      <c r="D1317" s="9" t="s">
        <v>58</v>
      </c>
      <c r="E1317" s="28">
        <v>44685.0</v>
      </c>
      <c r="F1317" s="29">
        <v>44742.0</v>
      </c>
      <c r="G1317" s="28">
        <v>44685.0</v>
      </c>
      <c r="H1317" s="29">
        <v>44678.0</v>
      </c>
      <c r="I1317" s="9" t="b">
        <v>1</v>
      </c>
      <c r="J1317" s="41" t="b">
        <f>VLOOKUP($A1317, 'Duplicate Preprint DOIs removed'!$A$2:$H$3167, 8, FALSE)</f>
        <v>1</v>
      </c>
      <c r="K1317" s="41" t="b">
        <f t="shared" si="1"/>
        <v>1</v>
      </c>
      <c r="L1317" s="42">
        <f>VLOOKUP($A1317, 'Duplicate Preprint DOIs removed'!$A$2:$H$3167, 5, FALSE)</f>
        <v>44685</v>
      </c>
    </row>
    <row r="1318" hidden="1">
      <c r="A1318" s="9" t="s">
        <v>2865</v>
      </c>
      <c r="B1318" s="29">
        <v>44565.0</v>
      </c>
      <c r="C1318" s="9" t="s">
        <v>2866</v>
      </c>
      <c r="D1318" s="9" t="s">
        <v>58</v>
      </c>
      <c r="E1318" s="29">
        <v>44951.0</v>
      </c>
      <c r="F1318" s="29">
        <v>44951.0</v>
      </c>
      <c r="G1318" s="29">
        <v>44951.0</v>
      </c>
      <c r="H1318" s="29">
        <v>44942.0</v>
      </c>
      <c r="I1318" s="9" t="b">
        <v>1</v>
      </c>
      <c r="J1318" s="41" t="b">
        <f>VLOOKUP($A1318, 'Duplicate Preprint DOIs removed'!$A$2:$H$3167, 8, FALSE)</f>
        <v>1</v>
      </c>
      <c r="K1318" s="41" t="b">
        <f t="shared" si="1"/>
        <v>1</v>
      </c>
      <c r="L1318" s="42">
        <f>VLOOKUP($A1318, 'Duplicate Preprint DOIs removed'!$A$2:$H$3167, 5, FALSE)</f>
        <v>44951</v>
      </c>
    </row>
    <row r="1319" hidden="1">
      <c r="A1319" s="9" t="s">
        <v>2867</v>
      </c>
      <c r="B1319" s="29">
        <v>44566.0</v>
      </c>
      <c r="C1319" s="9" t="s">
        <v>2868</v>
      </c>
      <c r="D1319" s="9" t="s">
        <v>58</v>
      </c>
      <c r="E1319" s="29">
        <v>44840.0</v>
      </c>
      <c r="F1319" s="29">
        <v>44886.0</v>
      </c>
      <c r="G1319" s="29">
        <v>44840.0</v>
      </c>
      <c r="H1319" s="29">
        <v>44605.0</v>
      </c>
      <c r="I1319" s="9" t="b">
        <v>1</v>
      </c>
      <c r="J1319" s="41" t="b">
        <f>VLOOKUP($A1319, 'Duplicate Preprint DOIs removed'!$A$2:$H$3167, 8, FALSE)</f>
        <v>1</v>
      </c>
      <c r="K1319" s="41" t="b">
        <f t="shared" si="1"/>
        <v>1</v>
      </c>
      <c r="L1319" s="42">
        <f>VLOOKUP($A1319, 'Duplicate Preprint DOIs removed'!$A$2:$H$3167, 5, FALSE)</f>
        <v>44840</v>
      </c>
    </row>
    <row r="1320" hidden="1">
      <c r="A1320" s="9" t="s">
        <v>2869</v>
      </c>
      <c r="B1320" s="29">
        <v>44566.0</v>
      </c>
      <c r="C1320" s="9" t="s">
        <v>2870</v>
      </c>
      <c r="D1320" s="9" t="s">
        <v>58</v>
      </c>
      <c r="E1320" s="29">
        <v>44676.0</v>
      </c>
      <c r="F1320" s="28">
        <v>44685.0</v>
      </c>
      <c r="G1320" s="29">
        <v>44676.0</v>
      </c>
      <c r="H1320" s="29">
        <v>44659.0</v>
      </c>
      <c r="I1320" s="9" t="b">
        <v>1</v>
      </c>
      <c r="J1320" s="41" t="b">
        <f>VLOOKUP($A1320, 'Duplicate Preprint DOIs removed'!$A$2:$H$3167, 8, FALSE)</f>
        <v>1</v>
      </c>
      <c r="K1320" s="41" t="b">
        <f t="shared" si="1"/>
        <v>1</v>
      </c>
      <c r="L1320" s="42">
        <f>VLOOKUP($A1320, 'Duplicate Preprint DOIs removed'!$A$2:$H$3167, 5, FALSE)</f>
        <v>44676</v>
      </c>
    </row>
    <row r="1321" hidden="1">
      <c r="A1321" s="9" t="s">
        <v>2871</v>
      </c>
      <c r="B1321" s="29">
        <v>44564.0</v>
      </c>
      <c r="C1321" s="9" t="s">
        <v>2872</v>
      </c>
      <c r="D1321" s="9" t="s">
        <v>58</v>
      </c>
      <c r="F1321" s="29">
        <v>44740.0</v>
      </c>
      <c r="G1321" s="29">
        <v>44740.0</v>
      </c>
      <c r="H1321" s="29">
        <v>44657.0</v>
      </c>
      <c r="I1321" s="9" t="b">
        <v>1</v>
      </c>
      <c r="J1321" s="41" t="b">
        <f>VLOOKUP($A1321, 'Duplicate Preprint DOIs removed'!$A$2:$H$3167, 8, FALSE)</f>
        <v>1</v>
      </c>
      <c r="K1321" s="41" t="b">
        <f t="shared" si="1"/>
        <v>1</v>
      </c>
      <c r="L1321" s="42">
        <f>VLOOKUP($A1321, 'Duplicate Preprint DOIs removed'!$A$2:$H$3167, 5, FALSE)</f>
        <v>44740</v>
      </c>
    </row>
    <row r="1322" hidden="1">
      <c r="A1322" s="9" t="s">
        <v>2873</v>
      </c>
      <c r="B1322" s="29">
        <v>44566.0</v>
      </c>
      <c r="C1322" s="9" t="s">
        <v>2874</v>
      </c>
      <c r="D1322" s="9" t="s">
        <v>58</v>
      </c>
      <c r="F1322" s="29">
        <v>44747.0</v>
      </c>
      <c r="G1322" s="29">
        <v>44747.0</v>
      </c>
      <c r="H1322" s="29">
        <v>44720.0</v>
      </c>
      <c r="I1322" s="9" t="b">
        <v>1</v>
      </c>
      <c r="J1322" s="41" t="b">
        <f>VLOOKUP($A1322, 'Duplicate Preprint DOIs removed'!$A$2:$H$3167, 8, FALSE)</f>
        <v>1</v>
      </c>
      <c r="K1322" s="41" t="b">
        <f t="shared" si="1"/>
        <v>1</v>
      </c>
      <c r="L1322" s="42">
        <f>VLOOKUP($A1322, 'Duplicate Preprint DOIs removed'!$A$2:$H$3167, 5, FALSE)</f>
        <v>44747</v>
      </c>
    </row>
    <row r="1323" hidden="1">
      <c r="A1323" s="9" t="s">
        <v>2875</v>
      </c>
      <c r="B1323" s="29">
        <v>44563.0</v>
      </c>
      <c r="C1323" s="9" t="s">
        <v>2876</v>
      </c>
      <c r="D1323" s="9" t="s">
        <v>58</v>
      </c>
      <c r="E1323" s="29">
        <v>44803.0</v>
      </c>
      <c r="F1323" s="29">
        <v>44820.0</v>
      </c>
      <c r="G1323" s="29">
        <v>44803.0</v>
      </c>
      <c r="H1323" s="28">
        <v>44697.0</v>
      </c>
      <c r="I1323" s="9" t="b">
        <v>1</v>
      </c>
      <c r="J1323" s="41" t="b">
        <f>VLOOKUP($A1323, 'Duplicate Preprint DOIs removed'!$A$2:$H$3167, 8, FALSE)</f>
        <v>1</v>
      </c>
      <c r="K1323" s="41" t="b">
        <f t="shared" si="1"/>
        <v>1</v>
      </c>
      <c r="L1323" s="42">
        <f>VLOOKUP($A1323, 'Duplicate Preprint DOIs removed'!$A$2:$H$3167, 5, FALSE)</f>
        <v>44803</v>
      </c>
    </row>
    <row r="1324" hidden="1">
      <c r="A1324" s="9" t="s">
        <v>2877</v>
      </c>
      <c r="B1324" s="29">
        <v>44562.0</v>
      </c>
      <c r="C1324" s="9" t="s">
        <v>2878</v>
      </c>
      <c r="D1324" s="9" t="s">
        <v>58</v>
      </c>
      <c r="E1324" s="29">
        <v>44729.0</v>
      </c>
      <c r="F1324" s="29">
        <v>44756.0</v>
      </c>
      <c r="G1324" s="29">
        <v>44729.0</v>
      </c>
      <c r="H1324" s="28">
        <v>44690.0</v>
      </c>
      <c r="I1324" s="9" t="b">
        <v>1</v>
      </c>
      <c r="J1324" s="41" t="b">
        <f>VLOOKUP($A1324, 'Duplicate Preprint DOIs removed'!$A$2:$H$3167, 8, FALSE)</f>
        <v>1</v>
      </c>
      <c r="K1324" s="41" t="b">
        <f t="shared" si="1"/>
        <v>1</v>
      </c>
      <c r="L1324" s="42">
        <f>VLOOKUP($A1324, 'Duplicate Preprint DOIs removed'!$A$2:$H$3167, 5, FALSE)</f>
        <v>44729</v>
      </c>
    </row>
    <row r="1325" hidden="1">
      <c r="A1325" s="9" t="s">
        <v>2879</v>
      </c>
      <c r="B1325" s="29">
        <v>44562.0</v>
      </c>
      <c r="C1325" s="9" t="s">
        <v>2880</v>
      </c>
      <c r="D1325" s="9" t="s">
        <v>58</v>
      </c>
      <c r="E1325" s="28">
        <v>44687.0</v>
      </c>
      <c r="F1325" s="28">
        <v>44701.0</v>
      </c>
      <c r="G1325" s="28">
        <v>44687.0</v>
      </c>
      <c r="H1325" s="29">
        <v>44654.0</v>
      </c>
      <c r="I1325" s="9" t="b">
        <v>1</v>
      </c>
      <c r="J1325" s="41" t="b">
        <f>VLOOKUP($A1325, 'Duplicate Preprint DOIs removed'!$A$2:$H$3167, 8, FALSE)</f>
        <v>1</v>
      </c>
      <c r="K1325" s="41" t="b">
        <f t="shared" si="1"/>
        <v>1</v>
      </c>
      <c r="L1325" s="42">
        <f>VLOOKUP($A1325, 'Duplicate Preprint DOIs removed'!$A$2:$H$3167, 5, FALSE)</f>
        <v>44687</v>
      </c>
    </row>
    <row r="1326" hidden="1">
      <c r="A1326" s="9" t="s">
        <v>2881</v>
      </c>
      <c r="B1326" s="29">
        <v>44560.0</v>
      </c>
      <c r="C1326" s="9" t="s">
        <v>2882</v>
      </c>
      <c r="D1326" s="9" t="s">
        <v>58</v>
      </c>
      <c r="F1326" s="28">
        <v>44691.0</v>
      </c>
      <c r="G1326" s="28">
        <v>44691.0</v>
      </c>
      <c r="H1326" s="29">
        <v>44663.0</v>
      </c>
      <c r="I1326" s="9" t="b">
        <v>1</v>
      </c>
      <c r="J1326" s="41" t="b">
        <f>VLOOKUP($A1326, 'Duplicate Preprint DOIs removed'!$A$2:$H$3167, 8, FALSE)</f>
        <v>1</v>
      </c>
      <c r="K1326" s="41" t="b">
        <f t="shared" si="1"/>
        <v>1</v>
      </c>
      <c r="L1326" s="42">
        <f>VLOOKUP($A1326, 'Duplicate Preprint DOIs removed'!$A$2:$H$3167, 5, FALSE)</f>
        <v>44691</v>
      </c>
    </row>
    <row r="1327" hidden="1">
      <c r="A1327" s="9" t="s">
        <v>2883</v>
      </c>
      <c r="B1327" s="29">
        <v>44605.0</v>
      </c>
      <c r="C1327" s="9" t="s">
        <v>2884</v>
      </c>
      <c r="D1327" s="9" t="s">
        <v>58</v>
      </c>
      <c r="F1327" s="29">
        <v>44896.0</v>
      </c>
      <c r="G1327" s="29">
        <v>44896.0</v>
      </c>
      <c r="H1327" s="29">
        <v>44725.0</v>
      </c>
      <c r="I1327" s="9" t="b">
        <v>1</v>
      </c>
      <c r="J1327" s="41" t="b">
        <f>VLOOKUP($A1327, 'Duplicate Preprint DOIs removed'!$A$2:$H$3167, 8, FALSE)</f>
        <v>1</v>
      </c>
      <c r="K1327" s="41" t="b">
        <f t="shared" si="1"/>
        <v>1</v>
      </c>
      <c r="L1327" s="42">
        <f>VLOOKUP($A1327, 'Duplicate Preprint DOIs removed'!$A$2:$H$3167, 5, FALSE)</f>
        <v>44896</v>
      </c>
    </row>
    <row r="1328" hidden="1">
      <c r="A1328" s="9" t="s">
        <v>2885</v>
      </c>
      <c r="B1328" s="29">
        <v>44652.0</v>
      </c>
      <c r="C1328" s="9" t="s">
        <v>2886</v>
      </c>
      <c r="D1328" s="9" t="s">
        <v>58</v>
      </c>
      <c r="E1328" s="29">
        <v>44819.0</v>
      </c>
      <c r="F1328" s="29">
        <v>44834.0</v>
      </c>
      <c r="G1328" s="29">
        <v>44819.0</v>
      </c>
      <c r="H1328" s="29">
        <v>44791.0</v>
      </c>
      <c r="I1328" s="9" t="b">
        <v>1</v>
      </c>
      <c r="J1328" s="41" t="b">
        <f>VLOOKUP($A1328, 'Duplicate Preprint DOIs removed'!$A$2:$H$3167, 8, FALSE)</f>
        <v>1</v>
      </c>
      <c r="K1328" s="41" t="b">
        <f t="shared" si="1"/>
        <v>1</v>
      </c>
      <c r="L1328" s="42">
        <f>VLOOKUP($A1328, 'Duplicate Preprint DOIs removed'!$A$2:$H$3167, 5, FALSE)</f>
        <v>44819</v>
      </c>
    </row>
    <row r="1329" hidden="1">
      <c r="A1329" s="9" t="s">
        <v>2887</v>
      </c>
      <c r="B1329" s="29">
        <v>44644.0</v>
      </c>
      <c r="C1329" s="9" t="s">
        <v>2888</v>
      </c>
      <c r="D1329" s="9" t="s">
        <v>58</v>
      </c>
      <c r="E1329" s="29">
        <v>44819.0</v>
      </c>
      <c r="F1329" s="29">
        <v>44832.0</v>
      </c>
      <c r="G1329" s="29">
        <v>44819.0</v>
      </c>
      <c r="H1329" s="29">
        <v>44743.0</v>
      </c>
      <c r="I1329" s="9" t="b">
        <v>1</v>
      </c>
      <c r="J1329" s="41" t="b">
        <f>VLOOKUP($A1329, 'Duplicate Preprint DOIs removed'!$A$2:$H$3167, 8, FALSE)</f>
        <v>1</v>
      </c>
      <c r="K1329" s="41" t="b">
        <f t="shared" si="1"/>
        <v>1</v>
      </c>
      <c r="L1329" s="42">
        <f>VLOOKUP($A1329, 'Duplicate Preprint DOIs removed'!$A$2:$H$3167, 5, FALSE)</f>
        <v>44819</v>
      </c>
    </row>
    <row r="1330" hidden="1">
      <c r="A1330" s="9" t="s">
        <v>2889</v>
      </c>
      <c r="B1330" s="29">
        <v>44561.0</v>
      </c>
      <c r="C1330" s="9" t="s">
        <v>2890</v>
      </c>
      <c r="D1330" s="9" t="s">
        <v>58</v>
      </c>
      <c r="E1330" s="29">
        <v>44897.0</v>
      </c>
      <c r="F1330" s="29">
        <v>44936.0</v>
      </c>
      <c r="G1330" s="29">
        <v>44897.0</v>
      </c>
      <c r="H1330" s="29">
        <v>44833.0</v>
      </c>
      <c r="I1330" s="9" t="b">
        <v>1</v>
      </c>
      <c r="J1330" s="41" t="b">
        <f>VLOOKUP($A1330, 'Duplicate Preprint DOIs removed'!$A$2:$H$3167, 8, FALSE)</f>
        <v>1</v>
      </c>
      <c r="K1330" s="41" t="b">
        <f t="shared" si="1"/>
        <v>1</v>
      </c>
      <c r="L1330" s="42">
        <f>VLOOKUP($A1330, 'Duplicate Preprint DOIs removed'!$A$2:$H$3167, 5, FALSE)</f>
        <v>44897</v>
      </c>
    </row>
    <row r="1331" hidden="1">
      <c r="A1331" s="9" t="s">
        <v>2891</v>
      </c>
      <c r="B1331" s="29">
        <v>44559.0</v>
      </c>
      <c r="C1331" s="9" t="s">
        <v>2892</v>
      </c>
      <c r="D1331" s="9" t="s">
        <v>58</v>
      </c>
      <c r="E1331" s="29">
        <v>44728.0</v>
      </c>
      <c r="F1331" s="29">
        <v>44740.0</v>
      </c>
      <c r="G1331" s="29">
        <v>44728.0</v>
      </c>
      <c r="H1331" s="29">
        <v>44678.0</v>
      </c>
      <c r="I1331" s="9" t="b">
        <v>1</v>
      </c>
      <c r="J1331" s="41" t="b">
        <f>VLOOKUP($A1331, 'Duplicate Preprint DOIs removed'!$A$2:$H$3167, 8, FALSE)</f>
        <v>1</v>
      </c>
      <c r="K1331" s="41" t="b">
        <f t="shared" si="1"/>
        <v>1</v>
      </c>
      <c r="L1331" s="42">
        <f>VLOOKUP($A1331, 'Duplicate Preprint DOIs removed'!$A$2:$H$3167, 5, FALSE)</f>
        <v>44728</v>
      </c>
    </row>
    <row r="1332">
      <c r="A1332" s="9" t="s">
        <v>2893</v>
      </c>
      <c r="B1332" s="29">
        <v>44604.0</v>
      </c>
      <c r="C1332" s="9" t="s">
        <v>2894</v>
      </c>
      <c r="D1332" s="9" t="s">
        <v>58</v>
      </c>
      <c r="E1332" s="29">
        <v>44999.0</v>
      </c>
      <c r="F1332" s="29">
        <v>45078.0</v>
      </c>
      <c r="G1332" s="29">
        <v>44999.0</v>
      </c>
      <c r="H1332" s="29">
        <v>44785.0</v>
      </c>
      <c r="I1332" s="9" t="b">
        <v>1</v>
      </c>
      <c r="J1332" s="41" t="b">
        <f>VLOOKUP($A1332, 'Duplicate Preprint DOIs removed'!$A$2:$H$3167, 8, FALSE)</f>
        <v>0</v>
      </c>
      <c r="K1332" s="41" t="b">
        <f t="shared" si="1"/>
        <v>0</v>
      </c>
      <c r="L1332" s="42" t="str">
        <f>VLOOKUP($A1332, 'Duplicate Preprint DOIs removed'!$A$2:$H$3167, 5, FALSE)</f>
        <v>#N/A</v>
      </c>
    </row>
    <row r="1333" hidden="1">
      <c r="A1333" s="9" t="s">
        <v>2895</v>
      </c>
      <c r="B1333" s="29">
        <v>44554.0</v>
      </c>
      <c r="C1333" s="9" t="s">
        <v>2896</v>
      </c>
      <c r="D1333" s="9" t="s">
        <v>58</v>
      </c>
      <c r="E1333" s="29">
        <v>44728.0</v>
      </c>
      <c r="F1333" s="29">
        <v>44761.0</v>
      </c>
      <c r="G1333" s="29">
        <v>44728.0</v>
      </c>
      <c r="H1333" s="29">
        <v>44718.0</v>
      </c>
      <c r="I1333" s="9" t="b">
        <v>1</v>
      </c>
      <c r="J1333" s="41" t="b">
        <f>VLOOKUP($A1333, 'Duplicate Preprint DOIs removed'!$A$2:$H$3167, 8, FALSE)</f>
        <v>1</v>
      </c>
      <c r="K1333" s="41" t="b">
        <f t="shared" si="1"/>
        <v>1</v>
      </c>
      <c r="L1333" s="42">
        <f>VLOOKUP($A1333, 'Duplicate Preprint DOIs removed'!$A$2:$H$3167, 5, FALSE)</f>
        <v>44728</v>
      </c>
    </row>
    <row r="1334" hidden="1">
      <c r="A1334" s="9" t="s">
        <v>111</v>
      </c>
      <c r="B1334" s="29">
        <v>44554.0</v>
      </c>
      <c r="C1334" s="9" t="s">
        <v>112</v>
      </c>
      <c r="D1334" s="9" t="s">
        <v>58</v>
      </c>
      <c r="E1334" s="29">
        <v>44732.0</v>
      </c>
      <c r="F1334" s="29">
        <v>44740.0</v>
      </c>
      <c r="G1334" s="29">
        <v>44732.0</v>
      </c>
      <c r="H1334" s="29">
        <v>44735.0</v>
      </c>
      <c r="I1334" s="9" t="b">
        <v>0</v>
      </c>
      <c r="J1334" s="41" t="b">
        <f>VLOOKUP($A1334, 'Duplicate Preprint DOIs removed'!$A$2:$H$3167, 8, FALSE)</f>
        <v>0</v>
      </c>
      <c r="K1334" s="41" t="b">
        <f t="shared" si="1"/>
        <v>1</v>
      </c>
      <c r="L1334" s="42">
        <f>VLOOKUP($A1334, 'Duplicate Preprint DOIs removed'!$A$2:$H$3167, 5, FALSE)</f>
        <v>44732</v>
      </c>
    </row>
    <row r="1335" hidden="1">
      <c r="A1335" s="9" t="s">
        <v>2897</v>
      </c>
      <c r="B1335" s="29">
        <v>44554.0</v>
      </c>
      <c r="C1335" s="9" t="s">
        <v>2898</v>
      </c>
      <c r="D1335" s="9" t="s">
        <v>58</v>
      </c>
      <c r="F1335" s="29">
        <v>44888.0</v>
      </c>
      <c r="G1335" s="29">
        <v>44888.0</v>
      </c>
      <c r="H1335" s="29">
        <v>44839.0</v>
      </c>
      <c r="I1335" s="9" t="b">
        <v>1</v>
      </c>
      <c r="J1335" s="41" t="b">
        <f>VLOOKUP($A1335, 'Duplicate Preprint DOIs removed'!$A$2:$H$3167, 8, FALSE)</f>
        <v>1</v>
      </c>
      <c r="K1335" s="41" t="b">
        <f t="shared" si="1"/>
        <v>1</v>
      </c>
      <c r="L1335" s="42">
        <f>VLOOKUP($A1335, 'Duplicate Preprint DOIs removed'!$A$2:$H$3167, 5, FALSE)</f>
        <v>44888</v>
      </c>
    </row>
    <row r="1336" hidden="1">
      <c r="A1336" s="9" t="s">
        <v>113</v>
      </c>
      <c r="B1336" s="29">
        <v>44557.0</v>
      </c>
      <c r="C1336" s="9" t="s">
        <v>114</v>
      </c>
      <c r="D1336" s="9" t="s">
        <v>58</v>
      </c>
      <c r="E1336" s="29">
        <v>44671.0</v>
      </c>
      <c r="F1336" s="29">
        <v>44713.0</v>
      </c>
      <c r="G1336" s="29">
        <v>44671.0</v>
      </c>
      <c r="H1336" s="29">
        <v>44677.0</v>
      </c>
      <c r="I1336" s="9" t="b">
        <v>0</v>
      </c>
      <c r="J1336" s="41" t="b">
        <f>VLOOKUP($A1336, 'Duplicate Preprint DOIs removed'!$A$2:$H$3167, 8, FALSE)</f>
        <v>0</v>
      </c>
      <c r="K1336" s="41" t="b">
        <f t="shared" si="1"/>
        <v>1</v>
      </c>
      <c r="L1336" s="42">
        <f>VLOOKUP($A1336, 'Duplicate Preprint DOIs removed'!$A$2:$H$3167, 5, FALSE)</f>
        <v>44671</v>
      </c>
    </row>
    <row r="1337" hidden="1">
      <c r="A1337" s="9" t="s">
        <v>2899</v>
      </c>
      <c r="B1337" s="29">
        <v>44679.0</v>
      </c>
      <c r="C1337" s="9" t="s">
        <v>2900</v>
      </c>
      <c r="D1337" s="9" t="s">
        <v>58</v>
      </c>
      <c r="E1337" s="29">
        <v>44803.0</v>
      </c>
      <c r="F1337" s="29">
        <v>44819.0</v>
      </c>
      <c r="G1337" s="29">
        <v>44803.0</v>
      </c>
      <c r="H1337" s="29">
        <v>44756.0</v>
      </c>
      <c r="I1337" s="9" t="b">
        <v>1</v>
      </c>
      <c r="J1337" s="41" t="b">
        <f>VLOOKUP($A1337, 'Duplicate Preprint DOIs removed'!$A$2:$H$3167, 8, FALSE)</f>
        <v>1</v>
      </c>
      <c r="K1337" s="41" t="b">
        <f t="shared" si="1"/>
        <v>1</v>
      </c>
      <c r="L1337" s="42">
        <f>VLOOKUP($A1337, 'Duplicate Preprint DOIs removed'!$A$2:$H$3167, 5, FALSE)</f>
        <v>44803</v>
      </c>
    </row>
    <row r="1338" hidden="1">
      <c r="A1338" s="9" t="s">
        <v>2901</v>
      </c>
      <c r="B1338" s="29">
        <v>44554.0</v>
      </c>
      <c r="C1338" s="9" t="s">
        <v>2902</v>
      </c>
      <c r="D1338" s="9" t="s">
        <v>58</v>
      </c>
      <c r="E1338" s="28">
        <v>44691.0</v>
      </c>
      <c r="F1338" s="29">
        <v>44726.0</v>
      </c>
      <c r="G1338" s="28">
        <v>44691.0</v>
      </c>
      <c r="H1338" s="29">
        <v>44663.0</v>
      </c>
      <c r="I1338" s="9" t="b">
        <v>1</v>
      </c>
      <c r="J1338" s="41" t="b">
        <f>VLOOKUP($A1338, 'Duplicate Preprint DOIs removed'!$A$2:$H$3167, 8, FALSE)</f>
        <v>1</v>
      </c>
      <c r="K1338" s="41" t="b">
        <f t="shared" si="1"/>
        <v>1</v>
      </c>
      <c r="L1338" s="42">
        <f>VLOOKUP($A1338, 'Duplicate Preprint DOIs removed'!$A$2:$H$3167, 5, FALSE)</f>
        <v>44691</v>
      </c>
    </row>
    <row r="1339" hidden="1">
      <c r="A1339" s="9" t="s">
        <v>2903</v>
      </c>
      <c r="B1339" s="29">
        <v>44553.0</v>
      </c>
      <c r="C1339" s="9" t="s">
        <v>2904</v>
      </c>
      <c r="D1339" s="9" t="s">
        <v>58</v>
      </c>
      <c r="F1339" s="29">
        <v>44833.0</v>
      </c>
      <c r="G1339" s="29">
        <v>44833.0</v>
      </c>
      <c r="H1339" s="28">
        <v>44693.0</v>
      </c>
      <c r="I1339" s="9" t="b">
        <v>1</v>
      </c>
      <c r="J1339" s="41" t="b">
        <f>VLOOKUP($A1339, 'Duplicate Preprint DOIs removed'!$A$2:$H$3167, 8, FALSE)</f>
        <v>1</v>
      </c>
      <c r="K1339" s="41" t="b">
        <f t="shared" si="1"/>
        <v>1</v>
      </c>
      <c r="L1339" s="42">
        <f>VLOOKUP($A1339, 'Duplicate Preprint DOIs removed'!$A$2:$H$3167, 5, FALSE)</f>
        <v>44833</v>
      </c>
    </row>
    <row r="1340" hidden="1">
      <c r="A1340" s="9" t="s">
        <v>2905</v>
      </c>
      <c r="B1340" s="29">
        <v>44553.0</v>
      </c>
      <c r="C1340" s="9" t="s">
        <v>2906</v>
      </c>
      <c r="D1340" s="9" t="s">
        <v>58</v>
      </c>
      <c r="F1340" s="29">
        <v>44824.0</v>
      </c>
      <c r="G1340" s="29">
        <v>44824.0</v>
      </c>
      <c r="H1340" s="29">
        <v>44665.0</v>
      </c>
      <c r="I1340" s="9" t="b">
        <v>1</v>
      </c>
      <c r="J1340" s="41" t="b">
        <f>VLOOKUP($A1340, 'Duplicate Preprint DOIs removed'!$A$2:$H$3167, 8, FALSE)</f>
        <v>1</v>
      </c>
      <c r="K1340" s="41" t="b">
        <f t="shared" si="1"/>
        <v>1</v>
      </c>
      <c r="L1340" s="42">
        <f>VLOOKUP($A1340, 'Duplicate Preprint DOIs removed'!$A$2:$H$3167, 5, FALSE)</f>
        <v>44824</v>
      </c>
    </row>
    <row r="1341" hidden="1">
      <c r="A1341" s="9" t="s">
        <v>2907</v>
      </c>
      <c r="B1341" s="29">
        <v>44580.0</v>
      </c>
      <c r="C1341" s="9" t="s">
        <v>2908</v>
      </c>
      <c r="D1341" s="9" t="s">
        <v>58</v>
      </c>
      <c r="E1341" s="29">
        <v>44769.0</v>
      </c>
      <c r="F1341" s="29">
        <v>44785.0</v>
      </c>
      <c r="G1341" s="29">
        <v>44769.0</v>
      </c>
      <c r="H1341" s="29">
        <v>44671.0</v>
      </c>
      <c r="I1341" s="9" t="b">
        <v>1</v>
      </c>
      <c r="J1341" s="41" t="b">
        <f>VLOOKUP($A1341, 'Duplicate Preprint DOIs removed'!$A$2:$H$3167, 8, FALSE)</f>
        <v>1</v>
      </c>
      <c r="K1341" s="41" t="b">
        <f t="shared" si="1"/>
        <v>1</v>
      </c>
      <c r="L1341" s="42">
        <f>VLOOKUP($A1341, 'Duplicate Preprint DOIs removed'!$A$2:$H$3167, 5, FALSE)</f>
        <v>44769</v>
      </c>
    </row>
    <row r="1342" hidden="1">
      <c r="A1342" s="9" t="s">
        <v>2909</v>
      </c>
      <c r="B1342" s="29">
        <v>44559.0</v>
      </c>
      <c r="C1342" s="9" t="s">
        <v>2910</v>
      </c>
      <c r="D1342" s="9" t="s">
        <v>58</v>
      </c>
      <c r="E1342" s="29">
        <v>44799.0</v>
      </c>
      <c r="F1342" s="29">
        <v>44824.0</v>
      </c>
      <c r="G1342" s="29">
        <v>44799.0</v>
      </c>
      <c r="H1342" s="29">
        <v>44771.0</v>
      </c>
      <c r="I1342" s="9" t="b">
        <v>1</v>
      </c>
      <c r="J1342" s="41" t="b">
        <f>VLOOKUP($A1342, 'Duplicate Preprint DOIs removed'!$A$2:$H$3167, 8, FALSE)</f>
        <v>1</v>
      </c>
      <c r="K1342" s="41" t="b">
        <f t="shared" si="1"/>
        <v>1</v>
      </c>
      <c r="L1342" s="42">
        <f>VLOOKUP($A1342, 'Duplicate Preprint DOIs removed'!$A$2:$H$3167, 5, FALSE)</f>
        <v>44799</v>
      </c>
    </row>
    <row r="1343" hidden="1">
      <c r="A1343" s="9" t="s">
        <v>2911</v>
      </c>
      <c r="B1343" s="29">
        <v>44553.0</v>
      </c>
      <c r="C1343" s="9" t="s">
        <v>2912</v>
      </c>
      <c r="D1343" s="9" t="s">
        <v>58</v>
      </c>
      <c r="E1343" s="28">
        <v>44694.0</v>
      </c>
      <c r="F1343" s="28">
        <v>44704.0</v>
      </c>
      <c r="G1343" s="28">
        <v>44694.0</v>
      </c>
      <c r="H1343" s="29">
        <v>44646.0</v>
      </c>
      <c r="I1343" s="9" t="b">
        <v>1</v>
      </c>
      <c r="J1343" s="41" t="b">
        <f>VLOOKUP($A1343, 'Duplicate Preprint DOIs removed'!$A$2:$H$3167, 8, FALSE)</f>
        <v>1</v>
      </c>
      <c r="K1343" s="41" t="b">
        <f t="shared" si="1"/>
        <v>1</v>
      </c>
      <c r="L1343" s="42">
        <f>VLOOKUP($A1343, 'Duplicate Preprint DOIs removed'!$A$2:$H$3167, 5, FALSE)</f>
        <v>44694</v>
      </c>
    </row>
    <row r="1344">
      <c r="A1344" s="9" t="s">
        <v>2913</v>
      </c>
      <c r="B1344" s="29">
        <v>44553.0</v>
      </c>
      <c r="C1344" s="9" t="s">
        <v>2914</v>
      </c>
      <c r="D1344" s="9" t="s">
        <v>58</v>
      </c>
      <c r="E1344" s="28">
        <v>45065.0</v>
      </c>
      <c r="F1344" s="29">
        <v>45084.0</v>
      </c>
      <c r="G1344" s="28">
        <v>45065.0</v>
      </c>
      <c r="H1344" s="29">
        <v>45031.0</v>
      </c>
      <c r="I1344" s="9" t="b">
        <v>1</v>
      </c>
      <c r="J1344" s="41" t="str">
        <f>VLOOKUP($A1344, 'Duplicate Preprint DOIs removed'!$A$2:$H$3167, 8, FALSE)</f>
        <v>#N/A</v>
      </c>
      <c r="K1344" s="41" t="str">
        <f t="shared" si="1"/>
        <v>#N/A</v>
      </c>
      <c r="L1344" s="41" t="str">
        <f>VLOOKUP($A1344, 'Duplicate Preprint DOIs removed'!$A$2:$H$3167, 5, FALSE)</f>
        <v>#N/A</v>
      </c>
    </row>
    <row r="1345" hidden="1">
      <c r="A1345" s="9" t="s">
        <v>2915</v>
      </c>
      <c r="B1345" s="29">
        <v>44553.0</v>
      </c>
      <c r="C1345" s="9" t="s">
        <v>2916</v>
      </c>
      <c r="D1345" s="9" t="s">
        <v>58</v>
      </c>
      <c r="F1345" s="29">
        <v>44970.0</v>
      </c>
      <c r="G1345" s="29">
        <v>44970.0</v>
      </c>
      <c r="H1345" s="29">
        <v>44876.0</v>
      </c>
      <c r="I1345" s="9" t="b">
        <v>1</v>
      </c>
      <c r="J1345" s="41" t="b">
        <f>VLOOKUP($A1345, 'Duplicate Preprint DOIs removed'!$A$2:$H$3167, 8, FALSE)</f>
        <v>1</v>
      </c>
      <c r="K1345" s="41" t="b">
        <f t="shared" si="1"/>
        <v>1</v>
      </c>
      <c r="L1345" s="42">
        <f>VLOOKUP($A1345, 'Duplicate Preprint DOIs removed'!$A$2:$H$3167, 5, FALSE)</f>
        <v>44970</v>
      </c>
    </row>
    <row r="1346" hidden="1">
      <c r="A1346" s="9" t="s">
        <v>2917</v>
      </c>
      <c r="B1346" s="29">
        <v>44598.0</v>
      </c>
      <c r="C1346" s="9" t="s">
        <v>2918</v>
      </c>
      <c r="D1346" s="9" t="s">
        <v>58</v>
      </c>
      <c r="E1346" s="29">
        <v>44911.0</v>
      </c>
      <c r="F1346" s="29">
        <v>44950.0</v>
      </c>
      <c r="G1346" s="29">
        <v>44911.0</v>
      </c>
      <c r="H1346" s="29">
        <v>44826.0</v>
      </c>
      <c r="I1346" s="9" t="b">
        <v>1</v>
      </c>
      <c r="J1346" s="41" t="b">
        <f>VLOOKUP($A1346, 'Duplicate Preprint DOIs removed'!$A$2:$H$3167, 8, FALSE)</f>
        <v>1</v>
      </c>
      <c r="K1346" s="41" t="b">
        <f t="shared" si="1"/>
        <v>1</v>
      </c>
      <c r="L1346" s="42">
        <f>VLOOKUP($A1346, 'Duplicate Preprint DOIs removed'!$A$2:$H$3167, 5, FALSE)</f>
        <v>44911</v>
      </c>
    </row>
    <row r="1347" hidden="1">
      <c r="A1347" s="9" t="s">
        <v>2919</v>
      </c>
      <c r="B1347" s="29">
        <v>44645.0</v>
      </c>
      <c r="C1347" s="9" t="s">
        <v>2920</v>
      </c>
      <c r="D1347" s="9" t="s">
        <v>58</v>
      </c>
      <c r="F1347" s="29">
        <v>44782.0</v>
      </c>
      <c r="G1347" s="29">
        <v>44782.0</v>
      </c>
      <c r="H1347" s="29">
        <v>44742.0</v>
      </c>
      <c r="I1347" s="9" t="b">
        <v>1</v>
      </c>
      <c r="J1347" s="41" t="b">
        <f>VLOOKUP($A1347, 'Duplicate Preprint DOIs removed'!$A$2:$H$3167, 8, FALSE)</f>
        <v>1</v>
      </c>
      <c r="K1347" s="41" t="b">
        <f t="shared" si="1"/>
        <v>1</v>
      </c>
      <c r="L1347" s="42">
        <f>VLOOKUP($A1347, 'Duplicate Preprint DOIs removed'!$A$2:$H$3167, 5, FALSE)</f>
        <v>44782</v>
      </c>
    </row>
    <row r="1348" hidden="1">
      <c r="A1348" s="9" t="s">
        <v>2921</v>
      </c>
      <c r="B1348" s="29">
        <v>44549.0</v>
      </c>
      <c r="C1348" s="9" t="s">
        <v>2922</v>
      </c>
      <c r="D1348" s="9" t="s">
        <v>58</v>
      </c>
      <c r="E1348" s="29">
        <v>44896.0</v>
      </c>
      <c r="F1348" s="29">
        <v>44910.0</v>
      </c>
      <c r="G1348" s="29">
        <v>44896.0</v>
      </c>
      <c r="H1348" s="29">
        <v>44665.0</v>
      </c>
      <c r="I1348" s="9" t="b">
        <v>1</v>
      </c>
      <c r="J1348" s="41" t="b">
        <f>VLOOKUP($A1348, 'Duplicate Preprint DOIs removed'!$A$2:$H$3167, 8, FALSE)</f>
        <v>1</v>
      </c>
      <c r="K1348" s="41" t="b">
        <f t="shared" si="1"/>
        <v>1</v>
      </c>
      <c r="L1348" s="42">
        <f>VLOOKUP($A1348, 'Duplicate Preprint DOIs removed'!$A$2:$H$3167, 5, FALSE)</f>
        <v>44896</v>
      </c>
    </row>
    <row r="1349">
      <c r="A1349" s="9" t="s">
        <v>2923</v>
      </c>
      <c r="B1349" s="29">
        <v>44838.0</v>
      </c>
      <c r="C1349" s="9" t="s">
        <v>2924</v>
      </c>
      <c r="D1349" s="9" t="s">
        <v>58</v>
      </c>
      <c r="F1349" s="29">
        <v>45008.0</v>
      </c>
      <c r="G1349" s="29">
        <v>45008.0</v>
      </c>
      <c r="H1349" s="29">
        <v>44964.0</v>
      </c>
      <c r="I1349" s="9" t="b">
        <v>1</v>
      </c>
      <c r="J1349" s="41" t="b">
        <f>VLOOKUP($A1349, 'Duplicate Preprint DOIs removed'!$A$2:$H$3167, 8, FALSE)</f>
        <v>0</v>
      </c>
      <c r="K1349" s="41" t="b">
        <f t="shared" si="1"/>
        <v>0</v>
      </c>
      <c r="L1349" s="42" t="str">
        <f>VLOOKUP($A1349, 'Duplicate Preprint DOIs removed'!$A$2:$H$3167, 5, FALSE)</f>
        <v>#N/A</v>
      </c>
    </row>
    <row r="1350">
      <c r="A1350" s="9" t="s">
        <v>2925</v>
      </c>
      <c r="B1350" s="29">
        <v>44883.0</v>
      </c>
      <c r="C1350" s="9" t="s">
        <v>2926</v>
      </c>
      <c r="D1350" s="9" t="s">
        <v>58</v>
      </c>
      <c r="E1350" s="29">
        <v>45008.0</v>
      </c>
      <c r="F1350" s="29">
        <v>45021.0</v>
      </c>
      <c r="G1350" s="29">
        <v>45008.0</v>
      </c>
      <c r="H1350" s="29">
        <v>44992.0</v>
      </c>
      <c r="I1350" s="9" t="b">
        <v>1</v>
      </c>
      <c r="J1350" s="41" t="str">
        <f>VLOOKUP($A1350, 'Duplicate Preprint DOIs removed'!$A$2:$H$3167, 8, FALSE)</f>
        <v>#N/A</v>
      </c>
      <c r="K1350" s="41" t="str">
        <f t="shared" si="1"/>
        <v>#N/A</v>
      </c>
      <c r="L1350" s="41" t="str">
        <f>VLOOKUP($A1350, 'Duplicate Preprint DOIs removed'!$A$2:$H$3167, 5, FALSE)</f>
        <v>#N/A</v>
      </c>
    </row>
    <row r="1351" hidden="1">
      <c r="A1351" s="9" t="s">
        <v>2927</v>
      </c>
      <c r="B1351" s="29">
        <v>44550.0</v>
      </c>
      <c r="C1351" s="9" t="s">
        <v>2928</v>
      </c>
      <c r="D1351" s="9" t="s">
        <v>58</v>
      </c>
      <c r="E1351" s="29">
        <v>44868.0</v>
      </c>
      <c r="F1351" s="29">
        <v>44882.0</v>
      </c>
      <c r="G1351" s="29">
        <v>44868.0</v>
      </c>
      <c r="H1351" s="29">
        <v>44754.0</v>
      </c>
      <c r="I1351" s="9" t="b">
        <v>1</v>
      </c>
      <c r="J1351" s="41" t="b">
        <f>VLOOKUP($A1351, 'Duplicate Preprint DOIs removed'!$A$2:$H$3167, 8, FALSE)</f>
        <v>1</v>
      </c>
      <c r="K1351" s="41" t="b">
        <f t="shared" si="1"/>
        <v>1</v>
      </c>
      <c r="L1351" s="42">
        <f>VLOOKUP($A1351, 'Duplicate Preprint DOIs removed'!$A$2:$H$3167, 5, FALSE)</f>
        <v>44868</v>
      </c>
    </row>
    <row r="1352" hidden="1">
      <c r="A1352" s="9" t="s">
        <v>2929</v>
      </c>
      <c r="B1352" s="29">
        <v>44550.0</v>
      </c>
      <c r="C1352" s="9" t="s">
        <v>2930</v>
      </c>
      <c r="D1352" s="9" t="s">
        <v>58</v>
      </c>
      <c r="F1352" s="29">
        <v>44782.0</v>
      </c>
      <c r="G1352" s="29">
        <v>44782.0</v>
      </c>
      <c r="H1352" s="28">
        <v>44700.0</v>
      </c>
      <c r="I1352" s="9" t="b">
        <v>1</v>
      </c>
      <c r="J1352" s="41" t="b">
        <f>VLOOKUP($A1352, 'Duplicate Preprint DOIs removed'!$A$2:$H$3167, 8, FALSE)</f>
        <v>1</v>
      </c>
      <c r="K1352" s="41" t="b">
        <f t="shared" si="1"/>
        <v>1</v>
      </c>
      <c r="L1352" s="42">
        <f>VLOOKUP($A1352, 'Duplicate Preprint DOIs removed'!$A$2:$H$3167, 5, FALSE)</f>
        <v>44782</v>
      </c>
    </row>
    <row r="1353" hidden="1">
      <c r="A1353" s="9" t="s">
        <v>2931</v>
      </c>
      <c r="B1353" s="29">
        <v>44550.0</v>
      </c>
      <c r="C1353" s="9" t="s">
        <v>2932</v>
      </c>
      <c r="D1353" s="9" t="s">
        <v>58</v>
      </c>
      <c r="E1353" s="29">
        <v>44768.0</v>
      </c>
      <c r="F1353" s="29">
        <v>44778.0</v>
      </c>
      <c r="G1353" s="29">
        <v>44768.0</v>
      </c>
      <c r="H1353" s="28">
        <v>44708.0</v>
      </c>
      <c r="I1353" s="9" t="b">
        <v>1</v>
      </c>
      <c r="J1353" s="41" t="b">
        <f>VLOOKUP($A1353, 'Duplicate Preprint DOIs removed'!$A$2:$H$3167, 8, FALSE)</f>
        <v>1</v>
      </c>
      <c r="K1353" s="41" t="b">
        <f t="shared" si="1"/>
        <v>1</v>
      </c>
      <c r="L1353" s="42">
        <f>VLOOKUP($A1353, 'Duplicate Preprint DOIs removed'!$A$2:$H$3167, 5, FALSE)</f>
        <v>44768</v>
      </c>
    </row>
    <row r="1354" hidden="1">
      <c r="A1354" s="9" t="s">
        <v>2933</v>
      </c>
      <c r="B1354" s="29">
        <v>44616.0</v>
      </c>
      <c r="C1354" s="9" t="s">
        <v>2934</v>
      </c>
      <c r="D1354" s="9" t="s">
        <v>58</v>
      </c>
      <c r="F1354" s="29">
        <v>44859.0</v>
      </c>
      <c r="G1354" s="29">
        <v>44859.0</v>
      </c>
      <c r="H1354" s="28">
        <v>44708.0</v>
      </c>
      <c r="I1354" s="9" t="b">
        <v>1</v>
      </c>
      <c r="J1354" s="41" t="b">
        <f>VLOOKUP($A1354, 'Duplicate Preprint DOIs removed'!$A$2:$H$3167, 8, FALSE)</f>
        <v>1</v>
      </c>
      <c r="K1354" s="41" t="b">
        <f t="shared" si="1"/>
        <v>1</v>
      </c>
      <c r="L1354" s="42">
        <f>VLOOKUP($A1354, 'Duplicate Preprint DOIs removed'!$A$2:$H$3167, 5, FALSE)</f>
        <v>44859</v>
      </c>
    </row>
    <row r="1355" hidden="1">
      <c r="A1355" s="9" t="s">
        <v>2935</v>
      </c>
      <c r="B1355" s="29">
        <v>44550.0</v>
      </c>
      <c r="C1355" s="9" t="s">
        <v>2936</v>
      </c>
      <c r="D1355" s="9" t="s">
        <v>58</v>
      </c>
      <c r="E1355" s="29">
        <v>44670.0</v>
      </c>
      <c r="F1355" s="29">
        <v>44680.0</v>
      </c>
      <c r="G1355" s="29">
        <v>44670.0</v>
      </c>
      <c r="H1355" s="29">
        <v>44631.0</v>
      </c>
      <c r="I1355" s="9" t="b">
        <v>1</v>
      </c>
      <c r="J1355" s="41" t="b">
        <f>VLOOKUP($A1355, 'Duplicate Preprint DOIs removed'!$A$2:$H$3167, 8, FALSE)</f>
        <v>1</v>
      </c>
      <c r="K1355" s="41" t="b">
        <f t="shared" si="1"/>
        <v>1</v>
      </c>
      <c r="L1355" s="42">
        <f>VLOOKUP($A1355, 'Duplicate Preprint DOIs removed'!$A$2:$H$3167, 5, FALSE)</f>
        <v>44670</v>
      </c>
    </row>
    <row r="1356" hidden="1">
      <c r="A1356" s="9" t="s">
        <v>2937</v>
      </c>
      <c r="B1356" s="29">
        <v>44548.0</v>
      </c>
      <c r="C1356" s="9" t="s">
        <v>2938</v>
      </c>
      <c r="D1356" s="9" t="s">
        <v>58</v>
      </c>
      <c r="E1356" s="29">
        <v>44846.0</v>
      </c>
      <c r="F1356" s="29">
        <v>44876.0</v>
      </c>
      <c r="G1356" s="29">
        <v>44846.0</v>
      </c>
      <c r="H1356" s="29">
        <v>44827.0</v>
      </c>
      <c r="I1356" s="9" t="b">
        <v>1</v>
      </c>
      <c r="J1356" s="41" t="b">
        <f>VLOOKUP($A1356, 'Duplicate Preprint DOIs removed'!$A$2:$H$3167, 8, FALSE)</f>
        <v>1</v>
      </c>
      <c r="K1356" s="41" t="b">
        <f t="shared" si="1"/>
        <v>1</v>
      </c>
      <c r="L1356" s="42">
        <f>VLOOKUP($A1356, 'Duplicate Preprint DOIs removed'!$A$2:$H$3167, 5, FALSE)</f>
        <v>44846</v>
      </c>
    </row>
    <row r="1357" hidden="1">
      <c r="A1357" s="9" t="s">
        <v>2939</v>
      </c>
      <c r="B1357" s="29">
        <v>44549.0</v>
      </c>
      <c r="C1357" s="9" t="s">
        <v>2940</v>
      </c>
      <c r="D1357" s="9" t="s">
        <v>58</v>
      </c>
      <c r="E1357" s="29">
        <v>44798.0</v>
      </c>
      <c r="F1357" s="29">
        <v>44851.0</v>
      </c>
      <c r="G1357" s="29">
        <v>44798.0</v>
      </c>
      <c r="H1357" s="29">
        <v>44638.0</v>
      </c>
      <c r="I1357" s="9" t="b">
        <v>1</v>
      </c>
      <c r="J1357" s="41" t="b">
        <f>VLOOKUP($A1357, 'Duplicate Preprint DOIs removed'!$A$2:$H$3167, 8, FALSE)</f>
        <v>1</v>
      </c>
      <c r="K1357" s="41" t="b">
        <f t="shared" si="1"/>
        <v>1</v>
      </c>
      <c r="L1357" s="42">
        <f>VLOOKUP($A1357, 'Duplicate Preprint DOIs removed'!$A$2:$H$3167, 5, FALSE)</f>
        <v>44798</v>
      </c>
    </row>
    <row r="1358" hidden="1">
      <c r="A1358" s="9" t="s">
        <v>2941</v>
      </c>
      <c r="B1358" s="29">
        <v>44548.0</v>
      </c>
      <c r="C1358" s="9" t="s">
        <v>2942</v>
      </c>
      <c r="D1358" s="9" t="s">
        <v>58</v>
      </c>
      <c r="E1358" s="29">
        <v>44804.0</v>
      </c>
      <c r="F1358" s="29">
        <v>44879.0</v>
      </c>
      <c r="G1358" s="29">
        <v>44804.0</v>
      </c>
      <c r="H1358" s="29">
        <v>44657.0</v>
      </c>
      <c r="I1358" s="9" t="b">
        <v>1</v>
      </c>
      <c r="J1358" s="41" t="b">
        <f>VLOOKUP($A1358, 'Duplicate Preprint DOIs removed'!$A$2:$H$3167, 8, FALSE)</f>
        <v>1</v>
      </c>
      <c r="K1358" s="41" t="b">
        <f t="shared" si="1"/>
        <v>1</v>
      </c>
      <c r="L1358" s="42">
        <f>VLOOKUP($A1358, 'Duplicate Preprint DOIs removed'!$A$2:$H$3167, 5, FALSE)</f>
        <v>44804</v>
      </c>
    </row>
    <row r="1359" hidden="1">
      <c r="A1359" s="9" t="s">
        <v>2943</v>
      </c>
      <c r="B1359" s="29">
        <v>44549.0</v>
      </c>
      <c r="C1359" s="9" t="s">
        <v>2944</v>
      </c>
      <c r="D1359" s="9" t="s">
        <v>58</v>
      </c>
      <c r="E1359" s="28">
        <v>44707.0</v>
      </c>
      <c r="F1359" s="29">
        <v>44727.0</v>
      </c>
      <c r="G1359" s="28">
        <v>44707.0</v>
      </c>
      <c r="H1359" s="29">
        <v>44664.0</v>
      </c>
      <c r="I1359" s="9" t="b">
        <v>1</v>
      </c>
      <c r="J1359" s="41" t="b">
        <f>VLOOKUP($A1359, 'Duplicate Preprint DOIs removed'!$A$2:$H$3167, 8, FALSE)</f>
        <v>1</v>
      </c>
      <c r="K1359" s="41" t="b">
        <f t="shared" si="1"/>
        <v>1</v>
      </c>
      <c r="L1359" s="42">
        <f>VLOOKUP($A1359, 'Duplicate Preprint DOIs removed'!$A$2:$H$3167, 5, FALSE)</f>
        <v>44707</v>
      </c>
    </row>
    <row r="1360" hidden="1">
      <c r="A1360" s="9" t="s">
        <v>2945</v>
      </c>
      <c r="B1360" s="29">
        <v>44546.0</v>
      </c>
      <c r="C1360" s="9" t="s">
        <v>2946</v>
      </c>
      <c r="D1360" s="9" t="s">
        <v>58</v>
      </c>
      <c r="E1360" s="29">
        <v>44782.0</v>
      </c>
      <c r="F1360" s="29">
        <v>44797.0</v>
      </c>
      <c r="G1360" s="29">
        <v>44782.0</v>
      </c>
      <c r="H1360" s="29">
        <v>44747.0</v>
      </c>
      <c r="I1360" s="9" t="b">
        <v>1</v>
      </c>
      <c r="J1360" s="41" t="b">
        <f>VLOOKUP($A1360, 'Duplicate Preprint DOIs removed'!$A$2:$H$3167, 8, FALSE)</f>
        <v>1</v>
      </c>
      <c r="K1360" s="41" t="b">
        <f t="shared" si="1"/>
        <v>1</v>
      </c>
      <c r="L1360" s="42">
        <f>VLOOKUP($A1360, 'Duplicate Preprint DOIs removed'!$A$2:$H$3167, 5, FALSE)</f>
        <v>44782</v>
      </c>
    </row>
    <row r="1361" hidden="1">
      <c r="A1361" s="9" t="s">
        <v>2947</v>
      </c>
      <c r="B1361" s="29">
        <v>44547.0</v>
      </c>
      <c r="C1361" s="9" t="s">
        <v>2948</v>
      </c>
      <c r="D1361" s="9" t="s">
        <v>58</v>
      </c>
      <c r="E1361" s="29">
        <v>44657.0</v>
      </c>
      <c r="F1361" s="29">
        <v>44678.0</v>
      </c>
      <c r="G1361" s="29">
        <v>44657.0</v>
      </c>
      <c r="H1361" s="29">
        <v>44645.0</v>
      </c>
      <c r="I1361" s="9" t="b">
        <v>1</v>
      </c>
      <c r="J1361" s="41" t="b">
        <f>VLOOKUP($A1361, 'Duplicate Preprint DOIs removed'!$A$2:$H$3167, 8, FALSE)</f>
        <v>1</v>
      </c>
      <c r="K1361" s="41" t="b">
        <f t="shared" si="1"/>
        <v>1</v>
      </c>
      <c r="L1361" s="42">
        <f>VLOOKUP($A1361, 'Duplicate Preprint DOIs removed'!$A$2:$H$3167, 5, FALSE)</f>
        <v>44657</v>
      </c>
    </row>
    <row r="1362" hidden="1">
      <c r="A1362" s="9" t="s">
        <v>2949</v>
      </c>
      <c r="B1362" s="29">
        <v>44547.0</v>
      </c>
      <c r="C1362" s="9" t="s">
        <v>2950</v>
      </c>
      <c r="D1362" s="9" t="s">
        <v>58</v>
      </c>
      <c r="E1362" s="29">
        <v>44624.0</v>
      </c>
      <c r="F1362" s="29">
        <v>44656.0</v>
      </c>
      <c r="G1362" s="29">
        <v>44624.0</v>
      </c>
      <c r="H1362" s="29">
        <v>44616.0</v>
      </c>
      <c r="I1362" s="9" t="b">
        <v>1</v>
      </c>
      <c r="J1362" s="41" t="b">
        <f>VLOOKUP($A1362, 'Duplicate Preprint DOIs removed'!$A$2:$H$3167, 8, FALSE)</f>
        <v>1</v>
      </c>
      <c r="K1362" s="41" t="b">
        <f t="shared" si="1"/>
        <v>1</v>
      </c>
      <c r="L1362" s="42">
        <f>VLOOKUP($A1362, 'Duplicate Preprint DOIs removed'!$A$2:$H$3167, 5, FALSE)</f>
        <v>44624</v>
      </c>
    </row>
    <row r="1363">
      <c r="A1363" s="9" t="s">
        <v>2951</v>
      </c>
      <c r="B1363" s="29">
        <v>44629.0</v>
      </c>
      <c r="C1363" s="9" t="s">
        <v>2952</v>
      </c>
      <c r="D1363" s="9" t="s">
        <v>58</v>
      </c>
      <c r="E1363" s="28">
        <v>45076.0</v>
      </c>
      <c r="F1363" s="29">
        <v>45086.0</v>
      </c>
      <c r="G1363" s="28">
        <v>45076.0</v>
      </c>
      <c r="H1363" s="29">
        <v>45024.0</v>
      </c>
      <c r="I1363" s="9" t="b">
        <v>1</v>
      </c>
      <c r="J1363" s="41" t="str">
        <f>VLOOKUP($A1363, 'Duplicate Preprint DOIs removed'!$A$2:$H$3167, 8, FALSE)</f>
        <v>#N/A</v>
      </c>
      <c r="K1363" s="41" t="str">
        <f t="shared" si="1"/>
        <v>#N/A</v>
      </c>
      <c r="L1363" s="41" t="str">
        <f>VLOOKUP($A1363, 'Duplicate Preprint DOIs removed'!$A$2:$H$3167, 5, FALSE)</f>
        <v>#N/A</v>
      </c>
    </row>
    <row r="1364" hidden="1">
      <c r="A1364" s="9" t="s">
        <v>2953</v>
      </c>
      <c r="B1364" s="29">
        <v>44545.0</v>
      </c>
      <c r="C1364" s="9" t="s">
        <v>2954</v>
      </c>
      <c r="D1364" s="9" t="s">
        <v>58</v>
      </c>
      <c r="E1364" s="29">
        <v>44783.0</v>
      </c>
      <c r="F1364" s="29">
        <v>44797.0</v>
      </c>
      <c r="G1364" s="29">
        <v>44783.0</v>
      </c>
      <c r="H1364" s="28">
        <v>44686.0</v>
      </c>
      <c r="I1364" s="9" t="b">
        <v>1</v>
      </c>
      <c r="J1364" s="41" t="b">
        <f>VLOOKUP($A1364, 'Duplicate Preprint DOIs removed'!$A$2:$H$3167, 8, FALSE)</f>
        <v>1</v>
      </c>
      <c r="K1364" s="41" t="b">
        <f t="shared" si="1"/>
        <v>1</v>
      </c>
      <c r="L1364" s="42">
        <f>VLOOKUP($A1364, 'Duplicate Preprint DOIs removed'!$A$2:$H$3167, 5, FALSE)</f>
        <v>44783</v>
      </c>
    </row>
    <row r="1365" hidden="1">
      <c r="A1365" s="9" t="s">
        <v>2955</v>
      </c>
      <c r="B1365" s="29">
        <v>44559.0</v>
      </c>
      <c r="C1365" s="9" t="s">
        <v>2956</v>
      </c>
      <c r="D1365" s="9" t="s">
        <v>58</v>
      </c>
      <c r="E1365" s="29">
        <v>44749.0</v>
      </c>
      <c r="F1365" s="29">
        <v>44762.0</v>
      </c>
      <c r="G1365" s="29">
        <v>44749.0</v>
      </c>
      <c r="H1365" s="29">
        <v>44677.0</v>
      </c>
      <c r="I1365" s="9" t="b">
        <v>1</v>
      </c>
      <c r="J1365" s="41" t="b">
        <f>VLOOKUP($A1365, 'Duplicate Preprint DOIs removed'!$A$2:$H$3167, 8, FALSE)</f>
        <v>1</v>
      </c>
      <c r="K1365" s="41" t="b">
        <f t="shared" si="1"/>
        <v>1</v>
      </c>
      <c r="L1365" s="42">
        <f>VLOOKUP($A1365, 'Duplicate Preprint DOIs removed'!$A$2:$H$3167, 5, FALSE)</f>
        <v>44749</v>
      </c>
    </row>
    <row r="1366" hidden="1">
      <c r="A1366" s="9" t="s">
        <v>2957</v>
      </c>
      <c r="B1366" s="29">
        <v>44546.0</v>
      </c>
      <c r="C1366" s="9" t="s">
        <v>2958</v>
      </c>
      <c r="D1366" s="9" t="s">
        <v>58</v>
      </c>
      <c r="E1366" s="29">
        <v>44832.0</v>
      </c>
      <c r="F1366" s="29">
        <v>44845.0</v>
      </c>
      <c r="G1366" s="29">
        <v>44832.0</v>
      </c>
      <c r="H1366" s="29">
        <v>44645.0</v>
      </c>
      <c r="I1366" s="9" t="b">
        <v>1</v>
      </c>
      <c r="J1366" s="41" t="b">
        <f>VLOOKUP($A1366, 'Duplicate Preprint DOIs removed'!$A$2:$H$3167, 8, FALSE)</f>
        <v>1</v>
      </c>
      <c r="K1366" s="41" t="b">
        <f t="shared" si="1"/>
        <v>1</v>
      </c>
      <c r="L1366" s="42">
        <f>VLOOKUP($A1366, 'Duplicate Preprint DOIs removed'!$A$2:$H$3167, 5, FALSE)</f>
        <v>44832</v>
      </c>
    </row>
    <row r="1367" hidden="1">
      <c r="A1367" s="9" t="s">
        <v>2959</v>
      </c>
      <c r="B1367" s="29">
        <v>44546.0</v>
      </c>
      <c r="C1367" s="9" t="s">
        <v>2960</v>
      </c>
      <c r="D1367" s="9" t="s">
        <v>58</v>
      </c>
      <c r="E1367" s="28">
        <v>44685.0</v>
      </c>
      <c r="F1367" s="28">
        <v>44712.0</v>
      </c>
      <c r="G1367" s="28">
        <v>44685.0</v>
      </c>
      <c r="H1367" s="29">
        <v>44637.0</v>
      </c>
      <c r="I1367" s="9" t="b">
        <v>1</v>
      </c>
      <c r="J1367" s="41" t="b">
        <f>VLOOKUP($A1367, 'Duplicate Preprint DOIs removed'!$A$2:$H$3167, 8, FALSE)</f>
        <v>1</v>
      </c>
      <c r="K1367" s="41" t="b">
        <f t="shared" si="1"/>
        <v>1</v>
      </c>
      <c r="L1367" s="42">
        <f>VLOOKUP($A1367, 'Duplicate Preprint DOIs removed'!$A$2:$H$3167, 5, FALSE)</f>
        <v>44685</v>
      </c>
    </row>
    <row r="1368" hidden="1">
      <c r="A1368" s="9" t="s">
        <v>2961</v>
      </c>
      <c r="B1368" s="29">
        <v>44546.0</v>
      </c>
      <c r="C1368" s="9" t="s">
        <v>2962</v>
      </c>
      <c r="D1368" s="9" t="s">
        <v>58</v>
      </c>
      <c r="E1368" s="29">
        <v>44775.0</v>
      </c>
      <c r="F1368" s="29">
        <v>44792.0</v>
      </c>
      <c r="G1368" s="29">
        <v>44775.0</v>
      </c>
      <c r="H1368" s="29">
        <v>44645.0</v>
      </c>
      <c r="I1368" s="9" t="b">
        <v>1</v>
      </c>
      <c r="J1368" s="41" t="b">
        <f>VLOOKUP($A1368, 'Duplicate Preprint DOIs removed'!$A$2:$H$3167, 8, FALSE)</f>
        <v>1</v>
      </c>
      <c r="K1368" s="41" t="b">
        <f t="shared" si="1"/>
        <v>1</v>
      </c>
      <c r="L1368" s="42">
        <f>VLOOKUP($A1368, 'Duplicate Preprint DOIs removed'!$A$2:$H$3167, 5, FALSE)</f>
        <v>44775</v>
      </c>
    </row>
    <row r="1369" hidden="1">
      <c r="A1369" s="9" t="s">
        <v>2963</v>
      </c>
      <c r="B1369" s="29">
        <v>44545.0</v>
      </c>
      <c r="C1369" s="9" t="s">
        <v>2964</v>
      </c>
      <c r="D1369" s="9" t="s">
        <v>58</v>
      </c>
      <c r="E1369" s="29">
        <v>44756.0</v>
      </c>
      <c r="F1369" s="29">
        <v>44777.0</v>
      </c>
      <c r="G1369" s="29">
        <v>44756.0</v>
      </c>
      <c r="H1369" s="29">
        <v>44680.0</v>
      </c>
      <c r="I1369" s="9" t="b">
        <v>1</v>
      </c>
      <c r="J1369" s="41" t="b">
        <f>VLOOKUP($A1369, 'Duplicate Preprint DOIs removed'!$A$2:$H$3167, 8, FALSE)</f>
        <v>1</v>
      </c>
      <c r="K1369" s="41" t="b">
        <f t="shared" si="1"/>
        <v>1</v>
      </c>
      <c r="L1369" s="42">
        <f>VLOOKUP($A1369, 'Duplicate Preprint DOIs removed'!$A$2:$H$3167, 5, FALSE)</f>
        <v>44756</v>
      </c>
    </row>
    <row r="1370" hidden="1">
      <c r="A1370" s="9" t="s">
        <v>2965</v>
      </c>
      <c r="B1370" s="29">
        <v>44546.0</v>
      </c>
      <c r="C1370" s="9" t="s">
        <v>2966</v>
      </c>
      <c r="D1370" s="9" t="s">
        <v>58</v>
      </c>
      <c r="E1370" s="29">
        <v>44796.0</v>
      </c>
      <c r="F1370" s="29">
        <v>44824.0</v>
      </c>
      <c r="G1370" s="29">
        <v>44796.0</v>
      </c>
      <c r="H1370" s="28">
        <v>44690.0</v>
      </c>
      <c r="I1370" s="9" t="b">
        <v>1</v>
      </c>
      <c r="J1370" s="41" t="b">
        <f>VLOOKUP($A1370, 'Duplicate Preprint DOIs removed'!$A$2:$H$3167, 8, FALSE)</f>
        <v>1</v>
      </c>
      <c r="K1370" s="41" t="b">
        <f t="shared" si="1"/>
        <v>1</v>
      </c>
      <c r="L1370" s="42">
        <f>VLOOKUP($A1370, 'Duplicate Preprint DOIs removed'!$A$2:$H$3167, 5, FALSE)</f>
        <v>44796</v>
      </c>
    </row>
    <row r="1371" hidden="1">
      <c r="A1371" s="9" t="s">
        <v>2967</v>
      </c>
      <c r="B1371" s="29">
        <v>44546.0</v>
      </c>
      <c r="C1371" s="9" t="s">
        <v>2968</v>
      </c>
      <c r="D1371" s="9" t="s">
        <v>58</v>
      </c>
      <c r="F1371" s="29">
        <v>44642.0</v>
      </c>
      <c r="G1371" s="29">
        <v>44642.0</v>
      </c>
      <c r="H1371" s="29">
        <v>44605.0</v>
      </c>
      <c r="I1371" s="9" t="b">
        <v>1</v>
      </c>
      <c r="J1371" s="41" t="b">
        <f>VLOOKUP($A1371, 'Duplicate Preprint DOIs removed'!$A$2:$H$3167, 8, FALSE)</f>
        <v>1</v>
      </c>
      <c r="K1371" s="41" t="b">
        <f t="shared" si="1"/>
        <v>1</v>
      </c>
      <c r="L1371" s="42">
        <f>VLOOKUP($A1371, 'Duplicate Preprint DOIs removed'!$A$2:$H$3167, 5, FALSE)</f>
        <v>44642</v>
      </c>
    </row>
    <row r="1372" hidden="1">
      <c r="A1372" s="9" t="s">
        <v>2969</v>
      </c>
      <c r="B1372" s="29">
        <v>44546.0</v>
      </c>
      <c r="C1372" s="9" t="s">
        <v>2970</v>
      </c>
      <c r="D1372" s="9" t="s">
        <v>58</v>
      </c>
      <c r="F1372" s="29">
        <v>44873.0</v>
      </c>
      <c r="G1372" s="29">
        <v>44873.0</v>
      </c>
      <c r="H1372" s="29">
        <v>44547.0</v>
      </c>
      <c r="I1372" s="9" t="b">
        <v>1</v>
      </c>
      <c r="J1372" s="41" t="b">
        <f>VLOOKUP($A1372, 'Duplicate Preprint DOIs removed'!$A$2:$H$3167, 8, FALSE)</f>
        <v>1</v>
      </c>
      <c r="K1372" s="41" t="b">
        <f t="shared" si="1"/>
        <v>1</v>
      </c>
      <c r="L1372" s="42">
        <f>VLOOKUP($A1372, 'Duplicate Preprint DOIs removed'!$A$2:$H$3167, 5, FALSE)</f>
        <v>44873</v>
      </c>
    </row>
    <row r="1373" hidden="1">
      <c r="A1373" s="9" t="s">
        <v>2971</v>
      </c>
      <c r="B1373" s="29">
        <v>44546.0</v>
      </c>
      <c r="C1373" s="9" t="s">
        <v>2972</v>
      </c>
      <c r="D1373" s="9" t="s">
        <v>58</v>
      </c>
      <c r="E1373" s="28">
        <v>44711.0</v>
      </c>
      <c r="F1373" s="29">
        <v>44719.0</v>
      </c>
      <c r="G1373" s="28">
        <v>44711.0</v>
      </c>
      <c r="H1373" s="29">
        <v>44616.0</v>
      </c>
      <c r="I1373" s="9" t="b">
        <v>1</v>
      </c>
      <c r="J1373" s="41" t="b">
        <f>VLOOKUP($A1373, 'Duplicate Preprint DOIs removed'!$A$2:$H$3167, 8, FALSE)</f>
        <v>1</v>
      </c>
      <c r="K1373" s="41" t="b">
        <f t="shared" si="1"/>
        <v>1</v>
      </c>
      <c r="L1373" s="42">
        <f>VLOOKUP($A1373, 'Duplicate Preprint DOIs removed'!$A$2:$H$3167, 5, FALSE)</f>
        <v>44711</v>
      </c>
    </row>
    <row r="1374" hidden="1">
      <c r="A1374" s="9" t="s">
        <v>2973</v>
      </c>
      <c r="B1374" s="29">
        <v>44545.0</v>
      </c>
      <c r="C1374" s="9" t="s">
        <v>2974</v>
      </c>
      <c r="D1374" s="9" t="s">
        <v>58</v>
      </c>
      <c r="E1374" s="29">
        <v>44790.0</v>
      </c>
      <c r="F1374" s="29">
        <v>44838.0</v>
      </c>
      <c r="G1374" s="29">
        <v>44790.0</v>
      </c>
      <c r="H1374" s="29">
        <v>44665.0</v>
      </c>
      <c r="I1374" s="9" t="b">
        <v>1</v>
      </c>
      <c r="J1374" s="41" t="b">
        <f>VLOOKUP($A1374, 'Duplicate Preprint DOIs removed'!$A$2:$H$3167, 8, FALSE)</f>
        <v>1</v>
      </c>
      <c r="K1374" s="41" t="b">
        <f t="shared" si="1"/>
        <v>1</v>
      </c>
      <c r="L1374" s="42">
        <f>VLOOKUP($A1374, 'Duplicate Preprint DOIs removed'!$A$2:$H$3167, 5, FALSE)</f>
        <v>44790</v>
      </c>
    </row>
    <row r="1375" hidden="1">
      <c r="A1375" s="9" t="s">
        <v>2975</v>
      </c>
      <c r="B1375" s="29">
        <v>44546.0</v>
      </c>
      <c r="C1375" s="9" t="s">
        <v>2976</v>
      </c>
      <c r="D1375" s="9" t="s">
        <v>58</v>
      </c>
      <c r="F1375" s="28">
        <v>44698.0</v>
      </c>
      <c r="G1375" s="28">
        <v>44698.0</v>
      </c>
      <c r="H1375" s="29">
        <v>44651.0</v>
      </c>
      <c r="I1375" s="9" t="b">
        <v>1</v>
      </c>
      <c r="J1375" s="41" t="b">
        <f>VLOOKUP($A1375, 'Duplicate Preprint DOIs removed'!$A$2:$H$3167, 8, FALSE)</f>
        <v>1</v>
      </c>
      <c r="K1375" s="41" t="b">
        <f t="shared" si="1"/>
        <v>1</v>
      </c>
      <c r="L1375" s="42">
        <f>VLOOKUP($A1375, 'Duplicate Preprint DOIs removed'!$A$2:$H$3167, 5, FALSE)</f>
        <v>44698</v>
      </c>
    </row>
    <row r="1376" hidden="1">
      <c r="A1376" s="9" t="s">
        <v>2977</v>
      </c>
      <c r="B1376" s="29">
        <v>44544.0</v>
      </c>
      <c r="C1376" s="9" t="s">
        <v>2978</v>
      </c>
      <c r="D1376" s="9" t="s">
        <v>58</v>
      </c>
      <c r="E1376" s="29">
        <v>44645.0</v>
      </c>
      <c r="F1376" s="29">
        <v>44662.0</v>
      </c>
      <c r="G1376" s="29">
        <v>44645.0</v>
      </c>
      <c r="H1376" s="29">
        <v>44621.0</v>
      </c>
      <c r="I1376" s="9" t="b">
        <v>1</v>
      </c>
      <c r="J1376" s="41" t="b">
        <f>VLOOKUP($A1376, 'Duplicate Preprint DOIs removed'!$A$2:$H$3167, 8, FALSE)</f>
        <v>1</v>
      </c>
      <c r="K1376" s="41" t="b">
        <f t="shared" si="1"/>
        <v>1</v>
      </c>
      <c r="L1376" s="42">
        <f>VLOOKUP($A1376, 'Duplicate Preprint DOIs removed'!$A$2:$H$3167, 5, FALSE)</f>
        <v>44645</v>
      </c>
    </row>
    <row r="1377" hidden="1">
      <c r="A1377" s="9" t="s">
        <v>2979</v>
      </c>
      <c r="B1377" s="29">
        <v>44543.0</v>
      </c>
      <c r="C1377" s="9" t="s">
        <v>2980</v>
      </c>
      <c r="D1377" s="9" t="s">
        <v>58</v>
      </c>
      <c r="E1377" s="29">
        <v>44855.0</v>
      </c>
      <c r="F1377" s="29">
        <v>44888.0</v>
      </c>
      <c r="G1377" s="29">
        <v>44855.0</v>
      </c>
      <c r="H1377" s="29">
        <v>44658.0</v>
      </c>
      <c r="I1377" s="9" t="b">
        <v>1</v>
      </c>
      <c r="J1377" s="41" t="b">
        <f>VLOOKUP($A1377, 'Duplicate Preprint DOIs removed'!$A$2:$H$3167, 8, FALSE)</f>
        <v>1</v>
      </c>
      <c r="K1377" s="41" t="b">
        <f t="shared" si="1"/>
        <v>1</v>
      </c>
      <c r="L1377" s="42">
        <f>VLOOKUP($A1377, 'Duplicate Preprint DOIs removed'!$A$2:$H$3167, 5, FALSE)</f>
        <v>44855</v>
      </c>
    </row>
    <row r="1378" hidden="1">
      <c r="A1378" s="9" t="s">
        <v>2981</v>
      </c>
      <c r="B1378" s="29">
        <v>44608.0</v>
      </c>
      <c r="C1378" s="9" t="s">
        <v>2982</v>
      </c>
      <c r="D1378" s="9" t="s">
        <v>58</v>
      </c>
      <c r="E1378" s="29">
        <v>44900.0</v>
      </c>
      <c r="F1378" s="29">
        <v>44910.0</v>
      </c>
      <c r="G1378" s="29">
        <v>44900.0</v>
      </c>
      <c r="H1378" s="29">
        <v>44869.0</v>
      </c>
      <c r="I1378" s="9" t="b">
        <v>1</v>
      </c>
      <c r="J1378" s="41" t="b">
        <f>VLOOKUP($A1378, 'Duplicate Preprint DOIs removed'!$A$2:$H$3167, 8, FALSE)</f>
        <v>1</v>
      </c>
      <c r="K1378" s="41" t="b">
        <f t="shared" si="1"/>
        <v>1</v>
      </c>
      <c r="L1378" s="42">
        <f>VLOOKUP($A1378, 'Duplicate Preprint DOIs removed'!$A$2:$H$3167, 5, FALSE)</f>
        <v>44900</v>
      </c>
    </row>
    <row r="1379" hidden="1">
      <c r="A1379" s="9" t="s">
        <v>2983</v>
      </c>
      <c r="B1379" s="29">
        <v>44559.0</v>
      </c>
      <c r="C1379" s="9" t="s">
        <v>2984</v>
      </c>
      <c r="D1379" s="9" t="s">
        <v>58</v>
      </c>
      <c r="E1379" s="29">
        <v>44832.0</v>
      </c>
      <c r="F1379" s="29">
        <v>44841.0</v>
      </c>
      <c r="G1379" s="29">
        <v>44832.0</v>
      </c>
      <c r="H1379" s="29">
        <v>44624.0</v>
      </c>
      <c r="I1379" s="9" t="b">
        <v>1</v>
      </c>
      <c r="J1379" s="41" t="b">
        <f>VLOOKUP($A1379, 'Duplicate Preprint DOIs removed'!$A$2:$H$3167, 8, FALSE)</f>
        <v>1</v>
      </c>
      <c r="K1379" s="41" t="b">
        <f t="shared" si="1"/>
        <v>1</v>
      </c>
      <c r="L1379" s="42">
        <f>VLOOKUP($A1379, 'Duplicate Preprint DOIs removed'!$A$2:$H$3167, 5, FALSE)</f>
        <v>44832</v>
      </c>
    </row>
    <row r="1380" hidden="1">
      <c r="A1380" s="9" t="s">
        <v>2985</v>
      </c>
      <c r="B1380" s="29">
        <v>44543.0</v>
      </c>
      <c r="C1380" s="9" t="s">
        <v>2986</v>
      </c>
      <c r="D1380" s="9" t="s">
        <v>58</v>
      </c>
      <c r="E1380" s="29">
        <v>44614.0</v>
      </c>
      <c r="F1380" s="29">
        <v>44656.0</v>
      </c>
      <c r="G1380" s="29">
        <v>44614.0</v>
      </c>
      <c r="H1380" s="29">
        <v>44603.0</v>
      </c>
      <c r="I1380" s="9" t="b">
        <v>1</v>
      </c>
      <c r="J1380" s="41" t="b">
        <f>VLOOKUP($A1380, 'Duplicate Preprint DOIs removed'!$A$2:$H$3167, 8, FALSE)</f>
        <v>1</v>
      </c>
      <c r="K1380" s="41" t="b">
        <f t="shared" si="1"/>
        <v>1</v>
      </c>
      <c r="L1380" s="42">
        <f>VLOOKUP($A1380, 'Duplicate Preprint DOIs removed'!$A$2:$H$3167, 5, FALSE)</f>
        <v>44614</v>
      </c>
    </row>
    <row r="1381" hidden="1">
      <c r="A1381" s="9" t="s">
        <v>2987</v>
      </c>
      <c r="B1381" s="29">
        <v>44540.0</v>
      </c>
      <c r="C1381" s="9" t="s">
        <v>2988</v>
      </c>
      <c r="D1381" s="9" t="s">
        <v>58</v>
      </c>
      <c r="E1381" s="29">
        <v>44651.0</v>
      </c>
      <c r="F1381" s="29">
        <v>44672.0</v>
      </c>
      <c r="G1381" s="29">
        <v>44651.0</v>
      </c>
      <c r="H1381" s="29">
        <v>44643.0</v>
      </c>
      <c r="I1381" s="9" t="b">
        <v>1</v>
      </c>
      <c r="J1381" s="41" t="b">
        <f>VLOOKUP($A1381, 'Duplicate Preprint DOIs removed'!$A$2:$H$3167, 8, FALSE)</f>
        <v>1</v>
      </c>
      <c r="K1381" s="41" t="b">
        <f t="shared" si="1"/>
        <v>1</v>
      </c>
      <c r="L1381" s="42">
        <f>VLOOKUP($A1381, 'Duplicate Preprint DOIs removed'!$A$2:$H$3167, 5, FALSE)</f>
        <v>44651</v>
      </c>
    </row>
    <row r="1382" hidden="1">
      <c r="A1382" s="9" t="s">
        <v>115</v>
      </c>
      <c r="B1382" s="29">
        <v>44540.0</v>
      </c>
      <c r="C1382" s="9" t="s">
        <v>116</v>
      </c>
      <c r="D1382" s="9" t="s">
        <v>58</v>
      </c>
      <c r="E1382" s="29">
        <v>44735.0</v>
      </c>
      <c r="F1382" s="29">
        <v>44748.0</v>
      </c>
      <c r="G1382" s="29">
        <v>44735.0</v>
      </c>
      <c r="H1382" s="29">
        <v>44736.0</v>
      </c>
      <c r="I1382" s="9" t="b">
        <v>0</v>
      </c>
      <c r="J1382" s="41" t="b">
        <f>VLOOKUP($A1382, 'Duplicate Preprint DOIs removed'!$A$2:$H$3167, 8, FALSE)</f>
        <v>0</v>
      </c>
      <c r="K1382" s="41" t="b">
        <f t="shared" si="1"/>
        <v>1</v>
      </c>
      <c r="L1382" s="42">
        <f>VLOOKUP($A1382, 'Duplicate Preprint DOIs removed'!$A$2:$H$3167, 5, FALSE)</f>
        <v>44735</v>
      </c>
    </row>
    <row r="1383" hidden="1">
      <c r="A1383" s="9" t="s">
        <v>2989</v>
      </c>
      <c r="B1383" s="29">
        <v>44541.0</v>
      </c>
      <c r="C1383" s="9" t="s">
        <v>2990</v>
      </c>
      <c r="D1383" s="9" t="s">
        <v>58</v>
      </c>
      <c r="E1383" s="29">
        <v>44949.0</v>
      </c>
      <c r="F1383" s="29">
        <v>44964.0</v>
      </c>
      <c r="G1383" s="29">
        <v>44949.0</v>
      </c>
      <c r="H1383" s="29">
        <v>44858.0</v>
      </c>
      <c r="I1383" s="9" t="b">
        <v>1</v>
      </c>
      <c r="J1383" s="41" t="b">
        <f>VLOOKUP($A1383, 'Duplicate Preprint DOIs removed'!$A$2:$H$3167, 8, FALSE)</f>
        <v>1</v>
      </c>
      <c r="K1383" s="41" t="b">
        <f t="shared" si="1"/>
        <v>1</v>
      </c>
      <c r="L1383" s="42">
        <f>VLOOKUP($A1383, 'Duplicate Preprint DOIs removed'!$A$2:$H$3167, 5, FALSE)</f>
        <v>44949</v>
      </c>
    </row>
    <row r="1384" hidden="1">
      <c r="A1384" s="9" t="s">
        <v>2991</v>
      </c>
      <c r="B1384" s="29">
        <v>44542.0</v>
      </c>
      <c r="C1384" s="9" t="s">
        <v>2992</v>
      </c>
      <c r="D1384" s="9" t="s">
        <v>58</v>
      </c>
      <c r="E1384" s="29">
        <v>44775.0</v>
      </c>
      <c r="F1384" s="29">
        <v>44790.0</v>
      </c>
      <c r="G1384" s="29">
        <v>44775.0</v>
      </c>
      <c r="H1384" s="29">
        <v>44760.0</v>
      </c>
      <c r="I1384" s="9" t="b">
        <v>1</v>
      </c>
      <c r="J1384" s="41" t="b">
        <f>VLOOKUP($A1384, 'Duplicate Preprint DOIs removed'!$A$2:$H$3167, 8, FALSE)</f>
        <v>1</v>
      </c>
      <c r="K1384" s="41" t="b">
        <f t="shared" si="1"/>
        <v>1</v>
      </c>
      <c r="L1384" s="42">
        <f>VLOOKUP($A1384, 'Duplicate Preprint DOIs removed'!$A$2:$H$3167, 5, FALSE)</f>
        <v>44775</v>
      </c>
    </row>
    <row r="1385" hidden="1">
      <c r="A1385" s="9" t="s">
        <v>2993</v>
      </c>
      <c r="B1385" s="29">
        <v>44540.0</v>
      </c>
      <c r="C1385" s="9" t="s">
        <v>2994</v>
      </c>
      <c r="D1385" s="9" t="s">
        <v>58</v>
      </c>
      <c r="E1385" s="29">
        <v>44665.0</v>
      </c>
      <c r="F1385" s="28">
        <v>44705.0</v>
      </c>
      <c r="G1385" s="29">
        <v>44665.0</v>
      </c>
      <c r="H1385" s="29">
        <v>44602.0</v>
      </c>
      <c r="I1385" s="9" t="b">
        <v>1</v>
      </c>
      <c r="J1385" s="41" t="b">
        <f>VLOOKUP($A1385, 'Duplicate Preprint DOIs removed'!$A$2:$H$3167, 8, FALSE)</f>
        <v>1</v>
      </c>
      <c r="K1385" s="41" t="b">
        <f t="shared" si="1"/>
        <v>1</v>
      </c>
      <c r="L1385" s="42">
        <f>VLOOKUP($A1385, 'Duplicate Preprint DOIs removed'!$A$2:$H$3167, 5, FALSE)</f>
        <v>44665</v>
      </c>
    </row>
    <row r="1386">
      <c r="A1386" s="9" t="s">
        <v>2995</v>
      </c>
      <c r="B1386" s="29">
        <v>44544.0</v>
      </c>
      <c r="C1386" s="9" t="s">
        <v>2996</v>
      </c>
      <c r="D1386" s="9" t="s">
        <v>58</v>
      </c>
      <c r="F1386" s="29">
        <v>45022.0</v>
      </c>
      <c r="G1386" s="29">
        <v>45022.0</v>
      </c>
      <c r="H1386" s="29">
        <v>44872.0</v>
      </c>
      <c r="I1386" s="9" t="b">
        <v>1</v>
      </c>
      <c r="J1386" s="41" t="b">
        <f>VLOOKUP($A1386, 'Duplicate Preprint DOIs removed'!$A$2:$H$3167, 8, FALSE)</f>
        <v>0</v>
      </c>
      <c r="K1386" s="41" t="b">
        <f t="shared" si="1"/>
        <v>0</v>
      </c>
      <c r="L1386" s="42" t="str">
        <f>VLOOKUP($A1386, 'Duplicate Preprint DOIs removed'!$A$2:$H$3167, 5, FALSE)</f>
        <v>#N/A</v>
      </c>
    </row>
    <row r="1387" hidden="1">
      <c r="A1387" s="9" t="s">
        <v>2997</v>
      </c>
      <c r="B1387" s="29">
        <v>44540.0</v>
      </c>
      <c r="C1387" s="9" t="s">
        <v>2998</v>
      </c>
      <c r="D1387" s="9" t="s">
        <v>58</v>
      </c>
      <c r="E1387" s="29">
        <v>44778.0</v>
      </c>
      <c r="F1387" s="29">
        <v>44809.0</v>
      </c>
      <c r="G1387" s="29">
        <v>44778.0</v>
      </c>
      <c r="H1387" s="29">
        <v>44776.0</v>
      </c>
      <c r="I1387" s="9" t="b">
        <v>1</v>
      </c>
      <c r="J1387" s="41" t="b">
        <f>VLOOKUP($A1387, 'Duplicate Preprint DOIs removed'!$A$2:$H$3167, 8, FALSE)</f>
        <v>1</v>
      </c>
      <c r="K1387" s="41" t="b">
        <f t="shared" si="1"/>
        <v>1</v>
      </c>
      <c r="L1387" s="42">
        <f>VLOOKUP($A1387, 'Duplicate Preprint DOIs removed'!$A$2:$H$3167, 5, FALSE)</f>
        <v>44778</v>
      </c>
    </row>
    <row r="1388" hidden="1">
      <c r="A1388" s="9" t="s">
        <v>2999</v>
      </c>
      <c r="B1388" s="29">
        <v>44722.0</v>
      </c>
      <c r="C1388" s="9" t="s">
        <v>3000</v>
      </c>
      <c r="D1388" s="9" t="s">
        <v>58</v>
      </c>
      <c r="F1388" s="29">
        <v>44911.0</v>
      </c>
      <c r="G1388" s="29">
        <v>44911.0</v>
      </c>
      <c r="H1388" s="29">
        <v>44833.0</v>
      </c>
      <c r="I1388" s="9" t="b">
        <v>1</v>
      </c>
      <c r="J1388" s="41" t="b">
        <f>VLOOKUP($A1388, 'Duplicate Preprint DOIs removed'!$A$2:$H$3167, 8, FALSE)</f>
        <v>1</v>
      </c>
      <c r="K1388" s="41" t="b">
        <f t="shared" si="1"/>
        <v>1</v>
      </c>
      <c r="L1388" s="42">
        <f>VLOOKUP($A1388, 'Duplicate Preprint DOIs removed'!$A$2:$H$3167, 5, FALSE)</f>
        <v>44911</v>
      </c>
    </row>
    <row r="1389" hidden="1">
      <c r="A1389" s="9" t="s">
        <v>3001</v>
      </c>
      <c r="B1389" s="29">
        <v>44539.0</v>
      </c>
      <c r="C1389" s="9" t="s">
        <v>3002</v>
      </c>
      <c r="D1389" s="9" t="s">
        <v>58</v>
      </c>
      <c r="F1389" s="29">
        <v>44678.0</v>
      </c>
      <c r="G1389" s="29">
        <v>44678.0</v>
      </c>
      <c r="H1389" s="29">
        <v>44592.0</v>
      </c>
      <c r="I1389" s="9" t="b">
        <v>1</v>
      </c>
      <c r="J1389" s="41" t="b">
        <f>VLOOKUP($A1389, 'Duplicate Preprint DOIs removed'!$A$2:$H$3167, 8, FALSE)</f>
        <v>1</v>
      </c>
      <c r="K1389" s="41" t="b">
        <f t="shared" si="1"/>
        <v>1</v>
      </c>
      <c r="L1389" s="42">
        <f>VLOOKUP($A1389, 'Duplicate Preprint DOIs removed'!$A$2:$H$3167, 5, FALSE)</f>
        <v>44678</v>
      </c>
    </row>
    <row r="1390" hidden="1">
      <c r="A1390" s="9" t="s">
        <v>3003</v>
      </c>
      <c r="B1390" s="29">
        <v>44714.0</v>
      </c>
      <c r="C1390" s="9" t="s">
        <v>3004</v>
      </c>
      <c r="D1390" s="9" t="s">
        <v>58</v>
      </c>
      <c r="F1390" s="29">
        <v>44771.0</v>
      </c>
      <c r="G1390" s="29">
        <v>44771.0</v>
      </c>
      <c r="H1390" s="29">
        <v>44749.0</v>
      </c>
      <c r="I1390" s="9" t="b">
        <v>1</v>
      </c>
      <c r="J1390" s="41" t="b">
        <f>VLOOKUP($A1390, 'Duplicate Preprint DOIs removed'!$A$2:$H$3167, 8, FALSE)</f>
        <v>1</v>
      </c>
      <c r="K1390" s="41" t="b">
        <f t="shared" si="1"/>
        <v>1</v>
      </c>
      <c r="L1390" s="42">
        <f>VLOOKUP($A1390, 'Duplicate Preprint DOIs removed'!$A$2:$H$3167, 5, FALSE)</f>
        <v>44771</v>
      </c>
    </row>
    <row r="1391" hidden="1">
      <c r="A1391" s="9" t="s">
        <v>3005</v>
      </c>
      <c r="B1391" s="29">
        <v>44539.0</v>
      </c>
      <c r="C1391" s="9" t="s">
        <v>3006</v>
      </c>
      <c r="D1391" s="9" t="s">
        <v>58</v>
      </c>
      <c r="E1391" s="29">
        <v>44945.0</v>
      </c>
      <c r="F1391" s="29">
        <v>44960.0</v>
      </c>
      <c r="G1391" s="29">
        <v>44945.0</v>
      </c>
      <c r="H1391" s="29">
        <v>44873.0</v>
      </c>
      <c r="I1391" s="9" t="b">
        <v>1</v>
      </c>
      <c r="J1391" s="41" t="b">
        <f>VLOOKUP($A1391, 'Duplicate Preprint DOIs removed'!$A$2:$H$3167, 8, FALSE)</f>
        <v>1</v>
      </c>
      <c r="K1391" s="41" t="b">
        <f t="shared" si="1"/>
        <v>1</v>
      </c>
      <c r="L1391" s="42">
        <f>VLOOKUP($A1391, 'Duplicate Preprint DOIs removed'!$A$2:$H$3167, 5, FALSE)</f>
        <v>44945</v>
      </c>
    </row>
    <row r="1392" hidden="1">
      <c r="A1392" s="9" t="s">
        <v>3007</v>
      </c>
      <c r="B1392" s="29">
        <v>44541.0</v>
      </c>
      <c r="C1392" s="9" t="s">
        <v>3008</v>
      </c>
      <c r="D1392" s="9" t="s">
        <v>58</v>
      </c>
      <c r="E1392" s="29">
        <v>44733.0</v>
      </c>
      <c r="F1392" s="29">
        <v>44747.0</v>
      </c>
      <c r="G1392" s="29">
        <v>44733.0</v>
      </c>
      <c r="H1392" s="29">
        <v>44595.0</v>
      </c>
      <c r="I1392" s="9" t="b">
        <v>1</v>
      </c>
      <c r="J1392" s="41" t="b">
        <f>VLOOKUP($A1392, 'Duplicate Preprint DOIs removed'!$A$2:$H$3167, 8, FALSE)</f>
        <v>1</v>
      </c>
      <c r="K1392" s="41" t="b">
        <f t="shared" si="1"/>
        <v>1</v>
      </c>
      <c r="L1392" s="42">
        <f>VLOOKUP($A1392, 'Duplicate Preprint DOIs removed'!$A$2:$H$3167, 5, FALSE)</f>
        <v>44733</v>
      </c>
    </row>
    <row r="1393" hidden="1">
      <c r="A1393" s="9" t="s">
        <v>3009</v>
      </c>
      <c r="B1393" s="29">
        <v>44540.0</v>
      </c>
      <c r="C1393" s="9" t="s">
        <v>3010</v>
      </c>
      <c r="D1393" s="9" t="s">
        <v>58</v>
      </c>
      <c r="F1393" s="29">
        <v>44732.0</v>
      </c>
      <c r="G1393" s="29">
        <v>44732.0</v>
      </c>
      <c r="H1393" s="28">
        <v>44693.0</v>
      </c>
      <c r="I1393" s="9" t="b">
        <v>1</v>
      </c>
      <c r="J1393" s="41" t="b">
        <f>VLOOKUP($A1393, 'Duplicate Preprint DOIs removed'!$A$2:$H$3167, 8, FALSE)</f>
        <v>1</v>
      </c>
      <c r="K1393" s="41" t="b">
        <f t="shared" si="1"/>
        <v>1</v>
      </c>
      <c r="L1393" s="42">
        <f>VLOOKUP($A1393, 'Duplicate Preprint DOIs removed'!$A$2:$H$3167, 5, FALSE)</f>
        <v>44732</v>
      </c>
    </row>
    <row r="1394" hidden="1">
      <c r="A1394" s="9" t="s">
        <v>3011</v>
      </c>
      <c r="B1394" s="29">
        <v>44540.0</v>
      </c>
      <c r="C1394" s="9" t="s">
        <v>3012</v>
      </c>
      <c r="D1394" s="9" t="s">
        <v>58</v>
      </c>
      <c r="E1394" s="29">
        <v>44819.0</v>
      </c>
      <c r="F1394" s="29">
        <v>44833.0</v>
      </c>
      <c r="G1394" s="29">
        <v>44819.0</v>
      </c>
      <c r="H1394" s="29">
        <v>44720.0</v>
      </c>
      <c r="I1394" s="9" t="b">
        <v>1</v>
      </c>
      <c r="J1394" s="41" t="b">
        <f>VLOOKUP($A1394, 'Duplicate Preprint DOIs removed'!$A$2:$H$3167, 8, FALSE)</f>
        <v>1</v>
      </c>
      <c r="K1394" s="41" t="b">
        <f t="shared" si="1"/>
        <v>1</v>
      </c>
      <c r="L1394" s="42">
        <f>VLOOKUP($A1394, 'Duplicate Preprint DOIs removed'!$A$2:$H$3167, 5, FALSE)</f>
        <v>44819</v>
      </c>
    </row>
    <row r="1395" hidden="1">
      <c r="A1395" s="9" t="s">
        <v>3013</v>
      </c>
      <c r="B1395" s="29">
        <v>44541.0</v>
      </c>
      <c r="C1395" s="9" t="s">
        <v>3014</v>
      </c>
      <c r="D1395" s="9" t="s">
        <v>58</v>
      </c>
      <c r="E1395" s="29">
        <v>44762.0</v>
      </c>
      <c r="F1395" s="29">
        <v>44782.0</v>
      </c>
      <c r="G1395" s="29">
        <v>44762.0</v>
      </c>
      <c r="H1395" s="29">
        <v>44624.0</v>
      </c>
      <c r="I1395" s="9" t="b">
        <v>1</v>
      </c>
      <c r="J1395" s="41" t="b">
        <f>VLOOKUP($A1395, 'Duplicate Preprint DOIs removed'!$A$2:$H$3167, 8, FALSE)</f>
        <v>1</v>
      </c>
      <c r="K1395" s="41" t="b">
        <f t="shared" si="1"/>
        <v>1</v>
      </c>
      <c r="L1395" s="42">
        <f>VLOOKUP($A1395, 'Duplicate Preprint DOIs removed'!$A$2:$H$3167, 5, FALSE)</f>
        <v>44762</v>
      </c>
    </row>
    <row r="1396" hidden="1">
      <c r="A1396" s="9" t="s">
        <v>3015</v>
      </c>
      <c r="B1396" s="29">
        <v>44614.0</v>
      </c>
      <c r="C1396" s="9" t="s">
        <v>3016</v>
      </c>
      <c r="D1396" s="9" t="s">
        <v>58</v>
      </c>
      <c r="E1396" s="28">
        <v>44706.0</v>
      </c>
      <c r="F1396" s="29">
        <v>44718.0</v>
      </c>
      <c r="G1396" s="28">
        <v>44706.0</v>
      </c>
      <c r="H1396" s="28">
        <v>44697.0</v>
      </c>
      <c r="I1396" s="9" t="b">
        <v>1</v>
      </c>
      <c r="J1396" s="41" t="b">
        <f>VLOOKUP($A1396, 'Duplicate Preprint DOIs removed'!$A$2:$H$3167, 8, FALSE)</f>
        <v>1</v>
      </c>
      <c r="K1396" s="41" t="b">
        <f t="shared" si="1"/>
        <v>1</v>
      </c>
      <c r="L1396" s="42">
        <f>VLOOKUP($A1396, 'Duplicate Preprint DOIs removed'!$A$2:$H$3167, 5, FALSE)</f>
        <v>44706</v>
      </c>
    </row>
    <row r="1397" hidden="1">
      <c r="A1397" s="9" t="s">
        <v>3017</v>
      </c>
      <c r="B1397" s="29">
        <v>44539.0</v>
      </c>
      <c r="C1397" s="9" t="s">
        <v>3018</v>
      </c>
      <c r="D1397" s="9" t="s">
        <v>58</v>
      </c>
      <c r="E1397" s="28">
        <v>44686.0</v>
      </c>
      <c r="F1397" s="28">
        <v>44700.0</v>
      </c>
      <c r="G1397" s="28">
        <v>44686.0</v>
      </c>
      <c r="H1397" s="29">
        <v>44612.0</v>
      </c>
      <c r="I1397" s="9" t="b">
        <v>1</v>
      </c>
      <c r="J1397" s="41" t="b">
        <f>VLOOKUP($A1397, 'Duplicate Preprint DOIs removed'!$A$2:$H$3167, 8, FALSE)</f>
        <v>1</v>
      </c>
      <c r="K1397" s="41" t="b">
        <f t="shared" si="1"/>
        <v>1</v>
      </c>
      <c r="L1397" s="42">
        <f>VLOOKUP($A1397, 'Duplicate Preprint DOIs removed'!$A$2:$H$3167, 5, FALSE)</f>
        <v>44686</v>
      </c>
    </row>
    <row r="1398" hidden="1">
      <c r="A1398" s="9" t="s">
        <v>3019</v>
      </c>
      <c r="B1398" s="29">
        <v>44539.0</v>
      </c>
      <c r="C1398" s="9" t="s">
        <v>3020</v>
      </c>
      <c r="D1398" s="9" t="s">
        <v>58</v>
      </c>
      <c r="E1398" s="28">
        <v>44691.0</v>
      </c>
      <c r="F1398" s="28">
        <v>44700.0</v>
      </c>
      <c r="G1398" s="28">
        <v>44691.0</v>
      </c>
      <c r="H1398" s="29">
        <v>44578.0</v>
      </c>
      <c r="I1398" s="9" t="b">
        <v>1</v>
      </c>
      <c r="J1398" s="41" t="b">
        <f>VLOOKUP($A1398, 'Duplicate Preprint DOIs removed'!$A$2:$H$3167, 8, FALSE)</f>
        <v>1</v>
      </c>
      <c r="K1398" s="41" t="b">
        <f t="shared" si="1"/>
        <v>1</v>
      </c>
      <c r="L1398" s="42">
        <f>VLOOKUP($A1398, 'Duplicate Preprint DOIs removed'!$A$2:$H$3167, 5, FALSE)</f>
        <v>44691</v>
      </c>
    </row>
    <row r="1399" hidden="1">
      <c r="A1399" s="9" t="s">
        <v>3021</v>
      </c>
      <c r="B1399" s="29">
        <v>44539.0</v>
      </c>
      <c r="C1399" s="9" t="s">
        <v>3022</v>
      </c>
      <c r="D1399" s="9" t="s">
        <v>58</v>
      </c>
      <c r="E1399" s="28">
        <v>44700.0</v>
      </c>
      <c r="F1399" s="29">
        <v>44729.0</v>
      </c>
      <c r="G1399" s="28">
        <v>44700.0</v>
      </c>
      <c r="H1399" s="29">
        <v>44631.0</v>
      </c>
      <c r="I1399" s="9" t="b">
        <v>1</v>
      </c>
      <c r="J1399" s="41" t="b">
        <f>VLOOKUP($A1399, 'Duplicate Preprint DOIs removed'!$A$2:$H$3167, 8, FALSE)</f>
        <v>1</v>
      </c>
      <c r="K1399" s="41" t="b">
        <f t="shared" si="1"/>
        <v>1</v>
      </c>
      <c r="L1399" s="42">
        <f>VLOOKUP($A1399, 'Duplicate Preprint DOIs removed'!$A$2:$H$3167, 5, FALSE)</f>
        <v>44700</v>
      </c>
    </row>
    <row r="1400" hidden="1">
      <c r="A1400" s="9" t="s">
        <v>3023</v>
      </c>
      <c r="B1400" s="29">
        <v>44537.0</v>
      </c>
      <c r="C1400" s="9" t="s">
        <v>3024</v>
      </c>
      <c r="D1400" s="9" t="s">
        <v>58</v>
      </c>
      <c r="E1400" s="29">
        <v>44649.0</v>
      </c>
      <c r="F1400" s="29">
        <v>44657.0</v>
      </c>
      <c r="G1400" s="29">
        <v>44649.0</v>
      </c>
      <c r="H1400" s="29">
        <v>44582.0</v>
      </c>
      <c r="I1400" s="9" t="b">
        <v>1</v>
      </c>
      <c r="J1400" s="41" t="b">
        <f>VLOOKUP($A1400, 'Duplicate Preprint DOIs removed'!$A$2:$H$3167, 8, FALSE)</f>
        <v>1</v>
      </c>
      <c r="K1400" s="41" t="b">
        <f t="shared" si="1"/>
        <v>1</v>
      </c>
      <c r="L1400" s="42">
        <f>VLOOKUP($A1400, 'Duplicate Preprint DOIs removed'!$A$2:$H$3167, 5, FALSE)</f>
        <v>44649</v>
      </c>
    </row>
    <row r="1401" hidden="1">
      <c r="A1401" s="9" t="s">
        <v>3025</v>
      </c>
      <c r="B1401" s="29">
        <v>44539.0</v>
      </c>
      <c r="C1401" s="9" t="s">
        <v>3026</v>
      </c>
      <c r="D1401" s="9" t="s">
        <v>58</v>
      </c>
      <c r="F1401" s="29">
        <v>44825.0</v>
      </c>
      <c r="G1401" s="29">
        <v>44825.0</v>
      </c>
      <c r="H1401" s="29">
        <v>44753.0</v>
      </c>
      <c r="I1401" s="9" t="b">
        <v>1</v>
      </c>
      <c r="J1401" s="41" t="b">
        <f>VLOOKUP($A1401, 'Duplicate Preprint DOIs removed'!$A$2:$H$3167, 8, FALSE)</f>
        <v>1</v>
      </c>
      <c r="K1401" s="41" t="b">
        <f t="shared" si="1"/>
        <v>1</v>
      </c>
      <c r="L1401" s="42">
        <f>VLOOKUP($A1401, 'Duplicate Preprint DOIs removed'!$A$2:$H$3167, 5, FALSE)</f>
        <v>44825</v>
      </c>
    </row>
    <row r="1402" hidden="1">
      <c r="A1402" s="9" t="s">
        <v>3027</v>
      </c>
      <c r="B1402" s="29">
        <v>44538.0</v>
      </c>
      <c r="C1402" s="9" t="s">
        <v>3028</v>
      </c>
      <c r="D1402" s="9" t="s">
        <v>58</v>
      </c>
      <c r="E1402" s="29">
        <v>44855.0</v>
      </c>
      <c r="F1402" s="29">
        <v>44895.0</v>
      </c>
      <c r="G1402" s="29">
        <v>44855.0</v>
      </c>
      <c r="H1402" s="29">
        <v>44615.0</v>
      </c>
      <c r="I1402" s="9" t="b">
        <v>1</v>
      </c>
      <c r="J1402" s="41" t="b">
        <f>VLOOKUP($A1402, 'Duplicate Preprint DOIs removed'!$A$2:$H$3167, 8, FALSE)</f>
        <v>1</v>
      </c>
      <c r="K1402" s="41" t="b">
        <f t="shared" si="1"/>
        <v>1</v>
      </c>
      <c r="L1402" s="42">
        <f>VLOOKUP($A1402, 'Duplicate Preprint DOIs removed'!$A$2:$H$3167, 5, FALSE)</f>
        <v>44855</v>
      </c>
    </row>
    <row r="1403" hidden="1">
      <c r="A1403" s="9" t="s">
        <v>3029</v>
      </c>
      <c r="B1403" s="29">
        <v>44537.0</v>
      </c>
      <c r="C1403" s="9" t="s">
        <v>3030</v>
      </c>
      <c r="D1403" s="9" t="s">
        <v>58</v>
      </c>
      <c r="E1403" s="29">
        <v>44838.0</v>
      </c>
      <c r="F1403" s="29">
        <v>44852.0</v>
      </c>
      <c r="G1403" s="29">
        <v>44838.0</v>
      </c>
      <c r="H1403" s="29">
        <v>44775.0</v>
      </c>
      <c r="I1403" s="9" t="b">
        <v>1</v>
      </c>
      <c r="J1403" s="41" t="b">
        <f>VLOOKUP($A1403, 'Duplicate Preprint DOIs removed'!$A$2:$H$3167, 8, FALSE)</f>
        <v>1</v>
      </c>
      <c r="K1403" s="41" t="b">
        <f t="shared" si="1"/>
        <v>1</v>
      </c>
      <c r="L1403" s="42">
        <f>VLOOKUP($A1403, 'Duplicate Preprint DOIs removed'!$A$2:$H$3167, 5, FALSE)</f>
        <v>44838</v>
      </c>
    </row>
    <row r="1404" hidden="1">
      <c r="A1404" s="9" t="s">
        <v>3031</v>
      </c>
      <c r="B1404" s="29">
        <v>44537.0</v>
      </c>
      <c r="C1404" s="9" t="s">
        <v>3032</v>
      </c>
      <c r="D1404" s="9" t="s">
        <v>58</v>
      </c>
      <c r="E1404" s="28">
        <v>44686.0</v>
      </c>
      <c r="F1404" s="29">
        <v>44739.0</v>
      </c>
      <c r="G1404" s="28">
        <v>44686.0</v>
      </c>
      <c r="H1404" s="29">
        <v>44609.0</v>
      </c>
      <c r="I1404" s="9" t="b">
        <v>1</v>
      </c>
      <c r="J1404" s="41" t="b">
        <f>VLOOKUP($A1404, 'Duplicate Preprint DOIs removed'!$A$2:$H$3167, 8, FALSE)</f>
        <v>1</v>
      </c>
      <c r="K1404" s="41" t="b">
        <f t="shared" si="1"/>
        <v>1</v>
      </c>
      <c r="L1404" s="42">
        <f>VLOOKUP($A1404, 'Duplicate Preprint DOIs removed'!$A$2:$H$3167, 5, FALSE)</f>
        <v>44686</v>
      </c>
    </row>
    <row r="1405">
      <c r="A1405" s="9" t="s">
        <v>3033</v>
      </c>
      <c r="B1405" s="29">
        <v>44537.0</v>
      </c>
      <c r="C1405" s="9" t="s">
        <v>3034</v>
      </c>
      <c r="D1405" s="9" t="s">
        <v>58</v>
      </c>
      <c r="F1405" s="29">
        <v>45030.0</v>
      </c>
      <c r="G1405" s="29">
        <v>45030.0</v>
      </c>
      <c r="H1405" s="29">
        <v>44616.0</v>
      </c>
      <c r="I1405" s="9" t="b">
        <v>1</v>
      </c>
      <c r="J1405" s="41" t="b">
        <f>VLOOKUP($A1405, 'Duplicate Preprint DOIs removed'!$A$2:$H$3167, 8, FALSE)</f>
        <v>0</v>
      </c>
      <c r="K1405" s="41" t="b">
        <f t="shared" si="1"/>
        <v>0</v>
      </c>
      <c r="L1405" s="42" t="str">
        <f>VLOOKUP($A1405, 'Duplicate Preprint DOIs removed'!$A$2:$H$3167, 5, FALSE)</f>
        <v>#N/A</v>
      </c>
    </row>
    <row r="1406" hidden="1">
      <c r="A1406" s="9" t="s">
        <v>3035</v>
      </c>
      <c r="B1406" s="29">
        <v>44536.0</v>
      </c>
      <c r="C1406" s="9" t="s">
        <v>3036</v>
      </c>
      <c r="D1406" s="9" t="s">
        <v>58</v>
      </c>
      <c r="F1406" s="29">
        <v>44616.0</v>
      </c>
      <c r="G1406" s="29">
        <v>44616.0</v>
      </c>
      <c r="H1406" s="29">
        <v>44587.0</v>
      </c>
      <c r="I1406" s="9" t="b">
        <v>1</v>
      </c>
      <c r="J1406" s="41" t="b">
        <f>VLOOKUP($A1406, 'Duplicate Preprint DOIs removed'!$A$2:$H$3167, 8, FALSE)</f>
        <v>1</v>
      </c>
      <c r="K1406" s="41" t="b">
        <f t="shared" si="1"/>
        <v>1</v>
      </c>
      <c r="L1406" s="42">
        <f>VLOOKUP($A1406, 'Duplicate Preprint DOIs removed'!$A$2:$H$3167, 5, FALSE)</f>
        <v>44616</v>
      </c>
    </row>
    <row r="1407" hidden="1">
      <c r="A1407" s="9" t="s">
        <v>3037</v>
      </c>
      <c r="B1407" s="29">
        <v>44537.0</v>
      </c>
      <c r="C1407" s="9" t="s">
        <v>3038</v>
      </c>
      <c r="D1407" s="9" t="s">
        <v>58</v>
      </c>
      <c r="E1407" s="29">
        <v>44865.0</v>
      </c>
      <c r="F1407" s="29">
        <v>44883.0</v>
      </c>
      <c r="G1407" s="29">
        <v>44865.0</v>
      </c>
      <c r="H1407" s="29">
        <v>44811.0</v>
      </c>
      <c r="I1407" s="9" t="b">
        <v>1</v>
      </c>
      <c r="J1407" s="41" t="b">
        <f>VLOOKUP($A1407, 'Duplicate Preprint DOIs removed'!$A$2:$H$3167, 8, FALSE)</f>
        <v>1</v>
      </c>
      <c r="K1407" s="41" t="b">
        <f t="shared" si="1"/>
        <v>1</v>
      </c>
      <c r="L1407" s="42">
        <f>VLOOKUP($A1407, 'Duplicate Preprint DOIs removed'!$A$2:$H$3167, 5, FALSE)</f>
        <v>44865</v>
      </c>
    </row>
    <row r="1408" hidden="1">
      <c r="A1408" s="9" t="s">
        <v>3039</v>
      </c>
      <c r="B1408" s="29">
        <v>44543.0</v>
      </c>
      <c r="C1408" s="9" t="s">
        <v>3040</v>
      </c>
      <c r="D1408" s="9" t="s">
        <v>58</v>
      </c>
      <c r="F1408" s="29">
        <v>44736.0</v>
      </c>
      <c r="G1408" s="29">
        <v>44736.0</v>
      </c>
      <c r="H1408" s="29">
        <v>44722.0</v>
      </c>
      <c r="I1408" s="9" t="b">
        <v>1</v>
      </c>
      <c r="J1408" s="41" t="b">
        <f>VLOOKUP($A1408, 'Duplicate Preprint DOIs removed'!$A$2:$H$3167, 8, FALSE)</f>
        <v>1</v>
      </c>
      <c r="K1408" s="41" t="b">
        <f t="shared" si="1"/>
        <v>1</v>
      </c>
      <c r="L1408" s="42">
        <f>VLOOKUP($A1408, 'Duplicate Preprint DOIs removed'!$A$2:$H$3167, 5, FALSE)</f>
        <v>44736</v>
      </c>
    </row>
    <row r="1409" hidden="1">
      <c r="A1409" s="9" t="s">
        <v>3041</v>
      </c>
      <c r="B1409" s="29">
        <v>44537.0</v>
      </c>
      <c r="C1409" s="9" t="s">
        <v>3042</v>
      </c>
      <c r="D1409" s="9" t="s">
        <v>58</v>
      </c>
      <c r="E1409" s="29">
        <v>44608.0</v>
      </c>
      <c r="F1409" s="29">
        <v>44616.0</v>
      </c>
      <c r="G1409" s="29">
        <v>44608.0</v>
      </c>
      <c r="H1409" s="29">
        <v>44595.0</v>
      </c>
      <c r="I1409" s="9" t="b">
        <v>1</v>
      </c>
      <c r="J1409" s="41" t="b">
        <f>VLOOKUP($A1409, 'Duplicate Preprint DOIs removed'!$A$2:$H$3167, 8, FALSE)</f>
        <v>1</v>
      </c>
      <c r="K1409" s="41" t="b">
        <f t="shared" si="1"/>
        <v>1</v>
      </c>
      <c r="L1409" s="42">
        <f>VLOOKUP($A1409, 'Duplicate Preprint DOIs removed'!$A$2:$H$3167, 5, FALSE)</f>
        <v>44608</v>
      </c>
    </row>
    <row r="1410" hidden="1">
      <c r="A1410" s="9" t="s">
        <v>3043</v>
      </c>
      <c r="B1410" s="29">
        <v>44547.0</v>
      </c>
      <c r="C1410" s="9" t="s">
        <v>3044</v>
      </c>
      <c r="D1410" s="9" t="s">
        <v>58</v>
      </c>
      <c r="E1410" s="29">
        <v>44610.0</v>
      </c>
      <c r="F1410" s="29">
        <v>44655.0</v>
      </c>
      <c r="G1410" s="29">
        <v>44610.0</v>
      </c>
      <c r="H1410" s="29">
        <v>44594.0</v>
      </c>
      <c r="I1410" s="9" t="b">
        <v>1</v>
      </c>
      <c r="J1410" s="41" t="b">
        <f>VLOOKUP($A1410, 'Duplicate Preprint DOIs removed'!$A$2:$H$3167, 8, FALSE)</f>
        <v>1</v>
      </c>
      <c r="K1410" s="41" t="b">
        <f t="shared" si="1"/>
        <v>1</v>
      </c>
      <c r="L1410" s="42">
        <f>VLOOKUP($A1410, 'Duplicate Preprint DOIs removed'!$A$2:$H$3167, 5, FALSE)</f>
        <v>44610</v>
      </c>
    </row>
    <row r="1411" hidden="1">
      <c r="A1411" s="9" t="s">
        <v>3045</v>
      </c>
      <c r="B1411" s="29">
        <v>44537.0</v>
      </c>
      <c r="C1411" s="9" t="s">
        <v>3046</v>
      </c>
      <c r="D1411" s="9" t="s">
        <v>58</v>
      </c>
      <c r="E1411" s="29">
        <v>44858.0</v>
      </c>
      <c r="F1411" s="29">
        <v>44873.0</v>
      </c>
      <c r="G1411" s="29">
        <v>44858.0</v>
      </c>
      <c r="H1411" s="29">
        <v>44725.0</v>
      </c>
      <c r="I1411" s="9" t="b">
        <v>1</v>
      </c>
      <c r="J1411" s="41" t="b">
        <f>VLOOKUP($A1411, 'Duplicate Preprint DOIs removed'!$A$2:$H$3167, 8, FALSE)</f>
        <v>1</v>
      </c>
      <c r="K1411" s="41" t="b">
        <f t="shared" si="1"/>
        <v>1</v>
      </c>
      <c r="L1411" s="42">
        <f>VLOOKUP($A1411, 'Duplicate Preprint DOIs removed'!$A$2:$H$3167, 5, FALSE)</f>
        <v>44858</v>
      </c>
    </row>
    <row r="1412" hidden="1">
      <c r="A1412" s="9" t="s">
        <v>3047</v>
      </c>
      <c r="B1412" s="29">
        <v>44537.0</v>
      </c>
      <c r="C1412" s="9" t="s">
        <v>3048</v>
      </c>
      <c r="D1412" s="9" t="s">
        <v>58</v>
      </c>
      <c r="F1412" s="28">
        <v>44705.0</v>
      </c>
      <c r="G1412" s="28">
        <v>44705.0</v>
      </c>
      <c r="H1412" s="29">
        <v>44617.0</v>
      </c>
      <c r="I1412" s="9" t="b">
        <v>1</v>
      </c>
      <c r="J1412" s="41" t="b">
        <f>VLOOKUP($A1412, 'Duplicate Preprint DOIs removed'!$A$2:$H$3167, 8, FALSE)</f>
        <v>1</v>
      </c>
      <c r="K1412" s="41" t="b">
        <f t="shared" si="1"/>
        <v>1</v>
      </c>
      <c r="L1412" s="42">
        <f>VLOOKUP($A1412, 'Duplicate Preprint DOIs removed'!$A$2:$H$3167, 5, FALSE)</f>
        <v>44705</v>
      </c>
    </row>
    <row r="1413" hidden="1">
      <c r="A1413" s="9" t="s">
        <v>3049</v>
      </c>
      <c r="B1413" s="29">
        <v>44537.0</v>
      </c>
      <c r="C1413" s="9" t="s">
        <v>3050</v>
      </c>
      <c r="D1413" s="9" t="s">
        <v>58</v>
      </c>
      <c r="E1413" s="28">
        <v>44712.0</v>
      </c>
      <c r="F1413" s="29">
        <v>44729.0</v>
      </c>
      <c r="G1413" s="28">
        <v>44712.0</v>
      </c>
      <c r="H1413" s="29">
        <v>44538.0</v>
      </c>
      <c r="I1413" s="9" t="b">
        <v>1</v>
      </c>
      <c r="J1413" s="41" t="b">
        <f>VLOOKUP($A1413, 'Duplicate Preprint DOIs removed'!$A$2:$H$3167, 8, FALSE)</f>
        <v>1</v>
      </c>
      <c r="K1413" s="41" t="b">
        <f t="shared" si="1"/>
        <v>1</v>
      </c>
      <c r="L1413" s="42">
        <f>VLOOKUP($A1413, 'Duplicate Preprint DOIs removed'!$A$2:$H$3167, 5, FALSE)</f>
        <v>44712</v>
      </c>
    </row>
    <row r="1414" hidden="1">
      <c r="A1414" s="9" t="s">
        <v>3051</v>
      </c>
      <c r="B1414" s="29">
        <v>44539.0</v>
      </c>
      <c r="C1414" s="9" t="s">
        <v>3052</v>
      </c>
      <c r="D1414" s="9" t="s">
        <v>58</v>
      </c>
      <c r="E1414" s="28">
        <v>44692.0</v>
      </c>
      <c r="F1414" s="28">
        <v>44701.0</v>
      </c>
      <c r="G1414" s="28">
        <v>44692.0</v>
      </c>
      <c r="H1414" s="29">
        <v>44677.0</v>
      </c>
      <c r="I1414" s="9" t="b">
        <v>1</v>
      </c>
      <c r="J1414" s="41" t="b">
        <f>VLOOKUP($A1414, 'Duplicate Preprint DOIs removed'!$A$2:$H$3167, 8, FALSE)</f>
        <v>1</v>
      </c>
      <c r="K1414" s="41" t="b">
        <f t="shared" si="1"/>
        <v>1</v>
      </c>
      <c r="L1414" s="42">
        <f>VLOOKUP($A1414, 'Duplicate Preprint DOIs removed'!$A$2:$H$3167, 5, FALSE)</f>
        <v>44692</v>
      </c>
    </row>
    <row r="1415" hidden="1">
      <c r="A1415" s="9" t="s">
        <v>3053</v>
      </c>
      <c r="B1415" s="29">
        <v>44539.0</v>
      </c>
      <c r="C1415" s="9" t="s">
        <v>3054</v>
      </c>
      <c r="D1415" s="9" t="s">
        <v>58</v>
      </c>
      <c r="E1415" s="28">
        <v>44697.0</v>
      </c>
      <c r="F1415" s="28">
        <v>44707.0</v>
      </c>
      <c r="G1415" s="28">
        <v>44697.0</v>
      </c>
      <c r="H1415" s="29">
        <v>44600.0</v>
      </c>
      <c r="I1415" s="9" t="b">
        <v>1</v>
      </c>
      <c r="J1415" s="41" t="b">
        <f>VLOOKUP($A1415, 'Duplicate Preprint DOIs removed'!$A$2:$H$3167, 8, FALSE)</f>
        <v>1</v>
      </c>
      <c r="K1415" s="41" t="b">
        <f t="shared" si="1"/>
        <v>1</v>
      </c>
      <c r="L1415" s="42">
        <f>VLOOKUP($A1415, 'Duplicate Preprint DOIs removed'!$A$2:$H$3167, 5, FALSE)</f>
        <v>44697</v>
      </c>
    </row>
    <row r="1416" hidden="1">
      <c r="A1416" s="9" t="s">
        <v>3055</v>
      </c>
      <c r="B1416" s="29">
        <v>44539.0</v>
      </c>
      <c r="C1416" s="9" t="s">
        <v>3056</v>
      </c>
      <c r="D1416" s="9" t="s">
        <v>58</v>
      </c>
      <c r="E1416" s="29">
        <v>44659.0</v>
      </c>
      <c r="F1416" s="28">
        <v>44684.0</v>
      </c>
      <c r="G1416" s="29">
        <v>44659.0</v>
      </c>
      <c r="H1416" s="29">
        <v>44631.0</v>
      </c>
      <c r="I1416" s="9" t="b">
        <v>1</v>
      </c>
      <c r="J1416" s="41" t="b">
        <f>VLOOKUP($A1416, 'Duplicate Preprint DOIs removed'!$A$2:$H$3167, 8, FALSE)</f>
        <v>1</v>
      </c>
      <c r="K1416" s="41" t="b">
        <f t="shared" si="1"/>
        <v>1</v>
      </c>
      <c r="L1416" s="42">
        <f>VLOOKUP($A1416, 'Duplicate Preprint DOIs removed'!$A$2:$H$3167, 5, FALSE)</f>
        <v>44659</v>
      </c>
    </row>
    <row r="1417" hidden="1">
      <c r="A1417" s="9" t="s">
        <v>3057</v>
      </c>
      <c r="B1417" s="29">
        <v>44536.0</v>
      </c>
      <c r="C1417" s="9" t="s">
        <v>3058</v>
      </c>
      <c r="D1417" s="9" t="s">
        <v>58</v>
      </c>
      <c r="E1417" s="28">
        <v>44699.0</v>
      </c>
      <c r="F1417" s="28">
        <v>44701.0</v>
      </c>
      <c r="G1417" s="28">
        <v>44699.0</v>
      </c>
      <c r="H1417" s="29">
        <v>44670.0</v>
      </c>
      <c r="I1417" s="9" t="b">
        <v>1</v>
      </c>
      <c r="J1417" s="41" t="b">
        <f>VLOOKUP($A1417, 'Duplicate Preprint DOIs removed'!$A$2:$H$3167, 8, FALSE)</f>
        <v>1</v>
      </c>
      <c r="K1417" s="41" t="b">
        <f t="shared" si="1"/>
        <v>1</v>
      </c>
      <c r="L1417" s="42">
        <f>VLOOKUP($A1417, 'Duplicate Preprint DOIs removed'!$A$2:$H$3167, 5, FALSE)</f>
        <v>44699</v>
      </c>
    </row>
    <row r="1418" hidden="1">
      <c r="A1418" s="9" t="s">
        <v>3059</v>
      </c>
      <c r="B1418" s="29">
        <v>44536.0</v>
      </c>
      <c r="C1418" s="9" t="s">
        <v>3060</v>
      </c>
      <c r="D1418" s="9" t="s">
        <v>58</v>
      </c>
      <c r="E1418" s="28">
        <v>44685.0</v>
      </c>
      <c r="F1418" s="28">
        <v>44698.0</v>
      </c>
      <c r="G1418" s="28">
        <v>44685.0</v>
      </c>
      <c r="H1418" s="29">
        <v>44676.0</v>
      </c>
      <c r="I1418" s="9" t="b">
        <v>1</v>
      </c>
      <c r="J1418" s="41" t="b">
        <f>VLOOKUP($A1418, 'Duplicate Preprint DOIs removed'!$A$2:$H$3167, 8, FALSE)</f>
        <v>1</v>
      </c>
      <c r="K1418" s="41" t="b">
        <f t="shared" si="1"/>
        <v>1</v>
      </c>
      <c r="L1418" s="42">
        <f>VLOOKUP($A1418, 'Duplicate Preprint DOIs removed'!$A$2:$H$3167, 5, FALSE)</f>
        <v>44685</v>
      </c>
    </row>
    <row r="1419" hidden="1">
      <c r="A1419" s="9" t="s">
        <v>3061</v>
      </c>
      <c r="B1419" s="29">
        <v>44544.0</v>
      </c>
      <c r="C1419" s="9" t="s">
        <v>3062</v>
      </c>
      <c r="D1419" s="9" t="s">
        <v>58</v>
      </c>
      <c r="E1419" s="29">
        <v>44762.0</v>
      </c>
      <c r="F1419" s="29">
        <v>44798.0</v>
      </c>
      <c r="G1419" s="29">
        <v>44762.0</v>
      </c>
      <c r="H1419" s="29">
        <v>44718.0</v>
      </c>
      <c r="I1419" s="9" t="b">
        <v>1</v>
      </c>
      <c r="J1419" s="41" t="b">
        <f>VLOOKUP($A1419, 'Duplicate Preprint DOIs removed'!$A$2:$H$3167, 8, FALSE)</f>
        <v>1</v>
      </c>
      <c r="K1419" s="41" t="b">
        <f t="shared" si="1"/>
        <v>1</v>
      </c>
      <c r="L1419" s="42">
        <f>VLOOKUP($A1419, 'Duplicate Preprint DOIs removed'!$A$2:$H$3167, 5, FALSE)</f>
        <v>44762</v>
      </c>
    </row>
    <row r="1420" hidden="1">
      <c r="A1420" s="9" t="s">
        <v>117</v>
      </c>
      <c r="B1420" s="29">
        <v>44536.0</v>
      </c>
      <c r="C1420" s="9" t="s">
        <v>118</v>
      </c>
      <c r="D1420" s="9" t="s">
        <v>58</v>
      </c>
      <c r="E1420" s="29">
        <v>44664.0</v>
      </c>
      <c r="F1420" s="28">
        <v>44706.0</v>
      </c>
      <c r="G1420" s="29">
        <v>44664.0</v>
      </c>
      <c r="H1420" s="29">
        <v>44664.0</v>
      </c>
      <c r="I1420" s="9" t="b">
        <v>0</v>
      </c>
      <c r="J1420" s="41" t="b">
        <f>VLOOKUP($A1420, 'Duplicate Preprint DOIs removed'!$A$2:$H$3167, 8, FALSE)</f>
        <v>0</v>
      </c>
      <c r="K1420" s="41" t="b">
        <f t="shared" si="1"/>
        <v>1</v>
      </c>
      <c r="L1420" s="42">
        <f>VLOOKUP($A1420, 'Duplicate Preprint DOIs removed'!$A$2:$H$3167, 5, FALSE)</f>
        <v>44664</v>
      </c>
    </row>
    <row r="1421" hidden="1">
      <c r="A1421" s="9" t="s">
        <v>3063</v>
      </c>
      <c r="B1421" s="29">
        <v>44533.0</v>
      </c>
      <c r="C1421" s="9" t="s">
        <v>3064</v>
      </c>
      <c r="D1421" s="9" t="s">
        <v>58</v>
      </c>
      <c r="E1421" s="29">
        <v>44736.0</v>
      </c>
      <c r="F1421" s="29">
        <v>44750.0</v>
      </c>
      <c r="G1421" s="29">
        <v>44736.0</v>
      </c>
      <c r="H1421" s="28">
        <v>44711.0</v>
      </c>
      <c r="I1421" s="9" t="b">
        <v>1</v>
      </c>
      <c r="J1421" s="41" t="b">
        <f>VLOOKUP($A1421, 'Duplicate Preprint DOIs removed'!$A$2:$H$3167, 8, FALSE)</f>
        <v>1</v>
      </c>
      <c r="K1421" s="41" t="b">
        <f t="shared" si="1"/>
        <v>1</v>
      </c>
      <c r="L1421" s="42">
        <f>VLOOKUP($A1421, 'Duplicate Preprint DOIs removed'!$A$2:$H$3167, 5, FALSE)</f>
        <v>44736</v>
      </c>
    </row>
    <row r="1422" hidden="1">
      <c r="A1422" s="9" t="s">
        <v>3065</v>
      </c>
      <c r="B1422" s="29">
        <v>44636.0</v>
      </c>
      <c r="C1422" s="9" t="s">
        <v>3066</v>
      </c>
      <c r="D1422" s="9" t="s">
        <v>58</v>
      </c>
      <c r="E1422" s="29">
        <v>44910.0</v>
      </c>
      <c r="F1422" s="29">
        <v>44936.0</v>
      </c>
      <c r="G1422" s="29">
        <v>44910.0</v>
      </c>
      <c r="H1422" s="28">
        <v>44711.0</v>
      </c>
      <c r="I1422" s="9" t="b">
        <v>1</v>
      </c>
      <c r="J1422" s="41" t="b">
        <f>VLOOKUP($A1422, 'Duplicate Preprint DOIs removed'!$A$2:$H$3167, 8, FALSE)</f>
        <v>1</v>
      </c>
      <c r="K1422" s="41" t="b">
        <f t="shared" si="1"/>
        <v>1</v>
      </c>
      <c r="L1422" s="42">
        <f>VLOOKUP($A1422, 'Duplicate Preprint DOIs removed'!$A$2:$H$3167, 5, FALSE)</f>
        <v>44910</v>
      </c>
    </row>
    <row r="1423" hidden="1">
      <c r="A1423" s="9" t="s">
        <v>3067</v>
      </c>
      <c r="B1423" s="29">
        <v>44533.0</v>
      </c>
      <c r="C1423" s="9" t="s">
        <v>3068</v>
      </c>
      <c r="D1423" s="9" t="s">
        <v>58</v>
      </c>
      <c r="F1423" s="29">
        <v>44728.0</v>
      </c>
      <c r="G1423" s="29">
        <v>44728.0</v>
      </c>
      <c r="H1423" s="29">
        <v>44595.0</v>
      </c>
      <c r="I1423" s="9" t="b">
        <v>1</v>
      </c>
      <c r="J1423" s="41" t="b">
        <f>VLOOKUP($A1423, 'Duplicate Preprint DOIs removed'!$A$2:$H$3167, 8, FALSE)</f>
        <v>1</v>
      </c>
      <c r="K1423" s="41" t="b">
        <f t="shared" si="1"/>
        <v>1</v>
      </c>
      <c r="L1423" s="42">
        <f>VLOOKUP($A1423, 'Duplicate Preprint DOIs removed'!$A$2:$H$3167, 5, FALSE)</f>
        <v>44728</v>
      </c>
    </row>
    <row r="1424" hidden="1">
      <c r="A1424" s="9" t="s">
        <v>3069</v>
      </c>
      <c r="B1424" s="29">
        <v>44535.0</v>
      </c>
      <c r="C1424" s="9" t="s">
        <v>3070</v>
      </c>
      <c r="D1424" s="9" t="s">
        <v>58</v>
      </c>
      <c r="E1424" s="29">
        <v>44761.0</v>
      </c>
      <c r="F1424" s="29">
        <v>44816.0</v>
      </c>
      <c r="G1424" s="29">
        <v>44761.0</v>
      </c>
      <c r="H1424" s="29">
        <v>44732.0</v>
      </c>
      <c r="I1424" s="9" t="b">
        <v>1</v>
      </c>
      <c r="J1424" s="41" t="b">
        <f>VLOOKUP($A1424, 'Duplicate Preprint DOIs removed'!$A$2:$H$3167, 8, FALSE)</f>
        <v>1</v>
      </c>
      <c r="K1424" s="41" t="b">
        <f t="shared" si="1"/>
        <v>1</v>
      </c>
      <c r="L1424" s="42">
        <f>VLOOKUP($A1424, 'Duplicate Preprint DOIs removed'!$A$2:$H$3167, 5, FALSE)</f>
        <v>44761</v>
      </c>
    </row>
    <row r="1425" hidden="1">
      <c r="A1425" s="9" t="s">
        <v>3071</v>
      </c>
      <c r="B1425" s="29">
        <v>44536.0</v>
      </c>
      <c r="C1425" s="9" t="s">
        <v>3072</v>
      </c>
      <c r="D1425" s="9" t="s">
        <v>58</v>
      </c>
      <c r="F1425" s="28">
        <v>44700.0</v>
      </c>
      <c r="G1425" s="28">
        <v>44700.0</v>
      </c>
      <c r="H1425" s="29">
        <v>44609.0</v>
      </c>
      <c r="I1425" s="9" t="b">
        <v>1</v>
      </c>
      <c r="J1425" s="41" t="b">
        <f>VLOOKUP($A1425, 'Duplicate Preprint DOIs removed'!$A$2:$H$3167, 8, FALSE)</f>
        <v>1</v>
      </c>
      <c r="K1425" s="41" t="b">
        <f t="shared" si="1"/>
        <v>1</v>
      </c>
      <c r="L1425" s="42">
        <f>VLOOKUP($A1425, 'Duplicate Preprint DOIs removed'!$A$2:$H$3167, 5, FALSE)</f>
        <v>44700</v>
      </c>
    </row>
    <row r="1426" hidden="1">
      <c r="A1426" s="9" t="s">
        <v>3073</v>
      </c>
      <c r="B1426" s="29">
        <v>44536.0</v>
      </c>
      <c r="C1426" s="9" t="s">
        <v>3074</v>
      </c>
      <c r="D1426" s="9" t="s">
        <v>58</v>
      </c>
      <c r="E1426" s="28">
        <v>44707.0</v>
      </c>
      <c r="F1426" s="29">
        <v>44719.0</v>
      </c>
      <c r="G1426" s="28">
        <v>44707.0</v>
      </c>
      <c r="H1426" s="28">
        <v>44699.0</v>
      </c>
      <c r="I1426" s="9" t="b">
        <v>1</v>
      </c>
      <c r="J1426" s="41" t="b">
        <f>VLOOKUP($A1426, 'Duplicate Preprint DOIs removed'!$A$2:$H$3167, 8, FALSE)</f>
        <v>1</v>
      </c>
      <c r="K1426" s="41" t="b">
        <f t="shared" si="1"/>
        <v>1</v>
      </c>
      <c r="L1426" s="42">
        <f>VLOOKUP($A1426, 'Duplicate Preprint DOIs removed'!$A$2:$H$3167, 5, FALSE)</f>
        <v>44707</v>
      </c>
    </row>
    <row r="1427" hidden="1">
      <c r="A1427" s="9" t="s">
        <v>3075</v>
      </c>
      <c r="B1427" s="29">
        <v>44533.0</v>
      </c>
      <c r="C1427" s="9" t="s">
        <v>3076</v>
      </c>
      <c r="D1427" s="9" t="s">
        <v>58</v>
      </c>
      <c r="E1427" s="29">
        <v>44631.0</v>
      </c>
      <c r="F1427" s="29">
        <v>44641.0</v>
      </c>
      <c r="G1427" s="29">
        <v>44631.0</v>
      </c>
      <c r="H1427" s="29">
        <v>44626.0</v>
      </c>
      <c r="I1427" s="9" t="b">
        <v>1</v>
      </c>
      <c r="J1427" s="41" t="b">
        <f>VLOOKUP($A1427, 'Duplicate Preprint DOIs removed'!$A$2:$H$3167, 8, FALSE)</f>
        <v>1</v>
      </c>
      <c r="K1427" s="41" t="b">
        <f t="shared" si="1"/>
        <v>1</v>
      </c>
      <c r="L1427" s="42">
        <f>VLOOKUP($A1427, 'Duplicate Preprint DOIs removed'!$A$2:$H$3167, 5, FALSE)</f>
        <v>44631</v>
      </c>
    </row>
    <row r="1428" hidden="1">
      <c r="A1428" s="9" t="s">
        <v>3077</v>
      </c>
      <c r="B1428" s="29">
        <v>44532.0</v>
      </c>
      <c r="C1428" s="9" t="s">
        <v>3078</v>
      </c>
      <c r="D1428" s="9" t="s">
        <v>58</v>
      </c>
      <c r="E1428" s="29">
        <v>44617.0</v>
      </c>
      <c r="F1428" s="29">
        <v>44631.0</v>
      </c>
      <c r="G1428" s="29">
        <v>44617.0</v>
      </c>
      <c r="H1428" s="29">
        <v>44596.0</v>
      </c>
      <c r="I1428" s="9" t="b">
        <v>1</v>
      </c>
      <c r="J1428" s="41" t="b">
        <f>VLOOKUP($A1428, 'Duplicate Preprint DOIs removed'!$A$2:$H$3167, 8, FALSE)</f>
        <v>1</v>
      </c>
      <c r="K1428" s="41" t="b">
        <f t="shared" si="1"/>
        <v>1</v>
      </c>
      <c r="L1428" s="42">
        <f>VLOOKUP($A1428, 'Duplicate Preprint DOIs removed'!$A$2:$H$3167, 5, FALSE)</f>
        <v>44617</v>
      </c>
    </row>
    <row r="1429" hidden="1">
      <c r="A1429" s="9" t="s">
        <v>3079</v>
      </c>
      <c r="B1429" s="29">
        <v>44532.0</v>
      </c>
      <c r="C1429" s="9" t="s">
        <v>3080</v>
      </c>
      <c r="D1429" s="9" t="s">
        <v>58</v>
      </c>
      <c r="E1429" s="29">
        <v>44634.0</v>
      </c>
      <c r="F1429" s="29">
        <v>44649.0</v>
      </c>
      <c r="G1429" s="29">
        <v>44634.0</v>
      </c>
      <c r="H1429" s="29">
        <v>44605.0</v>
      </c>
      <c r="I1429" s="9" t="b">
        <v>1</v>
      </c>
      <c r="J1429" s="41" t="b">
        <f>VLOOKUP($A1429, 'Duplicate Preprint DOIs removed'!$A$2:$H$3167, 8, FALSE)</f>
        <v>1</v>
      </c>
      <c r="K1429" s="41" t="b">
        <f t="shared" si="1"/>
        <v>1</v>
      </c>
      <c r="L1429" s="42">
        <f>VLOOKUP($A1429, 'Duplicate Preprint DOIs removed'!$A$2:$H$3167, 5, FALSE)</f>
        <v>44634</v>
      </c>
    </row>
    <row r="1430" hidden="1">
      <c r="A1430" s="9" t="s">
        <v>3081</v>
      </c>
      <c r="B1430" s="29">
        <v>44532.0</v>
      </c>
      <c r="C1430" s="9" t="s">
        <v>3082</v>
      </c>
      <c r="D1430" s="9" t="s">
        <v>58</v>
      </c>
      <c r="F1430" s="28">
        <v>44691.0</v>
      </c>
      <c r="G1430" s="28">
        <v>44691.0</v>
      </c>
      <c r="H1430" s="29">
        <v>44582.0</v>
      </c>
      <c r="I1430" s="9" t="b">
        <v>1</v>
      </c>
      <c r="J1430" s="41" t="b">
        <f>VLOOKUP($A1430, 'Duplicate Preprint DOIs removed'!$A$2:$H$3167, 8, FALSE)</f>
        <v>1</v>
      </c>
      <c r="K1430" s="41" t="b">
        <f t="shared" si="1"/>
        <v>1</v>
      </c>
      <c r="L1430" s="42">
        <f>VLOOKUP($A1430, 'Duplicate Preprint DOIs removed'!$A$2:$H$3167, 5, FALSE)</f>
        <v>44691</v>
      </c>
    </row>
    <row r="1431" hidden="1">
      <c r="A1431" s="9" t="s">
        <v>3083</v>
      </c>
      <c r="B1431" s="29">
        <v>44531.0</v>
      </c>
      <c r="C1431" s="9" t="s">
        <v>3084</v>
      </c>
      <c r="D1431" s="9" t="s">
        <v>58</v>
      </c>
      <c r="E1431" s="29">
        <v>44769.0</v>
      </c>
      <c r="F1431" s="29">
        <v>44777.0</v>
      </c>
      <c r="G1431" s="29">
        <v>44769.0</v>
      </c>
      <c r="H1431" s="29">
        <v>44736.0</v>
      </c>
      <c r="I1431" s="9" t="b">
        <v>1</v>
      </c>
      <c r="J1431" s="41" t="b">
        <f>VLOOKUP($A1431, 'Duplicate Preprint DOIs removed'!$A$2:$H$3167, 8, FALSE)</f>
        <v>1</v>
      </c>
      <c r="K1431" s="41" t="b">
        <f t="shared" si="1"/>
        <v>1</v>
      </c>
      <c r="L1431" s="42">
        <f>VLOOKUP($A1431, 'Duplicate Preprint DOIs removed'!$A$2:$H$3167, 5, FALSE)</f>
        <v>44769</v>
      </c>
    </row>
    <row r="1432" hidden="1">
      <c r="A1432" s="9" t="s">
        <v>119</v>
      </c>
      <c r="B1432" s="29">
        <v>44533.0</v>
      </c>
      <c r="C1432" s="9" t="s">
        <v>120</v>
      </c>
      <c r="D1432" s="9" t="s">
        <v>58</v>
      </c>
      <c r="E1432" s="29">
        <v>44621.0</v>
      </c>
      <c r="F1432" s="29">
        <v>44631.0</v>
      </c>
      <c r="G1432" s="29">
        <v>44621.0</v>
      </c>
      <c r="H1432" s="29">
        <v>44622.0</v>
      </c>
      <c r="I1432" s="9" t="b">
        <v>0</v>
      </c>
      <c r="J1432" s="41" t="b">
        <f>VLOOKUP($A1432, 'Duplicate Preprint DOIs removed'!$A$2:$H$3167, 8, FALSE)</f>
        <v>0</v>
      </c>
      <c r="K1432" s="41" t="b">
        <f t="shared" si="1"/>
        <v>1</v>
      </c>
      <c r="L1432" s="42">
        <f>VLOOKUP($A1432, 'Duplicate Preprint DOIs removed'!$A$2:$H$3167, 5, FALSE)</f>
        <v>44621</v>
      </c>
    </row>
    <row r="1433" hidden="1">
      <c r="A1433" s="9" t="s">
        <v>3085</v>
      </c>
      <c r="B1433" s="29">
        <v>44532.0</v>
      </c>
      <c r="C1433" s="9" t="s">
        <v>3086</v>
      </c>
      <c r="D1433" s="9" t="s">
        <v>58</v>
      </c>
      <c r="E1433" s="29">
        <v>44827.0</v>
      </c>
      <c r="F1433" s="29">
        <v>44846.0</v>
      </c>
      <c r="G1433" s="29">
        <v>44827.0</v>
      </c>
      <c r="H1433" s="29">
        <v>44595.0</v>
      </c>
      <c r="I1433" s="9" t="b">
        <v>1</v>
      </c>
      <c r="J1433" s="41" t="b">
        <f>VLOOKUP($A1433, 'Duplicate Preprint DOIs removed'!$A$2:$H$3167, 8, FALSE)</f>
        <v>1</v>
      </c>
      <c r="K1433" s="41" t="b">
        <f t="shared" si="1"/>
        <v>1</v>
      </c>
      <c r="L1433" s="42">
        <f>VLOOKUP($A1433, 'Duplicate Preprint DOIs removed'!$A$2:$H$3167, 5, FALSE)</f>
        <v>44827</v>
      </c>
    </row>
    <row r="1434" hidden="1">
      <c r="A1434" s="9" t="s">
        <v>3087</v>
      </c>
      <c r="B1434" s="29">
        <v>44614.0</v>
      </c>
      <c r="C1434" s="9" t="s">
        <v>3088</v>
      </c>
      <c r="D1434" s="9" t="s">
        <v>58</v>
      </c>
      <c r="E1434" s="29">
        <v>44791.0</v>
      </c>
      <c r="F1434" s="29">
        <v>44804.0</v>
      </c>
      <c r="G1434" s="29">
        <v>44791.0</v>
      </c>
      <c r="H1434" s="28">
        <v>44701.0</v>
      </c>
      <c r="I1434" s="9" t="b">
        <v>1</v>
      </c>
      <c r="J1434" s="41" t="b">
        <f>VLOOKUP($A1434, 'Duplicate Preprint DOIs removed'!$A$2:$H$3167, 8, FALSE)</f>
        <v>1</v>
      </c>
      <c r="K1434" s="41" t="b">
        <f t="shared" si="1"/>
        <v>1</v>
      </c>
      <c r="L1434" s="42">
        <f>VLOOKUP($A1434, 'Duplicate Preprint DOIs removed'!$A$2:$H$3167, 5, FALSE)</f>
        <v>44791</v>
      </c>
    </row>
    <row r="1435" hidden="1">
      <c r="A1435" s="9" t="s">
        <v>3089</v>
      </c>
      <c r="B1435" s="29">
        <v>44533.0</v>
      </c>
      <c r="C1435" s="9" t="s">
        <v>3090</v>
      </c>
      <c r="D1435" s="9" t="s">
        <v>58</v>
      </c>
      <c r="E1435" s="28">
        <v>44700.0</v>
      </c>
      <c r="F1435" s="29">
        <v>44725.0</v>
      </c>
      <c r="G1435" s="28">
        <v>44700.0</v>
      </c>
      <c r="H1435" s="29">
        <v>44652.0</v>
      </c>
      <c r="I1435" s="9" t="b">
        <v>1</v>
      </c>
      <c r="J1435" s="41" t="b">
        <f>VLOOKUP($A1435, 'Duplicate Preprint DOIs removed'!$A$2:$H$3167, 8, FALSE)</f>
        <v>1</v>
      </c>
      <c r="K1435" s="41" t="b">
        <f t="shared" si="1"/>
        <v>1</v>
      </c>
      <c r="L1435" s="42">
        <f>VLOOKUP($A1435, 'Duplicate Preprint DOIs removed'!$A$2:$H$3167, 5, FALSE)</f>
        <v>44700</v>
      </c>
    </row>
    <row r="1436">
      <c r="A1436" s="9" t="s">
        <v>3091</v>
      </c>
      <c r="B1436" s="29">
        <v>44871.0</v>
      </c>
      <c r="C1436" s="9" t="s">
        <v>3092</v>
      </c>
      <c r="D1436" s="9" t="s">
        <v>58</v>
      </c>
      <c r="E1436" s="29">
        <v>45100.0</v>
      </c>
      <c r="F1436" s="29">
        <v>45152.0</v>
      </c>
      <c r="G1436" s="29">
        <v>45100.0</v>
      </c>
      <c r="H1436" s="29">
        <v>45019.0</v>
      </c>
      <c r="I1436" s="9" t="b">
        <v>1</v>
      </c>
      <c r="J1436" s="41" t="str">
        <f>VLOOKUP($A1436, 'Duplicate Preprint DOIs removed'!$A$2:$H$3167, 8, FALSE)</f>
        <v>#N/A</v>
      </c>
      <c r="K1436" s="41" t="str">
        <f t="shared" si="1"/>
        <v>#N/A</v>
      </c>
      <c r="L1436" s="41" t="str">
        <f>VLOOKUP($A1436, 'Duplicate Preprint DOIs removed'!$A$2:$H$3167, 5, FALSE)</f>
        <v>#N/A</v>
      </c>
    </row>
    <row r="1437" hidden="1">
      <c r="A1437" s="9" t="s">
        <v>3093</v>
      </c>
      <c r="B1437" s="29">
        <v>44531.0</v>
      </c>
      <c r="C1437" s="9" t="s">
        <v>3094</v>
      </c>
      <c r="D1437" s="9" t="s">
        <v>58</v>
      </c>
      <c r="E1437" s="29">
        <v>44644.0</v>
      </c>
      <c r="F1437" s="29">
        <v>44658.0</v>
      </c>
      <c r="G1437" s="29">
        <v>44644.0</v>
      </c>
      <c r="H1437" s="29">
        <v>44585.0</v>
      </c>
      <c r="I1437" s="9" t="b">
        <v>1</v>
      </c>
      <c r="J1437" s="41" t="b">
        <f>VLOOKUP($A1437, 'Duplicate Preprint DOIs removed'!$A$2:$H$3167, 8, FALSE)</f>
        <v>1</v>
      </c>
      <c r="K1437" s="41" t="b">
        <f t="shared" si="1"/>
        <v>1</v>
      </c>
      <c r="L1437" s="42">
        <f>VLOOKUP($A1437, 'Duplicate Preprint DOIs removed'!$A$2:$H$3167, 5, FALSE)</f>
        <v>44644</v>
      </c>
    </row>
    <row r="1438" hidden="1">
      <c r="A1438" s="9" t="s">
        <v>3095</v>
      </c>
      <c r="B1438" s="29">
        <v>44532.0</v>
      </c>
      <c r="C1438" s="9" t="s">
        <v>3096</v>
      </c>
      <c r="D1438" s="9" t="s">
        <v>58</v>
      </c>
      <c r="E1438" s="29">
        <v>44623.0</v>
      </c>
      <c r="F1438" s="29">
        <v>44634.0</v>
      </c>
      <c r="G1438" s="29">
        <v>44623.0</v>
      </c>
      <c r="H1438" s="29">
        <v>44607.0</v>
      </c>
      <c r="I1438" s="9" t="b">
        <v>1</v>
      </c>
      <c r="J1438" s="41" t="b">
        <f>VLOOKUP($A1438, 'Duplicate Preprint DOIs removed'!$A$2:$H$3167, 8, FALSE)</f>
        <v>1</v>
      </c>
      <c r="K1438" s="41" t="b">
        <f t="shared" si="1"/>
        <v>1</v>
      </c>
      <c r="L1438" s="42">
        <f>VLOOKUP($A1438, 'Duplicate Preprint DOIs removed'!$A$2:$H$3167, 5, FALSE)</f>
        <v>44623</v>
      </c>
    </row>
    <row r="1439">
      <c r="A1439" s="9" t="s">
        <v>3097</v>
      </c>
      <c r="B1439" s="28">
        <v>44704.0</v>
      </c>
      <c r="C1439" s="9" t="s">
        <v>3098</v>
      </c>
      <c r="D1439" s="9" t="s">
        <v>58</v>
      </c>
      <c r="F1439" s="28">
        <v>45071.0</v>
      </c>
      <c r="G1439" s="28">
        <v>45071.0</v>
      </c>
      <c r="H1439" s="29">
        <v>44798.0</v>
      </c>
      <c r="I1439" s="9" t="b">
        <v>1</v>
      </c>
      <c r="J1439" s="41" t="b">
        <f>VLOOKUP($A1439, 'Duplicate Preprint DOIs removed'!$A$2:$H$3167, 8, FALSE)</f>
        <v>0</v>
      </c>
      <c r="K1439" s="41" t="b">
        <f t="shared" si="1"/>
        <v>0</v>
      </c>
      <c r="L1439" s="42" t="str">
        <f>VLOOKUP($A1439, 'Duplicate Preprint DOIs removed'!$A$2:$H$3167, 5, FALSE)</f>
        <v>#N/A</v>
      </c>
    </row>
    <row r="1440" hidden="1">
      <c r="A1440" s="9" t="s">
        <v>3099</v>
      </c>
      <c r="B1440" s="29">
        <v>44531.0</v>
      </c>
      <c r="C1440" s="9" t="s">
        <v>3100</v>
      </c>
      <c r="D1440" s="9" t="s">
        <v>58</v>
      </c>
      <c r="F1440" s="29">
        <v>44859.0</v>
      </c>
      <c r="G1440" s="29">
        <v>44859.0</v>
      </c>
      <c r="H1440" s="29">
        <v>44791.0</v>
      </c>
      <c r="I1440" s="9" t="b">
        <v>1</v>
      </c>
      <c r="J1440" s="41" t="b">
        <f>VLOOKUP($A1440, 'Duplicate Preprint DOIs removed'!$A$2:$H$3167, 8, FALSE)</f>
        <v>1</v>
      </c>
      <c r="K1440" s="41" t="b">
        <f t="shared" si="1"/>
        <v>1</v>
      </c>
      <c r="L1440" s="42">
        <f>VLOOKUP($A1440, 'Duplicate Preprint DOIs removed'!$A$2:$H$3167, 5, FALSE)</f>
        <v>44859</v>
      </c>
    </row>
    <row r="1441" hidden="1">
      <c r="A1441" s="9" t="s">
        <v>3101</v>
      </c>
      <c r="B1441" s="29">
        <v>44530.0</v>
      </c>
      <c r="C1441" s="9" t="s">
        <v>3102</v>
      </c>
      <c r="D1441" s="9" t="s">
        <v>58</v>
      </c>
      <c r="E1441" s="29">
        <v>44753.0</v>
      </c>
      <c r="F1441" s="29">
        <v>44763.0</v>
      </c>
      <c r="G1441" s="29">
        <v>44753.0</v>
      </c>
      <c r="H1441" s="29">
        <v>44607.0</v>
      </c>
      <c r="I1441" s="9" t="b">
        <v>1</v>
      </c>
      <c r="J1441" s="41" t="b">
        <f>VLOOKUP($A1441, 'Duplicate Preprint DOIs removed'!$A$2:$H$3167, 8, FALSE)</f>
        <v>1</v>
      </c>
      <c r="K1441" s="41" t="b">
        <f t="shared" si="1"/>
        <v>1</v>
      </c>
      <c r="L1441" s="42">
        <f>VLOOKUP($A1441, 'Duplicate Preprint DOIs removed'!$A$2:$H$3167, 5, FALSE)</f>
        <v>44753</v>
      </c>
    </row>
    <row r="1442" hidden="1">
      <c r="A1442" s="9" t="s">
        <v>3103</v>
      </c>
      <c r="B1442" s="29">
        <v>44577.0</v>
      </c>
      <c r="C1442" s="9" t="s">
        <v>3104</v>
      </c>
      <c r="D1442" s="9" t="s">
        <v>58</v>
      </c>
      <c r="E1442" s="29">
        <v>44781.0</v>
      </c>
      <c r="F1442" s="29">
        <v>44827.0</v>
      </c>
      <c r="G1442" s="29">
        <v>44781.0</v>
      </c>
      <c r="H1442" s="29">
        <v>44622.0</v>
      </c>
      <c r="I1442" s="9" t="b">
        <v>1</v>
      </c>
      <c r="J1442" s="41" t="b">
        <f>VLOOKUP($A1442, 'Duplicate Preprint DOIs removed'!$A$2:$H$3167, 8, FALSE)</f>
        <v>1</v>
      </c>
      <c r="K1442" s="41" t="b">
        <f t="shared" si="1"/>
        <v>1</v>
      </c>
      <c r="L1442" s="42">
        <f>VLOOKUP($A1442, 'Duplicate Preprint DOIs removed'!$A$2:$H$3167, 5, FALSE)</f>
        <v>44781</v>
      </c>
    </row>
    <row r="1443" hidden="1">
      <c r="A1443" s="9" t="s">
        <v>3105</v>
      </c>
      <c r="B1443" s="29">
        <v>44530.0</v>
      </c>
      <c r="C1443" s="9" t="s">
        <v>3106</v>
      </c>
      <c r="D1443" s="9" t="s">
        <v>58</v>
      </c>
      <c r="F1443" s="29">
        <v>44753.0</v>
      </c>
      <c r="G1443" s="29">
        <v>44753.0</v>
      </c>
      <c r="H1443" s="29">
        <v>44656.0</v>
      </c>
      <c r="I1443" s="9" t="b">
        <v>1</v>
      </c>
      <c r="J1443" s="41" t="b">
        <f>VLOOKUP($A1443, 'Duplicate Preprint DOIs removed'!$A$2:$H$3167, 8, FALSE)</f>
        <v>1</v>
      </c>
      <c r="K1443" s="41" t="b">
        <f t="shared" si="1"/>
        <v>1</v>
      </c>
      <c r="L1443" s="42">
        <f>VLOOKUP($A1443, 'Duplicate Preprint DOIs removed'!$A$2:$H$3167, 5, FALSE)</f>
        <v>44753</v>
      </c>
    </row>
    <row r="1444" hidden="1">
      <c r="A1444" s="9" t="s">
        <v>3107</v>
      </c>
      <c r="B1444" s="29">
        <v>44530.0</v>
      </c>
      <c r="C1444" s="9" t="s">
        <v>3108</v>
      </c>
      <c r="D1444" s="9" t="s">
        <v>58</v>
      </c>
      <c r="F1444" s="29">
        <v>44816.0</v>
      </c>
      <c r="G1444" s="29">
        <v>44816.0</v>
      </c>
      <c r="H1444" s="29">
        <v>44743.0</v>
      </c>
      <c r="I1444" s="9" t="b">
        <v>1</v>
      </c>
      <c r="J1444" s="41" t="b">
        <f>VLOOKUP($A1444, 'Duplicate Preprint DOIs removed'!$A$2:$H$3167, 8, FALSE)</f>
        <v>1</v>
      </c>
      <c r="K1444" s="41" t="b">
        <f t="shared" si="1"/>
        <v>1</v>
      </c>
      <c r="L1444" s="42">
        <f>VLOOKUP($A1444, 'Duplicate Preprint DOIs removed'!$A$2:$H$3167, 5, FALSE)</f>
        <v>44816</v>
      </c>
    </row>
    <row r="1445" hidden="1">
      <c r="A1445" s="9" t="s">
        <v>3109</v>
      </c>
      <c r="B1445" s="29">
        <v>44529.0</v>
      </c>
      <c r="C1445" s="9" t="s">
        <v>3110</v>
      </c>
      <c r="D1445" s="9" t="s">
        <v>58</v>
      </c>
      <c r="E1445" s="29">
        <v>44624.0</v>
      </c>
      <c r="F1445" s="29">
        <v>44635.0</v>
      </c>
      <c r="G1445" s="29">
        <v>44624.0</v>
      </c>
      <c r="H1445" s="29">
        <v>44588.0</v>
      </c>
      <c r="I1445" s="9" t="b">
        <v>1</v>
      </c>
      <c r="J1445" s="41" t="b">
        <f>VLOOKUP($A1445, 'Duplicate Preprint DOIs removed'!$A$2:$H$3167, 8, FALSE)</f>
        <v>1</v>
      </c>
      <c r="K1445" s="41" t="b">
        <f t="shared" si="1"/>
        <v>1</v>
      </c>
      <c r="L1445" s="42">
        <f>VLOOKUP($A1445, 'Duplicate Preprint DOIs removed'!$A$2:$H$3167, 5, FALSE)</f>
        <v>44624</v>
      </c>
    </row>
    <row r="1446" hidden="1">
      <c r="A1446" s="9" t="s">
        <v>3111</v>
      </c>
      <c r="B1446" s="29">
        <v>44530.0</v>
      </c>
      <c r="C1446" s="9" t="s">
        <v>3112</v>
      </c>
      <c r="D1446" s="9" t="s">
        <v>58</v>
      </c>
      <c r="E1446" s="29">
        <v>44840.0</v>
      </c>
      <c r="F1446" s="29">
        <v>44853.0</v>
      </c>
      <c r="G1446" s="29">
        <v>44840.0</v>
      </c>
      <c r="H1446" s="29">
        <v>44531.0</v>
      </c>
      <c r="I1446" s="9" t="b">
        <v>1</v>
      </c>
      <c r="J1446" s="41" t="b">
        <f>VLOOKUP($A1446, 'Duplicate Preprint DOIs removed'!$A$2:$H$3167, 8, FALSE)</f>
        <v>1</v>
      </c>
      <c r="K1446" s="41" t="b">
        <f t="shared" si="1"/>
        <v>1</v>
      </c>
      <c r="L1446" s="42">
        <f>VLOOKUP($A1446, 'Duplicate Preprint DOIs removed'!$A$2:$H$3167, 5, FALSE)</f>
        <v>44840</v>
      </c>
    </row>
    <row r="1447" hidden="1">
      <c r="A1447" s="9" t="s">
        <v>3113</v>
      </c>
      <c r="B1447" s="29">
        <v>44530.0</v>
      </c>
      <c r="C1447" s="9" t="s">
        <v>3114</v>
      </c>
      <c r="D1447" s="9" t="s">
        <v>58</v>
      </c>
      <c r="F1447" s="29">
        <v>44722.0</v>
      </c>
      <c r="G1447" s="29">
        <v>44722.0</v>
      </c>
      <c r="H1447" s="29">
        <v>44679.0</v>
      </c>
      <c r="I1447" s="9" t="b">
        <v>1</v>
      </c>
      <c r="J1447" s="41" t="b">
        <f>VLOOKUP($A1447, 'Duplicate Preprint DOIs removed'!$A$2:$H$3167, 8, FALSE)</f>
        <v>1</v>
      </c>
      <c r="K1447" s="41" t="b">
        <f t="shared" si="1"/>
        <v>1</v>
      </c>
      <c r="L1447" s="42">
        <f>VLOOKUP($A1447, 'Duplicate Preprint DOIs removed'!$A$2:$H$3167, 5, FALSE)</f>
        <v>44722</v>
      </c>
    </row>
    <row r="1448" hidden="1">
      <c r="A1448" s="9" t="s">
        <v>3115</v>
      </c>
      <c r="B1448" s="29">
        <v>44530.0</v>
      </c>
      <c r="C1448" s="9" t="s">
        <v>3116</v>
      </c>
      <c r="D1448" s="9" t="s">
        <v>58</v>
      </c>
      <c r="E1448" s="29">
        <v>44974.0</v>
      </c>
      <c r="F1448" s="29">
        <v>44980.0</v>
      </c>
      <c r="G1448" s="29">
        <v>44974.0</v>
      </c>
      <c r="H1448" s="29">
        <v>44925.0</v>
      </c>
      <c r="I1448" s="9" t="b">
        <v>1</v>
      </c>
      <c r="J1448" s="41" t="b">
        <f>VLOOKUP($A1448, 'Duplicate Preprint DOIs removed'!$A$2:$H$3167, 8, FALSE)</f>
        <v>1</v>
      </c>
      <c r="K1448" s="41" t="b">
        <f t="shared" si="1"/>
        <v>1</v>
      </c>
      <c r="L1448" s="42">
        <f>VLOOKUP($A1448, 'Duplicate Preprint DOIs removed'!$A$2:$H$3167, 5, FALSE)</f>
        <v>44974</v>
      </c>
    </row>
    <row r="1449" hidden="1">
      <c r="A1449" s="9" t="s">
        <v>3117</v>
      </c>
      <c r="B1449" s="29">
        <v>44530.0</v>
      </c>
      <c r="C1449" s="9" t="s">
        <v>3118</v>
      </c>
      <c r="D1449" s="9" t="s">
        <v>58</v>
      </c>
      <c r="F1449" s="28">
        <v>44705.0</v>
      </c>
      <c r="G1449" s="28">
        <v>44705.0</v>
      </c>
      <c r="H1449" s="29">
        <v>44645.0</v>
      </c>
      <c r="I1449" s="9" t="b">
        <v>1</v>
      </c>
      <c r="J1449" s="41" t="b">
        <f>VLOOKUP($A1449, 'Duplicate Preprint DOIs removed'!$A$2:$H$3167, 8, FALSE)</f>
        <v>1</v>
      </c>
      <c r="K1449" s="41" t="b">
        <f t="shared" si="1"/>
        <v>1</v>
      </c>
      <c r="L1449" s="42">
        <f>VLOOKUP($A1449, 'Duplicate Preprint DOIs removed'!$A$2:$H$3167, 5, FALSE)</f>
        <v>44705</v>
      </c>
    </row>
    <row r="1450" hidden="1">
      <c r="A1450" s="9" t="s">
        <v>3119</v>
      </c>
      <c r="B1450" s="29">
        <v>44531.0</v>
      </c>
      <c r="C1450" s="9" t="s">
        <v>3120</v>
      </c>
      <c r="D1450" s="9" t="s">
        <v>58</v>
      </c>
      <c r="E1450" s="29">
        <v>44579.0</v>
      </c>
      <c r="F1450" s="29">
        <v>44586.0</v>
      </c>
      <c r="G1450" s="29">
        <v>44579.0</v>
      </c>
      <c r="H1450" s="29">
        <v>44535.0</v>
      </c>
      <c r="I1450" s="9" t="b">
        <v>1</v>
      </c>
      <c r="J1450" s="41" t="b">
        <f>VLOOKUP($A1450, 'Duplicate Preprint DOIs removed'!$A$2:$H$3167, 8, FALSE)</f>
        <v>1</v>
      </c>
      <c r="K1450" s="41" t="b">
        <f t="shared" si="1"/>
        <v>1</v>
      </c>
      <c r="L1450" s="42">
        <f>VLOOKUP($A1450, 'Duplicate Preprint DOIs removed'!$A$2:$H$3167, 5, FALSE)</f>
        <v>44579</v>
      </c>
    </row>
    <row r="1451" hidden="1">
      <c r="A1451" s="9" t="s">
        <v>3121</v>
      </c>
      <c r="B1451" s="29">
        <v>44537.0</v>
      </c>
      <c r="C1451" s="9" t="s">
        <v>3122</v>
      </c>
      <c r="D1451" s="9" t="s">
        <v>58</v>
      </c>
      <c r="E1451" s="29">
        <v>44649.0</v>
      </c>
      <c r="F1451" s="29">
        <v>44679.0</v>
      </c>
      <c r="G1451" s="29">
        <v>44649.0</v>
      </c>
      <c r="H1451" s="29">
        <v>44601.0</v>
      </c>
      <c r="I1451" s="9" t="b">
        <v>1</v>
      </c>
      <c r="J1451" s="41" t="b">
        <f>VLOOKUP($A1451, 'Duplicate Preprint DOIs removed'!$A$2:$H$3167, 8, FALSE)</f>
        <v>1</v>
      </c>
      <c r="K1451" s="41" t="b">
        <f t="shared" si="1"/>
        <v>1</v>
      </c>
      <c r="L1451" s="42">
        <f>VLOOKUP($A1451, 'Duplicate Preprint DOIs removed'!$A$2:$H$3167, 5, FALSE)</f>
        <v>44649</v>
      </c>
    </row>
    <row r="1452" hidden="1">
      <c r="A1452" s="9" t="s">
        <v>3123</v>
      </c>
      <c r="B1452" s="29">
        <v>44783.0</v>
      </c>
      <c r="C1452" s="9" t="s">
        <v>3124</v>
      </c>
      <c r="D1452" s="9" t="s">
        <v>58</v>
      </c>
      <c r="F1452" s="29">
        <v>44963.0</v>
      </c>
      <c r="G1452" s="29">
        <v>44963.0</v>
      </c>
      <c r="H1452" s="29">
        <v>44811.0</v>
      </c>
      <c r="I1452" s="9" t="b">
        <v>1</v>
      </c>
      <c r="J1452" s="41" t="b">
        <f>VLOOKUP($A1452, 'Duplicate Preprint DOIs removed'!$A$2:$H$3167, 8, FALSE)</f>
        <v>1</v>
      </c>
      <c r="K1452" s="41" t="b">
        <f t="shared" si="1"/>
        <v>1</v>
      </c>
      <c r="L1452" s="42">
        <f>VLOOKUP($A1452, 'Duplicate Preprint DOIs removed'!$A$2:$H$3167, 5, FALSE)</f>
        <v>44963</v>
      </c>
    </row>
    <row r="1453" hidden="1">
      <c r="A1453" s="9" t="s">
        <v>3125</v>
      </c>
      <c r="B1453" s="29">
        <v>44539.0</v>
      </c>
      <c r="C1453" s="9" t="s">
        <v>3126</v>
      </c>
      <c r="D1453" s="9" t="s">
        <v>58</v>
      </c>
      <c r="F1453" s="29">
        <v>44817.0</v>
      </c>
      <c r="G1453" s="29">
        <v>44817.0</v>
      </c>
      <c r="H1453" s="29">
        <v>44593.0</v>
      </c>
      <c r="I1453" s="9" t="b">
        <v>1</v>
      </c>
      <c r="J1453" s="41" t="b">
        <f>VLOOKUP($A1453, 'Duplicate Preprint DOIs removed'!$A$2:$H$3167, 8, FALSE)</f>
        <v>1</v>
      </c>
      <c r="K1453" s="41" t="b">
        <f t="shared" si="1"/>
        <v>1</v>
      </c>
      <c r="L1453" s="42">
        <f>VLOOKUP($A1453, 'Duplicate Preprint DOIs removed'!$A$2:$H$3167, 5, FALSE)</f>
        <v>44817</v>
      </c>
    </row>
    <row r="1454" hidden="1">
      <c r="A1454" s="9" t="s">
        <v>3127</v>
      </c>
      <c r="B1454" s="29">
        <v>44526.0</v>
      </c>
      <c r="C1454" s="9" t="s">
        <v>3128</v>
      </c>
      <c r="D1454" s="9" t="s">
        <v>58</v>
      </c>
      <c r="E1454" s="29">
        <v>44803.0</v>
      </c>
      <c r="F1454" s="29">
        <v>44820.0</v>
      </c>
      <c r="G1454" s="29">
        <v>44803.0</v>
      </c>
      <c r="H1454" s="29">
        <v>44756.0</v>
      </c>
      <c r="I1454" s="9" t="b">
        <v>1</v>
      </c>
      <c r="J1454" s="41" t="b">
        <f>VLOOKUP($A1454, 'Duplicate Preprint DOIs removed'!$A$2:$H$3167, 8, FALSE)</f>
        <v>1</v>
      </c>
      <c r="K1454" s="41" t="b">
        <f t="shared" si="1"/>
        <v>1</v>
      </c>
      <c r="L1454" s="42">
        <f>VLOOKUP($A1454, 'Duplicate Preprint DOIs removed'!$A$2:$H$3167, 5, FALSE)</f>
        <v>44803</v>
      </c>
    </row>
    <row r="1455" hidden="1">
      <c r="A1455" s="9" t="s">
        <v>3129</v>
      </c>
      <c r="B1455" s="29">
        <v>44527.0</v>
      </c>
      <c r="C1455" s="9" t="s">
        <v>3130</v>
      </c>
      <c r="D1455" s="9" t="s">
        <v>58</v>
      </c>
      <c r="F1455" s="29">
        <v>44880.0</v>
      </c>
      <c r="G1455" s="29">
        <v>44880.0</v>
      </c>
      <c r="H1455" s="29">
        <v>44830.0</v>
      </c>
      <c r="I1455" s="9" t="b">
        <v>1</v>
      </c>
      <c r="J1455" s="41" t="b">
        <f>VLOOKUP($A1455, 'Duplicate Preprint DOIs removed'!$A$2:$H$3167, 8, FALSE)</f>
        <v>1</v>
      </c>
      <c r="K1455" s="41" t="b">
        <f t="shared" si="1"/>
        <v>1</v>
      </c>
      <c r="L1455" s="42">
        <f>VLOOKUP($A1455, 'Duplicate Preprint DOIs removed'!$A$2:$H$3167, 5, FALSE)</f>
        <v>44880</v>
      </c>
    </row>
    <row r="1456">
      <c r="A1456" s="9" t="s">
        <v>3131</v>
      </c>
      <c r="B1456" s="29">
        <v>44526.0</v>
      </c>
      <c r="C1456" s="9" t="s">
        <v>3132</v>
      </c>
      <c r="D1456" s="9" t="s">
        <v>58</v>
      </c>
      <c r="F1456" s="29">
        <v>44998.0</v>
      </c>
      <c r="G1456" s="29">
        <v>44998.0</v>
      </c>
      <c r="H1456" s="29">
        <v>44951.0</v>
      </c>
      <c r="I1456" s="9" t="b">
        <v>1</v>
      </c>
      <c r="J1456" s="41" t="b">
        <f>VLOOKUP($A1456, 'Duplicate Preprint DOIs removed'!$A$2:$H$3167, 8, FALSE)</f>
        <v>0</v>
      </c>
      <c r="K1456" s="41" t="b">
        <f t="shared" si="1"/>
        <v>0</v>
      </c>
      <c r="L1456" s="42" t="str">
        <f>VLOOKUP($A1456, 'Duplicate Preprint DOIs removed'!$A$2:$H$3167, 5, FALSE)</f>
        <v>#N/A</v>
      </c>
    </row>
    <row r="1457" hidden="1">
      <c r="A1457" s="9" t="s">
        <v>3133</v>
      </c>
      <c r="B1457" s="29">
        <v>44526.0</v>
      </c>
      <c r="C1457" s="9" t="s">
        <v>3134</v>
      </c>
      <c r="D1457" s="9" t="s">
        <v>58</v>
      </c>
      <c r="E1457" s="29">
        <v>44742.0</v>
      </c>
      <c r="F1457" s="29">
        <v>44756.0</v>
      </c>
      <c r="G1457" s="29">
        <v>44742.0</v>
      </c>
      <c r="H1457" s="29">
        <v>44651.0</v>
      </c>
      <c r="I1457" s="9" t="b">
        <v>1</v>
      </c>
      <c r="J1457" s="41" t="b">
        <f>VLOOKUP($A1457, 'Duplicate Preprint DOIs removed'!$A$2:$H$3167, 8, FALSE)</f>
        <v>1</v>
      </c>
      <c r="K1457" s="41" t="b">
        <f t="shared" si="1"/>
        <v>1</v>
      </c>
      <c r="L1457" s="42">
        <f>VLOOKUP($A1457, 'Duplicate Preprint DOIs removed'!$A$2:$H$3167, 5, FALSE)</f>
        <v>44742</v>
      </c>
    </row>
    <row r="1458" hidden="1">
      <c r="A1458" s="9" t="s">
        <v>3135</v>
      </c>
      <c r="B1458" s="29">
        <v>44525.0</v>
      </c>
      <c r="C1458" s="9" t="s">
        <v>3136</v>
      </c>
      <c r="D1458" s="9" t="s">
        <v>58</v>
      </c>
      <c r="E1458" s="29">
        <v>44656.0</v>
      </c>
      <c r="F1458" s="28">
        <v>44692.0</v>
      </c>
      <c r="G1458" s="29">
        <v>44656.0</v>
      </c>
      <c r="H1458" s="29">
        <v>44595.0</v>
      </c>
      <c r="I1458" s="9" t="b">
        <v>1</v>
      </c>
      <c r="J1458" s="41" t="b">
        <f>VLOOKUP($A1458, 'Duplicate Preprint DOIs removed'!$A$2:$H$3167, 8, FALSE)</f>
        <v>1</v>
      </c>
      <c r="K1458" s="41" t="b">
        <f t="shared" si="1"/>
        <v>1</v>
      </c>
      <c r="L1458" s="42">
        <f>VLOOKUP($A1458, 'Duplicate Preprint DOIs removed'!$A$2:$H$3167, 5, FALSE)</f>
        <v>44656</v>
      </c>
    </row>
    <row r="1459">
      <c r="A1459" s="9" t="s">
        <v>3137</v>
      </c>
      <c r="B1459" s="29">
        <v>44873.0</v>
      </c>
      <c r="C1459" s="9" t="s">
        <v>3138</v>
      </c>
      <c r="D1459" s="9" t="s">
        <v>58</v>
      </c>
      <c r="E1459" s="29">
        <v>45096.0</v>
      </c>
      <c r="F1459" s="29">
        <v>45132.0</v>
      </c>
      <c r="G1459" s="29">
        <v>45096.0</v>
      </c>
      <c r="H1459" s="29">
        <v>45080.0</v>
      </c>
      <c r="I1459" s="9" t="b">
        <v>1</v>
      </c>
      <c r="J1459" s="41" t="str">
        <f>VLOOKUP($A1459, 'Duplicate Preprint DOIs removed'!$A$2:$H$3167, 8, FALSE)</f>
        <v>#N/A</v>
      </c>
      <c r="K1459" s="41" t="str">
        <f t="shared" si="1"/>
        <v>#N/A</v>
      </c>
      <c r="L1459" s="41" t="str">
        <f>VLOOKUP($A1459, 'Duplicate Preprint DOIs removed'!$A$2:$H$3167, 5, FALSE)</f>
        <v>#N/A</v>
      </c>
    </row>
    <row r="1460" hidden="1">
      <c r="A1460" s="9" t="s">
        <v>3139</v>
      </c>
      <c r="B1460" s="29">
        <v>44529.0</v>
      </c>
      <c r="C1460" s="9" t="s">
        <v>3140</v>
      </c>
      <c r="D1460" s="9" t="s">
        <v>58</v>
      </c>
      <c r="E1460" s="29">
        <v>44635.0</v>
      </c>
      <c r="F1460" s="29">
        <v>44637.0</v>
      </c>
      <c r="G1460" s="29">
        <v>44635.0</v>
      </c>
      <c r="H1460" s="29">
        <v>44594.0</v>
      </c>
      <c r="I1460" s="9" t="b">
        <v>1</v>
      </c>
      <c r="J1460" s="41" t="b">
        <f>VLOOKUP($A1460, 'Duplicate Preprint DOIs removed'!$A$2:$H$3167, 8, FALSE)</f>
        <v>1</v>
      </c>
      <c r="K1460" s="41" t="b">
        <f t="shared" si="1"/>
        <v>1</v>
      </c>
      <c r="L1460" s="42">
        <f>VLOOKUP($A1460, 'Duplicate Preprint DOIs removed'!$A$2:$H$3167, 5, FALSE)</f>
        <v>44635</v>
      </c>
    </row>
    <row r="1461" hidden="1">
      <c r="A1461" s="9" t="s">
        <v>3141</v>
      </c>
      <c r="B1461" s="29">
        <v>44525.0</v>
      </c>
      <c r="C1461" s="9" t="s">
        <v>3142</v>
      </c>
      <c r="D1461" s="9" t="s">
        <v>58</v>
      </c>
      <c r="E1461" s="29">
        <v>44665.0</v>
      </c>
      <c r="F1461" s="28">
        <v>44684.0</v>
      </c>
      <c r="G1461" s="29">
        <v>44665.0</v>
      </c>
      <c r="H1461" s="29">
        <v>44636.0</v>
      </c>
      <c r="I1461" s="9" t="b">
        <v>1</v>
      </c>
      <c r="J1461" s="41" t="b">
        <f>VLOOKUP($A1461, 'Duplicate Preprint DOIs removed'!$A$2:$H$3167, 8, FALSE)</f>
        <v>1</v>
      </c>
      <c r="K1461" s="41" t="b">
        <f t="shared" si="1"/>
        <v>1</v>
      </c>
      <c r="L1461" s="42">
        <f>VLOOKUP($A1461, 'Duplicate Preprint DOIs removed'!$A$2:$H$3167, 5, FALSE)</f>
        <v>44665</v>
      </c>
    </row>
    <row r="1462" hidden="1">
      <c r="A1462" s="9" t="s">
        <v>3143</v>
      </c>
      <c r="B1462" s="29">
        <v>44549.0</v>
      </c>
      <c r="C1462" s="9" t="s">
        <v>3144</v>
      </c>
      <c r="D1462" s="9" t="s">
        <v>58</v>
      </c>
      <c r="E1462" s="29">
        <v>44768.0</v>
      </c>
      <c r="F1462" s="29">
        <v>44803.0</v>
      </c>
      <c r="G1462" s="29">
        <v>44768.0</v>
      </c>
      <c r="H1462" s="29">
        <v>44720.0</v>
      </c>
      <c r="I1462" s="9" t="b">
        <v>1</v>
      </c>
      <c r="J1462" s="41" t="b">
        <f>VLOOKUP($A1462, 'Duplicate Preprint DOIs removed'!$A$2:$H$3167, 8, FALSE)</f>
        <v>1</v>
      </c>
      <c r="K1462" s="41" t="b">
        <f t="shared" si="1"/>
        <v>1</v>
      </c>
      <c r="L1462" s="42">
        <f>VLOOKUP($A1462, 'Duplicate Preprint DOIs removed'!$A$2:$H$3167, 5, FALSE)</f>
        <v>44768</v>
      </c>
    </row>
    <row r="1463" hidden="1">
      <c r="A1463" s="9" t="s">
        <v>3145</v>
      </c>
      <c r="B1463" s="29">
        <v>44525.0</v>
      </c>
      <c r="C1463" s="9" t="s">
        <v>3146</v>
      </c>
      <c r="D1463" s="9" t="s">
        <v>58</v>
      </c>
      <c r="F1463" s="29">
        <v>44778.0</v>
      </c>
      <c r="G1463" s="29">
        <v>44778.0</v>
      </c>
      <c r="H1463" s="28">
        <v>44708.0</v>
      </c>
      <c r="I1463" s="9" t="b">
        <v>1</v>
      </c>
      <c r="J1463" s="41" t="b">
        <f>VLOOKUP($A1463, 'Duplicate Preprint DOIs removed'!$A$2:$H$3167, 8, FALSE)</f>
        <v>1</v>
      </c>
      <c r="K1463" s="41" t="b">
        <f t="shared" si="1"/>
        <v>1</v>
      </c>
      <c r="L1463" s="42">
        <f>VLOOKUP($A1463, 'Duplicate Preprint DOIs removed'!$A$2:$H$3167, 5, FALSE)</f>
        <v>44778</v>
      </c>
    </row>
    <row r="1464">
      <c r="A1464" s="9" t="s">
        <v>3147</v>
      </c>
      <c r="B1464" s="29">
        <v>44525.0</v>
      </c>
      <c r="C1464" s="9" t="s">
        <v>3148</v>
      </c>
      <c r="D1464" s="9" t="s">
        <v>58</v>
      </c>
      <c r="F1464" s="29">
        <v>45139.0</v>
      </c>
      <c r="G1464" s="29">
        <v>45139.0</v>
      </c>
      <c r="H1464" s="29">
        <v>44817.0</v>
      </c>
      <c r="I1464" s="9" t="b">
        <v>1</v>
      </c>
      <c r="J1464" s="41" t="b">
        <f>VLOOKUP($A1464, 'Duplicate Preprint DOIs removed'!$A$2:$H$3167, 8, FALSE)</f>
        <v>0</v>
      </c>
      <c r="K1464" s="41" t="b">
        <f t="shared" si="1"/>
        <v>0</v>
      </c>
      <c r="L1464" s="42" t="str">
        <f>VLOOKUP($A1464, 'Duplicate Preprint DOIs removed'!$A$2:$H$3167, 5, FALSE)</f>
        <v>#N/A</v>
      </c>
    </row>
    <row r="1465">
      <c r="A1465" s="9" t="s">
        <v>3149</v>
      </c>
      <c r="B1465" s="29">
        <v>44525.0</v>
      </c>
      <c r="C1465" s="9" t="s">
        <v>3150</v>
      </c>
      <c r="D1465" s="9" t="s">
        <v>58</v>
      </c>
      <c r="F1465" s="29">
        <v>44994.0</v>
      </c>
      <c r="G1465" s="29">
        <v>44994.0</v>
      </c>
      <c r="H1465" s="29">
        <v>44903.0</v>
      </c>
      <c r="I1465" s="9" t="b">
        <v>1</v>
      </c>
      <c r="J1465" s="41" t="b">
        <f>VLOOKUP($A1465, 'Duplicate Preprint DOIs removed'!$A$2:$H$3167, 8, FALSE)</f>
        <v>0</v>
      </c>
      <c r="K1465" s="41" t="b">
        <f t="shared" si="1"/>
        <v>0</v>
      </c>
      <c r="L1465" s="42" t="str">
        <f>VLOOKUP($A1465, 'Duplicate Preprint DOIs removed'!$A$2:$H$3167, 5, FALSE)</f>
        <v>#N/A</v>
      </c>
    </row>
    <row r="1466">
      <c r="A1466" s="9" t="s">
        <v>3151</v>
      </c>
      <c r="B1466" s="29">
        <v>44594.0</v>
      </c>
      <c r="C1466" s="9" t="s">
        <v>3152</v>
      </c>
      <c r="D1466" s="9" t="s">
        <v>58</v>
      </c>
      <c r="E1466" s="29">
        <v>45086.0</v>
      </c>
      <c r="F1466" s="29">
        <v>45133.0</v>
      </c>
      <c r="G1466" s="29">
        <v>45086.0</v>
      </c>
      <c r="H1466" s="29">
        <v>44657.0</v>
      </c>
      <c r="I1466" s="9" t="b">
        <v>1</v>
      </c>
      <c r="J1466" s="41" t="b">
        <f>VLOOKUP($A1466, 'Duplicate Preprint DOIs removed'!$A$2:$H$3167, 8, FALSE)</f>
        <v>0</v>
      </c>
      <c r="K1466" s="41" t="b">
        <f t="shared" si="1"/>
        <v>0</v>
      </c>
      <c r="L1466" s="42" t="str">
        <f>VLOOKUP($A1466, 'Duplicate Preprint DOIs removed'!$A$2:$H$3167, 5, FALSE)</f>
        <v>#N/A</v>
      </c>
    </row>
    <row r="1467" hidden="1">
      <c r="A1467" s="9" t="s">
        <v>3153</v>
      </c>
      <c r="B1467" s="29">
        <v>44523.0</v>
      </c>
      <c r="C1467" s="9" t="s">
        <v>3154</v>
      </c>
      <c r="D1467" s="9" t="s">
        <v>58</v>
      </c>
      <c r="E1467" s="29">
        <v>44622.0</v>
      </c>
      <c r="F1467" s="29">
        <v>44636.0</v>
      </c>
      <c r="G1467" s="29">
        <v>44622.0</v>
      </c>
      <c r="H1467" s="29">
        <v>44609.0</v>
      </c>
      <c r="I1467" s="9" t="b">
        <v>1</v>
      </c>
      <c r="J1467" s="41" t="b">
        <f>VLOOKUP($A1467, 'Duplicate Preprint DOIs removed'!$A$2:$H$3167, 8, FALSE)</f>
        <v>1</v>
      </c>
      <c r="K1467" s="41" t="b">
        <f t="shared" si="1"/>
        <v>1</v>
      </c>
      <c r="L1467" s="42">
        <f>VLOOKUP($A1467, 'Duplicate Preprint DOIs removed'!$A$2:$H$3167, 5, FALSE)</f>
        <v>44622</v>
      </c>
    </row>
    <row r="1468" hidden="1">
      <c r="A1468" s="9" t="s">
        <v>3155</v>
      </c>
      <c r="B1468" s="29">
        <v>44599.0</v>
      </c>
      <c r="C1468" s="9" t="s">
        <v>3156</v>
      </c>
      <c r="D1468" s="9" t="s">
        <v>58</v>
      </c>
      <c r="E1468" s="29">
        <v>44952.0</v>
      </c>
      <c r="F1468" s="29">
        <v>44977.0</v>
      </c>
      <c r="G1468" s="29">
        <v>44952.0</v>
      </c>
      <c r="H1468" s="28">
        <v>44700.0</v>
      </c>
      <c r="I1468" s="9" t="b">
        <v>1</v>
      </c>
      <c r="J1468" s="41" t="b">
        <f>VLOOKUP($A1468, 'Duplicate Preprint DOIs removed'!$A$2:$H$3167, 8, FALSE)</f>
        <v>1</v>
      </c>
      <c r="K1468" s="41" t="b">
        <f t="shared" si="1"/>
        <v>1</v>
      </c>
      <c r="L1468" s="42">
        <f>VLOOKUP($A1468, 'Duplicate Preprint DOIs removed'!$A$2:$H$3167, 5, FALSE)</f>
        <v>44952</v>
      </c>
    </row>
    <row r="1469" hidden="1">
      <c r="A1469" s="9" t="s">
        <v>3157</v>
      </c>
      <c r="B1469" s="29">
        <v>44536.0</v>
      </c>
      <c r="C1469" s="9" t="s">
        <v>3158</v>
      </c>
      <c r="D1469" s="9" t="s">
        <v>58</v>
      </c>
      <c r="E1469" s="29">
        <v>44754.0</v>
      </c>
      <c r="F1469" s="29">
        <v>44783.0</v>
      </c>
      <c r="G1469" s="29">
        <v>44754.0</v>
      </c>
      <c r="H1469" s="29">
        <v>44580.0</v>
      </c>
      <c r="I1469" s="9" t="b">
        <v>1</v>
      </c>
      <c r="J1469" s="41" t="b">
        <f>VLOOKUP($A1469, 'Duplicate Preprint DOIs removed'!$A$2:$H$3167, 8, FALSE)</f>
        <v>1</v>
      </c>
      <c r="K1469" s="41" t="b">
        <f t="shared" si="1"/>
        <v>1</v>
      </c>
      <c r="L1469" s="42">
        <f>VLOOKUP($A1469, 'Duplicate Preprint DOIs removed'!$A$2:$H$3167, 5, FALSE)</f>
        <v>44754</v>
      </c>
    </row>
    <row r="1470" hidden="1">
      <c r="A1470" s="9" t="s">
        <v>3159</v>
      </c>
      <c r="B1470" s="29">
        <v>44522.0</v>
      </c>
      <c r="C1470" s="9" t="s">
        <v>3160</v>
      </c>
      <c r="D1470" s="9" t="s">
        <v>58</v>
      </c>
      <c r="E1470" s="28">
        <v>44690.0</v>
      </c>
      <c r="F1470" s="28">
        <v>44701.0</v>
      </c>
      <c r="G1470" s="28">
        <v>44690.0</v>
      </c>
      <c r="H1470" s="29">
        <v>44649.0</v>
      </c>
      <c r="I1470" s="9" t="b">
        <v>1</v>
      </c>
      <c r="J1470" s="41" t="b">
        <f>VLOOKUP($A1470, 'Duplicate Preprint DOIs removed'!$A$2:$H$3167, 8, FALSE)</f>
        <v>1</v>
      </c>
      <c r="K1470" s="41" t="b">
        <f t="shared" si="1"/>
        <v>1</v>
      </c>
      <c r="L1470" s="42">
        <f>VLOOKUP($A1470, 'Duplicate Preprint DOIs removed'!$A$2:$H$3167, 5, FALSE)</f>
        <v>44690</v>
      </c>
    </row>
    <row r="1471" hidden="1">
      <c r="A1471" s="9" t="s">
        <v>3161</v>
      </c>
      <c r="B1471" s="29">
        <v>44525.0</v>
      </c>
      <c r="C1471" s="9" t="s">
        <v>3162</v>
      </c>
      <c r="D1471" s="9" t="s">
        <v>58</v>
      </c>
      <c r="E1471" s="29">
        <v>44623.0</v>
      </c>
      <c r="F1471" s="29">
        <v>44672.0</v>
      </c>
      <c r="G1471" s="29">
        <v>44623.0</v>
      </c>
      <c r="H1471" s="29">
        <v>44600.0</v>
      </c>
      <c r="I1471" s="9" t="b">
        <v>1</v>
      </c>
      <c r="J1471" s="41" t="b">
        <f>VLOOKUP($A1471, 'Duplicate Preprint DOIs removed'!$A$2:$H$3167, 8, FALSE)</f>
        <v>1</v>
      </c>
      <c r="K1471" s="41" t="b">
        <f t="shared" si="1"/>
        <v>1</v>
      </c>
      <c r="L1471" s="42">
        <f>VLOOKUP($A1471, 'Duplicate Preprint DOIs removed'!$A$2:$H$3167, 5, FALSE)</f>
        <v>44623</v>
      </c>
    </row>
    <row r="1472" hidden="1">
      <c r="A1472" s="9" t="s">
        <v>3163</v>
      </c>
      <c r="B1472" s="29">
        <v>44522.0</v>
      </c>
      <c r="C1472" s="9" t="s">
        <v>3164</v>
      </c>
      <c r="D1472" s="9" t="s">
        <v>58</v>
      </c>
      <c r="E1472" s="28">
        <v>44684.0</v>
      </c>
      <c r="F1472" s="28">
        <v>44701.0</v>
      </c>
      <c r="G1472" s="28">
        <v>44684.0</v>
      </c>
      <c r="H1472" s="29">
        <v>44624.0</v>
      </c>
      <c r="I1472" s="9" t="b">
        <v>1</v>
      </c>
      <c r="J1472" s="41" t="b">
        <f>VLOOKUP($A1472, 'Duplicate Preprint DOIs removed'!$A$2:$H$3167, 8, FALSE)</f>
        <v>1</v>
      </c>
      <c r="K1472" s="41" t="b">
        <f t="shared" si="1"/>
        <v>1</v>
      </c>
      <c r="L1472" s="42">
        <f>VLOOKUP($A1472, 'Duplicate Preprint DOIs removed'!$A$2:$H$3167, 5, FALSE)</f>
        <v>44684</v>
      </c>
    </row>
    <row r="1473" hidden="1">
      <c r="A1473" s="9" t="s">
        <v>3165</v>
      </c>
      <c r="B1473" s="29">
        <v>44524.0</v>
      </c>
      <c r="C1473" s="9" t="s">
        <v>3166</v>
      </c>
      <c r="D1473" s="9" t="s">
        <v>58</v>
      </c>
      <c r="E1473" s="29">
        <v>44756.0</v>
      </c>
      <c r="F1473" s="29">
        <v>44777.0</v>
      </c>
      <c r="G1473" s="29">
        <v>44756.0</v>
      </c>
      <c r="H1473" s="29">
        <v>44570.0</v>
      </c>
      <c r="I1473" s="9" t="b">
        <v>1</v>
      </c>
      <c r="J1473" s="41" t="b">
        <f>VLOOKUP($A1473, 'Duplicate Preprint DOIs removed'!$A$2:$H$3167, 8, FALSE)</f>
        <v>1</v>
      </c>
      <c r="K1473" s="41" t="b">
        <f t="shared" si="1"/>
        <v>1</v>
      </c>
      <c r="L1473" s="42">
        <f>VLOOKUP($A1473, 'Duplicate Preprint DOIs removed'!$A$2:$H$3167, 5, FALSE)</f>
        <v>44756</v>
      </c>
    </row>
    <row r="1474" hidden="1">
      <c r="A1474" s="9" t="s">
        <v>3167</v>
      </c>
      <c r="B1474" s="29">
        <v>44521.0</v>
      </c>
      <c r="C1474" s="9" t="s">
        <v>3168</v>
      </c>
      <c r="D1474" s="9" t="s">
        <v>58</v>
      </c>
      <c r="E1474" s="29">
        <v>44595.0</v>
      </c>
      <c r="F1474" s="29">
        <v>44616.0</v>
      </c>
      <c r="G1474" s="29">
        <v>44595.0</v>
      </c>
      <c r="H1474" s="29">
        <v>44551.0</v>
      </c>
      <c r="I1474" s="9" t="b">
        <v>1</v>
      </c>
      <c r="J1474" s="41" t="b">
        <f>VLOOKUP($A1474, 'Duplicate Preprint DOIs removed'!$A$2:$H$3167, 8, FALSE)</f>
        <v>1</v>
      </c>
      <c r="K1474" s="41" t="b">
        <f t="shared" si="1"/>
        <v>1</v>
      </c>
      <c r="L1474" s="42">
        <f>VLOOKUP($A1474, 'Duplicate Preprint DOIs removed'!$A$2:$H$3167, 5, FALSE)</f>
        <v>44595</v>
      </c>
    </row>
    <row r="1475" hidden="1">
      <c r="A1475" s="9" t="s">
        <v>3169</v>
      </c>
      <c r="B1475" s="29">
        <v>44522.0</v>
      </c>
      <c r="C1475" s="9" t="s">
        <v>3170</v>
      </c>
      <c r="D1475" s="9" t="s">
        <v>58</v>
      </c>
      <c r="F1475" s="29">
        <v>44648.0</v>
      </c>
      <c r="G1475" s="29">
        <v>44648.0</v>
      </c>
      <c r="H1475" s="29">
        <v>44586.0</v>
      </c>
      <c r="I1475" s="9" t="b">
        <v>1</v>
      </c>
      <c r="J1475" s="41" t="b">
        <f>VLOOKUP($A1475, 'Duplicate Preprint DOIs removed'!$A$2:$H$3167, 8, FALSE)</f>
        <v>1</v>
      </c>
      <c r="K1475" s="41" t="b">
        <f t="shared" si="1"/>
        <v>1</v>
      </c>
      <c r="L1475" s="42">
        <f>VLOOKUP($A1475, 'Duplicate Preprint DOIs removed'!$A$2:$H$3167, 5, FALSE)</f>
        <v>44648</v>
      </c>
    </row>
    <row r="1476" hidden="1">
      <c r="A1476" s="9" t="s">
        <v>3171</v>
      </c>
      <c r="B1476" s="29">
        <v>44610.0</v>
      </c>
      <c r="C1476" s="9" t="s">
        <v>3172</v>
      </c>
      <c r="D1476" s="9" t="s">
        <v>58</v>
      </c>
      <c r="F1476" s="29">
        <v>44776.0</v>
      </c>
      <c r="G1476" s="29">
        <v>44776.0</v>
      </c>
      <c r="H1476" s="29">
        <v>44725.0</v>
      </c>
      <c r="I1476" s="9" t="b">
        <v>1</v>
      </c>
      <c r="J1476" s="41" t="b">
        <f>VLOOKUP($A1476, 'Duplicate Preprint DOIs removed'!$A$2:$H$3167, 8, FALSE)</f>
        <v>1</v>
      </c>
      <c r="K1476" s="41" t="b">
        <f t="shared" si="1"/>
        <v>1</v>
      </c>
      <c r="L1476" s="42">
        <f>VLOOKUP($A1476, 'Duplicate Preprint DOIs removed'!$A$2:$H$3167, 5, FALSE)</f>
        <v>44776</v>
      </c>
    </row>
    <row r="1477" hidden="1">
      <c r="A1477" s="9" t="s">
        <v>3173</v>
      </c>
      <c r="B1477" s="29">
        <v>44520.0</v>
      </c>
      <c r="C1477" s="9" t="s">
        <v>3174</v>
      </c>
      <c r="D1477" s="9" t="s">
        <v>58</v>
      </c>
      <c r="E1477" s="29">
        <v>44656.0</v>
      </c>
      <c r="F1477" s="29">
        <v>44672.0</v>
      </c>
      <c r="G1477" s="29">
        <v>44656.0</v>
      </c>
      <c r="H1477" s="29">
        <v>44623.0</v>
      </c>
      <c r="I1477" s="9" t="b">
        <v>1</v>
      </c>
      <c r="J1477" s="41" t="b">
        <f>VLOOKUP($A1477, 'Duplicate Preprint DOIs removed'!$A$2:$H$3167, 8, FALSE)</f>
        <v>1</v>
      </c>
      <c r="K1477" s="41" t="b">
        <f t="shared" si="1"/>
        <v>1</v>
      </c>
      <c r="L1477" s="42">
        <f>VLOOKUP($A1477, 'Duplicate Preprint DOIs removed'!$A$2:$H$3167, 5, FALSE)</f>
        <v>44656</v>
      </c>
    </row>
    <row r="1478" hidden="1">
      <c r="A1478" s="9" t="s">
        <v>3175</v>
      </c>
      <c r="B1478" s="29">
        <v>44570.0</v>
      </c>
      <c r="C1478" s="9" t="s">
        <v>3176</v>
      </c>
      <c r="D1478" s="9" t="s">
        <v>58</v>
      </c>
      <c r="E1478" s="29">
        <v>44902.0</v>
      </c>
      <c r="F1478" s="29">
        <v>44943.0</v>
      </c>
      <c r="G1478" s="29">
        <v>44902.0</v>
      </c>
      <c r="H1478" s="29">
        <v>44775.0</v>
      </c>
      <c r="I1478" s="9" t="b">
        <v>1</v>
      </c>
      <c r="J1478" s="41" t="b">
        <f>VLOOKUP($A1478, 'Duplicate Preprint DOIs removed'!$A$2:$H$3167, 8, FALSE)</f>
        <v>1</v>
      </c>
      <c r="K1478" s="41" t="b">
        <f t="shared" si="1"/>
        <v>1</v>
      </c>
      <c r="L1478" s="42">
        <f>VLOOKUP($A1478, 'Duplicate Preprint DOIs removed'!$A$2:$H$3167, 5, FALSE)</f>
        <v>44902</v>
      </c>
    </row>
    <row r="1479" hidden="1">
      <c r="A1479" s="9" t="s">
        <v>3177</v>
      </c>
      <c r="B1479" s="29">
        <v>44519.0</v>
      </c>
      <c r="C1479" s="9" t="s">
        <v>3178</v>
      </c>
      <c r="D1479" s="9" t="s">
        <v>58</v>
      </c>
      <c r="E1479" s="29">
        <v>44628.0</v>
      </c>
      <c r="F1479" s="29">
        <v>44645.0</v>
      </c>
      <c r="G1479" s="29">
        <v>44628.0</v>
      </c>
      <c r="H1479" s="29">
        <v>44612.0</v>
      </c>
      <c r="I1479" s="9" t="b">
        <v>1</v>
      </c>
      <c r="J1479" s="41" t="b">
        <f>VLOOKUP($A1479, 'Duplicate Preprint DOIs removed'!$A$2:$H$3167, 8, FALSE)</f>
        <v>1</v>
      </c>
      <c r="K1479" s="41" t="b">
        <f t="shared" si="1"/>
        <v>1</v>
      </c>
      <c r="L1479" s="42">
        <f>VLOOKUP($A1479, 'Duplicate Preprint DOIs removed'!$A$2:$H$3167, 5, FALSE)</f>
        <v>44628</v>
      </c>
    </row>
    <row r="1480" hidden="1">
      <c r="A1480" s="9" t="s">
        <v>3179</v>
      </c>
      <c r="B1480" s="29">
        <v>44519.0</v>
      </c>
      <c r="C1480" s="9" t="s">
        <v>3180</v>
      </c>
      <c r="D1480" s="9" t="s">
        <v>58</v>
      </c>
      <c r="F1480" s="28">
        <v>44707.0</v>
      </c>
      <c r="G1480" s="28">
        <v>44707.0</v>
      </c>
      <c r="H1480" s="29">
        <v>44658.0</v>
      </c>
      <c r="I1480" s="9" t="b">
        <v>1</v>
      </c>
      <c r="J1480" s="41" t="b">
        <f>VLOOKUP($A1480, 'Duplicate Preprint DOIs removed'!$A$2:$H$3167, 8, FALSE)</f>
        <v>1</v>
      </c>
      <c r="K1480" s="41" t="b">
        <f t="shared" si="1"/>
        <v>1</v>
      </c>
      <c r="L1480" s="42">
        <f>VLOOKUP($A1480, 'Duplicate Preprint DOIs removed'!$A$2:$H$3167, 5, FALSE)</f>
        <v>44707</v>
      </c>
    </row>
    <row r="1481" hidden="1">
      <c r="A1481" s="9" t="s">
        <v>121</v>
      </c>
      <c r="B1481" s="29">
        <v>44519.0</v>
      </c>
      <c r="C1481" s="9" t="s">
        <v>122</v>
      </c>
      <c r="D1481" s="9" t="s">
        <v>58</v>
      </c>
      <c r="E1481" s="29">
        <v>44757.0</v>
      </c>
      <c r="F1481" s="29">
        <v>44769.0</v>
      </c>
      <c r="G1481" s="29">
        <v>44757.0</v>
      </c>
      <c r="H1481" s="29">
        <v>44759.0</v>
      </c>
      <c r="I1481" s="9" t="b">
        <v>0</v>
      </c>
      <c r="J1481" s="41" t="b">
        <f>VLOOKUP($A1481, 'Duplicate Preprint DOIs removed'!$A$2:$H$3167, 8, FALSE)</f>
        <v>0</v>
      </c>
      <c r="K1481" s="41" t="b">
        <f t="shared" si="1"/>
        <v>1</v>
      </c>
      <c r="L1481" s="42">
        <f>VLOOKUP($A1481, 'Duplicate Preprint DOIs removed'!$A$2:$H$3167, 5, FALSE)</f>
        <v>44757</v>
      </c>
    </row>
    <row r="1482" hidden="1">
      <c r="A1482" s="9" t="s">
        <v>3181</v>
      </c>
      <c r="B1482" s="29">
        <v>44519.0</v>
      </c>
      <c r="C1482" s="9" t="s">
        <v>3182</v>
      </c>
      <c r="D1482" s="9" t="s">
        <v>58</v>
      </c>
      <c r="F1482" s="28">
        <v>44705.0</v>
      </c>
      <c r="G1482" s="28">
        <v>44705.0</v>
      </c>
      <c r="H1482" s="29">
        <v>44605.0</v>
      </c>
      <c r="I1482" s="9" t="b">
        <v>1</v>
      </c>
      <c r="J1482" s="41" t="b">
        <f>VLOOKUP($A1482, 'Duplicate Preprint DOIs removed'!$A$2:$H$3167, 8, FALSE)</f>
        <v>1</v>
      </c>
      <c r="K1482" s="41" t="b">
        <f t="shared" si="1"/>
        <v>1</v>
      </c>
      <c r="L1482" s="42">
        <f>VLOOKUP($A1482, 'Duplicate Preprint DOIs removed'!$A$2:$H$3167, 5, FALSE)</f>
        <v>44705</v>
      </c>
    </row>
    <row r="1483" hidden="1">
      <c r="A1483" s="9" t="s">
        <v>3183</v>
      </c>
      <c r="B1483" s="29">
        <v>44519.0</v>
      </c>
      <c r="C1483" s="9" t="s">
        <v>3184</v>
      </c>
      <c r="D1483" s="9" t="s">
        <v>58</v>
      </c>
      <c r="F1483" s="29">
        <v>44873.0</v>
      </c>
      <c r="G1483" s="29">
        <v>44873.0</v>
      </c>
      <c r="H1483" s="28">
        <v>44697.0</v>
      </c>
      <c r="I1483" s="9" t="b">
        <v>1</v>
      </c>
      <c r="J1483" s="41" t="b">
        <f>VLOOKUP($A1483, 'Duplicate Preprint DOIs removed'!$A$2:$H$3167, 8, FALSE)</f>
        <v>1</v>
      </c>
      <c r="K1483" s="41" t="b">
        <f t="shared" si="1"/>
        <v>1</v>
      </c>
      <c r="L1483" s="42">
        <f>VLOOKUP($A1483, 'Duplicate Preprint DOIs removed'!$A$2:$H$3167, 5, FALSE)</f>
        <v>44873</v>
      </c>
    </row>
    <row r="1484" hidden="1">
      <c r="A1484" s="9" t="s">
        <v>3185</v>
      </c>
      <c r="B1484" s="29">
        <v>44519.0</v>
      </c>
      <c r="C1484" s="9" t="s">
        <v>3186</v>
      </c>
      <c r="D1484" s="9" t="s">
        <v>58</v>
      </c>
      <c r="E1484" s="29">
        <v>44620.0</v>
      </c>
      <c r="F1484" s="29">
        <v>44662.0</v>
      </c>
      <c r="G1484" s="29">
        <v>44620.0</v>
      </c>
      <c r="H1484" s="29">
        <v>44603.0</v>
      </c>
      <c r="I1484" s="9" t="b">
        <v>1</v>
      </c>
      <c r="J1484" s="41" t="b">
        <f>VLOOKUP($A1484, 'Duplicate Preprint DOIs removed'!$A$2:$H$3167, 8, FALSE)</f>
        <v>1</v>
      </c>
      <c r="K1484" s="41" t="b">
        <f t="shared" si="1"/>
        <v>1</v>
      </c>
      <c r="L1484" s="42">
        <f>VLOOKUP($A1484, 'Duplicate Preprint DOIs removed'!$A$2:$H$3167, 5, FALSE)</f>
        <v>44620</v>
      </c>
    </row>
    <row r="1485" hidden="1">
      <c r="A1485" s="9" t="s">
        <v>3187</v>
      </c>
      <c r="B1485" s="29">
        <v>44520.0</v>
      </c>
      <c r="C1485" s="9" t="s">
        <v>3188</v>
      </c>
      <c r="D1485" s="9" t="s">
        <v>58</v>
      </c>
      <c r="F1485" s="29">
        <v>44728.0</v>
      </c>
      <c r="G1485" s="29">
        <v>44728.0</v>
      </c>
      <c r="H1485" s="29">
        <v>44596.0</v>
      </c>
      <c r="I1485" s="9" t="b">
        <v>1</v>
      </c>
      <c r="J1485" s="41" t="b">
        <f>VLOOKUP($A1485, 'Duplicate Preprint DOIs removed'!$A$2:$H$3167, 8, FALSE)</f>
        <v>1</v>
      </c>
      <c r="K1485" s="41" t="b">
        <f t="shared" si="1"/>
        <v>1</v>
      </c>
      <c r="L1485" s="42">
        <f>VLOOKUP($A1485, 'Duplicate Preprint DOIs removed'!$A$2:$H$3167, 5, FALSE)</f>
        <v>44728</v>
      </c>
    </row>
    <row r="1486" hidden="1">
      <c r="A1486" s="9" t="s">
        <v>3189</v>
      </c>
      <c r="B1486" s="29">
        <v>44519.0</v>
      </c>
      <c r="C1486" s="9" t="s">
        <v>3190</v>
      </c>
      <c r="D1486" s="9" t="s">
        <v>58</v>
      </c>
      <c r="F1486" s="29">
        <v>44644.0</v>
      </c>
      <c r="G1486" s="29">
        <v>44644.0</v>
      </c>
      <c r="H1486" s="29">
        <v>44536.0</v>
      </c>
      <c r="I1486" s="9" t="b">
        <v>1</v>
      </c>
      <c r="J1486" s="41" t="b">
        <f>VLOOKUP($A1486, 'Duplicate Preprint DOIs removed'!$A$2:$H$3167, 8, FALSE)</f>
        <v>1</v>
      </c>
      <c r="K1486" s="41" t="b">
        <f t="shared" si="1"/>
        <v>1</v>
      </c>
      <c r="L1486" s="42">
        <f>VLOOKUP($A1486, 'Duplicate Preprint DOIs removed'!$A$2:$H$3167, 5, FALSE)</f>
        <v>44644</v>
      </c>
    </row>
    <row r="1487" hidden="1">
      <c r="A1487" s="9" t="s">
        <v>3191</v>
      </c>
      <c r="B1487" s="29">
        <v>44519.0</v>
      </c>
      <c r="C1487" s="9" t="s">
        <v>3192</v>
      </c>
      <c r="D1487" s="9" t="s">
        <v>58</v>
      </c>
      <c r="E1487" s="29">
        <v>44866.0</v>
      </c>
      <c r="F1487" s="29">
        <v>44879.0</v>
      </c>
      <c r="G1487" s="29">
        <v>44866.0</v>
      </c>
      <c r="H1487" s="29">
        <v>44572.0</v>
      </c>
      <c r="I1487" s="9" t="b">
        <v>1</v>
      </c>
      <c r="J1487" s="41" t="b">
        <f>VLOOKUP($A1487, 'Duplicate Preprint DOIs removed'!$A$2:$H$3167, 8, FALSE)</f>
        <v>1</v>
      </c>
      <c r="K1487" s="41" t="b">
        <f t="shared" si="1"/>
        <v>1</v>
      </c>
      <c r="L1487" s="42">
        <f>VLOOKUP($A1487, 'Duplicate Preprint DOIs removed'!$A$2:$H$3167, 5, FALSE)</f>
        <v>44866</v>
      </c>
    </row>
    <row r="1488" hidden="1">
      <c r="A1488" s="9" t="s">
        <v>3193</v>
      </c>
      <c r="B1488" s="29">
        <v>44525.0</v>
      </c>
      <c r="C1488" s="9" t="s">
        <v>3194</v>
      </c>
      <c r="D1488" s="9" t="s">
        <v>58</v>
      </c>
      <c r="E1488" s="29">
        <v>44774.0</v>
      </c>
      <c r="F1488" s="29">
        <v>44792.0</v>
      </c>
      <c r="G1488" s="29">
        <v>44774.0</v>
      </c>
      <c r="H1488" s="29">
        <v>44720.0</v>
      </c>
      <c r="I1488" s="9" t="b">
        <v>1</v>
      </c>
      <c r="J1488" s="41" t="b">
        <f>VLOOKUP($A1488, 'Duplicate Preprint DOIs removed'!$A$2:$H$3167, 8, FALSE)</f>
        <v>1</v>
      </c>
      <c r="K1488" s="41" t="b">
        <f t="shared" si="1"/>
        <v>1</v>
      </c>
      <c r="L1488" s="42">
        <f>VLOOKUP($A1488, 'Duplicate Preprint DOIs removed'!$A$2:$H$3167, 5, FALSE)</f>
        <v>44774</v>
      </c>
    </row>
    <row r="1489">
      <c r="A1489" s="9" t="s">
        <v>3195</v>
      </c>
      <c r="B1489" s="29">
        <v>44517.0</v>
      </c>
      <c r="C1489" s="9" t="s">
        <v>3196</v>
      </c>
      <c r="D1489" s="9" t="s">
        <v>58</v>
      </c>
      <c r="E1489" s="29">
        <v>45140.0</v>
      </c>
      <c r="F1489" s="29">
        <v>45149.0</v>
      </c>
      <c r="G1489" s="29">
        <v>45140.0</v>
      </c>
      <c r="H1489" s="28">
        <v>44701.0</v>
      </c>
      <c r="I1489" s="9" t="b">
        <v>1</v>
      </c>
      <c r="J1489" s="41" t="b">
        <f>VLOOKUP($A1489, 'Duplicate Preprint DOIs removed'!$A$2:$H$3167, 8, FALSE)</f>
        <v>0</v>
      </c>
      <c r="K1489" s="41" t="b">
        <f t="shared" si="1"/>
        <v>0</v>
      </c>
      <c r="L1489" s="42" t="str">
        <f>VLOOKUP($A1489, 'Duplicate Preprint DOIs removed'!$A$2:$H$3167, 5, FALSE)</f>
        <v>#N/A</v>
      </c>
    </row>
    <row r="1490" hidden="1">
      <c r="A1490" s="9" t="s">
        <v>3197</v>
      </c>
      <c r="B1490" s="29">
        <v>44517.0</v>
      </c>
      <c r="C1490" s="9" t="s">
        <v>3198</v>
      </c>
      <c r="D1490" s="9" t="s">
        <v>58</v>
      </c>
      <c r="E1490" s="29">
        <v>44670.0</v>
      </c>
      <c r="F1490" s="28">
        <v>44691.0</v>
      </c>
      <c r="G1490" s="29">
        <v>44670.0</v>
      </c>
      <c r="H1490" s="29">
        <v>44587.0</v>
      </c>
      <c r="I1490" s="9" t="b">
        <v>1</v>
      </c>
      <c r="J1490" s="41" t="b">
        <f>VLOOKUP($A1490, 'Duplicate Preprint DOIs removed'!$A$2:$H$3167, 8, FALSE)</f>
        <v>1</v>
      </c>
      <c r="K1490" s="41" t="b">
        <f t="shared" si="1"/>
        <v>1</v>
      </c>
      <c r="L1490" s="42">
        <f>VLOOKUP($A1490, 'Duplicate Preprint DOIs removed'!$A$2:$H$3167, 5, FALSE)</f>
        <v>44670</v>
      </c>
    </row>
    <row r="1491" hidden="1">
      <c r="A1491" s="9" t="s">
        <v>3199</v>
      </c>
      <c r="B1491" s="29">
        <v>44516.0</v>
      </c>
      <c r="C1491" s="9" t="s">
        <v>3200</v>
      </c>
      <c r="D1491" s="9" t="s">
        <v>58</v>
      </c>
      <c r="E1491" s="29">
        <v>44637.0</v>
      </c>
      <c r="F1491" s="29">
        <v>44651.0</v>
      </c>
      <c r="G1491" s="29">
        <v>44637.0</v>
      </c>
      <c r="H1491" s="29">
        <v>44615.0</v>
      </c>
      <c r="I1491" s="9" t="b">
        <v>1</v>
      </c>
      <c r="J1491" s="41" t="b">
        <f>VLOOKUP($A1491, 'Duplicate Preprint DOIs removed'!$A$2:$H$3167, 8, FALSE)</f>
        <v>1</v>
      </c>
      <c r="K1491" s="41" t="b">
        <f t="shared" si="1"/>
        <v>1</v>
      </c>
      <c r="L1491" s="42">
        <f>VLOOKUP($A1491, 'Duplicate Preprint DOIs removed'!$A$2:$H$3167, 5, FALSE)</f>
        <v>44637</v>
      </c>
    </row>
    <row r="1492" hidden="1">
      <c r="A1492" s="9" t="s">
        <v>3201</v>
      </c>
      <c r="B1492" s="29">
        <v>44519.0</v>
      </c>
      <c r="C1492" s="9" t="s">
        <v>3202</v>
      </c>
      <c r="D1492" s="9" t="s">
        <v>58</v>
      </c>
      <c r="F1492" s="29">
        <v>44713.0</v>
      </c>
      <c r="G1492" s="29">
        <v>44713.0</v>
      </c>
      <c r="H1492" s="28">
        <v>44685.0</v>
      </c>
      <c r="I1492" s="9" t="b">
        <v>1</v>
      </c>
      <c r="J1492" s="41" t="b">
        <f>VLOOKUP($A1492, 'Duplicate Preprint DOIs removed'!$A$2:$H$3167, 8, FALSE)</f>
        <v>1</v>
      </c>
      <c r="K1492" s="41" t="b">
        <f t="shared" si="1"/>
        <v>1</v>
      </c>
      <c r="L1492" s="42">
        <f>VLOOKUP($A1492, 'Duplicate Preprint DOIs removed'!$A$2:$H$3167, 5, FALSE)</f>
        <v>44713</v>
      </c>
    </row>
    <row r="1493" hidden="1">
      <c r="A1493" s="9" t="s">
        <v>3203</v>
      </c>
      <c r="B1493" s="29">
        <v>44516.0</v>
      </c>
      <c r="C1493" s="9" t="s">
        <v>3204</v>
      </c>
      <c r="D1493" s="9" t="s">
        <v>58</v>
      </c>
      <c r="E1493" s="29">
        <v>44614.0</v>
      </c>
      <c r="F1493" s="29">
        <v>44621.0</v>
      </c>
      <c r="G1493" s="29">
        <v>44614.0</v>
      </c>
      <c r="H1493" s="29">
        <v>44606.0</v>
      </c>
      <c r="I1493" s="9" t="b">
        <v>1</v>
      </c>
      <c r="J1493" s="41" t="b">
        <f>VLOOKUP($A1493, 'Duplicate Preprint DOIs removed'!$A$2:$H$3167, 8, FALSE)</f>
        <v>1</v>
      </c>
      <c r="K1493" s="41" t="b">
        <f t="shared" si="1"/>
        <v>1</v>
      </c>
      <c r="L1493" s="42">
        <f>VLOOKUP($A1493, 'Duplicate Preprint DOIs removed'!$A$2:$H$3167, 5, FALSE)</f>
        <v>44614</v>
      </c>
    </row>
    <row r="1494">
      <c r="A1494" s="9" t="s">
        <v>3205</v>
      </c>
      <c r="B1494" s="29">
        <v>44519.0</v>
      </c>
      <c r="C1494" s="9" t="s">
        <v>3206</v>
      </c>
      <c r="D1494" s="9" t="s">
        <v>58</v>
      </c>
      <c r="E1494" s="29">
        <v>45028.0</v>
      </c>
      <c r="F1494" s="28">
        <v>45061.0</v>
      </c>
      <c r="G1494" s="29">
        <v>45028.0</v>
      </c>
      <c r="H1494" s="29">
        <v>44725.0</v>
      </c>
      <c r="I1494" s="9" t="b">
        <v>1</v>
      </c>
      <c r="J1494" s="41" t="b">
        <f>VLOOKUP($A1494, 'Duplicate Preprint DOIs removed'!$A$2:$H$3167, 8, FALSE)</f>
        <v>0</v>
      </c>
      <c r="K1494" s="41" t="b">
        <f t="shared" si="1"/>
        <v>0</v>
      </c>
      <c r="L1494" s="42" t="str">
        <f>VLOOKUP($A1494, 'Duplicate Preprint DOIs removed'!$A$2:$H$3167, 5, FALSE)</f>
        <v>#N/A</v>
      </c>
    </row>
    <row r="1495" hidden="1">
      <c r="A1495" s="9" t="s">
        <v>3207</v>
      </c>
      <c r="B1495" s="29">
        <v>44515.0</v>
      </c>
      <c r="C1495" s="9" t="s">
        <v>3208</v>
      </c>
      <c r="D1495" s="9" t="s">
        <v>58</v>
      </c>
      <c r="F1495" s="29">
        <v>44673.0</v>
      </c>
      <c r="G1495" s="29">
        <v>44673.0</v>
      </c>
      <c r="H1495" s="29">
        <v>44595.0</v>
      </c>
      <c r="I1495" s="9" t="b">
        <v>1</v>
      </c>
      <c r="J1495" s="41" t="b">
        <f>VLOOKUP($A1495, 'Duplicate Preprint DOIs removed'!$A$2:$H$3167, 8, FALSE)</f>
        <v>1</v>
      </c>
      <c r="K1495" s="41" t="b">
        <f t="shared" si="1"/>
        <v>1</v>
      </c>
      <c r="L1495" s="42">
        <f>VLOOKUP($A1495, 'Duplicate Preprint DOIs removed'!$A$2:$H$3167, 5, FALSE)</f>
        <v>44673</v>
      </c>
    </row>
    <row r="1496" hidden="1">
      <c r="A1496" s="9" t="s">
        <v>3209</v>
      </c>
      <c r="B1496" s="29">
        <v>44519.0</v>
      </c>
      <c r="C1496" s="9" t="s">
        <v>3210</v>
      </c>
      <c r="D1496" s="9" t="s">
        <v>58</v>
      </c>
      <c r="E1496" s="29">
        <v>44662.0</v>
      </c>
      <c r="F1496" s="29">
        <v>44680.0</v>
      </c>
      <c r="G1496" s="29">
        <v>44662.0</v>
      </c>
      <c r="H1496" s="29">
        <v>44607.0</v>
      </c>
      <c r="I1496" s="9" t="b">
        <v>1</v>
      </c>
      <c r="J1496" s="41" t="b">
        <f>VLOOKUP($A1496, 'Duplicate Preprint DOIs removed'!$A$2:$H$3167, 8, FALSE)</f>
        <v>1</v>
      </c>
      <c r="K1496" s="41" t="b">
        <f t="shared" si="1"/>
        <v>1</v>
      </c>
      <c r="L1496" s="42">
        <f>VLOOKUP($A1496, 'Duplicate Preprint DOIs removed'!$A$2:$H$3167, 5, FALSE)</f>
        <v>44662</v>
      </c>
    </row>
    <row r="1497" hidden="1">
      <c r="A1497" s="9" t="s">
        <v>3211</v>
      </c>
      <c r="B1497" s="29">
        <v>44531.0</v>
      </c>
      <c r="C1497" s="9" t="s">
        <v>3212</v>
      </c>
      <c r="D1497" s="9" t="s">
        <v>58</v>
      </c>
      <c r="E1497" s="29">
        <v>44718.0</v>
      </c>
      <c r="F1497" s="29">
        <v>44785.0</v>
      </c>
      <c r="G1497" s="29">
        <v>44718.0</v>
      </c>
      <c r="H1497" s="29">
        <v>44594.0</v>
      </c>
      <c r="I1497" s="9" t="b">
        <v>1</v>
      </c>
      <c r="J1497" s="41" t="b">
        <f>VLOOKUP($A1497, 'Duplicate Preprint DOIs removed'!$A$2:$H$3167, 8, FALSE)</f>
        <v>1</v>
      </c>
      <c r="K1497" s="41" t="b">
        <f t="shared" si="1"/>
        <v>1</v>
      </c>
      <c r="L1497" s="42">
        <f>VLOOKUP($A1497, 'Duplicate Preprint DOIs removed'!$A$2:$H$3167, 5, FALSE)</f>
        <v>44718</v>
      </c>
    </row>
    <row r="1498" hidden="1">
      <c r="A1498" s="9" t="s">
        <v>3213</v>
      </c>
      <c r="B1498" s="29">
        <v>44515.0</v>
      </c>
      <c r="C1498" s="9" t="s">
        <v>3214</v>
      </c>
      <c r="D1498" s="9" t="s">
        <v>58</v>
      </c>
      <c r="F1498" s="29">
        <v>44734.0</v>
      </c>
      <c r="G1498" s="29">
        <v>44734.0</v>
      </c>
      <c r="H1498" s="29">
        <v>44647.0</v>
      </c>
      <c r="I1498" s="9" t="b">
        <v>1</v>
      </c>
      <c r="J1498" s="41" t="b">
        <f>VLOOKUP($A1498, 'Duplicate Preprint DOIs removed'!$A$2:$H$3167, 8, FALSE)</f>
        <v>1</v>
      </c>
      <c r="K1498" s="41" t="b">
        <f t="shared" si="1"/>
        <v>1</v>
      </c>
      <c r="L1498" s="42">
        <f>VLOOKUP($A1498, 'Duplicate Preprint DOIs removed'!$A$2:$H$3167, 5, FALSE)</f>
        <v>44734</v>
      </c>
    </row>
    <row r="1499" hidden="1">
      <c r="A1499" s="9" t="s">
        <v>3215</v>
      </c>
      <c r="B1499" s="29">
        <v>44516.0</v>
      </c>
      <c r="C1499" s="9" t="s">
        <v>3216</v>
      </c>
      <c r="D1499" s="9" t="s">
        <v>58</v>
      </c>
      <c r="F1499" s="29">
        <v>44789.0</v>
      </c>
      <c r="G1499" s="29">
        <v>44789.0</v>
      </c>
      <c r="H1499" s="29">
        <v>44659.0</v>
      </c>
      <c r="I1499" s="9" t="b">
        <v>1</v>
      </c>
      <c r="J1499" s="41" t="b">
        <f>VLOOKUP($A1499, 'Duplicate Preprint DOIs removed'!$A$2:$H$3167, 8, FALSE)</f>
        <v>1</v>
      </c>
      <c r="K1499" s="41" t="b">
        <f t="shared" si="1"/>
        <v>1</v>
      </c>
      <c r="L1499" s="42">
        <f>VLOOKUP($A1499, 'Duplicate Preprint DOIs removed'!$A$2:$H$3167, 5, FALSE)</f>
        <v>44789</v>
      </c>
    </row>
    <row r="1500" hidden="1">
      <c r="A1500" s="9" t="s">
        <v>3217</v>
      </c>
      <c r="B1500" s="29">
        <v>44516.0</v>
      </c>
      <c r="C1500" s="9" t="s">
        <v>3218</v>
      </c>
      <c r="D1500" s="9" t="s">
        <v>58</v>
      </c>
      <c r="E1500" s="29">
        <v>44673.0</v>
      </c>
      <c r="F1500" s="28">
        <v>44686.0</v>
      </c>
      <c r="G1500" s="29">
        <v>44673.0</v>
      </c>
      <c r="H1500" s="29">
        <v>44553.0</v>
      </c>
      <c r="I1500" s="9" t="b">
        <v>1</v>
      </c>
      <c r="J1500" s="41" t="b">
        <f>VLOOKUP($A1500, 'Duplicate Preprint DOIs removed'!$A$2:$H$3167, 8, FALSE)</f>
        <v>1</v>
      </c>
      <c r="K1500" s="41" t="b">
        <f t="shared" si="1"/>
        <v>1</v>
      </c>
      <c r="L1500" s="42">
        <f>VLOOKUP($A1500, 'Duplicate Preprint DOIs removed'!$A$2:$H$3167, 5, FALSE)</f>
        <v>44673</v>
      </c>
    </row>
    <row r="1501" hidden="1">
      <c r="A1501" s="9" t="s">
        <v>3219</v>
      </c>
      <c r="B1501" s="29">
        <v>44602.0</v>
      </c>
      <c r="C1501" s="9" t="s">
        <v>3220</v>
      </c>
      <c r="D1501" s="9" t="s">
        <v>58</v>
      </c>
      <c r="F1501" s="29">
        <v>44718.0</v>
      </c>
      <c r="G1501" s="29">
        <v>44718.0</v>
      </c>
      <c r="H1501" s="29">
        <v>44680.0</v>
      </c>
      <c r="I1501" s="9" t="b">
        <v>1</v>
      </c>
      <c r="J1501" s="41" t="b">
        <f>VLOOKUP($A1501, 'Duplicate Preprint DOIs removed'!$A$2:$H$3167, 8, FALSE)</f>
        <v>1</v>
      </c>
      <c r="K1501" s="41" t="b">
        <f t="shared" si="1"/>
        <v>1</v>
      </c>
      <c r="L1501" s="42">
        <f>VLOOKUP($A1501, 'Duplicate Preprint DOIs removed'!$A$2:$H$3167, 5, FALSE)</f>
        <v>44718</v>
      </c>
    </row>
    <row r="1502" hidden="1">
      <c r="A1502" s="9" t="s">
        <v>3221</v>
      </c>
      <c r="B1502" s="29">
        <v>44515.0</v>
      </c>
      <c r="C1502" s="9" t="s">
        <v>3222</v>
      </c>
      <c r="D1502" s="9" t="s">
        <v>58</v>
      </c>
      <c r="E1502" s="29">
        <v>44628.0</v>
      </c>
      <c r="F1502" s="29">
        <v>44644.0</v>
      </c>
      <c r="G1502" s="29">
        <v>44628.0</v>
      </c>
      <c r="H1502" s="29">
        <v>44601.0</v>
      </c>
      <c r="I1502" s="9" t="b">
        <v>1</v>
      </c>
      <c r="J1502" s="41" t="b">
        <f>VLOOKUP($A1502, 'Duplicate Preprint DOIs removed'!$A$2:$H$3167, 8, FALSE)</f>
        <v>1</v>
      </c>
      <c r="K1502" s="41" t="b">
        <f t="shared" si="1"/>
        <v>1</v>
      </c>
      <c r="L1502" s="42">
        <f>VLOOKUP($A1502, 'Duplicate Preprint DOIs removed'!$A$2:$H$3167, 5, FALSE)</f>
        <v>44628</v>
      </c>
    </row>
    <row r="1503">
      <c r="A1503" s="9" t="s">
        <v>3223</v>
      </c>
      <c r="B1503" s="29">
        <v>44519.0</v>
      </c>
      <c r="C1503" s="9" t="s">
        <v>3224</v>
      </c>
      <c r="D1503" s="9" t="s">
        <v>58</v>
      </c>
      <c r="E1503" s="29">
        <v>44805.0</v>
      </c>
      <c r="F1503" s="29">
        <v>44825.0</v>
      </c>
      <c r="G1503" s="29">
        <v>44805.0</v>
      </c>
      <c r="H1503" s="29">
        <v>44679.0</v>
      </c>
      <c r="I1503" s="9" t="b">
        <v>1</v>
      </c>
      <c r="J1503" s="41" t="b">
        <f>VLOOKUP($A1503, 'Duplicate Preprint DOIs removed'!$A$2:$H$3167, 8, FALSE)</f>
        <v>0</v>
      </c>
      <c r="K1503" s="41" t="b">
        <f t="shared" si="1"/>
        <v>0</v>
      </c>
      <c r="L1503" s="42" t="str">
        <f>VLOOKUP($A1503, 'Duplicate Preprint DOIs removed'!$A$2:$H$3167, 5, FALSE)</f>
        <v>#N/A</v>
      </c>
    </row>
    <row r="1504" hidden="1">
      <c r="A1504" s="9" t="s">
        <v>3225</v>
      </c>
      <c r="B1504" s="29">
        <v>44513.0</v>
      </c>
      <c r="C1504" s="9" t="s">
        <v>3226</v>
      </c>
      <c r="D1504" s="9" t="s">
        <v>58</v>
      </c>
      <c r="E1504" s="29">
        <v>44769.0</v>
      </c>
      <c r="F1504" s="29">
        <v>44783.0</v>
      </c>
      <c r="G1504" s="29">
        <v>44769.0</v>
      </c>
      <c r="H1504" s="29">
        <v>44574.0</v>
      </c>
      <c r="I1504" s="9" t="b">
        <v>1</v>
      </c>
      <c r="J1504" s="41" t="b">
        <f>VLOOKUP($A1504, 'Duplicate Preprint DOIs removed'!$A$2:$H$3167, 8, FALSE)</f>
        <v>1</v>
      </c>
      <c r="K1504" s="41" t="b">
        <f t="shared" si="1"/>
        <v>1</v>
      </c>
      <c r="L1504" s="42">
        <f>VLOOKUP($A1504, 'Duplicate Preprint DOIs removed'!$A$2:$H$3167, 5, FALSE)</f>
        <v>44769</v>
      </c>
    </row>
    <row r="1505">
      <c r="A1505" s="9" t="s">
        <v>3227</v>
      </c>
      <c r="B1505" s="29">
        <v>44741.0</v>
      </c>
      <c r="C1505" s="9" t="s">
        <v>3228</v>
      </c>
      <c r="D1505" s="9" t="s">
        <v>58</v>
      </c>
      <c r="E1505" s="29">
        <v>45195.0</v>
      </c>
      <c r="G1505" s="29">
        <v>45195.0</v>
      </c>
      <c r="H1505" s="29">
        <v>44833.0</v>
      </c>
      <c r="I1505" s="9" t="b">
        <v>1</v>
      </c>
      <c r="J1505" s="41" t="b">
        <f>VLOOKUP($A1505, 'Duplicate Preprint DOIs removed'!$A$2:$H$3167, 8, FALSE)</f>
        <v>0</v>
      </c>
      <c r="K1505" s="41" t="b">
        <f t="shared" si="1"/>
        <v>0</v>
      </c>
      <c r="L1505" s="42" t="str">
        <f>VLOOKUP($A1505, 'Duplicate Preprint DOIs removed'!$A$2:$H$3167, 5, FALSE)</f>
        <v>#N/A</v>
      </c>
    </row>
    <row r="1506" hidden="1">
      <c r="A1506" s="9" t="s">
        <v>3229</v>
      </c>
      <c r="B1506" s="29">
        <v>44513.0</v>
      </c>
      <c r="C1506" s="9" t="s">
        <v>3230</v>
      </c>
      <c r="D1506" s="9" t="s">
        <v>58</v>
      </c>
      <c r="E1506" s="29">
        <v>44608.0</v>
      </c>
      <c r="F1506" s="29">
        <v>44624.0</v>
      </c>
      <c r="G1506" s="29">
        <v>44608.0</v>
      </c>
      <c r="H1506" s="29">
        <v>44559.0</v>
      </c>
      <c r="I1506" s="9" t="b">
        <v>1</v>
      </c>
      <c r="J1506" s="41" t="b">
        <f>VLOOKUP($A1506, 'Duplicate Preprint DOIs removed'!$A$2:$H$3167, 8, FALSE)</f>
        <v>1</v>
      </c>
      <c r="K1506" s="41" t="b">
        <f t="shared" si="1"/>
        <v>1</v>
      </c>
      <c r="L1506" s="42">
        <f>VLOOKUP($A1506, 'Duplicate Preprint DOIs removed'!$A$2:$H$3167, 5, FALSE)</f>
        <v>44608</v>
      </c>
    </row>
    <row r="1507" hidden="1">
      <c r="A1507" s="9" t="s">
        <v>3231</v>
      </c>
      <c r="B1507" s="29">
        <v>44513.0</v>
      </c>
      <c r="C1507" s="9" t="s">
        <v>3232</v>
      </c>
      <c r="D1507" s="9" t="s">
        <v>58</v>
      </c>
      <c r="E1507" s="29">
        <v>44746.0</v>
      </c>
      <c r="F1507" s="29">
        <v>44774.0</v>
      </c>
      <c r="G1507" s="29">
        <v>44746.0</v>
      </c>
      <c r="H1507" s="29">
        <v>44720.0</v>
      </c>
      <c r="I1507" s="9" t="b">
        <v>1</v>
      </c>
      <c r="J1507" s="41" t="b">
        <f>VLOOKUP($A1507, 'Duplicate Preprint DOIs removed'!$A$2:$H$3167, 8, FALSE)</f>
        <v>1</v>
      </c>
      <c r="K1507" s="41" t="b">
        <f t="shared" si="1"/>
        <v>1</v>
      </c>
      <c r="L1507" s="42">
        <f>VLOOKUP($A1507, 'Duplicate Preprint DOIs removed'!$A$2:$H$3167, 5, FALSE)</f>
        <v>44746</v>
      </c>
    </row>
    <row r="1508" hidden="1">
      <c r="A1508" s="9" t="s">
        <v>3233</v>
      </c>
      <c r="B1508" s="29">
        <v>44539.0</v>
      </c>
      <c r="C1508" s="9" t="s">
        <v>3234</v>
      </c>
      <c r="D1508" s="9" t="s">
        <v>58</v>
      </c>
      <c r="E1508" s="29">
        <v>44652.0</v>
      </c>
      <c r="F1508" s="28">
        <v>44707.0</v>
      </c>
      <c r="G1508" s="29">
        <v>44652.0</v>
      </c>
      <c r="H1508" s="29">
        <v>44624.0</v>
      </c>
      <c r="I1508" s="9" t="b">
        <v>1</v>
      </c>
      <c r="J1508" s="41" t="b">
        <f>VLOOKUP($A1508, 'Duplicate Preprint DOIs removed'!$A$2:$H$3167, 8, FALSE)</f>
        <v>1</v>
      </c>
      <c r="K1508" s="41" t="b">
        <f t="shared" si="1"/>
        <v>1</v>
      </c>
      <c r="L1508" s="42">
        <f>VLOOKUP($A1508, 'Duplicate Preprint DOIs removed'!$A$2:$H$3167, 5, FALSE)</f>
        <v>44652</v>
      </c>
    </row>
    <row r="1509" hidden="1">
      <c r="A1509" s="9" t="s">
        <v>3235</v>
      </c>
      <c r="B1509" s="29">
        <v>44518.0</v>
      </c>
      <c r="C1509" s="9" t="s">
        <v>3236</v>
      </c>
      <c r="D1509" s="9" t="s">
        <v>58</v>
      </c>
      <c r="E1509" s="28">
        <v>44691.0</v>
      </c>
      <c r="F1509" s="29">
        <v>44732.0</v>
      </c>
      <c r="G1509" s="28">
        <v>44691.0</v>
      </c>
      <c r="H1509" s="29">
        <v>44568.0</v>
      </c>
      <c r="I1509" s="9" t="b">
        <v>1</v>
      </c>
      <c r="J1509" s="41" t="b">
        <f>VLOOKUP($A1509, 'Duplicate Preprint DOIs removed'!$A$2:$H$3167, 8, FALSE)</f>
        <v>1</v>
      </c>
      <c r="K1509" s="41" t="b">
        <f t="shared" si="1"/>
        <v>1</v>
      </c>
      <c r="L1509" s="42">
        <f>VLOOKUP($A1509, 'Duplicate Preprint DOIs removed'!$A$2:$H$3167, 5, FALSE)</f>
        <v>44691</v>
      </c>
    </row>
    <row r="1510" hidden="1">
      <c r="A1510" s="9" t="s">
        <v>3237</v>
      </c>
      <c r="B1510" s="29">
        <v>44514.0</v>
      </c>
      <c r="C1510" s="9" t="s">
        <v>3238</v>
      </c>
      <c r="D1510" s="9" t="s">
        <v>58</v>
      </c>
      <c r="E1510" s="29">
        <v>44621.0</v>
      </c>
      <c r="F1510" s="29">
        <v>44659.0</v>
      </c>
      <c r="G1510" s="29">
        <v>44621.0</v>
      </c>
      <c r="H1510" s="29">
        <v>44592.0</v>
      </c>
      <c r="I1510" s="9" t="b">
        <v>1</v>
      </c>
      <c r="J1510" s="41" t="b">
        <f>VLOOKUP($A1510, 'Duplicate Preprint DOIs removed'!$A$2:$H$3167, 8, FALSE)</f>
        <v>1</v>
      </c>
      <c r="K1510" s="41" t="b">
        <f t="shared" si="1"/>
        <v>1</v>
      </c>
      <c r="L1510" s="42">
        <f>VLOOKUP($A1510, 'Duplicate Preprint DOIs removed'!$A$2:$H$3167, 5, FALSE)</f>
        <v>44621</v>
      </c>
    </row>
    <row r="1511" hidden="1">
      <c r="A1511" s="9" t="s">
        <v>3239</v>
      </c>
      <c r="B1511" s="29">
        <v>44512.0</v>
      </c>
      <c r="C1511" s="9" t="s">
        <v>3240</v>
      </c>
      <c r="D1511" s="9" t="s">
        <v>58</v>
      </c>
      <c r="F1511" s="29">
        <v>44833.0</v>
      </c>
      <c r="G1511" s="29">
        <v>44833.0</v>
      </c>
      <c r="H1511" s="29">
        <v>44733.0</v>
      </c>
      <c r="I1511" s="9" t="b">
        <v>1</v>
      </c>
      <c r="J1511" s="41" t="b">
        <f>VLOOKUP($A1511, 'Duplicate Preprint DOIs removed'!$A$2:$H$3167, 8, FALSE)</f>
        <v>1</v>
      </c>
      <c r="K1511" s="41" t="b">
        <f t="shared" si="1"/>
        <v>1</v>
      </c>
      <c r="L1511" s="42">
        <f>VLOOKUP($A1511, 'Duplicate Preprint DOIs removed'!$A$2:$H$3167, 5, FALSE)</f>
        <v>44833</v>
      </c>
    </row>
    <row r="1512" hidden="1">
      <c r="A1512" s="9" t="s">
        <v>3241</v>
      </c>
      <c r="B1512" s="29">
        <v>44513.0</v>
      </c>
      <c r="C1512" s="9" t="s">
        <v>3242</v>
      </c>
      <c r="D1512" s="9" t="s">
        <v>58</v>
      </c>
      <c r="E1512" s="28">
        <v>44700.0</v>
      </c>
      <c r="F1512" s="29">
        <v>44720.0</v>
      </c>
      <c r="G1512" s="28">
        <v>44700.0</v>
      </c>
      <c r="H1512" s="29">
        <v>44595.0</v>
      </c>
      <c r="I1512" s="9" t="b">
        <v>1</v>
      </c>
      <c r="J1512" s="41" t="b">
        <f>VLOOKUP($A1512, 'Duplicate Preprint DOIs removed'!$A$2:$H$3167, 8, FALSE)</f>
        <v>1</v>
      </c>
      <c r="K1512" s="41" t="b">
        <f t="shared" si="1"/>
        <v>1</v>
      </c>
      <c r="L1512" s="42">
        <f>VLOOKUP($A1512, 'Duplicate Preprint DOIs removed'!$A$2:$H$3167, 5, FALSE)</f>
        <v>44700</v>
      </c>
    </row>
    <row r="1513" hidden="1">
      <c r="A1513" s="9" t="s">
        <v>3243</v>
      </c>
      <c r="B1513" s="29">
        <v>44512.0</v>
      </c>
      <c r="C1513" s="9" t="s">
        <v>3244</v>
      </c>
      <c r="D1513" s="9" t="s">
        <v>58</v>
      </c>
      <c r="E1513" s="28">
        <v>44684.0</v>
      </c>
      <c r="F1513" s="28">
        <v>44692.0</v>
      </c>
      <c r="G1513" s="28">
        <v>44684.0</v>
      </c>
      <c r="H1513" s="29">
        <v>44560.0</v>
      </c>
      <c r="I1513" s="9" t="b">
        <v>1</v>
      </c>
      <c r="J1513" s="41" t="b">
        <f>VLOOKUP($A1513, 'Duplicate Preprint DOIs removed'!$A$2:$H$3167, 8, FALSE)</f>
        <v>1</v>
      </c>
      <c r="K1513" s="41" t="b">
        <f t="shared" si="1"/>
        <v>1</v>
      </c>
      <c r="L1513" s="42">
        <f>VLOOKUP($A1513, 'Duplicate Preprint DOIs removed'!$A$2:$H$3167, 5, FALSE)</f>
        <v>44684</v>
      </c>
    </row>
    <row r="1514" hidden="1">
      <c r="A1514" s="9" t="s">
        <v>3245</v>
      </c>
      <c r="B1514" s="29">
        <v>44512.0</v>
      </c>
      <c r="C1514" s="9" t="s">
        <v>3246</v>
      </c>
      <c r="D1514" s="9" t="s">
        <v>58</v>
      </c>
      <c r="E1514" s="29">
        <v>44767.0</v>
      </c>
      <c r="F1514" s="29">
        <v>44795.0</v>
      </c>
      <c r="G1514" s="29">
        <v>44767.0</v>
      </c>
      <c r="H1514" s="29">
        <v>44574.0</v>
      </c>
      <c r="I1514" s="9" t="b">
        <v>1</v>
      </c>
      <c r="J1514" s="41" t="b">
        <f>VLOOKUP($A1514, 'Duplicate Preprint DOIs removed'!$A$2:$H$3167, 8, FALSE)</f>
        <v>1</v>
      </c>
      <c r="K1514" s="41" t="b">
        <f t="shared" si="1"/>
        <v>1</v>
      </c>
      <c r="L1514" s="42">
        <f>VLOOKUP($A1514, 'Duplicate Preprint DOIs removed'!$A$2:$H$3167, 5, FALSE)</f>
        <v>44767</v>
      </c>
    </row>
    <row r="1515" hidden="1">
      <c r="A1515" s="9" t="s">
        <v>3247</v>
      </c>
      <c r="B1515" s="29">
        <v>44512.0</v>
      </c>
      <c r="C1515" s="9" t="s">
        <v>3248</v>
      </c>
      <c r="D1515" s="9" t="s">
        <v>58</v>
      </c>
      <c r="E1515" s="29">
        <v>44718.0</v>
      </c>
      <c r="F1515" s="29">
        <v>44756.0</v>
      </c>
      <c r="G1515" s="29">
        <v>44718.0</v>
      </c>
      <c r="H1515" s="29">
        <v>44664.0</v>
      </c>
      <c r="I1515" s="9" t="b">
        <v>1</v>
      </c>
      <c r="J1515" s="41" t="b">
        <f>VLOOKUP($A1515, 'Duplicate Preprint DOIs removed'!$A$2:$H$3167, 8, FALSE)</f>
        <v>1</v>
      </c>
      <c r="K1515" s="41" t="b">
        <f t="shared" si="1"/>
        <v>1</v>
      </c>
      <c r="L1515" s="42">
        <f>VLOOKUP($A1515, 'Duplicate Preprint DOIs removed'!$A$2:$H$3167, 5, FALSE)</f>
        <v>44718</v>
      </c>
    </row>
    <row r="1516" hidden="1">
      <c r="A1516" s="9" t="s">
        <v>3249</v>
      </c>
      <c r="B1516" s="29">
        <v>44512.0</v>
      </c>
      <c r="C1516" s="9" t="s">
        <v>3250</v>
      </c>
      <c r="D1516" s="9" t="s">
        <v>58</v>
      </c>
      <c r="E1516" s="29">
        <v>44718.0</v>
      </c>
      <c r="F1516" s="29">
        <v>44760.0</v>
      </c>
      <c r="G1516" s="29">
        <v>44718.0</v>
      </c>
      <c r="H1516" s="29">
        <v>44636.0</v>
      </c>
      <c r="I1516" s="9" t="b">
        <v>1</v>
      </c>
      <c r="J1516" s="41" t="b">
        <f>VLOOKUP($A1516, 'Duplicate Preprint DOIs removed'!$A$2:$H$3167, 8, FALSE)</f>
        <v>1</v>
      </c>
      <c r="K1516" s="41" t="b">
        <f t="shared" si="1"/>
        <v>1</v>
      </c>
      <c r="L1516" s="42">
        <f>VLOOKUP($A1516, 'Duplicate Preprint DOIs removed'!$A$2:$H$3167, 5, FALSE)</f>
        <v>44718</v>
      </c>
    </row>
    <row r="1517" hidden="1">
      <c r="A1517" s="9" t="s">
        <v>3251</v>
      </c>
      <c r="B1517" s="29">
        <v>44512.0</v>
      </c>
      <c r="C1517" s="9" t="s">
        <v>3252</v>
      </c>
      <c r="D1517" s="9" t="s">
        <v>58</v>
      </c>
      <c r="E1517" s="29">
        <v>44649.0</v>
      </c>
      <c r="F1517" s="29">
        <v>44657.0</v>
      </c>
      <c r="G1517" s="29">
        <v>44649.0</v>
      </c>
      <c r="H1517" s="29">
        <v>44578.0</v>
      </c>
      <c r="I1517" s="9" t="b">
        <v>1</v>
      </c>
      <c r="J1517" s="41" t="b">
        <f>VLOOKUP($A1517, 'Duplicate Preprint DOIs removed'!$A$2:$H$3167, 8, FALSE)</f>
        <v>1</v>
      </c>
      <c r="K1517" s="41" t="b">
        <f t="shared" si="1"/>
        <v>1</v>
      </c>
      <c r="L1517" s="42">
        <f>VLOOKUP($A1517, 'Duplicate Preprint DOIs removed'!$A$2:$H$3167, 5, FALSE)</f>
        <v>44649</v>
      </c>
    </row>
    <row r="1518">
      <c r="A1518" s="9" t="s">
        <v>3253</v>
      </c>
      <c r="B1518" s="29">
        <v>44786.0</v>
      </c>
      <c r="C1518" s="9" t="s">
        <v>3254</v>
      </c>
      <c r="D1518" s="9" t="s">
        <v>58</v>
      </c>
      <c r="E1518" s="29">
        <v>45009.0</v>
      </c>
      <c r="F1518" s="29">
        <v>45161.0</v>
      </c>
      <c r="G1518" s="29">
        <v>45009.0</v>
      </c>
      <c r="H1518" s="29">
        <v>44910.0</v>
      </c>
      <c r="I1518" s="9" t="b">
        <v>1</v>
      </c>
      <c r="J1518" s="41" t="b">
        <f>VLOOKUP($A1518, 'Duplicate Preprint DOIs removed'!$A$2:$H$3167, 8, FALSE)</f>
        <v>0</v>
      </c>
      <c r="K1518" s="41" t="b">
        <f t="shared" si="1"/>
        <v>0</v>
      </c>
      <c r="L1518" s="42" t="str">
        <f>VLOOKUP($A1518, 'Duplicate Preprint DOIs removed'!$A$2:$H$3167, 5, FALSE)</f>
        <v>#N/A</v>
      </c>
    </row>
    <row r="1519" hidden="1">
      <c r="A1519" s="9" t="s">
        <v>3255</v>
      </c>
      <c r="B1519" s="29">
        <v>44511.0</v>
      </c>
      <c r="C1519" s="9" t="s">
        <v>3256</v>
      </c>
      <c r="D1519" s="9" t="s">
        <v>58</v>
      </c>
      <c r="F1519" s="29">
        <v>44945.0</v>
      </c>
      <c r="G1519" s="29">
        <v>44945.0</v>
      </c>
      <c r="H1519" s="29">
        <v>44879.0</v>
      </c>
      <c r="I1519" s="9" t="b">
        <v>1</v>
      </c>
      <c r="J1519" s="41" t="b">
        <f>VLOOKUP($A1519, 'Duplicate Preprint DOIs removed'!$A$2:$H$3167, 8, FALSE)</f>
        <v>1</v>
      </c>
      <c r="K1519" s="41" t="b">
        <f t="shared" si="1"/>
        <v>1</v>
      </c>
      <c r="L1519" s="42">
        <f>VLOOKUP($A1519, 'Duplicate Preprint DOIs removed'!$A$2:$H$3167, 5, FALSE)</f>
        <v>44945</v>
      </c>
    </row>
    <row r="1520" hidden="1">
      <c r="A1520" s="9" t="s">
        <v>3257</v>
      </c>
      <c r="B1520" s="29">
        <v>44511.0</v>
      </c>
      <c r="C1520" s="9" t="s">
        <v>3258</v>
      </c>
      <c r="D1520" s="9" t="s">
        <v>58</v>
      </c>
      <c r="F1520" s="29">
        <v>44803.0</v>
      </c>
      <c r="G1520" s="29">
        <v>44803.0</v>
      </c>
      <c r="H1520" s="28">
        <v>44690.0</v>
      </c>
      <c r="I1520" s="9" t="b">
        <v>1</v>
      </c>
      <c r="J1520" s="41" t="b">
        <f>VLOOKUP($A1520, 'Duplicate Preprint DOIs removed'!$A$2:$H$3167, 8, FALSE)</f>
        <v>1</v>
      </c>
      <c r="K1520" s="41" t="b">
        <f t="shared" si="1"/>
        <v>1</v>
      </c>
      <c r="L1520" s="42">
        <f>VLOOKUP($A1520, 'Duplicate Preprint DOIs removed'!$A$2:$H$3167, 5, FALSE)</f>
        <v>44803</v>
      </c>
    </row>
    <row r="1521" hidden="1">
      <c r="A1521" s="9" t="s">
        <v>3259</v>
      </c>
      <c r="B1521" s="29">
        <v>44510.0</v>
      </c>
      <c r="C1521" s="9" t="s">
        <v>3260</v>
      </c>
      <c r="D1521" s="9" t="s">
        <v>58</v>
      </c>
      <c r="E1521" s="29">
        <v>44608.0</v>
      </c>
      <c r="F1521" s="29">
        <v>44648.0</v>
      </c>
      <c r="G1521" s="29">
        <v>44608.0</v>
      </c>
      <c r="H1521" s="29">
        <v>44579.0</v>
      </c>
      <c r="I1521" s="9" t="b">
        <v>1</v>
      </c>
      <c r="J1521" s="41" t="b">
        <f>VLOOKUP($A1521, 'Duplicate Preprint DOIs removed'!$A$2:$H$3167, 8, FALSE)</f>
        <v>1</v>
      </c>
      <c r="K1521" s="41" t="b">
        <f t="shared" si="1"/>
        <v>1</v>
      </c>
      <c r="L1521" s="42">
        <f>VLOOKUP($A1521, 'Duplicate Preprint DOIs removed'!$A$2:$H$3167, 5, FALSE)</f>
        <v>44608</v>
      </c>
    </row>
    <row r="1522" hidden="1">
      <c r="A1522" s="9" t="s">
        <v>3261</v>
      </c>
      <c r="B1522" s="29">
        <v>44528.0</v>
      </c>
      <c r="C1522" s="9" t="s">
        <v>3262</v>
      </c>
      <c r="D1522" s="9" t="s">
        <v>58</v>
      </c>
      <c r="E1522" s="28">
        <v>44685.0</v>
      </c>
      <c r="F1522" s="28">
        <v>44700.0</v>
      </c>
      <c r="G1522" s="28">
        <v>44685.0</v>
      </c>
      <c r="H1522" s="29">
        <v>44580.0</v>
      </c>
      <c r="I1522" s="9" t="b">
        <v>1</v>
      </c>
      <c r="J1522" s="41" t="b">
        <f>VLOOKUP($A1522, 'Duplicate Preprint DOIs removed'!$A$2:$H$3167, 8, FALSE)</f>
        <v>1</v>
      </c>
      <c r="K1522" s="41" t="b">
        <f t="shared" si="1"/>
        <v>1</v>
      </c>
      <c r="L1522" s="42">
        <f>VLOOKUP($A1522, 'Duplicate Preprint DOIs removed'!$A$2:$H$3167, 5, FALSE)</f>
        <v>44685</v>
      </c>
    </row>
    <row r="1523" hidden="1">
      <c r="A1523" s="9" t="s">
        <v>3263</v>
      </c>
      <c r="B1523" s="29">
        <v>44513.0</v>
      </c>
      <c r="C1523" s="9" t="s">
        <v>3264</v>
      </c>
      <c r="D1523" s="9" t="s">
        <v>58</v>
      </c>
      <c r="E1523" s="29">
        <v>44824.0</v>
      </c>
      <c r="F1523" s="29">
        <v>44839.0</v>
      </c>
      <c r="G1523" s="29">
        <v>44824.0</v>
      </c>
      <c r="H1523" s="29">
        <v>44582.0</v>
      </c>
      <c r="I1523" s="9" t="b">
        <v>1</v>
      </c>
      <c r="J1523" s="41" t="b">
        <f>VLOOKUP($A1523, 'Duplicate Preprint DOIs removed'!$A$2:$H$3167, 8, FALSE)</f>
        <v>1</v>
      </c>
      <c r="K1523" s="41" t="b">
        <f t="shared" si="1"/>
        <v>1</v>
      </c>
      <c r="L1523" s="42">
        <f>VLOOKUP($A1523, 'Duplicate Preprint DOIs removed'!$A$2:$H$3167, 5, FALSE)</f>
        <v>44824</v>
      </c>
    </row>
    <row r="1524" hidden="1">
      <c r="A1524" s="9" t="s">
        <v>3265</v>
      </c>
      <c r="B1524" s="29">
        <v>44657.0</v>
      </c>
      <c r="C1524" s="9" t="s">
        <v>3266</v>
      </c>
      <c r="D1524" s="9" t="s">
        <v>58</v>
      </c>
      <c r="E1524" s="29">
        <v>44953.0</v>
      </c>
      <c r="F1524" s="29">
        <v>44985.0</v>
      </c>
      <c r="G1524" s="29">
        <v>44953.0</v>
      </c>
      <c r="H1524" s="29">
        <v>44893.0</v>
      </c>
      <c r="I1524" s="9" t="b">
        <v>1</v>
      </c>
      <c r="J1524" s="41" t="b">
        <f>VLOOKUP($A1524, 'Duplicate Preprint DOIs removed'!$A$2:$H$3167, 8, FALSE)</f>
        <v>1</v>
      </c>
      <c r="K1524" s="41" t="b">
        <f t="shared" si="1"/>
        <v>1</v>
      </c>
      <c r="L1524" s="42">
        <f>VLOOKUP($A1524, 'Duplicate Preprint DOIs removed'!$A$2:$H$3167, 5, FALSE)</f>
        <v>44953</v>
      </c>
    </row>
    <row r="1525" hidden="1">
      <c r="A1525" s="9" t="s">
        <v>3267</v>
      </c>
      <c r="B1525" s="29">
        <v>44511.0</v>
      </c>
      <c r="C1525" s="9" t="s">
        <v>3268</v>
      </c>
      <c r="D1525" s="9" t="s">
        <v>58</v>
      </c>
      <c r="E1525" s="29">
        <v>44791.0</v>
      </c>
      <c r="F1525" s="29">
        <v>44803.0</v>
      </c>
      <c r="G1525" s="29">
        <v>44791.0</v>
      </c>
      <c r="H1525" s="29">
        <v>44679.0</v>
      </c>
      <c r="I1525" s="9" t="b">
        <v>1</v>
      </c>
      <c r="J1525" s="41" t="b">
        <f>VLOOKUP($A1525, 'Duplicate Preprint DOIs removed'!$A$2:$H$3167, 8, FALSE)</f>
        <v>1</v>
      </c>
      <c r="K1525" s="41" t="b">
        <f t="shared" si="1"/>
        <v>1</v>
      </c>
      <c r="L1525" s="42">
        <f>VLOOKUP($A1525, 'Duplicate Preprint DOIs removed'!$A$2:$H$3167, 5, FALSE)</f>
        <v>44791</v>
      </c>
    </row>
    <row r="1526" hidden="1">
      <c r="A1526" s="9" t="s">
        <v>3269</v>
      </c>
      <c r="B1526" s="29">
        <v>44509.0</v>
      </c>
      <c r="C1526" s="9" t="s">
        <v>3270</v>
      </c>
      <c r="D1526" s="9" t="s">
        <v>58</v>
      </c>
      <c r="E1526" s="29">
        <v>44641.0</v>
      </c>
      <c r="F1526" s="29">
        <v>44651.0</v>
      </c>
      <c r="G1526" s="29">
        <v>44641.0</v>
      </c>
      <c r="H1526" s="29">
        <v>44613.0</v>
      </c>
      <c r="I1526" s="9" t="b">
        <v>1</v>
      </c>
      <c r="J1526" s="41" t="b">
        <f>VLOOKUP($A1526, 'Duplicate Preprint DOIs removed'!$A$2:$H$3167, 8, FALSE)</f>
        <v>1</v>
      </c>
      <c r="K1526" s="41" t="b">
        <f t="shared" si="1"/>
        <v>1</v>
      </c>
      <c r="L1526" s="42">
        <f>VLOOKUP($A1526, 'Duplicate Preprint DOIs removed'!$A$2:$H$3167, 5, FALSE)</f>
        <v>44641</v>
      </c>
    </row>
    <row r="1527" hidden="1">
      <c r="A1527" s="9" t="s">
        <v>3271</v>
      </c>
      <c r="B1527" s="29">
        <v>44509.0</v>
      </c>
      <c r="C1527" s="9" t="s">
        <v>3272</v>
      </c>
      <c r="D1527" s="9" t="s">
        <v>58</v>
      </c>
      <c r="E1527" s="29">
        <v>44623.0</v>
      </c>
      <c r="F1527" s="29">
        <v>44645.0</v>
      </c>
      <c r="G1527" s="29">
        <v>44623.0</v>
      </c>
      <c r="H1527" s="29">
        <v>44516.0</v>
      </c>
      <c r="I1527" s="9" t="b">
        <v>1</v>
      </c>
      <c r="J1527" s="41" t="b">
        <f>VLOOKUP($A1527, 'Duplicate Preprint DOIs removed'!$A$2:$H$3167, 8, FALSE)</f>
        <v>1</v>
      </c>
      <c r="K1527" s="41" t="b">
        <f t="shared" si="1"/>
        <v>1</v>
      </c>
      <c r="L1527" s="42">
        <f>VLOOKUP($A1527, 'Duplicate Preprint DOIs removed'!$A$2:$H$3167, 5, FALSE)</f>
        <v>44623</v>
      </c>
    </row>
    <row r="1528" hidden="1">
      <c r="A1528" s="9" t="s">
        <v>3273</v>
      </c>
      <c r="B1528" s="29">
        <v>44511.0</v>
      </c>
      <c r="C1528" s="9" t="s">
        <v>3274</v>
      </c>
      <c r="D1528" s="9" t="s">
        <v>58</v>
      </c>
      <c r="E1528" s="28">
        <v>44706.0</v>
      </c>
      <c r="F1528" s="29">
        <v>44733.0</v>
      </c>
      <c r="G1528" s="28">
        <v>44706.0</v>
      </c>
      <c r="H1528" s="29">
        <v>44638.0</v>
      </c>
      <c r="I1528" s="9" t="b">
        <v>1</v>
      </c>
      <c r="J1528" s="41" t="b">
        <f>VLOOKUP($A1528, 'Duplicate Preprint DOIs removed'!$A$2:$H$3167, 8, FALSE)</f>
        <v>1</v>
      </c>
      <c r="K1528" s="41" t="b">
        <f t="shared" si="1"/>
        <v>1</v>
      </c>
      <c r="L1528" s="42">
        <f>VLOOKUP($A1528, 'Duplicate Preprint DOIs removed'!$A$2:$H$3167, 5, FALSE)</f>
        <v>44706</v>
      </c>
    </row>
    <row r="1529" hidden="1">
      <c r="A1529" s="9" t="s">
        <v>3275</v>
      </c>
      <c r="B1529" s="29">
        <v>44509.0</v>
      </c>
      <c r="C1529" s="9" t="s">
        <v>3276</v>
      </c>
      <c r="D1529" s="9" t="s">
        <v>58</v>
      </c>
      <c r="F1529" s="29">
        <v>44774.0</v>
      </c>
      <c r="G1529" s="29">
        <v>44774.0</v>
      </c>
      <c r="H1529" s="28">
        <v>44708.0</v>
      </c>
      <c r="I1529" s="9" t="b">
        <v>1</v>
      </c>
      <c r="J1529" s="41" t="b">
        <f>VLOOKUP($A1529, 'Duplicate Preprint DOIs removed'!$A$2:$H$3167, 8, FALSE)</f>
        <v>1</v>
      </c>
      <c r="K1529" s="41" t="b">
        <f t="shared" si="1"/>
        <v>1</v>
      </c>
      <c r="L1529" s="42">
        <f>VLOOKUP($A1529, 'Duplicate Preprint DOIs removed'!$A$2:$H$3167, 5, FALSE)</f>
        <v>44774</v>
      </c>
    </row>
    <row r="1530">
      <c r="A1530" s="9" t="s">
        <v>3277</v>
      </c>
      <c r="B1530" s="29">
        <v>44509.0</v>
      </c>
      <c r="C1530" s="9" t="s">
        <v>3278</v>
      </c>
      <c r="D1530" s="9" t="s">
        <v>58</v>
      </c>
      <c r="F1530" s="29">
        <v>45086.0</v>
      </c>
      <c r="G1530" s="29">
        <v>45086.0</v>
      </c>
      <c r="H1530" s="29">
        <v>45016.0</v>
      </c>
      <c r="I1530" s="9" t="b">
        <v>1</v>
      </c>
      <c r="J1530" s="41" t="str">
        <f>VLOOKUP($A1530, 'Duplicate Preprint DOIs removed'!$A$2:$H$3167, 8, FALSE)</f>
        <v>#N/A</v>
      </c>
      <c r="K1530" s="41" t="str">
        <f t="shared" si="1"/>
        <v>#N/A</v>
      </c>
      <c r="L1530" s="41" t="str">
        <f>VLOOKUP($A1530, 'Duplicate Preprint DOIs removed'!$A$2:$H$3167, 5, FALSE)</f>
        <v>#N/A</v>
      </c>
    </row>
    <row r="1531" hidden="1">
      <c r="A1531" s="9" t="s">
        <v>3279</v>
      </c>
      <c r="B1531" s="29">
        <v>44507.0</v>
      </c>
      <c r="C1531" s="9" t="s">
        <v>3280</v>
      </c>
      <c r="D1531" s="9" t="s">
        <v>58</v>
      </c>
      <c r="F1531" s="29">
        <v>44768.0</v>
      </c>
      <c r="G1531" s="29">
        <v>44768.0</v>
      </c>
      <c r="H1531" s="29">
        <v>44718.0</v>
      </c>
      <c r="I1531" s="9" t="b">
        <v>1</v>
      </c>
      <c r="J1531" s="41" t="b">
        <f>VLOOKUP($A1531, 'Duplicate Preprint DOIs removed'!$A$2:$H$3167, 8, FALSE)</f>
        <v>1</v>
      </c>
      <c r="K1531" s="41" t="b">
        <f t="shared" si="1"/>
        <v>1</v>
      </c>
      <c r="L1531" s="42">
        <f>VLOOKUP($A1531, 'Duplicate Preprint DOIs removed'!$A$2:$H$3167, 5, FALSE)</f>
        <v>44768</v>
      </c>
    </row>
    <row r="1532" hidden="1">
      <c r="A1532" s="9" t="s">
        <v>3281</v>
      </c>
      <c r="B1532" s="29">
        <v>44508.0</v>
      </c>
      <c r="C1532" s="9" t="s">
        <v>3282</v>
      </c>
      <c r="D1532" s="9" t="s">
        <v>58</v>
      </c>
      <c r="E1532" s="29">
        <v>44650.0</v>
      </c>
      <c r="F1532" s="28">
        <v>44685.0</v>
      </c>
      <c r="G1532" s="29">
        <v>44650.0</v>
      </c>
      <c r="H1532" s="29">
        <v>44626.0</v>
      </c>
      <c r="I1532" s="9" t="b">
        <v>1</v>
      </c>
      <c r="J1532" s="41" t="b">
        <f>VLOOKUP($A1532, 'Duplicate Preprint DOIs removed'!$A$2:$H$3167, 8, FALSE)</f>
        <v>1</v>
      </c>
      <c r="K1532" s="41" t="b">
        <f t="shared" si="1"/>
        <v>1</v>
      </c>
      <c r="L1532" s="42">
        <f>VLOOKUP($A1532, 'Duplicate Preprint DOIs removed'!$A$2:$H$3167, 5, FALSE)</f>
        <v>44650</v>
      </c>
    </row>
    <row r="1533" hidden="1">
      <c r="A1533" s="9" t="s">
        <v>3283</v>
      </c>
      <c r="B1533" s="29">
        <v>44510.0</v>
      </c>
      <c r="C1533" s="9" t="s">
        <v>3284</v>
      </c>
      <c r="D1533" s="9" t="s">
        <v>58</v>
      </c>
      <c r="E1533" s="29">
        <v>44636.0</v>
      </c>
      <c r="F1533" s="29">
        <v>44645.0</v>
      </c>
      <c r="G1533" s="29">
        <v>44636.0</v>
      </c>
      <c r="H1533" s="29">
        <v>44616.0</v>
      </c>
      <c r="I1533" s="9" t="b">
        <v>1</v>
      </c>
      <c r="J1533" s="41" t="b">
        <f>VLOOKUP($A1533, 'Duplicate Preprint DOIs removed'!$A$2:$H$3167, 8, FALSE)</f>
        <v>1</v>
      </c>
      <c r="K1533" s="41" t="b">
        <f t="shared" si="1"/>
        <v>1</v>
      </c>
      <c r="L1533" s="42">
        <f>VLOOKUP($A1533, 'Duplicate Preprint DOIs removed'!$A$2:$H$3167, 5, FALSE)</f>
        <v>44636</v>
      </c>
    </row>
    <row r="1534" hidden="1">
      <c r="A1534" s="9" t="s">
        <v>3285</v>
      </c>
      <c r="B1534" s="29">
        <v>44507.0</v>
      </c>
      <c r="C1534" s="9" t="s">
        <v>3286</v>
      </c>
      <c r="D1534" s="9" t="s">
        <v>58</v>
      </c>
      <c r="E1534" s="29">
        <v>44774.0</v>
      </c>
      <c r="F1534" s="29">
        <v>44782.0</v>
      </c>
      <c r="G1534" s="29">
        <v>44774.0</v>
      </c>
      <c r="H1534" s="28">
        <v>44708.0</v>
      </c>
      <c r="I1534" s="9" t="b">
        <v>1</v>
      </c>
      <c r="J1534" s="41" t="b">
        <f>VLOOKUP($A1534, 'Duplicate Preprint DOIs removed'!$A$2:$H$3167, 8, FALSE)</f>
        <v>1</v>
      </c>
      <c r="K1534" s="41" t="b">
        <f t="shared" si="1"/>
        <v>1</v>
      </c>
      <c r="L1534" s="42">
        <f>VLOOKUP($A1534, 'Duplicate Preprint DOIs removed'!$A$2:$H$3167, 5, FALSE)</f>
        <v>44774</v>
      </c>
    </row>
    <row r="1535" hidden="1">
      <c r="A1535" s="9" t="s">
        <v>3287</v>
      </c>
      <c r="B1535" s="29">
        <v>44507.0</v>
      </c>
      <c r="C1535" s="9" t="s">
        <v>3288</v>
      </c>
      <c r="D1535" s="9" t="s">
        <v>58</v>
      </c>
      <c r="E1535" s="29">
        <v>44607.0</v>
      </c>
      <c r="F1535" s="29">
        <v>44620.0</v>
      </c>
      <c r="G1535" s="29">
        <v>44607.0</v>
      </c>
      <c r="H1535" s="29">
        <v>44570.0</v>
      </c>
      <c r="I1535" s="9" t="b">
        <v>1</v>
      </c>
      <c r="J1535" s="41" t="b">
        <f>VLOOKUP($A1535, 'Duplicate Preprint DOIs removed'!$A$2:$H$3167, 8, FALSE)</f>
        <v>1</v>
      </c>
      <c r="K1535" s="41" t="b">
        <f t="shared" si="1"/>
        <v>1</v>
      </c>
      <c r="L1535" s="42">
        <f>VLOOKUP($A1535, 'Duplicate Preprint DOIs removed'!$A$2:$H$3167, 5, FALSE)</f>
        <v>44607</v>
      </c>
    </row>
    <row r="1536" hidden="1">
      <c r="A1536" s="9" t="s">
        <v>123</v>
      </c>
      <c r="B1536" s="29">
        <v>44505.0</v>
      </c>
      <c r="C1536" s="9" t="s">
        <v>124</v>
      </c>
      <c r="D1536" s="9" t="s">
        <v>58</v>
      </c>
      <c r="E1536" s="29">
        <v>44630.0</v>
      </c>
      <c r="F1536" s="29">
        <v>44641.0</v>
      </c>
      <c r="G1536" s="29">
        <v>44630.0</v>
      </c>
      <c r="H1536" s="29">
        <v>44649.0</v>
      </c>
      <c r="I1536" s="9" t="b">
        <v>0</v>
      </c>
      <c r="J1536" s="41" t="b">
        <f>VLOOKUP($A1536, 'Duplicate Preprint DOIs removed'!$A$2:$H$3167, 8, FALSE)</f>
        <v>0</v>
      </c>
      <c r="K1536" s="41" t="b">
        <f t="shared" si="1"/>
        <v>1</v>
      </c>
      <c r="L1536" s="42">
        <f>VLOOKUP($A1536, 'Duplicate Preprint DOIs removed'!$A$2:$H$3167, 5, FALSE)</f>
        <v>44630</v>
      </c>
    </row>
    <row r="1537" hidden="1">
      <c r="A1537" s="9" t="s">
        <v>3289</v>
      </c>
      <c r="B1537" s="29">
        <v>44506.0</v>
      </c>
      <c r="C1537" s="9" t="s">
        <v>3290</v>
      </c>
      <c r="D1537" s="9" t="s">
        <v>58</v>
      </c>
      <c r="F1537" s="28">
        <v>44705.0</v>
      </c>
      <c r="G1537" s="28">
        <v>44705.0</v>
      </c>
      <c r="H1537" s="29">
        <v>44636.0</v>
      </c>
      <c r="I1537" s="9" t="b">
        <v>1</v>
      </c>
      <c r="J1537" s="41" t="b">
        <f>VLOOKUP($A1537, 'Duplicate Preprint DOIs removed'!$A$2:$H$3167, 8, FALSE)</f>
        <v>1</v>
      </c>
      <c r="K1537" s="41" t="b">
        <f t="shared" si="1"/>
        <v>1</v>
      </c>
      <c r="L1537" s="42">
        <f>VLOOKUP($A1537, 'Duplicate Preprint DOIs removed'!$A$2:$H$3167, 5, FALSE)</f>
        <v>44705</v>
      </c>
    </row>
    <row r="1538" hidden="1">
      <c r="A1538" s="9" t="s">
        <v>3291</v>
      </c>
      <c r="B1538" s="29">
        <v>44509.0</v>
      </c>
      <c r="C1538" s="9" t="s">
        <v>3292</v>
      </c>
      <c r="D1538" s="9" t="s">
        <v>58</v>
      </c>
      <c r="F1538" s="29">
        <v>44796.0</v>
      </c>
      <c r="G1538" s="29">
        <v>44796.0</v>
      </c>
      <c r="H1538" s="29">
        <v>44781.0</v>
      </c>
      <c r="I1538" s="9" t="b">
        <v>1</v>
      </c>
      <c r="J1538" s="41" t="b">
        <f>VLOOKUP($A1538, 'Duplicate Preprint DOIs removed'!$A$2:$H$3167, 8, FALSE)</f>
        <v>1</v>
      </c>
      <c r="K1538" s="41" t="b">
        <f t="shared" si="1"/>
        <v>1</v>
      </c>
      <c r="L1538" s="42">
        <f>VLOOKUP($A1538, 'Duplicate Preprint DOIs removed'!$A$2:$H$3167, 5, FALSE)</f>
        <v>44796</v>
      </c>
    </row>
    <row r="1539" hidden="1">
      <c r="A1539" s="9" t="s">
        <v>3293</v>
      </c>
      <c r="B1539" s="29">
        <v>44506.0</v>
      </c>
      <c r="C1539" s="9" t="s">
        <v>3294</v>
      </c>
      <c r="D1539" s="9" t="s">
        <v>58</v>
      </c>
      <c r="F1539" s="29">
        <v>44664.0</v>
      </c>
      <c r="G1539" s="29">
        <v>44664.0</v>
      </c>
      <c r="H1539" s="29">
        <v>44568.0</v>
      </c>
      <c r="I1539" s="9" t="b">
        <v>1</v>
      </c>
      <c r="J1539" s="41" t="b">
        <f>VLOOKUP($A1539, 'Duplicate Preprint DOIs removed'!$A$2:$H$3167, 8, FALSE)</f>
        <v>1</v>
      </c>
      <c r="K1539" s="41" t="b">
        <f t="shared" si="1"/>
        <v>1</v>
      </c>
      <c r="L1539" s="42">
        <f>VLOOKUP($A1539, 'Duplicate Preprint DOIs removed'!$A$2:$H$3167, 5, FALSE)</f>
        <v>44664</v>
      </c>
    </row>
    <row r="1540" hidden="1">
      <c r="A1540" s="9" t="s">
        <v>3295</v>
      </c>
      <c r="B1540" s="29">
        <v>44506.0</v>
      </c>
      <c r="C1540" s="9" t="s">
        <v>3296</v>
      </c>
      <c r="D1540" s="9" t="s">
        <v>58</v>
      </c>
      <c r="F1540" s="29">
        <v>44635.0</v>
      </c>
      <c r="G1540" s="29">
        <v>44635.0</v>
      </c>
      <c r="H1540" s="29">
        <v>44508.0</v>
      </c>
      <c r="I1540" s="9" t="b">
        <v>1</v>
      </c>
      <c r="J1540" s="41" t="b">
        <f>VLOOKUP($A1540, 'Duplicate Preprint DOIs removed'!$A$2:$H$3167, 8, FALSE)</f>
        <v>1</v>
      </c>
      <c r="K1540" s="41" t="b">
        <f t="shared" si="1"/>
        <v>1</v>
      </c>
      <c r="L1540" s="42">
        <f>VLOOKUP($A1540, 'Duplicate Preprint DOIs removed'!$A$2:$H$3167, 5, FALSE)</f>
        <v>44635</v>
      </c>
    </row>
    <row r="1541" hidden="1">
      <c r="A1541" s="9" t="s">
        <v>3297</v>
      </c>
      <c r="B1541" s="29">
        <v>44506.0</v>
      </c>
      <c r="C1541" s="9" t="s">
        <v>3298</v>
      </c>
      <c r="D1541" s="9" t="s">
        <v>58</v>
      </c>
      <c r="E1541" s="29">
        <v>44895.0</v>
      </c>
      <c r="F1541" s="29">
        <v>44910.0</v>
      </c>
      <c r="G1541" s="29">
        <v>44895.0</v>
      </c>
      <c r="H1541" s="29">
        <v>44524.0</v>
      </c>
      <c r="I1541" s="9" t="b">
        <v>1</v>
      </c>
      <c r="J1541" s="41" t="b">
        <f>VLOOKUP($A1541, 'Duplicate Preprint DOIs removed'!$A$2:$H$3167, 8, FALSE)</f>
        <v>1</v>
      </c>
      <c r="K1541" s="41" t="b">
        <f t="shared" si="1"/>
        <v>1</v>
      </c>
      <c r="L1541" s="42">
        <f>VLOOKUP($A1541, 'Duplicate Preprint DOIs removed'!$A$2:$H$3167, 5, FALSE)</f>
        <v>44895</v>
      </c>
    </row>
    <row r="1542" hidden="1">
      <c r="A1542" s="9" t="s">
        <v>3299</v>
      </c>
      <c r="B1542" s="29">
        <v>44504.0</v>
      </c>
      <c r="C1542" s="9" t="s">
        <v>3300</v>
      </c>
      <c r="D1542" s="9" t="s">
        <v>58</v>
      </c>
      <c r="F1542" s="29">
        <v>44721.0</v>
      </c>
      <c r="G1542" s="29">
        <v>44721.0</v>
      </c>
      <c r="H1542" s="29">
        <v>44634.0</v>
      </c>
      <c r="I1542" s="9" t="b">
        <v>1</v>
      </c>
      <c r="J1542" s="41" t="b">
        <f>VLOOKUP($A1542, 'Duplicate Preprint DOIs removed'!$A$2:$H$3167, 8, FALSE)</f>
        <v>1</v>
      </c>
      <c r="K1542" s="41" t="b">
        <f t="shared" si="1"/>
        <v>1</v>
      </c>
      <c r="L1542" s="42">
        <f>VLOOKUP($A1542, 'Duplicate Preprint DOIs removed'!$A$2:$H$3167, 5, FALSE)</f>
        <v>44721</v>
      </c>
    </row>
    <row r="1543" hidden="1">
      <c r="A1543" s="9" t="s">
        <v>3301</v>
      </c>
      <c r="B1543" s="29">
        <v>44504.0</v>
      </c>
      <c r="C1543" s="9" t="s">
        <v>3302</v>
      </c>
      <c r="D1543" s="9" t="s">
        <v>58</v>
      </c>
      <c r="F1543" s="29">
        <v>44782.0</v>
      </c>
      <c r="G1543" s="29">
        <v>44782.0</v>
      </c>
      <c r="H1543" s="29">
        <v>44655.0</v>
      </c>
      <c r="I1543" s="9" t="b">
        <v>1</v>
      </c>
      <c r="J1543" s="41" t="b">
        <f>VLOOKUP($A1543, 'Duplicate Preprint DOIs removed'!$A$2:$H$3167, 8, FALSE)</f>
        <v>1</v>
      </c>
      <c r="K1543" s="41" t="b">
        <f t="shared" si="1"/>
        <v>1</v>
      </c>
      <c r="L1543" s="42">
        <f>VLOOKUP($A1543, 'Duplicate Preprint DOIs removed'!$A$2:$H$3167, 5, FALSE)</f>
        <v>44782</v>
      </c>
    </row>
    <row r="1544" hidden="1">
      <c r="A1544" s="9" t="s">
        <v>3303</v>
      </c>
      <c r="B1544" s="29">
        <v>44504.0</v>
      </c>
      <c r="C1544" s="9" t="s">
        <v>3304</v>
      </c>
      <c r="D1544" s="9" t="s">
        <v>58</v>
      </c>
      <c r="E1544" s="29">
        <v>44664.0</v>
      </c>
      <c r="F1544" s="29">
        <v>44678.0</v>
      </c>
      <c r="G1544" s="29">
        <v>44664.0</v>
      </c>
      <c r="H1544" s="29">
        <v>44568.0</v>
      </c>
      <c r="I1544" s="9" t="b">
        <v>1</v>
      </c>
      <c r="J1544" s="41" t="b">
        <f>VLOOKUP($A1544, 'Duplicate Preprint DOIs removed'!$A$2:$H$3167, 8, FALSE)</f>
        <v>1</v>
      </c>
      <c r="K1544" s="41" t="b">
        <f t="shared" si="1"/>
        <v>1</v>
      </c>
      <c r="L1544" s="42">
        <f>VLOOKUP($A1544, 'Duplicate Preprint DOIs removed'!$A$2:$H$3167, 5, FALSE)</f>
        <v>44664</v>
      </c>
    </row>
    <row r="1545" hidden="1">
      <c r="A1545" s="9" t="s">
        <v>3305</v>
      </c>
      <c r="B1545" s="29">
        <v>44505.0</v>
      </c>
      <c r="C1545" s="9" t="s">
        <v>3306</v>
      </c>
      <c r="D1545" s="9" t="s">
        <v>58</v>
      </c>
      <c r="E1545" s="29">
        <v>44629.0</v>
      </c>
      <c r="F1545" s="29">
        <v>44650.0</v>
      </c>
      <c r="G1545" s="29">
        <v>44629.0</v>
      </c>
      <c r="H1545" s="29">
        <v>44580.0</v>
      </c>
      <c r="I1545" s="9" t="b">
        <v>1</v>
      </c>
      <c r="J1545" s="41" t="b">
        <f>VLOOKUP($A1545, 'Duplicate Preprint DOIs removed'!$A$2:$H$3167, 8, FALSE)</f>
        <v>1</v>
      </c>
      <c r="K1545" s="41" t="b">
        <f t="shared" si="1"/>
        <v>1</v>
      </c>
      <c r="L1545" s="42">
        <f>VLOOKUP($A1545, 'Duplicate Preprint DOIs removed'!$A$2:$H$3167, 5, FALSE)</f>
        <v>44629</v>
      </c>
    </row>
    <row r="1546" hidden="1">
      <c r="A1546" s="9" t="s">
        <v>3307</v>
      </c>
      <c r="B1546" s="29">
        <v>44504.0</v>
      </c>
      <c r="C1546" s="9" t="s">
        <v>3308</v>
      </c>
      <c r="D1546" s="9" t="s">
        <v>58</v>
      </c>
      <c r="F1546" s="29">
        <v>44750.0</v>
      </c>
      <c r="G1546" s="29">
        <v>44750.0</v>
      </c>
      <c r="H1546" s="29">
        <v>44540.0</v>
      </c>
      <c r="I1546" s="9" t="b">
        <v>1</v>
      </c>
      <c r="J1546" s="41" t="b">
        <f>VLOOKUP($A1546, 'Duplicate Preprint DOIs removed'!$A$2:$H$3167, 8, FALSE)</f>
        <v>1</v>
      </c>
      <c r="K1546" s="41" t="b">
        <f t="shared" si="1"/>
        <v>1</v>
      </c>
      <c r="L1546" s="42">
        <f>VLOOKUP($A1546, 'Duplicate Preprint DOIs removed'!$A$2:$H$3167, 5, FALSE)</f>
        <v>44750</v>
      </c>
    </row>
    <row r="1547" hidden="1">
      <c r="A1547" s="9" t="s">
        <v>3309</v>
      </c>
      <c r="B1547" s="29">
        <v>44504.0</v>
      </c>
      <c r="C1547" s="9" t="s">
        <v>3310</v>
      </c>
      <c r="D1547" s="9" t="s">
        <v>58</v>
      </c>
      <c r="E1547" s="29">
        <v>44771.0</v>
      </c>
      <c r="F1547" s="29">
        <v>44789.0</v>
      </c>
      <c r="G1547" s="29">
        <v>44771.0</v>
      </c>
      <c r="H1547" s="29">
        <v>44651.0</v>
      </c>
      <c r="I1547" s="9" t="b">
        <v>1</v>
      </c>
      <c r="J1547" s="41" t="b">
        <f>VLOOKUP($A1547, 'Duplicate Preprint DOIs removed'!$A$2:$H$3167, 8, FALSE)</f>
        <v>1</v>
      </c>
      <c r="K1547" s="41" t="b">
        <f t="shared" si="1"/>
        <v>1</v>
      </c>
      <c r="L1547" s="42">
        <f>VLOOKUP($A1547, 'Duplicate Preprint DOIs removed'!$A$2:$H$3167, 5, FALSE)</f>
        <v>44771</v>
      </c>
    </row>
    <row r="1548" hidden="1">
      <c r="A1548" s="9" t="s">
        <v>125</v>
      </c>
      <c r="B1548" s="29">
        <v>44503.0</v>
      </c>
      <c r="C1548" s="9" t="s">
        <v>126</v>
      </c>
      <c r="D1548" s="9" t="s">
        <v>58</v>
      </c>
      <c r="E1548" s="29">
        <v>44644.0</v>
      </c>
      <c r="F1548" s="29">
        <v>44670.0</v>
      </c>
      <c r="G1548" s="29">
        <v>44644.0</v>
      </c>
      <c r="H1548" s="29">
        <v>44645.0</v>
      </c>
      <c r="I1548" s="9" t="b">
        <v>0</v>
      </c>
      <c r="J1548" s="41" t="b">
        <f>VLOOKUP($A1548, 'Duplicate Preprint DOIs removed'!$A$2:$H$3167, 8, FALSE)</f>
        <v>0</v>
      </c>
      <c r="K1548" s="41" t="b">
        <f t="shared" si="1"/>
        <v>1</v>
      </c>
      <c r="L1548" s="42">
        <f>VLOOKUP($A1548, 'Duplicate Preprint DOIs removed'!$A$2:$H$3167, 5, FALSE)</f>
        <v>44644</v>
      </c>
    </row>
    <row r="1549" hidden="1">
      <c r="A1549" s="9" t="s">
        <v>3311</v>
      </c>
      <c r="B1549" s="29">
        <v>44503.0</v>
      </c>
      <c r="C1549" s="9" t="s">
        <v>3312</v>
      </c>
      <c r="D1549" s="9" t="s">
        <v>58</v>
      </c>
      <c r="E1549" s="28">
        <v>44686.0</v>
      </c>
      <c r="F1549" s="28">
        <v>44697.0</v>
      </c>
      <c r="G1549" s="28">
        <v>44686.0</v>
      </c>
      <c r="H1549" s="29">
        <v>44606.0</v>
      </c>
      <c r="I1549" s="9" t="b">
        <v>1</v>
      </c>
      <c r="J1549" s="41" t="b">
        <f>VLOOKUP($A1549, 'Duplicate Preprint DOIs removed'!$A$2:$H$3167, 8, FALSE)</f>
        <v>1</v>
      </c>
      <c r="K1549" s="41" t="b">
        <f t="shared" si="1"/>
        <v>1</v>
      </c>
      <c r="L1549" s="42">
        <f>VLOOKUP($A1549, 'Duplicate Preprint DOIs removed'!$A$2:$H$3167, 5, FALSE)</f>
        <v>44686</v>
      </c>
    </row>
    <row r="1550" hidden="1">
      <c r="A1550" s="9" t="s">
        <v>3313</v>
      </c>
      <c r="B1550" s="29">
        <v>44536.0</v>
      </c>
      <c r="C1550" s="9" t="s">
        <v>3314</v>
      </c>
      <c r="D1550" s="9" t="s">
        <v>58</v>
      </c>
      <c r="E1550" s="28">
        <v>44698.0</v>
      </c>
      <c r="F1550" s="28">
        <v>44708.0</v>
      </c>
      <c r="G1550" s="28">
        <v>44698.0</v>
      </c>
      <c r="H1550" s="29">
        <v>44580.0</v>
      </c>
      <c r="I1550" s="9" t="b">
        <v>1</v>
      </c>
      <c r="J1550" s="41" t="b">
        <f>VLOOKUP($A1550, 'Duplicate Preprint DOIs removed'!$A$2:$H$3167, 8, FALSE)</f>
        <v>1</v>
      </c>
      <c r="K1550" s="41" t="b">
        <f t="shared" si="1"/>
        <v>1</v>
      </c>
      <c r="L1550" s="42">
        <f>VLOOKUP($A1550, 'Duplicate Preprint DOIs removed'!$A$2:$H$3167, 5, FALSE)</f>
        <v>44698</v>
      </c>
    </row>
    <row r="1551" hidden="1">
      <c r="A1551" s="9" t="s">
        <v>3315</v>
      </c>
      <c r="B1551" s="29">
        <v>44502.0</v>
      </c>
      <c r="C1551" s="9" t="s">
        <v>3316</v>
      </c>
      <c r="D1551" s="9" t="s">
        <v>58</v>
      </c>
      <c r="E1551" s="29">
        <v>44769.0</v>
      </c>
      <c r="F1551" s="29">
        <v>44817.0</v>
      </c>
      <c r="G1551" s="29">
        <v>44769.0</v>
      </c>
      <c r="H1551" s="29">
        <v>44622.0</v>
      </c>
      <c r="I1551" s="9" t="b">
        <v>1</v>
      </c>
      <c r="J1551" s="41" t="b">
        <f>VLOOKUP($A1551, 'Duplicate Preprint DOIs removed'!$A$2:$H$3167, 8, FALSE)</f>
        <v>1</v>
      </c>
      <c r="K1551" s="41" t="b">
        <f t="shared" si="1"/>
        <v>1</v>
      </c>
      <c r="L1551" s="42">
        <f>VLOOKUP($A1551, 'Duplicate Preprint DOIs removed'!$A$2:$H$3167, 5, FALSE)</f>
        <v>44769</v>
      </c>
    </row>
    <row r="1552" hidden="1">
      <c r="A1552" s="9" t="s">
        <v>3317</v>
      </c>
      <c r="B1552" s="29">
        <v>44502.0</v>
      </c>
      <c r="C1552" s="9" t="s">
        <v>3318</v>
      </c>
      <c r="D1552" s="9" t="s">
        <v>58</v>
      </c>
      <c r="E1552" s="28">
        <v>44711.0</v>
      </c>
      <c r="F1552" s="29">
        <v>44725.0</v>
      </c>
      <c r="G1552" s="28">
        <v>44711.0</v>
      </c>
      <c r="H1552" s="29">
        <v>44553.0</v>
      </c>
      <c r="I1552" s="9" t="b">
        <v>1</v>
      </c>
      <c r="J1552" s="41" t="b">
        <f>VLOOKUP($A1552, 'Duplicate Preprint DOIs removed'!$A$2:$H$3167, 8, FALSE)</f>
        <v>1</v>
      </c>
      <c r="K1552" s="41" t="b">
        <f t="shared" si="1"/>
        <v>1</v>
      </c>
      <c r="L1552" s="42">
        <f>VLOOKUP($A1552, 'Duplicate Preprint DOIs removed'!$A$2:$H$3167, 5, FALSE)</f>
        <v>44711</v>
      </c>
    </row>
    <row r="1553" hidden="1">
      <c r="A1553" s="9" t="s">
        <v>3319</v>
      </c>
      <c r="B1553" s="29">
        <v>44502.0</v>
      </c>
      <c r="C1553" s="9" t="s">
        <v>3320</v>
      </c>
      <c r="D1553" s="9" t="s">
        <v>58</v>
      </c>
      <c r="F1553" s="29">
        <v>44728.0</v>
      </c>
      <c r="G1553" s="29">
        <v>44728.0</v>
      </c>
      <c r="H1553" s="29">
        <v>44677.0</v>
      </c>
      <c r="I1553" s="9" t="b">
        <v>1</v>
      </c>
      <c r="J1553" s="41" t="b">
        <f>VLOOKUP($A1553, 'Duplicate Preprint DOIs removed'!$A$2:$H$3167, 8, FALSE)</f>
        <v>1</v>
      </c>
      <c r="K1553" s="41" t="b">
        <f t="shared" si="1"/>
        <v>1</v>
      </c>
      <c r="L1553" s="42">
        <f>VLOOKUP($A1553, 'Duplicate Preprint DOIs removed'!$A$2:$H$3167, 5, FALSE)</f>
        <v>44728</v>
      </c>
    </row>
    <row r="1554" hidden="1">
      <c r="A1554" s="9" t="s">
        <v>3321</v>
      </c>
      <c r="B1554" s="29">
        <v>44503.0</v>
      </c>
      <c r="C1554" s="9" t="s">
        <v>3322</v>
      </c>
      <c r="D1554" s="9" t="s">
        <v>58</v>
      </c>
      <c r="F1554" s="29">
        <v>44890.0</v>
      </c>
      <c r="G1554" s="29">
        <v>44890.0</v>
      </c>
      <c r="H1554" s="29">
        <v>44546.0</v>
      </c>
      <c r="I1554" s="9" t="b">
        <v>1</v>
      </c>
      <c r="J1554" s="41" t="b">
        <f>VLOOKUP($A1554, 'Duplicate Preprint DOIs removed'!$A$2:$H$3167, 8, FALSE)</f>
        <v>1</v>
      </c>
      <c r="K1554" s="41" t="b">
        <f t="shared" si="1"/>
        <v>1</v>
      </c>
      <c r="L1554" s="42">
        <f>VLOOKUP($A1554, 'Duplicate Preprint DOIs removed'!$A$2:$H$3167, 5, FALSE)</f>
        <v>44890</v>
      </c>
    </row>
    <row r="1555">
      <c r="A1555" s="9" t="s">
        <v>3323</v>
      </c>
      <c r="B1555" s="29">
        <v>44551.0</v>
      </c>
      <c r="C1555" s="9" t="s">
        <v>3324</v>
      </c>
      <c r="D1555" s="9" t="s">
        <v>58</v>
      </c>
      <c r="E1555" s="29">
        <v>45086.0</v>
      </c>
      <c r="F1555" s="29">
        <v>45099.0</v>
      </c>
      <c r="G1555" s="29">
        <v>45086.0</v>
      </c>
      <c r="H1555" s="29">
        <v>44671.0</v>
      </c>
      <c r="I1555" s="9" t="b">
        <v>1</v>
      </c>
      <c r="J1555" s="41" t="b">
        <f>VLOOKUP($A1555, 'Duplicate Preprint DOIs removed'!$A$2:$H$3167, 8, FALSE)</f>
        <v>0</v>
      </c>
      <c r="K1555" s="41" t="b">
        <f t="shared" si="1"/>
        <v>0</v>
      </c>
      <c r="L1555" s="42" t="str">
        <f>VLOOKUP($A1555, 'Duplicate Preprint DOIs removed'!$A$2:$H$3167, 5, FALSE)</f>
        <v>#N/A</v>
      </c>
    </row>
    <row r="1556" hidden="1">
      <c r="A1556" s="9" t="s">
        <v>3325</v>
      </c>
      <c r="B1556" s="29">
        <v>44500.0</v>
      </c>
      <c r="C1556" s="9" t="s">
        <v>3326</v>
      </c>
      <c r="D1556" s="9" t="s">
        <v>58</v>
      </c>
      <c r="E1556" s="29">
        <v>44565.0</v>
      </c>
      <c r="F1556" s="29">
        <v>44585.0</v>
      </c>
      <c r="G1556" s="29">
        <v>44565.0</v>
      </c>
      <c r="H1556" s="29">
        <v>44539.0</v>
      </c>
      <c r="I1556" s="9" t="b">
        <v>1</v>
      </c>
      <c r="J1556" s="41" t="b">
        <f>VLOOKUP($A1556, 'Duplicate Preprint DOIs removed'!$A$2:$H$3167, 8, FALSE)</f>
        <v>1</v>
      </c>
      <c r="K1556" s="41" t="b">
        <f t="shared" si="1"/>
        <v>1</v>
      </c>
      <c r="L1556" s="42">
        <f>VLOOKUP($A1556, 'Duplicate Preprint DOIs removed'!$A$2:$H$3167, 5, FALSE)</f>
        <v>44565</v>
      </c>
    </row>
    <row r="1557" hidden="1">
      <c r="A1557" s="9" t="s">
        <v>3327</v>
      </c>
      <c r="B1557" s="29">
        <v>44503.0</v>
      </c>
      <c r="C1557" s="9" t="s">
        <v>3328</v>
      </c>
      <c r="D1557" s="9" t="s">
        <v>58</v>
      </c>
      <c r="F1557" s="29">
        <v>44841.0</v>
      </c>
      <c r="G1557" s="29">
        <v>44841.0</v>
      </c>
      <c r="H1557" s="29">
        <v>44613.0</v>
      </c>
      <c r="I1557" s="9" t="b">
        <v>1</v>
      </c>
      <c r="J1557" s="41" t="b">
        <f>VLOOKUP($A1557, 'Duplicate Preprint DOIs removed'!$A$2:$H$3167, 8, FALSE)</f>
        <v>1</v>
      </c>
      <c r="K1557" s="41" t="b">
        <f t="shared" si="1"/>
        <v>1</v>
      </c>
      <c r="L1557" s="42">
        <f>VLOOKUP($A1557, 'Duplicate Preprint DOIs removed'!$A$2:$H$3167, 5, FALSE)</f>
        <v>44841</v>
      </c>
    </row>
    <row r="1558" hidden="1">
      <c r="A1558" s="9" t="s">
        <v>3329</v>
      </c>
      <c r="B1558" s="29">
        <v>44509.0</v>
      </c>
      <c r="C1558" s="9" t="s">
        <v>3330</v>
      </c>
      <c r="D1558" s="9" t="s">
        <v>58</v>
      </c>
      <c r="E1558" s="29">
        <v>44644.0</v>
      </c>
      <c r="F1558" s="29">
        <v>44649.0</v>
      </c>
      <c r="G1558" s="29">
        <v>44644.0</v>
      </c>
      <c r="H1558" s="29">
        <v>44609.0</v>
      </c>
      <c r="I1558" s="9" t="b">
        <v>1</v>
      </c>
      <c r="J1558" s="41" t="b">
        <f>VLOOKUP($A1558, 'Duplicate Preprint DOIs removed'!$A$2:$H$3167, 8, FALSE)</f>
        <v>1</v>
      </c>
      <c r="K1558" s="41" t="b">
        <f t="shared" si="1"/>
        <v>1</v>
      </c>
      <c r="L1558" s="42">
        <f>VLOOKUP($A1558, 'Duplicate Preprint DOIs removed'!$A$2:$H$3167, 5, FALSE)</f>
        <v>44644</v>
      </c>
    </row>
    <row r="1559" hidden="1">
      <c r="A1559" s="9" t="s">
        <v>3331</v>
      </c>
      <c r="B1559" s="29">
        <v>44535.0</v>
      </c>
      <c r="C1559" s="9" t="s">
        <v>3332</v>
      </c>
      <c r="D1559" s="9" t="s">
        <v>58</v>
      </c>
      <c r="F1559" s="29">
        <v>44803.0</v>
      </c>
      <c r="G1559" s="29">
        <v>44803.0</v>
      </c>
      <c r="H1559" s="29">
        <v>44575.0</v>
      </c>
      <c r="I1559" s="9" t="b">
        <v>1</v>
      </c>
      <c r="J1559" s="41" t="b">
        <f>VLOOKUP($A1559, 'Duplicate Preprint DOIs removed'!$A$2:$H$3167, 8, FALSE)</f>
        <v>1</v>
      </c>
      <c r="K1559" s="41" t="b">
        <f t="shared" si="1"/>
        <v>1</v>
      </c>
      <c r="L1559" s="42">
        <f>VLOOKUP($A1559, 'Duplicate Preprint DOIs removed'!$A$2:$H$3167, 5, FALSE)</f>
        <v>44803</v>
      </c>
    </row>
    <row r="1560" hidden="1">
      <c r="A1560" s="9" t="s">
        <v>3333</v>
      </c>
      <c r="B1560" s="29">
        <v>44501.0</v>
      </c>
      <c r="C1560" s="9" t="s">
        <v>3334</v>
      </c>
      <c r="D1560" s="9" t="s">
        <v>58</v>
      </c>
      <c r="F1560" s="29">
        <v>44749.0</v>
      </c>
      <c r="G1560" s="29">
        <v>44749.0</v>
      </c>
      <c r="H1560" s="29">
        <v>44643.0</v>
      </c>
      <c r="I1560" s="9" t="b">
        <v>1</v>
      </c>
      <c r="J1560" s="41" t="b">
        <f>VLOOKUP($A1560, 'Duplicate Preprint DOIs removed'!$A$2:$H$3167, 8, FALSE)</f>
        <v>1</v>
      </c>
      <c r="K1560" s="41" t="b">
        <f t="shared" si="1"/>
        <v>1</v>
      </c>
      <c r="L1560" s="42">
        <f>VLOOKUP($A1560, 'Duplicate Preprint DOIs removed'!$A$2:$H$3167, 5, FALSE)</f>
        <v>44749</v>
      </c>
    </row>
    <row r="1561" hidden="1">
      <c r="A1561" s="9" t="s">
        <v>3335</v>
      </c>
      <c r="B1561" s="29">
        <v>44501.0</v>
      </c>
      <c r="C1561" s="9" t="s">
        <v>3336</v>
      </c>
      <c r="D1561" s="9" t="s">
        <v>58</v>
      </c>
      <c r="E1561" s="29">
        <v>44750.0</v>
      </c>
      <c r="F1561" s="29">
        <v>44756.0</v>
      </c>
      <c r="G1561" s="29">
        <v>44750.0</v>
      </c>
      <c r="H1561" s="29">
        <v>44677.0</v>
      </c>
      <c r="I1561" s="9" t="b">
        <v>1</v>
      </c>
      <c r="J1561" s="41" t="b">
        <f>VLOOKUP($A1561, 'Duplicate Preprint DOIs removed'!$A$2:$H$3167, 8, FALSE)</f>
        <v>1</v>
      </c>
      <c r="K1561" s="41" t="b">
        <f t="shared" si="1"/>
        <v>1</v>
      </c>
      <c r="L1561" s="42">
        <f>VLOOKUP($A1561, 'Duplicate Preprint DOIs removed'!$A$2:$H$3167, 5, FALSE)</f>
        <v>44750</v>
      </c>
    </row>
    <row r="1562" hidden="1">
      <c r="A1562" s="9" t="s">
        <v>3337</v>
      </c>
      <c r="B1562" s="29">
        <v>44721.0</v>
      </c>
      <c r="C1562" s="9" t="s">
        <v>3338</v>
      </c>
      <c r="D1562" s="9" t="s">
        <v>58</v>
      </c>
      <c r="E1562" s="29">
        <v>44880.0</v>
      </c>
      <c r="F1562" s="29">
        <v>44943.0</v>
      </c>
      <c r="G1562" s="29">
        <v>44880.0</v>
      </c>
      <c r="H1562" s="29">
        <v>44861.0</v>
      </c>
      <c r="I1562" s="9" t="b">
        <v>1</v>
      </c>
      <c r="J1562" s="41" t="b">
        <f>VLOOKUP($A1562, 'Duplicate Preprint DOIs removed'!$A$2:$H$3167, 8, FALSE)</f>
        <v>1</v>
      </c>
      <c r="K1562" s="41" t="b">
        <f t="shared" si="1"/>
        <v>1</v>
      </c>
      <c r="L1562" s="42">
        <f>VLOOKUP($A1562, 'Duplicate Preprint DOIs removed'!$A$2:$H$3167, 5, FALSE)</f>
        <v>44880</v>
      </c>
    </row>
    <row r="1563" hidden="1">
      <c r="A1563" s="9" t="s">
        <v>3339</v>
      </c>
      <c r="B1563" s="29">
        <v>44497.0</v>
      </c>
      <c r="C1563" s="9" t="s">
        <v>3340</v>
      </c>
      <c r="D1563" s="9" t="s">
        <v>58</v>
      </c>
      <c r="E1563" s="29">
        <v>44580.0</v>
      </c>
      <c r="F1563" s="29">
        <v>44593.0</v>
      </c>
      <c r="G1563" s="29">
        <v>44580.0</v>
      </c>
      <c r="H1563" s="29">
        <v>44553.0</v>
      </c>
      <c r="I1563" s="9" t="b">
        <v>1</v>
      </c>
      <c r="J1563" s="41" t="b">
        <f>VLOOKUP($A1563, 'Duplicate Preprint DOIs removed'!$A$2:$H$3167, 8, FALSE)</f>
        <v>1</v>
      </c>
      <c r="K1563" s="41" t="b">
        <f t="shared" si="1"/>
        <v>1</v>
      </c>
      <c r="L1563" s="42">
        <f>VLOOKUP($A1563, 'Duplicate Preprint DOIs removed'!$A$2:$H$3167, 5, FALSE)</f>
        <v>44580</v>
      </c>
    </row>
    <row r="1564" hidden="1">
      <c r="A1564" s="9" t="s">
        <v>3341</v>
      </c>
      <c r="B1564" s="29">
        <v>44498.0</v>
      </c>
      <c r="C1564" s="9" t="s">
        <v>3342</v>
      </c>
      <c r="D1564" s="9" t="s">
        <v>58</v>
      </c>
      <c r="E1564" s="28">
        <v>44707.0</v>
      </c>
      <c r="F1564" s="29">
        <v>44733.0</v>
      </c>
      <c r="G1564" s="28">
        <v>44707.0</v>
      </c>
      <c r="H1564" s="28">
        <v>44698.0</v>
      </c>
      <c r="I1564" s="9" t="b">
        <v>1</v>
      </c>
      <c r="J1564" s="41" t="b">
        <f>VLOOKUP($A1564, 'Duplicate Preprint DOIs removed'!$A$2:$H$3167, 8, FALSE)</f>
        <v>1</v>
      </c>
      <c r="K1564" s="41" t="b">
        <f t="shared" si="1"/>
        <v>1</v>
      </c>
      <c r="L1564" s="42">
        <f>VLOOKUP($A1564, 'Duplicate Preprint DOIs removed'!$A$2:$H$3167, 5, FALSE)</f>
        <v>44707</v>
      </c>
    </row>
    <row r="1565" hidden="1">
      <c r="A1565" s="9" t="s">
        <v>3343</v>
      </c>
      <c r="B1565" s="29">
        <v>44508.0</v>
      </c>
      <c r="C1565" s="9" t="s">
        <v>3344</v>
      </c>
      <c r="D1565" s="9" t="s">
        <v>58</v>
      </c>
      <c r="E1565" s="29">
        <v>44867.0</v>
      </c>
      <c r="F1565" s="29">
        <v>44887.0</v>
      </c>
      <c r="G1565" s="29">
        <v>44867.0</v>
      </c>
      <c r="H1565" s="29">
        <v>44789.0</v>
      </c>
      <c r="I1565" s="9" t="b">
        <v>1</v>
      </c>
      <c r="J1565" s="41" t="b">
        <f>VLOOKUP($A1565, 'Duplicate Preprint DOIs removed'!$A$2:$H$3167, 8, FALSE)</f>
        <v>1</v>
      </c>
      <c r="K1565" s="41" t="b">
        <f t="shared" si="1"/>
        <v>1</v>
      </c>
      <c r="L1565" s="42">
        <f>VLOOKUP($A1565, 'Duplicate Preprint DOIs removed'!$A$2:$H$3167, 5, FALSE)</f>
        <v>44867</v>
      </c>
    </row>
    <row r="1566">
      <c r="A1566" s="9" t="s">
        <v>3345</v>
      </c>
      <c r="B1566" s="28">
        <v>44692.0</v>
      </c>
      <c r="C1566" s="9" t="s">
        <v>3346</v>
      </c>
      <c r="D1566" s="9" t="s">
        <v>58</v>
      </c>
      <c r="F1566" s="29">
        <v>45201.0</v>
      </c>
      <c r="G1566" s="29">
        <v>45201.0</v>
      </c>
      <c r="H1566" s="29">
        <v>45116.0</v>
      </c>
      <c r="I1566" s="9" t="b">
        <v>1</v>
      </c>
      <c r="J1566" s="41" t="str">
        <f>VLOOKUP($A1566, 'Duplicate Preprint DOIs removed'!$A$2:$H$3167, 8, FALSE)</f>
        <v>#N/A</v>
      </c>
      <c r="K1566" s="41" t="str">
        <f t="shared" si="1"/>
        <v>#N/A</v>
      </c>
      <c r="L1566" s="41" t="str">
        <f>VLOOKUP($A1566, 'Duplicate Preprint DOIs removed'!$A$2:$H$3167, 5, FALSE)</f>
        <v>#N/A</v>
      </c>
    </row>
    <row r="1567" hidden="1">
      <c r="A1567" s="9" t="s">
        <v>3347</v>
      </c>
      <c r="B1567" s="29">
        <v>44498.0</v>
      </c>
      <c r="C1567" s="9" t="s">
        <v>3348</v>
      </c>
      <c r="D1567" s="9" t="s">
        <v>58</v>
      </c>
      <c r="E1567" s="29">
        <v>44902.0</v>
      </c>
      <c r="F1567" s="29">
        <v>44915.0</v>
      </c>
      <c r="G1567" s="29">
        <v>44902.0</v>
      </c>
      <c r="H1567" s="29">
        <v>44868.0</v>
      </c>
      <c r="I1567" s="9" t="b">
        <v>1</v>
      </c>
      <c r="J1567" s="41" t="b">
        <f>VLOOKUP($A1567, 'Duplicate Preprint DOIs removed'!$A$2:$H$3167, 8, FALSE)</f>
        <v>1</v>
      </c>
      <c r="K1567" s="41" t="b">
        <f t="shared" si="1"/>
        <v>1</v>
      </c>
      <c r="L1567" s="42">
        <f>VLOOKUP($A1567, 'Duplicate Preprint DOIs removed'!$A$2:$H$3167, 5, FALSE)</f>
        <v>44902</v>
      </c>
    </row>
    <row r="1568" hidden="1">
      <c r="A1568" s="9" t="s">
        <v>3349</v>
      </c>
      <c r="B1568" s="29">
        <v>44497.0</v>
      </c>
      <c r="C1568" s="9" t="s">
        <v>3350</v>
      </c>
      <c r="D1568" s="9" t="s">
        <v>58</v>
      </c>
      <c r="E1568" s="29">
        <v>44824.0</v>
      </c>
      <c r="F1568" s="29">
        <v>44831.0</v>
      </c>
      <c r="G1568" s="29">
        <v>44824.0</v>
      </c>
      <c r="H1568" s="29">
        <v>44673.0</v>
      </c>
      <c r="I1568" s="9" t="b">
        <v>1</v>
      </c>
      <c r="J1568" s="41" t="b">
        <f>VLOOKUP($A1568, 'Duplicate Preprint DOIs removed'!$A$2:$H$3167, 8, FALSE)</f>
        <v>1</v>
      </c>
      <c r="K1568" s="41" t="b">
        <f t="shared" si="1"/>
        <v>1</v>
      </c>
      <c r="L1568" s="42">
        <f>VLOOKUP($A1568, 'Duplicate Preprint DOIs removed'!$A$2:$H$3167, 5, FALSE)</f>
        <v>44824</v>
      </c>
    </row>
    <row r="1569">
      <c r="A1569" s="9" t="s">
        <v>3351</v>
      </c>
      <c r="B1569" s="29">
        <v>44497.0</v>
      </c>
      <c r="C1569" s="9" t="s">
        <v>3352</v>
      </c>
      <c r="D1569" s="9" t="s">
        <v>58</v>
      </c>
      <c r="E1569" s="29">
        <v>45037.0</v>
      </c>
      <c r="F1569" s="28">
        <v>45056.0</v>
      </c>
      <c r="G1569" s="29">
        <v>45037.0</v>
      </c>
      <c r="H1569" s="29">
        <v>44637.0</v>
      </c>
      <c r="I1569" s="9" t="b">
        <v>1</v>
      </c>
      <c r="J1569" s="41" t="b">
        <f>VLOOKUP($A1569, 'Duplicate Preprint DOIs removed'!$A$2:$H$3167, 8, FALSE)</f>
        <v>0</v>
      </c>
      <c r="K1569" s="41" t="b">
        <f t="shared" si="1"/>
        <v>0</v>
      </c>
      <c r="L1569" s="42" t="str">
        <f>VLOOKUP($A1569, 'Duplicate Preprint DOIs removed'!$A$2:$H$3167, 5, FALSE)</f>
        <v>#N/A</v>
      </c>
    </row>
    <row r="1570" hidden="1">
      <c r="A1570" s="9" t="s">
        <v>3353</v>
      </c>
      <c r="B1570" s="29">
        <v>44497.0</v>
      </c>
      <c r="C1570" s="9" t="s">
        <v>3354</v>
      </c>
      <c r="D1570" s="9" t="s">
        <v>58</v>
      </c>
      <c r="F1570" s="29">
        <v>44635.0</v>
      </c>
      <c r="G1570" s="29">
        <v>44635.0</v>
      </c>
      <c r="H1570" s="29">
        <v>44609.0</v>
      </c>
      <c r="I1570" s="9" t="b">
        <v>1</v>
      </c>
      <c r="J1570" s="41" t="b">
        <f>VLOOKUP($A1570, 'Duplicate Preprint DOIs removed'!$A$2:$H$3167, 8, FALSE)</f>
        <v>1</v>
      </c>
      <c r="K1570" s="41" t="b">
        <f t="shared" si="1"/>
        <v>1</v>
      </c>
      <c r="L1570" s="42">
        <f>VLOOKUP($A1570, 'Duplicate Preprint DOIs removed'!$A$2:$H$3167, 5, FALSE)</f>
        <v>44635</v>
      </c>
    </row>
    <row r="1571" hidden="1">
      <c r="A1571" s="9" t="s">
        <v>3355</v>
      </c>
      <c r="B1571" s="29">
        <v>44497.0</v>
      </c>
      <c r="C1571" s="9" t="s">
        <v>3356</v>
      </c>
      <c r="D1571" s="9" t="s">
        <v>58</v>
      </c>
      <c r="F1571" s="29">
        <v>44607.0</v>
      </c>
      <c r="G1571" s="29">
        <v>44607.0</v>
      </c>
      <c r="H1571" s="29">
        <v>44570.0</v>
      </c>
      <c r="I1571" s="9" t="b">
        <v>1</v>
      </c>
      <c r="J1571" s="41" t="b">
        <f>VLOOKUP($A1571, 'Duplicate Preprint DOIs removed'!$A$2:$H$3167, 8, FALSE)</f>
        <v>1</v>
      </c>
      <c r="K1571" s="41" t="b">
        <f t="shared" si="1"/>
        <v>1</v>
      </c>
      <c r="L1571" s="42">
        <f>VLOOKUP($A1571, 'Duplicate Preprint DOIs removed'!$A$2:$H$3167, 5, FALSE)</f>
        <v>44607</v>
      </c>
    </row>
    <row r="1572" hidden="1">
      <c r="A1572" s="9" t="s">
        <v>3357</v>
      </c>
      <c r="B1572" s="29">
        <v>44497.0</v>
      </c>
      <c r="C1572" s="9" t="s">
        <v>3358</v>
      </c>
      <c r="D1572" s="9" t="s">
        <v>58</v>
      </c>
      <c r="E1572" s="29">
        <v>44894.0</v>
      </c>
      <c r="F1572" s="29">
        <v>44909.0</v>
      </c>
      <c r="G1572" s="29">
        <v>44894.0</v>
      </c>
      <c r="H1572" s="29">
        <v>44827.0</v>
      </c>
      <c r="I1572" s="9" t="b">
        <v>1</v>
      </c>
      <c r="J1572" s="41" t="b">
        <f>VLOOKUP($A1572, 'Duplicate Preprint DOIs removed'!$A$2:$H$3167, 8, FALSE)</f>
        <v>1</v>
      </c>
      <c r="K1572" s="41" t="b">
        <f t="shared" si="1"/>
        <v>1</v>
      </c>
      <c r="L1572" s="42">
        <f>VLOOKUP($A1572, 'Duplicate Preprint DOIs removed'!$A$2:$H$3167, 5, FALSE)</f>
        <v>44894</v>
      </c>
    </row>
    <row r="1573" hidden="1">
      <c r="A1573" s="9" t="s">
        <v>3359</v>
      </c>
      <c r="B1573" s="29">
        <v>44495.0</v>
      </c>
      <c r="C1573" s="9" t="s">
        <v>3360</v>
      </c>
      <c r="D1573" s="9" t="s">
        <v>58</v>
      </c>
      <c r="E1573" s="29">
        <v>44733.0</v>
      </c>
      <c r="F1573" s="29">
        <v>44755.0</v>
      </c>
      <c r="G1573" s="29">
        <v>44733.0</v>
      </c>
      <c r="H1573" s="29">
        <v>44554.0</v>
      </c>
      <c r="I1573" s="9" t="b">
        <v>1</v>
      </c>
      <c r="J1573" s="41" t="b">
        <f>VLOOKUP($A1573, 'Duplicate Preprint DOIs removed'!$A$2:$H$3167, 8, FALSE)</f>
        <v>1</v>
      </c>
      <c r="K1573" s="41" t="b">
        <f t="shared" si="1"/>
        <v>1</v>
      </c>
      <c r="L1573" s="42">
        <f>VLOOKUP($A1573, 'Duplicate Preprint DOIs removed'!$A$2:$H$3167, 5, FALSE)</f>
        <v>44733</v>
      </c>
    </row>
    <row r="1574" hidden="1">
      <c r="A1574" s="9" t="s">
        <v>3361</v>
      </c>
      <c r="B1574" s="29">
        <v>44495.0</v>
      </c>
      <c r="C1574" s="9" t="s">
        <v>3362</v>
      </c>
      <c r="D1574" s="9" t="s">
        <v>58</v>
      </c>
      <c r="E1574" s="29">
        <v>44851.0</v>
      </c>
      <c r="F1574" s="29">
        <v>44876.0</v>
      </c>
      <c r="G1574" s="29">
        <v>44851.0</v>
      </c>
      <c r="H1574" s="29">
        <v>44838.0</v>
      </c>
      <c r="I1574" s="9" t="b">
        <v>1</v>
      </c>
      <c r="J1574" s="41" t="b">
        <f>VLOOKUP($A1574, 'Duplicate Preprint DOIs removed'!$A$2:$H$3167, 8, FALSE)</f>
        <v>1</v>
      </c>
      <c r="K1574" s="41" t="b">
        <f t="shared" si="1"/>
        <v>1</v>
      </c>
      <c r="L1574" s="42">
        <f>VLOOKUP($A1574, 'Duplicate Preprint DOIs removed'!$A$2:$H$3167, 5, FALSE)</f>
        <v>44851</v>
      </c>
    </row>
    <row r="1575" hidden="1">
      <c r="A1575" s="9" t="s">
        <v>3363</v>
      </c>
      <c r="B1575" s="29">
        <v>44495.0</v>
      </c>
      <c r="C1575" s="9" t="s">
        <v>3364</v>
      </c>
      <c r="D1575" s="9" t="s">
        <v>58</v>
      </c>
      <c r="E1575" s="29">
        <v>44676.0</v>
      </c>
      <c r="F1575" s="28">
        <v>44687.0</v>
      </c>
      <c r="G1575" s="29">
        <v>44676.0</v>
      </c>
      <c r="H1575" s="29">
        <v>44637.0</v>
      </c>
      <c r="I1575" s="9" t="b">
        <v>1</v>
      </c>
      <c r="J1575" s="41" t="b">
        <f>VLOOKUP($A1575, 'Duplicate Preprint DOIs removed'!$A$2:$H$3167, 8, FALSE)</f>
        <v>1</v>
      </c>
      <c r="K1575" s="41" t="b">
        <f t="shared" si="1"/>
        <v>1</v>
      </c>
      <c r="L1575" s="42">
        <f>VLOOKUP($A1575, 'Duplicate Preprint DOIs removed'!$A$2:$H$3167, 5, FALSE)</f>
        <v>44676</v>
      </c>
    </row>
    <row r="1576" hidden="1">
      <c r="A1576" s="9" t="s">
        <v>3365</v>
      </c>
      <c r="B1576" s="29">
        <v>44495.0</v>
      </c>
      <c r="C1576" s="9" t="s">
        <v>3366</v>
      </c>
      <c r="D1576" s="9" t="s">
        <v>58</v>
      </c>
      <c r="E1576" s="28">
        <v>44705.0</v>
      </c>
      <c r="F1576" s="29">
        <v>44713.0</v>
      </c>
      <c r="G1576" s="28">
        <v>44705.0</v>
      </c>
      <c r="H1576" s="29">
        <v>44626.0</v>
      </c>
      <c r="I1576" s="9" t="b">
        <v>1</v>
      </c>
      <c r="J1576" s="41" t="b">
        <f>VLOOKUP($A1576, 'Duplicate Preprint DOIs removed'!$A$2:$H$3167, 8, FALSE)</f>
        <v>1</v>
      </c>
      <c r="K1576" s="41" t="b">
        <f t="shared" si="1"/>
        <v>1</v>
      </c>
      <c r="L1576" s="42">
        <f>VLOOKUP($A1576, 'Duplicate Preprint DOIs removed'!$A$2:$H$3167, 5, FALSE)</f>
        <v>44705</v>
      </c>
    </row>
    <row r="1577" hidden="1">
      <c r="A1577" s="9" t="s">
        <v>3367</v>
      </c>
      <c r="B1577" s="29">
        <v>44495.0</v>
      </c>
      <c r="C1577" s="9" t="s">
        <v>3368</v>
      </c>
      <c r="D1577" s="9" t="s">
        <v>58</v>
      </c>
      <c r="E1577" s="29">
        <v>44609.0</v>
      </c>
      <c r="F1577" s="29">
        <v>44623.0</v>
      </c>
      <c r="G1577" s="29">
        <v>44609.0</v>
      </c>
      <c r="H1577" s="29">
        <v>44585.0</v>
      </c>
      <c r="I1577" s="9" t="b">
        <v>1</v>
      </c>
      <c r="J1577" s="41" t="b">
        <f>VLOOKUP($A1577, 'Duplicate Preprint DOIs removed'!$A$2:$H$3167, 8, FALSE)</f>
        <v>1</v>
      </c>
      <c r="K1577" s="41" t="b">
        <f t="shared" si="1"/>
        <v>1</v>
      </c>
      <c r="L1577" s="42">
        <f>VLOOKUP($A1577, 'Duplicate Preprint DOIs removed'!$A$2:$H$3167, 5, FALSE)</f>
        <v>44609</v>
      </c>
    </row>
    <row r="1578" hidden="1">
      <c r="A1578" s="9" t="s">
        <v>3369</v>
      </c>
      <c r="B1578" s="29">
        <v>44495.0</v>
      </c>
      <c r="C1578" s="9" t="s">
        <v>3370</v>
      </c>
      <c r="D1578" s="9" t="s">
        <v>58</v>
      </c>
      <c r="F1578" s="29">
        <v>44734.0</v>
      </c>
      <c r="G1578" s="29">
        <v>44734.0</v>
      </c>
      <c r="H1578" s="29">
        <v>44552.0</v>
      </c>
      <c r="I1578" s="9" t="b">
        <v>1</v>
      </c>
      <c r="J1578" s="41" t="b">
        <f>VLOOKUP($A1578, 'Duplicate Preprint DOIs removed'!$A$2:$H$3167, 8, FALSE)</f>
        <v>1</v>
      </c>
      <c r="K1578" s="41" t="b">
        <f t="shared" si="1"/>
        <v>1</v>
      </c>
      <c r="L1578" s="42">
        <f>VLOOKUP($A1578, 'Duplicate Preprint DOIs removed'!$A$2:$H$3167, 5, FALSE)</f>
        <v>44734</v>
      </c>
    </row>
    <row r="1579" hidden="1">
      <c r="A1579" s="9" t="s">
        <v>127</v>
      </c>
      <c r="B1579" s="29">
        <v>44495.0</v>
      </c>
      <c r="C1579" s="9" t="s">
        <v>128</v>
      </c>
      <c r="D1579" s="9" t="s">
        <v>58</v>
      </c>
      <c r="E1579" s="28">
        <v>44707.0</v>
      </c>
      <c r="F1579" s="29">
        <v>44725.0</v>
      </c>
      <c r="G1579" s="28">
        <v>44707.0</v>
      </c>
      <c r="H1579" s="28">
        <v>44712.0</v>
      </c>
      <c r="I1579" s="9" t="b">
        <v>0</v>
      </c>
      <c r="J1579" s="41" t="b">
        <f>VLOOKUP($A1579, 'Duplicate Preprint DOIs removed'!$A$2:$H$3167, 8, FALSE)</f>
        <v>0</v>
      </c>
      <c r="K1579" s="41" t="b">
        <f t="shared" si="1"/>
        <v>1</v>
      </c>
      <c r="L1579" s="42">
        <f>VLOOKUP($A1579, 'Duplicate Preprint DOIs removed'!$A$2:$H$3167, 5, FALSE)</f>
        <v>44707</v>
      </c>
    </row>
    <row r="1580" hidden="1">
      <c r="A1580" s="9" t="s">
        <v>3371</v>
      </c>
      <c r="B1580" s="29">
        <v>44495.0</v>
      </c>
      <c r="C1580" s="9" t="s">
        <v>3372</v>
      </c>
      <c r="D1580" s="9" t="s">
        <v>58</v>
      </c>
      <c r="F1580" s="29">
        <v>44628.0</v>
      </c>
      <c r="G1580" s="29">
        <v>44628.0</v>
      </c>
      <c r="H1580" s="29">
        <v>44602.0</v>
      </c>
      <c r="I1580" s="9" t="b">
        <v>1</v>
      </c>
      <c r="J1580" s="41" t="b">
        <f>VLOOKUP($A1580, 'Duplicate Preprint DOIs removed'!$A$2:$H$3167, 8, FALSE)</f>
        <v>1</v>
      </c>
      <c r="K1580" s="41" t="b">
        <f t="shared" si="1"/>
        <v>1</v>
      </c>
      <c r="L1580" s="42">
        <f>VLOOKUP($A1580, 'Duplicate Preprint DOIs removed'!$A$2:$H$3167, 5, FALSE)</f>
        <v>44628</v>
      </c>
    </row>
    <row r="1581" hidden="1">
      <c r="A1581" s="9" t="s">
        <v>3373</v>
      </c>
      <c r="B1581" s="29">
        <v>44566.0</v>
      </c>
      <c r="C1581" s="9" t="s">
        <v>3374</v>
      </c>
      <c r="D1581" s="9" t="s">
        <v>58</v>
      </c>
      <c r="E1581" s="29">
        <v>44776.0</v>
      </c>
      <c r="F1581" s="29">
        <v>44788.0</v>
      </c>
      <c r="G1581" s="29">
        <v>44776.0</v>
      </c>
      <c r="H1581" s="29">
        <v>44613.0</v>
      </c>
      <c r="I1581" s="9" t="b">
        <v>1</v>
      </c>
      <c r="J1581" s="41" t="b">
        <f>VLOOKUP($A1581, 'Duplicate Preprint DOIs removed'!$A$2:$H$3167, 8, FALSE)</f>
        <v>1</v>
      </c>
      <c r="K1581" s="41" t="b">
        <f t="shared" si="1"/>
        <v>1</v>
      </c>
      <c r="L1581" s="42">
        <f>VLOOKUP($A1581, 'Duplicate Preprint DOIs removed'!$A$2:$H$3167, 5, FALSE)</f>
        <v>44776</v>
      </c>
    </row>
    <row r="1582" hidden="1">
      <c r="A1582" s="9" t="s">
        <v>3375</v>
      </c>
      <c r="B1582" s="29">
        <v>44493.0</v>
      </c>
      <c r="C1582" s="9" t="s">
        <v>3376</v>
      </c>
      <c r="D1582" s="9" t="s">
        <v>58</v>
      </c>
      <c r="E1582" s="28">
        <v>44691.0</v>
      </c>
      <c r="F1582" s="28">
        <v>44693.0</v>
      </c>
      <c r="G1582" s="28">
        <v>44691.0</v>
      </c>
      <c r="H1582" s="29">
        <v>44627.0</v>
      </c>
      <c r="I1582" s="9" t="b">
        <v>1</v>
      </c>
      <c r="J1582" s="41" t="b">
        <f>VLOOKUP($A1582, 'Duplicate Preprint DOIs removed'!$A$2:$H$3167, 8, FALSE)</f>
        <v>1</v>
      </c>
      <c r="K1582" s="41" t="b">
        <f t="shared" si="1"/>
        <v>1</v>
      </c>
      <c r="L1582" s="42">
        <f>VLOOKUP($A1582, 'Duplicate Preprint DOIs removed'!$A$2:$H$3167, 5, FALSE)</f>
        <v>44691</v>
      </c>
    </row>
    <row r="1583" hidden="1">
      <c r="A1583" s="9" t="s">
        <v>3377</v>
      </c>
      <c r="B1583" s="28">
        <v>44694.0</v>
      </c>
      <c r="C1583" s="9" t="s">
        <v>3378</v>
      </c>
      <c r="D1583" s="9" t="s">
        <v>58</v>
      </c>
      <c r="E1583" s="29">
        <v>44859.0</v>
      </c>
      <c r="F1583" s="29">
        <v>44881.0</v>
      </c>
      <c r="G1583" s="29">
        <v>44859.0</v>
      </c>
      <c r="H1583" s="29">
        <v>44826.0</v>
      </c>
      <c r="I1583" s="9" t="b">
        <v>1</v>
      </c>
      <c r="J1583" s="41" t="b">
        <f>VLOOKUP($A1583, 'Duplicate Preprint DOIs removed'!$A$2:$H$3167, 8, FALSE)</f>
        <v>1</v>
      </c>
      <c r="K1583" s="41" t="b">
        <f t="shared" si="1"/>
        <v>1</v>
      </c>
      <c r="L1583" s="42">
        <f>VLOOKUP($A1583, 'Duplicate Preprint DOIs removed'!$A$2:$H$3167, 5, FALSE)</f>
        <v>44859</v>
      </c>
    </row>
    <row r="1584" hidden="1">
      <c r="A1584" s="9" t="s">
        <v>3379</v>
      </c>
      <c r="B1584" s="29">
        <v>44492.0</v>
      </c>
      <c r="C1584" s="9" t="s">
        <v>3380</v>
      </c>
      <c r="D1584" s="9" t="s">
        <v>58</v>
      </c>
      <c r="F1584" s="29">
        <v>44894.0</v>
      </c>
      <c r="G1584" s="29">
        <v>44894.0</v>
      </c>
      <c r="H1584" s="29">
        <v>44861.0</v>
      </c>
      <c r="I1584" s="9" t="b">
        <v>1</v>
      </c>
      <c r="J1584" s="41" t="b">
        <f>VLOOKUP($A1584, 'Duplicate Preprint DOIs removed'!$A$2:$H$3167, 8, FALSE)</f>
        <v>1</v>
      </c>
      <c r="K1584" s="41" t="b">
        <f t="shared" si="1"/>
        <v>1</v>
      </c>
      <c r="L1584" s="42">
        <f>VLOOKUP($A1584, 'Duplicate Preprint DOIs removed'!$A$2:$H$3167, 5, FALSE)</f>
        <v>44894</v>
      </c>
    </row>
    <row r="1585" hidden="1">
      <c r="A1585" s="9" t="s">
        <v>3381</v>
      </c>
      <c r="B1585" s="29">
        <v>44492.0</v>
      </c>
      <c r="C1585" s="9" t="s">
        <v>3382</v>
      </c>
      <c r="D1585" s="9" t="s">
        <v>58</v>
      </c>
      <c r="E1585" s="29">
        <v>44778.0</v>
      </c>
      <c r="F1585" s="29">
        <v>44824.0</v>
      </c>
      <c r="G1585" s="29">
        <v>44778.0</v>
      </c>
      <c r="H1585" s="29">
        <v>44658.0</v>
      </c>
      <c r="I1585" s="9" t="b">
        <v>1</v>
      </c>
      <c r="J1585" s="41" t="b">
        <f>VLOOKUP($A1585, 'Duplicate Preprint DOIs removed'!$A$2:$H$3167, 8, FALSE)</f>
        <v>1</v>
      </c>
      <c r="K1585" s="41" t="b">
        <f t="shared" si="1"/>
        <v>1</v>
      </c>
      <c r="L1585" s="42">
        <f>VLOOKUP($A1585, 'Duplicate Preprint DOIs removed'!$A$2:$H$3167, 5, FALSE)</f>
        <v>44778</v>
      </c>
    </row>
    <row r="1586" hidden="1">
      <c r="A1586" s="9" t="s">
        <v>3383</v>
      </c>
      <c r="B1586" s="29">
        <v>44492.0</v>
      </c>
      <c r="C1586" s="9" t="s">
        <v>3384</v>
      </c>
      <c r="D1586" s="9" t="s">
        <v>58</v>
      </c>
      <c r="E1586" s="29">
        <v>44735.0</v>
      </c>
      <c r="F1586" s="29">
        <v>44750.0</v>
      </c>
      <c r="G1586" s="29">
        <v>44735.0</v>
      </c>
      <c r="H1586" s="29">
        <v>44540.0</v>
      </c>
      <c r="I1586" s="9" t="b">
        <v>1</v>
      </c>
      <c r="J1586" s="41" t="b">
        <f>VLOOKUP($A1586, 'Duplicate Preprint DOIs removed'!$A$2:$H$3167, 8, FALSE)</f>
        <v>1</v>
      </c>
      <c r="K1586" s="41" t="b">
        <f t="shared" si="1"/>
        <v>1</v>
      </c>
      <c r="L1586" s="42">
        <f>VLOOKUP($A1586, 'Duplicate Preprint DOIs removed'!$A$2:$H$3167, 5, FALSE)</f>
        <v>44735</v>
      </c>
    </row>
    <row r="1587" hidden="1">
      <c r="A1587" s="9" t="s">
        <v>3385</v>
      </c>
      <c r="B1587" s="29">
        <v>44490.0</v>
      </c>
      <c r="C1587" s="9" t="s">
        <v>3386</v>
      </c>
      <c r="D1587" s="9" t="s">
        <v>58</v>
      </c>
      <c r="E1587" s="29">
        <v>44614.0</v>
      </c>
      <c r="F1587" s="29">
        <v>44645.0</v>
      </c>
      <c r="G1587" s="29">
        <v>44614.0</v>
      </c>
      <c r="H1587" s="29">
        <v>44582.0</v>
      </c>
      <c r="I1587" s="9" t="b">
        <v>1</v>
      </c>
      <c r="J1587" s="41" t="b">
        <f>VLOOKUP($A1587, 'Duplicate Preprint DOIs removed'!$A$2:$H$3167, 8, FALSE)</f>
        <v>1</v>
      </c>
      <c r="K1587" s="41" t="b">
        <f t="shared" si="1"/>
        <v>1</v>
      </c>
      <c r="L1587" s="42">
        <f>VLOOKUP($A1587, 'Duplicate Preprint DOIs removed'!$A$2:$H$3167, 5, FALSE)</f>
        <v>44614</v>
      </c>
    </row>
    <row r="1588" hidden="1">
      <c r="A1588" s="9" t="s">
        <v>3387</v>
      </c>
      <c r="B1588" s="29">
        <v>44491.0</v>
      </c>
      <c r="C1588" s="9" t="s">
        <v>3388</v>
      </c>
      <c r="D1588" s="9" t="s">
        <v>58</v>
      </c>
      <c r="E1588" s="28">
        <v>44686.0</v>
      </c>
      <c r="F1588" s="28">
        <v>44694.0</v>
      </c>
      <c r="G1588" s="28">
        <v>44686.0</v>
      </c>
      <c r="H1588" s="29">
        <v>44656.0</v>
      </c>
      <c r="I1588" s="9" t="b">
        <v>1</v>
      </c>
      <c r="J1588" s="41" t="b">
        <f>VLOOKUP($A1588, 'Duplicate Preprint DOIs removed'!$A$2:$H$3167, 8, FALSE)</f>
        <v>1</v>
      </c>
      <c r="K1588" s="41" t="b">
        <f t="shared" si="1"/>
        <v>1</v>
      </c>
      <c r="L1588" s="42">
        <f>VLOOKUP($A1588, 'Duplicate Preprint DOIs removed'!$A$2:$H$3167, 5, FALSE)</f>
        <v>44686</v>
      </c>
    </row>
    <row r="1589" hidden="1">
      <c r="A1589" s="9" t="s">
        <v>129</v>
      </c>
      <c r="B1589" s="29">
        <v>44491.0</v>
      </c>
      <c r="C1589" s="9" t="s">
        <v>130</v>
      </c>
      <c r="D1589" s="9" t="s">
        <v>58</v>
      </c>
      <c r="E1589" s="29">
        <v>44719.0</v>
      </c>
      <c r="F1589" s="29">
        <v>44739.0</v>
      </c>
      <c r="G1589" s="29">
        <v>44719.0</v>
      </c>
      <c r="H1589" s="29">
        <v>44726.0</v>
      </c>
      <c r="I1589" s="9" t="b">
        <v>0</v>
      </c>
      <c r="J1589" s="41" t="b">
        <f>VLOOKUP($A1589, 'Duplicate Preprint DOIs removed'!$A$2:$H$3167, 8, FALSE)</f>
        <v>0</v>
      </c>
      <c r="K1589" s="41" t="b">
        <f t="shared" si="1"/>
        <v>1</v>
      </c>
      <c r="L1589" s="42">
        <f>VLOOKUP($A1589, 'Duplicate Preprint DOIs removed'!$A$2:$H$3167, 5, FALSE)</f>
        <v>44719</v>
      </c>
    </row>
    <row r="1590" hidden="1">
      <c r="A1590" s="9" t="s">
        <v>3389</v>
      </c>
      <c r="B1590" s="29">
        <v>44490.0</v>
      </c>
      <c r="C1590" s="9" t="s">
        <v>3390</v>
      </c>
      <c r="D1590" s="9" t="s">
        <v>58</v>
      </c>
      <c r="E1590" s="28">
        <v>44697.0</v>
      </c>
      <c r="F1590" s="28">
        <v>44701.0</v>
      </c>
      <c r="G1590" s="28">
        <v>44697.0</v>
      </c>
      <c r="H1590" s="29">
        <v>44532.0</v>
      </c>
      <c r="I1590" s="9" t="b">
        <v>1</v>
      </c>
      <c r="J1590" s="41" t="b">
        <f>VLOOKUP($A1590, 'Duplicate Preprint DOIs removed'!$A$2:$H$3167, 8, FALSE)</f>
        <v>1</v>
      </c>
      <c r="K1590" s="41" t="b">
        <f t="shared" si="1"/>
        <v>1</v>
      </c>
      <c r="L1590" s="42">
        <f>VLOOKUP($A1590, 'Duplicate Preprint DOIs removed'!$A$2:$H$3167, 5, FALSE)</f>
        <v>44697</v>
      </c>
    </row>
    <row r="1591" hidden="1">
      <c r="A1591" s="9" t="s">
        <v>3391</v>
      </c>
      <c r="B1591" s="29">
        <v>44490.0</v>
      </c>
      <c r="C1591" s="9" t="s">
        <v>3392</v>
      </c>
      <c r="D1591" s="9" t="s">
        <v>58</v>
      </c>
      <c r="E1591" s="29">
        <v>44964.0</v>
      </c>
      <c r="F1591" s="29">
        <v>44998.0</v>
      </c>
      <c r="G1591" s="29">
        <v>44964.0</v>
      </c>
      <c r="H1591" s="29">
        <v>44532.0</v>
      </c>
      <c r="I1591" s="9" t="b">
        <v>1</v>
      </c>
      <c r="J1591" s="41" t="b">
        <f>VLOOKUP($A1591, 'Duplicate Preprint DOIs removed'!$A$2:$H$3167, 8, FALSE)</f>
        <v>1</v>
      </c>
      <c r="K1591" s="41" t="b">
        <f t="shared" si="1"/>
        <v>1</v>
      </c>
      <c r="L1591" s="42">
        <f>VLOOKUP($A1591, 'Duplicate Preprint DOIs removed'!$A$2:$H$3167, 5, FALSE)</f>
        <v>44964</v>
      </c>
    </row>
    <row r="1592" hidden="1">
      <c r="A1592" s="9" t="s">
        <v>3393</v>
      </c>
      <c r="B1592" s="29">
        <v>44489.0</v>
      </c>
      <c r="C1592" s="9" t="s">
        <v>3394</v>
      </c>
      <c r="D1592" s="9" t="s">
        <v>58</v>
      </c>
      <c r="E1592" s="29">
        <v>44903.0</v>
      </c>
      <c r="F1592" s="29">
        <v>44915.0</v>
      </c>
      <c r="G1592" s="29">
        <v>44903.0</v>
      </c>
      <c r="H1592" s="29">
        <v>44798.0</v>
      </c>
      <c r="I1592" s="9" t="b">
        <v>1</v>
      </c>
      <c r="J1592" s="41" t="b">
        <f>VLOOKUP($A1592, 'Duplicate Preprint DOIs removed'!$A$2:$H$3167, 8, FALSE)</f>
        <v>1</v>
      </c>
      <c r="K1592" s="41" t="b">
        <f t="shared" si="1"/>
        <v>1</v>
      </c>
      <c r="L1592" s="42">
        <f>VLOOKUP($A1592, 'Duplicate Preprint DOIs removed'!$A$2:$H$3167, 5, FALSE)</f>
        <v>44903</v>
      </c>
    </row>
    <row r="1593" hidden="1">
      <c r="A1593" s="9" t="s">
        <v>3395</v>
      </c>
      <c r="B1593" s="29">
        <v>44490.0</v>
      </c>
      <c r="C1593" s="9" t="s">
        <v>3396</v>
      </c>
      <c r="D1593" s="9" t="s">
        <v>58</v>
      </c>
      <c r="E1593" s="28">
        <v>44694.0</v>
      </c>
      <c r="F1593" s="28">
        <v>44707.0</v>
      </c>
      <c r="G1593" s="28">
        <v>44694.0</v>
      </c>
      <c r="H1593" s="29">
        <v>44677.0</v>
      </c>
      <c r="I1593" s="9" t="b">
        <v>1</v>
      </c>
      <c r="J1593" s="41" t="b">
        <f>VLOOKUP($A1593, 'Duplicate Preprint DOIs removed'!$A$2:$H$3167, 8, FALSE)</f>
        <v>1</v>
      </c>
      <c r="K1593" s="41" t="b">
        <f t="shared" si="1"/>
        <v>1</v>
      </c>
      <c r="L1593" s="42">
        <f>VLOOKUP($A1593, 'Duplicate Preprint DOIs removed'!$A$2:$H$3167, 5, FALSE)</f>
        <v>44694</v>
      </c>
    </row>
    <row r="1594" hidden="1">
      <c r="A1594" s="9" t="s">
        <v>3397</v>
      </c>
      <c r="B1594" s="29">
        <v>44490.0</v>
      </c>
      <c r="C1594" s="9" t="s">
        <v>3398</v>
      </c>
      <c r="D1594" s="9" t="s">
        <v>58</v>
      </c>
      <c r="F1594" s="29">
        <v>44757.0</v>
      </c>
      <c r="G1594" s="29">
        <v>44757.0</v>
      </c>
      <c r="H1594" s="29">
        <v>44662.0</v>
      </c>
      <c r="I1594" s="9" t="b">
        <v>1</v>
      </c>
      <c r="J1594" s="41" t="b">
        <f>VLOOKUP($A1594, 'Duplicate Preprint DOIs removed'!$A$2:$H$3167, 8, FALSE)</f>
        <v>1</v>
      </c>
      <c r="K1594" s="41" t="b">
        <f t="shared" si="1"/>
        <v>1</v>
      </c>
      <c r="L1594" s="42">
        <f>VLOOKUP($A1594, 'Duplicate Preprint DOIs removed'!$A$2:$H$3167, 5, FALSE)</f>
        <v>44757</v>
      </c>
    </row>
    <row r="1595" hidden="1">
      <c r="A1595" s="9" t="s">
        <v>3399</v>
      </c>
      <c r="B1595" s="29">
        <v>44754.0</v>
      </c>
      <c r="C1595" s="9" t="s">
        <v>3400</v>
      </c>
      <c r="D1595" s="9" t="s">
        <v>58</v>
      </c>
      <c r="E1595" s="29">
        <v>44810.0</v>
      </c>
      <c r="F1595" s="29">
        <v>44847.0</v>
      </c>
      <c r="G1595" s="29">
        <v>44810.0</v>
      </c>
      <c r="H1595" s="29">
        <v>44798.0</v>
      </c>
      <c r="I1595" s="9" t="b">
        <v>1</v>
      </c>
      <c r="J1595" s="41" t="b">
        <f>VLOOKUP($A1595, 'Duplicate Preprint DOIs removed'!$A$2:$H$3167, 8, FALSE)</f>
        <v>1</v>
      </c>
      <c r="K1595" s="41" t="b">
        <f t="shared" si="1"/>
        <v>1</v>
      </c>
      <c r="L1595" s="42">
        <f>VLOOKUP($A1595, 'Duplicate Preprint DOIs removed'!$A$2:$H$3167, 5, FALSE)</f>
        <v>44810</v>
      </c>
    </row>
    <row r="1596" hidden="1">
      <c r="A1596" s="9" t="s">
        <v>3401</v>
      </c>
      <c r="B1596" s="29">
        <v>44490.0</v>
      </c>
      <c r="C1596" s="9" t="s">
        <v>3402</v>
      </c>
      <c r="D1596" s="9" t="s">
        <v>58</v>
      </c>
      <c r="E1596" s="29">
        <v>44620.0</v>
      </c>
      <c r="F1596" s="29">
        <v>44636.0</v>
      </c>
      <c r="G1596" s="29">
        <v>44620.0</v>
      </c>
      <c r="H1596" s="29">
        <v>44605.0</v>
      </c>
      <c r="I1596" s="9" t="b">
        <v>1</v>
      </c>
      <c r="J1596" s="41" t="b">
        <f>VLOOKUP($A1596, 'Duplicate Preprint DOIs removed'!$A$2:$H$3167, 8, FALSE)</f>
        <v>1</v>
      </c>
      <c r="K1596" s="41" t="b">
        <f t="shared" si="1"/>
        <v>1</v>
      </c>
      <c r="L1596" s="42">
        <f>VLOOKUP($A1596, 'Duplicate Preprint DOIs removed'!$A$2:$H$3167, 5, FALSE)</f>
        <v>44620</v>
      </c>
    </row>
    <row r="1597" hidden="1">
      <c r="A1597" s="9" t="s">
        <v>3403</v>
      </c>
      <c r="B1597" s="29">
        <v>44490.0</v>
      </c>
      <c r="C1597" s="9" t="s">
        <v>3404</v>
      </c>
      <c r="D1597" s="9" t="s">
        <v>58</v>
      </c>
      <c r="E1597" s="29">
        <v>44536.0</v>
      </c>
      <c r="F1597" s="29">
        <v>44545.0</v>
      </c>
      <c r="G1597" s="29">
        <v>44536.0</v>
      </c>
      <c r="H1597" s="29">
        <v>44531.0</v>
      </c>
      <c r="I1597" s="9" t="b">
        <v>1</v>
      </c>
      <c r="J1597" s="41" t="b">
        <f>VLOOKUP($A1597, 'Duplicate Preprint DOIs removed'!$A$2:$H$3167, 8, FALSE)</f>
        <v>1</v>
      </c>
      <c r="K1597" s="41" t="b">
        <f t="shared" si="1"/>
        <v>1</v>
      </c>
      <c r="L1597" s="42">
        <f>VLOOKUP($A1597, 'Duplicate Preprint DOIs removed'!$A$2:$H$3167, 5, FALSE)</f>
        <v>44536</v>
      </c>
    </row>
    <row r="1598" hidden="1">
      <c r="A1598" s="9" t="s">
        <v>3405</v>
      </c>
      <c r="B1598" s="29">
        <v>44488.0</v>
      </c>
      <c r="C1598" s="9" t="s">
        <v>3406</v>
      </c>
      <c r="D1598" s="9" t="s">
        <v>58</v>
      </c>
      <c r="E1598" s="29">
        <v>44797.0</v>
      </c>
      <c r="F1598" s="29">
        <v>44812.0</v>
      </c>
      <c r="G1598" s="29">
        <v>44797.0</v>
      </c>
      <c r="H1598" s="29">
        <v>44575.0</v>
      </c>
      <c r="I1598" s="9" t="b">
        <v>1</v>
      </c>
      <c r="J1598" s="41" t="b">
        <f>VLOOKUP($A1598, 'Duplicate Preprint DOIs removed'!$A$2:$H$3167, 8, FALSE)</f>
        <v>1</v>
      </c>
      <c r="K1598" s="41" t="b">
        <f t="shared" si="1"/>
        <v>1</v>
      </c>
      <c r="L1598" s="42">
        <f>VLOOKUP($A1598, 'Duplicate Preprint DOIs removed'!$A$2:$H$3167, 5, FALSE)</f>
        <v>44797</v>
      </c>
    </row>
    <row r="1599" hidden="1">
      <c r="A1599" s="9" t="s">
        <v>3407</v>
      </c>
      <c r="B1599" s="29">
        <v>44665.0</v>
      </c>
      <c r="C1599" s="9" t="s">
        <v>3408</v>
      </c>
      <c r="D1599" s="9" t="s">
        <v>58</v>
      </c>
      <c r="F1599" s="29">
        <v>44916.0</v>
      </c>
      <c r="G1599" s="29">
        <v>44916.0</v>
      </c>
      <c r="H1599" s="29">
        <v>44846.0</v>
      </c>
      <c r="I1599" s="9" t="b">
        <v>1</v>
      </c>
      <c r="J1599" s="41" t="b">
        <f>VLOOKUP($A1599, 'Duplicate Preprint DOIs removed'!$A$2:$H$3167, 8, FALSE)</f>
        <v>1</v>
      </c>
      <c r="K1599" s="41" t="b">
        <f t="shared" si="1"/>
        <v>1</v>
      </c>
      <c r="L1599" s="42">
        <f>VLOOKUP($A1599, 'Duplicate Preprint DOIs removed'!$A$2:$H$3167, 5, FALSE)</f>
        <v>44916</v>
      </c>
    </row>
    <row r="1600" hidden="1">
      <c r="A1600" s="9" t="s">
        <v>3409</v>
      </c>
      <c r="B1600" s="29">
        <v>44488.0</v>
      </c>
      <c r="C1600" s="9" t="s">
        <v>3410</v>
      </c>
      <c r="D1600" s="9" t="s">
        <v>58</v>
      </c>
      <c r="F1600" s="29">
        <v>44719.0</v>
      </c>
      <c r="G1600" s="29">
        <v>44719.0</v>
      </c>
      <c r="H1600" s="29">
        <v>44539.0</v>
      </c>
      <c r="I1600" s="9" t="b">
        <v>1</v>
      </c>
      <c r="J1600" s="41" t="b">
        <f>VLOOKUP($A1600, 'Duplicate Preprint DOIs removed'!$A$2:$H$3167, 8, FALSE)</f>
        <v>1</v>
      </c>
      <c r="K1600" s="41" t="b">
        <f t="shared" si="1"/>
        <v>1</v>
      </c>
      <c r="L1600" s="42">
        <f>VLOOKUP($A1600, 'Duplicate Preprint DOIs removed'!$A$2:$H$3167, 5, FALSE)</f>
        <v>44719</v>
      </c>
    </row>
    <row r="1601" hidden="1">
      <c r="A1601" s="9" t="s">
        <v>3411</v>
      </c>
      <c r="B1601" s="29">
        <v>44489.0</v>
      </c>
      <c r="C1601" s="9" t="s">
        <v>3412</v>
      </c>
      <c r="D1601" s="9" t="s">
        <v>58</v>
      </c>
      <c r="F1601" s="29">
        <v>44831.0</v>
      </c>
      <c r="G1601" s="29">
        <v>44831.0</v>
      </c>
      <c r="H1601" s="28">
        <v>44693.0</v>
      </c>
      <c r="I1601" s="9" t="b">
        <v>1</v>
      </c>
      <c r="J1601" s="41" t="b">
        <f>VLOOKUP($A1601, 'Duplicate Preprint DOIs removed'!$A$2:$H$3167, 8, FALSE)</f>
        <v>1</v>
      </c>
      <c r="K1601" s="41" t="b">
        <f t="shared" si="1"/>
        <v>1</v>
      </c>
      <c r="L1601" s="42">
        <f>VLOOKUP($A1601, 'Duplicate Preprint DOIs removed'!$A$2:$H$3167, 5, FALSE)</f>
        <v>44831</v>
      </c>
    </row>
    <row r="1602" hidden="1">
      <c r="A1602" s="9" t="s">
        <v>3413</v>
      </c>
      <c r="B1602" s="29">
        <v>44487.0</v>
      </c>
      <c r="C1602" s="9" t="s">
        <v>3414</v>
      </c>
      <c r="D1602" s="9" t="s">
        <v>58</v>
      </c>
      <c r="F1602" s="29">
        <v>44734.0</v>
      </c>
      <c r="G1602" s="29">
        <v>44734.0</v>
      </c>
      <c r="H1602" s="29">
        <v>44570.0</v>
      </c>
      <c r="I1602" s="9" t="b">
        <v>1</v>
      </c>
      <c r="J1602" s="41" t="b">
        <f>VLOOKUP($A1602, 'Duplicate Preprint DOIs removed'!$A$2:$H$3167, 8, FALSE)</f>
        <v>1</v>
      </c>
      <c r="K1602" s="41" t="b">
        <f t="shared" si="1"/>
        <v>1</v>
      </c>
      <c r="L1602" s="42">
        <f>VLOOKUP($A1602, 'Duplicate Preprint DOIs removed'!$A$2:$H$3167, 5, FALSE)</f>
        <v>44734</v>
      </c>
    </row>
    <row r="1603" hidden="1">
      <c r="A1603" s="9" t="s">
        <v>3415</v>
      </c>
      <c r="B1603" s="29">
        <v>44488.0</v>
      </c>
      <c r="C1603" s="9" t="s">
        <v>3416</v>
      </c>
      <c r="D1603" s="9" t="s">
        <v>58</v>
      </c>
      <c r="F1603" s="29">
        <v>44875.0</v>
      </c>
      <c r="G1603" s="29">
        <v>44875.0</v>
      </c>
      <c r="H1603" s="29">
        <v>44838.0</v>
      </c>
      <c r="I1603" s="9" t="b">
        <v>1</v>
      </c>
      <c r="J1603" s="41" t="b">
        <f>VLOOKUP($A1603, 'Duplicate Preprint DOIs removed'!$A$2:$H$3167, 8, FALSE)</f>
        <v>1</v>
      </c>
      <c r="K1603" s="41" t="b">
        <f t="shared" si="1"/>
        <v>1</v>
      </c>
      <c r="L1603" s="42">
        <f>VLOOKUP($A1603, 'Duplicate Preprint DOIs removed'!$A$2:$H$3167, 5, FALSE)</f>
        <v>44875</v>
      </c>
    </row>
    <row r="1604" hidden="1">
      <c r="A1604" s="9" t="s">
        <v>3417</v>
      </c>
      <c r="B1604" s="29">
        <v>44488.0</v>
      </c>
      <c r="C1604" s="9" t="s">
        <v>3418</v>
      </c>
      <c r="D1604" s="9" t="s">
        <v>58</v>
      </c>
      <c r="E1604" s="29">
        <v>44571.0</v>
      </c>
      <c r="F1604" s="29">
        <v>44593.0</v>
      </c>
      <c r="G1604" s="29">
        <v>44571.0</v>
      </c>
      <c r="H1604" s="29">
        <v>44553.0</v>
      </c>
      <c r="I1604" s="9" t="b">
        <v>1</v>
      </c>
      <c r="J1604" s="41" t="b">
        <f>VLOOKUP($A1604, 'Duplicate Preprint DOIs removed'!$A$2:$H$3167, 8, FALSE)</f>
        <v>1</v>
      </c>
      <c r="K1604" s="41" t="b">
        <f t="shared" si="1"/>
        <v>1</v>
      </c>
      <c r="L1604" s="42">
        <f>VLOOKUP($A1604, 'Duplicate Preprint DOIs removed'!$A$2:$H$3167, 5, FALSE)</f>
        <v>44571</v>
      </c>
    </row>
    <row r="1605" hidden="1">
      <c r="A1605" s="9" t="s">
        <v>3419</v>
      </c>
      <c r="B1605" s="29">
        <v>44486.0</v>
      </c>
      <c r="C1605" s="9" t="s">
        <v>3420</v>
      </c>
      <c r="D1605" s="9" t="s">
        <v>58</v>
      </c>
      <c r="E1605" s="29">
        <v>44586.0</v>
      </c>
      <c r="F1605" s="29">
        <v>44601.0</v>
      </c>
      <c r="G1605" s="29">
        <v>44586.0</v>
      </c>
      <c r="H1605" s="29">
        <v>44550.0</v>
      </c>
      <c r="I1605" s="9" t="b">
        <v>1</v>
      </c>
      <c r="J1605" s="41" t="b">
        <f>VLOOKUP($A1605, 'Duplicate Preprint DOIs removed'!$A$2:$H$3167, 8, FALSE)</f>
        <v>1</v>
      </c>
      <c r="K1605" s="41" t="b">
        <f t="shared" si="1"/>
        <v>1</v>
      </c>
      <c r="L1605" s="42">
        <f>VLOOKUP($A1605, 'Duplicate Preprint DOIs removed'!$A$2:$H$3167, 5, FALSE)</f>
        <v>44586</v>
      </c>
    </row>
    <row r="1606" hidden="1">
      <c r="A1606" s="9" t="s">
        <v>3421</v>
      </c>
      <c r="B1606" s="29">
        <v>44485.0</v>
      </c>
      <c r="C1606" s="9" t="s">
        <v>3422</v>
      </c>
      <c r="D1606" s="9" t="s">
        <v>58</v>
      </c>
      <c r="E1606" s="29">
        <v>44718.0</v>
      </c>
      <c r="F1606" s="29">
        <v>44735.0</v>
      </c>
      <c r="G1606" s="29">
        <v>44718.0</v>
      </c>
      <c r="H1606" s="29">
        <v>44645.0</v>
      </c>
      <c r="I1606" s="9" t="b">
        <v>1</v>
      </c>
      <c r="J1606" s="41" t="b">
        <f>VLOOKUP($A1606, 'Duplicate Preprint DOIs removed'!$A$2:$H$3167, 8, FALSE)</f>
        <v>1</v>
      </c>
      <c r="K1606" s="41" t="b">
        <f t="shared" si="1"/>
        <v>1</v>
      </c>
      <c r="L1606" s="42">
        <f>VLOOKUP($A1606, 'Duplicate Preprint DOIs removed'!$A$2:$H$3167, 5, FALSE)</f>
        <v>44718</v>
      </c>
    </row>
    <row r="1607" hidden="1">
      <c r="A1607" s="9" t="s">
        <v>3423</v>
      </c>
      <c r="B1607" s="29">
        <v>44485.0</v>
      </c>
      <c r="C1607" s="9" t="s">
        <v>3424</v>
      </c>
      <c r="D1607" s="9" t="s">
        <v>58</v>
      </c>
      <c r="E1607" s="29">
        <v>44621.0</v>
      </c>
      <c r="F1607" s="29">
        <v>44638.0</v>
      </c>
      <c r="G1607" s="29">
        <v>44621.0</v>
      </c>
      <c r="H1607" s="29">
        <v>44599.0</v>
      </c>
      <c r="I1607" s="9" t="b">
        <v>1</v>
      </c>
      <c r="J1607" s="41" t="b">
        <f>VLOOKUP($A1607, 'Duplicate Preprint DOIs removed'!$A$2:$H$3167, 8, FALSE)</f>
        <v>1</v>
      </c>
      <c r="K1607" s="41" t="b">
        <f t="shared" si="1"/>
        <v>1</v>
      </c>
      <c r="L1607" s="42">
        <f>VLOOKUP($A1607, 'Duplicate Preprint DOIs removed'!$A$2:$H$3167, 5, FALSE)</f>
        <v>44621</v>
      </c>
    </row>
    <row r="1608" hidden="1">
      <c r="A1608" s="9" t="s">
        <v>3425</v>
      </c>
      <c r="B1608" s="29">
        <v>44776.0</v>
      </c>
      <c r="C1608" s="9" t="s">
        <v>3426</v>
      </c>
      <c r="D1608" s="9" t="s">
        <v>58</v>
      </c>
      <c r="F1608" s="29">
        <v>44957.0</v>
      </c>
      <c r="G1608" s="29">
        <v>44957.0</v>
      </c>
      <c r="H1608" s="29">
        <v>44873.0</v>
      </c>
      <c r="I1608" s="9" t="b">
        <v>1</v>
      </c>
      <c r="J1608" s="41" t="b">
        <f>VLOOKUP($A1608, 'Duplicate Preprint DOIs removed'!$A$2:$H$3167, 8, FALSE)</f>
        <v>1</v>
      </c>
      <c r="K1608" s="41" t="b">
        <f t="shared" si="1"/>
        <v>1</v>
      </c>
      <c r="L1608" s="42">
        <f>VLOOKUP($A1608, 'Duplicate Preprint DOIs removed'!$A$2:$H$3167, 5, FALSE)</f>
        <v>44957</v>
      </c>
    </row>
    <row r="1609" hidden="1">
      <c r="A1609" s="9" t="s">
        <v>3427</v>
      </c>
      <c r="B1609" s="29">
        <v>44485.0</v>
      </c>
      <c r="C1609" s="9" t="s">
        <v>3428</v>
      </c>
      <c r="D1609" s="9" t="s">
        <v>58</v>
      </c>
      <c r="F1609" s="29">
        <v>44833.0</v>
      </c>
      <c r="G1609" s="29">
        <v>44833.0</v>
      </c>
      <c r="H1609" s="29">
        <v>44578.0</v>
      </c>
      <c r="I1609" s="9" t="b">
        <v>1</v>
      </c>
      <c r="J1609" s="41" t="b">
        <f>VLOOKUP($A1609, 'Duplicate Preprint DOIs removed'!$A$2:$H$3167, 8, FALSE)</f>
        <v>1</v>
      </c>
      <c r="K1609" s="41" t="b">
        <f t="shared" si="1"/>
        <v>1</v>
      </c>
      <c r="L1609" s="42">
        <f>VLOOKUP($A1609, 'Duplicate Preprint DOIs removed'!$A$2:$H$3167, 5, FALSE)</f>
        <v>44833</v>
      </c>
    </row>
    <row r="1610" hidden="1">
      <c r="A1610" s="9" t="s">
        <v>3429</v>
      </c>
      <c r="B1610" s="29">
        <v>44485.0</v>
      </c>
      <c r="C1610" s="9" t="s">
        <v>3430</v>
      </c>
      <c r="D1610" s="9" t="s">
        <v>58</v>
      </c>
      <c r="E1610" s="29">
        <v>44615.0</v>
      </c>
      <c r="F1610" s="29">
        <v>44630.0</v>
      </c>
      <c r="G1610" s="29">
        <v>44615.0</v>
      </c>
      <c r="H1610" s="29">
        <v>44547.0</v>
      </c>
      <c r="I1610" s="9" t="b">
        <v>1</v>
      </c>
      <c r="J1610" s="41" t="b">
        <f>VLOOKUP($A1610, 'Duplicate Preprint DOIs removed'!$A$2:$H$3167, 8, FALSE)</f>
        <v>1</v>
      </c>
      <c r="K1610" s="41" t="b">
        <f t="shared" si="1"/>
        <v>1</v>
      </c>
      <c r="L1610" s="42">
        <f>VLOOKUP($A1610, 'Duplicate Preprint DOIs removed'!$A$2:$H$3167, 5, FALSE)</f>
        <v>44615</v>
      </c>
    </row>
    <row r="1611" hidden="1">
      <c r="A1611" s="9" t="s">
        <v>131</v>
      </c>
      <c r="B1611" s="29">
        <v>44485.0</v>
      </c>
      <c r="C1611" s="9" t="s">
        <v>132</v>
      </c>
      <c r="D1611" s="9" t="s">
        <v>58</v>
      </c>
      <c r="F1611" s="29">
        <v>44600.0</v>
      </c>
      <c r="G1611" s="29">
        <v>44600.0</v>
      </c>
      <c r="H1611" s="28">
        <v>44709.0</v>
      </c>
      <c r="I1611" s="9" t="b">
        <v>0</v>
      </c>
      <c r="J1611" s="41" t="b">
        <f>VLOOKUP($A1611, 'Duplicate Preprint DOIs removed'!$A$2:$H$3167, 8, FALSE)</f>
        <v>0</v>
      </c>
      <c r="K1611" s="41" t="b">
        <f t="shared" si="1"/>
        <v>1</v>
      </c>
      <c r="L1611" s="42">
        <f>VLOOKUP($A1611, 'Duplicate Preprint DOIs removed'!$A$2:$H$3167, 5, FALSE)</f>
        <v>44600</v>
      </c>
    </row>
    <row r="1612" hidden="1">
      <c r="A1612" s="9" t="s">
        <v>3431</v>
      </c>
      <c r="B1612" s="29">
        <v>44485.0</v>
      </c>
      <c r="C1612" s="9" t="s">
        <v>3432</v>
      </c>
      <c r="D1612" s="9" t="s">
        <v>58</v>
      </c>
      <c r="F1612" s="28">
        <v>44705.0</v>
      </c>
      <c r="G1612" s="28">
        <v>44705.0</v>
      </c>
      <c r="H1612" s="29">
        <v>44550.0</v>
      </c>
      <c r="I1612" s="9" t="b">
        <v>1</v>
      </c>
      <c r="J1612" s="41" t="b">
        <f>VLOOKUP($A1612, 'Duplicate Preprint DOIs removed'!$A$2:$H$3167, 8, FALSE)</f>
        <v>1</v>
      </c>
      <c r="K1612" s="41" t="b">
        <f t="shared" si="1"/>
        <v>1</v>
      </c>
      <c r="L1612" s="42">
        <f>VLOOKUP($A1612, 'Duplicate Preprint DOIs removed'!$A$2:$H$3167, 5, FALSE)</f>
        <v>44705</v>
      </c>
    </row>
    <row r="1613" hidden="1">
      <c r="A1613" s="9" t="s">
        <v>3433</v>
      </c>
      <c r="B1613" s="29">
        <v>44536.0</v>
      </c>
      <c r="C1613" s="9" t="s">
        <v>3434</v>
      </c>
      <c r="D1613" s="9" t="s">
        <v>58</v>
      </c>
      <c r="E1613" s="29">
        <v>44767.0</v>
      </c>
      <c r="F1613" s="29">
        <v>44790.0</v>
      </c>
      <c r="G1613" s="29">
        <v>44767.0</v>
      </c>
      <c r="H1613" s="29">
        <v>44634.0</v>
      </c>
      <c r="I1613" s="9" t="b">
        <v>1</v>
      </c>
      <c r="J1613" s="41" t="b">
        <f>VLOOKUP($A1613, 'Duplicate Preprint DOIs removed'!$A$2:$H$3167, 8, FALSE)</f>
        <v>1</v>
      </c>
      <c r="K1613" s="41" t="b">
        <f t="shared" si="1"/>
        <v>1</v>
      </c>
      <c r="L1613" s="42">
        <f>VLOOKUP($A1613, 'Duplicate Preprint DOIs removed'!$A$2:$H$3167, 5, FALSE)</f>
        <v>44767</v>
      </c>
    </row>
    <row r="1614" hidden="1">
      <c r="A1614" s="9" t="s">
        <v>3435</v>
      </c>
      <c r="B1614" s="29">
        <v>44484.0</v>
      </c>
      <c r="C1614" s="9" t="s">
        <v>3436</v>
      </c>
      <c r="D1614" s="9" t="s">
        <v>58</v>
      </c>
      <c r="E1614" s="29">
        <v>44657.0</v>
      </c>
      <c r="F1614" s="29">
        <v>44671.0</v>
      </c>
      <c r="G1614" s="29">
        <v>44657.0</v>
      </c>
      <c r="H1614" s="29">
        <v>44553.0</v>
      </c>
      <c r="I1614" s="9" t="b">
        <v>1</v>
      </c>
      <c r="J1614" s="41" t="b">
        <f>VLOOKUP($A1614, 'Duplicate Preprint DOIs removed'!$A$2:$H$3167, 8, FALSE)</f>
        <v>1</v>
      </c>
      <c r="K1614" s="41" t="b">
        <f t="shared" si="1"/>
        <v>1</v>
      </c>
      <c r="L1614" s="42">
        <f>VLOOKUP($A1614, 'Duplicate Preprint DOIs removed'!$A$2:$H$3167, 5, FALSE)</f>
        <v>44657</v>
      </c>
    </row>
    <row r="1615" hidden="1">
      <c r="A1615" s="9" t="s">
        <v>3437</v>
      </c>
      <c r="B1615" s="29">
        <v>44483.0</v>
      </c>
      <c r="C1615" s="9" t="s">
        <v>3438</v>
      </c>
      <c r="D1615" s="9" t="s">
        <v>58</v>
      </c>
      <c r="E1615" s="29">
        <v>44617.0</v>
      </c>
      <c r="F1615" s="29">
        <v>44664.0</v>
      </c>
      <c r="G1615" s="29">
        <v>44617.0</v>
      </c>
      <c r="H1615" s="29">
        <v>44538.0</v>
      </c>
      <c r="I1615" s="9" t="b">
        <v>1</v>
      </c>
      <c r="J1615" s="41" t="b">
        <f>VLOOKUP($A1615, 'Duplicate Preprint DOIs removed'!$A$2:$H$3167, 8, FALSE)</f>
        <v>1</v>
      </c>
      <c r="K1615" s="41" t="b">
        <f t="shared" si="1"/>
        <v>1</v>
      </c>
      <c r="L1615" s="42">
        <f>VLOOKUP($A1615, 'Duplicate Preprint DOIs removed'!$A$2:$H$3167, 5, FALSE)</f>
        <v>44617</v>
      </c>
    </row>
    <row r="1616" hidden="1">
      <c r="A1616" s="9" t="s">
        <v>3439</v>
      </c>
      <c r="B1616" s="29">
        <v>44483.0</v>
      </c>
      <c r="C1616" s="9" t="s">
        <v>3440</v>
      </c>
      <c r="D1616" s="9" t="s">
        <v>58</v>
      </c>
      <c r="E1616" s="29">
        <v>44641.0</v>
      </c>
      <c r="F1616" s="29">
        <v>44662.0</v>
      </c>
      <c r="G1616" s="29">
        <v>44641.0</v>
      </c>
      <c r="H1616" s="29">
        <v>44585.0</v>
      </c>
      <c r="I1616" s="9" t="b">
        <v>1</v>
      </c>
      <c r="J1616" s="41" t="b">
        <f>VLOOKUP($A1616, 'Duplicate Preprint DOIs removed'!$A$2:$H$3167, 8, FALSE)</f>
        <v>1</v>
      </c>
      <c r="K1616" s="41" t="b">
        <f t="shared" si="1"/>
        <v>1</v>
      </c>
      <c r="L1616" s="42">
        <f>VLOOKUP($A1616, 'Duplicate Preprint DOIs removed'!$A$2:$H$3167, 5, FALSE)</f>
        <v>44641</v>
      </c>
    </row>
    <row r="1617" hidden="1">
      <c r="A1617" s="9" t="s">
        <v>3441</v>
      </c>
      <c r="B1617" s="29">
        <v>44529.0</v>
      </c>
      <c r="C1617" s="9" t="s">
        <v>3442</v>
      </c>
      <c r="D1617" s="9" t="s">
        <v>58</v>
      </c>
      <c r="E1617" s="29">
        <v>44677.0</v>
      </c>
      <c r="F1617" s="28">
        <v>44693.0</v>
      </c>
      <c r="G1617" s="29">
        <v>44677.0</v>
      </c>
      <c r="H1617" s="29">
        <v>44638.0</v>
      </c>
      <c r="I1617" s="9" t="b">
        <v>1</v>
      </c>
      <c r="J1617" s="41" t="b">
        <f>VLOOKUP($A1617, 'Duplicate Preprint DOIs removed'!$A$2:$H$3167, 8, FALSE)</f>
        <v>1</v>
      </c>
      <c r="K1617" s="41" t="b">
        <f t="shared" si="1"/>
        <v>1</v>
      </c>
      <c r="L1617" s="42">
        <f>VLOOKUP($A1617, 'Duplicate Preprint DOIs removed'!$A$2:$H$3167, 5, FALSE)</f>
        <v>44677</v>
      </c>
    </row>
    <row r="1618" hidden="1">
      <c r="A1618" s="9" t="s">
        <v>3443</v>
      </c>
      <c r="B1618" s="29">
        <v>44482.0</v>
      </c>
      <c r="C1618" s="9" t="s">
        <v>3444</v>
      </c>
      <c r="D1618" s="9" t="s">
        <v>58</v>
      </c>
      <c r="E1618" s="29">
        <v>44665.0</v>
      </c>
      <c r="F1618" s="28">
        <v>44684.0</v>
      </c>
      <c r="G1618" s="29">
        <v>44665.0</v>
      </c>
      <c r="H1618" s="29">
        <v>44659.0</v>
      </c>
      <c r="I1618" s="9" t="b">
        <v>1</v>
      </c>
      <c r="J1618" s="41" t="b">
        <f>VLOOKUP($A1618, 'Duplicate Preprint DOIs removed'!$A$2:$H$3167, 8, FALSE)</f>
        <v>1</v>
      </c>
      <c r="K1618" s="41" t="b">
        <f t="shared" si="1"/>
        <v>1</v>
      </c>
      <c r="L1618" s="42">
        <f>VLOOKUP($A1618, 'Duplicate Preprint DOIs removed'!$A$2:$H$3167, 5, FALSE)</f>
        <v>44665</v>
      </c>
    </row>
    <row r="1619" hidden="1">
      <c r="A1619" s="9" t="s">
        <v>3445</v>
      </c>
      <c r="B1619" s="29">
        <v>44584.0</v>
      </c>
      <c r="C1619" s="9" t="s">
        <v>3446</v>
      </c>
      <c r="D1619" s="9" t="s">
        <v>58</v>
      </c>
      <c r="F1619" s="29">
        <v>44888.0</v>
      </c>
      <c r="G1619" s="29">
        <v>44888.0</v>
      </c>
      <c r="H1619" s="28">
        <v>44693.0</v>
      </c>
      <c r="I1619" s="9" t="b">
        <v>1</v>
      </c>
      <c r="J1619" s="41" t="b">
        <f>VLOOKUP($A1619, 'Duplicate Preprint DOIs removed'!$A$2:$H$3167, 8, FALSE)</f>
        <v>1</v>
      </c>
      <c r="K1619" s="41" t="b">
        <f t="shared" si="1"/>
        <v>1</v>
      </c>
      <c r="L1619" s="42">
        <f>VLOOKUP($A1619, 'Duplicate Preprint DOIs removed'!$A$2:$H$3167, 5, FALSE)</f>
        <v>44888</v>
      </c>
    </row>
    <row r="1620" hidden="1">
      <c r="A1620" s="9" t="s">
        <v>3447</v>
      </c>
      <c r="B1620" s="29">
        <v>44482.0</v>
      </c>
      <c r="C1620" s="9" t="s">
        <v>3448</v>
      </c>
      <c r="D1620" s="9" t="s">
        <v>58</v>
      </c>
      <c r="E1620" s="29">
        <v>44508.0</v>
      </c>
      <c r="F1620" s="29">
        <v>44511.0</v>
      </c>
      <c r="G1620" s="29">
        <v>44508.0</v>
      </c>
      <c r="H1620" s="29">
        <v>44496.0</v>
      </c>
      <c r="I1620" s="9" t="b">
        <v>1</v>
      </c>
      <c r="J1620" s="41" t="b">
        <f>VLOOKUP($A1620, 'Duplicate Preprint DOIs removed'!$A$2:$H$3167, 8, FALSE)</f>
        <v>1</v>
      </c>
      <c r="K1620" s="41" t="b">
        <f t="shared" si="1"/>
        <v>1</v>
      </c>
      <c r="L1620" s="42">
        <f>VLOOKUP($A1620, 'Duplicate Preprint DOIs removed'!$A$2:$H$3167, 5, FALSE)</f>
        <v>44508</v>
      </c>
    </row>
    <row r="1621" hidden="1">
      <c r="A1621" s="9" t="s">
        <v>3449</v>
      </c>
      <c r="B1621" s="29">
        <v>44483.0</v>
      </c>
      <c r="C1621" s="9" t="s">
        <v>3450</v>
      </c>
      <c r="D1621" s="9" t="s">
        <v>58</v>
      </c>
      <c r="E1621" s="29">
        <v>44553.0</v>
      </c>
      <c r="F1621" s="29">
        <v>44607.0</v>
      </c>
      <c r="G1621" s="29">
        <v>44553.0</v>
      </c>
      <c r="H1621" s="29">
        <v>44531.0</v>
      </c>
      <c r="I1621" s="9" t="b">
        <v>1</v>
      </c>
      <c r="J1621" s="41" t="b">
        <f>VLOOKUP($A1621, 'Duplicate Preprint DOIs removed'!$A$2:$H$3167, 8, FALSE)</f>
        <v>1</v>
      </c>
      <c r="K1621" s="41" t="b">
        <f t="shared" si="1"/>
        <v>1</v>
      </c>
      <c r="L1621" s="42">
        <f>VLOOKUP($A1621, 'Duplicate Preprint DOIs removed'!$A$2:$H$3167, 5, FALSE)</f>
        <v>44553</v>
      </c>
    </row>
    <row r="1622" hidden="1">
      <c r="A1622" s="9" t="s">
        <v>3451</v>
      </c>
      <c r="B1622" s="29">
        <v>44483.0</v>
      </c>
      <c r="C1622" s="9" t="s">
        <v>3452</v>
      </c>
      <c r="D1622" s="9" t="s">
        <v>58</v>
      </c>
      <c r="F1622" s="29">
        <v>44789.0</v>
      </c>
      <c r="G1622" s="29">
        <v>44789.0</v>
      </c>
      <c r="H1622" s="28">
        <v>44701.0</v>
      </c>
      <c r="I1622" s="9" t="b">
        <v>1</v>
      </c>
      <c r="J1622" s="41" t="b">
        <f>VLOOKUP($A1622, 'Duplicate Preprint DOIs removed'!$A$2:$H$3167, 8, FALSE)</f>
        <v>1</v>
      </c>
      <c r="K1622" s="41" t="b">
        <f t="shared" si="1"/>
        <v>1</v>
      </c>
      <c r="L1622" s="42">
        <f>VLOOKUP($A1622, 'Duplicate Preprint DOIs removed'!$A$2:$H$3167, 5, FALSE)</f>
        <v>44789</v>
      </c>
    </row>
    <row r="1623" hidden="1">
      <c r="A1623" s="9" t="s">
        <v>3453</v>
      </c>
      <c r="B1623" s="29">
        <v>44480.0</v>
      </c>
      <c r="C1623" s="9" t="s">
        <v>3454</v>
      </c>
      <c r="D1623" s="9" t="s">
        <v>58</v>
      </c>
      <c r="F1623" s="29">
        <v>44896.0</v>
      </c>
      <c r="G1623" s="29">
        <v>44896.0</v>
      </c>
      <c r="H1623" s="29">
        <v>44544.0</v>
      </c>
      <c r="I1623" s="9" t="b">
        <v>1</v>
      </c>
      <c r="J1623" s="41" t="b">
        <f>VLOOKUP($A1623, 'Duplicate Preprint DOIs removed'!$A$2:$H$3167, 8, FALSE)</f>
        <v>1</v>
      </c>
      <c r="K1623" s="41" t="b">
        <f t="shared" si="1"/>
        <v>1</v>
      </c>
      <c r="L1623" s="42">
        <f>VLOOKUP($A1623, 'Duplicate Preprint DOIs removed'!$A$2:$H$3167, 5, FALSE)</f>
        <v>44896</v>
      </c>
    </row>
    <row r="1624" hidden="1">
      <c r="A1624" s="9" t="s">
        <v>3455</v>
      </c>
      <c r="B1624" s="29">
        <v>44504.0</v>
      </c>
      <c r="C1624" s="9" t="s">
        <v>3456</v>
      </c>
      <c r="D1624" s="9" t="s">
        <v>58</v>
      </c>
      <c r="E1624" s="29">
        <v>44785.0</v>
      </c>
      <c r="F1624" s="29">
        <v>44805.0</v>
      </c>
      <c r="G1624" s="29">
        <v>44785.0</v>
      </c>
      <c r="H1624" s="29">
        <v>44676.0</v>
      </c>
      <c r="I1624" s="9" t="b">
        <v>1</v>
      </c>
      <c r="J1624" s="41" t="b">
        <f>VLOOKUP($A1624, 'Duplicate Preprint DOIs removed'!$A$2:$H$3167, 8, FALSE)</f>
        <v>1</v>
      </c>
      <c r="K1624" s="41" t="b">
        <f t="shared" si="1"/>
        <v>1</v>
      </c>
      <c r="L1624" s="42">
        <f>VLOOKUP($A1624, 'Duplicate Preprint DOIs removed'!$A$2:$H$3167, 5, FALSE)</f>
        <v>44785</v>
      </c>
    </row>
    <row r="1625" hidden="1">
      <c r="A1625" s="9" t="s">
        <v>3457</v>
      </c>
      <c r="B1625" s="29">
        <v>44509.0</v>
      </c>
      <c r="C1625" s="9" t="s">
        <v>3458</v>
      </c>
      <c r="D1625" s="9" t="s">
        <v>58</v>
      </c>
      <c r="F1625" s="29">
        <v>44819.0</v>
      </c>
      <c r="G1625" s="29">
        <v>44819.0</v>
      </c>
      <c r="H1625" s="29">
        <v>44616.0</v>
      </c>
      <c r="I1625" s="9" t="b">
        <v>1</v>
      </c>
      <c r="J1625" s="41" t="b">
        <f>VLOOKUP($A1625, 'Duplicate Preprint DOIs removed'!$A$2:$H$3167, 8, FALSE)</f>
        <v>1</v>
      </c>
      <c r="K1625" s="41" t="b">
        <f t="shared" si="1"/>
        <v>1</v>
      </c>
      <c r="L1625" s="42">
        <f>VLOOKUP($A1625, 'Duplicate Preprint DOIs removed'!$A$2:$H$3167, 5, FALSE)</f>
        <v>44819</v>
      </c>
    </row>
    <row r="1626" hidden="1">
      <c r="A1626" s="9" t="s">
        <v>3459</v>
      </c>
      <c r="B1626" s="29">
        <v>44479.0</v>
      </c>
      <c r="C1626" s="9" t="s">
        <v>3460</v>
      </c>
      <c r="D1626" s="9" t="s">
        <v>58</v>
      </c>
      <c r="E1626" s="28">
        <v>44690.0</v>
      </c>
      <c r="F1626" s="29">
        <v>44722.0</v>
      </c>
      <c r="G1626" s="28">
        <v>44690.0</v>
      </c>
      <c r="H1626" s="29">
        <v>44656.0</v>
      </c>
      <c r="I1626" s="9" t="b">
        <v>1</v>
      </c>
      <c r="J1626" s="41" t="b">
        <f>VLOOKUP($A1626, 'Duplicate Preprint DOIs removed'!$A$2:$H$3167, 8, FALSE)</f>
        <v>1</v>
      </c>
      <c r="K1626" s="41" t="b">
        <f t="shared" si="1"/>
        <v>1</v>
      </c>
      <c r="L1626" s="42">
        <f>VLOOKUP($A1626, 'Duplicate Preprint DOIs removed'!$A$2:$H$3167, 5, FALSE)</f>
        <v>44690</v>
      </c>
    </row>
    <row r="1627" hidden="1">
      <c r="A1627" s="9" t="s">
        <v>3461</v>
      </c>
      <c r="B1627" s="29">
        <v>44478.0</v>
      </c>
      <c r="C1627" s="9" t="s">
        <v>3462</v>
      </c>
      <c r="D1627" s="9" t="s">
        <v>58</v>
      </c>
      <c r="F1627" s="29">
        <v>44580.0</v>
      </c>
      <c r="G1627" s="29">
        <v>44580.0</v>
      </c>
      <c r="H1627" s="29">
        <v>44547.0</v>
      </c>
      <c r="I1627" s="9" t="b">
        <v>1</v>
      </c>
      <c r="J1627" s="41" t="b">
        <f>VLOOKUP($A1627, 'Duplicate Preprint DOIs removed'!$A$2:$H$3167, 8, FALSE)</f>
        <v>1</v>
      </c>
      <c r="K1627" s="41" t="b">
        <f t="shared" si="1"/>
        <v>1</v>
      </c>
      <c r="L1627" s="42">
        <f>VLOOKUP($A1627, 'Duplicate Preprint DOIs removed'!$A$2:$H$3167, 5, FALSE)</f>
        <v>44580</v>
      </c>
    </row>
    <row r="1628" hidden="1">
      <c r="A1628" s="9" t="s">
        <v>3463</v>
      </c>
      <c r="B1628" s="29">
        <v>44478.0</v>
      </c>
      <c r="C1628" s="9" t="s">
        <v>3464</v>
      </c>
      <c r="D1628" s="9" t="s">
        <v>58</v>
      </c>
      <c r="F1628" s="28">
        <v>44707.0</v>
      </c>
      <c r="G1628" s="28">
        <v>44707.0</v>
      </c>
      <c r="H1628" s="29">
        <v>44673.0</v>
      </c>
      <c r="I1628" s="9" t="b">
        <v>1</v>
      </c>
      <c r="J1628" s="41" t="b">
        <f>VLOOKUP($A1628, 'Duplicate Preprint DOIs removed'!$A$2:$H$3167, 8, FALSE)</f>
        <v>1</v>
      </c>
      <c r="K1628" s="41" t="b">
        <f t="shared" si="1"/>
        <v>1</v>
      </c>
      <c r="L1628" s="42">
        <f>VLOOKUP($A1628, 'Duplicate Preprint DOIs removed'!$A$2:$H$3167, 5, FALSE)</f>
        <v>44707</v>
      </c>
    </row>
    <row r="1629" hidden="1">
      <c r="A1629" s="9" t="s">
        <v>3465</v>
      </c>
      <c r="B1629" s="29">
        <v>44476.0</v>
      </c>
      <c r="C1629" s="9" t="s">
        <v>3466</v>
      </c>
      <c r="D1629" s="9" t="s">
        <v>58</v>
      </c>
      <c r="E1629" s="29">
        <v>44719.0</v>
      </c>
      <c r="F1629" s="29">
        <v>44741.0</v>
      </c>
      <c r="G1629" s="29">
        <v>44719.0</v>
      </c>
      <c r="H1629" s="28">
        <v>44683.0</v>
      </c>
      <c r="I1629" s="9" t="b">
        <v>1</v>
      </c>
      <c r="J1629" s="41" t="b">
        <f>VLOOKUP($A1629, 'Duplicate Preprint DOIs removed'!$A$2:$H$3167, 8, FALSE)</f>
        <v>1</v>
      </c>
      <c r="K1629" s="41" t="b">
        <f t="shared" si="1"/>
        <v>1</v>
      </c>
      <c r="L1629" s="42">
        <f>VLOOKUP($A1629, 'Duplicate Preprint DOIs removed'!$A$2:$H$3167, 5, FALSE)</f>
        <v>44719</v>
      </c>
    </row>
    <row r="1630" hidden="1">
      <c r="A1630" s="9" t="s">
        <v>3467</v>
      </c>
      <c r="B1630" s="29">
        <v>44880.0</v>
      </c>
      <c r="C1630" s="9" t="s">
        <v>3468</v>
      </c>
      <c r="D1630" s="9" t="s">
        <v>58</v>
      </c>
      <c r="E1630" s="29">
        <v>44958.0</v>
      </c>
      <c r="F1630" s="29">
        <v>45008.0</v>
      </c>
      <c r="G1630" s="29">
        <v>44958.0</v>
      </c>
      <c r="H1630" s="29">
        <v>44948.0</v>
      </c>
      <c r="I1630" s="9" t="b">
        <v>1</v>
      </c>
      <c r="J1630" s="41" t="b">
        <f>VLOOKUP($A1630, 'Duplicate Preprint DOIs removed'!$A$2:$H$3167, 8, FALSE)</f>
        <v>1</v>
      </c>
      <c r="K1630" s="41" t="b">
        <f t="shared" si="1"/>
        <v>1</v>
      </c>
      <c r="L1630" s="42">
        <f>VLOOKUP($A1630, 'Duplicate Preprint DOIs removed'!$A$2:$H$3167, 5, FALSE)</f>
        <v>44958</v>
      </c>
    </row>
    <row r="1631" hidden="1">
      <c r="A1631" s="9" t="s">
        <v>3469</v>
      </c>
      <c r="B1631" s="29">
        <v>44764.0</v>
      </c>
      <c r="C1631" s="9" t="s">
        <v>3470</v>
      </c>
      <c r="D1631" s="9" t="s">
        <v>58</v>
      </c>
      <c r="E1631" s="29">
        <v>44911.0</v>
      </c>
      <c r="F1631" s="29">
        <v>44935.0</v>
      </c>
      <c r="G1631" s="29">
        <v>44911.0</v>
      </c>
      <c r="H1631" s="29">
        <v>44874.0</v>
      </c>
      <c r="I1631" s="9" t="b">
        <v>1</v>
      </c>
      <c r="J1631" s="41" t="b">
        <f>VLOOKUP($A1631, 'Duplicate Preprint DOIs removed'!$A$2:$H$3167, 8, FALSE)</f>
        <v>1</v>
      </c>
      <c r="K1631" s="41" t="b">
        <f t="shared" si="1"/>
        <v>1</v>
      </c>
      <c r="L1631" s="42">
        <f>VLOOKUP($A1631, 'Duplicate Preprint DOIs removed'!$A$2:$H$3167, 5, FALSE)</f>
        <v>44911</v>
      </c>
    </row>
    <row r="1632" hidden="1">
      <c r="A1632" s="9" t="s">
        <v>3471</v>
      </c>
      <c r="B1632" s="29">
        <v>44478.0</v>
      </c>
      <c r="C1632" s="9" t="s">
        <v>3472</v>
      </c>
      <c r="D1632" s="9" t="s">
        <v>58</v>
      </c>
      <c r="E1632" s="29">
        <v>44824.0</v>
      </c>
      <c r="F1632" s="29">
        <v>44846.0</v>
      </c>
      <c r="G1632" s="29">
        <v>44824.0</v>
      </c>
      <c r="H1632" s="29">
        <v>44771.0</v>
      </c>
      <c r="I1632" s="9" t="b">
        <v>1</v>
      </c>
      <c r="J1632" s="41" t="b">
        <f>VLOOKUP($A1632, 'Duplicate Preprint DOIs removed'!$A$2:$H$3167, 8, FALSE)</f>
        <v>1</v>
      </c>
      <c r="K1632" s="41" t="b">
        <f t="shared" si="1"/>
        <v>1</v>
      </c>
      <c r="L1632" s="42">
        <f>VLOOKUP($A1632, 'Duplicate Preprint DOIs removed'!$A$2:$H$3167, 5, FALSE)</f>
        <v>44824</v>
      </c>
    </row>
    <row r="1633" hidden="1">
      <c r="A1633" s="9" t="s">
        <v>3473</v>
      </c>
      <c r="B1633" s="29">
        <v>44554.0</v>
      </c>
      <c r="C1633" s="9" t="s">
        <v>3474</v>
      </c>
      <c r="D1633" s="9" t="s">
        <v>58</v>
      </c>
      <c r="E1633" s="28">
        <v>44693.0</v>
      </c>
      <c r="F1633" s="28">
        <v>44712.0</v>
      </c>
      <c r="G1633" s="28">
        <v>44693.0</v>
      </c>
      <c r="H1633" s="28">
        <v>44690.0</v>
      </c>
      <c r="I1633" s="9" t="b">
        <v>1</v>
      </c>
      <c r="J1633" s="41" t="b">
        <f>VLOOKUP($A1633, 'Duplicate Preprint DOIs removed'!$A$2:$H$3167, 8, FALSE)</f>
        <v>1</v>
      </c>
      <c r="K1633" s="41" t="b">
        <f t="shared" si="1"/>
        <v>1</v>
      </c>
      <c r="L1633" s="42">
        <f>VLOOKUP($A1633, 'Duplicate Preprint DOIs removed'!$A$2:$H$3167, 5, FALSE)</f>
        <v>44693</v>
      </c>
    </row>
    <row r="1634" hidden="1">
      <c r="A1634" s="9" t="s">
        <v>3475</v>
      </c>
      <c r="B1634" s="29">
        <v>44477.0</v>
      </c>
      <c r="C1634" s="9" t="s">
        <v>3476</v>
      </c>
      <c r="D1634" s="9" t="s">
        <v>58</v>
      </c>
      <c r="E1634" s="29">
        <v>44650.0</v>
      </c>
      <c r="F1634" s="28">
        <v>44697.0</v>
      </c>
      <c r="G1634" s="29">
        <v>44650.0</v>
      </c>
      <c r="H1634" s="29">
        <v>44553.0</v>
      </c>
      <c r="I1634" s="9" t="b">
        <v>1</v>
      </c>
      <c r="J1634" s="41" t="b">
        <f>VLOOKUP($A1634, 'Duplicate Preprint DOIs removed'!$A$2:$H$3167, 8, FALSE)</f>
        <v>1</v>
      </c>
      <c r="K1634" s="41" t="b">
        <f t="shared" si="1"/>
        <v>1</v>
      </c>
      <c r="L1634" s="42">
        <f>VLOOKUP($A1634, 'Duplicate Preprint DOIs removed'!$A$2:$H$3167, 5, FALSE)</f>
        <v>44650</v>
      </c>
    </row>
    <row r="1635" hidden="1">
      <c r="A1635" s="9" t="s">
        <v>3477</v>
      </c>
      <c r="B1635" s="29">
        <v>44475.0</v>
      </c>
      <c r="C1635" s="9" t="s">
        <v>3478</v>
      </c>
      <c r="D1635" s="9" t="s">
        <v>58</v>
      </c>
      <c r="E1635" s="29">
        <v>44539.0</v>
      </c>
      <c r="F1635" s="29">
        <v>44601.0</v>
      </c>
      <c r="G1635" s="29">
        <v>44539.0</v>
      </c>
      <c r="H1635" s="29">
        <v>44531.0</v>
      </c>
      <c r="I1635" s="9" t="b">
        <v>1</v>
      </c>
      <c r="J1635" s="41" t="b">
        <f>VLOOKUP($A1635, 'Duplicate Preprint DOIs removed'!$A$2:$H$3167, 8, FALSE)</f>
        <v>1</v>
      </c>
      <c r="K1635" s="41" t="b">
        <f t="shared" si="1"/>
        <v>1</v>
      </c>
      <c r="L1635" s="42">
        <f>VLOOKUP($A1635, 'Duplicate Preprint DOIs removed'!$A$2:$H$3167, 5, FALSE)</f>
        <v>44539</v>
      </c>
    </row>
    <row r="1636" hidden="1">
      <c r="A1636" s="9" t="s">
        <v>3479</v>
      </c>
      <c r="B1636" s="29">
        <v>44476.0</v>
      </c>
      <c r="C1636" s="9" t="s">
        <v>3480</v>
      </c>
      <c r="D1636" s="9" t="s">
        <v>58</v>
      </c>
      <c r="E1636" s="29">
        <v>44622.0</v>
      </c>
      <c r="F1636" s="29">
        <v>44635.0</v>
      </c>
      <c r="G1636" s="29">
        <v>44622.0</v>
      </c>
      <c r="H1636" s="29">
        <v>44595.0</v>
      </c>
      <c r="I1636" s="9" t="b">
        <v>1</v>
      </c>
      <c r="J1636" s="41" t="b">
        <f>VLOOKUP($A1636, 'Duplicate Preprint DOIs removed'!$A$2:$H$3167, 8, FALSE)</f>
        <v>1</v>
      </c>
      <c r="K1636" s="41" t="b">
        <f t="shared" si="1"/>
        <v>1</v>
      </c>
      <c r="L1636" s="42">
        <f>VLOOKUP($A1636, 'Duplicate Preprint DOIs removed'!$A$2:$H$3167, 5, FALSE)</f>
        <v>44622</v>
      </c>
    </row>
    <row r="1637" hidden="1">
      <c r="A1637" s="9" t="s">
        <v>3481</v>
      </c>
      <c r="B1637" s="29">
        <v>44498.0</v>
      </c>
      <c r="C1637" s="9" t="s">
        <v>3482</v>
      </c>
      <c r="D1637" s="9" t="s">
        <v>58</v>
      </c>
      <c r="E1637" s="28">
        <v>44707.0</v>
      </c>
      <c r="F1637" s="29">
        <v>44720.0</v>
      </c>
      <c r="G1637" s="28">
        <v>44707.0</v>
      </c>
      <c r="H1637" s="29">
        <v>44570.0</v>
      </c>
      <c r="I1637" s="9" t="b">
        <v>1</v>
      </c>
      <c r="J1637" s="41" t="b">
        <f>VLOOKUP($A1637, 'Duplicate Preprint DOIs removed'!$A$2:$H$3167, 8, FALSE)</f>
        <v>1</v>
      </c>
      <c r="K1637" s="41" t="b">
        <f t="shared" si="1"/>
        <v>1</v>
      </c>
      <c r="L1637" s="42">
        <f>VLOOKUP($A1637, 'Duplicate Preprint DOIs removed'!$A$2:$H$3167, 5, FALSE)</f>
        <v>44707</v>
      </c>
    </row>
    <row r="1638" hidden="1">
      <c r="A1638" s="9" t="s">
        <v>3483</v>
      </c>
      <c r="B1638" s="29">
        <v>44476.0</v>
      </c>
      <c r="C1638" s="9" t="s">
        <v>3484</v>
      </c>
      <c r="D1638" s="9" t="s">
        <v>58</v>
      </c>
      <c r="E1638" s="29">
        <v>44750.0</v>
      </c>
      <c r="F1638" s="29">
        <v>44774.0</v>
      </c>
      <c r="G1638" s="29">
        <v>44750.0</v>
      </c>
      <c r="H1638" s="29">
        <v>44740.0</v>
      </c>
      <c r="I1638" s="9" t="b">
        <v>1</v>
      </c>
      <c r="J1638" s="41" t="b">
        <f>VLOOKUP($A1638, 'Duplicate Preprint DOIs removed'!$A$2:$H$3167, 8, FALSE)</f>
        <v>1</v>
      </c>
      <c r="K1638" s="41" t="b">
        <f t="shared" si="1"/>
        <v>1</v>
      </c>
      <c r="L1638" s="42">
        <f>VLOOKUP($A1638, 'Duplicate Preprint DOIs removed'!$A$2:$H$3167, 5, FALSE)</f>
        <v>44750</v>
      </c>
    </row>
    <row r="1639" hidden="1">
      <c r="A1639" s="9" t="s">
        <v>3485</v>
      </c>
      <c r="B1639" s="29">
        <v>44476.0</v>
      </c>
      <c r="C1639" s="9" t="s">
        <v>3486</v>
      </c>
      <c r="D1639" s="9" t="s">
        <v>58</v>
      </c>
      <c r="E1639" s="29">
        <v>44585.0</v>
      </c>
      <c r="F1639" s="29">
        <v>44621.0</v>
      </c>
      <c r="G1639" s="29">
        <v>44585.0</v>
      </c>
      <c r="H1639" s="29">
        <v>44570.0</v>
      </c>
      <c r="I1639" s="9" t="b">
        <v>1</v>
      </c>
      <c r="J1639" s="41" t="b">
        <f>VLOOKUP($A1639, 'Duplicate Preprint DOIs removed'!$A$2:$H$3167, 8, FALSE)</f>
        <v>1</v>
      </c>
      <c r="K1639" s="41" t="b">
        <f t="shared" si="1"/>
        <v>1</v>
      </c>
      <c r="L1639" s="42">
        <f>VLOOKUP($A1639, 'Duplicate Preprint DOIs removed'!$A$2:$H$3167, 5, FALSE)</f>
        <v>44585</v>
      </c>
    </row>
    <row r="1640" hidden="1">
      <c r="A1640" s="9" t="s">
        <v>3487</v>
      </c>
      <c r="B1640" s="29">
        <v>44474.0</v>
      </c>
      <c r="C1640" s="9" t="s">
        <v>3488</v>
      </c>
      <c r="D1640" s="9" t="s">
        <v>58</v>
      </c>
      <c r="E1640" s="29">
        <v>44753.0</v>
      </c>
      <c r="F1640" s="29">
        <v>44774.0</v>
      </c>
      <c r="G1640" s="29">
        <v>44753.0</v>
      </c>
      <c r="H1640" s="29">
        <v>44721.0</v>
      </c>
      <c r="I1640" s="9" t="b">
        <v>1</v>
      </c>
      <c r="J1640" s="41" t="b">
        <f>VLOOKUP($A1640, 'Duplicate Preprint DOIs removed'!$A$2:$H$3167, 8, FALSE)</f>
        <v>1</v>
      </c>
      <c r="K1640" s="41" t="b">
        <f t="shared" si="1"/>
        <v>1</v>
      </c>
      <c r="L1640" s="42">
        <f>VLOOKUP($A1640, 'Duplicate Preprint DOIs removed'!$A$2:$H$3167, 5, FALSE)</f>
        <v>44753</v>
      </c>
    </row>
    <row r="1641" hidden="1">
      <c r="A1641" s="9" t="s">
        <v>3489</v>
      </c>
      <c r="B1641" s="29">
        <v>44666.0</v>
      </c>
      <c r="C1641" s="9" t="s">
        <v>3490</v>
      </c>
      <c r="D1641" s="9" t="s">
        <v>58</v>
      </c>
      <c r="E1641" s="29">
        <v>44790.0</v>
      </c>
      <c r="F1641" s="29">
        <v>44809.0</v>
      </c>
      <c r="G1641" s="29">
        <v>44790.0</v>
      </c>
      <c r="H1641" s="29">
        <v>44743.0</v>
      </c>
      <c r="I1641" s="9" t="b">
        <v>1</v>
      </c>
      <c r="J1641" s="41" t="b">
        <f>VLOOKUP($A1641, 'Duplicate Preprint DOIs removed'!$A$2:$H$3167, 8, FALSE)</f>
        <v>1</v>
      </c>
      <c r="K1641" s="41" t="b">
        <f t="shared" si="1"/>
        <v>1</v>
      </c>
      <c r="L1641" s="42">
        <f>VLOOKUP($A1641, 'Duplicate Preprint DOIs removed'!$A$2:$H$3167, 5, FALSE)</f>
        <v>44790</v>
      </c>
    </row>
    <row r="1642" hidden="1">
      <c r="A1642" s="9" t="s">
        <v>3491</v>
      </c>
      <c r="B1642" s="29">
        <v>44475.0</v>
      </c>
      <c r="C1642" s="9" t="s">
        <v>3492</v>
      </c>
      <c r="D1642" s="9" t="s">
        <v>58</v>
      </c>
      <c r="F1642" s="29">
        <v>44651.0</v>
      </c>
      <c r="G1642" s="29">
        <v>44651.0</v>
      </c>
      <c r="H1642" s="29">
        <v>44525.0</v>
      </c>
      <c r="I1642" s="9" t="b">
        <v>1</v>
      </c>
      <c r="J1642" s="41" t="b">
        <f>VLOOKUP($A1642, 'Duplicate Preprint DOIs removed'!$A$2:$H$3167, 8, FALSE)</f>
        <v>1</v>
      </c>
      <c r="K1642" s="41" t="b">
        <f t="shared" si="1"/>
        <v>1</v>
      </c>
      <c r="L1642" s="42">
        <f>VLOOKUP($A1642, 'Duplicate Preprint DOIs removed'!$A$2:$H$3167, 5, FALSE)</f>
        <v>44651</v>
      </c>
    </row>
    <row r="1643" hidden="1">
      <c r="A1643" s="9" t="s">
        <v>3493</v>
      </c>
      <c r="B1643" s="29">
        <v>44603.0</v>
      </c>
      <c r="C1643" s="9" t="s">
        <v>3494</v>
      </c>
      <c r="D1643" s="9" t="s">
        <v>58</v>
      </c>
      <c r="E1643" s="29">
        <v>44841.0</v>
      </c>
      <c r="F1643" s="29">
        <v>44854.0</v>
      </c>
      <c r="G1643" s="29">
        <v>44841.0</v>
      </c>
      <c r="H1643" s="29">
        <v>44631.0</v>
      </c>
      <c r="I1643" s="9" t="b">
        <v>1</v>
      </c>
      <c r="J1643" s="41" t="b">
        <f>VLOOKUP($A1643, 'Duplicate Preprint DOIs removed'!$A$2:$H$3167, 8, FALSE)</f>
        <v>1</v>
      </c>
      <c r="K1643" s="41" t="b">
        <f t="shared" si="1"/>
        <v>1</v>
      </c>
      <c r="L1643" s="42">
        <f>VLOOKUP($A1643, 'Duplicate Preprint DOIs removed'!$A$2:$H$3167, 5, FALSE)</f>
        <v>44841</v>
      </c>
    </row>
    <row r="1644" hidden="1">
      <c r="A1644" s="9" t="s">
        <v>3495</v>
      </c>
      <c r="B1644" s="29">
        <v>44476.0</v>
      </c>
      <c r="C1644" s="9" t="s">
        <v>3496</v>
      </c>
      <c r="D1644" s="9" t="s">
        <v>58</v>
      </c>
      <c r="F1644" s="29">
        <v>44635.0</v>
      </c>
      <c r="G1644" s="29">
        <v>44635.0</v>
      </c>
      <c r="H1644" s="29">
        <v>44594.0</v>
      </c>
      <c r="I1644" s="9" t="b">
        <v>1</v>
      </c>
      <c r="J1644" s="41" t="b">
        <f>VLOOKUP($A1644, 'Duplicate Preprint DOIs removed'!$A$2:$H$3167, 8, FALSE)</f>
        <v>1</v>
      </c>
      <c r="K1644" s="41" t="b">
        <f t="shared" si="1"/>
        <v>1</v>
      </c>
      <c r="L1644" s="42">
        <f>VLOOKUP($A1644, 'Duplicate Preprint DOIs removed'!$A$2:$H$3167, 5, FALSE)</f>
        <v>44635</v>
      </c>
    </row>
    <row r="1645" hidden="1">
      <c r="A1645" s="9" t="s">
        <v>3497</v>
      </c>
      <c r="B1645" s="29">
        <v>44503.0</v>
      </c>
      <c r="C1645" s="9" t="s">
        <v>3498</v>
      </c>
      <c r="D1645" s="9" t="s">
        <v>58</v>
      </c>
      <c r="E1645" s="29">
        <v>44565.0</v>
      </c>
      <c r="F1645" s="29">
        <v>44599.0</v>
      </c>
      <c r="G1645" s="29">
        <v>44565.0</v>
      </c>
      <c r="H1645" s="29">
        <v>44553.0</v>
      </c>
      <c r="I1645" s="9" t="b">
        <v>1</v>
      </c>
      <c r="J1645" s="41" t="b">
        <f>VLOOKUP($A1645, 'Duplicate Preprint DOIs removed'!$A$2:$H$3167, 8, FALSE)</f>
        <v>1</v>
      </c>
      <c r="K1645" s="41" t="b">
        <f t="shared" si="1"/>
        <v>1</v>
      </c>
      <c r="L1645" s="42">
        <f>VLOOKUP($A1645, 'Duplicate Preprint DOIs removed'!$A$2:$H$3167, 5, FALSE)</f>
        <v>44565</v>
      </c>
    </row>
    <row r="1646" hidden="1">
      <c r="A1646" s="9" t="s">
        <v>133</v>
      </c>
      <c r="B1646" s="29">
        <v>44474.0</v>
      </c>
      <c r="C1646" s="9" t="s">
        <v>134</v>
      </c>
      <c r="D1646" s="9" t="s">
        <v>58</v>
      </c>
      <c r="E1646" s="28">
        <v>44701.0</v>
      </c>
      <c r="F1646" s="29">
        <v>44713.0</v>
      </c>
      <c r="G1646" s="28">
        <v>44701.0</v>
      </c>
      <c r="H1646" s="28">
        <v>44708.0</v>
      </c>
      <c r="I1646" s="9" t="b">
        <v>0</v>
      </c>
      <c r="J1646" s="41" t="b">
        <f>VLOOKUP($A1646, 'Duplicate Preprint DOIs removed'!$A$2:$H$3167, 8, FALSE)</f>
        <v>0</v>
      </c>
      <c r="K1646" s="41" t="b">
        <f t="shared" si="1"/>
        <v>1</v>
      </c>
      <c r="L1646" s="42">
        <f>VLOOKUP($A1646, 'Duplicate Preprint DOIs removed'!$A$2:$H$3167, 5, FALSE)</f>
        <v>44701</v>
      </c>
    </row>
    <row r="1647" hidden="1">
      <c r="A1647" s="9" t="s">
        <v>3499</v>
      </c>
      <c r="B1647" s="29">
        <v>44473.0</v>
      </c>
      <c r="C1647" s="9" t="s">
        <v>3500</v>
      </c>
      <c r="D1647" s="9" t="s">
        <v>58</v>
      </c>
      <c r="E1647" s="29">
        <v>44762.0</v>
      </c>
      <c r="F1647" s="29">
        <v>44774.0</v>
      </c>
      <c r="G1647" s="29">
        <v>44762.0</v>
      </c>
      <c r="H1647" s="29">
        <v>44515.0</v>
      </c>
      <c r="I1647" s="9" t="b">
        <v>1</v>
      </c>
      <c r="J1647" s="41" t="b">
        <f>VLOOKUP($A1647, 'Duplicate Preprint DOIs removed'!$A$2:$H$3167, 8, FALSE)</f>
        <v>1</v>
      </c>
      <c r="K1647" s="41" t="b">
        <f t="shared" si="1"/>
        <v>1</v>
      </c>
      <c r="L1647" s="42">
        <f>VLOOKUP($A1647, 'Duplicate Preprint DOIs removed'!$A$2:$H$3167, 5, FALSE)</f>
        <v>44762</v>
      </c>
    </row>
    <row r="1648" hidden="1">
      <c r="A1648" s="9" t="s">
        <v>3501</v>
      </c>
      <c r="B1648" s="29">
        <v>44474.0</v>
      </c>
      <c r="C1648" s="9" t="s">
        <v>3502</v>
      </c>
      <c r="D1648" s="9" t="s">
        <v>58</v>
      </c>
      <c r="F1648" s="28">
        <v>44698.0</v>
      </c>
      <c r="G1648" s="28">
        <v>44698.0</v>
      </c>
      <c r="H1648" s="29">
        <v>44546.0</v>
      </c>
      <c r="I1648" s="9" t="b">
        <v>1</v>
      </c>
      <c r="J1648" s="41" t="b">
        <f>VLOOKUP($A1648, 'Duplicate Preprint DOIs removed'!$A$2:$H$3167, 8, FALSE)</f>
        <v>1</v>
      </c>
      <c r="K1648" s="41" t="b">
        <f t="shared" si="1"/>
        <v>1</v>
      </c>
      <c r="L1648" s="42">
        <f>VLOOKUP($A1648, 'Duplicate Preprint DOIs removed'!$A$2:$H$3167, 5, FALSE)</f>
        <v>44698</v>
      </c>
    </row>
    <row r="1649" hidden="1">
      <c r="A1649" s="9" t="s">
        <v>3503</v>
      </c>
      <c r="B1649" s="29">
        <v>44476.0</v>
      </c>
      <c r="C1649" s="9" t="s">
        <v>3504</v>
      </c>
      <c r="D1649" s="9" t="s">
        <v>58</v>
      </c>
      <c r="F1649" s="29">
        <v>44586.0</v>
      </c>
      <c r="G1649" s="29">
        <v>44586.0</v>
      </c>
      <c r="H1649" s="29">
        <v>44532.0</v>
      </c>
      <c r="I1649" s="9" t="b">
        <v>1</v>
      </c>
      <c r="J1649" s="41" t="b">
        <f>VLOOKUP($A1649, 'Duplicate Preprint DOIs removed'!$A$2:$H$3167, 8, FALSE)</f>
        <v>1</v>
      </c>
      <c r="K1649" s="41" t="b">
        <f t="shared" si="1"/>
        <v>1</v>
      </c>
      <c r="L1649" s="42">
        <f>VLOOKUP($A1649, 'Duplicate Preprint DOIs removed'!$A$2:$H$3167, 5, FALSE)</f>
        <v>44586</v>
      </c>
    </row>
    <row r="1650" hidden="1">
      <c r="A1650" s="9" t="s">
        <v>135</v>
      </c>
      <c r="B1650" s="29">
        <v>44472.0</v>
      </c>
      <c r="C1650" s="9" t="s">
        <v>136</v>
      </c>
      <c r="D1650" s="9" t="s">
        <v>58</v>
      </c>
      <c r="E1650" s="29">
        <v>44677.0</v>
      </c>
      <c r="F1650" s="28">
        <v>44690.0</v>
      </c>
      <c r="G1650" s="29">
        <v>44677.0</v>
      </c>
      <c r="H1650" s="29">
        <v>44680.0</v>
      </c>
      <c r="I1650" s="9" t="b">
        <v>0</v>
      </c>
      <c r="J1650" s="41" t="b">
        <f>VLOOKUP($A1650, 'Duplicate Preprint DOIs removed'!$A$2:$H$3167, 8, FALSE)</f>
        <v>0</v>
      </c>
      <c r="K1650" s="41" t="b">
        <f t="shared" si="1"/>
        <v>1</v>
      </c>
      <c r="L1650" s="42">
        <f>VLOOKUP($A1650, 'Duplicate Preprint DOIs removed'!$A$2:$H$3167, 5, FALSE)</f>
        <v>44677</v>
      </c>
    </row>
    <row r="1651" hidden="1">
      <c r="A1651" s="9" t="s">
        <v>3505</v>
      </c>
      <c r="B1651" s="29">
        <v>44472.0</v>
      </c>
      <c r="C1651" s="9" t="s">
        <v>3506</v>
      </c>
      <c r="D1651" s="9" t="s">
        <v>58</v>
      </c>
      <c r="E1651" s="29">
        <v>44784.0</v>
      </c>
      <c r="F1651" s="29">
        <v>44792.0</v>
      </c>
      <c r="G1651" s="29">
        <v>44784.0</v>
      </c>
      <c r="H1651" s="29">
        <v>44547.0</v>
      </c>
      <c r="I1651" s="9" t="b">
        <v>1</v>
      </c>
      <c r="J1651" s="41" t="b">
        <f>VLOOKUP($A1651, 'Duplicate Preprint DOIs removed'!$A$2:$H$3167, 8, FALSE)</f>
        <v>1</v>
      </c>
      <c r="K1651" s="41" t="b">
        <f t="shared" si="1"/>
        <v>1</v>
      </c>
      <c r="L1651" s="42">
        <f>VLOOKUP($A1651, 'Duplicate Preprint DOIs removed'!$A$2:$H$3167, 5, FALSE)</f>
        <v>44784</v>
      </c>
    </row>
    <row r="1652" hidden="1">
      <c r="A1652" s="9" t="s">
        <v>3507</v>
      </c>
      <c r="B1652" s="29">
        <v>44753.0</v>
      </c>
      <c r="C1652" s="9" t="s">
        <v>3508</v>
      </c>
      <c r="D1652" s="9" t="s">
        <v>58</v>
      </c>
      <c r="E1652" s="29">
        <v>44897.0</v>
      </c>
      <c r="F1652" s="29">
        <v>44967.0</v>
      </c>
      <c r="G1652" s="29">
        <v>44897.0</v>
      </c>
      <c r="H1652" s="29">
        <v>44875.0</v>
      </c>
      <c r="I1652" s="9" t="b">
        <v>1</v>
      </c>
      <c r="J1652" s="41" t="b">
        <f>VLOOKUP($A1652, 'Duplicate Preprint DOIs removed'!$A$2:$H$3167, 8, FALSE)</f>
        <v>1</v>
      </c>
      <c r="K1652" s="41" t="b">
        <f t="shared" si="1"/>
        <v>1</v>
      </c>
      <c r="L1652" s="42">
        <f>VLOOKUP($A1652, 'Duplicate Preprint DOIs removed'!$A$2:$H$3167, 5, FALSE)</f>
        <v>44897</v>
      </c>
    </row>
    <row r="1653" hidden="1">
      <c r="A1653" s="9" t="s">
        <v>3509</v>
      </c>
      <c r="B1653" s="29">
        <v>44473.0</v>
      </c>
      <c r="C1653" s="9" t="s">
        <v>3510</v>
      </c>
      <c r="D1653" s="9" t="s">
        <v>58</v>
      </c>
      <c r="E1653" s="29">
        <v>44634.0</v>
      </c>
      <c r="F1653" s="29">
        <v>44649.0</v>
      </c>
      <c r="G1653" s="29">
        <v>44634.0</v>
      </c>
      <c r="H1653" s="29">
        <v>44547.0</v>
      </c>
      <c r="I1653" s="9" t="b">
        <v>1</v>
      </c>
      <c r="J1653" s="41" t="b">
        <f>VLOOKUP($A1653, 'Duplicate Preprint DOIs removed'!$A$2:$H$3167, 8, FALSE)</f>
        <v>1</v>
      </c>
      <c r="K1653" s="41" t="b">
        <f t="shared" si="1"/>
        <v>1</v>
      </c>
      <c r="L1653" s="42">
        <f>VLOOKUP($A1653, 'Duplicate Preprint DOIs removed'!$A$2:$H$3167, 5, FALSE)</f>
        <v>44634</v>
      </c>
    </row>
    <row r="1654" hidden="1">
      <c r="A1654" s="9" t="s">
        <v>3511</v>
      </c>
      <c r="B1654" s="29">
        <v>44541.0</v>
      </c>
      <c r="C1654" s="9" t="s">
        <v>3512</v>
      </c>
      <c r="D1654" s="9" t="s">
        <v>58</v>
      </c>
      <c r="E1654" s="28">
        <v>44686.0</v>
      </c>
      <c r="F1654" s="28">
        <v>44694.0</v>
      </c>
      <c r="G1654" s="28">
        <v>44686.0</v>
      </c>
      <c r="H1654" s="29">
        <v>44631.0</v>
      </c>
      <c r="I1654" s="9" t="b">
        <v>1</v>
      </c>
      <c r="J1654" s="41" t="b">
        <f>VLOOKUP($A1654, 'Duplicate Preprint DOIs removed'!$A$2:$H$3167, 8, FALSE)</f>
        <v>1</v>
      </c>
      <c r="K1654" s="41" t="b">
        <f t="shared" si="1"/>
        <v>1</v>
      </c>
      <c r="L1654" s="42">
        <f>VLOOKUP($A1654, 'Duplicate Preprint DOIs removed'!$A$2:$H$3167, 5, FALSE)</f>
        <v>44686</v>
      </c>
    </row>
    <row r="1655" hidden="1">
      <c r="A1655" s="9" t="s">
        <v>3513</v>
      </c>
      <c r="B1655" s="29">
        <v>44470.0</v>
      </c>
      <c r="C1655" s="9" t="s">
        <v>3514</v>
      </c>
      <c r="D1655" s="9" t="s">
        <v>58</v>
      </c>
      <c r="E1655" s="29">
        <v>44559.0</v>
      </c>
      <c r="F1655" s="29">
        <v>44580.0</v>
      </c>
      <c r="G1655" s="29">
        <v>44559.0</v>
      </c>
      <c r="H1655" s="29">
        <v>44544.0</v>
      </c>
      <c r="I1655" s="9" t="b">
        <v>1</v>
      </c>
      <c r="J1655" s="41" t="b">
        <f>VLOOKUP($A1655, 'Duplicate Preprint DOIs removed'!$A$2:$H$3167, 8, FALSE)</f>
        <v>1</v>
      </c>
      <c r="K1655" s="41" t="b">
        <f t="shared" si="1"/>
        <v>1</v>
      </c>
      <c r="L1655" s="42">
        <f>VLOOKUP($A1655, 'Duplicate Preprint DOIs removed'!$A$2:$H$3167, 5, FALSE)</f>
        <v>44559</v>
      </c>
    </row>
    <row r="1656" hidden="1">
      <c r="A1656" s="9" t="s">
        <v>3515</v>
      </c>
      <c r="B1656" s="29">
        <v>44470.0</v>
      </c>
      <c r="C1656" s="9" t="s">
        <v>3516</v>
      </c>
      <c r="D1656" s="9" t="s">
        <v>58</v>
      </c>
      <c r="E1656" s="29">
        <v>44643.0</v>
      </c>
      <c r="F1656" s="29">
        <v>44721.0</v>
      </c>
      <c r="G1656" s="29">
        <v>44643.0</v>
      </c>
      <c r="H1656" s="29">
        <v>44602.0</v>
      </c>
      <c r="I1656" s="9" t="b">
        <v>1</v>
      </c>
      <c r="J1656" s="41" t="b">
        <f>VLOOKUP($A1656, 'Duplicate Preprint DOIs removed'!$A$2:$H$3167, 8, FALSE)</f>
        <v>1</v>
      </c>
      <c r="K1656" s="41" t="b">
        <f t="shared" si="1"/>
        <v>1</v>
      </c>
      <c r="L1656" s="42">
        <f>VLOOKUP($A1656, 'Duplicate Preprint DOIs removed'!$A$2:$H$3167, 5, FALSE)</f>
        <v>44643</v>
      </c>
    </row>
    <row r="1657">
      <c r="A1657" s="9" t="s">
        <v>3517</v>
      </c>
      <c r="B1657" s="28">
        <v>44695.0</v>
      </c>
      <c r="C1657" s="9" t="s">
        <v>3518</v>
      </c>
      <c r="D1657" s="9" t="s">
        <v>58</v>
      </c>
      <c r="E1657" s="29">
        <v>45084.0</v>
      </c>
      <c r="F1657" s="29">
        <v>45121.0</v>
      </c>
      <c r="G1657" s="29">
        <v>45084.0</v>
      </c>
      <c r="H1657" s="29">
        <v>44784.0</v>
      </c>
      <c r="I1657" s="9" t="b">
        <v>1</v>
      </c>
      <c r="J1657" s="41" t="b">
        <f>VLOOKUP($A1657, 'Duplicate Preprint DOIs removed'!$A$2:$H$3167, 8, FALSE)</f>
        <v>0</v>
      </c>
      <c r="K1657" s="41" t="b">
        <f t="shared" si="1"/>
        <v>0</v>
      </c>
      <c r="L1657" s="42" t="str">
        <f>VLOOKUP($A1657, 'Duplicate Preprint DOIs removed'!$A$2:$H$3167, 5, FALSE)</f>
        <v>#N/A</v>
      </c>
    </row>
    <row r="1658" hidden="1">
      <c r="A1658" s="9" t="s">
        <v>3519</v>
      </c>
      <c r="B1658" s="29">
        <v>44469.0</v>
      </c>
      <c r="C1658" s="9" t="s">
        <v>3520</v>
      </c>
      <c r="D1658" s="9" t="s">
        <v>58</v>
      </c>
      <c r="F1658" s="29">
        <v>44734.0</v>
      </c>
      <c r="G1658" s="29">
        <v>44734.0</v>
      </c>
      <c r="H1658" s="29">
        <v>44673.0</v>
      </c>
      <c r="I1658" s="9" t="b">
        <v>1</v>
      </c>
      <c r="J1658" s="41" t="b">
        <f>VLOOKUP($A1658, 'Duplicate Preprint DOIs removed'!$A$2:$H$3167, 8, FALSE)</f>
        <v>1</v>
      </c>
      <c r="K1658" s="41" t="b">
        <f t="shared" si="1"/>
        <v>1</v>
      </c>
      <c r="L1658" s="42">
        <f>VLOOKUP($A1658, 'Duplicate Preprint DOIs removed'!$A$2:$H$3167, 5, FALSE)</f>
        <v>44734</v>
      </c>
    </row>
    <row r="1659" hidden="1">
      <c r="A1659" s="9" t="s">
        <v>3521</v>
      </c>
      <c r="B1659" s="29">
        <v>44470.0</v>
      </c>
      <c r="C1659" s="9" t="s">
        <v>3522</v>
      </c>
      <c r="D1659" s="9" t="s">
        <v>58</v>
      </c>
      <c r="F1659" s="29">
        <v>44830.0</v>
      </c>
      <c r="G1659" s="29">
        <v>44830.0</v>
      </c>
      <c r="H1659" s="29">
        <v>44819.0</v>
      </c>
      <c r="I1659" s="9" t="b">
        <v>1</v>
      </c>
      <c r="J1659" s="41" t="b">
        <f>VLOOKUP($A1659, 'Duplicate Preprint DOIs removed'!$A$2:$H$3167, 8, FALSE)</f>
        <v>1</v>
      </c>
      <c r="K1659" s="41" t="b">
        <f t="shared" si="1"/>
        <v>1</v>
      </c>
      <c r="L1659" s="42">
        <f>VLOOKUP($A1659, 'Duplicate Preprint DOIs removed'!$A$2:$H$3167, 5, FALSE)</f>
        <v>44830</v>
      </c>
    </row>
    <row r="1660" hidden="1">
      <c r="A1660" s="9" t="s">
        <v>3523</v>
      </c>
      <c r="B1660" s="29">
        <v>44470.0</v>
      </c>
      <c r="C1660" s="9" t="s">
        <v>3524</v>
      </c>
      <c r="D1660" s="9" t="s">
        <v>58</v>
      </c>
      <c r="F1660" s="29">
        <v>44824.0</v>
      </c>
      <c r="G1660" s="29">
        <v>44824.0</v>
      </c>
      <c r="H1660" s="29">
        <v>44785.0</v>
      </c>
      <c r="I1660" s="9" t="b">
        <v>1</v>
      </c>
      <c r="J1660" s="41" t="b">
        <f>VLOOKUP($A1660, 'Duplicate Preprint DOIs removed'!$A$2:$H$3167, 8, FALSE)</f>
        <v>1</v>
      </c>
      <c r="K1660" s="41" t="b">
        <f t="shared" si="1"/>
        <v>1</v>
      </c>
      <c r="L1660" s="42">
        <f>VLOOKUP($A1660, 'Duplicate Preprint DOIs removed'!$A$2:$H$3167, 5, FALSE)</f>
        <v>44824</v>
      </c>
    </row>
    <row r="1661" hidden="1">
      <c r="A1661" s="9" t="s">
        <v>3525</v>
      </c>
      <c r="B1661" s="29">
        <v>44470.0</v>
      </c>
      <c r="C1661" s="9" t="s">
        <v>3526</v>
      </c>
      <c r="D1661" s="9" t="s">
        <v>58</v>
      </c>
      <c r="F1661" s="29">
        <v>44662.0</v>
      </c>
      <c r="G1661" s="29">
        <v>44662.0</v>
      </c>
      <c r="H1661" s="29">
        <v>44539.0</v>
      </c>
      <c r="I1661" s="9" t="b">
        <v>1</v>
      </c>
      <c r="J1661" s="41" t="b">
        <f>VLOOKUP($A1661, 'Duplicate Preprint DOIs removed'!$A$2:$H$3167, 8, FALSE)</f>
        <v>1</v>
      </c>
      <c r="K1661" s="41" t="b">
        <f t="shared" si="1"/>
        <v>1</v>
      </c>
      <c r="L1661" s="42">
        <f>VLOOKUP($A1661, 'Duplicate Preprint DOIs removed'!$A$2:$H$3167, 5, FALSE)</f>
        <v>44662</v>
      </c>
    </row>
    <row r="1662" hidden="1">
      <c r="A1662" s="9" t="s">
        <v>3527</v>
      </c>
      <c r="B1662" s="29">
        <v>44468.0</v>
      </c>
      <c r="C1662" s="9" t="s">
        <v>3528</v>
      </c>
      <c r="D1662" s="9" t="s">
        <v>58</v>
      </c>
      <c r="E1662" s="29">
        <v>44974.0</v>
      </c>
      <c r="F1662" s="29">
        <v>45006.0</v>
      </c>
      <c r="G1662" s="29">
        <v>44974.0</v>
      </c>
      <c r="H1662" s="29">
        <v>44930.0</v>
      </c>
      <c r="I1662" s="9" t="b">
        <v>1</v>
      </c>
      <c r="J1662" s="41" t="b">
        <f>VLOOKUP($A1662, 'Duplicate Preprint DOIs removed'!$A$2:$H$3167, 8, FALSE)</f>
        <v>1</v>
      </c>
      <c r="K1662" s="41" t="b">
        <f t="shared" si="1"/>
        <v>1</v>
      </c>
      <c r="L1662" s="42">
        <f>VLOOKUP($A1662, 'Duplicate Preprint DOIs removed'!$A$2:$H$3167, 5, FALSE)</f>
        <v>44974</v>
      </c>
    </row>
    <row r="1663" hidden="1">
      <c r="A1663" s="9" t="s">
        <v>3529</v>
      </c>
      <c r="B1663" s="29">
        <v>44470.0</v>
      </c>
      <c r="C1663" s="9" t="s">
        <v>3530</v>
      </c>
      <c r="D1663" s="9" t="s">
        <v>58</v>
      </c>
      <c r="E1663" s="29">
        <v>44729.0</v>
      </c>
      <c r="F1663" s="29">
        <v>44769.0</v>
      </c>
      <c r="G1663" s="29">
        <v>44729.0</v>
      </c>
      <c r="H1663" s="28">
        <v>44690.0</v>
      </c>
      <c r="I1663" s="9" t="b">
        <v>1</v>
      </c>
      <c r="J1663" s="41" t="b">
        <f>VLOOKUP($A1663, 'Duplicate Preprint DOIs removed'!$A$2:$H$3167, 8, FALSE)</f>
        <v>1</v>
      </c>
      <c r="K1663" s="41" t="b">
        <f t="shared" si="1"/>
        <v>1</v>
      </c>
      <c r="L1663" s="42">
        <f>VLOOKUP($A1663, 'Duplicate Preprint DOIs removed'!$A$2:$H$3167, 5, FALSE)</f>
        <v>44729</v>
      </c>
    </row>
    <row r="1664" hidden="1">
      <c r="A1664" s="9" t="s">
        <v>3531</v>
      </c>
      <c r="B1664" s="29">
        <v>44659.0</v>
      </c>
      <c r="C1664" s="9" t="s">
        <v>3532</v>
      </c>
      <c r="D1664" s="9" t="s">
        <v>58</v>
      </c>
      <c r="E1664" s="29">
        <v>44890.0</v>
      </c>
      <c r="F1664" s="29">
        <v>44930.0</v>
      </c>
      <c r="G1664" s="29">
        <v>44890.0</v>
      </c>
      <c r="H1664" s="29">
        <v>44784.0</v>
      </c>
      <c r="I1664" s="9" t="b">
        <v>1</v>
      </c>
      <c r="J1664" s="41" t="b">
        <f>VLOOKUP($A1664, 'Duplicate Preprint DOIs removed'!$A$2:$H$3167, 8, FALSE)</f>
        <v>1</v>
      </c>
      <c r="K1664" s="41" t="b">
        <f t="shared" si="1"/>
        <v>1</v>
      </c>
      <c r="L1664" s="42">
        <f>VLOOKUP($A1664, 'Duplicate Preprint DOIs removed'!$A$2:$H$3167, 5, FALSE)</f>
        <v>44890</v>
      </c>
    </row>
    <row r="1665" hidden="1">
      <c r="A1665" s="9" t="s">
        <v>3533</v>
      </c>
      <c r="B1665" s="29">
        <v>44469.0</v>
      </c>
      <c r="C1665" s="9" t="s">
        <v>3534</v>
      </c>
      <c r="D1665" s="9" t="s">
        <v>58</v>
      </c>
      <c r="E1665" s="29">
        <v>44627.0</v>
      </c>
      <c r="F1665" s="29">
        <v>44643.0</v>
      </c>
      <c r="G1665" s="29">
        <v>44627.0</v>
      </c>
      <c r="H1665" s="29">
        <v>44571.0</v>
      </c>
      <c r="I1665" s="9" t="b">
        <v>1</v>
      </c>
      <c r="J1665" s="41" t="b">
        <f>VLOOKUP($A1665, 'Duplicate Preprint DOIs removed'!$A$2:$H$3167, 8, FALSE)</f>
        <v>1</v>
      </c>
      <c r="K1665" s="41" t="b">
        <f t="shared" si="1"/>
        <v>1</v>
      </c>
      <c r="L1665" s="42">
        <f>VLOOKUP($A1665, 'Duplicate Preprint DOIs removed'!$A$2:$H$3167, 5, FALSE)</f>
        <v>44627</v>
      </c>
    </row>
    <row r="1666" hidden="1">
      <c r="A1666" s="9" t="s">
        <v>3535</v>
      </c>
      <c r="B1666" s="29">
        <v>44467.0</v>
      </c>
      <c r="C1666" s="9" t="s">
        <v>3536</v>
      </c>
      <c r="D1666" s="9" t="s">
        <v>58</v>
      </c>
      <c r="E1666" s="29">
        <v>44790.0</v>
      </c>
      <c r="F1666" s="29">
        <v>44803.0</v>
      </c>
      <c r="G1666" s="29">
        <v>44790.0</v>
      </c>
      <c r="H1666" s="29">
        <v>44533.0</v>
      </c>
      <c r="I1666" s="9" t="b">
        <v>1</v>
      </c>
      <c r="J1666" s="41" t="b">
        <f>VLOOKUP($A1666, 'Duplicate Preprint DOIs removed'!$A$2:$H$3167, 8, FALSE)</f>
        <v>1</v>
      </c>
      <c r="K1666" s="41" t="b">
        <f t="shared" si="1"/>
        <v>1</v>
      </c>
      <c r="L1666" s="42">
        <f>VLOOKUP($A1666, 'Duplicate Preprint DOIs removed'!$A$2:$H$3167, 5, FALSE)</f>
        <v>44790</v>
      </c>
    </row>
    <row r="1667" hidden="1">
      <c r="A1667" s="9" t="s">
        <v>3537</v>
      </c>
      <c r="B1667" s="29">
        <v>44509.0</v>
      </c>
      <c r="C1667" s="9" t="s">
        <v>3538</v>
      </c>
      <c r="D1667" s="9" t="s">
        <v>58</v>
      </c>
      <c r="F1667" s="29">
        <v>44761.0</v>
      </c>
      <c r="G1667" s="29">
        <v>44761.0</v>
      </c>
      <c r="H1667" s="29">
        <v>44662.0</v>
      </c>
      <c r="I1667" s="9" t="b">
        <v>1</v>
      </c>
      <c r="J1667" s="41" t="b">
        <f>VLOOKUP($A1667, 'Duplicate Preprint DOIs removed'!$A$2:$H$3167, 8, FALSE)</f>
        <v>1</v>
      </c>
      <c r="K1667" s="41" t="b">
        <f t="shared" si="1"/>
        <v>1</v>
      </c>
      <c r="L1667" s="42">
        <f>VLOOKUP($A1667, 'Duplicate Preprint DOIs removed'!$A$2:$H$3167, 5, FALSE)</f>
        <v>44761</v>
      </c>
    </row>
    <row r="1668" hidden="1">
      <c r="A1668" s="9" t="s">
        <v>3539</v>
      </c>
      <c r="B1668" s="29">
        <v>44648.0</v>
      </c>
      <c r="C1668" s="9" t="s">
        <v>3540</v>
      </c>
      <c r="D1668" s="9" t="s">
        <v>58</v>
      </c>
      <c r="E1668" s="29">
        <v>44910.0</v>
      </c>
      <c r="F1668" s="29">
        <v>44942.0</v>
      </c>
      <c r="G1668" s="29">
        <v>44910.0</v>
      </c>
      <c r="H1668" s="29">
        <v>44719.0</v>
      </c>
      <c r="I1668" s="9" t="b">
        <v>1</v>
      </c>
      <c r="J1668" s="41" t="b">
        <f>VLOOKUP($A1668, 'Duplicate Preprint DOIs removed'!$A$2:$H$3167, 8, FALSE)</f>
        <v>1</v>
      </c>
      <c r="K1668" s="41" t="b">
        <f t="shared" si="1"/>
        <v>1</v>
      </c>
      <c r="L1668" s="42">
        <f>VLOOKUP($A1668, 'Duplicate Preprint DOIs removed'!$A$2:$H$3167, 5, FALSE)</f>
        <v>44910</v>
      </c>
    </row>
    <row r="1669" hidden="1">
      <c r="A1669" s="9" t="s">
        <v>3541</v>
      </c>
      <c r="B1669" s="29">
        <v>44467.0</v>
      </c>
      <c r="C1669" s="9" t="s">
        <v>3542</v>
      </c>
      <c r="D1669" s="9" t="s">
        <v>58</v>
      </c>
      <c r="F1669" s="29">
        <v>44735.0</v>
      </c>
      <c r="G1669" s="29">
        <v>44735.0</v>
      </c>
      <c r="H1669" s="29">
        <v>44651.0</v>
      </c>
      <c r="I1669" s="9" t="b">
        <v>1</v>
      </c>
      <c r="J1669" s="41" t="b">
        <f>VLOOKUP($A1669, 'Duplicate Preprint DOIs removed'!$A$2:$H$3167, 8, FALSE)</f>
        <v>1</v>
      </c>
      <c r="K1669" s="41" t="b">
        <f t="shared" si="1"/>
        <v>1</v>
      </c>
      <c r="L1669" s="42">
        <f>VLOOKUP($A1669, 'Duplicate Preprint DOIs removed'!$A$2:$H$3167, 5, FALSE)</f>
        <v>44735</v>
      </c>
    </row>
    <row r="1670" hidden="1">
      <c r="A1670" s="9" t="s">
        <v>3543</v>
      </c>
      <c r="B1670" s="29">
        <v>44466.0</v>
      </c>
      <c r="C1670" s="9" t="s">
        <v>3544</v>
      </c>
      <c r="D1670" s="9" t="s">
        <v>58</v>
      </c>
      <c r="E1670" s="29">
        <v>44742.0</v>
      </c>
      <c r="F1670" s="29">
        <v>44754.0</v>
      </c>
      <c r="G1670" s="29">
        <v>44742.0</v>
      </c>
      <c r="H1670" s="29">
        <v>44538.0</v>
      </c>
      <c r="I1670" s="9" t="b">
        <v>1</v>
      </c>
      <c r="J1670" s="41" t="b">
        <f>VLOOKUP($A1670, 'Duplicate Preprint DOIs removed'!$A$2:$H$3167, 8, FALSE)</f>
        <v>1</v>
      </c>
      <c r="K1670" s="41" t="b">
        <f t="shared" si="1"/>
        <v>1</v>
      </c>
      <c r="L1670" s="42">
        <f>VLOOKUP($A1670, 'Duplicate Preprint DOIs removed'!$A$2:$H$3167, 5, FALSE)</f>
        <v>44742</v>
      </c>
    </row>
    <row r="1671" hidden="1">
      <c r="A1671" s="9" t="s">
        <v>3545</v>
      </c>
      <c r="B1671" s="29">
        <v>44616.0</v>
      </c>
      <c r="C1671" s="9" t="s">
        <v>3546</v>
      </c>
      <c r="D1671" s="9" t="s">
        <v>58</v>
      </c>
      <c r="E1671" s="29">
        <v>44727.0</v>
      </c>
      <c r="F1671" s="29">
        <v>44742.0</v>
      </c>
      <c r="G1671" s="29">
        <v>44727.0</v>
      </c>
      <c r="H1671" s="28">
        <v>44693.0</v>
      </c>
      <c r="I1671" s="9" t="b">
        <v>1</v>
      </c>
      <c r="J1671" s="41" t="b">
        <f>VLOOKUP($A1671, 'Duplicate Preprint DOIs removed'!$A$2:$H$3167, 8, FALSE)</f>
        <v>1</v>
      </c>
      <c r="K1671" s="41" t="b">
        <f t="shared" si="1"/>
        <v>1</v>
      </c>
      <c r="L1671" s="42">
        <f>VLOOKUP($A1671, 'Duplicate Preprint DOIs removed'!$A$2:$H$3167, 5, FALSE)</f>
        <v>44727</v>
      </c>
    </row>
    <row r="1672" hidden="1">
      <c r="A1672" s="9" t="s">
        <v>3547</v>
      </c>
      <c r="B1672" s="29">
        <v>44484.0</v>
      </c>
      <c r="C1672" s="9" t="s">
        <v>3548</v>
      </c>
      <c r="D1672" s="9" t="s">
        <v>58</v>
      </c>
      <c r="E1672" s="29">
        <v>44846.0</v>
      </c>
      <c r="F1672" s="29">
        <v>44859.0</v>
      </c>
      <c r="G1672" s="29">
        <v>44846.0</v>
      </c>
      <c r="H1672" s="29">
        <v>44812.0</v>
      </c>
      <c r="I1672" s="9" t="b">
        <v>1</v>
      </c>
      <c r="J1672" s="41" t="b">
        <f>VLOOKUP($A1672, 'Duplicate Preprint DOIs removed'!$A$2:$H$3167, 8, FALSE)</f>
        <v>1</v>
      </c>
      <c r="K1672" s="41" t="b">
        <f t="shared" si="1"/>
        <v>1</v>
      </c>
      <c r="L1672" s="42">
        <f>VLOOKUP($A1672, 'Duplicate Preprint DOIs removed'!$A$2:$H$3167, 5, FALSE)</f>
        <v>44846</v>
      </c>
    </row>
    <row r="1673" hidden="1">
      <c r="A1673" s="9" t="s">
        <v>3549</v>
      </c>
      <c r="B1673" s="29">
        <v>44466.0</v>
      </c>
      <c r="C1673" s="9" t="s">
        <v>3550</v>
      </c>
      <c r="D1673" s="9" t="s">
        <v>58</v>
      </c>
      <c r="F1673" s="29">
        <v>44621.0</v>
      </c>
      <c r="G1673" s="29">
        <v>44621.0</v>
      </c>
      <c r="H1673" s="29">
        <v>44553.0</v>
      </c>
      <c r="I1673" s="9" t="b">
        <v>1</v>
      </c>
      <c r="J1673" s="41" t="b">
        <f>VLOOKUP($A1673, 'Duplicate Preprint DOIs removed'!$A$2:$H$3167, 8, FALSE)</f>
        <v>1</v>
      </c>
      <c r="K1673" s="41" t="b">
        <f t="shared" si="1"/>
        <v>1</v>
      </c>
      <c r="L1673" s="42">
        <f>VLOOKUP($A1673, 'Duplicate Preprint DOIs removed'!$A$2:$H$3167, 5, FALSE)</f>
        <v>44621</v>
      </c>
    </row>
    <row r="1674" hidden="1">
      <c r="A1674" s="9" t="s">
        <v>3551</v>
      </c>
      <c r="B1674" s="29">
        <v>44464.0</v>
      </c>
      <c r="C1674" s="9" t="s">
        <v>3552</v>
      </c>
      <c r="D1674" s="9" t="s">
        <v>58</v>
      </c>
      <c r="E1674" s="29">
        <v>44879.0</v>
      </c>
      <c r="F1674" s="29">
        <v>44888.0</v>
      </c>
      <c r="G1674" s="29">
        <v>44879.0</v>
      </c>
      <c r="H1674" s="29">
        <v>44551.0</v>
      </c>
      <c r="I1674" s="9" t="b">
        <v>1</v>
      </c>
      <c r="J1674" s="41" t="b">
        <f>VLOOKUP($A1674, 'Duplicate Preprint DOIs removed'!$A$2:$H$3167, 8, FALSE)</f>
        <v>1</v>
      </c>
      <c r="K1674" s="41" t="b">
        <f t="shared" si="1"/>
        <v>1</v>
      </c>
      <c r="L1674" s="42">
        <f>VLOOKUP($A1674, 'Duplicate Preprint DOIs removed'!$A$2:$H$3167, 5, FALSE)</f>
        <v>44879</v>
      </c>
    </row>
    <row r="1675" hidden="1">
      <c r="A1675" s="9" t="s">
        <v>3553</v>
      </c>
      <c r="B1675" s="29">
        <v>44652.0</v>
      </c>
      <c r="C1675" s="9" t="s">
        <v>3554</v>
      </c>
      <c r="D1675" s="9" t="s">
        <v>58</v>
      </c>
      <c r="E1675" s="29">
        <v>44817.0</v>
      </c>
      <c r="F1675" s="29">
        <v>44841.0</v>
      </c>
      <c r="G1675" s="29">
        <v>44817.0</v>
      </c>
      <c r="H1675" s="29">
        <v>44813.0</v>
      </c>
      <c r="I1675" s="9" t="b">
        <v>1</v>
      </c>
      <c r="J1675" s="41" t="b">
        <f>VLOOKUP($A1675, 'Duplicate Preprint DOIs removed'!$A$2:$H$3167, 8, FALSE)</f>
        <v>1</v>
      </c>
      <c r="K1675" s="41" t="b">
        <f t="shared" si="1"/>
        <v>1</v>
      </c>
      <c r="L1675" s="42">
        <f>VLOOKUP($A1675, 'Duplicate Preprint DOIs removed'!$A$2:$H$3167, 5, FALSE)</f>
        <v>44817</v>
      </c>
    </row>
    <row r="1676" hidden="1">
      <c r="A1676" s="9" t="s">
        <v>3555</v>
      </c>
      <c r="B1676" s="29">
        <v>44464.0</v>
      </c>
      <c r="C1676" s="9" t="s">
        <v>3556</v>
      </c>
      <c r="D1676" s="9" t="s">
        <v>58</v>
      </c>
      <c r="E1676" s="29">
        <v>44593.0</v>
      </c>
      <c r="F1676" s="29">
        <v>44607.0</v>
      </c>
      <c r="G1676" s="29">
        <v>44593.0</v>
      </c>
      <c r="H1676" s="29">
        <v>44587.0</v>
      </c>
      <c r="I1676" s="9" t="b">
        <v>1</v>
      </c>
      <c r="J1676" s="41" t="b">
        <f>VLOOKUP($A1676, 'Duplicate Preprint DOIs removed'!$A$2:$H$3167, 8, FALSE)</f>
        <v>1</v>
      </c>
      <c r="K1676" s="41" t="b">
        <f t="shared" si="1"/>
        <v>1</v>
      </c>
      <c r="L1676" s="42">
        <f>VLOOKUP($A1676, 'Duplicate Preprint DOIs removed'!$A$2:$H$3167, 5, FALSE)</f>
        <v>44593</v>
      </c>
    </row>
    <row r="1677" hidden="1">
      <c r="A1677" s="9" t="s">
        <v>137</v>
      </c>
      <c r="B1677" s="29">
        <v>44464.0</v>
      </c>
      <c r="C1677" s="9" t="s">
        <v>138</v>
      </c>
      <c r="D1677" s="9" t="s">
        <v>58</v>
      </c>
      <c r="E1677" s="28">
        <v>44693.0</v>
      </c>
      <c r="F1677" s="29">
        <v>44753.0</v>
      </c>
      <c r="G1677" s="28">
        <v>44693.0</v>
      </c>
      <c r="H1677" s="28">
        <v>44696.0</v>
      </c>
      <c r="I1677" s="9" t="b">
        <v>0</v>
      </c>
      <c r="J1677" s="41" t="b">
        <f>VLOOKUP($A1677, 'Duplicate Preprint DOIs removed'!$A$2:$H$3167, 8, FALSE)</f>
        <v>0</v>
      </c>
      <c r="K1677" s="41" t="b">
        <f t="shared" si="1"/>
        <v>1</v>
      </c>
      <c r="L1677" s="42">
        <f>VLOOKUP($A1677, 'Duplicate Preprint DOIs removed'!$A$2:$H$3167, 5, FALSE)</f>
        <v>44693</v>
      </c>
    </row>
    <row r="1678" hidden="1">
      <c r="A1678" s="9" t="s">
        <v>3557</v>
      </c>
      <c r="B1678" s="29">
        <v>44463.0</v>
      </c>
      <c r="C1678" s="9" t="s">
        <v>3558</v>
      </c>
      <c r="D1678" s="9" t="s">
        <v>58</v>
      </c>
      <c r="E1678" s="29">
        <v>44651.0</v>
      </c>
      <c r="F1678" s="29">
        <v>44657.0</v>
      </c>
      <c r="G1678" s="29">
        <v>44651.0</v>
      </c>
      <c r="H1678" s="29">
        <v>44637.0</v>
      </c>
      <c r="I1678" s="9" t="b">
        <v>1</v>
      </c>
      <c r="J1678" s="41" t="b">
        <f>VLOOKUP($A1678, 'Duplicate Preprint DOIs removed'!$A$2:$H$3167, 8, FALSE)</f>
        <v>1</v>
      </c>
      <c r="K1678" s="41" t="b">
        <f t="shared" si="1"/>
        <v>1</v>
      </c>
      <c r="L1678" s="42">
        <f>VLOOKUP($A1678, 'Duplicate Preprint DOIs removed'!$A$2:$H$3167, 5, FALSE)</f>
        <v>44651</v>
      </c>
    </row>
    <row r="1679" hidden="1">
      <c r="A1679" s="9" t="s">
        <v>3559</v>
      </c>
      <c r="B1679" s="29">
        <v>44463.0</v>
      </c>
      <c r="C1679" s="9" t="s">
        <v>3560</v>
      </c>
      <c r="D1679" s="9" t="s">
        <v>58</v>
      </c>
      <c r="E1679" s="29">
        <v>44635.0</v>
      </c>
      <c r="F1679" s="29">
        <v>44651.0</v>
      </c>
      <c r="G1679" s="29">
        <v>44635.0</v>
      </c>
      <c r="H1679" s="29">
        <v>44550.0</v>
      </c>
      <c r="I1679" s="9" t="b">
        <v>1</v>
      </c>
      <c r="J1679" s="41" t="b">
        <f>VLOOKUP($A1679, 'Duplicate Preprint DOIs removed'!$A$2:$H$3167, 8, FALSE)</f>
        <v>1</v>
      </c>
      <c r="K1679" s="41" t="b">
        <f t="shared" si="1"/>
        <v>1</v>
      </c>
      <c r="L1679" s="42">
        <f>VLOOKUP($A1679, 'Duplicate Preprint DOIs removed'!$A$2:$H$3167, 5, FALSE)</f>
        <v>44635</v>
      </c>
    </row>
    <row r="1680" hidden="1">
      <c r="A1680" s="9" t="s">
        <v>3561</v>
      </c>
      <c r="B1680" s="29">
        <v>44463.0</v>
      </c>
      <c r="C1680" s="9" t="s">
        <v>3562</v>
      </c>
      <c r="D1680" s="9" t="s">
        <v>58</v>
      </c>
      <c r="E1680" s="29">
        <v>44634.0</v>
      </c>
      <c r="F1680" s="29">
        <v>44644.0</v>
      </c>
      <c r="G1680" s="29">
        <v>44634.0</v>
      </c>
      <c r="H1680" s="29">
        <v>44624.0</v>
      </c>
      <c r="I1680" s="9" t="b">
        <v>1</v>
      </c>
      <c r="J1680" s="41" t="b">
        <f>VLOOKUP($A1680, 'Duplicate Preprint DOIs removed'!$A$2:$H$3167, 8, FALSE)</f>
        <v>1</v>
      </c>
      <c r="K1680" s="41" t="b">
        <f t="shared" si="1"/>
        <v>1</v>
      </c>
      <c r="L1680" s="42">
        <f>VLOOKUP($A1680, 'Duplicate Preprint DOIs removed'!$A$2:$H$3167, 5, FALSE)</f>
        <v>44634</v>
      </c>
    </row>
    <row r="1681" hidden="1">
      <c r="A1681" s="9" t="s">
        <v>3563</v>
      </c>
      <c r="B1681" s="29">
        <v>44463.0</v>
      </c>
      <c r="C1681" s="9" t="s">
        <v>3564</v>
      </c>
      <c r="D1681" s="9" t="s">
        <v>58</v>
      </c>
      <c r="E1681" s="29">
        <v>44830.0</v>
      </c>
      <c r="F1681" s="29">
        <v>44840.0</v>
      </c>
      <c r="G1681" s="29">
        <v>44830.0</v>
      </c>
      <c r="H1681" s="29">
        <v>44781.0</v>
      </c>
      <c r="I1681" s="9" t="b">
        <v>1</v>
      </c>
      <c r="J1681" s="41" t="b">
        <f>VLOOKUP($A1681, 'Duplicate Preprint DOIs removed'!$A$2:$H$3167, 8, FALSE)</f>
        <v>1</v>
      </c>
      <c r="K1681" s="41" t="b">
        <f t="shared" si="1"/>
        <v>1</v>
      </c>
      <c r="L1681" s="42">
        <f>VLOOKUP($A1681, 'Duplicate Preprint DOIs removed'!$A$2:$H$3167, 5, FALSE)</f>
        <v>44830</v>
      </c>
    </row>
    <row r="1682" hidden="1">
      <c r="A1682" s="9" t="s">
        <v>3565</v>
      </c>
      <c r="B1682" s="29">
        <v>44462.0</v>
      </c>
      <c r="C1682" s="9" t="s">
        <v>3566</v>
      </c>
      <c r="D1682" s="9" t="s">
        <v>58</v>
      </c>
      <c r="E1682" s="29">
        <v>44796.0</v>
      </c>
      <c r="F1682" s="29">
        <v>44804.0</v>
      </c>
      <c r="G1682" s="29">
        <v>44796.0</v>
      </c>
      <c r="H1682" s="29">
        <v>44784.0</v>
      </c>
      <c r="I1682" s="9" t="b">
        <v>1</v>
      </c>
      <c r="J1682" s="41" t="b">
        <f>VLOOKUP($A1682, 'Duplicate Preprint DOIs removed'!$A$2:$H$3167, 8, FALSE)</f>
        <v>1</v>
      </c>
      <c r="K1682" s="41" t="b">
        <f t="shared" si="1"/>
        <v>1</v>
      </c>
      <c r="L1682" s="42">
        <f>VLOOKUP($A1682, 'Duplicate Preprint DOIs removed'!$A$2:$H$3167, 5, FALSE)</f>
        <v>44796</v>
      </c>
    </row>
    <row r="1683" hidden="1">
      <c r="A1683" s="9" t="s">
        <v>3567</v>
      </c>
      <c r="B1683" s="29">
        <v>44462.0</v>
      </c>
      <c r="C1683" s="9" t="s">
        <v>3568</v>
      </c>
      <c r="D1683" s="9" t="s">
        <v>58</v>
      </c>
      <c r="E1683" s="29">
        <v>44610.0</v>
      </c>
      <c r="F1683" s="29">
        <v>44623.0</v>
      </c>
      <c r="G1683" s="29">
        <v>44610.0</v>
      </c>
      <c r="H1683" s="29">
        <v>44596.0</v>
      </c>
      <c r="I1683" s="9" t="b">
        <v>1</v>
      </c>
      <c r="J1683" s="41" t="b">
        <f>VLOOKUP($A1683, 'Duplicate Preprint DOIs removed'!$A$2:$H$3167, 8, FALSE)</f>
        <v>1</v>
      </c>
      <c r="K1683" s="41" t="b">
        <f t="shared" si="1"/>
        <v>1</v>
      </c>
      <c r="L1683" s="42">
        <f>VLOOKUP($A1683, 'Duplicate Preprint DOIs removed'!$A$2:$H$3167, 5, FALSE)</f>
        <v>44610</v>
      </c>
    </row>
    <row r="1684" hidden="1">
      <c r="A1684" s="9" t="s">
        <v>139</v>
      </c>
      <c r="B1684" s="29">
        <v>44463.0</v>
      </c>
      <c r="C1684" s="9" t="s">
        <v>140</v>
      </c>
      <c r="D1684" s="9" t="s">
        <v>58</v>
      </c>
      <c r="E1684" s="29">
        <v>44627.0</v>
      </c>
      <c r="F1684" s="29">
        <v>44641.0</v>
      </c>
      <c r="G1684" s="29">
        <v>44627.0</v>
      </c>
      <c r="H1684" s="28">
        <v>44709.0</v>
      </c>
      <c r="I1684" s="9" t="b">
        <v>0</v>
      </c>
      <c r="J1684" s="41" t="b">
        <f>VLOOKUP($A1684, 'Duplicate Preprint DOIs removed'!$A$2:$H$3167, 8, FALSE)</f>
        <v>0</v>
      </c>
      <c r="K1684" s="41" t="b">
        <f t="shared" si="1"/>
        <v>1</v>
      </c>
      <c r="L1684" s="42" t="str">
        <f>VLOOKUP($A1684, 'Duplicate Preprint DOIs removed'!$A$2:$H$3167, 5, FALSE)</f>
        <v>#N/A</v>
      </c>
    </row>
    <row r="1685" hidden="1">
      <c r="A1685" s="9" t="s">
        <v>3569</v>
      </c>
      <c r="B1685" s="29">
        <v>44461.0</v>
      </c>
      <c r="C1685" s="9" t="s">
        <v>3570</v>
      </c>
      <c r="D1685" s="9" t="s">
        <v>58</v>
      </c>
      <c r="E1685" s="29">
        <v>44628.0</v>
      </c>
      <c r="F1685" s="29">
        <v>44656.0</v>
      </c>
      <c r="G1685" s="29">
        <v>44628.0</v>
      </c>
      <c r="H1685" s="29">
        <v>44543.0</v>
      </c>
      <c r="I1685" s="9" t="b">
        <v>1</v>
      </c>
      <c r="J1685" s="41" t="b">
        <f>VLOOKUP($A1685, 'Duplicate Preprint DOIs removed'!$A$2:$H$3167, 8, FALSE)</f>
        <v>1</v>
      </c>
      <c r="K1685" s="41" t="b">
        <f t="shared" si="1"/>
        <v>1</v>
      </c>
      <c r="L1685" s="42">
        <f>VLOOKUP($A1685, 'Duplicate Preprint DOIs removed'!$A$2:$H$3167, 5, FALSE)</f>
        <v>44628</v>
      </c>
    </row>
    <row r="1686" hidden="1">
      <c r="A1686" s="9" t="s">
        <v>3571</v>
      </c>
      <c r="B1686" s="29">
        <v>44462.0</v>
      </c>
      <c r="C1686" s="9" t="s">
        <v>3572</v>
      </c>
      <c r="D1686" s="9" t="s">
        <v>58</v>
      </c>
      <c r="E1686" s="29">
        <v>44918.0</v>
      </c>
      <c r="F1686" s="29">
        <v>44931.0</v>
      </c>
      <c r="G1686" s="29">
        <v>44918.0</v>
      </c>
      <c r="H1686" s="29">
        <v>44795.0</v>
      </c>
      <c r="I1686" s="9" t="b">
        <v>1</v>
      </c>
      <c r="J1686" s="41" t="b">
        <f>VLOOKUP($A1686, 'Duplicate Preprint DOIs removed'!$A$2:$H$3167, 8, FALSE)</f>
        <v>1</v>
      </c>
      <c r="K1686" s="41" t="b">
        <f t="shared" si="1"/>
        <v>1</v>
      </c>
      <c r="L1686" s="42">
        <f>VLOOKUP($A1686, 'Duplicate Preprint DOIs removed'!$A$2:$H$3167, 5, FALSE)</f>
        <v>44918</v>
      </c>
    </row>
    <row r="1687" hidden="1">
      <c r="A1687" s="9" t="s">
        <v>3573</v>
      </c>
      <c r="B1687" s="29">
        <v>44461.0</v>
      </c>
      <c r="C1687" s="9" t="s">
        <v>3574</v>
      </c>
      <c r="D1687" s="9" t="s">
        <v>58</v>
      </c>
      <c r="E1687" s="29">
        <v>44790.0</v>
      </c>
      <c r="F1687" s="29">
        <v>44817.0</v>
      </c>
      <c r="G1687" s="29">
        <v>44790.0</v>
      </c>
      <c r="H1687" s="29">
        <v>44770.0</v>
      </c>
      <c r="I1687" s="9" t="b">
        <v>1</v>
      </c>
      <c r="J1687" s="41" t="b">
        <f>VLOOKUP($A1687, 'Duplicate Preprint DOIs removed'!$A$2:$H$3167, 8, FALSE)</f>
        <v>1</v>
      </c>
      <c r="K1687" s="41" t="b">
        <f t="shared" si="1"/>
        <v>1</v>
      </c>
      <c r="L1687" s="42">
        <f>VLOOKUP($A1687, 'Duplicate Preprint DOIs removed'!$A$2:$H$3167, 5, FALSE)</f>
        <v>44790</v>
      </c>
    </row>
    <row r="1688" hidden="1">
      <c r="A1688" s="9" t="s">
        <v>3575</v>
      </c>
      <c r="B1688" s="29">
        <v>44460.0</v>
      </c>
      <c r="C1688" s="9" t="s">
        <v>3576</v>
      </c>
      <c r="D1688" s="9" t="s">
        <v>58</v>
      </c>
      <c r="E1688" s="29">
        <v>44641.0</v>
      </c>
      <c r="F1688" s="28">
        <v>44690.0</v>
      </c>
      <c r="G1688" s="29">
        <v>44641.0</v>
      </c>
      <c r="H1688" s="29">
        <v>44511.0</v>
      </c>
      <c r="I1688" s="9" t="b">
        <v>1</v>
      </c>
      <c r="J1688" s="41" t="b">
        <f>VLOOKUP($A1688, 'Duplicate Preprint DOIs removed'!$A$2:$H$3167, 8, FALSE)</f>
        <v>1</v>
      </c>
      <c r="K1688" s="41" t="b">
        <f t="shared" si="1"/>
        <v>1</v>
      </c>
      <c r="L1688" s="42">
        <f>VLOOKUP($A1688, 'Duplicate Preprint DOIs removed'!$A$2:$H$3167, 5, FALSE)</f>
        <v>44641</v>
      </c>
    </row>
    <row r="1689" hidden="1">
      <c r="A1689" s="9" t="s">
        <v>3577</v>
      </c>
      <c r="B1689" s="29">
        <v>44461.0</v>
      </c>
      <c r="C1689" s="9" t="s">
        <v>3578</v>
      </c>
      <c r="D1689" s="9" t="s">
        <v>58</v>
      </c>
      <c r="F1689" s="29">
        <v>44789.0</v>
      </c>
      <c r="G1689" s="29">
        <v>44789.0</v>
      </c>
      <c r="H1689" s="29">
        <v>44726.0</v>
      </c>
      <c r="I1689" s="9" t="b">
        <v>1</v>
      </c>
      <c r="J1689" s="41" t="b">
        <f>VLOOKUP($A1689, 'Duplicate Preprint DOIs removed'!$A$2:$H$3167, 8, FALSE)</f>
        <v>1</v>
      </c>
      <c r="K1689" s="41" t="b">
        <f t="shared" si="1"/>
        <v>1</v>
      </c>
      <c r="L1689" s="42">
        <f>VLOOKUP($A1689, 'Duplicate Preprint DOIs removed'!$A$2:$H$3167, 5, FALSE)</f>
        <v>44789</v>
      </c>
    </row>
    <row r="1690" hidden="1">
      <c r="A1690" s="9" t="s">
        <v>3579</v>
      </c>
      <c r="B1690" s="29">
        <v>44460.0</v>
      </c>
      <c r="C1690" s="9" t="s">
        <v>3580</v>
      </c>
      <c r="D1690" s="9" t="s">
        <v>58</v>
      </c>
      <c r="F1690" s="29">
        <v>44628.0</v>
      </c>
      <c r="G1690" s="29">
        <v>44628.0</v>
      </c>
      <c r="H1690" s="29">
        <v>44565.0</v>
      </c>
      <c r="I1690" s="9" t="b">
        <v>1</v>
      </c>
      <c r="J1690" s="41" t="b">
        <f>VLOOKUP($A1690, 'Duplicate Preprint DOIs removed'!$A$2:$H$3167, 8, FALSE)</f>
        <v>1</v>
      </c>
      <c r="K1690" s="41" t="b">
        <f t="shared" si="1"/>
        <v>1</v>
      </c>
      <c r="L1690" s="42">
        <f>VLOOKUP($A1690, 'Duplicate Preprint DOIs removed'!$A$2:$H$3167, 5, FALSE)</f>
        <v>44628</v>
      </c>
    </row>
    <row r="1691" hidden="1">
      <c r="A1691" s="9" t="s">
        <v>3581</v>
      </c>
      <c r="B1691" s="29">
        <v>44461.0</v>
      </c>
      <c r="C1691" s="9" t="s">
        <v>3582</v>
      </c>
      <c r="D1691" s="9" t="s">
        <v>58</v>
      </c>
      <c r="E1691" s="29">
        <v>44820.0</v>
      </c>
      <c r="F1691" s="29">
        <v>44847.0</v>
      </c>
      <c r="G1691" s="29">
        <v>44820.0</v>
      </c>
      <c r="H1691" s="29">
        <v>44599.0</v>
      </c>
      <c r="I1691" s="9" t="b">
        <v>1</v>
      </c>
      <c r="J1691" s="41" t="b">
        <f>VLOOKUP($A1691, 'Duplicate Preprint DOIs removed'!$A$2:$H$3167, 8, FALSE)</f>
        <v>1</v>
      </c>
      <c r="K1691" s="41" t="b">
        <f t="shared" si="1"/>
        <v>1</v>
      </c>
      <c r="L1691" s="42">
        <f>VLOOKUP($A1691, 'Duplicate Preprint DOIs removed'!$A$2:$H$3167, 5, FALSE)</f>
        <v>44820</v>
      </c>
    </row>
    <row r="1692" hidden="1">
      <c r="A1692" s="9" t="s">
        <v>3583</v>
      </c>
      <c r="B1692" s="29">
        <v>44462.0</v>
      </c>
      <c r="C1692" s="9" t="s">
        <v>3584</v>
      </c>
      <c r="D1692" s="9" t="s">
        <v>58</v>
      </c>
      <c r="E1692" s="29">
        <v>44847.0</v>
      </c>
      <c r="F1692" s="29">
        <v>44860.0</v>
      </c>
      <c r="G1692" s="29">
        <v>44847.0</v>
      </c>
      <c r="H1692" s="29">
        <v>44572.0</v>
      </c>
      <c r="I1692" s="9" t="b">
        <v>1</v>
      </c>
      <c r="J1692" s="41" t="b">
        <f>VLOOKUP($A1692, 'Duplicate Preprint DOIs removed'!$A$2:$H$3167, 8, FALSE)</f>
        <v>1</v>
      </c>
      <c r="K1692" s="41" t="b">
        <f t="shared" si="1"/>
        <v>1</v>
      </c>
      <c r="L1692" s="42">
        <f>VLOOKUP($A1692, 'Duplicate Preprint DOIs removed'!$A$2:$H$3167, 5, FALSE)</f>
        <v>44847</v>
      </c>
    </row>
    <row r="1693" hidden="1">
      <c r="A1693" s="9" t="s">
        <v>3585</v>
      </c>
      <c r="B1693" s="29">
        <v>44459.0</v>
      </c>
      <c r="C1693" s="9" t="s">
        <v>3586</v>
      </c>
      <c r="D1693" s="9" t="s">
        <v>58</v>
      </c>
      <c r="E1693" s="29">
        <v>44613.0</v>
      </c>
      <c r="F1693" s="29">
        <v>44620.0</v>
      </c>
      <c r="G1693" s="29">
        <v>44613.0</v>
      </c>
      <c r="H1693" s="29">
        <v>44498.0</v>
      </c>
      <c r="I1693" s="9" t="b">
        <v>1</v>
      </c>
      <c r="J1693" s="41" t="b">
        <f>VLOOKUP($A1693, 'Duplicate Preprint DOIs removed'!$A$2:$H$3167, 8, FALSE)</f>
        <v>1</v>
      </c>
      <c r="K1693" s="41" t="b">
        <f t="shared" si="1"/>
        <v>1</v>
      </c>
      <c r="L1693" s="42">
        <f>VLOOKUP($A1693, 'Duplicate Preprint DOIs removed'!$A$2:$H$3167, 5, FALSE)</f>
        <v>44613</v>
      </c>
    </row>
    <row r="1694" hidden="1">
      <c r="A1694" s="9" t="s">
        <v>3587</v>
      </c>
      <c r="B1694" s="29">
        <v>44460.0</v>
      </c>
      <c r="C1694" s="9" t="s">
        <v>3588</v>
      </c>
      <c r="D1694" s="9" t="s">
        <v>58</v>
      </c>
      <c r="E1694" s="29">
        <v>44586.0</v>
      </c>
      <c r="F1694" s="29">
        <v>44609.0</v>
      </c>
      <c r="G1694" s="29">
        <v>44586.0</v>
      </c>
      <c r="H1694" s="29">
        <v>44537.0</v>
      </c>
      <c r="I1694" s="9" t="b">
        <v>1</v>
      </c>
      <c r="J1694" s="41" t="b">
        <f>VLOOKUP($A1694, 'Duplicate Preprint DOIs removed'!$A$2:$H$3167, 8, FALSE)</f>
        <v>1</v>
      </c>
      <c r="K1694" s="41" t="b">
        <f t="shared" si="1"/>
        <v>1</v>
      </c>
      <c r="L1694" s="42">
        <f>VLOOKUP($A1694, 'Duplicate Preprint DOIs removed'!$A$2:$H$3167, 5, FALSE)</f>
        <v>44586</v>
      </c>
    </row>
    <row r="1695" hidden="1">
      <c r="A1695" s="9" t="s">
        <v>3589</v>
      </c>
      <c r="B1695" s="29">
        <v>44529.0</v>
      </c>
      <c r="C1695" s="9" t="s">
        <v>3590</v>
      </c>
      <c r="D1695" s="9" t="s">
        <v>58</v>
      </c>
      <c r="E1695" s="28">
        <v>44698.0</v>
      </c>
      <c r="F1695" s="28">
        <v>44705.0</v>
      </c>
      <c r="G1695" s="28">
        <v>44698.0</v>
      </c>
      <c r="H1695" s="29">
        <v>44624.0</v>
      </c>
      <c r="I1695" s="9" t="b">
        <v>1</v>
      </c>
      <c r="J1695" s="41" t="b">
        <f>VLOOKUP($A1695, 'Duplicate Preprint DOIs removed'!$A$2:$H$3167, 8, FALSE)</f>
        <v>1</v>
      </c>
      <c r="K1695" s="41" t="b">
        <f t="shared" si="1"/>
        <v>1</v>
      </c>
      <c r="L1695" s="42">
        <f>VLOOKUP($A1695, 'Duplicate Preprint DOIs removed'!$A$2:$H$3167, 5, FALSE)</f>
        <v>44698</v>
      </c>
    </row>
    <row r="1696" hidden="1">
      <c r="A1696" s="9" t="s">
        <v>3591</v>
      </c>
      <c r="B1696" s="29">
        <v>44459.0</v>
      </c>
      <c r="C1696" s="9" t="s">
        <v>3592</v>
      </c>
      <c r="D1696" s="9" t="s">
        <v>58</v>
      </c>
      <c r="F1696" s="28">
        <v>44686.0</v>
      </c>
      <c r="G1696" s="28">
        <v>44686.0</v>
      </c>
      <c r="H1696" s="29">
        <v>44662.0</v>
      </c>
      <c r="I1696" s="9" t="b">
        <v>1</v>
      </c>
      <c r="J1696" s="41" t="b">
        <f>VLOOKUP($A1696, 'Duplicate Preprint DOIs removed'!$A$2:$H$3167, 8, FALSE)</f>
        <v>1</v>
      </c>
      <c r="K1696" s="41" t="b">
        <f t="shared" si="1"/>
        <v>1</v>
      </c>
      <c r="L1696" s="42">
        <f>VLOOKUP($A1696, 'Duplicate Preprint DOIs removed'!$A$2:$H$3167, 5, FALSE)</f>
        <v>44686</v>
      </c>
    </row>
    <row r="1697" hidden="1">
      <c r="A1697" s="9" t="s">
        <v>3593</v>
      </c>
      <c r="B1697" s="29">
        <v>44458.0</v>
      </c>
      <c r="C1697" s="9" t="s">
        <v>3594</v>
      </c>
      <c r="D1697" s="9" t="s">
        <v>58</v>
      </c>
      <c r="F1697" s="29">
        <v>44637.0</v>
      </c>
      <c r="G1697" s="29">
        <v>44637.0</v>
      </c>
      <c r="H1697" s="29">
        <v>44498.0</v>
      </c>
      <c r="I1697" s="9" t="b">
        <v>1</v>
      </c>
      <c r="J1697" s="41" t="b">
        <f>VLOOKUP($A1697, 'Duplicate Preprint DOIs removed'!$A$2:$H$3167, 8, FALSE)</f>
        <v>1</v>
      </c>
      <c r="K1697" s="41" t="b">
        <f t="shared" si="1"/>
        <v>1</v>
      </c>
      <c r="L1697" s="42">
        <f>VLOOKUP($A1697, 'Duplicate Preprint DOIs removed'!$A$2:$H$3167, 5, FALSE)</f>
        <v>44637</v>
      </c>
    </row>
    <row r="1698" hidden="1">
      <c r="A1698" s="9" t="s">
        <v>3595</v>
      </c>
      <c r="B1698" s="29">
        <v>44459.0</v>
      </c>
      <c r="C1698" s="9" t="s">
        <v>3596</v>
      </c>
      <c r="D1698" s="9" t="s">
        <v>58</v>
      </c>
      <c r="E1698" s="29">
        <v>44606.0</v>
      </c>
      <c r="F1698" s="29">
        <v>44621.0</v>
      </c>
      <c r="G1698" s="29">
        <v>44606.0</v>
      </c>
      <c r="H1698" s="29">
        <v>44568.0</v>
      </c>
      <c r="I1698" s="9" t="b">
        <v>1</v>
      </c>
      <c r="J1698" s="41" t="b">
        <f>VLOOKUP($A1698, 'Duplicate Preprint DOIs removed'!$A$2:$H$3167, 8, FALSE)</f>
        <v>1</v>
      </c>
      <c r="K1698" s="41" t="b">
        <f t="shared" si="1"/>
        <v>1</v>
      </c>
      <c r="L1698" s="42">
        <f>VLOOKUP($A1698, 'Duplicate Preprint DOIs removed'!$A$2:$H$3167, 5, FALSE)</f>
        <v>44606</v>
      </c>
    </row>
    <row r="1699" hidden="1">
      <c r="A1699" s="9" t="s">
        <v>3597</v>
      </c>
      <c r="B1699" s="29">
        <v>44458.0</v>
      </c>
      <c r="C1699" s="9" t="s">
        <v>3598</v>
      </c>
      <c r="D1699" s="9" t="s">
        <v>58</v>
      </c>
      <c r="E1699" s="29">
        <v>44600.0</v>
      </c>
      <c r="F1699" s="29">
        <v>44607.0</v>
      </c>
      <c r="G1699" s="29">
        <v>44600.0</v>
      </c>
      <c r="H1699" s="29">
        <v>44559.0</v>
      </c>
      <c r="I1699" s="9" t="b">
        <v>1</v>
      </c>
      <c r="J1699" s="41" t="b">
        <f>VLOOKUP($A1699, 'Duplicate Preprint DOIs removed'!$A$2:$H$3167, 8, FALSE)</f>
        <v>1</v>
      </c>
      <c r="K1699" s="41" t="b">
        <f t="shared" si="1"/>
        <v>1</v>
      </c>
      <c r="L1699" s="42">
        <f>VLOOKUP($A1699, 'Duplicate Preprint DOIs removed'!$A$2:$H$3167, 5, FALSE)</f>
        <v>44600</v>
      </c>
    </row>
    <row r="1700" hidden="1">
      <c r="A1700" s="9" t="s">
        <v>3599</v>
      </c>
      <c r="B1700" s="29">
        <v>44459.0</v>
      </c>
      <c r="C1700" s="9" t="s">
        <v>3600</v>
      </c>
      <c r="D1700" s="9" t="s">
        <v>58</v>
      </c>
      <c r="E1700" s="29">
        <v>44614.0</v>
      </c>
      <c r="F1700" s="29">
        <v>44629.0</v>
      </c>
      <c r="G1700" s="29">
        <v>44614.0</v>
      </c>
      <c r="H1700" s="29">
        <v>44595.0</v>
      </c>
      <c r="I1700" s="9" t="b">
        <v>1</v>
      </c>
      <c r="J1700" s="41" t="b">
        <f>VLOOKUP($A1700, 'Duplicate Preprint DOIs removed'!$A$2:$H$3167, 8, FALSE)</f>
        <v>1</v>
      </c>
      <c r="K1700" s="41" t="b">
        <f t="shared" si="1"/>
        <v>1</v>
      </c>
      <c r="L1700" s="42">
        <f>VLOOKUP($A1700, 'Duplicate Preprint DOIs removed'!$A$2:$H$3167, 5, FALSE)</f>
        <v>44614</v>
      </c>
    </row>
    <row r="1701" hidden="1">
      <c r="A1701" s="9" t="s">
        <v>3601</v>
      </c>
      <c r="B1701" s="29">
        <v>44456.0</v>
      </c>
      <c r="C1701" s="9" t="s">
        <v>3602</v>
      </c>
      <c r="D1701" s="9" t="s">
        <v>58</v>
      </c>
      <c r="E1701" s="29">
        <v>44592.0</v>
      </c>
      <c r="F1701" s="29">
        <v>44613.0</v>
      </c>
      <c r="G1701" s="29">
        <v>44592.0</v>
      </c>
      <c r="H1701" s="29">
        <v>44481.0</v>
      </c>
      <c r="I1701" s="9" t="b">
        <v>1</v>
      </c>
      <c r="J1701" s="41" t="b">
        <f>VLOOKUP($A1701, 'Duplicate Preprint DOIs removed'!$A$2:$H$3167, 8, FALSE)</f>
        <v>1</v>
      </c>
      <c r="K1701" s="41" t="b">
        <f t="shared" si="1"/>
        <v>1</v>
      </c>
      <c r="L1701" s="42">
        <f>VLOOKUP($A1701, 'Duplicate Preprint DOIs removed'!$A$2:$H$3167, 5, FALSE)</f>
        <v>44592</v>
      </c>
    </row>
    <row r="1702" hidden="1">
      <c r="A1702" s="9" t="s">
        <v>3603</v>
      </c>
      <c r="B1702" s="29">
        <v>44456.0</v>
      </c>
      <c r="C1702" s="9" t="s">
        <v>3604</v>
      </c>
      <c r="D1702" s="9" t="s">
        <v>58</v>
      </c>
      <c r="F1702" s="29">
        <v>44635.0</v>
      </c>
      <c r="G1702" s="29">
        <v>44635.0</v>
      </c>
      <c r="H1702" s="29">
        <v>44498.0</v>
      </c>
      <c r="I1702" s="9" t="b">
        <v>1</v>
      </c>
      <c r="J1702" s="41" t="b">
        <f>VLOOKUP($A1702, 'Duplicate Preprint DOIs removed'!$A$2:$H$3167, 8, FALSE)</f>
        <v>1</v>
      </c>
      <c r="K1702" s="41" t="b">
        <f t="shared" si="1"/>
        <v>1</v>
      </c>
      <c r="L1702" s="42">
        <f>VLOOKUP($A1702, 'Duplicate Preprint DOIs removed'!$A$2:$H$3167, 5, FALSE)</f>
        <v>44635</v>
      </c>
    </row>
    <row r="1703" hidden="1">
      <c r="A1703" s="9" t="s">
        <v>3605</v>
      </c>
      <c r="B1703" s="29">
        <v>44459.0</v>
      </c>
      <c r="C1703" s="9" t="s">
        <v>3606</v>
      </c>
      <c r="D1703" s="9" t="s">
        <v>58</v>
      </c>
      <c r="E1703" s="29">
        <v>44620.0</v>
      </c>
      <c r="F1703" s="29">
        <v>44676.0</v>
      </c>
      <c r="G1703" s="29">
        <v>44620.0</v>
      </c>
      <c r="H1703" s="29">
        <v>44561.0</v>
      </c>
      <c r="I1703" s="9" t="b">
        <v>1</v>
      </c>
      <c r="J1703" s="41" t="b">
        <f>VLOOKUP($A1703, 'Duplicate Preprint DOIs removed'!$A$2:$H$3167, 8, FALSE)</f>
        <v>1</v>
      </c>
      <c r="K1703" s="41" t="b">
        <f t="shared" si="1"/>
        <v>1</v>
      </c>
      <c r="L1703" s="42">
        <f>VLOOKUP($A1703, 'Duplicate Preprint DOIs removed'!$A$2:$H$3167, 5, FALSE)</f>
        <v>44620</v>
      </c>
    </row>
    <row r="1704" hidden="1">
      <c r="A1704" s="9" t="s">
        <v>3607</v>
      </c>
      <c r="B1704" s="29">
        <v>44459.0</v>
      </c>
      <c r="C1704" s="9" t="s">
        <v>3608</v>
      </c>
      <c r="D1704" s="9" t="s">
        <v>58</v>
      </c>
      <c r="F1704" s="29">
        <v>44642.0</v>
      </c>
      <c r="G1704" s="29">
        <v>44642.0</v>
      </c>
      <c r="H1704" s="29">
        <v>44554.0</v>
      </c>
      <c r="I1704" s="9" t="b">
        <v>1</v>
      </c>
      <c r="J1704" s="41" t="b">
        <f>VLOOKUP($A1704, 'Duplicate Preprint DOIs removed'!$A$2:$H$3167, 8, FALSE)</f>
        <v>1</v>
      </c>
      <c r="K1704" s="41" t="b">
        <f t="shared" si="1"/>
        <v>1</v>
      </c>
      <c r="L1704" s="42">
        <f>VLOOKUP($A1704, 'Duplicate Preprint DOIs removed'!$A$2:$H$3167, 5, FALSE)</f>
        <v>44642</v>
      </c>
    </row>
    <row r="1705" hidden="1">
      <c r="A1705" s="9" t="s">
        <v>3609</v>
      </c>
      <c r="B1705" s="29">
        <v>44459.0</v>
      </c>
      <c r="C1705" s="9" t="s">
        <v>3610</v>
      </c>
      <c r="D1705" s="9" t="s">
        <v>58</v>
      </c>
      <c r="E1705" s="28">
        <v>44691.0</v>
      </c>
      <c r="F1705" s="28">
        <v>44707.0</v>
      </c>
      <c r="G1705" s="28">
        <v>44691.0</v>
      </c>
      <c r="H1705" s="29">
        <v>44546.0</v>
      </c>
      <c r="I1705" s="9" t="b">
        <v>1</v>
      </c>
      <c r="J1705" s="41" t="b">
        <f>VLOOKUP($A1705, 'Duplicate Preprint DOIs removed'!$A$2:$H$3167, 8, FALSE)</f>
        <v>1</v>
      </c>
      <c r="K1705" s="41" t="b">
        <f t="shared" si="1"/>
        <v>1</v>
      </c>
      <c r="L1705" s="42">
        <f>VLOOKUP($A1705, 'Duplicate Preprint DOIs removed'!$A$2:$H$3167, 5, FALSE)</f>
        <v>44691</v>
      </c>
    </row>
    <row r="1706" hidden="1">
      <c r="A1706" s="9" t="s">
        <v>141</v>
      </c>
      <c r="B1706" s="29">
        <v>44469.0</v>
      </c>
      <c r="C1706" s="9" t="s">
        <v>142</v>
      </c>
      <c r="D1706" s="9" t="s">
        <v>58</v>
      </c>
      <c r="E1706" s="29">
        <v>44593.0</v>
      </c>
      <c r="F1706" s="29">
        <v>44620.0</v>
      </c>
      <c r="G1706" s="29">
        <v>44593.0</v>
      </c>
      <c r="H1706" s="29">
        <v>44628.0</v>
      </c>
      <c r="I1706" s="9" t="b">
        <v>0</v>
      </c>
      <c r="J1706" s="41" t="b">
        <f>VLOOKUP($A1706, 'Duplicate Preprint DOIs removed'!$A$2:$H$3167, 8, FALSE)</f>
        <v>0</v>
      </c>
      <c r="K1706" s="41" t="b">
        <f t="shared" si="1"/>
        <v>1</v>
      </c>
      <c r="L1706" s="42">
        <f>VLOOKUP($A1706, 'Duplicate Preprint DOIs removed'!$A$2:$H$3167, 5, FALSE)</f>
        <v>44593</v>
      </c>
    </row>
    <row r="1707" hidden="1">
      <c r="A1707" s="9" t="s">
        <v>3611</v>
      </c>
      <c r="B1707" s="29">
        <v>44456.0</v>
      </c>
      <c r="C1707" s="9" t="s">
        <v>3612</v>
      </c>
      <c r="D1707" s="9" t="s">
        <v>58</v>
      </c>
      <c r="E1707" s="29">
        <v>44637.0</v>
      </c>
      <c r="F1707" s="29">
        <v>44649.0</v>
      </c>
      <c r="G1707" s="29">
        <v>44637.0</v>
      </c>
      <c r="H1707" s="29">
        <v>44602.0</v>
      </c>
      <c r="I1707" s="9" t="b">
        <v>1</v>
      </c>
      <c r="J1707" s="41" t="b">
        <f>VLOOKUP($A1707, 'Duplicate Preprint DOIs removed'!$A$2:$H$3167, 8, FALSE)</f>
        <v>1</v>
      </c>
      <c r="K1707" s="41" t="b">
        <f t="shared" si="1"/>
        <v>1</v>
      </c>
      <c r="L1707" s="42">
        <f>VLOOKUP($A1707, 'Duplicate Preprint DOIs removed'!$A$2:$H$3167, 5, FALSE)</f>
        <v>44637</v>
      </c>
    </row>
    <row r="1708" hidden="1">
      <c r="A1708" s="9" t="s">
        <v>3613</v>
      </c>
      <c r="B1708" s="29">
        <v>44457.0</v>
      </c>
      <c r="C1708" s="9" t="s">
        <v>3614</v>
      </c>
      <c r="D1708" s="9" t="s">
        <v>58</v>
      </c>
      <c r="E1708" s="29">
        <v>44726.0</v>
      </c>
      <c r="F1708" s="29">
        <v>44743.0</v>
      </c>
      <c r="G1708" s="29">
        <v>44726.0</v>
      </c>
      <c r="H1708" s="28">
        <v>44690.0</v>
      </c>
      <c r="I1708" s="9" t="b">
        <v>1</v>
      </c>
      <c r="J1708" s="41" t="b">
        <f>VLOOKUP($A1708, 'Duplicate Preprint DOIs removed'!$A$2:$H$3167, 8, FALSE)</f>
        <v>1</v>
      </c>
      <c r="K1708" s="41" t="b">
        <f t="shared" si="1"/>
        <v>1</v>
      </c>
      <c r="L1708" s="42">
        <f>VLOOKUP($A1708, 'Duplicate Preprint DOIs removed'!$A$2:$H$3167, 5, FALSE)</f>
        <v>44726</v>
      </c>
    </row>
    <row r="1709" hidden="1">
      <c r="A1709" s="9" t="s">
        <v>3615</v>
      </c>
      <c r="B1709" s="29">
        <v>44457.0</v>
      </c>
      <c r="C1709" s="9" t="s">
        <v>3616</v>
      </c>
      <c r="D1709" s="9" t="s">
        <v>58</v>
      </c>
      <c r="E1709" s="29">
        <v>44551.0</v>
      </c>
      <c r="F1709" s="29">
        <v>44571.0</v>
      </c>
      <c r="G1709" s="29">
        <v>44551.0</v>
      </c>
      <c r="H1709" s="29">
        <v>44510.0</v>
      </c>
      <c r="I1709" s="9" t="b">
        <v>1</v>
      </c>
      <c r="J1709" s="41" t="b">
        <f>VLOOKUP($A1709, 'Duplicate Preprint DOIs removed'!$A$2:$H$3167, 8, FALSE)</f>
        <v>1</v>
      </c>
      <c r="K1709" s="41" t="b">
        <f t="shared" si="1"/>
        <v>1</v>
      </c>
      <c r="L1709" s="42">
        <f>VLOOKUP($A1709, 'Duplicate Preprint DOIs removed'!$A$2:$H$3167, 5, FALSE)</f>
        <v>44551</v>
      </c>
    </row>
    <row r="1710" hidden="1">
      <c r="A1710" s="9" t="s">
        <v>3617</v>
      </c>
      <c r="B1710" s="29">
        <v>44456.0</v>
      </c>
      <c r="C1710" s="9" t="s">
        <v>3618</v>
      </c>
      <c r="D1710" s="9" t="s">
        <v>58</v>
      </c>
      <c r="E1710" s="29">
        <v>44866.0</v>
      </c>
      <c r="F1710" s="29">
        <v>44886.0</v>
      </c>
      <c r="G1710" s="29">
        <v>44866.0</v>
      </c>
      <c r="H1710" s="28">
        <v>44694.0</v>
      </c>
      <c r="I1710" s="9" t="b">
        <v>1</v>
      </c>
      <c r="J1710" s="41" t="b">
        <f>VLOOKUP($A1710, 'Duplicate Preprint DOIs removed'!$A$2:$H$3167, 8, FALSE)</f>
        <v>1</v>
      </c>
      <c r="K1710" s="41" t="b">
        <f t="shared" si="1"/>
        <v>1</v>
      </c>
      <c r="L1710" s="42">
        <f>VLOOKUP($A1710, 'Duplicate Preprint DOIs removed'!$A$2:$H$3167, 5, FALSE)</f>
        <v>44866</v>
      </c>
    </row>
    <row r="1711" hidden="1">
      <c r="A1711" s="9" t="s">
        <v>3619</v>
      </c>
      <c r="B1711" s="29">
        <v>44460.0</v>
      </c>
      <c r="C1711" s="9" t="s">
        <v>3620</v>
      </c>
      <c r="D1711" s="9" t="s">
        <v>58</v>
      </c>
      <c r="E1711" s="29">
        <v>44636.0</v>
      </c>
      <c r="F1711" s="29">
        <v>44642.0</v>
      </c>
      <c r="G1711" s="29">
        <v>44636.0</v>
      </c>
      <c r="H1711" s="29">
        <v>44605.0</v>
      </c>
      <c r="I1711" s="9" t="b">
        <v>1</v>
      </c>
      <c r="J1711" s="41" t="b">
        <f>VLOOKUP($A1711, 'Duplicate Preprint DOIs removed'!$A$2:$H$3167, 8, FALSE)</f>
        <v>1</v>
      </c>
      <c r="K1711" s="41" t="b">
        <f t="shared" si="1"/>
        <v>1</v>
      </c>
      <c r="L1711" s="42">
        <f>VLOOKUP($A1711, 'Duplicate Preprint DOIs removed'!$A$2:$H$3167, 5, FALSE)</f>
        <v>44636</v>
      </c>
    </row>
    <row r="1712" hidden="1">
      <c r="A1712" s="9" t="s">
        <v>3621</v>
      </c>
      <c r="B1712" s="29">
        <v>44456.0</v>
      </c>
      <c r="C1712" s="9" t="s">
        <v>3622</v>
      </c>
      <c r="D1712" s="9" t="s">
        <v>58</v>
      </c>
      <c r="E1712" s="29">
        <v>44635.0</v>
      </c>
      <c r="F1712" s="29">
        <v>44645.0</v>
      </c>
      <c r="G1712" s="29">
        <v>44635.0</v>
      </c>
      <c r="H1712" s="29">
        <v>44612.0</v>
      </c>
      <c r="I1712" s="9" t="b">
        <v>1</v>
      </c>
      <c r="J1712" s="41" t="b">
        <f>VLOOKUP($A1712, 'Duplicate Preprint DOIs removed'!$A$2:$H$3167, 8, FALSE)</f>
        <v>1</v>
      </c>
      <c r="K1712" s="41" t="b">
        <f t="shared" si="1"/>
        <v>1</v>
      </c>
      <c r="L1712" s="42">
        <f>VLOOKUP($A1712, 'Duplicate Preprint DOIs removed'!$A$2:$H$3167, 5, FALSE)</f>
        <v>44635</v>
      </c>
    </row>
    <row r="1713" hidden="1">
      <c r="A1713" s="9" t="s">
        <v>3623</v>
      </c>
      <c r="B1713" s="29">
        <v>44456.0</v>
      </c>
      <c r="C1713" s="9" t="s">
        <v>3624</v>
      </c>
      <c r="D1713" s="9" t="s">
        <v>58</v>
      </c>
      <c r="F1713" s="29">
        <v>44811.0</v>
      </c>
      <c r="G1713" s="29">
        <v>44811.0</v>
      </c>
      <c r="H1713" s="29">
        <v>44731.0</v>
      </c>
      <c r="I1713" s="9" t="b">
        <v>1</v>
      </c>
      <c r="J1713" s="41" t="b">
        <f>VLOOKUP($A1713, 'Duplicate Preprint DOIs removed'!$A$2:$H$3167, 8, FALSE)</f>
        <v>1</v>
      </c>
      <c r="K1713" s="41" t="b">
        <f t="shared" si="1"/>
        <v>1</v>
      </c>
      <c r="L1713" s="42">
        <f>VLOOKUP($A1713, 'Duplicate Preprint DOIs removed'!$A$2:$H$3167, 5, FALSE)</f>
        <v>44811</v>
      </c>
    </row>
    <row r="1714" hidden="1">
      <c r="A1714" s="9" t="s">
        <v>3625</v>
      </c>
      <c r="B1714" s="29">
        <v>44454.0</v>
      </c>
      <c r="C1714" s="9" t="s">
        <v>3626</v>
      </c>
      <c r="D1714" s="9" t="s">
        <v>58</v>
      </c>
      <c r="F1714" s="28">
        <v>44693.0</v>
      </c>
      <c r="G1714" s="28">
        <v>44693.0</v>
      </c>
      <c r="H1714" s="29">
        <v>44643.0</v>
      </c>
      <c r="I1714" s="9" t="b">
        <v>1</v>
      </c>
      <c r="J1714" s="41" t="b">
        <f>VLOOKUP($A1714, 'Duplicate Preprint DOIs removed'!$A$2:$H$3167, 8, FALSE)</f>
        <v>1</v>
      </c>
      <c r="K1714" s="41" t="b">
        <f t="shared" si="1"/>
        <v>1</v>
      </c>
      <c r="L1714" s="42">
        <f>VLOOKUP($A1714, 'Duplicate Preprint DOIs removed'!$A$2:$H$3167, 5, FALSE)</f>
        <v>44693</v>
      </c>
    </row>
    <row r="1715" hidden="1">
      <c r="A1715" s="9" t="s">
        <v>3627</v>
      </c>
      <c r="B1715" s="29">
        <v>44461.0</v>
      </c>
      <c r="C1715" s="9" t="s">
        <v>3628</v>
      </c>
      <c r="D1715" s="9" t="s">
        <v>58</v>
      </c>
      <c r="E1715" s="29">
        <v>44622.0</v>
      </c>
      <c r="F1715" s="29">
        <v>44643.0</v>
      </c>
      <c r="G1715" s="29">
        <v>44622.0</v>
      </c>
      <c r="H1715" s="29">
        <v>44589.0</v>
      </c>
      <c r="I1715" s="9" t="b">
        <v>1</v>
      </c>
      <c r="J1715" s="41" t="b">
        <f>VLOOKUP($A1715, 'Duplicate Preprint DOIs removed'!$A$2:$H$3167, 8, FALSE)</f>
        <v>1</v>
      </c>
      <c r="K1715" s="41" t="b">
        <f t="shared" si="1"/>
        <v>1</v>
      </c>
      <c r="L1715" s="42">
        <f>VLOOKUP($A1715, 'Duplicate Preprint DOIs removed'!$A$2:$H$3167, 5, FALSE)</f>
        <v>44622</v>
      </c>
    </row>
    <row r="1716" hidden="1">
      <c r="A1716" s="9" t="s">
        <v>3629</v>
      </c>
      <c r="B1716" s="29">
        <v>44533.0</v>
      </c>
      <c r="C1716" s="9" t="s">
        <v>3630</v>
      </c>
      <c r="D1716" s="9" t="s">
        <v>58</v>
      </c>
      <c r="E1716" s="29">
        <v>44839.0</v>
      </c>
      <c r="F1716" s="29">
        <v>44881.0</v>
      </c>
      <c r="G1716" s="29">
        <v>44839.0</v>
      </c>
      <c r="H1716" s="29">
        <v>44659.0</v>
      </c>
      <c r="I1716" s="9" t="b">
        <v>1</v>
      </c>
      <c r="J1716" s="41" t="b">
        <f>VLOOKUP($A1716, 'Duplicate Preprint DOIs removed'!$A$2:$H$3167, 8, FALSE)</f>
        <v>1</v>
      </c>
      <c r="K1716" s="41" t="b">
        <f t="shared" si="1"/>
        <v>1</v>
      </c>
      <c r="L1716" s="42">
        <f>VLOOKUP($A1716, 'Duplicate Preprint DOIs removed'!$A$2:$H$3167, 5, FALSE)</f>
        <v>44839</v>
      </c>
    </row>
    <row r="1717" hidden="1">
      <c r="A1717" s="9" t="s">
        <v>3631</v>
      </c>
      <c r="B1717" s="29">
        <v>44453.0</v>
      </c>
      <c r="C1717" s="9" t="s">
        <v>3632</v>
      </c>
      <c r="D1717" s="9" t="s">
        <v>58</v>
      </c>
      <c r="E1717" s="29">
        <v>44545.0</v>
      </c>
      <c r="F1717" s="29">
        <v>44568.0</v>
      </c>
      <c r="G1717" s="29">
        <v>44545.0</v>
      </c>
      <c r="H1717" s="29">
        <v>44494.0</v>
      </c>
      <c r="I1717" s="9" t="b">
        <v>1</v>
      </c>
      <c r="J1717" s="41" t="b">
        <f>VLOOKUP($A1717, 'Duplicate Preprint DOIs removed'!$A$2:$H$3167, 8, FALSE)</f>
        <v>1</v>
      </c>
      <c r="K1717" s="41" t="b">
        <f t="shared" si="1"/>
        <v>1</v>
      </c>
      <c r="L1717" s="42">
        <f>VLOOKUP($A1717, 'Duplicate Preprint DOIs removed'!$A$2:$H$3167, 5, FALSE)</f>
        <v>44545</v>
      </c>
    </row>
    <row r="1718" hidden="1">
      <c r="A1718" s="9" t="s">
        <v>3633</v>
      </c>
      <c r="B1718" s="29">
        <v>44453.0</v>
      </c>
      <c r="C1718" s="9" t="s">
        <v>3634</v>
      </c>
      <c r="D1718" s="9" t="s">
        <v>58</v>
      </c>
      <c r="F1718" s="29">
        <v>44566.0</v>
      </c>
      <c r="G1718" s="29">
        <v>44566.0</v>
      </c>
      <c r="H1718" s="29">
        <v>44531.0</v>
      </c>
      <c r="I1718" s="9" t="b">
        <v>1</v>
      </c>
      <c r="J1718" s="41" t="b">
        <f>VLOOKUP($A1718, 'Duplicate Preprint DOIs removed'!$A$2:$H$3167, 8, FALSE)</f>
        <v>1</v>
      </c>
      <c r="K1718" s="41" t="b">
        <f t="shared" si="1"/>
        <v>1</v>
      </c>
      <c r="L1718" s="42">
        <f>VLOOKUP($A1718, 'Duplicate Preprint DOIs removed'!$A$2:$H$3167, 5, FALSE)</f>
        <v>44566</v>
      </c>
    </row>
    <row r="1719" hidden="1">
      <c r="A1719" s="9" t="s">
        <v>3635</v>
      </c>
      <c r="B1719" s="29">
        <v>44476.0</v>
      </c>
      <c r="C1719" s="9" t="s">
        <v>3636</v>
      </c>
      <c r="D1719" s="9" t="s">
        <v>58</v>
      </c>
      <c r="E1719" s="29">
        <v>44725.0</v>
      </c>
      <c r="F1719" s="29">
        <v>44739.0</v>
      </c>
      <c r="G1719" s="29">
        <v>44725.0</v>
      </c>
      <c r="H1719" s="29">
        <v>44544.0</v>
      </c>
      <c r="I1719" s="9" t="b">
        <v>1</v>
      </c>
      <c r="J1719" s="41" t="b">
        <f>VLOOKUP($A1719, 'Duplicate Preprint DOIs removed'!$A$2:$H$3167, 8, FALSE)</f>
        <v>1</v>
      </c>
      <c r="K1719" s="41" t="b">
        <f t="shared" si="1"/>
        <v>1</v>
      </c>
      <c r="L1719" s="42">
        <f>VLOOKUP($A1719, 'Duplicate Preprint DOIs removed'!$A$2:$H$3167, 5, FALSE)</f>
        <v>44725</v>
      </c>
    </row>
    <row r="1720" hidden="1">
      <c r="A1720" s="9" t="s">
        <v>3637</v>
      </c>
      <c r="B1720" s="29">
        <v>44453.0</v>
      </c>
      <c r="C1720" s="9" t="s">
        <v>3638</v>
      </c>
      <c r="D1720" s="9" t="s">
        <v>58</v>
      </c>
      <c r="E1720" s="29">
        <v>44677.0</v>
      </c>
      <c r="F1720" s="28">
        <v>44686.0</v>
      </c>
      <c r="G1720" s="29">
        <v>44677.0</v>
      </c>
      <c r="H1720" s="29">
        <v>44505.0</v>
      </c>
      <c r="I1720" s="9" t="b">
        <v>1</v>
      </c>
      <c r="J1720" s="41" t="b">
        <f>VLOOKUP($A1720, 'Duplicate Preprint DOIs removed'!$A$2:$H$3167, 8, FALSE)</f>
        <v>1</v>
      </c>
      <c r="K1720" s="41" t="b">
        <f t="shared" si="1"/>
        <v>1</v>
      </c>
      <c r="L1720" s="42">
        <f>VLOOKUP($A1720, 'Duplicate Preprint DOIs removed'!$A$2:$H$3167, 5, FALSE)</f>
        <v>44677</v>
      </c>
    </row>
    <row r="1721" hidden="1">
      <c r="A1721" s="9" t="s">
        <v>3639</v>
      </c>
      <c r="B1721" s="29">
        <v>44455.0</v>
      </c>
      <c r="C1721" s="9" t="s">
        <v>3640</v>
      </c>
      <c r="D1721" s="9" t="s">
        <v>58</v>
      </c>
      <c r="E1721" s="28">
        <v>44692.0</v>
      </c>
      <c r="F1721" s="28">
        <v>44708.0</v>
      </c>
      <c r="G1721" s="28">
        <v>44692.0</v>
      </c>
      <c r="H1721" s="29">
        <v>44532.0</v>
      </c>
      <c r="I1721" s="9" t="b">
        <v>1</v>
      </c>
      <c r="J1721" s="41" t="b">
        <f>VLOOKUP($A1721, 'Duplicate Preprint DOIs removed'!$A$2:$H$3167, 8, FALSE)</f>
        <v>1</v>
      </c>
      <c r="K1721" s="41" t="b">
        <f t="shared" si="1"/>
        <v>1</v>
      </c>
      <c r="L1721" s="42">
        <f>VLOOKUP($A1721, 'Duplicate Preprint DOIs removed'!$A$2:$H$3167, 5, FALSE)</f>
        <v>44692</v>
      </c>
    </row>
    <row r="1722" hidden="1">
      <c r="A1722" s="9" t="s">
        <v>3641</v>
      </c>
      <c r="B1722" s="29">
        <v>44454.0</v>
      </c>
      <c r="C1722" s="9" t="s">
        <v>3642</v>
      </c>
      <c r="D1722" s="9" t="s">
        <v>58</v>
      </c>
      <c r="F1722" s="28">
        <v>44711.0</v>
      </c>
      <c r="G1722" s="28">
        <v>44711.0</v>
      </c>
      <c r="H1722" s="29">
        <v>44665.0</v>
      </c>
      <c r="I1722" s="9" t="b">
        <v>1</v>
      </c>
      <c r="J1722" s="41" t="b">
        <f>VLOOKUP($A1722, 'Duplicate Preprint DOIs removed'!$A$2:$H$3167, 8, FALSE)</f>
        <v>1</v>
      </c>
      <c r="K1722" s="41" t="b">
        <f t="shared" si="1"/>
        <v>1</v>
      </c>
      <c r="L1722" s="42">
        <f>VLOOKUP($A1722, 'Duplicate Preprint DOIs removed'!$A$2:$H$3167, 5, FALSE)</f>
        <v>44711</v>
      </c>
    </row>
    <row r="1723" hidden="1">
      <c r="A1723" s="9" t="s">
        <v>3643</v>
      </c>
      <c r="B1723" s="29">
        <v>44516.0</v>
      </c>
      <c r="C1723" s="9" t="s">
        <v>3644</v>
      </c>
      <c r="D1723" s="9" t="s">
        <v>58</v>
      </c>
      <c r="E1723" s="29">
        <v>44736.0</v>
      </c>
      <c r="F1723" s="29">
        <v>44782.0</v>
      </c>
      <c r="G1723" s="29">
        <v>44736.0</v>
      </c>
      <c r="H1723" s="29">
        <v>44631.0</v>
      </c>
      <c r="I1723" s="9" t="b">
        <v>1</v>
      </c>
      <c r="J1723" s="41" t="b">
        <f>VLOOKUP($A1723, 'Duplicate Preprint DOIs removed'!$A$2:$H$3167, 8, FALSE)</f>
        <v>1</v>
      </c>
      <c r="K1723" s="41" t="b">
        <f t="shared" si="1"/>
        <v>1</v>
      </c>
      <c r="L1723" s="42">
        <f>VLOOKUP($A1723, 'Duplicate Preprint DOIs removed'!$A$2:$H$3167, 5, FALSE)</f>
        <v>44736</v>
      </c>
    </row>
    <row r="1724" hidden="1">
      <c r="A1724" s="9" t="s">
        <v>3645</v>
      </c>
      <c r="B1724" s="29">
        <v>44455.0</v>
      </c>
      <c r="C1724" s="9" t="s">
        <v>3646</v>
      </c>
      <c r="D1724" s="9" t="s">
        <v>58</v>
      </c>
      <c r="F1724" s="29">
        <v>44592.0</v>
      </c>
      <c r="G1724" s="29">
        <v>44592.0</v>
      </c>
      <c r="H1724" s="29">
        <v>44456.0</v>
      </c>
      <c r="I1724" s="9" t="b">
        <v>1</v>
      </c>
      <c r="J1724" s="41" t="b">
        <f>VLOOKUP($A1724, 'Duplicate Preprint DOIs removed'!$A$2:$H$3167, 8, FALSE)</f>
        <v>1</v>
      </c>
      <c r="K1724" s="41" t="b">
        <f t="shared" si="1"/>
        <v>1</v>
      </c>
      <c r="L1724" s="42">
        <f>VLOOKUP($A1724, 'Duplicate Preprint DOIs removed'!$A$2:$H$3167, 5, FALSE)</f>
        <v>44592</v>
      </c>
    </row>
    <row r="1725" hidden="1">
      <c r="A1725" s="9" t="s">
        <v>3647</v>
      </c>
      <c r="B1725" s="29">
        <v>44454.0</v>
      </c>
      <c r="C1725" s="9" t="s">
        <v>3648</v>
      </c>
      <c r="D1725" s="9" t="s">
        <v>58</v>
      </c>
      <c r="F1725" s="28">
        <v>44701.0</v>
      </c>
      <c r="G1725" s="28">
        <v>44701.0</v>
      </c>
      <c r="H1725" s="29">
        <v>44551.0</v>
      </c>
      <c r="I1725" s="9" t="b">
        <v>1</v>
      </c>
      <c r="J1725" s="41" t="b">
        <f>VLOOKUP($A1725, 'Duplicate Preprint DOIs removed'!$A$2:$H$3167, 8, FALSE)</f>
        <v>1</v>
      </c>
      <c r="K1725" s="41" t="b">
        <f t="shared" si="1"/>
        <v>1</v>
      </c>
      <c r="L1725" s="42">
        <f>VLOOKUP($A1725, 'Duplicate Preprint DOIs removed'!$A$2:$H$3167, 5, FALSE)</f>
        <v>44701</v>
      </c>
    </row>
    <row r="1726" hidden="1">
      <c r="A1726" s="9" t="s">
        <v>3649</v>
      </c>
      <c r="B1726" s="29">
        <v>44454.0</v>
      </c>
      <c r="C1726" s="9" t="s">
        <v>3650</v>
      </c>
      <c r="D1726" s="9" t="s">
        <v>58</v>
      </c>
      <c r="E1726" s="29">
        <v>44516.0</v>
      </c>
      <c r="F1726" s="29">
        <v>44532.0</v>
      </c>
      <c r="G1726" s="29">
        <v>44516.0</v>
      </c>
      <c r="H1726" s="29">
        <v>44476.0</v>
      </c>
      <c r="I1726" s="9" t="b">
        <v>1</v>
      </c>
      <c r="J1726" s="41" t="b">
        <f>VLOOKUP($A1726, 'Duplicate Preprint DOIs removed'!$A$2:$H$3167, 8, FALSE)</f>
        <v>1</v>
      </c>
      <c r="K1726" s="41" t="b">
        <f t="shared" si="1"/>
        <v>1</v>
      </c>
      <c r="L1726" s="42">
        <f>VLOOKUP($A1726, 'Duplicate Preprint DOIs removed'!$A$2:$H$3167, 5, FALSE)</f>
        <v>44516</v>
      </c>
    </row>
    <row r="1727" hidden="1">
      <c r="A1727" s="9" t="s">
        <v>3651</v>
      </c>
      <c r="B1727" s="29">
        <v>44454.0</v>
      </c>
      <c r="C1727" s="9" t="s">
        <v>3652</v>
      </c>
      <c r="D1727" s="9" t="s">
        <v>58</v>
      </c>
      <c r="F1727" s="29">
        <v>44754.0</v>
      </c>
      <c r="G1727" s="29">
        <v>44754.0</v>
      </c>
      <c r="H1727" s="29">
        <v>44720.0</v>
      </c>
      <c r="I1727" s="9" t="b">
        <v>1</v>
      </c>
      <c r="J1727" s="41" t="b">
        <f>VLOOKUP($A1727, 'Duplicate Preprint DOIs removed'!$A$2:$H$3167, 8, FALSE)</f>
        <v>1</v>
      </c>
      <c r="K1727" s="41" t="b">
        <f t="shared" si="1"/>
        <v>1</v>
      </c>
      <c r="L1727" s="42">
        <f>VLOOKUP($A1727, 'Duplicate Preprint DOIs removed'!$A$2:$H$3167, 5, FALSE)</f>
        <v>44754</v>
      </c>
    </row>
    <row r="1728" hidden="1">
      <c r="A1728" s="9" t="s">
        <v>3653</v>
      </c>
      <c r="B1728" s="29">
        <v>44454.0</v>
      </c>
      <c r="C1728" s="9" t="s">
        <v>3654</v>
      </c>
      <c r="D1728" s="9" t="s">
        <v>58</v>
      </c>
      <c r="E1728" s="29">
        <v>44718.0</v>
      </c>
      <c r="F1728" s="29">
        <v>44755.0</v>
      </c>
      <c r="G1728" s="29">
        <v>44718.0</v>
      </c>
      <c r="H1728" s="29">
        <v>44568.0</v>
      </c>
      <c r="I1728" s="9" t="b">
        <v>1</v>
      </c>
      <c r="J1728" s="41" t="b">
        <f>VLOOKUP($A1728, 'Duplicate Preprint DOIs removed'!$A$2:$H$3167, 8, FALSE)</f>
        <v>1</v>
      </c>
      <c r="K1728" s="41" t="b">
        <f t="shared" si="1"/>
        <v>1</v>
      </c>
      <c r="L1728" s="42">
        <f>VLOOKUP($A1728, 'Duplicate Preprint DOIs removed'!$A$2:$H$3167, 5, FALSE)</f>
        <v>44718</v>
      </c>
    </row>
    <row r="1729" hidden="1">
      <c r="A1729" s="9" t="s">
        <v>3655</v>
      </c>
      <c r="B1729" s="29">
        <v>44454.0</v>
      </c>
      <c r="C1729" s="9" t="s">
        <v>3656</v>
      </c>
      <c r="D1729" s="9" t="s">
        <v>58</v>
      </c>
      <c r="E1729" s="29">
        <v>44529.0</v>
      </c>
      <c r="F1729" s="29">
        <v>44537.0</v>
      </c>
      <c r="G1729" s="29">
        <v>44529.0</v>
      </c>
      <c r="H1729" s="29">
        <v>44455.0</v>
      </c>
      <c r="I1729" s="9" t="b">
        <v>1</v>
      </c>
      <c r="J1729" s="41" t="b">
        <f>VLOOKUP($A1729, 'Duplicate Preprint DOIs removed'!$A$2:$H$3167, 8, FALSE)</f>
        <v>1</v>
      </c>
      <c r="K1729" s="41" t="b">
        <f t="shared" si="1"/>
        <v>1</v>
      </c>
      <c r="L1729" s="42">
        <f>VLOOKUP($A1729, 'Duplicate Preprint DOIs removed'!$A$2:$H$3167, 5, FALSE)</f>
        <v>44529</v>
      </c>
    </row>
    <row r="1730" hidden="1">
      <c r="A1730" s="9" t="s">
        <v>3657</v>
      </c>
      <c r="B1730" s="29">
        <v>44451.0</v>
      </c>
      <c r="C1730" s="9" t="s">
        <v>3658</v>
      </c>
      <c r="D1730" s="9" t="s">
        <v>58</v>
      </c>
      <c r="E1730" s="29">
        <v>44739.0</v>
      </c>
      <c r="F1730" s="29">
        <v>44777.0</v>
      </c>
      <c r="G1730" s="29">
        <v>44739.0</v>
      </c>
      <c r="H1730" s="29">
        <v>44482.0</v>
      </c>
      <c r="I1730" s="9" t="b">
        <v>1</v>
      </c>
      <c r="J1730" s="41" t="b">
        <f>VLOOKUP($A1730, 'Duplicate Preprint DOIs removed'!$A$2:$H$3167, 8, FALSE)</f>
        <v>1</v>
      </c>
      <c r="K1730" s="41" t="b">
        <f t="shared" si="1"/>
        <v>1</v>
      </c>
      <c r="L1730" s="42">
        <f>VLOOKUP($A1730, 'Duplicate Preprint DOIs removed'!$A$2:$H$3167, 5, FALSE)</f>
        <v>44739</v>
      </c>
    </row>
    <row r="1731" hidden="1">
      <c r="A1731" s="9" t="s">
        <v>3659</v>
      </c>
      <c r="B1731" s="29">
        <v>44451.0</v>
      </c>
      <c r="C1731" s="9" t="s">
        <v>3660</v>
      </c>
      <c r="D1731" s="9" t="s">
        <v>58</v>
      </c>
      <c r="F1731" s="29">
        <v>44782.0</v>
      </c>
      <c r="G1731" s="29">
        <v>44782.0</v>
      </c>
      <c r="H1731" s="29">
        <v>44519.0</v>
      </c>
      <c r="I1731" s="9" t="b">
        <v>1</v>
      </c>
      <c r="J1731" s="41" t="b">
        <f>VLOOKUP($A1731, 'Duplicate Preprint DOIs removed'!$A$2:$H$3167, 8, FALSE)</f>
        <v>1</v>
      </c>
      <c r="K1731" s="41" t="b">
        <f t="shared" si="1"/>
        <v>1</v>
      </c>
      <c r="L1731" s="42">
        <f>VLOOKUP($A1731, 'Duplicate Preprint DOIs removed'!$A$2:$H$3167, 5, FALSE)</f>
        <v>44782</v>
      </c>
    </row>
    <row r="1732" hidden="1">
      <c r="A1732" s="9" t="s">
        <v>3661</v>
      </c>
      <c r="B1732" s="29">
        <v>44454.0</v>
      </c>
      <c r="C1732" s="9" t="s">
        <v>3662</v>
      </c>
      <c r="D1732" s="9" t="s">
        <v>58</v>
      </c>
      <c r="F1732" s="29">
        <v>44628.0</v>
      </c>
      <c r="G1732" s="29">
        <v>44628.0</v>
      </c>
      <c r="H1732" s="29">
        <v>44585.0</v>
      </c>
      <c r="I1732" s="9" t="b">
        <v>1</v>
      </c>
      <c r="J1732" s="41" t="b">
        <f>VLOOKUP($A1732, 'Duplicate Preprint DOIs removed'!$A$2:$H$3167, 8, FALSE)</f>
        <v>1</v>
      </c>
      <c r="K1732" s="41" t="b">
        <f t="shared" si="1"/>
        <v>1</v>
      </c>
      <c r="L1732" s="42">
        <f>VLOOKUP($A1732, 'Duplicate Preprint DOIs removed'!$A$2:$H$3167, 5, FALSE)</f>
        <v>44628</v>
      </c>
    </row>
    <row r="1733" hidden="1">
      <c r="A1733" s="9" t="s">
        <v>3663</v>
      </c>
      <c r="B1733" s="29">
        <v>44451.0</v>
      </c>
      <c r="C1733" s="9" t="s">
        <v>3664</v>
      </c>
      <c r="D1733" s="9" t="s">
        <v>58</v>
      </c>
      <c r="F1733" s="29">
        <v>44600.0</v>
      </c>
      <c r="G1733" s="29">
        <v>44600.0</v>
      </c>
      <c r="H1733" s="29">
        <v>44495.0</v>
      </c>
      <c r="I1733" s="9" t="b">
        <v>1</v>
      </c>
      <c r="J1733" s="41" t="b">
        <f>VLOOKUP($A1733, 'Duplicate Preprint DOIs removed'!$A$2:$H$3167, 8, FALSE)</f>
        <v>1</v>
      </c>
      <c r="K1733" s="41" t="b">
        <f t="shared" si="1"/>
        <v>1</v>
      </c>
      <c r="L1733" s="42">
        <f>VLOOKUP($A1733, 'Duplicate Preprint DOIs removed'!$A$2:$H$3167, 5, FALSE)</f>
        <v>44600</v>
      </c>
    </row>
    <row r="1734" hidden="1">
      <c r="A1734" s="9" t="s">
        <v>143</v>
      </c>
      <c r="B1734" s="29">
        <v>44450.0</v>
      </c>
      <c r="C1734" s="9" t="s">
        <v>144</v>
      </c>
      <c r="D1734" s="9" t="s">
        <v>58</v>
      </c>
      <c r="F1734" s="29">
        <v>44516.0</v>
      </c>
      <c r="G1734" s="29">
        <v>44516.0</v>
      </c>
      <c r="H1734" s="29">
        <v>44603.0</v>
      </c>
      <c r="I1734" s="9" t="b">
        <v>0</v>
      </c>
      <c r="J1734" s="41" t="b">
        <f>VLOOKUP($A1734, 'Duplicate Preprint DOIs removed'!$A$2:$H$3167, 8, FALSE)</f>
        <v>0</v>
      </c>
      <c r="K1734" s="41" t="b">
        <f t="shared" si="1"/>
        <v>1</v>
      </c>
      <c r="L1734" s="42">
        <f>VLOOKUP($A1734, 'Duplicate Preprint DOIs removed'!$A$2:$H$3167, 5, FALSE)</f>
        <v>44516</v>
      </c>
    </row>
    <row r="1735" hidden="1">
      <c r="A1735" s="9" t="s">
        <v>145</v>
      </c>
      <c r="B1735" s="29">
        <v>44449.0</v>
      </c>
      <c r="C1735" s="9" t="s">
        <v>146</v>
      </c>
      <c r="D1735" s="9" t="s">
        <v>58</v>
      </c>
      <c r="E1735" s="28">
        <v>44708.0</v>
      </c>
      <c r="F1735" s="29">
        <v>44725.0</v>
      </c>
      <c r="G1735" s="28">
        <v>44708.0</v>
      </c>
      <c r="H1735" s="29">
        <v>44720.0</v>
      </c>
      <c r="I1735" s="9" t="b">
        <v>0</v>
      </c>
      <c r="J1735" s="41" t="b">
        <f>VLOOKUP($A1735, 'Duplicate Preprint DOIs removed'!$A$2:$H$3167, 8, FALSE)</f>
        <v>0</v>
      </c>
      <c r="K1735" s="41" t="b">
        <f t="shared" si="1"/>
        <v>1</v>
      </c>
      <c r="L1735" s="42">
        <f>VLOOKUP($A1735, 'Duplicate Preprint DOIs removed'!$A$2:$H$3167, 5, FALSE)</f>
        <v>44708</v>
      </c>
    </row>
    <row r="1736" hidden="1">
      <c r="A1736" s="9" t="s">
        <v>3665</v>
      </c>
      <c r="B1736" s="29">
        <v>44451.0</v>
      </c>
      <c r="C1736" s="9" t="s">
        <v>3666</v>
      </c>
      <c r="D1736" s="9" t="s">
        <v>58</v>
      </c>
      <c r="F1736" s="29">
        <v>44804.0</v>
      </c>
      <c r="G1736" s="29">
        <v>44804.0</v>
      </c>
      <c r="H1736" s="29">
        <v>44538.0</v>
      </c>
      <c r="I1736" s="9" t="b">
        <v>1</v>
      </c>
      <c r="J1736" s="41" t="b">
        <f>VLOOKUP($A1736, 'Duplicate Preprint DOIs removed'!$A$2:$H$3167, 8, FALSE)</f>
        <v>1</v>
      </c>
      <c r="K1736" s="41" t="b">
        <f t="shared" si="1"/>
        <v>1</v>
      </c>
      <c r="L1736" s="42">
        <f>VLOOKUP($A1736, 'Duplicate Preprint DOIs removed'!$A$2:$H$3167, 5, FALSE)</f>
        <v>44804</v>
      </c>
    </row>
    <row r="1737" hidden="1">
      <c r="A1737" s="9" t="s">
        <v>3667</v>
      </c>
      <c r="B1737" s="29">
        <v>44458.0</v>
      </c>
      <c r="C1737" s="9" t="s">
        <v>3668</v>
      </c>
      <c r="D1737" s="9" t="s">
        <v>58</v>
      </c>
      <c r="F1737" s="29">
        <v>44844.0</v>
      </c>
      <c r="G1737" s="29">
        <v>44844.0</v>
      </c>
      <c r="H1737" s="29">
        <v>44553.0</v>
      </c>
      <c r="I1737" s="9" t="b">
        <v>1</v>
      </c>
      <c r="J1737" s="41" t="b">
        <f>VLOOKUP($A1737, 'Duplicate Preprint DOIs removed'!$A$2:$H$3167, 8, FALSE)</f>
        <v>1</v>
      </c>
      <c r="K1737" s="41" t="b">
        <f t="shared" si="1"/>
        <v>1</v>
      </c>
      <c r="L1737" s="42">
        <f>VLOOKUP($A1737, 'Duplicate Preprint DOIs removed'!$A$2:$H$3167, 5, FALSE)</f>
        <v>44844</v>
      </c>
    </row>
    <row r="1738" hidden="1">
      <c r="A1738" s="9" t="s">
        <v>3669</v>
      </c>
      <c r="B1738" s="29">
        <v>44450.0</v>
      </c>
      <c r="C1738" s="9" t="s">
        <v>3670</v>
      </c>
      <c r="D1738" s="9" t="s">
        <v>58</v>
      </c>
      <c r="E1738" s="29">
        <v>44589.0</v>
      </c>
      <c r="F1738" s="29">
        <v>44607.0</v>
      </c>
      <c r="G1738" s="29">
        <v>44589.0</v>
      </c>
      <c r="H1738" s="29">
        <v>44461.0</v>
      </c>
      <c r="I1738" s="9" t="b">
        <v>1</v>
      </c>
      <c r="J1738" s="41" t="b">
        <f>VLOOKUP($A1738, 'Duplicate Preprint DOIs removed'!$A$2:$H$3167, 8, FALSE)</f>
        <v>1</v>
      </c>
      <c r="K1738" s="41" t="b">
        <f t="shared" si="1"/>
        <v>1</v>
      </c>
      <c r="L1738" s="42">
        <f>VLOOKUP($A1738, 'Duplicate Preprint DOIs removed'!$A$2:$H$3167, 5, FALSE)</f>
        <v>44589</v>
      </c>
    </row>
    <row r="1739" hidden="1">
      <c r="A1739" s="9" t="s">
        <v>3671</v>
      </c>
      <c r="B1739" s="29">
        <v>44453.0</v>
      </c>
      <c r="C1739" s="9" t="s">
        <v>3672</v>
      </c>
      <c r="D1739" s="9" t="s">
        <v>58</v>
      </c>
      <c r="F1739" s="29">
        <v>44586.0</v>
      </c>
      <c r="G1739" s="29">
        <v>44586.0</v>
      </c>
      <c r="H1739" s="29">
        <v>44525.0</v>
      </c>
      <c r="I1739" s="9" t="b">
        <v>1</v>
      </c>
      <c r="J1739" s="41" t="b">
        <f>VLOOKUP($A1739, 'Duplicate Preprint DOIs removed'!$A$2:$H$3167, 8, FALSE)</f>
        <v>1</v>
      </c>
      <c r="K1739" s="41" t="b">
        <f t="shared" si="1"/>
        <v>1</v>
      </c>
      <c r="L1739" s="42">
        <f>VLOOKUP($A1739, 'Duplicate Preprint DOIs removed'!$A$2:$H$3167, 5, FALSE)</f>
        <v>44586</v>
      </c>
    </row>
    <row r="1740" hidden="1">
      <c r="A1740" s="9" t="s">
        <v>3673</v>
      </c>
      <c r="B1740" s="29">
        <v>44449.0</v>
      </c>
      <c r="C1740" s="9" t="s">
        <v>3674</v>
      </c>
      <c r="D1740" s="9" t="s">
        <v>58</v>
      </c>
      <c r="E1740" s="29">
        <v>44677.0</v>
      </c>
      <c r="F1740" s="28">
        <v>44694.0</v>
      </c>
      <c r="G1740" s="29">
        <v>44677.0</v>
      </c>
      <c r="H1740" s="29">
        <v>44585.0</v>
      </c>
      <c r="I1740" s="9" t="b">
        <v>1</v>
      </c>
      <c r="J1740" s="41" t="b">
        <f>VLOOKUP($A1740, 'Duplicate Preprint DOIs removed'!$A$2:$H$3167, 8, FALSE)</f>
        <v>1</v>
      </c>
      <c r="K1740" s="41" t="b">
        <f t="shared" si="1"/>
        <v>1</v>
      </c>
      <c r="L1740" s="42">
        <f>VLOOKUP($A1740, 'Duplicate Preprint DOIs removed'!$A$2:$H$3167, 5, FALSE)</f>
        <v>44677</v>
      </c>
    </row>
    <row r="1741" hidden="1">
      <c r="A1741" s="9" t="s">
        <v>147</v>
      </c>
      <c r="B1741" s="29">
        <v>44448.0</v>
      </c>
      <c r="C1741" s="9" t="s">
        <v>148</v>
      </c>
      <c r="D1741" s="9" t="s">
        <v>58</v>
      </c>
      <c r="E1741" s="29">
        <v>44603.0</v>
      </c>
      <c r="F1741" s="29">
        <v>44655.0</v>
      </c>
      <c r="G1741" s="29">
        <v>44603.0</v>
      </c>
      <c r="H1741" s="29">
        <v>44649.0</v>
      </c>
      <c r="I1741" s="9" t="b">
        <v>0</v>
      </c>
      <c r="J1741" s="41" t="b">
        <f>VLOOKUP($A1741, 'Duplicate Preprint DOIs removed'!$A$2:$H$3167, 8, FALSE)</f>
        <v>0</v>
      </c>
      <c r="K1741" s="41" t="b">
        <f t="shared" si="1"/>
        <v>1</v>
      </c>
      <c r="L1741" s="42">
        <f>VLOOKUP($A1741, 'Duplicate Preprint DOIs removed'!$A$2:$H$3167, 5, FALSE)</f>
        <v>44603</v>
      </c>
    </row>
    <row r="1742" hidden="1">
      <c r="A1742" s="9" t="s">
        <v>3675</v>
      </c>
      <c r="B1742" s="29">
        <v>44448.0</v>
      </c>
      <c r="C1742" s="9" t="s">
        <v>3676</v>
      </c>
      <c r="D1742" s="9" t="s">
        <v>58</v>
      </c>
      <c r="F1742" s="29">
        <v>44517.0</v>
      </c>
      <c r="G1742" s="29">
        <v>44517.0</v>
      </c>
      <c r="H1742" s="29">
        <v>44483.0</v>
      </c>
      <c r="I1742" s="9" t="b">
        <v>1</v>
      </c>
      <c r="J1742" s="41" t="b">
        <f>VLOOKUP($A1742, 'Duplicate Preprint DOIs removed'!$A$2:$H$3167, 8, FALSE)</f>
        <v>1</v>
      </c>
      <c r="K1742" s="41" t="b">
        <f t="shared" si="1"/>
        <v>1</v>
      </c>
      <c r="L1742" s="42">
        <f>VLOOKUP($A1742, 'Duplicate Preprint DOIs removed'!$A$2:$H$3167, 5, FALSE)</f>
        <v>44517</v>
      </c>
    </row>
    <row r="1743" hidden="1">
      <c r="A1743" s="9" t="s">
        <v>3677</v>
      </c>
      <c r="B1743" s="29">
        <v>44473.0</v>
      </c>
      <c r="C1743" s="9" t="s">
        <v>3678</v>
      </c>
      <c r="D1743" s="9" t="s">
        <v>58</v>
      </c>
      <c r="E1743" s="28">
        <v>44693.0</v>
      </c>
      <c r="F1743" s="28">
        <v>44712.0</v>
      </c>
      <c r="G1743" s="28">
        <v>44693.0</v>
      </c>
      <c r="H1743" s="29">
        <v>44567.0</v>
      </c>
      <c r="I1743" s="9" t="b">
        <v>1</v>
      </c>
      <c r="J1743" s="41" t="b">
        <f>VLOOKUP($A1743, 'Duplicate Preprint DOIs removed'!$A$2:$H$3167, 8, FALSE)</f>
        <v>1</v>
      </c>
      <c r="K1743" s="41" t="b">
        <f t="shared" si="1"/>
        <v>1</v>
      </c>
      <c r="L1743" s="42">
        <f>VLOOKUP($A1743, 'Duplicate Preprint DOIs removed'!$A$2:$H$3167, 5, FALSE)</f>
        <v>44693</v>
      </c>
    </row>
    <row r="1744" hidden="1">
      <c r="A1744" s="9" t="s">
        <v>3679</v>
      </c>
      <c r="B1744" s="29">
        <v>44447.0</v>
      </c>
      <c r="C1744" s="9" t="s">
        <v>3680</v>
      </c>
      <c r="D1744" s="9" t="s">
        <v>58</v>
      </c>
      <c r="F1744" s="29">
        <v>44537.0</v>
      </c>
      <c r="G1744" s="29">
        <v>44537.0</v>
      </c>
      <c r="H1744" s="29">
        <v>44512.0</v>
      </c>
      <c r="I1744" s="9" t="b">
        <v>1</v>
      </c>
      <c r="J1744" s="41" t="b">
        <f>VLOOKUP($A1744, 'Duplicate Preprint DOIs removed'!$A$2:$H$3167, 8, FALSE)</f>
        <v>1</v>
      </c>
      <c r="K1744" s="41" t="b">
        <f t="shared" si="1"/>
        <v>1</v>
      </c>
      <c r="L1744" s="42">
        <f>VLOOKUP($A1744, 'Duplicate Preprint DOIs removed'!$A$2:$H$3167, 5, FALSE)</f>
        <v>44537</v>
      </c>
    </row>
    <row r="1745" hidden="1">
      <c r="A1745" s="9" t="s">
        <v>3681</v>
      </c>
      <c r="B1745" s="29">
        <v>44447.0</v>
      </c>
      <c r="C1745" s="9" t="s">
        <v>3682</v>
      </c>
      <c r="D1745" s="9" t="s">
        <v>58</v>
      </c>
      <c r="E1745" s="28">
        <v>44711.0</v>
      </c>
      <c r="F1745" s="29">
        <v>44720.0</v>
      </c>
      <c r="G1745" s="28">
        <v>44711.0</v>
      </c>
      <c r="H1745" s="28">
        <v>44694.0</v>
      </c>
      <c r="I1745" s="9" t="b">
        <v>1</v>
      </c>
      <c r="J1745" s="41" t="b">
        <f>VLOOKUP($A1745, 'Duplicate Preprint DOIs removed'!$A$2:$H$3167, 8, FALSE)</f>
        <v>1</v>
      </c>
      <c r="K1745" s="41" t="b">
        <f t="shared" si="1"/>
        <v>1</v>
      </c>
      <c r="L1745" s="42">
        <f>VLOOKUP($A1745, 'Duplicate Preprint DOIs removed'!$A$2:$H$3167, 5, FALSE)</f>
        <v>44711</v>
      </c>
    </row>
    <row r="1746" hidden="1">
      <c r="A1746" s="9" t="s">
        <v>3683</v>
      </c>
      <c r="B1746" s="29">
        <v>44447.0</v>
      </c>
      <c r="C1746" s="9" t="s">
        <v>3684</v>
      </c>
      <c r="D1746" s="9" t="s">
        <v>58</v>
      </c>
      <c r="E1746" s="29">
        <v>44638.0</v>
      </c>
      <c r="F1746" s="29">
        <v>44663.0</v>
      </c>
      <c r="G1746" s="29">
        <v>44638.0</v>
      </c>
      <c r="H1746" s="29">
        <v>44614.0</v>
      </c>
      <c r="I1746" s="9" t="b">
        <v>1</v>
      </c>
      <c r="J1746" s="41" t="b">
        <f>VLOOKUP($A1746, 'Duplicate Preprint DOIs removed'!$A$2:$H$3167, 8, FALSE)</f>
        <v>1</v>
      </c>
      <c r="K1746" s="41" t="b">
        <f t="shared" si="1"/>
        <v>1</v>
      </c>
      <c r="L1746" s="42">
        <f>VLOOKUP($A1746, 'Duplicate Preprint DOIs removed'!$A$2:$H$3167, 5, FALSE)</f>
        <v>44638</v>
      </c>
    </row>
    <row r="1747" hidden="1">
      <c r="A1747" s="9" t="s">
        <v>149</v>
      </c>
      <c r="B1747" s="29">
        <v>44445.0</v>
      </c>
      <c r="C1747" s="9" t="s">
        <v>150</v>
      </c>
      <c r="D1747" s="9" t="s">
        <v>58</v>
      </c>
      <c r="F1747" s="29">
        <v>44621.0</v>
      </c>
      <c r="G1747" s="29">
        <v>44621.0</v>
      </c>
      <c r="H1747" s="29">
        <v>44649.0</v>
      </c>
      <c r="I1747" s="9" t="b">
        <v>0</v>
      </c>
      <c r="J1747" s="41" t="b">
        <f>VLOOKUP($A1747, 'Duplicate Preprint DOIs removed'!$A$2:$H$3167, 8, FALSE)</f>
        <v>0</v>
      </c>
      <c r="K1747" s="41" t="b">
        <f t="shared" si="1"/>
        <v>1</v>
      </c>
      <c r="L1747" s="42">
        <f>VLOOKUP($A1747, 'Duplicate Preprint DOIs removed'!$A$2:$H$3167, 5, FALSE)</f>
        <v>44621</v>
      </c>
    </row>
    <row r="1748" hidden="1">
      <c r="A1748" s="9" t="s">
        <v>3685</v>
      </c>
      <c r="B1748" s="29">
        <v>44445.0</v>
      </c>
      <c r="C1748" s="9" t="s">
        <v>3686</v>
      </c>
      <c r="D1748" s="9" t="s">
        <v>58</v>
      </c>
      <c r="E1748" s="29">
        <v>44592.0</v>
      </c>
      <c r="F1748" s="29">
        <v>44607.0</v>
      </c>
      <c r="G1748" s="29">
        <v>44592.0</v>
      </c>
      <c r="H1748" s="29">
        <v>44526.0</v>
      </c>
      <c r="I1748" s="9" t="b">
        <v>1</v>
      </c>
      <c r="J1748" s="41" t="b">
        <f>VLOOKUP($A1748, 'Duplicate Preprint DOIs removed'!$A$2:$H$3167, 8, FALSE)</f>
        <v>1</v>
      </c>
      <c r="K1748" s="41" t="b">
        <f t="shared" si="1"/>
        <v>1</v>
      </c>
      <c r="L1748" s="42">
        <f>VLOOKUP($A1748, 'Duplicate Preprint DOIs removed'!$A$2:$H$3167, 5, FALSE)</f>
        <v>44592</v>
      </c>
    </row>
    <row r="1749" hidden="1">
      <c r="A1749" s="9" t="s">
        <v>3687</v>
      </c>
      <c r="B1749" s="29">
        <v>44446.0</v>
      </c>
      <c r="C1749" s="9" t="s">
        <v>3688</v>
      </c>
      <c r="D1749" s="9" t="s">
        <v>58</v>
      </c>
      <c r="F1749" s="29">
        <v>44652.0</v>
      </c>
      <c r="G1749" s="29">
        <v>44652.0</v>
      </c>
      <c r="H1749" s="29">
        <v>44603.0</v>
      </c>
      <c r="I1749" s="9" t="b">
        <v>1</v>
      </c>
      <c r="J1749" s="41" t="b">
        <f>VLOOKUP($A1749, 'Duplicate Preprint DOIs removed'!$A$2:$H$3167, 8, FALSE)</f>
        <v>1</v>
      </c>
      <c r="K1749" s="41" t="b">
        <f t="shared" si="1"/>
        <v>1</v>
      </c>
      <c r="L1749" s="42">
        <f>VLOOKUP($A1749, 'Duplicate Preprint DOIs removed'!$A$2:$H$3167, 5, FALSE)</f>
        <v>44652</v>
      </c>
    </row>
    <row r="1750" hidden="1">
      <c r="A1750" s="9" t="s">
        <v>3689</v>
      </c>
      <c r="B1750" s="29">
        <v>44445.0</v>
      </c>
      <c r="C1750" s="9" t="s">
        <v>3690</v>
      </c>
      <c r="D1750" s="9" t="s">
        <v>58</v>
      </c>
      <c r="F1750" s="29">
        <v>44572.0</v>
      </c>
      <c r="G1750" s="29">
        <v>44572.0</v>
      </c>
      <c r="H1750" s="29">
        <v>44490.0</v>
      </c>
      <c r="I1750" s="9" t="b">
        <v>1</v>
      </c>
      <c r="J1750" s="41" t="b">
        <f>VLOOKUP($A1750, 'Duplicate Preprint DOIs removed'!$A$2:$H$3167, 8, FALSE)</f>
        <v>1</v>
      </c>
      <c r="K1750" s="41" t="b">
        <f t="shared" si="1"/>
        <v>1</v>
      </c>
      <c r="L1750" s="42">
        <f>VLOOKUP($A1750, 'Duplicate Preprint DOIs removed'!$A$2:$H$3167, 5, FALSE)</f>
        <v>44572</v>
      </c>
    </row>
    <row r="1751" hidden="1">
      <c r="A1751" s="9" t="s">
        <v>3691</v>
      </c>
      <c r="B1751" s="29">
        <v>44455.0</v>
      </c>
      <c r="C1751" s="9" t="s">
        <v>3692</v>
      </c>
      <c r="D1751" s="9" t="s">
        <v>58</v>
      </c>
      <c r="E1751" s="29">
        <v>44677.0</v>
      </c>
      <c r="F1751" s="29">
        <v>44718.0</v>
      </c>
      <c r="G1751" s="29">
        <v>44677.0</v>
      </c>
      <c r="H1751" s="29">
        <v>44504.0</v>
      </c>
      <c r="I1751" s="9" t="b">
        <v>1</v>
      </c>
      <c r="J1751" s="41" t="b">
        <f>VLOOKUP($A1751, 'Duplicate Preprint DOIs removed'!$A$2:$H$3167, 8, FALSE)</f>
        <v>1</v>
      </c>
      <c r="K1751" s="41" t="b">
        <f t="shared" si="1"/>
        <v>1</v>
      </c>
      <c r="L1751" s="42">
        <f>VLOOKUP($A1751, 'Duplicate Preprint DOIs removed'!$A$2:$H$3167, 5, FALSE)</f>
        <v>44677</v>
      </c>
    </row>
    <row r="1752" hidden="1">
      <c r="A1752" s="9" t="s">
        <v>3693</v>
      </c>
      <c r="B1752" s="29">
        <v>44445.0</v>
      </c>
      <c r="C1752" s="9" t="s">
        <v>3694</v>
      </c>
      <c r="D1752" s="9" t="s">
        <v>58</v>
      </c>
      <c r="E1752" s="29">
        <v>44678.0</v>
      </c>
      <c r="F1752" s="28">
        <v>44692.0</v>
      </c>
      <c r="G1752" s="29">
        <v>44678.0</v>
      </c>
      <c r="H1752" s="29">
        <v>44497.0</v>
      </c>
      <c r="I1752" s="9" t="b">
        <v>1</v>
      </c>
      <c r="J1752" s="41" t="b">
        <f>VLOOKUP($A1752, 'Duplicate Preprint DOIs removed'!$A$2:$H$3167, 8, FALSE)</f>
        <v>1</v>
      </c>
      <c r="K1752" s="41" t="b">
        <f t="shared" si="1"/>
        <v>1</v>
      </c>
      <c r="L1752" s="42">
        <f>VLOOKUP($A1752, 'Duplicate Preprint DOIs removed'!$A$2:$H$3167, 5, FALSE)</f>
        <v>44678</v>
      </c>
    </row>
    <row r="1753" hidden="1">
      <c r="A1753" s="9" t="s">
        <v>3695</v>
      </c>
      <c r="B1753" s="29">
        <v>44483.0</v>
      </c>
      <c r="C1753" s="9" t="s">
        <v>3696</v>
      </c>
      <c r="D1753" s="9" t="s">
        <v>58</v>
      </c>
      <c r="E1753" s="29">
        <v>44613.0</v>
      </c>
      <c r="F1753" s="29">
        <v>44630.0</v>
      </c>
      <c r="G1753" s="29">
        <v>44613.0</v>
      </c>
      <c r="H1753" s="29">
        <v>44592.0</v>
      </c>
      <c r="I1753" s="9" t="b">
        <v>1</v>
      </c>
      <c r="J1753" s="41" t="b">
        <f>VLOOKUP($A1753, 'Duplicate Preprint DOIs removed'!$A$2:$H$3167, 8, FALSE)</f>
        <v>1</v>
      </c>
      <c r="K1753" s="41" t="b">
        <f t="shared" si="1"/>
        <v>1</v>
      </c>
      <c r="L1753" s="42">
        <f>VLOOKUP($A1753, 'Duplicate Preprint DOIs removed'!$A$2:$H$3167, 5, FALSE)</f>
        <v>44613</v>
      </c>
    </row>
    <row r="1754" hidden="1">
      <c r="A1754" s="9" t="s">
        <v>3697</v>
      </c>
      <c r="B1754" s="29">
        <v>44445.0</v>
      </c>
      <c r="C1754" s="9" t="s">
        <v>3698</v>
      </c>
      <c r="D1754" s="9" t="s">
        <v>58</v>
      </c>
      <c r="E1754" s="29">
        <v>44722.0</v>
      </c>
      <c r="F1754" s="29">
        <v>44741.0</v>
      </c>
      <c r="G1754" s="29">
        <v>44722.0</v>
      </c>
      <c r="H1754" s="29">
        <v>44498.0</v>
      </c>
      <c r="I1754" s="9" t="b">
        <v>1</v>
      </c>
      <c r="J1754" s="41" t="b">
        <f>VLOOKUP($A1754, 'Duplicate Preprint DOIs removed'!$A$2:$H$3167, 8, FALSE)</f>
        <v>1</v>
      </c>
      <c r="K1754" s="41" t="b">
        <f t="shared" si="1"/>
        <v>1</v>
      </c>
      <c r="L1754" s="42">
        <f>VLOOKUP($A1754, 'Duplicate Preprint DOIs removed'!$A$2:$H$3167, 5, FALSE)</f>
        <v>44722</v>
      </c>
    </row>
    <row r="1755" hidden="1">
      <c r="A1755" s="9" t="s">
        <v>3699</v>
      </c>
      <c r="B1755" s="29">
        <v>44454.0</v>
      </c>
      <c r="C1755" s="9" t="s">
        <v>3700</v>
      </c>
      <c r="D1755" s="9" t="s">
        <v>58</v>
      </c>
      <c r="F1755" s="28">
        <v>44691.0</v>
      </c>
      <c r="G1755" s="28">
        <v>44691.0</v>
      </c>
      <c r="H1755" s="29">
        <v>44546.0</v>
      </c>
      <c r="I1755" s="9" t="b">
        <v>1</v>
      </c>
      <c r="J1755" s="41" t="b">
        <f>VLOOKUP($A1755, 'Duplicate Preprint DOIs removed'!$A$2:$H$3167, 8, FALSE)</f>
        <v>1</v>
      </c>
      <c r="K1755" s="41" t="b">
        <f t="shared" si="1"/>
        <v>1</v>
      </c>
      <c r="L1755" s="42">
        <f>VLOOKUP($A1755, 'Duplicate Preprint DOIs removed'!$A$2:$H$3167, 5, FALSE)</f>
        <v>44691</v>
      </c>
    </row>
    <row r="1756" hidden="1">
      <c r="A1756" s="9" t="s">
        <v>151</v>
      </c>
      <c r="B1756" s="29">
        <v>44444.0</v>
      </c>
      <c r="C1756" s="9" t="s">
        <v>152</v>
      </c>
      <c r="D1756" s="9" t="s">
        <v>58</v>
      </c>
      <c r="E1756" s="29">
        <v>44536.0</v>
      </c>
      <c r="F1756" s="29">
        <v>44586.0</v>
      </c>
      <c r="G1756" s="29">
        <v>44536.0</v>
      </c>
      <c r="H1756" s="29">
        <v>44536.0</v>
      </c>
      <c r="I1756" s="9" t="b">
        <v>0</v>
      </c>
      <c r="J1756" s="41" t="b">
        <f>VLOOKUP($A1756, 'Duplicate Preprint DOIs removed'!$A$2:$H$3167, 8, FALSE)</f>
        <v>0</v>
      </c>
      <c r="K1756" s="41" t="b">
        <f t="shared" si="1"/>
        <v>1</v>
      </c>
      <c r="L1756" s="42">
        <f>VLOOKUP($A1756, 'Duplicate Preprint DOIs removed'!$A$2:$H$3167, 5, FALSE)</f>
        <v>44536</v>
      </c>
    </row>
    <row r="1757" hidden="1">
      <c r="A1757" s="9" t="s">
        <v>3701</v>
      </c>
      <c r="B1757" s="29">
        <v>44445.0</v>
      </c>
      <c r="C1757" s="9" t="s">
        <v>3702</v>
      </c>
      <c r="D1757" s="9" t="s">
        <v>58</v>
      </c>
      <c r="E1757" s="29">
        <v>44635.0</v>
      </c>
      <c r="F1757" s="29">
        <v>44663.0</v>
      </c>
      <c r="G1757" s="29">
        <v>44635.0</v>
      </c>
      <c r="H1757" s="29">
        <v>44630.0</v>
      </c>
      <c r="I1757" s="9" t="b">
        <v>1</v>
      </c>
      <c r="J1757" s="41" t="b">
        <f>VLOOKUP($A1757, 'Duplicate Preprint DOIs removed'!$A$2:$H$3167, 8, FALSE)</f>
        <v>1</v>
      </c>
      <c r="K1757" s="41" t="b">
        <f t="shared" si="1"/>
        <v>1</v>
      </c>
      <c r="L1757" s="42">
        <f>VLOOKUP($A1757, 'Duplicate Preprint DOIs removed'!$A$2:$H$3167, 5, FALSE)</f>
        <v>44635</v>
      </c>
    </row>
    <row r="1758" hidden="1">
      <c r="A1758" s="9" t="s">
        <v>3703</v>
      </c>
      <c r="B1758" s="29">
        <v>44444.0</v>
      </c>
      <c r="C1758" s="9" t="s">
        <v>3704</v>
      </c>
      <c r="D1758" s="9" t="s">
        <v>58</v>
      </c>
      <c r="E1758" s="29">
        <v>44544.0</v>
      </c>
      <c r="F1758" s="29">
        <v>44561.0</v>
      </c>
      <c r="G1758" s="29">
        <v>44544.0</v>
      </c>
      <c r="H1758" s="29">
        <v>44518.0</v>
      </c>
      <c r="I1758" s="9" t="b">
        <v>1</v>
      </c>
      <c r="J1758" s="41" t="b">
        <f>VLOOKUP($A1758, 'Duplicate Preprint DOIs removed'!$A$2:$H$3167, 8, FALSE)</f>
        <v>1</v>
      </c>
      <c r="K1758" s="41" t="b">
        <f t="shared" si="1"/>
        <v>1</v>
      </c>
      <c r="L1758" s="42">
        <f>VLOOKUP($A1758, 'Duplicate Preprint DOIs removed'!$A$2:$H$3167, 5, FALSE)</f>
        <v>44544</v>
      </c>
    </row>
    <row r="1759">
      <c r="A1759" s="9" t="s">
        <v>3705</v>
      </c>
      <c r="B1759" s="29">
        <v>44442.0</v>
      </c>
      <c r="C1759" s="9" t="s">
        <v>3706</v>
      </c>
      <c r="D1759" s="9" t="s">
        <v>58</v>
      </c>
      <c r="E1759" s="29">
        <v>44546.0</v>
      </c>
      <c r="F1759" s="29">
        <v>44593.0</v>
      </c>
      <c r="G1759" s="29">
        <v>44546.0</v>
      </c>
      <c r="H1759" s="29">
        <v>44501.0</v>
      </c>
      <c r="I1759" s="9" t="b">
        <v>1</v>
      </c>
      <c r="J1759" s="41" t="str">
        <f>VLOOKUP($A1759, 'Duplicate Preprint DOIs removed'!$A$2:$H$3167, 8, FALSE)</f>
        <v>#N/A</v>
      </c>
      <c r="K1759" s="41" t="str">
        <f t="shared" si="1"/>
        <v>#N/A</v>
      </c>
      <c r="L1759" s="41" t="str">
        <f>VLOOKUP($A1759, 'Duplicate Preprint DOIs removed'!$A$2:$H$3167, 5, FALSE)</f>
        <v>#N/A</v>
      </c>
    </row>
    <row r="1760" hidden="1">
      <c r="A1760" s="9" t="s">
        <v>3707</v>
      </c>
      <c r="B1760" s="29">
        <v>44512.0</v>
      </c>
      <c r="C1760" s="9" t="s">
        <v>3708</v>
      </c>
      <c r="D1760" s="9" t="s">
        <v>58</v>
      </c>
      <c r="E1760" s="29">
        <v>44733.0</v>
      </c>
      <c r="F1760" s="29">
        <v>44748.0</v>
      </c>
      <c r="G1760" s="29">
        <v>44733.0</v>
      </c>
      <c r="H1760" s="29">
        <v>44662.0</v>
      </c>
      <c r="I1760" s="9" t="b">
        <v>1</v>
      </c>
      <c r="J1760" s="41" t="b">
        <f>VLOOKUP($A1760, 'Duplicate Preprint DOIs removed'!$A$2:$H$3167, 8, FALSE)</f>
        <v>1</v>
      </c>
      <c r="K1760" s="41" t="b">
        <f t="shared" si="1"/>
        <v>1</v>
      </c>
      <c r="L1760" s="42">
        <f>VLOOKUP($A1760, 'Duplicate Preprint DOIs removed'!$A$2:$H$3167, 5, FALSE)</f>
        <v>44733</v>
      </c>
    </row>
    <row r="1761" hidden="1">
      <c r="A1761" s="9" t="s">
        <v>3709</v>
      </c>
      <c r="B1761" s="29">
        <v>44442.0</v>
      </c>
      <c r="C1761" s="9" t="s">
        <v>3710</v>
      </c>
      <c r="D1761" s="9" t="s">
        <v>58</v>
      </c>
      <c r="E1761" s="29">
        <v>44651.0</v>
      </c>
      <c r="F1761" s="29">
        <v>44670.0</v>
      </c>
      <c r="G1761" s="29">
        <v>44651.0</v>
      </c>
      <c r="H1761" s="29">
        <v>44628.0</v>
      </c>
      <c r="I1761" s="9" t="b">
        <v>1</v>
      </c>
      <c r="J1761" s="41" t="b">
        <f>VLOOKUP($A1761, 'Duplicate Preprint DOIs removed'!$A$2:$H$3167, 8, FALSE)</f>
        <v>1</v>
      </c>
      <c r="K1761" s="41" t="b">
        <f t="shared" si="1"/>
        <v>1</v>
      </c>
      <c r="L1761" s="42">
        <f>VLOOKUP($A1761, 'Duplicate Preprint DOIs removed'!$A$2:$H$3167, 5, FALSE)</f>
        <v>44651</v>
      </c>
    </row>
    <row r="1762">
      <c r="A1762" s="9" t="s">
        <v>3711</v>
      </c>
      <c r="B1762" s="29">
        <v>44788.0</v>
      </c>
      <c r="C1762" s="9" t="s">
        <v>3712</v>
      </c>
      <c r="D1762" s="9" t="s">
        <v>58</v>
      </c>
      <c r="F1762" s="29">
        <v>45160.0</v>
      </c>
      <c r="G1762" s="29">
        <v>45160.0</v>
      </c>
      <c r="H1762" s="29">
        <v>45107.0</v>
      </c>
      <c r="I1762" s="9" t="b">
        <v>1</v>
      </c>
      <c r="J1762" s="41" t="str">
        <f>VLOOKUP($A1762, 'Duplicate Preprint DOIs removed'!$A$2:$H$3167, 8, FALSE)</f>
        <v>#N/A</v>
      </c>
      <c r="K1762" s="41" t="str">
        <f t="shared" si="1"/>
        <v>#N/A</v>
      </c>
      <c r="L1762" s="41" t="str">
        <f>VLOOKUP($A1762, 'Duplicate Preprint DOIs removed'!$A$2:$H$3167, 5, FALSE)</f>
        <v>#N/A</v>
      </c>
    </row>
    <row r="1763" hidden="1">
      <c r="A1763" s="9" t="s">
        <v>3713</v>
      </c>
      <c r="B1763" s="29">
        <v>44523.0</v>
      </c>
      <c r="C1763" s="9" t="s">
        <v>3714</v>
      </c>
      <c r="D1763" s="9" t="s">
        <v>58</v>
      </c>
      <c r="F1763" s="29">
        <v>44832.0</v>
      </c>
      <c r="G1763" s="29">
        <v>44832.0</v>
      </c>
      <c r="H1763" s="29">
        <v>44775.0</v>
      </c>
      <c r="I1763" s="9" t="b">
        <v>1</v>
      </c>
      <c r="J1763" s="41" t="b">
        <f>VLOOKUP($A1763, 'Duplicate Preprint DOIs removed'!$A$2:$H$3167, 8, FALSE)</f>
        <v>1</v>
      </c>
      <c r="K1763" s="41" t="b">
        <f t="shared" si="1"/>
        <v>1</v>
      </c>
      <c r="L1763" s="42">
        <f>VLOOKUP($A1763, 'Duplicate Preprint DOIs removed'!$A$2:$H$3167, 5, FALSE)</f>
        <v>44832</v>
      </c>
    </row>
    <row r="1764" hidden="1">
      <c r="A1764" s="9" t="s">
        <v>3715</v>
      </c>
      <c r="B1764" s="29">
        <v>44547.0</v>
      </c>
      <c r="C1764" s="9" t="s">
        <v>3716</v>
      </c>
      <c r="D1764" s="9" t="s">
        <v>58</v>
      </c>
      <c r="E1764" s="29">
        <v>44718.0</v>
      </c>
      <c r="F1764" s="29">
        <v>44743.0</v>
      </c>
      <c r="G1764" s="29">
        <v>44718.0</v>
      </c>
      <c r="H1764" s="29">
        <v>44624.0</v>
      </c>
      <c r="I1764" s="9" t="b">
        <v>1</v>
      </c>
      <c r="J1764" s="41" t="b">
        <f>VLOOKUP($A1764, 'Duplicate Preprint DOIs removed'!$A$2:$H$3167, 8, FALSE)</f>
        <v>1</v>
      </c>
      <c r="K1764" s="41" t="b">
        <f t="shared" si="1"/>
        <v>1</v>
      </c>
      <c r="L1764" s="42">
        <f>VLOOKUP($A1764, 'Duplicate Preprint DOIs removed'!$A$2:$H$3167, 5, FALSE)</f>
        <v>44718</v>
      </c>
    </row>
    <row r="1765">
      <c r="A1765" s="9" t="s">
        <v>3717</v>
      </c>
      <c r="B1765" s="29">
        <v>44442.0</v>
      </c>
      <c r="C1765" s="9" t="s">
        <v>3718</v>
      </c>
      <c r="D1765" s="9" t="s">
        <v>58</v>
      </c>
      <c r="E1765" s="28">
        <v>45063.0</v>
      </c>
      <c r="F1765" s="29">
        <v>45082.0</v>
      </c>
      <c r="G1765" s="28">
        <v>45063.0</v>
      </c>
      <c r="H1765" s="28">
        <v>45047.0</v>
      </c>
      <c r="I1765" s="9" t="b">
        <v>1</v>
      </c>
      <c r="J1765" s="41" t="str">
        <f>VLOOKUP($A1765, 'Duplicate Preprint DOIs removed'!$A$2:$H$3167, 8, FALSE)</f>
        <v>#N/A</v>
      </c>
      <c r="K1765" s="41" t="str">
        <f t="shared" si="1"/>
        <v>#N/A</v>
      </c>
      <c r="L1765" s="41" t="str">
        <f>VLOOKUP($A1765, 'Duplicate Preprint DOIs removed'!$A$2:$H$3167, 5, FALSE)</f>
        <v>#N/A</v>
      </c>
    </row>
    <row r="1766" hidden="1">
      <c r="A1766" s="9" t="s">
        <v>3719</v>
      </c>
      <c r="B1766" s="29">
        <v>44444.0</v>
      </c>
      <c r="C1766" s="9" t="s">
        <v>3720</v>
      </c>
      <c r="D1766" s="9" t="s">
        <v>58</v>
      </c>
      <c r="E1766" s="29">
        <v>44554.0</v>
      </c>
      <c r="F1766" s="29">
        <v>44617.0</v>
      </c>
      <c r="G1766" s="29">
        <v>44554.0</v>
      </c>
      <c r="H1766" s="29">
        <v>44489.0</v>
      </c>
      <c r="I1766" s="9" t="b">
        <v>1</v>
      </c>
      <c r="J1766" s="41" t="b">
        <f>VLOOKUP($A1766, 'Duplicate Preprint DOIs removed'!$A$2:$H$3167, 8, FALSE)</f>
        <v>1</v>
      </c>
      <c r="K1766" s="41" t="b">
        <f t="shared" si="1"/>
        <v>1</v>
      </c>
      <c r="L1766" s="42">
        <f>VLOOKUP($A1766, 'Duplicate Preprint DOIs removed'!$A$2:$H$3167, 5, FALSE)</f>
        <v>44554</v>
      </c>
    </row>
    <row r="1767" hidden="1">
      <c r="A1767" s="9" t="s">
        <v>3721</v>
      </c>
      <c r="B1767" s="29">
        <v>44441.0</v>
      </c>
      <c r="C1767" s="9" t="s">
        <v>3722</v>
      </c>
      <c r="D1767" s="9" t="s">
        <v>58</v>
      </c>
      <c r="E1767" s="29">
        <v>44790.0</v>
      </c>
      <c r="F1767" s="29">
        <v>44817.0</v>
      </c>
      <c r="G1767" s="29">
        <v>44790.0</v>
      </c>
      <c r="H1767" s="29">
        <v>44616.0</v>
      </c>
      <c r="I1767" s="9" t="b">
        <v>1</v>
      </c>
      <c r="J1767" s="41" t="b">
        <f>VLOOKUP($A1767, 'Duplicate Preprint DOIs removed'!$A$2:$H$3167, 8, FALSE)</f>
        <v>1</v>
      </c>
      <c r="K1767" s="41" t="b">
        <f t="shared" si="1"/>
        <v>1</v>
      </c>
      <c r="L1767" s="42">
        <f>VLOOKUP($A1767, 'Duplicate Preprint DOIs removed'!$A$2:$H$3167, 5, FALSE)</f>
        <v>44790</v>
      </c>
    </row>
    <row r="1768" hidden="1">
      <c r="A1768" s="9" t="s">
        <v>3723</v>
      </c>
      <c r="B1768" s="29">
        <v>44440.0</v>
      </c>
      <c r="C1768" s="9" t="s">
        <v>3724</v>
      </c>
      <c r="D1768" s="9" t="s">
        <v>58</v>
      </c>
      <c r="F1768" s="29">
        <v>44896.0</v>
      </c>
      <c r="G1768" s="29">
        <v>44896.0</v>
      </c>
      <c r="H1768" s="29">
        <v>44862.0</v>
      </c>
      <c r="I1768" s="9" t="b">
        <v>1</v>
      </c>
      <c r="J1768" s="41" t="b">
        <f>VLOOKUP($A1768, 'Duplicate Preprint DOIs removed'!$A$2:$H$3167, 8, FALSE)</f>
        <v>1</v>
      </c>
      <c r="K1768" s="41" t="b">
        <f t="shared" si="1"/>
        <v>1</v>
      </c>
      <c r="L1768" s="42">
        <f>VLOOKUP($A1768, 'Duplicate Preprint DOIs removed'!$A$2:$H$3167, 5, FALSE)</f>
        <v>44896</v>
      </c>
    </row>
    <row r="1769" hidden="1">
      <c r="A1769" s="9" t="s">
        <v>3725</v>
      </c>
      <c r="B1769" s="29">
        <v>44440.0</v>
      </c>
      <c r="C1769" s="9" t="s">
        <v>3726</v>
      </c>
      <c r="D1769" s="9" t="s">
        <v>58</v>
      </c>
      <c r="F1769" s="29">
        <v>44607.0</v>
      </c>
      <c r="G1769" s="29">
        <v>44607.0</v>
      </c>
      <c r="H1769" s="29">
        <v>44532.0</v>
      </c>
      <c r="I1769" s="9" t="b">
        <v>1</v>
      </c>
      <c r="J1769" s="41" t="b">
        <f>VLOOKUP($A1769, 'Duplicate Preprint DOIs removed'!$A$2:$H$3167, 8, FALSE)</f>
        <v>1</v>
      </c>
      <c r="K1769" s="41" t="b">
        <f t="shared" si="1"/>
        <v>1</v>
      </c>
      <c r="L1769" s="42">
        <f>VLOOKUP($A1769, 'Duplicate Preprint DOIs removed'!$A$2:$H$3167, 5, FALSE)</f>
        <v>44607</v>
      </c>
    </row>
    <row r="1770" hidden="1">
      <c r="A1770" s="9" t="s">
        <v>3727</v>
      </c>
      <c r="B1770" s="29">
        <v>44440.0</v>
      </c>
      <c r="C1770" s="9" t="s">
        <v>3728</v>
      </c>
      <c r="D1770" s="9" t="s">
        <v>58</v>
      </c>
      <c r="E1770" s="29">
        <v>44628.0</v>
      </c>
      <c r="F1770" s="29">
        <v>44659.0</v>
      </c>
      <c r="G1770" s="29">
        <v>44628.0</v>
      </c>
      <c r="H1770" s="29">
        <v>44603.0</v>
      </c>
      <c r="I1770" s="9" t="b">
        <v>1</v>
      </c>
      <c r="J1770" s="41" t="b">
        <f>VLOOKUP($A1770, 'Duplicate Preprint DOIs removed'!$A$2:$H$3167, 8, FALSE)</f>
        <v>1</v>
      </c>
      <c r="K1770" s="41" t="b">
        <f t="shared" si="1"/>
        <v>1</v>
      </c>
      <c r="L1770" s="42">
        <f>VLOOKUP($A1770, 'Duplicate Preprint DOIs removed'!$A$2:$H$3167, 5, FALSE)</f>
        <v>44628</v>
      </c>
    </row>
    <row r="1771" hidden="1">
      <c r="A1771" s="9" t="s">
        <v>3729</v>
      </c>
      <c r="B1771" s="29">
        <v>44439.0</v>
      </c>
      <c r="C1771" s="9" t="s">
        <v>3730</v>
      </c>
      <c r="D1771" s="9" t="s">
        <v>58</v>
      </c>
      <c r="E1771" s="29">
        <v>44550.0</v>
      </c>
      <c r="F1771" s="29">
        <v>44566.0</v>
      </c>
      <c r="G1771" s="29">
        <v>44550.0</v>
      </c>
      <c r="H1771" s="29">
        <v>44518.0</v>
      </c>
      <c r="I1771" s="9" t="b">
        <v>1</v>
      </c>
      <c r="J1771" s="41" t="b">
        <f>VLOOKUP($A1771, 'Duplicate Preprint DOIs removed'!$A$2:$H$3167, 8, FALSE)</f>
        <v>1</v>
      </c>
      <c r="K1771" s="41" t="b">
        <f t="shared" si="1"/>
        <v>1</v>
      </c>
      <c r="L1771" s="42">
        <f>VLOOKUP($A1771, 'Duplicate Preprint DOIs removed'!$A$2:$H$3167, 5, FALSE)</f>
        <v>44550</v>
      </c>
    </row>
    <row r="1772" hidden="1">
      <c r="A1772" s="9" t="s">
        <v>3731</v>
      </c>
      <c r="B1772" s="29">
        <v>44439.0</v>
      </c>
      <c r="C1772" s="9" t="s">
        <v>3732</v>
      </c>
      <c r="D1772" s="9" t="s">
        <v>58</v>
      </c>
      <c r="F1772" s="29">
        <v>44469.0</v>
      </c>
      <c r="G1772" s="29">
        <v>44469.0</v>
      </c>
      <c r="H1772" s="29">
        <v>44453.0</v>
      </c>
      <c r="I1772" s="9" t="b">
        <v>1</v>
      </c>
      <c r="J1772" s="41" t="b">
        <f>VLOOKUP($A1772, 'Duplicate Preprint DOIs removed'!$A$2:$H$3167, 8, FALSE)</f>
        <v>1</v>
      </c>
      <c r="K1772" s="41" t="b">
        <f t="shared" si="1"/>
        <v>1</v>
      </c>
      <c r="L1772" s="42">
        <f>VLOOKUP($A1772, 'Duplicate Preprint DOIs removed'!$A$2:$H$3167, 5, FALSE)</f>
        <v>44469</v>
      </c>
    </row>
    <row r="1773" hidden="1">
      <c r="A1773" s="9" t="s">
        <v>3733</v>
      </c>
      <c r="B1773" s="29">
        <v>44441.0</v>
      </c>
      <c r="C1773" s="9" t="s">
        <v>3734</v>
      </c>
      <c r="D1773" s="9" t="s">
        <v>58</v>
      </c>
      <c r="E1773" s="29">
        <v>44566.0</v>
      </c>
      <c r="F1773" s="29">
        <v>44586.0</v>
      </c>
      <c r="G1773" s="29">
        <v>44566.0</v>
      </c>
      <c r="H1773" s="29">
        <v>44517.0</v>
      </c>
      <c r="I1773" s="9" t="b">
        <v>1</v>
      </c>
      <c r="J1773" s="41" t="b">
        <f>VLOOKUP($A1773, 'Duplicate Preprint DOIs removed'!$A$2:$H$3167, 8, FALSE)</f>
        <v>1</v>
      </c>
      <c r="K1773" s="41" t="b">
        <f t="shared" si="1"/>
        <v>1</v>
      </c>
      <c r="L1773" s="42">
        <f>VLOOKUP($A1773, 'Duplicate Preprint DOIs removed'!$A$2:$H$3167, 5, FALSE)</f>
        <v>44566</v>
      </c>
    </row>
    <row r="1774" hidden="1">
      <c r="A1774" s="9" t="s">
        <v>3735</v>
      </c>
      <c r="B1774" s="29">
        <v>44510.0</v>
      </c>
      <c r="C1774" s="9" t="s">
        <v>3736</v>
      </c>
      <c r="D1774" s="9" t="s">
        <v>58</v>
      </c>
      <c r="E1774" s="29">
        <v>44720.0</v>
      </c>
      <c r="F1774" s="29">
        <v>44747.0</v>
      </c>
      <c r="G1774" s="29">
        <v>44720.0</v>
      </c>
      <c r="H1774" s="29">
        <v>44570.0</v>
      </c>
      <c r="I1774" s="9" t="b">
        <v>1</v>
      </c>
      <c r="J1774" s="41" t="b">
        <f>VLOOKUP($A1774, 'Duplicate Preprint DOIs removed'!$A$2:$H$3167, 8, FALSE)</f>
        <v>1</v>
      </c>
      <c r="K1774" s="41" t="b">
        <f t="shared" si="1"/>
        <v>1</v>
      </c>
      <c r="L1774" s="42">
        <f>VLOOKUP($A1774, 'Duplicate Preprint DOIs removed'!$A$2:$H$3167, 5, FALSE)</f>
        <v>44720</v>
      </c>
    </row>
    <row r="1775" hidden="1">
      <c r="A1775" s="9" t="s">
        <v>3737</v>
      </c>
      <c r="B1775" s="29">
        <v>44439.0</v>
      </c>
      <c r="C1775" s="9" t="s">
        <v>3738</v>
      </c>
      <c r="D1775" s="9" t="s">
        <v>58</v>
      </c>
      <c r="F1775" s="29">
        <v>44603.0</v>
      </c>
      <c r="G1775" s="29">
        <v>44603.0</v>
      </c>
      <c r="H1775" s="29">
        <v>44516.0</v>
      </c>
      <c r="I1775" s="9" t="b">
        <v>1</v>
      </c>
      <c r="J1775" s="41" t="b">
        <f>VLOOKUP($A1775, 'Duplicate Preprint DOIs removed'!$A$2:$H$3167, 8, FALSE)</f>
        <v>1</v>
      </c>
      <c r="K1775" s="41" t="b">
        <f t="shared" si="1"/>
        <v>1</v>
      </c>
      <c r="L1775" s="42">
        <f>VLOOKUP($A1775, 'Duplicate Preprint DOIs removed'!$A$2:$H$3167, 5, FALSE)</f>
        <v>44603</v>
      </c>
    </row>
    <row r="1776">
      <c r="A1776" s="9" t="s">
        <v>3739</v>
      </c>
      <c r="B1776" s="29">
        <v>44832.0</v>
      </c>
      <c r="C1776" s="9" t="s">
        <v>3740</v>
      </c>
      <c r="D1776" s="9" t="s">
        <v>58</v>
      </c>
      <c r="E1776" s="29">
        <v>45041.0</v>
      </c>
      <c r="F1776" s="28">
        <v>45058.0</v>
      </c>
      <c r="G1776" s="29">
        <v>45041.0</v>
      </c>
      <c r="H1776" s="29">
        <v>45024.0</v>
      </c>
      <c r="I1776" s="9" t="b">
        <v>1</v>
      </c>
      <c r="J1776" s="41" t="str">
        <f>VLOOKUP($A1776, 'Duplicate Preprint DOIs removed'!$A$2:$H$3167, 8, FALSE)</f>
        <v>#N/A</v>
      </c>
      <c r="K1776" s="41" t="str">
        <f t="shared" si="1"/>
        <v>#N/A</v>
      </c>
      <c r="L1776" s="41" t="str">
        <f>VLOOKUP($A1776, 'Duplicate Preprint DOIs removed'!$A$2:$H$3167, 5, FALSE)</f>
        <v>#N/A</v>
      </c>
    </row>
    <row r="1777" hidden="1">
      <c r="A1777" s="9" t="s">
        <v>3741</v>
      </c>
      <c r="B1777" s="29">
        <v>44439.0</v>
      </c>
      <c r="C1777" s="9" t="s">
        <v>3742</v>
      </c>
      <c r="D1777" s="9" t="s">
        <v>58</v>
      </c>
      <c r="E1777" s="29">
        <v>44620.0</v>
      </c>
      <c r="F1777" s="29">
        <v>44631.0</v>
      </c>
      <c r="G1777" s="29">
        <v>44620.0</v>
      </c>
      <c r="H1777" s="29">
        <v>44613.0</v>
      </c>
      <c r="I1777" s="9" t="b">
        <v>1</v>
      </c>
      <c r="J1777" s="41" t="b">
        <f>VLOOKUP($A1777, 'Duplicate Preprint DOIs removed'!$A$2:$H$3167, 8, FALSE)</f>
        <v>1</v>
      </c>
      <c r="K1777" s="41" t="b">
        <f t="shared" si="1"/>
        <v>1</v>
      </c>
      <c r="L1777" s="42">
        <f>VLOOKUP($A1777, 'Duplicate Preprint DOIs removed'!$A$2:$H$3167, 5, FALSE)</f>
        <v>44620</v>
      </c>
    </row>
    <row r="1778" hidden="1">
      <c r="A1778" s="9" t="s">
        <v>3743</v>
      </c>
      <c r="B1778" s="29">
        <v>44439.0</v>
      </c>
      <c r="C1778" s="9" t="s">
        <v>3744</v>
      </c>
      <c r="D1778" s="9" t="s">
        <v>58</v>
      </c>
      <c r="E1778" s="29">
        <v>44573.0</v>
      </c>
      <c r="F1778" s="29">
        <v>44602.0</v>
      </c>
      <c r="G1778" s="29">
        <v>44573.0</v>
      </c>
      <c r="H1778" s="29">
        <v>44547.0</v>
      </c>
      <c r="I1778" s="9" t="b">
        <v>1</v>
      </c>
      <c r="J1778" s="41" t="b">
        <f>VLOOKUP($A1778, 'Duplicate Preprint DOIs removed'!$A$2:$H$3167, 8, FALSE)</f>
        <v>1</v>
      </c>
      <c r="K1778" s="41" t="b">
        <f t="shared" si="1"/>
        <v>1</v>
      </c>
      <c r="L1778" s="42">
        <f>VLOOKUP($A1778, 'Duplicate Preprint DOIs removed'!$A$2:$H$3167, 5, FALSE)</f>
        <v>44573</v>
      </c>
    </row>
    <row r="1779" hidden="1">
      <c r="A1779" s="9" t="s">
        <v>3745</v>
      </c>
      <c r="B1779" s="29">
        <v>44439.0</v>
      </c>
      <c r="C1779" s="9" t="s">
        <v>3746</v>
      </c>
      <c r="D1779" s="9" t="s">
        <v>58</v>
      </c>
      <c r="E1779" s="29">
        <v>44622.0</v>
      </c>
      <c r="F1779" s="29">
        <v>44628.0</v>
      </c>
      <c r="G1779" s="29">
        <v>44622.0</v>
      </c>
      <c r="H1779" s="29">
        <v>44585.0</v>
      </c>
      <c r="I1779" s="9" t="b">
        <v>1</v>
      </c>
      <c r="J1779" s="41" t="b">
        <f>VLOOKUP($A1779, 'Duplicate Preprint DOIs removed'!$A$2:$H$3167, 8, FALSE)</f>
        <v>1</v>
      </c>
      <c r="K1779" s="41" t="b">
        <f t="shared" si="1"/>
        <v>1</v>
      </c>
      <c r="L1779" s="42">
        <f>VLOOKUP($A1779, 'Duplicate Preprint DOIs removed'!$A$2:$H$3167, 5, FALSE)</f>
        <v>44622</v>
      </c>
    </row>
    <row r="1780" hidden="1">
      <c r="A1780" s="9" t="s">
        <v>3747</v>
      </c>
      <c r="B1780" s="29">
        <v>44441.0</v>
      </c>
      <c r="C1780" s="9" t="s">
        <v>3748</v>
      </c>
      <c r="D1780" s="9" t="s">
        <v>58</v>
      </c>
      <c r="E1780" s="29">
        <v>44733.0</v>
      </c>
      <c r="F1780" s="29">
        <v>44736.0</v>
      </c>
      <c r="G1780" s="29">
        <v>44733.0</v>
      </c>
      <c r="H1780" s="28">
        <v>44693.0</v>
      </c>
      <c r="I1780" s="9" t="b">
        <v>1</v>
      </c>
      <c r="J1780" s="41" t="b">
        <f>VLOOKUP($A1780, 'Duplicate Preprint DOIs removed'!$A$2:$H$3167, 8, FALSE)</f>
        <v>1</v>
      </c>
      <c r="K1780" s="41" t="b">
        <f t="shared" si="1"/>
        <v>1</v>
      </c>
      <c r="L1780" s="42">
        <f>VLOOKUP($A1780, 'Duplicate Preprint DOIs removed'!$A$2:$H$3167, 5, FALSE)</f>
        <v>44733</v>
      </c>
    </row>
    <row r="1781" hidden="1">
      <c r="A1781" s="9" t="s">
        <v>3749</v>
      </c>
      <c r="B1781" s="29">
        <v>44438.0</v>
      </c>
      <c r="C1781" s="9" t="s">
        <v>3750</v>
      </c>
      <c r="D1781" s="9" t="s">
        <v>58</v>
      </c>
      <c r="F1781" s="28">
        <v>44707.0</v>
      </c>
      <c r="G1781" s="28">
        <v>44707.0</v>
      </c>
      <c r="H1781" s="29">
        <v>44573.0</v>
      </c>
      <c r="I1781" s="9" t="b">
        <v>1</v>
      </c>
      <c r="J1781" s="41" t="b">
        <f>VLOOKUP($A1781, 'Duplicate Preprint DOIs removed'!$A$2:$H$3167, 8, FALSE)</f>
        <v>1</v>
      </c>
      <c r="K1781" s="41" t="b">
        <f t="shared" si="1"/>
        <v>1</v>
      </c>
      <c r="L1781" s="42">
        <f>VLOOKUP($A1781, 'Duplicate Preprint DOIs removed'!$A$2:$H$3167, 5, FALSE)</f>
        <v>44707</v>
      </c>
    </row>
    <row r="1782">
      <c r="A1782" s="9" t="s">
        <v>3751</v>
      </c>
      <c r="B1782" s="29">
        <v>44436.0</v>
      </c>
      <c r="C1782" s="9" t="s">
        <v>3752</v>
      </c>
      <c r="D1782" s="9" t="s">
        <v>58</v>
      </c>
      <c r="E1782" s="29">
        <v>44942.0</v>
      </c>
      <c r="F1782" s="29">
        <v>44978.0</v>
      </c>
      <c r="G1782" s="29">
        <v>44942.0</v>
      </c>
      <c r="H1782" s="29">
        <v>44518.0</v>
      </c>
      <c r="I1782" s="9" t="b">
        <v>1</v>
      </c>
      <c r="J1782" s="41" t="b">
        <f>VLOOKUP($A1782, 'Duplicate Preprint DOIs removed'!$A$2:$H$3167, 8, FALSE)</f>
        <v>0</v>
      </c>
      <c r="K1782" s="41" t="b">
        <f t="shared" si="1"/>
        <v>0</v>
      </c>
      <c r="L1782" s="42" t="str">
        <f>VLOOKUP($A1782, 'Duplicate Preprint DOIs removed'!$A$2:$H$3167, 5, FALSE)</f>
        <v>#N/A</v>
      </c>
    </row>
    <row r="1783" hidden="1">
      <c r="A1783" s="9" t="s">
        <v>3753</v>
      </c>
      <c r="B1783" s="29">
        <v>44436.0</v>
      </c>
      <c r="C1783" s="9" t="s">
        <v>3754</v>
      </c>
      <c r="D1783" s="9" t="s">
        <v>58</v>
      </c>
      <c r="F1783" s="29">
        <v>44538.0</v>
      </c>
      <c r="G1783" s="29">
        <v>44538.0</v>
      </c>
      <c r="H1783" s="29">
        <v>44463.0</v>
      </c>
      <c r="I1783" s="9" t="b">
        <v>1</v>
      </c>
      <c r="J1783" s="41" t="b">
        <f>VLOOKUP($A1783, 'Duplicate Preprint DOIs removed'!$A$2:$H$3167, 8, FALSE)</f>
        <v>1</v>
      </c>
      <c r="K1783" s="41" t="b">
        <f t="shared" si="1"/>
        <v>1</v>
      </c>
      <c r="L1783" s="42">
        <f>VLOOKUP($A1783, 'Duplicate Preprint DOIs removed'!$A$2:$H$3167, 5, FALSE)</f>
        <v>44538</v>
      </c>
    </row>
    <row r="1784" hidden="1">
      <c r="A1784" s="9" t="s">
        <v>3755</v>
      </c>
      <c r="B1784" s="29">
        <v>44436.0</v>
      </c>
      <c r="C1784" s="9" t="s">
        <v>3756</v>
      </c>
      <c r="D1784" s="9" t="s">
        <v>58</v>
      </c>
      <c r="E1784" s="28">
        <v>44697.0</v>
      </c>
      <c r="F1784" s="29">
        <v>44720.0</v>
      </c>
      <c r="G1784" s="28">
        <v>44697.0</v>
      </c>
      <c r="H1784" s="29">
        <v>44531.0</v>
      </c>
      <c r="I1784" s="9" t="b">
        <v>1</v>
      </c>
      <c r="J1784" s="41" t="b">
        <f>VLOOKUP($A1784, 'Duplicate Preprint DOIs removed'!$A$2:$H$3167, 8, FALSE)</f>
        <v>1</v>
      </c>
      <c r="K1784" s="41" t="b">
        <f t="shared" si="1"/>
        <v>1</v>
      </c>
      <c r="L1784" s="42">
        <f>VLOOKUP($A1784, 'Duplicate Preprint DOIs removed'!$A$2:$H$3167, 5, FALSE)</f>
        <v>44697</v>
      </c>
    </row>
    <row r="1785" hidden="1">
      <c r="A1785" s="9" t="s">
        <v>3757</v>
      </c>
      <c r="B1785" s="29">
        <v>44436.0</v>
      </c>
      <c r="C1785" s="9" t="s">
        <v>3758</v>
      </c>
      <c r="D1785" s="9" t="s">
        <v>58</v>
      </c>
      <c r="E1785" s="29">
        <v>44601.0</v>
      </c>
      <c r="F1785" s="29">
        <v>44621.0</v>
      </c>
      <c r="G1785" s="29">
        <v>44601.0</v>
      </c>
      <c r="H1785" s="29">
        <v>44565.0</v>
      </c>
      <c r="I1785" s="9" t="b">
        <v>1</v>
      </c>
      <c r="J1785" s="41" t="b">
        <f>VLOOKUP($A1785, 'Duplicate Preprint DOIs removed'!$A$2:$H$3167, 8, FALSE)</f>
        <v>1</v>
      </c>
      <c r="K1785" s="41" t="b">
        <f t="shared" si="1"/>
        <v>1</v>
      </c>
      <c r="L1785" s="42">
        <f>VLOOKUP($A1785, 'Duplicate Preprint DOIs removed'!$A$2:$H$3167, 5, FALSE)</f>
        <v>44601</v>
      </c>
    </row>
    <row r="1786" hidden="1">
      <c r="A1786" s="9" t="s">
        <v>3759</v>
      </c>
      <c r="B1786" s="29">
        <v>44437.0</v>
      </c>
      <c r="C1786" s="9" t="s">
        <v>3760</v>
      </c>
      <c r="D1786" s="9" t="s">
        <v>58</v>
      </c>
      <c r="F1786" s="29">
        <v>44848.0</v>
      </c>
      <c r="G1786" s="29">
        <v>44848.0</v>
      </c>
      <c r="H1786" s="29">
        <v>44719.0</v>
      </c>
      <c r="I1786" s="9" t="b">
        <v>1</v>
      </c>
      <c r="J1786" s="41" t="b">
        <f>VLOOKUP($A1786, 'Duplicate Preprint DOIs removed'!$A$2:$H$3167, 8, FALSE)</f>
        <v>1</v>
      </c>
      <c r="K1786" s="41" t="b">
        <f t="shared" si="1"/>
        <v>1</v>
      </c>
      <c r="L1786" s="42">
        <f>VLOOKUP($A1786, 'Duplicate Preprint DOIs removed'!$A$2:$H$3167, 5, FALSE)</f>
        <v>44848</v>
      </c>
    </row>
    <row r="1787" hidden="1">
      <c r="A1787" s="9" t="s">
        <v>3761</v>
      </c>
      <c r="B1787" s="29">
        <v>44435.0</v>
      </c>
      <c r="C1787" s="9" t="s">
        <v>3762</v>
      </c>
      <c r="D1787" s="9" t="s">
        <v>58</v>
      </c>
      <c r="F1787" s="28">
        <v>44691.0</v>
      </c>
      <c r="G1787" s="28">
        <v>44691.0</v>
      </c>
      <c r="H1787" s="29">
        <v>44659.0</v>
      </c>
      <c r="I1787" s="9" t="b">
        <v>1</v>
      </c>
      <c r="J1787" s="41" t="b">
        <f>VLOOKUP($A1787, 'Duplicate Preprint DOIs removed'!$A$2:$H$3167, 8, FALSE)</f>
        <v>1</v>
      </c>
      <c r="K1787" s="41" t="b">
        <f t="shared" si="1"/>
        <v>1</v>
      </c>
      <c r="L1787" s="42">
        <f>VLOOKUP($A1787, 'Duplicate Preprint DOIs removed'!$A$2:$H$3167, 5, FALSE)</f>
        <v>44691</v>
      </c>
    </row>
    <row r="1788" hidden="1">
      <c r="A1788" s="9" t="s">
        <v>3763</v>
      </c>
      <c r="B1788" s="29">
        <v>44434.0</v>
      </c>
      <c r="C1788" s="9" t="s">
        <v>3764</v>
      </c>
      <c r="D1788" s="9" t="s">
        <v>58</v>
      </c>
      <c r="E1788" s="29">
        <v>44504.0</v>
      </c>
      <c r="F1788" s="29">
        <v>44532.0</v>
      </c>
      <c r="G1788" s="29">
        <v>44504.0</v>
      </c>
      <c r="H1788" s="29">
        <v>44501.0</v>
      </c>
      <c r="I1788" s="9" t="b">
        <v>1</v>
      </c>
      <c r="J1788" s="41" t="b">
        <f>VLOOKUP($A1788, 'Duplicate Preprint DOIs removed'!$A$2:$H$3167, 8, FALSE)</f>
        <v>1</v>
      </c>
      <c r="K1788" s="41" t="b">
        <f t="shared" si="1"/>
        <v>1</v>
      </c>
      <c r="L1788" s="42">
        <f>VLOOKUP($A1788, 'Duplicate Preprint DOIs removed'!$A$2:$H$3167, 5, FALSE)</f>
        <v>44504</v>
      </c>
    </row>
    <row r="1789" hidden="1">
      <c r="A1789" s="9" t="s">
        <v>3765</v>
      </c>
      <c r="B1789" s="29">
        <v>44435.0</v>
      </c>
      <c r="C1789" s="9" t="s">
        <v>3766</v>
      </c>
      <c r="D1789" s="9" t="s">
        <v>58</v>
      </c>
      <c r="E1789" s="29">
        <v>44866.0</v>
      </c>
      <c r="F1789" s="29">
        <v>44887.0</v>
      </c>
      <c r="G1789" s="29">
        <v>44866.0</v>
      </c>
      <c r="H1789" s="29">
        <v>44496.0</v>
      </c>
      <c r="I1789" s="9" t="b">
        <v>1</v>
      </c>
      <c r="J1789" s="41" t="b">
        <f>VLOOKUP($A1789, 'Duplicate Preprint DOIs removed'!$A$2:$H$3167, 8, FALSE)</f>
        <v>1</v>
      </c>
      <c r="K1789" s="41" t="b">
        <f t="shared" si="1"/>
        <v>1</v>
      </c>
      <c r="L1789" s="42">
        <f>VLOOKUP($A1789, 'Duplicate Preprint DOIs removed'!$A$2:$H$3167, 5, FALSE)</f>
        <v>44866</v>
      </c>
    </row>
    <row r="1790" hidden="1">
      <c r="A1790" s="9" t="s">
        <v>3767</v>
      </c>
      <c r="B1790" s="29">
        <v>44433.0</v>
      </c>
      <c r="C1790" s="9" t="s">
        <v>3768</v>
      </c>
      <c r="D1790" s="9" t="s">
        <v>58</v>
      </c>
      <c r="F1790" s="29">
        <v>44573.0</v>
      </c>
      <c r="G1790" s="29">
        <v>44573.0</v>
      </c>
      <c r="H1790" s="29">
        <v>44549.0</v>
      </c>
      <c r="I1790" s="9" t="b">
        <v>1</v>
      </c>
      <c r="J1790" s="41" t="b">
        <f>VLOOKUP($A1790, 'Duplicate Preprint DOIs removed'!$A$2:$H$3167, 8, FALSE)</f>
        <v>1</v>
      </c>
      <c r="K1790" s="41" t="b">
        <f t="shared" si="1"/>
        <v>1</v>
      </c>
      <c r="L1790" s="42">
        <f>VLOOKUP($A1790, 'Duplicate Preprint DOIs removed'!$A$2:$H$3167, 5, FALSE)</f>
        <v>44573</v>
      </c>
    </row>
    <row r="1791" hidden="1">
      <c r="A1791" s="9" t="s">
        <v>3769</v>
      </c>
      <c r="B1791" s="29">
        <v>44455.0</v>
      </c>
      <c r="C1791" s="9" t="s">
        <v>3770</v>
      </c>
      <c r="D1791" s="9" t="s">
        <v>58</v>
      </c>
      <c r="E1791" s="29">
        <v>44515.0</v>
      </c>
      <c r="F1791" s="29">
        <v>44539.0</v>
      </c>
      <c r="G1791" s="29">
        <v>44515.0</v>
      </c>
      <c r="H1791" s="29">
        <v>44497.0</v>
      </c>
      <c r="I1791" s="9" t="b">
        <v>1</v>
      </c>
      <c r="J1791" s="41" t="b">
        <f>VLOOKUP($A1791, 'Duplicate Preprint DOIs removed'!$A$2:$H$3167, 8, FALSE)</f>
        <v>1</v>
      </c>
      <c r="K1791" s="41" t="b">
        <f t="shared" si="1"/>
        <v>1</v>
      </c>
      <c r="L1791" s="42">
        <f>VLOOKUP($A1791, 'Duplicate Preprint DOIs removed'!$A$2:$H$3167, 5, FALSE)</f>
        <v>44515</v>
      </c>
    </row>
    <row r="1792" hidden="1">
      <c r="A1792" s="9" t="s">
        <v>3771</v>
      </c>
      <c r="B1792" s="29">
        <v>44435.0</v>
      </c>
      <c r="C1792" s="9" t="s">
        <v>3772</v>
      </c>
      <c r="D1792" s="9" t="s">
        <v>58</v>
      </c>
      <c r="E1792" s="29">
        <v>44943.0</v>
      </c>
      <c r="F1792" s="29">
        <v>44960.0</v>
      </c>
      <c r="G1792" s="29">
        <v>44943.0</v>
      </c>
      <c r="H1792" s="29">
        <v>44925.0</v>
      </c>
      <c r="I1792" s="9" t="b">
        <v>1</v>
      </c>
      <c r="J1792" s="41" t="b">
        <f>VLOOKUP($A1792, 'Duplicate Preprint DOIs removed'!$A$2:$H$3167, 8, FALSE)</f>
        <v>1</v>
      </c>
      <c r="K1792" s="41" t="b">
        <f t="shared" si="1"/>
        <v>1</v>
      </c>
      <c r="L1792" s="42">
        <f>VLOOKUP($A1792, 'Duplicate Preprint DOIs removed'!$A$2:$H$3167, 5, FALSE)</f>
        <v>44943</v>
      </c>
    </row>
    <row r="1793" hidden="1">
      <c r="A1793" s="9" t="s">
        <v>3773</v>
      </c>
      <c r="B1793" s="29">
        <v>44463.0</v>
      </c>
      <c r="C1793" s="9" t="s">
        <v>3774</v>
      </c>
      <c r="D1793" s="9" t="s">
        <v>58</v>
      </c>
      <c r="E1793" s="29">
        <v>44586.0</v>
      </c>
      <c r="F1793" s="29">
        <v>44613.0</v>
      </c>
      <c r="G1793" s="29">
        <v>44586.0</v>
      </c>
      <c r="H1793" s="29">
        <v>44503.0</v>
      </c>
      <c r="I1793" s="9" t="b">
        <v>1</v>
      </c>
      <c r="J1793" s="41" t="b">
        <f>VLOOKUP($A1793, 'Duplicate Preprint DOIs removed'!$A$2:$H$3167, 8, FALSE)</f>
        <v>1</v>
      </c>
      <c r="K1793" s="41" t="b">
        <f t="shared" si="1"/>
        <v>1</v>
      </c>
      <c r="L1793" s="42">
        <f>VLOOKUP($A1793, 'Duplicate Preprint DOIs removed'!$A$2:$H$3167, 5, FALSE)</f>
        <v>44586</v>
      </c>
    </row>
    <row r="1794" hidden="1">
      <c r="A1794" s="9" t="s">
        <v>3775</v>
      </c>
      <c r="B1794" s="29">
        <v>44434.0</v>
      </c>
      <c r="C1794" s="9" t="s">
        <v>3776</v>
      </c>
      <c r="D1794" s="9" t="s">
        <v>58</v>
      </c>
      <c r="E1794" s="29">
        <v>44643.0</v>
      </c>
      <c r="F1794" s="29">
        <v>44652.0</v>
      </c>
      <c r="G1794" s="29">
        <v>44643.0</v>
      </c>
      <c r="H1794" s="29">
        <v>44461.0</v>
      </c>
      <c r="I1794" s="9" t="b">
        <v>1</v>
      </c>
      <c r="J1794" s="41" t="b">
        <f>VLOOKUP($A1794, 'Duplicate Preprint DOIs removed'!$A$2:$H$3167, 8, FALSE)</f>
        <v>1</v>
      </c>
      <c r="K1794" s="41" t="b">
        <f t="shared" si="1"/>
        <v>1</v>
      </c>
      <c r="L1794" s="42">
        <f>VLOOKUP($A1794, 'Duplicate Preprint DOIs removed'!$A$2:$H$3167, 5, FALSE)</f>
        <v>44643</v>
      </c>
    </row>
    <row r="1795" hidden="1">
      <c r="A1795" s="9" t="s">
        <v>3777</v>
      </c>
      <c r="B1795" s="29">
        <v>44432.0</v>
      </c>
      <c r="C1795" s="9" t="s">
        <v>3778</v>
      </c>
      <c r="D1795" s="9" t="s">
        <v>58</v>
      </c>
      <c r="E1795" s="29">
        <v>44614.0</v>
      </c>
      <c r="F1795" s="29">
        <v>44629.0</v>
      </c>
      <c r="G1795" s="29">
        <v>44614.0</v>
      </c>
      <c r="H1795" s="29">
        <v>44596.0</v>
      </c>
      <c r="I1795" s="9" t="b">
        <v>1</v>
      </c>
      <c r="J1795" s="41" t="b">
        <f>VLOOKUP($A1795, 'Duplicate Preprint DOIs removed'!$A$2:$H$3167, 8, FALSE)</f>
        <v>1</v>
      </c>
      <c r="K1795" s="41" t="b">
        <f t="shared" si="1"/>
        <v>1</v>
      </c>
      <c r="L1795" s="42">
        <f>VLOOKUP($A1795, 'Duplicate Preprint DOIs removed'!$A$2:$H$3167, 5, FALSE)</f>
        <v>44614</v>
      </c>
    </row>
    <row r="1796" hidden="1">
      <c r="A1796" s="9" t="s">
        <v>3779</v>
      </c>
      <c r="B1796" s="29">
        <v>44530.0</v>
      </c>
      <c r="C1796" s="9" t="s">
        <v>3780</v>
      </c>
      <c r="D1796" s="9" t="s">
        <v>58</v>
      </c>
      <c r="F1796" s="29">
        <v>44831.0</v>
      </c>
      <c r="G1796" s="29">
        <v>44831.0</v>
      </c>
      <c r="H1796" s="29">
        <v>44796.0</v>
      </c>
      <c r="I1796" s="9" t="b">
        <v>1</v>
      </c>
      <c r="J1796" s="41" t="b">
        <f>VLOOKUP($A1796, 'Duplicate Preprint DOIs removed'!$A$2:$H$3167, 8, FALSE)</f>
        <v>1</v>
      </c>
      <c r="K1796" s="41" t="b">
        <f t="shared" si="1"/>
        <v>1</v>
      </c>
      <c r="L1796" s="42">
        <f>VLOOKUP($A1796, 'Duplicate Preprint DOIs removed'!$A$2:$H$3167, 5, FALSE)</f>
        <v>44831</v>
      </c>
    </row>
    <row r="1797" hidden="1">
      <c r="A1797" s="9" t="s">
        <v>3781</v>
      </c>
      <c r="B1797" s="29">
        <v>44431.0</v>
      </c>
      <c r="C1797" s="9" t="s">
        <v>3782</v>
      </c>
      <c r="D1797" s="9" t="s">
        <v>58</v>
      </c>
      <c r="E1797" s="29">
        <v>44609.0</v>
      </c>
      <c r="F1797" s="29">
        <v>44636.0</v>
      </c>
      <c r="G1797" s="29">
        <v>44609.0</v>
      </c>
      <c r="H1797" s="29">
        <v>44570.0</v>
      </c>
      <c r="I1797" s="9" t="b">
        <v>1</v>
      </c>
      <c r="J1797" s="41" t="b">
        <f>VLOOKUP($A1797, 'Duplicate Preprint DOIs removed'!$A$2:$H$3167, 8, FALSE)</f>
        <v>1</v>
      </c>
      <c r="K1797" s="41" t="b">
        <f t="shared" si="1"/>
        <v>1</v>
      </c>
      <c r="L1797" s="42">
        <f>VLOOKUP($A1797, 'Duplicate Preprint DOIs removed'!$A$2:$H$3167, 5, FALSE)</f>
        <v>44609</v>
      </c>
    </row>
    <row r="1798" hidden="1">
      <c r="A1798" s="9" t="s">
        <v>3783</v>
      </c>
      <c r="B1798" s="29">
        <v>44431.0</v>
      </c>
      <c r="C1798" s="9" t="s">
        <v>3784</v>
      </c>
      <c r="D1798" s="9" t="s">
        <v>58</v>
      </c>
      <c r="E1798" s="29">
        <v>44678.0</v>
      </c>
      <c r="F1798" s="28">
        <v>44691.0</v>
      </c>
      <c r="G1798" s="29">
        <v>44678.0</v>
      </c>
      <c r="H1798" s="29">
        <v>44634.0</v>
      </c>
      <c r="I1798" s="9" t="b">
        <v>1</v>
      </c>
      <c r="J1798" s="41" t="b">
        <f>VLOOKUP($A1798, 'Duplicate Preprint DOIs removed'!$A$2:$H$3167, 8, FALSE)</f>
        <v>1</v>
      </c>
      <c r="K1798" s="41" t="b">
        <f t="shared" si="1"/>
        <v>1</v>
      </c>
      <c r="L1798" s="42">
        <f>VLOOKUP($A1798, 'Duplicate Preprint DOIs removed'!$A$2:$H$3167, 5, FALSE)</f>
        <v>44678</v>
      </c>
    </row>
    <row r="1799" hidden="1">
      <c r="A1799" s="9" t="s">
        <v>3785</v>
      </c>
      <c r="B1799" s="29">
        <v>44487.0</v>
      </c>
      <c r="C1799" s="9" t="s">
        <v>3786</v>
      </c>
      <c r="D1799" s="9" t="s">
        <v>58</v>
      </c>
      <c r="F1799" s="29">
        <v>44740.0</v>
      </c>
      <c r="G1799" s="29">
        <v>44740.0</v>
      </c>
      <c r="H1799" s="29">
        <v>44635.0</v>
      </c>
      <c r="I1799" s="9" t="b">
        <v>1</v>
      </c>
      <c r="J1799" s="41" t="b">
        <f>VLOOKUP($A1799, 'Duplicate Preprint DOIs removed'!$A$2:$H$3167, 8, FALSE)</f>
        <v>1</v>
      </c>
      <c r="K1799" s="41" t="b">
        <f t="shared" si="1"/>
        <v>1</v>
      </c>
      <c r="L1799" s="42">
        <f>VLOOKUP($A1799, 'Duplicate Preprint DOIs removed'!$A$2:$H$3167, 5, FALSE)</f>
        <v>44740</v>
      </c>
    </row>
    <row r="1800" hidden="1">
      <c r="A1800" s="9" t="s">
        <v>3787</v>
      </c>
      <c r="B1800" s="29">
        <v>44428.0</v>
      </c>
      <c r="C1800" s="9" t="s">
        <v>3788</v>
      </c>
      <c r="D1800" s="9" t="s">
        <v>58</v>
      </c>
      <c r="F1800" s="29">
        <v>44601.0</v>
      </c>
      <c r="G1800" s="29">
        <v>44601.0</v>
      </c>
      <c r="H1800" s="29">
        <v>44510.0</v>
      </c>
      <c r="I1800" s="9" t="b">
        <v>1</v>
      </c>
      <c r="J1800" s="41" t="b">
        <f>VLOOKUP($A1800, 'Duplicate Preprint DOIs removed'!$A$2:$H$3167, 8, FALSE)</f>
        <v>1</v>
      </c>
      <c r="K1800" s="41" t="b">
        <f t="shared" si="1"/>
        <v>1</v>
      </c>
      <c r="L1800" s="42">
        <f>VLOOKUP($A1800, 'Duplicate Preprint DOIs removed'!$A$2:$H$3167, 5, FALSE)</f>
        <v>44601</v>
      </c>
    </row>
    <row r="1801" hidden="1">
      <c r="A1801" s="9" t="s">
        <v>3789</v>
      </c>
      <c r="B1801" s="29">
        <v>44429.0</v>
      </c>
      <c r="C1801" s="9" t="s">
        <v>3790</v>
      </c>
      <c r="D1801" s="9" t="s">
        <v>58</v>
      </c>
      <c r="E1801" s="29">
        <v>44599.0</v>
      </c>
      <c r="F1801" s="29">
        <v>44615.0</v>
      </c>
      <c r="G1801" s="29">
        <v>44599.0</v>
      </c>
      <c r="H1801" s="29">
        <v>44517.0</v>
      </c>
      <c r="I1801" s="9" t="b">
        <v>1</v>
      </c>
      <c r="J1801" s="41" t="b">
        <f>VLOOKUP($A1801, 'Duplicate Preprint DOIs removed'!$A$2:$H$3167, 8, FALSE)</f>
        <v>1</v>
      </c>
      <c r="K1801" s="41" t="b">
        <f t="shared" si="1"/>
        <v>1</v>
      </c>
      <c r="L1801" s="42">
        <f>VLOOKUP($A1801, 'Duplicate Preprint DOIs removed'!$A$2:$H$3167, 5, FALSE)</f>
        <v>44599</v>
      </c>
    </row>
    <row r="1802" hidden="1">
      <c r="A1802" s="9" t="s">
        <v>3791</v>
      </c>
      <c r="B1802" s="29">
        <v>44428.0</v>
      </c>
      <c r="C1802" s="9" t="s">
        <v>3792</v>
      </c>
      <c r="D1802" s="9" t="s">
        <v>58</v>
      </c>
      <c r="E1802" s="29">
        <v>44788.0</v>
      </c>
      <c r="F1802" s="29">
        <v>44824.0</v>
      </c>
      <c r="G1802" s="29">
        <v>44788.0</v>
      </c>
      <c r="H1802" s="29">
        <v>44740.0</v>
      </c>
      <c r="I1802" s="9" t="b">
        <v>1</v>
      </c>
      <c r="J1802" s="41" t="b">
        <f>VLOOKUP($A1802, 'Duplicate Preprint DOIs removed'!$A$2:$H$3167, 8, FALSE)</f>
        <v>1</v>
      </c>
      <c r="K1802" s="41" t="b">
        <f t="shared" si="1"/>
        <v>1</v>
      </c>
      <c r="L1802" s="42">
        <f>VLOOKUP($A1802, 'Duplicate Preprint DOIs removed'!$A$2:$H$3167, 5, FALSE)</f>
        <v>44788</v>
      </c>
    </row>
    <row r="1803" hidden="1">
      <c r="A1803" s="9" t="s">
        <v>3793</v>
      </c>
      <c r="B1803" s="29">
        <v>44428.0</v>
      </c>
      <c r="C1803" s="9" t="s">
        <v>3794</v>
      </c>
      <c r="D1803" s="9" t="s">
        <v>58</v>
      </c>
      <c r="E1803" s="29">
        <v>44566.0</v>
      </c>
      <c r="F1803" s="29">
        <v>44579.0</v>
      </c>
      <c r="G1803" s="29">
        <v>44566.0</v>
      </c>
      <c r="H1803" s="29">
        <v>44524.0</v>
      </c>
      <c r="I1803" s="9" t="b">
        <v>1</v>
      </c>
      <c r="J1803" s="41" t="b">
        <f>VLOOKUP($A1803, 'Duplicate Preprint DOIs removed'!$A$2:$H$3167, 8, FALSE)</f>
        <v>1</v>
      </c>
      <c r="K1803" s="41" t="b">
        <f t="shared" si="1"/>
        <v>1</v>
      </c>
      <c r="L1803" s="42">
        <f>VLOOKUP($A1803, 'Duplicate Preprint DOIs removed'!$A$2:$H$3167, 5, FALSE)</f>
        <v>44566</v>
      </c>
    </row>
    <row r="1804" hidden="1">
      <c r="A1804" s="9" t="s">
        <v>3795</v>
      </c>
      <c r="B1804" s="29">
        <v>44427.0</v>
      </c>
      <c r="C1804" s="9" t="s">
        <v>3796</v>
      </c>
      <c r="D1804" s="9" t="s">
        <v>58</v>
      </c>
      <c r="E1804" s="29">
        <v>44628.0</v>
      </c>
      <c r="F1804" s="29">
        <v>44648.0</v>
      </c>
      <c r="G1804" s="29">
        <v>44628.0</v>
      </c>
      <c r="H1804" s="29">
        <v>44616.0</v>
      </c>
      <c r="I1804" s="9" t="b">
        <v>1</v>
      </c>
      <c r="J1804" s="41" t="b">
        <f>VLOOKUP($A1804, 'Duplicate Preprint DOIs removed'!$A$2:$H$3167, 8, FALSE)</f>
        <v>1</v>
      </c>
      <c r="K1804" s="41" t="b">
        <f t="shared" si="1"/>
        <v>1</v>
      </c>
      <c r="L1804" s="42">
        <f>VLOOKUP($A1804, 'Duplicate Preprint DOIs removed'!$A$2:$H$3167, 5, FALSE)</f>
        <v>44628</v>
      </c>
    </row>
    <row r="1805" hidden="1">
      <c r="A1805" s="9" t="s">
        <v>3797</v>
      </c>
      <c r="B1805" s="29">
        <v>44427.0</v>
      </c>
      <c r="C1805" s="9" t="s">
        <v>3798</v>
      </c>
      <c r="D1805" s="9" t="s">
        <v>58</v>
      </c>
      <c r="F1805" s="28">
        <v>44705.0</v>
      </c>
      <c r="G1805" s="28">
        <v>44705.0</v>
      </c>
      <c r="H1805" s="29">
        <v>44494.0</v>
      </c>
      <c r="I1805" s="9" t="b">
        <v>1</v>
      </c>
      <c r="J1805" s="41" t="b">
        <f>VLOOKUP($A1805, 'Duplicate Preprint DOIs removed'!$A$2:$H$3167, 8, FALSE)</f>
        <v>1</v>
      </c>
      <c r="K1805" s="41" t="b">
        <f t="shared" si="1"/>
        <v>1</v>
      </c>
      <c r="L1805" s="42">
        <f>VLOOKUP($A1805, 'Duplicate Preprint DOIs removed'!$A$2:$H$3167, 5, FALSE)</f>
        <v>44705</v>
      </c>
    </row>
    <row r="1806" hidden="1">
      <c r="A1806" s="9" t="s">
        <v>3799</v>
      </c>
      <c r="B1806" s="29">
        <v>44427.0</v>
      </c>
      <c r="C1806" s="9" t="s">
        <v>3800</v>
      </c>
      <c r="D1806" s="9" t="s">
        <v>58</v>
      </c>
      <c r="F1806" s="28">
        <v>44690.0</v>
      </c>
      <c r="G1806" s="28">
        <v>44690.0</v>
      </c>
      <c r="H1806" s="29">
        <v>44671.0</v>
      </c>
      <c r="I1806" s="9" t="b">
        <v>1</v>
      </c>
      <c r="J1806" s="41" t="b">
        <f>VLOOKUP($A1806, 'Duplicate Preprint DOIs removed'!$A$2:$H$3167, 8, FALSE)</f>
        <v>1</v>
      </c>
      <c r="K1806" s="41" t="b">
        <f t="shared" si="1"/>
        <v>1</v>
      </c>
      <c r="L1806" s="42">
        <f>VLOOKUP($A1806, 'Duplicate Preprint DOIs removed'!$A$2:$H$3167, 5, FALSE)</f>
        <v>44690</v>
      </c>
    </row>
    <row r="1807" hidden="1">
      <c r="A1807" s="9" t="s">
        <v>3801</v>
      </c>
      <c r="B1807" s="29">
        <v>44427.0</v>
      </c>
      <c r="C1807" s="9" t="s">
        <v>3802</v>
      </c>
      <c r="D1807" s="9" t="s">
        <v>58</v>
      </c>
      <c r="E1807" s="29">
        <v>44539.0</v>
      </c>
      <c r="F1807" s="29">
        <v>44568.0</v>
      </c>
      <c r="G1807" s="29">
        <v>44539.0</v>
      </c>
      <c r="H1807" s="29">
        <v>44538.0</v>
      </c>
      <c r="I1807" s="9" t="b">
        <v>1</v>
      </c>
      <c r="J1807" s="41" t="b">
        <f>VLOOKUP($A1807, 'Duplicate Preprint DOIs removed'!$A$2:$H$3167, 8, FALSE)</f>
        <v>1</v>
      </c>
      <c r="K1807" s="41" t="b">
        <f t="shared" si="1"/>
        <v>1</v>
      </c>
      <c r="L1807" s="42">
        <f>VLOOKUP($A1807, 'Duplicate Preprint DOIs removed'!$A$2:$H$3167, 5, FALSE)</f>
        <v>44539</v>
      </c>
    </row>
    <row r="1808" hidden="1">
      <c r="A1808" s="9" t="s">
        <v>3803</v>
      </c>
      <c r="B1808" s="29">
        <v>44428.0</v>
      </c>
      <c r="C1808" s="9" t="s">
        <v>3804</v>
      </c>
      <c r="D1808" s="9" t="s">
        <v>58</v>
      </c>
      <c r="E1808" s="29">
        <v>44551.0</v>
      </c>
      <c r="F1808" s="29">
        <v>44574.0</v>
      </c>
      <c r="G1808" s="29">
        <v>44551.0</v>
      </c>
      <c r="H1808" s="29">
        <v>44468.0</v>
      </c>
      <c r="I1808" s="9" t="b">
        <v>1</v>
      </c>
      <c r="J1808" s="41" t="b">
        <f>VLOOKUP($A1808, 'Duplicate Preprint DOIs removed'!$A$2:$H$3167, 8, FALSE)</f>
        <v>1</v>
      </c>
      <c r="K1808" s="41" t="b">
        <f t="shared" si="1"/>
        <v>1</v>
      </c>
      <c r="L1808" s="42">
        <f>VLOOKUP($A1808, 'Duplicate Preprint DOIs removed'!$A$2:$H$3167, 5, FALSE)</f>
        <v>44551</v>
      </c>
    </row>
    <row r="1809" hidden="1">
      <c r="A1809" s="9" t="s">
        <v>3805</v>
      </c>
      <c r="B1809" s="29">
        <v>44425.0</v>
      </c>
      <c r="C1809" s="9" t="s">
        <v>3806</v>
      </c>
      <c r="D1809" s="9" t="s">
        <v>58</v>
      </c>
      <c r="E1809" s="29">
        <v>44511.0</v>
      </c>
      <c r="F1809" s="29">
        <v>44531.0</v>
      </c>
      <c r="G1809" s="29">
        <v>44511.0</v>
      </c>
      <c r="H1809" s="29">
        <v>44491.0</v>
      </c>
      <c r="I1809" s="9" t="b">
        <v>1</v>
      </c>
      <c r="J1809" s="41" t="b">
        <f>VLOOKUP($A1809, 'Duplicate Preprint DOIs removed'!$A$2:$H$3167, 8, FALSE)</f>
        <v>1</v>
      </c>
      <c r="K1809" s="41" t="b">
        <f t="shared" si="1"/>
        <v>1</v>
      </c>
      <c r="L1809" s="42">
        <f>VLOOKUP($A1809, 'Duplicate Preprint DOIs removed'!$A$2:$H$3167, 5, FALSE)</f>
        <v>44511</v>
      </c>
    </row>
    <row r="1810" hidden="1">
      <c r="A1810" s="9" t="s">
        <v>3807</v>
      </c>
      <c r="B1810" s="29">
        <v>44427.0</v>
      </c>
      <c r="C1810" s="9" t="s">
        <v>3808</v>
      </c>
      <c r="D1810" s="9" t="s">
        <v>58</v>
      </c>
      <c r="F1810" s="29">
        <v>44965.0</v>
      </c>
      <c r="G1810" s="29">
        <v>44965.0</v>
      </c>
      <c r="H1810" s="29">
        <v>44928.0</v>
      </c>
      <c r="I1810" s="9" t="b">
        <v>1</v>
      </c>
      <c r="J1810" s="41" t="b">
        <f>VLOOKUP($A1810, 'Duplicate Preprint DOIs removed'!$A$2:$H$3167, 8, FALSE)</f>
        <v>1</v>
      </c>
      <c r="K1810" s="41" t="b">
        <f t="shared" si="1"/>
        <v>1</v>
      </c>
      <c r="L1810" s="42">
        <f>VLOOKUP($A1810, 'Duplicate Preprint DOIs removed'!$A$2:$H$3167, 5, FALSE)</f>
        <v>44965</v>
      </c>
    </row>
    <row r="1811" hidden="1">
      <c r="A1811" s="9" t="s">
        <v>3809</v>
      </c>
      <c r="B1811" s="29">
        <v>44426.0</v>
      </c>
      <c r="C1811" s="9" t="s">
        <v>3810</v>
      </c>
      <c r="D1811" s="9" t="s">
        <v>58</v>
      </c>
      <c r="E1811" s="29">
        <v>44566.0</v>
      </c>
      <c r="F1811" s="29">
        <v>44608.0</v>
      </c>
      <c r="G1811" s="29">
        <v>44566.0</v>
      </c>
      <c r="H1811" s="29">
        <v>44482.0</v>
      </c>
      <c r="I1811" s="9" t="b">
        <v>1</v>
      </c>
      <c r="J1811" s="41" t="b">
        <f>VLOOKUP($A1811, 'Duplicate Preprint DOIs removed'!$A$2:$H$3167, 8, FALSE)</f>
        <v>1</v>
      </c>
      <c r="K1811" s="41" t="b">
        <f t="shared" si="1"/>
        <v>1</v>
      </c>
      <c r="L1811" s="42">
        <f>VLOOKUP($A1811, 'Duplicate Preprint DOIs removed'!$A$2:$H$3167, 5, FALSE)</f>
        <v>44566</v>
      </c>
    </row>
    <row r="1812" hidden="1">
      <c r="A1812" s="9" t="s">
        <v>3811</v>
      </c>
      <c r="B1812" s="29">
        <v>44427.0</v>
      </c>
      <c r="C1812" s="9" t="s">
        <v>3812</v>
      </c>
      <c r="D1812" s="9" t="s">
        <v>58</v>
      </c>
      <c r="E1812" s="29">
        <v>44533.0</v>
      </c>
      <c r="F1812" s="29">
        <v>44539.0</v>
      </c>
      <c r="G1812" s="29">
        <v>44533.0</v>
      </c>
      <c r="H1812" s="29">
        <v>44490.0</v>
      </c>
      <c r="I1812" s="9" t="b">
        <v>1</v>
      </c>
      <c r="J1812" s="41" t="b">
        <f>VLOOKUP($A1812, 'Duplicate Preprint DOIs removed'!$A$2:$H$3167, 8, FALSE)</f>
        <v>1</v>
      </c>
      <c r="K1812" s="41" t="b">
        <f t="shared" si="1"/>
        <v>1</v>
      </c>
      <c r="L1812" s="42">
        <f>VLOOKUP($A1812, 'Duplicate Preprint DOIs removed'!$A$2:$H$3167, 5, FALSE)</f>
        <v>44533</v>
      </c>
    </row>
    <row r="1813" hidden="1">
      <c r="A1813" s="9" t="s">
        <v>3813</v>
      </c>
      <c r="B1813" s="29">
        <v>44425.0</v>
      </c>
      <c r="C1813" s="9" t="s">
        <v>3814</v>
      </c>
      <c r="D1813" s="9" t="s">
        <v>58</v>
      </c>
      <c r="F1813" s="29">
        <v>44593.0</v>
      </c>
      <c r="G1813" s="29">
        <v>44593.0</v>
      </c>
      <c r="H1813" s="29">
        <v>44497.0</v>
      </c>
      <c r="I1813" s="9" t="b">
        <v>1</v>
      </c>
      <c r="J1813" s="41" t="b">
        <f>VLOOKUP($A1813, 'Duplicate Preprint DOIs removed'!$A$2:$H$3167, 8, FALSE)</f>
        <v>1</v>
      </c>
      <c r="K1813" s="41" t="b">
        <f t="shared" si="1"/>
        <v>1</v>
      </c>
      <c r="L1813" s="42">
        <f>VLOOKUP($A1813, 'Duplicate Preprint DOIs removed'!$A$2:$H$3167, 5, FALSE)</f>
        <v>44593</v>
      </c>
    </row>
    <row r="1814" hidden="1">
      <c r="A1814" s="9" t="s">
        <v>153</v>
      </c>
      <c r="B1814" s="29">
        <v>44425.0</v>
      </c>
      <c r="C1814" s="9" t="s">
        <v>154</v>
      </c>
      <c r="D1814" s="9" t="s">
        <v>58</v>
      </c>
      <c r="F1814" s="29">
        <v>44628.0</v>
      </c>
      <c r="G1814" s="29">
        <v>44628.0</v>
      </c>
      <c r="H1814" s="28">
        <v>44709.0</v>
      </c>
      <c r="I1814" s="9" t="b">
        <v>0</v>
      </c>
      <c r="J1814" s="41" t="b">
        <f>VLOOKUP($A1814, 'Duplicate Preprint DOIs removed'!$A$2:$H$3167, 8, FALSE)</f>
        <v>0</v>
      </c>
      <c r="K1814" s="41" t="b">
        <f t="shared" si="1"/>
        <v>1</v>
      </c>
      <c r="L1814" s="42">
        <f>VLOOKUP($A1814, 'Duplicate Preprint DOIs removed'!$A$2:$H$3167, 5, FALSE)</f>
        <v>44628</v>
      </c>
    </row>
    <row r="1815">
      <c r="A1815" s="9" t="s">
        <v>3815</v>
      </c>
      <c r="B1815" s="29">
        <v>44425.0</v>
      </c>
      <c r="C1815" s="9" t="s">
        <v>3816</v>
      </c>
      <c r="D1815" s="9" t="s">
        <v>58</v>
      </c>
      <c r="F1815" s="29">
        <v>45001.0</v>
      </c>
      <c r="G1815" s="29">
        <v>45001.0</v>
      </c>
      <c r="H1815" s="29">
        <v>44830.0</v>
      </c>
      <c r="I1815" s="9" t="b">
        <v>1</v>
      </c>
      <c r="J1815" s="41" t="b">
        <f>VLOOKUP($A1815, 'Duplicate Preprint DOIs removed'!$A$2:$H$3167, 8, FALSE)</f>
        <v>0</v>
      </c>
      <c r="K1815" s="41" t="b">
        <f t="shared" si="1"/>
        <v>0</v>
      </c>
      <c r="L1815" s="42" t="str">
        <f>VLOOKUP($A1815, 'Duplicate Preprint DOIs removed'!$A$2:$H$3167, 5, FALSE)</f>
        <v>#N/A</v>
      </c>
    </row>
    <row r="1816" hidden="1">
      <c r="A1816" s="9" t="s">
        <v>3817</v>
      </c>
      <c r="B1816" s="29">
        <v>44424.0</v>
      </c>
      <c r="C1816" s="9" t="s">
        <v>3818</v>
      </c>
      <c r="D1816" s="9" t="s">
        <v>58</v>
      </c>
      <c r="E1816" s="29">
        <v>44641.0</v>
      </c>
      <c r="F1816" s="29">
        <v>44652.0</v>
      </c>
      <c r="G1816" s="29">
        <v>44641.0</v>
      </c>
      <c r="H1816" s="29">
        <v>44612.0</v>
      </c>
      <c r="I1816" s="9" t="b">
        <v>1</v>
      </c>
      <c r="J1816" s="41" t="b">
        <f>VLOOKUP($A1816, 'Duplicate Preprint DOIs removed'!$A$2:$H$3167, 8, FALSE)</f>
        <v>1</v>
      </c>
      <c r="K1816" s="41" t="b">
        <f t="shared" si="1"/>
        <v>1</v>
      </c>
      <c r="L1816" s="42">
        <f>VLOOKUP($A1816, 'Duplicate Preprint DOIs removed'!$A$2:$H$3167, 5, FALSE)</f>
        <v>44641</v>
      </c>
    </row>
    <row r="1817" hidden="1">
      <c r="A1817" s="9" t="s">
        <v>3819</v>
      </c>
      <c r="B1817" s="29">
        <v>44427.0</v>
      </c>
      <c r="C1817" s="9" t="s">
        <v>3820</v>
      </c>
      <c r="D1817" s="9" t="s">
        <v>58</v>
      </c>
      <c r="F1817" s="29">
        <v>44845.0</v>
      </c>
      <c r="G1817" s="29">
        <v>44845.0</v>
      </c>
      <c r="H1817" s="29">
        <v>44525.0</v>
      </c>
      <c r="I1817" s="9" t="b">
        <v>1</v>
      </c>
      <c r="J1817" s="41" t="b">
        <f>VLOOKUP($A1817, 'Duplicate Preprint DOIs removed'!$A$2:$H$3167, 8, FALSE)</f>
        <v>1</v>
      </c>
      <c r="K1817" s="41" t="b">
        <f t="shared" si="1"/>
        <v>1</v>
      </c>
      <c r="L1817" s="42">
        <f>VLOOKUP($A1817, 'Duplicate Preprint DOIs removed'!$A$2:$H$3167, 5, FALSE)</f>
        <v>44845</v>
      </c>
    </row>
    <row r="1818" hidden="1">
      <c r="A1818" s="9" t="s">
        <v>3821</v>
      </c>
      <c r="B1818" s="29">
        <v>44425.0</v>
      </c>
      <c r="C1818" s="9" t="s">
        <v>3822</v>
      </c>
      <c r="D1818" s="9" t="s">
        <v>58</v>
      </c>
      <c r="E1818" s="29">
        <v>44789.0</v>
      </c>
      <c r="F1818" s="29">
        <v>44820.0</v>
      </c>
      <c r="G1818" s="29">
        <v>44789.0</v>
      </c>
      <c r="H1818" s="29">
        <v>44452.0</v>
      </c>
      <c r="I1818" s="9" t="b">
        <v>1</v>
      </c>
      <c r="J1818" s="41" t="b">
        <f>VLOOKUP($A1818, 'Duplicate Preprint DOIs removed'!$A$2:$H$3167, 8, FALSE)</f>
        <v>1</v>
      </c>
      <c r="K1818" s="41" t="b">
        <f t="shared" si="1"/>
        <v>1</v>
      </c>
      <c r="L1818" s="42">
        <f>VLOOKUP($A1818, 'Duplicate Preprint DOIs removed'!$A$2:$H$3167, 5, FALSE)</f>
        <v>44789</v>
      </c>
    </row>
    <row r="1819" hidden="1">
      <c r="A1819" s="9" t="s">
        <v>3823</v>
      </c>
      <c r="B1819" s="29">
        <v>44424.0</v>
      </c>
      <c r="C1819" s="9" t="s">
        <v>3824</v>
      </c>
      <c r="D1819" s="9" t="s">
        <v>58</v>
      </c>
      <c r="E1819" s="28">
        <v>44691.0</v>
      </c>
      <c r="F1819" s="29">
        <v>44743.0</v>
      </c>
      <c r="G1819" s="28">
        <v>44691.0</v>
      </c>
      <c r="H1819" s="29">
        <v>44490.0</v>
      </c>
      <c r="I1819" s="9" t="b">
        <v>1</v>
      </c>
      <c r="J1819" s="41" t="b">
        <f>VLOOKUP($A1819, 'Duplicate Preprint DOIs removed'!$A$2:$H$3167, 8, FALSE)</f>
        <v>1</v>
      </c>
      <c r="K1819" s="41" t="b">
        <f t="shared" si="1"/>
        <v>1</v>
      </c>
      <c r="L1819" s="42">
        <f>VLOOKUP($A1819, 'Duplicate Preprint DOIs removed'!$A$2:$H$3167, 5, FALSE)</f>
        <v>44691</v>
      </c>
    </row>
    <row r="1820" hidden="1">
      <c r="A1820" s="9" t="s">
        <v>3825</v>
      </c>
      <c r="B1820" s="29">
        <v>44468.0</v>
      </c>
      <c r="C1820" s="9" t="s">
        <v>3826</v>
      </c>
      <c r="D1820" s="9" t="s">
        <v>58</v>
      </c>
      <c r="F1820" s="28">
        <v>44697.0</v>
      </c>
      <c r="G1820" s="28">
        <v>44697.0</v>
      </c>
      <c r="H1820" s="29">
        <v>44539.0</v>
      </c>
      <c r="I1820" s="9" t="b">
        <v>1</v>
      </c>
      <c r="J1820" s="41" t="b">
        <f>VLOOKUP($A1820, 'Duplicate Preprint DOIs removed'!$A$2:$H$3167, 8, FALSE)</f>
        <v>1</v>
      </c>
      <c r="K1820" s="41" t="b">
        <f t="shared" si="1"/>
        <v>1</v>
      </c>
      <c r="L1820" s="42">
        <f>VLOOKUP($A1820, 'Duplicate Preprint DOIs removed'!$A$2:$H$3167, 5, FALSE)</f>
        <v>44697</v>
      </c>
    </row>
    <row r="1821" hidden="1">
      <c r="A1821" s="9" t="s">
        <v>3827</v>
      </c>
      <c r="B1821" s="29">
        <v>44421.0</v>
      </c>
      <c r="C1821" s="9" t="s">
        <v>3828</v>
      </c>
      <c r="D1821" s="9" t="s">
        <v>58</v>
      </c>
      <c r="E1821" s="29">
        <v>44662.0</v>
      </c>
      <c r="F1821" s="28">
        <v>44708.0</v>
      </c>
      <c r="G1821" s="29">
        <v>44662.0</v>
      </c>
      <c r="H1821" s="29">
        <v>44474.0</v>
      </c>
      <c r="I1821" s="9" t="b">
        <v>1</v>
      </c>
      <c r="J1821" s="41" t="b">
        <f>VLOOKUP($A1821, 'Duplicate Preprint DOIs removed'!$A$2:$H$3167, 8, FALSE)</f>
        <v>1</v>
      </c>
      <c r="K1821" s="41" t="b">
        <f t="shared" si="1"/>
        <v>1</v>
      </c>
      <c r="L1821" s="42">
        <f>VLOOKUP($A1821, 'Duplicate Preprint DOIs removed'!$A$2:$H$3167, 5, FALSE)</f>
        <v>44662</v>
      </c>
    </row>
    <row r="1822" hidden="1">
      <c r="A1822" s="9" t="s">
        <v>3829</v>
      </c>
      <c r="B1822" s="29">
        <v>44421.0</v>
      </c>
      <c r="C1822" s="9" t="s">
        <v>3830</v>
      </c>
      <c r="D1822" s="9" t="s">
        <v>58</v>
      </c>
      <c r="E1822" s="28">
        <v>44686.0</v>
      </c>
      <c r="F1822" s="29">
        <v>44713.0</v>
      </c>
      <c r="G1822" s="28">
        <v>44686.0</v>
      </c>
      <c r="H1822" s="29">
        <v>44512.0</v>
      </c>
      <c r="I1822" s="9" t="b">
        <v>1</v>
      </c>
      <c r="J1822" s="41" t="b">
        <f>VLOOKUP($A1822, 'Duplicate Preprint DOIs removed'!$A$2:$H$3167, 8, FALSE)</f>
        <v>1</v>
      </c>
      <c r="K1822" s="41" t="b">
        <f t="shared" si="1"/>
        <v>1</v>
      </c>
      <c r="L1822" s="42">
        <f>VLOOKUP($A1822, 'Duplicate Preprint DOIs removed'!$A$2:$H$3167, 5, FALSE)</f>
        <v>44686</v>
      </c>
    </row>
    <row r="1823" hidden="1">
      <c r="A1823" s="9" t="s">
        <v>3831</v>
      </c>
      <c r="B1823" s="29">
        <v>44420.0</v>
      </c>
      <c r="C1823" s="9" t="s">
        <v>3832</v>
      </c>
      <c r="D1823" s="9" t="s">
        <v>58</v>
      </c>
      <c r="F1823" s="29">
        <v>44818.0</v>
      </c>
      <c r="G1823" s="29">
        <v>44818.0</v>
      </c>
      <c r="H1823" s="29">
        <v>44462.0</v>
      </c>
      <c r="I1823" s="9" t="b">
        <v>1</v>
      </c>
      <c r="J1823" s="41" t="b">
        <f>VLOOKUP($A1823, 'Duplicate Preprint DOIs removed'!$A$2:$H$3167, 8, FALSE)</f>
        <v>1</v>
      </c>
      <c r="K1823" s="41" t="b">
        <f t="shared" si="1"/>
        <v>1</v>
      </c>
      <c r="L1823" s="42">
        <f>VLOOKUP($A1823, 'Duplicate Preprint DOIs removed'!$A$2:$H$3167, 5, FALSE)</f>
        <v>44818</v>
      </c>
    </row>
    <row r="1824">
      <c r="A1824" s="9" t="s">
        <v>3833</v>
      </c>
      <c r="B1824" s="29">
        <v>44835.0</v>
      </c>
      <c r="C1824" s="9" t="s">
        <v>3834</v>
      </c>
      <c r="D1824" s="9" t="s">
        <v>58</v>
      </c>
      <c r="F1824" s="29">
        <v>45014.0</v>
      </c>
      <c r="G1824" s="29">
        <v>45014.0</v>
      </c>
      <c r="H1824" s="29">
        <v>44985.0</v>
      </c>
      <c r="I1824" s="9" t="b">
        <v>1</v>
      </c>
      <c r="J1824" s="41" t="b">
        <f>VLOOKUP($A1824, 'Duplicate Preprint DOIs removed'!$A$2:$H$3167, 8, FALSE)</f>
        <v>0</v>
      </c>
      <c r="K1824" s="41" t="b">
        <f t="shared" si="1"/>
        <v>0</v>
      </c>
      <c r="L1824" s="42" t="str">
        <f>VLOOKUP($A1824, 'Duplicate Preprint DOIs removed'!$A$2:$H$3167, 5, FALSE)</f>
        <v>#N/A</v>
      </c>
    </row>
    <row r="1825" hidden="1">
      <c r="A1825" s="9" t="s">
        <v>3835</v>
      </c>
      <c r="B1825" s="29">
        <v>44419.0</v>
      </c>
      <c r="C1825" s="9" t="s">
        <v>3836</v>
      </c>
      <c r="D1825" s="9" t="s">
        <v>58</v>
      </c>
      <c r="F1825" s="29">
        <v>44673.0</v>
      </c>
      <c r="G1825" s="29">
        <v>44673.0</v>
      </c>
      <c r="H1825" s="29">
        <v>44596.0</v>
      </c>
      <c r="I1825" s="9" t="b">
        <v>1</v>
      </c>
      <c r="J1825" s="41" t="b">
        <f>VLOOKUP($A1825, 'Duplicate Preprint DOIs removed'!$A$2:$H$3167, 8, FALSE)</f>
        <v>1</v>
      </c>
      <c r="K1825" s="41" t="b">
        <f t="shared" si="1"/>
        <v>1</v>
      </c>
      <c r="L1825" s="42">
        <f>VLOOKUP($A1825, 'Duplicate Preprint DOIs removed'!$A$2:$H$3167, 5, FALSE)</f>
        <v>44673</v>
      </c>
    </row>
    <row r="1826" hidden="1">
      <c r="A1826" s="9" t="s">
        <v>3837</v>
      </c>
      <c r="B1826" s="29">
        <v>44508.0</v>
      </c>
      <c r="C1826" s="9" t="s">
        <v>3838</v>
      </c>
      <c r="D1826" s="9" t="s">
        <v>58</v>
      </c>
      <c r="F1826" s="29">
        <v>44743.0</v>
      </c>
      <c r="G1826" s="29">
        <v>44743.0</v>
      </c>
      <c r="H1826" s="28">
        <v>44708.0</v>
      </c>
      <c r="I1826" s="9" t="b">
        <v>1</v>
      </c>
      <c r="J1826" s="41" t="b">
        <f>VLOOKUP($A1826, 'Duplicate Preprint DOIs removed'!$A$2:$H$3167, 8, FALSE)</f>
        <v>1</v>
      </c>
      <c r="K1826" s="41" t="b">
        <f t="shared" si="1"/>
        <v>1</v>
      </c>
      <c r="L1826" s="42">
        <f>VLOOKUP($A1826, 'Duplicate Preprint DOIs removed'!$A$2:$H$3167, 5, FALSE)</f>
        <v>44743</v>
      </c>
    </row>
    <row r="1827" hidden="1">
      <c r="A1827" s="9" t="s">
        <v>3839</v>
      </c>
      <c r="B1827" s="29">
        <v>44419.0</v>
      </c>
      <c r="C1827" s="9" t="s">
        <v>3840</v>
      </c>
      <c r="D1827" s="9" t="s">
        <v>58</v>
      </c>
      <c r="E1827" s="29">
        <v>44651.0</v>
      </c>
      <c r="F1827" s="28">
        <v>44687.0</v>
      </c>
      <c r="G1827" s="29">
        <v>44651.0</v>
      </c>
      <c r="H1827" s="29">
        <v>44627.0</v>
      </c>
      <c r="I1827" s="9" t="b">
        <v>1</v>
      </c>
      <c r="J1827" s="41" t="b">
        <f>VLOOKUP($A1827, 'Duplicate Preprint DOIs removed'!$A$2:$H$3167, 8, FALSE)</f>
        <v>1</v>
      </c>
      <c r="K1827" s="41" t="b">
        <f t="shared" si="1"/>
        <v>1</v>
      </c>
      <c r="L1827" s="42">
        <f>VLOOKUP($A1827, 'Duplicate Preprint DOIs removed'!$A$2:$H$3167, 5, FALSE)</f>
        <v>44651</v>
      </c>
    </row>
    <row r="1828" hidden="1">
      <c r="A1828" s="9" t="s">
        <v>3841</v>
      </c>
      <c r="B1828" s="29">
        <v>44418.0</v>
      </c>
      <c r="C1828" s="9" t="s">
        <v>3842</v>
      </c>
      <c r="D1828" s="9" t="s">
        <v>58</v>
      </c>
      <c r="E1828" s="29">
        <v>44572.0</v>
      </c>
      <c r="F1828" s="29">
        <v>44581.0</v>
      </c>
      <c r="G1828" s="29">
        <v>44572.0</v>
      </c>
      <c r="H1828" s="29">
        <v>44480.0</v>
      </c>
      <c r="I1828" s="9" t="b">
        <v>1</v>
      </c>
      <c r="J1828" s="41" t="b">
        <f>VLOOKUP($A1828, 'Duplicate Preprint DOIs removed'!$A$2:$H$3167, 8, FALSE)</f>
        <v>1</v>
      </c>
      <c r="K1828" s="41" t="b">
        <f t="shared" si="1"/>
        <v>1</v>
      </c>
      <c r="L1828" s="42">
        <f>VLOOKUP($A1828, 'Duplicate Preprint DOIs removed'!$A$2:$H$3167, 5, FALSE)</f>
        <v>44572</v>
      </c>
    </row>
    <row r="1829">
      <c r="A1829" s="9" t="s">
        <v>3843</v>
      </c>
      <c r="B1829" s="29">
        <v>44418.0</v>
      </c>
      <c r="C1829" s="9" t="s">
        <v>3844</v>
      </c>
      <c r="D1829" s="9" t="s">
        <v>58</v>
      </c>
      <c r="F1829" s="29">
        <v>45086.0</v>
      </c>
      <c r="G1829" s="29">
        <v>45086.0</v>
      </c>
      <c r="H1829" s="29">
        <v>44469.0</v>
      </c>
      <c r="I1829" s="9" t="b">
        <v>1</v>
      </c>
      <c r="J1829" s="41" t="b">
        <f>VLOOKUP($A1829, 'Duplicate Preprint DOIs removed'!$A$2:$H$3167, 8, FALSE)</f>
        <v>0</v>
      </c>
      <c r="K1829" s="41" t="b">
        <f t="shared" si="1"/>
        <v>0</v>
      </c>
      <c r="L1829" s="42" t="str">
        <f>VLOOKUP($A1829, 'Duplicate Preprint DOIs removed'!$A$2:$H$3167, 5, FALSE)</f>
        <v>#N/A</v>
      </c>
    </row>
    <row r="1830" hidden="1">
      <c r="A1830" s="9" t="s">
        <v>3845</v>
      </c>
      <c r="B1830" s="29">
        <v>44418.0</v>
      </c>
      <c r="C1830" s="9" t="s">
        <v>3846</v>
      </c>
      <c r="D1830" s="9" t="s">
        <v>58</v>
      </c>
      <c r="F1830" s="29">
        <v>44495.0</v>
      </c>
      <c r="G1830" s="29">
        <v>44495.0</v>
      </c>
      <c r="H1830" s="29">
        <v>44419.0</v>
      </c>
      <c r="I1830" s="9" t="b">
        <v>1</v>
      </c>
      <c r="J1830" s="41" t="b">
        <f>VLOOKUP($A1830, 'Duplicate Preprint DOIs removed'!$A$2:$H$3167, 8, FALSE)</f>
        <v>1</v>
      </c>
      <c r="K1830" s="41" t="b">
        <f t="shared" si="1"/>
        <v>1</v>
      </c>
      <c r="L1830" s="42">
        <f>VLOOKUP($A1830, 'Duplicate Preprint DOIs removed'!$A$2:$H$3167, 5, FALSE)</f>
        <v>44495</v>
      </c>
    </row>
    <row r="1831" hidden="1">
      <c r="A1831" s="9" t="s">
        <v>155</v>
      </c>
      <c r="B1831" s="29">
        <v>44417.0</v>
      </c>
      <c r="C1831" s="9" t="s">
        <v>156</v>
      </c>
      <c r="D1831" s="9" t="s">
        <v>58</v>
      </c>
      <c r="E1831" s="29">
        <v>44498.0</v>
      </c>
      <c r="F1831" s="29">
        <v>44586.0</v>
      </c>
      <c r="G1831" s="29">
        <v>44498.0</v>
      </c>
      <c r="H1831" s="29">
        <v>44586.0</v>
      </c>
      <c r="I1831" s="9" t="b">
        <v>0</v>
      </c>
      <c r="J1831" s="41" t="b">
        <f>VLOOKUP($A1831, 'Duplicate Preprint DOIs removed'!$A$2:$H$3167, 8, FALSE)</f>
        <v>0</v>
      </c>
      <c r="K1831" s="41" t="b">
        <f t="shared" si="1"/>
        <v>1</v>
      </c>
      <c r="L1831" s="42">
        <f>VLOOKUP($A1831, 'Duplicate Preprint DOIs removed'!$A$2:$H$3167, 5, FALSE)</f>
        <v>44498</v>
      </c>
    </row>
    <row r="1832" hidden="1">
      <c r="A1832" s="9" t="s">
        <v>3847</v>
      </c>
      <c r="B1832" s="29">
        <v>44418.0</v>
      </c>
      <c r="C1832" s="9" t="s">
        <v>3848</v>
      </c>
      <c r="D1832" s="9" t="s">
        <v>58</v>
      </c>
      <c r="E1832" s="29">
        <v>44616.0</v>
      </c>
      <c r="F1832" s="29">
        <v>44623.0</v>
      </c>
      <c r="G1832" s="29">
        <v>44616.0</v>
      </c>
      <c r="H1832" s="29">
        <v>44606.0</v>
      </c>
      <c r="I1832" s="9" t="b">
        <v>1</v>
      </c>
      <c r="J1832" s="41" t="b">
        <f>VLOOKUP($A1832, 'Duplicate Preprint DOIs removed'!$A$2:$H$3167, 8, FALSE)</f>
        <v>1</v>
      </c>
      <c r="K1832" s="41" t="b">
        <f t="shared" si="1"/>
        <v>1</v>
      </c>
      <c r="L1832" s="42">
        <f>VLOOKUP($A1832, 'Duplicate Preprint DOIs removed'!$A$2:$H$3167, 5, FALSE)</f>
        <v>44616</v>
      </c>
    </row>
    <row r="1833" hidden="1">
      <c r="A1833" s="9" t="s">
        <v>3849</v>
      </c>
      <c r="B1833" s="29">
        <v>44418.0</v>
      </c>
      <c r="C1833" s="9" t="s">
        <v>3850</v>
      </c>
      <c r="D1833" s="9" t="s">
        <v>58</v>
      </c>
      <c r="F1833" s="29">
        <v>44560.0</v>
      </c>
      <c r="G1833" s="29">
        <v>44560.0</v>
      </c>
      <c r="H1833" s="29">
        <v>44501.0</v>
      </c>
      <c r="I1833" s="9" t="b">
        <v>1</v>
      </c>
      <c r="J1833" s="41" t="b">
        <f>VLOOKUP($A1833, 'Duplicate Preprint DOIs removed'!$A$2:$H$3167, 8, FALSE)</f>
        <v>1</v>
      </c>
      <c r="K1833" s="41" t="b">
        <f t="shared" si="1"/>
        <v>1</v>
      </c>
      <c r="L1833" s="42">
        <f>VLOOKUP($A1833, 'Duplicate Preprint DOIs removed'!$A$2:$H$3167, 5, FALSE)</f>
        <v>44560</v>
      </c>
    </row>
    <row r="1834" hidden="1">
      <c r="A1834" s="9" t="s">
        <v>3851</v>
      </c>
      <c r="B1834" s="29">
        <v>44418.0</v>
      </c>
      <c r="C1834" s="9" t="s">
        <v>3852</v>
      </c>
      <c r="D1834" s="9" t="s">
        <v>58</v>
      </c>
      <c r="E1834" s="29">
        <v>44882.0</v>
      </c>
      <c r="F1834" s="29">
        <v>44888.0</v>
      </c>
      <c r="G1834" s="29">
        <v>44882.0</v>
      </c>
      <c r="H1834" s="29">
        <v>44489.0</v>
      </c>
      <c r="I1834" s="9" t="b">
        <v>1</v>
      </c>
      <c r="J1834" s="41" t="b">
        <f>VLOOKUP($A1834, 'Duplicate Preprint DOIs removed'!$A$2:$H$3167, 8, FALSE)</f>
        <v>1</v>
      </c>
      <c r="K1834" s="41" t="b">
        <f t="shared" si="1"/>
        <v>1</v>
      </c>
      <c r="L1834" s="42">
        <f>VLOOKUP($A1834, 'Duplicate Preprint DOIs removed'!$A$2:$H$3167, 5, FALSE)</f>
        <v>44882</v>
      </c>
    </row>
    <row r="1835" hidden="1">
      <c r="A1835" s="9" t="s">
        <v>3853</v>
      </c>
      <c r="B1835" s="29">
        <v>44417.0</v>
      </c>
      <c r="C1835" s="9" t="s">
        <v>3854</v>
      </c>
      <c r="D1835" s="9" t="s">
        <v>58</v>
      </c>
      <c r="E1835" s="29">
        <v>44574.0</v>
      </c>
      <c r="F1835" s="29">
        <v>44581.0</v>
      </c>
      <c r="G1835" s="29">
        <v>44574.0</v>
      </c>
      <c r="H1835" s="29">
        <v>44547.0</v>
      </c>
      <c r="I1835" s="9" t="b">
        <v>1</v>
      </c>
      <c r="J1835" s="41" t="b">
        <f>VLOOKUP($A1835, 'Duplicate Preprint DOIs removed'!$A$2:$H$3167, 8, FALSE)</f>
        <v>1</v>
      </c>
      <c r="K1835" s="41" t="b">
        <f t="shared" si="1"/>
        <v>1</v>
      </c>
      <c r="L1835" s="42">
        <f>VLOOKUP($A1835, 'Duplicate Preprint DOIs removed'!$A$2:$H$3167, 5, FALSE)</f>
        <v>44574</v>
      </c>
    </row>
    <row r="1836" hidden="1">
      <c r="A1836" s="9" t="s">
        <v>3855</v>
      </c>
      <c r="B1836" s="29">
        <v>44418.0</v>
      </c>
      <c r="C1836" s="9" t="s">
        <v>3856</v>
      </c>
      <c r="D1836" s="9" t="s">
        <v>58</v>
      </c>
      <c r="E1836" s="28">
        <v>44701.0</v>
      </c>
      <c r="F1836" s="29">
        <v>44720.0</v>
      </c>
      <c r="G1836" s="28">
        <v>44701.0</v>
      </c>
      <c r="H1836" s="29">
        <v>44605.0</v>
      </c>
      <c r="I1836" s="9" t="b">
        <v>1</v>
      </c>
      <c r="J1836" s="41" t="b">
        <f>VLOOKUP($A1836, 'Duplicate Preprint DOIs removed'!$A$2:$H$3167, 8, FALSE)</f>
        <v>1</v>
      </c>
      <c r="K1836" s="41" t="b">
        <f t="shared" si="1"/>
        <v>1</v>
      </c>
      <c r="L1836" s="42">
        <f>VLOOKUP($A1836, 'Duplicate Preprint DOIs removed'!$A$2:$H$3167, 5, FALSE)</f>
        <v>44701</v>
      </c>
    </row>
    <row r="1837" hidden="1">
      <c r="A1837" s="9" t="s">
        <v>157</v>
      </c>
      <c r="B1837" s="29">
        <v>44416.0</v>
      </c>
      <c r="C1837" s="9" t="s">
        <v>158</v>
      </c>
      <c r="D1837" s="9" t="s">
        <v>58</v>
      </c>
      <c r="F1837" s="29">
        <v>44589.0</v>
      </c>
      <c r="G1837" s="29">
        <v>44589.0</v>
      </c>
      <c r="H1837" s="29">
        <v>44737.0</v>
      </c>
      <c r="I1837" s="9" t="b">
        <v>0</v>
      </c>
      <c r="J1837" s="41" t="b">
        <f>VLOOKUP($A1837, 'Duplicate Preprint DOIs removed'!$A$2:$H$3167, 8, FALSE)</f>
        <v>0</v>
      </c>
      <c r="K1837" s="41" t="b">
        <f t="shared" si="1"/>
        <v>1</v>
      </c>
      <c r="L1837" s="42" t="str">
        <f>VLOOKUP($A1837, 'Duplicate Preprint DOIs removed'!$A$2:$H$3167, 5, FALSE)</f>
        <v>#N/A</v>
      </c>
    </row>
    <row r="1838" hidden="1">
      <c r="A1838" s="9" t="s">
        <v>3857</v>
      </c>
      <c r="B1838" s="29">
        <v>44416.0</v>
      </c>
      <c r="C1838" s="9" t="s">
        <v>3858</v>
      </c>
      <c r="D1838" s="9" t="s">
        <v>58</v>
      </c>
      <c r="E1838" s="29">
        <v>44595.0</v>
      </c>
      <c r="F1838" s="29">
        <v>44610.0</v>
      </c>
      <c r="G1838" s="29">
        <v>44595.0</v>
      </c>
      <c r="H1838" s="29">
        <v>44468.0</v>
      </c>
      <c r="I1838" s="9" t="b">
        <v>1</v>
      </c>
      <c r="J1838" s="41" t="b">
        <f>VLOOKUP($A1838, 'Duplicate Preprint DOIs removed'!$A$2:$H$3167, 8, FALSE)</f>
        <v>1</v>
      </c>
      <c r="K1838" s="41" t="b">
        <f t="shared" si="1"/>
        <v>1</v>
      </c>
      <c r="L1838" s="42">
        <f>VLOOKUP($A1838, 'Duplicate Preprint DOIs removed'!$A$2:$H$3167, 5, FALSE)</f>
        <v>44595</v>
      </c>
    </row>
    <row r="1839" hidden="1">
      <c r="A1839" s="9" t="s">
        <v>3859</v>
      </c>
      <c r="B1839" s="29">
        <v>44417.0</v>
      </c>
      <c r="C1839" s="9" t="s">
        <v>3860</v>
      </c>
      <c r="D1839" s="9" t="s">
        <v>58</v>
      </c>
      <c r="E1839" s="29">
        <v>44593.0</v>
      </c>
      <c r="F1839" s="29">
        <v>44601.0</v>
      </c>
      <c r="G1839" s="29">
        <v>44593.0</v>
      </c>
      <c r="H1839" s="29">
        <v>44538.0</v>
      </c>
      <c r="I1839" s="9" t="b">
        <v>1</v>
      </c>
      <c r="J1839" s="41" t="b">
        <f>VLOOKUP($A1839, 'Duplicate Preprint DOIs removed'!$A$2:$H$3167, 8, FALSE)</f>
        <v>1</v>
      </c>
      <c r="K1839" s="41" t="b">
        <f t="shared" si="1"/>
        <v>1</v>
      </c>
      <c r="L1839" s="42">
        <f>VLOOKUP($A1839, 'Duplicate Preprint DOIs removed'!$A$2:$H$3167, 5, FALSE)</f>
        <v>44593</v>
      </c>
    </row>
    <row r="1840" hidden="1">
      <c r="A1840" s="9" t="s">
        <v>3861</v>
      </c>
      <c r="B1840" s="29">
        <v>44416.0</v>
      </c>
      <c r="C1840" s="9" t="s">
        <v>3862</v>
      </c>
      <c r="D1840" s="9" t="s">
        <v>58</v>
      </c>
      <c r="E1840" s="29">
        <v>44575.0</v>
      </c>
      <c r="F1840" s="29">
        <v>44594.0</v>
      </c>
      <c r="G1840" s="29">
        <v>44575.0</v>
      </c>
      <c r="H1840" s="29">
        <v>44473.0</v>
      </c>
      <c r="I1840" s="9" t="b">
        <v>1</v>
      </c>
      <c r="J1840" s="41" t="b">
        <f>VLOOKUP($A1840, 'Duplicate Preprint DOIs removed'!$A$2:$H$3167, 8, FALSE)</f>
        <v>1</v>
      </c>
      <c r="K1840" s="41" t="b">
        <f t="shared" si="1"/>
        <v>1</v>
      </c>
      <c r="L1840" s="42">
        <f>VLOOKUP($A1840, 'Duplicate Preprint DOIs removed'!$A$2:$H$3167, 5, FALSE)</f>
        <v>44575</v>
      </c>
    </row>
    <row r="1841" hidden="1">
      <c r="A1841" s="9" t="s">
        <v>3863</v>
      </c>
      <c r="B1841" s="29">
        <v>44416.0</v>
      </c>
      <c r="C1841" s="9" t="s">
        <v>3864</v>
      </c>
      <c r="D1841" s="9" t="s">
        <v>58</v>
      </c>
      <c r="F1841" s="29">
        <v>44523.0</v>
      </c>
      <c r="G1841" s="29">
        <v>44523.0</v>
      </c>
      <c r="H1841" s="29">
        <v>44508.0</v>
      </c>
      <c r="I1841" s="9" t="b">
        <v>1</v>
      </c>
      <c r="J1841" s="41" t="b">
        <f>VLOOKUP($A1841, 'Duplicate Preprint DOIs removed'!$A$2:$H$3167, 8, FALSE)</f>
        <v>1</v>
      </c>
      <c r="K1841" s="41" t="b">
        <f t="shared" si="1"/>
        <v>1</v>
      </c>
      <c r="L1841" s="42">
        <f>VLOOKUP($A1841, 'Duplicate Preprint DOIs removed'!$A$2:$H$3167, 5, FALSE)</f>
        <v>44523</v>
      </c>
    </row>
    <row r="1842">
      <c r="A1842" s="9" t="s">
        <v>3865</v>
      </c>
      <c r="B1842" s="29">
        <v>44416.0</v>
      </c>
      <c r="C1842" s="9" t="s">
        <v>3866</v>
      </c>
      <c r="D1842" s="9" t="s">
        <v>58</v>
      </c>
      <c r="E1842" s="29">
        <v>45181.0</v>
      </c>
      <c r="F1842" s="29">
        <v>45202.0</v>
      </c>
      <c r="G1842" s="29">
        <v>45181.0</v>
      </c>
      <c r="H1842" s="29">
        <v>45178.0</v>
      </c>
      <c r="I1842" s="9" t="b">
        <v>1</v>
      </c>
      <c r="J1842" s="41" t="str">
        <f>VLOOKUP($A1842, 'Duplicate Preprint DOIs removed'!$A$2:$H$3167, 8, FALSE)</f>
        <v>#N/A</v>
      </c>
      <c r="K1842" s="41" t="str">
        <f t="shared" si="1"/>
        <v>#N/A</v>
      </c>
      <c r="L1842" s="41" t="str">
        <f>VLOOKUP($A1842, 'Duplicate Preprint DOIs removed'!$A$2:$H$3167, 5, FALSE)</f>
        <v>#N/A</v>
      </c>
    </row>
    <row r="1843" hidden="1">
      <c r="A1843" s="9" t="s">
        <v>3867</v>
      </c>
      <c r="B1843" s="29">
        <v>44417.0</v>
      </c>
      <c r="C1843" s="9" t="s">
        <v>3868</v>
      </c>
      <c r="D1843" s="9" t="s">
        <v>58</v>
      </c>
      <c r="F1843" s="29">
        <v>44735.0</v>
      </c>
      <c r="G1843" s="29">
        <v>44735.0</v>
      </c>
      <c r="H1843" s="29">
        <v>44680.0</v>
      </c>
      <c r="I1843" s="9" t="b">
        <v>1</v>
      </c>
      <c r="J1843" s="41" t="b">
        <f>VLOOKUP($A1843, 'Duplicate Preprint DOIs removed'!$A$2:$H$3167, 8, FALSE)</f>
        <v>1</v>
      </c>
      <c r="K1843" s="41" t="b">
        <f t="shared" si="1"/>
        <v>1</v>
      </c>
      <c r="L1843" s="42">
        <f>VLOOKUP($A1843, 'Duplicate Preprint DOIs removed'!$A$2:$H$3167, 5, FALSE)</f>
        <v>44735</v>
      </c>
    </row>
    <row r="1844" hidden="1">
      <c r="A1844" s="9" t="s">
        <v>3869</v>
      </c>
      <c r="B1844" s="29">
        <v>44417.0</v>
      </c>
      <c r="C1844" s="9" t="s">
        <v>3870</v>
      </c>
      <c r="D1844" s="9" t="s">
        <v>58</v>
      </c>
      <c r="E1844" s="29">
        <v>44665.0</v>
      </c>
      <c r="F1844" s="29">
        <v>44677.0</v>
      </c>
      <c r="G1844" s="29">
        <v>44665.0</v>
      </c>
      <c r="H1844" s="29">
        <v>44550.0</v>
      </c>
      <c r="I1844" s="9" t="b">
        <v>1</v>
      </c>
      <c r="J1844" s="41" t="b">
        <f>VLOOKUP($A1844, 'Duplicate Preprint DOIs removed'!$A$2:$H$3167, 8, FALSE)</f>
        <v>1</v>
      </c>
      <c r="K1844" s="41" t="b">
        <f t="shared" si="1"/>
        <v>1</v>
      </c>
      <c r="L1844" s="42">
        <f>VLOOKUP($A1844, 'Duplicate Preprint DOIs removed'!$A$2:$H$3167, 5, FALSE)</f>
        <v>44665</v>
      </c>
    </row>
    <row r="1845" hidden="1">
      <c r="A1845" s="9" t="s">
        <v>3871</v>
      </c>
      <c r="B1845" s="29">
        <v>44416.0</v>
      </c>
      <c r="C1845" s="9" t="s">
        <v>3872</v>
      </c>
      <c r="D1845" s="9" t="s">
        <v>58</v>
      </c>
      <c r="E1845" s="29">
        <v>44441.0</v>
      </c>
      <c r="F1845" s="29">
        <v>44455.0</v>
      </c>
      <c r="G1845" s="29">
        <v>44441.0</v>
      </c>
      <c r="H1845" s="29">
        <v>44418.0</v>
      </c>
      <c r="I1845" s="9" t="b">
        <v>1</v>
      </c>
      <c r="J1845" s="41" t="b">
        <f>VLOOKUP($A1845, 'Duplicate Preprint DOIs removed'!$A$2:$H$3167, 8, FALSE)</f>
        <v>1</v>
      </c>
      <c r="K1845" s="41" t="b">
        <f t="shared" si="1"/>
        <v>1</v>
      </c>
      <c r="L1845" s="42">
        <f>VLOOKUP($A1845, 'Duplicate Preprint DOIs removed'!$A$2:$H$3167, 5, FALSE)</f>
        <v>44441</v>
      </c>
    </row>
    <row r="1846" hidden="1">
      <c r="A1846" s="9" t="s">
        <v>3873</v>
      </c>
      <c r="B1846" s="29">
        <v>44416.0</v>
      </c>
      <c r="C1846" s="9" t="s">
        <v>3874</v>
      </c>
      <c r="D1846" s="9" t="s">
        <v>58</v>
      </c>
      <c r="F1846" s="29">
        <v>44530.0</v>
      </c>
      <c r="G1846" s="29">
        <v>44530.0</v>
      </c>
      <c r="H1846" s="29">
        <v>44495.0</v>
      </c>
      <c r="I1846" s="9" t="b">
        <v>1</v>
      </c>
      <c r="J1846" s="41" t="b">
        <f>VLOOKUP($A1846, 'Duplicate Preprint DOIs removed'!$A$2:$H$3167, 8, FALSE)</f>
        <v>1</v>
      </c>
      <c r="K1846" s="41" t="b">
        <f t="shared" si="1"/>
        <v>1</v>
      </c>
      <c r="L1846" s="42">
        <f>VLOOKUP($A1846, 'Duplicate Preprint DOIs removed'!$A$2:$H$3167, 5, FALSE)</f>
        <v>44530</v>
      </c>
    </row>
    <row r="1847" hidden="1">
      <c r="A1847" s="9" t="s">
        <v>3875</v>
      </c>
      <c r="B1847" s="29">
        <v>44414.0</v>
      </c>
      <c r="C1847" s="9" t="s">
        <v>3876</v>
      </c>
      <c r="D1847" s="9" t="s">
        <v>58</v>
      </c>
      <c r="E1847" s="29">
        <v>44609.0</v>
      </c>
      <c r="F1847" s="29">
        <v>44620.0</v>
      </c>
      <c r="G1847" s="29">
        <v>44609.0</v>
      </c>
      <c r="H1847" s="29">
        <v>44515.0</v>
      </c>
      <c r="I1847" s="9" t="b">
        <v>1</v>
      </c>
      <c r="J1847" s="41" t="b">
        <f>VLOOKUP($A1847, 'Duplicate Preprint DOIs removed'!$A$2:$H$3167, 8, FALSE)</f>
        <v>1</v>
      </c>
      <c r="K1847" s="41" t="b">
        <f t="shared" si="1"/>
        <v>1</v>
      </c>
      <c r="L1847" s="42">
        <f>VLOOKUP($A1847, 'Duplicate Preprint DOIs removed'!$A$2:$H$3167, 5, FALSE)</f>
        <v>44609</v>
      </c>
    </row>
    <row r="1848" hidden="1">
      <c r="A1848" s="9" t="s">
        <v>3877</v>
      </c>
      <c r="B1848" s="29">
        <v>44414.0</v>
      </c>
      <c r="C1848" s="9" t="s">
        <v>3878</v>
      </c>
      <c r="D1848" s="9" t="s">
        <v>58</v>
      </c>
      <c r="E1848" s="29">
        <v>44636.0</v>
      </c>
      <c r="F1848" s="29">
        <v>44670.0</v>
      </c>
      <c r="G1848" s="29">
        <v>44636.0</v>
      </c>
      <c r="H1848" s="29">
        <v>44624.0</v>
      </c>
      <c r="I1848" s="9" t="b">
        <v>1</v>
      </c>
      <c r="J1848" s="41" t="b">
        <f>VLOOKUP($A1848, 'Duplicate Preprint DOIs removed'!$A$2:$H$3167, 8, FALSE)</f>
        <v>1</v>
      </c>
      <c r="K1848" s="41" t="b">
        <f t="shared" si="1"/>
        <v>1</v>
      </c>
      <c r="L1848" s="42">
        <f>VLOOKUP($A1848, 'Duplicate Preprint DOIs removed'!$A$2:$H$3167, 5, FALSE)</f>
        <v>44636</v>
      </c>
    </row>
    <row r="1849" hidden="1">
      <c r="A1849" s="9" t="s">
        <v>3879</v>
      </c>
      <c r="B1849" s="29">
        <v>44414.0</v>
      </c>
      <c r="C1849" s="9" t="s">
        <v>3880</v>
      </c>
      <c r="D1849" s="9" t="s">
        <v>58</v>
      </c>
      <c r="E1849" s="29">
        <v>44721.0</v>
      </c>
      <c r="F1849" s="29">
        <v>44743.0</v>
      </c>
      <c r="G1849" s="29">
        <v>44721.0</v>
      </c>
      <c r="H1849" s="29">
        <v>44517.0</v>
      </c>
      <c r="I1849" s="9" t="b">
        <v>1</v>
      </c>
      <c r="J1849" s="41" t="b">
        <f>VLOOKUP($A1849, 'Duplicate Preprint DOIs removed'!$A$2:$H$3167, 8, FALSE)</f>
        <v>1</v>
      </c>
      <c r="K1849" s="41" t="b">
        <f t="shared" si="1"/>
        <v>1</v>
      </c>
      <c r="L1849" s="42">
        <f>VLOOKUP($A1849, 'Duplicate Preprint DOIs removed'!$A$2:$H$3167, 5, FALSE)</f>
        <v>44721</v>
      </c>
    </row>
    <row r="1850" hidden="1">
      <c r="A1850" s="9" t="s">
        <v>3881</v>
      </c>
      <c r="B1850" s="29">
        <v>44414.0</v>
      </c>
      <c r="C1850" s="9" t="s">
        <v>3882</v>
      </c>
      <c r="D1850" s="9" t="s">
        <v>58</v>
      </c>
      <c r="F1850" s="29">
        <v>44855.0</v>
      </c>
      <c r="G1850" s="29">
        <v>44855.0</v>
      </c>
      <c r="H1850" s="29">
        <v>44501.0</v>
      </c>
      <c r="I1850" s="9" t="b">
        <v>1</v>
      </c>
      <c r="J1850" s="41" t="b">
        <f>VLOOKUP($A1850, 'Duplicate Preprint DOIs removed'!$A$2:$H$3167, 8, FALSE)</f>
        <v>1</v>
      </c>
      <c r="K1850" s="41" t="b">
        <f t="shared" si="1"/>
        <v>1</v>
      </c>
      <c r="L1850" s="42">
        <f>VLOOKUP($A1850, 'Duplicate Preprint DOIs removed'!$A$2:$H$3167, 5, FALSE)</f>
        <v>44855</v>
      </c>
    </row>
    <row r="1851" hidden="1">
      <c r="A1851" s="9" t="s">
        <v>3883</v>
      </c>
      <c r="B1851" s="29">
        <v>44414.0</v>
      </c>
      <c r="C1851" s="9" t="s">
        <v>3884</v>
      </c>
      <c r="D1851" s="9" t="s">
        <v>58</v>
      </c>
      <c r="E1851" s="29">
        <v>44641.0</v>
      </c>
      <c r="F1851" s="29">
        <v>44663.0</v>
      </c>
      <c r="G1851" s="29">
        <v>44641.0</v>
      </c>
      <c r="H1851" s="29">
        <v>44477.0</v>
      </c>
      <c r="I1851" s="9" t="b">
        <v>1</v>
      </c>
      <c r="J1851" s="41" t="b">
        <f>VLOOKUP($A1851, 'Duplicate Preprint DOIs removed'!$A$2:$H$3167, 8, FALSE)</f>
        <v>1</v>
      </c>
      <c r="K1851" s="41" t="b">
        <f t="shared" si="1"/>
        <v>1</v>
      </c>
      <c r="L1851" s="42">
        <f>VLOOKUP($A1851, 'Duplicate Preprint DOIs removed'!$A$2:$H$3167, 5, FALSE)</f>
        <v>44641</v>
      </c>
    </row>
    <row r="1852" hidden="1">
      <c r="A1852" s="9" t="s">
        <v>3885</v>
      </c>
      <c r="B1852" s="29">
        <v>44531.0</v>
      </c>
      <c r="C1852" s="9" t="s">
        <v>3886</v>
      </c>
      <c r="D1852" s="9" t="s">
        <v>58</v>
      </c>
      <c r="E1852" s="29">
        <v>44760.0</v>
      </c>
      <c r="F1852" s="29">
        <v>44861.0</v>
      </c>
      <c r="G1852" s="29">
        <v>44760.0</v>
      </c>
      <c r="H1852" s="29">
        <v>44718.0</v>
      </c>
      <c r="I1852" s="9" t="b">
        <v>1</v>
      </c>
      <c r="J1852" s="41" t="b">
        <f>VLOOKUP($A1852, 'Duplicate Preprint DOIs removed'!$A$2:$H$3167, 8, FALSE)</f>
        <v>1</v>
      </c>
      <c r="K1852" s="41" t="b">
        <f t="shared" si="1"/>
        <v>1</v>
      </c>
      <c r="L1852" s="42">
        <f>VLOOKUP($A1852, 'Duplicate Preprint DOIs removed'!$A$2:$H$3167, 5, FALSE)</f>
        <v>44760</v>
      </c>
    </row>
    <row r="1853" hidden="1">
      <c r="A1853" s="9" t="s">
        <v>159</v>
      </c>
      <c r="B1853" s="29">
        <v>44413.0</v>
      </c>
      <c r="C1853" s="9" t="s">
        <v>160</v>
      </c>
      <c r="D1853" s="9" t="s">
        <v>58</v>
      </c>
      <c r="E1853" s="29">
        <v>44659.0</v>
      </c>
      <c r="F1853" s="28">
        <v>44694.0</v>
      </c>
      <c r="G1853" s="29">
        <v>44659.0</v>
      </c>
      <c r="H1853" s="29">
        <v>44659.0</v>
      </c>
      <c r="I1853" s="9" t="b">
        <v>0</v>
      </c>
      <c r="J1853" s="41" t="b">
        <f>VLOOKUP($A1853, 'Duplicate Preprint DOIs removed'!$A$2:$H$3167, 8, FALSE)</f>
        <v>0</v>
      </c>
      <c r="K1853" s="41" t="b">
        <f t="shared" si="1"/>
        <v>1</v>
      </c>
      <c r="L1853" s="42">
        <f>VLOOKUP($A1853, 'Duplicate Preprint DOIs removed'!$A$2:$H$3167, 5, FALSE)</f>
        <v>44659</v>
      </c>
    </row>
    <row r="1854" hidden="1">
      <c r="A1854" s="9" t="s">
        <v>3887</v>
      </c>
      <c r="B1854" s="29">
        <v>44412.0</v>
      </c>
      <c r="C1854" s="9" t="s">
        <v>3888</v>
      </c>
      <c r="D1854" s="9" t="s">
        <v>58</v>
      </c>
      <c r="E1854" s="29">
        <v>44588.0</v>
      </c>
      <c r="F1854" s="29">
        <v>44600.0</v>
      </c>
      <c r="G1854" s="29">
        <v>44588.0</v>
      </c>
      <c r="H1854" s="29">
        <v>44413.0</v>
      </c>
      <c r="I1854" s="9" t="b">
        <v>1</v>
      </c>
      <c r="J1854" s="41" t="b">
        <f>VLOOKUP($A1854, 'Duplicate Preprint DOIs removed'!$A$2:$H$3167, 8, FALSE)</f>
        <v>1</v>
      </c>
      <c r="K1854" s="41" t="b">
        <f t="shared" si="1"/>
        <v>1</v>
      </c>
      <c r="L1854" s="42">
        <f>VLOOKUP($A1854, 'Duplicate Preprint DOIs removed'!$A$2:$H$3167, 5, FALSE)</f>
        <v>44588</v>
      </c>
    </row>
    <row r="1855" hidden="1">
      <c r="A1855" s="9" t="s">
        <v>3889</v>
      </c>
      <c r="B1855" s="29">
        <v>44627.0</v>
      </c>
      <c r="C1855" s="9" t="s">
        <v>3890</v>
      </c>
      <c r="D1855" s="9" t="s">
        <v>58</v>
      </c>
      <c r="F1855" s="29">
        <v>44866.0</v>
      </c>
      <c r="G1855" s="29">
        <v>44866.0</v>
      </c>
      <c r="H1855" s="29">
        <v>44728.0</v>
      </c>
      <c r="I1855" s="9" t="b">
        <v>1</v>
      </c>
      <c r="J1855" s="41" t="b">
        <f>VLOOKUP($A1855, 'Duplicate Preprint DOIs removed'!$A$2:$H$3167, 8, FALSE)</f>
        <v>1</v>
      </c>
      <c r="K1855" s="41" t="b">
        <f t="shared" si="1"/>
        <v>1</v>
      </c>
      <c r="L1855" s="42">
        <f>VLOOKUP($A1855, 'Duplicate Preprint DOIs removed'!$A$2:$H$3167, 5, FALSE)</f>
        <v>44866</v>
      </c>
    </row>
    <row r="1856" hidden="1">
      <c r="A1856" s="9" t="s">
        <v>3891</v>
      </c>
      <c r="B1856" s="29">
        <v>44412.0</v>
      </c>
      <c r="C1856" s="9" t="s">
        <v>3892</v>
      </c>
      <c r="D1856" s="9" t="s">
        <v>58</v>
      </c>
      <c r="E1856" s="29">
        <v>44719.0</v>
      </c>
      <c r="F1856" s="29">
        <v>44732.0</v>
      </c>
      <c r="G1856" s="29">
        <v>44719.0</v>
      </c>
      <c r="H1856" s="29">
        <v>44650.0</v>
      </c>
      <c r="I1856" s="9" t="b">
        <v>1</v>
      </c>
      <c r="J1856" s="41" t="b">
        <f>VLOOKUP($A1856, 'Duplicate Preprint DOIs removed'!$A$2:$H$3167, 8, FALSE)</f>
        <v>1</v>
      </c>
      <c r="K1856" s="41" t="b">
        <f t="shared" si="1"/>
        <v>1</v>
      </c>
      <c r="L1856" s="42">
        <f>VLOOKUP($A1856, 'Duplicate Preprint DOIs removed'!$A$2:$H$3167, 5, FALSE)</f>
        <v>44719</v>
      </c>
    </row>
    <row r="1857" hidden="1">
      <c r="A1857" s="9" t="s">
        <v>3893</v>
      </c>
      <c r="B1857" s="29">
        <v>44411.0</v>
      </c>
      <c r="C1857" s="9" t="s">
        <v>3894</v>
      </c>
      <c r="D1857" s="9" t="s">
        <v>58</v>
      </c>
      <c r="E1857" s="29">
        <v>44831.0</v>
      </c>
      <c r="F1857" s="29">
        <v>44847.0</v>
      </c>
      <c r="G1857" s="29">
        <v>44831.0</v>
      </c>
      <c r="H1857" s="29">
        <v>44775.0</v>
      </c>
      <c r="I1857" s="9" t="b">
        <v>1</v>
      </c>
      <c r="J1857" s="41" t="b">
        <f>VLOOKUP($A1857, 'Duplicate Preprint DOIs removed'!$A$2:$H$3167, 8, FALSE)</f>
        <v>1</v>
      </c>
      <c r="K1857" s="41" t="b">
        <f t="shared" si="1"/>
        <v>1</v>
      </c>
      <c r="L1857" s="42">
        <f>VLOOKUP($A1857, 'Duplicate Preprint DOIs removed'!$A$2:$H$3167, 5, FALSE)</f>
        <v>44831</v>
      </c>
    </row>
    <row r="1858" hidden="1">
      <c r="A1858" s="9" t="s">
        <v>3895</v>
      </c>
      <c r="B1858" s="29">
        <v>44412.0</v>
      </c>
      <c r="C1858" s="9" t="s">
        <v>3896</v>
      </c>
      <c r="D1858" s="9" t="s">
        <v>58</v>
      </c>
      <c r="F1858" s="29">
        <v>44662.0</v>
      </c>
      <c r="G1858" s="29">
        <v>44662.0</v>
      </c>
      <c r="H1858" s="29">
        <v>44637.0</v>
      </c>
      <c r="I1858" s="9" t="b">
        <v>1</v>
      </c>
      <c r="J1858" s="41" t="b">
        <f>VLOOKUP($A1858, 'Duplicate Preprint DOIs removed'!$A$2:$H$3167, 8, FALSE)</f>
        <v>1</v>
      </c>
      <c r="K1858" s="41" t="b">
        <f t="shared" si="1"/>
        <v>1</v>
      </c>
      <c r="L1858" s="42">
        <f>VLOOKUP($A1858, 'Duplicate Preprint DOIs removed'!$A$2:$H$3167, 5, FALSE)</f>
        <v>44662</v>
      </c>
    </row>
    <row r="1859" hidden="1">
      <c r="A1859" s="9" t="s">
        <v>3897</v>
      </c>
      <c r="B1859" s="29">
        <v>44412.0</v>
      </c>
      <c r="C1859" s="9" t="s">
        <v>3898</v>
      </c>
      <c r="D1859" s="9" t="s">
        <v>58</v>
      </c>
      <c r="E1859" s="28">
        <v>44691.0</v>
      </c>
      <c r="F1859" s="28">
        <v>44691.0</v>
      </c>
      <c r="G1859" s="28">
        <v>44691.0</v>
      </c>
      <c r="H1859" s="29">
        <v>44651.0</v>
      </c>
      <c r="I1859" s="9" t="b">
        <v>1</v>
      </c>
      <c r="J1859" s="41" t="b">
        <f>VLOOKUP($A1859, 'Duplicate Preprint DOIs removed'!$A$2:$H$3167, 8, FALSE)</f>
        <v>1</v>
      </c>
      <c r="K1859" s="41" t="b">
        <f t="shared" si="1"/>
        <v>1</v>
      </c>
      <c r="L1859" s="42">
        <f>VLOOKUP($A1859, 'Duplicate Preprint DOIs removed'!$A$2:$H$3167, 5, FALSE)</f>
        <v>44691</v>
      </c>
    </row>
    <row r="1860" hidden="1">
      <c r="A1860" s="9" t="s">
        <v>3899</v>
      </c>
      <c r="B1860" s="29">
        <v>44410.0</v>
      </c>
      <c r="C1860" s="9" t="s">
        <v>3900</v>
      </c>
      <c r="D1860" s="9" t="s">
        <v>58</v>
      </c>
      <c r="F1860" s="29">
        <v>44659.0</v>
      </c>
      <c r="G1860" s="29">
        <v>44659.0</v>
      </c>
      <c r="H1860" s="29">
        <v>44608.0</v>
      </c>
      <c r="I1860" s="9" t="b">
        <v>1</v>
      </c>
      <c r="J1860" s="41" t="b">
        <f>VLOOKUP($A1860, 'Duplicate Preprint DOIs removed'!$A$2:$H$3167, 8, FALSE)</f>
        <v>1</v>
      </c>
      <c r="K1860" s="41" t="b">
        <f t="shared" si="1"/>
        <v>1</v>
      </c>
      <c r="L1860" s="42">
        <f>VLOOKUP($A1860, 'Duplicate Preprint DOIs removed'!$A$2:$H$3167, 5, FALSE)</f>
        <v>44659</v>
      </c>
    </row>
    <row r="1861" hidden="1">
      <c r="A1861" s="9" t="s">
        <v>3901</v>
      </c>
      <c r="B1861" s="29">
        <v>44410.0</v>
      </c>
      <c r="C1861" s="9" t="s">
        <v>3902</v>
      </c>
      <c r="D1861" s="9" t="s">
        <v>58</v>
      </c>
      <c r="F1861" s="29">
        <v>44678.0</v>
      </c>
      <c r="G1861" s="29">
        <v>44678.0</v>
      </c>
      <c r="H1861" s="29">
        <v>44627.0</v>
      </c>
      <c r="I1861" s="9" t="b">
        <v>1</v>
      </c>
      <c r="J1861" s="41" t="b">
        <f>VLOOKUP($A1861, 'Duplicate Preprint DOIs removed'!$A$2:$H$3167, 8, FALSE)</f>
        <v>1</v>
      </c>
      <c r="K1861" s="41" t="b">
        <f t="shared" si="1"/>
        <v>1</v>
      </c>
      <c r="L1861" s="42">
        <f>VLOOKUP($A1861, 'Duplicate Preprint DOIs removed'!$A$2:$H$3167, 5, FALSE)</f>
        <v>44678</v>
      </c>
    </row>
    <row r="1862">
      <c r="A1862" s="9" t="s">
        <v>3903</v>
      </c>
      <c r="B1862" s="29">
        <v>44411.0</v>
      </c>
      <c r="C1862" s="9" t="s">
        <v>3904</v>
      </c>
      <c r="D1862" s="9" t="s">
        <v>58</v>
      </c>
      <c r="E1862" s="29">
        <v>45194.0</v>
      </c>
      <c r="G1862" s="29">
        <v>45194.0</v>
      </c>
      <c r="H1862" s="29">
        <v>44452.0</v>
      </c>
      <c r="I1862" s="9" t="b">
        <v>1</v>
      </c>
      <c r="J1862" s="41" t="b">
        <f>VLOOKUP($A1862, 'Duplicate Preprint DOIs removed'!$A$2:$H$3167, 8, FALSE)</f>
        <v>0</v>
      </c>
      <c r="K1862" s="41" t="b">
        <f t="shared" si="1"/>
        <v>0</v>
      </c>
      <c r="L1862" s="42" t="str">
        <f>VLOOKUP($A1862, 'Duplicate Preprint DOIs removed'!$A$2:$H$3167, 5, FALSE)</f>
        <v>#N/A</v>
      </c>
    </row>
    <row r="1863" hidden="1">
      <c r="A1863" s="9" t="s">
        <v>3905</v>
      </c>
      <c r="B1863" s="29">
        <v>44411.0</v>
      </c>
      <c r="C1863" s="9" t="s">
        <v>3906</v>
      </c>
      <c r="D1863" s="9" t="s">
        <v>58</v>
      </c>
      <c r="E1863" s="29">
        <v>44469.0</v>
      </c>
      <c r="F1863" s="29">
        <v>44586.0</v>
      </c>
      <c r="G1863" s="29">
        <v>44469.0</v>
      </c>
      <c r="H1863" s="29">
        <v>44459.0</v>
      </c>
      <c r="I1863" s="9" t="b">
        <v>1</v>
      </c>
      <c r="J1863" s="41" t="b">
        <f>VLOOKUP($A1863, 'Duplicate Preprint DOIs removed'!$A$2:$H$3167, 8, FALSE)</f>
        <v>1</v>
      </c>
      <c r="K1863" s="41" t="b">
        <f t="shared" si="1"/>
        <v>1</v>
      </c>
      <c r="L1863" s="42">
        <f>VLOOKUP($A1863, 'Duplicate Preprint DOIs removed'!$A$2:$H$3167, 5, FALSE)</f>
        <v>44469</v>
      </c>
    </row>
    <row r="1864" hidden="1">
      <c r="A1864" s="9" t="s">
        <v>3907</v>
      </c>
      <c r="B1864" s="29">
        <v>44410.0</v>
      </c>
      <c r="C1864" s="9" t="s">
        <v>3908</v>
      </c>
      <c r="D1864" s="9" t="s">
        <v>58</v>
      </c>
      <c r="F1864" s="29">
        <v>44580.0</v>
      </c>
      <c r="G1864" s="29">
        <v>44580.0</v>
      </c>
      <c r="H1864" s="29">
        <v>44504.0</v>
      </c>
      <c r="I1864" s="9" t="b">
        <v>1</v>
      </c>
      <c r="J1864" s="41" t="b">
        <f>VLOOKUP($A1864, 'Duplicate Preprint DOIs removed'!$A$2:$H$3167, 8, FALSE)</f>
        <v>1</v>
      </c>
      <c r="K1864" s="41" t="b">
        <f t="shared" si="1"/>
        <v>1</v>
      </c>
      <c r="L1864" s="42">
        <f>VLOOKUP($A1864, 'Duplicate Preprint DOIs removed'!$A$2:$H$3167, 5, FALSE)</f>
        <v>44580</v>
      </c>
    </row>
    <row r="1865" hidden="1">
      <c r="A1865" s="9" t="s">
        <v>3909</v>
      </c>
      <c r="B1865" s="29">
        <v>44408.0</v>
      </c>
      <c r="C1865" s="9" t="s">
        <v>3910</v>
      </c>
      <c r="D1865" s="9" t="s">
        <v>58</v>
      </c>
      <c r="E1865" s="29">
        <v>44502.0</v>
      </c>
      <c r="F1865" s="29">
        <v>44516.0</v>
      </c>
      <c r="G1865" s="29">
        <v>44502.0</v>
      </c>
      <c r="H1865" s="29">
        <v>44488.0</v>
      </c>
      <c r="I1865" s="9" t="b">
        <v>1</v>
      </c>
      <c r="J1865" s="41" t="b">
        <f>VLOOKUP($A1865, 'Duplicate Preprint DOIs removed'!$A$2:$H$3167, 8, FALSE)</f>
        <v>1</v>
      </c>
      <c r="K1865" s="41" t="b">
        <f t="shared" si="1"/>
        <v>1</v>
      </c>
      <c r="L1865" s="42">
        <f>VLOOKUP($A1865, 'Duplicate Preprint DOIs removed'!$A$2:$H$3167, 5, FALSE)</f>
        <v>44502</v>
      </c>
    </row>
    <row r="1866" hidden="1">
      <c r="A1866" s="9" t="s">
        <v>3911</v>
      </c>
      <c r="B1866" s="29">
        <v>44408.0</v>
      </c>
      <c r="C1866" s="9" t="s">
        <v>3912</v>
      </c>
      <c r="D1866" s="9" t="s">
        <v>58</v>
      </c>
      <c r="E1866" s="29">
        <v>44937.0</v>
      </c>
      <c r="F1866" s="29">
        <v>44964.0</v>
      </c>
      <c r="G1866" s="29">
        <v>44937.0</v>
      </c>
      <c r="H1866" s="29">
        <v>44775.0</v>
      </c>
      <c r="I1866" s="9" t="b">
        <v>1</v>
      </c>
      <c r="J1866" s="41" t="b">
        <f>VLOOKUP($A1866, 'Duplicate Preprint DOIs removed'!$A$2:$H$3167, 8, FALSE)</f>
        <v>1</v>
      </c>
      <c r="K1866" s="41" t="b">
        <f t="shared" si="1"/>
        <v>1</v>
      </c>
      <c r="L1866" s="42">
        <f>VLOOKUP($A1866, 'Duplicate Preprint DOIs removed'!$A$2:$H$3167, 5, FALSE)</f>
        <v>44937</v>
      </c>
    </row>
    <row r="1867" hidden="1">
      <c r="A1867" s="9" t="s">
        <v>3913</v>
      </c>
      <c r="B1867" s="29">
        <v>44407.0</v>
      </c>
      <c r="C1867" s="9" t="s">
        <v>3914</v>
      </c>
      <c r="D1867" s="9" t="s">
        <v>58</v>
      </c>
      <c r="E1867" s="29">
        <v>44515.0</v>
      </c>
      <c r="F1867" s="29">
        <v>44536.0</v>
      </c>
      <c r="G1867" s="29">
        <v>44515.0</v>
      </c>
      <c r="H1867" s="29">
        <v>44508.0</v>
      </c>
      <c r="I1867" s="9" t="b">
        <v>1</v>
      </c>
      <c r="J1867" s="41" t="b">
        <f>VLOOKUP($A1867, 'Duplicate Preprint DOIs removed'!$A$2:$H$3167, 8, FALSE)</f>
        <v>1</v>
      </c>
      <c r="K1867" s="41" t="b">
        <f t="shared" si="1"/>
        <v>1</v>
      </c>
      <c r="L1867" s="42">
        <f>VLOOKUP($A1867, 'Duplicate Preprint DOIs removed'!$A$2:$H$3167, 5, FALSE)</f>
        <v>44515</v>
      </c>
    </row>
    <row r="1868" hidden="1">
      <c r="A1868" s="9" t="s">
        <v>3915</v>
      </c>
      <c r="B1868" s="29">
        <v>44406.0</v>
      </c>
      <c r="C1868" s="9" t="s">
        <v>3916</v>
      </c>
      <c r="D1868" s="9" t="s">
        <v>58</v>
      </c>
      <c r="F1868" s="29">
        <v>44720.0</v>
      </c>
      <c r="G1868" s="29">
        <v>44720.0</v>
      </c>
      <c r="H1868" s="29">
        <v>44452.0</v>
      </c>
      <c r="I1868" s="9" t="b">
        <v>1</v>
      </c>
      <c r="J1868" s="41" t="b">
        <f>VLOOKUP($A1868, 'Duplicate Preprint DOIs removed'!$A$2:$H$3167, 8, FALSE)</f>
        <v>1</v>
      </c>
      <c r="K1868" s="41" t="b">
        <f t="shared" si="1"/>
        <v>1</v>
      </c>
      <c r="L1868" s="42">
        <f>VLOOKUP($A1868, 'Duplicate Preprint DOIs removed'!$A$2:$H$3167, 5, FALSE)</f>
        <v>44720</v>
      </c>
    </row>
    <row r="1869" hidden="1">
      <c r="A1869" s="9" t="s">
        <v>3917</v>
      </c>
      <c r="B1869" s="29">
        <v>44407.0</v>
      </c>
      <c r="C1869" s="9" t="s">
        <v>3918</v>
      </c>
      <c r="D1869" s="9" t="s">
        <v>58</v>
      </c>
      <c r="E1869" s="29">
        <v>44673.0</v>
      </c>
      <c r="F1869" s="28">
        <v>44691.0</v>
      </c>
      <c r="G1869" s="29">
        <v>44673.0</v>
      </c>
      <c r="H1869" s="29">
        <v>44469.0</v>
      </c>
      <c r="I1869" s="9" t="b">
        <v>1</v>
      </c>
      <c r="J1869" s="41" t="b">
        <f>VLOOKUP($A1869, 'Duplicate Preprint DOIs removed'!$A$2:$H$3167, 8, FALSE)</f>
        <v>1</v>
      </c>
      <c r="K1869" s="41" t="b">
        <f t="shared" si="1"/>
        <v>1</v>
      </c>
      <c r="L1869" s="42">
        <f>VLOOKUP($A1869, 'Duplicate Preprint DOIs removed'!$A$2:$H$3167, 5, FALSE)</f>
        <v>44673</v>
      </c>
    </row>
    <row r="1870" hidden="1">
      <c r="A1870" s="9" t="s">
        <v>3919</v>
      </c>
      <c r="B1870" s="29">
        <v>44406.0</v>
      </c>
      <c r="C1870" s="9" t="s">
        <v>3920</v>
      </c>
      <c r="D1870" s="9" t="s">
        <v>58</v>
      </c>
      <c r="E1870" s="29">
        <v>44607.0</v>
      </c>
      <c r="F1870" s="29">
        <v>44670.0</v>
      </c>
      <c r="G1870" s="29">
        <v>44607.0</v>
      </c>
      <c r="H1870" s="29">
        <v>44554.0</v>
      </c>
      <c r="I1870" s="9" t="b">
        <v>1</v>
      </c>
      <c r="J1870" s="41" t="b">
        <f>VLOOKUP($A1870, 'Duplicate Preprint DOIs removed'!$A$2:$H$3167, 8, FALSE)</f>
        <v>1</v>
      </c>
      <c r="K1870" s="41" t="b">
        <f t="shared" si="1"/>
        <v>1</v>
      </c>
      <c r="L1870" s="42">
        <f>VLOOKUP($A1870, 'Duplicate Preprint DOIs removed'!$A$2:$H$3167, 5, FALSE)</f>
        <v>44607</v>
      </c>
    </row>
    <row r="1871" hidden="1">
      <c r="A1871" s="9" t="s">
        <v>3921</v>
      </c>
      <c r="B1871" s="29">
        <v>44405.0</v>
      </c>
      <c r="C1871" s="9" t="s">
        <v>3922</v>
      </c>
      <c r="D1871" s="9" t="s">
        <v>58</v>
      </c>
      <c r="E1871" s="29">
        <v>44585.0</v>
      </c>
      <c r="F1871" s="29">
        <v>44616.0</v>
      </c>
      <c r="G1871" s="29">
        <v>44585.0</v>
      </c>
      <c r="H1871" s="29">
        <v>44526.0</v>
      </c>
      <c r="I1871" s="9" t="b">
        <v>1</v>
      </c>
      <c r="J1871" s="41" t="b">
        <f>VLOOKUP($A1871, 'Duplicate Preprint DOIs removed'!$A$2:$H$3167, 8, FALSE)</f>
        <v>1</v>
      </c>
      <c r="K1871" s="41" t="b">
        <f t="shared" si="1"/>
        <v>1</v>
      </c>
      <c r="L1871" s="42">
        <f>VLOOKUP($A1871, 'Duplicate Preprint DOIs removed'!$A$2:$H$3167, 5, FALSE)</f>
        <v>44585</v>
      </c>
    </row>
    <row r="1872" hidden="1">
      <c r="A1872" s="9" t="s">
        <v>3923</v>
      </c>
      <c r="B1872" s="29">
        <v>44406.0</v>
      </c>
      <c r="C1872" s="9" t="s">
        <v>3924</v>
      </c>
      <c r="D1872" s="9" t="s">
        <v>58</v>
      </c>
      <c r="E1872" s="29">
        <v>44907.0</v>
      </c>
      <c r="F1872" s="29">
        <v>44938.0</v>
      </c>
      <c r="G1872" s="29">
        <v>44907.0</v>
      </c>
      <c r="H1872" s="29">
        <v>44853.0</v>
      </c>
      <c r="I1872" s="9" t="b">
        <v>1</v>
      </c>
      <c r="J1872" s="41" t="b">
        <f>VLOOKUP($A1872, 'Duplicate Preprint DOIs removed'!$A$2:$H$3167, 8, FALSE)</f>
        <v>1</v>
      </c>
      <c r="K1872" s="41" t="b">
        <f t="shared" si="1"/>
        <v>1</v>
      </c>
      <c r="L1872" s="42">
        <f>VLOOKUP($A1872, 'Duplicate Preprint DOIs removed'!$A$2:$H$3167, 5, FALSE)</f>
        <v>44907</v>
      </c>
    </row>
    <row r="1873" hidden="1">
      <c r="A1873" s="9" t="s">
        <v>3925</v>
      </c>
      <c r="B1873" s="29">
        <v>44404.0</v>
      </c>
      <c r="C1873" s="9" t="s">
        <v>3926</v>
      </c>
      <c r="D1873" s="9" t="s">
        <v>58</v>
      </c>
      <c r="E1873" s="29">
        <v>44553.0</v>
      </c>
      <c r="F1873" s="29">
        <v>44567.0</v>
      </c>
      <c r="G1873" s="29">
        <v>44553.0</v>
      </c>
      <c r="H1873" s="29">
        <v>44504.0</v>
      </c>
      <c r="I1873" s="9" t="b">
        <v>1</v>
      </c>
      <c r="J1873" s="41" t="b">
        <f>VLOOKUP($A1873, 'Duplicate Preprint DOIs removed'!$A$2:$H$3167, 8, FALSE)</f>
        <v>1</v>
      </c>
      <c r="K1873" s="41" t="b">
        <f t="shared" si="1"/>
        <v>1</v>
      </c>
      <c r="L1873" s="42">
        <f>VLOOKUP($A1873, 'Duplicate Preprint DOIs removed'!$A$2:$H$3167, 5, FALSE)</f>
        <v>44553</v>
      </c>
    </row>
    <row r="1874" hidden="1">
      <c r="A1874" s="9" t="s">
        <v>3927</v>
      </c>
      <c r="B1874" s="29">
        <v>44404.0</v>
      </c>
      <c r="C1874" s="9" t="s">
        <v>3928</v>
      </c>
      <c r="D1874" s="9" t="s">
        <v>58</v>
      </c>
      <c r="E1874" s="29">
        <v>44503.0</v>
      </c>
      <c r="F1874" s="29">
        <v>44525.0</v>
      </c>
      <c r="G1874" s="29">
        <v>44503.0</v>
      </c>
      <c r="H1874" s="29">
        <v>44481.0</v>
      </c>
      <c r="I1874" s="9" t="b">
        <v>1</v>
      </c>
      <c r="J1874" s="41" t="b">
        <f>VLOOKUP($A1874, 'Duplicate Preprint DOIs removed'!$A$2:$H$3167, 8, FALSE)</f>
        <v>1</v>
      </c>
      <c r="K1874" s="41" t="b">
        <f t="shared" si="1"/>
        <v>1</v>
      </c>
      <c r="L1874" s="42">
        <f>VLOOKUP($A1874, 'Duplicate Preprint DOIs removed'!$A$2:$H$3167, 5, FALSE)</f>
        <v>44503</v>
      </c>
    </row>
    <row r="1875" hidden="1">
      <c r="A1875" s="9" t="s">
        <v>3929</v>
      </c>
      <c r="B1875" s="29">
        <v>44405.0</v>
      </c>
      <c r="C1875" s="9" t="s">
        <v>3930</v>
      </c>
      <c r="D1875" s="9" t="s">
        <v>58</v>
      </c>
      <c r="E1875" s="29">
        <v>44578.0</v>
      </c>
      <c r="F1875" s="29">
        <v>44588.0</v>
      </c>
      <c r="G1875" s="29">
        <v>44578.0</v>
      </c>
      <c r="H1875" s="29">
        <v>44501.0</v>
      </c>
      <c r="I1875" s="9" t="b">
        <v>1</v>
      </c>
      <c r="J1875" s="41" t="b">
        <f>VLOOKUP($A1875, 'Duplicate Preprint DOIs removed'!$A$2:$H$3167, 8, FALSE)</f>
        <v>1</v>
      </c>
      <c r="K1875" s="41" t="b">
        <f t="shared" si="1"/>
        <v>1</v>
      </c>
      <c r="L1875" s="42">
        <f>VLOOKUP($A1875, 'Duplicate Preprint DOIs removed'!$A$2:$H$3167, 5, FALSE)</f>
        <v>44578</v>
      </c>
    </row>
    <row r="1876" hidden="1">
      <c r="A1876" s="9" t="s">
        <v>3931</v>
      </c>
      <c r="B1876" s="29">
        <v>44406.0</v>
      </c>
      <c r="C1876" s="9" t="s">
        <v>3932</v>
      </c>
      <c r="D1876" s="9" t="s">
        <v>58</v>
      </c>
      <c r="E1876" s="29">
        <v>44585.0</v>
      </c>
      <c r="F1876" s="29">
        <v>44599.0</v>
      </c>
      <c r="G1876" s="29">
        <v>44585.0</v>
      </c>
      <c r="H1876" s="29">
        <v>44539.0</v>
      </c>
      <c r="I1876" s="9" t="b">
        <v>1</v>
      </c>
      <c r="J1876" s="41" t="b">
        <f>VLOOKUP($A1876, 'Duplicate Preprint DOIs removed'!$A$2:$H$3167, 8, FALSE)</f>
        <v>1</v>
      </c>
      <c r="K1876" s="41" t="b">
        <f t="shared" si="1"/>
        <v>1</v>
      </c>
      <c r="L1876" s="42">
        <f>VLOOKUP($A1876, 'Duplicate Preprint DOIs removed'!$A$2:$H$3167, 5, FALSE)</f>
        <v>44585</v>
      </c>
    </row>
    <row r="1877" hidden="1">
      <c r="A1877" s="9" t="s">
        <v>3933</v>
      </c>
      <c r="B1877" s="29">
        <v>44404.0</v>
      </c>
      <c r="C1877" s="9" t="s">
        <v>3934</v>
      </c>
      <c r="D1877" s="9" t="s">
        <v>58</v>
      </c>
      <c r="F1877" s="29">
        <v>44662.0</v>
      </c>
      <c r="G1877" s="29">
        <v>44662.0</v>
      </c>
      <c r="H1877" s="29">
        <v>44550.0</v>
      </c>
      <c r="I1877" s="9" t="b">
        <v>1</v>
      </c>
      <c r="J1877" s="41" t="b">
        <f>VLOOKUP($A1877, 'Duplicate Preprint DOIs removed'!$A$2:$H$3167, 8, FALSE)</f>
        <v>1</v>
      </c>
      <c r="K1877" s="41" t="b">
        <f t="shared" si="1"/>
        <v>1</v>
      </c>
      <c r="L1877" s="42">
        <f>VLOOKUP($A1877, 'Duplicate Preprint DOIs removed'!$A$2:$H$3167, 5, FALSE)</f>
        <v>44662</v>
      </c>
    </row>
    <row r="1878" hidden="1">
      <c r="A1878" s="9" t="s">
        <v>3935</v>
      </c>
      <c r="B1878" s="29">
        <v>44404.0</v>
      </c>
      <c r="C1878" s="9" t="s">
        <v>3936</v>
      </c>
      <c r="D1878" s="9" t="s">
        <v>58</v>
      </c>
      <c r="E1878" s="29">
        <v>44537.0</v>
      </c>
      <c r="F1878" s="29">
        <v>44551.0</v>
      </c>
      <c r="G1878" s="29">
        <v>44537.0</v>
      </c>
      <c r="H1878" s="29">
        <v>44440.0</v>
      </c>
      <c r="I1878" s="9" t="b">
        <v>1</v>
      </c>
      <c r="J1878" s="41" t="b">
        <f>VLOOKUP($A1878, 'Duplicate Preprint DOIs removed'!$A$2:$H$3167, 8, FALSE)</f>
        <v>1</v>
      </c>
      <c r="K1878" s="41" t="b">
        <f t="shared" si="1"/>
        <v>1</v>
      </c>
      <c r="L1878" s="42">
        <f>VLOOKUP($A1878, 'Duplicate Preprint DOIs removed'!$A$2:$H$3167, 5, FALSE)</f>
        <v>44537</v>
      </c>
    </row>
    <row r="1879" hidden="1">
      <c r="A1879" s="9" t="s">
        <v>161</v>
      </c>
      <c r="B1879" s="29">
        <v>44404.0</v>
      </c>
      <c r="C1879" s="9" t="s">
        <v>162</v>
      </c>
      <c r="D1879" s="9" t="s">
        <v>58</v>
      </c>
      <c r="E1879" s="29">
        <v>44532.0</v>
      </c>
      <c r="F1879" s="29">
        <v>44565.0</v>
      </c>
      <c r="G1879" s="29">
        <v>44532.0</v>
      </c>
      <c r="H1879" s="29">
        <v>44603.0</v>
      </c>
      <c r="I1879" s="9" t="b">
        <v>0</v>
      </c>
      <c r="J1879" s="41" t="b">
        <f>VLOOKUP($A1879, 'Duplicate Preprint DOIs removed'!$A$2:$H$3167, 8, FALSE)</f>
        <v>0</v>
      </c>
      <c r="K1879" s="41" t="b">
        <f t="shared" si="1"/>
        <v>1</v>
      </c>
      <c r="L1879" s="42">
        <f>VLOOKUP($A1879, 'Duplicate Preprint DOIs removed'!$A$2:$H$3167, 5, FALSE)</f>
        <v>44532</v>
      </c>
    </row>
    <row r="1880" hidden="1">
      <c r="A1880" s="9" t="s">
        <v>3937</v>
      </c>
      <c r="B1880" s="29">
        <v>44403.0</v>
      </c>
      <c r="C1880" s="9" t="s">
        <v>3938</v>
      </c>
      <c r="D1880" s="9" t="s">
        <v>58</v>
      </c>
      <c r="E1880" s="29">
        <v>44655.0</v>
      </c>
      <c r="F1880" s="29">
        <v>44673.0</v>
      </c>
      <c r="G1880" s="29">
        <v>44655.0</v>
      </c>
      <c r="H1880" s="29">
        <v>44602.0</v>
      </c>
      <c r="I1880" s="9" t="b">
        <v>1</v>
      </c>
      <c r="J1880" s="41" t="b">
        <f>VLOOKUP($A1880, 'Duplicate Preprint DOIs removed'!$A$2:$H$3167, 8, FALSE)</f>
        <v>1</v>
      </c>
      <c r="K1880" s="41" t="b">
        <f t="shared" si="1"/>
        <v>1</v>
      </c>
      <c r="L1880" s="42">
        <f>VLOOKUP($A1880, 'Duplicate Preprint DOIs removed'!$A$2:$H$3167, 5, FALSE)</f>
        <v>44655</v>
      </c>
    </row>
    <row r="1881" hidden="1">
      <c r="A1881" s="9" t="s">
        <v>3939</v>
      </c>
      <c r="B1881" s="29">
        <v>44403.0</v>
      </c>
      <c r="C1881" s="9" t="s">
        <v>3940</v>
      </c>
      <c r="D1881" s="9" t="s">
        <v>58</v>
      </c>
      <c r="E1881" s="29">
        <v>44553.0</v>
      </c>
      <c r="F1881" s="29">
        <v>44571.0</v>
      </c>
      <c r="G1881" s="29">
        <v>44553.0</v>
      </c>
      <c r="H1881" s="29">
        <v>44510.0</v>
      </c>
      <c r="I1881" s="9" t="b">
        <v>1</v>
      </c>
      <c r="J1881" s="41" t="b">
        <f>VLOOKUP($A1881, 'Duplicate Preprint DOIs removed'!$A$2:$H$3167, 8, FALSE)</f>
        <v>1</v>
      </c>
      <c r="K1881" s="41" t="b">
        <f t="shared" si="1"/>
        <v>1</v>
      </c>
      <c r="L1881" s="42">
        <f>VLOOKUP($A1881, 'Duplicate Preprint DOIs removed'!$A$2:$H$3167, 5, FALSE)</f>
        <v>44553</v>
      </c>
    </row>
    <row r="1882" hidden="1">
      <c r="A1882" s="9" t="s">
        <v>3941</v>
      </c>
      <c r="B1882" s="29">
        <v>44403.0</v>
      </c>
      <c r="C1882" s="9" t="s">
        <v>3942</v>
      </c>
      <c r="D1882" s="9" t="s">
        <v>58</v>
      </c>
      <c r="E1882" s="29">
        <v>44753.0</v>
      </c>
      <c r="F1882" s="29">
        <v>44763.0</v>
      </c>
      <c r="G1882" s="29">
        <v>44753.0</v>
      </c>
      <c r="H1882" s="29">
        <v>44605.0</v>
      </c>
      <c r="I1882" s="9" t="b">
        <v>1</v>
      </c>
      <c r="J1882" s="41" t="b">
        <f>VLOOKUP($A1882, 'Duplicate Preprint DOIs removed'!$A$2:$H$3167, 8, FALSE)</f>
        <v>1</v>
      </c>
      <c r="K1882" s="41" t="b">
        <f t="shared" si="1"/>
        <v>1</v>
      </c>
      <c r="L1882" s="42">
        <f>VLOOKUP($A1882, 'Duplicate Preprint DOIs removed'!$A$2:$H$3167, 5, FALSE)</f>
        <v>44753</v>
      </c>
    </row>
    <row r="1883" hidden="1">
      <c r="A1883" s="9" t="s">
        <v>3943</v>
      </c>
      <c r="B1883" s="29">
        <v>44403.0</v>
      </c>
      <c r="C1883" s="9" t="s">
        <v>3944</v>
      </c>
      <c r="D1883" s="9" t="s">
        <v>58</v>
      </c>
      <c r="F1883" s="29">
        <v>44567.0</v>
      </c>
      <c r="G1883" s="29">
        <v>44567.0</v>
      </c>
      <c r="H1883" s="29">
        <v>44540.0</v>
      </c>
      <c r="I1883" s="9" t="b">
        <v>1</v>
      </c>
      <c r="J1883" s="41" t="b">
        <f>VLOOKUP($A1883, 'Duplicate Preprint DOIs removed'!$A$2:$H$3167, 8, FALSE)</f>
        <v>1</v>
      </c>
      <c r="K1883" s="41" t="b">
        <f t="shared" si="1"/>
        <v>1</v>
      </c>
      <c r="L1883" s="42">
        <f>VLOOKUP($A1883, 'Duplicate Preprint DOIs removed'!$A$2:$H$3167, 5, FALSE)</f>
        <v>44567</v>
      </c>
    </row>
    <row r="1884" hidden="1">
      <c r="A1884" s="9" t="s">
        <v>3945</v>
      </c>
      <c r="B1884" s="29">
        <v>44403.0</v>
      </c>
      <c r="C1884" s="9" t="s">
        <v>3946</v>
      </c>
      <c r="D1884" s="9" t="s">
        <v>58</v>
      </c>
      <c r="F1884" s="29">
        <v>44516.0</v>
      </c>
      <c r="G1884" s="29">
        <v>44516.0</v>
      </c>
      <c r="H1884" s="29">
        <v>44405.0</v>
      </c>
      <c r="I1884" s="9" t="b">
        <v>1</v>
      </c>
      <c r="J1884" s="41" t="b">
        <f>VLOOKUP($A1884, 'Duplicate Preprint DOIs removed'!$A$2:$H$3167, 8, FALSE)</f>
        <v>1</v>
      </c>
      <c r="K1884" s="41" t="b">
        <f t="shared" si="1"/>
        <v>1</v>
      </c>
      <c r="L1884" s="42">
        <f>VLOOKUP($A1884, 'Duplicate Preprint DOIs removed'!$A$2:$H$3167, 5, FALSE)</f>
        <v>44516</v>
      </c>
    </row>
    <row r="1885" hidden="1">
      <c r="A1885" s="9" t="s">
        <v>3947</v>
      </c>
      <c r="B1885" s="29">
        <v>44403.0</v>
      </c>
      <c r="C1885" s="9" t="s">
        <v>3948</v>
      </c>
      <c r="D1885" s="9" t="s">
        <v>58</v>
      </c>
      <c r="E1885" s="29">
        <v>44532.0</v>
      </c>
      <c r="F1885" s="29">
        <v>44566.0</v>
      </c>
      <c r="G1885" s="29">
        <v>44532.0</v>
      </c>
      <c r="H1885" s="29">
        <v>44482.0</v>
      </c>
      <c r="I1885" s="9" t="b">
        <v>1</v>
      </c>
      <c r="J1885" s="41" t="b">
        <f>VLOOKUP($A1885, 'Duplicate Preprint DOIs removed'!$A$2:$H$3167, 8, FALSE)</f>
        <v>1</v>
      </c>
      <c r="K1885" s="41" t="b">
        <f t="shared" si="1"/>
        <v>1</v>
      </c>
      <c r="L1885" s="42">
        <f>VLOOKUP($A1885, 'Duplicate Preprint DOIs removed'!$A$2:$H$3167, 5, FALSE)</f>
        <v>44532</v>
      </c>
    </row>
    <row r="1886" hidden="1">
      <c r="A1886" s="9" t="s">
        <v>3949</v>
      </c>
      <c r="B1886" s="29">
        <v>44403.0</v>
      </c>
      <c r="C1886" s="9" t="s">
        <v>3950</v>
      </c>
      <c r="D1886" s="9" t="s">
        <v>58</v>
      </c>
      <c r="E1886" s="29">
        <v>44592.0</v>
      </c>
      <c r="F1886" s="29">
        <v>44617.0</v>
      </c>
      <c r="G1886" s="29">
        <v>44592.0</v>
      </c>
      <c r="H1886" s="29">
        <v>44573.0</v>
      </c>
      <c r="I1886" s="9" t="b">
        <v>1</v>
      </c>
      <c r="J1886" s="41" t="b">
        <f>VLOOKUP($A1886, 'Duplicate Preprint DOIs removed'!$A$2:$H$3167, 8, FALSE)</f>
        <v>1</v>
      </c>
      <c r="K1886" s="41" t="b">
        <f t="shared" si="1"/>
        <v>1</v>
      </c>
      <c r="L1886" s="42">
        <f>VLOOKUP($A1886, 'Duplicate Preprint DOIs removed'!$A$2:$H$3167, 5, FALSE)</f>
        <v>44592</v>
      </c>
    </row>
    <row r="1887" hidden="1">
      <c r="A1887" s="9" t="s">
        <v>3951</v>
      </c>
      <c r="B1887" s="29">
        <v>44598.0</v>
      </c>
      <c r="C1887" s="9" t="s">
        <v>3952</v>
      </c>
      <c r="D1887" s="9" t="s">
        <v>58</v>
      </c>
      <c r="E1887" s="29">
        <v>44825.0</v>
      </c>
      <c r="F1887" s="29">
        <v>44840.0</v>
      </c>
      <c r="G1887" s="29">
        <v>44825.0</v>
      </c>
      <c r="H1887" s="29">
        <v>44774.0</v>
      </c>
      <c r="I1887" s="9" t="b">
        <v>1</v>
      </c>
      <c r="J1887" s="41" t="b">
        <f>VLOOKUP($A1887, 'Duplicate Preprint DOIs removed'!$A$2:$H$3167, 8, FALSE)</f>
        <v>1</v>
      </c>
      <c r="K1887" s="41" t="b">
        <f t="shared" si="1"/>
        <v>1</v>
      </c>
      <c r="L1887" s="42">
        <f>VLOOKUP($A1887, 'Duplicate Preprint DOIs removed'!$A$2:$H$3167, 5, FALSE)</f>
        <v>44825</v>
      </c>
    </row>
    <row r="1888" hidden="1">
      <c r="A1888" s="9" t="s">
        <v>3953</v>
      </c>
      <c r="B1888" s="29">
        <v>44400.0</v>
      </c>
      <c r="C1888" s="9" t="s">
        <v>3954</v>
      </c>
      <c r="D1888" s="9" t="s">
        <v>58</v>
      </c>
      <c r="F1888" s="29">
        <v>44627.0</v>
      </c>
      <c r="G1888" s="29">
        <v>44627.0</v>
      </c>
      <c r="H1888" s="29">
        <v>44551.0</v>
      </c>
      <c r="I1888" s="9" t="b">
        <v>1</v>
      </c>
      <c r="J1888" s="41" t="b">
        <f>VLOOKUP($A1888, 'Duplicate Preprint DOIs removed'!$A$2:$H$3167, 8, FALSE)</f>
        <v>1</v>
      </c>
      <c r="K1888" s="41" t="b">
        <f t="shared" si="1"/>
        <v>1</v>
      </c>
      <c r="L1888" s="42">
        <f>VLOOKUP($A1888, 'Duplicate Preprint DOIs removed'!$A$2:$H$3167, 5, FALSE)</f>
        <v>44627</v>
      </c>
    </row>
    <row r="1889" hidden="1">
      <c r="A1889" s="9" t="s">
        <v>3955</v>
      </c>
      <c r="B1889" s="29">
        <v>44399.0</v>
      </c>
      <c r="C1889" s="9" t="s">
        <v>3956</v>
      </c>
      <c r="D1889" s="9" t="s">
        <v>58</v>
      </c>
      <c r="F1889" s="29">
        <v>44551.0</v>
      </c>
      <c r="G1889" s="29">
        <v>44551.0</v>
      </c>
      <c r="H1889" s="29">
        <v>44455.0</v>
      </c>
      <c r="I1889" s="9" t="b">
        <v>1</v>
      </c>
      <c r="J1889" s="41" t="b">
        <f>VLOOKUP($A1889, 'Duplicate Preprint DOIs removed'!$A$2:$H$3167, 8, FALSE)</f>
        <v>1</v>
      </c>
      <c r="K1889" s="41" t="b">
        <f t="shared" si="1"/>
        <v>1</v>
      </c>
      <c r="L1889" s="42">
        <f>VLOOKUP($A1889, 'Duplicate Preprint DOIs removed'!$A$2:$H$3167, 5, FALSE)</f>
        <v>44551</v>
      </c>
    </row>
    <row r="1890" hidden="1">
      <c r="A1890" s="9" t="s">
        <v>3957</v>
      </c>
      <c r="B1890" s="29">
        <v>44399.0</v>
      </c>
      <c r="C1890" s="9" t="s">
        <v>3958</v>
      </c>
      <c r="D1890" s="9" t="s">
        <v>58</v>
      </c>
      <c r="F1890" s="29">
        <v>44538.0</v>
      </c>
      <c r="G1890" s="29">
        <v>44538.0</v>
      </c>
      <c r="H1890" s="29">
        <v>44491.0</v>
      </c>
      <c r="I1890" s="9" t="b">
        <v>1</v>
      </c>
      <c r="J1890" s="41" t="b">
        <f>VLOOKUP($A1890, 'Duplicate Preprint DOIs removed'!$A$2:$H$3167, 8, FALSE)</f>
        <v>1</v>
      </c>
      <c r="K1890" s="41" t="b">
        <f t="shared" si="1"/>
        <v>1</v>
      </c>
      <c r="L1890" s="42">
        <f>VLOOKUP($A1890, 'Duplicate Preprint DOIs removed'!$A$2:$H$3167, 5, FALSE)</f>
        <v>44538</v>
      </c>
    </row>
    <row r="1891" hidden="1">
      <c r="A1891" s="9" t="s">
        <v>3959</v>
      </c>
      <c r="B1891" s="29">
        <v>44401.0</v>
      </c>
      <c r="C1891" s="9" t="s">
        <v>3960</v>
      </c>
      <c r="D1891" s="9" t="s">
        <v>58</v>
      </c>
      <c r="F1891" s="29">
        <v>44497.0</v>
      </c>
      <c r="G1891" s="29">
        <v>44497.0</v>
      </c>
      <c r="H1891" s="29">
        <v>44403.0</v>
      </c>
      <c r="I1891" s="9" t="b">
        <v>1</v>
      </c>
      <c r="J1891" s="41" t="b">
        <f>VLOOKUP($A1891, 'Duplicate Preprint DOIs removed'!$A$2:$H$3167, 8, FALSE)</f>
        <v>1</v>
      </c>
      <c r="K1891" s="41" t="b">
        <f t="shared" si="1"/>
        <v>1</v>
      </c>
      <c r="L1891" s="42">
        <f>VLOOKUP($A1891, 'Duplicate Preprint DOIs removed'!$A$2:$H$3167, 5, FALSE)</f>
        <v>44497</v>
      </c>
    </row>
    <row r="1892" hidden="1">
      <c r="A1892" s="9" t="s">
        <v>3961</v>
      </c>
      <c r="B1892" s="29">
        <v>44399.0</v>
      </c>
      <c r="C1892" s="9" t="s">
        <v>3962</v>
      </c>
      <c r="D1892" s="9" t="s">
        <v>58</v>
      </c>
      <c r="F1892" s="29">
        <v>44797.0</v>
      </c>
      <c r="G1892" s="29">
        <v>44797.0</v>
      </c>
      <c r="H1892" s="29">
        <v>44466.0</v>
      </c>
      <c r="I1892" s="9" t="b">
        <v>1</v>
      </c>
      <c r="J1892" s="41" t="b">
        <f>VLOOKUP($A1892, 'Duplicate Preprint DOIs removed'!$A$2:$H$3167, 8, FALSE)</f>
        <v>1</v>
      </c>
      <c r="K1892" s="41" t="b">
        <f t="shared" si="1"/>
        <v>1</v>
      </c>
      <c r="L1892" s="42">
        <f>VLOOKUP($A1892, 'Duplicate Preprint DOIs removed'!$A$2:$H$3167, 5, FALSE)</f>
        <v>44797</v>
      </c>
    </row>
    <row r="1893" hidden="1">
      <c r="A1893" s="9" t="s">
        <v>3963</v>
      </c>
      <c r="B1893" s="29">
        <v>44448.0</v>
      </c>
      <c r="C1893" s="9" t="s">
        <v>3964</v>
      </c>
      <c r="D1893" s="9" t="s">
        <v>58</v>
      </c>
      <c r="F1893" s="29">
        <v>44915.0</v>
      </c>
      <c r="G1893" s="29">
        <v>44915.0</v>
      </c>
      <c r="H1893" s="29">
        <v>44575.0</v>
      </c>
      <c r="I1893" s="9" t="b">
        <v>1</v>
      </c>
      <c r="J1893" s="41" t="b">
        <f>VLOOKUP($A1893, 'Duplicate Preprint DOIs removed'!$A$2:$H$3167, 8, FALSE)</f>
        <v>1</v>
      </c>
      <c r="K1893" s="41" t="b">
        <f t="shared" si="1"/>
        <v>1</v>
      </c>
      <c r="L1893" s="42">
        <f>VLOOKUP($A1893, 'Duplicate Preprint DOIs removed'!$A$2:$H$3167, 5, FALSE)</f>
        <v>44915</v>
      </c>
    </row>
    <row r="1894" hidden="1">
      <c r="A1894" s="9" t="s">
        <v>163</v>
      </c>
      <c r="B1894" s="29">
        <v>44399.0</v>
      </c>
      <c r="C1894" s="9" t="s">
        <v>164</v>
      </c>
      <c r="D1894" s="9" t="s">
        <v>58</v>
      </c>
      <c r="E1894" s="29">
        <v>44643.0</v>
      </c>
      <c r="F1894" s="29">
        <v>44656.0</v>
      </c>
      <c r="G1894" s="29">
        <v>44643.0</v>
      </c>
      <c r="H1894" s="29">
        <v>44643.0</v>
      </c>
      <c r="I1894" s="9" t="b">
        <v>0</v>
      </c>
      <c r="J1894" s="41" t="b">
        <f>VLOOKUP($A1894, 'Duplicate Preprint DOIs removed'!$A$2:$H$3167, 8, FALSE)</f>
        <v>0</v>
      </c>
      <c r="K1894" s="41" t="b">
        <f t="shared" si="1"/>
        <v>1</v>
      </c>
      <c r="L1894" s="42">
        <f>VLOOKUP($A1894, 'Duplicate Preprint DOIs removed'!$A$2:$H$3167, 5, FALSE)</f>
        <v>44643</v>
      </c>
    </row>
    <row r="1895">
      <c r="A1895" s="9" t="s">
        <v>3965</v>
      </c>
      <c r="B1895" s="29">
        <v>44452.0</v>
      </c>
      <c r="C1895" s="9" t="s">
        <v>3966</v>
      </c>
      <c r="D1895" s="9" t="s">
        <v>58</v>
      </c>
      <c r="E1895" s="28">
        <v>44693.0</v>
      </c>
      <c r="F1895" s="29">
        <v>44725.0</v>
      </c>
      <c r="G1895" s="28">
        <v>44693.0</v>
      </c>
      <c r="H1895" s="29">
        <v>44630.0</v>
      </c>
      <c r="I1895" s="9" t="b">
        <v>1</v>
      </c>
      <c r="J1895" s="41" t="b">
        <f>VLOOKUP($A1895, 'Duplicate Preprint DOIs removed'!$A$2:$H$3167, 8, FALSE)</f>
        <v>0</v>
      </c>
      <c r="K1895" s="41" t="b">
        <f t="shared" si="1"/>
        <v>0</v>
      </c>
      <c r="L1895" s="42" t="str">
        <f>VLOOKUP($A1895, 'Duplicate Preprint DOIs removed'!$A$2:$H$3167, 5, FALSE)</f>
        <v>#N/A</v>
      </c>
    </row>
    <row r="1896" hidden="1">
      <c r="A1896" s="9" t="s">
        <v>3967</v>
      </c>
      <c r="B1896" s="29">
        <v>44398.0</v>
      </c>
      <c r="C1896" s="9" t="s">
        <v>3968</v>
      </c>
      <c r="D1896" s="9" t="s">
        <v>58</v>
      </c>
      <c r="E1896" s="29">
        <v>44673.0</v>
      </c>
      <c r="F1896" s="28">
        <v>44694.0</v>
      </c>
      <c r="G1896" s="29">
        <v>44673.0</v>
      </c>
      <c r="H1896" s="29">
        <v>44649.0</v>
      </c>
      <c r="I1896" s="9" t="b">
        <v>1</v>
      </c>
      <c r="J1896" s="41" t="b">
        <f>VLOOKUP($A1896, 'Duplicate Preprint DOIs removed'!$A$2:$H$3167, 8, FALSE)</f>
        <v>1</v>
      </c>
      <c r="K1896" s="41" t="b">
        <f t="shared" si="1"/>
        <v>1</v>
      </c>
      <c r="L1896" s="42">
        <f>VLOOKUP($A1896, 'Duplicate Preprint DOIs removed'!$A$2:$H$3167, 5, FALSE)</f>
        <v>44673</v>
      </c>
    </row>
    <row r="1897" hidden="1">
      <c r="A1897" s="9" t="s">
        <v>3969</v>
      </c>
      <c r="B1897" s="29">
        <v>44452.0</v>
      </c>
      <c r="C1897" s="9" t="s">
        <v>3970</v>
      </c>
      <c r="D1897" s="9" t="s">
        <v>58</v>
      </c>
      <c r="E1897" s="28">
        <v>44700.0</v>
      </c>
      <c r="F1897" s="29">
        <v>44757.0</v>
      </c>
      <c r="G1897" s="28">
        <v>44700.0</v>
      </c>
      <c r="H1897" s="29">
        <v>44624.0</v>
      </c>
      <c r="I1897" s="9" t="b">
        <v>1</v>
      </c>
      <c r="J1897" s="41" t="b">
        <f>VLOOKUP($A1897, 'Duplicate Preprint DOIs removed'!$A$2:$H$3167, 8, FALSE)</f>
        <v>1</v>
      </c>
      <c r="K1897" s="41" t="b">
        <f t="shared" si="1"/>
        <v>1</v>
      </c>
      <c r="L1897" s="42">
        <f>VLOOKUP($A1897, 'Duplicate Preprint DOIs removed'!$A$2:$H$3167, 5, FALSE)</f>
        <v>44700</v>
      </c>
    </row>
    <row r="1898" hidden="1">
      <c r="A1898" s="9" t="s">
        <v>3971</v>
      </c>
      <c r="B1898" s="29">
        <v>44397.0</v>
      </c>
      <c r="C1898" s="9" t="s">
        <v>3972</v>
      </c>
      <c r="D1898" s="9" t="s">
        <v>58</v>
      </c>
      <c r="E1898" s="29">
        <v>44494.0</v>
      </c>
      <c r="F1898" s="29">
        <v>44523.0</v>
      </c>
      <c r="G1898" s="29">
        <v>44494.0</v>
      </c>
      <c r="H1898" s="29">
        <v>44431.0</v>
      </c>
      <c r="I1898" s="9" t="b">
        <v>1</v>
      </c>
      <c r="J1898" s="41" t="b">
        <f>VLOOKUP($A1898, 'Duplicate Preprint DOIs removed'!$A$2:$H$3167, 8, FALSE)</f>
        <v>1</v>
      </c>
      <c r="K1898" s="41" t="b">
        <f t="shared" si="1"/>
        <v>1</v>
      </c>
      <c r="L1898" s="42">
        <f>VLOOKUP($A1898, 'Duplicate Preprint DOIs removed'!$A$2:$H$3167, 5, FALSE)</f>
        <v>44494</v>
      </c>
    </row>
    <row r="1899" hidden="1">
      <c r="A1899" s="9" t="s">
        <v>3973</v>
      </c>
      <c r="B1899" s="29">
        <v>44401.0</v>
      </c>
      <c r="C1899" s="9" t="s">
        <v>3974</v>
      </c>
      <c r="D1899" s="9" t="s">
        <v>58</v>
      </c>
      <c r="F1899" s="29">
        <v>44642.0</v>
      </c>
      <c r="G1899" s="29">
        <v>44642.0</v>
      </c>
      <c r="H1899" s="29">
        <v>44474.0</v>
      </c>
      <c r="I1899" s="9" t="b">
        <v>1</v>
      </c>
      <c r="J1899" s="41" t="b">
        <f>VLOOKUP($A1899, 'Duplicate Preprint DOIs removed'!$A$2:$H$3167, 8, FALSE)</f>
        <v>1</v>
      </c>
      <c r="K1899" s="41" t="b">
        <f t="shared" si="1"/>
        <v>1</v>
      </c>
      <c r="L1899" s="42">
        <f>VLOOKUP($A1899, 'Duplicate Preprint DOIs removed'!$A$2:$H$3167, 5, FALSE)</f>
        <v>44642</v>
      </c>
    </row>
    <row r="1900" hidden="1">
      <c r="A1900" s="9" t="s">
        <v>3975</v>
      </c>
      <c r="B1900" s="29">
        <v>44397.0</v>
      </c>
      <c r="C1900" s="9" t="s">
        <v>3976</v>
      </c>
      <c r="D1900" s="9" t="s">
        <v>58</v>
      </c>
      <c r="E1900" s="29">
        <v>44538.0</v>
      </c>
      <c r="F1900" s="29">
        <v>44551.0</v>
      </c>
      <c r="G1900" s="29">
        <v>44538.0</v>
      </c>
      <c r="H1900" s="29">
        <v>44481.0</v>
      </c>
      <c r="I1900" s="9" t="b">
        <v>1</v>
      </c>
      <c r="J1900" s="41" t="b">
        <f>VLOOKUP($A1900, 'Duplicate Preprint DOIs removed'!$A$2:$H$3167, 8, FALSE)</f>
        <v>1</v>
      </c>
      <c r="K1900" s="41" t="b">
        <f t="shared" si="1"/>
        <v>1</v>
      </c>
      <c r="L1900" s="42">
        <f>VLOOKUP($A1900, 'Duplicate Preprint DOIs removed'!$A$2:$H$3167, 5, FALSE)</f>
        <v>44538</v>
      </c>
    </row>
    <row r="1901" hidden="1">
      <c r="A1901" s="9" t="s">
        <v>3977</v>
      </c>
      <c r="B1901" s="29">
        <v>44396.0</v>
      </c>
      <c r="C1901" s="9" t="s">
        <v>3978</v>
      </c>
      <c r="D1901" s="9" t="s">
        <v>58</v>
      </c>
      <c r="E1901" s="29">
        <v>44624.0</v>
      </c>
      <c r="F1901" s="29">
        <v>44635.0</v>
      </c>
      <c r="G1901" s="29">
        <v>44624.0</v>
      </c>
      <c r="H1901" s="29">
        <v>44469.0</v>
      </c>
      <c r="I1901" s="9" t="b">
        <v>1</v>
      </c>
      <c r="J1901" s="41" t="b">
        <f>VLOOKUP($A1901, 'Duplicate Preprint DOIs removed'!$A$2:$H$3167, 8, FALSE)</f>
        <v>1</v>
      </c>
      <c r="K1901" s="41" t="b">
        <f t="shared" si="1"/>
        <v>1</v>
      </c>
      <c r="L1901" s="42">
        <f>VLOOKUP($A1901, 'Duplicate Preprint DOIs removed'!$A$2:$H$3167, 5, FALSE)</f>
        <v>44624</v>
      </c>
    </row>
    <row r="1902" hidden="1">
      <c r="A1902" s="9" t="s">
        <v>3979</v>
      </c>
      <c r="B1902" s="29">
        <v>44396.0</v>
      </c>
      <c r="C1902" s="9" t="s">
        <v>3980</v>
      </c>
      <c r="D1902" s="9" t="s">
        <v>58</v>
      </c>
      <c r="E1902" s="29">
        <v>44553.0</v>
      </c>
      <c r="F1902" s="29">
        <v>44599.0</v>
      </c>
      <c r="G1902" s="29">
        <v>44553.0</v>
      </c>
      <c r="H1902" s="29">
        <v>44510.0</v>
      </c>
      <c r="I1902" s="9" t="b">
        <v>1</v>
      </c>
      <c r="J1902" s="41" t="b">
        <f>VLOOKUP($A1902, 'Duplicate Preprint DOIs removed'!$A$2:$H$3167, 8, FALSE)</f>
        <v>1</v>
      </c>
      <c r="K1902" s="41" t="b">
        <f t="shared" si="1"/>
        <v>1</v>
      </c>
      <c r="L1902" s="42">
        <f>VLOOKUP($A1902, 'Duplicate Preprint DOIs removed'!$A$2:$H$3167, 5, FALSE)</f>
        <v>44553</v>
      </c>
    </row>
    <row r="1903" hidden="1">
      <c r="A1903" s="9" t="s">
        <v>3981</v>
      </c>
      <c r="B1903" s="29">
        <v>44396.0</v>
      </c>
      <c r="C1903" s="9" t="s">
        <v>3982</v>
      </c>
      <c r="D1903" s="9" t="s">
        <v>58</v>
      </c>
      <c r="F1903" s="29">
        <v>44901.0</v>
      </c>
      <c r="G1903" s="29">
        <v>44901.0</v>
      </c>
      <c r="H1903" s="29">
        <v>44475.0</v>
      </c>
      <c r="I1903" s="9" t="b">
        <v>1</v>
      </c>
      <c r="J1903" s="41" t="b">
        <f>VLOOKUP($A1903, 'Duplicate Preprint DOIs removed'!$A$2:$H$3167, 8, FALSE)</f>
        <v>1</v>
      </c>
      <c r="K1903" s="41" t="b">
        <f t="shared" si="1"/>
        <v>1</v>
      </c>
      <c r="L1903" s="42">
        <f>VLOOKUP($A1903, 'Duplicate Preprint DOIs removed'!$A$2:$H$3167, 5, FALSE)</f>
        <v>44901</v>
      </c>
    </row>
    <row r="1904" hidden="1">
      <c r="A1904" s="9" t="s">
        <v>3983</v>
      </c>
      <c r="B1904" s="29">
        <v>44401.0</v>
      </c>
      <c r="C1904" s="9" t="s">
        <v>3984</v>
      </c>
      <c r="D1904" s="9" t="s">
        <v>58</v>
      </c>
      <c r="E1904" s="29">
        <v>44565.0</v>
      </c>
      <c r="F1904" s="29">
        <v>44579.0</v>
      </c>
      <c r="G1904" s="29">
        <v>44565.0</v>
      </c>
      <c r="H1904" s="29">
        <v>44551.0</v>
      </c>
      <c r="I1904" s="9" t="b">
        <v>1</v>
      </c>
      <c r="J1904" s="41" t="b">
        <f>VLOOKUP($A1904, 'Duplicate Preprint DOIs removed'!$A$2:$H$3167, 8, FALSE)</f>
        <v>1</v>
      </c>
      <c r="K1904" s="41" t="b">
        <f t="shared" si="1"/>
        <v>1</v>
      </c>
      <c r="L1904" s="42">
        <f>VLOOKUP($A1904, 'Duplicate Preprint DOIs removed'!$A$2:$H$3167, 5, FALSE)</f>
        <v>44565</v>
      </c>
    </row>
    <row r="1905" hidden="1">
      <c r="A1905" s="9" t="s">
        <v>3985</v>
      </c>
      <c r="B1905" s="29">
        <v>44396.0</v>
      </c>
      <c r="C1905" s="9" t="s">
        <v>3986</v>
      </c>
      <c r="D1905" s="9" t="s">
        <v>58</v>
      </c>
      <c r="E1905" s="29">
        <v>44638.0</v>
      </c>
      <c r="F1905" s="29">
        <v>44644.0</v>
      </c>
      <c r="G1905" s="29">
        <v>44638.0</v>
      </c>
      <c r="H1905" s="29">
        <v>44600.0</v>
      </c>
      <c r="I1905" s="9" t="b">
        <v>1</v>
      </c>
      <c r="J1905" s="41" t="b">
        <f>VLOOKUP($A1905, 'Duplicate Preprint DOIs removed'!$A$2:$H$3167, 8, FALSE)</f>
        <v>1</v>
      </c>
      <c r="K1905" s="41" t="b">
        <f t="shared" si="1"/>
        <v>1</v>
      </c>
      <c r="L1905" s="42">
        <f>VLOOKUP($A1905, 'Duplicate Preprint DOIs removed'!$A$2:$H$3167, 5, FALSE)</f>
        <v>44638</v>
      </c>
    </row>
    <row r="1906" hidden="1">
      <c r="A1906" s="9" t="s">
        <v>3987</v>
      </c>
      <c r="B1906" s="29">
        <v>44648.0</v>
      </c>
      <c r="C1906" s="9" t="s">
        <v>3988</v>
      </c>
      <c r="D1906" s="9" t="s">
        <v>58</v>
      </c>
      <c r="E1906" s="29">
        <v>44795.0</v>
      </c>
      <c r="F1906" s="29">
        <v>44824.0</v>
      </c>
      <c r="G1906" s="29">
        <v>44795.0</v>
      </c>
      <c r="H1906" s="29">
        <v>44771.0</v>
      </c>
      <c r="I1906" s="9" t="b">
        <v>1</v>
      </c>
      <c r="J1906" s="41" t="b">
        <f>VLOOKUP($A1906, 'Duplicate Preprint DOIs removed'!$A$2:$H$3167, 8, FALSE)</f>
        <v>1</v>
      </c>
      <c r="K1906" s="41" t="b">
        <f t="shared" si="1"/>
        <v>1</v>
      </c>
      <c r="L1906" s="42">
        <f>VLOOKUP($A1906, 'Duplicate Preprint DOIs removed'!$A$2:$H$3167, 5, FALSE)</f>
        <v>44795</v>
      </c>
    </row>
    <row r="1907" hidden="1">
      <c r="A1907" s="9" t="s">
        <v>3989</v>
      </c>
      <c r="B1907" s="29">
        <v>44392.0</v>
      </c>
      <c r="C1907" s="9" t="s">
        <v>3990</v>
      </c>
      <c r="D1907" s="9" t="s">
        <v>58</v>
      </c>
      <c r="E1907" s="29">
        <v>44481.0</v>
      </c>
      <c r="F1907" s="29">
        <v>44497.0</v>
      </c>
      <c r="G1907" s="29">
        <v>44481.0</v>
      </c>
      <c r="H1907" s="29">
        <v>44468.0</v>
      </c>
      <c r="I1907" s="9" t="b">
        <v>1</v>
      </c>
      <c r="J1907" s="41" t="b">
        <f>VLOOKUP($A1907, 'Duplicate Preprint DOIs removed'!$A$2:$H$3167, 8, FALSE)</f>
        <v>1</v>
      </c>
      <c r="K1907" s="41" t="b">
        <f t="shared" si="1"/>
        <v>1</v>
      </c>
      <c r="L1907" s="42">
        <f>VLOOKUP($A1907, 'Duplicate Preprint DOIs removed'!$A$2:$H$3167, 5, FALSE)</f>
        <v>44481</v>
      </c>
    </row>
    <row r="1908" hidden="1">
      <c r="A1908" s="9" t="s">
        <v>3991</v>
      </c>
      <c r="B1908" s="29">
        <v>44392.0</v>
      </c>
      <c r="C1908" s="9" t="s">
        <v>3992</v>
      </c>
      <c r="D1908" s="9" t="s">
        <v>58</v>
      </c>
      <c r="E1908" s="28">
        <v>44686.0</v>
      </c>
      <c r="F1908" s="28">
        <v>44700.0</v>
      </c>
      <c r="G1908" s="28">
        <v>44686.0</v>
      </c>
      <c r="H1908" s="29">
        <v>44664.0</v>
      </c>
      <c r="I1908" s="9" t="b">
        <v>1</v>
      </c>
      <c r="J1908" s="41" t="b">
        <f>VLOOKUP($A1908, 'Duplicate Preprint DOIs removed'!$A$2:$H$3167, 8, FALSE)</f>
        <v>1</v>
      </c>
      <c r="K1908" s="41" t="b">
        <f t="shared" si="1"/>
        <v>1</v>
      </c>
      <c r="L1908" s="42">
        <f>VLOOKUP($A1908, 'Duplicate Preprint DOIs removed'!$A$2:$H$3167, 5, FALSE)</f>
        <v>44686</v>
      </c>
    </row>
    <row r="1909" hidden="1">
      <c r="A1909" s="9" t="s">
        <v>3993</v>
      </c>
      <c r="B1909" s="29">
        <v>44392.0</v>
      </c>
      <c r="C1909" s="9" t="s">
        <v>3994</v>
      </c>
      <c r="D1909" s="9" t="s">
        <v>58</v>
      </c>
      <c r="E1909" s="29">
        <v>44550.0</v>
      </c>
      <c r="F1909" s="29">
        <v>44589.0</v>
      </c>
      <c r="G1909" s="29">
        <v>44550.0</v>
      </c>
      <c r="H1909" s="29">
        <v>44495.0</v>
      </c>
      <c r="I1909" s="9" t="b">
        <v>1</v>
      </c>
      <c r="J1909" s="41" t="b">
        <f>VLOOKUP($A1909, 'Duplicate Preprint DOIs removed'!$A$2:$H$3167, 8, FALSE)</f>
        <v>1</v>
      </c>
      <c r="K1909" s="41" t="b">
        <f t="shared" si="1"/>
        <v>1</v>
      </c>
      <c r="L1909" s="42">
        <f>VLOOKUP($A1909, 'Duplicate Preprint DOIs removed'!$A$2:$H$3167, 5, FALSE)</f>
        <v>44550</v>
      </c>
    </row>
    <row r="1910" hidden="1">
      <c r="A1910" s="9" t="s">
        <v>3995</v>
      </c>
      <c r="B1910" s="29">
        <v>44391.0</v>
      </c>
      <c r="C1910" s="9" t="s">
        <v>3996</v>
      </c>
      <c r="D1910" s="9" t="s">
        <v>58</v>
      </c>
      <c r="E1910" s="29">
        <v>44658.0</v>
      </c>
      <c r="F1910" s="29">
        <v>44679.0</v>
      </c>
      <c r="G1910" s="29">
        <v>44658.0</v>
      </c>
      <c r="H1910" s="29">
        <v>44480.0</v>
      </c>
      <c r="I1910" s="9" t="b">
        <v>1</v>
      </c>
      <c r="J1910" s="41" t="b">
        <f>VLOOKUP($A1910, 'Duplicate Preprint DOIs removed'!$A$2:$H$3167, 8, FALSE)</f>
        <v>1</v>
      </c>
      <c r="K1910" s="41" t="b">
        <f t="shared" si="1"/>
        <v>1</v>
      </c>
      <c r="L1910" s="42">
        <f>VLOOKUP($A1910, 'Duplicate Preprint DOIs removed'!$A$2:$H$3167, 5, FALSE)</f>
        <v>44658</v>
      </c>
    </row>
    <row r="1911" hidden="1">
      <c r="A1911" s="9" t="s">
        <v>3997</v>
      </c>
      <c r="B1911" s="29">
        <v>44391.0</v>
      </c>
      <c r="C1911" s="9" t="s">
        <v>3998</v>
      </c>
      <c r="D1911" s="9" t="s">
        <v>58</v>
      </c>
      <c r="E1911" s="29">
        <v>44578.0</v>
      </c>
      <c r="F1911" s="29">
        <v>44614.0</v>
      </c>
      <c r="G1911" s="29">
        <v>44578.0</v>
      </c>
      <c r="H1911" s="29">
        <v>44526.0</v>
      </c>
      <c r="I1911" s="9" t="b">
        <v>1</v>
      </c>
      <c r="J1911" s="41" t="b">
        <f>VLOOKUP($A1911, 'Duplicate Preprint DOIs removed'!$A$2:$H$3167, 8, FALSE)</f>
        <v>1</v>
      </c>
      <c r="K1911" s="41" t="b">
        <f t="shared" si="1"/>
        <v>1</v>
      </c>
      <c r="L1911" s="42">
        <f>VLOOKUP($A1911, 'Duplicate Preprint DOIs removed'!$A$2:$H$3167, 5, FALSE)</f>
        <v>44578</v>
      </c>
    </row>
    <row r="1912" hidden="1">
      <c r="A1912" s="9" t="s">
        <v>3999</v>
      </c>
      <c r="B1912" s="28">
        <v>44701.0</v>
      </c>
      <c r="C1912" s="9" t="s">
        <v>4000</v>
      </c>
      <c r="D1912" s="9" t="s">
        <v>58</v>
      </c>
      <c r="E1912" s="29">
        <v>44985.0</v>
      </c>
      <c r="F1912" s="29">
        <v>45034.0</v>
      </c>
      <c r="G1912" s="29">
        <v>44985.0</v>
      </c>
      <c r="H1912" s="29">
        <v>44796.0</v>
      </c>
      <c r="I1912" s="9" t="b">
        <v>1</v>
      </c>
      <c r="J1912" s="41" t="b">
        <f>VLOOKUP($A1912, 'Duplicate Preprint DOIs removed'!$A$2:$H$3167, 8, FALSE)</f>
        <v>1</v>
      </c>
      <c r="K1912" s="41" t="b">
        <f t="shared" si="1"/>
        <v>1</v>
      </c>
      <c r="L1912" s="42">
        <f>VLOOKUP($A1912, 'Duplicate Preprint DOIs removed'!$A$2:$H$3167, 5, FALSE)</f>
        <v>44985</v>
      </c>
    </row>
    <row r="1913" hidden="1">
      <c r="A1913" s="9" t="s">
        <v>4001</v>
      </c>
      <c r="B1913" s="29">
        <v>44799.0</v>
      </c>
      <c r="C1913" s="9" t="s">
        <v>4002</v>
      </c>
      <c r="D1913" s="9" t="s">
        <v>58</v>
      </c>
      <c r="E1913" s="29">
        <v>44907.0</v>
      </c>
      <c r="F1913" s="29">
        <v>44918.0</v>
      </c>
      <c r="G1913" s="29">
        <v>44907.0</v>
      </c>
      <c r="H1913" s="29">
        <v>44889.0</v>
      </c>
      <c r="I1913" s="9" t="b">
        <v>1</v>
      </c>
      <c r="J1913" s="41" t="b">
        <f>VLOOKUP($A1913, 'Duplicate Preprint DOIs removed'!$A$2:$H$3167, 8, FALSE)</f>
        <v>1</v>
      </c>
      <c r="K1913" s="41" t="b">
        <f t="shared" si="1"/>
        <v>1</v>
      </c>
      <c r="L1913" s="42">
        <f>VLOOKUP($A1913, 'Duplicate Preprint DOIs removed'!$A$2:$H$3167, 5, FALSE)</f>
        <v>44907</v>
      </c>
    </row>
    <row r="1914" hidden="1">
      <c r="A1914" s="9" t="s">
        <v>4003</v>
      </c>
      <c r="B1914" s="29">
        <v>44391.0</v>
      </c>
      <c r="C1914" s="9" t="s">
        <v>4004</v>
      </c>
      <c r="D1914" s="9" t="s">
        <v>58</v>
      </c>
      <c r="E1914" s="29">
        <v>44519.0</v>
      </c>
      <c r="F1914" s="29">
        <v>44531.0</v>
      </c>
      <c r="G1914" s="29">
        <v>44519.0</v>
      </c>
      <c r="H1914" s="29">
        <v>44502.0</v>
      </c>
      <c r="I1914" s="9" t="b">
        <v>1</v>
      </c>
      <c r="J1914" s="41" t="b">
        <f>VLOOKUP($A1914, 'Duplicate Preprint DOIs removed'!$A$2:$H$3167, 8, FALSE)</f>
        <v>1</v>
      </c>
      <c r="K1914" s="41" t="b">
        <f t="shared" si="1"/>
        <v>1</v>
      </c>
      <c r="L1914" s="42">
        <f>VLOOKUP($A1914, 'Duplicate Preprint DOIs removed'!$A$2:$H$3167, 5, FALSE)</f>
        <v>44519</v>
      </c>
    </row>
    <row r="1915" hidden="1">
      <c r="A1915" s="9" t="s">
        <v>4005</v>
      </c>
      <c r="B1915" s="29">
        <v>44389.0</v>
      </c>
      <c r="C1915" s="9" t="s">
        <v>4006</v>
      </c>
      <c r="D1915" s="9" t="s">
        <v>58</v>
      </c>
      <c r="E1915" s="29">
        <v>44568.0</v>
      </c>
      <c r="F1915" s="29">
        <v>44593.0</v>
      </c>
      <c r="G1915" s="29">
        <v>44568.0</v>
      </c>
      <c r="H1915" s="29">
        <v>44480.0</v>
      </c>
      <c r="I1915" s="9" t="b">
        <v>1</v>
      </c>
      <c r="J1915" s="41" t="b">
        <f>VLOOKUP($A1915, 'Duplicate Preprint DOIs removed'!$A$2:$H$3167, 8, FALSE)</f>
        <v>1</v>
      </c>
      <c r="K1915" s="41" t="b">
        <f t="shared" si="1"/>
        <v>1</v>
      </c>
      <c r="L1915" s="42">
        <f>VLOOKUP($A1915, 'Duplicate Preprint DOIs removed'!$A$2:$H$3167, 5, FALSE)</f>
        <v>44568</v>
      </c>
    </row>
    <row r="1916" hidden="1">
      <c r="A1916" s="9" t="s">
        <v>4007</v>
      </c>
      <c r="B1916" s="29">
        <v>44389.0</v>
      </c>
      <c r="C1916" s="9" t="s">
        <v>4008</v>
      </c>
      <c r="D1916" s="9" t="s">
        <v>58</v>
      </c>
      <c r="F1916" s="28">
        <v>44687.0</v>
      </c>
      <c r="G1916" s="28">
        <v>44687.0</v>
      </c>
      <c r="H1916" s="29">
        <v>44626.0</v>
      </c>
      <c r="I1916" s="9" t="b">
        <v>1</v>
      </c>
      <c r="J1916" s="41" t="b">
        <f>VLOOKUP($A1916, 'Duplicate Preprint DOIs removed'!$A$2:$H$3167, 8, FALSE)</f>
        <v>1</v>
      </c>
      <c r="K1916" s="41" t="b">
        <f t="shared" si="1"/>
        <v>1</v>
      </c>
      <c r="L1916" s="42">
        <f>VLOOKUP($A1916, 'Duplicate Preprint DOIs removed'!$A$2:$H$3167, 5, FALSE)</f>
        <v>44687</v>
      </c>
    </row>
    <row r="1917" hidden="1">
      <c r="A1917" s="9" t="s">
        <v>4009</v>
      </c>
      <c r="B1917" s="29">
        <v>44389.0</v>
      </c>
      <c r="C1917" s="9" t="s">
        <v>4010</v>
      </c>
      <c r="D1917" s="9" t="s">
        <v>58</v>
      </c>
      <c r="E1917" s="29">
        <v>44610.0</v>
      </c>
      <c r="F1917" s="29">
        <v>44638.0</v>
      </c>
      <c r="G1917" s="29">
        <v>44610.0</v>
      </c>
      <c r="H1917" s="29">
        <v>44603.0</v>
      </c>
      <c r="I1917" s="9" t="b">
        <v>1</v>
      </c>
      <c r="J1917" s="41" t="b">
        <f>VLOOKUP($A1917, 'Duplicate Preprint DOIs removed'!$A$2:$H$3167, 8, FALSE)</f>
        <v>1</v>
      </c>
      <c r="K1917" s="41" t="b">
        <f t="shared" si="1"/>
        <v>1</v>
      </c>
      <c r="L1917" s="42">
        <f>VLOOKUP($A1917, 'Duplicate Preprint DOIs removed'!$A$2:$H$3167, 5, FALSE)</f>
        <v>44610</v>
      </c>
    </row>
    <row r="1918" hidden="1">
      <c r="A1918" s="9" t="s">
        <v>4011</v>
      </c>
      <c r="B1918" s="29">
        <v>44389.0</v>
      </c>
      <c r="C1918" s="9" t="s">
        <v>4012</v>
      </c>
      <c r="D1918" s="9" t="s">
        <v>58</v>
      </c>
      <c r="E1918" s="29">
        <v>44551.0</v>
      </c>
      <c r="F1918" s="29">
        <v>44568.0</v>
      </c>
      <c r="G1918" s="29">
        <v>44551.0</v>
      </c>
      <c r="H1918" s="29">
        <v>44433.0</v>
      </c>
      <c r="I1918" s="9" t="b">
        <v>1</v>
      </c>
      <c r="J1918" s="41" t="b">
        <f>VLOOKUP($A1918, 'Duplicate Preprint DOIs removed'!$A$2:$H$3167, 8, FALSE)</f>
        <v>1</v>
      </c>
      <c r="K1918" s="41" t="b">
        <f t="shared" si="1"/>
        <v>1</v>
      </c>
      <c r="L1918" s="42">
        <f>VLOOKUP($A1918, 'Duplicate Preprint DOIs removed'!$A$2:$H$3167, 5, FALSE)</f>
        <v>44551</v>
      </c>
    </row>
    <row r="1919" hidden="1">
      <c r="A1919" s="9" t="s">
        <v>165</v>
      </c>
      <c r="B1919" s="29">
        <v>44389.0</v>
      </c>
      <c r="C1919" s="9" t="s">
        <v>166</v>
      </c>
      <c r="D1919" s="9" t="s">
        <v>58</v>
      </c>
      <c r="E1919" s="29">
        <v>44532.0</v>
      </c>
      <c r="F1919" s="29">
        <v>44543.0</v>
      </c>
      <c r="G1919" s="29">
        <v>44532.0</v>
      </c>
      <c r="H1919" s="29">
        <v>44587.0</v>
      </c>
      <c r="I1919" s="9" t="b">
        <v>0</v>
      </c>
      <c r="J1919" s="41" t="b">
        <f>VLOOKUP($A1919, 'Duplicate Preprint DOIs removed'!$A$2:$H$3167, 8, FALSE)</f>
        <v>0</v>
      </c>
      <c r="K1919" s="41" t="b">
        <f t="shared" si="1"/>
        <v>1</v>
      </c>
      <c r="L1919" s="42">
        <f>VLOOKUP($A1919, 'Duplicate Preprint DOIs removed'!$A$2:$H$3167, 5, FALSE)</f>
        <v>44532</v>
      </c>
    </row>
    <row r="1920" hidden="1">
      <c r="A1920" s="9" t="s">
        <v>4013</v>
      </c>
      <c r="B1920" s="29">
        <v>44389.0</v>
      </c>
      <c r="C1920" s="9" t="s">
        <v>4014</v>
      </c>
      <c r="D1920" s="9" t="s">
        <v>58</v>
      </c>
      <c r="E1920" s="29">
        <v>44543.0</v>
      </c>
      <c r="F1920" s="29">
        <v>44553.0</v>
      </c>
      <c r="G1920" s="29">
        <v>44543.0</v>
      </c>
      <c r="H1920" s="29">
        <v>44420.0</v>
      </c>
      <c r="I1920" s="9" t="b">
        <v>1</v>
      </c>
      <c r="J1920" s="41" t="b">
        <f>VLOOKUP($A1920, 'Duplicate Preprint DOIs removed'!$A$2:$H$3167, 8, FALSE)</f>
        <v>1</v>
      </c>
      <c r="K1920" s="41" t="b">
        <f t="shared" si="1"/>
        <v>1</v>
      </c>
      <c r="L1920" s="42">
        <f>VLOOKUP($A1920, 'Duplicate Preprint DOIs removed'!$A$2:$H$3167, 5, FALSE)</f>
        <v>44543</v>
      </c>
    </row>
    <row r="1921" hidden="1">
      <c r="A1921" s="9" t="s">
        <v>4015</v>
      </c>
      <c r="B1921" s="29">
        <v>44389.0</v>
      </c>
      <c r="C1921" s="9" t="s">
        <v>4016</v>
      </c>
      <c r="D1921" s="9" t="s">
        <v>58</v>
      </c>
      <c r="E1921" s="29">
        <v>44538.0</v>
      </c>
      <c r="F1921" s="29">
        <v>44547.0</v>
      </c>
      <c r="G1921" s="29">
        <v>44538.0</v>
      </c>
      <c r="H1921" s="29">
        <v>44462.0</v>
      </c>
      <c r="I1921" s="9" t="b">
        <v>1</v>
      </c>
      <c r="J1921" s="41" t="b">
        <f>VLOOKUP($A1921, 'Duplicate Preprint DOIs removed'!$A$2:$H$3167, 8, FALSE)</f>
        <v>1</v>
      </c>
      <c r="K1921" s="41" t="b">
        <f t="shared" si="1"/>
        <v>1</v>
      </c>
      <c r="L1921" s="42">
        <f>VLOOKUP($A1921, 'Duplicate Preprint DOIs removed'!$A$2:$H$3167, 5, FALSE)</f>
        <v>44538</v>
      </c>
    </row>
    <row r="1922" hidden="1">
      <c r="A1922" s="9" t="s">
        <v>4017</v>
      </c>
      <c r="B1922" s="29">
        <v>44501.0</v>
      </c>
      <c r="C1922" s="9" t="s">
        <v>4018</v>
      </c>
      <c r="D1922" s="9" t="s">
        <v>58</v>
      </c>
      <c r="F1922" s="29">
        <v>44677.0</v>
      </c>
      <c r="G1922" s="29">
        <v>44677.0</v>
      </c>
      <c r="H1922" s="29">
        <v>44626.0</v>
      </c>
      <c r="I1922" s="9" t="b">
        <v>1</v>
      </c>
      <c r="J1922" s="41" t="b">
        <f>VLOOKUP($A1922, 'Duplicate Preprint DOIs removed'!$A$2:$H$3167, 8, FALSE)</f>
        <v>1</v>
      </c>
      <c r="K1922" s="41" t="b">
        <f t="shared" si="1"/>
        <v>1</v>
      </c>
      <c r="L1922" s="42">
        <f>VLOOKUP($A1922, 'Duplicate Preprint DOIs removed'!$A$2:$H$3167, 5, FALSE)</f>
        <v>44677</v>
      </c>
    </row>
    <row r="1923" hidden="1">
      <c r="A1923" s="9" t="s">
        <v>4019</v>
      </c>
      <c r="B1923" s="29">
        <v>44387.0</v>
      </c>
      <c r="C1923" s="9" t="s">
        <v>4020</v>
      </c>
      <c r="D1923" s="9" t="s">
        <v>58</v>
      </c>
      <c r="E1923" s="29">
        <v>44470.0</v>
      </c>
      <c r="F1923" s="29">
        <v>44490.0</v>
      </c>
      <c r="G1923" s="29">
        <v>44470.0</v>
      </c>
      <c r="H1923" s="29">
        <v>44463.0</v>
      </c>
      <c r="I1923" s="9" t="b">
        <v>1</v>
      </c>
      <c r="J1923" s="41" t="b">
        <f>VLOOKUP($A1923, 'Duplicate Preprint DOIs removed'!$A$2:$H$3167, 8, FALSE)</f>
        <v>1</v>
      </c>
      <c r="K1923" s="41" t="b">
        <f t="shared" si="1"/>
        <v>1</v>
      </c>
      <c r="L1923" s="42">
        <f>VLOOKUP($A1923, 'Duplicate Preprint DOIs removed'!$A$2:$H$3167, 5, FALSE)</f>
        <v>44470</v>
      </c>
    </row>
    <row r="1924" hidden="1">
      <c r="A1924" s="9" t="s">
        <v>4021</v>
      </c>
      <c r="B1924" s="29">
        <v>44387.0</v>
      </c>
      <c r="C1924" s="9" t="s">
        <v>4022</v>
      </c>
      <c r="D1924" s="9" t="s">
        <v>58</v>
      </c>
      <c r="E1924" s="29">
        <v>44554.0</v>
      </c>
      <c r="F1924" s="29">
        <v>44572.0</v>
      </c>
      <c r="G1924" s="29">
        <v>44554.0</v>
      </c>
      <c r="H1924" s="29">
        <v>44432.0</v>
      </c>
      <c r="I1924" s="9" t="b">
        <v>1</v>
      </c>
      <c r="J1924" s="41" t="b">
        <f>VLOOKUP($A1924, 'Duplicate Preprint DOIs removed'!$A$2:$H$3167, 8, FALSE)</f>
        <v>1</v>
      </c>
      <c r="K1924" s="41" t="b">
        <f t="shared" si="1"/>
        <v>1</v>
      </c>
      <c r="L1924" s="42">
        <f>VLOOKUP($A1924, 'Duplicate Preprint DOIs removed'!$A$2:$H$3167, 5, FALSE)</f>
        <v>44554</v>
      </c>
    </row>
    <row r="1925" hidden="1">
      <c r="A1925" s="9" t="s">
        <v>4023</v>
      </c>
      <c r="B1925" s="29">
        <v>44386.0</v>
      </c>
      <c r="C1925" s="9" t="s">
        <v>4024</v>
      </c>
      <c r="D1925" s="9" t="s">
        <v>58</v>
      </c>
      <c r="F1925" s="28">
        <v>44687.0</v>
      </c>
      <c r="G1925" s="28">
        <v>44687.0</v>
      </c>
      <c r="H1925" s="29">
        <v>44672.0</v>
      </c>
      <c r="I1925" s="9" t="b">
        <v>1</v>
      </c>
      <c r="J1925" s="41" t="b">
        <f>VLOOKUP($A1925, 'Duplicate Preprint DOIs removed'!$A$2:$H$3167, 8, FALSE)</f>
        <v>1</v>
      </c>
      <c r="K1925" s="41" t="b">
        <f t="shared" si="1"/>
        <v>1</v>
      </c>
      <c r="L1925" s="42">
        <f>VLOOKUP($A1925, 'Duplicate Preprint DOIs removed'!$A$2:$H$3167, 5, FALSE)</f>
        <v>44687</v>
      </c>
    </row>
    <row r="1926" hidden="1">
      <c r="A1926" s="9" t="s">
        <v>4025</v>
      </c>
      <c r="B1926" s="29">
        <v>44385.0</v>
      </c>
      <c r="C1926" s="9" t="s">
        <v>4026</v>
      </c>
      <c r="D1926" s="9" t="s">
        <v>58</v>
      </c>
      <c r="E1926" s="29">
        <v>44727.0</v>
      </c>
      <c r="F1926" s="29">
        <v>44753.0</v>
      </c>
      <c r="G1926" s="29">
        <v>44727.0</v>
      </c>
      <c r="H1926" s="29">
        <v>44645.0</v>
      </c>
      <c r="I1926" s="9" t="b">
        <v>1</v>
      </c>
      <c r="J1926" s="41" t="b">
        <f>VLOOKUP($A1926, 'Duplicate Preprint DOIs removed'!$A$2:$H$3167, 8, FALSE)</f>
        <v>1</v>
      </c>
      <c r="K1926" s="41" t="b">
        <f t="shared" si="1"/>
        <v>1</v>
      </c>
      <c r="L1926" s="42">
        <f>VLOOKUP($A1926, 'Duplicate Preprint DOIs removed'!$A$2:$H$3167, 5, FALSE)</f>
        <v>44727</v>
      </c>
    </row>
    <row r="1927" hidden="1">
      <c r="A1927" s="9" t="s">
        <v>4027</v>
      </c>
      <c r="B1927" s="29">
        <v>44385.0</v>
      </c>
      <c r="C1927" s="9" t="s">
        <v>4028</v>
      </c>
      <c r="D1927" s="9" t="s">
        <v>58</v>
      </c>
      <c r="E1927" s="29">
        <v>44574.0</v>
      </c>
      <c r="F1927" s="29">
        <v>44608.0</v>
      </c>
      <c r="G1927" s="29">
        <v>44574.0</v>
      </c>
      <c r="H1927" s="29">
        <v>44561.0</v>
      </c>
      <c r="I1927" s="9" t="b">
        <v>1</v>
      </c>
      <c r="J1927" s="41" t="b">
        <f>VLOOKUP($A1927, 'Duplicate Preprint DOIs removed'!$A$2:$H$3167, 8, FALSE)</f>
        <v>1</v>
      </c>
      <c r="K1927" s="41" t="b">
        <f t="shared" si="1"/>
        <v>1</v>
      </c>
      <c r="L1927" s="42">
        <f>VLOOKUP($A1927, 'Duplicate Preprint DOIs removed'!$A$2:$H$3167, 5, FALSE)</f>
        <v>44574</v>
      </c>
    </row>
    <row r="1928" hidden="1">
      <c r="A1928" s="9" t="s">
        <v>4029</v>
      </c>
      <c r="B1928" s="29">
        <v>44386.0</v>
      </c>
      <c r="C1928" s="9" t="s">
        <v>4030</v>
      </c>
      <c r="D1928" s="9" t="s">
        <v>58</v>
      </c>
      <c r="E1928" s="29">
        <v>44445.0</v>
      </c>
      <c r="F1928" s="29">
        <v>44456.0</v>
      </c>
      <c r="G1928" s="29">
        <v>44445.0</v>
      </c>
      <c r="H1928" s="29">
        <v>44389.0</v>
      </c>
      <c r="I1928" s="9" t="b">
        <v>1</v>
      </c>
      <c r="J1928" s="41" t="b">
        <f>VLOOKUP($A1928, 'Duplicate Preprint DOIs removed'!$A$2:$H$3167, 8, FALSE)</f>
        <v>1</v>
      </c>
      <c r="K1928" s="41" t="b">
        <f t="shared" si="1"/>
        <v>1</v>
      </c>
      <c r="L1928" s="42">
        <f>VLOOKUP($A1928, 'Duplicate Preprint DOIs removed'!$A$2:$H$3167, 5, FALSE)</f>
        <v>44445</v>
      </c>
    </row>
    <row r="1929" hidden="1">
      <c r="A1929" s="9" t="s">
        <v>167</v>
      </c>
      <c r="B1929" s="29">
        <v>44384.0</v>
      </c>
      <c r="C1929" s="9" t="s">
        <v>168</v>
      </c>
      <c r="D1929" s="9" t="s">
        <v>58</v>
      </c>
      <c r="E1929" s="29">
        <v>44638.0</v>
      </c>
      <c r="F1929" s="29">
        <v>44662.0</v>
      </c>
      <c r="G1929" s="29">
        <v>44638.0</v>
      </c>
      <c r="H1929" s="29">
        <v>44726.0</v>
      </c>
      <c r="I1929" s="9" t="b">
        <v>0</v>
      </c>
      <c r="J1929" s="41" t="b">
        <f>VLOOKUP($A1929, 'Duplicate Preprint DOIs removed'!$A$2:$H$3167, 8, FALSE)</f>
        <v>0</v>
      </c>
      <c r="K1929" s="41" t="b">
        <f t="shared" si="1"/>
        <v>1</v>
      </c>
      <c r="L1929" s="42" t="str">
        <f>VLOOKUP($A1929, 'Duplicate Preprint DOIs removed'!$A$2:$H$3167, 5, FALSE)</f>
        <v>#N/A</v>
      </c>
    </row>
    <row r="1930" hidden="1">
      <c r="A1930" s="9" t="s">
        <v>4031</v>
      </c>
      <c r="B1930" s="29">
        <v>44383.0</v>
      </c>
      <c r="C1930" s="9" t="s">
        <v>4032</v>
      </c>
      <c r="D1930" s="9" t="s">
        <v>58</v>
      </c>
      <c r="E1930" s="29">
        <v>44512.0</v>
      </c>
      <c r="F1930" s="29">
        <v>44524.0</v>
      </c>
      <c r="G1930" s="29">
        <v>44512.0</v>
      </c>
      <c r="H1930" s="29">
        <v>44434.0</v>
      </c>
      <c r="I1930" s="9" t="b">
        <v>1</v>
      </c>
      <c r="J1930" s="41" t="b">
        <f>VLOOKUP($A1930, 'Duplicate Preprint DOIs removed'!$A$2:$H$3167, 8, FALSE)</f>
        <v>1</v>
      </c>
      <c r="K1930" s="41" t="b">
        <f t="shared" si="1"/>
        <v>1</v>
      </c>
      <c r="L1930" s="42">
        <f>VLOOKUP($A1930, 'Duplicate Preprint DOIs removed'!$A$2:$H$3167, 5, FALSE)</f>
        <v>44512</v>
      </c>
    </row>
    <row r="1931" hidden="1">
      <c r="A1931" s="9" t="s">
        <v>4033</v>
      </c>
      <c r="B1931" s="29">
        <v>44383.0</v>
      </c>
      <c r="C1931" s="9" t="s">
        <v>4034</v>
      </c>
      <c r="D1931" s="9" t="s">
        <v>58</v>
      </c>
      <c r="E1931" s="29">
        <v>44790.0</v>
      </c>
      <c r="F1931" s="29">
        <v>44810.0</v>
      </c>
      <c r="G1931" s="29">
        <v>44790.0</v>
      </c>
      <c r="H1931" s="29">
        <v>44719.0</v>
      </c>
      <c r="I1931" s="9" t="b">
        <v>1</v>
      </c>
      <c r="J1931" s="41" t="b">
        <f>VLOOKUP($A1931, 'Duplicate Preprint DOIs removed'!$A$2:$H$3167, 8, FALSE)</f>
        <v>1</v>
      </c>
      <c r="K1931" s="41" t="b">
        <f t="shared" si="1"/>
        <v>1</v>
      </c>
      <c r="L1931" s="42">
        <f>VLOOKUP($A1931, 'Duplicate Preprint DOIs removed'!$A$2:$H$3167, 5, FALSE)</f>
        <v>44790</v>
      </c>
    </row>
    <row r="1932" hidden="1">
      <c r="A1932" s="9" t="s">
        <v>4035</v>
      </c>
      <c r="B1932" s="29">
        <v>44383.0</v>
      </c>
      <c r="C1932" s="9" t="s">
        <v>4036</v>
      </c>
      <c r="D1932" s="9" t="s">
        <v>58</v>
      </c>
      <c r="E1932" s="29">
        <v>44469.0</v>
      </c>
      <c r="F1932" s="29">
        <v>44487.0</v>
      </c>
      <c r="G1932" s="29">
        <v>44469.0</v>
      </c>
      <c r="H1932" s="29">
        <v>44452.0</v>
      </c>
      <c r="I1932" s="9" t="b">
        <v>1</v>
      </c>
      <c r="J1932" s="41" t="b">
        <f>VLOOKUP($A1932, 'Duplicate Preprint DOIs removed'!$A$2:$H$3167, 8, FALSE)</f>
        <v>1</v>
      </c>
      <c r="K1932" s="41" t="b">
        <f t="shared" si="1"/>
        <v>1</v>
      </c>
      <c r="L1932" s="42">
        <f>VLOOKUP($A1932, 'Duplicate Preprint DOIs removed'!$A$2:$H$3167, 5, FALSE)</f>
        <v>44469</v>
      </c>
    </row>
    <row r="1933" hidden="1">
      <c r="A1933" s="9" t="s">
        <v>4037</v>
      </c>
      <c r="B1933" s="29">
        <v>44383.0</v>
      </c>
      <c r="C1933" s="9" t="s">
        <v>4038</v>
      </c>
      <c r="D1933" s="9" t="s">
        <v>58</v>
      </c>
      <c r="E1933" s="29">
        <v>44620.0</v>
      </c>
      <c r="F1933" s="29">
        <v>44627.0</v>
      </c>
      <c r="G1933" s="29">
        <v>44620.0</v>
      </c>
      <c r="H1933" s="29">
        <v>44434.0</v>
      </c>
      <c r="I1933" s="9" t="b">
        <v>1</v>
      </c>
      <c r="J1933" s="41" t="b">
        <f>VLOOKUP($A1933, 'Duplicate Preprint DOIs removed'!$A$2:$H$3167, 8, FALSE)</f>
        <v>1</v>
      </c>
      <c r="K1933" s="41" t="b">
        <f t="shared" si="1"/>
        <v>1</v>
      </c>
      <c r="L1933" s="42">
        <f>VLOOKUP($A1933, 'Duplicate Preprint DOIs removed'!$A$2:$H$3167, 5, FALSE)</f>
        <v>44620</v>
      </c>
    </row>
    <row r="1934" hidden="1">
      <c r="A1934" s="9" t="s">
        <v>4039</v>
      </c>
      <c r="B1934" s="29">
        <v>44384.0</v>
      </c>
      <c r="C1934" s="9" t="s">
        <v>4040</v>
      </c>
      <c r="D1934" s="9" t="s">
        <v>58</v>
      </c>
      <c r="E1934" s="29">
        <v>44467.0</v>
      </c>
      <c r="F1934" s="29">
        <v>44476.0</v>
      </c>
      <c r="G1934" s="29">
        <v>44467.0</v>
      </c>
      <c r="H1934" s="29">
        <v>44435.0</v>
      </c>
      <c r="I1934" s="9" t="b">
        <v>1</v>
      </c>
      <c r="J1934" s="41" t="b">
        <f>VLOOKUP($A1934, 'Duplicate Preprint DOIs removed'!$A$2:$H$3167, 8, FALSE)</f>
        <v>1</v>
      </c>
      <c r="K1934" s="41" t="b">
        <f t="shared" si="1"/>
        <v>1</v>
      </c>
      <c r="L1934" s="42">
        <f>VLOOKUP($A1934, 'Duplicate Preprint DOIs removed'!$A$2:$H$3167, 5, FALSE)</f>
        <v>44467</v>
      </c>
    </row>
    <row r="1935" hidden="1">
      <c r="A1935" s="9" t="s">
        <v>4041</v>
      </c>
      <c r="B1935" s="29">
        <v>44385.0</v>
      </c>
      <c r="C1935" s="9" t="s">
        <v>4042</v>
      </c>
      <c r="D1935" s="9" t="s">
        <v>58</v>
      </c>
      <c r="F1935" s="29">
        <v>44967.0</v>
      </c>
      <c r="G1935" s="29">
        <v>44967.0</v>
      </c>
      <c r="H1935" s="29">
        <v>44886.0</v>
      </c>
      <c r="I1935" s="9" t="b">
        <v>1</v>
      </c>
      <c r="J1935" s="41" t="b">
        <f>VLOOKUP($A1935, 'Duplicate Preprint DOIs removed'!$A$2:$H$3167, 8, FALSE)</f>
        <v>1</v>
      </c>
      <c r="K1935" s="41" t="b">
        <f t="shared" si="1"/>
        <v>1</v>
      </c>
      <c r="L1935" s="42">
        <f>VLOOKUP($A1935, 'Duplicate Preprint DOIs removed'!$A$2:$H$3167, 5, FALSE)</f>
        <v>44967</v>
      </c>
    </row>
    <row r="1936" hidden="1">
      <c r="A1936" s="9" t="s">
        <v>4043</v>
      </c>
      <c r="B1936" s="29">
        <v>44384.0</v>
      </c>
      <c r="C1936" s="9" t="s">
        <v>4044</v>
      </c>
      <c r="D1936" s="9" t="s">
        <v>58</v>
      </c>
      <c r="E1936" s="29">
        <v>44537.0</v>
      </c>
      <c r="F1936" s="29">
        <v>44547.0</v>
      </c>
      <c r="G1936" s="29">
        <v>44537.0</v>
      </c>
      <c r="H1936" s="29">
        <v>44431.0</v>
      </c>
      <c r="I1936" s="9" t="b">
        <v>1</v>
      </c>
      <c r="J1936" s="41" t="b">
        <f>VLOOKUP($A1936, 'Duplicate Preprint DOIs removed'!$A$2:$H$3167, 8, FALSE)</f>
        <v>1</v>
      </c>
      <c r="K1936" s="41" t="b">
        <f t="shared" si="1"/>
        <v>1</v>
      </c>
      <c r="L1936" s="42">
        <f>VLOOKUP($A1936, 'Duplicate Preprint DOIs removed'!$A$2:$H$3167, 5, FALSE)</f>
        <v>44537</v>
      </c>
    </row>
    <row r="1937" hidden="1">
      <c r="A1937" s="9" t="s">
        <v>4045</v>
      </c>
      <c r="B1937" s="29">
        <v>44382.0</v>
      </c>
      <c r="C1937" s="9" t="s">
        <v>4046</v>
      </c>
      <c r="D1937" s="9" t="s">
        <v>58</v>
      </c>
      <c r="E1937" s="29">
        <v>44474.0</v>
      </c>
      <c r="F1937" s="29">
        <v>44487.0</v>
      </c>
      <c r="G1937" s="29">
        <v>44474.0</v>
      </c>
      <c r="H1937" s="29">
        <v>44441.0</v>
      </c>
      <c r="I1937" s="9" t="b">
        <v>1</v>
      </c>
      <c r="J1937" s="41" t="b">
        <f>VLOOKUP($A1937, 'Duplicate Preprint DOIs removed'!$A$2:$H$3167, 8, FALSE)</f>
        <v>1</v>
      </c>
      <c r="K1937" s="41" t="b">
        <f t="shared" si="1"/>
        <v>1</v>
      </c>
      <c r="L1937" s="42">
        <f>VLOOKUP($A1937, 'Duplicate Preprint DOIs removed'!$A$2:$H$3167, 5, FALSE)</f>
        <v>44474</v>
      </c>
    </row>
    <row r="1938" hidden="1">
      <c r="A1938" s="9" t="s">
        <v>4047</v>
      </c>
      <c r="B1938" s="29">
        <v>44383.0</v>
      </c>
      <c r="C1938" s="9" t="s">
        <v>4048</v>
      </c>
      <c r="D1938" s="9" t="s">
        <v>58</v>
      </c>
      <c r="F1938" s="29">
        <v>44501.0</v>
      </c>
      <c r="G1938" s="29">
        <v>44501.0</v>
      </c>
      <c r="H1938" s="29">
        <v>44452.0</v>
      </c>
      <c r="I1938" s="9" t="b">
        <v>1</v>
      </c>
      <c r="J1938" s="41" t="b">
        <f>VLOOKUP($A1938, 'Duplicate Preprint DOIs removed'!$A$2:$H$3167, 8, FALSE)</f>
        <v>1</v>
      </c>
      <c r="K1938" s="41" t="b">
        <f t="shared" si="1"/>
        <v>1</v>
      </c>
      <c r="L1938" s="42">
        <f>VLOOKUP($A1938, 'Duplicate Preprint DOIs removed'!$A$2:$H$3167, 5, FALSE)</f>
        <v>44501</v>
      </c>
    </row>
    <row r="1939" hidden="1">
      <c r="A1939" s="9" t="s">
        <v>4049</v>
      </c>
      <c r="B1939" s="29">
        <v>44481.0</v>
      </c>
      <c r="C1939" s="9" t="s">
        <v>4050</v>
      </c>
      <c r="D1939" s="9" t="s">
        <v>58</v>
      </c>
      <c r="E1939" s="29">
        <v>44925.0</v>
      </c>
      <c r="F1939" s="29">
        <v>44945.0</v>
      </c>
      <c r="G1939" s="29">
        <v>44925.0</v>
      </c>
      <c r="H1939" s="28">
        <v>44686.0</v>
      </c>
      <c r="I1939" s="9" t="b">
        <v>1</v>
      </c>
      <c r="J1939" s="41" t="b">
        <f>VLOOKUP($A1939, 'Duplicate Preprint DOIs removed'!$A$2:$H$3167, 8, FALSE)</f>
        <v>1</v>
      </c>
      <c r="K1939" s="41" t="b">
        <f t="shared" si="1"/>
        <v>1</v>
      </c>
      <c r="L1939" s="42">
        <f>VLOOKUP($A1939, 'Duplicate Preprint DOIs removed'!$A$2:$H$3167, 5, FALSE)</f>
        <v>44925</v>
      </c>
    </row>
    <row r="1940" hidden="1">
      <c r="A1940" s="9" t="s">
        <v>4051</v>
      </c>
      <c r="B1940" s="29">
        <v>44382.0</v>
      </c>
      <c r="C1940" s="9" t="s">
        <v>4052</v>
      </c>
      <c r="D1940" s="9" t="s">
        <v>58</v>
      </c>
      <c r="F1940" s="29">
        <v>44671.0</v>
      </c>
      <c r="G1940" s="29">
        <v>44671.0</v>
      </c>
      <c r="H1940" s="29">
        <v>44623.0</v>
      </c>
      <c r="I1940" s="9" t="b">
        <v>1</v>
      </c>
      <c r="J1940" s="41" t="b">
        <f>VLOOKUP($A1940, 'Duplicate Preprint DOIs removed'!$A$2:$H$3167, 8, FALSE)</f>
        <v>1</v>
      </c>
      <c r="K1940" s="41" t="b">
        <f t="shared" si="1"/>
        <v>1</v>
      </c>
      <c r="L1940" s="42">
        <f>VLOOKUP($A1940, 'Duplicate Preprint DOIs removed'!$A$2:$H$3167, 5, FALSE)</f>
        <v>44671</v>
      </c>
    </row>
    <row r="1941" hidden="1">
      <c r="A1941" s="9" t="s">
        <v>4053</v>
      </c>
      <c r="B1941" s="29">
        <v>44382.0</v>
      </c>
      <c r="C1941" s="9" t="s">
        <v>4054</v>
      </c>
      <c r="D1941" s="9" t="s">
        <v>58</v>
      </c>
      <c r="E1941" s="29">
        <v>44483.0</v>
      </c>
      <c r="F1941" s="29">
        <v>44495.0</v>
      </c>
      <c r="G1941" s="29">
        <v>44483.0</v>
      </c>
      <c r="H1941" s="29">
        <v>44383.0</v>
      </c>
      <c r="I1941" s="9" t="b">
        <v>1</v>
      </c>
      <c r="J1941" s="41" t="b">
        <f>VLOOKUP($A1941, 'Duplicate Preprint DOIs removed'!$A$2:$H$3167, 8, FALSE)</f>
        <v>1</v>
      </c>
      <c r="K1941" s="41" t="b">
        <f t="shared" si="1"/>
        <v>1</v>
      </c>
      <c r="L1941" s="42">
        <f>VLOOKUP($A1941, 'Duplicate Preprint DOIs removed'!$A$2:$H$3167, 5, FALSE)</f>
        <v>44483</v>
      </c>
    </row>
    <row r="1942" hidden="1">
      <c r="A1942" s="9" t="s">
        <v>4055</v>
      </c>
      <c r="B1942" s="29">
        <v>44382.0</v>
      </c>
      <c r="C1942" s="9" t="s">
        <v>4056</v>
      </c>
      <c r="D1942" s="9" t="s">
        <v>58</v>
      </c>
      <c r="E1942" s="29">
        <v>44599.0</v>
      </c>
      <c r="F1942" s="29">
        <v>44616.0</v>
      </c>
      <c r="G1942" s="29">
        <v>44599.0</v>
      </c>
      <c r="H1942" s="29">
        <v>44508.0</v>
      </c>
      <c r="I1942" s="9" t="b">
        <v>1</v>
      </c>
      <c r="J1942" s="41" t="b">
        <f>VLOOKUP($A1942, 'Duplicate Preprint DOIs removed'!$A$2:$H$3167, 8, FALSE)</f>
        <v>1</v>
      </c>
      <c r="K1942" s="41" t="b">
        <f t="shared" si="1"/>
        <v>1</v>
      </c>
      <c r="L1942" s="42">
        <f>VLOOKUP($A1942, 'Duplicate Preprint DOIs removed'!$A$2:$H$3167, 5, FALSE)</f>
        <v>44599</v>
      </c>
    </row>
    <row r="1943" hidden="1">
      <c r="A1943" s="9" t="s">
        <v>4057</v>
      </c>
      <c r="B1943" s="29">
        <v>44382.0</v>
      </c>
      <c r="C1943" s="9" t="s">
        <v>4058</v>
      </c>
      <c r="D1943" s="9" t="s">
        <v>58</v>
      </c>
      <c r="E1943" s="29">
        <v>44602.0</v>
      </c>
      <c r="F1943" s="29">
        <v>44641.0</v>
      </c>
      <c r="G1943" s="29">
        <v>44602.0</v>
      </c>
      <c r="H1943" s="29">
        <v>44469.0</v>
      </c>
      <c r="I1943" s="9" t="b">
        <v>1</v>
      </c>
      <c r="J1943" s="41" t="b">
        <f>VLOOKUP($A1943, 'Duplicate Preprint DOIs removed'!$A$2:$H$3167, 8, FALSE)</f>
        <v>1</v>
      </c>
      <c r="K1943" s="41" t="b">
        <f t="shared" si="1"/>
        <v>1</v>
      </c>
      <c r="L1943" s="42">
        <f>VLOOKUP($A1943, 'Duplicate Preprint DOIs removed'!$A$2:$H$3167, 5, FALSE)</f>
        <v>44602</v>
      </c>
    </row>
    <row r="1944" hidden="1">
      <c r="A1944" s="9" t="s">
        <v>4059</v>
      </c>
      <c r="B1944" s="29">
        <v>44679.0</v>
      </c>
      <c r="C1944" s="9" t="s">
        <v>4060</v>
      </c>
      <c r="D1944" s="9" t="s">
        <v>58</v>
      </c>
      <c r="E1944" s="29">
        <v>44847.0</v>
      </c>
      <c r="F1944" s="29">
        <v>44868.0</v>
      </c>
      <c r="G1944" s="29">
        <v>44847.0</v>
      </c>
      <c r="H1944" s="29">
        <v>44774.0</v>
      </c>
      <c r="I1944" s="9" t="b">
        <v>1</v>
      </c>
      <c r="J1944" s="41" t="b">
        <f>VLOOKUP($A1944, 'Duplicate Preprint DOIs removed'!$A$2:$H$3167, 8, FALSE)</f>
        <v>1</v>
      </c>
      <c r="K1944" s="41" t="b">
        <f t="shared" si="1"/>
        <v>1</v>
      </c>
      <c r="L1944" s="42">
        <f>VLOOKUP($A1944, 'Duplicate Preprint DOIs removed'!$A$2:$H$3167, 5, FALSE)</f>
        <v>44847</v>
      </c>
    </row>
    <row r="1945" hidden="1">
      <c r="A1945" s="9" t="s">
        <v>4061</v>
      </c>
      <c r="B1945" s="29">
        <v>44384.0</v>
      </c>
      <c r="C1945" s="9" t="s">
        <v>4062</v>
      </c>
      <c r="D1945" s="9" t="s">
        <v>58</v>
      </c>
      <c r="F1945" s="29">
        <v>44593.0</v>
      </c>
      <c r="G1945" s="29">
        <v>44593.0</v>
      </c>
      <c r="H1945" s="29">
        <v>44481.0</v>
      </c>
      <c r="I1945" s="9" t="b">
        <v>1</v>
      </c>
      <c r="J1945" s="41" t="b">
        <f>VLOOKUP($A1945, 'Duplicate Preprint DOIs removed'!$A$2:$H$3167, 8, FALSE)</f>
        <v>1</v>
      </c>
      <c r="K1945" s="41" t="b">
        <f t="shared" si="1"/>
        <v>1</v>
      </c>
      <c r="L1945" s="42">
        <f>VLOOKUP($A1945, 'Duplicate Preprint DOIs removed'!$A$2:$H$3167, 5, FALSE)</f>
        <v>44593</v>
      </c>
    </row>
    <row r="1946" hidden="1">
      <c r="A1946" s="9" t="s">
        <v>4063</v>
      </c>
      <c r="B1946" s="29">
        <v>44382.0</v>
      </c>
      <c r="C1946" s="9" t="s">
        <v>4064</v>
      </c>
      <c r="D1946" s="9" t="s">
        <v>58</v>
      </c>
      <c r="E1946" s="29">
        <v>44972.0</v>
      </c>
      <c r="F1946" s="29">
        <v>44987.0</v>
      </c>
      <c r="G1946" s="29">
        <v>44972.0</v>
      </c>
      <c r="H1946" s="29">
        <v>44869.0</v>
      </c>
      <c r="I1946" s="9" t="b">
        <v>1</v>
      </c>
      <c r="J1946" s="41" t="b">
        <f>VLOOKUP($A1946, 'Duplicate Preprint DOIs removed'!$A$2:$H$3167, 8, FALSE)</f>
        <v>1</v>
      </c>
      <c r="K1946" s="41" t="b">
        <f t="shared" si="1"/>
        <v>1</v>
      </c>
      <c r="L1946" s="42">
        <f>VLOOKUP($A1946, 'Duplicate Preprint DOIs removed'!$A$2:$H$3167, 5, FALSE)</f>
        <v>44972</v>
      </c>
    </row>
    <row r="1947" hidden="1">
      <c r="A1947" s="9" t="s">
        <v>4065</v>
      </c>
      <c r="B1947" s="29">
        <v>44381.0</v>
      </c>
      <c r="C1947" s="9" t="s">
        <v>4066</v>
      </c>
      <c r="D1947" s="9" t="s">
        <v>58</v>
      </c>
      <c r="F1947" s="29">
        <v>44739.0</v>
      </c>
      <c r="G1947" s="29">
        <v>44739.0</v>
      </c>
      <c r="H1947" s="29">
        <v>44718.0</v>
      </c>
      <c r="I1947" s="9" t="b">
        <v>1</v>
      </c>
      <c r="J1947" s="41" t="b">
        <f>VLOOKUP($A1947, 'Duplicate Preprint DOIs removed'!$A$2:$H$3167, 8, FALSE)</f>
        <v>1</v>
      </c>
      <c r="K1947" s="41" t="b">
        <f t="shared" si="1"/>
        <v>1</v>
      </c>
      <c r="L1947" s="42">
        <f>VLOOKUP($A1947, 'Duplicate Preprint DOIs removed'!$A$2:$H$3167, 5, FALSE)</f>
        <v>44739</v>
      </c>
    </row>
    <row r="1948" hidden="1">
      <c r="A1948" s="9" t="s">
        <v>4067</v>
      </c>
      <c r="B1948" s="29">
        <v>44380.0</v>
      </c>
      <c r="C1948" s="9" t="s">
        <v>4068</v>
      </c>
      <c r="D1948" s="9" t="s">
        <v>58</v>
      </c>
      <c r="E1948" s="29">
        <v>44582.0</v>
      </c>
      <c r="F1948" s="29">
        <v>44602.0</v>
      </c>
      <c r="G1948" s="29">
        <v>44582.0</v>
      </c>
      <c r="H1948" s="29">
        <v>44452.0</v>
      </c>
      <c r="I1948" s="9" t="b">
        <v>1</v>
      </c>
      <c r="J1948" s="41" t="b">
        <f>VLOOKUP($A1948, 'Duplicate Preprint DOIs removed'!$A$2:$H$3167, 8, FALSE)</f>
        <v>1</v>
      </c>
      <c r="K1948" s="41" t="b">
        <f t="shared" si="1"/>
        <v>1</v>
      </c>
      <c r="L1948" s="42">
        <f>VLOOKUP($A1948, 'Duplicate Preprint DOIs removed'!$A$2:$H$3167, 5, FALSE)</f>
        <v>44582</v>
      </c>
    </row>
    <row r="1949" hidden="1">
      <c r="A1949" s="9" t="s">
        <v>4069</v>
      </c>
      <c r="B1949" s="29">
        <v>44383.0</v>
      </c>
      <c r="C1949" s="9" t="s">
        <v>4070</v>
      </c>
      <c r="D1949" s="9" t="s">
        <v>58</v>
      </c>
      <c r="E1949" s="29">
        <v>44636.0</v>
      </c>
      <c r="F1949" s="29">
        <v>44680.0</v>
      </c>
      <c r="G1949" s="29">
        <v>44636.0</v>
      </c>
      <c r="H1949" s="29">
        <v>44610.0</v>
      </c>
      <c r="I1949" s="9" t="b">
        <v>1</v>
      </c>
      <c r="J1949" s="41" t="b">
        <f>VLOOKUP($A1949, 'Duplicate Preprint DOIs removed'!$A$2:$H$3167, 8, FALSE)</f>
        <v>1</v>
      </c>
      <c r="K1949" s="41" t="b">
        <f t="shared" si="1"/>
        <v>1</v>
      </c>
      <c r="L1949" s="42">
        <f>VLOOKUP($A1949, 'Duplicate Preprint DOIs removed'!$A$2:$H$3167, 5, FALSE)</f>
        <v>44636</v>
      </c>
    </row>
    <row r="1950" hidden="1">
      <c r="A1950" s="9" t="s">
        <v>4071</v>
      </c>
      <c r="B1950" s="29">
        <v>44381.0</v>
      </c>
      <c r="C1950" s="9" t="s">
        <v>4072</v>
      </c>
      <c r="D1950" s="9" t="s">
        <v>58</v>
      </c>
      <c r="F1950" s="29">
        <v>44526.0</v>
      </c>
      <c r="G1950" s="29">
        <v>44526.0</v>
      </c>
      <c r="H1950" s="29">
        <v>44425.0</v>
      </c>
      <c r="I1950" s="9" t="b">
        <v>1</v>
      </c>
      <c r="J1950" s="41" t="b">
        <f>VLOOKUP($A1950, 'Duplicate Preprint DOIs removed'!$A$2:$H$3167, 8, FALSE)</f>
        <v>1</v>
      </c>
      <c r="K1950" s="41" t="b">
        <f t="shared" si="1"/>
        <v>1</v>
      </c>
      <c r="L1950" s="42">
        <f>VLOOKUP($A1950, 'Duplicate Preprint DOIs removed'!$A$2:$H$3167, 5, FALSE)</f>
        <v>44526</v>
      </c>
    </row>
    <row r="1951" hidden="1">
      <c r="A1951" s="9" t="s">
        <v>4073</v>
      </c>
      <c r="B1951" s="29">
        <v>44467.0</v>
      </c>
      <c r="C1951" s="9" t="s">
        <v>4074</v>
      </c>
      <c r="D1951" s="9" t="s">
        <v>58</v>
      </c>
      <c r="E1951" s="29">
        <v>44839.0</v>
      </c>
      <c r="F1951" s="29">
        <v>45100.0</v>
      </c>
      <c r="G1951" s="29">
        <v>44839.0</v>
      </c>
      <c r="H1951" s="29">
        <v>44651.0</v>
      </c>
      <c r="I1951" s="9" t="b">
        <v>1</v>
      </c>
      <c r="J1951" s="41" t="b">
        <f>VLOOKUP($A1951, 'Duplicate Preprint DOIs removed'!$A$2:$H$3167, 8, FALSE)</f>
        <v>1</v>
      </c>
      <c r="K1951" s="41" t="b">
        <f t="shared" si="1"/>
        <v>1</v>
      </c>
      <c r="L1951" s="42">
        <f>VLOOKUP($A1951, 'Duplicate Preprint DOIs removed'!$A$2:$H$3167, 5, FALSE)</f>
        <v>44839</v>
      </c>
    </row>
    <row r="1952" hidden="1">
      <c r="A1952" s="9" t="s">
        <v>4075</v>
      </c>
      <c r="B1952" s="28">
        <v>44701.0</v>
      </c>
      <c r="C1952" s="9" t="s">
        <v>4076</v>
      </c>
      <c r="D1952" s="9" t="s">
        <v>58</v>
      </c>
      <c r="E1952" s="29">
        <v>44851.0</v>
      </c>
      <c r="F1952" s="29">
        <v>44904.0</v>
      </c>
      <c r="G1952" s="29">
        <v>44851.0</v>
      </c>
      <c r="H1952" s="29">
        <v>44798.0</v>
      </c>
      <c r="I1952" s="9" t="b">
        <v>1</v>
      </c>
      <c r="J1952" s="41" t="b">
        <f>VLOOKUP($A1952, 'Duplicate Preprint DOIs removed'!$A$2:$H$3167, 8, FALSE)</f>
        <v>1</v>
      </c>
      <c r="K1952" s="41" t="b">
        <f t="shared" si="1"/>
        <v>1</v>
      </c>
      <c r="L1952" s="42">
        <f>VLOOKUP($A1952, 'Duplicate Preprint DOIs removed'!$A$2:$H$3167, 5, FALSE)</f>
        <v>44851</v>
      </c>
    </row>
    <row r="1953" hidden="1">
      <c r="A1953" s="9" t="s">
        <v>4077</v>
      </c>
      <c r="B1953" s="29">
        <v>44380.0</v>
      </c>
      <c r="C1953" s="9" t="s">
        <v>4078</v>
      </c>
      <c r="D1953" s="9" t="s">
        <v>58</v>
      </c>
      <c r="F1953" s="29">
        <v>44718.0</v>
      </c>
      <c r="G1953" s="29">
        <v>44718.0</v>
      </c>
      <c r="H1953" s="29">
        <v>44673.0</v>
      </c>
      <c r="I1953" s="9" t="b">
        <v>1</v>
      </c>
      <c r="J1953" s="41" t="b">
        <f>VLOOKUP($A1953, 'Duplicate Preprint DOIs removed'!$A$2:$H$3167, 8, FALSE)</f>
        <v>1</v>
      </c>
      <c r="K1953" s="41" t="b">
        <f t="shared" si="1"/>
        <v>1</v>
      </c>
      <c r="L1953" s="42">
        <f>VLOOKUP($A1953, 'Duplicate Preprint DOIs removed'!$A$2:$H$3167, 5, FALSE)</f>
        <v>44718</v>
      </c>
    </row>
    <row r="1954" hidden="1">
      <c r="A1954" s="9" t="s">
        <v>4079</v>
      </c>
      <c r="B1954" s="29">
        <v>44411.0</v>
      </c>
      <c r="C1954" s="9" t="s">
        <v>4080</v>
      </c>
      <c r="D1954" s="9" t="s">
        <v>58</v>
      </c>
      <c r="F1954" s="28">
        <v>44707.0</v>
      </c>
      <c r="G1954" s="28">
        <v>44707.0</v>
      </c>
      <c r="H1954" s="29">
        <v>44659.0</v>
      </c>
      <c r="I1954" s="9" t="b">
        <v>1</v>
      </c>
      <c r="J1954" s="41" t="b">
        <f>VLOOKUP($A1954, 'Duplicate Preprint DOIs removed'!$A$2:$H$3167, 8, FALSE)</f>
        <v>1</v>
      </c>
      <c r="K1954" s="41" t="b">
        <f t="shared" si="1"/>
        <v>1</v>
      </c>
      <c r="L1954" s="42">
        <f>VLOOKUP($A1954, 'Duplicate Preprint DOIs removed'!$A$2:$H$3167, 5, FALSE)</f>
        <v>44707</v>
      </c>
    </row>
    <row r="1955" hidden="1">
      <c r="A1955" s="9" t="s">
        <v>4081</v>
      </c>
      <c r="B1955" s="29">
        <v>44384.0</v>
      </c>
      <c r="C1955" s="9" t="s">
        <v>4082</v>
      </c>
      <c r="D1955" s="9" t="s">
        <v>58</v>
      </c>
      <c r="E1955" s="29">
        <v>44726.0</v>
      </c>
      <c r="F1955" s="29">
        <v>44756.0</v>
      </c>
      <c r="G1955" s="29">
        <v>44726.0</v>
      </c>
      <c r="H1955" s="29">
        <v>44517.0</v>
      </c>
      <c r="I1955" s="9" t="b">
        <v>1</v>
      </c>
      <c r="J1955" s="41" t="b">
        <f>VLOOKUP($A1955, 'Duplicate Preprint DOIs removed'!$A$2:$H$3167, 8, FALSE)</f>
        <v>1</v>
      </c>
      <c r="K1955" s="41" t="b">
        <f t="shared" si="1"/>
        <v>1</v>
      </c>
      <c r="L1955" s="42">
        <f>VLOOKUP($A1955, 'Duplicate Preprint DOIs removed'!$A$2:$H$3167, 5, FALSE)</f>
        <v>44726</v>
      </c>
    </row>
    <row r="1956" hidden="1">
      <c r="A1956" s="9" t="s">
        <v>4083</v>
      </c>
      <c r="B1956" s="29">
        <v>44493.0</v>
      </c>
      <c r="C1956" s="9" t="s">
        <v>4084</v>
      </c>
      <c r="D1956" s="9" t="s">
        <v>58</v>
      </c>
      <c r="E1956" s="29">
        <v>44634.0</v>
      </c>
      <c r="F1956" s="28">
        <v>44684.0</v>
      </c>
      <c r="G1956" s="29">
        <v>44634.0</v>
      </c>
      <c r="H1956" s="29">
        <v>44568.0</v>
      </c>
      <c r="I1956" s="9" t="b">
        <v>1</v>
      </c>
      <c r="J1956" s="41" t="b">
        <f>VLOOKUP($A1956, 'Duplicate Preprint DOIs removed'!$A$2:$H$3167, 8, FALSE)</f>
        <v>1</v>
      </c>
      <c r="K1956" s="41" t="b">
        <f t="shared" si="1"/>
        <v>1</v>
      </c>
      <c r="L1956" s="42">
        <f>VLOOKUP($A1956, 'Duplicate Preprint DOIs removed'!$A$2:$H$3167, 5, FALSE)</f>
        <v>44634</v>
      </c>
    </row>
    <row r="1957" hidden="1">
      <c r="A1957" s="9" t="s">
        <v>4085</v>
      </c>
      <c r="B1957" s="29">
        <v>44379.0</v>
      </c>
      <c r="C1957" s="9" t="s">
        <v>4086</v>
      </c>
      <c r="D1957" s="9" t="s">
        <v>58</v>
      </c>
      <c r="E1957" s="29">
        <v>44553.0</v>
      </c>
      <c r="F1957" s="29">
        <v>44608.0</v>
      </c>
      <c r="G1957" s="29">
        <v>44553.0</v>
      </c>
      <c r="H1957" s="29">
        <v>44537.0</v>
      </c>
      <c r="I1957" s="9" t="b">
        <v>1</v>
      </c>
      <c r="J1957" s="41" t="b">
        <f>VLOOKUP($A1957, 'Duplicate Preprint DOIs removed'!$A$2:$H$3167, 8, FALSE)</f>
        <v>1</v>
      </c>
      <c r="K1957" s="41" t="b">
        <f t="shared" si="1"/>
        <v>1</v>
      </c>
      <c r="L1957" s="42">
        <f>VLOOKUP($A1957, 'Duplicate Preprint DOIs removed'!$A$2:$H$3167, 5, FALSE)</f>
        <v>44553</v>
      </c>
    </row>
    <row r="1958" hidden="1">
      <c r="A1958" s="9" t="s">
        <v>4087</v>
      </c>
      <c r="B1958" s="29">
        <v>44377.0</v>
      </c>
      <c r="C1958" s="9" t="s">
        <v>4088</v>
      </c>
      <c r="D1958" s="9" t="s">
        <v>58</v>
      </c>
      <c r="F1958" s="29">
        <v>44566.0</v>
      </c>
      <c r="G1958" s="29">
        <v>44566.0</v>
      </c>
      <c r="H1958" s="29">
        <v>44553.0</v>
      </c>
      <c r="I1958" s="9" t="b">
        <v>1</v>
      </c>
      <c r="J1958" s="41" t="b">
        <f>VLOOKUP($A1958, 'Duplicate Preprint DOIs removed'!$A$2:$H$3167, 8, FALSE)</f>
        <v>1</v>
      </c>
      <c r="K1958" s="41" t="b">
        <f t="shared" si="1"/>
        <v>1</v>
      </c>
      <c r="L1958" s="42">
        <f>VLOOKUP($A1958, 'Duplicate Preprint DOIs removed'!$A$2:$H$3167, 5, FALSE)</f>
        <v>44566</v>
      </c>
    </row>
    <row r="1959" hidden="1">
      <c r="A1959" s="9" t="s">
        <v>169</v>
      </c>
      <c r="B1959" s="29">
        <v>44377.0</v>
      </c>
      <c r="C1959" s="9" t="s">
        <v>170</v>
      </c>
      <c r="D1959" s="9" t="s">
        <v>58</v>
      </c>
      <c r="E1959" s="29">
        <v>44628.0</v>
      </c>
      <c r="F1959" s="29">
        <v>44676.0</v>
      </c>
      <c r="G1959" s="29">
        <v>44628.0</v>
      </c>
      <c r="H1959" s="28">
        <v>44709.0</v>
      </c>
      <c r="I1959" s="9" t="b">
        <v>0</v>
      </c>
      <c r="J1959" s="41" t="b">
        <f>VLOOKUP($A1959, 'Duplicate Preprint DOIs removed'!$A$2:$H$3167, 8, FALSE)</f>
        <v>0</v>
      </c>
      <c r="K1959" s="41" t="b">
        <f t="shared" si="1"/>
        <v>1</v>
      </c>
      <c r="L1959" s="42" t="str">
        <f>VLOOKUP($A1959, 'Duplicate Preprint DOIs removed'!$A$2:$H$3167, 5, FALSE)</f>
        <v>#N/A</v>
      </c>
    </row>
    <row r="1960" hidden="1">
      <c r="A1960" s="9" t="s">
        <v>4089</v>
      </c>
      <c r="B1960" s="29">
        <v>44377.0</v>
      </c>
      <c r="C1960" s="9" t="s">
        <v>4090</v>
      </c>
      <c r="D1960" s="9" t="s">
        <v>58</v>
      </c>
      <c r="F1960" s="29">
        <v>44628.0</v>
      </c>
      <c r="G1960" s="29">
        <v>44628.0</v>
      </c>
      <c r="H1960" s="29">
        <v>44484.0</v>
      </c>
      <c r="I1960" s="9" t="b">
        <v>1</v>
      </c>
      <c r="J1960" s="41" t="b">
        <f>VLOOKUP($A1960, 'Duplicate Preprint DOIs removed'!$A$2:$H$3167, 8, FALSE)</f>
        <v>1</v>
      </c>
      <c r="K1960" s="41" t="b">
        <f t="shared" si="1"/>
        <v>1</v>
      </c>
      <c r="L1960" s="42">
        <f>VLOOKUP($A1960, 'Duplicate Preprint DOIs removed'!$A$2:$H$3167, 5, FALSE)</f>
        <v>44628</v>
      </c>
    </row>
    <row r="1961" hidden="1">
      <c r="A1961" s="9" t="s">
        <v>4091</v>
      </c>
      <c r="B1961" s="29">
        <v>44377.0</v>
      </c>
      <c r="C1961" s="9" t="s">
        <v>4092</v>
      </c>
      <c r="D1961" s="9" t="s">
        <v>58</v>
      </c>
      <c r="E1961" s="29">
        <v>44662.0</v>
      </c>
      <c r="F1961" s="29">
        <v>44676.0</v>
      </c>
      <c r="G1961" s="29">
        <v>44662.0</v>
      </c>
      <c r="H1961" s="29">
        <v>44441.0</v>
      </c>
      <c r="I1961" s="9" t="b">
        <v>1</v>
      </c>
      <c r="J1961" s="41" t="b">
        <f>VLOOKUP($A1961, 'Duplicate Preprint DOIs removed'!$A$2:$H$3167, 8, FALSE)</f>
        <v>1</v>
      </c>
      <c r="K1961" s="41" t="b">
        <f t="shared" si="1"/>
        <v>1</v>
      </c>
      <c r="L1961" s="42">
        <f>VLOOKUP($A1961, 'Duplicate Preprint DOIs removed'!$A$2:$H$3167, 5, FALSE)</f>
        <v>44662</v>
      </c>
    </row>
    <row r="1962" hidden="1">
      <c r="A1962" s="9" t="s">
        <v>4093</v>
      </c>
      <c r="B1962" s="29">
        <v>44377.0</v>
      </c>
      <c r="C1962" s="9" t="s">
        <v>4094</v>
      </c>
      <c r="D1962" s="9" t="s">
        <v>58</v>
      </c>
      <c r="E1962" s="29">
        <v>44614.0</v>
      </c>
      <c r="F1962" s="29">
        <v>44623.0</v>
      </c>
      <c r="G1962" s="29">
        <v>44614.0</v>
      </c>
      <c r="H1962" s="29">
        <v>44491.0</v>
      </c>
      <c r="I1962" s="9" t="b">
        <v>1</v>
      </c>
      <c r="J1962" s="41" t="b">
        <f>VLOOKUP($A1962, 'Duplicate Preprint DOIs removed'!$A$2:$H$3167, 8, FALSE)</f>
        <v>1</v>
      </c>
      <c r="K1962" s="41" t="b">
        <f t="shared" si="1"/>
        <v>1</v>
      </c>
      <c r="L1962" s="42">
        <f>VLOOKUP($A1962, 'Duplicate Preprint DOIs removed'!$A$2:$H$3167, 5, FALSE)</f>
        <v>44614</v>
      </c>
    </row>
    <row r="1963" hidden="1">
      <c r="A1963" s="9" t="s">
        <v>4095</v>
      </c>
      <c r="B1963" s="29">
        <v>44377.0</v>
      </c>
      <c r="C1963" s="9" t="s">
        <v>4096</v>
      </c>
      <c r="D1963" s="9" t="s">
        <v>58</v>
      </c>
      <c r="E1963" s="29">
        <v>44634.0</v>
      </c>
      <c r="F1963" s="29">
        <v>44645.0</v>
      </c>
      <c r="G1963" s="29">
        <v>44634.0</v>
      </c>
      <c r="H1963" s="29">
        <v>44554.0</v>
      </c>
      <c r="I1963" s="9" t="b">
        <v>1</v>
      </c>
      <c r="J1963" s="41" t="b">
        <f>VLOOKUP($A1963, 'Duplicate Preprint DOIs removed'!$A$2:$H$3167, 8, FALSE)</f>
        <v>1</v>
      </c>
      <c r="K1963" s="41" t="b">
        <f t="shared" si="1"/>
        <v>1</v>
      </c>
      <c r="L1963" s="42">
        <f>VLOOKUP($A1963, 'Duplicate Preprint DOIs removed'!$A$2:$H$3167, 5, FALSE)</f>
        <v>44634</v>
      </c>
    </row>
    <row r="1964">
      <c r="A1964" s="9" t="s">
        <v>4097</v>
      </c>
      <c r="B1964" s="29">
        <v>44916.0</v>
      </c>
      <c r="C1964" s="9" t="s">
        <v>4098</v>
      </c>
      <c r="D1964" s="9" t="s">
        <v>58</v>
      </c>
      <c r="E1964" s="29">
        <v>45034.0</v>
      </c>
      <c r="F1964" s="28">
        <v>45058.0</v>
      </c>
      <c r="G1964" s="29">
        <v>45034.0</v>
      </c>
      <c r="H1964" s="29">
        <v>45026.0</v>
      </c>
      <c r="I1964" s="9" t="b">
        <v>1</v>
      </c>
      <c r="J1964" s="41" t="str">
        <f>VLOOKUP($A1964, 'Duplicate Preprint DOIs removed'!$A$2:$H$3167, 8, FALSE)</f>
        <v>#N/A</v>
      </c>
      <c r="K1964" s="41" t="str">
        <f t="shared" si="1"/>
        <v>#N/A</v>
      </c>
      <c r="L1964" s="41" t="str">
        <f>VLOOKUP($A1964, 'Duplicate Preprint DOIs removed'!$A$2:$H$3167, 5, FALSE)</f>
        <v>#N/A</v>
      </c>
    </row>
    <row r="1965" hidden="1">
      <c r="A1965" s="9" t="s">
        <v>4099</v>
      </c>
      <c r="B1965" s="29">
        <v>44376.0</v>
      </c>
      <c r="C1965" s="9" t="s">
        <v>4100</v>
      </c>
      <c r="D1965" s="9" t="s">
        <v>58</v>
      </c>
      <c r="E1965" s="29">
        <v>44487.0</v>
      </c>
      <c r="F1965" s="29">
        <v>44496.0</v>
      </c>
      <c r="G1965" s="29">
        <v>44487.0</v>
      </c>
      <c r="H1965" s="29">
        <v>44481.0</v>
      </c>
      <c r="I1965" s="9" t="b">
        <v>1</v>
      </c>
      <c r="J1965" s="41" t="b">
        <f>VLOOKUP($A1965, 'Duplicate Preprint DOIs removed'!$A$2:$H$3167, 8, FALSE)</f>
        <v>1</v>
      </c>
      <c r="K1965" s="41" t="b">
        <f t="shared" si="1"/>
        <v>1</v>
      </c>
      <c r="L1965" s="42">
        <f>VLOOKUP($A1965, 'Duplicate Preprint DOIs removed'!$A$2:$H$3167, 5, FALSE)</f>
        <v>44487</v>
      </c>
    </row>
    <row r="1966" hidden="1">
      <c r="A1966" s="9" t="s">
        <v>171</v>
      </c>
      <c r="B1966" s="29">
        <v>44376.0</v>
      </c>
      <c r="C1966" s="9" t="s">
        <v>172</v>
      </c>
      <c r="D1966" s="9" t="s">
        <v>58</v>
      </c>
      <c r="F1966" s="29">
        <v>44538.0</v>
      </c>
      <c r="G1966" s="29">
        <v>44538.0</v>
      </c>
      <c r="H1966" s="29">
        <v>44603.0</v>
      </c>
      <c r="I1966" s="9" t="b">
        <v>0</v>
      </c>
      <c r="J1966" s="41" t="b">
        <f>VLOOKUP($A1966, 'Duplicate Preprint DOIs removed'!$A$2:$H$3167, 8, FALSE)</f>
        <v>0</v>
      </c>
      <c r="K1966" s="41" t="b">
        <f t="shared" si="1"/>
        <v>1</v>
      </c>
      <c r="L1966" s="42">
        <f>VLOOKUP($A1966, 'Duplicate Preprint DOIs removed'!$A$2:$H$3167, 5, FALSE)</f>
        <v>44538</v>
      </c>
    </row>
    <row r="1967" hidden="1">
      <c r="A1967" s="9" t="s">
        <v>4101</v>
      </c>
      <c r="B1967" s="29">
        <v>44376.0</v>
      </c>
      <c r="C1967" s="9" t="s">
        <v>4102</v>
      </c>
      <c r="D1967" s="9" t="s">
        <v>58</v>
      </c>
      <c r="F1967" s="29">
        <v>44530.0</v>
      </c>
      <c r="G1967" s="29">
        <v>44530.0</v>
      </c>
      <c r="H1967" s="29">
        <v>44495.0</v>
      </c>
      <c r="I1967" s="9" t="b">
        <v>1</v>
      </c>
      <c r="J1967" s="41" t="b">
        <f>VLOOKUP($A1967, 'Duplicate Preprint DOIs removed'!$A$2:$H$3167, 8, FALSE)</f>
        <v>1</v>
      </c>
      <c r="K1967" s="41" t="b">
        <f t="shared" si="1"/>
        <v>1</v>
      </c>
      <c r="L1967" s="42">
        <f>VLOOKUP($A1967, 'Duplicate Preprint DOIs removed'!$A$2:$H$3167, 5, FALSE)</f>
        <v>44530</v>
      </c>
    </row>
    <row r="1968" hidden="1">
      <c r="A1968" s="9" t="s">
        <v>4103</v>
      </c>
      <c r="B1968" s="29">
        <v>44378.0</v>
      </c>
      <c r="C1968" s="9" t="s">
        <v>4104</v>
      </c>
      <c r="D1968" s="9" t="s">
        <v>58</v>
      </c>
      <c r="E1968" s="29">
        <v>44655.0</v>
      </c>
      <c r="F1968" s="29">
        <v>44671.0</v>
      </c>
      <c r="G1968" s="29">
        <v>44655.0</v>
      </c>
      <c r="H1968" s="29">
        <v>44634.0</v>
      </c>
      <c r="I1968" s="9" t="b">
        <v>1</v>
      </c>
      <c r="J1968" s="41" t="b">
        <f>VLOOKUP($A1968, 'Duplicate Preprint DOIs removed'!$A$2:$H$3167, 8, FALSE)</f>
        <v>1</v>
      </c>
      <c r="K1968" s="41" t="b">
        <f t="shared" si="1"/>
        <v>1</v>
      </c>
      <c r="L1968" s="42">
        <f>VLOOKUP($A1968, 'Duplicate Preprint DOIs removed'!$A$2:$H$3167, 5, FALSE)</f>
        <v>44655</v>
      </c>
    </row>
    <row r="1969" hidden="1">
      <c r="A1969" s="9" t="s">
        <v>4105</v>
      </c>
      <c r="B1969" s="29">
        <v>44375.0</v>
      </c>
      <c r="C1969" s="9" t="s">
        <v>4106</v>
      </c>
      <c r="D1969" s="9" t="s">
        <v>58</v>
      </c>
      <c r="F1969" s="29">
        <v>44596.0</v>
      </c>
      <c r="G1969" s="29">
        <v>44596.0</v>
      </c>
      <c r="H1969" s="29">
        <v>44571.0</v>
      </c>
      <c r="I1969" s="9" t="b">
        <v>1</v>
      </c>
      <c r="J1969" s="41" t="b">
        <f>VLOOKUP($A1969, 'Duplicate Preprint DOIs removed'!$A$2:$H$3167, 8, FALSE)</f>
        <v>1</v>
      </c>
      <c r="K1969" s="41" t="b">
        <f t="shared" si="1"/>
        <v>1</v>
      </c>
      <c r="L1969" s="42">
        <f>VLOOKUP($A1969, 'Duplicate Preprint DOIs removed'!$A$2:$H$3167, 5, FALSE)</f>
        <v>44596</v>
      </c>
    </row>
    <row r="1970" hidden="1">
      <c r="A1970" s="9" t="s">
        <v>4107</v>
      </c>
      <c r="B1970" s="29">
        <v>44375.0</v>
      </c>
      <c r="C1970" s="9" t="s">
        <v>4108</v>
      </c>
      <c r="D1970" s="9" t="s">
        <v>58</v>
      </c>
      <c r="F1970" s="28">
        <v>44708.0</v>
      </c>
      <c r="G1970" s="28">
        <v>44708.0</v>
      </c>
      <c r="H1970" s="29">
        <v>44645.0</v>
      </c>
      <c r="I1970" s="9" t="b">
        <v>1</v>
      </c>
      <c r="J1970" s="41" t="b">
        <f>VLOOKUP($A1970, 'Duplicate Preprint DOIs removed'!$A$2:$H$3167, 8, FALSE)</f>
        <v>1</v>
      </c>
      <c r="K1970" s="41" t="b">
        <f t="shared" si="1"/>
        <v>1</v>
      </c>
      <c r="L1970" s="42">
        <f>VLOOKUP($A1970, 'Duplicate Preprint DOIs removed'!$A$2:$H$3167, 5, FALSE)</f>
        <v>44708</v>
      </c>
    </row>
    <row r="1971" hidden="1">
      <c r="A1971" s="9" t="s">
        <v>4109</v>
      </c>
      <c r="B1971" s="29">
        <v>44376.0</v>
      </c>
      <c r="C1971" s="9" t="s">
        <v>4110</v>
      </c>
      <c r="D1971" s="9" t="s">
        <v>58</v>
      </c>
      <c r="E1971" s="29">
        <v>44586.0</v>
      </c>
      <c r="F1971" s="29">
        <v>44608.0</v>
      </c>
      <c r="G1971" s="29">
        <v>44586.0</v>
      </c>
      <c r="H1971" s="29">
        <v>44561.0</v>
      </c>
      <c r="I1971" s="9" t="b">
        <v>1</v>
      </c>
      <c r="J1971" s="41" t="b">
        <f>VLOOKUP($A1971, 'Duplicate Preprint DOIs removed'!$A$2:$H$3167, 8, FALSE)</f>
        <v>1</v>
      </c>
      <c r="K1971" s="41" t="b">
        <f t="shared" si="1"/>
        <v>1</v>
      </c>
      <c r="L1971" s="42">
        <f>VLOOKUP($A1971, 'Duplicate Preprint DOIs removed'!$A$2:$H$3167, 5, FALSE)</f>
        <v>44586</v>
      </c>
    </row>
    <row r="1972" hidden="1">
      <c r="A1972" s="9" t="s">
        <v>4111</v>
      </c>
      <c r="B1972" s="29">
        <v>44374.0</v>
      </c>
      <c r="C1972" s="9" t="s">
        <v>4112</v>
      </c>
      <c r="D1972" s="9" t="s">
        <v>58</v>
      </c>
      <c r="F1972" s="29">
        <v>44579.0</v>
      </c>
      <c r="G1972" s="29">
        <v>44579.0</v>
      </c>
      <c r="H1972" s="29">
        <v>44526.0</v>
      </c>
      <c r="I1972" s="9" t="b">
        <v>1</v>
      </c>
      <c r="J1972" s="41" t="b">
        <f>VLOOKUP($A1972, 'Duplicate Preprint DOIs removed'!$A$2:$H$3167, 8, FALSE)</f>
        <v>1</v>
      </c>
      <c r="K1972" s="41" t="b">
        <f t="shared" si="1"/>
        <v>1</v>
      </c>
      <c r="L1972" s="42">
        <f>VLOOKUP($A1972, 'Duplicate Preprint DOIs removed'!$A$2:$H$3167, 5, FALSE)</f>
        <v>44579</v>
      </c>
    </row>
    <row r="1973" hidden="1">
      <c r="A1973" s="9" t="s">
        <v>4113</v>
      </c>
      <c r="B1973" s="29">
        <v>44372.0</v>
      </c>
      <c r="C1973" s="9" t="s">
        <v>4114</v>
      </c>
      <c r="D1973" s="9" t="s">
        <v>58</v>
      </c>
      <c r="E1973" s="29">
        <v>44516.0</v>
      </c>
      <c r="F1973" s="29">
        <v>44530.0</v>
      </c>
      <c r="G1973" s="29">
        <v>44516.0</v>
      </c>
      <c r="H1973" s="29">
        <v>44509.0</v>
      </c>
      <c r="I1973" s="9" t="b">
        <v>1</v>
      </c>
      <c r="J1973" s="41" t="b">
        <f>VLOOKUP($A1973, 'Duplicate Preprint DOIs removed'!$A$2:$H$3167, 8, FALSE)</f>
        <v>1</v>
      </c>
      <c r="K1973" s="41" t="b">
        <f t="shared" si="1"/>
        <v>1</v>
      </c>
      <c r="L1973" s="42">
        <f>VLOOKUP($A1973, 'Duplicate Preprint DOIs removed'!$A$2:$H$3167, 5, FALSE)</f>
        <v>44516</v>
      </c>
    </row>
    <row r="1974" hidden="1">
      <c r="A1974" s="9" t="s">
        <v>4115</v>
      </c>
      <c r="B1974" s="29">
        <v>44374.0</v>
      </c>
      <c r="C1974" s="9" t="s">
        <v>4116</v>
      </c>
      <c r="D1974" s="9" t="s">
        <v>58</v>
      </c>
      <c r="E1974" s="29">
        <v>44945.0</v>
      </c>
      <c r="F1974" s="29">
        <v>44984.0</v>
      </c>
      <c r="G1974" s="29">
        <v>44945.0</v>
      </c>
      <c r="H1974" s="29">
        <v>44839.0</v>
      </c>
      <c r="I1974" s="9" t="b">
        <v>1</v>
      </c>
      <c r="J1974" s="41" t="b">
        <f>VLOOKUP($A1974, 'Duplicate Preprint DOIs removed'!$A$2:$H$3167, 8, FALSE)</f>
        <v>1</v>
      </c>
      <c r="K1974" s="41" t="b">
        <f t="shared" si="1"/>
        <v>1</v>
      </c>
      <c r="L1974" s="42">
        <f>VLOOKUP($A1974, 'Duplicate Preprint DOIs removed'!$A$2:$H$3167, 5, FALSE)</f>
        <v>44945</v>
      </c>
    </row>
    <row r="1975" hidden="1">
      <c r="A1975" s="9" t="s">
        <v>4117</v>
      </c>
      <c r="B1975" s="29">
        <v>44375.0</v>
      </c>
      <c r="C1975" s="9" t="s">
        <v>4118</v>
      </c>
      <c r="D1975" s="9" t="s">
        <v>58</v>
      </c>
      <c r="E1975" s="29">
        <v>44488.0</v>
      </c>
      <c r="F1975" s="29">
        <v>44524.0</v>
      </c>
      <c r="G1975" s="29">
        <v>44488.0</v>
      </c>
      <c r="H1975" s="29">
        <v>44406.0</v>
      </c>
      <c r="I1975" s="9" t="b">
        <v>1</v>
      </c>
      <c r="J1975" s="41" t="b">
        <f>VLOOKUP($A1975, 'Duplicate Preprint DOIs removed'!$A$2:$H$3167, 8, FALSE)</f>
        <v>1</v>
      </c>
      <c r="K1975" s="41" t="b">
        <f t="shared" si="1"/>
        <v>1</v>
      </c>
      <c r="L1975" s="42">
        <f>VLOOKUP($A1975, 'Duplicate Preprint DOIs removed'!$A$2:$H$3167, 5, FALSE)</f>
        <v>44488</v>
      </c>
    </row>
    <row r="1976" hidden="1">
      <c r="A1976" s="9" t="s">
        <v>4119</v>
      </c>
      <c r="B1976" s="29">
        <v>44374.0</v>
      </c>
      <c r="C1976" s="9" t="s">
        <v>4120</v>
      </c>
      <c r="D1976" s="9" t="s">
        <v>58</v>
      </c>
      <c r="F1976" s="29">
        <v>44748.0</v>
      </c>
      <c r="G1976" s="29">
        <v>44748.0</v>
      </c>
      <c r="H1976" s="28">
        <v>44708.0</v>
      </c>
      <c r="I1976" s="9" t="b">
        <v>1</v>
      </c>
      <c r="J1976" s="41" t="b">
        <f>VLOOKUP($A1976, 'Duplicate Preprint DOIs removed'!$A$2:$H$3167, 8, FALSE)</f>
        <v>1</v>
      </c>
      <c r="K1976" s="41" t="b">
        <f t="shared" si="1"/>
        <v>1</v>
      </c>
      <c r="L1976" s="42">
        <f>VLOOKUP($A1976, 'Duplicate Preprint DOIs removed'!$A$2:$H$3167, 5, FALSE)</f>
        <v>44748</v>
      </c>
    </row>
    <row r="1977" hidden="1">
      <c r="A1977" s="9" t="s">
        <v>4121</v>
      </c>
      <c r="B1977" s="29">
        <v>44372.0</v>
      </c>
      <c r="C1977" s="9" t="s">
        <v>4122</v>
      </c>
      <c r="D1977" s="9" t="s">
        <v>58</v>
      </c>
      <c r="E1977" s="29">
        <v>44600.0</v>
      </c>
      <c r="F1977" s="29">
        <v>44609.0</v>
      </c>
      <c r="G1977" s="29">
        <v>44600.0</v>
      </c>
      <c r="H1977" s="29">
        <v>44568.0</v>
      </c>
      <c r="I1977" s="9" t="b">
        <v>1</v>
      </c>
      <c r="J1977" s="41" t="b">
        <f>VLOOKUP($A1977, 'Duplicate Preprint DOIs removed'!$A$2:$H$3167, 8, FALSE)</f>
        <v>1</v>
      </c>
      <c r="K1977" s="41" t="b">
        <f t="shared" si="1"/>
        <v>1</v>
      </c>
      <c r="L1977" s="42">
        <f>VLOOKUP($A1977, 'Duplicate Preprint DOIs removed'!$A$2:$H$3167, 5, FALSE)</f>
        <v>44600</v>
      </c>
    </row>
    <row r="1978" hidden="1">
      <c r="A1978" s="9" t="s">
        <v>4123</v>
      </c>
      <c r="B1978" s="29">
        <v>44372.0</v>
      </c>
      <c r="C1978" s="9" t="s">
        <v>4124</v>
      </c>
      <c r="D1978" s="9" t="s">
        <v>58</v>
      </c>
      <c r="E1978" s="29">
        <v>44476.0</v>
      </c>
      <c r="F1978" s="29">
        <v>44488.0</v>
      </c>
      <c r="G1978" s="29">
        <v>44476.0</v>
      </c>
      <c r="H1978" s="29">
        <v>44431.0</v>
      </c>
      <c r="I1978" s="9" t="b">
        <v>1</v>
      </c>
      <c r="J1978" s="41" t="b">
        <f>VLOOKUP($A1978, 'Duplicate Preprint DOIs removed'!$A$2:$H$3167, 8, FALSE)</f>
        <v>1</v>
      </c>
      <c r="K1978" s="41" t="b">
        <f t="shared" si="1"/>
        <v>1</v>
      </c>
      <c r="L1978" s="42">
        <f>VLOOKUP($A1978, 'Duplicate Preprint DOIs removed'!$A$2:$H$3167, 5, FALSE)</f>
        <v>44476</v>
      </c>
    </row>
    <row r="1979" hidden="1">
      <c r="A1979" s="9" t="s">
        <v>4125</v>
      </c>
      <c r="B1979" s="29">
        <v>44372.0</v>
      </c>
      <c r="C1979" s="9" t="s">
        <v>4126</v>
      </c>
      <c r="D1979" s="9" t="s">
        <v>58</v>
      </c>
      <c r="E1979" s="29">
        <v>44470.0</v>
      </c>
      <c r="F1979" s="29">
        <v>44508.0</v>
      </c>
      <c r="G1979" s="29">
        <v>44470.0</v>
      </c>
      <c r="H1979" s="29">
        <v>44424.0</v>
      </c>
      <c r="I1979" s="9" t="b">
        <v>1</v>
      </c>
      <c r="J1979" s="41" t="b">
        <f>VLOOKUP($A1979, 'Duplicate Preprint DOIs removed'!$A$2:$H$3167, 8, FALSE)</f>
        <v>1</v>
      </c>
      <c r="K1979" s="41" t="b">
        <f t="shared" si="1"/>
        <v>1</v>
      </c>
      <c r="L1979" s="42">
        <f>VLOOKUP($A1979, 'Duplicate Preprint DOIs removed'!$A$2:$H$3167, 5, FALSE)</f>
        <v>44470</v>
      </c>
    </row>
    <row r="1980" hidden="1">
      <c r="A1980" s="9" t="s">
        <v>4127</v>
      </c>
      <c r="B1980" s="29">
        <v>44373.0</v>
      </c>
      <c r="C1980" s="9" t="s">
        <v>4128</v>
      </c>
      <c r="D1980" s="9" t="s">
        <v>58</v>
      </c>
      <c r="F1980" s="29">
        <v>44572.0</v>
      </c>
      <c r="G1980" s="29">
        <v>44572.0</v>
      </c>
      <c r="H1980" s="29">
        <v>44426.0</v>
      </c>
      <c r="I1980" s="9" t="b">
        <v>1</v>
      </c>
      <c r="J1980" s="41" t="b">
        <f>VLOOKUP($A1980, 'Duplicate Preprint DOIs removed'!$A$2:$H$3167, 8, FALSE)</f>
        <v>1</v>
      </c>
      <c r="K1980" s="41" t="b">
        <f t="shared" si="1"/>
        <v>1</v>
      </c>
      <c r="L1980" s="42">
        <f>VLOOKUP($A1980, 'Duplicate Preprint DOIs removed'!$A$2:$H$3167, 5, FALSE)</f>
        <v>44572</v>
      </c>
    </row>
    <row r="1981" hidden="1">
      <c r="A1981" s="9" t="s">
        <v>4129</v>
      </c>
      <c r="B1981" s="29">
        <v>44371.0</v>
      </c>
      <c r="C1981" s="9" t="s">
        <v>4130</v>
      </c>
      <c r="D1981" s="9" t="s">
        <v>58</v>
      </c>
      <c r="E1981" s="29">
        <v>44673.0</v>
      </c>
      <c r="F1981" s="28">
        <v>44687.0</v>
      </c>
      <c r="G1981" s="29">
        <v>44673.0</v>
      </c>
      <c r="H1981" s="29">
        <v>44587.0</v>
      </c>
      <c r="I1981" s="9" t="b">
        <v>1</v>
      </c>
      <c r="J1981" s="41" t="b">
        <f>VLOOKUP($A1981, 'Duplicate Preprint DOIs removed'!$A$2:$H$3167, 8, FALSE)</f>
        <v>1</v>
      </c>
      <c r="K1981" s="41" t="b">
        <f t="shared" si="1"/>
        <v>1</v>
      </c>
      <c r="L1981" s="42">
        <f>VLOOKUP($A1981, 'Duplicate Preprint DOIs removed'!$A$2:$H$3167, 5, FALSE)</f>
        <v>44673</v>
      </c>
    </row>
    <row r="1982" hidden="1">
      <c r="A1982" s="9" t="s">
        <v>4131</v>
      </c>
      <c r="B1982" s="29">
        <v>44370.0</v>
      </c>
      <c r="C1982" s="9" t="s">
        <v>4132</v>
      </c>
      <c r="D1982" s="9" t="s">
        <v>58</v>
      </c>
      <c r="E1982" s="29">
        <v>44483.0</v>
      </c>
      <c r="F1982" s="29">
        <v>44497.0</v>
      </c>
      <c r="G1982" s="29">
        <v>44483.0</v>
      </c>
      <c r="H1982" s="29">
        <v>44413.0</v>
      </c>
      <c r="I1982" s="9" t="b">
        <v>1</v>
      </c>
      <c r="J1982" s="41" t="b">
        <f>VLOOKUP($A1982, 'Duplicate Preprint DOIs removed'!$A$2:$H$3167, 8, FALSE)</f>
        <v>1</v>
      </c>
      <c r="K1982" s="41" t="b">
        <f t="shared" si="1"/>
        <v>1</v>
      </c>
      <c r="L1982" s="42">
        <f>VLOOKUP($A1982, 'Duplicate Preprint DOIs removed'!$A$2:$H$3167, 5, FALSE)</f>
        <v>44483</v>
      </c>
    </row>
    <row r="1983" hidden="1">
      <c r="A1983" s="9" t="s">
        <v>4133</v>
      </c>
      <c r="B1983" s="29">
        <v>44497.0</v>
      </c>
      <c r="C1983" s="9" t="s">
        <v>4134</v>
      </c>
      <c r="D1983" s="9" t="s">
        <v>58</v>
      </c>
      <c r="E1983" s="29">
        <v>44658.0</v>
      </c>
      <c r="F1983" s="29">
        <v>44679.0</v>
      </c>
      <c r="G1983" s="29">
        <v>44658.0</v>
      </c>
      <c r="H1983" s="29">
        <v>44592.0</v>
      </c>
      <c r="I1983" s="9" t="b">
        <v>1</v>
      </c>
      <c r="J1983" s="41" t="b">
        <f>VLOOKUP($A1983, 'Duplicate Preprint DOIs removed'!$A$2:$H$3167, 8, FALSE)</f>
        <v>1</v>
      </c>
      <c r="K1983" s="41" t="b">
        <f t="shared" si="1"/>
        <v>1</v>
      </c>
      <c r="L1983" s="42">
        <f>VLOOKUP($A1983, 'Duplicate Preprint DOIs removed'!$A$2:$H$3167, 5, FALSE)</f>
        <v>44658</v>
      </c>
    </row>
    <row r="1984" hidden="1">
      <c r="A1984" s="9" t="s">
        <v>4135</v>
      </c>
      <c r="B1984" s="29">
        <v>44370.0</v>
      </c>
      <c r="C1984" s="9" t="s">
        <v>4136</v>
      </c>
      <c r="D1984" s="9" t="s">
        <v>58</v>
      </c>
      <c r="F1984" s="29">
        <v>44559.0</v>
      </c>
      <c r="G1984" s="29">
        <v>44559.0</v>
      </c>
      <c r="H1984" s="29">
        <v>44540.0</v>
      </c>
      <c r="I1984" s="9" t="b">
        <v>1</v>
      </c>
      <c r="J1984" s="41" t="b">
        <f>VLOOKUP($A1984, 'Duplicate Preprint DOIs removed'!$A$2:$H$3167, 8, FALSE)</f>
        <v>1</v>
      </c>
      <c r="K1984" s="41" t="b">
        <f t="shared" si="1"/>
        <v>1</v>
      </c>
      <c r="L1984" s="42">
        <f>VLOOKUP($A1984, 'Duplicate Preprint DOIs removed'!$A$2:$H$3167, 5, FALSE)</f>
        <v>44559</v>
      </c>
    </row>
    <row r="1985" hidden="1">
      <c r="A1985" s="9" t="s">
        <v>4137</v>
      </c>
      <c r="B1985" s="29">
        <v>44547.0</v>
      </c>
      <c r="C1985" s="9" t="s">
        <v>4138</v>
      </c>
      <c r="D1985" s="9" t="s">
        <v>58</v>
      </c>
      <c r="E1985" s="29">
        <v>44868.0</v>
      </c>
      <c r="F1985" s="29">
        <v>44886.0</v>
      </c>
      <c r="G1985" s="29">
        <v>44868.0</v>
      </c>
      <c r="H1985" s="29">
        <v>44629.0</v>
      </c>
      <c r="I1985" s="9" t="b">
        <v>1</v>
      </c>
      <c r="J1985" s="41" t="b">
        <f>VLOOKUP($A1985, 'Duplicate Preprint DOIs removed'!$A$2:$H$3167, 8, FALSE)</f>
        <v>1</v>
      </c>
      <c r="K1985" s="41" t="b">
        <f t="shared" si="1"/>
        <v>1</v>
      </c>
      <c r="L1985" s="42">
        <f>VLOOKUP($A1985, 'Duplicate Preprint DOIs removed'!$A$2:$H$3167, 5, FALSE)</f>
        <v>44868</v>
      </c>
    </row>
    <row r="1986" hidden="1">
      <c r="A1986" s="9" t="s">
        <v>4139</v>
      </c>
      <c r="B1986" s="29">
        <v>44369.0</v>
      </c>
      <c r="C1986" s="9" t="s">
        <v>4140</v>
      </c>
      <c r="D1986" s="9" t="s">
        <v>58</v>
      </c>
      <c r="E1986" s="29">
        <v>44448.0</v>
      </c>
      <c r="F1986" s="29">
        <v>44462.0</v>
      </c>
      <c r="G1986" s="29">
        <v>44448.0</v>
      </c>
      <c r="H1986" s="29">
        <v>44417.0</v>
      </c>
      <c r="I1986" s="9" t="b">
        <v>1</v>
      </c>
      <c r="J1986" s="41" t="b">
        <f>VLOOKUP($A1986, 'Duplicate Preprint DOIs removed'!$A$2:$H$3167, 8, FALSE)</f>
        <v>1</v>
      </c>
      <c r="K1986" s="41" t="b">
        <f t="shared" si="1"/>
        <v>1</v>
      </c>
      <c r="L1986" s="42">
        <f>VLOOKUP($A1986, 'Duplicate Preprint DOIs removed'!$A$2:$H$3167, 5, FALSE)</f>
        <v>44448</v>
      </c>
    </row>
    <row r="1987" hidden="1">
      <c r="A1987" s="9" t="s">
        <v>4141</v>
      </c>
      <c r="B1987" s="29">
        <v>44371.0</v>
      </c>
      <c r="C1987" s="9" t="s">
        <v>4142</v>
      </c>
      <c r="D1987" s="9" t="s">
        <v>58</v>
      </c>
      <c r="E1987" s="29">
        <v>44673.0</v>
      </c>
      <c r="F1987" s="28">
        <v>44684.0</v>
      </c>
      <c r="G1987" s="29">
        <v>44673.0</v>
      </c>
      <c r="H1987" s="29">
        <v>44647.0</v>
      </c>
      <c r="I1987" s="9" t="b">
        <v>1</v>
      </c>
      <c r="J1987" s="41" t="b">
        <f>VLOOKUP($A1987, 'Duplicate Preprint DOIs removed'!$A$2:$H$3167, 8, FALSE)</f>
        <v>1</v>
      </c>
      <c r="K1987" s="41" t="b">
        <f t="shared" si="1"/>
        <v>1</v>
      </c>
      <c r="L1987" s="42">
        <f>VLOOKUP($A1987, 'Duplicate Preprint DOIs removed'!$A$2:$H$3167, 5, FALSE)</f>
        <v>44673</v>
      </c>
    </row>
    <row r="1988" hidden="1">
      <c r="A1988" s="9" t="s">
        <v>4143</v>
      </c>
      <c r="B1988" s="29">
        <v>44372.0</v>
      </c>
      <c r="C1988" s="9" t="s">
        <v>4144</v>
      </c>
      <c r="D1988" s="9" t="s">
        <v>58</v>
      </c>
      <c r="E1988" s="29">
        <v>44600.0</v>
      </c>
      <c r="F1988" s="29">
        <v>44624.0</v>
      </c>
      <c r="G1988" s="29">
        <v>44600.0</v>
      </c>
      <c r="H1988" s="29">
        <v>44582.0</v>
      </c>
      <c r="I1988" s="9" t="b">
        <v>1</v>
      </c>
      <c r="J1988" s="41" t="b">
        <f>VLOOKUP($A1988, 'Duplicate Preprint DOIs removed'!$A$2:$H$3167, 8, FALSE)</f>
        <v>1</v>
      </c>
      <c r="K1988" s="41" t="b">
        <f t="shared" si="1"/>
        <v>1</v>
      </c>
      <c r="L1988" s="42">
        <f>VLOOKUP($A1988, 'Duplicate Preprint DOIs removed'!$A$2:$H$3167, 5, FALSE)</f>
        <v>44600</v>
      </c>
    </row>
    <row r="1989" hidden="1">
      <c r="A1989" s="9" t="s">
        <v>4145</v>
      </c>
      <c r="B1989" s="29">
        <v>44369.0</v>
      </c>
      <c r="C1989" s="9" t="s">
        <v>4146</v>
      </c>
      <c r="D1989" s="9" t="s">
        <v>58</v>
      </c>
      <c r="E1989" s="29">
        <v>44581.0</v>
      </c>
      <c r="F1989" s="29">
        <v>44609.0</v>
      </c>
      <c r="G1989" s="29">
        <v>44581.0</v>
      </c>
      <c r="H1989" s="29">
        <v>44461.0</v>
      </c>
      <c r="I1989" s="9" t="b">
        <v>1</v>
      </c>
      <c r="J1989" s="41" t="b">
        <f>VLOOKUP($A1989, 'Duplicate Preprint DOIs removed'!$A$2:$H$3167, 8, FALSE)</f>
        <v>1</v>
      </c>
      <c r="K1989" s="41" t="b">
        <f t="shared" si="1"/>
        <v>1</v>
      </c>
      <c r="L1989" s="42">
        <f>VLOOKUP($A1989, 'Duplicate Preprint DOIs removed'!$A$2:$H$3167, 5, FALSE)</f>
        <v>44581</v>
      </c>
    </row>
    <row r="1990" hidden="1">
      <c r="A1990" s="9" t="s">
        <v>4147</v>
      </c>
      <c r="B1990" s="29">
        <v>44368.0</v>
      </c>
      <c r="C1990" s="9" t="s">
        <v>4148</v>
      </c>
      <c r="D1990" s="9" t="s">
        <v>58</v>
      </c>
      <c r="F1990" s="29">
        <v>44656.0</v>
      </c>
      <c r="G1990" s="29">
        <v>44656.0</v>
      </c>
      <c r="H1990" s="29">
        <v>44600.0</v>
      </c>
      <c r="I1990" s="9" t="b">
        <v>1</v>
      </c>
      <c r="J1990" s="41" t="b">
        <f>VLOOKUP($A1990, 'Duplicate Preprint DOIs removed'!$A$2:$H$3167, 8, FALSE)</f>
        <v>1</v>
      </c>
      <c r="K1990" s="41" t="b">
        <f t="shared" si="1"/>
        <v>1</v>
      </c>
      <c r="L1990" s="42">
        <f>VLOOKUP($A1990, 'Duplicate Preprint DOIs removed'!$A$2:$H$3167, 5, FALSE)</f>
        <v>44656</v>
      </c>
    </row>
    <row r="1991" hidden="1">
      <c r="A1991" s="9" t="s">
        <v>4149</v>
      </c>
      <c r="B1991" s="29">
        <v>44434.0</v>
      </c>
      <c r="C1991" s="9" t="s">
        <v>4150</v>
      </c>
      <c r="D1991" s="9" t="s">
        <v>58</v>
      </c>
      <c r="E1991" s="29">
        <v>44606.0</v>
      </c>
      <c r="F1991" s="29">
        <v>44616.0</v>
      </c>
      <c r="G1991" s="29">
        <v>44606.0</v>
      </c>
      <c r="H1991" s="29">
        <v>44495.0</v>
      </c>
      <c r="I1991" s="9" t="b">
        <v>1</v>
      </c>
      <c r="J1991" s="41" t="b">
        <f>VLOOKUP($A1991, 'Duplicate Preprint DOIs removed'!$A$2:$H$3167, 8, FALSE)</f>
        <v>1</v>
      </c>
      <c r="K1991" s="41" t="b">
        <f t="shared" si="1"/>
        <v>1</v>
      </c>
      <c r="L1991" s="42">
        <f>VLOOKUP($A1991, 'Duplicate Preprint DOIs removed'!$A$2:$H$3167, 5, FALSE)</f>
        <v>44606</v>
      </c>
    </row>
    <row r="1992" hidden="1">
      <c r="A1992" s="9" t="s">
        <v>4151</v>
      </c>
      <c r="B1992" s="29">
        <v>44369.0</v>
      </c>
      <c r="C1992" s="9" t="s">
        <v>4152</v>
      </c>
      <c r="D1992" s="9" t="s">
        <v>58</v>
      </c>
      <c r="E1992" s="29">
        <v>44637.0</v>
      </c>
      <c r="F1992" s="29">
        <v>44677.0</v>
      </c>
      <c r="G1992" s="29">
        <v>44637.0</v>
      </c>
      <c r="H1992" s="29">
        <v>44586.0</v>
      </c>
      <c r="I1992" s="9" t="b">
        <v>1</v>
      </c>
      <c r="J1992" s="41" t="b">
        <f>VLOOKUP($A1992, 'Duplicate Preprint DOIs removed'!$A$2:$H$3167, 8, FALSE)</f>
        <v>1</v>
      </c>
      <c r="K1992" s="41" t="b">
        <f t="shared" si="1"/>
        <v>1</v>
      </c>
      <c r="L1992" s="42">
        <f>VLOOKUP($A1992, 'Duplicate Preprint DOIs removed'!$A$2:$H$3167, 5, FALSE)</f>
        <v>44637</v>
      </c>
    </row>
    <row r="1993" hidden="1">
      <c r="A1993" s="9" t="s">
        <v>4153</v>
      </c>
      <c r="B1993" s="29">
        <v>44859.0</v>
      </c>
      <c r="C1993" s="9" t="s">
        <v>4154</v>
      </c>
      <c r="D1993" s="9" t="s">
        <v>58</v>
      </c>
      <c r="E1993" s="29">
        <v>44952.0</v>
      </c>
      <c r="F1993" s="29">
        <v>44994.0</v>
      </c>
      <c r="G1993" s="29">
        <v>44952.0</v>
      </c>
      <c r="H1993" s="29">
        <v>44945.0</v>
      </c>
      <c r="I1993" s="9" t="b">
        <v>1</v>
      </c>
      <c r="J1993" s="41" t="b">
        <f>VLOOKUP($A1993, 'Duplicate Preprint DOIs removed'!$A$2:$H$3167, 8, FALSE)</f>
        <v>1</v>
      </c>
      <c r="K1993" s="41" t="b">
        <f t="shared" si="1"/>
        <v>1</v>
      </c>
      <c r="L1993" s="42">
        <f>VLOOKUP($A1993, 'Duplicate Preprint DOIs removed'!$A$2:$H$3167, 5, FALSE)</f>
        <v>44952</v>
      </c>
    </row>
    <row r="1994" hidden="1">
      <c r="A1994" s="9" t="s">
        <v>173</v>
      </c>
      <c r="B1994" s="29">
        <v>44367.0</v>
      </c>
      <c r="C1994" s="9" t="s">
        <v>174</v>
      </c>
      <c r="D1994" s="9" t="s">
        <v>58</v>
      </c>
      <c r="E1994" s="29">
        <v>44466.0</v>
      </c>
      <c r="F1994" s="29">
        <v>44476.0</v>
      </c>
      <c r="G1994" s="29">
        <v>44466.0</v>
      </c>
      <c r="H1994" s="29">
        <v>44737.0</v>
      </c>
      <c r="I1994" s="9" t="b">
        <v>0</v>
      </c>
      <c r="J1994" s="41" t="b">
        <f>VLOOKUP($A1994, 'Duplicate Preprint DOIs removed'!$A$2:$H$3167, 8, FALSE)</f>
        <v>0</v>
      </c>
      <c r="K1994" s="41" t="b">
        <f t="shared" si="1"/>
        <v>1</v>
      </c>
      <c r="L1994" s="42" t="str">
        <f>VLOOKUP($A1994, 'Duplicate Preprint DOIs removed'!$A$2:$H$3167, 5, FALSE)</f>
        <v>#N/A</v>
      </c>
    </row>
    <row r="1995" hidden="1">
      <c r="A1995" s="9" t="s">
        <v>4155</v>
      </c>
      <c r="B1995" s="29">
        <v>44367.0</v>
      </c>
      <c r="C1995" s="9" t="s">
        <v>4156</v>
      </c>
      <c r="D1995" s="9" t="s">
        <v>58</v>
      </c>
      <c r="E1995" s="29">
        <v>44608.0</v>
      </c>
      <c r="F1995" s="29">
        <v>44627.0</v>
      </c>
      <c r="G1995" s="29">
        <v>44608.0</v>
      </c>
      <c r="H1995" s="29">
        <v>44440.0</v>
      </c>
      <c r="I1995" s="9" t="b">
        <v>1</v>
      </c>
      <c r="J1995" s="41" t="b">
        <f>VLOOKUP($A1995, 'Duplicate Preprint DOIs removed'!$A$2:$H$3167, 8, FALSE)</f>
        <v>1</v>
      </c>
      <c r="K1995" s="41" t="b">
        <f t="shared" si="1"/>
        <v>1</v>
      </c>
      <c r="L1995" s="42">
        <f>VLOOKUP($A1995, 'Duplicate Preprint DOIs removed'!$A$2:$H$3167, 5, FALSE)</f>
        <v>44608</v>
      </c>
    </row>
    <row r="1996" hidden="1">
      <c r="A1996" s="9" t="s">
        <v>4157</v>
      </c>
      <c r="B1996" s="29">
        <v>44367.0</v>
      </c>
      <c r="C1996" s="9" t="s">
        <v>4158</v>
      </c>
      <c r="D1996" s="9" t="s">
        <v>58</v>
      </c>
      <c r="E1996" s="29">
        <v>44854.0</v>
      </c>
      <c r="F1996" s="29">
        <v>44880.0</v>
      </c>
      <c r="G1996" s="29">
        <v>44854.0</v>
      </c>
      <c r="H1996" s="29">
        <v>44741.0</v>
      </c>
      <c r="I1996" s="9" t="b">
        <v>1</v>
      </c>
      <c r="J1996" s="41" t="b">
        <f>VLOOKUP($A1996, 'Duplicate Preprint DOIs removed'!$A$2:$H$3167, 8, FALSE)</f>
        <v>1</v>
      </c>
      <c r="K1996" s="41" t="b">
        <f t="shared" si="1"/>
        <v>1</v>
      </c>
      <c r="L1996" s="42">
        <f>VLOOKUP($A1996, 'Duplicate Preprint DOIs removed'!$A$2:$H$3167, 5, FALSE)</f>
        <v>44854</v>
      </c>
    </row>
    <row r="1997" hidden="1">
      <c r="A1997" s="9" t="s">
        <v>4159</v>
      </c>
      <c r="B1997" s="29">
        <v>44380.0</v>
      </c>
      <c r="C1997" s="9" t="s">
        <v>4160</v>
      </c>
      <c r="D1997" s="9" t="s">
        <v>58</v>
      </c>
      <c r="E1997" s="29">
        <v>44621.0</v>
      </c>
      <c r="F1997" s="29">
        <v>44630.0</v>
      </c>
      <c r="G1997" s="29">
        <v>44621.0</v>
      </c>
      <c r="H1997" s="29">
        <v>44581.0</v>
      </c>
      <c r="I1997" s="9" t="b">
        <v>1</v>
      </c>
      <c r="J1997" s="41" t="b">
        <f>VLOOKUP($A1997, 'Duplicate Preprint DOIs removed'!$A$2:$H$3167, 8, FALSE)</f>
        <v>1</v>
      </c>
      <c r="K1997" s="41" t="b">
        <f t="shared" si="1"/>
        <v>1</v>
      </c>
      <c r="L1997" s="42">
        <f>VLOOKUP($A1997, 'Duplicate Preprint DOIs removed'!$A$2:$H$3167, 5, FALSE)</f>
        <v>44621</v>
      </c>
    </row>
    <row r="1998" hidden="1">
      <c r="A1998" s="9" t="s">
        <v>4161</v>
      </c>
      <c r="B1998" s="29">
        <v>44365.0</v>
      </c>
      <c r="C1998" s="9" t="s">
        <v>4162</v>
      </c>
      <c r="D1998" s="9" t="s">
        <v>58</v>
      </c>
      <c r="E1998" s="29">
        <v>44489.0</v>
      </c>
      <c r="F1998" s="29">
        <v>44511.0</v>
      </c>
      <c r="G1998" s="29">
        <v>44489.0</v>
      </c>
      <c r="H1998" s="29">
        <v>44448.0</v>
      </c>
      <c r="I1998" s="9" t="b">
        <v>1</v>
      </c>
      <c r="J1998" s="41" t="b">
        <f>VLOOKUP($A1998, 'Duplicate Preprint DOIs removed'!$A$2:$H$3167, 8, FALSE)</f>
        <v>1</v>
      </c>
      <c r="K1998" s="41" t="b">
        <f t="shared" si="1"/>
        <v>1</v>
      </c>
      <c r="L1998" s="42">
        <f>VLOOKUP($A1998, 'Duplicate Preprint DOIs removed'!$A$2:$H$3167, 5, FALSE)</f>
        <v>44489</v>
      </c>
    </row>
    <row r="1999" hidden="1">
      <c r="A1999" s="9" t="s">
        <v>4163</v>
      </c>
      <c r="B1999" s="29">
        <v>44365.0</v>
      </c>
      <c r="C1999" s="9" t="s">
        <v>4164</v>
      </c>
      <c r="D1999" s="9" t="s">
        <v>58</v>
      </c>
      <c r="E1999" s="29">
        <v>44509.0</v>
      </c>
      <c r="F1999" s="29">
        <v>44529.0</v>
      </c>
      <c r="G1999" s="29">
        <v>44509.0</v>
      </c>
      <c r="H1999" s="29">
        <v>44446.0</v>
      </c>
      <c r="I1999" s="9" t="b">
        <v>1</v>
      </c>
      <c r="J1999" s="41" t="b">
        <f>VLOOKUP($A1999, 'Duplicate Preprint DOIs removed'!$A$2:$H$3167, 8, FALSE)</f>
        <v>1</v>
      </c>
      <c r="K1999" s="41" t="b">
        <f t="shared" si="1"/>
        <v>1</v>
      </c>
      <c r="L1999" s="42">
        <f>VLOOKUP($A1999, 'Duplicate Preprint DOIs removed'!$A$2:$H$3167, 5, FALSE)</f>
        <v>44509</v>
      </c>
    </row>
    <row r="2000" hidden="1">
      <c r="A2000" s="9" t="s">
        <v>4165</v>
      </c>
      <c r="B2000" s="29">
        <v>44365.0</v>
      </c>
      <c r="C2000" s="9" t="s">
        <v>4166</v>
      </c>
      <c r="D2000" s="9" t="s">
        <v>58</v>
      </c>
      <c r="E2000" s="29">
        <v>44729.0</v>
      </c>
      <c r="F2000" s="29">
        <v>44750.0</v>
      </c>
      <c r="G2000" s="29">
        <v>44729.0</v>
      </c>
      <c r="H2000" s="29">
        <v>44447.0</v>
      </c>
      <c r="I2000" s="9" t="b">
        <v>1</v>
      </c>
      <c r="J2000" s="41" t="b">
        <f>VLOOKUP($A2000, 'Duplicate Preprint DOIs removed'!$A$2:$H$3167, 8, FALSE)</f>
        <v>1</v>
      </c>
      <c r="K2000" s="41" t="b">
        <f t="shared" si="1"/>
        <v>1</v>
      </c>
      <c r="L2000" s="42">
        <f>VLOOKUP($A2000, 'Duplicate Preprint DOIs removed'!$A$2:$H$3167, 5, FALSE)</f>
        <v>44729</v>
      </c>
    </row>
    <row r="2001" hidden="1">
      <c r="A2001" s="9" t="s">
        <v>4167</v>
      </c>
      <c r="B2001" s="29">
        <v>44364.0</v>
      </c>
      <c r="C2001" s="9" t="s">
        <v>4168</v>
      </c>
      <c r="D2001" s="9" t="s">
        <v>58</v>
      </c>
      <c r="E2001" s="29">
        <v>44427.0</v>
      </c>
      <c r="F2001" s="29">
        <v>44468.0</v>
      </c>
      <c r="G2001" s="29">
        <v>44427.0</v>
      </c>
      <c r="H2001" s="29">
        <v>44403.0</v>
      </c>
      <c r="I2001" s="9" t="b">
        <v>1</v>
      </c>
      <c r="J2001" s="41" t="b">
        <f>VLOOKUP($A2001, 'Duplicate Preprint DOIs removed'!$A$2:$H$3167, 8, FALSE)</f>
        <v>1</v>
      </c>
      <c r="K2001" s="41" t="b">
        <f t="shared" si="1"/>
        <v>1</v>
      </c>
      <c r="L2001" s="42">
        <f>VLOOKUP($A2001, 'Duplicate Preprint DOIs removed'!$A$2:$H$3167, 5, FALSE)</f>
        <v>44427</v>
      </c>
    </row>
    <row r="2002" hidden="1">
      <c r="A2002" s="9" t="s">
        <v>4169</v>
      </c>
      <c r="B2002" s="29">
        <v>44364.0</v>
      </c>
      <c r="C2002" s="9" t="s">
        <v>4170</v>
      </c>
      <c r="D2002" s="9" t="s">
        <v>58</v>
      </c>
      <c r="F2002" s="29">
        <v>44517.0</v>
      </c>
      <c r="G2002" s="29">
        <v>44517.0</v>
      </c>
      <c r="H2002" s="29">
        <v>44476.0</v>
      </c>
      <c r="I2002" s="9" t="b">
        <v>1</v>
      </c>
      <c r="J2002" s="41" t="b">
        <f>VLOOKUP($A2002, 'Duplicate Preprint DOIs removed'!$A$2:$H$3167, 8, FALSE)</f>
        <v>1</v>
      </c>
      <c r="K2002" s="41" t="b">
        <f t="shared" si="1"/>
        <v>1</v>
      </c>
      <c r="L2002" s="42">
        <f>VLOOKUP($A2002, 'Duplicate Preprint DOIs removed'!$A$2:$H$3167, 5, FALSE)</f>
        <v>44517</v>
      </c>
    </row>
    <row r="2003" hidden="1">
      <c r="A2003" s="9" t="s">
        <v>4171</v>
      </c>
      <c r="B2003" s="29">
        <v>44366.0</v>
      </c>
      <c r="C2003" s="9" t="s">
        <v>4172</v>
      </c>
      <c r="D2003" s="9" t="s">
        <v>58</v>
      </c>
      <c r="E2003" s="29">
        <v>44627.0</v>
      </c>
      <c r="F2003" s="29">
        <v>44652.0</v>
      </c>
      <c r="G2003" s="29">
        <v>44627.0</v>
      </c>
      <c r="H2003" s="29">
        <v>44553.0</v>
      </c>
      <c r="I2003" s="9" t="b">
        <v>1</v>
      </c>
      <c r="J2003" s="41" t="b">
        <f>VLOOKUP($A2003, 'Duplicate Preprint DOIs removed'!$A$2:$H$3167, 8, FALSE)</f>
        <v>1</v>
      </c>
      <c r="K2003" s="41" t="b">
        <f t="shared" si="1"/>
        <v>1</v>
      </c>
      <c r="L2003" s="42">
        <f>VLOOKUP($A2003, 'Duplicate Preprint DOIs removed'!$A$2:$H$3167, 5, FALSE)</f>
        <v>44627</v>
      </c>
    </row>
    <row r="2004">
      <c r="A2004" s="9" t="s">
        <v>4173</v>
      </c>
      <c r="B2004" s="29">
        <v>44834.0</v>
      </c>
      <c r="C2004" s="9" t="s">
        <v>4174</v>
      </c>
      <c r="D2004" s="9" t="s">
        <v>58</v>
      </c>
      <c r="E2004" s="29">
        <v>45146.0</v>
      </c>
      <c r="F2004" s="29">
        <v>45176.0</v>
      </c>
      <c r="G2004" s="29">
        <v>45146.0</v>
      </c>
      <c r="H2004" s="29">
        <v>44964.0</v>
      </c>
      <c r="I2004" s="9" t="b">
        <v>1</v>
      </c>
      <c r="J2004" s="41" t="b">
        <f>VLOOKUP($A2004, 'Duplicate Preprint DOIs removed'!$A$2:$H$3167, 8, FALSE)</f>
        <v>0</v>
      </c>
      <c r="K2004" s="41" t="b">
        <f t="shared" si="1"/>
        <v>0</v>
      </c>
      <c r="L2004" s="42" t="str">
        <f>VLOOKUP($A2004, 'Duplicate Preprint DOIs removed'!$A$2:$H$3167, 5, FALSE)</f>
        <v>#N/A</v>
      </c>
    </row>
    <row r="2005" hidden="1">
      <c r="A2005" s="9" t="s">
        <v>4175</v>
      </c>
      <c r="B2005" s="29">
        <v>44364.0</v>
      </c>
      <c r="C2005" s="9" t="s">
        <v>4176</v>
      </c>
      <c r="D2005" s="9" t="s">
        <v>58</v>
      </c>
      <c r="E2005" s="29">
        <v>44516.0</v>
      </c>
      <c r="F2005" s="29">
        <v>44533.0</v>
      </c>
      <c r="G2005" s="29">
        <v>44516.0</v>
      </c>
      <c r="H2005" s="29">
        <v>44497.0</v>
      </c>
      <c r="I2005" s="9" t="b">
        <v>1</v>
      </c>
      <c r="J2005" s="41" t="b">
        <f>VLOOKUP($A2005, 'Duplicate Preprint DOIs removed'!$A$2:$H$3167, 8, FALSE)</f>
        <v>1</v>
      </c>
      <c r="K2005" s="41" t="b">
        <f t="shared" si="1"/>
        <v>1</v>
      </c>
      <c r="L2005" s="42">
        <f>VLOOKUP($A2005, 'Duplicate Preprint DOIs removed'!$A$2:$H$3167, 5, FALSE)</f>
        <v>44516</v>
      </c>
    </row>
    <row r="2006" hidden="1">
      <c r="A2006" s="9" t="s">
        <v>4177</v>
      </c>
      <c r="B2006" s="29">
        <v>44363.0</v>
      </c>
      <c r="C2006" s="9" t="s">
        <v>4178</v>
      </c>
      <c r="D2006" s="9" t="s">
        <v>58</v>
      </c>
      <c r="E2006" s="29">
        <v>44749.0</v>
      </c>
      <c r="F2006" s="29">
        <v>44762.0</v>
      </c>
      <c r="G2006" s="29">
        <v>44749.0</v>
      </c>
      <c r="H2006" s="29">
        <v>44427.0</v>
      </c>
      <c r="I2006" s="9" t="b">
        <v>1</v>
      </c>
      <c r="J2006" s="41" t="b">
        <f>VLOOKUP($A2006, 'Duplicate Preprint DOIs removed'!$A$2:$H$3167, 8, FALSE)</f>
        <v>1</v>
      </c>
      <c r="K2006" s="41" t="b">
        <f t="shared" si="1"/>
        <v>1</v>
      </c>
      <c r="L2006" s="42">
        <f>VLOOKUP($A2006, 'Duplicate Preprint DOIs removed'!$A$2:$H$3167, 5, FALSE)</f>
        <v>44749</v>
      </c>
    </row>
    <row r="2007" hidden="1">
      <c r="A2007" s="9" t="s">
        <v>4179</v>
      </c>
      <c r="B2007" s="29">
        <v>44602.0</v>
      </c>
      <c r="C2007" s="9" t="s">
        <v>4180</v>
      </c>
      <c r="D2007" s="9" t="s">
        <v>58</v>
      </c>
      <c r="E2007" s="29">
        <v>44854.0</v>
      </c>
      <c r="F2007" s="29">
        <v>44873.0</v>
      </c>
      <c r="G2007" s="29">
        <v>44854.0</v>
      </c>
      <c r="H2007" s="29">
        <v>44819.0</v>
      </c>
      <c r="I2007" s="9" t="b">
        <v>1</v>
      </c>
      <c r="J2007" s="41" t="b">
        <f>VLOOKUP($A2007, 'Duplicate Preprint DOIs removed'!$A$2:$H$3167, 8, FALSE)</f>
        <v>1</v>
      </c>
      <c r="K2007" s="41" t="b">
        <f t="shared" si="1"/>
        <v>1</v>
      </c>
      <c r="L2007" s="42">
        <f>VLOOKUP($A2007, 'Duplicate Preprint DOIs removed'!$A$2:$H$3167, 5, FALSE)</f>
        <v>44854</v>
      </c>
    </row>
    <row r="2008" hidden="1">
      <c r="A2008" s="9" t="s">
        <v>4181</v>
      </c>
      <c r="B2008" s="29">
        <v>44362.0</v>
      </c>
      <c r="C2008" s="9" t="s">
        <v>4182</v>
      </c>
      <c r="D2008" s="9" t="s">
        <v>58</v>
      </c>
      <c r="E2008" s="29">
        <v>44979.0</v>
      </c>
      <c r="F2008" s="29">
        <v>44980.0</v>
      </c>
      <c r="G2008" s="29">
        <v>44979.0</v>
      </c>
      <c r="H2008" s="29">
        <v>44578.0</v>
      </c>
      <c r="I2008" s="9" t="b">
        <v>1</v>
      </c>
      <c r="J2008" s="41" t="b">
        <f>VLOOKUP($A2008, 'Duplicate Preprint DOIs removed'!$A$2:$H$3167, 8, FALSE)</f>
        <v>1</v>
      </c>
      <c r="K2008" s="41" t="b">
        <f t="shared" si="1"/>
        <v>1</v>
      </c>
      <c r="L2008" s="42">
        <f>VLOOKUP($A2008, 'Duplicate Preprint DOIs removed'!$A$2:$H$3167, 5, FALSE)</f>
        <v>44979</v>
      </c>
    </row>
    <row r="2009" hidden="1">
      <c r="A2009" s="9" t="s">
        <v>4183</v>
      </c>
      <c r="B2009" s="29">
        <v>44362.0</v>
      </c>
      <c r="C2009" s="9" t="s">
        <v>4184</v>
      </c>
      <c r="D2009" s="9" t="s">
        <v>58</v>
      </c>
      <c r="F2009" s="28">
        <v>44684.0</v>
      </c>
      <c r="G2009" s="28">
        <v>44684.0</v>
      </c>
      <c r="H2009" s="29">
        <v>44649.0</v>
      </c>
      <c r="I2009" s="9" t="b">
        <v>1</v>
      </c>
      <c r="J2009" s="41" t="b">
        <f>VLOOKUP($A2009, 'Duplicate Preprint DOIs removed'!$A$2:$H$3167, 8, FALSE)</f>
        <v>1</v>
      </c>
      <c r="K2009" s="41" t="b">
        <f t="shared" si="1"/>
        <v>1</v>
      </c>
      <c r="L2009" s="42">
        <f>VLOOKUP($A2009, 'Duplicate Preprint DOIs removed'!$A$2:$H$3167, 5, FALSE)</f>
        <v>44684</v>
      </c>
    </row>
    <row r="2010" hidden="1">
      <c r="A2010" s="9" t="s">
        <v>4185</v>
      </c>
      <c r="B2010" s="29">
        <v>44362.0</v>
      </c>
      <c r="C2010" s="9" t="s">
        <v>4186</v>
      </c>
      <c r="D2010" s="9" t="s">
        <v>58</v>
      </c>
      <c r="F2010" s="29">
        <v>44469.0</v>
      </c>
      <c r="G2010" s="29">
        <v>44469.0</v>
      </c>
      <c r="H2010" s="29">
        <v>44445.0</v>
      </c>
      <c r="I2010" s="9" t="b">
        <v>1</v>
      </c>
      <c r="J2010" s="41" t="b">
        <f>VLOOKUP($A2010, 'Duplicate Preprint DOIs removed'!$A$2:$H$3167, 8, FALSE)</f>
        <v>1</v>
      </c>
      <c r="K2010" s="41" t="b">
        <f t="shared" si="1"/>
        <v>1</v>
      </c>
      <c r="L2010" s="42">
        <f>VLOOKUP($A2010, 'Duplicate Preprint DOIs removed'!$A$2:$H$3167, 5, FALSE)</f>
        <v>44469</v>
      </c>
    </row>
    <row r="2011" hidden="1">
      <c r="A2011" s="9" t="s">
        <v>175</v>
      </c>
      <c r="B2011" s="29">
        <v>44363.0</v>
      </c>
      <c r="C2011" s="9" t="s">
        <v>176</v>
      </c>
      <c r="D2011" s="9" t="s">
        <v>58</v>
      </c>
      <c r="F2011" s="29">
        <v>44607.0</v>
      </c>
      <c r="G2011" s="29">
        <v>44607.0</v>
      </c>
      <c r="H2011" s="29">
        <v>44628.0</v>
      </c>
      <c r="I2011" s="9" t="b">
        <v>0</v>
      </c>
      <c r="J2011" s="41" t="b">
        <f>VLOOKUP($A2011, 'Duplicate Preprint DOIs removed'!$A$2:$H$3167, 8, FALSE)</f>
        <v>0</v>
      </c>
      <c r="K2011" s="41" t="b">
        <f t="shared" si="1"/>
        <v>1</v>
      </c>
      <c r="L2011" s="42">
        <f>VLOOKUP($A2011, 'Duplicate Preprint DOIs removed'!$A$2:$H$3167, 5, FALSE)</f>
        <v>44607</v>
      </c>
    </row>
    <row r="2012" hidden="1">
      <c r="A2012" s="9" t="s">
        <v>4187</v>
      </c>
      <c r="B2012" s="29">
        <v>44363.0</v>
      </c>
      <c r="C2012" s="9" t="s">
        <v>4188</v>
      </c>
      <c r="D2012" s="9" t="s">
        <v>58</v>
      </c>
      <c r="F2012" s="29">
        <v>44525.0</v>
      </c>
      <c r="G2012" s="29">
        <v>44525.0</v>
      </c>
      <c r="H2012" s="29">
        <v>44365.0</v>
      </c>
      <c r="I2012" s="9" t="b">
        <v>1</v>
      </c>
      <c r="J2012" s="41" t="b">
        <f>VLOOKUP($A2012, 'Duplicate Preprint DOIs removed'!$A$2:$H$3167, 8, FALSE)</f>
        <v>1</v>
      </c>
      <c r="K2012" s="41" t="b">
        <f t="shared" si="1"/>
        <v>1</v>
      </c>
      <c r="L2012" s="42">
        <f>VLOOKUP($A2012, 'Duplicate Preprint DOIs removed'!$A$2:$H$3167, 5, FALSE)</f>
        <v>44525</v>
      </c>
    </row>
    <row r="2013" hidden="1">
      <c r="A2013" s="9" t="s">
        <v>4189</v>
      </c>
      <c r="B2013" s="29">
        <v>44363.0</v>
      </c>
      <c r="C2013" s="9" t="s">
        <v>4190</v>
      </c>
      <c r="D2013" s="9" t="s">
        <v>58</v>
      </c>
      <c r="E2013" s="29">
        <v>44482.0</v>
      </c>
      <c r="F2013" s="29">
        <v>44516.0</v>
      </c>
      <c r="G2013" s="29">
        <v>44482.0</v>
      </c>
      <c r="H2013" s="29">
        <v>44406.0</v>
      </c>
      <c r="I2013" s="9" t="b">
        <v>1</v>
      </c>
      <c r="J2013" s="41" t="b">
        <f>VLOOKUP($A2013, 'Duplicate Preprint DOIs removed'!$A$2:$H$3167, 8, FALSE)</f>
        <v>1</v>
      </c>
      <c r="K2013" s="41" t="b">
        <f t="shared" si="1"/>
        <v>1</v>
      </c>
      <c r="L2013" s="42">
        <f>VLOOKUP($A2013, 'Duplicate Preprint DOIs removed'!$A$2:$H$3167, 5, FALSE)</f>
        <v>44482</v>
      </c>
    </row>
    <row r="2014" hidden="1">
      <c r="A2014" s="9" t="s">
        <v>4191</v>
      </c>
      <c r="B2014" s="29">
        <v>44362.0</v>
      </c>
      <c r="C2014" s="9" t="s">
        <v>4192</v>
      </c>
      <c r="D2014" s="9" t="s">
        <v>58</v>
      </c>
      <c r="E2014" s="29">
        <v>44613.0</v>
      </c>
      <c r="F2014" s="29">
        <v>44627.0</v>
      </c>
      <c r="G2014" s="29">
        <v>44613.0</v>
      </c>
      <c r="H2014" s="29">
        <v>44559.0</v>
      </c>
      <c r="I2014" s="9" t="b">
        <v>1</v>
      </c>
      <c r="J2014" s="41" t="b">
        <f>VLOOKUP($A2014, 'Duplicate Preprint DOIs removed'!$A$2:$H$3167, 8, FALSE)</f>
        <v>1</v>
      </c>
      <c r="K2014" s="41" t="b">
        <f t="shared" si="1"/>
        <v>1</v>
      </c>
      <c r="L2014" s="42">
        <f>VLOOKUP($A2014, 'Duplicate Preprint DOIs removed'!$A$2:$H$3167, 5, FALSE)</f>
        <v>44613</v>
      </c>
    </row>
    <row r="2015" hidden="1">
      <c r="A2015" s="9" t="s">
        <v>4193</v>
      </c>
      <c r="B2015" s="29">
        <v>44361.0</v>
      </c>
      <c r="C2015" s="9" t="s">
        <v>4194</v>
      </c>
      <c r="D2015" s="9" t="s">
        <v>58</v>
      </c>
      <c r="E2015" s="29">
        <v>44862.0</v>
      </c>
      <c r="F2015" s="29">
        <v>44886.0</v>
      </c>
      <c r="G2015" s="29">
        <v>44862.0</v>
      </c>
      <c r="H2015" s="29">
        <v>44820.0</v>
      </c>
      <c r="I2015" s="9" t="b">
        <v>1</v>
      </c>
      <c r="J2015" s="41" t="b">
        <f>VLOOKUP($A2015, 'Duplicate Preprint DOIs removed'!$A$2:$H$3167, 8, FALSE)</f>
        <v>1</v>
      </c>
      <c r="K2015" s="41" t="b">
        <f t="shared" si="1"/>
        <v>1</v>
      </c>
      <c r="L2015" s="42">
        <f>VLOOKUP($A2015, 'Duplicate Preprint DOIs removed'!$A$2:$H$3167, 5, FALSE)</f>
        <v>44862</v>
      </c>
    </row>
    <row r="2016" hidden="1">
      <c r="A2016" s="9" t="s">
        <v>4195</v>
      </c>
      <c r="B2016" s="29">
        <v>44369.0</v>
      </c>
      <c r="C2016" s="9" t="s">
        <v>4196</v>
      </c>
      <c r="D2016" s="9" t="s">
        <v>58</v>
      </c>
      <c r="E2016" s="29">
        <v>44482.0</v>
      </c>
      <c r="F2016" s="29">
        <v>44498.0</v>
      </c>
      <c r="G2016" s="29">
        <v>44482.0</v>
      </c>
      <c r="H2016" s="29">
        <v>44467.0</v>
      </c>
      <c r="I2016" s="9" t="b">
        <v>1</v>
      </c>
      <c r="J2016" s="41" t="b">
        <f>VLOOKUP($A2016, 'Duplicate Preprint DOIs removed'!$A$2:$H$3167, 8, FALSE)</f>
        <v>1</v>
      </c>
      <c r="K2016" s="41" t="b">
        <f t="shared" si="1"/>
        <v>1</v>
      </c>
      <c r="L2016" s="42">
        <f>VLOOKUP($A2016, 'Duplicate Preprint DOIs removed'!$A$2:$H$3167, 5, FALSE)</f>
        <v>44482</v>
      </c>
    </row>
    <row r="2017" hidden="1">
      <c r="A2017" s="9" t="s">
        <v>4197</v>
      </c>
      <c r="B2017" s="29">
        <v>44513.0</v>
      </c>
      <c r="C2017" s="9" t="s">
        <v>4198</v>
      </c>
      <c r="D2017" s="9" t="s">
        <v>58</v>
      </c>
      <c r="E2017" s="29">
        <v>44718.0</v>
      </c>
      <c r="F2017" s="29">
        <v>44734.0</v>
      </c>
      <c r="G2017" s="29">
        <v>44718.0</v>
      </c>
      <c r="H2017" s="28">
        <v>44691.0</v>
      </c>
      <c r="I2017" s="9" t="b">
        <v>1</v>
      </c>
      <c r="J2017" s="41" t="b">
        <f>VLOOKUP($A2017, 'Duplicate Preprint DOIs removed'!$A$2:$H$3167, 8, FALSE)</f>
        <v>1</v>
      </c>
      <c r="K2017" s="41" t="b">
        <f t="shared" si="1"/>
        <v>1</v>
      </c>
      <c r="L2017" s="42">
        <f>VLOOKUP($A2017, 'Duplicate Preprint DOIs removed'!$A$2:$H$3167, 5, FALSE)</f>
        <v>44718</v>
      </c>
    </row>
    <row r="2018" hidden="1">
      <c r="A2018" s="9" t="s">
        <v>4199</v>
      </c>
      <c r="B2018" s="29">
        <v>44361.0</v>
      </c>
      <c r="C2018" s="9" t="s">
        <v>4200</v>
      </c>
      <c r="D2018" s="9" t="s">
        <v>58</v>
      </c>
      <c r="F2018" s="29">
        <v>44967.0</v>
      </c>
      <c r="G2018" s="29">
        <v>44967.0</v>
      </c>
      <c r="H2018" s="29">
        <v>44928.0</v>
      </c>
      <c r="I2018" s="9" t="b">
        <v>1</v>
      </c>
      <c r="J2018" s="41" t="b">
        <f>VLOOKUP($A2018, 'Duplicate Preprint DOIs removed'!$A$2:$H$3167, 8, FALSE)</f>
        <v>1</v>
      </c>
      <c r="K2018" s="41" t="b">
        <f t="shared" si="1"/>
        <v>1</v>
      </c>
      <c r="L2018" s="42">
        <f>VLOOKUP($A2018, 'Duplicate Preprint DOIs removed'!$A$2:$H$3167, 5, FALSE)</f>
        <v>44967</v>
      </c>
    </row>
    <row r="2019" hidden="1">
      <c r="A2019" s="9" t="s">
        <v>4201</v>
      </c>
      <c r="B2019" s="29">
        <v>44358.0</v>
      </c>
      <c r="C2019" s="9" t="s">
        <v>4202</v>
      </c>
      <c r="D2019" s="9" t="s">
        <v>58</v>
      </c>
      <c r="E2019" s="29">
        <v>44568.0</v>
      </c>
      <c r="F2019" s="29">
        <v>44600.0</v>
      </c>
      <c r="G2019" s="29">
        <v>44568.0</v>
      </c>
      <c r="H2019" s="29">
        <v>44549.0</v>
      </c>
      <c r="I2019" s="9" t="b">
        <v>1</v>
      </c>
      <c r="J2019" s="41" t="b">
        <f>VLOOKUP($A2019, 'Duplicate Preprint DOIs removed'!$A$2:$H$3167, 8, FALSE)</f>
        <v>1</v>
      </c>
      <c r="K2019" s="41" t="b">
        <f t="shared" si="1"/>
        <v>1</v>
      </c>
      <c r="L2019" s="42">
        <f>VLOOKUP($A2019, 'Duplicate Preprint DOIs removed'!$A$2:$H$3167, 5, FALSE)</f>
        <v>44568</v>
      </c>
    </row>
    <row r="2020" hidden="1">
      <c r="A2020" s="9" t="s">
        <v>177</v>
      </c>
      <c r="B2020" s="29">
        <v>44358.0</v>
      </c>
      <c r="C2020" s="9" t="s">
        <v>178</v>
      </c>
      <c r="D2020" s="9" t="s">
        <v>58</v>
      </c>
      <c r="E2020" s="29">
        <v>44594.0</v>
      </c>
      <c r="F2020" s="29">
        <v>44613.0</v>
      </c>
      <c r="G2020" s="29">
        <v>44594.0</v>
      </c>
      <c r="H2020" s="29">
        <v>44596.0</v>
      </c>
      <c r="I2020" s="9" t="b">
        <v>0</v>
      </c>
      <c r="J2020" s="41" t="b">
        <f>VLOOKUP($A2020, 'Duplicate Preprint DOIs removed'!$A$2:$H$3167, 8, FALSE)</f>
        <v>0</v>
      </c>
      <c r="K2020" s="41" t="b">
        <f t="shared" si="1"/>
        <v>1</v>
      </c>
      <c r="L2020" s="42">
        <f>VLOOKUP($A2020, 'Duplicate Preprint DOIs removed'!$A$2:$H$3167, 5, FALSE)</f>
        <v>44594</v>
      </c>
    </row>
    <row r="2021" hidden="1">
      <c r="A2021" s="9" t="s">
        <v>4203</v>
      </c>
      <c r="B2021" s="29">
        <v>44544.0</v>
      </c>
      <c r="C2021" s="9" t="s">
        <v>4204</v>
      </c>
      <c r="D2021" s="9" t="s">
        <v>58</v>
      </c>
      <c r="E2021" s="29">
        <v>44757.0</v>
      </c>
      <c r="F2021" s="29">
        <v>44775.0</v>
      </c>
      <c r="G2021" s="29">
        <v>44757.0</v>
      </c>
      <c r="H2021" s="29">
        <v>44718.0</v>
      </c>
      <c r="I2021" s="9" t="b">
        <v>1</v>
      </c>
      <c r="J2021" s="41" t="b">
        <f>VLOOKUP($A2021, 'Duplicate Preprint DOIs removed'!$A$2:$H$3167, 8, FALSE)</f>
        <v>1</v>
      </c>
      <c r="K2021" s="41" t="b">
        <f t="shared" si="1"/>
        <v>1</v>
      </c>
      <c r="L2021" s="42">
        <f>VLOOKUP($A2021, 'Duplicate Preprint DOIs removed'!$A$2:$H$3167, 5, FALSE)</f>
        <v>44757</v>
      </c>
    </row>
    <row r="2022" hidden="1">
      <c r="A2022" s="9" t="s">
        <v>4205</v>
      </c>
      <c r="B2022" s="29">
        <v>44357.0</v>
      </c>
      <c r="C2022" s="9" t="s">
        <v>4206</v>
      </c>
      <c r="D2022" s="9" t="s">
        <v>58</v>
      </c>
      <c r="E2022" s="29">
        <v>44580.0</v>
      </c>
      <c r="F2022" s="29">
        <v>44593.0</v>
      </c>
      <c r="G2022" s="29">
        <v>44580.0</v>
      </c>
      <c r="H2022" s="29">
        <v>44538.0</v>
      </c>
      <c r="I2022" s="9" t="b">
        <v>1</v>
      </c>
      <c r="J2022" s="41" t="b">
        <f>VLOOKUP($A2022, 'Duplicate Preprint DOIs removed'!$A$2:$H$3167, 8, FALSE)</f>
        <v>1</v>
      </c>
      <c r="K2022" s="41" t="b">
        <f t="shared" si="1"/>
        <v>1</v>
      </c>
      <c r="L2022" s="42">
        <f>VLOOKUP($A2022, 'Duplicate Preprint DOIs removed'!$A$2:$H$3167, 5, FALSE)</f>
        <v>44580</v>
      </c>
    </row>
    <row r="2023" hidden="1">
      <c r="A2023" s="9" t="s">
        <v>4207</v>
      </c>
      <c r="B2023" s="29">
        <v>44357.0</v>
      </c>
      <c r="C2023" s="9" t="s">
        <v>4208</v>
      </c>
      <c r="D2023" s="9" t="s">
        <v>58</v>
      </c>
      <c r="E2023" s="29">
        <v>44729.0</v>
      </c>
      <c r="F2023" s="29">
        <v>44753.0</v>
      </c>
      <c r="G2023" s="29">
        <v>44729.0</v>
      </c>
      <c r="H2023" s="28">
        <v>44711.0</v>
      </c>
      <c r="I2023" s="9" t="b">
        <v>1</v>
      </c>
      <c r="J2023" s="41" t="b">
        <f>VLOOKUP($A2023, 'Duplicate Preprint DOIs removed'!$A$2:$H$3167, 8, FALSE)</f>
        <v>1</v>
      </c>
      <c r="K2023" s="41" t="b">
        <f t="shared" si="1"/>
        <v>1</v>
      </c>
      <c r="L2023" s="42">
        <f>VLOOKUP($A2023, 'Duplicate Preprint DOIs removed'!$A$2:$H$3167, 5, FALSE)</f>
        <v>44729</v>
      </c>
    </row>
    <row r="2024" hidden="1">
      <c r="A2024" s="9" t="s">
        <v>4209</v>
      </c>
      <c r="B2024" s="29">
        <v>44646.0</v>
      </c>
      <c r="C2024" s="9" t="s">
        <v>4210</v>
      </c>
      <c r="D2024" s="9" t="s">
        <v>58</v>
      </c>
      <c r="E2024" s="29">
        <v>44771.0</v>
      </c>
      <c r="F2024" s="29">
        <v>44785.0</v>
      </c>
      <c r="G2024" s="29">
        <v>44771.0</v>
      </c>
      <c r="H2024" s="28">
        <v>44690.0</v>
      </c>
      <c r="I2024" s="9" t="b">
        <v>1</v>
      </c>
      <c r="J2024" s="41" t="b">
        <f>VLOOKUP($A2024, 'Duplicate Preprint DOIs removed'!$A$2:$H$3167, 8, FALSE)</f>
        <v>1</v>
      </c>
      <c r="K2024" s="41" t="b">
        <f t="shared" si="1"/>
        <v>1</v>
      </c>
      <c r="L2024" s="42">
        <f>VLOOKUP($A2024, 'Duplicate Preprint DOIs removed'!$A$2:$H$3167, 5, FALSE)</f>
        <v>44771</v>
      </c>
    </row>
    <row r="2025" hidden="1">
      <c r="A2025" s="9" t="s">
        <v>4211</v>
      </c>
      <c r="B2025" s="29">
        <v>44357.0</v>
      </c>
      <c r="C2025" s="9" t="s">
        <v>4212</v>
      </c>
      <c r="D2025" s="9" t="s">
        <v>58</v>
      </c>
      <c r="E2025" s="29">
        <v>44680.0</v>
      </c>
      <c r="F2025" s="28">
        <v>44711.0</v>
      </c>
      <c r="G2025" s="29">
        <v>44680.0</v>
      </c>
      <c r="H2025" s="29">
        <v>44654.0</v>
      </c>
      <c r="I2025" s="9" t="b">
        <v>1</v>
      </c>
      <c r="J2025" s="41" t="b">
        <f>VLOOKUP($A2025, 'Duplicate Preprint DOIs removed'!$A$2:$H$3167, 8, FALSE)</f>
        <v>1</v>
      </c>
      <c r="K2025" s="41" t="b">
        <f t="shared" si="1"/>
        <v>1</v>
      </c>
      <c r="L2025" s="42">
        <f>VLOOKUP($A2025, 'Duplicate Preprint DOIs removed'!$A$2:$H$3167, 5, FALSE)</f>
        <v>44680</v>
      </c>
    </row>
    <row r="2026" hidden="1">
      <c r="A2026" s="9" t="s">
        <v>4213</v>
      </c>
      <c r="B2026" s="29">
        <v>44357.0</v>
      </c>
      <c r="C2026" s="9" t="s">
        <v>4214</v>
      </c>
      <c r="D2026" s="9" t="s">
        <v>58</v>
      </c>
      <c r="E2026" s="29">
        <v>44915.0</v>
      </c>
      <c r="F2026" s="29">
        <v>44951.0</v>
      </c>
      <c r="G2026" s="29">
        <v>44915.0</v>
      </c>
      <c r="H2026" s="29">
        <v>44468.0</v>
      </c>
      <c r="I2026" s="9" t="b">
        <v>1</v>
      </c>
      <c r="J2026" s="41" t="b">
        <f>VLOOKUP($A2026, 'Duplicate Preprint DOIs removed'!$A$2:$H$3167, 8, FALSE)</f>
        <v>1</v>
      </c>
      <c r="K2026" s="41" t="b">
        <f t="shared" si="1"/>
        <v>1</v>
      </c>
      <c r="L2026" s="42">
        <f>VLOOKUP($A2026, 'Duplicate Preprint DOIs removed'!$A$2:$H$3167, 5, FALSE)</f>
        <v>44915</v>
      </c>
    </row>
    <row r="2027" hidden="1">
      <c r="A2027" s="9" t="s">
        <v>4215</v>
      </c>
      <c r="B2027" s="29">
        <v>44357.0</v>
      </c>
      <c r="C2027" s="9" t="s">
        <v>4216</v>
      </c>
      <c r="D2027" s="9" t="s">
        <v>58</v>
      </c>
      <c r="E2027" s="29">
        <v>44543.0</v>
      </c>
      <c r="F2027" s="29">
        <v>44599.0</v>
      </c>
      <c r="G2027" s="29">
        <v>44543.0</v>
      </c>
      <c r="H2027" s="29">
        <v>44477.0</v>
      </c>
      <c r="I2027" s="9" t="b">
        <v>1</v>
      </c>
      <c r="J2027" s="41" t="b">
        <f>VLOOKUP($A2027, 'Duplicate Preprint DOIs removed'!$A$2:$H$3167, 8, FALSE)</f>
        <v>1</v>
      </c>
      <c r="K2027" s="41" t="b">
        <f t="shared" si="1"/>
        <v>1</v>
      </c>
      <c r="L2027" s="42">
        <f>VLOOKUP($A2027, 'Duplicate Preprint DOIs removed'!$A$2:$H$3167, 5, FALSE)</f>
        <v>44543</v>
      </c>
    </row>
    <row r="2028" hidden="1">
      <c r="A2028" s="9" t="s">
        <v>4217</v>
      </c>
      <c r="B2028" s="29">
        <v>44357.0</v>
      </c>
      <c r="C2028" s="9" t="s">
        <v>4218</v>
      </c>
      <c r="D2028" s="9" t="s">
        <v>58</v>
      </c>
      <c r="E2028" s="29">
        <v>44769.0</v>
      </c>
      <c r="F2028" s="29">
        <v>44782.0</v>
      </c>
      <c r="G2028" s="29">
        <v>44769.0</v>
      </c>
      <c r="H2028" s="29">
        <v>44603.0</v>
      </c>
      <c r="I2028" s="9" t="b">
        <v>1</v>
      </c>
      <c r="J2028" s="41" t="b">
        <f>VLOOKUP($A2028, 'Duplicate Preprint DOIs removed'!$A$2:$H$3167, 8, FALSE)</f>
        <v>1</v>
      </c>
      <c r="K2028" s="41" t="b">
        <f t="shared" si="1"/>
        <v>1</v>
      </c>
      <c r="L2028" s="42">
        <f>VLOOKUP($A2028, 'Duplicate Preprint DOIs removed'!$A$2:$H$3167, 5, FALSE)</f>
        <v>44769</v>
      </c>
    </row>
    <row r="2029" hidden="1">
      <c r="A2029" s="9" t="s">
        <v>4219</v>
      </c>
      <c r="B2029" s="29">
        <v>44356.0</v>
      </c>
      <c r="C2029" s="9" t="s">
        <v>4220</v>
      </c>
      <c r="D2029" s="9" t="s">
        <v>58</v>
      </c>
      <c r="F2029" s="29">
        <v>44663.0</v>
      </c>
      <c r="G2029" s="29">
        <v>44663.0</v>
      </c>
      <c r="H2029" s="29">
        <v>44410.0</v>
      </c>
      <c r="I2029" s="9" t="b">
        <v>1</v>
      </c>
      <c r="J2029" s="41" t="b">
        <f>VLOOKUP($A2029, 'Duplicate Preprint DOIs removed'!$A$2:$H$3167, 8, FALSE)</f>
        <v>1</v>
      </c>
      <c r="K2029" s="41" t="b">
        <f t="shared" si="1"/>
        <v>1</v>
      </c>
      <c r="L2029" s="42">
        <f>VLOOKUP($A2029, 'Duplicate Preprint DOIs removed'!$A$2:$H$3167, 5, FALSE)</f>
        <v>44663</v>
      </c>
    </row>
    <row r="2030" hidden="1">
      <c r="A2030" s="9" t="s">
        <v>4221</v>
      </c>
      <c r="B2030" s="29">
        <v>44355.0</v>
      </c>
      <c r="C2030" s="9" t="s">
        <v>4222</v>
      </c>
      <c r="D2030" s="9" t="s">
        <v>58</v>
      </c>
      <c r="F2030" s="29">
        <v>44643.0</v>
      </c>
      <c r="G2030" s="29">
        <v>44643.0</v>
      </c>
      <c r="H2030" s="29">
        <v>44575.0</v>
      </c>
      <c r="I2030" s="9" t="b">
        <v>1</v>
      </c>
      <c r="J2030" s="41" t="b">
        <f>VLOOKUP($A2030, 'Duplicate Preprint DOIs removed'!$A$2:$H$3167, 8, FALSE)</f>
        <v>1</v>
      </c>
      <c r="K2030" s="41" t="b">
        <f t="shared" si="1"/>
        <v>1</v>
      </c>
      <c r="L2030" s="42">
        <f>VLOOKUP($A2030, 'Duplicate Preprint DOIs removed'!$A$2:$H$3167, 5, FALSE)</f>
        <v>44643</v>
      </c>
    </row>
    <row r="2031" hidden="1">
      <c r="A2031" s="9" t="s">
        <v>4223</v>
      </c>
      <c r="B2031" s="29">
        <v>44355.0</v>
      </c>
      <c r="C2031" s="9" t="s">
        <v>4224</v>
      </c>
      <c r="D2031" s="9" t="s">
        <v>58</v>
      </c>
      <c r="E2031" s="29">
        <v>44446.0</v>
      </c>
      <c r="F2031" s="29">
        <v>44482.0</v>
      </c>
      <c r="G2031" s="29">
        <v>44446.0</v>
      </c>
      <c r="H2031" s="29">
        <v>44440.0</v>
      </c>
      <c r="I2031" s="9" t="b">
        <v>1</v>
      </c>
      <c r="J2031" s="41" t="b">
        <f>VLOOKUP($A2031, 'Duplicate Preprint DOIs removed'!$A$2:$H$3167, 8, FALSE)</f>
        <v>1</v>
      </c>
      <c r="K2031" s="41" t="b">
        <f t="shared" si="1"/>
        <v>1</v>
      </c>
      <c r="L2031" s="42">
        <f>VLOOKUP($A2031, 'Duplicate Preprint DOIs removed'!$A$2:$H$3167, 5, FALSE)</f>
        <v>44446</v>
      </c>
    </row>
    <row r="2032" hidden="1">
      <c r="A2032" s="9" t="s">
        <v>4225</v>
      </c>
      <c r="B2032" s="29">
        <v>44617.0</v>
      </c>
      <c r="C2032" s="9" t="s">
        <v>4226</v>
      </c>
      <c r="D2032" s="9" t="s">
        <v>58</v>
      </c>
      <c r="E2032" s="29">
        <v>44762.0</v>
      </c>
      <c r="F2032" s="29">
        <v>44781.0</v>
      </c>
      <c r="G2032" s="29">
        <v>44762.0</v>
      </c>
      <c r="H2032" s="28">
        <v>44697.0</v>
      </c>
      <c r="I2032" s="9" t="b">
        <v>1</v>
      </c>
      <c r="J2032" s="41" t="b">
        <f>VLOOKUP($A2032, 'Duplicate Preprint DOIs removed'!$A$2:$H$3167, 8, FALSE)</f>
        <v>1</v>
      </c>
      <c r="K2032" s="41" t="b">
        <f t="shared" si="1"/>
        <v>1</v>
      </c>
      <c r="L2032" s="42">
        <f>VLOOKUP($A2032, 'Duplicate Preprint DOIs removed'!$A$2:$H$3167, 5, FALSE)</f>
        <v>44762</v>
      </c>
    </row>
    <row r="2033" hidden="1">
      <c r="A2033" s="9" t="s">
        <v>4227</v>
      </c>
      <c r="B2033" s="29">
        <v>44398.0</v>
      </c>
      <c r="C2033" s="9" t="s">
        <v>4228</v>
      </c>
      <c r="D2033" s="9" t="s">
        <v>58</v>
      </c>
      <c r="E2033" s="29">
        <v>44664.0</v>
      </c>
      <c r="F2033" s="28">
        <v>44691.0</v>
      </c>
      <c r="G2033" s="29">
        <v>44664.0</v>
      </c>
      <c r="H2033" s="29">
        <v>44481.0</v>
      </c>
      <c r="I2033" s="9" t="b">
        <v>1</v>
      </c>
      <c r="J2033" s="41" t="b">
        <f>VLOOKUP($A2033, 'Duplicate Preprint DOIs removed'!$A$2:$H$3167, 8, FALSE)</f>
        <v>1</v>
      </c>
      <c r="K2033" s="41" t="b">
        <f t="shared" si="1"/>
        <v>1</v>
      </c>
      <c r="L2033" s="42">
        <f>VLOOKUP($A2033, 'Duplicate Preprint DOIs removed'!$A$2:$H$3167, 5, FALSE)</f>
        <v>44664</v>
      </c>
    </row>
    <row r="2034" hidden="1">
      <c r="A2034" s="9" t="s">
        <v>179</v>
      </c>
      <c r="B2034" s="29">
        <v>44357.0</v>
      </c>
      <c r="C2034" s="9" t="s">
        <v>180</v>
      </c>
      <c r="D2034" s="9" t="s">
        <v>58</v>
      </c>
      <c r="E2034" s="29">
        <v>44634.0</v>
      </c>
      <c r="F2034" s="29">
        <v>44645.0</v>
      </c>
      <c r="G2034" s="29">
        <v>44634.0</v>
      </c>
      <c r="H2034" s="28">
        <v>44709.0</v>
      </c>
      <c r="I2034" s="9" t="b">
        <v>0</v>
      </c>
      <c r="J2034" s="41" t="b">
        <f>VLOOKUP($A2034, 'Duplicate Preprint DOIs removed'!$A$2:$H$3167, 8, FALSE)</f>
        <v>0</v>
      </c>
      <c r="K2034" s="41" t="b">
        <f t="shared" si="1"/>
        <v>1</v>
      </c>
      <c r="L2034" s="42" t="str">
        <f>VLOOKUP($A2034, 'Duplicate Preprint DOIs removed'!$A$2:$H$3167, 5, FALSE)</f>
        <v>#N/A</v>
      </c>
    </row>
    <row r="2035" hidden="1">
      <c r="A2035" s="9" t="s">
        <v>4229</v>
      </c>
      <c r="B2035" s="29">
        <v>44356.0</v>
      </c>
      <c r="C2035" s="9" t="s">
        <v>4230</v>
      </c>
      <c r="D2035" s="9" t="s">
        <v>58</v>
      </c>
      <c r="E2035" s="29">
        <v>44642.0</v>
      </c>
      <c r="F2035" s="29">
        <v>44658.0</v>
      </c>
      <c r="G2035" s="29">
        <v>44642.0</v>
      </c>
      <c r="H2035" s="29">
        <v>44421.0</v>
      </c>
      <c r="I2035" s="9" t="b">
        <v>1</v>
      </c>
      <c r="J2035" s="41" t="b">
        <f>VLOOKUP($A2035, 'Duplicate Preprint DOIs removed'!$A$2:$H$3167, 8, FALSE)</f>
        <v>1</v>
      </c>
      <c r="K2035" s="41" t="b">
        <f t="shared" si="1"/>
        <v>1</v>
      </c>
      <c r="L2035" s="42">
        <f>VLOOKUP($A2035, 'Duplicate Preprint DOIs removed'!$A$2:$H$3167, 5, FALSE)</f>
        <v>44642</v>
      </c>
    </row>
    <row r="2036" hidden="1">
      <c r="A2036" s="9" t="s">
        <v>4231</v>
      </c>
      <c r="B2036" s="29">
        <v>44494.0</v>
      </c>
      <c r="C2036" s="9" t="s">
        <v>4232</v>
      </c>
      <c r="D2036" s="9" t="s">
        <v>58</v>
      </c>
      <c r="E2036" s="29">
        <v>44909.0</v>
      </c>
      <c r="F2036" s="29">
        <v>44942.0</v>
      </c>
      <c r="G2036" s="29">
        <v>44909.0</v>
      </c>
      <c r="H2036" s="29">
        <v>44844.0</v>
      </c>
      <c r="I2036" s="9" t="b">
        <v>1</v>
      </c>
      <c r="J2036" s="41" t="b">
        <f>VLOOKUP($A2036, 'Duplicate Preprint DOIs removed'!$A$2:$H$3167, 8, FALSE)</f>
        <v>1</v>
      </c>
      <c r="K2036" s="41" t="b">
        <f t="shared" si="1"/>
        <v>1</v>
      </c>
      <c r="L2036" s="42">
        <f>VLOOKUP($A2036, 'Duplicate Preprint DOIs removed'!$A$2:$H$3167, 5, FALSE)</f>
        <v>44909</v>
      </c>
    </row>
    <row r="2037" hidden="1">
      <c r="A2037" s="9" t="s">
        <v>4233</v>
      </c>
      <c r="B2037" s="29">
        <v>44354.0</v>
      </c>
      <c r="C2037" s="9" t="s">
        <v>4234</v>
      </c>
      <c r="D2037" s="9" t="s">
        <v>58</v>
      </c>
      <c r="E2037" s="29">
        <v>44559.0</v>
      </c>
      <c r="F2037" s="29">
        <v>44574.0</v>
      </c>
      <c r="G2037" s="29">
        <v>44559.0</v>
      </c>
      <c r="H2037" s="29">
        <v>44540.0</v>
      </c>
      <c r="I2037" s="9" t="b">
        <v>1</v>
      </c>
      <c r="J2037" s="41" t="b">
        <f>VLOOKUP($A2037, 'Duplicate Preprint DOIs removed'!$A$2:$H$3167, 8, FALSE)</f>
        <v>1</v>
      </c>
      <c r="K2037" s="41" t="b">
        <f t="shared" si="1"/>
        <v>1</v>
      </c>
      <c r="L2037" s="42">
        <f>VLOOKUP($A2037, 'Duplicate Preprint DOIs removed'!$A$2:$H$3167, 5, FALSE)</f>
        <v>44559</v>
      </c>
    </row>
    <row r="2038" hidden="1">
      <c r="A2038" s="9" t="s">
        <v>4235</v>
      </c>
      <c r="B2038" s="29">
        <v>44355.0</v>
      </c>
      <c r="C2038" s="9" t="s">
        <v>4236</v>
      </c>
      <c r="D2038" s="9" t="s">
        <v>58</v>
      </c>
      <c r="E2038" s="29">
        <v>44460.0</v>
      </c>
      <c r="F2038" s="29">
        <v>44474.0</v>
      </c>
      <c r="G2038" s="29">
        <v>44460.0</v>
      </c>
      <c r="H2038" s="29">
        <v>44386.0</v>
      </c>
      <c r="I2038" s="9" t="b">
        <v>1</v>
      </c>
      <c r="J2038" s="41" t="b">
        <f>VLOOKUP($A2038, 'Duplicate Preprint DOIs removed'!$A$2:$H$3167, 8, FALSE)</f>
        <v>1</v>
      </c>
      <c r="K2038" s="41" t="b">
        <f t="shared" si="1"/>
        <v>1</v>
      </c>
      <c r="L2038" s="42">
        <f>VLOOKUP($A2038, 'Duplicate Preprint DOIs removed'!$A$2:$H$3167, 5, FALSE)</f>
        <v>44460</v>
      </c>
    </row>
    <row r="2039" hidden="1">
      <c r="A2039" s="9" t="s">
        <v>4237</v>
      </c>
      <c r="B2039" s="29">
        <v>44354.0</v>
      </c>
      <c r="C2039" s="9" t="s">
        <v>4238</v>
      </c>
      <c r="D2039" s="9" t="s">
        <v>58</v>
      </c>
      <c r="F2039" s="29">
        <v>44468.0</v>
      </c>
      <c r="G2039" s="29">
        <v>44468.0</v>
      </c>
      <c r="H2039" s="29">
        <v>44428.0</v>
      </c>
      <c r="I2039" s="9" t="b">
        <v>1</v>
      </c>
      <c r="J2039" s="41" t="b">
        <f>VLOOKUP($A2039, 'Duplicate Preprint DOIs removed'!$A$2:$H$3167, 8, FALSE)</f>
        <v>1</v>
      </c>
      <c r="K2039" s="41" t="b">
        <f t="shared" si="1"/>
        <v>1</v>
      </c>
      <c r="L2039" s="42">
        <f>VLOOKUP($A2039, 'Duplicate Preprint DOIs removed'!$A$2:$H$3167, 5, FALSE)</f>
        <v>44468</v>
      </c>
    </row>
    <row r="2040" hidden="1">
      <c r="A2040" s="9" t="s">
        <v>4239</v>
      </c>
      <c r="B2040" s="29">
        <v>44735.0</v>
      </c>
      <c r="C2040" s="9" t="s">
        <v>4240</v>
      </c>
      <c r="D2040" s="9" t="s">
        <v>58</v>
      </c>
      <c r="E2040" s="29">
        <v>44855.0</v>
      </c>
      <c r="F2040" s="29">
        <v>44886.0</v>
      </c>
      <c r="G2040" s="29">
        <v>44855.0</v>
      </c>
      <c r="H2040" s="29">
        <v>44826.0</v>
      </c>
      <c r="I2040" s="9" t="b">
        <v>1</v>
      </c>
      <c r="J2040" s="41" t="b">
        <f>VLOOKUP($A2040, 'Duplicate Preprint DOIs removed'!$A$2:$H$3167, 8, FALSE)</f>
        <v>1</v>
      </c>
      <c r="K2040" s="41" t="b">
        <f t="shared" si="1"/>
        <v>1</v>
      </c>
      <c r="L2040" s="42">
        <f>VLOOKUP($A2040, 'Duplicate Preprint DOIs removed'!$A$2:$H$3167, 5, FALSE)</f>
        <v>44855</v>
      </c>
    </row>
    <row r="2041" hidden="1">
      <c r="A2041" s="9" t="s">
        <v>4241</v>
      </c>
      <c r="B2041" s="29">
        <v>44353.0</v>
      </c>
      <c r="C2041" s="9" t="s">
        <v>4242</v>
      </c>
      <c r="D2041" s="9" t="s">
        <v>58</v>
      </c>
      <c r="E2041" s="29">
        <v>44606.0</v>
      </c>
      <c r="F2041" s="29">
        <v>44623.0</v>
      </c>
      <c r="G2041" s="29">
        <v>44606.0</v>
      </c>
      <c r="H2041" s="29">
        <v>44449.0</v>
      </c>
      <c r="I2041" s="9" t="b">
        <v>1</v>
      </c>
      <c r="J2041" s="41" t="b">
        <f>VLOOKUP($A2041, 'Duplicate Preprint DOIs removed'!$A$2:$H$3167, 8, FALSE)</f>
        <v>1</v>
      </c>
      <c r="K2041" s="41" t="b">
        <f t="shared" si="1"/>
        <v>1</v>
      </c>
      <c r="L2041" s="42">
        <f>VLOOKUP($A2041, 'Duplicate Preprint DOIs removed'!$A$2:$H$3167, 5, FALSE)</f>
        <v>44606</v>
      </c>
    </row>
    <row r="2042" hidden="1">
      <c r="A2042" s="9" t="s">
        <v>4243</v>
      </c>
      <c r="B2042" s="29">
        <v>44351.0</v>
      </c>
      <c r="C2042" s="9" t="s">
        <v>4244</v>
      </c>
      <c r="D2042" s="9" t="s">
        <v>58</v>
      </c>
      <c r="E2042" s="29">
        <v>44427.0</v>
      </c>
      <c r="F2042" s="29">
        <v>44439.0</v>
      </c>
      <c r="G2042" s="29">
        <v>44427.0</v>
      </c>
      <c r="H2042" s="29">
        <v>44399.0</v>
      </c>
      <c r="I2042" s="9" t="b">
        <v>1</v>
      </c>
      <c r="J2042" s="41" t="b">
        <f>VLOOKUP($A2042, 'Duplicate Preprint DOIs removed'!$A$2:$H$3167, 8, FALSE)</f>
        <v>1</v>
      </c>
      <c r="K2042" s="41" t="b">
        <f t="shared" si="1"/>
        <v>1</v>
      </c>
      <c r="L2042" s="42">
        <f>VLOOKUP($A2042, 'Duplicate Preprint DOIs removed'!$A$2:$H$3167, 5, FALSE)</f>
        <v>44427</v>
      </c>
    </row>
    <row r="2043" hidden="1">
      <c r="A2043" s="9" t="s">
        <v>4245</v>
      </c>
      <c r="B2043" s="29">
        <v>44350.0</v>
      </c>
      <c r="C2043" s="9" t="s">
        <v>4246</v>
      </c>
      <c r="D2043" s="9" t="s">
        <v>58</v>
      </c>
      <c r="F2043" s="29">
        <v>44589.0</v>
      </c>
      <c r="G2043" s="29">
        <v>44589.0</v>
      </c>
      <c r="H2043" s="29">
        <v>44552.0</v>
      </c>
      <c r="I2043" s="9" t="b">
        <v>1</v>
      </c>
      <c r="J2043" s="41" t="b">
        <f>VLOOKUP($A2043, 'Duplicate Preprint DOIs removed'!$A$2:$H$3167, 8, FALSE)</f>
        <v>1</v>
      </c>
      <c r="K2043" s="41" t="b">
        <f t="shared" si="1"/>
        <v>1</v>
      </c>
      <c r="L2043" s="42">
        <f>VLOOKUP($A2043, 'Duplicate Preprint DOIs removed'!$A$2:$H$3167, 5, FALSE)</f>
        <v>44589</v>
      </c>
    </row>
    <row r="2044" hidden="1">
      <c r="A2044" s="9" t="s">
        <v>4247</v>
      </c>
      <c r="B2044" s="29">
        <v>44350.0</v>
      </c>
      <c r="C2044" s="9" t="s">
        <v>4248</v>
      </c>
      <c r="D2044" s="9" t="s">
        <v>58</v>
      </c>
      <c r="F2044" s="29">
        <v>44498.0</v>
      </c>
      <c r="G2044" s="29">
        <v>44498.0</v>
      </c>
      <c r="H2044" s="29">
        <v>44414.0</v>
      </c>
      <c r="I2044" s="9" t="b">
        <v>1</v>
      </c>
      <c r="J2044" s="41" t="b">
        <f>VLOOKUP($A2044, 'Duplicate Preprint DOIs removed'!$A$2:$H$3167, 8, FALSE)</f>
        <v>1</v>
      </c>
      <c r="K2044" s="41" t="b">
        <f t="shared" si="1"/>
        <v>1</v>
      </c>
      <c r="L2044" s="42">
        <f>VLOOKUP($A2044, 'Duplicate Preprint DOIs removed'!$A$2:$H$3167, 5, FALSE)</f>
        <v>44498</v>
      </c>
    </row>
    <row r="2045" hidden="1">
      <c r="A2045" s="9" t="s">
        <v>4249</v>
      </c>
      <c r="B2045" s="29">
        <v>44350.0</v>
      </c>
      <c r="C2045" s="9" t="s">
        <v>4250</v>
      </c>
      <c r="D2045" s="9" t="s">
        <v>58</v>
      </c>
      <c r="E2045" s="29">
        <v>44760.0</v>
      </c>
      <c r="F2045" s="29">
        <v>44796.0</v>
      </c>
      <c r="G2045" s="29">
        <v>44760.0</v>
      </c>
      <c r="H2045" s="29">
        <v>44510.0</v>
      </c>
      <c r="I2045" s="9" t="b">
        <v>1</v>
      </c>
      <c r="J2045" s="41" t="b">
        <f>VLOOKUP($A2045, 'Duplicate Preprint DOIs removed'!$A$2:$H$3167, 8, FALSE)</f>
        <v>1</v>
      </c>
      <c r="K2045" s="41" t="b">
        <f t="shared" si="1"/>
        <v>1</v>
      </c>
      <c r="L2045" s="42">
        <f>VLOOKUP($A2045, 'Duplicate Preprint DOIs removed'!$A$2:$H$3167, 5, FALSE)</f>
        <v>44760</v>
      </c>
    </row>
    <row r="2046" hidden="1">
      <c r="A2046" s="9" t="s">
        <v>4251</v>
      </c>
      <c r="B2046" s="29">
        <v>44351.0</v>
      </c>
      <c r="C2046" s="9" t="s">
        <v>4252</v>
      </c>
      <c r="D2046" s="9" t="s">
        <v>58</v>
      </c>
      <c r="E2046" s="29">
        <v>44636.0</v>
      </c>
      <c r="F2046" s="29">
        <v>44648.0</v>
      </c>
      <c r="G2046" s="29">
        <v>44636.0</v>
      </c>
      <c r="H2046" s="29">
        <v>44605.0</v>
      </c>
      <c r="I2046" s="9" t="b">
        <v>1</v>
      </c>
      <c r="J2046" s="41" t="b">
        <f>VLOOKUP($A2046, 'Duplicate Preprint DOIs removed'!$A$2:$H$3167, 8, FALSE)</f>
        <v>1</v>
      </c>
      <c r="K2046" s="41" t="b">
        <f t="shared" si="1"/>
        <v>1</v>
      </c>
      <c r="L2046" s="42">
        <f>VLOOKUP($A2046, 'Duplicate Preprint DOIs removed'!$A$2:$H$3167, 5, FALSE)</f>
        <v>44636</v>
      </c>
    </row>
    <row r="2047" hidden="1">
      <c r="A2047" s="9" t="s">
        <v>4253</v>
      </c>
      <c r="B2047" s="29">
        <v>44351.0</v>
      </c>
      <c r="C2047" s="9" t="s">
        <v>4254</v>
      </c>
      <c r="D2047" s="9" t="s">
        <v>58</v>
      </c>
      <c r="E2047" s="29">
        <v>44502.0</v>
      </c>
      <c r="F2047" s="29">
        <v>44530.0</v>
      </c>
      <c r="G2047" s="29">
        <v>44502.0</v>
      </c>
      <c r="H2047" s="29">
        <v>44398.0</v>
      </c>
      <c r="I2047" s="9" t="b">
        <v>1</v>
      </c>
      <c r="J2047" s="41" t="b">
        <f>VLOOKUP($A2047, 'Duplicate Preprint DOIs removed'!$A$2:$H$3167, 8, FALSE)</f>
        <v>1</v>
      </c>
      <c r="K2047" s="41" t="b">
        <f t="shared" si="1"/>
        <v>1</v>
      </c>
      <c r="L2047" s="42">
        <f>VLOOKUP($A2047, 'Duplicate Preprint DOIs removed'!$A$2:$H$3167, 5, FALSE)</f>
        <v>44502</v>
      </c>
    </row>
    <row r="2048" hidden="1">
      <c r="A2048" s="9" t="s">
        <v>4255</v>
      </c>
      <c r="B2048" s="29">
        <v>44350.0</v>
      </c>
      <c r="C2048" s="9" t="s">
        <v>4256</v>
      </c>
      <c r="D2048" s="9" t="s">
        <v>58</v>
      </c>
      <c r="E2048" s="29">
        <v>44838.0</v>
      </c>
      <c r="F2048" s="29">
        <v>44851.0</v>
      </c>
      <c r="G2048" s="29">
        <v>44838.0</v>
      </c>
      <c r="H2048" s="29">
        <v>44819.0</v>
      </c>
      <c r="I2048" s="9" t="b">
        <v>1</v>
      </c>
      <c r="J2048" s="41" t="b">
        <f>VLOOKUP($A2048, 'Duplicate Preprint DOIs removed'!$A$2:$H$3167, 8, FALSE)</f>
        <v>1</v>
      </c>
      <c r="K2048" s="41" t="b">
        <f t="shared" si="1"/>
        <v>1</v>
      </c>
      <c r="L2048" s="42">
        <f>VLOOKUP($A2048, 'Duplicate Preprint DOIs removed'!$A$2:$H$3167, 5, FALSE)</f>
        <v>44838</v>
      </c>
    </row>
    <row r="2049" hidden="1">
      <c r="A2049" s="9" t="s">
        <v>4257</v>
      </c>
      <c r="B2049" s="29">
        <v>44350.0</v>
      </c>
      <c r="C2049" s="9" t="s">
        <v>4258</v>
      </c>
      <c r="D2049" s="9" t="s">
        <v>58</v>
      </c>
      <c r="E2049" s="29">
        <v>44474.0</v>
      </c>
      <c r="F2049" s="29">
        <v>44524.0</v>
      </c>
      <c r="G2049" s="29">
        <v>44474.0</v>
      </c>
      <c r="H2049" s="29">
        <v>44473.0</v>
      </c>
      <c r="I2049" s="9" t="b">
        <v>1</v>
      </c>
      <c r="J2049" s="41" t="b">
        <f>VLOOKUP($A2049, 'Duplicate Preprint DOIs removed'!$A$2:$H$3167, 8, FALSE)</f>
        <v>1</v>
      </c>
      <c r="K2049" s="41" t="b">
        <f t="shared" si="1"/>
        <v>1</v>
      </c>
      <c r="L2049" s="42">
        <f>VLOOKUP($A2049, 'Duplicate Preprint DOIs removed'!$A$2:$H$3167, 5, FALSE)</f>
        <v>44474</v>
      </c>
    </row>
    <row r="2050" hidden="1">
      <c r="A2050" s="9" t="s">
        <v>4259</v>
      </c>
      <c r="B2050" s="29">
        <v>44349.0</v>
      </c>
      <c r="C2050" s="9" t="s">
        <v>4260</v>
      </c>
      <c r="D2050" s="9" t="s">
        <v>58</v>
      </c>
      <c r="E2050" s="29">
        <v>44578.0</v>
      </c>
      <c r="F2050" s="29">
        <v>44607.0</v>
      </c>
      <c r="G2050" s="29">
        <v>44578.0</v>
      </c>
      <c r="H2050" s="29">
        <v>44433.0</v>
      </c>
      <c r="I2050" s="9" t="b">
        <v>1</v>
      </c>
      <c r="J2050" s="41" t="b">
        <f>VLOOKUP($A2050, 'Duplicate Preprint DOIs removed'!$A$2:$H$3167, 8, FALSE)</f>
        <v>1</v>
      </c>
      <c r="K2050" s="41" t="b">
        <f t="shared" si="1"/>
        <v>1</v>
      </c>
      <c r="L2050" s="42">
        <f>VLOOKUP($A2050, 'Duplicate Preprint DOIs removed'!$A$2:$H$3167, 5, FALSE)</f>
        <v>44578</v>
      </c>
    </row>
    <row r="2051" hidden="1">
      <c r="A2051" s="9" t="s">
        <v>181</v>
      </c>
      <c r="B2051" s="29">
        <v>44349.0</v>
      </c>
      <c r="C2051" s="9" t="s">
        <v>182</v>
      </c>
      <c r="D2051" s="9" t="s">
        <v>58</v>
      </c>
      <c r="E2051" s="29">
        <v>44601.0</v>
      </c>
      <c r="F2051" s="29">
        <v>44609.0</v>
      </c>
      <c r="G2051" s="29">
        <v>44601.0</v>
      </c>
      <c r="H2051" s="28">
        <v>44711.0</v>
      </c>
      <c r="I2051" s="9" t="b">
        <v>0</v>
      </c>
      <c r="J2051" s="41" t="b">
        <f>VLOOKUP($A2051, 'Duplicate Preprint DOIs removed'!$A$2:$H$3167, 8, FALSE)</f>
        <v>0</v>
      </c>
      <c r="K2051" s="41" t="b">
        <f t="shared" si="1"/>
        <v>1</v>
      </c>
      <c r="L2051" s="42" t="str">
        <f>VLOOKUP($A2051, 'Duplicate Preprint DOIs removed'!$A$2:$H$3167, 5, FALSE)</f>
        <v>#N/A</v>
      </c>
    </row>
    <row r="2052" hidden="1">
      <c r="A2052" s="9" t="s">
        <v>4261</v>
      </c>
      <c r="B2052" s="29">
        <v>44349.0</v>
      </c>
      <c r="C2052" s="9" t="s">
        <v>4262</v>
      </c>
      <c r="D2052" s="9" t="s">
        <v>58</v>
      </c>
      <c r="F2052" s="29">
        <v>44656.0</v>
      </c>
      <c r="G2052" s="29">
        <v>44656.0</v>
      </c>
      <c r="H2052" s="29">
        <v>44605.0</v>
      </c>
      <c r="I2052" s="9" t="b">
        <v>1</v>
      </c>
      <c r="J2052" s="41" t="b">
        <f>VLOOKUP($A2052, 'Duplicate Preprint DOIs removed'!$A$2:$H$3167, 8, FALSE)</f>
        <v>1</v>
      </c>
      <c r="K2052" s="41" t="b">
        <f t="shared" si="1"/>
        <v>1</v>
      </c>
      <c r="L2052" s="42">
        <f>VLOOKUP($A2052, 'Duplicate Preprint DOIs removed'!$A$2:$H$3167, 5, FALSE)</f>
        <v>44656</v>
      </c>
    </row>
    <row r="2053" hidden="1">
      <c r="A2053" s="9" t="s">
        <v>183</v>
      </c>
      <c r="B2053" s="29">
        <v>44349.0</v>
      </c>
      <c r="C2053" s="9" t="s">
        <v>184</v>
      </c>
      <c r="D2053" s="9" t="s">
        <v>58</v>
      </c>
      <c r="E2053" s="29">
        <v>44602.0</v>
      </c>
      <c r="F2053" s="29">
        <v>44644.0</v>
      </c>
      <c r="G2053" s="29">
        <v>44602.0</v>
      </c>
      <c r="H2053" s="29">
        <v>44607.0</v>
      </c>
      <c r="I2053" s="9" t="b">
        <v>0</v>
      </c>
      <c r="J2053" s="41" t="b">
        <f>VLOOKUP($A2053, 'Duplicate Preprint DOIs removed'!$A$2:$H$3167, 8, FALSE)</f>
        <v>0</v>
      </c>
      <c r="K2053" s="41" t="b">
        <f t="shared" si="1"/>
        <v>1</v>
      </c>
      <c r="L2053" s="42">
        <f>VLOOKUP($A2053, 'Duplicate Preprint DOIs removed'!$A$2:$H$3167, 5, FALSE)</f>
        <v>44602</v>
      </c>
    </row>
    <row r="2054" hidden="1">
      <c r="A2054" s="9" t="s">
        <v>185</v>
      </c>
      <c r="B2054" s="29">
        <v>44349.0</v>
      </c>
      <c r="C2054" s="9" t="s">
        <v>186</v>
      </c>
      <c r="D2054" s="9" t="s">
        <v>58</v>
      </c>
      <c r="E2054" s="29">
        <v>44522.0</v>
      </c>
      <c r="F2054" s="29">
        <v>44547.0</v>
      </c>
      <c r="G2054" s="29">
        <v>44522.0</v>
      </c>
      <c r="H2054" s="29">
        <v>44537.0</v>
      </c>
      <c r="I2054" s="9" t="b">
        <v>0</v>
      </c>
      <c r="J2054" s="41" t="b">
        <f>VLOOKUP($A2054, 'Duplicate Preprint DOIs removed'!$A$2:$H$3167, 8, FALSE)</f>
        <v>0</v>
      </c>
      <c r="K2054" s="41" t="b">
        <f t="shared" si="1"/>
        <v>1</v>
      </c>
      <c r="L2054" s="42">
        <f>VLOOKUP($A2054, 'Duplicate Preprint DOIs removed'!$A$2:$H$3167, 5, FALSE)</f>
        <v>44522</v>
      </c>
    </row>
    <row r="2055" hidden="1">
      <c r="A2055" s="9" t="s">
        <v>4263</v>
      </c>
      <c r="B2055" s="29">
        <v>44349.0</v>
      </c>
      <c r="C2055" s="9" t="s">
        <v>4264</v>
      </c>
      <c r="D2055" s="9" t="s">
        <v>58</v>
      </c>
      <c r="E2055" s="29">
        <v>44489.0</v>
      </c>
      <c r="F2055" s="29">
        <v>44498.0</v>
      </c>
      <c r="G2055" s="29">
        <v>44489.0</v>
      </c>
      <c r="H2055" s="29">
        <v>44473.0</v>
      </c>
      <c r="I2055" s="9" t="b">
        <v>1</v>
      </c>
      <c r="J2055" s="41" t="b">
        <f>VLOOKUP($A2055, 'Duplicate Preprint DOIs removed'!$A$2:$H$3167, 8, FALSE)</f>
        <v>1</v>
      </c>
      <c r="K2055" s="41" t="b">
        <f t="shared" si="1"/>
        <v>1</v>
      </c>
      <c r="L2055" s="42">
        <f>VLOOKUP($A2055, 'Duplicate Preprint DOIs removed'!$A$2:$H$3167, 5, FALSE)</f>
        <v>44489</v>
      </c>
    </row>
    <row r="2056" hidden="1">
      <c r="A2056" s="9" t="s">
        <v>4265</v>
      </c>
      <c r="B2056" s="29">
        <v>44349.0</v>
      </c>
      <c r="C2056" s="9" t="s">
        <v>4266</v>
      </c>
      <c r="D2056" s="9" t="s">
        <v>58</v>
      </c>
      <c r="E2056" s="29">
        <v>44755.0</v>
      </c>
      <c r="F2056" s="29">
        <v>44776.0</v>
      </c>
      <c r="G2056" s="29">
        <v>44755.0</v>
      </c>
      <c r="H2056" s="29">
        <v>44489.0</v>
      </c>
      <c r="I2056" s="9" t="b">
        <v>1</v>
      </c>
      <c r="J2056" s="41" t="b">
        <f>VLOOKUP($A2056, 'Duplicate Preprint DOIs removed'!$A$2:$H$3167, 8, FALSE)</f>
        <v>1</v>
      </c>
      <c r="K2056" s="41" t="b">
        <f t="shared" si="1"/>
        <v>1</v>
      </c>
      <c r="L2056" s="42">
        <f>VLOOKUP($A2056, 'Duplicate Preprint DOIs removed'!$A$2:$H$3167, 5, FALSE)</f>
        <v>44755</v>
      </c>
    </row>
    <row r="2057" hidden="1">
      <c r="A2057" s="9" t="s">
        <v>4267</v>
      </c>
      <c r="B2057" s="29">
        <v>44356.0</v>
      </c>
      <c r="C2057" s="9" t="s">
        <v>4268</v>
      </c>
      <c r="D2057" s="9" t="s">
        <v>58</v>
      </c>
      <c r="E2057" s="29">
        <v>44592.0</v>
      </c>
      <c r="F2057" s="29">
        <v>44613.0</v>
      </c>
      <c r="G2057" s="29">
        <v>44592.0</v>
      </c>
      <c r="H2057" s="29">
        <v>44389.0</v>
      </c>
      <c r="I2057" s="9" t="b">
        <v>1</v>
      </c>
      <c r="J2057" s="41" t="b">
        <f>VLOOKUP($A2057, 'Duplicate Preprint DOIs removed'!$A$2:$H$3167, 8, FALSE)</f>
        <v>1</v>
      </c>
      <c r="K2057" s="41" t="b">
        <f t="shared" si="1"/>
        <v>1</v>
      </c>
      <c r="L2057" s="42">
        <f>VLOOKUP($A2057, 'Duplicate Preprint DOIs removed'!$A$2:$H$3167, 5, FALSE)</f>
        <v>44592</v>
      </c>
    </row>
    <row r="2058" hidden="1">
      <c r="A2058" s="9" t="s">
        <v>4269</v>
      </c>
      <c r="B2058" s="29">
        <v>44348.0</v>
      </c>
      <c r="C2058" s="9" t="s">
        <v>4270</v>
      </c>
      <c r="D2058" s="9" t="s">
        <v>58</v>
      </c>
      <c r="F2058" s="29">
        <v>44467.0</v>
      </c>
      <c r="G2058" s="29">
        <v>44467.0</v>
      </c>
      <c r="H2058" s="29">
        <v>44413.0</v>
      </c>
      <c r="I2058" s="9" t="b">
        <v>1</v>
      </c>
      <c r="J2058" s="41" t="b">
        <f>VLOOKUP($A2058, 'Duplicate Preprint DOIs removed'!$A$2:$H$3167, 8, FALSE)</f>
        <v>1</v>
      </c>
      <c r="K2058" s="41" t="b">
        <f t="shared" si="1"/>
        <v>1</v>
      </c>
      <c r="L2058" s="42">
        <f>VLOOKUP($A2058, 'Duplicate Preprint DOIs removed'!$A$2:$H$3167, 5, FALSE)</f>
        <v>44467</v>
      </c>
    </row>
    <row r="2059" hidden="1">
      <c r="A2059" s="9" t="s">
        <v>4271</v>
      </c>
      <c r="B2059" s="29">
        <v>44348.0</v>
      </c>
      <c r="C2059" s="9" t="s">
        <v>4272</v>
      </c>
      <c r="D2059" s="9" t="s">
        <v>58</v>
      </c>
      <c r="E2059" s="29">
        <v>44439.0</v>
      </c>
      <c r="F2059" s="29">
        <v>44466.0</v>
      </c>
      <c r="G2059" s="29">
        <v>44439.0</v>
      </c>
      <c r="H2059" s="29">
        <v>44398.0</v>
      </c>
      <c r="I2059" s="9" t="b">
        <v>1</v>
      </c>
      <c r="J2059" s="41" t="b">
        <f>VLOOKUP($A2059, 'Duplicate Preprint DOIs removed'!$A$2:$H$3167, 8, FALSE)</f>
        <v>1</v>
      </c>
      <c r="K2059" s="41" t="b">
        <f t="shared" si="1"/>
        <v>1</v>
      </c>
      <c r="L2059" s="42">
        <f>VLOOKUP($A2059, 'Duplicate Preprint DOIs removed'!$A$2:$H$3167, 5, FALSE)</f>
        <v>44439</v>
      </c>
    </row>
    <row r="2060" hidden="1">
      <c r="A2060" s="9" t="s">
        <v>4273</v>
      </c>
      <c r="B2060" s="28">
        <v>44347.0</v>
      </c>
      <c r="C2060" s="9" t="s">
        <v>4274</v>
      </c>
      <c r="D2060" s="9" t="s">
        <v>58</v>
      </c>
      <c r="F2060" s="28">
        <v>44691.0</v>
      </c>
      <c r="G2060" s="28">
        <v>44691.0</v>
      </c>
      <c r="H2060" s="29">
        <v>44663.0</v>
      </c>
      <c r="I2060" s="9" t="b">
        <v>1</v>
      </c>
      <c r="J2060" s="41" t="b">
        <f>VLOOKUP($A2060, 'Duplicate Preprint DOIs removed'!$A$2:$H$3167, 8, FALSE)</f>
        <v>1</v>
      </c>
      <c r="K2060" s="41" t="b">
        <f t="shared" si="1"/>
        <v>1</v>
      </c>
      <c r="L2060" s="42">
        <f>VLOOKUP($A2060, 'Duplicate Preprint DOIs removed'!$A$2:$H$3167, 5, FALSE)</f>
        <v>44691</v>
      </c>
    </row>
    <row r="2061" hidden="1">
      <c r="A2061" s="9" t="s">
        <v>4275</v>
      </c>
      <c r="B2061" s="29">
        <v>44395.0</v>
      </c>
      <c r="C2061" s="9" t="s">
        <v>4276</v>
      </c>
      <c r="D2061" s="9" t="s">
        <v>58</v>
      </c>
      <c r="E2061" s="29">
        <v>44788.0</v>
      </c>
      <c r="F2061" s="29">
        <v>44817.0</v>
      </c>
      <c r="G2061" s="29">
        <v>44788.0</v>
      </c>
      <c r="H2061" s="29">
        <v>44537.0</v>
      </c>
      <c r="I2061" s="9" t="b">
        <v>1</v>
      </c>
      <c r="J2061" s="41" t="b">
        <f>VLOOKUP($A2061, 'Duplicate Preprint DOIs removed'!$A$2:$H$3167, 8, FALSE)</f>
        <v>1</v>
      </c>
      <c r="K2061" s="41" t="b">
        <f t="shared" si="1"/>
        <v>1</v>
      </c>
      <c r="L2061" s="42">
        <f>VLOOKUP($A2061, 'Duplicate Preprint DOIs removed'!$A$2:$H$3167, 5, FALSE)</f>
        <v>44788</v>
      </c>
    </row>
    <row r="2062" hidden="1">
      <c r="A2062" s="9" t="s">
        <v>4277</v>
      </c>
      <c r="B2062" s="29">
        <v>44535.0</v>
      </c>
      <c r="C2062" s="9" t="s">
        <v>4278</v>
      </c>
      <c r="D2062" s="9" t="s">
        <v>58</v>
      </c>
      <c r="E2062" s="29">
        <v>44749.0</v>
      </c>
      <c r="F2062" s="29">
        <v>44763.0</v>
      </c>
      <c r="G2062" s="29">
        <v>44749.0</v>
      </c>
      <c r="H2062" s="28">
        <v>44700.0</v>
      </c>
      <c r="I2062" s="9" t="b">
        <v>1</v>
      </c>
      <c r="J2062" s="41" t="b">
        <f>VLOOKUP($A2062, 'Duplicate Preprint DOIs removed'!$A$2:$H$3167, 8, FALSE)</f>
        <v>1</v>
      </c>
      <c r="K2062" s="41" t="b">
        <f t="shared" si="1"/>
        <v>1</v>
      </c>
      <c r="L2062" s="42">
        <f>VLOOKUP($A2062, 'Duplicate Preprint DOIs removed'!$A$2:$H$3167, 5, FALSE)</f>
        <v>44749</v>
      </c>
    </row>
    <row r="2063" hidden="1">
      <c r="A2063" s="9" t="s">
        <v>4279</v>
      </c>
      <c r="B2063" s="28">
        <v>44347.0</v>
      </c>
      <c r="C2063" s="9" t="s">
        <v>4280</v>
      </c>
      <c r="D2063" s="9" t="s">
        <v>58</v>
      </c>
      <c r="E2063" s="29">
        <v>44449.0</v>
      </c>
      <c r="F2063" s="29">
        <v>44474.0</v>
      </c>
      <c r="G2063" s="29">
        <v>44449.0</v>
      </c>
      <c r="H2063" s="29">
        <v>44435.0</v>
      </c>
      <c r="I2063" s="9" t="b">
        <v>1</v>
      </c>
      <c r="J2063" s="41" t="b">
        <f>VLOOKUP($A2063, 'Duplicate Preprint DOIs removed'!$A$2:$H$3167, 8, FALSE)</f>
        <v>1</v>
      </c>
      <c r="K2063" s="41" t="b">
        <f t="shared" si="1"/>
        <v>1</v>
      </c>
      <c r="L2063" s="42">
        <f>VLOOKUP($A2063, 'Duplicate Preprint DOIs removed'!$A$2:$H$3167, 5, FALSE)</f>
        <v>44449</v>
      </c>
    </row>
    <row r="2064" hidden="1">
      <c r="A2064" s="9" t="s">
        <v>4281</v>
      </c>
      <c r="B2064" s="28">
        <v>44347.0</v>
      </c>
      <c r="C2064" s="9" t="s">
        <v>4282</v>
      </c>
      <c r="D2064" s="9" t="s">
        <v>58</v>
      </c>
      <c r="F2064" s="29">
        <v>44551.0</v>
      </c>
      <c r="G2064" s="29">
        <v>44551.0</v>
      </c>
      <c r="H2064" s="29">
        <v>44435.0</v>
      </c>
      <c r="I2064" s="9" t="b">
        <v>1</v>
      </c>
      <c r="J2064" s="41" t="b">
        <f>VLOOKUP($A2064, 'Duplicate Preprint DOIs removed'!$A$2:$H$3167, 8, FALSE)</f>
        <v>1</v>
      </c>
      <c r="K2064" s="41" t="b">
        <f t="shared" si="1"/>
        <v>1</v>
      </c>
      <c r="L2064" s="42">
        <f>VLOOKUP($A2064, 'Duplicate Preprint DOIs removed'!$A$2:$H$3167, 5, FALSE)</f>
        <v>44551</v>
      </c>
    </row>
    <row r="2065" hidden="1">
      <c r="A2065" s="9" t="s">
        <v>4283</v>
      </c>
      <c r="B2065" s="28">
        <v>44347.0</v>
      </c>
      <c r="C2065" s="9" t="s">
        <v>4284</v>
      </c>
      <c r="D2065" s="9" t="s">
        <v>58</v>
      </c>
      <c r="E2065" s="29">
        <v>44665.0</v>
      </c>
      <c r="F2065" s="28">
        <v>44684.0</v>
      </c>
      <c r="G2065" s="29">
        <v>44665.0</v>
      </c>
      <c r="H2065" s="29">
        <v>44377.0</v>
      </c>
      <c r="I2065" s="9" t="b">
        <v>1</v>
      </c>
      <c r="J2065" s="41" t="b">
        <f>VLOOKUP($A2065, 'Duplicate Preprint DOIs removed'!$A$2:$H$3167, 8, FALSE)</f>
        <v>1</v>
      </c>
      <c r="K2065" s="41" t="b">
        <f t="shared" si="1"/>
        <v>1</v>
      </c>
      <c r="L2065" s="42">
        <f>VLOOKUP($A2065, 'Duplicate Preprint DOIs removed'!$A$2:$H$3167, 5, FALSE)</f>
        <v>44665</v>
      </c>
    </row>
    <row r="2066" hidden="1">
      <c r="A2066" s="9" t="s">
        <v>4285</v>
      </c>
      <c r="B2066" s="28">
        <v>44347.0</v>
      </c>
      <c r="C2066" s="9" t="s">
        <v>4286</v>
      </c>
      <c r="D2066" s="9" t="s">
        <v>58</v>
      </c>
      <c r="F2066" s="29">
        <v>44502.0</v>
      </c>
      <c r="G2066" s="29">
        <v>44502.0</v>
      </c>
      <c r="H2066" s="29">
        <v>44439.0</v>
      </c>
      <c r="I2066" s="9" t="b">
        <v>1</v>
      </c>
      <c r="J2066" s="41" t="b">
        <f>VLOOKUP($A2066, 'Duplicate Preprint DOIs removed'!$A$2:$H$3167, 8, FALSE)</f>
        <v>1</v>
      </c>
      <c r="K2066" s="41" t="b">
        <f t="shared" si="1"/>
        <v>1</v>
      </c>
      <c r="L2066" s="42">
        <f>VLOOKUP($A2066, 'Duplicate Preprint DOIs removed'!$A$2:$H$3167, 5, FALSE)</f>
        <v>44502</v>
      </c>
    </row>
    <row r="2067" hidden="1">
      <c r="A2067" s="9" t="s">
        <v>4287</v>
      </c>
      <c r="B2067" s="28">
        <v>44345.0</v>
      </c>
      <c r="C2067" s="9" t="s">
        <v>4288</v>
      </c>
      <c r="D2067" s="9" t="s">
        <v>58</v>
      </c>
      <c r="E2067" s="29">
        <v>44543.0</v>
      </c>
      <c r="F2067" s="29">
        <v>44586.0</v>
      </c>
      <c r="G2067" s="29">
        <v>44543.0</v>
      </c>
      <c r="H2067" s="29">
        <v>44470.0</v>
      </c>
      <c r="I2067" s="9" t="b">
        <v>1</v>
      </c>
      <c r="J2067" s="41" t="b">
        <f>VLOOKUP($A2067, 'Duplicate Preprint DOIs removed'!$A$2:$H$3167, 8, FALSE)</f>
        <v>1</v>
      </c>
      <c r="K2067" s="41" t="b">
        <f t="shared" si="1"/>
        <v>1</v>
      </c>
      <c r="L2067" s="42">
        <f>VLOOKUP($A2067, 'Duplicate Preprint DOIs removed'!$A$2:$H$3167, 5, FALSE)</f>
        <v>44543</v>
      </c>
    </row>
    <row r="2068" hidden="1">
      <c r="A2068" s="9" t="s">
        <v>4289</v>
      </c>
      <c r="B2068" s="28">
        <v>44344.0</v>
      </c>
      <c r="C2068" s="9" t="s">
        <v>4290</v>
      </c>
      <c r="D2068" s="9" t="s">
        <v>58</v>
      </c>
      <c r="E2068" s="29">
        <v>44824.0</v>
      </c>
      <c r="F2068" s="29">
        <v>44840.0</v>
      </c>
      <c r="G2068" s="29">
        <v>44824.0</v>
      </c>
      <c r="H2068" s="29">
        <v>44412.0</v>
      </c>
      <c r="I2068" s="9" t="b">
        <v>1</v>
      </c>
      <c r="J2068" s="41" t="b">
        <f>VLOOKUP($A2068, 'Duplicate Preprint DOIs removed'!$A$2:$H$3167, 8, FALSE)</f>
        <v>1</v>
      </c>
      <c r="K2068" s="41" t="b">
        <f t="shared" si="1"/>
        <v>1</v>
      </c>
      <c r="L2068" s="42">
        <f>VLOOKUP($A2068, 'Duplicate Preprint DOIs removed'!$A$2:$H$3167, 5, FALSE)</f>
        <v>44824</v>
      </c>
    </row>
    <row r="2069" hidden="1">
      <c r="A2069" s="9" t="s">
        <v>4291</v>
      </c>
      <c r="B2069" s="28">
        <v>44344.0</v>
      </c>
      <c r="C2069" s="9" t="s">
        <v>4292</v>
      </c>
      <c r="D2069" s="9" t="s">
        <v>58</v>
      </c>
      <c r="F2069" s="29">
        <v>44483.0</v>
      </c>
      <c r="G2069" s="29">
        <v>44483.0</v>
      </c>
      <c r="H2069" s="29">
        <v>44428.0</v>
      </c>
      <c r="I2069" s="9" t="b">
        <v>1</v>
      </c>
      <c r="J2069" s="41" t="b">
        <f>VLOOKUP($A2069, 'Duplicate Preprint DOIs removed'!$A$2:$H$3167, 8, FALSE)</f>
        <v>1</v>
      </c>
      <c r="K2069" s="41" t="b">
        <f t="shared" si="1"/>
        <v>1</v>
      </c>
      <c r="L2069" s="42">
        <f>VLOOKUP($A2069, 'Duplicate Preprint DOIs removed'!$A$2:$H$3167, 5, FALSE)</f>
        <v>44483</v>
      </c>
    </row>
    <row r="2070" hidden="1">
      <c r="A2070" s="9" t="s">
        <v>4293</v>
      </c>
      <c r="B2070" s="28">
        <v>44344.0</v>
      </c>
      <c r="C2070" s="9" t="s">
        <v>4294</v>
      </c>
      <c r="D2070" s="9" t="s">
        <v>58</v>
      </c>
      <c r="F2070" s="29">
        <v>44869.0</v>
      </c>
      <c r="G2070" s="29">
        <v>44869.0</v>
      </c>
      <c r="H2070" s="29">
        <v>44713.0</v>
      </c>
      <c r="I2070" s="9" t="b">
        <v>1</v>
      </c>
      <c r="J2070" s="41" t="b">
        <f>VLOOKUP($A2070, 'Duplicate Preprint DOIs removed'!$A$2:$H$3167, 8, FALSE)</f>
        <v>1</v>
      </c>
      <c r="K2070" s="41" t="b">
        <f t="shared" si="1"/>
        <v>1</v>
      </c>
      <c r="L2070" s="42">
        <f>VLOOKUP($A2070, 'Duplicate Preprint DOIs removed'!$A$2:$H$3167, 5, FALSE)</f>
        <v>44869</v>
      </c>
    </row>
    <row r="2071" hidden="1">
      <c r="A2071" s="9" t="s">
        <v>4295</v>
      </c>
      <c r="B2071" s="28">
        <v>44344.0</v>
      </c>
      <c r="C2071" s="9" t="s">
        <v>4296</v>
      </c>
      <c r="D2071" s="9" t="s">
        <v>58</v>
      </c>
      <c r="E2071" s="29">
        <v>44420.0</v>
      </c>
      <c r="F2071" s="29">
        <v>44432.0</v>
      </c>
      <c r="G2071" s="29">
        <v>44420.0</v>
      </c>
      <c r="H2071" s="29">
        <v>44390.0</v>
      </c>
      <c r="I2071" s="9" t="b">
        <v>1</v>
      </c>
      <c r="J2071" s="41" t="b">
        <f>VLOOKUP($A2071, 'Duplicate Preprint DOIs removed'!$A$2:$H$3167, 8, FALSE)</f>
        <v>1</v>
      </c>
      <c r="K2071" s="41" t="b">
        <f t="shared" si="1"/>
        <v>1</v>
      </c>
      <c r="L2071" s="42">
        <f>VLOOKUP($A2071, 'Duplicate Preprint DOIs removed'!$A$2:$H$3167, 5, FALSE)</f>
        <v>44420</v>
      </c>
    </row>
    <row r="2072" hidden="1">
      <c r="A2072" s="9" t="s">
        <v>4297</v>
      </c>
      <c r="B2072" s="29">
        <v>44357.0</v>
      </c>
      <c r="C2072" s="9" t="s">
        <v>4298</v>
      </c>
      <c r="D2072" s="9" t="s">
        <v>58</v>
      </c>
      <c r="E2072" s="29">
        <v>44645.0</v>
      </c>
      <c r="F2072" s="28">
        <v>44685.0</v>
      </c>
      <c r="G2072" s="29">
        <v>44645.0</v>
      </c>
      <c r="H2072" s="29">
        <v>44606.0</v>
      </c>
      <c r="I2072" s="9" t="b">
        <v>1</v>
      </c>
      <c r="J2072" s="41" t="b">
        <f>VLOOKUP($A2072, 'Duplicate Preprint DOIs removed'!$A$2:$H$3167, 8, FALSE)</f>
        <v>1</v>
      </c>
      <c r="K2072" s="41" t="b">
        <f t="shared" si="1"/>
        <v>1</v>
      </c>
      <c r="L2072" s="42">
        <f>VLOOKUP($A2072, 'Duplicate Preprint DOIs removed'!$A$2:$H$3167, 5, FALSE)</f>
        <v>44645</v>
      </c>
    </row>
    <row r="2073" hidden="1">
      <c r="A2073" s="9" t="s">
        <v>4299</v>
      </c>
      <c r="B2073" s="29">
        <v>44549.0</v>
      </c>
      <c r="C2073" s="9" t="s">
        <v>4300</v>
      </c>
      <c r="D2073" s="9" t="s">
        <v>58</v>
      </c>
      <c r="E2073" s="29">
        <v>44805.0</v>
      </c>
      <c r="F2073" s="29">
        <v>44818.0</v>
      </c>
      <c r="G2073" s="29">
        <v>44805.0</v>
      </c>
      <c r="H2073" s="29">
        <v>44782.0</v>
      </c>
      <c r="I2073" s="9" t="b">
        <v>1</v>
      </c>
      <c r="J2073" s="41" t="b">
        <f>VLOOKUP($A2073, 'Duplicate Preprint DOIs removed'!$A$2:$H$3167, 8, FALSE)</f>
        <v>1</v>
      </c>
      <c r="K2073" s="41" t="b">
        <f t="shared" si="1"/>
        <v>1</v>
      </c>
      <c r="L2073" s="42">
        <f>VLOOKUP($A2073, 'Duplicate Preprint DOIs removed'!$A$2:$H$3167, 5, FALSE)</f>
        <v>44805</v>
      </c>
    </row>
    <row r="2074" hidden="1">
      <c r="A2074" s="9" t="s">
        <v>4301</v>
      </c>
      <c r="B2074" s="28">
        <v>44343.0</v>
      </c>
      <c r="C2074" s="9" t="s">
        <v>4302</v>
      </c>
      <c r="D2074" s="9" t="s">
        <v>58</v>
      </c>
      <c r="E2074" s="29">
        <v>44882.0</v>
      </c>
      <c r="F2074" s="29">
        <v>44895.0</v>
      </c>
      <c r="G2074" s="29">
        <v>44882.0</v>
      </c>
      <c r="H2074" s="28">
        <v>44697.0</v>
      </c>
      <c r="I2074" s="9" t="b">
        <v>1</v>
      </c>
      <c r="J2074" s="41" t="b">
        <f>VLOOKUP($A2074, 'Duplicate Preprint DOIs removed'!$A$2:$H$3167, 8, FALSE)</f>
        <v>1</v>
      </c>
      <c r="K2074" s="41" t="b">
        <f t="shared" si="1"/>
        <v>1</v>
      </c>
      <c r="L2074" s="42">
        <f>VLOOKUP($A2074, 'Duplicate Preprint DOIs removed'!$A$2:$H$3167, 5, FALSE)</f>
        <v>44882</v>
      </c>
    </row>
    <row r="2075" hidden="1">
      <c r="A2075" s="9" t="s">
        <v>4303</v>
      </c>
      <c r="B2075" s="29">
        <v>44365.0</v>
      </c>
      <c r="C2075" s="9" t="s">
        <v>4304</v>
      </c>
      <c r="D2075" s="9" t="s">
        <v>58</v>
      </c>
      <c r="F2075" s="29">
        <v>44532.0</v>
      </c>
      <c r="G2075" s="29">
        <v>44532.0</v>
      </c>
      <c r="H2075" s="29">
        <v>44425.0</v>
      </c>
      <c r="I2075" s="9" t="b">
        <v>1</v>
      </c>
      <c r="J2075" s="41" t="b">
        <f>VLOOKUP($A2075, 'Duplicate Preprint DOIs removed'!$A$2:$H$3167, 8, FALSE)</f>
        <v>1</v>
      </c>
      <c r="K2075" s="41" t="b">
        <f t="shared" si="1"/>
        <v>1</v>
      </c>
      <c r="L2075" s="42">
        <f>VLOOKUP($A2075, 'Duplicate Preprint DOIs removed'!$A$2:$H$3167, 5, FALSE)</f>
        <v>44532</v>
      </c>
    </row>
    <row r="2076" hidden="1">
      <c r="A2076" s="9" t="s">
        <v>4305</v>
      </c>
      <c r="B2076" s="28">
        <v>44345.0</v>
      </c>
      <c r="C2076" s="9" t="s">
        <v>4306</v>
      </c>
      <c r="D2076" s="9" t="s">
        <v>58</v>
      </c>
      <c r="F2076" s="29">
        <v>44523.0</v>
      </c>
      <c r="G2076" s="29">
        <v>44523.0</v>
      </c>
      <c r="H2076" s="29">
        <v>44399.0</v>
      </c>
      <c r="I2076" s="9" t="b">
        <v>1</v>
      </c>
      <c r="J2076" s="41" t="b">
        <f>VLOOKUP($A2076, 'Duplicate Preprint DOIs removed'!$A$2:$H$3167, 8, FALSE)</f>
        <v>1</v>
      </c>
      <c r="K2076" s="41" t="b">
        <f t="shared" si="1"/>
        <v>1</v>
      </c>
      <c r="L2076" s="42">
        <f>VLOOKUP($A2076, 'Duplicate Preprint DOIs removed'!$A$2:$H$3167, 5, FALSE)</f>
        <v>44523</v>
      </c>
    </row>
    <row r="2077" hidden="1">
      <c r="A2077" s="9" t="s">
        <v>187</v>
      </c>
      <c r="B2077" s="29">
        <v>44350.0</v>
      </c>
      <c r="C2077" s="9" t="s">
        <v>188</v>
      </c>
      <c r="D2077" s="9" t="s">
        <v>58</v>
      </c>
      <c r="E2077" s="29">
        <v>44546.0</v>
      </c>
      <c r="F2077" s="29">
        <v>44609.0</v>
      </c>
      <c r="G2077" s="29">
        <v>44546.0</v>
      </c>
      <c r="H2077" s="28">
        <v>44709.0</v>
      </c>
      <c r="I2077" s="9" t="b">
        <v>0</v>
      </c>
      <c r="J2077" s="41" t="b">
        <f>VLOOKUP($A2077, 'Duplicate Preprint DOIs removed'!$A$2:$H$3167, 8, FALSE)</f>
        <v>0</v>
      </c>
      <c r="K2077" s="41" t="b">
        <f t="shared" si="1"/>
        <v>1</v>
      </c>
      <c r="L2077" s="42" t="str">
        <f>VLOOKUP($A2077, 'Duplicate Preprint DOIs removed'!$A$2:$H$3167, 5, FALSE)</f>
        <v>#N/A</v>
      </c>
    </row>
    <row r="2078" hidden="1">
      <c r="A2078" s="9" t="s">
        <v>189</v>
      </c>
      <c r="B2078" s="28">
        <v>44346.0</v>
      </c>
      <c r="C2078" s="9" t="s">
        <v>190</v>
      </c>
      <c r="D2078" s="9" t="s">
        <v>58</v>
      </c>
      <c r="E2078" s="29">
        <v>44601.0</v>
      </c>
      <c r="F2078" s="29">
        <v>44650.0</v>
      </c>
      <c r="G2078" s="29">
        <v>44601.0</v>
      </c>
      <c r="H2078" s="29">
        <v>44645.0</v>
      </c>
      <c r="I2078" s="9" t="b">
        <v>0</v>
      </c>
      <c r="J2078" s="41" t="b">
        <f>VLOOKUP($A2078, 'Duplicate Preprint DOIs removed'!$A$2:$H$3167, 8, FALSE)</f>
        <v>0</v>
      </c>
      <c r="K2078" s="41" t="b">
        <f t="shared" si="1"/>
        <v>1</v>
      </c>
      <c r="L2078" s="42">
        <f>VLOOKUP($A2078, 'Duplicate Preprint DOIs removed'!$A$2:$H$3167, 5, FALSE)</f>
        <v>44601</v>
      </c>
    </row>
    <row r="2079" hidden="1">
      <c r="A2079" s="9" t="s">
        <v>4307</v>
      </c>
      <c r="B2079" s="29">
        <v>44657.0</v>
      </c>
      <c r="C2079" s="9" t="s">
        <v>4308</v>
      </c>
      <c r="D2079" s="9" t="s">
        <v>58</v>
      </c>
      <c r="E2079" s="29">
        <v>44770.0</v>
      </c>
      <c r="F2079" s="29">
        <v>44783.0</v>
      </c>
      <c r="G2079" s="29">
        <v>44770.0</v>
      </c>
      <c r="H2079" s="29">
        <v>44728.0</v>
      </c>
      <c r="I2079" s="9" t="b">
        <v>1</v>
      </c>
      <c r="J2079" s="41" t="b">
        <f>VLOOKUP($A2079, 'Duplicate Preprint DOIs removed'!$A$2:$H$3167, 8, FALSE)</f>
        <v>1</v>
      </c>
      <c r="K2079" s="41" t="b">
        <f t="shared" si="1"/>
        <v>1</v>
      </c>
      <c r="L2079" s="42">
        <f>VLOOKUP($A2079, 'Duplicate Preprint DOIs removed'!$A$2:$H$3167, 5, FALSE)</f>
        <v>44770</v>
      </c>
    </row>
    <row r="2080" hidden="1">
      <c r="A2080" s="9" t="s">
        <v>4309</v>
      </c>
      <c r="B2080" s="28">
        <v>44343.0</v>
      </c>
      <c r="C2080" s="9" t="s">
        <v>4310</v>
      </c>
      <c r="D2080" s="9" t="s">
        <v>58</v>
      </c>
      <c r="E2080" s="29">
        <v>44777.0</v>
      </c>
      <c r="F2080" s="29">
        <v>44792.0</v>
      </c>
      <c r="G2080" s="29">
        <v>44777.0</v>
      </c>
      <c r="H2080" s="29">
        <v>44594.0</v>
      </c>
      <c r="I2080" s="9" t="b">
        <v>1</v>
      </c>
      <c r="J2080" s="41" t="b">
        <f>VLOOKUP($A2080, 'Duplicate Preprint DOIs removed'!$A$2:$H$3167, 8, FALSE)</f>
        <v>1</v>
      </c>
      <c r="K2080" s="41" t="b">
        <f t="shared" si="1"/>
        <v>1</v>
      </c>
      <c r="L2080" s="42">
        <f>VLOOKUP($A2080, 'Duplicate Preprint DOIs removed'!$A$2:$H$3167, 5, FALSE)</f>
        <v>44777</v>
      </c>
    </row>
    <row r="2081" hidden="1">
      <c r="A2081" s="9" t="s">
        <v>4311</v>
      </c>
      <c r="B2081" s="28">
        <v>44342.0</v>
      </c>
      <c r="C2081" s="9" t="s">
        <v>4312</v>
      </c>
      <c r="D2081" s="9" t="s">
        <v>58</v>
      </c>
      <c r="F2081" s="29">
        <v>44603.0</v>
      </c>
      <c r="G2081" s="29">
        <v>44603.0</v>
      </c>
      <c r="H2081" s="29">
        <v>44518.0</v>
      </c>
      <c r="I2081" s="9" t="b">
        <v>1</v>
      </c>
      <c r="J2081" s="41" t="b">
        <f>VLOOKUP($A2081, 'Duplicate Preprint DOIs removed'!$A$2:$H$3167, 8, FALSE)</f>
        <v>1</v>
      </c>
      <c r="K2081" s="41" t="b">
        <f t="shared" si="1"/>
        <v>1</v>
      </c>
      <c r="L2081" s="42">
        <f>VLOOKUP($A2081, 'Duplicate Preprint DOIs removed'!$A$2:$H$3167, 5, FALSE)</f>
        <v>44603</v>
      </c>
    </row>
    <row r="2082" hidden="1">
      <c r="A2082" s="9" t="s">
        <v>4313</v>
      </c>
      <c r="B2082" s="28">
        <v>44343.0</v>
      </c>
      <c r="C2082" s="9" t="s">
        <v>4314</v>
      </c>
      <c r="D2082" s="9" t="s">
        <v>58</v>
      </c>
      <c r="F2082" s="29">
        <v>44642.0</v>
      </c>
      <c r="G2082" s="29">
        <v>44642.0</v>
      </c>
      <c r="H2082" s="29">
        <v>44375.0</v>
      </c>
      <c r="I2082" s="9" t="b">
        <v>1</v>
      </c>
      <c r="J2082" s="41" t="b">
        <f>VLOOKUP($A2082, 'Duplicate Preprint DOIs removed'!$A$2:$H$3167, 8, FALSE)</f>
        <v>1</v>
      </c>
      <c r="K2082" s="41" t="b">
        <f t="shared" si="1"/>
        <v>1</v>
      </c>
      <c r="L2082" s="42">
        <f>VLOOKUP($A2082, 'Duplicate Preprint DOIs removed'!$A$2:$H$3167, 5, FALSE)</f>
        <v>44642</v>
      </c>
    </row>
    <row r="2083" hidden="1">
      <c r="A2083" s="9" t="s">
        <v>4315</v>
      </c>
      <c r="B2083" s="28">
        <v>44342.0</v>
      </c>
      <c r="C2083" s="9" t="s">
        <v>4316</v>
      </c>
      <c r="D2083" s="9" t="s">
        <v>58</v>
      </c>
      <c r="F2083" s="29">
        <v>44559.0</v>
      </c>
      <c r="G2083" s="29">
        <v>44559.0</v>
      </c>
      <c r="H2083" s="29">
        <v>44512.0</v>
      </c>
      <c r="I2083" s="9" t="b">
        <v>1</v>
      </c>
      <c r="J2083" s="41" t="b">
        <f>VLOOKUP($A2083, 'Duplicate Preprint DOIs removed'!$A$2:$H$3167, 8, FALSE)</f>
        <v>1</v>
      </c>
      <c r="K2083" s="41" t="b">
        <f t="shared" si="1"/>
        <v>1</v>
      </c>
      <c r="L2083" s="42">
        <f>VLOOKUP($A2083, 'Duplicate Preprint DOIs removed'!$A$2:$H$3167, 5, FALSE)</f>
        <v>44559</v>
      </c>
    </row>
    <row r="2084" hidden="1">
      <c r="A2084" s="9" t="s">
        <v>4317</v>
      </c>
      <c r="B2084" s="28">
        <v>44342.0</v>
      </c>
      <c r="C2084" s="9" t="s">
        <v>4318</v>
      </c>
      <c r="D2084" s="9" t="s">
        <v>58</v>
      </c>
      <c r="E2084" s="29">
        <v>44620.0</v>
      </c>
      <c r="F2084" s="29">
        <v>44671.0</v>
      </c>
      <c r="G2084" s="29">
        <v>44620.0</v>
      </c>
      <c r="H2084" s="29">
        <v>44603.0</v>
      </c>
      <c r="I2084" s="9" t="b">
        <v>1</v>
      </c>
      <c r="J2084" s="41" t="b">
        <f>VLOOKUP($A2084, 'Duplicate Preprint DOIs removed'!$A$2:$H$3167, 8, FALSE)</f>
        <v>1</v>
      </c>
      <c r="K2084" s="41" t="b">
        <f t="shared" si="1"/>
        <v>1</v>
      </c>
      <c r="L2084" s="42">
        <f>VLOOKUP($A2084, 'Duplicate Preprint DOIs removed'!$A$2:$H$3167, 5, FALSE)</f>
        <v>44620</v>
      </c>
    </row>
    <row r="2085" hidden="1">
      <c r="A2085" s="9" t="s">
        <v>4319</v>
      </c>
      <c r="B2085" s="28">
        <v>44343.0</v>
      </c>
      <c r="C2085" s="9" t="s">
        <v>4320</v>
      </c>
      <c r="D2085" s="9" t="s">
        <v>58</v>
      </c>
      <c r="F2085" s="29">
        <v>44610.0</v>
      </c>
      <c r="G2085" s="29">
        <v>44610.0</v>
      </c>
      <c r="H2085" s="29">
        <v>44524.0</v>
      </c>
      <c r="I2085" s="9" t="b">
        <v>1</v>
      </c>
      <c r="J2085" s="41" t="b">
        <f>VLOOKUP($A2085, 'Duplicate Preprint DOIs removed'!$A$2:$H$3167, 8, FALSE)</f>
        <v>1</v>
      </c>
      <c r="K2085" s="41" t="b">
        <f t="shared" si="1"/>
        <v>1</v>
      </c>
      <c r="L2085" s="42">
        <f>VLOOKUP($A2085, 'Duplicate Preprint DOIs removed'!$A$2:$H$3167, 5, FALSE)</f>
        <v>44610</v>
      </c>
    </row>
    <row r="2086" hidden="1">
      <c r="A2086" s="9" t="s">
        <v>191</v>
      </c>
      <c r="B2086" s="29">
        <v>44365.0</v>
      </c>
      <c r="C2086" s="9" t="s">
        <v>192</v>
      </c>
      <c r="D2086" s="9" t="s">
        <v>58</v>
      </c>
      <c r="F2086" s="29">
        <v>44523.0</v>
      </c>
      <c r="G2086" s="29">
        <v>44523.0</v>
      </c>
      <c r="H2086" s="29">
        <v>44524.0</v>
      </c>
      <c r="I2086" s="9" t="b">
        <v>0</v>
      </c>
      <c r="J2086" s="41" t="b">
        <f>VLOOKUP($A2086, 'Duplicate Preprint DOIs removed'!$A$2:$H$3167, 8, FALSE)</f>
        <v>0</v>
      </c>
      <c r="K2086" s="41" t="b">
        <f t="shared" si="1"/>
        <v>1</v>
      </c>
      <c r="L2086" s="42">
        <f>VLOOKUP($A2086, 'Duplicate Preprint DOIs removed'!$A$2:$H$3167, 5, FALSE)</f>
        <v>44523</v>
      </c>
    </row>
    <row r="2087" hidden="1">
      <c r="A2087" s="9" t="s">
        <v>4321</v>
      </c>
      <c r="B2087" s="28">
        <v>44343.0</v>
      </c>
      <c r="C2087" s="9" t="s">
        <v>4322</v>
      </c>
      <c r="D2087" s="9" t="s">
        <v>58</v>
      </c>
      <c r="E2087" s="29">
        <v>44634.0</v>
      </c>
      <c r="F2087" s="29">
        <v>44643.0</v>
      </c>
      <c r="G2087" s="29">
        <v>44634.0</v>
      </c>
      <c r="H2087" s="29">
        <v>44614.0</v>
      </c>
      <c r="I2087" s="9" t="b">
        <v>1</v>
      </c>
      <c r="J2087" s="41" t="b">
        <f>VLOOKUP($A2087, 'Duplicate Preprint DOIs removed'!$A$2:$H$3167, 8, FALSE)</f>
        <v>1</v>
      </c>
      <c r="K2087" s="41" t="b">
        <f t="shared" si="1"/>
        <v>1</v>
      </c>
      <c r="L2087" s="42">
        <f>VLOOKUP($A2087, 'Duplicate Preprint DOIs removed'!$A$2:$H$3167, 5, FALSE)</f>
        <v>44634</v>
      </c>
    </row>
    <row r="2088" hidden="1">
      <c r="A2088" s="9" t="s">
        <v>4323</v>
      </c>
      <c r="B2088" s="28">
        <v>44341.0</v>
      </c>
      <c r="C2088" s="9" t="s">
        <v>4324</v>
      </c>
      <c r="D2088" s="9" t="s">
        <v>58</v>
      </c>
      <c r="E2088" s="29">
        <v>44579.0</v>
      </c>
      <c r="F2088" s="29">
        <v>44596.0</v>
      </c>
      <c r="G2088" s="29">
        <v>44579.0</v>
      </c>
      <c r="H2088" s="29">
        <v>44348.0</v>
      </c>
      <c r="I2088" s="9" t="b">
        <v>1</v>
      </c>
      <c r="J2088" s="41" t="b">
        <f>VLOOKUP($A2088, 'Duplicate Preprint DOIs removed'!$A$2:$H$3167, 8, FALSE)</f>
        <v>1</v>
      </c>
      <c r="K2088" s="41" t="b">
        <f t="shared" si="1"/>
        <v>1</v>
      </c>
      <c r="L2088" s="42">
        <f>VLOOKUP($A2088, 'Duplicate Preprint DOIs removed'!$A$2:$H$3167, 5, FALSE)</f>
        <v>44579</v>
      </c>
    </row>
    <row r="2089" hidden="1">
      <c r="A2089" s="9" t="s">
        <v>4325</v>
      </c>
      <c r="B2089" s="28">
        <v>44341.0</v>
      </c>
      <c r="C2089" s="9" t="s">
        <v>4326</v>
      </c>
      <c r="D2089" s="9" t="s">
        <v>58</v>
      </c>
      <c r="E2089" s="29">
        <v>44446.0</v>
      </c>
      <c r="F2089" s="29">
        <v>44466.0</v>
      </c>
      <c r="G2089" s="29">
        <v>44446.0</v>
      </c>
      <c r="H2089" s="29">
        <v>44417.0</v>
      </c>
      <c r="I2089" s="9" t="b">
        <v>1</v>
      </c>
      <c r="J2089" s="41" t="b">
        <f>VLOOKUP($A2089, 'Duplicate Preprint DOIs removed'!$A$2:$H$3167, 8, FALSE)</f>
        <v>1</v>
      </c>
      <c r="K2089" s="41" t="b">
        <f t="shared" si="1"/>
        <v>1</v>
      </c>
      <c r="L2089" s="42">
        <f>VLOOKUP($A2089, 'Duplicate Preprint DOIs removed'!$A$2:$H$3167, 5, FALSE)</f>
        <v>44446</v>
      </c>
    </row>
    <row r="2090" hidden="1">
      <c r="A2090" s="9" t="s">
        <v>4327</v>
      </c>
      <c r="B2090" s="28">
        <v>44341.0</v>
      </c>
      <c r="C2090" s="9" t="s">
        <v>4328</v>
      </c>
      <c r="D2090" s="9" t="s">
        <v>58</v>
      </c>
      <c r="E2090" s="29">
        <v>44495.0</v>
      </c>
      <c r="F2090" s="29">
        <v>44508.0</v>
      </c>
      <c r="G2090" s="29">
        <v>44495.0</v>
      </c>
      <c r="H2090" s="29">
        <v>44447.0</v>
      </c>
      <c r="I2090" s="9" t="b">
        <v>1</v>
      </c>
      <c r="J2090" s="41" t="b">
        <f>VLOOKUP($A2090, 'Duplicate Preprint DOIs removed'!$A$2:$H$3167, 8, FALSE)</f>
        <v>1</v>
      </c>
      <c r="K2090" s="41" t="b">
        <f t="shared" si="1"/>
        <v>1</v>
      </c>
      <c r="L2090" s="42">
        <f>VLOOKUP($A2090, 'Duplicate Preprint DOIs removed'!$A$2:$H$3167, 5, FALSE)</f>
        <v>44495</v>
      </c>
    </row>
    <row r="2091" hidden="1">
      <c r="A2091" s="9" t="s">
        <v>4329</v>
      </c>
      <c r="B2091" s="29">
        <v>44356.0</v>
      </c>
      <c r="C2091" s="9" t="s">
        <v>4330</v>
      </c>
      <c r="D2091" s="9" t="s">
        <v>58</v>
      </c>
      <c r="F2091" s="29">
        <v>44582.0</v>
      </c>
      <c r="G2091" s="29">
        <v>44582.0</v>
      </c>
      <c r="H2091" s="29">
        <v>44470.0</v>
      </c>
      <c r="I2091" s="9" t="b">
        <v>1</v>
      </c>
      <c r="J2091" s="41" t="b">
        <f>VLOOKUP($A2091, 'Duplicate Preprint DOIs removed'!$A$2:$H$3167, 8, FALSE)</f>
        <v>1</v>
      </c>
      <c r="K2091" s="41" t="b">
        <f t="shared" si="1"/>
        <v>1</v>
      </c>
      <c r="L2091" s="42">
        <f>VLOOKUP($A2091, 'Duplicate Preprint DOIs removed'!$A$2:$H$3167, 5, FALSE)</f>
        <v>44582</v>
      </c>
    </row>
    <row r="2092" hidden="1">
      <c r="A2092" s="9" t="s">
        <v>4331</v>
      </c>
      <c r="B2092" s="28">
        <v>44341.0</v>
      </c>
      <c r="C2092" s="9" t="s">
        <v>4332</v>
      </c>
      <c r="D2092" s="9" t="s">
        <v>58</v>
      </c>
      <c r="E2092" s="29">
        <v>44736.0</v>
      </c>
      <c r="F2092" s="29">
        <v>44769.0</v>
      </c>
      <c r="G2092" s="29">
        <v>44736.0</v>
      </c>
      <c r="H2092" s="29">
        <v>44515.0</v>
      </c>
      <c r="I2092" s="9" t="b">
        <v>1</v>
      </c>
      <c r="J2092" s="41" t="b">
        <f>VLOOKUP($A2092, 'Duplicate Preprint DOIs removed'!$A$2:$H$3167, 8, FALSE)</f>
        <v>1</v>
      </c>
      <c r="K2092" s="41" t="b">
        <f t="shared" si="1"/>
        <v>1</v>
      </c>
      <c r="L2092" s="42">
        <f>VLOOKUP($A2092, 'Duplicate Preprint DOIs removed'!$A$2:$H$3167, 5, FALSE)</f>
        <v>44736</v>
      </c>
    </row>
    <row r="2093" hidden="1">
      <c r="A2093" s="9" t="s">
        <v>4333</v>
      </c>
      <c r="B2093" s="29">
        <v>44447.0</v>
      </c>
      <c r="C2093" s="9" t="s">
        <v>4334</v>
      </c>
      <c r="D2093" s="9" t="s">
        <v>58</v>
      </c>
      <c r="E2093" s="28">
        <v>44705.0</v>
      </c>
      <c r="F2093" s="28">
        <v>44706.0</v>
      </c>
      <c r="G2093" s="28">
        <v>44705.0</v>
      </c>
      <c r="H2093" s="29">
        <v>44539.0</v>
      </c>
      <c r="I2093" s="9" t="b">
        <v>1</v>
      </c>
      <c r="J2093" s="41" t="b">
        <f>VLOOKUP($A2093, 'Duplicate Preprint DOIs removed'!$A$2:$H$3167, 8, FALSE)</f>
        <v>1</v>
      </c>
      <c r="K2093" s="41" t="b">
        <f t="shared" si="1"/>
        <v>1</v>
      </c>
      <c r="L2093" s="42">
        <f>VLOOKUP($A2093, 'Duplicate Preprint DOIs removed'!$A$2:$H$3167, 5, FALSE)</f>
        <v>44705</v>
      </c>
    </row>
    <row r="2094" hidden="1">
      <c r="A2094" s="9" t="s">
        <v>193</v>
      </c>
      <c r="B2094" s="28">
        <v>44339.0</v>
      </c>
      <c r="C2094" s="9" t="s">
        <v>194</v>
      </c>
      <c r="D2094" s="9" t="s">
        <v>58</v>
      </c>
      <c r="E2094" s="29">
        <v>44861.0</v>
      </c>
      <c r="F2094" s="29">
        <v>44880.0</v>
      </c>
      <c r="G2094" s="29">
        <v>44861.0</v>
      </c>
      <c r="H2094" s="29">
        <v>44865.0</v>
      </c>
      <c r="I2094" s="9" t="b">
        <v>0</v>
      </c>
      <c r="J2094" s="41" t="b">
        <f>VLOOKUP($A2094, 'Duplicate Preprint DOIs removed'!$A$2:$H$3167, 8, FALSE)</f>
        <v>0</v>
      </c>
      <c r="K2094" s="41" t="b">
        <f t="shared" si="1"/>
        <v>1</v>
      </c>
      <c r="L2094" s="42">
        <f>VLOOKUP($A2094, 'Duplicate Preprint DOIs removed'!$A$2:$H$3167, 5, FALSE)</f>
        <v>44861</v>
      </c>
    </row>
    <row r="2095">
      <c r="A2095" s="9" t="s">
        <v>4335</v>
      </c>
      <c r="B2095" s="29">
        <v>44538.0</v>
      </c>
      <c r="C2095" s="9" t="s">
        <v>4336</v>
      </c>
      <c r="D2095" s="9" t="s">
        <v>58</v>
      </c>
      <c r="E2095" s="29">
        <v>45042.0</v>
      </c>
      <c r="F2095" s="28">
        <v>45076.0</v>
      </c>
      <c r="G2095" s="29">
        <v>45042.0</v>
      </c>
      <c r="H2095" s="29">
        <v>44953.0</v>
      </c>
      <c r="I2095" s="9" t="b">
        <v>1</v>
      </c>
      <c r="J2095" s="41" t="b">
        <f>VLOOKUP($A2095, 'Duplicate Preprint DOIs removed'!$A$2:$H$3167, 8, FALSE)</f>
        <v>0</v>
      </c>
      <c r="K2095" s="41" t="b">
        <f t="shared" si="1"/>
        <v>0</v>
      </c>
      <c r="L2095" s="42" t="str">
        <f>VLOOKUP($A2095, 'Duplicate Preprint DOIs removed'!$A$2:$H$3167, 5, FALSE)</f>
        <v>#N/A</v>
      </c>
    </row>
    <row r="2096" hidden="1">
      <c r="A2096" s="9" t="s">
        <v>4337</v>
      </c>
      <c r="B2096" s="29">
        <v>44741.0</v>
      </c>
      <c r="C2096" s="9" t="s">
        <v>4338</v>
      </c>
      <c r="D2096" s="9" t="s">
        <v>58</v>
      </c>
      <c r="E2096" s="29">
        <v>44831.0</v>
      </c>
      <c r="F2096" s="29">
        <v>44865.0</v>
      </c>
      <c r="G2096" s="29">
        <v>44831.0</v>
      </c>
      <c r="H2096" s="29">
        <v>44827.0</v>
      </c>
      <c r="I2096" s="9" t="b">
        <v>1</v>
      </c>
      <c r="J2096" s="41" t="b">
        <f>VLOOKUP($A2096, 'Duplicate Preprint DOIs removed'!$A$2:$H$3167, 8, FALSE)</f>
        <v>1</v>
      </c>
      <c r="K2096" s="41" t="b">
        <f t="shared" si="1"/>
        <v>1</v>
      </c>
      <c r="L2096" s="42">
        <f>VLOOKUP($A2096, 'Duplicate Preprint DOIs removed'!$A$2:$H$3167, 5, FALSE)</f>
        <v>44831</v>
      </c>
    </row>
    <row r="2097" hidden="1">
      <c r="A2097" s="9" t="s">
        <v>4339</v>
      </c>
      <c r="B2097" s="28">
        <v>44338.0</v>
      </c>
      <c r="C2097" s="9" t="s">
        <v>4340</v>
      </c>
      <c r="D2097" s="9" t="s">
        <v>58</v>
      </c>
      <c r="E2097" s="29">
        <v>44405.0</v>
      </c>
      <c r="F2097" s="29">
        <v>44418.0</v>
      </c>
      <c r="G2097" s="29">
        <v>44405.0</v>
      </c>
      <c r="H2097" s="29">
        <v>44399.0</v>
      </c>
      <c r="I2097" s="9" t="b">
        <v>1</v>
      </c>
      <c r="J2097" s="41" t="b">
        <f>VLOOKUP($A2097, 'Duplicate Preprint DOIs removed'!$A$2:$H$3167, 8, FALSE)</f>
        <v>1</v>
      </c>
      <c r="K2097" s="41" t="b">
        <f t="shared" si="1"/>
        <v>1</v>
      </c>
      <c r="L2097" s="42">
        <f>VLOOKUP($A2097, 'Duplicate Preprint DOIs removed'!$A$2:$H$3167, 5, FALSE)</f>
        <v>44405</v>
      </c>
    </row>
    <row r="2098" hidden="1">
      <c r="A2098" s="9" t="s">
        <v>4341</v>
      </c>
      <c r="B2098" s="28">
        <v>44337.0</v>
      </c>
      <c r="C2098" s="9" t="s">
        <v>4342</v>
      </c>
      <c r="D2098" s="9" t="s">
        <v>58</v>
      </c>
      <c r="E2098" s="29">
        <v>44614.0</v>
      </c>
      <c r="F2098" s="29">
        <v>44628.0</v>
      </c>
      <c r="G2098" s="29">
        <v>44614.0</v>
      </c>
      <c r="H2098" s="29">
        <v>44397.0</v>
      </c>
      <c r="I2098" s="9" t="b">
        <v>1</v>
      </c>
      <c r="J2098" s="41" t="b">
        <f>VLOOKUP($A2098, 'Duplicate Preprint DOIs removed'!$A$2:$H$3167, 8, FALSE)</f>
        <v>1</v>
      </c>
      <c r="K2098" s="41" t="b">
        <f t="shared" si="1"/>
        <v>1</v>
      </c>
      <c r="L2098" s="42">
        <f>VLOOKUP($A2098, 'Duplicate Preprint DOIs removed'!$A$2:$H$3167, 5, FALSE)</f>
        <v>44614</v>
      </c>
    </row>
    <row r="2099" hidden="1">
      <c r="A2099" s="9" t="s">
        <v>4343</v>
      </c>
      <c r="B2099" s="28">
        <v>44339.0</v>
      </c>
      <c r="C2099" s="9" t="s">
        <v>4344</v>
      </c>
      <c r="D2099" s="9" t="s">
        <v>58</v>
      </c>
      <c r="F2099" s="29">
        <v>44456.0</v>
      </c>
      <c r="G2099" s="29">
        <v>44456.0</v>
      </c>
      <c r="H2099" s="29">
        <v>44414.0</v>
      </c>
      <c r="I2099" s="9" t="b">
        <v>1</v>
      </c>
      <c r="J2099" s="41" t="b">
        <f>VLOOKUP($A2099, 'Duplicate Preprint DOIs removed'!$A$2:$H$3167, 8, FALSE)</f>
        <v>1</v>
      </c>
      <c r="K2099" s="41" t="b">
        <f t="shared" si="1"/>
        <v>1</v>
      </c>
      <c r="L2099" s="42">
        <f>VLOOKUP($A2099, 'Duplicate Preprint DOIs removed'!$A$2:$H$3167, 5, FALSE)</f>
        <v>44456</v>
      </c>
    </row>
    <row r="2100" hidden="1">
      <c r="A2100" s="9" t="s">
        <v>4345</v>
      </c>
      <c r="B2100" s="28">
        <v>44335.0</v>
      </c>
      <c r="C2100" s="9" t="s">
        <v>4346</v>
      </c>
      <c r="D2100" s="9" t="s">
        <v>58</v>
      </c>
      <c r="E2100" s="29">
        <v>44410.0</v>
      </c>
      <c r="F2100" s="29">
        <v>44417.0</v>
      </c>
      <c r="G2100" s="29">
        <v>44410.0</v>
      </c>
      <c r="H2100" s="29">
        <v>44393.0</v>
      </c>
      <c r="I2100" s="9" t="b">
        <v>1</v>
      </c>
      <c r="J2100" s="41" t="b">
        <f>VLOOKUP($A2100, 'Duplicate Preprint DOIs removed'!$A$2:$H$3167, 8, FALSE)</f>
        <v>1</v>
      </c>
      <c r="K2100" s="41" t="b">
        <f t="shared" si="1"/>
        <v>1</v>
      </c>
      <c r="L2100" s="42">
        <f>VLOOKUP($A2100, 'Duplicate Preprint DOIs removed'!$A$2:$H$3167, 5, FALSE)</f>
        <v>44410</v>
      </c>
    </row>
    <row r="2101" hidden="1">
      <c r="A2101" s="9" t="s">
        <v>4347</v>
      </c>
      <c r="B2101" s="28">
        <v>44338.0</v>
      </c>
      <c r="C2101" s="9" t="s">
        <v>4348</v>
      </c>
      <c r="D2101" s="9" t="s">
        <v>58</v>
      </c>
      <c r="E2101" s="29">
        <v>44677.0</v>
      </c>
      <c r="F2101" s="28">
        <v>44685.0</v>
      </c>
      <c r="G2101" s="29">
        <v>44677.0</v>
      </c>
      <c r="H2101" s="29">
        <v>44622.0</v>
      </c>
      <c r="I2101" s="9" t="b">
        <v>1</v>
      </c>
      <c r="J2101" s="41" t="b">
        <f>VLOOKUP($A2101, 'Duplicate Preprint DOIs removed'!$A$2:$H$3167, 8, FALSE)</f>
        <v>1</v>
      </c>
      <c r="K2101" s="41" t="b">
        <f t="shared" si="1"/>
        <v>1</v>
      </c>
      <c r="L2101" s="42">
        <f>VLOOKUP($A2101, 'Duplicate Preprint DOIs removed'!$A$2:$H$3167, 5, FALSE)</f>
        <v>44677</v>
      </c>
    </row>
    <row r="2102" hidden="1">
      <c r="A2102" s="9" t="s">
        <v>4349</v>
      </c>
      <c r="B2102" s="28">
        <v>44335.0</v>
      </c>
      <c r="C2102" s="9" t="s">
        <v>4350</v>
      </c>
      <c r="D2102" s="9" t="s">
        <v>58</v>
      </c>
      <c r="F2102" s="29">
        <v>44405.0</v>
      </c>
      <c r="G2102" s="29">
        <v>44405.0</v>
      </c>
      <c r="H2102" s="29">
        <v>44356.0</v>
      </c>
      <c r="I2102" s="9" t="b">
        <v>1</v>
      </c>
      <c r="J2102" s="41" t="b">
        <f>VLOOKUP($A2102, 'Duplicate Preprint DOIs removed'!$A$2:$H$3167, 8, FALSE)</f>
        <v>1</v>
      </c>
      <c r="K2102" s="41" t="b">
        <f t="shared" si="1"/>
        <v>1</v>
      </c>
      <c r="L2102" s="42">
        <f>VLOOKUP($A2102, 'Duplicate Preprint DOIs removed'!$A$2:$H$3167, 5, FALSE)</f>
        <v>44405</v>
      </c>
    </row>
    <row r="2103" hidden="1">
      <c r="A2103" s="9" t="s">
        <v>4351</v>
      </c>
      <c r="B2103" s="28">
        <v>44335.0</v>
      </c>
      <c r="C2103" s="9" t="s">
        <v>4352</v>
      </c>
      <c r="D2103" s="9" t="s">
        <v>58</v>
      </c>
      <c r="F2103" s="29">
        <v>44582.0</v>
      </c>
      <c r="G2103" s="29">
        <v>44582.0</v>
      </c>
      <c r="H2103" s="29">
        <v>44518.0</v>
      </c>
      <c r="I2103" s="9" t="b">
        <v>1</v>
      </c>
      <c r="J2103" s="41" t="b">
        <f>VLOOKUP($A2103, 'Duplicate Preprint DOIs removed'!$A$2:$H$3167, 8, FALSE)</f>
        <v>1</v>
      </c>
      <c r="K2103" s="41" t="b">
        <f t="shared" si="1"/>
        <v>1</v>
      </c>
      <c r="L2103" s="42">
        <f>VLOOKUP($A2103, 'Duplicate Preprint DOIs removed'!$A$2:$H$3167, 5, FALSE)</f>
        <v>44582</v>
      </c>
    </row>
    <row r="2104" hidden="1">
      <c r="A2104" s="9" t="s">
        <v>4353</v>
      </c>
      <c r="B2104" s="28">
        <v>44336.0</v>
      </c>
      <c r="C2104" s="9" t="s">
        <v>4354</v>
      </c>
      <c r="D2104" s="9" t="s">
        <v>58</v>
      </c>
      <c r="E2104" s="29">
        <v>44641.0</v>
      </c>
      <c r="F2104" s="29">
        <v>44657.0</v>
      </c>
      <c r="G2104" s="29">
        <v>44641.0</v>
      </c>
      <c r="H2104" s="29">
        <v>44612.0</v>
      </c>
      <c r="I2104" s="9" t="b">
        <v>1</v>
      </c>
      <c r="J2104" s="41" t="b">
        <f>VLOOKUP($A2104, 'Duplicate Preprint DOIs removed'!$A$2:$H$3167, 8, FALSE)</f>
        <v>1</v>
      </c>
      <c r="K2104" s="41" t="b">
        <f t="shared" si="1"/>
        <v>1</v>
      </c>
      <c r="L2104" s="42">
        <f>VLOOKUP($A2104, 'Duplicate Preprint DOIs removed'!$A$2:$H$3167, 5, FALSE)</f>
        <v>44641</v>
      </c>
    </row>
    <row r="2105" hidden="1">
      <c r="A2105" s="9" t="s">
        <v>4355</v>
      </c>
      <c r="B2105" s="28">
        <v>44334.0</v>
      </c>
      <c r="C2105" s="9" t="s">
        <v>4356</v>
      </c>
      <c r="D2105" s="9" t="s">
        <v>58</v>
      </c>
      <c r="E2105" s="29">
        <v>44468.0</v>
      </c>
      <c r="F2105" s="29">
        <v>44477.0</v>
      </c>
      <c r="G2105" s="29">
        <v>44468.0</v>
      </c>
      <c r="H2105" s="29">
        <v>44452.0</v>
      </c>
      <c r="I2105" s="9" t="b">
        <v>1</v>
      </c>
      <c r="J2105" s="41" t="b">
        <f>VLOOKUP($A2105, 'Duplicate Preprint DOIs removed'!$A$2:$H$3167, 8, FALSE)</f>
        <v>1</v>
      </c>
      <c r="K2105" s="41" t="b">
        <f t="shared" si="1"/>
        <v>1</v>
      </c>
      <c r="L2105" s="42">
        <f>VLOOKUP($A2105, 'Duplicate Preprint DOIs removed'!$A$2:$H$3167, 5, FALSE)</f>
        <v>44468</v>
      </c>
    </row>
    <row r="2106" hidden="1">
      <c r="A2106" s="9" t="s">
        <v>4357</v>
      </c>
      <c r="B2106" s="28">
        <v>44335.0</v>
      </c>
      <c r="C2106" s="9" t="s">
        <v>4358</v>
      </c>
      <c r="D2106" s="9" t="s">
        <v>58</v>
      </c>
      <c r="F2106" s="29">
        <v>44532.0</v>
      </c>
      <c r="G2106" s="29">
        <v>44532.0</v>
      </c>
      <c r="H2106" s="29">
        <v>44427.0</v>
      </c>
      <c r="I2106" s="9" t="b">
        <v>1</v>
      </c>
      <c r="J2106" s="41" t="b">
        <f>VLOOKUP($A2106, 'Duplicate Preprint DOIs removed'!$A$2:$H$3167, 8, FALSE)</f>
        <v>1</v>
      </c>
      <c r="K2106" s="41" t="b">
        <f t="shared" si="1"/>
        <v>1</v>
      </c>
      <c r="L2106" s="42">
        <f>VLOOKUP($A2106, 'Duplicate Preprint DOIs removed'!$A$2:$H$3167, 5, FALSE)</f>
        <v>44532</v>
      </c>
    </row>
    <row r="2107" hidden="1">
      <c r="A2107" s="9" t="s">
        <v>4359</v>
      </c>
      <c r="B2107" s="28">
        <v>44340.0</v>
      </c>
      <c r="C2107" s="9" t="s">
        <v>4360</v>
      </c>
      <c r="D2107" s="9" t="s">
        <v>58</v>
      </c>
      <c r="E2107" s="29">
        <v>44434.0</v>
      </c>
      <c r="F2107" s="29">
        <v>44468.0</v>
      </c>
      <c r="G2107" s="29">
        <v>44434.0</v>
      </c>
      <c r="H2107" s="29">
        <v>44403.0</v>
      </c>
      <c r="I2107" s="9" t="b">
        <v>1</v>
      </c>
      <c r="J2107" s="41" t="b">
        <f>VLOOKUP($A2107, 'Duplicate Preprint DOIs removed'!$A$2:$H$3167, 8, FALSE)</f>
        <v>1</v>
      </c>
      <c r="K2107" s="41" t="b">
        <f t="shared" si="1"/>
        <v>1</v>
      </c>
      <c r="L2107" s="42">
        <f>VLOOKUP($A2107, 'Duplicate Preprint DOIs removed'!$A$2:$H$3167, 5, FALSE)</f>
        <v>44434</v>
      </c>
    </row>
    <row r="2108" hidden="1">
      <c r="A2108" s="9" t="s">
        <v>4361</v>
      </c>
      <c r="B2108" s="28">
        <v>44335.0</v>
      </c>
      <c r="C2108" s="9" t="s">
        <v>4362</v>
      </c>
      <c r="D2108" s="9" t="s">
        <v>58</v>
      </c>
      <c r="E2108" s="29">
        <v>44476.0</v>
      </c>
      <c r="F2108" s="29">
        <v>44488.0</v>
      </c>
      <c r="G2108" s="29">
        <v>44476.0</v>
      </c>
      <c r="H2108" s="29">
        <v>44375.0</v>
      </c>
      <c r="I2108" s="9" t="b">
        <v>1</v>
      </c>
      <c r="J2108" s="41" t="b">
        <f>VLOOKUP($A2108, 'Duplicate Preprint DOIs removed'!$A$2:$H$3167, 8, FALSE)</f>
        <v>1</v>
      </c>
      <c r="K2108" s="41" t="b">
        <f t="shared" si="1"/>
        <v>1</v>
      </c>
      <c r="L2108" s="42">
        <f>VLOOKUP($A2108, 'Duplicate Preprint DOIs removed'!$A$2:$H$3167, 5, FALSE)</f>
        <v>44476</v>
      </c>
    </row>
    <row r="2109" hidden="1">
      <c r="A2109" s="9" t="s">
        <v>4363</v>
      </c>
      <c r="B2109" s="28">
        <v>44334.0</v>
      </c>
      <c r="C2109" s="9" t="s">
        <v>4364</v>
      </c>
      <c r="D2109" s="9" t="s">
        <v>58</v>
      </c>
      <c r="E2109" s="29">
        <v>44785.0</v>
      </c>
      <c r="F2109" s="29">
        <v>44805.0</v>
      </c>
      <c r="G2109" s="29">
        <v>44785.0</v>
      </c>
      <c r="H2109" s="29">
        <v>44774.0</v>
      </c>
      <c r="I2109" s="9" t="b">
        <v>1</v>
      </c>
      <c r="J2109" s="41" t="b">
        <f>VLOOKUP($A2109, 'Duplicate Preprint DOIs removed'!$A$2:$H$3167, 8, FALSE)</f>
        <v>1</v>
      </c>
      <c r="K2109" s="41" t="b">
        <f t="shared" si="1"/>
        <v>1</v>
      </c>
      <c r="L2109" s="42">
        <f>VLOOKUP($A2109, 'Duplicate Preprint DOIs removed'!$A$2:$H$3167, 5, FALSE)</f>
        <v>44785</v>
      </c>
    </row>
    <row r="2110" hidden="1">
      <c r="A2110" s="9" t="s">
        <v>4365</v>
      </c>
      <c r="B2110" s="29">
        <v>44420.0</v>
      </c>
      <c r="C2110" s="9" t="s">
        <v>4366</v>
      </c>
      <c r="D2110" s="9" t="s">
        <v>58</v>
      </c>
      <c r="E2110" s="29">
        <v>44533.0</v>
      </c>
      <c r="F2110" s="29">
        <v>44546.0</v>
      </c>
      <c r="G2110" s="29">
        <v>44533.0</v>
      </c>
      <c r="H2110" s="29">
        <v>44519.0</v>
      </c>
      <c r="I2110" s="9" t="b">
        <v>1</v>
      </c>
      <c r="J2110" s="41" t="b">
        <f>VLOOKUP($A2110, 'Duplicate Preprint DOIs removed'!$A$2:$H$3167, 8, FALSE)</f>
        <v>1</v>
      </c>
      <c r="K2110" s="41" t="b">
        <f t="shared" si="1"/>
        <v>1</v>
      </c>
      <c r="L2110" s="42">
        <f>VLOOKUP($A2110, 'Duplicate Preprint DOIs removed'!$A$2:$H$3167, 5, FALSE)</f>
        <v>44533</v>
      </c>
    </row>
    <row r="2111" hidden="1">
      <c r="A2111" s="9" t="s">
        <v>4367</v>
      </c>
      <c r="B2111" s="28">
        <v>44334.0</v>
      </c>
      <c r="C2111" s="9" t="s">
        <v>4368</v>
      </c>
      <c r="D2111" s="9" t="s">
        <v>58</v>
      </c>
      <c r="F2111" s="29">
        <v>44537.0</v>
      </c>
      <c r="G2111" s="29">
        <v>44537.0</v>
      </c>
      <c r="H2111" s="29">
        <v>44431.0</v>
      </c>
      <c r="I2111" s="9" t="b">
        <v>1</v>
      </c>
      <c r="J2111" s="41" t="b">
        <f>VLOOKUP($A2111, 'Duplicate Preprint DOIs removed'!$A$2:$H$3167, 8, FALSE)</f>
        <v>1</v>
      </c>
      <c r="K2111" s="41" t="b">
        <f t="shared" si="1"/>
        <v>1</v>
      </c>
      <c r="L2111" s="42">
        <f>VLOOKUP($A2111, 'Duplicate Preprint DOIs removed'!$A$2:$H$3167, 5, FALSE)</f>
        <v>44537</v>
      </c>
    </row>
    <row r="2112" hidden="1">
      <c r="A2112" s="9" t="s">
        <v>4369</v>
      </c>
      <c r="B2112" s="29">
        <v>44378.0</v>
      </c>
      <c r="C2112" s="9" t="s">
        <v>4370</v>
      </c>
      <c r="D2112" s="9" t="s">
        <v>58</v>
      </c>
      <c r="E2112" s="29">
        <v>44546.0</v>
      </c>
      <c r="F2112" s="29">
        <v>44586.0</v>
      </c>
      <c r="G2112" s="29">
        <v>44546.0</v>
      </c>
      <c r="H2112" s="29">
        <v>44447.0</v>
      </c>
      <c r="I2112" s="9" t="b">
        <v>1</v>
      </c>
      <c r="J2112" s="41" t="b">
        <f>VLOOKUP($A2112, 'Duplicate Preprint DOIs removed'!$A$2:$H$3167, 8, FALSE)</f>
        <v>1</v>
      </c>
      <c r="K2112" s="41" t="b">
        <f t="shared" si="1"/>
        <v>1</v>
      </c>
      <c r="L2112" s="42">
        <f>VLOOKUP($A2112, 'Duplicate Preprint DOIs removed'!$A$2:$H$3167, 5, FALSE)</f>
        <v>44546</v>
      </c>
    </row>
    <row r="2113" hidden="1">
      <c r="A2113" s="9" t="s">
        <v>4371</v>
      </c>
      <c r="B2113" s="28">
        <v>44333.0</v>
      </c>
      <c r="C2113" s="9" t="s">
        <v>4372</v>
      </c>
      <c r="D2113" s="9" t="s">
        <v>58</v>
      </c>
      <c r="E2113" s="29">
        <v>44481.0</v>
      </c>
      <c r="F2113" s="29">
        <v>44494.0</v>
      </c>
      <c r="G2113" s="29">
        <v>44481.0</v>
      </c>
      <c r="H2113" s="29">
        <v>44433.0</v>
      </c>
      <c r="I2113" s="9" t="b">
        <v>1</v>
      </c>
      <c r="J2113" s="41" t="b">
        <f>VLOOKUP($A2113, 'Duplicate Preprint DOIs removed'!$A$2:$H$3167, 8, FALSE)</f>
        <v>1</v>
      </c>
      <c r="K2113" s="41" t="b">
        <f t="shared" si="1"/>
        <v>1</v>
      </c>
      <c r="L2113" s="42">
        <f>VLOOKUP($A2113, 'Duplicate Preprint DOIs removed'!$A$2:$H$3167, 5, FALSE)</f>
        <v>44481</v>
      </c>
    </row>
    <row r="2114" hidden="1">
      <c r="A2114" s="9" t="s">
        <v>4373</v>
      </c>
      <c r="B2114" s="29">
        <v>44370.0</v>
      </c>
      <c r="C2114" s="9" t="s">
        <v>4374</v>
      </c>
      <c r="D2114" s="9" t="s">
        <v>58</v>
      </c>
      <c r="E2114" s="29">
        <v>44512.0</v>
      </c>
      <c r="F2114" s="29">
        <v>44537.0</v>
      </c>
      <c r="G2114" s="29">
        <v>44512.0</v>
      </c>
      <c r="H2114" s="29">
        <v>44466.0</v>
      </c>
      <c r="I2114" s="9" t="b">
        <v>1</v>
      </c>
      <c r="J2114" s="41" t="b">
        <f>VLOOKUP($A2114, 'Duplicate Preprint DOIs removed'!$A$2:$H$3167, 8, FALSE)</f>
        <v>1</v>
      </c>
      <c r="K2114" s="41" t="b">
        <f t="shared" si="1"/>
        <v>1</v>
      </c>
      <c r="L2114" s="42">
        <f>VLOOKUP($A2114, 'Duplicate Preprint DOIs removed'!$A$2:$H$3167, 5, FALSE)</f>
        <v>44512</v>
      </c>
    </row>
    <row r="2115" hidden="1">
      <c r="A2115" s="9" t="s">
        <v>4375</v>
      </c>
      <c r="B2115" s="28">
        <v>44333.0</v>
      </c>
      <c r="C2115" s="9" t="s">
        <v>4376</v>
      </c>
      <c r="D2115" s="9" t="s">
        <v>58</v>
      </c>
      <c r="F2115" s="29">
        <v>44659.0</v>
      </c>
      <c r="G2115" s="29">
        <v>44659.0</v>
      </c>
      <c r="H2115" s="29">
        <v>44441.0</v>
      </c>
      <c r="I2115" s="9" t="b">
        <v>1</v>
      </c>
      <c r="J2115" s="41" t="b">
        <f>VLOOKUP($A2115, 'Duplicate Preprint DOIs removed'!$A$2:$H$3167, 8, FALSE)</f>
        <v>1</v>
      </c>
      <c r="K2115" s="41" t="b">
        <f t="shared" si="1"/>
        <v>1</v>
      </c>
      <c r="L2115" s="42">
        <f>VLOOKUP($A2115, 'Duplicate Preprint DOIs removed'!$A$2:$H$3167, 5, FALSE)</f>
        <v>44659</v>
      </c>
    </row>
    <row r="2116" hidden="1">
      <c r="A2116" s="9" t="s">
        <v>4377</v>
      </c>
      <c r="B2116" s="28">
        <v>44333.0</v>
      </c>
      <c r="C2116" s="9" t="s">
        <v>4378</v>
      </c>
      <c r="D2116" s="9" t="s">
        <v>58</v>
      </c>
      <c r="E2116" s="29">
        <v>44561.0</v>
      </c>
      <c r="F2116" s="29">
        <v>44573.0</v>
      </c>
      <c r="G2116" s="29">
        <v>44561.0</v>
      </c>
      <c r="H2116" s="29">
        <v>44529.0</v>
      </c>
      <c r="I2116" s="9" t="b">
        <v>1</v>
      </c>
      <c r="J2116" s="41" t="b">
        <f>VLOOKUP($A2116, 'Duplicate Preprint DOIs removed'!$A$2:$H$3167, 8, FALSE)</f>
        <v>1</v>
      </c>
      <c r="K2116" s="41" t="b">
        <f t="shared" si="1"/>
        <v>1</v>
      </c>
      <c r="L2116" s="42">
        <f>VLOOKUP($A2116, 'Duplicate Preprint DOIs removed'!$A$2:$H$3167, 5, FALSE)</f>
        <v>44561</v>
      </c>
    </row>
    <row r="2117" hidden="1">
      <c r="A2117" s="9" t="s">
        <v>4379</v>
      </c>
      <c r="B2117" s="28">
        <v>44333.0</v>
      </c>
      <c r="C2117" s="9" t="s">
        <v>4380</v>
      </c>
      <c r="D2117" s="9" t="s">
        <v>58</v>
      </c>
      <c r="F2117" s="29">
        <v>44475.0</v>
      </c>
      <c r="G2117" s="29">
        <v>44475.0</v>
      </c>
      <c r="H2117" s="29">
        <v>44365.0</v>
      </c>
      <c r="I2117" s="9" t="b">
        <v>1</v>
      </c>
      <c r="J2117" s="41" t="b">
        <f>VLOOKUP($A2117, 'Duplicate Preprint DOIs removed'!$A$2:$H$3167, 8, FALSE)</f>
        <v>1</v>
      </c>
      <c r="K2117" s="41" t="b">
        <f t="shared" si="1"/>
        <v>1</v>
      </c>
      <c r="L2117" s="42">
        <f>VLOOKUP($A2117, 'Duplicate Preprint DOIs removed'!$A$2:$H$3167, 5, FALSE)</f>
        <v>44475</v>
      </c>
    </row>
    <row r="2118" hidden="1">
      <c r="A2118" s="9" t="s">
        <v>4381</v>
      </c>
      <c r="B2118" s="28">
        <v>44330.0</v>
      </c>
      <c r="C2118" s="9" t="s">
        <v>4382</v>
      </c>
      <c r="D2118" s="9" t="s">
        <v>58</v>
      </c>
      <c r="E2118" s="29">
        <v>44449.0</v>
      </c>
      <c r="F2118" s="29">
        <v>44460.0</v>
      </c>
      <c r="G2118" s="29">
        <v>44449.0</v>
      </c>
      <c r="H2118" s="29">
        <v>44440.0</v>
      </c>
      <c r="I2118" s="9" t="b">
        <v>1</v>
      </c>
      <c r="J2118" s="41" t="b">
        <f>VLOOKUP($A2118, 'Duplicate Preprint DOIs removed'!$A$2:$H$3167, 8, FALSE)</f>
        <v>1</v>
      </c>
      <c r="K2118" s="41" t="b">
        <f t="shared" si="1"/>
        <v>1</v>
      </c>
      <c r="L2118" s="42">
        <f>VLOOKUP($A2118, 'Duplicate Preprint DOIs removed'!$A$2:$H$3167, 5, FALSE)</f>
        <v>44449</v>
      </c>
    </row>
    <row r="2119" hidden="1">
      <c r="A2119" s="9" t="s">
        <v>4383</v>
      </c>
      <c r="B2119" s="28">
        <v>44330.0</v>
      </c>
      <c r="C2119" s="9" t="s">
        <v>4384</v>
      </c>
      <c r="D2119" s="9" t="s">
        <v>58</v>
      </c>
      <c r="E2119" s="29">
        <v>44826.0</v>
      </c>
      <c r="F2119" s="29">
        <v>44841.0</v>
      </c>
      <c r="G2119" s="29">
        <v>44826.0</v>
      </c>
      <c r="H2119" s="28">
        <v>44708.0</v>
      </c>
      <c r="I2119" s="9" t="b">
        <v>1</v>
      </c>
      <c r="J2119" s="41" t="b">
        <f>VLOOKUP($A2119, 'Duplicate Preprint DOIs removed'!$A$2:$H$3167, 8, FALSE)</f>
        <v>1</v>
      </c>
      <c r="K2119" s="41" t="b">
        <f t="shared" si="1"/>
        <v>1</v>
      </c>
      <c r="L2119" s="42">
        <f>VLOOKUP($A2119, 'Duplicate Preprint DOIs removed'!$A$2:$H$3167, 5, FALSE)</f>
        <v>44826</v>
      </c>
    </row>
    <row r="2120" hidden="1">
      <c r="A2120" s="9" t="s">
        <v>4385</v>
      </c>
      <c r="B2120" s="28">
        <v>44331.0</v>
      </c>
      <c r="C2120" s="9" t="s">
        <v>4386</v>
      </c>
      <c r="D2120" s="9" t="s">
        <v>58</v>
      </c>
      <c r="E2120" s="29">
        <v>44536.0</v>
      </c>
      <c r="F2120" s="29">
        <v>44561.0</v>
      </c>
      <c r="G2120" s="29">
        <v>44536.0</v>
      </c>
      <c r="H2120" s="29">
        <v>44399.0</v>
      </c>
      <c r="I2120" s="9" t="b">
        <v>1</v>
      </c>
      <c r="J2120" s="41" t="b">
        <f>VLOOKUP($A2120, 'Duplicate Preprint DOIs removed'!$A$2:$H$3167, 8, FALSE)</f>
        <v>1</v>
      </c>
      <c r="K2120" s="41" t="b">
        <f t="shared" si="1"/>
        <v>1</v>
      </c>
      <c r="L2120" s="42">
        <f>VLOOKUP($A2120, 'Duplicate Preprint DOIs removed'!$A$2:$H$3167, 5, FALSE)</f>
        <v>44536</v>
      </c>
    </row>
    <row r="2121" hidden="1">
      <c r="A2121" s="9" t="s">
        <v>4387</v>
      </c>
      <c r="B2121" s="28">
        <v>44330.0</v>
      </c>
      <c r="C2121" s="9" t="s">
        <v>4388</v>
      </c>
      <c r="D2121" s="9" t="s">
        <v>58</v>
      </c>
      <c r="E2121" s="29">
        <v>44585.0</v>
      </c>
      <c r="F2121" s="29">
        <v>44601.0</v>
      </c>
      <c r="G2121" s="29">
        <v>44585.0</v>
      </c>
      <c r="H2121" s="29">
        <v>44410.0</v>
      </c>
      <c r="I2121" s="9" t="b">
        <v>1</v>
      </c>
      <c r="J2121" s="41" t="b">
        <f>VLOOKUP($A2121, 'Duplicate Preprint DOIs removed'!$A$2:$H$3167, 8, FALSE)</f>
        <v>1</v>
      </c>
      <c r="K2121" s="41" t="b">
        <f t="shared" si="1"/>
        <v>1</v>
      </c>
      <c r="L2121" s="42">
        <f>VLOOKUP($A2121, 'Duplicate Preprint DOIs removed'!$A$2:$H$3167, 5, FALSE)</f>
        <v>44585</v>
      </c>
    </row>
    <row r="2122" hidden="1">
      <c r="A2122" s="9" t="s">
        <v>4389</v>
      </c>
      <c r="B2122" s="28">
        <v>44330.0</v>
      </c>
      <c r="C2122" s="9" t="s">
        <v>4390</v>
      </c>
      <c r="D2122" s="9" t="s">
        <v>58</v>
      </c>
      <c r="E2122" s="29">
        <v>44503.0</v>
      </c>
      <c r="F2122" s="29">
        <v>44515.0</v>
      </c>
      <c r="G2122" s="29">
        <v>44503.0</v>
      </c>
      <c r="H2122" s="29">
        <v>44462.0</v>
      </c>
      <c r="I2122" s="9" t="b">
        <v>1</v>
      </c>
      <c r="J2122" s="41" t="b">
        <f>VLOOKUP($A2122, 'Duplicate Preprint DOIs removed'!$A$2:$H$3167, 8, FALSE)</f>
        <v>1</v>
      </c>
      <c r="K2122" s="41" t="b">
        <f t="shared" si="1"/>
        <v>1</v>
      </c>
      <c r="L2122" s="42">
        <f>VLOOKUP($A2122, 'Duplicate Preprint DOIs removed'!$A$2:$H$3167, 5, FALSE)</f>
        <v>44503</v>
      </c>
    </row>
    <row r="2123" hidden="1">
      <c r="A2123" s="9" t="s">
        <v>4391</v>
      </c>
      <c r="B2123" s="29">
        <v>44417.0</v>
      </c>
      <c r="C2123" s="9" t="s">
        <v>4392</v>
      </c>
      <c r="D2123" s="9" t="s">
        <v>58</v>
      </c>
      <c r="E2123" s="29">
        <v>44580.0</v>
      </c>
      <c r="F2123" s="29">
        <v>44593.0</v>
      </c>
      <c r="G2123" s="29">
        <v>44580.0</v>
      </c>
      <c r="H2123" s="29">
        <v>44550.0</v>
      </c>
      <c r="I2123" s="9" t="b">
        <v>1</v>
      </c>
      <c r="J2123" s="41" t="b">
        <f>VLOOKUP($A2123, 'Duplicate Preprint DOIs removed'!$A$2:$H$3167, 8, FALSE)</f>
        <v>1</v>
      </c>
      <c r="K2123" s="41" t="b">
        <f t="shared" si="1"/>
        <v>1</v>
      </c>
      <c r="L2123" s="42">
        <f>VLOOKUP($A2123, 'Duplicate Preprint DOIs removed'!$A$2:$H$3167, 5, FALSE)</f>
        <v>44580</v>
      </c>
    </row>
    <row r="2124" hidden="1">
      <c r="A2124" s="9" t="s">
        <v>4393</v>
      </c>
      <c r="B2124" s="29">
        <v>44406.0</v>
      </c>
      <c r="C2124" s="9" t="s">
        <v>4394</v>
      </c>
      <c r="D2124" s="9" t="s">
        <v>58</v>
      </c>
      <c r="E2124" s="29">
        <v>44481.0</v>
      </c>
      <c r="F2124" s="29">
        <v>44494.0</v>
      </c>
      <c r="G2124" s="29">
        <v>44481.0</v>
      </c>
      <c r="H2124" s="29">
        <v>44470.0</v>
      </c>
      <c r="I2124" s="9" t="b">
        <v>1</v>
      </c>
      <c r="J2124" s="41" t="b">
        <f>VLOOKUP($A2124, 'Duplicate Preprint DOIs removed'!$A$2:$H$3167, 8, FALSE)</f>
        <v>1</v>
      </c>
      <c r="K2124" s="41" t="b">
        <f t="shared" si="1"/>
        <v>1</v>
      </c>
      <c r="L2124" s="42">
        <f>VLOOKUP($A2124, 'Duplicate Preprint DOIs removed'!$A$2:$H$3167, 5, FALSE)</f>
        <v>44481</v>
      </c>
    </row>
    <row r="2125" hidden="1">
      <c r="A2125" s="9" t="s">
        <v>4395</v>
      </c>
      <c r="B2125" s="28">
        <v>44330.0</v>
      </c>
      <c r="C2125" s="9" t="s">
        <v>4396</v>
      </c>
      <c r="D2125" s="9" t="s">
        <v>58</v>
      </c>
      <c r="E2125" s="29">
        <v>44510.0</v>
      </c>
      <c r="F2125" s="29">
        <v>44540.0</v>
      </c>
      <c r="G2125" s="29">
        <v>44510.0</v>
      </c>
      <c r="H2125" s="29">
        <v>44483.0</v>
      </c>
      <c r="I2125" s="9" t="b">
        <v>1</v>
      </c>
      <c r="J2125" s="41" t="b">
        <f>VLOOKUP($A2125, 'Duplicate Preprint DOIs removed'!$A$2:$H$3167, 8, FALSE)</f>
        <v>1</v>
      </c>
      <c r="K2125" s="41" t="b">
        <f t="shared" si="1"/>
        <v>1</v>
      </c>
      <c r="L2125" s="42">
        <f>VLOOKUP($A2125, 'Duplicate Preprint DOIs removed'!$A$2:$H$3167, 5, FALSE)</f>
        <v>44510</v>
      </c>
    </row>
    <row r="2126" hidden="1">
      <c r="A2126" s="9" t="s">
        <v>4397</v>
      </c>
      <c r="B2126" s="29">
        <v>44680.0</v>
      </c>
      <c r="C2126" s="9" t="s">
        <v>4398</v>
      </c>
      <c r="D2126" s="9" t="s">
        <v>58</v>
      </c>
      <c r="E2126" s="29">
        <v>44953.0</v>
      </c>
      <c r="F2126" s="29">
        <v>44972.0</v>
      </c>
      <c r="G2126" s="29">
        <v>44953.0</v>
      </c>
      <c r="H2126" s="29">
        <v>44781.0</v>
      </c>
      <c r="I2126" s="9" t="b">
        <v>1</v>
      </c>
      <c r="J2126" s="41" t="b">
        <f>VLOOKUP($A2126, 'Duplicate Preprint DOIs removed'!$A$2:$H$3167, 8, FALSE)</f>
        <v>1</v>
      </c>
      <c r="K2126" s="41" t="b">
        <f t="shared" si="1"/>
        <v>1</v>
      </c>
      <c r="L2126" s="42">
        <f>VLOOKUP($A2126, 'Duplicate Preprint DOIs removed'!$A$2:$H$3167, 5, FALSE)</f>
        <v>44953</v>
      </c>
    </row>
    <row r="2127" hidden="1">
      <c r="A2127" s="9" t="s">
        <v>4399</v>
      </c>
      <c r="B2127" s="28">
        <v>44330.0</v>
      </c>
      <c r="C2127" s="9" t="s">
        <v>4400</v>
      </c>
      <c r="D2127" s="9" t="s">
        <v>58</v>
      </c>
      <c r="F2127" s="29">
        <v>44621.0</v>
      </c>
      <c r="G2127" s="29">
        <v>44621.0</v>
      </c>
      <c r="H2127" s="29">
        <v>44404.0</v>
      </c>
      <c r="I2127" s="9" t="b">
        <v>1</v>
      </c>
      <c r="J2127" s="41" t="b">
        <f>VLOOKUP($A2127, 'Duplicate Preprint DOIs removed'!$A$2:$H$3167, 8, FALSE)</f>
        <v>1</v>
      </c>
      <c r="K2127" s="41" t="b">
        <f t="shared" si="1"/>
        <v>1</v>
      </c>
      <c r="L2127" s="42">
        <f>VLOOKUP($A2127, 'Duplicate Preprint DOIs removed'!$A$2:$H$3167, 5, FALSE)</f>
        <v>44621</v>
      </c>
    </row>
    <row r="2128" hidden="1">
      <c r="A2128" s="9" t="s">
        <v>4401</v>
      </c>
      <c r="B2128" s="28">
        <v>44330.0</v>
      </c>
      <c r="C2128" s="9" t="s">
        <v>4402</v>
      </c>
      <c r="D2128" s="9" t="s">
        <v>58</v>
      </c>
      <c r="E2128" s="29">
        <v>44474.0</v>
      </c>
      <c r="F2128" s="29">
        <v>44516.0</v>
      </c>
      <c r="G2128" s="29">
        <v>44474.0</v>
      </c>
      <c r="H2128" s="29">
        <v>44440.0</v>
      </c>
      <c r="I2128" s="9" t="b">
        <v>1</v>
      </c>
      <c r="J2128" s="41" t="b">
        <f>VLOOKUP($A2128, 'Duplicate Preprint DOIs removed'!$A$2:$H$3167, 8, FALSE)</f>
        <v>1</v>
      </c>
      <c r="K2128" s="41" t="b">
        <f t="shared" si="1"/>
        <v>1</v>
      </c>
      <c r="L2128" s="42">
        <f>VLOOKUP($A2128, 'Duplicate Preprint DOIs removed'!$A$2:$H$3167, 5, FALSE)</f>
        <v>44474</v>
      </c>
    </row>
    <row r="2129" hidden="1">
      <c r="A2129" s="9" t="s">
        <v>195</v>
      </c>
      <c r="B2129" s="28">
        <v>44329.0</v>
      </c>
      <c r="C2129" s="9" t="s">
        <v>196</v>
      </c>
      <c r="D2129" s="9" t="s">
        <v>58</v>
      </c>
      <c r="E2129" s="29">
        <v>44420.0</v>
      </c>
      <c r="F2129" s="29">
        <v>44447.0</v>
      </c>
      <c r="G2129" s="29">
        <v>44420.0</v>
      </c>
      <c r="H2129" s="29">
        <v>44425.0</v>
      </c>
      <c r="I2129" s="9" t="b">
        <v>0</v>
      </c>
      <c r="J2129" s="41" t="b">
        <f>VLOOKUP($A2129, 'Duplicate Preprint DOIs removed'!$A$2:$H$3167, 8, FALSE)</f>
        <v>0</v>
      </c>
      <c r="K2129" s="41" t="b">
        <f t="shared" si="1"/>
        <v>1</v>
      </c>
      <c r="L2129" s="42">
        <f>VLOOKUP($A2129, 'Duplicate Preprint DOIs removed'!$A$2:$H$3167, 5, FALSE)</f>
        <v>44420</v>
      </c>
    </row>
    <row r="2130" hidden="1">
      <c r="A2130" s="9" t="s">
        <v>4403</v>
      </c>
      <c r="B2130" s="28">
        <v>44331.0</v>
      </c>
      <c r="C2130" s="9" t="s">
        <v>4404</v>
      </c>
      <c r="D2130" s="9" t="s">
        <v>58</v>
      </c>
      <c r="E2130" s="29">
        <v>44456.0</v>
      </c>
      <c r="F2130" s="29">
        <v>44482.0</v>
      </c>
      <c r="G2130" s="29">
        <v>44456.0</v>
      </c>
      <c r="H2130" s="29">
        <v>44445.0</v>
      </c>
      <c r="I2130" s="9" t="b">
        <v>1</v>
      </c>
      <c r="J2130" s="41" t="b">
        <f>VLOOKUP($A2130, 'Duplicate Preprint DOIs removed'!$A$2:$H$3167, 8, FALSE)</f>
        <v>1</v>
      </c>
      <c r="K2130" s="41" t="b">
        <f t="shared" si="1"/>
        <v>1</v>
      </c>
      <c r="L2130" s="42">
        <f>VLOOKUP($A2130, 'Duplicate Preprint DOIs removed'!$A$2:$H$3167, 5, FALSE)</f>
        <v>44456</v>
      </c>
    </row>
    <row r="2131" hidden="1">
      <c r="A2131" s="9" t="s">
        <v>4405</v>
      </c>
      <c r="B2131" s="28">
        <v>44330.0</v>
      </c>
      <c r="C2131" s="9" t="s">
        <v>4406</v>
      </c>
      <c r="D2131" s="9" t="s">
        <v>58</v>
      </c>
      <c r="E2131" s="29">
        <v>44406.0</v>
      </c>
      <c r="F2131" s="29">
        <v>44420.0</v>
      </c>
      <c r="G2131" s="29">
        <v>44406.0</v>
      </c>
      <c r="H2131" s="29">
        <v>44372.0</v>
      </c>
      <c r="I2131" s="9" t="b">
        <v>1</v>
      </c>
      <c r="J2131" s="41" t="b">
        <f>VLOOKUP($A2131, 'Duplicate Preprint DOIs removed'!$A$2:$H$3167, 8, FALSE)</f>
        <v>1</v>
      </c>
      <c r="K2131" s="41" t="b">
        <f t="shared" si="1"/>
        <v>1</v>
      </c>
      <c r="L2131" s="42">
        <f>VLOOKUP($A2131, 'Duplicate Preprint DOIs removed'!$A$2:$H$3167, 5, FALSE)</f>
        <v>44406</v>
      </c>
    </row>
    <row r="2132" hidden="1">
      <c r="A2132" s="9" t="s">
        <v>4407</v>
      </c>
      <c r="B2132" s="29">
        <v>44467.0</v>
      </c>
      <c r="C2132" s="9" t="s">
        <v>4408</v>
      </c>
      <c r="D2132" s="9" t="s">
        <v>58</v>
      </c>
      <c r="F2132" s="29">
        <v>44677.0</v>
      </c>
      <c r="G2132" s="29">
        <v>44677.0</v>
      </c>
      <c r="H2132" s="29">
        <v>44565.0</v>
      </c>
      <c r="I2132" s="9" t="b">
        <v>1</v>
      </c>
      <c r="J2132" s="41" t="b">
        <f>VLOOKUP($A2132, 'Duplicate Preprint DOIs removed'!$A$2:$H$3167, 8, FALSE)</f>
        <v>1</v>
      </c>
      <c r="K2132" s="41" t="b">
        <f t="shared" si="1"/>
        <v>1</v>
      </c>
      <c r="L2132" s="42">
        <f>VLOOKUP($A2132, 'Duplicate Preprint DOIs removed'!$A$2:$H$3167, 5, FALSE)</f>
        <v>44677</v>
      </c>
    </row>
    <row r="2133" hidden="1">
      <c r="A2133" s="9" t="s">
        <v>4409</v>
      </c>
      <c r="B2133" s="28">
        <v>44328.0</v>
      </c>
      <c r="C2133" s="9" t="s">
        <v>4410</v>
      </c>
      <c r="D2133" s="9" t="s">
        <v>58</v>
      </c>
      <c r="F2133" s="29">
        <v>44571.0</v>
      </c>
      <c r="G2133" s="29">
        <v>44571.0</v>
      </c>
      <c r="H2133" s="29">
        <v>44420.0</v>
      </c>
      <c r="I2133" s="9" t="b">
        <v>1</v>
      </c>
      <c r="J2133" s="41" t="b">
        <f>VLOOKUP($A2133, 'Duplicate Preprint DOIs removed'!$A$2:$H$3167, 8, FALSE)</f>
        <v>1</v>
      </c>
      <c r="K2133" s="41" t="b">
        <f t="shared" si="1"/>
        <v>1</v>
      </c>
      <c r="L2133" s="42">
        <f>VLOOKUP($A2133, 'Duplicate Preprint DOIs removed'!$A$2:$H$3167, 5, FALSE)</f>
        <v>44571</v>
      </c>
    </row>
    <row r="2134" hidden="1">
      <c r="A2134" s="9" t="s">
        <v>4411</v>
      </c>
      <c r="B2134" s="28">
        <v>44328.0</v>
      </c>
      <c r="C2134" s="9" t="s">
        <v>4412</v>
      </c>
      <c r="D2134" s="9" t="s">
        <v>58</v>
      </c>
      <c r="F2134" s="29">
        <v>44613.0</v>
      </c>
      <c r="G2134" s="29">
        <v>44613.0</v>
      </c>
      <c r="H2134" s="29">
        <v>44400.0</v>
      </c>
      <c r="I2134" s="9" t="b">
        <v>1</v>
      </c>
      <c r="J2134" s="41" t="b">
        <f>VLOOKUP($A2134, 'Duplicate Preprint DOIs removed'!$A$2:$H$3167, 8, FALSE)</f>
        <v>1</v>
      </c>
      <c r="K2134" s="41" t="b">
        <f t="shared" si="1"/>
        <v>1</v>
      </c>
      <c r="L2134" s="42">
        <f>VLOOKUP($A2134, 'Duplicate Preprint DOIs removed'!$A$2:$H$3167, 5, FALSE)</f>
        <v>44613</v>
      </c>
    </row>
    <row r="2135" hidden="1">
      <c r="A2135" s="9" t="s">
        <v>4413</v>
      </c>
      <c r="B2135" s="28">
        <v>44328.0</v>
      </c>
      <c r="C2135" s="9" t="s">
        <v>4414</v>
      </c>
      <c r="D2135" s="9" t="s">
        <v>58</v>
      </c>
      <c r="F2135" s="29">
        <v>44551.0</v>
      </c>
      <c r="G2135" s="29">
        <v>44551.0</v>
      </c>
      <c r="H2135" s="29">
        <v>44511.0</v>
      </c>
      <c r="I2135" s="9" t="b">
        <v>1</v>
      </c>
      <c r="J2135" s="41" t="b">
        <f>VLOOKUP($A2135, 'Duplicate Preprint DOIs removed'!$A$2:$H$3167, 8, FALSE)</f>
        <v>1</v>
      </c>
      <c r="K2135" s="41" t="b">
        <f t="shared" si="1"/>
        <v>1</v>
      </c>
      <c r="L2135" s="42">
        <f>VLOOKUP($A2135, 'Duplicate Preprint DOIs removed'!$A$2:$H$3167, 5, FALSE)</f>
        <v>44551</v>
      </c>
    </row>
    <row r="2136" hidden="1">
      <c r="A2136" s="9" t="s">
        <v>197</v>
      </c>
      <c r="B2136" s="28">
        <v>44327.0</v>
      </c>
      <c r="C2136" s="9" t="s">
        <v>198</v>
      </c>
      <c r="D2136" s="9" t="s">
        <v>58</v>
      </c>
      <c r="E2136" s="29">
        <v>44434.0</v>
      </c>
      <c r="F2136" s="29">
        <v>44442.0</v>
      </c>
      <c r="G2136" s="29">
        <v>44434.0</v>
      </c>
      <c r="H2136" s="29">
        <v>44467.0</v>
      </c>
      <c r="I2136" s="9" t="b">
        <v>0</v>
      </c>
      <c r="J2136" s="41" t="b">
        <f>VLOOKUP($A2136, 'Duplicate Preprint DOIs removed'!$A$2:$H$3167, 8, FALSE)</f>
        <v>0</v>
      </c>
      <c r="K2136" s="41" t="b">
        <f t="shared" si="1"/>
        <v>1</v>
      </c>
      <c r="L2136" s="42">
        <f>VLOOKUP($A2136, 'Duplicate Preprint DOIs removed'!$A$2:$H$3167, 5, FALSE)</f>
        <v>44434</v>
      </c>
    </row>
    <row r="2137" hidden="1">
      <c r="A2137" s="9" t="s">
        <v>4415</v>
      </c>
      <c r="B2137" s="28">
        <v>44326.0</v>
      </c>
      <c r="C2137" s="9" t="s">
        <v>4416</v>
      </c>
      <c r="D2137" s="9" t="s">
        <v>58</v>
      </c>
      <c r="E2137" s="29">
        <v>44578.0</v>
      </c>
      <c r="F2137" s="29">
        <v>44589.0</v>
      </c>
      <c r="G2137" s="29">
        <v>44578.0</v>
      </c>
      <c r="H2137" s="29">
        <v>44417.0</v>
      </c>
      <c r="I2137" s="9" t="b">
        <v>1</v>
      </c>
      <c r="J2137" s="41" t="b">
        <f>VLOOKUP($A2137, 'Duplicate Preprint DOIs removed'!$A$2:$H$3167, 8, FALSE)</f>
        <v>1</v>
      </c>
      <c r="K2137" s="41" t="b">
        <f t="shared" si="1"/>
        <v>1</v>
      </c>
      <c r="L2137" s="42">
        <f>VLOOKUP($A2137, 'Duplicate Preprint DOIs removed'!$A$2:$H$3167, 5, FALSE)</f>
        <v>44578</v>
      </c>
    </row>
    <row r="2138" hidden="1">
      <c r="A2138" s="9" t="s">
        <v>4417</v>
      </c>
      <c r="B2138" s="28">
        <v>44326.0</v>
      </c>
      <c r="C2138" s="9" t="s">
        <v>4418</v>
      </c>
      <c r="D2138" s="9" t="s">
        <v>58</v>
      </c>
      <c r="E2138" s="29">
        <v>44977.0</v>
      </c>
      <c r="F2138" s="29">
        <v>44999.0</v>
      </c>
      <c r="G2138" s="29">
        <v>44977.0</v>
      </c>
      <c r="H2138" s="29">
        <v>44435.0</v>
      </c>
      <c r="I2138" s="9" t="b">
        <v>1</v>
      </c>
      <c r="J2138" s="41" t="b">
        <f>VLOOKUP($A2138, 'Duplicate Preprint DOIs removed'!$A$2:$H$3167, 8, FALSE)</f>
        <v>1</v>
      </c>
      <c r="K2138" s="41" t="b">
        <f t="shared" si="1"/>
        <v>1</v>
      </c>
      <c r="L2138" s="42">
        <f>VLOOKUP($A2138, 'Duplicate Preprint DOIs removed'!$A$2:$H$3167, 5, FALSE)</f>
        <v>44977</v>
      </c>
    </row>
    <row r="2139" hidden="1">
      <c r="A2139" s="9" t="s">
        <v>4419</v>
      </c>
      <c r="B2139" s="28">
        <v>44326.0</v>
      </c>
      <c r="C2139" s="9" t="s">
        <v>4420</v>
      </c>
      <c r="D2139" s="9" t="s">
        <v>58</v>
      </c>
      <c r="E2139" s="29">
        <v>44477.0</v>
      </c>
      <c r="F2139" s="29">
        <v>44488.0</v>
      </c>
      <c r="G2139" s="29">
        <v>44477.0</v>
      </c>
      <c r="H2139" s="29">
        <v>44445.0</v>
      </c>
      <c r="I2139" s="9" t="b">
        <v>1</v>
      </c>
      <c r="J2139" s="41" t="b">
        <f>VLOOKUP($A2139, 'Duplicate Preprint DOIs removed'!$A$2:$H$3167, 8, FALSE)</f>
        <v>1</v>
      </c>
      <c r="K2139" s="41" t="b">
        <f t="shared" si="1"/>
        <v>1</v>
      </c>
      <c r="L2139" s="42">
        <f>VLOOKUP($A2139, 'Duplicate Preprint DOIs removed'!$A$2:$H$3167, 5, FALSE)</f>
        <v>44477</v>
      </c>
    </row>
    <row r="2140" hidden="1">
      <c r="A2140" s="9" t="s">
        <v>4421</v>
      </c>
      <c r="B2140" s="28">
        <v>44326.0</v>
      </c>
      <c r="C2140" s="9" t="s">
        <v>4422</v>
      </c>
      <c r="D2140" s="9" t="s">
        <v>58</v>
      </c>
      <c r="E2140" s="29">
        <v>44466.0</v>
      </c>
      <c r="F2140" s="29">
        <v>44476.0</v>
      </c>
      <c r="G2140" s="29">
        <v>44466.0</v>
      </c>
      <c r="H2140" s="29">
        <v>44383.0</v>
      </c>
      <c r="I2140" s="9" t="b">
        <v>1</v>
      </c>
      <c r="J2140" s="41" t="b">
        <f>VLOOKUP($A2140, 'Duplicate Preprint DOIs removed'!$A$2:$H$3167, 8, FALSE)</f>
        <v>1</v>
      </c>
      <c r="K2140" s="41" t="b">
        <f t="shared" si="1"/>
        <v>1</v>
      </c>
      <c r="L2140" s="42">
        <f>VLOOKUP($A2140, 'Duplicate Preprint DOIs removed'!$A$2:$H$3167, 5, FALSE)</f>
        <v>44466</v>
      </c>
    </row>
    <row r="2141" hidden="1">
      <c r="A2141" s="9" t="s">
        <v>4423</v>
      </c>
      <c r="B2141" s="28">
        <v>44326.0</v>
      </c>
      <c r="C2141" s="9" t="s">
        <v>4424</v>
      </c>
      <c r="D2141" s="9" t="s">
        <v>58</v>
      </c>
      <c r="E2141" s="29">
        <v>44509.0</v>
      </c>
      <c r="F2141" s="29">
        <v>44529.0</v>
      </c>
      <c r="G2141" s="29">
        <v>44509.0</v>
      </c>
      <c r="H2141" s="29">
        <v>44469.0</v>
      </c>
      <c r="I2141" s="9" t="b">
        <v>1</v>
      </c>
      <c r="J2141" s="41" t="b">
        <f>VLOOKUP($A2141, 'Duplicate Preprint DOIs removed'!$A$2:$H$3167, 8, FALSE)</f>
        <v>1</v>
      </c>
      <c r="K2141" s="41" t="b">
        <f t="shared" si="1"/>
        <v>1</v>
      </c>
      <c r="L2141" s="42">
        <f>VLOOKUP($A2141, 'Duplicate Preprint DOIs removed'!$A$2:$H$3167, 5, FALSE)</f>
        <v>44509</v>
      </c>
    </row>
    <row r="2142" hidden="1">
      <c r="A2142" s="9" t="s">
        <v>4425</v>
      </c>
      <c r="B2142" s="28">
        <v>44324.0</v>
      </c>
      <c r="C2142" s="9" t="s">
        <v>4426</v>
      </c>
      <c r="D2142" s="9" t="s">
        <v>58</v>
      </c>
      <c r="E2142" s="29">
        <v>44480.0</v>
      </c>
      <c r="F2142" s="29">
        <v>44497.0</v>
      </c>
      <c r="G2142" s="29">
        <v>44480.0</v>
      </c>
      <c r="H2142" s="29">
        <v>44390.0</v>
      </c>
      <c r="I2142" s="9" t="b">
        <v>1</v>
      </c>
      <c r="J2142" s="41" t="b">
        <f>VLOOKUP($A2142, 'Duplicate Preprint DOIs removed'!$A$2:$H$3167, 8, FALSE)</f>
        <v>1</v>
      </c>
      <c r="K2142" s="41" t="b">
        <f t="shared" si="1"/>
        <v>1</v>
      </c>
      <c r="L2142" s="42">
        <f>VLOOKUP($A2142, 'Duplicate Preprint DOIs removed'!$A$2:$H$3167, 5, FALSE)</f>
        <v>44480</v>
      </c>
    </row>
    <row r="2143" hidden="1">
      <c r="A2143" s="9" t="s">
        <v>4427</v>
      </c>
      <c r="B2143" s="28">
        <v>44323.0</v>
      </c>
      <c r="C2143" s="9" t="s">
        <v>4428</v>
      </c>
      <c r="D2143" s="9" t="s">
        <v>58</v>
      </c>
      <c r="E2143" s="29">
        <v>44375.0</v>
      </c>
      <c r="F2143" s="29">
        <v>44385.0</v>
      </c>
      <c r="G2143" s="29">
        <v>44375.0</v>
      </c>
      <c r="H2143" s="29">
        <v>44357.0</v>
      </c>
      <c r="I2143" s="9" t="b">
        <v>1</v>
      </c>
      <c r="J2143" s="41" t="b">
        <f>VLOOKUP($A2143, 'Duplicate Preprint DOIs removed'!$A$2:$H$3167, 8, FALSE)</f>
        <v>1</v>
      </c>
      <c r="K2143" s="41" t="b">
        <f t="shared" si="1"/>
        <v>1</v>
      </c>
      <c r="L2143" s="42">
        <f>VLOOKUP($A2143, 'Duplicate Preprint DOIs removed'!$A$2:$H$3167, 5, FALSE)</f>
        <v>44375</v>
      </c>
    </row>
    <row r="2144" hidden="1">
      <c r="A2144" s="9" t="s">
        <v>199</v>
      </c>
      <c r="B2144" s="28">
        <v>44324.0</v>
      </c>
      <c r="C2144" s="9" t="s">
        <v>200</v>
      </c>
      <c r="D2144" s="9" t="s">
        <v>58</v>
      </c>
      <c r="E2144" s="29">
        <v>44477.0</v>
      </c>
      <c r="F2144" s="29">
        <v>44505.0</v>
      </c>
      <c r="G2144" s="29">
        <v>44477.0</v>
      </c>
      <c r="H2144" s="29">
        <v>44726.0</v>
      </c>
      <c r="I2144" s="9" t="b">
        <v>0</v>
      </c>
      <c r="J2144" s="41" t="b">
        <f>VLOOKUP($A2144, 'Duplicate Preprint DOIs removed'!$A$2:$H$3167, 8, FALSE)</f>
        <v>0</v>
      </c>
      <c r="K2144" s="41" t="b">
        <f t="shared" si="1"/>
        <v>1</v>
      </c>
      <c r="L2144" s="42" t="str">
        <f>VLOOKUP($A2144, 'Duplicate Preprint DOIs removed'!$A$2:$H$3167, 5, FALSE)</f>
        <v>#N/A</v>
      </c>
    </row>
    <row r="2145" hidden="1">
      <c r="A2145" s="9" t="s">
        <v>4429</v>
      </c>
      <c r="B2145" s="28">
        <v>44322.0</v>
      </c>
      <c r="C2145" s="9" t="s">
        <v>4430</v>
      </c>
      <c r="D2145" s="9" t="s">
        <v>58</v>
      </c>
      <c r="F2145" s="29">
        <v>44427.0</v>
      </c>
      <c r="G2145" s="29">
        <v>44427.0</v>
      </c>
      <c r="H2145" s="29">
        <v>44398.0</v>
      </c>
      <c r="I2145" s="9" t="b">
        <v>1</v>
      </c>
      <c r="J2145" s="41" t="b">
        <f>VLOOKUP($A2145, 'Duplicate Preprint DOIs removed'!$A$2:$H$3167, 8, FALSE)</f>
        <v>1</v>
      </c>
      <c r="K2145" s="41" t="b">
        <f t="shared" si="1"/>
        <v>1</v>
      </c>
      <c r="L2145" s="42">
        <f>VLOOKUP($A2145, 'Duplicate Preprint DOIs removed'!$A$2:$H$3167, 5, FALSE)</f>
        <v>44427</v>
      </c>
    </row>
    <row r="2146" hidden="1">
      <c r="A2146" s="9" t="s">
        <v>4431</v>
      </c>
      <c r="B2146" s="28">
        <v>44322.0</v>
      </c>
      <c r="C2146" s="9" t="s">
        <v>4432</v>
      </c>
      <c r="D2146" s="9" t="s">
        <v>58</v>
      </c>
      <c r="F2146" s="29">
        <v>44873.0</v>
      </c>
      <c r="G2146" s="29">
        <v>44873.0</v>
      </c>
      <c r="H2146" s="29">
        <v>44441.0</v>
      </c>
      <c r="I2146" s="9" t="b">
        <v>1</v>
      </c>
      <c r="J2146" s="41" t="b">
        <f>VLOOKUP($A2146, 'Duplicate Preprint DOIs removed'!$A$2:$H$3167, 8, FALSE)</f>
        <v>1</v>
      </c>
      <c r="K2146" s="41" t="b">
        <f t="shared" si="1"/>
        <v>1</v>
      </c>
      <c r="L2146" s="42">
        <f>VLOOKUP($A2146, 'Duplicate Preprint DOIs removed'!$A$2:$H$3167, 5, FALSE)</f>
        <v>44873</v>
      </c>
    </row>
    <row r="2147" hidden="1">
      <c r="A2147" s="9" t="s">
        <v>4433</v>
      </c>
      <c r="B2147" s="28">
        <v>44322.0</v>
      </c>
      <c r="C2147" s="9" t="s">
        <v>4434</v>
      </c>
      <c r="D2147" s="9" t="s">
        <v>58</v>
      </c>
      <c r="F2147" s="29">
        <v>44468.0</v>
      </c>
      <c r="G2147" s="29">
        <v>44468.0</v>
      </c>
      <c r="H2147" s="29">
        <v>44452.0</v>
      </c>
      <c r="I2147" s="9" t="b">
        <v>1</v>
      </c>
      <c r="J2147" s="41" t="b">
        <f>VLOOKUP($A2147, 'Duplicate Preprint DOIs removed'!$A$2:$H$3167, 8, FALSE)</f>
        <v>1</v>
      </c>
      <c r="K2147" s="41" t="b">
        <f t="shared" si="1"/>
        <v>1</v>
      </c>
      <c r="L2147" s="42">
        <f>VLOOKUP($A2147, 'Duplicate Preprint DOIs removed'!$A$2:$H$3167, 5, FALSE)</f>
        <v>44468</v>
      </c>
    </row>
    <row r="2148" hidden="1">
      <c r="A2148" s="9" t="s">
        <v>4435</v>
      </c>
      <c r="B2148" s="29">
        <v>44667.0</v>
      </c>
      <c r="C2148" s="9" t="s">
        <v>4436</v>
      </c>
      <c r="D2148" s="9" t="s">
        <v>58</v>
      </c>
      <c r="E2148" s="29">
        <v>44845.0</v>
      </c>
      <c r="F2148" s="29">
        <v>44867.0</v>
      </c>
      <c r="G2148" s="29">
        <v>44845.0</v>
      </c>
      <c r="H2148" s="29">
        <v>44827.0</v>
      </c>
      <c r="I2148" s="9" t="b">
        <v>1</v>
      </c>
      <c r="J2148" s="41" t="b">
        <f>VLOOKUP($A2148, 'Duplicate Preprint DOIs removed'!$A$2:$H$3167, 8, FALSE)</f>
        <v>1</v>
      </c>
      <c r="K2148" s="41" t="b">
        <f t="shared" si="1"/>
        <v>1</v>
      </c>
      <c r="L2148" s="42">
        <f>VLOOKUP($A2148, 'Duplicate Preprint DOIs removed'!$A$2:$H$3167, 5, FALSE)</f>
        <v>44845</v>
      </c>
    </row>
    <row r="2149" hidden="1">
      <c r="A2149" s="9" t="s">
        <v>4437</v>
      </c>
      <c r="B2149" s="29">
        <v>44395.0</v>
      </c>
      <c r="C2149" s="9" t="s">
        <v>4438</v>
      </c>
      <c r="D2149" s="9" t="s">
        <v>58</v>
      </c>
      <c r="E2149" s="29">
        <v>44587.0</v>
      </c>
      <c r="F2149" s="29">
        <v>44603.0</v>
      </c>
      <c r="G2149" s="29">
        <v>44587.0</v>
      </c>
      <c r="H2149" s="29">
        <v>44442.0</v>
      </c>
      <c r="I2149" s="9" t="b">
        <v>1</v>
      </c>
      <c r="J2149" s="41" t="b">
        <f>VLOOKUP($A2149, 'Duplicate Preprint DOIs removed'!$A$2:$H$3167, 8, FALSE)</f>
        <v>1</v>
      </c>
      <c r="K2149" s="41" t="b">
        <f t="shared" si="1"/>
        <v>1</v>
      </c>
      <c r="L2149" s="42">
        <f>VLOOKUP($A2149, 'Duplicate Preprint DOIs removed'!$A$2:$H$3167, 5, FALSE)</f>
        <v>44587</v>
      </c>
    </row>
    <row r="2150" hidden="1">
      <c r="A2150" s="9" t="s">
        <v>4439</v>
      </c>
      <c r="B2150" s="29">
        <v>44350.0</v>
      </c>
      <c r="C2150" s="9" t="s">
        <v>4440</v>
      </c>
      <c r="D2150" s="9" t="s">
        <v>58</v>
      </c>
      <c r="E2150" s="29">
        <v>44484.0</v>
      </c>
      <c r="F2150" s="29">
        <v>44512.0</v>
      </c>
      <c r="G2150" s="29">
        <v>44484.0</v>
      </c>
      <c r="H2150" s="29">
        <v>44426.0</v>
      </c>
      <c r="I2150" s="9" t="b">
        <v>1</v>
      </c>
      <c r="J2150" s="41" t="b">
        <f>VLOOKUP($A2150, 'Duplicate Preprint DOIs removed'!$A$2:$H$3167, 8, FALSE)</f>
        <v>1</v>
      </c>
      <c r="K2150" s="41" t="b">
        <f t="shared" si="1"/>
        <v>1</v>
      </c>
      <c r="L2150" s="42">
        <f>VLOOKUP($A2150, 'Duplicate Preprint DOIs removed'!$A$2:$H$3167, 5, FALSE)</f>
        <v>44484</v>
      </c>
    </row>
    <row r="2151" hidden="1">
      <c r="A2151" s="9" t="s">
        <v>4441</v>
      </c>
      <c r="B2151" s="28">
        <v>44321.0</v>
      </c>
      <c r="C2151" s="9" t="s">
        <v>4442</v>
      </c>
      <c r="D2151" s="9" t="s">
        <v>58</v>
      </c>
      <c r="F2151" s="29">
        <v>44474.0</v>
      </c>
      <c r="G2151" s="29">
        <v>44474.0</v>
      </c>
      <c r="H2151" s="28">
        <v>44328.0</v>
      </c>
      <c r="I2151" s="9" t="b">
        <v>1</v>
      </c>
      <c r="J2151" s="41" t="b">
        <f>VLOOKUP($A2151, 'Duplicate Preprint DOIs removed'!$A$2:$H$3167, 8, FALSE)</f>
        <v>1</v>
      </c>
      <c r="K2151" s="41" t="b">
        <f t="shared" si="1"/>
        <v>1</v>
      </c>
      <c r="L2151" s="42">
        <f>VLOOKUP($A2151, 'Duplicate Preprint DOIs removed'!$A$2:$H$3167, 5, FALSE)</f>
        <v>44474</v>
      </c>
    </row>
    <row r="2152" hidden="1">
      <c r="A2152" s="9" t="s">
        <v>4443</v>
      </c>
      <c r="B2152" s="28">
        <v>44321.0</v>
      </c>
      <c r="C2152" s="9" t="s">
        <v>4444</v>
      </c>
      <c r="D2152" s="9" t="s">
        <v>58</v>
      </c>
      <c r="E2152" s="29">
        <v>44454.0</v>
      </c>
      <c r="F2152" s="29">
        <v>44495.0</v>
      </c>
      <c r="G2152" s="29">
        <v>44454.0</v>
      </c>
      <c r="H2152" s="29">
        <v>44442.0</v>
      </c>
      <c r="I2152" s="9" t="b">
        <v>1</v>
      </c>
      <c r="J2152" s="41" t="b">
        <f>VLOOKUP($A2152, 'Duplicate Preprint DOIs removed'!$A$2:$H$3167, 8, FALSE)</f>
        <v>1</v>
      </c>
      <c r="K2152" s="41" t="b">
        <f t="shared" si="1"/>
        <v>1</v>
      </c>
      <c r="L2152" s="42">
        <f>VLOOKUP($A2152, 'Duplicate Preprint DOIs removed'!$A$2:$H$3167, 5, FALSE)</f>
        <v>44454</v>
      </c>
    </row>
    <row r="2153" hidden="1">
      <c r="A2153" s="9" t="s">
        <v>4445</v>
      </c>
      <c r="B2153" s="28">
        <v>44321.0</v>
      </c>
      <c r="C2153" s="9" t="s">
        <v>4446</v>
      </c>
      <c r="D2153" s="9" t="s">
        <v>58</v>
      </c>
      <c r="F2153" s="29">
        <v>44543.0</v>
      </c>
      <c r="G2153" s="29">
        <v>44543.0</v>
      </c>
      <c r="H2153" s="29">
        <v>44375.0</v>
      </c>
      <c r="I2153" s="9" t="b">
        <v>1</v>
      </c>
      <c r="J2153" s="41" t="b">
        <f>VLOOKUP($A2153, 'Duplicate Preprint DOIs removed'!$A$2:$H$3167, 8, FALSE)</f>
        <v>1</v>
      </c>
      <c r="K2153" s="41" t="b">
        <f t="shared" si="1"/>
        <v>1</v>
      </c>
      <c r="L2153" s="42">
        <f>VLOOKUP($A2153, 'Duplicate Preprint DOIs removed'!$A$2:$H$3167, 5, FALSE)</f>
        <v>44543</v>
      </c>
    </row>
    <row r="2154" hidden="1">
      <c r="A2154" s="9" t="s">
        <v>4447</v>
      </c>
      <c r="B2154" s="28">
        <v>44323.0</v>
      </c>
      <c r="C2154" s="9" t="s">
        <v>4448</v>
      </c>
      <c r="D2154" s="9" t="s">
        <v>58</v>
      </c>
      <c r="E2154" s="29">
        <v>44461.0</v>
      </c>
      <c r="F2154" s="29">
        <v>44475.0</v>
      </c>
      <c r="G2154" s="29">
        <v>44461.0</v>
      </c>
      <c r="H2154" s="29">
        <v>44390.0</v>
      </c>
      <c r="I2154" s="9" t="b">
        <v>1</v>
      </c>
      <c r="J2154" s="41" t="b">
        <f>VLOOKUP($A2154, 'Duplicate Preprint DOIs removed'!$A$2:$H$3167, 8, FALSE)</f>
        <v>1</v>
      </c>
      <c r="K2154" s="41" t="b">
        <f t="shared" si="1"/>
        <v>1</v>
      </c>
      <c r="L2154" s="42">
        <f>VLOOKUP($A2154, 'Duplicate Preprint DOIs removed'!$A$2:$H$3167, 5, FALSE)</f>
        <v>44461</v>
      </c>
    </row>
    <row r="2155" hidden="1">
      <c r="A2155" s="9" t="s">
        <v>4449</v>
      </c>
      <c r="B2155" s="28">
        <v>44321.0</v>
      </c>
      <c r="C2155" s="9" t="s">
        <v>4450</v>
      </c>
      <c r="D2155" s="9" t="s">
        <v>58</v>
      </c>
      <c r="E2155" s="29">
        <v>44487.0</v>
      </c>
      <c r="F2155" s="29">
        <v>44559.0</v>
      </c>
      <c r="G2155" s="29">
        <v>44487.0</v>
      </c>
      <c r="H2155" s="29">
        <v>44454.0</v>
      </c>
      <c r="I2155" s="9" t="b">
        <v>1</v>
      </c>
      <c r="J2155" s="41" t="b">
        <f>VLOOKUP($A2155, 'Duplicate Preprint DOIs removed'!$A$2:$H$3167, 8, FALSE)</f>
        <v>1</v>
      </c>
      <c r="K2155" s="41" t="b">
        <f t="shared" si="1"/>
        <v>1</v>
      </c>
      <c r="L2155" s="42">
        <f>VLOOKUP($A2155, 'Duplicate Preprint DOIs removed'!$A$2:$H$3167, 5, FALSE)</f>
        <v>44487</v>
      </c>
    </row>
    <row r="2156" hidden="1">
      <c r="A2156" s="9" t="s">
        <v>4451</v>
      </c>
      <c r="B2156" s="28">
        <v>44320.0</v>
      </c>
      <c r="C2156" s="9" t="s">
        <v>4452</v>
      </c>
      <c r="D2156" s="9" t="s">
        <v>58</v>
      </c>
      <c r="E2156" s="29">
        <v>44522.0</v>
      </c>
      <c r="F2156" s="29">
        <v>44532.0</v>
      </c>
      <c r="G2156" s="29">
        <v>44522.0</v>
      </c>
      <c r="H2156" s="29">
        <v>44375.0</v>
      </c>
      <c r="I2156" s="9" t="b">
        <v>1</v>
      </c>
      <c r="J2156" s="41" t="b">
        <f>VLOOKUP($A2156, 'Duplicate Preprint DOIs removed'!$A$2:$H$3167, 8, FALSE)</f>
        <v>1</v>
      </c>
      <c r="K2156" s="41" t="b">
        <f t="shared" si="1"/>
        <v>1</v>
      </c>
      <c r="L2156" s="42">
        <f>VLOOKUP($A2156, 'Duplicate Preprint DOIs removed'!$A$2:$H$3167, 5, FALSE)</f>
        <v>44522</v>
      </c>
    </row>
    <row r="2157" hidden="1">
      <c r="A2157" s="9" t="s">
        <v>4453</v>
      </c>
      <c r="B2157" s="28">
        <v>44320.0</v>
      </c>
      <c r="C2157" s="9" t="s">
        <v>4454</v>
      </c>
      <c r="D2157" s="9" t="s">
        <v>58</v>
      </c>
      <c r="E2157" s="29">
        <v>44446.0</v>
      </c>
      <c r="F2157" s="29">
        <v>44462.0</v>
      </c>
      <c r="G2157" s="29">
        <v>44446.0</v>
      </c>
      <c r="H2157" s="29">
        <v>44432.0</v>
      </c>
      <c r="I2157" s="9" t="b">
        <v>1</v>
      </c>
      <c r="J2157" s="41" t="b">
        <f>VLOOKUP($A2157, 'Duplicate Preprint DOIs removed'!$A$2:$H$3167, 8, FALSE)</f>
        <v>1</v>
      </c>
      <c r="K2157" s="41" t="b">
        <f t="shared" si="1"/>
        <v>1</v>
      </c>
      <c r="L2157" s="42">
        <f>VLOOKUP($A2157, 'Duplicate Preprint DOIs removed'!$A$2:$H$3167, 5, FALSE)</f>
        <v>44446</v>
      </c>
    </row>
    <row r="2158">
      <c r="A2158" s="9" t="s">
        <v>4455</v>
      </c>
      <c r="B2158" s="28">
        <v>44320.0</v>
      </c>
      <c r="C2158" s="9" t="s">
        <v>4456</v>
      </c>
      <c r="D2158" s="9" t="s">
        <v>58</v>
      </c>
      <c r="E2158" s="29">
        <v>45082.0</v>
      </c>
      <c r="F2158" s="29">
        <v>45099.0</v>
      </c>
      <c r="G2158" s="29">
        <v>45082.0</v>
      </c>
      <c r="H2158" s="29">
        <v>44985.0</v>
      </c>
      <c r="I2158" s="9" t="b">
        <v>1</v>
      </c>
      <c r="J2158" s="41" t="b">
        <f>VLOOKUP($A2158, 'Duplicate Preprint DOIs removed'!$A$2:$H$3167, 8, FALSE)</f>
        <v>0</v>
      </c>
      <c r="K2158" s="41" t="b">
        <f t="shared" si="1"/>
        <v>0</v>
      </c>
      <c r="L2158" s="42" t="str">
        <f>VLOOKUP($A2158, 'Duplicate Preprint DOIs removed'!$A$2:$H$3167, 5, FALSE)</f>
        <v>#N/A</v>
      </c>
    </row>
    <row r="2159" hidden="1">
      <c r="A2159" s="9" t="s">
        <v>4457</v>
      </c>
      <c r="B2159" s="28">
        <v>44320.0</v>
      </c>
      <c r="C2159" s="9" t="s">
        <v>4458</v>
      </c>
      <c r="D2159" s="9" t="s">
        <v>58</v>
      </c>
      <c r="E2159" s="29">
        <v>44427.0</v>
      </c>
      <c r="F2159" s="29">
        <v>44442.0</v>
      </c>
      <c r="G2159" s="29">
        <v>44427.0</v>
      </c>
      <c r="H2159" s="29">
        <v>44421.0</v>
      </c>
      <c r="I2159" s="9" t="b">
        <v>1</v>
      </c>
      <c r="J2159" s="41" t="b">
        <f>VLOOKUP($A2159, 'Duplicate Preprint DOIs removed'!$A$2:$H$3167, 8, FALSE)</f>
        <v>1</v>
      </c>
      <c r="K2159" s="41" t="b">
        <f t="shared" si="1"/>
        <v>1</v>
      </c>
      <c r="L2159" s="42">
        <f>VLOOKUP($A2159, 'Duplicate Preprint DOIs removed'!$A$2:$H$3167, 5, FALSE)</f>
        <v>44427</v>
      </c>
    </row>
    <row r="2160">
      <c r="A2160" s="9" t="s">
        <v>4459</v>
      </c>
      <c r="B2160" s="28">
        <v>44321.0</v>
      </c>
      <c r="C2160" s="9" t="s">
        <v>4460</v>
      </c>
      <c r="D2160" s="9" t="s">
        <v>58</v>
      </c>
      <c r="E2160" s="29">
        <v>44433.0</v>
      </c>
      <c r="F2160" s="29">
        <v>44455.0</v>
      </c>
      <c r="G2160" s="29">
        <v>44433.0</v>
      </c>
      <c r="H2160" s="29">
        <v>44385.0</v>
      </c>
      <c r="I2160" s="9" t="b">
        <v>1</v>
      </c>
      <c r="J2160" s="41" t="str">
        <f>VLOOKUP($A2160, 'Duplicate Preprint DOIs removed'!$A$2:$H$3167, 8, FALSE)</f>
        <v>#N/A</v>
      </c>
      <c r="K2160" s="41" t="str">
        <f t="shared" si="1"/>
        <v>#N/A</v>
      </c>
      <c r="L2160" s="41" t="str">
        <f>VLOOKUP($A2160, 'Duplicate Preprint DOIs removed'!$A$2:$H$3167, 5, FALSE)</f>
        <v>#N/A</v>
      </c>
    </row>
    <row r="2161" hidden="1">
      <c r="A2161" s="9" t="s">
        <v>4461</v>
      </c>
      <c r="B2161" s="28">
        <v>44323.0</v>
      </c>
      <c r="C2161" s="9" t="s">
        <v>4462</v>
      </c>
      <c r="D2161" s="9" t="s">
        <v>58</v>
      </c>
      <c r="F2161" s="29">
        <v>44432.0</v>
      </c>
      <c r="G2161" s="29">
        <v>44432.0</v>
      </c>
      <c r="H2161" s="29">
        <v>44385.0</v>
      </c>
      <c r="I2161" s="9" t="b">
        <v>1</v>
      </c>
      <c r="J2161" s="41" t="b">
        <f>VLOOKUP($A2161, 'Duplicate Preprint DOIs removed'!$A$2:$H$3167, 8, FALSE)</f>
        <v>1</v>
      </c>
      <c r="K2161" s="41" t="b">
        <f t="shared" si="1"/>
        <v>1</v>
      </c>
      <c r="L2161" s="42">
        <f>VLOOKUP($A2161, 'Duplicate Preprint DOIs removed'!$A$2:$H$3167, 5, FALSE)</f>
        <v>44432</v>
      </c>
    </row>
    <row r="2162" hidden="1">
      <c r="A2162" s="9" t="s">
        <v>4463</v>
      </c>
      <c r="B2162" s="28">
        <v>44320.0</v>
      </c>
      <c r="C2162" s="9" t="s">
        <v>4464</v>
      </c>
      <c r="D2162" s="9" t="s">
        <v>58</v>
      </c>
      <c r="E2162" s="29">
        <v>44596.0</v>
      </c>
      <c r="F2162" s="29">
        <v>44638.0</v>
      </c>
      <c r="G2162" s="29">
        <v>44596.0</v>
      </c>
      <c r="H2162" s="29">
        <v>44517.0</v>
      </c>
      <c r="I2162" s="9" t="b">
        <v>1</v>
      </c>
      <c r="J2162" s="41" t="b">
        <f>VLOOKUP($A2162, 'Duplicate Preprint DOIs removed'!$A$2:$H$3167, 8, FALSE)</f>
        <v>1</v>
      </c>
      <c r="K2162" s="41" t="b">
        <f t="shared" si="1"/>
        <v>1</v>
      </c>
      <c r="L2162" s="42">
        <f>VLOOKUP($A2162, 'Duplicate Preprint DOIs removed'!$A$2:$H$3167, 5, FALSE)</f>
        <v>44596</v>
      </c>
    </row>
    <row r="2163" hidden="1">
      <c r="A2163" s="9" t="s">
        <v>4465</v>
      </c>
      <c r="B2163" s="28">
        <v>44320.0</v>
      </c>
      <c r="C2163" s="9" t="s">
        <v>4466</v>
      </c>
      <c r="D2163" s="9" t="s">
        <v>58</v>
      </c>
      <c r="F2163" s="29">
        <v>44810.0</v>
      </c>
      <c r="G2163" s="29">
        <v>44810.0</v>
      </c>
      <c r="H2163" s="29">
        <v>44782.0</v>
      </c>
      <c r="I2163" s="9" t="b">
        <v>1</v>
      </c>
      <c r="J2163" s="41" t="b">
        <f>VLOOKUP($A2163, 'Duplicate Preprint DOIs removed'!$A$2:$H$3167, 8, FALSE)</f>
        <v>1</v>
      </c>
      <c r="K2163" s="41" t="b">
        <f t="shared" si="1"/>
        <v>1</v>
      </c>
      <c r="L2163" s="42">
        <f>VLOOKUP($A2163, 'Duplicate Preprint DOIs removed'!$A$2:$H$3167, 5, FALSE)</f>
        <v>44810</v>
      </c>
    </row>
    <row r="2164" hidden="1">
      <c r="A2164" s="9" t="s">
        <v>4467</v>
      </c>
      <c r="B2164" s="28">
        <v>44330.0</v>
      </c>
      <c r="C2164" s="9" t="s">
        <v>4468</v>
      </c>
      <c r="D2164" s="9" t="s">
        <v>58</v>
      </c>
      <c r="F2164" s="29">
        <v>44439.0</v>
      </c>
      <c r="G2164" s="29">
        <v>44439.0</v>
      </c>
      <c r="H2164" s="29">
        <v>44420.0</v>
      </c>
      <c r="I2164" s="9" t="b">
        <v>1</v>
      </c>
      <c r="J2164" s="41" t="b">
        <f>VLOOKUP($A2164, 'Duplicate Preprint DOIs removed'!$A$2:$H$3167, 8, FALSE)</f>
        <v>1</v>
      </c>
      <c r="K2164" s="41" t="b">
        <f t="shared" si="1"/>
        <v>1</v>
      </c>
      <c r="L2164" s="42">
        <f>VLOOKUP($A2164, 'Duplicate Preprint DOIs removed'!$A$2:$H$3167, 5, FALSE)</f>
        <v>44439</v>
      </c>
    </row>
    <row r="2165" hidden="1">
      <c r="A2165" s="9" t="s">
        <v>4469</v>
      </c>
      <c r="B2165" s="28">
        <v>44319.0</v>
      </c>
      <c r="C2165" s="9" t="s">
        <v>4470</v>
      </c>
      <c r="D2165" s="9" t="s">
        <v>58</v>
      </c>
      <c r="F2165" s="29">
        <v>44523.0</v>
      </c>
      <c r="G2165" s="29">
        <v>44523.0</v>
      </c>
      <c r="H2165" s="29">
        <v>44501.0</v>
      </c>
      <c r="I2165" s="9" t="b">
        <v>1</v>
      </c>
      <c r="J2165" s="41" t="b">
        <f>VLOOKUP($A2165, 'Duplicate Preprint DOIs removed'!$A$2:$H$3167, 8, FALSE)</f>
        <v>1</v>
      </c>
      <c r="K2165" s="41" t="b">
        <f t="shared" si="1"/>
        <v>1</v>
      </c>
      <c r="L2165" s="42">
        <f>VLOOKUP($A2165, 'Duplicate Preprint DOIs removed'!$A$2:$H$3167, 5, FALSE)</f>
        <v>44523</v>
      </c>
    </row>
    <row r="2166" hidden="1">
      <c r="A2166" s="9" t="s">
        <v>4471</v>
      </c>
      <c r="B2166" s="28">
        <v>44319.0</v>
      </c>
      <c r="C2166" s="9" t="s">
        <v>4472</v>
      </c>
      <c r="D2166" s="9" t="s">
        <v>58</v>
      </c>
      <c r="E2166" s="29">
        <v>44392.0</v>
      </c>
      <c r="F2166" s="29">
        <v>44399.0</v>
      </c>
      <c r="G2166" s="29">
        <v>44392.0</v>
      </c>
      <c r="H2166" s="29">
        <v>44368.0</v>
      </c>
      <c r="I2166" s="9" t="b">
        <v>1</v>
      </c>
      <c r="J2166" s="41" t="b">
        <f>VLOOKUP($A2166, 'Duplicate Preprint DOIs removed'!$A$2:$H$3167, 8, FALSE)</f>
        <v>1</v>
      </c>
      <c r="K2166" s="41" t="b">
        <f t="shared" si="1"/>
        <v>1</v>
      </c>
      <c r="L2166" s="42">
        <f>VLOOKUP($A2166, 'Duplicate Preprint DOIs removed'!$A$2:$H$3167, 5, FALSE)</f>
        <v>44392</v>
      </c>
    </row>
    <row r="2167" hidden="1">
      <c r="A2167" s="9" t="s">
        <v>4473</v>
      </c>
      <c r="B2167" s="29">
        <v>44379.0</v>
      </c>
      <c r="C2167" s="9" t="s">
        <v>4474</v>
      </c>
      <c r="D2167" s="9" t="s">
        <v>58</v>
      </c>
      <c r="E2167" s="29">
        <v>44532.0</v>
      </c>
      <c r="F2167" s="29">
        <v>44567.0</v>
      </c>
      <c r="G2167" s="29">
        <v>44532.0</v>
      </c>
      <c r="H2167" s="29">
        <v>44491.0</v>
      </c>
      <c r="I2167" s="9" t="b">
        <v>1</v>
      </c>
      <c r="J2167" s="41" t="b">
        <f>VLOOKUP($A2167, 'Duplicate Preprint DOIs removed'!$A$2:$H$3167, 8, FALSE)</f>
        <v>1</v>
      </c>
      <c r="K2167" s="41" t="b">
        <f t="shared" si="1"/>
        <v>1</v>
      </c>
      <c r="L2167" s="42">
        <f>VLOOKUP($A2167, 'Duplicate Preprint DOIs removed'!$A$2:$H$3167, 5, FALSE)</f>
        <v>44532</v>
      </c>
    </row>
    <row r="2168" hidden="1">
      <c r="A2168" s="9" t="s">
        <v>4475</v>
      </c>
      <c r="B2168" s="28">
        <v>44318.0</v>
      </c>
      <c r="C2168" s="9" t="s">
        <v>4476</v>
      </c>
      <c r="D2168" s="9" t="s">
        <v>58</v>
      </c>
      <c r="E2168" s="29">
        <v>44732.0</v>
      </c>
      <c r="F2168" s="29">
        <v>44770.0</v>
      </c>
      <c r="G2168" s="29">
        <v>44732.0</v>
      </c>
      <c r="H2168" s="29">
        <v>44385.0</v>
      </c>
      <c r="I2168" s="9" t="b">
        <v>1</v>
      </c>
      <c r="J2168" s="41" t="b">
        <f>VLOOKUP($A2168, 'Duplicate Preprint DOIs removed'!$A$2:$H$3167, 8, FALSE)</f>
        <v>1</v>
      </c>
      <c r="K2168" s="41" t="b">
        <f t="shared" si="1"/>
        <v>1</v>
      </c>
      <c r="L2168" s="42">
        <f>VLOOKUP($A2168, 'Duplicate Preprint DOIs removed'!$A$2:$H$3167, 5, FALSE)</f>
        <v>44732</v>
      </c>
    </row>
    <row r="2169" hidden="1">
      <c r="A2169" s="9" t="s">
        <v>4477</v>
      </c>
      <c r="B2169" s="28">
        <v>44318.0</v>
      </c>
      <c r="C2169" s="9" t="s">
        <v>4478</v>
      </c>
      <c r="D2169" s="9" t="s">
        <v>58</v>
      </c>
      <c r="E2169" s="29">
        <v>44440.0</v>
      </c>
      <c r="F2169" s="29">
        <v>44461.0</v>
      </c>
      <c r="G2169" s="29">
        <v>44440.0</v>
      </c>
      <c r="H2169" s="29">
        <v>44435.0</v>
      </c>
      <c r="I2169" s="9" t="b">
        <v>1</v>
      </c>
      <c r="J2169" s="41" t="b">
        <f>VLOOKUP($A2169, 'Duplicate Preprint DOIs removed'!$A$2:$H$3167, 8, FALSE)</f>
        <v>1</v>
      </c>
      <c r="K2169" s="41" t="b">
        <f t="shared" si="1"/>
        <v>1</v>
      </c>
      <c r="L2169" s="42">
        <f>VLOOKUP($A2169, 'Duplicate Preprint DOIs removed'!$A$2:$H$3167, 5, FALSE)</f>
        <v>44440</v>
      </c>
    </row>
    <row r="2170" hidden="1">
      <c r="A2170" s="9" t="s">
        <v>4479</v>
      </c>
      <c r="B2170" s="28">
        <v>44318.0</v>
      </c>
      <c r="C2170" s="9" t="s">
        <v>4480</v>
      </c>
      <c r="D2170" s="9" t="s">
        <v>58</v>
      </c>
      <c r="F2170" s="29">
        <v>44580.0</v>
      </c>
      <c r="G2170" s="29">
        <v>44580.0</v>
      </c>
      <c r="H2170" s="28">
        <v>44327.0</v>
      </c>
      <c r="I2170" s="9" t="b">
        <v>1</v>
      </c>
      <c r="J2170" s="41" t="b">
        <f>VLOOKUP($A2170, 'Duplicate Preprint DOIs removed'!$A$2:$H$3167, 8, FALSE)</f>
        <v>1</v>
      </c>
      <c r="K2170" s="41" t="b">
        <f t="shared" si="1"/>
        <v>1</v>
      </c>
      <c r="L2170" s="42">
        <f>VLOOKUP($A2170, 'Duplicate Preprint DOIs removed'!$A$2:$H$3167, 5, FALSE)</f>
        <v>44580</v>
      </c>
    </row>
    <row r="2171" hidden="1">
      <c r="A2171" s="9" t="s">
        <v>4481</v>
      </c>
      <c r="B2171" s="28">
        <v>44318.0</v>
      </c>
      <c r="C2171" s="9" t="s">
        <v>4482</v>
      </c>
      <c r="D2171" s="9" t="s">
        <v>58</v>
      </c>
      <c r="F2171" s="29">
        <v>44502.0</v>
      </c>
      <c r="G2171" s="29">
        <v>44502.0</v>
      </c>
      <c r="H2171" s="29">
        <v>44403.0</v>
      </c>
      <c r="I2171" s="9" t="b">
        <v>1</v>
      </c>
      <c r="J2171" s="41" t="b">
        <f>VLOOKUP($A2171, 'Duplicate Preprint DOIs removed'!$A$2:$H$3167, 8, FALSE)</f>
        <v>1</v>
      </c>
      <c r="K2171" s="41" t="b">
        <f t="shared" si="1"/>
        <v>1</v>
      </c>
      <c r="L2171" s="42">
        <f>VLOOKUP($A2171, 'Duplicate Preprint DOIs removed'!$A$2:$H$3167, 5, FALSE)</f>
        <v>44502</v>
      </c>
    </row>
    <row r="2172" hidden="1">
      <c r="A2172" s="9" t="s">
        <v>4483</v>
      </c>
      <c r="B2172" s="28">
        <v>44318.0</v>
      </c>
      <c r="C2172" s="9" t="s">
        <v>4484</v>
      </c>
      <c r="D2172" s="9" t="s">
        <v>58</v>
      </c>
      <c r="F2172" s="29">
        <v>44621.0</v>
      </c>
      <c r="G2172" s="29">
        <v>44621.0</v>
      </c>
      <c r="H2172" s="29">
        <v>44399.0</v>
      </c>
      <c r="I2172" s="9" t="b">
        <v>1</v>
      </c>
      <c r="J2172" s="41" t="b">
        <f>VLOOKUP($A2172, 'Duplicate Preprint DOIs removed'!$A$2:$H$3167, 8, FALSE)</f>
        <v>1</v>
      </c>
      <c r="K2172" s="41" t="b">
        <f t="shared" si="1"/>
        <v>1</v>
      </c>
      <c r="L2172" s="42">
        <f>VLOOKUP($A2172, 'Duplicate Preprint DOIs removed'!$A$2:$H$3167, 5, FALSE)</f>
        <v>44621</v>
      </c>
    </row>
    <row r="2173" hidden="1">
      <c r="A2173" s="9" t="s">
        <v>4485</v>
      </c>
      <c r="B2173" s="28">
        <v>44318.0</v>
      </c>
      <c r="C2173" s="9" t="s">
        <v>4486</v>
      </c>
      <c r="D2173" s="9" t="s">
        <v>58</v>
      </c>
      <c r="E2173" s="29">
        <v>44452.0</v>
      </c>
      <c r="F2173" s="29">
        <v>44502.0</v>
      </c>
      <c r="G2173" s="29">
        <v>44452.0</v>
      </c>
      <c r="H2173" s="29">
        <v>44442.0</v>
      </c>
      <c r="I2173" s="9" t="b">
        <v>1</v>
      </c>
      <c r="J2173" s="41" t="b">
        <f>VLOOKUP($A2173, 'Duplicate Preprint DOIs removed'!$A$2:$H$3167, 8, FALSE)</f>
        <v>1</v>
      </c>
      <c r="K2173" s="41" t="b">
        <f t="shared" si="1"/>
        <v>1</v>
      </c>
      <c r="L2173" s="42">
        <f>VLOOKUP($A2173, 'Duplicate Preprint DOIs removed'!$A$2:$H$3167, 5, FALSE)</f>
        <v>44452</v>
      </c>
    </row>
    <row r="2174" hidden="1">
      <c r="A2174" s="9" t="s">
        <v>4487</v>
      </c>
      <c r="B2174" s="28">
        <v>44317.0</v>
      </c>
      <c r="C2174" s="9" t="s">
        <v>4488</v>
      </c>
      <c r="D2174" s="9" t="s">
        <v>58</v>
      </c>
      <c r="E2174" s="29">
        <v>44617.0</v>
      </c>
      <c r="F2174" s="29">
        <v>44634.0</v>
      </c>
      <c r="G2174" s="29">
        <v>44617.0</v>
      </c>
      <c r="H2174" s="28">
        <v>44336.0</v>
      </c>
      <c r="I2174" s="9" t="b">
        <v>1</v>
      </c>
      <c r="J2174" s="41" t="b">
        <f>VLOOKUP($A2174, 'Duplicate Preprint DOIs removed'!$A$2:$H$3167, 8, FALSE)</f>
        <v>1</v>
      </c>
      <c r="K2174" s="41" t="b">
        <f t="shared" si="1"/>
        <v>1</v>
      </c>
      <c r="L2174" s="42">
        <f>VLOOKUP($A2174, 'Duplicate Preprint DOIs removed'!$A$2:$H$3167, 5, FALSE)</f>
        <v>44617</v>
      </c>
    </row>
    <row r="2175" hidden="1">
      <c r="A2175" s="9" t="s">
        <v>4489</v>
      </c>
      <c r="B2175" s="28">
        <v>44317.0</v>
      </c>
      <c r="C2175" s="9" t="s">
        <v>4490</v>
      </c>
      <c r="D2175" s="9" t="s">
        <v>58</v>
      </c>
      <c r="F2175" s="29">
        <v>44482.0</v>
      </c>
      <c r="G2175" s="29">
        <v>44482.0</v>
      </c>
      <c r="H2175" s="29">
        <v>44431.0</v>
      </c>
      <c r="I2175" s="9" t="b">
        <v>1</v>
      </c>
      <c r="J2175" s="41" t="b">
        <f>VLOOKUP($A2175, 'Duplicate Preprint DOIs removed'!$A$2:$H$3167, 8, FALSE)</f>
        <v>1</v>
      </c>
      <c r="K2175" s="41" t="b">
        <f t="shared" si="1"/>
        <v>1</v>
      </c>
      <c r="L2175" s="42">
        <f>VLOOKUP($A2175, 'Duplicate Preprint DOIs removed'!$A$2:$H$3167, 5, FALSE)</f>
        <v>44482</v>
      </c>
    </row>
    <row r="2176" hidden="1">
      <c r="A2176" s="9" t="s">
        <v>4491</v>
      </c>
      <c r="B2176" s="28">
        <v>44333.0</v>
      </c>
      <c r="C2176" s="9" t="s">
        <v>4492</v>
      </c>
      <c r="D2176" s="9" t="s">
        <v>58</v>
      </c>
      <c r="E2176" s="29">
        <v>44427.0</v>
      </c>
      <c r="F2176" s="29">
        <v>44454.0</v>
      </c>
      <c r="G2176" s="29">
        <v>44427.0</v>
      </c>
      <c r="H2176" s="29">
        <v>44406.0</v>
      </c>
      <c r="I2176" s="9" t="b">
        <v>1</v>
      </c>
      <c r="J2176" s="41" t="b">
        <f>VLOOKUP($A2176, 'Duplicate Preprint DOIs removed'!$A$2:$H$3167, 8, FALSE)</f>
        <v>1</v>
      </c>
      <c r="K2176" s="41" t="b">
        <f t="shared" si="1"/>
        <v>1</v>
      </c>
      <c r="L2176" s="42">
        <f>VLOOKUP($A2176, 'Duplicate Preprint DOIs removed'!$A$2:$H$3167, 5, FALSE)</f>
        <v>44427</v>
      </c>
    </row>
    <row r="2177" hidden="1">
      <c r="A2177" s="9" t="s">
        <v>4493</v>
      </c>
      <c r="B2177" s="29">
        <v>44316.0</v>
      </c>
      <c r="C2177" s="9" t="s">
        <v>4494</v>
      </c>
      <c r="D2177" s="9" t="s">
        <v>58</v>
      </c>
      <c r="E2177" s="29">
        <v>44578.0</v>
      </c>
      <c r="F2177" s="29">
        <v>44586.0</v>
      </c>
      <c r="G2177" s="29">
        <v>44578.0</v>
      </c>
      <c r="H2177" s="29">
        <v>44404.0</v>
      </c>
      <c r="I2177" s="9" t="b">
        <v>1</v>
      </c>
      <c r="J2177" s="41" t="b">
        <f>VLOOKUP($A2177, 'Duplicate Preprint DOIs removed'!$A$2:$H$3167, 8, FALSE)</f>
        <v>1</v>
      </c>
      <c r="K2177" s="41" t="b">
        <f t="shared" si="1"/>
        <v>1</v>
      </c>
      <c r="L2177" s="42">
        <f>VLOOKUP($A2177, 'Duplicate Preprint DOIs removed'!$A$2:$H$3167, 5, FALSE)</f>
        <v>44578</v>
      </c>
    </row>
    <row r="2178" hidden="1">
      <c r="A2178" s="9" t="s">
        <v>4495</v>
      </c>
      <c r="B2178" s="29">
        <v>44316.0</v>
      </c>
      <c r="C2178" s="9" t="s">
        <v>4496</v>
      </c>
      <c r="D2178" s="9" t="s">
        <v>58</v>
      </c>
      <c r="F2178" s="29">
        <v>44615.0</v>
      </c>
      <c r="G2178" s="29">
        <v>44615.0</v>
      </c>
      <c r="H2178" s="29">
        <v>44420.0</v>
      </c>
      <c r="I2178" s="9" t="b">
        <v>1</v>
      </c>
      <c r="J2178" s="41" t="b">
        <f>VLOOKUP($A2178, 'Duplicate Preprint DOIs removed'!$A$2:$H$3167, 8, FALSE)</f>
        <v>1</v>
      </c>
      <c r="K2178" s="41" t="b">
        <f t="shared" si="1"/>
        <v>1</v>
      </c>
      <c r="L2178" s="42">
        <f>VLOOKUP($A2178, 'Duplicate Preprint DOIs removed'!$A$2:$H$3167, 5, FALSE)</f>
        <v>44615</v>
      </c>
    </row>
    <row r="2179" hidden="1">
      <c r="A2179" s="9" t="s">
        <v>4497</v>
      </c>
      <c r="B2179" s="29">
        <v>44316.0</v>
      </c>
      <c r="C2179" s="9" t="s">
        <v>4498</v>
      </c>
      <c r="D2179" s="9" t="s">
        <v>58</v>
      </c>
      <c r="F2179" s="29">
        <v>44754.0</v>
      </c>
      <c r="G2179" s="29">
        <v>44754.0</v>
      </c>
      <c r="H2179" s="29">
        <v>44651.0</v>
      </c>
      <c r="I2179" s="9" t="b">
        <v>1</v>
      </c>
      <c r="J2179" s="41" t="b">
        <f>VLOOKUP($A2179, 'Duplicate Preprint DOIs removed'!$A$2:$H$3167, 8, FALSE)</f>
        <v>1</v>
      </c>
      <c r="K2179" s="41" t="b">
        <f t="shared" si="1"/>
        <v>1</v>
      </c>
      <c r="L2179" s="42">
        <f>VLOOKUP($A2179, 'Duplicate Preprint DOIs removed'!$A$2:$H$3167, 5, FALSE)</f>
        <v>44754</v>
      </c>
    </row>
    <row r="2180" hidden="1">
      <c r="A2180" s="9" t="s">
        <v>4499</v>
      </c>
      <c r="B2180" s="29">
        <v>44315.0</v>
      </c>
      <c r="C2180" s="9" t="s">
        <v>4500</v>
      </c>
      <c r="D2180" s="9" t="s">
        <v>58</v>
      </c>
      <c r="E2180" s="29">
        <v>44529.0</v>
      </c>
      <c r="F2180" s="29">
        <v>44536.0</v>
      </c>
      <c r="G2180" s="29">
        <v>44529.0</v>
      </c>
      <c r="H2180" s="29">
        <v>44440.0</v>
      </c>
      <c r="I2180" s="9" t="b">
        <v>1</v>
      </c>
      <c r="J2180" s="41" t="b">
        <f>VLOOKUP($A2180, 'Duplicate Preprint DOIs removed'!$A$2:$H$3167, 8, FALSE)</f>
        <v>1</v>
      </c>
      <c r="K2180" s="41" t="b">
        <f t="shared" si="1"/>
        <v>1</v>
      </c>
      <c r="L2180" s="42">
        <f>VLOOKUP($A2180, 'Duplicate Preprint DOIs removed'!$A$2:$H$3167, 5, FALSE)</f>
        <v>44529</v>
      </c>
    </row>
    <row r="2181" hidden="1">
      <c r="A2181" s="9" t="s">
        <v>4501</v>
      </c>
      <c r="B2181" s="29">
        <v>44315.0</v>
      </c>
      <c r="C2181" s="9" t="s">
        <v>4502</v>
      </c>
      <c r="D2181" s="9" t="s">
        <v>58</v>
      </c>
      <c r="E2181" s="29">
        <v>44431.0</v>
      </c>
      <c r="F2181" s="29">
        <v>44440.0</v>
      </c>
      <c r="G2181" s="29">
        <v>44431.0</v>
      </c>
      <c r="H2181" s="29">
        <v>44414.0</v>
      </c>
      <c r="I2181" s="9" t="b">
        <v>1</v>
      </c>
      <c r="J2181" s="41" t="b">
        <f>VLOOKUP($A2181, 'Duplicate Preprint DOIs removed'!$A$2:$H$3167, 8, FALSE)</f>
        <v>1</v>
      </c>
      <c r="K2181" s="41" t="b">
        <f t="shared" si="1"/>
        <v>1</v>
      </c>
      <c r="L2181" s="42">
        <f>VLOOKUP($A2181, 'Duplicate Preprint DOIs removed'!$A$2:$H$3167, 5, FALSE)</f>
        <v>44431</v>
      </c>
    </row>
    <row r="2182" hidden="1">
      <c r="A2182" s="9" t="s">
        <v>4503</v>
      </c>
      <c r="B2182" s="29">
        <v>44316.0</v>
      </c>
      <c r="C2182" s="9" t="s">
        <v>4504</v>
      </c>
      <c r="D2182" s="9" t="s">
        <v>58</v>
      </c>
      <c r="F2182" s="29">
        <v>44453.0</v>
      </c>
      <c r="G2182" s="29">
        <v>44453.0</v>
      </c>
      <c r="H2182" s="29">
        <v>44369.0</v>
      </c>
      <c r="I2182" s="9" t="b">
        <v>1</v>
      </c>
      <c r="J2182" s="41" t="b">
        <f>VLOOKUP($A2182, 'Duplicate Preprint DOIs removed'!$A$2:$H$3167, 8, FALSE)</f>
        <v>1</v>
      </c>
      <c r="K2182" s="41" t="b">
        <f t="shared" si="1"/>
        <v>1</v>
      </c>
      <c r="L2182" s="42">
        <f>VLOOKUP($A2182, 'Duplicate Preprint DOIs removed'!$A$2:$H$3167, 5, FALSE)</f>
        <v>44453</v>
      </c>
    </row>
    <row r="2183" hidden="1">
      <c r="A2183" s="9" t="s">
        <v>4505</v>
      </c>
      <c r="B2183" s="29">
        <v>44316.0</v>
      </c>
      <c r="C2183" s="9" t="s">
        <v>4506</v>
      </c>
      <c r="D2183" s="9" t="s">
        <v>58</v>
      </c>
      <c r="E2183" s="29">
        <v>44718.0</v>
      </c>
      <c r="F2183" s="29">
        <v>44735.0</v>
      </c>
      <c r="G2183" s="29">
        <v>44718.0</v>
      </c>
      <c r="H2183" s="29">
        <v>44435.0</v>
      </c>
      <c r="I2183" s="9" t="b">
        <v>1</v>
      </c>
      <c r="J2183" s="41" t="b">
        <f>VLOOKUP($A2183, 'Duplicate Preprint DOIs removed'!$A$2:$H$3167, 8, FALSE)</f>
        <v>1</v>
      </c>
      <c r="K2183" s="41" t="b">
        <f t="shared" si="1"/>
        <v>1</v>
      </c>
      <c r="L2183" s="42">
        <f>VLOOKUP($A2183, 'Duplicate Preprint DOIs removed'!$A$2:$H$3167, 5, FALSE)</f>
        <v>44718</v>
      </c>
    </row>
    <row r="2184" hidden="1">
      <c r="A2184" s="9" t="s">
        <v>4507</v>
      </c>
      <c r="B2184" s="29">
        <v>44410.0</v>
      </c>
      <c r="C2184" s="9" t="s">
        <v>4508</v>
      </c>
      <c r="D2184" s="9" t="s">
        <v>58</v>
      </c>
      <c r="E2184" s="29">
        <v>44581.0</v>
      </c>
      <c r="F2184" s="29">
        <v>44599.0</v>
      </c>
      <c r="G2184" s="29">
        <v>44581.0</v>
      </c>
      <c r="H2184" s="29">
        <v>44480.0</v>
      </c>
      <c r="I2184" s="9" t="b">
        <v>1</v>
      </c>
      <c r="J2184" s="41" t="b">
        <f>VLOOKUP($A2184, 'Duplicate Preprint DOIs removed'!$A$2:$H$3167, 8, FALSE)</f>
        <v>1</v>
      </c>
      <c r="K2184" s="41" t="b">
        <f t="shared" si="1"/>
        <v>1</v>
      </c>
      <c r="L2184" s="42">
        <f>VLOOKUP($A2184, 'Duplicate Preprint DOIs removed'!$A$2:$H$3167, 5, FALSE)</f>
        <v>44581</v>
      </c>
    </row>
    <row r="2185" hidden="1">
      <c r="A2185" s="9" t="s">
        <v>4509</v>
      </c>
      <c r="B2185" s="29">
        <v>44440.0</v>
      </c>
      <c r="C2185" s="9" t="s">
        <v>4510</v>
      </c>
      <c r="D2185" s="9" t="s">
        <v>58</v>
      </c>
      <c r="E2185" s="29">
        <v>44581.0</v>
      </c>
      <c r="F2185" s="29">
        <v>44595.0</v>
      </c>
      <c r="G2185" s="29">
        <v>44581.0</v>
      </c>
      <c r="H2185" s="29">
        <v>44531.0</v>
      </c>
      <c r="I2185" s="9" t="b">
        <v>1</v>
      </c>
      <c r="J2185" s="41" t="b">
        <f>VLOOKUP($A2185, 'Duplicate Preprint DOIs removed'!$A$2:$H$3167, 8, FALSE)</f>
        <v>1</v>
      </c>
      <c r="K2185" s="41" t="b">
        <f t="shared" si="1"/>
        <v>1</v>
      </c>
      <c r="L2185" s="42">
        <f>VLOOKUP($A2185, 'Duplicate Preprint DOIs removed'!$A$2:$H$3167, 5, FALSE)</f>
        <v>44581</v>
      </c>
    </row>
    <row r="2186" hidden="1">
      <c r="A2186" s="9" t="s">
        <v>4511</v>
      </c>
      <c r="B2186" s="29">
        <v>44314.0</v>
      </c>
      <c r="C2186" s="9" t="s">
        <v>4512</v>
      </c>
      <c r="D2186" s="9" t="s">
        <v>58</v>
      </c>
      <c r="E2186" s="29">
        <v>44405.0</v>
      </c>
      <c r="F2186" s="29">
        <v>44413.0</v>
      </c>
      <c r="G2186" s="29">
        <v>44405.0</v>
      </c>
      <c r="H2186" s="29">
        <v>44404.0</v>
      </c>
      <c r="I2186" s="9" t="b">
        <v>1</v>
      </c>
      <c r="J2186" s="41" t="b">
        <f>VLOOKUP($A2186, 'Duplicate Preprint DOIs removed'!$A$2:$H$3167, 8, FALSE)</f>
        <v>1</v>
      </c>
      <c r="K2186" s="41" t="b">
        <f t="shared" si="1"/>
        <v>1</v>
      </c>
      <c r="L2186" s="42">
        <f>VLOOKUP($A2186, 'Duplicate Preprint DOIs removed'!$A$2:$H$3167, 5, FALSE)</f>
        <v>44405</v>
      </c>
    </row>
    <row r="2187" hidden="1">
      <c r="A2187" s="9" t="s">
        <v>4513</v>
      </c>
      <c r="B2187" s="29">
        <v>44454.0</v>
      </c>
      <c r="C2187" s="9" t="s">
        <v>4514</v>
      </c>
      <c r="D2187" s="9" t="s">
        <v>58</v>
      </c>
      <c r="E2187" s="29">
        <v>44621.0</v>
      </c>
      <c r="F2187" s="29">
        <v>44652.0</v>
      </c>
      <c r="G2187" s="29">
        <v>44621.0</v>
      </c>
      <c r="H2187" s="29">
        <v>44616.0</v>
      </c>
      <c r="I2187" s="9" t="b">
        <v>1</v>
      </c>
      <c r="J2187" s="41" t="b">
        <f>VLOOKUP($A2187, 'Duplicate Preprint DOIs removed'!$A$2:$H$3167, 8, FALSE)</f>
        <v>1</v>
      </c>
      <c r="K2187" s="41" t="b">
        <f t="shared" si="1"/>
        <v>1</v>
      </c>
      <c r="L2187" s="42">
        <f>VLOOKUP($A2187, 'Duplicate Preprint DOIs removed'!$A$2:$H$3167, 5, FALSE)</f>
        <v>44621</v>
      </c>
    </row>
    <row r="2188" hidden="1">
      <c r="A2188" s="9" t="s">
        <v>4515</v>
      </c>
      <c r="B2188" s="29">
        <v>44314.0</v>
      </c>
      <c r="C2188" s="9" t="s">
        <v>4516</v>
      </c>
      <c r="D2188" s="9" t="s">
        <v>58</v>
      </c>
      <c r="E2188" s="29">
        <v>44495.0</v>
      </c>
      <c r="F2188" s="29">
        <v>44495.0</v>
      </c>
      <c r="G2188" s="29">
        <v>44495.0</v>
      </c>
      <c r="H2188" s="29">
        <v>44357.0</v>
      </c>
      <c r="I2188" s="9" t="b">
        <v>1</v>
      </c>
      <c r="J2188" s="41" t="b">
        <f>VLOOKUP($A2188, 'Duplicate Preprint DOIs removed'!$A$2:$H$3167, 8, FALSE)</f>
        <v>1</v>
      </c>
      <c r="K2188" s="41" t="b">
        <f t="shared" si="1"/>
        <v>1</v>
      </c>
      <c r="L2188" s="42">
        <f>VLOOKUP($A2188, 'Duplicate Preprint DOIs removed'!$A$2:$H$3167, 5, FALSE)</f>
        <v>44495</v>
      </c>
    </row>
    <row r="2189" hidden="1">
      <c r="A2189" s="9" t="s">
        <v>4517</v>
      </c>
      <c r="B2189" s="29">
        <v>44314.0</v>
      </c>
      <c r="C2189" s="9" t="s">
        <v>4518</v>
      </c>
      <c r="D2189" s="9" t="s">
        <v>58</v>
      </c>
      <c r="E2189" s="29">
        <v>44515.0</v>
      </c>
      <c r="F2189" s="29">
        <v>44559.0</v>
      </c>
      <c r="G2189" s="29">
        <v>44515.0</v>
      </c>
      <c r="H2189" s="29">
        <v>44399.0</v>
      </c>
      <c r="I2189" s="9" t="b">
        <v>1</v>
      </c>
      <c r="J2189" s="41" t="b">
        <f>VLOOKUP($A2189, 'Duplicate Preprint DOIs removed'!$A$2:$H$3167, 8, FALSE)</f>
        <v>1</v>
      </c>
      <c r="K2189" s="41" t="b">
        <f t="shared" si="1"/>
        <v>1</v>
      </c>
      <c r="L2189" s="42">
        <f>VLOOKUP($A2189, 'Duplicate Preprint DOIs removed'!$A$2:$H$3167, 5, FALSE)</f>
        <v>44515</v>
      </c>
    </row>
    <row r="2190" hidden="1">
      <c r="A2190" s="9" t="s">
        <v>4519</v>
      </c>
      <c r="B2190" s="29">
        <v>44313.0</v>
      </c>
      <c r="C2190" s="9" t="s">
        <v>4520</v>
      </c>
      <c r="D2190" s="9" t="s">
        <v>58</v>
      </c>
      <c r="E2190" s="28">
        <v>44684.0</v>
      </c>
      <c r="F2190" s="28">
        <v>44707.0</v>
      </c>
      <c r="G2190" s="28">
        <v>44684.0</v>
      </c>
      <c r="H2190" s="29">
        <v>44501.0</v>
      </c>
      <c r="I2190" s="9" t="b">
        <v>1</v>
      </c>
      <c r="J2190" s="41" t="b">
        <f>VLOOKUP($A2190, 'Duplicate Preprint DOIs removed'!$A$2:$H$3167, 8, FALSE)</f>
        <v>1</v>
      </c>
      <c r="K2190" s="41" t="b">
        <f t="shared" si="1"/>
        <v>1</v>
      </c>
      <c r="L2190" s="42">
        <f>VLOOKUP($A2190, 'Duplicate Preprint DOIs removed'!$A$2:$H$3167, 5, FALSE)</f>
        <v>44684</v>
      </c>
    </row>
    <row r="2191" hidden="1">
      <c r="A2191" s="9" t="s">
        <v>4521</v>
      </c>
      <c r="B2191" s="29">
        <v>44313.0</v>
      </c>
      <c r="C2191" s="9" t="s">
        <v>4522</v>
      </c>
      <c r="D2191" s="9" t="s">
        <v>58</v>
      </c>
      <c r="E2191" s="29">
        <v>44656.0</v>
      </c>
      <c r="F2191" s="29">
        <v>44680.0</v>
      </c>
      <c r="G2191" s="29">
        <v>44656.0</v>
      </c>
      <c r="H2191" s="29">
        <v>44386.0</v>
      </c>
      <c r="I2191" s="9" t="b">
        <v>1</v>
      </c>
      <c r="J2191" s="41" t="b">
        <f>VLOOKUP($A2191, 'Duplicate Preprint DOIs removed'!$A$2:$H$3167, 8, FALSE)</f>
        <v>1</v>
      </c>
      <c r="K2191" s="41" t="b">
        <f t="shared" si="1"/>
        <v>1</v>
      </c>
      <c r="L2191" s="42">
        <f>VLOOKUP($A2191, 'Duplicate Preprint DOIs removed'!$A$2:$H$3167, 5, FALSE)</f>
        <v>44656</v>
      </c>
    </row>
    <row r="2192" hidden="1">
      <c r="A2192" s="9" t="s">
        <v>4523</v>
      </c>
      <c r="B2192" s="29">
        <v>44313.0</v>
      </c>
      <c r="C2192" s="9" t="s">
        <v>4524</v>
      </c>
      <c r="D2192" s="9" t="s">
        <v>58</v>
      </c>
      <c r="E2192" s="29">
        <v>44614.0</v>
      </c>
      <c r="F2192" s="29">
        <v>44624.0</v>
      </c>
      <c r="G2192" s="29">
        <v>44614.0</v>
      </c>
      <c r="H2192" s="29">
        <v>44606.0</v>
      </c>
      <c r="I2192" s="9" t="b">
        <v>1</v>
      </c>
      <c r="J2192" s="41" t="b">
        <f>VLOOKUP($A2192, 'Duplicate Preprint DOIs removed'!$A$2:$H$3167, 8, FALSE)</f>
        <v>1</v>
      </c>
      <c r="K2192" s="41" t="b">
        <f t="shared" si="1"/>
        <v>1</v>
      </c>
      <c r="L2192" s="42">
        <f>VLOOKUP($A2192, 'Duplicate Preprint DOIs removed'!$A$2:$H$3167, 5, FALSE)</f>
        <v>44614</v>
      </c>
    </row>
    <row r="2193" hidden="1">
      <c r="A2193" s="9" t="s">
        <v>4525</v>
      </c>
      <c r="B2193" s="29">
        <v>44312.0</v>
      </c>
      <c r="C2193" s="9" t="s">
        <v>4526</v>
      </c>
      <c r="D2193" s="9" t="s">
        <v>58</v>
      </c>
      <c r="E2193" s="29">
        <v>44636.0</v>
      </c>
      <c r="F2193" s="28">
        <v>44692.0</v>
      </c>
      <c r="G2193" s="29">
        <v>44636.0</v>
      </c>
      <c r="H2193" s="29">
        <v>44631.0</v>
      </c>
      <c r="I2193" s="9" t="b">
        <v>1</v>
      </c>
      <c r="J2193" s="41" t="b">
        <f>VLOOKUP($A2193, 'Duplicate Preprint DOIs removed'!$A$2:$H$3167, 8, FALSE)</f>
        <v>1</v>
      </c>
      <c r="K2193" s="41" t="b">
        <f t="shared" si="1"/>
        <v>1</v>
      </c>
      <c r="L2193" s="42">
        <f>VLOOKUP($A2193, 'Duplicate Preprint DOIs removed'!$A$2:$H$3167, 5, FALSE)</f>
        <v>44636</v>
      </c>
    </row>
    <row r="2194" hidden="1">
      <c r="A2194" s="9" t="s">
        <v>4527</v>
      </c>
      <c r="B2194" s="29">
        <v>44312.0</v>
      </c>
      <c r="C2194" s="9" t="s">
        <v>4528</v>
      </c>
      <c r="D2194" s="9" t="s">
        <v>58</v>
      </c>
      <c r="F2194" s="29">
        <v>44545.0</v>
      </c>
      <c r="G2194" s="29">
        <v>44545.0</v>
      </c>
      <c r="H2194" s="29">
        <v>44407.0</v>
      </c>
      <c r="I2194" s="9" t="b">
        <v>1</v>
      </c>
      <c r="J2194" s="41" t="b">
        <f>VLOOKUP($A2194, 'Duplicate Preprint DOIs removed'!$A$2:$H$3167, 8, FALSE)</f>
        <v>1</v>
      </c>
      <c r="K2194" s="41" t="b">
        <f t="shared" si="1"/>
        <v>1</v>
      </c>
      <c r="L2194" s="42">
        <f>VLOOKUP($A2194, 'Duplicate Preprint DOIs removed'!$A$2:$H$3167, 5, FALSE)</f>
        <v>44545</v>
      </c>
    </row>
    <row r="2195">
      <c r="A2195" s="9" t="s">
        <v>4529</v>
      </c>
      <c r="B2195" s="29">
        <v>44379.0</v>
      </c>
      <c r="C2195" s="9" t="s">
        <v>4530</v>
      </c>
      <c r="D2195" s="9" t="s">
        <v>58</v>
      </c>
      <c r="E2195" s="29">
        <v>45041.0</v>
      </c>
      <c r="F2195" s="28">
        <v>45077.0</v>
      </c>
      <c r="G2195" s="29">
        <v>45041.0</v>
      </c>
      <c r="H2195" s="29">
        <v>44441.0</v>
      </c>
      <c r="I2195" s="9" t="b">
        <v>1</v>
      </c>
      <c r="J2195" s="41" t="b">
        <f>VLOOKUP($A2195, 'Duplicate Preprint DOIs removed'!$A$2:$H$3167, 8, FALSE)</f>
        <v>0</v>
      </c>
      <c r="K2195" s="41" t="b">
        <f t="shared" si="1"/>
        <v>0</v>
      </c>
      <c r="L2195" s="42" t="str">
        <f>VLOOKUP($A2195, 'Duplicate Preprint DOIs removed'!$A$2:$H$3167, 5, FALSE)</f>
        <v>#N/A</v>
      </c>
    </row>
    <row r="2196" hidden="1">
      <c r="A2196" s="9" t="s">
        <v>4531</v>
      </c>
      <c r="B2196" s="29">
        <v>44498.0</v>
      </c>
      <c r="C2196" s="9" t="s">
        <v>4532</v>
      </c>
      <c r="D2196" s="9" t="s">
        <v>58</v>
      </c>
      <c r="F2196" s="28">
        <v>44708.0</v>
      </c>
      <c r="G2196" s="28">
        <v>44708.0</v>
      </c>
      <c r="H2196" s="29">
        <v>44609.0</v>
      </c>
      <c r="I2196" s="9" t="b">
        <v>1</v>
      </c>
      <c r="J2196" s="41" t="b">
        <f>VLOOKUP($A2196, 'Duplicate Preprint DOIs removed'!$A$2:$H$3167, 8, FALSE)</f>
        <v>1</v>
      </c>
      <c r="K2196" s="41" t="b">
        <f t="shared" si="1"/>
        <v>1</v>
      </c>
      <c r="L2196" s="42">
        <f>VLOOKUP($A2196, 'Duplicate Preprint DOIs removed'!$A$2:$H$3167, 5, FALSE)</f>
        <v>44708</v>
      </c>
    </row>
    <row r="2197" hidden="1">
      <c r="A2197" s="9" t="s">
        <v>4533</v>
      </c>
      <c r="B2197" s="29">
        <v>44310.0</v>
      </c>
      <c r="C2197" s="9" t="s">
        <v>4534</v>
      </c>
      <c r="D2197" s="9" t="s">
        <v>58</v>
      </c>
      <c r="E2197" s="29">
        <v>44442.0</v>
      </c>
      <c r="F2197" s="29">
        <v>44560.0</v>
      </c>
      <c r="G2197" s="29">
        <v>44442.0</v>
      </c>
      <c r="H2197" s="29">
        <v>44386.0</v>
      </c>
      <c r="I2197" s="9" t="b">
        <v>1</v>
      </c>
      <c r="J2197" s="41" t="b">
        <f>VLOOKUP($A2197, 'Duplicate Preprint DOIs removed'!$A$2:$H$3167, 8, FALSE)</f>
        <v>1</v>
      </c>
      <c r="K2197" s="41" t="b">
        <f t="shared" si="1"/>
        <v>1</v>
      </c>
      <c r="L2197" s="42">
        <f>VLOOKUP($A2197, 'Duplicate Preprint DOIs removed'!$A$2:$H$3167, 5, FALSE)</f>
        <v>44442</v>
      </c>
    </row>
    <row r="2198" hidden="1">
      <c r="A2198" s="9" t="s">
        <v>4535</v>
      </c>
      <c r="B2198" s="29">
        <v>44312.0</v>
      </c>
      <c r="C2198" s="9" t="s">
        <v>4536</v>
      </c>
      <c r="D2198" s="9" t="s">
        <v>58</v>
      </c>
      <c r="F2198" s="29">
        <v>44418.0</v>
      </c>
      <c r="G2198" s="29">
        <v>44418.0</v>
      </c>
      <c r="H2198" s="29">
        <v>44375.0</v>
      </c>
      <c r="I2198" s="9" t="b">
        <v>1</v>
      </c>
      <c r="J2198" s="41" t="b">
        <f>VLOOKUP($A2198, 'Duplicate Preprint DOIs removed'!$A$2:$H$3167, 8, FALSE)</f>
        <v>1</v>
      </c>
      <c r="K2198" s="41" t="b">
        <f t="shared" si="1"/>
        <v>1</v>
      </c>
      <c r="L2198" s="42">
        <f>VLOOKUP($A2198, 'Duplicate Preprint DOIs removed'!$A$2:$H$3167, 5, FALSE)</f>
        <v>44418</v>
      </c>
    </row>
    <row r="2199" hidden="1">
      <c r="A2199" s="9" t="s">
        <v>4537</v>
      </c>
      <c r="B2199" s="29">
        <v>44309.0</v>
      </c>
      <c r="C2199" s="9" t="s">
        <v>4538</v>
      </c>
      <c r="D2199" s="9" t="s">
        <v>58</v>
      </c>
      <c r="E2199" s="29">
        <v>44621.0</v>
      </c>
      <c r="F2199" s="29">
        <v>44651.0</v>
      </c>
      <c r="G2199" s="29">
        <v>44621.0</v>
      </c>
      <c r="H2199" s="29">
        <v>44393.0</v>
      </c>
      <c r="I2199" s="9" t="b">
        <v>1</v>
      </c>
      <c r="J2199" s="41" t="b">
        <f>VLOOKUP($A2199, 'Duplicate Preprint DOIs removed'!$A$2:$H$3167, 8, FALSE)</f>
        <v>1</v>
      </c>
      <c r="K2199" s="41" t="b">
        <f t="shared" si="1"/>
        <v>1</v>
      </c>
      <c r="L2199" s="42">
        <f>VLOOKUP($A2199, 'Duplicate Preprint DOIs removed'!$A$2:$H$3167, 5, FALSE)</f>
        <v>44621</v>
      </c>
    </row>
    <row r="2200" hidden="1">
      <c r="A2200" s="9" t="s">
        <v>4539</v>
      </c>
      <c r="B2200" s="29">
        <v>44310.0</v>
      </c>
      <c r="C2200" s="9" t="s">
        <v>4540</v>
      </c>
      <c r="D2200" s="9" t="s">
        <v>58</v>
      </c>
      <c r="E2200" s="29">
        <v>44531.0</v>
      </c>
      <c r="F2200" s="29">
        <v>44544.0</v>
      </c>
      <c r="G2200" s="29">
        <v>44531.0</v>
      </c>
      <c r="H2200" s="29">
        <v>44399.0</v>
      </c>
      <c r="I2200" s="9" t="b">
        <v>1</v>
      </c>
      <c r="J2200" s="41" t="b">
        <f>VLOOKUP($A2200, 'Duplicate Preprint DOIs removed'!$A$2:$H$3167, 8, FALSE)</f>
        <v>1</v>
      </c>
      <c r="K2200" s="41" t="b">
        <f t="shared" si="1"/>
        <v>1</v>
      </c>
      <c r="L2200" s="42">
        <f>VLOOKUP($A2200, 'Duplicate Preprint DOIs removed'!$A$2:$H$3167, 5, FALSE)</f>
        <v>44531</v>
      </c>
    </row>
    <row r="2201" hidden="1">
      <c r="A2201" s="9" t="s">
        <v>4541</v>
      </c>
      <c r="B2201" s="28">
        <v>44330.0</v>
      </c>
      <c r="C2201" s="9" t="s">
        <v>4542</v>
      </c>
      <c r="D2201" s="9" t="s">
        <v>58</v>
      </c>
      <c r="E2201" s="29">
        <v>44491.0</v>
      </c>
      <c r="F2201" s="29">
        <v>44508.0</v>
      </c>
      <c r="G2201" s="29">
        <v>44491.0</v>
      </c>
      <c r="H2201" s="29">
        <v>44488.0</v>
      </c>
      <c r="I2201" s="9" t="b">
        <v>1</v>
      </c>
      <c r="J2201" s="41" t="b">
        <f>VLOOKUP($A2201, 'Duplicate Preprint DOIs removed'!$A$2:$H$3167, 8, FALSE)</f>
        <v>1</v>
      </c>
      <c r="K2201" s="41" t="b">
        <f t="shared" si="1"/>
        <v>1</v>
      </c>
      <c r="L2201" s="42">
        <f>VLOOKUP($A2201, 'Duplicate Preprint DOIs removed'!$A$2:$H$3167, 5, FALSE)</f>
        <v>44491</v>
      </c>
    </row>
    <row r="2202" hidden="1">
      <c r="A2202" s="9" t="s">
        <v>4543</v>
      </c>
      <c r="B2202" s="29">
        <v>44309.0</v>
      </c>
      <c r="C2202" s="9" t="s">
        <v>4544</v>
      </c>
      <c r="D2202" s="9" t="s">
        <v>58</v>
      </c>
      <c r="F2202" s="28">
        <v>44690.0</v>
      </c>
      <c r="G2202" s="28">
        <v>44690.0</v>
      </c>
      <c r="H2202" s="29">
        <v>44411.0</v>
      </c>
      <c r="I2202" s="9" t="b">
        <v>1</v>
      </c>
      <c r="J2202" s="41" t="b">
        <f>VLOOKUP($A2202, 'Duplicate Preprint DOIs removed'!$A$2:$H$3167, 8, FALSE)</f>
        <v>1</v>
      </c>
      <c r="K2202" s="41" t="b">
        <f t="shared" si="1"/>
        <v>1</v>
      </c>
      <c r="L2202" s="42">
        <f>VLOOKUP($A2202, 'Duplicate Preprint DOIs removed'!$A$2:$H$3167, 5, FALSE)</f>
        <v>44690</v>
      </c>
    </row>
    <row r="2203" hidden="1">
      <c r="A2203" s="9" t="s">
        <v>4545</v>
      </c>
      <c r="B2203" s="29">
        <v>44462.0</v>
      </c>
      <c r="C2203" s="9" t="s">
        <v>4546</v>
      </c>
      <c r="D2203" s="9" t="s">
        <v>58</v>
      </c>
      <c r="E2203" s="29">
        <v>44743.0</v>
      </c>
      <c r="F2203" s="29">
        <v>44764.0</v>
      </c>
      <c r="G2203" s="29">
        <v>44743.0</v>
      </c>
      <c r="H2203" s="29">
        <v>44592.0</v>
      </c>
      <c r="I2203" s="9" t="b">
        <v>1</v>
      </c>
      <c r="J2203" s="41" t="b">
        <f>VLOOKUP($A2203, 'Duplicate Preprint DOIs removed'!$A$2:$H$3167, 8, FALSE)</f>
        <v>1</v>
      </c>
      <c r="K2203" s="41" t="b">
        <f t="shared" si="1"/>
        <v>1</v>
      </c>
      <c r="L2203" s="42">
        <f>VLOOKUP($A2203, 'Duplicate Preprint DOIs removed'!$A$2:$H$3167, 5, FALSE)</f>
        <v>44743</v>
      </c>
    </row>
    <row r="2204" hidden="1">
      <c r="A2204" s="9" t="s">
        <v>4547</v>
      </c>
      <c r="B2204" s="29">
        <v>44307.0</v>
      </c>
      <c r="C2204" s="9" t="s">
        <v>4548</v>
      </c>
      <c r="D2204" s="9" t="s">
        <v>58</v>
      </c>
      <c r="F2204" s="29">
        <v>44442.0</v>
      </c>
      <c r="G2204" s="29">
        <v>44442.0</v>
      </c>
      <c r="H2204" s="29">
        <v>44308.0</v>
      </c>
      <c r="I2204" s="9" t="b">
        <v>1</v>
      </c>
      <c r="J2204" s="41" t="b">
        <f>VLOOKUP($A2204, 'Duplicate Preprint DOIs removed'!$A$2:$H$3167, 8, FALSE)</f>
        <v>1</v>
      </c>
      <c r="K2204" s="41" t="b">
        <f t="shared" si="1"/>
        <v>1</v>
      </c>
      <c r="L2204" s="42">
        <f>VLOOKUP($A2204, 'Duplicate Preprint DOIs removed'!$A$2:$H$3167, 5, FALSE)</f>
        <v>44442</v>
      </c>
    </row>
    <row r="2205" hidden="1">
      <c r="A2205" s="9" t="s">
        <v>201</v>
      </c>
      <c r="B2205" s="29">
        <v>44307.0</v>
      </c>
      <c r="C2205" s="9" t="s">
        <v>202</v>
      </c>
      <c r="D2205" s="9" t="s">
        <v>58</v>
      </c>
      <c r="E2205" s="29">
        <v>44518.0</v>
      </c>
      <c r="F2205" s="29">
        <v>44539.0</v>
      </c>
      <c r="G2205" s="29">
        <v>44518.0</v>
      </c>
      <c r="H2205" s="28">
        <v>44711.0</v>
      </c>
      <c r="I2205" s="9" t="b">
        <v>0</v>
      </c>
      <c r="J2205" s="41" t="b">
        <f>VLOOKUP($A2205, 'Duplicate Preprint DOIs removed'!$A$2:$H$3167, 8, FALSE)</f>
        <v>0</v>
      </c>
      <c r="K2205" s="41" t="b">
        <f t="shared" si="1"/>
        <v>1</v>
      </c>
      <c r="L2205" s="42">
        <f>VLOOKUP($A2205, 'Duplicate Preprint DOIs removed'!$A$2:$H$3167, 5, FALSE)</f>
        <v>44518</v>
      </c>
    </row>
    <row r="2206">
      <c r="A2206" s="9" t="s">
        <v>4549</v>
      </c>
      <c r="B2206" s="29">
        <v>44308.0</v>
      </c>
      <c r="C2206" s="9" t="s">
        <v>4550</v>
      </c>
      <c r="D2206" s="9" t="s">
        <v>58</v>
      </c>
      <c r="E2206" s="29">
        <v>45079.0</v>
      </c>
      <c r="F2206" s="29">
        <v>45112.0</v>
      </c>
      <c r="G2206" s="29">
        <v>45079.0</v>
      </c>
      <c r="H2206" s="29">
        <v>44838.0</v>
      </c>
      <c r="I2206" s="9" t="b">
        <v>1</v>
      </c>
      <c r="J2206" s="41" t="b">
        <f>VLOOKUP($A2206, 'Duplicate Preprint DOIs removed'!$A$2:$H$3167, 8, FALSE)</f>
        <v>0</v>
      </c>
      <c r="K2206" s="41" t="b">
        <f t="shared" si="1"/>
        <v>0</v>
      </c>
      <c r="L2206" s="42" t="str">
        <f>VLOOKUP($A2206, 'Duplicate Preprint DOIs removed'!$A$2:$H$3167, 5, FALSE)</f>
        <v>#N/A</v>
      </c>
    </row>
    <row r="2207" hidden="1">
      <c r="A2207" s="9" t="s">
        <v>4551</v>
      </c>
      <c r="B2207" s="29">
        <v>44309.0</v>
      </c>
      <c r="C2207" s="9" t="s">
        <v>4552</v>
      </c>
      <c r="D2207" s="9" t="s">
        <v>58</v>
      </c>
      <c r="E2207" s="29">
        <v>44419.0</v>
      </c>
      <c r="F2207" s="29">
        <v>44427.0</v>
      </c>
      <c r="G2207" s="29">
        <v>44419.0</v>
      </c>
      <c r="H2207" s="29">
        <v>44316.0</v>
      </c>
      <c r="I2207" s="9" t="b">
        <v>1</v>
      </c>
      <c r="J2207" s="41" t="b">
        <f>VLOOKUP($A2207, 'Duplicate Preprint DOIs removed'!$A$2:$H$3167, 8, FALSE)</f>
        <v>1</v>
      </c>
      <c r="K2207" s="41" t="b">
        <f t="shared" si="1"/>
        <v>1</v>
      </c>
      <c r="L2207" s="42">
        <f>VLOOKUP($A2207, 'Duplicate Preprint DOIs removed'!$A$2:$H$3167, 5, FALSE)</f>
        <v>44419</v>
      </c>
    </row>
    <row r="2208" hidden="1">
      <c r="A2208" s="9" t="s">
        <v>4553</v>
      </c>
      <c r="B2208" s="29">
        <v>44308.0</v>
      </c>
      <c r="C2208" s="9" t="s">
        <v>4554</v>
      </c>
      <c r="D2208" s="9" t="s">
        <v>58</v>
      </c>
      <c r="E2208" s="29">
        <v>44404.0</v>
      </c>
      <c r="F2208" s="29">
        <v>44417.0</v>
      </c>
      <c r="G2208" s="29">
        <v>44404.0</v>
      </c>
      <c r="H2208" s="29">
        <v>44396.0</v>
      </c>
      <c r="I2208" s="9" t="b">
        <v>1</v>
      </c>
      <c r="J2208" s="41" t="b">
        <f>VLOOKUP($A2208, 'Duplicate Preprint DOIs removed'!$A$2:$H$3167, 8, FALSE)</f>
        <v>1</v>
      </c>
      <c r="K2208" s="41" t="b">
        <f t="shared" si="1"/>
        <v>1</v>
      </c>
      <c r="L2208" s="42">
        <f>VLOOKUP($A2208, 'Duplicate Preprint DOIs removed'!$A$2:$H$3167, 5, FALSE)</f>
        <v>44404</v>
      </c>
    </row>
    <row r="2209">
      <c r="A2209" s="9" t="s">
        <v>4555</v>
      </c>
      <c r="B2209" s="29">
        <v>44308.0</v>
      </c>
      <c r="C2209" s="9" t="s">
        <v>4556</v>
      </c>
      <c r="D2209" s="9" t="s">
        <v>58</v>
      </c>
      <c r="E2209" s="29">
        <v>45009.0</v>
      </c>
      <c r="F2209" s="29">
        <v>45027.0</v>
      </c>
      <c r="G2209" s="29">
        <v>45009.0</v>
      </c>
      <c r="H2209" s="29">
        <v>44657.0</v>
      </c>
      <c r="I2209" s="9" t="b">
        <v>1</v>
      </c>
      <c r="J2209" s="41" t="b">
        <f>VLOOKUP($A2209, 'Duplicate Preprint DOIs removed'!$A$2:$H$3167, 8, FALSE)</f>
        <v>0</v>
      </c>
      <c r="K2209" s="41" t="b">
        <f t="shared" si="1"/>
        <v>0</v>
      </c>
      <c r="L2209" s="42" t="str">
        <f>VLOOKUP($A2209, 'Duplicate Preprint DOIs removed'!$A$2:$H$3167, 5, FALSE)</f>
        <v>#N/A</v>
      </c>
    </row>
    <row r="2210" hidden="1">
      <c r="A2210" s="9" t="s">
        <v>4557</v>
      </c>
      <c r="B2210" s="29">
        <v>44307.0</v>
      </c>
      <c r="C2210" s="9" t="s">
        <v>4558</v>
      </c>
      <c r="D2210" s="9" t="s">
        <v>58</v>
      </c>
      <c r="F2210" s="29">
        <v>44383.0</v>
      </c>
      <c r="G2210" s="29">
        <v>44383.0</v>
      </c>
      <c r="H2210" s="29">
        <v>44350.0</v>
      </c>
      <c r="I2210" s="9" t="b">
        <v>1</v>
      </c>
      <c r="J2210" s="41" t="b">
        <f>VLOOKUP($A2210, 'Duplicate Preprint DOIs removed'!$A$2:$H$3167, 8, FALSE)</f>
        <v>1</v>
      </c>
      <c r="K2210" s="41" t="b">
        <f t="shared" si="1"/>
        <v>1</v>
      </c>
      <c r="L2210" s="42">
        <f>VLOOKUP($A2210, 'Duplicate Preprint DOIs removed'!$A$2:$H$3167, 5, FALSE)</f>
        <v>44383</v>
      </c>
    </row>
    <row r="2211" hidden="1">
      <c r="A2211" s="9" t="s">
        <v>4559</v>
      </c>
      <c r="B2211" s="29">
        <v>44308.0</v>
      </c>
      <c r="C2211" s="9" t="s">
        <v>4560</v>
      </c>
      <c r="D2211" s="9" t="s">
        <v>58</v>
      </c>
      <c r="F2211" s="29">
        <v>44754.0</v>
      </c>
      <c r="G2211" s="29">
        <v>44754.0</v>
      </c>
      <c r="H2211" s="29">
        <v>44677.0</v>
      </c>
      <c r="I2211" s="9" t="b">
        <v>1</v>
      </c>
      <c r="J2211" s="41" t="b">
        <f>VLOOKUP($A2211, 'Duplicate Preprint DOIs removed'!$A$2:$H$3167, 8, FALSE)</f>
        <v>1</v>
      </c>
      <c r="K2211" s="41" t="b">
        <f t="shared" si="1"/>
        <v>1</v>
      </c>
      <c r="L2211" s="42">
        <f>VLOOKUP($A2211, 'Duplicate Preprint DOIs removed'!$A$2:$H$3167, 5, FALSE)</f>
        <v>44754</v>
      </c>
    </row>
    <row r="2212" hidden="1">
      <c r="A2212" s="9" t="s">
        <v>4561</v>
      </c>
      <c r="B2212" s="29">
        <v>44307.0</v>
      </c>
      <c r="C2212" s="9" t="s">
        <v>4562</v>
      </c>
      <c r="D2212" s="9" t="s">
        <v>58</v>
      </c>
      <c r="E2212" s="29">
        <v>44358.0</v>
      </c>
      <c r="F2212" s="29">
        <v>44369.0</v>
      </c>
      <c r="G2212" s="29">
        <v>44358.0</v>
      </c>
      <c r="H2212" s="29">
        <v>44356.0</v>
      </c>
      <c r="I2212" s="9" t="b">
        <v>1</v>
      </c>
      <c r="J2212" s="41" t="b">
        <f>VLOOKUP($A2212, 'Duplicate Preprint DOIs removed'!$A$2:$H$3167, 8, FALSE)</f>
        <v>1</v>
      </c>
      <c r="K2212" s="41" t="b">
        <f t="shared" si="1"/>
        <v>1</v>
      </c>
      <c r="L2212" s="42">
        <f>VLOOKUP($A2212, 'Duplicate Preprint DOIs removed'!$A$2:$H$3167, 5, FALSE)</f>
        <v>44358</v>
      </c>
    </row>
    <row r="2213" hidden="1">
      <c r="A2213" s="9" t="s">
        <v>4563</v>
      </c>
      <c r="B2213" s="29">
        <v>44307.0</v>
      </c>
      <c r="C2213" s="9" t="s">
        <v>4564</v>
      </c>
      <c r="D2213" s="9" t="s">
        <v>58</v>
      </c>
      <c r="E2213" s="29">
        <v>44887.0</v>
      </c>
      <c r="F2213" s="29">
        <v>44900.0</v>
      </c>
      <c r="G2213" s="29">
        <v>44887.0</v>
      </c>
      <c r="H2213" s="29">
        <v>44372.0</v>
      </c>
      <c r="I2213" s="9" t="b">
        <v>1</v>
      </c>
      <c r="J2213" s="41" t="b">
        <f>VLOOKUP($A2213, 'Duplicate Preprint DOIs removed'!$A$2:$H$3167, 8, FALSE)</f>
        <v>1</v>
      </c>
      <c r="K2213" s="41" t="b">
        <f t="shared" si="1"/>
        <v>1</v>
      </c>
      <c r="L2213" s="42">
        <f>VLOOKUP($A2213, 'Duplicate Preprint DOIs removed'!$A$2:$H$3167, 5, FALSE)</f>
        <v>44887</v>
      </c>
    </row>
    <row r="2214" hidden="1">
      <c r="A2214" s="9" t="s">
        <v>4565</v>
      </c>
      <c r="B2214" s="28">
        <v>44326.0</v>
      </c>
      <c r="C2214" s="9" t="s">
        <v>4566</v>
      </c>
      <c r="D2214" s="9" t="s">
        <v>58</v>
      </c>
      <c r="E2214" s="29">
        <v>44477.0</v>
      </c>
      <c r="F2214" s="29">
        <v>44539.0</v>
      </c>
      <c r="G2214" s="29">
        <v>44477.0</v>
      </c>
      <c r="H2214" s="29">
        <v>44386.0</v>
      </c>
      <c r="I2214" s="9" t="b">
        <v>1</v>
      </c>
      <c r="J2214" s="41" t="b">
        <f>VLOOKUP($A2214, 'Duplicate Preprint DOIs removed'!$A$2:$H$3167, 8, FALSE)</f>
        <v>1</v>
      </c>
      <c r="K2214" s="41" t="b">
        <f t="shared" si="1"/>
        <v>1</v>
      </c>
      <c r="L2214" s="42">
        <f>VLOOKUP($A2214, 'Duplicate Preprint DOIs removed'!$A$2:$H$3167, 5, FALSE)</f>
        <v>44477</v>
      </c>
    </row>
    <row r="2215" hidden="1">
      <c r="A2215" s="9" t="s">
        <v>4567</v>
      </c>
      <c r="B2215" s="29">
        <v>44306.0</v>
      </c>
      <c r="C2215" s="9" t="s">
        <v>4568</v>
      </c>
      <c r="D2215" s="9" t="s">
        <v>58</v>
      </c>
      <c r="F2215" s="28">
        <v>44686.0</v>
      </c>
      <c r="G2215" s="28">
        <v>44686.0</v>
      </c>
      <c r="H2215" s="29">
        <v>44656.0</v>
      </c>
      <c r="I2215" s="9" t="b">
        <v>1</v>
      </c>
      <c r="J2215" s="41" t="b">
        <f>VLOOKUP($A2215, 'Duplicate Preprint DOIs removed'!$A$2:$H$3167, 8, FALSE)</f>
        <v>1</v>
      </c>
      <c r="K2215" s="41" t="b">
        <f t="shared" si="1"/>
        <v>1</v>
      </c>
      <c r="L2215" s="42">
        <f>VLOOKUP($A2215, 'Duplicate Preprint DOIs removed'!$A$2:$H$3167, 5, FALSE)</f>
        <v>44686</v>
      </c>
    </row>
    <row r="2216" hidden="1">
      <c r="A2216" s="9" t="s">
        <v>4569</v>
      </c>
      <c r="B2216" s="29">
        <v>44305.0</v>
      </c>
      <c r="C2216" s="9" t="s">
        <v>4570</v>
      </c>
      <c r="D2216" s="9" t="s">
        <v>58</v>
      </c>
      <c r="E2216" s="29">
        <v>44370.0</v>
      </c>
      <c r="F2216" s="29">
        <v>44383.0</v>
      </c>
      <c r="G2216" s="29">
        <v>44370.0</v>
      </c>
      <c r="H2216" s="29">
        <v>44350.0</v>
      </c>
      <c r="I2216" s="9" t="b">
        <v>1</v>
      </c>
      <c r="J2216" s="41" t="b">
        <f>VLOOKUP($A2216, 'Duplicate Preprint DOIs removed'!$A$2:$H$3167, 8, FALSE)</f>
        <v>1</v>
      </c>
      <c r="K2216" s="41" t="b">
        <f t="shared" si="1"/>
        <v>1</v>
      </c>
      <c r="L2216" s="42">
        <f>VLOOKUP($A2216, 'Duplicate Preprint DOIs removed'!$A$2:$H$3167, 5, FALSE)</f>
        <v>44370</v>
      </c>
    </row>
    <row r="2217" hidden="1">
      <c r="A2217" s="9" t="s">
        <v>4571</v>
      </c>
      <c r="B2217" s="29">
        <v>44304.0</v>
      </c>
      <c r="C2217" s="9" t="s">
        <v>4572</v>
      </c>
      <c r="D2217" s="9" t="s">
        <v>58</v>
      </c>
      <c r="E2217" s="29">
        <v>44515.0</v>
      </c>
      <c r="F2217" s="29">
        <v>44529.0</v>
      </c>
      <c r="G2217" s="29">
        <v>44515.0</v>
      </c>
      <c r="H2217" s="29">
        <v>44361.0</v>
      </c>
      <c r="I2217" s="9" t="b">
        <v>1</v>
      </c>
      <c r="J2217" s="41" t="b">
        <f>VLOOKUP($A2217, 'Duplicate Preprint DOIs removed'!$A$2:$H$3167, 8, FALSE)</f>
        <v>1</v>
      </c>
      <c r="K2217" s="41" t="b">
        <f t="shared" si="1"/>
        <v>1</v>
      </c>
      <c r="L2217" s="42">
        <f>VLOOKUP($A2217, 'Duplicate Preprint DOIs removed'!$A$2:$H$3167, 5, FALSE)</f>
        <v>44515</v>
      </c>
    </row>
    <row r="2218" hidden="1">
      <c r="A2218" s="9" t="s">
        <v>4573</v>
      </c>
      <c r="B2218" s="29">
        <v>44305.0</v>
      </c>
      <c r="C2218" s="9" t="s">
        <v>4574</v>
      </c>
      <c r="D2218" s="9" t="s">
        <v>58</v>
      </c>
      <c r="E2218" s="29">
        <v>44469.0</v>
      </c>
      <c r="F2218" s="29">
        <v>44586.0</v>
      </c>
      <c r="G2218" s="29">
        <v>44469.0</v>
      </c>
      <c r="H2218" s="29">
        <v>44459.0</v>
      </c>
      <c r="I2218" s="9" t="b">
        <v>1</v>
      </c>
      <c r="J2218" s="41" t="b">
        <f>VLOOKUP($A2218, 'Duplicate Preprint DOIs removed'!$A$2:$H$3167, 8, FALSE)</f>
        <v>1</v>
      </c>
      <c r="K2218" s="41" t="b">
        <f t="shared" si="1"/>
        <v>1</v>
      </c>
      <c r="L2218" s="42">
        <f>VLOOKUP($A2218, 'Duplicate Preprint DOIs removed'!$A$2:$H$3167, 5, FALSE)</f>
        <v>44469</v>
      </c>
    </row>
    <row r="2219">
      <c r="A2219" s="9" t="s">
        <v>4575</v>
      </c>
      <c r="B2219" s="29">
        <v>44303.0</v>
      </c>
      <c r="C2219" s="9" t="s">
        <v>4576</v>
      </c>
      <c r="D2219" s="9" t="s">
        <v>58</v>
      </c>
      <c r="E2219" s="28">
        <v>45071.0</v>
      </c>
      <c r="F2219" s="29">
        <v>45085.0</v>
      </c>
      <c r="G2219" s="28">
        <v>45071.0</v>
      </c>
      <c r="H2219" s="28">
        <v>45048.0</v>
      </c>
      <c r="I2219" s="9" t="b">
        <v>1</v>
      </c>
      <c r="J2219" s="41" t="str">
        <f>VLOOKUP($A2219, 'Duplicate Preprint DOIs removed'!$A$2:$H$3167, 8, FALSE)</f>
        <v>#N/A</v>
      </c>
      <c r="K2219" s="41" t="str">
        <f t="shared" si="1"/>
        <v>#N/A</v>
      </c>
      <c r="L2219" s="41" t="str">
        <f>VLOOKUP($A2219, 'Duplicate Preprint DOIs removed'!$A$2:$H$3167, 5, FALSE)</f>
        <v>#N/A</v>
      </c>
    </row>
    <row r="2220" hidden="1">
      <c r="A2220" s="9" t="s">
        <v>4577</v>
      </c>
      <c r="B2220" s="29">
        <v>44302.0</v>
      </c>
      <c r="C2220" s="9" t="s">
        <v>4578</v>
      </c>
      <c r="D2220" s="9" t="s">
        <v>58</v>
      </c>
      <c r="E2220" s="29">
        <v>44498.0</v>
      </c>
      <c r="F2220" s="29">
        <v>44530.0</v>
      </c>
      <c r="G2220" s="29">
        <v>44498.0</v>
      </c>
      <c r="H2220" s="29">
        <v>44462.0</v>
      </c>
      <c r="I2220" s="9" t="b">
        <v>1</v>
      </c>
      <c r="J2220" s="41" t="b">
        <f>VLOOKUP($A2220, 'Duplicate Preprint DOIs removed'!$A$2:$H$3167, 8, FALSE)</f>
        <v>1</v>
      </c>
      <c r="K2220" s="41" t="b">
        <f t="shared" si="1"/>
        <v>1</v>
      </c>
      <c r="L2220" s="42">
        <f>VLOOKUP($A2220, 'Duplicate Preprint DOIs removed'!$A$2:$H$3167, 5, FALSE)</f>
        <v>44498</v>
      </c>
    </row>
    <row r="2221" hidden="1">
      <c r="A2221" s="9" t="s">
        <v>4579</v>
      </c>
      <c r="B2221" s="29">
        <v>44302.0</v>
      </c>
      <c r="C2221" s="9" t="s">
        <v>4580</v>
      </c>
      <c r="D2221" s="9" t="s">
        <v>58</v>
      </c>
      <c r="F2221" s="29">
        <v>44517.0</v>
      </c>
      <c r="G2221" s="29">
        <v>44517.0</v>
      </c>
      <c r="H2221" s="29">
        <v>44375.0</v>
      </c>
      <c r="I2221" s="9" t="b">
        <v>1</v>
      </c>
      <c r="J2221" s="41" t="b">
        <f>VLOOKUP($A2221, 'Duplicate Preprint DOIs removed'!$A$2:$H$3167, 8, FALSE)</f>
        <v>1</v>
      </c>
      <c r="K2221" s="41" t="b">
        <f t="shared" si="1"/>
        <v>1</v>
      </c>
      <c r="L2221" s="42">
        <f>VLOOKUP($A2221, 'Duplicate Preprint DOIs removed'!$A$2:$H$3167, 5, FALSE)</f>
        <v>44517</v>
      </c>
    </row>
    <row r="2222" hidden="1">
      <c r="A2222" s="9" t="s">
        <v>4581</v>
      </c>
      <c r="B2222" s="29">
        <v>44304.0</v>
      </c>
      <c r="C2222" s="9" t="s">
        <v>4582</v>
      </c>
      <c r="D2222" s="9" t="s">
        <v>58</v>
      </c>
      <c r="F2222" s="29">
        <v>44985.0</v>
      </c>
      <c r="G2222" s="29">
        <v>44985.0</v>
      </c>
      <c r="H2222" s="29">
        <v>44890.0</v>
      </c>
      <c r="I2222" s="9" t="b">
        <v>1</v>
      </c>
      <c r="J2222" s="41" t="b">
        <f>VLOOKUP($A2222, 'Duplicate Preprint DOIs removed'!$A$2:$H$3167, 8, FALSE)</f>
        <v>1</v>
      </c>
      <c r="K2222" s="41" t="b">
        <f t="shared" si="1"/>
        <v>1</v>
      </c>
      <c r="L2222" s="42">
        <f>VLOOKUP($A2222, 'Duplicate Preprint DOIs removed'!$A$2:$H$3167, 5, FALSE)</f>
        <v>44985</v>
      </c>
    </row>
    <row r="2223" hidden="1">
      <c r="A2223" s="9" t="s">
        <v>4583</v>
      </c>
      <c r="B2223" s="29">
        <v>44303.0</v>
      </c>
      <c r="C2223" s="9" t="s">
        <v>4584</v>
      </c>
      <c r="D2223" s="9" t="s">
        <v>58</v>
      </c>
      <c r="E2223" s="29">
        <v>44383.0</v>
      </c>
      <c r="F2223" s="29">
        <v>44404.0</v>
      </c>
      <c r="G2223" s="29">
        <v>44383.0</v>
      </c>
      <c r="H2223" s="29">
        <v>44356.0</v>
      </c>
      <c r="I2223" s="9" t="b">
        <v>1</v>
      </c>
      <c r="J2223" s="41" t="b">
        <f>VLOOKUP($A2223, 'Duplicate Preprint DOIs removed'!$A$2:$H$3167, 8, FALSE)</f>
        <v>1</v>
      </c>
      <c r="K2223" s="41" t="b">
        <f t="shared" si="1"/>
        <v>1</v>
      </c>
      <c r="L2223" s="42">
        <f>VLOOKUP($A2223, 'Duplicate Preprint DOIs removed'!$A$2:$H$3167, 5, FALSE)</f>
        <v>44383</v>
      </c>
    </row>
    <row r="2224" hidden="1">
      <c r="A2224" s="9" t="s">
        <v>4585</v>
      </c>
      <c r="B2224" s="29">
        <v>44305.0</v>
      </c>
      <c r="C2224" s="9" t="s">
        <v>4586</v>
      </c>
      <c r="D2224" s="9" t="s">
        <v>58</v>
      </c>
      <c r="E2224" s="29">
        <v>44525.0</v>
      </c>
      <c r="F2224" s="29">
        <v>44538.0</v>
      </c>
      <c r="G2224" s="29">
        <v>44525.0</v>
      </c>
      <c r="H2224" s="29">
        <v>44370.0</v>
      </c>
      <c r="I2224" s="9" t="b">
        <v>1</v>
      </c>
      <c r="J2224" s="41" t="b">
        <f>VLOOKUP($A2224, 'Duplicate Preprint DOIs removed'!$A$2:$H$3167, 8, FALSE)</f>
        <v>1</v>
      </c>
      <c r="K2224" s="41" t="b">
        <f t="shared" si="1"/>
        <v>1</v>
      </c>
      <c r="L2224" s="42">
        <f>VLOOKUP($A2224, 'Duplicate Preprint DOIs removed'!$A$2:$H$3167, 5, FALSE)</f>
        <v>44525</v>
      </c>
    </row>
    <row r="2225" hidden="1">
      <c r="A2225" s="9" t="s">
        <v>4587</v>
      </c>
      <c r="B2225" s="29">
        <v>44302.0</v>
      </c>
      <c r="C2225" s="9" t="s">
        <v>4588</v>
      </c>
      <c r="D2225" s="9" t="s">
        <v>58</v>
      </c>
      <c r="E2225" s="29">
        <v>44950.0</v>
      </c>
      <c r="F2225" s="29">
        <v>44970.0</v>
      </c>
      <c r="G2225" s="29">
        <v>44950.0</v>
      </c>
      <c r="H2225" s="29">
        <v>44411.0</v>
      </c>
      <c r="I2225" s="9" t="b">
        <v>1</v>
      </c>
      <c r="J2225" s="41" t="b">
        <f>VLOOKUP($A2225, 'Duplicate Preprint DOIs removed'!$A$2:$H$3167, 8, FALSE)</f>
        <v>1</v>
      </c>
      <c r="K2225" s="41" t="b">
        <f t="shared" si="1"/>
        <v>1</v>
      </c>
      <c r="L2225" s="42">
        <f>VLOOKUP($A2225, 'Duplicate Preprint DOIs removed'!$A$2:$H$3167, 5, FALSE)</f>
        <v>44950</v>
      </c>
    </row>
    <row r="2226" hidden="1">
      <c r="A2226" s="9" t="s">
        <v>4589</v>
      </c>
      <c r="B2226" s="29">
        <v>44302.0</v>
      </c>
      <c r="C2226" s="9" t="s">
        <v>4590</v>
      </c>
      <c r="D2226" s="9" t="s">
        <v>58</v>
      </c>
      <c r="F2226" s="29">
        <v>44363.0</v>
      </c>
      <c r="G2226" s="29">
        <v>44363.0</v>
      </c>
      <c r="H2226" s="29">
        <v>44305.0</v>
      </c>
      <c r="I2226" s="9" t="b">
        <v>1</v>
      </c>
      <c r="J2226" s="41" t="b">
        <f>VLOOKUP($A2226, 'Duplicate Preprint DOIs removed'!$A$2:$H$3167, 8, FALSE)</f>
        <v>1</v>
      </c>
      <c r="K2226" s="41" t="b">
        <f t="shared" si="1"/>
        <v>1</v>
      </c>
      <c r="L2226" s="42">
        <f>VLOOKUP($A2226, 'Duplicate Preprint DOIs removed'!$A$2:$H$3167, 5, FALSE)</f>
        <v>44363</v>
      </c>
    </row>
    <row r="2227" hidden="1">
      <c r="A2227" s="9" t="s">
        <v>4591</v>
      </c>
      <c r="B2227" s="29">
        <v>44301.0</v>
      </c>
      <c r="C2227" s="9" t="s">
        <v>4592</v>
      </c>
      <c r="D2227" s="9" t="s">
        <v>58</v>
      </c>
      <c r="F2227" s="29">
        <v>44481.0</v>
      </c>
      <c r="G2227" s="29">
        <v>44481.0</v>
      </c>
      <c r="H2227" s="29">
        <v>44382.0</v>
      </c>
      <c r="I2227" s="9" t="b">
        <v>1</v>
      </c>
      <c r="J2227" s="41" t="b">
        <f>VLOOKUP($A2227, 'Duplicate Preprint DOIs removed'!$A$2:$H$3167, 8, FALSE)</f>
        <v>1</v>
      </c>
      <c r="K2227" s="41" t="b">
        <f t="shared" si="1"/>
        <v>1</v>
      </c>
      <c r="L2227" s="42">
        <f>VLOOKUP($A2227, 'Duplicate Preprint DOIs removed'!$A$2:$H$3167, 5, FALSE)</f>
        <v>44481</v>
      </c>
    </row>
    <row r="2228" hidden="1">
      <c r="A2228" s="9" t="s">
        <v>4593</v>
      </c>
      <c r="B2228" s="29">
        <v>44301.0</v>
      </c>
      <c r="C2228" s="9" t="s">
        <v>4594</v>
      </c>
      <c r="D2228" s="9" t="s">
        <v>58</v>
      </c>
      <c r="F2228" s="28">
        <v>44697.0</v>
      </c>
      <c r="G2228" s="28">
        <v>44697.0</v>
      </c>
      <c r="H2228" s="29">
        <v>44634.0</v>
      </c>
      <c r="I2228" s="9" t="b">
        <v>1</v>
      </c>
      <c r="J2228" s="41" t="b">
        <f>VLOOKUP($A2228, 'Duplicate Preprint DOIs removed'!$A$2:$H$3167, 8, FALSE)</f>
        <v>1</v>
      </c>
      <c r="K2228" s="41" t="b">
        <f t="shared" si="1"/>
        <v>1</v>
      </c>
      <c r="L2228" s="42">
        <f>VLOOKUP($A2228, 'Duplicate Preprint DOIs removed'!$A$2:$H$3167, 5, FALSE)</f>
        <v>44697</v>
      </c>
    </row>
    <row r="2229" hidden="1">
      <c r="A2229" s="9" t="s">
        <v>4595</v>
      </c>
      <c r="B2229" s="29">
        <v>44301.0</v>
      </c>
      <c r="C2229" s="9" t="s">
        <v>4596</v>
      </c>
      <c r="D2229" s="9" t="s">
        <v>58</v>
      </c>
      <c r="E2229" s="29">
        <v>44587.0</v>
      </c>
      <c r="F2229" s="29">
        <v>44599.0</v>
      </c>
      <c r="G2229" s="29">
        <v>44587.0</v>
      </c>
      <c r="H2229" s="29">
        <v>44484.0</v>
      </c>
      <c r="I2229" s="9" t="b">
        <v>1</v>
      </c>
      <c r="J2229" s="41" t="b">
        <f>VLOOKUP($A2229, 'Duplicate Preprint DOIs removed'!$A$2:$H$3167, 8, FALSE)</f>
        <v>1</v>
      </c>
      <c r="K2229" s="41" t="b">
        <f t="shared" si="1"/>
        <v>1</v>
      </c>
      <c r="L2229" s="42">
        <f>VLOOKUP($A2229, 'Duplicate Preprint DOIs removed'!$A$2:$H$3167, 5, FALSE)</f>
        <v>44587</v>
      </c>
    </row>
    <row r="2230" hidden="1">
      <c r="A2230" s="9" t="s">
        <v>4597</v>
      </c>
      <c r="B2230" s="29">
        <v>44719.0</v>
      </c>
      <c r="C2230" s="9" t="s">
        <v>4598</v>
      </c>
      <c r="D2230" s="9" t="s">
        <v>58</v>
      </c>
      <c r="F2230" s="29">
        <v>44894.0</v>
      </c>
      <c r="G2230" s="29">
        <v>44894.0</v>
      </c>
      <c r="H2230" s="29">
        <v>44833.0</v>
      </c>
      <c r="I2230" s="9" t="b">
        <v>1</v>
      </c>
      <c r="J2230" s="41" t="b">
        <f>VLOOKUP($A2230, 'Duplicate Preprint DOIs removed'!$A$2:$H$3167, 8, FALSE)</f>
        <v>1</v>
      </c>
      <c r="K2230" s="41" t="b">
        <f t="shared" si="1"/>
        <v>1</v>
      </c>
      <c r="L2230" s="42">
        <f>VLOOKUP($A2230, 'Duplicate Preprint DOIs removed'!$A$2:$H$3167, 5, FALSE)</f>
        <v>44894</v>
      </c>
    </row>
    <row r="2231" hidden="1">
      <c r="A2231" s="9" t="s">
        <v>4599</v>
      </c>
      <c r="B2231" s="29">
        <v>44300.0</v>
      </c>
      <c r="C2231" s="9" t="s">
        <v>4600</v>
      </c>
      <c r="D2231" s="9" t="s">
        <v>58</v>
      </c>
      <c r="E2231" s="29">
        <v>44624.0</v>
      </c>
      <c r="F2231" s="29">
        <v>44636.0</v>
      </c>
      <c r="G2231" s="29">
        <v>44624.0</v>
      </c>
      <c r="H2231" s="29">
        <v>44612.0</v>
      </c>
      <c r="I2231" s="9" t="b">
        <v>1</v>
      </c>
      <c r="J2231" s="41" t="b">
        <f>VLOOKUP($A2231, 'Duplicate Preprint DOIs removed'!$A$2:$H$3167, 8, FALSE)</f>
        <v>1</v>
      </c>
      <c r="K2231" s="41" t="b">
        <f t="shared" si="1"/>
        <v>1</v>
      </c>
      <c r="L2231" s="42">
        <f>VLOOKUP($A2231, 'Duplicate Preprint DOIs removed'!$A$2:$H$3167, 5, FALSE)</f>
        <v>44624</v>
      </c>
    </row>
    <row r="2232" hidden="1">
      <c r="A2232" s="9" t="s">
        <v>4601</v>
      </c>
      <c r="B2232" s="28">
        <v>44343.0</v>
      </c>
      <c r="C2232" s="9" t="s">
        <v>4602</v>
      </c>
      <c r="D2232" s="9" t="s">
        <v>58</v>
      </c>
      <c r="E2232" s="29">
        <v>44475.0</v>
      </c>
      <c r="F2232" s="29">
        <v>44495.0</v>
      </c>
      <c r="G2232" s="29">
        <v>44475.0</v>
      </c>
      <c r="H2232" s="29">
        <v>44469.0</v>
      </c>
      <c r="I2232" s="9" t="b">
        <v>1</v>
      </c>
      <c r="J2232" s="41" t="b">
        <f>VLOOKUP($A2232, 'Duplicate Preprint DOIs removed'!$A$2:$H$3167, 8, FALSE)</f>
        <v>1</v>
      </c>
      <c r="K2232" s="41" t="b">
        <f t="shared" si="1"/>
        <v>1</v>
      </c>
      <c r="L2232" s="42">
        <f>VLOOKUP($A2232, 'Duplicate Preprint DOIs removed'!$A$2:$H$3167, 5, FALSE)</f>
        <v>44475</v>
      </c>
    </row>
    <row r="2233" hidden="1">
      <c r="A2233" s="9" t="s">
        <v>4603</v>
      </c>
      <c r="B2233" s="29">
        <v>44299.0</v>
      </c>
      <c r="C2233" s="9" t="s">
        <v>4604</v>
      </c>
      <c r="D2233" s="9" t="s">
        <v>58</v>
      </c>
      <c r="F2233" s="29">
        <v>44600.0</v>
      </c>
      <c r="G2233" s="29">
        <v>44600.0</v>
      </c>
      <c r="H2233" s="29">
        <v>44351.0</v>
      </c>
      <c r="I2233" s="9" t="b">
        <v>1</v>
      </c>
      <c r="J2233" s="41" t="b">
        <f>VLOOKUP($A2233, 'Duplicate Preprint DOIs removed'!$A$2:$H$3167, 8, FALSE)</f>
        <v>1</v>
      </c>
      <c r="K2233" s="41" t="b">
        <f t="shared" si="1"/>
        <v>1</v>
      </c>
      <c r="L2233" s="42">
        <f>VLOOKUP($A2233, 'Duplicate Preprint DOIs removed'!$A$2:$H$3167, 5, FALSE)</f>
        <v>44600</v>
      </c>
    </row>
    <row r="2234" hidden="1">
      <c r="A2234" s="9" t="s">
        <v>203</v>
      </c>
      <c r="B2234" s="29">
        <v>44300.0</v>
      </c>
      <c r="C2234" s="9" t="s">
        <v>204</v>
      </c>
      <c r="D2234" s="9" t="s">
        <v>58</v>
      </c>
      <c r="F2234" s="29">
        <v>44545.0</v>
      </c>
      <c r="G2234" s="29">
        <v>44545.0</v>
      </c>
      <c r="H2234" s="29">
        <v>44726.0</v>
      </c>
      <c r="I2234" s="9" t="b">
        <v>0</v>
      </c>
      <c r="J2234" s="41" t="b">
        <f>VLOOKUP($A2234, 'Duplicate Preprint DOIs removed'!$A$2:$H$3167, 8, FALSE)</f>
        <v>0</v>
      </c>
      <c r="K2234" s="41" t="b">
        <f t="shared" si="1"/>
        <v>1</v>
      </c>
      <c r="L2234" s="42" t="str">
        <f>VLOOKUP($A2234, 'Duplicate Preprint DOIs removed'!$A$2:$H$3167, 5, FALSE)</f>
        <v>#N/A</v>
      </c>
    </row>
    <row r="2235" hidden="1">
      <c r="A2235" s="9" t="s">
        <v>4605</v>
      </c>
      <c r="B2235" s="29">
        <v>44299.0</v>
      </c>
      <c r="C2235" s="9" t="s">
        <v>4606</v>
      </c>
      <c r="D2235" s="9" t="s">
        <v>58</v>
      </c>
      <c r="E2235" s="29">
        <v>44445.0</v>
      </c>
      <c r="F2235" s="29">
        <v>44481.0</v>
      </c>
      <c r="G2235" s="29">
        <v>44445.0</v>
      </c>
      <c r="H2235" s="29">
        <v>44400.0</v>
      </c>
      <c r="I2235" s="9" t="b">
        <v>1</v>
      </c>
      <c r="J2235" s="41" t="b">
        <f>VLOOKUP($A2235, 'Duplicate Preprint DOIs removed'!$A$2:$H$3167, 8, FALSE)</f>
        <v>1</v>
      </c>
      <c r="K2235" s="41" t="b">
        <f t="shared" si="1"/>
        <v>1</v>
      </c>
      <c r="L2235" s="42">
        <f>VLOOKUP($A2235, 'Duplicate Preprint DOIs removed'!$A$2:$H$3167, 5, FALSE)</f>
        <v>44445</v>
      </c>
    </row>
    <row r="2236" hidden="1">
      <c r="A2236" s="9" t="s">
        <v>4607</v>
      </c>
      <c r="B2236" s="29">
        <v>44298.0</v>
      </c>
      <c r="C2236" s="9" t="s">
        <v>4608</v>
      </c>
      <c r="D2236" s="9" t="s">
        <v>58</v>
      </c>
      <c r="E2236" s="29">
        <v>44747.0</v>
      </c>
      <c r="F2236" s="29">
        <v>44769.0</v>
      </c>
      <c r="G2236" s="29">
        <v>44747.0</v>
      </c>
      <c r="H2236" s="29">
        <v>44372.0</v>
      </c>
      <c r="I2236" s="9" t="b">
        <v>1</v>
      </c>
      <c r="J2236" s="41" t="b">
        <f>VLOOKUP($A2236, 'Duplicate Preprint DOIs removed'!$A$2:$H$3167, 8, FALSE)</f>
        <v>1</v>
      </c>
      <c r="K2236" s="41" t="b">
        <f t="shared" si="1"/>
        <v>1</v>
      </c>
      <c r="L2236" s="42">
        <f>VLOOKUP($A2236, 'Duplicate Preprint DOIs removed'!$A$2:$H$3167, 5, FALSE)</f>
        <v>44747</v>
      </c>
    </row>
    <row r="2237" hidden="1">
      <c r="A2237" s="9" t="s">
        <v>4609</v>
      </c>
      <c r="B2237" s="29">
        <v>44298.0</v>
      </c>
      <c r="C2237" s="9" t="s">
        <v>4610</v>
      </c>
      <c r="D2237" s="9" t="s">
        <v>58</v>
      </c>
      <c r="E2237" s="29">
        <v>44554.0</v>
      </c>
      <c r="F2237" s="29">
        <v>44595.0</v>
      </c>
      <c r="G2237" s="29">
        <v>44554.0</v>
      </c>
      <c r="H2237" s="29">
        <v>44406.0</v>
      </c>
      <c r="I2237" s="9" t="b">
        <v>1</v>
      </c>
      <c r="J2237" s="41" t="b">
        <f>VLOOKUP($A2237, 'Duplicate Preprint DOIs removed'!$A$2:$H$3167, 8, FALSE)</f>
        <v>1</v>
      </c>
      <c r="K2237" s="41" t="b">
        <f t="shared" si="1"/>
        <v>1</v>
      </c>
      <c r="L2237" s="42">
        <f>VLOOKUP($A2237, 'Duplicate Preprint DOIs removed'!$A$2:$H$3167, 5, FALSE)</f>
        <v>44554</v>
      </c>
    </row>
    <row r="2238" hidden="1">
      <c r="A2238" s="9" t="s">
        <v>4611</v>
      </c>
      <c r="B2238" s="29">
        <v>44298.0</v>
      </c>
      <c r="C2238" s="9" t="s">
        <v>4612</v>
      </c>
      <c r="D2238" s="9" t="s">
        <v>58</v>
      </c>
      <c r="E2238" s="29">
        <v>44574.0</v>
      </c>
      <c r="F2238" s="29">
        <v>44588.0</v>
      </c>
      <c r="G2238" s="29">
        <v>44574.0</v>
      </c>
      <c r="H2238" s="28">
        <v>44320.0</v>
      </c>
      <c r="I2238" s="9" t="b">
        <v>1</v>
      </c>
      <c r="J2238" s="41" t="b">
        <f>VLOOKUP($A2238, 'Duplicate Preprint DOIs removed'!$A$2:$H$3167, 8, FALSE)</f>
        <v>1</v>
      </c>
      <c r="K2238" s="41" t="b">
        <f t="shared" si="1"/>
        <v>1</v>
      </c>
      <c r="L2238" s="42">
        <f>VLOOKUP($A2238, 'Duplicate Preprint DOIs removed'!$A$2:$H$3167, 5, FALSE)</f>
        <v>44574</v>
      </c>
    </row>
    <row r="2239" hidden="1">
      <c r="A2239" s="9" t="s">
        <v>4613</v>
      </c>
      <c r="B2239" s="29">
        <v>44298.0</v>
      </c>
      <c r="C2239" s="9" t="s">
        <v>4614</v>
      </c>
      <c r="D2239" s="9" t="s">
        <v>58</v>
      </c>
      <c r="E2239" s="29">
        <v>44428.0</v>
      </c>
      <c r="F2239" s="29">
        <v>44446.0</v>
      </c>
      <c r="G2239" s="29">
        <v>44428.0</v>
      </c>
      <c r="H2239" s="29">
        <v>44404.0</v>
      </c>
      <c r="I2239" s="9" t="b">
        <v>1</v>
      </c>
      <c r="J2239" s="41" t="b">
        <f>VLOOKUP($A2239, 'Duplicate Preprint DOIs removed'!$A$2:$H$3167, 8, FALSE)</f>
        <v>1</v>
      </c>
      <c r="K2239" s="41" t="b">
        <f t="shared" si="1"/>
        <v>1</v>
      </c>
      <c r="L2239" s="42">
        <f>VLOOKUP($A2239, 'Duplicate Preprint DOIs removed'!$A$2:$H$3167, 5, FALSE)</f>
        <v>44428</v>
      </c>
    </row>
    <row r="2240" hidden="1">
      <c r="A2240" s="9" t="s">
        <v>4615</v>
      </c>
      <c r="B2240" s="29">
        <v>44297.0</v>
      </c>
      <c r="C2240" s="9" t="s">
        <v>4616</v>
      </c>
      <c r="D2240" s="9" t="s">
        <v>58</v>
      </c>
      <c r="F2240" s="29">
        <v>44432.0</v>
      </c>
      <c r="G2240" s="29">
        <v>44432.0</v>
      </c>
      <c r="H2240" s="29">
        <v>44393.0</v>
      </c>
      <c r="I2240" s="9" t="b">
        <v>1</v>
      </c>
      <c r="J2240" s="41" t="b">
        <f>VLOOKUP($A2240, 'Duplicate Preprint DOIs removed'!$A$2:$H$3167, 8, FALSE)</f>
        <v>1</v>
      </c>
      <c r="K2240" s="41" t="b">
        <f t="shared" si="1"/>
        <v>1</v>
      </c>
      <c r="L2240" s="42">
        <f>VLOOKUP($A2240, 'Duplicate Preprint DOIs removed'!$A$2:$H$3167, 5, FALSE)</f>
        <v>44432</v>
      </c>
    </row>
    <row r="2241" hidden="1">
      <c r="A2241" s="9" t="s">
        <v>4617</v>
      </c>
      <c r="B2241" s="29">
        <v>44297.0</v>
      </c>
      <c r="C2241" s="9" t="s">
        <v>4618</v>
      </c>
      <c r="D2241" s="9" t="s">
        <v>58</v>
      </c>
      <c r="E2241" s="29">
        <v>44482.0</v>
      </c>
      <c r="F2241" s="29">
        <v>44498.0</v>
      </c>
      <c r="G2241" s="29">
        <v>44482.0</v>
      </c>
      <c r="H2241" s="29">
        <v>44461.0</v>
      </c>
      <c r="I2241" s="9" t="b">
        <v>1</v>
      </c>
      <c r="J2241" s="41" t="b">
        <f>VLOOKUP($A2241, 'Duplicate Preprint DOIs removed'!$A$2:$H$3167, 8, FALSE)</f>
        <v>1</v>
      </c>
      <c r="K2241" s="41" t="b">
        <f t="shared" si="1"/>
        <v>1</v>
      </c>
      <c r="L2241" s="42">
        <f>VLOOKUP($A2241, 'Duplicate Preprint DOIs removed'!$A$2:$H$3167, 5, FALSE)</f>
        <v>44482</v>
      </c>
    </row>
    <row r="2242" hidden="1">
      <c r="A2242" s="9" t="s">
        <v>4619</v>
      </c>
      <c r="B2242" s="29">
        <v>44297.0</v>
      </c>
      <c r="C2242" s="9" t="s">
        <v>4620</v>
      </c>
      <c r="D2242" s="9" t="s">
        <v>58</v>
      </c>
      <c r="E2242" s="29">
        <v>44501.0</v>
      </c>
      <c r="F2242" s="29">
        <v>44523.0</v>
      </c>
      <c r="G2242" s="29">
        <v>44501.0</v>
      </c>
      <c r="H2242" s="28">
        <v>44336.0</v>
      </c>
      <c r="I2242" s="9" t="b">
        <v>1</v>
      </c>
      <c r="J2242" s="41" t="b">
        <f>VLOOKUP($A2242, 'Duplicate Preprint DOIs removed'!$A$2:$H$3167, 8, FALSE)</f>
        <v>1</v>
      </c>
      <c r="K2242" s="41" t="b">
        <f t="shared" si="1"/>
        <v>1</v>
      </c>
      <c r="L2242" s="42">
        <f>VLOOKUP($A2242, 'Duplicate Preprint DOIs removed'!$A$2:$H$3167, 5, FALSE)</f>
        <v>44501</v>
      </c>
    </row>
    <row r="2243" hidden="1">
      <c r="A2243" s="9" t="s">
        <v>205</v>
      </c>
      <c r="B2243" s="29">
        <v>44296.0</v>
      </c>
      <c r="C2243" s="9" t="s">
        <v>206</v>
      </c>
      <c r="D2243" s="9" t="s">
        <v>58</v>
      </c>
      <c r="E2243" s="29">
        <v>44403.0</v>
      </c>
      <c r="F2243" s="29">
        <v>44419.0</v>
      </c>
      <c r="G2243" s="29">
        <v>44403.0</v>
      </c>
      <c r="H2243" s="29">
        <v>44404.0</v>
      </c>
      <c r="I2243" s="9" t="b">
        <v>0</v>
      </c>
      <c r="J2243" s="41" t="b">
        <f>VLOOKUP($A2243, 'Duplicate Preprint DOIs removed'!$A$2:$H$3167, 8, FALSE)</f>
        <v>0</v>
      </c>
      <c r="K2243" s="41" t="b">
        <f t="shared" si="1"/>
        <v>1</v>
      </c>
      <c r="L2243" s="42">
        <f>VLOOKUP($A2243, 'Duplicate Preprint DOIs removed'!$A$2:$H$3167, 5, FALSE)</f>
        <v>44403</v>
      </c>
    </row>
    <row r="2244" hidden="1">
      <c r="A2244" s="9" t="s">
        <v>4621</v>
      </c>
      <c r="B2244" s="29">
        <v>44297.0</v>
      </c>
      <c r="C2244" s="9" t="s">
        <v>4622</v>
      </c>
      <c r="D2244" s="9" t="s">
        <v>58</v>
      </c>
      <c r="E2244" s="29">
        <v>44657.0</v>
      </c>
      <c r="F2244" s="29">
        <v>44721.0</v>
      </c>
      <c r="G2244" s="29">
        <v>44657.0</v>
      </c>
      <c r="H2244" s="29">
        <v>44386.0</v>
      </c>
      <c r="I2244" s="9" t="b">
        <v>1</v>
      </c>
      <c r="J2244" s="41" t="b">
        <f>VLOOKUP($A2244, 'Duplicate Preprint DOIs removed'!$A$2:$H$3167, 8, FALSE)</f>
        <v>1</v>
      </c>
      <c r="K2244" s="41" t="b">
        <f t="shared" si="1"/>
        <v>1</v>
      </c>
      <c r="L2244" s="42">
        <f>VLOOKUP($A2244, 'Duplicate Preprint DOIs removed'!$A$2:$H$3167, 5, FALSE)</f>
        <v>44657</v>
      </c>
    </row>
    <row r="2245" hidden="1">
      <c r="A2245" s="9" t="s">
        <v>4623</v>
      </c>
      <c r="B2245" s="29">
        <v>44297.0</v>
      </c>
      <c r="C2245" s="9" t="s">
        <v>4624</v>
      </c>
      <c r="D2245" s="9" t="s">
        <v>58</v>
      </c>
      <c r="F2245" s="29">
        <v>44739.0</v>
      </c>
      <c r="G2245" s="29">
        <v>44739.0</v>
      </c>
      <c r="H2245" s="29">
        <v>44670.0</v>
      </c>
      <c r="I2245" s="9" t="b">
        <v>1</v>
      </c>
      <c r="J2245" s="41" t="b">
        <f>VLOOKUP($A2245, 'Duplicate Preprint DOIs removed'!$A$2:$H$3167, 8, FALSE)</f>
        <v>1</v>
      </c>
      <c r="K2245" s="41" t="b">
        <f t="shared" si="1"/>
        <v>1</v>
      </c>
      <c r="L2245" s="42">
        <f>VLOOKUP($A2245, 'Duplicate Preprint DOIs removed'!$A$2:$H$3167, 5, FALSE)</f>
        <v>44739</v>
      </c>
    </row>
    <row r="2246" hidden="1">
      <c r="A2246" s="9" t="s">
        <v>207</v>
      </c>
      <c r="B2246" s="29">
        <v>44296.0</v>
      </c>
      <c r="C2246" s="9" t="s">
        <v>208</v>
      </c>
      <c r="D2246" s="9" t="s">
        <v>58</v>
      </c>
      <c r="E2246" s="29">
        <v>44421.0</v>
      </c>
      <c r="F2246" s="29">
        <v>44433.0</v>
      </c>
      <c r="G2246" s="29">
        <v>44421.0</v>
      </c>
      <c r="H2246" s="29">
        <v>44421.0</v>
      </c>
      <c r="I2246" s="9" t="b">
        <v>0</v>
      </c>
      <c r="J2246" s="41" t="b">
        <f>VLOOKUP($A2246, 'Duplicate Preprint DOIs removed'!$A$2:$H$3167, 8, FALSE)</f>
        <v>0</v>
      </c>
      <c r="K2246" s="41" t="b">
        <f t="shared" si="1"/>
        <v>1</v>
      </c>
      <c r="L2246" s="42">
        <f>VLOOKUP($A2246, 'Duplicate Preprint DOIs removed'!$A$2:$H$3167, 5, FALSE)</f>
        <v>44421</v>
      </c>
    </row>
    <row r="2247" hidden="1">
      <c r="A2247" s="9" t="s">
        <v>4625</v>
      </c>
      <c r="B2247" s="29">
        <v>44297.0</v>
      </c>
      <c r="C2247" s="9" t="s">
        <v>4626</v>
      </c>
      <c r="D2247" s="9" t="s">
        <v>58</v>
      </c>
      <c r="E2247" s="29">
        <v>44586.0</v>
      </c>
      <c r="F2247" s="29">
        <v>44600.0</v>
      </c>
      <c r="G2247" s="29">
        <v>44586.0</v>
      </c>
      <c r="H2247" s="29">
        <v>44400.0</v>
      </c>
      <c r="I2247" s="9" t="b">
        <v>1</v>
      </c>
      <c r="J2247" s="41" t="b">
        <f>VLOOKUP($A2247, 'Duplicate Preprint DOIs removed'!$A$2:$H$3167, 8, FALSE)</f>
        <v>1</v>
      </c>
      <c r="K2247" s="41" t="b">
        <f t="shared" si="1"/>
        <v>1</v>
      </c>
      <c r="L2247" s="42">
        <f>VLOOKUP($A2247, 'Duplicate Preprint DOIs removed'!$A$2:$H$3167, 5, FALSE)</f>
        <v>44586</v>
      </c>
    </row>
    <row r="2248" hidden="1">
      <c r="A2248" s="9" t="s">
        <v>4627</v>
      </c>
      <c r="B2248" s="29">
        <v>44295.0</v>
      </c>
      <c r="C2248" s="9" t="s">
        <v>4628</v>
      </c>
      <c r="D2248" s="9" t="s">
        <v>58</v>
      </c>
      <c r="F2248" s="29">
        <v>44414.0</v>
      </c>
      <c r="G2248" s="29">
        <v>44414.0</v>
      </c>
      <c r="H2248" s="29">
        <v>44372.0</v>
      </c>
      <c r="I2248" s="9" t="b">
        <v>1</v>
      </c>
      <c r="J2248" s="41" t="b">
        <f>VLOOKUP($A2248, 'Duplicate Preprint DOIs removed'!$A$2:$H$3167, 8, FALSE)</f>
        <v>1</v>
      </c>
      <c r="K2248" s="41" t="b">
        <f t="shared" si="1"/>
        <v>1</v>
      </c>
      <c r="L2248" s="42">
        <f>VLOOKUP($A2248, 'Duplicate Preprint DOIs removed'!$A$2:$H$3167, 5, FALSE)</f>
        <v>44414</v>
      </c>
    </row>
    <row r="2249" hidden="1">
      <c r="A2249" s="9" t="s">
        <v>4629</v>
      </c>
      <c r="B2249" s="29">
        <v>44295.0</v>
      </c>
      <c r="C2249" s="9" t="s">
        <v>4630</v>
      </c>
      <c r="D2249" s="9" t="s">
        <v>58</v>
      </c>
      <c r="E2249" s="29">
        <v>44389.0</v>
      </c>
      <c r="F2249" s="29">
        <v>44399.0</v>
      </c>
      <c r="G2249" s="29">
        <v>44389.0</v>
      </c>
      <c r="H2249" s="29">
        <v>44369.0</v>
      </c>
      <c r="I2249" s="9" t="b">
        <v>1</v>
      </c>
      <c r="J2249" s="41" t="b">
        <f>VLOOKUP($A2249, 'Duplicate Preprint DOIs removed'!$A$2:$H$3167, 8, FALSE)</f>
        <v>1</v>
      </c>
      <c r="K2249" s="41" t="b">
        <f t="shared" si="1"/>
        <v>1</v>
      </c>
      <c r="L2249" s="42">
        <f>VLOOKUP($A2249, 'Duplicate Preprint DOIs removed'!$A$2:$H$3167, 5, FALSE)</f>
        <v>44389</v>
      </c>
    </row>
    <row r="2250" hidden="1">
      <c r="A2250" s="9" t="s">
        <v>4631</v>
      </c>
      <c r="B2250" s="29">
        <v>44296.0</v>
      </c>
      <c r="C2250" s="9" t="s">
        <v>4632</v>
      </c>
      <c r="D2250" s="9" t="s">
        <v>58</v>
      </c>
      <c r="F2250" s="29">
        <v>44446.0</v>
      </c>
      <c r="G2250" s="29">
        <v>44446.0</v>
      </c>
      <c r="H2250" s="29">
        <v>44399.0</v>
      </c>
      <c r="I2250" s="9" t="b">
        <v>1</v>
      </c>
      <c r="J2250" s="41" t="b">
        <f>VLOOKUP($A2250, 'Duplicate Preprint DOIs removed'!$A$2:$H$3167, 8, FALSE)</f>
        <v>1</v>
      </c>
      <c r="K2250" s="41" t="b">
        <f t="shared" si="1"/>
        <v>1</v>
      </c>
      <c r="L2250" s="42">
        <f>VLOOKUP($A2250, 'Duplicate Preprint DOIs removed'!$A$2:$H$3167, 5, FALSE)</f>
        <v>44446</v>
      </c>
    </row>
    <row r="2251">
      <c r="A2251" s="9" t="s">
        <v>4633</v>
      </c>
      <c r="B2251" s="29">
        <v>44731.0</v>
      </c>
      <c r="C2251" s="9" t="s">
        <v>4634</v>
      </c>
      <c r="D2251" s="9" t="s">
        <v>58</v>
      </c>
      <c r="F2251" s="28">
        <v>45055.0</v>
      </c>
      <c r="G2251" s="28">
        <v>45055.0</v>
      </c>
      <c r="H2251" s="29">
        <v>44866.0</v>
      </c>
      <c r="I2251" s="9" t="b">
        <v>1</v>
      </c>
      <c r="J2251" s="41" t="b">
        <f>VLOOKUP($A2251, 'Duplicate Preprint DOIs removed'!$A$2:$H$3167, 8, FALSE)</f>
        <v>0</v>
      </c>
      <c r="K2251" s="41" t="b">
        <f t="shared" si="1"/>
        <v>0</v>
      </c>
      <c r="L2251" s="42" t="str">
        <f>VLOOKUP($A2251, 'Duplicate Preprint DOIs removed'!$A$2:$H$3167, 5, FALSE)</f>
        <v>#N/A</v>
      </c>
    </row>
    <row r="2252" hidden="1">
      <c r="A2252" s="9" t="s">
        <v>4635</v>
      </c>
      <c r="B2252" s="29">
        <v>44295.0</v>
      </c>
      <c r="C2252" s="9" t="s">
        <v>4636</v>
      </c>
      <c r="D2252" s="9" t="s">
        <v>58</v>
      </c>
      <c r="F2252" s="29">
        <v>44537.0</v>
      </c>
      <c r="G2252" s="29">
        <v>44537.0</v>
      </c>
      <c r="H2252" s="29">
        <v>44392.0</v>
      </c>
      <c r="I2252" s="9" t="b">
        <v>1</v>
      </c>
      <c r="J2252" s="41" t="b">
        <f>VLOOKUP($A2252, 'Duplicate Preprint DOIs removed'!$A$2:$H$3167, 8, FALSE)</f>
        <v>1</v>
      </c>
      <c r="K2252" s="41" t="b">
        <f t="shared" si="1"/>
        <v>1</v>
      </c>
      <c r="L2252" s="42">
        <f>VLOOKUP($A2252, 'Duplicate Preprint DOIs removed'!$A$2:$H$3167, 5, FALSE)</f>
        <v>44537</v>
      </c>
    </row>
    <row r="2253" hidden="1">
      <c r="A2253" s="9" t="s">
        <v>4637</v>
      </c>
      <c r="B2253" s="29">
        <v>44295.0</v>
      </c>
      <c r="C2253" s="9" t="s">
        <v>4638</v>
      </c>
      <c r="D2253" s="9" t="s">
        <v>58</v>
      </c>
      <c r="F2253" s="29">
        <v>44550.0</v>
      </c>
      <c r="G2253" s="29">
        <v>44550.0</v>
      </c>
      <c r="H2253" s="29">
        <v>44377.0</v>
      </c>
      <c r="I2253" s="9" t="b">
        <v>1</v>
      </c>
      <c r="J2253" s="41" t="b">
        <f>VLOOKUP($A2253, 'Duplicate Preprint DOIs removed'!$A$2:$H$3167, 8, FALSE)</f>
        <v>1</v>
      </c>
      <c r="K2253" s="41" t="b">
        <f t="shared" si="1"/>
        <v>1</v>
      </c>
      <c r="L2253" s="42">
        <f>VLOOKUP($A2253, 'Duplicate Preprint DOIs removed'!$A$2:$H$3167, 5, FALSE)</f>
        <v>44550</v>
      </c>
    </row>
    <row r="2254" hidden="1">
      <c r="A2254" s="9" t="s">
        <v>4639</v>
      </c>
      <c r="B2254" s="28">
        <v>44339.0</v>
      </c>
      <c r="C2254" s="9" t="s">
        <v>4640</v>
      </c>
      <c r="D2254" s="9" t="s">
        <v>58</v>
      </c>
      <c r="F2254" s="29">
        <v>44559.0</v>
      </c>
      <c r="G2254" s="29">
        <v>44559.0</v>
      </c>
      <c r="H2254" s="29">
        <v>44420.0</v>
      </c>
      <c r="I2254" s="9" t="b">
        <v>1</v>
      </c>
      <c r="J2254" s="41" t="b">
        <f>VLOOKUP($A2254, 'Duplicate Preprint DOIs removed'!$A$2:$H$3167, 8, FALSE)</f>
        <v>1</v>
      </c>
      <c r="K2254" s="41" t="b">
        <f t="shared" si="1"/>
        <v>1</v>
      </c>
      <c r="L2254" s="42">
        <f>VLOOKUP($A2254, 'Duplicate Preprint DOIs removed'!$A$2:$H$3167, 5, FALSE)</f>
        <v>44559</v>
      </c>
    </row>
    <row r="2255" hidden="1">
      <c r="A2255" s="9" t="s">
        <v>4641</v>
      </c>
      <c r="B2255" s="29">
        <v>44299.0</v>
      </c>
      <c r="C2255" s="9" t="s">
        <v>4642</v>
      </c>
      <c r="D2255" s="9" t="s">
        <v>58</v>
      </c>
      <c r="F2255" s="29">
        <v>44502.0</v>
      </c>
      <c r="G2255" s="29">
        <v>44502.0</v>
      </c>
      <c r="H2255" s="29">
        <v>44440.0</v>
      </c>
      <c r="I2255" s="9" t="b">
        <v>1</v>
      </c>
      <c r="J2255" s="41" t="b">
        <f>VLOOKUP($A2255, 'Duplicate Preprint DOIs removed'!$A$2:$H$3167, 8, FALSE)</f>
        <v>1</v>
      </c>
      <c r="K2255" s="41" t="b">
        <f t="shared" si="1"/>
        <v>1</v>
      </c>
      <c r="L2255" s="42">
        <f>VLOOKUP($A2255, 'Duplicate Preprint DOIs removed'!$A$2:$H$3167, 5, FALSE)</f>
        <v>44502</v>
      </c>
    </row>
    <row r="2256" hidden="1">
      <c r="A2256" s="9" t="s">
        <v>4643</v>
      </c>
      <c r="B2256" s="29">
        <v>44294.0</v>
      </c>
      <c r="C2256" s="9" t="s">
        <v>4644</v>
      </c>
      <c r="D2256" s="9" t="s">
        <v>58</v>
      </c>
      <c r="F2256" s="29">
        <v>44888.0</v>
      </c>
      <c r="G2256" s="29">
        <v>44888.0</v>
      </c>
      <c r="H2256" s="29">
        <v>44860.0</v>
      </c>
      <c r="I2256" s="9" t="b">
        <v>1</v>
      </c>
      <c r="J2256" s="41" t="b">
        <f>VLOOKUP($A2256, 'Duplicate Preprint DOIs removed'!$A$2:$H$3167, 8, FALSE)</f>
        <v>1</v>
      </c>
      <c r="K2256" s="41" t="b">
        <f t="shared" si="1"/>
        <v>1</v>
      </c>
      <c r="L2256" s="42">
        <f>VLOOKUP($A2256, 'Duplicate Preprint DOIs removed'!$A$2:$H$3167, 5, FALSE)</f>
        <v>44888</v>
      </c>
    </row>
    <row r="2257" hidden="1">
      <c r="A2257" s="9" t="s">
        <v>4645</v>
      </c>
      <c r="B2257" s="29">
        <v>44290.0</v>
      </c>
      <c r="C2257" s="9" t="s">
        <v>4646</v>
      </c>
      <c r="D2257" s="9" t="s">
        <v>58</v>
      </c>
      <c r="E2257" s="29">
        <v>44469.0</v>
      </c>
      <c r="F2257" s="29">
        <v>44490.0</v>
      </c>
      <c r="G2257" s="29">
        <v>44469.0</v>
      </c>
      <c r="H2257" s="29">
        <v>44386.0</v>
      </c>
      <c r="I2257" s="9" t="b">
        <v>1</v>
      </c>
      <c r="J2257" s="41" t="b">
        <f>VLOOKUP($A2257, 'Duplicate Preprint DOIs removed'!$A$2:$H$3167, 8, FALSE)</f>
        <v>1</v>
      </c>
      <c r="K2257" s="41" t="b">
        <f t="shared" si="1"/>
        <v>1</v>
      </c>
      <c r="L2257" s="42">
        <f>VLOOKUP($A2257, 'Duplicate Preprint DOIs removed'!$A$2:$H$3167, 5, FALSE)</f>
        <v>44469</v>
      </c>
    </row>
    <row r="2258" hidden="1">
      <c r="A2258" s="9" t="s">
        <v>4647</v>
      </c>
      <c r="B2258" s="29">
        <v>44288.0</v>
      </c>
      <c r="C2258" s="9" t="s">
        <v>4648</v>
      </c>
      <c r="D2258" s="9" t="s">
        <v>58</v>
      </c>
      <c r="E2258" s="29">
        <v>44812.0</v>
      </c>
      <c r="F2258" s="29">
        <v>44824.0</v>
      </c>
      <c r="G2258" s="29">
        <v>44812.0</v>
      </c>
      <c r="H2258" s="29">
        <v>44403.0</v>
      </c>
      <c r="I2258" s="9" t="b">
        <v>1</v>
      </c>
      <c r="J2258" s="41" t="b">
        <f>VLOOKUP($A2258, 'Duplicate Preprint DOIs removed'!$A$2:$H$3167, 8, FALSE)</f>
        <v>1</v>
      </c>
      <c r="K2258" s="41" t="b">
        <f t="shared" si="1"/>
        <v>1</v>
      </c>
      <c r="L2258" s="42">
        <f>VLOOKUP($A2258, 'Duplicate Preprint DOIs removed'!$A$2:$H$3167, 5, FALSE)</f>
        <v>44812</v>
      </c>
    </row>
    <row r="2259" hidden="1">
      <c r="A2259" s="9" t="s">
        <v>4649</v>
      </c>
      <c r="B2259" s="29">
        <v>44291.0</v>
      </c>
      <c r="C2259" s="9" t="s">
        <v>4650</v>
      </c>
      <c r="D2259" s="9" t="s">
        <v>58</v>
      </c>
      <c r="E2259" s="29">
        <v>44440.0</v>
      </c>
      <c r="F2259" s="29">
        <v>44461.0</v>
      </c>
      <c r="G2259" s="29">
        <v>44440.0</v>
      </c>
      <c r="H2259" s="29">
        <v>44431.0</v>
      </c>
      <c r="I2259" s="9" t="b">
        <v>1</v>
      </c>
      <c r="J2259" s="41" t="b">
        <f>VLOOKUP($A2259, 'Duplicate Preprint DOIs removed'!$A$2:$H$3167, 8, FALSE)</f>
        <v>1</v>
      </c>
      <c r="K2259" s="41" t="b">
        <f t="shared" si="1"/>
        <v>1</v>
      </c>
      <c r="L2259" s="42">
        <f>VLOOKUP($A2259, 'Duplicate Preprint DOIs removed'!$A$2:$H$3167, 5, FALSE)</f>
        <v>44440</v>
      </c>
    </row>
    <row r="2260" hidden="1">
      <c r="A2260" s="9" t="s">
        <v>209</v>
      </c>
      <c r="B2260" s="29">
        <v>44288.0</v>
      </c>
      <c r="C2260" s="9" t="s">
        <v>210</v>
      </c>
      <c r="D2260" s="9" t="s">
        <v>58</v>
      </c>
      <c r="E2260" s="29">
        <v>44491.0</v>
      </c>
      <c r="F2260" s="29">
        <v>44517.0</v>
      </c>
      <c r="G2260" s="29">
        <v>44491.0</v>
      </c>
      <c r="H2260" s="29">
        <v>44494.0</v>
      </c>
      <c r="I2260" s="9" t="b">
        <v>0</v>
      </c>
      <c r="J2260" s="41" t="b">
        <f>VLOOKUP($A2260, 'Duplicate Preprint DOIs removed'!$A$2:$H$3167, 8, FALSE)</f>
        <v>0</v>
      </c>
      <c r="K2260" s="41" t="b">
        <f t="shared" si="1"/>
        <v>1</v>
      </c>
      <c r="L2260" s="42">
        <f>VLOOKUP($A2260, 'Duplicate Preprint DOIs removed'!$A$2:$H$3167, 5, FALSE)</f>
        <v>44491</v>
      </c>
    </row>
    <row r="2261" hidden="1">
      <c r="A2261" s="9" t="s">
        <v>4651</v>
      </c>
      <c r="B2261" s="28">
        <v>44333.0</v>
      </c>
      <c r="C2261" s="9" t="s">
        <v>4652</v>
      </c>
      <c r="D2261" s="9" t="s">
        <v>58</v>
      </c>
      <c r="E2261" s="28">
        <v>44698.0</v>
      </c>
      <c r="F2261" s="28">
        <v>44706.0</v>
      </c>
      <c r="G2261" s="28">
        <v>44698.0</v>
      </c>
      <c r="H2261" s="29">
        <v>44473.0</v>
      </c>
      <c r="I2261" s="9" t="b">
        <v>1</v>
      </c>
      <c r="J2261" s="41" t="b">
        <f>VLOOKUP($A2261, 'Duplicate Preprint DOIs removed'!$A$2:$H$3167, 8, FALSE)</f>
        <v>1</v>
      </c>
      <c r="K2261" s="41" t="b">
        <f t="shared" si="1"/>
        <v>1</v>
      </c>
      <c r="L2261" s="42">
        <f>VLOOKUP($A2261, 'Duplicate Preprint DOIs removed'!$A$2:$H$3167, 5, FALSE)</f>
        <v>44698</v>
      </c>
    </row>
    <row r="2262" hidden="1">
      <c r="A2262" s="9" t="s">
        <v>4653</v>
      </c>
      <c r="B2262" s="29">
        <v>44298.0</v>
      </c>
      <c r="C2262" s="9" t="s">
        <v>4654</v>
      </c>
      <c r="D2262" s="9" t="s">
        <v>58</v>
      </c>
      <c r="E2262" s="29">
        <v>44525.0</v>
      </c>
      <c r="F2262" s="29">
        <v>44533.0</v>
      </c>
      <c r="G2262" s="29">
        <v>44525.0</v>
      </c>
      <c r="H2262" s="29">
        <v>44420.0</v>
      </c>
      <c r="I2262" s="9" t="b">
        <v>1</v>
      </c>
      <c r="J2262" s="41" t="b">
        <f>VLOOKUP($A2262, 'Duplicate Preprint DOIs removed'!$A$2:$H$3167, 8, FALSE)</f>
        <v>1</v>
      </c>
      <c r="K2262" s="41" t="b">
        <f t="shared" si="1"/>
        <v>1</v>
      </c>
      <c r="L2262" s="42">
        <f>VLOOKUP($A2262, 'Duplicate Preprint DOIs removed'!$A$2:$H$3167, 5, FALSE)</f>
        <v>44525</v>
      </c>
    </row>
    <row r="2263" hidden="1">
      <c r="A2263" s="9" t="s">
        <v>4655</v>
      </c>
      <c r="B2263" s="29">
        <v>44288.0</v>
      </c>
      <c r="C2263" s="9" t="s">
        <v>4656</v>
      </c>
      <c r="D2263" s="9" t="s">
        <v>58</v>
      </c>
      <c r="E2263" s="29">
        <v>44719.0</v>
      </c>
      <c r="F2263" s="29">
        <v>44746.0</v>
      </c>
      <c r="G2263" s="29">
        <v>44719.0</v>
      </c>
      <c r="H2263" s="29">
        <v>44369.0</v>
      </c>
      <c r="I2263" s="9" t="b">
        <v>1</v>
      </c>
      <c r="J2263" s="41" t="b">
        <f>VLOOKUP($A2263, 'Duplicate Preprint DOIs removed'!$A$2:$H$3167, 8, FALSE)</f>
        <v>1</v>
      </c>
      <c r="K2263" s="41" t="b">
        <f t="shared" si="1"/>
        <v>1</v>
      </c>
      <c r="L2263" s="42">
        <f>VLOOKUP($A2263, 'Duplicate Preprint DOIs removed'!$A$2:$H$3167, 5, FALSE)</f>
        <v>44719</v>
      </c>
    </row>
    <row r="2264" hidden="1">
      <c r="A2264" s="9" t="s">
        <v>211</v>
      </c>
      <c r="B2264" s="29">
        <v>44286.0</v>
      </c>
      <c r="C2264" s="9" t="s">
        <v>212</v>
      </c>
      <c r="D2264" s="9" t="s">
        <v>58</v>
      </c>
      <c r="E2264" s="29">
        <v>44481.0</v>
      </c>
      <c r="F2264" s="29">
        <v>44488.0</v>
      </c>
      <c r="G2264" s="29">
        <v>44481.0</v>
      </c>
      <c r="H2264" s="29">
        <v>44726.0</v>
      </c>
      <c r="I2264" s="9" t="b">
        <v>0</v>
      </c>
      <c r="J2264" s="41" t="b">
        <f>VLOOKUP($A2264, 'Duplicate Preprint DOIs removed'!$A$2:$H$3167, 8, FALSE)</f>
        <v>0</v>
      </c>
      <c r="K2264" s="41" t="b">
        <f t="shared" si="1"/>
        <v>1</v>
      </c>
      <c r="L2264" s="42">
        <f>VLOOKUP($A2264, 'Duplicate Preprint DOIs removed'!$A$2:$H$3167, 5, FALSE)</f>
        <v>44481</v>
      </c>
    </row>
    <row r="2265">
      <c r="A2265" s="9" t="s">
        <v>4657</v>
      </c>
      <c r="B2265" s="29">
        <v>44300.0</v>
      </c>
      <c r="C2265" s="9" t="s">
        <v>4658</v>
      </c>
      <c r="D2265" s="9" t="s">
        <v>58</v>
      </c>
      <c r="F2265" s="28">
        <v>45069.0</v>
      </c>
      <c r="G2265" s="28">
        <v>45069.0</v>
      </c>
      <c r="H2265" s="29">
        <v>44368.0</v>
      </c>
      <c r="I2265" s="9" t="b">
        <v>1</v>
      </c>
      <c r="J2265" s="41" t="b">
        <f>VLOOKUP($A2265, 'Duplicate Preprint DOIs removed'!$A$2:$H$3167, 8, FALSE)</f>
        <v>0</v>
      </c>
      <c r="K2265" s="41" t="b">
        <f t="shared" si="1"/>
        <v>0</v>
      </c>
      <c r="L2265" s="42" t="str">
        <f>VLOOKUP($A2265, 'Duplicate Preprint DOIs removed'!$A$2:$H$3167, 5, FALSE)</f>
        <v>#N/A</v>
      </c>
    </row>
    <row r="2266" hidden="1">
      <c r="A2266" s="9" t="s">
        <v>4659</v>
      </c>
      <c r="B2266" s="29">
        <v>44286.0</v>
      </c>
      <c r="C2266" s="9" t="s">
        <v>4660</v>
      </c>
      <c r="D2266" s="9" t="s">
        <v>58</v>
      </c>
      <c r="E2266" s="29">
        <v>44789.0</v>
      </c>
      <c r="F2266" s="29">
        <v>44799.0</v>
      </c>
      <c r="G2266" s="29">
        <v>44789.0</v>
      </c>
      <c r="H2266" s="29">
        <v>44736.0</v>
      </c>
      <c r="I2266" s="9" t="b">
        <v>1</v>
      </c>
      <c r="J2266" s="41" t="b">
        <f>VLOOKUP($A2266, 'Duplicate Preprint DOIs removed'!$A$2:$H$3167, 8, FALSE)</f>
        <v>1</v>
      </c>
      <c r="K2266" s="41" t="b">
        <f t="shared" si="1"/>
        <v>1</v>
      </c>
      <c r="L2266" s="42">
        <f>VLOOKUP($A2266, 'Duplicate Preprint DOIs removed'!$A$2:$H$3167, 5, FALSE)</f>
        <v>44789</v>
      </c>
    </row>
    <row r="2267" hidden="1">
      <c r="A2267" s="9" t="s">
        <v>213</v>
      </c>
      <c r="B2267" s="29">
        <v>44286.0</v>
      </c>
      <c r="C2267" s="9" t="s">
        <v>214</v>
      </c>
      <c r="D2267" s="9" t="s">
        <v>58</v>
      </c>
      <c r="E2267" s="29">
        <v>44875.0</v>
      </c>
      <c r="F2267" s="29">
        <v>44918.0</v>
      </c>
      <c r="G2267" s="29">
        <v>44875.0</v>
      </c>
      <c r="H2267" s="29">
        <v>44879.0</v>
      </c>
      <c r="I2267" s="9" t="b">
        <v>0</v>
      </c>
      <c r="J2267" s="41" t="b">
        <f>VLOOKUP($A2267, 'Duplicate Preprint DOIs removed'!$A$2:$H$3167, 8, FALSE)</f>
        <v>0</v>
      </c>
      <c r="K2267" s="41" t="b">
        <f t="shared" si="1"/>
        <v>1</v>
      </c>
      <c r="L2267" s="42">
        <f>VLOOKUP($A2267, 'Duplicate Preprint DOIs removed'!$A$2:$H$3167, 5, FALSE)</f>
        <v>44875</v>
      </c>
    </row>
    <row r="2268" hidden="1">
      <c r="A2268" s="9" t="s">
        <v>215</v>
      </c>
      <c r="B2268" s="29">
        <v>44650.0</v>
      </c>
      <c r="C2268" s="9" t="s">
        <v>216</v>
      </c>
      <c r="D2268" s="9" t="s">
        <v>58</v>
      </c>
      <c r="E2268" s="29">
        <v>44911.0</v>
      </c>
      <c r="F2268" s="29">
        <v>44939.0</v>
      </c>
      <c r="G2268" s="29">
        <v>44911.0</v>
      </c>
      <c r="H2268" s="29">
        <v>44916.0</v>
      </c>
      <c r="I2268" s="9" t="b">
        <v>0</v>
      </c>
      <c r="J2268" s="41" t="b">
        <f>VLOOKUP($A2268, 'Duplicate Preprint DOIs removed'!$A$2:$H$3167, 8, FALSE)</f>
        <v>0</v>
      </c>
      <c r="K2268" s="41" t="b">
        <f t="shared" si="1"/>
        <v>1</v>
      </c>
      <c r="L2268" s="42">
        <f>VLOOKUP($A2268, 'Duplicate Preprint DOIs removed'!$A$2:$H$3167, 5, FALSE)</f>
        <v>44911</v>
      </c>
    </row>
    <row r="2269" hidden="1">
      <c r="A2269" s="9" t="s">
        <v>4661</v>
      </c>
      <c r="B2269" s="29">
        <v>44286.0</v>
      </c>
      <c r="C2269" s="9" t="s">
        <v>4662</v>
      </c>
      <c r="D2269" s="9" t="s">
        <v>58</v>
      </c>
      <c r="E2269" s="29">
        <v>44440.0</v>
      </c>
      <c r="F2269" s="29">
        <v>44466.0</v>
      </c>
      <c r="G2269" s="29">
        <v>44440.0</v>
      </c>
      <c r="H2269" s="29">
        <v>44425.0</v>
      </c>
      <c r="I2269" s="9" t="b">
        <v>1</v>
      </c>
      <c r="J2269" s="41" t="b">
        <f>VLOOKUP($A2269, 'Duplicate Preprint DOIs removed'!$A$2:$H$3167, 8, FALSE)</f>
        <v>1</v>
      </c>
      <c r="K2269" s="41" t="b">
        <f t="shared" si="1"/>
        <v>1</v>
      </c>
      <c r="L2269" s="42">
        <f>VLOOKUP($A2269, 'Duplicate Preprint DOIs removed'!$A$2:$H$3167, 5, FALSE)</f>
        <v>44440</v>
      </c>
    </row>
    <row r="2270">
      <c r="A2270" s="9" t="s">
        <v>4663</v>
      </c>
      <c r="B2270" s="28">
        <v>44685.0</v>
      </c>
      <c r="C2270" s="9" t="s">
        <v>4664</v>
      </c>
      <c r="D2270" s="9" t="s">
        <v>58</v>
      </c>
      <c r="F2270" s="29">
        <v>45155.0</v>
      </c>
      <c r="G2270" s="29">
        <v>45155.0</v>
      </c>
      <c r="H2270" s="29">
        <v>44805.0</v>
      </c>
      <c r="I2270" s="9" t="b">
        <v>1</v>
      </c>
      <c r="J2270" s="41" t="b">
        <f>VLOOKUP($A2270, 'Duplicate Preprint DOIs removed'!$A$2:$H$3167, 8, FALSE)</f>
        <v>0</v>
      </c>
      <c r="K2270" s="41" t="b">
        <f t="shared" si="1"/>
        <v>0</v>
      </c>
      <c r="L2270" s="42" t="str">
        <f>VLOOKUP($A2270, 'Duplicate Preprint DOIs removed'!$A$2:$H$3167, 5, FALSE)</f>
        <v>#N/A</v>
      </c>
    </row>
    <row r="2271" hidden="1">
      <c r="A2271" s="9" t="s">
        <v>4665</v>
      </c>
      <c r="B2271" s="29">
        <v>44286.0</v>
      </c>
      <c r="C2271" s="9" t="s">
        <v>4666</v>
      </c>
      <c r="D2271" s="9" t="s">
        <v>58</v>
      </c>
      <c r="E2271" s="29">
        <v>44377.0</v>
      </c>
      <c r="F2271" s="29">
        <v>44384.0</v>
      </c>
      <c r="G2271" s="29">
        <v>44377.0</v>
      </c>
      <c r="H2271" s="28">
        <v>44337.0</v>
      </c>
      <c r="I2271" s="9" t="b">
        <v>1</v>
      </c>
      <c r="J2271" s="41" t="b">
        <f>VLOOKUP($A2271, 'Duplicate Preprint DOIs removed'!$A$2:$H$3167, 8, FALSE)</f>
        <v>1</v>
      </c>
      <c r="K2271" s="41" t="b">
        <f t="shared" si="1"/>
        <v>1</v>
      </c>
      <c r="L2271" s="42">
        <f>VLOOKUP($A2271, 'Duplicate Preprint DOIs removed'!$A$2:$H$3167, 5, FALSE)</f>
        <v>44377</v>
      </c>
    </row>
    <row r="2272" hidden="1">
      <c r="A2272" s="9" t="s">
        <v>4667</v>
      </c>
      <c r="B2272" s="29">
        <v>44621.0</v>
      </c>
      <c r="C2272" s="9" t="s">
        <v>4668</v>
      </c>
      <c r="D2272" s="9" t="s">
        <v>58</v>
      </c>
      <c r="E2272" s="29">
        <v>44832.0</v>
      </c>
      <c r="F2272" s="29">
        <v>44869.0</v>
      </c>
      <c r="G2272" s="29">
        <v>44832.0</v>
      </c>
      <c r="H2272" s="29">
        <v>44775.0</v>
      </c>
      <c r="I2272" s="9" t="b">
        <v>1</v>
      </c>
      <c r="J2272" s="41" t="b">
        <f>VLOOKUP($A2272, 'Duplicate Preprint DOIs removed'!$A$2:$H$3167, 8, FALSE)</f>
        <v>1</v>
      </c>
      <c r="K2272" s="41" t="b">
        <f t="shared" si="1"/>
        <v>1</v>
      </c>
      <c r="L2272" s="42">
        <f>VLOOKUP($A2272, 'Duplicate Preprint DOIs removed'!$A$2:$H$3167, 5, FALSE)</f>
        <v>44832</v>
      </c>
    </row>
    <row r="2273" hidden="1">
      <c r="A2273" s="9" t="s">
        <v>217</v>
      </c>
      <c r="B2273" s="29">
        <v>44285.0</v>
      </c>
      <c r="C2273" s="9" t="s">
        <v>218</v>
      </c>
      <c r="D2273" s="9" t="s">
        <v>58</v>
      </c>
      <c r="E2273" s="29">
        <v>44398.0</v>
      </c>
      <c r="F2273" s="29">
        <v>44411.0</v>
      </c>
      <c r="G2273" s="29">
        <v>44398.0</v>
      </c>
      <c r="H2273" s="29">
        <v>44398.0</v>
      </c>
      <c r="I2273" s="9" t="b">
        <v>0</v>
      </c>
      <c r="J2273" s="41" t="b">
        <f>VLOOKUP($A2273, 'Duplicate Preprint DOIs removed'!$A$2:$H$3167, 8, FALSE)</f>
        <v>0</v>
      </c>
      <c r="K2273" s="41" t="b">
        <f t="shared" si="1"/>
        <v>1</v>
      </c>
      <c r="L2273" s="42">
        <f>VLOOKUP($A2273, 'Duplicate Preprint DOIs removed'!$A$2:$H$3167, 5, FALSE)</f>
        <v>44398</v>
      </c>
    </row>
    <row r="2274" hidden="1">
      <c r="A2274" s="9" t="s">
        <v>4669</v>
      </c>
      <c r="B2274" s="29">
        <v>44285.0</v>
      </c>
      <c r="C2274" s="9" t="s">
        <v>4670</v>
      </c>
      <c r="D2274" s="9" t="s">
        <v>58</v>
      </c>
      <c r="F2274" s="29">
        <v>44432.0</v>
      </c>
      <c r="G2274" s="29">
        <v>44432.0</v>
      </c>
      <c r="H2274" s="28">
        <v>44342.0</v>
      </c>
      <c r="I2274" s="9" t="b">
        <v>1</v>
      </c>
      <c r="J2274" s="41" t="b">
        <f>VLOOKUP($A2274, 'Duplicate Preprint DOIs removed'!$A$2:$H$3167, 8, FALSE)</f>
        <v>1</v>
      </c>
      <c r="K2274" s="41" t="b">
        <f t="shared" si="1"/>
        <v>1</v>
      </c>
      <c r="L2274" s="42">
        <f>VLOOKUP($A2274, 'Duplicate Preprint DOIs removed'!$A$2:$H$3167, 5, FALSE)</f>
        <v>44432</v>
      </c>
    </row>
    <row r="2275" hidden="1">
      <c r="A2275" s="9" t="s">
        <v>4671</v>
      </c>
      <c r="B2275" s="29">
        <v>44572.0</v>
      </c>
      <c r="C2275" s="9" t="s">
        <v>4672</v>
      </c>
      <c r="D2275" s="9" t="s">
        <v>58</v>
      </c>
      <c r="E2275" s="29">
        <v>44790.0</v>
      </c>
      <c r="F2275" s="29">
        <v>44817.0</v>
      </c>
      <c r="G2275" s="29">
        <v>44790.0</v>
      </c>
      <c r="H2275" s="29">
        <v>44785.0</v>
      </c>
      <c r="I2275" s="9" t="b">
        <v>1</v>
      </c>
      <c r="J2275" s="41" t="b">
        <f>VLOOKUP($A2275, 'Duplicate Preprint DOIs removed'!$A$2:$H$3167, 8, FALSE)</f>
        <v>1</v>
      </c>
      <c r="K2275" s="41" t="b">
        <f t="shared" si="1"/>
        <v>1</v>
      </c>
      <c r="L2275" s="42">
        <f>VLOOKUP($A2275, 'Duplicate Preprint DOIs removed'!$A$2:$H$3167, 5, FALSE)</f>
        <v>44790</v>
      </c>
    </row>
    <row r="2276" hidden="1">
      <c r="A2276" s="9" t="s">
        <v>4673</v>
      </c>
      <c r="B2276" s="29">
        <v>44283.0</v>
      </c>
      <c r="C2276" s="9" t="s">
        <v>4674</v>
      </c>
      <c r="D2276" s="9" t="s">
        <v>58</v>
      </c>
      <c r="E2276" s="29">
        <v>44439.0</v>
      </c>
      <c r="F2276" s="29">
        <v>44446.0</v>
      </c>
      <c r="G2276" s="29">
        <v>44439.0</v>
      </c>
      <c r="H2276" s="29">
        <v>44410.0</v>
      </c>
      <c r="I2276" s="9" t="b">
        <v>1</v>
      </c>
      <c r="J2276" s="41" t="b">
        <f>VLOOKUP($A2276, 'Duplicate Preprint DOIs removed'!$A$2:$H$3167, 8, FALSE)</f>
        <v>1</v>
      </c>
      <c r="K2276" s="41" t="b">
        <f t="shared" si="1"/>
        <v>1</v>
      </c>
      <c r="L2276" s="42">
        <f>VLOOKUP($A2276, 'Duplicate Preprint DOIs removed'!$A$2:$H$3167, 5, FALSE)</f>
        <v>44439</v>
      </c>
    </row>
    <row r="2277" hidden="1">
      <c r="A2277" s="9" t="s">
        <v>4675</v>
      </c>
      <c r="B2277" s="29">
        <v>44283.0</v>
      </c>
      <c r="C2277" s="9" t="s">
        <v>4676</v>
      </c>
      <c r="D2277" s="9" t="s">
        <v>58</v>
      </c>
      <c r="E2277" s="29">
        <v>44480.0</v>
      </c>
      <c r="F2277" s="29">
        <v>44491.0</v>
      </c>
      <c r="G2277" s="29">
        <v>44480.0</v>
      </c>
      <c r="H2277" s="29">
        <v>44466.0</v>
      </c>
      <c r="I2277" s="9" t="b">
        <v>1</v>
      </c>
      <c r="J2277" s="41" t="b">
        <f>VLOOKUP($A2277, 'Duplicate Preprint DOIs removed'!$A$2:$H$3167, 8, FALSE)</f>
        <v>1</v>
      </c>
      <c r="K2277" s="41" t="b">
        <f t="shared" si="1"/>
        <v>1</v>
      </c>
      <c r="L2277" s="42">
        <f>VLOOKUP($A2277, 'Duplicate Preprint DOIs removed'!$A$2:$H$3167, 5, FALSE)</f>
        <v>44480</v>
      </c>
    </row>
    <row r="2278" hidden="1">
      <c r="A2278" s="9" t="s">
        <v>4677</v>
      </c>
      <c r="B2278" s="29">
        <v>44282.0</v>
      </c>
      <c r="C2278" s="9" t="s">
        <v>4678</v>
      </c>
      <c r="D2278" s="9" t="s">
        <v>58</v>
      </c>
      <c r="E2278" s="29">
        <v>44761.0</v>
      </c>
      <c r="F2278" s="29">
        <v>44782.0</v>
      </c>
      <c r="G2278" s="29">
        <v>44761.0</v>
      </c>
      <c r="H2278" s="29">
        <v>44718.0</v>
      </c>
      <c r="I2278" s="9" t="b">
        <v>1</v>
      </c>
      <c r="J2278" s="41" t="b">
        <f>VLOOKUP($A2278, 'Duplicate Preprint DOIs removed'!$A$2:$H$3167, 8, FALSE)</f>
        <v>1</v>
      </c>
      <c r="K2278" s="41" t="b">
        <f t="shared" si="1"/>
        <v>1</v>
      </c>
      <c r="L2278" s="42">
        <f>VLOOKUP($A2278, 'Duplicate Preprint DOIs removed'!$A$2:$H$3167, 5, FALSE)</f>
        <v>44761</v>
      </c>
    </row>
    <row r="2279" hidden="1">
      <c r="A2279" s="9" t="s">
        <v>4679</v>
      </c>
      <c r="B2279" s="29">
        <v>44281.0</v>
      </c>
      <c r="C2279" s="9" t="s">
        <v>4680</v>
      </c>
      <c r="D2279" s="9" t="s">
        <v>58</v>
      </c>
      <c r="F2279" s="29">
        <v>44378.0</v>
      </c>
      <c r="G2279" s="29">
        <v>44378.0</v>
      </c>
      <c r="H2279" s="29">
        <v>44350.0</v>
      </c>
      <c r="I2279" s="9" t="b">
        <v>1</v>
      </c>
      <c r="J2279" s="41" t="b">
        <f>VLOOKUP($A2279, 'Duplicate Preprint DOIs removed'!$A$2:$H$3167, 8, FALSE)</f>
        <v>1</v>
      </c>
      <c r="K2279" s="41" t="b">
        <f t="shared" si="1"/>
        <v>1</v>
      </c>
      <c r="L2279" s="42">
        <f>VLOOKUP($A2279, 'Duplicate Preprint DOIs removed'!$A$2:$H$3167, 5, FALSE)</f>
        <v>44378</v>
      </c>
    </row>
    <row r="2280" hidden="1">
      <c r="A2280" s="9" t="s">
        <v>4681</v>
      </c>
      <c r="B2280" s="29">
        <v>44284.0</v>
      </c>
      <c r="C2280" s="9" t="s">
        <v>4682</v>
      </c>
      <c r="D2280" s="9" t="s">
        <v>58</v>
      </c>
      <c r="E2280" s="29">
        <v>44454.0</v>
      </c>
      <c r="F2280" s="29">
        <v>44480.0</v>
      </c>
      <c r="G2280" s="29">
        <v>44454.0</v>
      </c>
      <c r="H2280" s="29">
        <v>44383.0</v>
      </c>
      <c r="I2280" s="9" t="b">
        <v>1</v>
      </c>
      <c r="J2280" s="41" t="b">
        <f>VLOOKUP($A2280, 'Duplicate Preprint DOIs removed'!$A$2:$H$3167, 8, FALSE)</f>
        <v>1</v>
      </c>
      <c r="K2280" s="41" t="b">
        <f t="shared" si="1"/>
        <v>1</v>
      </c>
      <c r="L2280" s="42">
        <f>VLOOKUP($A2280, 'Duplicate Preprint DOIs removed'!$A$2:$H$3167, 5, FALSE)</f>
        <v>44454</v>
      </c>
    </row>
    <row r="2281" hidden="1">
      <c r="A2281" s="9" t="s">
        <v>4683</v>
      </c>
      <c r="B2281" s="29">
        <v>44284.0</v>
      </c>
      <c r="C2281" s="9" t="s">
        <v>4684</v>
      </c>
      <c r="D2281" s="9" t="s">
        <v>58</v>
      </c>
      <c r="F2281" s="29">
        <v>44501.0</v>
      </c>
      <c r="G2281" s="29">
        <v>44501.0</v>
      </c>
      <c r="H2281" s="29">
        <v>44462.0</v>
      </c>
      <c r="I2281" s="9" t="b">
        <v>1</v>
      </c>
      <c r="J2281" s="41" t="b">
        <f>VLOOKUP($A2281, 'Duplicate Preprint DOIs removed'!$A$2:$H$3167, 8, FALSE)</f>
        <v>1</v>
      </c>
      <c r="K2281" s="41" t="b">
        <f t="shared" si="1"/>
        <v>1</v>
      </c>
      <c r="L2281" s="42">
        <f>VLOOKUP($A2281, 'Duplicate Preprint DOIs removed'!$A$2:$H$3167, 5, FALSE)</f>
        <v>44501</v>
      </c>
    </row>
    <row r="2282">
      <c r="A2282" s="9" t="s">
        <v>219</v>
      </c>
      <c r="B2282" s="29">
        <v>44280.0</v>
      </c>
      <c r="C2282" s="9" t="s">
        <v>220</v>
      </c>
      <c r="D2282" s="9" t="s">
        <v>58</v>
      </c>
      <c r="E2282" s="29">
        <v>44375.0</v>
      </c>
      <c r="F2282" s="29">
        <v>44410.0</v>
      </c>
      <c r="G2282" s="29">
        <v>44375.0</v>
      </c>
      <c r="H2282" s="29">
        <v>44398.0</v>
      </c>
      <c r="I2282" s="9" t="b">
        <v>0</v>
      </c>
      <c r="J2282" s="41" t="b">
        <f>VLOOKUP($A2282, 'Duplicate Preprint DOIs removed'!$A$2:$H$3167, 8, FALSE)</f>
        <v>1</v>
      </c>
      <c r="K2282" s="41" t="b">
        <f t="shared" si="1"/>
        <v>0</v>
      </c>
      <c r="L2282" s="42">
        <f>VLOOKUP($A2282, 'Duplicate Preprint DOIs removed'!$A$2:$H$3167, 5, FALSE)</f>
        <v>44375</v>
      </c>
    </row>
    <row r="2283" hidden="1">
      <c r="A2283" s="9" t="s">
        <v>4685</v>
      </c>
      <c r="B2283" s="29">
        <v>44280.0</v>
      </c>
      <c r="C2283" s="9" t="s">
        <v>4686</v>
      </c>
      <c r="D2283" s="9" t="s">
        <v>58</v>
      </c>
      <c r="E2283" s="29">
        <v>44466.0</v>
      </c>
      <c r="F2283" s="29">
        <v>44491.0</v>
      </c>
      <c r="G2283" s="29">
        <v>44466.0</v>
      </c>
      <c r="H2283" s="28">
        <v>44327.0</v>
      </c>
      <c r="I2283" s="9" t="b">
        <v>1</v>
      </c>
      <c r="J2283" s="41" t="b">
        <f>VLOOKUP($A2283, 'Duplicate Preprint DOIs removed'!$A$2:$H$3167, 8, FALSE)</f>
        <v>1</v>
      </c>
      <c r="K2283" s="41" t="b">
        <f t="shared" si="1"/>
        <v>1</v>
      </c>
      <c r="L2283" s="42">
        <f>VLOOKUP($A2283, 'Duplicate Preprint DOIs removed'!$A$2:$H$3167, 5, FALSE)</f>
        <v>44466</v>
      </c>
    </row>
    <row r="2284" hidden="1">
      <c r="A2284" s="9" t="s">
        <v>4687</v>
      </c>
      <c r="B2284" s="29">
        <v>44289.0</v>
      </c>
      <c r="C2284" s="9" t="s">
        <v>4688</v>
      </c>
      <c r="D2284" s="9" t="s">
        <v>58</v>
      </c>
      <c r="F2284" s="29">
        <v>44594.0</v>
      </c>
      <c r="G2284" s="29">
        <v>44594.0</v>
      </c>
      <c r="H2284" s="29">
        <v>44349.0</v>
      </c>
      <c r="I2284" s="9" t="b">
        <v>1</v>
      </c>
      <c r="J2284" s="41" t="b">
        <f>VLOOKUP($A2284, 'Duplicate Preprint DOIs removed'!$A$2:$H$3167, 8, FALSE)</f>
        <v>1</v>
      </c>
      <c r="K2284" s="41" t="b">
        <f t="shared" si="1"/>
        <v>1</v>
      </c>
      <c r="L2284" s="42">
        <f>VLOOKUP($A2284, 'Duplicate Preprint DOIs removed'!$A$2:$H$3167, 5, FALSE)</f>
        <v>44594</v>
      </c>
    </row>
    <row r="2285" hidden="1">
      <c r="A2285" s="9" t="s">
        <v>4689</v>
      </c>
      <c r="B2285" s="29">
        <v>44280.0</v>
      </c>
      <c r="C2285" s="9" t="s">
        <v>4690</v>
      </c>
      <c r="D2285" s="9" t="s">
        <v>58</v>
      </c>
      <c r="E2285" s="29">
        <v>44544.0</v>
      </c>
      <c r="F2285" s="29">
        <v>44578.0</v>
      </c>
      <c r="G2285" s="29">
        <v>44544.0</v>
      </c>
      <c r="H2285" s="29">
        <v>44529.0</v>
      </c>
      <c r="I2285" s="9" t="b">
        <v>1</v>
      </c>
      <c r="J2285" s="41" t="b">
        <f>VLOOKUP($A2285, 'Duplicate Preprint DOIs removed'!$A$2:$H$3167, 8, FALSE)</f>
        <v>1</v>
      </c>
      <c r="K2285" s="41" t="b">
        <f t="shared" si="1"/>
        <v>1</v>
      </c>
      <c r="L2285" s="42">
        <f>VLOOKUP($A2285, 'Duplicate Preprint DOIs removed'!$A$2:$H$3167, 5, FALSE)</f>
        <v>44544</v>
      </c>
    </row>
    <row r="2286" hidden="1">
      <c r="A2286" s="9" t="s">
        <v>4691</v>
      </c>
      <c r="B2286" s="29">
        <v>44504.0</v>
      </c>
      <c r="C2286" s="9" t="s">
        <v>4692</v>
      </c>
      <c r="D2286" s="9" t="s">
        <v>58</v>
      </c>
      <c r="F2286" s="29">
        <v>44764.0</v>
      </c>
      <c r="G2286" s="29">
        <v>44764.0</v>
      </c>
      <c r="H2286" s="29">
        <v>44731.0</v>
      </c>
      <c r="I2286" s="9" t="b">
        <v>1</v>
      </c>
      <c r="J2286" s="41" t="b">
        <f>VLOOKUP($A2286, 'Duplicate Preprint DOIs removed'!$A$2:$H$3167, 8, FALSE)</f>
        <v>1</v>
      </c>
      <c r="K2286" s="41" t="b">
        <f t="shared" si="1"/>
        <v>1</v>
      </c>
      <c r="L2286" s="42">
        <f>VLOOKUP($A2286, 'Duplicate Preprint DOIs removed'!$A$2:$H$3167, 5, FALSE)</f>
        <v>44764</v>
      </c>
    </row>
    <row r="2287" hidden="1">
      <c r="A2287" s="9" t="s">
        <v>4693</v>
      </c>
      <c r="B2287" s="29">
        <v>44281.0</v>
      </c>
      <c r="C2287" s="9" t="s">
        <v>4694</v>
      </c>
      <c r="D2287" s="9" t="s">
        <v>58</v>
      </c>
      <c r="E2287" s="29">
        <v>44421.0</v>
      </c>
      <c r="F2287" s="29">
        <v>44462.0</v>
      </c>
      <c r="G2287" s="29">
        <v>44421.0</v>
      </c>
      <c r="H2287" s="29">
        <v>44305.0</v>
      </c>
      <c r="I2287" s="9" t="b">
        <v>1</v>
      </c>
      <c r="J2287" s="41" t="b">
        <f>VLOOKUP($A2287, 'Duplicate Preprint DOIs removed'!$A$2:$H$3167, 8, FALSE)</f>
        <v>1</v>
      </c>
      <c r="K2287" s="41" t="b">
        <f t="shared" si="1"/>
        <v>1</v>
      </c>
      <c r="L2287" s="42">
        <f>VLOOKUP($A2287, 'Duplicate Preprint DOIs removed'!$A$2:$H$3167, 5, FALSE)</f>
        <v>44421</v>
      </c>
    </row>
    <row r="2288" hidden="1">
      <c r="A2288" s="9" t="s">
        <v>4695</v>
      </c>
      <c r="B2288" s="29">
        <v>44280.0</v>
      </c>
      <c r="C2288" s="9" t="s">
        <v>4696</v>
      </c>
      <c r="D2288" s="9" t="s">
        <v>58</v>
      </c>
      <c r="E2288" s="29">
        <v>44950.0</v>
      </c>
      <c r="F2288" s="29">
        <v>44963.0</v>
      </c>
      <c r="G2288" s="29">
        <v>44950.0</v>
      </c>
      <c r="H2288" s="29">
        <v>44396.0</v>
      </c>
      <c r="I2288" s="9" t="b">
        <v>1</v>
      </c>
      <c r="J2288" s="41" t="b">
        <f>VLOOKUP($A2288, 'Duplicate Preprint DOIs removed'!$A$2:$H$3167, 8, FALSE)</f>
        <v>1</v>
      </c>
      <c r="K2288" s="41" t="b">
        <f t="shared" si="1"/>
        <v>1</v>
      </c>
      <c r="L2288" s="42">
        <f>VLOOKUP($A2288, 'Duplicate Preprint DOIs removed'!$A$2:$H$3167, 5, FALSE)</f>
        <v>44950</v>
      </c>
    </row>
    <row r="2289" hidden="1">
      <c r="A2289" s="9" t="s">
        <v>4697</v>
      </c>
      <c r="B2289" s="29">
        <v>44280.0</v>
      </c>
      <c r="C2289" s="9" t="s">
        <v>4698</v>
      </c>
      <c r="D2289" s="9" t="s">
        <v>58</v>
      </c>
      <c r="E2289" s="29">
        <v>44477.0</v>
      </c>
      <c r="F2289" s="29">
        <v>44516.0</v>
      </c>
      <c r="G2289" s="29">
        <v>44477.0</v>
      </c>
      <c r="H2289" s="29">
        <v>44452.0</v>
      </c>
      <c r="I2289" s="9" t="b">
        <v>1</v>
      </c>
      <c r="J2289" s="41" t="b">
        <f>VLOOKUP($A2289, 'Duplicate Preprint DOIs removed'!$A$2:$H$3167, 8, FALSE)</f>
        <v>1</v>
      </c>
      <c r="K2289" s="41" t="b">
        <f t="shared" si="1"/>
        <v>1</v>
      </c>
      <c r="L2289" s="42">
        <f>VLOOKUP($A2289, 'Duplicate Preprint DOIs removed'!$A$2:$H$3167, 5, FALSE)</f>
        <v>44477</v>
      </c>
    </row>
    <row r="2290">
      <c r="A2290" s="9" t="s">
        <v>4699</v>
      </c>
      <c r="B2290" s="29">
        <v>44281.0</v>
      </c>
      <c r="C2290" s="9" t="s">
        <v>4700</v>
      </c>
      <c r="D2290" s="9" t="s">
        <v>58</v>
      </c>
      <c r="E2290" s="29">
        <v>44595.0</v>
      </c>
      <c r="F2290" s="29">
        <v>44606.0</v>
      </c>
      <c r="G2290" s="29">
        <v>44595.0</v>
      </c>
      <c r="H2290" s="29">
        <v>44585.0</v>
      </c>
      <c r="I2290" s="9" t="b">
        <v>1</v>
      </c>
      <c r="J2290" s="41" t="str">
        <f>VLOOKUP($A2290, 'Duplicate Preprint DOIs removed'!$A$2:$H$3167, 8, FALSE)</f>
        <v>#N/A</v>
      </c>
      <c r="K2290" s="41" t="str">
        <f t="shared" si="1"/>
        <v>#N/A</v>
      </c>
      <c r="L2290" s="41" t="str">
        <f>VLOOKUP($A2290, 'Duplicate Preprint DOIs removed'!$A$2:$H$3167, 5, FALSE)</f>
        <v>#N/A</v>
      </c>
    </row>
    <row r="2291" hidden="1">
      <c r="A2291" s="9" t="s">
        <v>4701</v>
      </c>
      <c r="B2291" s="29">
        <v>44279.0</v>
      </c>
      <c r="C2291" s="9" t="s">
        <v>4702</v>
      </c>
      <c r="D2291" s="9" t="s">
        <v>58</v>
      </c>
      <c r="F2291" s="29">
        <v>44869.0</v>
      </c>
      <c r="G2291" s="29">
        <v>44869.0</v>
      </c>
      <c r="H2291" s="29">
        <v>44747.0</v>
      </c>
      <c r="I2291" s="9" t="b">
        <v>1</v>
      </c>
      <c r="J2291" s="41" t="b">
        <f>VLOOKUP($A2291, 'Duplicate Preprint DOIs removed'!$A$2:$H$3167, 8, FALSE)</f>
        <v>1</v>
      </c>
      <c r="K2291" s="41" t="b">
        <f t="shared" si="1"/>
        <v>1</v>
      </c>
      <c r="L2291" s="42">
        <f>VLOOKUP($A2291, 'Duplicate Preprint DOIs removed'!$A$2:$H$3167, 5, FALSE)</f>
        <v>44869</v>
      </c>
    </row>
    <row r="2292" hidden="1">
      <c r="A2292" s="9" t="s">
        <v>4703</v>
      </c>
      <c r="B2292" s="29">
        <v>44278.0</v>
      </c>
      <c r="C2292" s="9" t="s">
        <v>4704</v>
      </c>
      <c r="D2292" s="9" t="s">
        <v>58</v>
      </c>
      <c r="E2292" s="29">
        <v>44396.0</v>
      </c>
      <c r="F2292" s="29">
        <v>44405.0</v>
      </c>
      <c r="G2292" s="29">
        <v>44396.0</v>
      </c>
      <c r="H2292" s="29">
        <v>44312.0</v>
      </c>
      <c r="I2292" s="9" t="b">
        <v>1</v>
      </c>
      <c r="J2292" s="41" t="b">
        <f>VLOOKUP($A2292, 'Duplicate Preprint DOIs removed'!$A$2:$H$3167, 8, FALSE)</f>
        <v>1</v>
      </c>
      <c r="K2292" s="41" t="b">
        <f t="shared" si="1"/>
        <v>1</v>
      </c>
      <c r="L2292" s="42">
        <f>VLOOKUP($A2292, 'Duplicate Preprint DOIs removed'!$A$2:$H$3167, 5, FALSE)</f>
        <v>44396</v>
      </c>
    </row>
    <row r="2293" hidden="1">
      <c r="A2293" s="9" t="s">
        <v>4705</v>
      </c>
      <c r="B2293" s="28">
        <v>44319.0</v>
      </c>
      <c r="C2293" s="9" t="s">
        <v>4706</v>
      </c>
      <c r="D2293" s="9" t="s">
        <v>58</v>
      </c>
      <c r="E2293" s="29">
        <v>44508.0</v>
      </c>
      <c r="F2293" s="29">
        <v>44544.0</v>
      </c>
      <c r="G2293" s="29">
        <v>44508.0</v>
      </c>
      <c r="H2293" s="29">
        <v>44428.0</v>
      </c>
      <c r="I2293" s="9" t="b">
        <v>1</v>
      </c>
      <c r="J2293" s="41" t="b">
        <f>VLOOKUP($A2293, 'Duplicate Preprint DOIs removed'!$A$2:$H$3167, 8, FALSE)</f>
        <v>1</v>
      </c>
      <c r="K2293" s="41" t="b">
        <f t="shared" si="1"/>
        <v>1</v>
      </c>
      <c r="L2293" s="42">
        <f>VLOOKUP($A2293, 'Duplicate Preprint DOIs removed'!$A$2:$H$3167, 5, FALSE)</f>
        <v>44508</v>
      </c>
    </row>
    <row r="2294" hidden="1">
      <c r="A2294" s="9" t="s">
        <v>4707</v>
      </c>
      <c r="B2294" s="29">
        <v>44358.0</v>
      </c>
      <c r="C2294" s="9" t="s">
        <v>4708</v>
      </c>
      <c r="D2294" s="9" t="s">
        <v>58</v>
      </c>
      <c r="E2294" s="29">
        <v>44614.0</v>
      </c>
      <c r="F2294" s="29">
        <v>44624.0</v>
      </c>
      <c r="G2294" s="29">
        <v>44614.0</v>
      </c>
      <c r="H2294" s="29">
        <v>44568.0</v>
      </c>
      <c r="I2294" s="9" t="b">
        <v>1</v>
      </c>
      <c r="J2294" s="41" t="b">
        <f>VLOOKUP($A2294, 'Duplicate Preprint DOIs removed'!$A$2:$H$3167, 8, FALSE)</f>
        <v>1</v>
      </c>
      <c r="K2294" s="41" t="b">
        <f t="shared" si="1"/>
        <v>1</v>
      </c>
      <c r="L2294" s="42">
        <f>VLOOKUP($A2294, 'Duplicate Preprint DOIs removed'!$A$2:$H$3167, 5, FALSE)</f>
        <v>44614</v>
      </c>
    </row>
    <row r="2295" hidden="1">
      <c r="A2295" s="9" t="s">
        <v>4709</v>
      </c>
      <c r="B2295" s="29">
        <v>44277.0</v>
      </c>
      <c r="C2295" s="9" t="s">
        <v>4710</v>
      </c>
      <c r="D2295" s="9" t="s">
        <v>58</v>
      </c>
      <c r="E2295" s="29">
        <v>44589.0</v>
      </c>
      <c r="F2295" s="29">
        <v>44629.0</v>
      </c>
      <c r="G2295" s="29">
        <v>44589.0</v>
      </c>
      <c r="H2295" s="29">
        <v>44512.0</v>
      </c>
      <c r="I2295" s="9" t="b">
        <v>1</v>
      </c>
      <c r="J2295" s="41" t="b">
        <f>VLOOKUP($A2295, 'Duplicate Preprint DOIs removed'!$A$2:$H$3167, 8, FALSE)</f>
        <v>1</v>
      </c>
      <c r="K2295" s="41" t="b">
        <f t="shared" si="1"/>
        <v>1</v>
      </c>
      <c r="L2295" s="42">
        <f>VLOOKUP($A2295, 'Duplicate Preprint DOIs removed'!$A$2:$H$3167, 5, FALSE)</f>
        <v>44589</v>
      </c>
    </row>
    <row r="2296" hidden="1">
      <c r="A2296" s="9" t="s">
        <v>4711</v>
      </c>
      <c r="B2296" s="29">
        <v>44365.0</v>
      </c>
      <c r="C2296" s="9" t="s">
        <v>4712</v>
      </c>
      <c r="D2296" s="9" t="s">
        <v>58</v>
      </c>
      <c r="F2296" s="29">
        <v>44586.0</v>
      </c>
      <c r="G2296" s="29">
        <v>44586.0</v>
      </c>
      <c r="H2296" s="29">
        <v>44426.0</v>
      </c>
      <c r="I2296" s="9" t="b">
        <v>1</v>
      </c>
      <c r="J2296" s="41" t="b">
        <f>VLOOKUP($A2296, 'Duplicate Preprint DOIs removed'!$A$2:$H$3167, 8, FALSE)</f>
        <v>1</v>
      </c>
      <c r="K2296" s="41" t="b">
        <f t="shared" si="1"/>
        <v>1</v>
      </c>
      <c r="L2296" s="42">
        <f>VLOOKUP($A2296, 'Duplicate Preprint DOIs removed'!$A$2:$H$3167, 5, FALSE)</f>
        <v>44586</v>
      </c>
    </row>
    <row r="2297" hidden="1">
      <c r="A2297" s="9" t="s">
        <v>4713</v>
      </c>
      <c r="B2297" s="29">
        <v>44369.0</v>
      </c>
      <c r="C2297" s="9" t="s">
        <v>4714</v>
      </c>
      <c r="D2297" s="9" t="s">
        <v>58</v>
      </c>
      <c r="E2297" s="29">
        <v>44517.0</v>
      </c>
      <c r="F2297" s="29">
        <v>44537.0</v>
      </c>
      <c r="G2297" s="29">
        <v>44517.0</v>
      </c>
      <c r="H2297" s="29">
        <v>44448.0</v>
      </c>
      <c r="I2297" s="9" t="b">
        <v>1</v>
      </c>
      <c r="J2297" s="41" t="b">
        <f>VLOOKUP($A2297, 'Duplicate Preprint DOIs removed'!$A$2:$H$3167, 8, FALSE)</f>
        <v>1</v>
      </c>
      <c r="K2297" s="41" t="b">
        <f t="shared" si="1"/>
        <v>1</v>
      </c>
      <c r="L2297" s="42">
        <f>VLOOKUP($A2297, 'Duplicate Preprint DOIs removed'!$A$2:$H$3167, 5, FALSE)</f>
        <v>44517</v>
      </c>
    </row>
    <row r="2298" hidden="1">
      <c r="A2298" s="9" t="s">
        <v>4715</v>
      </c>
      <c r="B2298" s="29">
        <v>44399.0</v>
      </c>
      <c r="C2298" s="9" t="s">
        <v>4716</v>
      </c>
      <c r="D2298" s="9" t="s">
        <v>58</v>
      </c>
      <c r="E2298" s="29">
        <v>44573.0</v>
      </c>
      <c r="F2298" s="29">
        <v>44592.0</v>
      </c>
      <c r="G2298" s="29">
        <v>44573.0</v>
      </c>
      <c r="H2298" s="29">
        <v>44448.0</v>
      </c>
      <c r="I2298" s="9" t="b">
        <v>1</v>
      </c>
      <c r="J2298" s="41" t="b">
        <f>VLOOKUP($A2298, 'Duplicate Preprint DOIs removed'!$A$2:$H$3167, 8, FALSE)</f>
        <v>1</v>
      </c>
      <c r="K2298" s="41" t="b">
        <f t="shared" si="1"/>
        <v>1</v>
      </c>
      <c r="L2298" s="42">
        <f>VLOOKUP($A2298, 'Duplicate Preprint DOIs removed'!$A$2:$H$3167, 5, FALSE)</f>
        <v>44573</v>
      </c>
    </row>
    <row r="2299" hidden="1">
      <c r="A2299" s="9" t="s">
        <v>221</v>
      </c>
      <c r="B2299" s="29">
        <v>44278.0</v>
      </c>
      <c r="C2299" s="9" t="s">
        <v>222</v>
      </c>
      <c r="D2299" s="9" t="s">
        <v>58</v>
      </c>
      <c r="E2299" s="29">
        <v>44476.0</v>
      </c>
      <c r="F2299" s="29">
        <v>44495.0</v>
      </c>
      <c r="G2299" s="29">
        <v>44476.0</v>
      </c>
      <c r="H2299" s="29">
        <v>44726.0</v>
      </c>
      <c r="I2299" s="9" t="b">
        <v>0</v>
      </c>
      <c r="J2299" s="41" t="b">
        <f>VLOOKUP($A2299, 'Duplicate Preprint DOIs removed'!$A$2:$H$3167, 8, FALSE)</f>
        <v>0</v>
      </c>
      <c r="K2299" s="41" t="b">
        <f t="shared" si="1"/>
        <v>1</v>
      </c>
      <c r="L2299" s="42" t="str">
        <f>VLOOKUP($A2299, 'Duplicate Preprint DOIs removed'!$A$2:$H$3167, 5, FALSE)</f>
        <v>#N/A</v>
      </c>
    </row>
    <row r="2300" hidden="1">
      <c r="A2300" s="9" t="s">
        <v>4717</v>
      </c>
      <c r="B2300" s="29">
        <v>44277.0</v>
      </c>
      <c r="C2300" s="9" t="s">
        <v>4718</v>
      </c>
      <c r="D2300" s="9" t="s">
        <v>58</v>
      </c>
      <c r="F2300" s="29">
        <v>44480.0</v>
      </c>
      <c r="G2300" s="29">
        <v>44480.0</v>
      </c>
      <c r="H2300" s="29">
        <v>44392.0</v>
      </c>
      <c r="I2300" s="9" t="b">
        <v>1</v>
      </c>
      <c r="J2300" s="41" t="b">
        <f>VLOOKUP($A2300, 'Duplicate Preprint DOIs removed'!$A$2:$H$3167, 8, FALSE)</f>
        <v>1</v>
      </c>
      <c r="K2300" s="41" t="b">
        <f t="shared" si="1"/>
        <v>1</v>
      </c>
      <c r="L2300" s="42">
        <f>VLOOKUP($A2300, 'Duplicate Preprint DOIs removed'!$A$2:$H$3167, 5, FALSE)</f>
        <v>44480</v>
      </c>
    </row>
    <row r="2301" hidden="1">
      <c r="A2301" s="9" t="s">
        <v>4719</v>
      </c>
      <c r="B2301" s="29">
        <v>44277.0</v>
      </c>
      <c r="C2301" s="9" t="s">
        <v>4720</v>
      </c>
      <c r="D2301" s="9" t="s">
        <v>58</v>
      </c>
      <c r="E2301" s="29">
        <v>44952.0</v>
      </c>
      <c r="F2301" s="29">
        <v>44970.0</v>
      </c>
      <c r="G2301" s="29">
        <v>44952.0</v>
      </c>
      <c r="H2301" s="29">
        <v>44386.0</v>
      </c>
      <c r="I2301" s="9" t="b">
        <v>1</v>
      </c>
      <c r="J2301" s="41" t="b">
        <f>VLOOKUP($A2301, 'Duplicate Preprint DOIs removed'!$A$2:$H$3167, 8, FALSE)</f>
        <v>1</v>
      </c>
      <c r="K2301" s="41" t="b">
        <f t="shared" si="1"/>
        <v>1</v>
      </c>
      <c r="L2301" s="42">
        <f>VLOOKUP($A2301, 'Duplicate Preprint DOIs removed'!$A$2:$H$3167, 5, FALSE)</f>
        <v>44952</v>
      </c>
    </row>
    <row r="2302" hidden="1">
      <c r="A2302" s="9" t="s">
        <v>4721</v>
      </c>
      <c r="B2302" s="29">
        <v>44278.0</v>
      </c>
      <c r="C2302" s="9" t="s">
        <v>4722</v>
      </c>
      <c r="D2302" s="9" t="s">
        <v>58</v>
      </c>
      <c r="E2302" s="29">
        <v>44364.0</v>
      </c>
      <c r="F2302" s="29">
        <v>44378.0</v>
      </c>
      <c r="G2302" s="29">
        <v>44364.0</v>
      </c>
      <c r="H2302" s="28">
        <v>44321.0</v>
      </c>
      <c r="I2302" s="9" t="b">
        <v>1</v>
      </c>
      <c r="J2302" s="41" t="b">
        <f>VLOOKUP($A2302, 'Duplicate Preprint DOIs removed'!$A$2:$H$3167, 8, FALSE)</f>
        <v>1</v>
      </c>
      <c r="K2302" s="41" t="b">
        <f t="shared" si="1"/>
        <v>1</v>
      </c>
      <c r="L2302" s="42">
        <f>VLOOKUP($A2302, 'Duplicate Preprint DOIs removed'!$A$2:$H$3167, 5, FALSE)</f>
        <v>44364</v>
      </c>
    </row>
    <row r="2303" hidden="1">
      <c r="A2303" s="9" t="s">
        <v>4723</v>
      </c>
      <c r="B2303" s="29">
        <v>44277.0</v>
      </c>
      <c r="C2303" s="9" t="s">
        <v>4724</v>
      </c>
      <c r="D2303" s="9" t="s">
        <v>58</v>
      </c>
      <c r="E2303" s="29">
        <v>44501.0</v>
      </c>
      <c r="F2303" s="29">
        <v>44511.0</v>
      </c>
      <c r="G2303" s="29">
        <v>44501.0</v>
      </c>
      <c r="H2303" s="29">
        <v>44459.0</v>
      </c>
      <c r="I2303" s="9" t="b">
        <v>1</v>
      </c>
      <c r="J2303" s="41" t="b">
        <f>VLOOKUP($A2303, 'Duplicate Preprint DOIs removed'!$A$2:$H$3167, 8, FALSE)</f>
        <v>1</v>
      </c>
      <c r="K2303" s="41" t="b">
        <f t="shared" si="1"/>
        <v>1</v>
      </c>
      <c r="L2303" s="42">
        <f>VLOOKUP($A2303, 'Duplicate Preprint DOIs removed'!$A$2:$H$3167, 5, FALSE)</f>
        <v>44501</v>
      </c>
    </row>
    <row r="2304" hidden="1">
      <c r="A2304" s="9" t="s">
        <v>4725</v>
      </c>
      <c r="B2304" s="29">
        <v>44293.0</v>
      </c>
      <c r="C2304" s="9" t="s">
        <v>4726</v>
      </c>
      <c r="D2304" s="9" t="s">
        <v>58</v>
      </c>
      <c r="E2304" s="29">
        <v>44638.0</v>
      </c>
      <c r="F2304" s="29">
        <v>44649.0</v>
      </c>
      <c r="G2304" s="29">
        <v>44638.0</v>
      </c>
      <c r="H2304" s="29">
        <v>44369.0</v>
      </c>
      <c r="I2304" s="9" t="b">
        <v>1</v>
      </c>
      <c r="J2304" s="41" t="b">
        <f>VLOOKUP($A2304, 'Duplicate Preprint DOIs removed'!$A$2:$H$3167, 8, FALSE)</f>
        <v>1</v>
      </c>
      <c r="K2304" s="41" t="b">
        <f t="shared" si="1"/>
        <v>1</v>
      </c>
      <c r="L2304" s="42">
        <f>VLOOKUP($A2304, 'Duplicate Preprint DOIs removed'!$A$2:$H$3167, 5, FALSE)</f>
        <v>44638</v>
      </c>
    </row>
    <row r="2305" hidden="1">
      <c r="A2305" s="9" t="s">
        <v>223</v>
      </c>
      <c r="B2305" s="29">
        <v>44301.0</v>
      </c>
      <c r="C2305" s="9" t="s">
        <v>224</v>
      </c>
      <c r="D2305" s="9" t="s">
        <v>58</v>
      </c>
      <c r="E2305" s="29">
        <v>44411.0</v>
      </c>
      <c r="F2305" s="29">
        <v>44431.0</v>
      </c>
      <c r="G2305" s="29">
        <v>44411.0</v>
      </c>
      <c r="H2305" s="29">
        <v>44414.0</v>
      </c>
      <c r="I2305" s="9" t="b">
        <v>0</v>
      </c>
      <c r="J2305" s="41" t="b">
        <f>VLOOKUP($A2305, 'Duplicate Preprint DOIs removed'!$A$2:$H$3167, 8, FALSE)</f>
        <v>0</v>
      </c>
      <c r="K2305" s="41" t="b">
        <f t="shared" si="1"/>
        <v>1</v>
      </c>
      <c r="L2305" s="42">
        <f>VLOOKUP($A2305, 'Duplicate Preprint DOIs removed'!$A$2:$H$3167, 5, FALSE)</f>
        <v>44411</v>
      </c>
    </row>
    <row r="2306" hidden="1">
      <c r="A2306" s="9" t="s">
        <v>225</v>
      </c>
      <c r="B2306" s="29">
        <v>44275.0</v>
      </c>
      <c r="C2306" s="9" t="s">
        <v>226</v>
      </c>
      <c r="D2306" s="9" t="s">
        <v>58</v>
      </c>
      <c r="E2306" s="29">
        <v>44365.0</v>
      </c>
      <c r="F2306" s="29">
        <v>44385.0</v>
      </c>
      <c r="G2306" s="29">
        <v>44365.0</v>
      </c>
      <c r="H2306" s="29">
        <v>44370.0</v>
      </c>
      <c r="I2306" s="9" t="b">
        <v>0</v>
      </c>
      <c r="J2306" s="41" t="b">
        <f>VLOOKUP($A2306, 'Duplicate Preprint DOIs removed'!$A$2:$H$3167, 8, FALSE)</f>
        <v>0</v>
      </c>
      <c r="K2306" s="41" t="b">
        <f t="shared" si="1"/>
        <v>1</v>
      </c>
      <c r="L2306" s="42">
        <f>VLOOKUP($A2306, 'Duplicate Preprint DOIs removed'!$A$2:$H$3167, 5, FALSE)</f>
        <v>44365</v>
      </c>
    </row>
    <row r="2307" hidden="1">
      <c r="A2307" s="9" t="s">
        <v>4727</v>
      </c>
      <c r="B2307" s="29">
        <v>44275.0</v>
      </c>
      <c r="C2307" s="9" t="s">
        <v>4728</v>
      </c>
      <c r="D2307" s="9" t="s">
        <v>58</v>
      </c>
      <c r="F2307" s="29">
        <v>44474.0</v>
      </c>
      <c r="G2307" s="29">
        <v>44474.0</v>
      </c>
      <c r="H2307" s="29">
        <v>44414.0</v>
      </c>
      <c r="I2307" s="9" t="b">
        <v>1</v>
      </c>
      <c r="J2307" s="41" t="b">
        <f>VLOOKUP($A2307, 'Duplicate Preprint DOIs removed'!$A$2:$H$3167, 8, FALSE)</f>
        <v>1</v>
      </c>
      <c r="K2307" s="41" t="b">
        <f t="shared" si="1"/>
        <v>1</v>
      </c>
      <c r="L2307" s="42">
        <f>VLOOKUP($A2307, 'Duplicate Preprint DOIs removed'!$A$2:$H$3167, 5, FALSE)</f>
        <v>44474</v>
      </c>
    </row>
    <row r="2308" hidden="1">
      <c r="A2308" s="9" t="s">
        <v>4729</v>
      </c>
      <c r="B2308" s="29">
        <v>44275.0</v>
      </c>
      <c r="C2308" s="9" t="s">
        <v>4730</v>
      </c>
      <c r="D2308" s="9" t="s">
        <v>58</v>
      </c>
      <c r="F2308" s="29">
        <v>44468.0</v>
      </c>
      <c r="G2308" s="29">
        <v>44468.0</v>
      </c>
      <c r="H2308" s="29">
        <v>44376.0</v>
      </c>
      <c r="I2308" s="9" t="b">
        <v>1</v>
      </c>
      <c r="J2308" s="41" t="b">
        <f>VLOOKUP($A2308, 'Duplicate Preprint DOIs removed'!$A$2:$H$3167, 8, FALSE)</f>
        <v>1</v>
      </c>
      <c r="K2308" s="41" t="b">
        <f t="shared" si="1"/>
        <v>1</v>
      </c>
      <c r="L2308" s="42">
        <f>VLOOKUP($A2308, 'Duplicate Preprint DOIs removed'!$A$2:$H$3167, 5, FALSE)</f>
        <v>44468</v>
      </c>
    </row>
    <row r="2309" hidden="1">
      <c r="A2309" s="9" t="s">
        <v>227</v>
      </c>
      <c r="B2309" s="29">
        <v>44274.0</v>
      </c>
      <c r="C2309" s="9" t="s">
        <v>228</v>
      </c>
      <c r="D2309" s="9" t="s">
        <v>58</v>
      </c>
      <c r="E2309" s="29">
        <v>44529.0</v>
      </c>
      <c r="F2309" s="29">
        <v>44550.0</v>
      </c>
      <c r="G2309" s="29">
        <v>44529.0</v>
      </c>
      <c r="H2309" s="29">
        <v>44536.0</v>
      </c>
      <c r="I2309" s="9" t="b">
        <v>0</v>
      </c>
      <c r="J2309" s="41" t="b">
        <f>VLOOKUP($A2309, 'Duplicate Preprint DOIs removed'!$A$2:$H$3167, 8, FALSE)</f>
        <v>0</v>
      </c>
      <c r="K2309" s="41" t="b">
        <f t="shared" si="1"/>
        <v>1</v>
      </c>
      <c r="L2309" s="42">
        <f>VLOOKUP($A2309, 'Duplicate Preprint DOIs removed'!$A$2:$H$3167, 5, FALSE)</f>
        <v>44529</v>
      </c>
    </row>
    <row r="2310" hidden="1">
      <c r="A2310" s="9" t="s">
        <v>4731</v>
      </c>
      <c r="B2310" s="29">
        <v>44274.0</v>
      </c>
      <c r="C2310" s="9" t="s">
        <v>4732</v>
      </c>
      <c r="D2310" s="9" t="s">
        <v>58</v>
      </c>
      <c r="F2310" s="28">
        <v>44711.0</v>
      </c>
      <c r="G2310" s="28">
        <v>44711.0</v>
      </c>
      <c r="H2310" s="29">
        <v>44566.0</v>
      </c>
      <c r="I2310" s="9" t="b">
        <v>1</v>
      </c>
      <c r="J2310" s="41" t="b">
        <f>VLOOKUP($A2310, 'Duplicate Preprint DOIs removed'!$A$2:$H$3167, 8, FALSE)</f>
        <v>1</v>
      </c>
      <c r="K2310" s="41" t="b">
        <f t="shared" si="1"/>
        <v>1</v>
      </c>
      <c r="L2310" s="42">
        <f>VLOOKUP($A2310, 'Duplicate Preprint DOIs removed'!$A$2:$H$3167, 5, FALSE)</f>
        <v>44711</v>
      </c>
    </row>
    <row r="2311" hidden="1">
      <c r="A2311" s="9" t="s">
        <v>4733</v>
      </c>
      <c r="B2311" s="29">
        <v>44273.0</v>
      </c>
      <c r="C2311" s="9" t="s">
        <v>4734</v>
      </c>
      <c r="D2311" s="9" t="s">
        <v>58</v>
      </c>
      <c r="E2311" s="29">
        <v>44389.0</v>
      </c>
      <c r="F2311" s="29">
        <v>44413.0</v>
      </c>
      <c r="G2311" s="29">
        <v>44389.0</v>
      </c>
      <c r="H2311" s="28">
        <v>44335.0</v>
      </c>
      <c r="I2311" s="9" t="b">
        <v>1</v>
      </c>
      <c r="J2311" s="41" t="b">
        <f>VLOOKUP($A2311, 'Duplicate Preprint DOIs removed'!$A$2:$H$3167, 8, FALSE)</f>
        <v>1</v>
      </c>
      <c r="K2311" s="41" t="b">
        <f t="shared" si="1"/>
        <v>1</v>
      </c>
      <c r="L2311" s="42">
        <f>VLOOKUP($A2311, 'Duplicate Preprint DOIs removed'!$A$2:$H$3167, 5, FALSE)</f>
        <v>44389</v>
      </c>
    </row>
    <row r="2312" hidden="1">
      <c r="A2312" s="9" t="s">
        <v>4735</v>
      </c>
      <c r="B2312" s="29">
        <v>44275.0</v>
      </c>
      <c r="C2312" s="9" t="s">
        <v>4736</v>
      </c>
      <c r="D2312" s="9" t="s">
        <v>58</v>
      </c>
      <c r="E2312" s="28">
        <v>44684.0</v>
      </c>
      <c r="F2312" s="28">
        <v>44693.0</v>
      </c>
      <c r="G2312" s="28">
        <v>44684.0</v>
      </c>
      <c r="H2312" s="29">
        <v>44575.0</v>
      </c>
      <c r="I2312" s="9" t="b">
        <v>1</v>
      </c>
      <c r="J2312" s="41" t="b">
        <f>VLOOKUP($A2312, 'Duplicate Preprint DOIs removed'!$A$2:$H$3167, 8, FALSE)</f>
        <v>1</v>
      </c>
      <c r="K2312" s="41" t="b">
        <f t="shared" si="1"/>
        <v>1</v>
      </c>
      <c r="L2312" s="42">
        <f>VLOOKUP($A2312, 'Duplicate Preprint DOIs removed'!$A$2:$H$3167, 5, FALSE)</f>
        <v>44684</v>
      </c>
    </row>
    <row r="2313" hidden="1">
      <c r="A2313" s="9" t="s">
        <v>4737</v>
      </c>
      <c r="B2313" s="29">
        <v>44274.0</v>
      </c>
      <c r="C2313" s="9" t="s">
        <v>4738</v>
      </c>
      <c r="D2313" s="9" t="s">
        <v>58</v>
      </c>
      <c r="E2313" s="29">
        <v>44615.0</v>
      </c>
      <c r="F2313" s="29">
        <v>44624.0</v>
      </c>
      <c r="G2313" s="29">
        <v>44615.0</v>
      </c>
      <c r="H2313" s="29">
        <v>44568.0</v>
      </c>
      <c r="I2313" s="9" t="b">
        <v>1</v>
      </c>
      <c r="J2313" s="41" t="b">
        <f>VLOOKUP($A2313, 'Duplicate Preprint DOIs removed'!$A$2:$H$3167, 8, FALSE)</f>
        <v>1</v>
      </c>
      <c r="K2313" s="41" t="b">
        <f t="shared" si="1"/>
        <v>1</v>
      </c>
      <c r="L2313" s="42">
        <f>VLOOKUP($A2313, 'Duplicate Preprint DOIs removed'!$A$2:$H$3167, 5, FALSE)</f>
        <v>44615</v>
      </c>
    </row>
    <row r="2314" hidden="1">
      <c r="A2314" s="9" t="s">
        <v>4739</v>
      </c>
      <c r="B2314" s="29">
        <v>44273.0</v>
      </c>
      <c r="C2314" s="9" t="s">
        <v>4740</v>
      </c>
      <c r="D2314" s="9" t="s">
        <v>58</v>
      </c>
      <c r="E2314" s="29">
        <v>44475.0</v>
      </c>
      <c r="F2314" s="29">
        <v>44490.0</v>
      </c>
      <c r="G2314" s="29">
        <v>44475.0</v>
      </c>
      <c r="H2314" s="29">
        <v>44354.0</v>
      </c>
      <c r="I2314" s="9" t="b">
        <v>1</v>
      </c>
      <c r="J2314" s="41" t="b">
        <f>VLOOKUP($A2314, 'Duplicate Preprint DOIs removed'!$A$2:$H$3167, 8, FALSE)</f>
        <v>1</v>
      </c>
      <c r="K2314" s="41" t="b">
        <f t="shared" si="1"/>
        <v>1</v>
      </c>
      <c r="L2314" s="42">
        <f>VLOOKUP($A2314, 'Duplicate Preprint DOIs removed'!$A$2:$H$3167, 5, FALSE)</f>
        <v>44475</v>
      </c>
    </row>
    <row r="2315" hidden="1">
      <c r="A2315" s="9" t="s">
        <v>4741</v>
      </c>
      <c r="B2315" s="29">
        <v>44274.0</v>
      </c>
      <c r="C2315" s="9" t="s">
        <v>4742</v>
      </c>
      <c r="D2315" s="9" t="s">
        <v>58</v>
      </c>
      <c r="E2315" s="29">
        <v>44424.0</v>
      </c>
      <c r="F2315" s="29">
        <v>44431.0</v>
      </c>
      <c r="G2315" s="29">
        <v>44424.0</v>
      </c>
      <c r="H2315" s="29">
        <v>44315.0</v>
      </c>
      <c r="I2315" s="9" t="b">
        <v>1</v>
      </c>
      <c r="J2315" s="41" t="b">
        <f>VLOOKUP($A2315, 'Duplicate Preprint DOIs removed'!$A$2:$H$3167, 8, FALSE)</f>
        <v>1</v>
      </c>
      <c r="K2315" s="41" t="b">
        <f t="shared" si="1"/>
        <v>1</v>
      </c>
      <c r="L2315" s="42">
        <f>VLOOKUP($A2315, 'Duplicate Preprint DOIs removed'!$A$2:$H$3167, 5, FALSE)</f>
        <v>44424</v>
      </c>
    </row>
    <row r="2316" hidden="1">
      <c r="A2316" s="9" t="s">
        <v>4743</v>
      </c>
      <c r="B2316" s="29">
        <v>44272.0</v>
      </c>
      <c r="C2316" s="9" t="s">
        <v>4744</v>
      </c>
      <c r="D2316" s="9" t="s">
        <v>58</v>
      </c>
      <c r="E2316" s="29">
        <v>44417.0</v>
      </c>
      <c r="F2316" s="29">
        <v>44424.0</v>
      </c>
      <c r="G2316" s="29">
        <v>44417.0</v>
      </c>
      <c r="H2316" s="28">
        <v>44344.0</v>
      </c>
      <c r="I2316" s="9" t="b">
        <v>1</v>
      </c>
      <c r="J2316" s="41" t="b">
        <f>VLOOKUP($A2316, 'Duplicate Preprint DOIs removed'!$A$2:$H$3167, 8, FALSE)</f>
        <v>1</v>
      </c>
      <c r="K2316" s="41" t="b">
        <f t="shared" si="1"/>
        <v>1</v>
      </c>
      <c r="L2316" s="42">
        <f>VLOOKUP($A2316, 'Duplicate Preprint DOIs removed'!$A$2:$H$3167, 5, FALSE)</f>
        <v>44417</v>
      </c>
    </row>
    <row r="2317" hidden="1">
      <c r="A2317" s="9" t="s">
        <v>4745</v>
      </c>
      <c r="B2317" s="29">
        <v>44271.0</v>
      </c>
      <c r="C2317" s="9" t="s">
        <v>4746</v>
      </c>
      <c r="D2317" s="9" t="s">
        <v>58</v>
      </c>
      <c r="E2317" s="29">
        <v>44565.0</v>
      </c>
      <c r="F2317" s="29">
        <v>44580.0</v>
      </c>
      <c r="G2317" s="29">
        <v>44565.0</v>
      </c>
      <c r="H2317" s="29">
        <v>44530.0</v>
      </c>
      <c r="I2317" s="9" t="b">
        <v>1</v>
      </c>
      <c r="J2317" s="41" t="b">
        <f>VLOOKUP($A2317, 'Duplicate Preprint DOIs removed'!$A$2:$H$3167, 8, FALSE)</f>
        <v>1</v>
      </c>
      <c r="K2317" s="41" t="b">
        <f t="shared" si="1"/>
        <v>1</v>
      </c>
      <c r="L2317" s="42">
        <f>VLOOKUP($A2317, 'Duplicate Preprint DOIs removed'!$A$2:$H$3167, 5, FALSE)</f>
        <v>44565</v>
      </c>
    </row>
    <row r="2318" hidden="1">
      <c r="A2318" s="9" t="s">
        <v>4747</v>
      </c>
      <c r="B2318" s="28">
        <v>44330.0</v>
      </c>
      <c r="C2318" s="9" t="s">
        <v>4748</v>
      </c>
      <c r="D2318" s="9" t="s">
        <v>58</v>
      </c>
      <c r="E2318" s="29">
        <v>44525.0</v>
      </c>
      <c r="F2318" s="29">
        <v>44547.0</v>
      </c>
      <c r="G2318" s="29">
        <v>44525.0</v>
      </c>
      <c r="H2318" s="29">
        <v>44399.0</v>
      </c>
      <c r="I2318" s="9" t="b">
        <v>1</v>
      </c>
      <c r="J2318" s="41" t="b">
        <f>VLOOKUP($A2318, 'Duplicate Preprint DOIs removed'!$A$2:$H$3167, 8, FALSE)</f>
        <v>1</v>
      </c>
      <c r="K2318" s="41" t="b">
        <f t="shared" si="1"/>
        <v>1</v>
      </c>
      <c r="L2318" s="42">
        <f>VLOOKUP($A2318, 'Duplicate Preprint DOIs removed'!$A$2:$H$3167, 5, FALSE)</f>
        <v>44525</v>
      </c>
    </row>
    <row r="2319" hidden="1">
      <c r="A2319" s="9" t="s">
        <v>4749</v>
      </c>
      <c r="B2319" s="29">
        <v>44270.0</v>
      </c>
      <c r="C2319" s="9" t="s">
        <v>4750</v>
      </c>
      <c r="D2319" s="9" t="s">
        <v>58</v>
      </c>
      <c r="E2319" s="29">
        <v>44396.0</v>
      </c>
      <c r="F2319" s="29">
        <v>44405.0</v>
      </c>
      <c r="G2319" s="29">
        <v>44396.0</v>
      </c>
      <c r="H2319" s="29">
        <v>44350.0</v>
      </c>
      <c r="I2319" s="9" t="b">
        <v>1</v>
      </c>
      <c r="J2319" s="41" t="b">
        <f>VLOOKUP($A2319, 'Duplicate Preprint DOIs removed'!$A$2:$H$3167, 8, FALSE)</f>
        <v>1</v>
      </c>
      <c r="K2319" s="41" t="b">
        <f t="shared" si="1"/>
        <v>1</v>
      </c>
      <c r="L2319" s="42">
        <f>VLOOKUP($A2319, 'Duplicate Preprint DOIs removed'!$A$2:$H$3167, 5, FALSE)</f>
        <v>44396</v>
      </c>
    </row>
    <row r="2320" hidden="1">
      <c r="A2320" s="9" t="s">
        <v>4751</v>
      </c>
      <c r="B2320" s="29">
        <v>44271.0</v>
      </c>
      <c r="C2320" s="9" t="s">
        <v>4752</v>
      </c>
      <c r="D2320" s="9" t="s">
        <v>58</v>
      </c>
      <c r="F2320" s="29">
        <v>44411.0</v>
      </c>
      <c r="G2320" s="29">
        <v>44411.0</v>
      </c>
      <c r="H2320" s="29">
        <v>44392.0</v>
      </c>
      <c r="I2320" s="9" t="b">
        <v>1</v>
      </c>
      <c r="J2320" s="41" t="b">
        <f>VLOOKUP($A2320, 'Duplicate Preprint DOIs removed'!$A$2:$H$3167, 8, FALSE)</f>
        <v>1</v>
      </c>
      <c r="K2320" s="41" t="b">
        <f t="shared" si="1"/>
        <v>1</v>
      </c>
      <c r="L2320" s="42">
        <f>VLOOKUP($A2320, 'Duplicate Preprint DOIs removed'!$A$2:$H$3167, 5, FALSE)</f>
        <v>44411</v>
      </c>
    </row>
    <row r="2321" hidden="1">
      <c r="A2321" s="9" t="s">
        <v>4753</v>
      </c>
      <c r="B2321" s="29">
        <v>44274.0</v>
      </c>
      <c r="C2321" s="9" t="s">
        <v>4754</v>
      </c>
      <c r="D2321" s="9" t="s">
        <v>58</v>
      </c>
      <c r="E2321" s="29">
        <v>44859.0</v>
      </c>
      <c r="F2321" s="29">
        <v>44880.0</v>
      </c>
      <c r="G2321" s="29">
        <v>44859.0</v>
      </c>
      <c r="H2321" s="29">
        <v>44740.0</v>
      </c>
      <c r="I2321" s="9" t="b">
        <v>1</v>
      </c>
      <c r="J2321" s="41" t="b">
        <f>VLOOKUP($A2321, 'Duplicate Preprint DOIs removed'!$A$2:$H$3167, 8, FALSE)</f>
        <v>1</v>
      </c>
      <c r="K2321" s="41" t="b">
        <f t="shared" si="1"/>
        <v>1</v>
      </c>
      <c r="L2321" s="42">
        <f>VLOOKUP($A2321, 'Duplicate Preprint DOIs removed'!$A$2:$H$3167, 5, FALSE)</f>
        <v>44859</v>
      </c>
    </row>
    <row r="2322" hidden="1">
      <c r="A2322" s="9" t="s">
        <v>4755</v>
      </c>
      <c r="B2322" s="29">
        <v>44272.0</v>
      </c>
      <c r="C2322" s="9" t="s">
        <v>4756</v>
      </c>
      <c r="D2322" s="9" t="s">
        <v>58</v>
      </c>
      <c r="E2322" s="29">
        <v>44425.0</v>
      </c>
      <c r="F2322" s="29">
        <v>44461.0</v>
      </c>
      <c r="G2322" s="29">
        <v>44425.0</v>
      </c>
      <c r="H2322" s="29">
        <v>44392.0</v>
      </c>
      <c r="I2322" s="9" t="b">
        <v>1</v>
      </c>
      <c r="J2322" s="41" t="b">
        <f>VLOOKUP($A2322, 'Duplicate Preprint DOIs removed'!$A$2:$H$3167, 8, FALSE)</f>
        <v>1</v>
      </c>
      <c r="K2322" s="41" t="b">
        <f t="shared" si="1"/>
        <v>1</v>
      </c>
      <c r="L2322" s="42">
        <f>VLOOKUP($A2322, 'Duplicate Preprint DOIs removed'!$A$2:$H$3167, 5, FALSE)</f>
        <v>44425</v>
      </c>
    </row>
    <row r="2323" hidden="1">
      <c r="A2323" s="9" t="s">
        <v>4757</v>
      </c>
      <c r="B2323" s="29">
        <v>44270.0</v>
      </c>
      <c r="C2323" s="9" t="s">
        <v>4758</v>
      </c>
      <c r="D2323" s="9" t="s">
        <v>58</v>
      </c>
      <c r="E2323" s="29">
        <v>44497.0</v>
      </c>
      <c r="F2323" s="29">
        <v>44511.0</v>
      </c>
      <c r="G2323" s="29">
        <v>44497.0</v>
      </c>
      <c r="H2323" s="29">
        <v>44476.0</v>
      </c>
      <c r="I2323" s="9" t="b">
        <v>1</v>
      </c>
      <c r="J2323" s="41" t="b">
        <f>VLOOKUP($A2323, 'Duplicate Preprint DOIs removed'!$A$2:$H$3167, 8, FALSE)</f>
        <v>1</v>
      </c>
      <c r="K2323" s="41" t="b">
        <f t="shared" si="1"/>
        <v>1</v>
      </c>
      <c r="L2323" s="42">
        <f>VLOOKUP($A2323, 'Duplicate Preprint DOIs removed'!$A$2:$H$3167, 5, FALSE)</f>
        <v>44497</v>
      </c>
    </row>
    <row r="2324" hidden="1">
      <c r="A2324" s="9" t="s">
        <v>4759</v>
      </c>
      <c r="B2324" s="29">
        <v>44270.0</v>
      </c>
      <c r="C2324" s="9" t="s">
        <v>4760</v>
      </c>
      <c r="D2324" s="9" t="s">
        <v>58</v>
      </c>
      <c r="F2324" s="29">
        <v>44481.0</v>
      </c>
      <c r="G2324" s="29">
        <v>44481.0</v>
      </c>
      <c r="H2324" s="29">
        <v>44431.0</v>
      </c>
      <c r="I2324" s="9" t="b">
        <v>1</v>
      </c>
      <c r="J2324" s="41" t="b">
        <f>VLOOKUP($A2324, 'Duplicate Preprint DOIs removed'!$A$2:$H$3167, 8, FALSE)</f>
        <v>1</v>
      </c>
      <c r="K2324" s="41" t="b">
        <f t="shared" si="1"/>
        <v>1</v>
      </c>
      <c r="L2324" s="42">
        <f>VLOOKUP($A2324, 'Duplicate Preprint DOIs removed'!$A$2:$H$3167, 5, FALSE)</f>
        <v>44481</v>
      </c>
    </row>
    <row r="2325" hidden="1">
      <c r="A2325" s="9" t="s">
        <v>4761</v>
      </c>
      <c r="B2325" s="29">
        <v>44270.0</v>
      </c>
      <c r="C2325" s="9" t="s">
        <v>4762</v>
      </c>
      <c r="D2325" s="9" t="s">
        <v>58</v>
      </c>
      <c r="E2325" s="29">
        <v>44475.0</v>
      </c>
      <c r="F2325" s="29">
        <v>44501.0</v>
      </c>
      <c r="G2325" s="29">
        <v>44475.0</v>
      </c>
      <c r="H2325" s="28">
        <v>44329.0</v>
      </c>
      <c r="I2325" s="9" t="b">
        <v>1</v>
      </c>
      <c r="J2325" s="41" t="b">
        <f>VLOOKUP($A2325, 'Duplicate Preprint DOIs removed'!$A$2:$H$3167, 8, FALSE)</f>
        <v>1</v>
      </c>
      <c r="K2325" s="41" t="b">
        <f t="shared" si="1"/>
        <v>1</v>
      </c>
      <c r="L2325" s="42">
        <f>VLOOKUP($A2325, 'Duplicate Preprint DOIs removed'!$A$2:$H$3167, 5, FALSE)</f>
        <v>44475</v>
      </c>
    </row>
    <row r="2326" hidden="1">
      <c r="A2326" s="9" t="s">
        <v>4763</v>
      </c>
      <c r="B2326" s="29">
        <v>44270.0</v>
      </c>
      <c r="C2326" s="9" t="s">
        <v>4764</v>
      </c>
      <c r="D2326" s="9" t="s">
        <v>58</v>
      </c>
      <c r="E2326" s="29">
        <v>44515.0</v>
      </c>
      <c r="F2326" s="29">
        <v>44559.0</v>
      </c>
      <c r="G2326" s="29">
        <v>44515.0</v>
      </c>
      <c r="H2326" s="29">
        <v>44440.0</v>
      </c>
      <c r="I2326" s="9" t="b">
        <v>1</v>
      </c>
      <c r="J2326" s="41" t="b">
        <f>VLOOKUP($A2326, 'Duplicate Preprint DOIs removed'!$A$2:$H$3167, 8, FALSE)</f>
        <v>1</v>
      </c>
      <c r="K2326" s="41" t="b">
        <f t="shared" si="1"/>
        <v>1</v>
      </c>
      <c r="L2326" s="42">
        <f>VLOOKUP($A2326, 'Duplicate Preprint DOIs removed'!$A$2:$H$3167, 5, FALSE)</f>
        <v>44515</v>
      </c>
    </row>
    <row r="2327" hidden="1">
      <c r="A2327" s="9" t="s">
        <v>4765</v>
      </c>
      <c r="B2327" s="29">
        <v>44269.0</v>
      </c>
      <c r="C2327" s="9" t="s">
        <v>4766</v>
      </c>
      <c r="D2327" s="9" t="s">
        <v>58</v>
      </c>
      <c r="F2327" s="29">
        <v>44567.0</v>
      </c>
      <c r="G2327" s="29">
        <v>44567.0</v>
      </c>
      <c r="H2327" s="28">
        <v>44336.0</v>
      </c>
      <c r="I2327" s="9" t="b">
        <v>1</v>
      </c>
      <c r="J2327" s="41" t="b">
        <f>VLOOKUP($A2327, 'Duplicate Preprint DOIs removed'!$A$2:$H$3167, 8, FALSE)</f>
        <v>1</v>
      </c>
      <c r="K2327" s="41" t="b">
        <f t="shared" si="1"/>
        <v>1</v>
      </c>
      <c r="L2327" s="42">
        <f>VLOOKUP($A2327, 'Duplicate Preprint DOIs removed'!$A$2:$H$3167, 5, FALSE)</f>
        <v>44567</v>
      </c>
    </row>
    <row r="2328" hidden="1">
      <c r="A2328" s="9" t="s">
        <v>4767</v>
      </c>
      <c r="B2328" s="29">
        <v>44270.0</v>
      </c>
      <c r="C2328" s="9" t="s">
        <v>4768</v>
      </c>
      <c r="D2328" s="9" t="s">
        <v>58</v>
      </c>
      <c r="E2328" s="29">
        <v>44369.0</v>
      </c>
      <c r="F2328" s="29">
        <v>44411.0</v>
      </c>
      <c r="G2328" s="29">
        <v>44369.0</v>
      </c>
      <c r="H2328" s="28">
        <v>44328.0</v>
      </c>
      <c r="I2328" s="9" t="b">
        <v>1</v>
      </c>
      <c r="J2328" s="41" t="b">
        <f>VLOOKUP($A2328, 'Duplicate Preprint DOIs removed'!$A$2:$H$3167, 8, FALSE)</f>
        <v>1</v>
      </c>
      <c r="K2328" s="41" t="b">
        <f t="shared" si="1"/>
        <v>1</v>
      </c>
      <c r="L2328" s="42">
        <f>VLOOKUP($A2328, 'Duplicate Preprint DOIs removed'!$A$2:$H$3167, 5, FALSE)</f>
        <v>44369</v>
      </c>
    </row>
    <row r="2329" hidden="1">
      <c r="A2329" s="9" t="s">
        <v>4769</v>
      </c>
      <c r="B2329" s="29">
        <v>44267.0</v>
      </c>
      <c r="C2329" s="9" t="s">
        <v>4770</v>
      </c>
      <c r="D2329" s="9" t="s">
        <v>58</v>
      </c>
      <c r="E2329" s="29">
        <v>44484.0</v>
      </c>
      <c r="F2329" s="29">
        <v>44531.0</v>
      </c>
      <c r="G2329" s="29">
        <v>44484.0</v>
      </c>
      <c r="H2329" s="29">
        <v>44365.0</v>
      </c>
      <c r="I2329" s="9" t="b">
        <v>1</v>
      </c>
      <c r="J2329" s="41" t="b">
        <f>VLOOKUP($A2329, 'Duplicate Preprint DOIs removed'!$A$2:$H$3167, 8, FALSE)</f>
        <v>1</v>
      </c>
      <c r="K2329" s="41" t="b">
        <f t="shared" si="1"/>
        <v>1</v>
      </c>
      <c r="L2329" s="42">
        <f>VLOOKUP($A2329, 'Duplicate Preprint DOIs removed'!$A$2:$H$3167, 5, FALSE)</f>
        <v>44484</v>
      </c>
    </row>
    <row r="2330" hidden="1">
      <c r="A2330" s="9" t="s">
        <v>4771</v>
      </c>
      <c r="B2330" s="29">
        <v>44267.0</v>
      </c>
      <c r="C2330" s="9" t="s">
        <v>4772</v>
      </c>
      <c r="D2330" s="9" t="s">
        <v>58</v>
      </c>
      <c r="E2330" s="29">
        <v>44396.0</v>
      </c>
      <c r="F2330" s="29">
        <v>44439.0</v>
      </c>
      <c r="G2330" s="29">
        <v>44396.0</v>
      </c>
      <c r="H2330" s="29">
        <v>44357.0</v>
      </c>
      <c r="I2330" s="9" t="b">
        <v>1</v>
      </c>
      <c r="J2330" s="41" t="b">
        <f>VLOOKUP($A2330, 'Duplicate Preprint DOIs removed'!$A$2:$H$3167, 8, FALSE)</f>
        <v>1</v>
      </c>
      <c r="K2330" s="41" t="b">
        <f t="shared" si="1"/>
        <v>1</v>
      </c>
      <c r="L2330" s="42">
        <f>VLOOKUP($A2330, 'Duplicate Preprint DOIs removed'!$A$2:$H$3167, 5, FALSE)</f>
        <v>44396</v>
      </c>
    </row>
    <row r="2331" hidden="1">
      <c r="A2331" s="9" t="s">
        <v>4773</v>
      </c>
      <c r="B2331" s="29">
        <v>44267.0</v>
      </c>
      <c r="C2331" s="9" t="s">
        <v>4774</v>
      </c>
      <c r="D2331" s="9" t="s">
        <v>58</v>
      </c>
      <c r="F2331" s="29">
        <v>44616.0</v>
      </c>
      <c r="G2331" s="29">
        <v>44616.0</v>
      </c>
      <c r="H2331" s="29">
        <v>44559.0</v>
      </c>
      <c r="I2331" s="9" t="b">
        <v>1</v>
      </c>
      <c r="J2331" s="41" t="b">
        <f>VLOOKUP($A2331, 'Duplicate Preprint DOIs removed'!$A$2:$H$3167, 8, FALSE)</f>
        <v>1</v>
      </c>
      <c r="K2331" s="41" t="b">
        <f t="shared" si="1"/>
        <v>1</v>
      </c>
      <c r="L2331" s="42">
        <f>VLOOKUP($A2331, 'Duplicate Preprint DOIs removed'!$A$2:$H$3167, 5, FALSE)</f>
        <v>44616</v>
      </c>
    </row>
    <row r="2332" hidden="1">
      <c r="A2332" s="9" t="s">
        <v>4775</v>
      </c>
      <c r="B2332" s="29">
        <v>44266.0</v>
      </c>
      <c r="C2332" s="9" t="s">
        <v>4776</v>
      </c>
      <c r="D2332" s="9" t="s">
        <v>58</v>
      </c>
      <c r="E2332" s="29">
        <v>44454.0</v>
      </c>
      <c r="F2332" s="29">
        <v>44480.0</v>
      </c>
      <c r="G2332" s="29">
        <v>44454.0</v>
      </c>
      <c r="H2332" s="29">
        <v>44357.0</v>
      </c>
      <c r="I2332" s="9" t="b">
        <v>1</v>
      </c>
      <c r="J2332" s="41" t="b">
        <f>VLOOKUP($A2332, 'Duplicate Preprint DOIs removed'!$A$2:$H$3167, 8, FALSE)</f>
        <v>1</v>
      </c>
      <c r="K2332" s="41" t="b">
        <f t="shared" si="1"/>
        <v>1</v>
      </c>
      <c r="L2332" s="42">
        <f>VLOOKUP($A2332, 'Duplicate Preprint DOIs removed'!$A$2:$H$3167, 5, FALSE)</f>
        <v>44454</v>
      </c>
    </row>
    <row r="2333">
      <c r="A2333" s="9" t="s">
        <v>4777</v>
      </c>
      <c r="B2333" s="29">
        <v>44266.0</v>
      </c>
      <c r="C2333" s="9" t="s">
        <v>4778</v>
      </c>
      <c r="D2333" s="9" t="s">
        <v>58</v>
      </c>
      <c r="F2333" s="29">
        <v>44785.0</v>
      </c>
      <c r="G2333" s="29">
        <v>44785.0</v>
      </c>
      <c r="H2333" s="29">
        <v>44358.0</v>
      </c>
      <c r="I2333" s="9" t="b">
        <v>1</v>
      </c>
      <c r="J2333" s="41" t="b">
        <f>VLOOKUP($A2333, 'Duplicate Preprint DOIs removed'!$A$2:$H$3167, 8, FALSE)</f>
        <v>0</v>
      </c>
      <c r="K2333" s="41" t="b">
        <f t="shared" si="1"/>
        <v>0</v>
      </c>
      <c r="L2333" s="42" t="str">
        <f>VLOOKUP($A2333, 'Duplicate Preprint DOIs removed'!$A$2:$H$3167, 5, FALSE)</f>
        <v>#N/A</v>
      </c>
    </row>
    <row r="2334" hidden="1">
      <c r="A2334" s="9" t="s">
        <v>4779</v>
      </c>
      <c r="B2334" s="29">
        <v>44266.0</v>
      </c>
      <c r="C2334" s="9" t="s">
        <v>4780</v>
      </c>
      <c r="D2334" s="9" t="s">
        <v>58</v>
      </c>
      <c r="E2334" s="29">
        <v>44872.0</v>
      </c>
      <c r="F2334" s="29">
        <v>44925.0</v>
      </c>
      <c r="G2334" s="29">
        <v>44872.0</v>
      </c>
      <c r="H2334" s="29">
        <v>44844.0</v>
      </c>
      <c r="I2334" s="9" t="b">
        <v>1</v>
      </c>
      <c r="J2334" s="41" t="b">
        <f>VLOOKUP($A2334, 'Duplicate Preprint DOIs removed'!$A$2:$H$3167, 8, FALSE)</f>
        <v>1</v>
      </c>
      <c r="K2334" s="41" t="b">
        <f t="shared" si="1"/>
        <v>1</v>
      </c>
      <c r="L2334" s="42">
        <f>VLOOKUP($A2334, 'Duplicate Preprint DOIs removed'!$A$2:$H$3167, 5, FALSE)</f>
        <v>44872</v>
      </c>
    </row>
    <row r="2335" hidden="1">
      <c r="A2335" s="9" t="s">
        <v>4781</v>
      </c>
      <c r="B2335" s="29">
        <v>44267.0</v>
      </c>
      <c r="C2335" s="9" t="s">
        <v>4782</v>
      </c>
      <c r="D2335" s="9" t="s">
        <v>58</v>
      </c>
      <c r="E2335" s="29">
        <v>44375.0</v>
      </c>
      <c r="F2335" s="29">
        <v>44418.0</v>
      </c>
      <c r="G2335" s="29">
        <v>44375.0</v>
      </c>
      <c r="H2335" s="29">
        <v>44370.0</v>
      </c>
      <c r="I2335" s="9" t="b">
        <v>1</v>
      </c>
      <c r="J2335" s="41" t="b">
        <f>VLOOKUP($A2335, 'Duplicate Preprint DOIs removed'!$A$2:$H$3167, 8, FALSE)</f>
        <v>1</v>
      </c>
      <c r="K2335" s="41" t="b">
        <f t="shared" si="1"/>
        <v>1</v>
      </c>
      <c r="L2335" s="42">
        <f>VLOOKUP($A2335, 'Duplicate Preprint DOIs removed'!$A$2:$H$3167, 5, FALSE)</f>
        <v>44375</v>
      </c>
    </row>
    <row r="2336" hidden="1">
      <c r="A2336" s="9" t="s">
        <v>4783</v>
      </c>
      <c r="B2336" s="29">
        <v>44266.0</v>
      </c>
      <c r="C2336" s="9" t="s">
        <v>4784</v>
      </c>
      <c r="D2336" s="9" t="s">
        <v>58</v>
      </c>
      <c r="E2336" s="29">
        <v>44348.0</v>
      </c>
      <c r="F2336" s="29">
        <v>44357.0</v>
      </c>
      <c r="G2336" s="29">
        <v>44348.0</v>
      </c>
      <c r="H2336" s="28">
        <v>44330.0</v>
      </c>
      <c r="I2336" s="9" t="b">
        <v>1</v>
      </c>
      <c r="J2336" s="41" t="b">
        <f>VLOOKUP($A2336, 'Duplicate Preprint DOIs removed'!$A$2:$H$3167, 8, FALSE)</f>
        <v>1</v>
      </c>
      <c r="K2336" s="41" t="b">
        <f t="shared" si="1"/>
        <v>1</v>
      </c>
      <c r="L2336" s="42">
        <f>VLOOKUP($A2336, 'Duplicate Preprint DOIs removed'!$A$2:$H$3167, 5, FALSE)</f>
        <v>44348</v>
      </c>
    </row>
    <row r="2337" hidden="1">
      <c r="A2337" s="9" t="s">
        <v>229</v>
      </c>
      <c r="B2337" s="29">
        <v>44267.0</v>
      </c>
      <c r="C2337" s="9" t="s">
        <v>230</v>
      </c>
      <c r="D2337" s="9" t="s">
        <v>58</v>
      </c>
      <c r="E2337" s="29">
        <v>44491.0</v>
      </c>
      <c r="F2337" s="29">
        <v>44498.0</v>
      </c>
      <c r="G2337" s="29">
        <v>44491.0</v>
      </c>
      <c r="H2337" s="29">
        <v>44496.0</v>
      </c>
      <c r="I2337" s="9" t="b">
        <v>0</v>
      </c>
      <c r="J2337" s="41" t="b">
        <f>VLOOKUP($A2337, 'Duplicate Preprint DOIs removed'!$A$2:$H$3167, 8, FALSE)</f>
        <v>0</v>
      </c>
      <c r="K2337" s="41" t="b">
        <f t="shared" si="1"/>
        <v>1</v>
      </c>
      <c r="L2337" s="42">
        <f>VLOOKUP($A2337, 'Duplicate Preprint DOIs removed'!$A$2:$H$3167, 5, FALSE)</f>
        <v>44491</v>
      </c>
    </row>
    <row r="2338" hidden="1">
      <c r="A2338" s="9" t="s">
        <v>4785</v>
      </c>
      <c r="B2338" s="29">
        <v>44267.0</v>
      </c>
      <c r="C2338" s="9" t="s">
        <v>4786</v>
      </c>
      <c r="D2338" s="9" t="s">
        <v>58</v>
      </c>
      <c r="E2338" s="29">
        <v>44607.0</v>
      </c>
      <c r="F2338" s="29">
        <v>44637.0</v>
      </c>
      <c r="G2338" s="29">
        <v>44607.0</v>
      </c>
      <c r="H2338" s="29">
        <v>44535.0</v>
      </c>
      <c r="I2338" s="9" t="b">
        <v>1</v>
      </c>
      <c r="J2338" s="41" t="b">
        <f>VLOOKUP($A2338, 'Duplicate Preprint DOIs removed'!$A$2:$H$3167, 8, FALSE)</f>
        <v>1</v>
      </c>
      <c r="K2338" s="41" t="b">
        <f t="shared" si="1"/>
        <v>1</v>
      </c>
      <c r="L2338" s="42">
        <f>VLOOKUP($A2338, 'Duplicate Preprint DOIs removed'!$A$2:$H$3167, 5, FALSE)</f>
        <v>44607</v>
      </c>
    </row>
    <row r="2339" hidden="1">
      <c r="A2339" s="9" t="s">
        <v>4787</v>
      </c>
      <c r="B2339" s="29">
        <v>44267.0</v>
      </c>
      <c r="C2339" s="9" t="s">
        <v>4788</v>
      </c>
      <c r="D2339" s="9" t="s">
        <v>58</v>
      </c>
      <c r="F2339" s="29">
        <v>44455.0</v>
      </c>
      <c r="G2339" s="29">
        <v>44455.0</v>
      </c>
      <c r="H2339" s="29">
        <v>44365.0</v>
      </c>
      <c r="I2339" s="9" t="b">
        <v>1</v>
      </c>
      <c r="J2339" s="41" t="b">
        <f>VLOOKUP($A2339, 'Duplicate Preprint DOIs removed'!$A$2:$H$3167, 8, FALSE)</f>
        <v>1</v>
      </c>
      <c r="K2339" s="41" t="b">
        <f t="shared" si="1"/>
        <v>1</v>
      </c>
      <c r="L2339" s="42">
        <f>VLOOKUP($A2339, 'Duplicate Preprint DOIs removed'!$A$2:$H$3167, 5, FALSE)</f>
        <v>44455</v>
      </c>
    </row>
    <row r="2340" hidden="1">
      <c r="A2340" s="9" t="s">
        <v>4789</v>
      </c>
      <c r="B2340" s="29">
        <v>44267.0</v>
      </c>
      <c r="C2340" s="9" t="s">
        <v>4790</v>
      </c>
      <c r="D2340" s="9" t="s">
        <v>58</v>
      </c>
      <c r="E2340" s="29">
        <v>44855.0</v>
      </c>
      <c r="F2340" s="29">
        <v>44869.0</v>
      </c>
      <c r="G2340" s="29">
        <v>44855.0</v>
      </c>
      <c r="H2340" s="29">
        <v>44813.0</v>
      </c>
      <c r="I2340" s="9" t="b">
        <v>1</v>
      </c>
      <c r="J2340" s="41" t="b">
        <f>VLOOKUP($A2340, 'Duplicate Preprint DOIs removed'!$A$2:$H$3167, 8, FALSE)</f>
        <v>1</v>
      </c>
      <c r="K2340" s="41" t="b">
        <f t="shared" si="1"/>
        <v>1</v>
      </c>
      <c r="L2340" s="42">
        <f>VLOOKUP($A2340, 'Duplicate Preprint DOIs removed'!$A$2:$H$3167, 5, FALSE)</f>
        <v>44855</v>
      </c>
    </row>
    <row r="2341" hidden="1">
      <c r="A2341" s="9" t="s">
        <v>4791</v>
      </c>
      <c r="B2341" s="29">
        <v>44266.0</v>
      </c>
      <c r="C2341" s="9" t="s">
        <v>4792</v>
      </c>
      <c r="D2341" s="9" t="s">
        <v>58</v>
      </c>
      <c r="E2341" s="29">
        <v>44420.0</v>
      </c>
      <c r="F2341" s="29">
        <v>44434.0</v>
      </c>
      <c r="G2341" s="29">
        <v>44420.0</v>
      </c>
      <c r="H2341" s="28">
        <v>44330.0</v>
      </c>
      <c r="I2341" s="9" t="b">
        <v>1</v>
      </c>
      <c r="J2341" s="41" t="b">
        <f>VLOOKUP($A2341, 'Duplicate Preprint DOIs removed'!$A$2:$H$3167, 8, FALSE)</f>
        <v>1</v>
      </c>
      <c r="K2341" s="41" t="b">
        <f t="shared" si="1"/>
        <v>1</v>
      </c>
      <c r="L2341" s="42">
        <f>VLOOKUP($A2341, 'Duplicate Preprint DOIs removed'!$A$2:$H$3167, 5, FALSE)</f>
        <v>44420</v>
      </c>
    </row>
    <row r="2342" hidden="1">
      <c r="A2342" s="9" t="s">
        <v>4793</v>
      </c>
      <c r="B2342" s="29">
        <v>44266.0</v>
      </c>
      <c r="C2342" s="9" t="s">
        <v>4794</v>
      </c>
      <c r="D2342" s="9" t="s">
        <v>58</v>
      </c>
      <c r="F2342" s="29">
        <v>44467.0</v>
      </c>
      <c r="G2342" s="29">
        <v>44467.0</v>
      </c>
      <c r="H2342" s="29">
        <v>44372.0</v>
      </c>
      <c r="I2342" s="9" t="b">
        <v>1</v>
      </c>
      <c r="J2342" s="41" t="b">
        <f>VLOOKUP($A2342, 'Duplicate Preprint DOIs removed'!$A$2:$H$3167, 8, FALSE)</f>
        <v>1</v>
      </c>
      <c r="K2342" s="41" t="b">
        <f t="shared" si="1"/>
        <v>1</v>
      </c>
      <c r="L2342" s="42">
        <f>VLOOKUP($A2342, 'Duplicate Preprint DOIs removed'!$A$2:$H$3167, 5, FALSE)</f>
        <v>44467</v>
      </c>
    </row>
    <row r="2343" hidden="1">
      <c r="A2343" s="9" t="s">
        <v>4795</v>
      </c>
      <c r="B2343" s="29">
        <v>44265.0</v>
      </c>
      <c r="C2343" s="9" t="s">
        <v>4796</v>
      </c>
      <c r="D2343" s="9" t="s">
        <v>58</v>
      </c>
      <c r="E2343" s="29">
        <v>44399.0</v>
      </c>
      <c r="F2343" s="29">
        <v>44412.0</v>
      </c>
      <c r="G2343" s="29">
        <v>44399.0</v>
      </c>
      <c r="H2343" s="29">
        <v>44369.0</v>
      </c>
      <c r="I2343" s="9" t="b">
        <v>1</v>
      </c>
      <c r="J2343" s="41" t="b">
        <f>VLOOKUP($A2343, 'Duplicate Preprint DOIs removed'!$A$2:$H$3167, 8, FALSE)</f>
        <v>1</v>
      </c>
      <c r="K2343" s="41" t="b">
        <f t="shared" si="1"/>
        <v>1</v>
      </c>
      <c r="L2343" s="42">
        <f>VLOOKUP($A2343, 'Duplicate Preprint DOIs removed'!$A$2:$H$3167, 5, FALSE)</f>
        <v>44399</v>
      </c>
    </row>
    <row r="2344" hidden="1">
      <c r="A2344" s="9" t="s">
        <v>4797</v>
      </c>
      <c r="B2344" s="29">
        <v>44518.0</v>
      </c>
      <c r="C2344" s="9" t="s">
        <v>4798</v>
      </c>
      <c r="D2344" s="9" t="s">
        <v>58</v>
      </c>
      <c r="E2344" s="29">
        <v>44627.0</v>
      </c>
      <c r="F2344" s="29">
        <v>44638.0</v>
      </c>
      <c r="G2344" s="29">
        <v>44627.0</v>
      </c>
      <c r="H2344" s="29">
        <v>44605.0</v>
      </c>
      <c r="I2344" s="9" t="b">
        <v>1</v>
      </c>
      <c r="J2344" s="41" t="b">
        <f>VLOOKUP($A2344, 'Duplicate Preprint DOIs removed'!$A$2:$H$3167, 8, FALSE)</f>
        <v>1</v>
      </c>
      <c r="K2344" s="41" t="b">
        <f t="shared" si="1"/>
        <v>1</v>
      </c>
      <c r="L2344" s="42">
        <f>VLOOKUP($A2344, 'Duplicate Preprint DOIs removed'!$A$2:$H$3167, 5, FALSE)</f>
        <v>44627</v>
      </c>
    </row>
    <row r="2345" hidden="1">
      <c r="A2345" s="9" t="s">
        <v>4799</v>
      </c>
      <c r="B2345" s="29">
        <v>44265.0</v>
      </c>
      <c r="C2345" s="9" t="s">
        <v>4800</v>
      </c>
      <c r="D2345" s="9" t="s">
        <v>58</v>
      </c>
      <c r="E2345" s="29">
        <v>44357.0</v>
      </c>
      <c r="F2345" s="29">
        <v>44371.0</v>
      </c>
      <c r="G2345" s="29">
        <v>44357.0</v>
      </c>
      <c r="H2345" s="29">
        <v>44272.0</v>
      </c>
      <c r="I2345" s="9" t="b">
        <v>1</v>
      </c>
      <c r="J2345" s="41" t="b">
        <f>VLOOKUP($A2345, 'Duplicate Preprint DOIs removed'!$A$2:$H$3167, 8, FALSE)</f>
        <v>1</v>
      </c>
      <c r="K2345" s="41" t="b">
        <f t="shared" si="1"/>
        <v>1</v>
      </c>
      <c r="L2345" s="42">
        <f>VLOOKUP($A2345, 'Duplicate Preprint DOIs removed'!$A$2:$H$3167, 5, FALSE)</f>
        <v>44357</v>
      </c>
    </row>
    <row r="2346" hidden="1">
      <c r="A2346" s="9" t="s">
        <v>4801</v>
      </c>
      <c r="B2346" s="29">
        <v>44265.0</v>
      </c>
      <c r="C2346" s="9" t="s">
        <v>4802</v>
      </c>
      <c r="D2346" s="9" t="s">
        <v>58</v>
      </c>
      <c r="E2346" s="29">
        <v>44452.0</v>
      </c>
      <c r="F2346" s="29">
        <v>44475.0</v>
      </c>
      <c r="G2346" s="29">
        <v>44452.0</v>
      </c>
      <c r="H2346" s="28">
        <v>44344.0</v>
      </c>
      <c r="I2346" s="9" t="b">
        <v>1</v>
      </c>
      <c r="J2346" s="41" t="b">
        <f>VLOOKUP($A2346, 'Duplicate Preprint DOIs removed'!$A$2:$H$3167, 8, FALSE)</f>
        <v>1</v>
      </c>
      <c r="K2346" s="41" t="b">
        <f t="shared" si="1"/>
        <v>1</v>
      </c>
      <c r="L2346" s="42">
        <f>VLOOKUP($A2346, 'Duplicate Preprint DOIs removed'!$A$2:$H$3167, 5, FALSE)</f>
        <v>44452</v>
      </c>
    </row>
    <row r="2347" hidden="1">
      <c r="A2347" s="9" t="s">
        <v>4803</v>
      </c>
      <c r="B2347" s="29">
        <v>44266.0</v>
      </c>
      <c r="C2347" s="9" t="s">
        <v>4804</v>
      </c>
      <c r="D2347" s="9" t="s">
        <v>58</v>
      </c>
      <c r="F2347" s="29">
        <v>44552.0</v>
      </c>
      <c r="G2347" s="29">
        <v>44552.0</v>
      </c>
      <c r="H2347" s="29">
        <v>44442.0</v>
      </c>
      <c r="I2347" s="9" t="b">
        <v>1</v>
      </c>
      <c r="J2347" s="41" t="b">
        <f>VLOOKUP($A2347, 'Duplicate Preprint DOIs removed'!$A$2:$H$3167, 8, FALSE)</f>
        <v>1</v>
      </c>
      <c r="K2347" s="41" t="b">
        <f t="shared" si="1"/>
        <v>1</v>
      </c>
      <c r="L2347" s="42">
        <f>VLOOKUP($A2347, 'Duplicate Preprint DOIs removed'!$A$2:$H$3167, 5, FALSE)</f>
        <v>44552</v>
      </c>
    </row>
    <row r="2348" hidden="1">
      <c r="A2348" s="9" t="s">
        <v>231</v>
      </c>
      <c r="B2348" s="29">
        <v>44266.0</v>
      </c>
      <c r="C2348" s="9" t="s">
        <v>232</v>
      </c>
      <c r="D2348" s="9" t="s">
        <v>58</v>
      </c>
      <c r="E2348" s="29">
        <v>44613.0</v>
      </c>
      <c r="F2348" s="29">
        <v>44642.0</v>
      </c>
      <c r="G2348" s="29">
        <v>44613.0</v>
      </c>
      <c r="H2348" s="28">
        <v>44709.0</v>
      </c>
      <c r="I2348" s="9" t="b">
        <v>0</v>
      </c>
      <c r="J2348" s="41" t="b">
        <f>VLOOKUP($A2348, 'Duplicate Preprint DOIs removed'!$A$2:$H$3167, 8, FALSE)</f>
        <v>0</v>
      </c>
      <c r="K2348" s="41" t="b">
        <f t="shared" si="1"/>
        <v>1</v>
      </c>
      <c r="L2348" s="42">
        <f>VLOOKUP($A2348, 'Duplicate Preprint DOIs removed'!$A$2:$H$3167, 5, FALSE)</f>
        <v>44613</v>
      </c>
    </row>
    <row r="2349" hidden="1">
      <c r="A2349" s="9" t="s">
        <v>4805</v>
      </c>
      <c r="B2349" s="29">
        <v>44265.0</v>
      </c>
      <c r="C2349" s="9" t="s">
        <v>4806</v>
      </c>
      <c r="D2349" s="9" t="s">
        <v>58</v>
      </c>
      <c r="F2349" s="28">
        <v>44334.0</v>
      </c>
      <c r="G2349" s="28">
        <v>44334.0</v>
      </c>
      <c r="H2349" s="29">
        <v>44301.0</v>
      </c>
      <c r="I2349" s="9" t="b">
        <v>1</v>
      </c>
      <c r="J2349" s="41" t="b">
        <f>VLOOKUP($A2349, 'Duplicate Preprint DOIs removed'!$A$2:$H$3167, 8, FALSE)</f>
        <v>1</v>
      </c>
      <c r="K2349" s="41" t="b">
        <f t="shared" si="1"/>
        <v>1</v>
      </c>
      <c r="L2349" s="42">
        <f>VLOOKUP($A2349, 'Duplicate Preprint DOIs removed'!$A$2:$H$3167, 5, FALSE)</f>
        <v>44334</v>
      </c>
    </row>
    <row r="2350" hidden="1">
      <c r="A2350" s="9" t="s">
        <v>4807</v>
      </c>
      <c r="B2350" s="29">
        <v>44264.0</v>
      </c>
      <c r="C2350" s="9" t="s">
        <v>4808</v>
      </c>
      <c r="D2350" s="9" t="s">
        <v>58</v>
      </c>
      <c r="E2350" s="29">
        <v>44446.0</v>
      </c>
      <c r="F2350" s="29">
        <v>44456.0</v>
      </c>
      <c r="G2350" s="29">
        <v>44446.0</v>
      </c>
      <c r="H2350" s="29">
        <v>44440.0</v>
      </c>
      <c r="I2350" s="9" t="b">
        <v>1</v>
      </c>
      <c r="J2350" s="41" t="b">
        <f>VLOOKUP($A2350, 'Duplicate Preprint DOIs removed'!$A$2:$H$3167, 8, FALSE)</f>
        <v>1</v>
      </c>
      <c r="K2350" s="41" t="b">
        <f t="shared" si="1"/>
        <v>1</v>
      </c>
      <c r="L2350" s="42">
        <f>VLOOKUP($A2350, 'Duplicate Preprint DOIs removed'!$A$2:$H$3167, 5, FALSE)</f>
        <v>44446</v>
      </c>
    </row>
    <row r="2351" hidden="1">
      <c r="A2351" s="9" t="s">
        <v>4809</v>
      </c>
      <c r="B2351" s="29">
        <v>44264.0</v>
      </c>
      <c r="C2351" s="9" t="s">
        <v>4810</v>
      </c>
      <c r="D2351" s="9" t="s">
        <v>58</v>
      </c>
      <c r="F2351" s="29">
        <v>44553.0</v>
      </c>
      <c r="G2351" s="29">
        <v>44553.0</v>
      </c>
      <c r="H2351" s="29">
        <v>44445.0</v>
      </c>
      <c r="I2351" s="9" t="b">
        <v>1</v>
      </c>
      <c r="J2351" s="41" t="b">
        <f>VLOOKUP($A2351, 'Duplicate Preprint DOIs removed'!$A$2:$H$3167, 8, FALSE)</f>
        <v>1</v>
      </c>
      <c r="K2351" s="41" t="b">
        <f t="shared" si="1"/>
        <v>1</v>
      </c>
      <c r="L2351" s="42">
        <f>VLOOKUP($A2351, 'Duplicate Preprint DOIs removed'!$A$2:$H$3167, 5, FALSE)</f>
        <v>44553</v>
      </c>
    </row>
    <row r="2352" hidden="1">
      <c r="A2352" s="9" t="s">
        <v>4811</v>
      </c>
      <c r="B2352" s="29">
        <v>44264.0</v>
      </c>
      <c r="C2352" s="9" t="s">
        <v>4812</v>
      </c>
      <c r="D2352" s="9" t="s">
        <v>58</v>
      </c>
      <c r="E2352" s="29">
        <v>44475.0</v>
      </c>
      <c r="F2352" s="29">
        <v>44498.0</v>
      </c>
      <c r="G2352" s="29">
        <v>44475.0</v>
      </c>
      <c r="H2352" s="29">
        <v>44383.0</v>
      </c>
      <c r="I2352" s="9" t="b">
        <v>1</v>
      </c>
      <c r="J2352" s="41" t="b">
        <f>VLOOKUP($A2352, 'Duplicate Preprint DOIs removed'!$A$2:$H$3167, 8, FALSE)</f>
        <v>1</v>
      </c>
      <c r="K2352" s="41" t="b">
        <f t="shared" si="1"/>
        <v>1</v>
      </c>
      <c r="L2352" s="42">
        <f>VLOOKUP($A2352, 'Duplicate Preprint DOIs removed'!$A$2:$H$3167, 5, FALSE)</f>
        <v>44475</v>
      </c>
    </row>
    <row r="2353" hidden="1">
      <c r="A2353" s="9" t="s">
        <v>4813</v>
      </c>
      <c r="B2353" s="29">
        <v>44280.0</v>
      </c>
      <c r="C2353" s="9" t="s">
        <v>4814</v>
      </c>
      <c r="D2353" s="9" t="s">
        <v>58</v>
      </c>
      <c r="F2353" s="29">
        <v>44462.0</v>
      </c>
      <c r="G2353" s="29">
        <v>44462.0</v>
      </c>
      <c r="H2353" s="29">
        <v>44378.0</v>
      </c>
      <c r="I2353" s="9" t="b">
        <v>1</v>
      </c>
      <c r="J2353" s="41" t="b">
        <f>VLOOKUP($A2353, 'Duplicate Preprint DOIs removed'!$A$2:$H$3167, 8, FALSE)</f>
        <v>1</v>
      </c>
      <c r="K2353" s="41" t="b">
        <f t="shared" si="1"/>
        <v>1</v>
      </c>
      <c r="L2353" s="42">
        <f>VLOOKUP($A2353, 'Duplicate Preprint DOIs removed'!$A$2:$H$3167, 5, FALSE)</f>
        <v>44462</v>
      </c>
    </row>
    <row r="2354" hidden="1">
      <c r="A2354" s="9" t="s">
        <v>233</v>
      </c>
      <c r="B2354" s="29">
        <v>44263.0</v>
      </c>
      <c r="C2354" s="9" t="s">
        <v>234</v>
      </c>
      <c r="D2354" s="9" t="s">
        <v>58</v>
      </c>
      <c r="E2354" s="29">
        <v>44530.0</v>
      </c>
      <c r="F2354" s="29">
        <v>44538.0</v>
      </c>
      <c r="G2354" s="29">
        <v>44530.0</v>
      </c>
      <c r="H2354" s="28">
        <v>44709.0</v>
      </c>
      <c r="I2354" s="9" t="b">
        <v>0</v>
      </c>
      <c r="J2354" s="41" t="b">
        <f>VLOOKUP($A2354, 'Duplicate Preprint DOIs removed'!$A$2:$H$3167, 8, FALSE)</f>
        <v>0</v>
      </c>
      <c r="K2354" s="41" t="b">
        <f t="shared" si="1"/>
        <v>1</v>
      </c>
      <c r="L2354" s="42" t="str">
        <f>VLOOKUP($A2354, 'Duplicate Preprint DOIs removed'!$A$2:$H$3167, 5, FALSE)</f>
        <v>#N/A</v>
      </c>
    </row>
    <row r="2355" hidden="1">
      <c r="A2355" s="9" t="s">
        <v>4815</v>
      </c>
      <c r="B2355" s="29">
        <v>44263.0</v>
      </c>
      <c r="C2355" s="9" t="s">
        <v>4816</v>
      </c>
      <c r="D2355" s="9" t="s">
        <v>58</v>
      </c>
      <c r="E2355" s="29">
        <v>44481.0</v>
      </c>
      <c r="F2355" s="29">
        <v>44510.0</v>
      </c>
      <c r="G2355" s="29">
        <v>44481.0</v>
      </c>
      <c r="H2355" s="29">
        <v>44442.0</v>
      </c>
      <c r="I2355" s="9" t="b">
        <v>1</v>
      </c>
      <c r="J2355" s="41" t="b">
        <f>VLOOKUP($A2355, 'Duplicate Preprint DOIs removed'!$A$2:$H$3167, 8, FALSE)</f>
        <v>1</v>
      </c>
      <c r="K2355" s="41" t="b">
        <f t="shared" si="1"/>
        <v>1</v>
      </c>
      <c r="L2355" s="42">
        <f>VLOOKUP($A2355, 'Duplicate Preprint DOIs removed'!$A$2:$H$3167, 5, FALSE)</f>
        <v>44481</v>
      </c>
    </row>
    <row r="2356" hidden="1">
      <c r="A2356" s="9" t="s">
        <v>4817</v>
      </c>
      <c r="B2356" s="29">
        <v>44264.0</v>
      </c>
      <c r="C2356" s="9" t="s">
        <v>4818</v>
      </c>
      <c r="D2356" s="9" t="s">
        <v>58</v>
      </c>
      <c r="F2356" s="29">
        <v>44970.0</v>
      </c>
      <c r="G2356" s="29">
        <v>44970.0</v>
      </c>
      <c r="H2356" s="28">
        <v>44342.0</v>
      </c>
      <c r="I2356" s="9" t="b">
        <v>1</v>
      </c>
      <c r="J2356" s="41" t="b">
        <f>VLOOKUP($A2356, 'Duplicate Preprint DOIs removed'!$A$2:$H$3167, 8, FALSE)</f>
        <v>1</v>
      </c>
      <c r="K2356" s="41" t="b">
        <f t="shared" si="1"/>
        <v>1</v>
      </c>
      <c r="L2356" s="42">
        <f>VLOOKUP($A2356, 'Duplicate Preprint DOIs removed'!$A$2:$H$3167, 5, FALSE)</f>
        <v>44970</v>
      </c>
    </row>
    <row r="2357" hidden="1">
      <c r="A2357" s="9" t="s">
        <v>4819</v>
      </c>
      <c r="B2357" s="29">
        <v>44263.0</v>
      </c>
      <c r="C2357" s="9" t="s">
        <v>4820</v>
      </c>
      <c r="D2357" s="9" t="s">
        <v>58</v>
      </c>
      <c r="E2357" s="29">
        <v>44504.0</v>
      </c>
      <c r="F2357" s="29">
        <v>44539.0</v>
      </c>
      <c r="G2357" s="29">
        <v>44504.0</v>
      </c>
      <c r="H2357" s="29">
        <v>44475.0</v>
      </c>
      <c r="I2357" s="9" t="b">
        <v>1</v>
      </c>
      <c r="J2357" s="41" t="b">
        <f>VLOOKUP($A2357, 'Duplicate Preprint DOIs removed'!$A$2:$H$3167, 8, FALSE)</f>
        <v>1</v>
      </c>
      <c r="K2357" s="41" t="b">
        <f t="shared" si="1"/>
        <v>1</v>
      </c>
      <c r="L2357" s="42">
        <f>VLOOKUP($A2357, 'Duplicate Preprint DOIs removed'!$A$2:$H$3167, 5, FALSE)</f>
        <v>44504</v>
      </c>
    </row>
    <row r="2358" hidden="1">
      <c r="A2358" s="9" t="s">
        <v>4821</v>
      </c>
      <c r="B2358" s="29">
        <v>44293.0</v>
      </c>
      <c r="C2358" s="9" t="s">
        <v>4822</v>
      </c>
      <c r="D2358" s="9" t="s">
        <v>58</v>
      </c>
      <c r="E2358" s="29">
        <v>44501.0</v>
      </c>
      <c r="F2358" s="29">
        <v>44539.0</v>
      </c>
      <c r="G2358" s="29">
        <v>44501.0</v>
      </c>
      <c r="H2358" s="29">
        <v>44376.0</v>
      </c>
      <c r="I2358" s="9" t="b">
        <v>1</v>
      </c>
      <c r="J2358" s="41" t="b">
        <f>VLOOKUP($A2358, 'Duplicate Preprint DOIs removed'!$A$2:$H$3167, 8, FALSE)</f>
        <v>1</v>
      </c>
      <c r="K2358" s="41" t="b">
        <f t="shared" si="1"/>
        <v>1</v>
      </c>
      <c r="L2358" s="42">
        <f>VLOOKUP($A2358, 'Duplicate Preprint DOIs removed'!$A$2:$H$3167, 5, FALSE)</f>
        <v>44501</v>
      </c>
    </row>
    <row r="2359" hidden="1">
      <c r="A2359" s="9" t="s">
        <v>4823</v>
      </c>
      <c r="B2359" s="29">
        <v>44261.0</v>
      </c>
      <c r="C2359" s="9" t="s">
        <v>4824</v>
      </c>
      <c r="D2359" s="9" t="s">
        <v>58</v>
      </c>
      <c r="E2359" s="29">
        <v>44405.0</v>
      </c>
      <c r="F2359" s="29">
        <v>44420.0</v>
      </c>
      <c r="G2359" s="29">
        <v>44405.0</v>
      </c>
      <c r="H2359" s="29">
        <v>44363.0</v>
      </c>
      <c r="I2359" s="9" t="b">
        <v>1</v>
      </c>
      <c r="J2359" s="41" t="b">
        <f>VLOOKUP($A2359, 'Duplicate Preprint DOIs removed'!$A$2:$H$3167, 8, FALSE)</f>
        <v>1</v>
      </c>
      <c r="K2359" s="41" t="b">
        <f t="shared" si="1"/>
        <v>1</v>
      </c>
      <c r="L2359" s="42">
        <f>VLOOKUP($A2359, 'Duplicate Preprint DOIs removed'!$A$2:$H$3167, 5, FALSE)</f>
        <v>44405</v>
      </c>
    </row>
    <row r="2360" hidden="1">
      <c r="A2360" s="9" t="s">
        <v>4825</v>
      </c>
      <c r="B2360" s="29">
        <v>44262.0</v>
      </c>
      <c r="C2360" s="9" t="s">
        <v>4826</v>
      </c>
      <c r="D2360" s="9" t="s">
        <v>58</v>
      </c>
      <c r="E2360" s="29">
        <v>44474.0</v>
      </c>
      <c r="F2360" s="29">
        <v>44505.0</v>
      </c>
      <c r="G2360" s="29">
        <v>44474.0</v>
      </c>
      <c r="H2360" s="29">
        <v>44412.0</v>
      </c>
      <c r="I2360" s="9" t="b">
        <v>1</v>
      </c>
      <c r="J2360" s="41" t="b">
        <f>VLOOKUP($A2360, 'Duplicate Preprint DOIs removed'!$A$2:$H$3167, 8, FALSE)</f>
        <v>1</v>
      </c>
      <c r="K2360" s="41" t="b">
        <f t="shared" si="1"/>
        <v>1</v>
      </c>
      <c r="L2360" s="42">
        <f>VLOOKUP($A2360, 'Duplicate Preprint DOIs removed'!$A$2:$H$3167, 5, FALSE)</f>
        <v>44474</v>
      </c>
    </row>
    <row r="2361" hidden="1">
      <c r="A2361" s="9" t="s">
        <v>4827</v>
      </c>
      <c r="B2361" s="29">
        <v>44279.0</v>
      </c>
      <c r="C2361" s="9" t="s">
        <v>4828</v>
      </c>
      <c r="D2361" s="9" t="s">
        <v>58</v>
      </c>
      <c r="E2361" s="29">
        <v>44460.0</v>
      </c>
      <c r="F2361" s="29">
        <v>44476.0</v>
      </c>
      <c r="G2361" s="29">
        <v>44460.0</v>
      </c>
      <c r="H2361" s="29">
        <v>44356.0</v>
      </c>
      <c r="I2361" s="9" t="b">
        <v>1</v>
      </c>
      <c r="J2361" s="41" t="b">
        <f>VLOOKUP($A2361, 'Duplicate Preprint DOIs removed'!$A$2:$H$3167, 8, FALSE)</f>
        <v>1</v>
      </c>
      <c r="K2361" s="41" t="b">
        <f t="shared" si="1"/>
        <v>1</v>
      </c>
      <c r="L2361" s="42">
        <f>VLOOKUP($A2361, 'Duplicate Preprint DOIs removed'!$A$2:$H$3167, 5, FALSE)</f>
        <v>44460</v>
      </c>
    </row>
    <row r="2362" hidden="1">
      <c r="A2362" s="9" t="s">
        <v>4829</v>
      </c>
      <c r="B2362" s="28">
        <v>44345.0</v>
      </c>
      <c r="C2362" s="9" t="s">
        <v>4830</v>
      </c>
      <c r="D2362" s="9" t="s">
        <v>58</v>
      </c>
      <c r="E2362" s="29">
        <v>44547.0</v>
      </c>
      <c r="F2362" s="29">
        <v>44600.0</v>
      </c>
      <c r="G2362" s="29">
        <v>44547.0</v>
      </c>
      <c r="H2362" s="29">
        <v>44419.0</v>
      </c>
      <c r="I2362" s="9" t="b">
        <v>1</v>
      </c>
      <c r="J2362" s="41" t="b">
        <f>VLOOKUP($A2362, 'Duplicate Preprint DOIs removed'!$A$2:$H$3167, 8, FALSE)</f>
        <v>1</v>
      </c>
      <c r="K2362" s="41" t="b">
        <f t="shared" si="1"/>
        <v>1</v>
      </c>
      <c r="L2362" s="42">
        <f>VLOOKUP($A2362, 'Duplicate Preprint DOIs removed'!$A$2:$H$3167, 5, FALSE)</f>
        <v>44547</v>
      </c>
    </row>
    <row r="2363" hidden="1">
      <c r="A2363" s="9" t="s">
        <v>4831</v>
      </c>
      <c r="B2363" s="28">
        <v>44694.0</v>
      </c>
      <c r="C2363" s="9" t="s">
        <v>4832</v>
      </c>
      <c r="D2363" s="9" t="s">
        <v>58</v>
      </c>
      <c r="F2363" s="29">
        <v>44923.0</v>
      </c>
      <c r="G2363" s="29">
        <v>44923.0</v>
      </c>
      <c r="H2363" s="29">
        <v>44845.0</v>
      </c>
      <c r="I2363" s="9" t="b">
        <v>1</v>
      </c>
      <c r="J2363" s="41" t="b">
        <f>VLOOKUP($A2363, 'Duplicate Preprint DOIs removed'!$A$2:$H$3167, 8, FALSE)</f>
        <v>1</v>
      </c>
      <c r="K2363" s="41" t="b">
        <f t="shared" si="1"/>
        <v>1</v>
      </c>
      <c r="L2363" s="42">
        <f>VLOOKUP($A2363, 'Duplicate Preprint DOIs removed'!$A$2:$H$3167, 5, FALSE)</f>
        <v>44923</v>
      </c>
    </row>
    <row r="2364" hidden="1">
      <c r="A2364" s="9" t="s">
        <v>4833</v>
      </c>
      <c r="B2364" s="29">
        <v>44460.0</v>
      </c>
      <c r="C2364" s="9" t="s">
        <v>4834</v>
      </c>
      <c r="D2364" s="9" t="s">
        <v>58</v>
      </c>
      <c r="F2364" s="29">
        <v>44970.0</v>
      </c>
      <c r="G2364" s="29">
        <v>44970.0</v>
      </c>
      <c r="H2364" s="29">
        <v>44901.0</v>
      </c>
      <c r="I2364" s="9" t="b">
        <v>1</v>
      </c>
      <c r="J2364" s="41" t="b">
        <f>VLOOKUP($A2364, 'Duplicate Preprint DOIs removed'!$A$2:$H$3167, 8, FALSE)</f>
        <v>1</v>
      </c>
      <c r="K2364" s="41" t="b">
        <f t="shared" si="1"/>
        <v>1</v>
      </c>
      <c r="L2364" s="42">
        <f>VLOOKUP($A2364, 'Duplicate Preprint DOIs removed'!$A$2:$H$3167, 5, FALSE)</f>
        <v>44970</v>
      </c>
    </row>
    <row r="2365" hidden="1">
      <c r="A2365" s="9" t="s">
        <v>4835</v>
      </c>
      <c r="B2365" s="29">
        <v>44261.0</v>
      </c>
      <c r="C2365" s="9" t="s">
        <v>4836</v>
      </c>
      <c r="D2365" s="9" t="s">
        <v>58</v>
      </c>
      <c r="E2365" s="29">
        <v>44362.0</v>
      </c>
      <c r="F2365" s="29">
        <v>44377.0</v>
      </c>
      <c r="G2365" s="29">
        <v>44362.0</v>
      </c>
      <c r="H2365" s="29">
        <v>44356.0</v>
      </c>
      <c r="I2365" s="9" t="b">
        <v>1</v>
      </c>
      <c r="J2365" s="41" t="b">
        <f>VLOOKUP($A2365, 'Duplicate Preprint DOIs removed'!$A$2:$H$3167, 8, FALSE)</f>
        <v>1</v>
      </c>
      <c r="K2365" s="41" t="b">
        <f t="shared" si="1"/>
        <v>1</v>
      </c>
      <c r="L2365" s="42">
        <f>VLOOKUP($A2365, 'Duplicate Preprint DOIs removed'!$A$2:$H$3167, 5, FALSE)</f>
        <v>44362</v>
      </c>
    </row>
    <row r="2366" hidden="1">
      <c r="A2366" s="9" t="s">
        <v>4837</v>
      </c>
      <c r="B2366" s="29">
        <v>44259.0</v>
      </c>
      <c r="C2366" s="9" t="s">
        <v>4838</v>
      </c>
      <c r="D2366" s="9" t="s">
        <v>58</v>
      </c>
      <c r="F2366" s="29">
        <v>44589.0</v>
      </c>
      <c r="G2366" s="29">
        <v>44589.0</v>
      </c>
      <c r="H2366" s="28">
        <v>44330.0</v>
      </c>
      <c r="I2366" s="9" t="b">
        <v>1</v>
      </c>
      <c r="J2366" s="41" t="b">
        <f>VLOOKUP($A2366, 'Duplicate Preprint DOIs removed'!$A$2:$H$3167, 8, FALSE)</f>
        <v>1</v>
      </c>
      <c r="K2366" s="41" t="b">
        <f t="shared" si="1"/>
        <v>1</v>
      </c>
      <c r="L2366" s="42">
        <f>VLOOKUP($A2366, 'Duplicate Preprint DOIs removed'!$A$2:$H$3167, 5, FALSE)</f>
        <v>44589</v>
      </c>
    </row>
    <row r="2367" hidden="1">
      <c r="A2367" s="9" t="s">
        <v>4839</v>
      </c>
      <c r="B2367" s="29">
        <v>44258.0</v>
      </c>
      <c r="C2367" s="9" t="s">
        <v>4840</v>
      </c>
      <c r="D2367" s="9" t="s">
        <v>58</v>
      </c>
      <c r="F2367" s="29">
        <v>44391.0</v>
      </c>
      <c r="G2367" s="29">
        <v>44391.0</v>
      </c>
      <c r="H2367" s="29">
        <v>44316.0</v>
      </c>
      <c r="I2367" s="9" t="b">
        <v>1</v>
      </c>
      <c r="J2367" s="41" t="b">
        <f>VLOOKUP($A2367, 'Duplicate Preprint DOIs removed'!$A$2:$H$3167, 8, FALSE)</f>
        <v>1</v>
      </c>
      <c r="K2367" s="41" t="b">
        <f t="shared" si="1"/>
        <v>1</v>
      </c>
      <c r="L2367" s="42">
        <f>VLOOKUP($A2367, 'Duplicate Preprint DOIs removed'!$A$2:$H$3167, 5, FALSE)</f>
        <v>44391</v>
      </c>
    </row>
    <row r="2368" hidden="1">
      <c r="A2368" s="9" t="s">
        <v>4841</v>
      </c>
      <c r="B2368" s="29">
        <v>44258.0</v>
      </c>
      <c r="C2368" s="9" t="s">
        <v>4842</v>
      </c>
      <c r="D2368" s="9" t="s">
        <v>58</v>
      </c>
      <c r="F2368" s="29">
        <v>44392.0</v>
      </c>
      <c r="G2368" s="29">
        <v>44392.0</v>
      </c>
      <c r="H2368" s="29">
        <v>44375.0</v>
      </c>
      <c r="I2368" s="9" t="b">
        <v>1</v>
      </c>
      <c r="J2368" s="41" t="b">
        <f>VLOOKUP($A2368, 'Duplicate Preprint DOIs removed'!$A$2:$H$3167, 8, FALSE)</f>
        <v>1</v>
      </c>
      <c r="K2368" s="41" t="b">
        <f t="shared" si="1"/>
        <v>1</v>
      </c>
      <c r="L2368" s="42">
        <f>VLOOKUP($A2368, 'Duplicate Preprint DOIs removed'!$A$2:$H$3167, 5, FALSE)</f>
        <v>44392</v>
      </c>
    </row>
    <row r="2369" hidden="1">
      <c r="A2369" s="9" t="s">
        <v>4843</v>
      </c>
      <c r="B2369" s="29">
        <v>44292.0</v>
      </c>
      <c r="C2369" s="9" t="s">
        <v>4844</v>
      </c>
      <c r="D2369" s="9" t="s">
        <v>58</v>
      </c>
      <c r="E2369" s="29">
        <v>44768.0</v>
      </c>
      <c r="F2369" s="29">
        <v>44795.0</v>
      </c>
      <c r="G2369" s="29">
        <v>44768.0</v>
      </c>
      <c r="H2369" s="29">
        <v>44386.0</v>
      </c>
      <c r="I2369" s="9" t="b">
        <v>1</v>
      </c>
      <c r="J2369" s="41" t="b">
        <f>VLOOKUP($A2369, 'Duplicate Preprint DOIs removed'!$A$2:$H$3167, 8, FALSE)</f>
        <v>1</v>
      </c>
      <c r="K2369" s="41" t="b">
        <f t="shared" si="1"/>
        <v>1</v>
      </c>
      <c r="L2369" s="42">
        <f>VLOOKUP($A2369, 'Duplicate Preprint DOIs removed'!$A$2:$H$3167, 5, FALSE)</f>
        <v>44768</v>
      </c>
    </row>
    <row r="2370" hidden="1">
      <c r="A2370" s="9" t="s">
        <v>235</v>
      </c>
      <c r="B2370" s="29">
        <v>44258.0</v>
      </c>
      <c r="C2370" s="9" t="s">
        <v>236</v>
      </c>
      <c r="D2370" s="9" t="s">
        <v>58</v>
      </c>
      <c r="F2370" s="29">
        <v>44370.0</v>
      </c>
      <c r="G2370" s="29">
        <v>44370.0</v>
      </c>
      <c r="H2370" s="28">
        <v>44709.0</v>
      </c>
      <c r="I2370" s="9" t="b">
        <v>0</v>
      </c>
      <c r="J2370" s="41" t="b">
        <f>VLOOKUP($A2370, 'Duplicate Preprint DOIs removed'!$A$2:$H$3167, 8, FALSE)</f>
        <v>0</v>
      </c>
      <c r="K2370" s="41" t="b">
        <f t="shared" si="1"/>
        <v>1</v>
      </c>
      <c r="L2370" s="42">
        <f>VLOOKUP($A2370, 'Duplicate Preprint DOIs removed'!$A$2:$H$3167, 5, FALSE)</f>
        <v>44370</v>
      </c>
    </row>
    <row r="2371" hidden="1">
      <c r="A2371" s="9" t="s">
        <v>4845</v>
      </c>
      <c r="B2371" s="29">
        <v>44258.0</v>
      </c>
      <c r="C2371" s="9" t="s">
        <v>4846</v>
      </c>
      <c r="D2371" s="9" t="s">
        <v>58</v>
      </c>
      <c r="E2371" s="29">
        <v>44487.0</v>
      </c>
      <c r="F2371" s="29">
        <v>44508.0</v>
      </c>
      <c r="G2371" s="29">
        <v>44487.0</v>
      </c>
      <c r="H2371" s="29">
        <v>44259.0</v>
      </c>
      <c r="I2371" s="9" t="b">
        <v>1</v>
      </c>
      <c r="J2371" s="41" t="b">
        <f>VLOOKUP($A2371, 'Duplicate Preprint DOIs removed'!$A$2:$H$3167, 8, FALSE)</f>
        <v>1</v>
      </c>
      <c r="K2371" s="41" t="b">
        <f t="shared" si="1"/>
        <v>1</v>
      </c>
      <c r="L2371" s="42">
        <f>VLOOKUP($A2371, 'Duplicate Preprint DOIs removed'!$A$2:$H$3167, 5, FALSE)</f>
        <v>44487</v>
      </c>
    </row>
    <row r="2372" hidden="1">
      <c r="A2372" s="9" t="s">
        <v>4847</v>
      </c>
      <c r="B2372" s="29">
        <v>44257.0</v>
      </c>
      <c r="C2372" s="9" t="s">
        <v>4848</v>
      </c>
      <c r="D2372" s="9" t="s">
        <v>58</v>
      </c>
      <c r="E2372" s="29">
        <v>44445.0</v>
      </c>
      <c r="F2372" s="29">
        <v>44487.0</v>
      </c>
      <c r="G2372" s="29">
        <v>44445.0</v>
      </c>
      <c r="H2372" s="29">
        <v>44369.0</v>
      </c>
      <c r="I2372" s="9" t="b">
        <v>1</v>
      </c>
      <c r="J2372" s="41" t="b">
        <f>VLOOKUP($A2372, 'Duplicate Preprint DOIs removed'!$A$2:$H$3167, 8, FALSE)</f>
        <v>1</v>
      </c>
      <c r="K2372" s="41" t="b">
        <f t="shared" si="1"/>
        <v>1</v>
      </c>
      <c r="L2372" s="42">
        <f>VLOOKUP($A2372, 'Duplicate Preprint DOIs removed'!$A$2:$H$3167, 5, FALSE)</f>
        <v>44445</v>
      </c>
    </row>
    <row r="2373" hidden="1">
      <c r="A2373" s="9" t="s">
        <v>237</v>
      </c>
      <c r="B2373" s="29">
        <v>44257.0</v>
      </c>
      <c r="C2373" s="9" t="s">
        <v>238</v>
      </c>
      <c r="D2373" s="9" t="s">
        <v>58</v>
      </c>
      <c r="E2373" s="29">
        <v>44390.0</v>
      </c>
      <c r="F2373" s="29">
        <v>44407.0</v>
      </c>
      <c r="G2373" s="29">
        <v>44390.0</v>
      </c>
      <c r="H2373" s="29">
        <v>44399.0</v>
      </c>
      <c r="I2373" s="9" t="b">
        <v>0</v>
      </c>
      <c r="J2373" s="41" t="b">
        <f>VLOOKUP($A2373, 'Duplicate Preprint DOIs removed'!$A$2:$H$3167, 8, FALSE)</f>
        <v>0</v>
      </c>
      <c r="K2373" s="41" t="b">
        <f t="shared" si="1"/>
        <v>1</v>
      </c>
      <c r="L2373" s="42">
        <f>VLOOKUP($A2373, 'Duplicate Preprint DOIs removed'!$A$2:$H$3167, 5, FALSE)</f>
        <v>44390</v>
      </c>
    </row>
    <row r="2374" hidden="1">
      <c r="A2374" s="9" t="s">
        <v>4849</v>
      </c>
      <c r="B2374" s="29">
        <v>44257.0</v>
      </c>
      <c r="C2374" s="9" t="s">
        <v>4850</v>
      </c>
      <c r="D2374" s="9" t="s">
        <v>58</v>
      </c>
      <c r="E2374" s="29">
        <v>44592.0</v>
      </c>
      <c r="F2374" s="29">
        <v>44617.0</v>
      </c>
      <c r="G2374" s="29">
        <v>44592.0</v>
      </c>
      <c r="H2374" s="29">
        <v>44579.0</v>
      </c>
      <c r="I2374" s="9" t="b">
        <v>1</v>
      </c>
      <c r="J2374" s="41" t="b">
        <f>VLOOKUP($A2374, 'Duplicate Preprint DOIs removed'!$A$2:$H$3167, 8, FALSE)</f>
        <v>1</v>
      </c>
      <c r="K2374" s="41" t="b">
        <f t="shared" si="1"/>
        <v>1</v>
      </c>
      <c r="L2374" s="42">
        <f>VLOOKUP($A2374, 'Duplicate Preprint DOIs removed'!$A$2:$H$3167, 5, FALSE)</f>
        <v>44592</v>
      </c>
    </row>
    <row r="2375" hidden="1">
      <c r="A2375" s="9" t="s">
        <v>4851</v>
      </c>
      <c r="B2375" s="29">
        <v>44256.0</v>
      </c>
      <c r="C2375" s="9" t="s">
        <v>4852</v>
      </c>
      <c r="D2375" s="9" t="s">
        <v>58</v>
      </c>
      <c r="E2375" s="29">
        <v>44466.0</v>
      </c>
      <c r="F2375" s="29">
        <v>44487.0</v>
      </c>
      <c r="G2375" s="29">
        <v>44466.0</v>
      </c>
      <c r="H2375" s="29">
        <v>44421.0</v>
      </c>
      <c r="I2375" s="9" t="b">
        <v>1</v>
      </c>
      <c r="J2375" s="41" t="b">
        <f>VLOOKUP($A2375, 'Duplicate Preprint DOIs removed'!$A$2:$H$3167, 8, FALSE)</f>
        <v>1</v>
      </c>
      <c r="K2375" s="41" t="b">
        <f t="shared" si="1"/>
        <v>1</v>
      </c>
      <c r="L2375" s="42">
        <f>VLOOKUP($A2375, 'Duplicate Preprint DOIs removed'!$A$2:$H$3167, 5, FALSE)</f>
        <v>44466</v>
      </c>
    </row>
    <row r="2376" hidden="1">
      <c r="A2376" s="9" t="s">
        <v>4853</v>
      </c>
      <c r="B2376" s="29">
        <v>44256.0</v>
      </c>
      <c r="C2376" s="9" t="s">
        <v>4854</v>
      </c>
      <c r="D2376" s="9" t="s">
        <v>58</v>
      </c>
      <c r="E2376" s="29">
        <v>44406.0</v>
      </c>
      <c r="F2376" s="29">
        <v>44417.0</v>
      </c>
      <c r="G2376" s="29">
        <v>44406.0</v>
      </c>
      <c r="H2376" s="29">
        <v>44383.0</v>
      </c>
      <c r="I2376" s="9" t="b">
        <v>1</v>
      </c>
      <c r="J2376" s="41" t="b">
        <f>VLOOKUP($A2376, 'Duplicate Preprint DOIs removed'!$A$2:$H$3167, 8, FALSE)</f>
        <v>1</v>
      </c>
      <c r="K2376" s="41" t="b">
        <f t="shared" si="1"/>
        <v>1</v>
      </c>
      <c r="L2376" s="42">
        <f>VLOOKUP($A2376, 'Duplicate Preprint DOIs removed'!$A$2:$H$3167, 5, FALSE)</f>
        <v>44406</v>
      </c>
    </row>
    <row r="2377" hidden="1">
      <c r="A2377" s="9" t="s">
        <v>4855</v>
      </c>
      <c r="B2377" s="28">
        <v>44333.0</v>
      </c>
      <c r="C2377" s="9" t="s">
        <v>4856</v>
      </c>
      <c r="D2377" s="9" t="s">
        <v>58</v>
      </c>
      <c r="F2377" s="29">
        <v>44628.0</v>
      </c>
      <c r="G2377" s="29">
        <v>44628.0</v>
      </c>
      <c r="H2377" s="29">
        <v>44490.0</v>
      </c>
      <c r="I2377" s="9" t="b">
        <v>1</v>
      </c>
      <c r="J2377" s="41" t="b">
        <f>VLOOKUP($A2377, 'Duplicate Preprint DOIs removed'!$A$2:$H$3167, 8, FALSE)</f>
        <v>1</v>
      </c>
      <c r="K2377" s="41" t="b">
        <f t="shared" si="1"/>
        <v>1</v>
      </c>
      <c r="L2377" s="42">
        <f>VLOOKUP($A2377, 'Duplicate Preprint DOIs removed'!$A$2:$H$3167, 5, FALSE)</f>
        <v>44628</v>
      </c>
    </row>
    <row r="2378" hidden="1">
      <c r="A2378" s="9" t="s">
        <v>4857</v>
      </c>
      <c r="B2378" s="28">
        <v>44344.0</v>
      </c>
      <c r="C2378" s="9" t="s">
        <v>4858</v>
      </c>
      <c r="D2378" s="9" t="s">
        <v>58</v>
      </c>
      <c r="F2378" s="28">
        <v>44707.0</v>
      </c>
      <c r="G2378" s="28">
        <v>44707.0</v>
      </c>
      <c r="H2378" s="29">
        <v>44565.0</v>
      </c>
      <c r="I2378" s="9" t="b">
        <v>1</v>
      </c>
      <c r="J2378" s="41" t="b">
        <f>VLOOKUP($A2378, 'Duplicate Preprint DOIs removed'!$A$2:$H$3167, 8, FALSE)</f>
        <v>1</v>
      </c>
      <c r="K2378" s="41" t="b">
        <f t="shared" si="1"/>
        <v>1</v>
      </c>
      <c r="L2378" s="42">
        <f>VLOOKUP($A2378, 'Duplicate Preprint DOIs removed'!$A$2:$H$3167, 5, FALSE)</f>
        <v>44707</v>
      </c>
    </row>
    <row r="2379" hidden="1">
      <c r="A2379" s="9" t="s">
        <v>4859</v>
      </c>
      <c r="B2379" s="29">
        <v>44354.0</v>
      </c>
      <c r="C2379" s="9" t="s">
        <v>4860</v>
      </c>
      <c r="D2379" s="9" t="s">
        <v>58</v>
      </c>
      <c r="F2379" s="29">
        <v>44509.0</v>
      </c>
      <c r="G2379" s="29">
        <v>44509.0</v>
      </c>
      <c r="H2379" s="29">
        <v>44426.0</v>
      </c>
      <c r="I2379" s="9" t="b">
        <v>1</v>
      </c>
      <c r="J2379" s="41" t="b">
        <f>VLOOKUP($A2379, 'Duplicate Preprint DOIs removed'!$A$2:$H$3167, 8, FALSE)</f>
        <v>1</v>
      </c>
      <c r="K2379" s="41" t="b">
        <f t="shared" si="1"/>
        <v>1</v>
      </c>
      <c r="L2379" s="42">
        <f>VLOOKUP($A2379, 'Duplicate Preprint DOIs removed'!$A$2:$H$3167, 5, FALSE)</f>
        <v>44509</v>
      </c>
    </row>
    <row r="2380" hidden="1">
      <c r="A2380" s="9" t="s">
        <v>4861</v>
      </c>
      <c r="B2380" s="29">
        <v>44254.0</v>
      </c>
      <c r="C2380" s="9" t="s">
        <v>4862</v>
      </c>
      <c r="D2380" s="9" t="s">
        <v>58</v>
      </c>
      <c r="E2380" s="29">
        <v>44370.0</v>
      </c>
      <c r="F2380" s="29">
        <v>44375.0</v>
      </c>
      <c r="G2380" s="29">
        <v>44370.0</v>
      </c>
      <c r="H2380" s="29">
        <v>44277.0</v>
      </c>
      <c r="I2380" s="9" t="b">
        <v>1</v>
      </c>
      <c r="J2380" s="41" t="b">
        <f>VLOOKUP($A2380, 'Duplicate Preprint DOIs removed'!$A$2:$H$3167, 8, FALSE)</f>
        <v>1</v>
      </c>
      <c r="K2380" s="41" t="b">
        <f t="shared" si="1"/>
        <v>1</v>
      </c>
      <c r="L2380" s="42">
        <f>VLOOKUP($A2380, 'Duplicate Preprint DOIs removed'!$A$2:$H$3167, 5, FALSE)</f>
        <v>44370</v>
      </c>
    </row>
    <row r="2381" hidden="1">
      <c r="A2381" s="9" t="s">
        <v>4863</v>
      </c>
      <c r="B2381" s="29">
        <v>44253.0</v>
      </c>
      <c r="C2381" s="9" t="s">
        <v>4864</v>
      </c>
      <c r="D2381" s="9" t="s">
        <v>58</v>
      </c>
      <c r="E2381" s="29">
        <v>44404.0</v>
      </c>
      <c r="F2381" s="29">
        <v>44442.0</v>
      </c>
      <c r="G2381" s="29">
        <v>44404.0</v>
      </c>
      <c r="H2381" s="29">
        <v>44305.0</v>
      </c>
      <c r="I2381" s="9" t="b">
        <v>1</v>
      </c>
      <c r="J2381" s="41" t="b">
        <f>VLOOKUP($A2381, 'Duplicate Preprint DOIs removed'!$A$2:$H$3167, 8, FALSE)</f>
        <v>1</v>
      </c>
      <c r="K2381" s="41" t="b">
        <f t="shared" si="1"/>
        <v>1</v>
      </c>
      <c r="L2381" s="42">
        <f>VLOOKUP($A2381, 'Duplicate Preprint DOIs removed'!$A$2:$H$3167, 5, FALSE)</f>
        <v>44404</v>
      </c>
    </row>
    <row r="2382" hidden="1">
      <c r="A2382" s="9" t="s">
        <v>4865</v>
      </c>
      <c r="B2382" s="29">
        <v>44253.0</v>
      </c>
      <c r="C2382" s="9" t="s">
        <v>4866</v>
      </c>
      <c r="D2382" s="9" t="s">
        <v>58</v>
      </c>
      <c r="F2382" s="29">
        <v>44567.0</v>
      </c>
      <c r="G2382" s="29">
        <v>44567.0</v>
      </c>
      <c r="H2382" s="29">
        <v>44538.0</v>
      </c>
      <c r="I2382" s="9" t="b">
        <v>1</v>
      </c>
      <c r="J2382" s="41" t="b">
        <f>VLOOKUP($A2382, 'Duplicate Preprint DOIs removed'!$A$2:$H$3167, 8, FALSE)</f>
        <v>1</v>
      </c>
      <c r="K2382" s="41" t="b">
        <f t="shared" si="1"/>
        <v>1</v>
      </c>
      <c r="L2382" s="42">
        <f>VLOOKUP($A2382, 'Duplicate Preprint DOIs removed'!$A$2:$H$3167, 5, FALSE)</f>
        <v>44567</v>
      </c>
    </row>
    <row r="2383" hidden="1">
      <c r="A2383" s="9" t="s">
        <v>4867</v>
      </c>
      <c r="B2383" s="29">
        <v>44253.0</v>
      </c>
      <c r="C2383" s="9" t="s">
        <v>4868</v>
      </c>
      <c r="D2383" s="9" t="s">
        <v>58</v>
      </c>
      <c r="F2383" s="29">
        <v>44615.0</v>
      </c>
      <c r="G2383" s="29">
        <v>44615.0</v>
      </c>
      <c r="H2383" s="29">
        <v>44257.0</v>
      </c>
      <c r="I2383" s="9" t="b">
        <v>1</v>
      </c>
      <c r="J2383" s="41" t="b">
        <f>VLOOKUP($A2383, 'Duplicate Preprint DOIs removed'!$A$2:$H$3167, 8, FALSE)</f>
        <v>1</v>
      </c>
      <c r="K2383" s="41" t="b">
        <f t="shared" si="1"/>
        <v>1</v>
      </c>
      <c r="L2383" s="42">
        <f>VLOOKUP($A2383, 'Duplicate Preprint DOIs removed'!$A$2:$H$3167, 5, FALSE)</f>
        <v>44615</v>
      </c>
    </row>
    <row r="2384" hidden="1">
      <c r="A2384" s="9" t="s">
        <v>239</v>
      </c>
      <c r="B2384" s="29">
        <v>44254.0</v>
      </c>
      <c r="C2384" s="9" t="s">
        <v>240</v>
      </c>
      <c r="D2384" s="9" t="s">
        <v>58</v>
      </c>
      <c r="E2384" s="29">
        <v>44449.0</v>
      </c>
      <c r="F2384" s="29">
        <v>44462.0</v>
      </c>
      <c r="G2384" s="29">
        <v>44449.0</v>
      </c>
      <c r="H2384" s="29">
        <v>44737.0</v>
      </c>
      <c r="I2384" s="9" t="b">
        <v>0</v>
      </c>
      <c r="J2384" s="41" t="b">
        <f>VLOOKUP($A2384, 'Duplicate Preprint DOIs removed'!$A$2:$H$3167, 8, FALSE)</f>
        <v>0</v>
      </c>
      <c r="K2384" s="41" t="b">
        <f t="shared" si="1"/>
        <v>1</v>
      </c>
      <c r="L2384" s="42" t="str">
        <f>VLOOKUP($A2384, 'Duplicate Preprint DOIs removed'!$A$2:$H$3167, 5, FALSE)</f>
        <v>#N/A</v>
      </c>
    </row>
    <row r="2385" hidden="1">
      <c r="A2385" s="9" t="s">
        <v>4869</v>
      </c>
      <c r="B2385" s="29">
        <v>44252.0</v>
      </c>
      <c r="C2385" s="9" t="s">
        <v>4870</v>
      </c>
      <c r="D2385" s="9" t="s">
        <v>58</v>
      </c>
      <c r="E2385" s="29">
        <v>44425.0</v>
      </c>
      <c r="F2385" s="29">
        <v>44434.0</v>
      </c>
      <c r="G2385" s="29">
        <v>44425.0</v>
      </c>
      <c r="H2385" s="29">
        <v>44405.0</v>
      </c>
      <c r="I2385" s="9" t="b">
        <v>1</v>
      </c>
      <c r="J2385" s="41" t="b">
        <f>VLOOKUP($A2385, 'Duplicate Preprint DOIs removed'!$A$2:$H$3167, 8, FALSE)</f>
        <v>1</v>
      </c>
      <c r="K2385" s="41" t="b">
        <f t="shared" si="1"/>
        <v>1</v>
      </c>
      <c r="L2385" s="42">
        <f>VLOOKUP($A2385, 'Duplicate Preprint DOIs removed'!$A$2:$H$3167, 5, FALSE)</f>
        <v>44425</v>
      </c>
    </row>
    <row r="2386" hidden="1">
      <c r="A2386" s="9" t="s">
        <v>4871</v>
      </c>
      <c r="B2386" s="29">
        <v>44252.0</v>
      </c>
      <c r="C2386" s="9" t="s">
        <v>4872</v>
      </c>
      <c r="D2386" s="9" t="s">
        <v>58</v>
      </c>
      <c r="E2386" s="28">
        <v>44343.0</v>
      </c>
      <c r="F2386" s="29">
        <v>44368.0</v>
      </c>
      <c r="G2386" s="28">
        <v>44343.0</v>
      </c>
      <c r="H2386" s="29">
        <v>44308.0</v>
      </c>
      <c r="I2386" s="9" t="b">
        <v>1</v>
      </c>
      <c r="J2386" s="41" t="b">
        <f>VLOOKUP($A2386, 'Duplicate Preprint DOIs removed'!$A$2:$H$3167, 8, FALSE)</f>
        <v>1</v>
      </c>
      <c r="K2386" s="41" t="b">
        <f t="shared" si="1"/>
        <v>1</v>
      </c>
      <c r="L2386" s="42">
        <f>VLOOKUP($A2386, 'Duplicate Preprint DOIs removed'!$A$2:$H$3167, 5, FALSE)</f>
        <v>44343</v>
      </c>
    </row>
    <row r="2387" hidden="1">
      <c r="A2387" s="9" t="s">
        <v>4873</v>
      </c>
      <c r="B2387" s="29">
        <v>44252.0</v>
      </c>
      <c r="C2387" s="9" t="s">
        <v>4874</v>
      </c>
      <c r="D2387" s="9" t="s">
        <v>58</v>
      </c>
      <c r="E2387" s="29">
        <v>44439.0</v>
      </c>
      <c r="F2387" s="29">
        <v>44462.0</v>
      </c>
      <c r="G2387" s="29">
        <v>44439.0</v>
      </c>
      <c r="H2387" s="28">
        <v>44342.0</v>
      </c>
      <c r="I2387" s="9" t="b">
        <v>1</v>
      </c>
      <c r="J2387" s="41" t="b">
        <f>VLOOKUP($A2387, 'Duplicate Preprint DOIs removed'!$A$2:$H$3167, 8, FALSE)</f>
        <v>1</v>
      </c>
      <c r="K2387" s="41" t="b">
        <f t="shared" si="1"/>
        <v>1</v>
      </c>
      <c r="L2387" s="42">
        <f>VLOOKUP($A2387, 'Duplicate Preprint DOIs removed'!$A$2:$H$3167, 5, FALSE)</f>
        <v>44439</v>
      </c>
    </row>
    <row r="2388" hidden="1">
      <c r="A2388" s="9" t="s">
        <v>4875</v>
      </c>
      <c r="B2388" s="29">
        <v>44251.0</v>
      </c>
      <c r="C2388" s="9" t="s">
        <v>4876</v>
      </c>
      <c r="D2388" s="9" t="s">
        <v>58</v>
      </c>
      <c r="E2388" s="29">
        <v>44389.0</v>
      </c>
      <c r="F2388" s="29">
        <v>44397.0</v>
      </c>
      <c r="G2388" s="29">
        <v>44389.0</v>
      </c>
      <c r="H2388" s="29">
        <v>44369.0</v>
      </c>
      <c r="I2388" s="9" t="b">
        <v>1</v>
      </c>
      <c r="J2388" s="41" t="b">
        <f>VLOOKUP($A2388, 'Duplicate Preprint DOIs removed'!$A$2:$H$3167, 8, FALSE)</f>
        <v>1</v>
      </c>
      <c r="K2388" s="41" t="b">
        <f t="shared" si="1"/>
        <v>1</v>
      </c>
      <c r="L2388" s="42">
        <f>VLOOKUP($A2388, 'Duplicate Preprint DOIs removed'!$A$2:$H$3167, 5, FALSE)</f>
        <v>44389</v>
      </c>
    </row>
    <row r="2389" hidden="1">
      <c r="A2389" s="9" t="s">
        <v>241</v>
      </c>
      <c r="B2389" s="29">
        <v>44252.0</v>
      </c>
      <c r="C2389" s="9" t="s">
        <v>242</v>
      </c>
      <c r="D2389" s="9" t="s">
        <v>58</v>
      </c>
      <c r="E2389" s="28">
        <v>44320.0</v>
      </c>
      <c r="F2389" s="28">
        <v>44340.0</v>
      </c>
      <c r="G2389" s="28">
        <v>44320.0</v>
      </c>
      <c r="H2389" s="28">
        <v>44326.0</v>
      </c>
      <c r="I2389" s="9" t="b">
        <v>0</v>
      </c>
      <c r="J2389" s="41" t="b">
        <f>VLOOKUP($A2389, 'Duplicate Preprint DOIs removed'!$A$2:$H$3167, 8, FALSE)</f>
        <v>0</v>
      </c>
      <c r="K2389" s="41" t="b">
        <f t="shared" si="1"/>
        <v>1</v>
      </c>
      <c r="L2389" s="42">
        <f>VLOOKUP($A2389, 'Duplicate Preprint DOIs removed'!$A$2:$H$3167, 5, FALSE)</f>
        <v>44320</v>
      </c>
    </row>
    <row r="2390" hidden="1">
      <c r="A2390" s="9" t="s">
        <v>4877</v>
      </c>
      <c r="B2390" s="29">
        <v>44251.0</v>
      </c>
      <c r="C2390" s="9" t="s">
        <v>4878</v>
      </c>
      <c r="D2390" s="9" t="s">
        <v>58</v>
      </c>
      <c r="E2390" s="29">
        <v>44393.0</v>
      </c>
      <c r="F2390" s="29">
        <v>44405.0</v>
      </c>
      <c r="G2390" s="29">
        <v>44393.0</v>
      </c>
      <c r="H2390" s="29">
        <v>44375.0</v>
      </c>
      <c r="I2390" s="9" t="b">
        <v>1</v>
      </c>
      <c r="J2390" s="41" t="b">
        <f>VLOOKUP($A2390, 'Duplicate Preprint DOIs removed'!$A$2:$H$3167, 8, FALSE)</f>
        <v>1</v>
      </c>
      <c r="K2390" s="41" t="b">
        <f t="shared" si="1"/>
        <v>1</v>
      </c>
      <c r="L2390" s="42">
        <f>VLOOKUP($A2390, 'Duplicate Preprint DOIs removed'!$A$2:$H$3167, 5, FALSE)</f>
        <v>44393</v>
      </c>
    </row>
    <row r="2391" hidden="1">
      <c r="A2391" s="9" t="s">
        <v>4879</v>
      </c>
      <c r="B2391" s="29">
        <v>44252.0</v>
      </c>
      <c r="C2391" s="9" t="s">
        <v>4880</v>
      </c>
      <c r="D2391" s="9" t="s">
        <v>58</v>
      </c>
      <c r="E2391" s="29">
        <v>44435.0</v>
      </c>
      <c r="F2391" s="29">
        <v>44462.0</v>
      </c>
      <c r="G2391" s="29">
        <v>44435.0</v>
      </c>
      <c r="H2391" s="29">
        <v>44284.0</v>
      </c>
      <c r="I2391" s="9" t="b">
        <v>1</v>
      </c>
      <c r="J2391" s="41" t="b">
        <f>VLOOKUP($A2391, 'Duplicate Preprint DOIs removed'!$A$2:$H$3167, 8, FALSE)</f>
        <v>1</v>
      </c>
      <c r="K2391" s="41" t="b">
        <f t="shared" si="1"/>
        <v>1</v>
      </c>
      <c r="L2391" s="42">
        <f>VLOOKUP($A2391, 'Duplicate Preprint DOIs removed'!$A$2:$H$3167, 5, FALSE)</f>
        <v>44435</v>
      </c>
    </row>
    <row r="2392" hidden="1">
      <c r="A2392" s="9" t="s">
        <v>4881</v>
      </c>
      <c r="B2392" s="29">
        <v>44563.0</v>
      </c>
      <c r="C2392" s="9" t="s">
        <v>4882</v>
      </c>
      <c r="D2392" s="9" t="s">
        <v>58</v>
      </c>
      <c r="E2392" s="29">
        <v>44677.0</v>
      </c>
      <c r="F2392" s="28">
        <v>44694.0</v>
      </c>
      <c r="G2392" s="29">
        <v>44677.0</v>
      </c>
      <c r="H2392" s="29">
        <v>44631.0</v>
      </c>
      <c r="I2392" s="9" t="b">
        <v>1</v>
      </c>
      <c r="J2392" s="41" t="b">
        <f>VLOOKUP($A2392, 'Duplicate Preprint DOIs removed'!$A$2:$H$3167, 8, FALSE)</f>
        <v>1</v>
      </c>
      <c r="K2392" s="41" t="b">
        <f t="shared" si="1"/>
        <v>1</v>
      </c>
      <c r="L2392" s="42">
        <f>VLOOKUP($A2392, 'Duplicate Preprint DOIs removed'!$A$2:$H$3167, 5, FALSE)</f>
        <v>44677</v>
      </c>
    </row>
    <row r="2393" hidden="1">
      <c r="A2393" s="9" t="s">
        <v>4883</v>
      </c>
      <c r="B2393" s="29">
        <v>44251.0</v>
      </c>
      <c r="C2393" s="9" t="s">
        <v>4884</v>
      </c>
      <c r="D2393" s="9" t="s">
        <v>58</v>
      </c>
      <c r="E2393" s="29">
        <v>44634.0</v>
      </c>
      <c r="F2393" s="29">
        <v>44648.0</v>
      </c>
      <c r="G2393" s="29">
        <v>44634.0</v>
      </c>
      <c r="H2393" s="29">
        <v>44596.0</v>
      </c>
      <c r="I2393" s="9" t="b">
        <v>1</v>
      </c>
      <c r="J2393" s="41" t="b">
        <f>VLOOKUP($A2393, 'Duplicate Preprint DOIs removed'!$A$2:$H$3167, 8, FALSE)</f>
        <v>1</v>
      </c>
      <c r="K2393" s="41" t="b">
        <f t="shared" si="1"/>
        <v>1</v>
      </c>
      <c r="L2393" s="42">
        <f>VLOOKUP($A2393, 'Duplicate Preprint DOIs removed'!$A$2:$H$3167, 5, FALSE)</f>
        <v>44634</v>
      </c>
    </row>
    <row r="2394" hidden="1">
      <c r="A2394" s="9" t="s">
        <v>4885</v>
      </c>
      <c r="B2394" s="29">
        <v>44477.0</v>
      </c>
      <c r="C2394" s="9" t="s">
        <v>4886</v>
      </c>
      <c r="D2394" s="9" t="s">
        <v>58</v>
      </c>
      <c r="E2394" s="29">
        <v>44861.0</v>
      </c>
      <c r="F2394" s="29">
        <v>44881.0</v>
      </c>
      <c r="G2394" s="29">
        <v>44861.0</v>
      </c>
      <c r="H2394" s="29">
        <v>44670.0</v>
      </c>
      <c r="I2394" s="9" t="b">
        <v>1</v>
      </c>
      <c r="J2394" s="41" t="b">
        <f>VLOOKUP($A2394, 'Duplicate Preprint DOIs removed'!$A$2:$H$3167, 8, FALSE)</f>
        <v>1</v>
      </c>
      <c r="K2394" s="41" t="b">
        <f t="shared" si="1"/>
        <v>1</v>
      </c>
      <c r="L2394" s="42">
        <f>VLOOKUP($A2394, 'Duplicate Preprint DOIs removed'!$A$2:$H$3167, 5, FALSE)</f>
        <v>44861</v>
      </c>
    </row>
    <row r="2395" hidden="1">
      <c r="A2395" s="9" t="s">
        <v>4887</v>
      </c>
      <c r="B2395" s="29">
        <v>44250.0</v>
      </c>
      <c r="C2395" s="9" t="s">
        <v>4888</v>
      </c>
      <c r="D2395" s="9" t="s">
        <v>58</v>
      </c>
      <c r="E2395" s="29">
        <v>44425.0</v>
      </c>
      <c r="F2395" s="29">
        <v>44447.0</v>
      </c>
      <c r="G2395" s="29">
        <v>44425.0</v>
      </c>
      <c r="H2395" s="29">
        <v>44405.0</v>
      </c>
      <c r="I2395" s="9" t="b">
        <v>1</v>
      </c>
      <c r="J2395" s="41" t="b">
        <f>VLOOKUP($A2395, 'Duplicate Preprint DOIs removed'!$A$2:$H$3167, 8, FALSE)</f>
        <v>1</v>
      </c>
      <c r="K2395" s="41" t="b">
        <f t="shared" si="1"/>
        <v>1</v>
      </c>
      <c r="L2395" s="42">
        <f>VLOOKUP($A2395, 'Duplicate Preprint DOIs removed'!$A$2:$H$3167, 5, FALSE)</f>
        <v>44425</v>
      </c>
    </row>
    <row r="2396" hidden="1">
      <c r="A2396" s="9" t="s">
        <v>243</v>
      </c>
      <c r="B2396" s="29">
        <v>44251.0</v>
      </c>
      <c r="C2396" s="9" t="s">
        <v>244</v>
      </c>
      <c r="D2396" s="9" t="s">
        <v>58</v>
      </c>
      <c r="E2396" s="29">
        <v>44399.0</v>
      </c>
      <c r="F2396" s="29">
        <v>44413.0</v>
      </c>
      <c r="G2396" s="29">
        <v>44399.0</v>
      </c>
      <c r="H2396" s="29">
        <v>44399.0</v>
      </c>
      <c r="I2396" s="9" t="b">
        <v>0</v>
      </c>
      <c r="J2396" s="41" t="b">
        <f>VLOOKUP($A2396, 'Duplicate Preprint DOIs removed'!$A$2:$H$3167, 8, FALSE)</f>
        <v>0</v>
      </c>
      <c r="K2396" s="41" t="b">
        <f t="shared" si="1"/>
        <v>1</v>
      </c>
      <c r="L2396" s="42">
        <f>VLOOKUP($A2396, 'Duplicate Preprint DOIs removed'!$A$2:$H$3167, 5, FALSE)</f>
        <v>44399</v>
      </c>
    </row>
    <row r="2397" hidden="1">
      <c r="A2397" s="9" t="s">
        <v>4889</v>
      </c>
      <c r="B2397" s="29">
        <v>44531.0</v>
      </c>
      <c r="C2397" s="9" t="s">
        <v>4890</v>
      </c>
      <c r="D2397" s="9" t="s">
        <v>58</v>
      </c>
      <c r="F2397" s="29">
        <v>44872.0</v>
      </c>
      <c r="G2397" s="29">
        <v>44872.0</v>
      </c>
      <c r="H2397" s="29">
        <v>44756.0</v>
      </c>
      <c r="I2397" s="9" t="b">
        <v>1</v>
      </c>
      <c r="J2397" s="41" t="b">
        <f>VLOOKUP($A2397, 'Duplicate Preprint DOIs removed'!$A$2:$H$3167, 8, FALSE)</f>
        <v>1</v>
      </c>
      <c r="K2397" s="41" t="b">
        <f t="shared" si="1"/>
        <v>1</v>
      </c>
      <c r="L2397" s="42">
        <f>VLOOKUP($A2397, 'Duplicate Preprint DOIs removed'!$A$2:$H$3167, 5, FALSE)</f>
        <v>44872</v>
      </c>
    </row>
    <row r="2398" hidden="1">
      <c r="A2398" s="9" t="s">
        <v>4891</v>
      </c>
      <c r="B2398" s="29">
        <v>44249.0</v>
      </c>
      <c r="C2398" s="9" t="s">
        <v>4892</v>
      </c>
      <c r="D2398" s="9" t="s">
        <v>58</v>
      </c>
      <c r="E2398" s="29">
        <v>44405.0</v>
      </c>
      <c r="F2398" s="29">
        <v>44410.0</v>
      </c>
      <c r="G2398" s="29">
        <v>44405.0</v>
      </c>
      <c r="H2398" s="28">
        <v>44321.0</v>
      </c>
      <c r="I2398" s="9" t="b">
        <v>1</v>
      </c>
      <c r="J2398" s="41" t="b">
        <f>VLOOKUP($A2398, 'Duplicate Preprint DOIs removed'!$A$2:$H$3167, 8, FALSE)</f>
        <v>1</v>
      </c>
      <c r="K2398" s="41" t="b">
        <f t="shared" si="1"/>
        <v>1</v>
      </c>
      <c r="L2398" s="42">
        <f>VLOOKUP($A2398, 'Duplicate Preprint DOIs removed'!$A$2:$H$3167, 5, FALSE)</f>
        <v>44405</v>
      </c>
    </row>
    <row r="2399" hidden="1">
      <c r="A2399" s="9" t="s">
        <v>4893</v>
      </c>
      <c r="B2399" s="29">
        <v>44249.0</v>
      </c>
      <c r="C2399" s="9" t="s">
        <v>4894</v>
      </c>
      <c r="D2399" s="9" t="s">
        <v>58</v>
      </c>
      <c r="F2399" s="29">
        <v>44439.0</v>
      </c>
      <c r="G2399" s="29">
        <v>44439.0</v>
      </c>
      <c r="H2399" s="29">
        <v>44411.0</v>
      </c>
      <c r="I2399" s="9" t="b">
        <v>1</v>
      </c>
      <c r="J2399" s="41" t="b">
        <f>VLOOKUP($A2399, 'Duplicate Preprint DOIs removed'!$A$2:$H$3167, 8, FALSE)</f>
        <v>1</v>
      </c>
      <c r="K2399" s="41" t="b">
        <f t="shared" si="1"/>
        <v>1</v>
      </c>
      <c r="L2399" s="42">
        <f>VLOOKUP($A2399, 'Duplicate Preprint DOIs removed'!$A$2:$H$3167, 5, FALSE)</f>
        <v>44439</v>
      </c>
    </row>
    <row r="2400" hidden="1">
      <c r="A2400" s="9" t="s">
        <v>4895</v>
      </c>
      <c r="B2400" s="29">
        <v>44249.0</v>
      </c>
      <c r="C2400" s="9" t="s">
        <v>4896</v>
      </c>
      <c r="D2400" s="9" t="s">
        <v>58</v>
      </c>
      <c r="E2400" s="29">
        <v>44979.0</v>
      </c>
      <c r="F2400" s="29">
        <v>45006.0</v>
      </c>
      <c r="G2400" s="29">
        <v>44979.0</v>
      </c>
      <c r="H2400" s="29">
        <v>44893.0</v>
      </c>
      <c r="I2400" s="9" t="b">
        <v>1</v>
      </c>
      <c r="J2400" s="41" t="b">
        <f>VLOOKUP($A2400, 'Duplicate Preprint DOIs removed'!$A$2:$H$3167, 8, FALSE)</f>
        <v>1</v>
      </c>
      <c r="K2400" s="41" t="b">
        <f t="shared" si="1"/>
        <v>1</v>
      </c>
      <c r="L2400" s="42">
        <f>VLOOKUP($A2400, 'Duplicate Preprint DOIs removed'!$A$2:$H$3167, 5, FALSE)</f>
        <v>44979</v>
      </c>
    </row>
    <row r="2401">
      <c r="A2401" s="9" t="s">
        <v>4897</v>
      </c>
      <c r="B2401" s="29">
        <v>44248.0</v>
      </c>
      <c r="C2401" s="9" t="s">
        <v>4898</v>
      </c>
      <c r="D2401" s="9" t="s">
        <v>58</v>
      </c>
      <c r="E2401" s="29">
        <v>45019.0</v>
      </c>
      <c r="F2401" s="29">
        <v>45079.0</v>
      </c>
      <c r="G2401" s="29">
        <v>45019.0</v>
      </c>
      <c r="H2401" s="29">
        <v>44956.0</v>
      </c>
      <c r="I2401" s="9" t="b">
        <v>1</v>
      </c>
      <c r="J2401" s="41" t="b">
        <f>VLOOKUP($A2401, 'Duplicate Preprint DOIs removed'!$A$2:$H$3167, 8, FALSE)</f>
        <v>0</v>
      </c>
      <c r="K2401" s="41" t="b">
        <f t="shared" si="1"/>
        <v>0</v>
      </c>
      <c r="L2401" s="42" t="str">
        <f>VLOOKUP($A2401, 'Duplicate Preprint DOIs removed'!$A$2:$H$3167, 5, FALSE)</f>
        <v>#N/A</v>
      </c>
    </row>
    <row r="2402" hidden="1">
      <c r="A2402" s="9" t="s">
        <v>4899</v>
      </c>
      <c r="B2402" s="29">
        <v>44247.0</v>
      </c>
      <c r="C2402" s="9" t="s">
        <v>4900</v>
      </c>
      <c r="D2402" s="9" t="s">
        <v>58</v>
      </c>
      <c r="F2402" s="28">
        <v>44334.0</v>
      </c>
      <c r="G2402" s="28">
        <v>44334.0</v>
      </c>
      <c r="H2402" s="29">
        <v>44273.0</v>
      </c>
      <c r="I2402" s="9" t="b">
        <v>1</v>
      </c>
      <c r="J2402" s="41" t="b">
        <f>VLOOKUP($A2402, 'Duplicate Preprint DOIs removed'!$A$2:$H$3167, 8, FALSE)</f>
        <v>1</v>
      </c>
      <c r="K2402" s="41" t="b">
        <f t="shared" si="1"/>
        <v>1</v>
      </c>
      <c r="L2402" s="42">
        <f>VLOOKUP($A2402, 'Duplicate Preprint DOIs removed'!$A$2:$H$3167, 5, FALSE)</f>
        <v>44334</v>
      </c>
    </row>
    <row r="2403" hidden="1">
      <c r="A2403" s="9" t="s">
        <v>4901</v>
      </c>
      <c r="B2403" s="29">
        <v>44246.0</v>
      </c>
      <c r="C2403" s="9" t="s">
        <v>4902</v>
      </c>
      <c r="D2403" s="9" t="s">
        <v>58</v>
      </c>
      <c r="F2403" s="29">
        <v>44505.0</v>
      </c>
      <c r="G2403" s="29">
        <v>44505.0</v>
      </c>
      <c r="H2403" s="29">
        <v>44461.0</v>
      </c>
      <c r="I2403" s="9" t="b">
        <v>1</v>
      </c>
      <c r="J2403" s="41" t="b">
        <f>VLOOKUP($A2403, 'Duplicate Preprint DOIs removed'!$A$2:$H$3167, 8, FALSE)</f>
        <v>1</v>
      </c>
      <c r="K2403" s="41" t="b">
        <f t="shared" si="1"/>
        <v>1</v>
      </c>
      <c r="L2403" s="42">
        <f>VLOOKUP($A2403, 'Duplicate Preprint DOIs removed'!$A$2:$H$3167, 5, FALSE)</f>
        <v>44505</v>
      </c>
    </row>
    <row r="2404" hidden="1">
      <c r="A2404" s="9" t="s">
        <v>4903</v>
      </c>
      <c r="B2404" s="29">
        <v>44246.0</v>
      </c>
      <c r="C2404" s="9" t="s">
        <v>4904</v>
      </c>
      <c r="D2404" s="9" t="s">
        <v>58</v>
      </c>
      <c r="E2404" s="29">
        <v>44313.0</v>
      </c>
      <c r="F2404" s="28">
        <v>44336.0</v>
      </c>
      <c r="G2404" s="29">
        <v>44313.0</v>
      </c>
      <c r="H2404" s="29">
        <v>44304.0</v>
      </c>
      <c r="I2404" s="9" t="b">
        <v>1</v>
      </c>
      <c r="J2404" s="41" t="b">
        <f>VLOOKUP($A2404, 'Duplicate Preprint DOIs removed'!$A$2:$H$3167, 8, FALSE)</f>
        <v>1</v>
      </c>
      <c r="K2404" s="41" t="b">
        <f t="shared" si="1"/>
        <v>1</v>
      </c>
      <c r="L2404" s="42">
        <f>VLOOKUP($A2404, 'Duplicate Preprint DOIs removed'!$A$2:$H$3167, 5, FALSE)</f>
        <v>44313</v>
      </c>
    </row>
    <row r="2405" hidden="1">
      <c r="A2405" s="9" t="s">
        <v>4905</v>
      </c>
      <c r="B2405" s="29">
        <v>44245.0</v>
      </c>
      <c r="C2405" s="9" t="s">
        <v>4906</v>
      </c>
      <c r="D2405" s="9" t="s">
        <v>58</v>
      </c>
      <c r="E2405" s="28">
        <v>44341.0</v>
      </c>
      <c r="F2405" s="29">
        <v>44349.0</v>
      </c>
      <c r="G2405" s="28">
        <v>44341.0</v>
      </c>
      <c r="H2405" s="29">
        <v>44315.0</v>
      </c>
      <c r="I2405" s="9" t="b">
        <v>1</v>
      </c>
      <c r="J2405" s="41" t="b">
        <f>VLOOKUP($A2405, 'Duplicate Preprint DOIs removed'!$A$2:$H$3167, 8, FALSE)</f>
        <v>1</v>
      </c>
      <c r="K2405" s="41" t="b">
        <f t="shared" si="1"/>
        <v>1</v>
      </c>
      <c r="L2405" s="42">
        <f>VLOOKUP($A2405, 'Duplicate Preprint DOIs removed'!$A$2:$H$3167, 5, FALSE)</f>
        <v>44341</v>
      </c>
    </row>
    <row r="2406" hidden="1">
      <c r="A2406" s="9" t="s">
        <v>4907</v>
      </c>
      <c r="B2406" s="29">
        <v>44245.0</v>
      </c>
      <c r="C2406" s="9" t="s">
        <v>4908</v>
      </c>
      <c r="D2406" s="9" t="s">
        <v>58</v>
      </c>
      <c r="E2406" s="29">
        <v>44957.0</v>
      </c>
      <c r="F2406" s="29">
        <v>45041.0</v>
      </c>
      <c r="G2406" s="29">
        <v>44957.0</v>
      </c>
      <c r="H2406" s="29">
        <v>44729.0</v>
      </c>
      <c r="I2406" s="9" t="b">
        <v>1</v>
      </c>
      <c r="J2406" s="41" t="b">
        <f>VLOOKUP($A2406, 'Duplicate Preprint DOIs removed'!$A$2:$H$3167, 8, FALSE)</f>
        <v>1</v>
      </c>
      <c r="K2406" s="41" t="b">
        <f t="shared" si="1"/>
        <v>1</v>
      </c>
      <c r="L2406" s="42">
        <f>VLOOKUP($A2406, 'Duplicate Preprint DOIs removed'!$A$2:$H$3167, 5, FALSE)</f>
        <v>44957</v>
      </c>
    </row>
    <row r="2407" hidden="1">
      <c r="A2407" s="9" t="s">
        <v>4909</v>
      </c>
      <c r="B2407" s="29">
        <v>44382.0</v>
      </c>
      <c r="C2407" s="9" t="s">
        <v>4910</v>
      </c>
      <c r="D2407" s="9" t="s">
        <v>58</v>
      </c>
      <c r="E2407" s="29">
        <v>44579.0</v>
      </c>
      <c r="F2407" s="29">
        <v>44615.0</v>
      </c>
      <c r="G2407" s="29">
        <v>44579.0</v>
      </c>
      <c r="H2407" s="29">
        <v>44440.0</v>
      </c>
      <c r="I2407" s="9" t="b">
        <v>1</v>
      </c>
      <c r="J2407" s="41" t="b">
        <f>VLOOKUP($A2407, 'Duplicate Preprint DOIs removed'!$A$2:$H$3167, 8, FALSE)</f>
        <v>1</v>
      </c>
      <c r="K2407" s="41" t="b">
        <f t="shared" si="1"/>
        <v>1</v>
      </c>
      <c r="L2407" s="42">
        <f>VLOOKUP($A2407, 'Duplicate Preprint DOIs removed'!$A$2:$H$3167, 5, FALSE)</f>
        <v>44579</v>
      </c>
    </row>
    <row r="2408" hidden="1">
      <c r="A2408" s="9" t="s">
        <v>4911</v>
      </c>
      <c r="B2408" s="29">
        <v>44246.0</v>
      </c>
      <c r="C2408" s="9" t="s">
        <v>4912</v>
      </c>
      <c r="D2408" s="9" t="s">
        <v>58</v>
      </c>
      <c r="E2408" s="29">
        <v>44356.0</v>
      </c>
      <c r="F2408" s="29">
        <v>44386.0</v>
      </c>
      <c r="G2408" s="29">
        <v>44356.0</v>
      </c>
      <c r="H2408" s="29">
        <v>44309.0</v>
      </c>
      <c r="I2408" s="9" t="b">
        <v>1</v>
      </c>
      <c r="J2408" s="41" t="b">
        <f>VLOOKUP($A2408, 'Duplicate Preprint DOIs removed'!$A$2:$H$3167, 8, FALSE)</f>
        <v>1</v>
      </c>
      <c r="K2408" s="41" t="b">
        <f t="shared" si="1"/>
        <v>1</v>
      </c>
      <c r="L2408" s="42">
        <f>VLOOKUP($A2408, 'Duplicate Preprint DOIs removed'!$A$2:$H$3167, 5, FALSE)</f>
        <v>44356</v>
      </c>
    </row>
    <row r="2409">
      <c r="A2409" s="9" t="s">
        <v>4913</v>
      </c>
      <c r="B2409" s="29">
        <v>44246.0</v>
      </c>
      <c r="C2409" s="9" t="s">
        <v>4914</v>
      </c>
      <c r="D2409" s="9" t="s">
        <v>58</v>
      </c>
      <c r="E2409" s="29">
        <v>45028.0</v>
      </c>
      <c r="F2409" s="28">
        <v>45055.0</v>
      </c>
      <c r="G2409" s="29">
        <v>45028.0</v>
      </c>
      <c r="H2409" s="29">
        <v>44271.0</v>
      </c>
      <c r="I2409" s="9" t="b">
        <v>1</v>
      </c>
      <c r="J2409" s="41" t="b">
        <f>VLOOKUP($A2409, 'Duplicate Preprint DOIs removed'!$A$2:$H$3167, 8, FALSE)</f>
        <v>0</v>
      </c>
      <c r="K2409" s="41" t="b">
        <f t="shared" si="1"/>
        <v>0</v>
      </c>
      <c r="L2409" s="42" t="str">
        <f>VLOOKUP($A2409, 'Duplicate Preprint DOIs removed'!$A$2:$H$3167, 5, FALSE)</f>
        <v>#N/A</v>
      </c>
    </row>
    <row r="2410" hidden="1">
      <c r="A2410" s="9" t="s">
        <v>4915</v>
      </c>
      <c r="B2410" s="29">
        <v>44246.0</v>
      </c>
      <c r="C2410" s="9" t="s">
        <v>4916</v>
      </c>
      <c r="D2410" s="9" t="s">
        <v>58</v>
      </c>
      <c r="F2410" s="29">
        <v>44441.0</v>
      </c>
      <c r="G2410" s="29">
        <v>44441.0</v>
      </c>
      <c r="H2410" s="28">
        <v>44321.0</v>
      </c>
      <c r="I2410" s="9" t="b">
        <v>1</v>
      </c>
      <c r="J2410" s="41" t="b">
        <f>VLOOKUP($A2410, 'Duplicate Preprint DOIs removed'!$A$2:$H$3167, 8, FALSE)</f>
        <v>1</v>
      </c>
      <c r="K2410" s="41" t="b">
        <f t="shared" si="1"/>
        <v>1</v>
      </c>
      <c r="L2410" s="42">
        <f>VLOOKUP($A2410, 'Duplicate Preprint DOIs removed'!$A$2:$H$3167, 5, FALSE)</f>
        <v>44441</v>
      </c>
    </row>
    <row r="2411" hidden="1">
      <c r="A2411" s="9" t="s">
        <v>245</v>
      </c>
      <c r="B2411" s="29">
        <v>44245.0</v>
      </c>
      <c r="C2411" s="9" t="s">
        <v>246</v>
      </c>
      <c r="D2411" s="9" t="s">
        <v>58</v>
      </c>
      <c r="E2411" s="29">
        <v>44585.0</v>
      </c>
      <c r="F2411" s="29">
        <v>44595.0</v>
      </c>
      <c r="G2411" s="29">
        <v>44585.0</v>
      </c>
      <c r="H2411" s="28">
        <v>44709.0</v>
      </c>
      <c r="I2411" s="9" t="b">
        <v>0</v>
      </c>
      <c r="J2411" s="41" t="b">
        <f>VLOOKUP($A2411, 'Duplicate Preprint DOIs removed'!$A$2:$H$3167, 8, FALSE)</f>
        <v>0</v>
      </c>
      <c r="K2411" s="41" t="b">
        <f t="shared" si="1"/>
        <v>1</v>
      </c>
      <c r="L2411" s="42" t="str">
        <f>VLOOKUP($A2411, 'Duplicate Preprint DOIs removed'!$A$2:$H$3167, 5, FALSE)</f>
        <v>#N/A</v>
      </c>
    </row>
    <row r="2412" hidden="1">
      <c r="A2412" s="9" t="s">
        <v>4917</v>
      </c>
      <c r="B2412" s="29">
        <v>44492.0</v>
      </c>
      <c r="C2412" s="9" t="s">
        <v>4918</v>
      </c>
      <c r="D2412" s="9" t="s">
        <v>58</v>
      </c>
      <c r="E2412" s="29">
        <v>44718.0</v>
      </c>
      <c r="F2412" s="29">
        <v>44749.0</v>
      </c>
      <c r="G2412" s="29">
        <v>44718.0</v>
      </c>
      <c r="H2412" s="29">
        <v>44673.0</v>
      </c>
      <c r="I2412" s="9" t="b">
        <v>1</v>
      </c>
      <c r="J2412" s="41" t="b">
        <f>VLOOKUP($A2412, 'Duplicate Preprint DOIs removed'!$A$2:$H$3167, 8, FALSE)</f>
        <v>1</v>
      </c>
      <c r="K2412" s="41" t="b">
        <f t="shared" si="1"/>
        <v>1</v>
      </c>
      <c r="L2412" s="42">
        <f>VLOOKUP($A2412, 'Duplicate Preprint DOIs removed'!$A$2:$H$3167, 5, FALSE)</f>
        <v>44718</v>
      </c>
    </row>
    <row r="2413" hidden="1">
      <c r="A2413" s="9" t="s">
        <v>4919</v>
      </c>
      <c r="B2413" s="29">
        <v>44245.0</v>
      </c>
      <c r="C2413" s="9" t="s">
        <v>4920</v>
      </c>
      <c r="D2413" s="9" t="s">
        <v>58</v>
      </c>
      <c r="E2413" s="29">
        <v>44680.0</v>
      </c>
      <c r="F2413" s="28">
        <v>44701.0</v>
      </c>
      <c r="G2413" s="29">
        <v>44680.0</v>
      </c>
      <c r="H2413" s="29">
        <v>44635.0</v>
      </c>
      <c r="I2413" s="9" t="b">
        <v>1</v>
      </c>
      <c r="J2413" s="41" t="b">
        <f>VLOOKUP($A2413, 'Duplicate Preprint DOIs removed'!$A$2:$H$3167, 8, FALSE)</f>
        <v>1</v>
      </c>
      <c r="K2413" s="41" t="b">
        <f t="shared" si="1"/>
        <v>1</v>
      </c>
      <c r="L2413" s="42">
        <f>VLOOKUP($A2413, 'Duplicate Preprint DOIs removed'!$A$2:$H$3167, 5, FALSE)</f>
        <v>44680</v>
      </c>
    </row>
    <row r="2414" hidden="1">
      <c r="A2414" s="9" t="s">
        <v>247</v>
      </c>
      <c r="B2414" s="29">
        <v>44245.0</v>
      </c>
      <c r="C2414" s="9" t="s">
        <v>248</v>
      </c>
      <c r="D2414" s="9" t="s">
        <v>58</v>
      </c>
      <c r="F2414" s="29">
        <v>44502.0</v>
      </c>
      <c r="G2414" s="29">
        <v>44502.0</v>
      </c>
      <c r="H2414" s="28">
        <v>44711.0</v>
      </c>
      <c r="I2414" s="9" t="b">
        <v>0</v>
      </c>
      <c r="J2414" s="41" t="b">
        <f>VLOOKUP($A2414, 'Duplicate Preprint DOIs removed'!$A$2:$H$3167, 8, FALSE)</f>
        <v>0</v>
      </c>
      <c r="K2414" s="41" t="b">
        <f t="shared" si="1"/>
        <v>1</v>
      </c>
      <c r="L2414" s="42">
        <f>VLOOKUP($A2414, 'Duplicate Preprint DOIs removed'!$A$2:$H$3167, 5, FALSE)</f>
        <v>44502</v>
      </c>
    </row>
    <row r="2415" hidden="1">
      <c r="A2415" s="9" t="s">
        <v>249</v>
      </c>
      <c r="B2415" s="29">
        <v>44244.0</v>
      </c>
      <c r="C2415" s="9" t="s">
        <v>250</v>
      </c>
      <c r="D2415" s="9" t="s">
        <v>58</v>
      </c>
      <c r="E2415" s="29">
        <v>44397.0</v>
      </c>
      <c r="F2415" s="29">
        <v>44405.0</v>
      </c>
      <c r="G2415" s="29">
        <v>44397.0</v>
      </c>
      <c r="H2415" s="29">
        <v>44398.0</v>
      </c>
      <c r="I2415" s="9" t="b">
        <v>0</v>
      </c>
      <c r="J2415" s="41" t="b">
        <f>VLOOKUP($A2415, 'Duplicate Preprint DOIs removed'!$A$2:$H$3167, 8, FALSE)</f>
        <v>0</v>
      </c>
      <c r="K2415" s="41" t="b">
        <f t="shared" si="1"/>
        <v>1</v>
      </c>
      <c r="L2415" s="42">
        <f>VLOOKUP($A2415, 'Duplicate Preprint DOIs removed'!$A$2:$H$3167, 5, FALSE)</f>
        <v>44397</v>
      </c>
    </row>
    <row r="2416" hidden="1">
      <c r="A2416" s="9" t="s">
        <v>4921</v>
      </c>
      <c r="B2416" s="29">
        <v>44244.0</v>
      </c>
      <c r="C2416" s="9" t="s">
        <v>4922</v>
      </c>
      <c r="D2416" s="9" t="s">
        <v>58</v>
      </c>
      <c r="E2416" s="29">
        <v>44400.0</v>
      </c>
      <c r="F2416" s="29">
        <v>44419.0</v>
      </c>
      <c r="G2416" s="29">
        <v>44400.0</v>
      </c>
      <c r="H2416" s="29">
        <v>44354.0</v>
      </c>
      <c r="I2416" s="9" t="b">
        <v>1</v>
      </c>
      <c r="J2416" s="41" t="b">
        <f>VLOOKUP($A2416, 'Duplicate Preprint DOIs removed'!$A$2:$H$3167, 8, FALSE)</f>
        <v>1</v>
      </c>
      <c r="K2416" s="41" t="b">
        <f t="shared" si="1"/>
        <v>1</v>
      </c>
      <c r="L2416" s="42">
        <f>VLOOKUP($A2416, 'Duplicate Preprint DOIs removed'!$A$2:$H$3167, 5, FALSE)</f>
        <v>44400</v>
      </c>
    </row>
    <row r="2417" hidden="1">
      <c r="A2417" s="9" t="s">
        <v>4923</v>
      </c>
      <c r="B2417" s="29">
        <v>44245.0</v>
      </c>
      <c r="C2417" s="9" t="s">
        <v>4924</v>
      </c>
      <c r="D2417" s="9" t="s">
        <v>58</v>
      </c>
      <c r="E2417" s="29">
        <v>44734.0</v>
      </c>
      <c r="F2417" s="29">
        <v>44747.0</v>
      </c>
      <c r="G2417" s="29">
        <v>44734.0</v>
      </c>
      <c r="H2417" s="29">
        <v>44680.0</v>
      </c>
      <c r="I2417" s="9" t="b">
        <v>1</v>
      </c>
      <c r="J2417" s="41" t="b">
        <f>VLOOKUP($A2417, 'Duplicate Preprint DOIs removed'!$A$2:$H$3167, 8, FALSE)</f>
        <v>1</v>
      </c>
      <c r="K2417" s="41" t="b">
        <f t="shared" si="1"/>
        <v>1</v>
      </c>
      <c r="L2417" s="42">
        <f>VLOOKUP($A2417, 'Duplicate Preprint DOIs removed'!$A$2:$H$3167, 5, FALSE)</f>
        <v>44734</v>
      </c>
    </row>
    <row r="2418" hidden="1">
      <c r="A2418" s="9" t="s">
        <v>4925</v>
      </c>
      <c r="B2418" s="29">
        <v>44244.0</v>
      </c>
      <c r="C2418" s="9" t="s">
        <v>4926</v>
      </c>
      <c r="D2418" s="9" t="s">
        <v>58</v>
      </c>
      <c r="E2418" s="28">
        <v>44320.0</v>
      </c>
      <c r="F2418" s="28">
        <v>44340.0</v>
      </c>
      <c r="G2418" s="28">
        <v>44320.0</v>
      </c>
      <c r="H2418" s="29">
        <v>44293.0</v>
      </c>
      <c r="I2418" s="9" t="b">
        <v>1</v>
      </c>
      <c r="J2418" s="41" t="b">
        <f>VLOOKUP($A2418, 'Duplicate Preprint DOIs removed'!$A$2:$H$3167, 8, FALSE)</f>
        <v>1</v>
      </c>
      <c r="K2418" s="41" t="b">
        <f t="shared" si="1"/>
        <v>1</v>
      </c>
      <c r="L2418" s="42">
        <f>VLOOKUP($A2418, 'Duplicate Preprint DOIs removed'!$A$2:$H$3167, 5, FALSE)</f>
        <v>44320</v>
      </c>
    </row>
    <row r="2419" hidden="1">
      <c r="A2419" s="9" t="s">
        <v>4927</v>
      </c>
      <c r="B2419" s="29">
        <v>44244.0</v>
      </c>
      <c r="C2419" s="9" t="s">
        <v>4928</v>
      </c>
      <c r="D2419" s="9" t="s">
        <v>58</v>
      </c>
      <c r="E2419" s="29">
        <v>44428.0</v>
      </c>
      <c r="F2419" s="29">
        <v>44435.0</v>
      </c>
      <c r="G2419" s="29">
        <v>44428.0</v>
      </c>
      <c r="H2419" s="29">
        <v>44301.0</v>
      </c>
      <c r="I2419" s="9" t="b">
        <v>1</v>
      </c>
      <c r="J2419" s="41" t="b">
        <f>VLOOKUP($A2419, 'Duplicate Preprint DOIs removed'!$A$2:$H$3167, 8, FALSE)</f>
        <v>1</v>
      </c>
      <c r="K2419" s="41" t="b">
        <f t="shared" si="1"/>
        <v>1</v>
      </c>
      <c r="L2419" s="42">
        <f>VLOOKUP($A2419, 'Duplicate Preprint DOIs removed'!$A$2:$H$3167, 5, FALSE)</f>
        <v>44428</v>
      </c>
    </row>
    <row r="2420" hidden="1">
      <c r="A2420" s="9" t="s">
        <v>4929</v>
      </c>
      <c r="B2420" s="29">
        <v>44243.0</v>
      </c>
      <c r="C2420" s="9" t="s">
        <v>4930</v>
      </c>
      <c r="D2420" s="9" t="s">
        <v>58</v>
      </c>
      <c r="E2420" s="28">
        <v>44712.0</v>
      </c>
      <c r="F2420" s="29">
        <v>44725.0</v>
      </c>
      <c r="G2420" s="28">
        <v>44712.0</v>
      </c>
      <c r="H2420" s="28">
        <v>44696.0</v>
      </c>
      <c r="I2420" s="9" t="b">
        <v>1</v>
      </c>
      <c r="J2420" s="41" t="b">
        <f>VLOOKUP($A2420, 'Duplicate Preprint DOIs removed'!$A$2:$H$3167, 8, FALSE)</f>
        <v>1</v>
      </c>
      <c r="K2420" s="41" t="b">
        <f t="shared" si="1"/>
        <v>1</v>
      </c>
      <c r="L2420" s="42">
        <f>VLOOKUP($A2420, 'Duplicate Preprint DOIs removed'!$A$2:$H$3167, 5, FALSE)</f>
        <v>44712</v>
      </c>
    </row>
    <row r="2421" hidden="1">
      <c r="A2421" s="9" t="s">
        <v>4931</v>
      </c>
      <c r="B2421" s="29">
        <v>44245.0</v>
      </c>
      <c r="C2421" s="9" t="s">
        <v>4932</v>
      </c>
      <c r="D2421" s="9" t="s">
        <v>58</v>
      </c>
      <c r="F2421" s="29">
        <v>44516.0</v>
      </c>
      <c r="G2421" s="29">
        <v>44516.0</v>
      </c>
      <c r="H2421" s="29">
        <v>44369.0</v>
      </c>
      <c r="I2421" s="9" t="b">
        <v>1</v>
      </c>
      <c r="J2421" s="41" t="b">
        <f>VLOOKUP($A2421, 'Duplicate Preprint DOIs removed'!$A$2:$H$3167, 8, FALSE)</f>
        <v>1</v>
      </c>
      <c r="K2421" s="41" t="b">
        <f t="shared" si="1"/>
        <v>1</v>
      </c>
      <c r="L2421" s="42">
        <f>VLOOKUP($A2421, 'Duplicate Preprint DOIs removed'!$A$2:$H$3167, 5, FALSE)</f>
        <v>44516</v>
      </c>
    </row>
    <row r="2422" hidden="1">
      <c r="A2422" s="9" t="s">
        <v>4933</v>
      </c>
      <c r="B2422" s="29">
        <v>44243.0</v>
      </c>
      <c r="C2422" s="9" t="s">
        <v>4934</v>
      </c>
      <c r="D2422" s="9" t="s">
        <v>58</v>
      </c>
      <c r="E2422" s="29">
        <v>44313.0</v>
      </c>
      <c r="F2422" s="28">
        <v>44328.0</v>
      </c>
      <c r="G2422" s="29">
        <v>44313.0</v>
      </c>
      <c r="H2422" s="29">
        <v>44294.0</v>
      </c>
      <c r="I2422" s="9" t="b">
        <v>1</v>
      </c>
      <c r="J2422" s="41" t="b">
        <f>VLOOKUP($A2422, 'Duplicate Preprint DOIs removed'!$A$2:$H$3167, 8, FALSE)</f>
        <v>1</v>
      </c>
      <c r="K2422" s="41" t="b">
        <f t="shared" si="1"/>
        <v>1</v>
      </c>
      <c r="L2422" s="42">
        <f>VLOOKUP($A2422, 'Duplicate Preprint DOIs removed'!$A$2:$H$3167, 5, FALSE)</f>
        <v>44313</v>
      </c>
    </row>
    <row r="2423" hidden="1">
      <c r="A2423" s="9" t="s">
        <v>4935</v>
      </c>
      <c r="B2423" s="29">
        <v>44242.0</v>
      </c>
      <c r="C2423" s="9" t="s">
        <v>4936</v>
      </c>
      <c r="D2423" s="9" t="s">
        <v>58</v>
      </c>
      <c r="F2423" s="29">
        <v>44414.0</v>
      </c>
      <c r="G2423" s="29">
        <v>44414.0</v>
      </c>
      <c r="H2423" s="29">
        <v>44293.0</v>
      </c>
      <c r="I2423" s="9" t="b">
        <v>1</v>
      </c>
      <c r="J2423" s="41" t="b">
        <f>VLOOKUP($A2423, 'Duplicate Preprint DOIs removed'!$A$2:$H$3167, 8, FALSE)</f>
        <v>1</v>
      </c>
      <c r="K2423" s="41" t="b">
        <f t="shared" si="1"/>
        <v>1</v>
      </c>
      <c r="L2423" s="42">
        <f>VLOOKUP($A2423, 'Duplicate Preprint DOIs removed'!$A$2:$H$3167, 5, FALSE)</f>
        <v>44414</v>
      </c>
    </row>
    <row r="2424" hidden="1">
      <c r="A2424" s="9" t="s">
        <v>251</v>
      </c>
      <c r="B2424" s="29">
        <v>44243.0</v>
      </c>
      <c r="C2424" s="9" t="s">
        <v>252</v>
      </c>
      <c r="D2424" s="9" t="s">
        <v>58</v>
      </c>
      <c r="E2424" s="29">
        <v>44635.0</v>
      </c>
      <c r="F2424" s="29">
        <v>44648.0</v>
      </c>
      <c r="G2424" s="29">
        <v>44635.0</v>
      </c>
      <c r="H2424" s="29">
        <v>44646.0</v>
      </c>
      <c r="I2424" s="9" t="b">
        <v>0</v>
      </c>
      <c r="J2424" s="41" t="b">
        <f>VLOOKUP($A2424, 'Duplicate Preprint DOIs removed'!$A$2:$H$3167, 8, FALSE)</f>
        <v>0</v>
      </c>
      <c r="K2424" s="41" t="b">
        <f t="shared" si="1"/>
        <v>1</v>
      </c>
      <c r="L2424" s="42">
        <f>VLOOKUP($A2424, 'Duplicate Preprint DOIs removed'!$A$2:$H$3167, 5, FALSE)</f>
        <v>44635</v>
      </c>
    </row>
    <row r="2425" hidden="1">
      <c r="A2425" s="9" t="s">
        <v>4937</v>
      </c>
      <c r="B2425" s="29">
        <v>44242.0</v>
      </c>
      <c r="C2425" s="9" t="s">
        <v>4938</v>
      </c>
      <c r="D2425" s="9" t="s">
        <v>58</v>
      </c>
      <c r="F2425" s="28">
        <v>44340.0</v>
      </c>
      <c r="G2425" s="28">
        <v>44340.0</v>
      </c>
      <c r="H2425" s="29">
        <v>44302.0</v>
      </c>
      <c r="I2425" s="9" t="b">
        <v>1</v>
      </c>
      <c r="J2425" s="41" t="b">
        <f>VLOOKUP($A2425, 'Duplicate Preprint DOIs removed'!$A$2:$H$3167, 8, FALSE)</f>
        <v>1</v>
      </c>
      <c r="K2425" s="41" t="b">
        <f t="shared" si="1"/>
        <v>1</v>
      </c>
      <c r="L2425" s="42">
        <f>VLOOKUP($A2425, 'Duplicate Preprint DOIs removed'!$A$2:$H$3167, 5, FALSE)</f>
        <v>44340</v>
      </c>
    </row>
    <row r="2426" hidden="1">
      <c r="A2426" s="9" t="s">
        <v>4939</v>
      </c>
      <c r="B2426" s="29">
        <v>44241.0</v>
      </c>
      <c r="C2426" s="9" t="s">
        <v>4940</v>
      </c>
      <c r="D2426" s="9" t="s">
        <v>58</v>
      </c>
      <c r="F2426" s="29">
        <v>44403.0</v>
      </c>
      <c r="G2426" s="29">
        <v>44403.0</v>
      </c>
      <c r="H2426" s="29">
        <v>44293.0</v>
      </c>
      <c r="I2426" s="9" t="b">
        <v>1</v>
      </c>
      <c r="J2426" s="41" t="b">
        <f>VLOOKUP($A2426, 'Duplicate Preprint DOIs removed'!$A$2:$H$3167, 8, FALSE)</f>
        <v>1</v>
      </c>
      <c r="K2426" s="41" t="b">
        <f t="shared" si="1"/>
        <v>1</v>
      </c>
      <c r="L2426" s="42">
        <f>VLOOKUP($A2426, 'Duplicate Preprint DOIs removed'!$A$2:$H$3167, 5, FALSE)</f>
        <v>44403</v>
      </c>
    </row>
    <row r="2427" hidden="1">
      <c r="A2427" s="9" t="s">
        <v>4941</v>
      </c>
      <c r="B2427" s="29">
        <v>44242.0</v>
      </c>
      <c r="C2427" s="9" t="s">
        <v>4942</v>
      </c>
      <c r="D2427" s="9" t="s">
        <v>58</v>
      </c>
      <c r="E2427" s="29">
        <v>44456.0</v>
      </c>
      <c r="F2427" s="29">
        <v>44474.0</v>
      </c>
      <c r="G2427" s="29">
        <v>44456.0</v>
      </c>
      <c r="H2427" s="29">
        <v>44399.0</v>
      </c>
      <c r="I2427" s="9" t="b">
        <v>1</v>
      </c>
      <c r="J2427" s="41" t="b">
        <f>VLOOKUP($A2427, 'Duplicate Preprint DOIs removed'!$A$2:$H$3167, 8, FALSE)</f>
        <v>1</v>
      </c>
      <c r="K2427" s="41" t="b">
        <f t="shared" si="1"/>
        <v>1</v>
      </c>
      <c r="L2427" s="42">
        <f>VLOOKUP($A2427, 'Duplicate Preprint DOIs removed'!$A$2:$H$3167, 5, FALSE)</f>
        <v>44456</v>
      </c>
    </row>
    <row r="2428" hidden="1">
      <c r="A2428" s="9" t="s">
        <v>4943</v>
      </c>
      <c r="B2428" s="28">
        <v>44322.0</v>
      </c>
      <c r="C2428" s="9" t="s">
        <v>4944</v>
      </c>
      <c r="D2428" s="9" t="s">
        <v>58</v>
      </c>
      <c r="F2428" s="29">
        <v>44459.0</v>
      </c>
      <c r="G2428" s="29">
        <v>44459.0</v>
      </c>
      <c r="H2428" s="29">
        <v>44412.0</v>
      </c>
      <c r="I2428" s="9" t="b">
        <v>1</v>
      </c>
      <c r="J2428" s="41" t="b">
        <f>VLOOKUP($A2428, 'Duplicate Preprint DOIs removed'!$A$2:$H$3167, 8, FALSE)</f>
        <v>1</v>
      </c>
      <c r="K2428" s="41" t="b">
        <f t="shared" si="1"/>
        <v>1</v>
      </c>
      <c r="L2428" s="42">
        <f>VLOOKUP($A2428, 'Duplicate Preprint DOIs removed'!$A$2:$H$3167, 5, FALSE)</f>
        <v>44459</v>
      </c>
    </row>
    <row r="2429" hidden="1">
      <c r="A2429" s="9" t="s">
        <v>4945</v>
      </c>
      <c r="B2429" s="29">
        <v>44243.0</v>
      </c>
      <c r="C2429" s="9" t="s">
        <v>4946</v>
      </c>
      <c r="D2429" s="9" t="s">
        <v>58</v>
      </c>
      <c r="E2429" s="29">
        <v>44403.0</v>
      </c>
      <c r="F2429" s="29">
        <v>44413.0</v>
      </c>
      <c r="G2429" s="29">
        <v>44403.0</v>
      </c>
      <c r="H2429" s="29">
        <v>44279.0</v>
      </c>
      <c r="I2429" s="9" t="b">
        <v>1</v>
      </c>
      <c r="J2429" s="41" t="b">
        <f>VLOOKUP($A2429, 'Duplicate Preprint DOIs removed'!$A$2:$H$3167, 8, FALSE)</f>
        <v>1</v>
      </c>
      <c r="K2429" s="41" t="b">
        <f t="shared" si="1"/>
        <v>1</v>
      </c>
      <c r="L2429" s="42">
        <f>VLOOKUP($A2429, 'Duplicate Preprint DOIs removed'!$A$2:$H$3167, 5, FALSE)</f>
        <v>44403</v>
      </c>
    </row>
    <row r="2430" hidden="1">
      <c r="A2430" s="9" t="s">
        <v>4947</v>
      </c>
      <c r="B2430" s="29">
        <v>44242.0</v>
      </c>
      <c r="C2430" s="9" t="s">
        <v>4948</v>
      </c>
      <c r="D2430" s="9" t="s">
        <v>58</v>
      </c>
      <c r="E2430" s="29">
        <v>44603.0</v>
      </c>
      <c r="F2430" s="29">
        <v>44634.0</v>
      </c>
      <c r="G2430" s="29">
        <v>44603.0</v>
      </c>
      <c r="H2430" s="28">
        <v>44327.0</v>
      </c>
      <c r="I2430" s="9" t="b">
        <v>1</v>
      </c>
      <c r="J2430" s="41" t="b">
        <f>VLOOKUP($A2430, 'Duplicate Preprint DOIs removed'!$A$2:$H$3167, 8, FALSE)</f>
        <v>1</v>
      </c>
      <c r="K2430" s="41" t="b">
        <f t="shared" si="1"/>
        <v>1</v>
      </c>
      <c r="L2430" s="42">
        <f>VLOOKUP($A2430, 'Duplicate Preprint DOIs removed'!$A$2:$H$3167, 5, FALSE)</f>
        <v>44603</v>
      </c>
    </row>
    <row r="2431" hidden="1">
      <c r="A2431" s="9" t="s">
        <v>4949</v>
      </c>
      <c r="B2431" s="29">
        <v>44243.0</v>
      </c>
      <c r="C2431" s="9" t="s">
        <v>4950</v>
      </c>
      <c r="D2431" s="9" t="s">
        <v>58</v>
      </c>
      <c r="E2431" s="29">
        <v>44760.0</v>
      </c>
      <c r="F2431" s="29">
        <v>44778.0</v>
      </c>
      <c r="G2431" s="29">
        <v>44760.0</v>
      </c>
      <c r="H2431" s="29">
        <v>44308.0</v>
      </c>
      <c r="I2431" s="9" t="b">
        <v>1</v>
      </c>
      <c r="J2431" s="41" t="b">
        <f>VLOOKUP($A2431, 'Duplicate Preprint DOIs removed'!$A$2:$H$3167, 8, FALSE)</f>
        <v>1</v>
      </c>
      <c r="K2431" s="41" t="b">
        <f t="shared" si="1"/>
        <v>1</v>
      </c>
      <c r="L2431" s="42">
        <f>VLOOKUP($A2431, 'Duplicate Preprint DOIs removed'!$A$2:$H$3167, 5, FALSE)</f>
        <v>44760</v>
      </c>
    </row>
    <row r="2432" hidden="1">
      <c r="A2432" s="9" t="s">
        <v>4951</v>
      </c>
      <c r="B2432" s="29">
        <v>44239.0</v>
      </c>
      <c r="C2432" s="9" t="s">
        <v>4952</v>
      </c>
      <c r="D2432" s="9" t="s">
        <v>58</v>
      </c>
      <c r="E2432" s="29">
        <v>44305.0</v>
      </c>
      <c r="F2432" s="29">
        <v>44313.0</v>
      </c>
      <c r="G2432" s="29">
        <v>44305.0</v>
      </c>
      <c r="H2432" s="29">
        <v>44292.0</v>
      </c>
      <c r="I2432" s="9" t="b">
        <v>1</v>
      </c>
      <c r="J2432" s="41" t="b">
        <f>VLOOKUP($A2432, 'Duplicate Preprint DOIs removed'!$A$2:$H$3167, 8, FALSE)</f>
        <v>1</v>
      </c>
      <c r="K2432" s="41" t="b">
        <f t="shared" si="1"/>
        <v>1</v>
      </c>
      <c r="L2432" s="42">
        <f>VLOOKUP($A2432, 'Duplicate Preprint DOIs removed'!$A$2:$H$3167, 5, FALSE)</f>
        <v>44305</v>
      </c>
    </row>
    <row r="2433" hidden="1">
      <c r="A2433" s="9" t="s">
        <v>4953</v>
      </c>
      <c r="B2433" s="29">
        <v>44239.0</v>
      </c>
      <c r="C2433" s="9" t="s">
        <v>4954</v>
      </c>
      <c r="D2433" s="9" t="s">
        <v>58</v>
      </c>
      <c r="F2433" s="29">
        <v>44445.0</v>
      </c>
      <c r="G2433" s="29">
        <v>44445.0</v>
      </c>
      <c r="H2433" s="28">
        <v>44342.0</v>
      </c>
      <c r="I2433" s="9" t="b">
        <v>1</v>
      </c>
      <c r="J2433" s="41" t="b">
        <f>VLOOKUP($A2433, 'Duplicate Preprint DOIs removed'!$A$2:$H$3167, 8, FALSE)</f>
        <v>1</v>
      </c>
      <c r="K2433" s="41" t="b">
        <f t="shared" si="1"/>
        <v>1</v>
      </c>
      <c r="L2433" s="42">
        <f>VLOOKUP($A2433, 'Duplicate Preprint DOIs removed'!$A$2:$H$3167, 5, FALSE)</f>
        <v>44445</v>
      </c>
    </row>
    <row r="2434" hidden="1">
      <c r="A2434" s="9" t="s">
        <v>4955</v>
      </c>
      <c r="B2434" s="29">
        <v>44238.0</v>
      </c>
      <c r="C2434" s="9" t="s">
        <v>4956</v>
      </c>
      <c r="D2434" s="9" t="s">
        <v>58</v>
      </c>
      <c r="E2434" s="29">
        <v>44441.0</v>
      </c>
      <c r="F2434" s="29">
        <v>44474.0</v>
      </c>
      <c r="G2434" s="29">
        <v>44441.0</v>
      </c>
      <c r="H2434" s="29">
        <v>44279.0</v>
      </c>
      <c r="I2434" s="9" t="b">
        <v>1</v>
      </c>
      <c r="J2434" s="41" t="b">
        <f>VLOOKUP($A2434, 'Duplicate Preprint DOIs removed'!$A$2:$H$3167, 8, FALSE)</f>
        <v>1</v>
      </c>
      <c r="K2434" s="41" t="b">
        <f t="shared" si="1"/>
        <v>1</v>
      </c>
      <c r="L2434" s="42">
        <f>VLOOKUP($A2434, 'Duplicate Preprint DOIs removed'!$A$2:$H$3167, 5, FALSE)</f>
        <v>44441</v>
      </c>
    </row>
    <row r="2435" hidden="1">
      <c r="A2435" s="9" t="s">
        <v>4957</v>
      </c>
      <c r="B2435" s="29">
        <v>44237.0</v>
      </c>
      <c r="C2435" s="9" t="s">
        <v>4958</v>
      </c>
      <c r="D2435" s="9" t="s">
        <v>58</v>
      </c>
      <c r="E2435" s="29">
        <v>44358.0</v>
      </c>
      <c r="F2435" s="29">
        <v>44383.0</v>
      </c>
      <c r="G2435" s="29">
        <v>44358.0</v>
      </c>
      <c r="H2435" s="28">
        <v>44335.0</v>
      </c>
      <c r="I2435" s="9" t="b">
        <v>1</v>
      </c>
      <c r="J2435" s="41" t="b">
        <f>VLOOKUP($A2435, 'Duplicate Preprint DOIs removed'!$A$2:$H$3167, 8, FALSE)</f>
        <v>1</v>
      </c>
      <c r="K2435" s="41" t="b">
        <f t="shared" si="1"/>
        <v>1</v>
      </c>
      <c r="L2435" s="42">
        <f>VLOOKUP($A2435, 'Duplicate Preprint DOIs removed'!$A$2:$H$3167, 5, FALSE)</f>
        <v>44358</v>
      </c>
    </row>
    <row r="2436" hidden="1">
      <c r="A2436" s="9" t="s">
        <v>4959</v>
      </c>
      <c r="B2436" s="29">
        <v>44239.0</v>
      </c>
      <c r="C2436" s="9" t="s">
        <v>4960</v>
      </c>
      <c r="D2436" s="9" t="s">
        <v>58</v>
      </c>
      <c r="E2436" s="29">
        <v>44256.0</v>
      </c>
      <c r="F2436" s="29">
        <v>44267.0</v>
      </c>
      <c r="G2436" s="29">
        <v>44256.0</v>
      </c>
      <c r="H2436" s="29">
        <v>44242.0</v>
      </c>
      <c r="I2436" s="9" t="b">
        <v>1</v>
      </c>
      <c r="J2436" s="41" t="b">
        <f>VLOOKUP($A2436, 'Duplicate Preprint DOIs removed'!$A$2:$H$3167, 8, FALSE)</f>
        <v>1</v>
      </c>
      <c r="K2436" s="41" t="b">
        <f t="shared" si="1"/>
        <v>1</v>
      </c>
      <c r="L2436" s="42">
        <f>VLOOKUP($A2436, 'Duplicate Preprint DOIs removed'!$A$2:$H$3167, 5, FALSE)</f>
        <v>44256</v>
      </c>
    </row>
    <row r="2437" hidden="1">
      <c r="A2437" s="9" t="s">
        <v>4961</v>
      </c>
      <c r="B2437" s="29">
        <v>44768.0</v>
      </c>
      <c r="C2437" s="9" t="s">
        <v>4962</v>
      </c>
      <c r="D2437" s="9" t="s">
        <v>58</v>
      </c>
      <c r="E2437" s="29">
        <v>44908.0</v>
      </c>
      <c r="F2437" s="29">
        <v>44943.0</v>
      </c>
      <c r="G2437" s="29">
        <v>44908.0</v>
      </c>
      <c r="H2437" s="29">
        <v>44819.0</v>
      </c>
      <c r="I2437" s="9" t="b">
        <v>1</v>
      </c>
      <c r="J2437" s="41" t="b">
        <f>VLOOKUP($A2437, 'Duplicate Preprint DOIs removed'!$A$2:$H$3167, 8, FALSE)</f>
        <v>1</v>
      </c>
      <c r="K2437" s="41" t="b">
        <f t="shared" si="1"/>
        <v>1</v>
      </c>
      <c r="L2437" s="42">
        <f>VLOOKUP($A2437, 'Duplicate Preprint DOIs removed'!$A$2:$H$3167, 5, FALSE)</f>
        <v>44908</v>
      </c>
    </row>
    <row r="2438" hidden="1">
      <c r="A2438" s="9" t="s">
        <v>4963</v>
      </c>
      <c r="B2438" s="29">
        <v>44237.0</v>
      </c>
      <c r="C2438" s="9" t="s">
        <v>4964</v>
      </c>
      <c r="D2438" s="9" t="s">
        <v>58</v>
      </c>
      <c r="F2438" s="28">
        <v>44712.0</v>
      </c>
      <c r="G2438" s="28">
        <v>44712.0</v>
      </c>
      <c r="H2438" s="29">
        <v>44503.0</v>
      </c>
      <c r="I2438" s="9" t="b">
        <v>1</v>
      </c>
      <c r="J2438" s="41" t="b">
        <f>VLOOKUP($A2438, 'Duplicate Preprint DOIs removed'!$A$2:$H$3167, 8, FALSE)</f>
        <v>1</v>
      </c>
      <c r="K2438" s="41" t="b">
        <f t="shared" si="1"/>
        <v>1</v>
      </c>
      <c r="L2438" s="42">
        <f>VLOOKUP($A2438, 'Duplicate Preprint DOIs removed'!$A$2:$H$3167, 5, FALSE)</f>
        <v>44712</v>
      </c>
    </row>
    <row r="2439" hidden="1">
      <c r="A2439" s="9" t="s">
        <v>4965</v>
      </c>
      <c r="B2439" s="29">
        <v>44237.0</v>
      </c>
      <c r="C2439" s="9" t="s">
        <v>4966</v>
      </c>
      <c r="D2439" s="9" t="s">
        <v>58</v>
      </c>
      <c r="F2439" s="28">
        <v>44335.0</v>
      </c>
      <c r="G2439" s="28">
        <v>44335.0</v>
      </c>
      <c r="H2439" s="29">
        <v>44304.0</v>
      </c>
      <c r="I2439" s="9" t="b">
        <v>1</v>
      </c>
      <c r="J2439" s="41" t="b">
        <f>VLOOKUP($A2439, 'Duplicate Preprint DOIs removed'!$A$2:$H$3167, 8, FALSE)</f>
        <v>1</v>
      </c>
      <c r="K2439" s="41" t="b">
        <f t="shared" si="1"/>
        <v>1</v>
      </c>
      <c r="L2439" s="42">
        <f>VLOOKUP($A2439, 'Duplicate Preprint DOIs removed'!$A$2:$H$3167, 5, FALSE)</f>
        <v>44335</v>
      </c>
    </row>
    <row r="2440" hidden="1">
      <c r="A2440" s="9" t="s">
        <v>4967</v>
      </c>
      <c r="B2440" s="29">
        <v>44237.0</v>
      </c>
      <c r="C2440" s="9" t="s">
        <v>4968</v>
      </c>
      <c r="D2440" s="9" t="s">
        <v>58</v>
      </c>
      <c r="E2440" s="29">
        <v>44917.0</v>
      </c>
      <c r="F2440" s="29">
        <v>44924.0</v>
      </c>
      <c r="G2440" s="29">
        <v>44917.0</v>
      </c>
      <c r="H2440" s="29">
        <v>44350.0</v>
      </c>
      <c r="I2440" s="9" t="b">
        <v>1</v>
      </c>
      <c r="J2440" s="41" t="b">
        <f>VLOOKUP($A2440, 'Duplicate Preprint DOIs removed'!$A$2:$H$3167, 8, FALSE)</f>
        <v>1</v>
      </c>
      <c r="K2440" s="41" t="b">
        <f t="shared" si="1"/>
        <v>1</v>
      </c>
      <c r="L2440" s="42">
        <f>VLOOKUP($A2440, 'Duplicate Preprint DOIs removed'!$A$2:$H$3167, 5, FALSE)</f>
        <v>44917</v>
      </c>
    </row>
    <row r="2441" hidden="1">
      <c r="A2441" s="9" t="s">
        <v>4969</v>
      </c>
      <c r="B2441" s="29">
        <v>44237.0</v>
      </c>
      <c r="C2441" s="9" t="s">
        <v>4970</v>
      </c>
      <c r="D2441" s="9" t="s">
        <v>58</v>
      </c>
      <c r="F2441" s="28">
        <v>44333.0</v>
      </c>
      <c r="G2441" s="28">
        <v>44333.0</v>
      </c>
      <c r="H2441" s="29">
        <v>44284.0</v>
      </c>
      <c r="I2441" s="9" t="b">
        <v>1</v>
      </c>
      <c r="J2441" s="41" t="b">
        <f>VLOOKUP($A2441, 'Duplicate Preprint DOIs removed'!$A$2:$H$3167, 8, FALSE)</f>
        <v>1</v>
      </c>
      <c r="K2441" s="41" t="b">
        <f t="shared" si="1"/>
        <v>1</v>
      </c>
      <c r="L2441" s="42">
        <f>VLOOKUP($A2441, 'Duplicate Preprint DOIs removed'!$A$2:$H$3167, 5, FALSE)</f>
        <v>44333</v>
      </c>
    </row>
    <row r="2442" hidden="1">
      <c r="A2442" s="9" t="s">
        <v>253</v>
      </c>
      <c r="B2442" s="29">
        <v>44237.0</v>
      </c>
      <c r="C2442" s="9" t="s">
        <v>254</v>
      </c>
      <c r="D2442" s="9" t="s">
        <v>58</v>
      </c>
      <c r="E2442" s="29">
        <v>44529.0</v>
      </c>
      <c r="F2442" s="29">
        <v>44553.0</v>
      </c>
      <c r="G2442" s="29">
        <v>44529.0</v>
      </c>
      <c r="H2442" s="29">
        <v>44529.0</v>
      </c>
      <c r="I2442" s="9" t="b">
        <v>0</v>
      </c>
      <c r="J2442" s="41" t="b">
        <f>VLOOKUP($A2442, 'Duplicate Preprint DOIs removed'!$A$2:$H$3167, 8, FALSE)</f>
        <v>0</v>
      </c>
      <c r="K2442" s="41" t="b">
        <f t="shared" si="1"/>
        <v>1</v>
      </c>
      <c r="L2442" s="42">
        <f>VLOOKUP($A2442, 'Duplicate Preprint DOIs removed'!$A$2:$H$3167, 5, FALSE)</f>
        <v>44529</v>
      </c>
    </row>
    <row r="2443" hidden="1">
      <c r="A2443" s="9" t="s">
        <v>4971</v>
      </c>
      <c r="B2443" s="29">
        <v>44237.0</v>
      </c>
      <c r="C2443" s="9" t="s">
        <v>4972</v>
      </c>
      <c r="D2443" s="9" t="s">
        <v>58</v>
      </c>
      <c r="E2443" s="29">
        <v>44392.0</v>
      </c>
      <c r="F2443" s="29">
        <v>44407.0</v>
      </c>
      <c r="G2443" s="29">
        <v>44392.0</v>
      </c>
      <c r="H2443" s="28">
        <v>44341.0</v>
      </c>
      <c r="I2443" s="9" t="b">
        <v>1</v>
      </c>
      <c r="J2443" s="41" t="b">
        <f>VLOOKUP($A2443, 'Duplicate Preprint DOIs removed'!$A$2:$H$3167, 8, FALSE)</f>
        <v>1</v>
      </c>
      <c r="K2443" s="41" t="b">
        <f t="shared" si="1"/>
        <v>1</v>
      </c>
      <c r="L2443" s="42">
        <f>VLOOKUP($A2443, 'Duplicate Preprint DOIs removed'!$A$2:$H$3167, 5, FALSE)</f>
        <v>44392</v>
      </c>
    </row>
    <row r="2444" hidden="1">
      <c r="A2444" s="9" t="s">
        <v>4973</v>
      </c>
      <c r="B2444" s="29">
        <v>44237.0</v>
      </c>
      <c r="C2444" s="9" t="s">
        <v>4974</v>
      </c>
      <c r="D2444" s="9" t="s">
        <v>58</v>
      </c>
      <c r="F2444" s="29">
        <v>44496.0</v>
      </c>
      <c r="G2444" s="29">
        <v>44496.0</v>
      </c>
      <c r="H2444" s="29">
        <v>44238.0</v>
      </c>
      <c r="I2444" s="9" t="b">
        <v>1</v>
      </c>
      <c r="J2444" s="41" t="b">
        <f>VLOOKUP($A2444, 'Duplicate Preprint DOIs removed'!$A$2:$H$3167, 8, FALSE)</f>
        <v>1</v>
      </c>
      <c r="K2444" s="41" t="b">
        <f t="shared" si="1"/>
        <v>1</v>
      </c>
      <c r="L2444" s="42">
        <f>VLOOKUP($A2444, 'Duplicate Preprint DOIs removed'!$A$2:$H$3167, 5, FALSE)</f>
        <v>44496</v>
      </c>
    </row>
    <row r="2445" hidden="1">
      <c r="A2445" s="9" t="s">
        <v>4975</v>
      </c>
      <c r="B2445" s="29">
        <v>44236.0</v>
      </c>
      <c r="C2445" s="9" t="s">
        <v>4976</v>
      </c>
      <c r="D2445" s="9" t="s">
        <v>58</v>
      </c>
      <c r="E2445" s="29">
        <v>44488.0</v>
      </c>
      <c r="F2445" s="29">
        <v>44508.0</v>
      </c>
      <c r="G2445" s="29">
        <v>44488.0</v>
      </c>
      <c r="H2445" s="29">
        <v>44440.0</v>
      </c>
      <c r="I2445" s="9" t="b">
        <v>1</v>
      </c>
      <c r="J2445" s="41" t="b">
        <f>VLOOKUP($A2445, 'Duplicate Preprint DOIs removed'!$A$2:$H$3167, 8, FALSE)</f>
        <v>1</v>
      </c>
      <c r="K2445" s="41" t="b">
        <f t="shared" si="1"/>
        <v>1</v>
      </c>
      <c r="L2445" s="42">
        <f>VLOOKUP($A2445, 'Duplicate Preprint DOIs removed'!$A$2:$H$3167, 5, FALSE)</f>
        <v>44488</v>
      </c>
    </row>
    <row r="2446" hidden="1">
      <c r="A2446" s="9" t="s">
        <v>4977</v>
      </c>
      <c r="B2446" s="29">
        <v>44641.0</v>
      </c>
      <c r="C2446" s="9" t="s">
        <v>4978</v>
      </c>
      <c r="D2446" s="9" t="s">
        <v>58</v>
      </c>
      <c r="F2446" s="29">
        <v>44950.0</v>
      </c>
      <c r="G2446" s="29">
        <v>44950.0</v>
      </c>
      <c r="H2446" s="29">
        <v>44719.0</v>
      </c>
      <c r="I2446" s="9" t="b">
        <v>1</v>
      </c>
      <c r="J2446" s="41" t="b">
        <f>VLOOKUP($A2446, 'Duplicate Preprint DOIs removed'!$A$2:$H$3167, 8, FALSE)</f>
        <v>1</v>
      </c>
      <c r="K2446" s="41" t="b">
        <f t="shared" si="1"/>
        <v>1</v>
      </c>
      <c r="L2446" s="42">
        <f>VLOOKUP($A2446, 'Duplicate Preprint DOIs removed'!$A$2:$H$3167, 5, FALSE)</f>
        <v>44950</v>
      </c>
    </row>
    <row r="2447" hidden="1">
      <c r="A2447" s="9" t="s">
        <v>4979</v>
      </c>
      <c r="B2447" s="29">
        <v>44298.0</v>
      </c>
      <c r="C2447" s="9" t="s">
        <v>4980</v>
      </c>
      <c r="D2447" s="9" t="s">
        <v>58</v>
      </c>
      <c r="F2447" s="29">
        <v>44510.0</v>
      </c>
      <c r="G2447" s="29">
        <v>44510.0</v>
      </c>
      <c r="H2447" s="29">
        <v>44414.0</v>
      </c>
      <c r="I2447" s="9" t="b">
        <v>1</v>
      </c>
      <c r="J2447" s="41" t="b">
        <f>VLOOKUP($A2447, 'Duplicate Preprint DOIs removed'!$A$2:$H$3167, 8, FALSE)</f>
        <v>1</v>
      </c>
      <c r="K2447" s="41" t="b">
        <f t="shared" si="1"/>
        <v>1</v>
      </c>
      <c r="L2447" s="42">
        <f>VLOOKUP($A2447, 'Duplicate Preprint DOIs removed'!$A$2:$H$3167, 5, FALSE)</f>
        <v>44510</v>
      </c>
    </row>
    <row r="2448" hidden="1">
      <c r="A2448" s="9" t="s">
        <v>4981</v>
      </c>
      <c r="B2448" s="29">
        <v>44234.0</v>
      </c>
      <c r="C2448" s="9" t="s">
        <v>4982</v>
      </c>
      <c r="D2448" s="9" t="s">
        <v>58</v>
      </c>
      <c r="E2448" s="29">
        <v>44459.0</v>
      </c>
      <c r="F2448" s="29">
        <v>44468.0</v>
      </c>
      <c r="G2448" s="29">
        <v>44459.0</v>
      </c>
      <c r="H2448" s="29">
        <v>44425.0</v>
      </c>
      <c r="I2448" s="9" t="b">
        <v>1</v>
      </c>
      <c r="J2448" s="41" t="b">
        <f>VLOOKUP($A2448, 'Duplicate Preprint DOIs removed'!$A$2:$H$3167, 8, FALSE)</f>
        <v>1</v>
      </c>
      <c r="K2448" s="41" t="b">
        <f t="shared" si="1"/>
        <v>1</v>
      </c>
      <c r="L2448" s="42">
        <f>VLOOKUP($A2448, 'Duplicate Preprint DOIs removed'!$A$2:$H$3167, 5, FALSE)</f>
        <v>44459</v>
      </c>
    </row>
    <row r="2449" hidden="1">
      <c r="A2449" s="9" t="s">
        <v>255</v>
      </c>
      <c r="B2449" s="29">
        <v>44234.0</v>
      </c>
      <c r="C2449" s="9" t="s">
        <v>256</v>
      </c>
      <c r="D2449" s="9" t="s">
        <v>58</v>
      </c>
      <c r="E2449" s="29">
        <v>44445.0</v>
      </c>
      <c r="F2449" s="29">
        <v>44474.0</v>
      </c>
      <c r="G2449" s="29">
        <v>44445.0</v>
      </c>
      <c r="H2449" s="29">
        <v>44737.0</v>
      </c>
      <c r="I2449" s="9" t="b">
        <v>0</v>
      </c>
      <c r="J2449" s="41" t="b">
        <f>VLOOKUP($A2449, 'Duplicate Preprint DOIs removed'!$A$2:$H$3167, 8, FALSE)</f>
        <v>0</v>
      </c>
      <c r="K2449" s="41" t="b">
        <f t="shared" si="1"/>
        <v>1</v>
      </c>
      <c r="L2449" s="42">
        <f>VLOOKUP($A2449, 'Duplicate Preprint DOIs removed'!$A$2:$H$3167, 5, FALSE)</f>
        <v>44445</v>
      </c>
    </row>
    <row r="2450" hidden="1">
      <c r="A2450" s="9" t="s">
        <v>4983</v>
      </c>
      <c r="B2450" s="29">
        <v>44233.0</v>
      </c>
      <c r="C2450" s="9" t="s">
        <v>4984</v>
      </c>
      <c r="D2450" s="9" t="s">
        <v>58</v>
      </c>
      <c r="E2450" s="29">
        <v>44561.0</v>
      </c>
      <c r="F2450" s="29">
        <v>44588.0</v>
      </c>
      <c r="G2450" s="29">
        <v>44561.0</v>
      </c>
      <c r="H2450" s="29">
        <v>44286.0</v>
      </c>
      <c r="I2450" s="9" t="b">
        <v>1</v>
      </c>
      <c r="J2450" s="41" t="b">
        <f>VLOOKUP($A2450, 'Duplicate Preprint DOIs removed'!$A$2:$H$3167, 8, FALSE)</f>
        <v>1</v>
      </c>
      <c r="K2450" s="41" t="b">
        <f t="shared" si="1"/>
        <v>1</v>
      </c>
      <c r="L2450" s="42">
        <f>VLOOKUP($A2450, 'Duplicate Preprint DOIs removed'!$A$2:$H$3167, 5, FALSE)</f>
        <v>44561</v>
      </c>
    </row>
    <row r="2451">
      <c r="A2451" s="9" t="s">
        <v>4985</v>
      </c>
      <c r="B2451" s="29">
        <v>44824.0</v>
      </c>
      <c r="C2451" s="9" t="s">
        <v>4986</v>
      </c>
      <c r="D2451" s="9" t="s">
        <v>58</v>
      </c>
      <c r="F2451" s="29">
        <v>45007.0</v>
      </c>
      <c r="G2451" s="29">
        <v>45007.0</v>
      </c>
      <c r="H2451" s="29">
        <v>44964.0</v>
      </c>
      <c r="I2451" s="9" t="b">
        <v>1</v>
      </c>
      <c r="J2451" s="41" t="b">
        <f>VLOOKUP($A2451, 'Duplicate Preprint DOIs removed'!$A$2:$H$3167, 8, FALSE)</f>
        <v>0</v>
      </c>
      <c r="K2451" s="41" t="b">
        <f t="shared" si="1"/>
        <v>0</v>
      </c>
      <c r="L2451" s="42" t="str">
        <f>VLOOKUP($A2451, 'Duplicate Preprint DOIs removed'!$A$2:$H$3167, 5, FALSE)</f>
        <v>#N/A</v>
      </c>
    </row>
    <row r="2452" hidden="1">
      <c r="A2452" s="9" t="s">
        <v>4987</v>
      </c>
      <c r="B2452" s="29">
        <v>44233.0</v>
      </c>
      <c r="C2452" s="9" t="s">
        <v>4988</v>
      </c>
      <c r="D2452" s="9" t="s">
        <v>58</v>
      </c>
      <c r="F2452" s="29">
        <v>44348.0</v>
      </c>
      <c r="G2452" s="29">
        <v>44348.0</v>
      </c>
      <c r="H2452" s="29">
        <v>44305.0</v>
      </c>
      <c r="I2452" s="9" t="b">
        <v>1</v>
      </c>
      <c r="J2452" s="41" t="b">
        <f>VLOOKUP($A2452, 'Duplicate Preprint DOIs removed'!$A$2:$H$3167, 8, FALSE)</f>
        <v>1</v>
      </c>
      <c r="K2452" s="41" t="b">
        <f t="shared" si="1"/>
        <v>1</v>
      </c>
      <c r="L2452" s="42">
        <f>VLOOKUP($A2452, 'Duplicate Preprint DOIs removed'!$A$2:$H$3167, 5, FALSE)</f>
        <v>44348</v>
      </c>
    </row>
    <row r="2453">
      <c r="A2453" s="9" t="s">
        <v>4989</v>
      </c>
      <c r="B2453" s="29">
        <v>44233.0</v>
      </c>
      <c r="C2453" s="9" t="s">
        <v>4990</v>
      </c>
      <c r="D2453" s="9" t="s">
        <v>58</v>
      </c>
      <c r="E2453" s="29">
        <v>45182.0</v>
      </c>
      <c r="F2453" s="29">
        <v>45202.0</v>
      </c>
      <c r="G2453" s="29">
        <v>45182.0</v>
      </c>
      <c r="H2453" s="29">
        <v>45094.0</v>
      </c>
      <c r="I2453" s="9" t="b">
        <v>1</v>
      </c>
      <c r="J2453" s="41" t="str">
        <f>VLOOKUP($A2453, 'Duplicate Preprint DOIs removed'!$A$2:$H$3167, 8, FALSE)</f>
        <v>#N/A</v>
      </c>
      <c r="K2453" s="41" t="str">
        <f t="shared" si="1"/>
        <v>#N/A</v>
      </c>
      <c r="L2453" s="41" t="str">
        <f>VLOOKUP($A2453, 'Duplicate Preprint DOIs removed'!$A$2:$H$3167, 5, FALSE)</f>
        <v>#N/A</v>
      </c>
    </row>
    <row r="2454" hidden="1">
      <c r="A2454" s="9" t="s">
        <v>4991</v>
      </c>
      <c r="B2454" s="29">
        <v>44230.0</v>
      </c>
      <c r="C2454" s="9" t="s">
        <v>4992</v>
      </c>
      <c r="D2454" s="9" t="s">
        <v>58</v>
      </c>
      <c r="E2454" s="29">
        <v>44427.0</v>
      </c>
      <c r="F2454" s="29">
        <v>44470.0</v>
      </c>
      <c r="G2454" s="29">
        <v>44427.0</v>
      </c>
      <c r="H2454" s="29">
        <v>44315.0</v>
      </c>
      <c r="I2454" s="9" t="b">
        <v>1</v>
      </c>
      <c r="J2454" s="41" t="b">
        <f>VLOOKUP($A2454, 'Duplicate Preprint DOIs removed'!$A$2:$H$3167, 8, FALSE)</f>
        <v>1</v>
      </c>
      <c r="K2454" s="41" t="b">
        <f t="shared" si="1"/>
        <v>1</v>
      </c>
      <c r="L2454" s="42">
        <f>VLOOKUP($A2454, 'Duplicate Preprint DOIs removed'!$A$2:$H$3167, 5, FALSE)</f>
        <v>44427</v>
      </c>
    </row>
    <row r="2455" hidden="1">
      <c r="A2455" s="9" t="s">
        <v>4993</v>
      </c>
      <c r="B2455" s="29">
        <v>44408.0</v>
      </c>
      <c r="C2455" s="9" t="s">
        <v>4994</v>
      </c>
      <c r="D2455" s="9" t="s">
        <v>58</v>
      </c>
      <c r="F2455" s="28">
        <v>44684.0</v>
      </c>
      <c r="G2455" s="28">
        <v>44684.0</v>
      </c>
      <c r="H2455" s="29">
        <v>44649.0</v>
      </c>
      <c r="I2455" s="9" t="b">
        <v>1</v>
      </c>
      <c r="J2455" s="41" t="b">
        <f>VLOOKUP($A2455, 'Duplicate Preprint DOIs removed'!$A$2:$H$3167, 8, FALSE)</f>
        <v>1</v>
      </c>
      <c r="K2455" s="41" t="b">
        <f t="shared" si="1"/>
        <v>1</v>
      </c>
      <c r="L2455" s="42">
        <f>VLOOKUP($A2455, 'Duplicate Preprint DOIs removed'!$A$2:$H$3167, 5, FALSE)</f>
        <v>44684</v>
      </c>
    </row>
    <row r="2456" hidden="1">
      <c r="A2456" s="9" t="s">
        <v>4995</v>
      </c>
      <c r="B2456" s="29">
        <v>44454.0</v>
      </c>
      <c r="C2456" s="9" t="s">
        <v>4996</v>
      </c>
      <c r="D2456" s="9" t="s">
        <v>58</v>
      </c>
      <c r="F2456" s="29">
        <v>44610.0</v>
      </c>
      <c r="G2456" s="29">
        <v>44610.0</v>
      </c>
      <c r="H2456" s="29">
        <v>44508.0</v>
      </c>
      <c r="I2456" s="9" t="b">
        <v>1</v>
      </c>
      <c r="J2456" s="41" t="b">
        <f>VLOOKUP($A2456, 'Duplicate Preprint DOIs removed'!$A$2:$H$3167, 8, FALSE)</f>
        <v>1</v>
      </c>
      <c r="K2456" s="41" t="b">
        <f t="shared" si="1"/>
        <v>1</v>
      </c>
      <c r="L2456" s="42">
        <f>VLOOKUP($A2456, 'Duplicate Preprint DOIs removed'!$A$2:$H$3167, 5, FALSE)</f>
        <v>44610</v>
      </c>
    </row>
    <row r="2457" hidden="1">
      <c r="A2457" s="9" t="s">
        <v>4997</v>
      </c>
      <c r="B2457" s="29">
        <v>44231.0</v>
      </c>
      <c r="C2457" s="9" t="s">
        <v>4998</v>
      </c>
      <c r="D2457" s="9" t="s">
        <v>58</v>
      </c>
      <c r="F2457" s="29">
        <v>44403.0</v>
      </c>
      <c r="G2457" s="29">
        <v>44403.0</v>
      </c>
      <c r="H2457" s="29">
        <v>44358.0</v>
      </c>
      <c r="I2457" s="9" t="b">
        <v>1</v>
      </c>
      <c r="J2457" s="41" t="b">
        <f>VLOOKUP($A2457, 'Duplicate Preprint DOIs removed'!$A$2:$H$3167, 8, FALSE)</f>
        <v>1</v>
      </c>
      <c r="K2457" s="41" t="b">
        <f t="shared" si="1"/>
        <v>1</v>
      </c>
      <c r="L2457" s="42">
        <f>VLOOKUP($A2457, 'Duplicate Preprint DOIs removed'!$A$2:$H$3167, 5, FALSE)</f>
        <v>44403</v>
      </c>
    </row>
    <row r="2458" hidden="1">
      <c r="A2458" s="9" t="s">
        <v>4999</v>
      </c>
      <c r="B2458" s="29">
        <v>44230.0</v>
      </c>
      <c r="C2458" s="9" t="s">
        <v>5000</v>
      </c>
      <c r="D2458" s="9" t="s">
        <v>58</v>
      </c>
      <c r="F2458" s="29">
        <v>44566.0</v>
      </c>
      <c r="G2458" s="29">
        <v>44566.0</v>
      </c>
      <c r="H2458" s="29">
        <v>44488.0</v>
      </c>
      <c r="I2458" s="9" t="b">
        <v>1</v>
      </c>
      <c r="J2458" s="41" t="b">
        <f>VLOOKUP($A2458, 'Duplicate Preprint DOIs removed'!$A$2:$H$3167, 8, FALSE)</f>
        <v>1</v>
      </c>
      <c r="K2458" s="41" t="b">
        <f t="shared" si="1"/>
        <v>1</v>
      </c>
      <c r="L2458" s="42">
        <f>VLOOKUP($A2458, 'Duplicate Preprint DOIs removed'!$A$2:$H$3167, 5, FALSE)</f>
        <v>44566</v>
      </c>
    </row>
    <row r="2459" hidden="1">
      <c r="A2459" s="9" t="s">
        <v>257</v>
      </c>
      <c r="B2459" s="29">
        <v>44229.0</v>
      </c>
      <c r="C2459" s="9" t="s">
        <v>258</v>
      </c>
      <c r="D2459" s="9" t="s">
        <v>58</v>
      </c>
      <c r="E2459" s="29">
        <v>44350.0</v>
      </c>
      <c r="F2459" s="29">
        <v>44412.0</v>
      </c>
      <c r="G2459" s="29">
        <v>44350.0</v>
      </c>
      <c r="H2459" s="29">
        <v>44355.0</v>
      </c>
      <c r="I2459" s="9" t="b">
        <v>0</v>
      </c>
      <c r="J2459" s="41" t="b">
        <f>VLOOKUP($A2459, 'Duplicate Preprint DOIs removed'!$A$2:$H$3167, 8, FALSE)</f>
        <v>0</v>
      </c>
      <c r="K2459" s="41" t="b">
        <f t="shared" si="1"/>
        <v>1</v>
      </c>
      <c r="L2459" s="42">
        <f>VLOOKUP($A2459, 'Duplicate Preprint DOIs removed'!$A$2:$H$3167, 5, FALSE)</f>
        <v>44350</v>
      </c>
    </row>
    <row r="2460" hidden="1">
      <c r="A2460" s="9" t="s">
        <v>5001</v>
      </c>
      <c r="B2460" s="29">
        <v>44420.0</v>
      </c>
      <c r="C2460" s="9" t="s">
        <v>5002</v>
      </c>
      <c r="D2460" s="9" t="s">
        <v>58</v>
      </c>
      <c r="E2460" s="29">
        <v>44648.0</v>
      </c>
      <c r="F2460" s="29">
        <v>44659.0</v>
      </c>
      <c r="G2460" s="29">
        <v>44648.0</v>
      </c>
      <c r="H2460" s="29">
        <v>44627.0</v>
      </c>
      <c r="I2460" s="9" t="b">
        <v>1</v>
      </c>
      <c r="J2460" s="41" t="b">
        <f>VLOOKUP($A2460, 'Duplicate Preprint DOIs removed'!$A$2:$H$3167, 8, FALSE)</f>
        <v>1</v>
      </c>
      <c r="K2460" s="41" t="b">
        <f t="shared" si="1"/>
        <v>1</v>
      </c>
      <c r="L2460" s="42">
        <f>VLOOKUP($A2460, 'Duplicate Preprint DOIs removed'!$A$2:$H$3167, 5, FALSE)</f>
        <v>44648</v>
      </c>
    </row>
    <row r="2461" hidden="1">
      <c r="A2461" s="9" t="s">
        <v>5003</v>
      </c>
      <c r="B2461" s="29">
        <v>44229.0</v>
      </c>
      <c r="C2461" s="9" t="s">
        <v>5004</v>
      </c>
      <c r="D2461" s="9" t="s">
        <v>58</v>
      </c>
      <c r="F2461" s="29">
        <v>44362.0</v>
      </c>
      <c r="G2461" s="29">
        <v>44362.0</v>
      </c>
      <c r="H2461" s="29">
        <v>44293.0</v>
      </c>
      <c r="I2461" s="9" t="b">
        <v>1</v>
      </c>
      <c r="J2461" s="41" t="b">
        <f>VLOOKUP($A2461, 'Duplicate Preprint DOIs removed'!$A$2:$H$3167, 8, FALSE)</f>
        <v>1</v>
      </c>
      <c r="K2461" s="41" t="b">
        <f t="shared" si="1"/>
        <v>1</v>
      </c>
      <c r="L2461" s="42">
        <f>VLOOKUP($A2461, 'Duplicate Preprint DOIs removed'!$A$2:$H$3167, 5, FALSE)</f>
        <v>44362</v>
      </c>
    </row>
    <row r="2462" hidden="1">
      <c r="A2462" s="9" t="s">
        <v>5005</v>
      </c>
      <c r="B2462" s="29">
        <v>44229.0</v>
      </c>
      <c r="C2462" s="9" t="s">
        <v>5006</v>
      </c>
      <c r="D2462" s="9" t="s">
        <v>58</v>
      </c>
      <c r="F2462" s="29">
        <v>44425.0</v>
      </c>
      <c r="G2462" s="29">
        <v>44425.0</v>
      </c>
      <c r="H2462" s="29">
        <v>44229.0</v>
      </c>
      <c r="I2462" s="9" t="b">
        <v>1</v>
      </c>
      <c r="J2462" s="41" t="b">
        <f>VLOOKUP($A2462, 'Duplicate Preprint DOIs removed'!$A$2:$H$3167, 8, FALSE)</f>
        <v>1</v>
      </c>
      <c r="K2462" s="41" t="b">
        <f t="shared" si="1"/>
        <v>1</v>
      </c>
      <c r="L2462" s="42">
        <f>VLOOKUP($A2462, 'Duplicate Preprint DOIs removed'!$A$2:$H$3167, 5, FALSE)</f>
        <v>44425</v>
      </c>
    </row>
    <row r="2463" hidden="1">
      <c r="A2463" s="9" t="s">
        <v>5007</v>
      </c>
      <c r="B2463" s="29">
        <v>44229.0</v>
      </c>
      <c r="C2463" s="9" t="s">
        <v>5008</v>
      </c>
      <c r="D2463" s="9" t="s">
        <v>58</v>
      </c>
      <c r="E2463" s="28">
        <v>44708.0</v>
      </c>
      <c r="F2463" s="29">
        <v>44726.0</v>
      </c>
      <c r="G2463" s="28">
        <v>44708.0</v>
      </c>
      <c r="H2463" s="29">
        <v>44645.0</v>
      </c>
      <c r="I2463" s="9" t="b">
        <v>1</v>
      </c>
      <c r="J2463" s="41" t="b">
        <f>VLOOKUP($A2463, 'Duplicate Preprint DOIs removed'!$A$2:$H$3167, 8, FALSE)</f>
        <v>1</v>
      </c>
      <c r="K2463" s="41" t="b">
        <f t="shared" si="1"/>
        <v>1</v>
      </c>
      <c r="L2463" s="42">
        <f>VLOOKUP($A2463, 'Duplicate Preprint DOIs removed'!$A$2:$H$3167, 5, FALSE)</f>
        <v>44708</v>
      </c>
    </row>
    <row r="2464" hidden="1">
      <c r="A2464" s="9" t="s">
        <v>5009</v>
      </c>
      <c r="B2464" s="29">
        <v>44229.0</v>
      </c>
      <c r="C2464" s="9" t="s">
        <v>5010</v>
      </c>
      <c r="D2464" s="9" t="s">
        <v>58</v>
      </c>
      <c r="F2464" s="29">
        <v>44404.0</v>
      </c>
      <c r="G2464" s="29">
        <v>44404.0</v>
      </c>
      <c r="H2464" s="29">
        <v>44356.0</v>
      </c>
      <c r="I2464" s="9" t="b">
        <v>1</v>
      </c>
      <c r="J2464" s="41" t="b">
        <f>VLOOKUP($A2464, 'Duplicate Preprint DOIs removed'!$A$2:$H$3167, 8, FALSE)</f>
        <v>1</v>
      </c>
      <c r="K2464" s="41" t="b">
        <f t="shared" si="1"/>
        <v>1</v>
      </c>
      <c r="L2464" s="42">
        <f>VLOOKUP($A2464, 'Duplicate Preprint DOIs removed'!$A$2:$H$3167, 5, FALSE)</f>
        <v>44404</v>
      </c>
    </row>
    <row r="2465" hidden="1">
      <c r="A2465" s="9" t="s">
        <v>5011</v>
      </c>
      <c r="B2465" s="29">
        <v>44228.0</v>
      </c>
      <c r="C2465" s="9" t="s">
        <v>5012</v>
      </c>
      <c r="D2465" s="9" t="s">
        <v>58</v>
      </c>
      <c r="E2465" s="29">
        <v>44820.0</v>
      </c>
      <c r="F2465" s="29">
        <v>44832.0</v>
      </c>
      <c r="G2465" s="29">
        <v>44820.0</v>
      </c>
      <c r="H2465" s="29">
        <v>44295.0</v>
      </c>
      <c r="I2465" s="9" t="b">
        <v>1</v>
      </c>
      <c r="J2465" s="41" t="b">
        <f>VLOOKUP($A2465, 'Duplicate Preprint DOIs removed'!$A$2:$H$3167, 8, FALSE)</f>
        <v>1</v>
      </c>
      <c r="K2465" s="41" t="b">
        <f t="shared" si="1"/>
        <v>1</v>
      </c>
      <c r="L2465" s="42">
        <f>VLOOKUP($A2465, 'Duplicate Preprint DOIs removed'!$A$2:$H$3167, 5, FALSE)</f>
        <v>44820</v>
      </c>
    </row>
    <row r="2466" hidden="1">
      <c r="A2466" s="9" t="s">
        <v>5013</v>
      </c>
      <c r="B2466" s="29">
        <v>44246.0</v>
      </c>
      <c r="C2466" s="9" t="s">
        <v>5014</v>
      </c>
      <c r="D2466" s="9" t="s">
        <v>58</v>
      </c>
      <c r="E2466" s="29">
        <v>44372.0</v>
      </c>
      <c r="F2466" s="29">
        <v>44385.0</v>
      </c>
      <c r="G2466" s="29">
        <v>44372.0</v>
      </c>
      <c r="H2466" s="29">
        <v>44284.0</v>
      </c>
      <c r="I2466" s="9" t="b">
        <v>1</v>
      </c>
      <c r="J2466" s="41" t="b">
        <f>VLOOKUP($A2466, 'Duplicate Preprint DOIs removed'!$A$2:$H$3167, 8, FALSE)</f>
        <v>1</v>
      </c>
      <c r="K2466" s="41" t="b">
        <f t="shared" si="1"/>
        <v>1</v>
      </c>
      <c r="L2466" s="42">
        <f>VLOOKUP($A2466, 'Duplicate Preprint DOIs removed'!$A$2:$H$3167, 5, FALSE)</f>
        <v>44372</v>
      </c>
    </row>
    <row r="2467" hidden="1">
      <c r="A2467" s="9" t="s">
        <v>5015</v>
      </c>
      <c r="B2467" s="29">
        <v>44225.0</v>
      </c>
      <c r="C2467" s="9" t="s">
        <v>5016</v>
      </c>
      <c r="D2467" s="9" t="s">
        <v>58</v>
      </c>
      <c r="E2467" s="29">
        <v>44278.0</v>
      </c>
      <c r="F2467" s="29">
        <v>44295.0</v>
      </c>
      <c r="G2467" s="29">
        <v>44278.0</v>
      </c>
      <c r="H2467" s="29">
        <v>44228.0</v>
      </c>
      <c r="I2467" s="9" t="b">
        <v>1</v>
      </c>
      <c r="J2467" s="41" t="b">
        <f>VLOOKUP($A2467, 'Duplicate Preprint DOIs removed'!$A$2:$H$3167, 8, FALSE)</f>
        <v>1</v>
      </c>
      <c r="K2467" s="41" t="b">
        <f t="shared" si="1"/>
        <v>1</v>
      </c>
      <c r="L2467" s="42">
        <f>VLOOKUP($A2467, 'Duplicate Preprint DOIs removed'!$A$2:$H$3167, 5, FALSE)</f>
        <v>44278</v>
      </c>
    </row>
    <row r="2468" hidden="1">
      <c r="A2468" s="9" t="s">
        <v>5017</v>
      </c>
      <c r="B2468" s="29">
        <v>44243.0</v>
      </c>
      <c r="C2468" s="9" t="s">
        <v>5018</v>
      </c>
      <c r="D2468" s="9" t="s">
        <v>58</v>
      </c>
      <c r="E2468" s="28">
        <v>44343.0</v>
      </c>
      <c r="F2468" s="29">
        <v>44355.0</v>
      </c>
      <c r="G2468" s="28">
        <v>44343.0</v>
      </c>
      <c r="H2468" s="29">
        <v>44292.0</v>
      </c>
      <c r="I2468" s="9" t="b">
        <v>1</v>
      </c>
      <c r="J2468" s="41" t="b">
        <f>VLOOKUP($A2468, 'Duplicate Preprint DOIs removed'!$A$2:$H$3167, 8, FALSE)</f>
        <v>1</v>
      </c>
      <c r="K2468" s="41" t="b">
        <f t="shared" si="1"/>
        <v>1</v>
      </c>
      <c r="L2468" s="42">
        <f>VLOOKUP($A2468, 'Duplicate Preprint DOIs removed'!$A$2:$H$3167, 5, FALSE)</f>
        <v>44343</v>
      </c>
    </row>
    <row r="2469" hidden="1">
      <c r="A2469" s="9" t="s">
        <v>5019</v>
      </c>
      <c r="B2469" s="29">
        <v>44230.0</v>
      </c>
      <c r="C2469" s="9" t="s">
        <v>5020</v>
      </c>
      <c r="D2469" s="9" t="s">
        <v>58</v>
      </c>
      <c r="E2469" s="29">
        <v>44428.0</v>
      </c>
      <c r="F2469" s="29">
        <v>44461.0</v>
      </c>
      <c r="G2469" s="29">
        <v>44428.0</v>
      </c>
      <c r="H2469" s="29">
        <v>44314.0</v>
      </c>
      <c r="I2469" s="9" t="b">
        <v>1</v>
      </c>
      <c r="J2469" s="41" t="b">
        <f>VLOOKUP($A2469, 'Duplicate Preprint DOIs removed'!$A$2:$H$3167, 8, FALSE)</f>
        <v>1</v>
      </c>
      <c r="K2469" s="41" t="b">
        <f t="shared" si="1"/>
        <v>1</v>
      </c>
      <c r="L2469" s="42">
        <f>VLOOKUP($A2469, 'Duplicate Preprint DOIs removed'!$A$2:$H$3167, 5, FALSE)</f>
        <v>44428</v>
      </c>
    </row>
    <row r="2470" hidden="1">
      <c r="A2470" s="9" t="s">
        <v>5021</v>
      </c>
      <c r="B2470" s="29">
        <v>44224.0</v>
      </c>
      <c r="C2470" s="9" t="s">
        <v>5022</v>
      </c>
      <c r="D2470" s="9" t="s">
        <v>58</v>
      </c>
      <c r="F2470" s="29">
        <v>44389.0</v>
      </c>
      <c r="G2470" s="29">
        <v>44389.0</v>
      </c>
      <c r="H2470" s="29">
        <v>44286.0</v>
      </c>
      <c r="I2470" s="9" t="b">
        <v>1</v>
      </c>
      <c r="J2470" s="41" t="b">
        <f>VLOOKUP($A2470, 'Duplicate Preprint DOIs removed'!$A$2:$H$3167, 8, FALSE)</f>
        <v>1</v>
      </c>
      <c r="K2470" s="41" t="b">
        <f t="shared" si="1"/>
        <v>1</v>
      </c>
      <c r="L2470" s="42">
        <f>VLOOKUP($A2470, 'Duplicate Preprint DOIs removed'!$A$2:$H$3167, 5, FALSE)</f>
        <v>44389</v>
      </c>
    </row>
    <row r="2471" hidden="1">
      <c r="A2471" s="9" t="s">
        <v>5023</v>
      </c>
      <c r="B2471" s="29">
        <v>44226.0</v>
      </c>
      <c r="C2471" s="9" t="s">
        <v>5024</v>
      </c>
      <c r="D2471" s="9" t="s">
        <v>58</v>
      </c>
      <c r="E2471" s="29">
        <v>44474.0</v>
      </c>
      <c r="F2471" s="29">
        <v>44487.0</v>
      </c>
      <c r="G2471" s="29">
        <v>44474.0</v>
      </c>
      <c r="H2471" s="28">
        <v>44330.0</v>
      </c>
      <c r="I2471" s="9" t="b">
        <v>1</v>
      </c>
      <c r="J2471" s="41" t="b">
        <f>VLOOKUP($A2471, 'Duplicate Preprint DOIs removed'!$A$2:$H$3167, 8, FALSE)</f>
        <v>1</v>
      </c>
      <c r="K2471" s="41" t="b">
        <f t="shared" si="1"/>
        <v>1</v>
      </c>
      <c r="L2471" s="42">
        <f>VLOOKUP($A2471, 'Duplicate Preprint DOIs removed'!$A$2:$H$3167, 5, FALSE)</f>
        <v>44474</v>
      </c>
    </row>
    <row r="2472" hidden="1">
      <c r="A2472" s="9" t="s">
        <v>5025</v>
      </c>
      <c r="B2472" s="29">
        <v>44226.0</v>
      </c>
      <c r="C2472" s="9" t="s">
        <v>5026</v>
      </c>
      <c r="D2472" s="9" t="s">
        <v>58</v>
      </c>
      <c r="E2472" s="29">
        <v>44313.0</v>
      </c>
      <c r="F2472" s="28">
        <v>44340.0</v>
      </c>
      <c r="G2472" s="29">
        <v>44313.0</v>
      </c>
      <c r="H2472" s="29">
        <v>44270.0</v>
      </c>
      <c r="I2472" s="9" t="b">
        <v>1</v>
      </c>
      <c r="J2472" s="41" t="b">
        <f>VLOOKUP($A2472, 'Duplicate Preprint DOIs removed'!$A$2:$H$3167, 8, FALSE)</f>
        <v>1</v>
      </c>
      <c r="K2472" s="41" t="b">
        <f t="shared" si="1"/>
        <v>1</v>
      </c>
      <c r="L2472" s="42">
        <f>VLOOKUP($A2472, 'Duplicate Preprint DOIs removed'!$A$2:$H$3167, 5, FALSE)</f>
        <v>44313</v>
      </c>
    </row>
    <row r="2473" hidden="1">
      <c r="A2473" s="9" t="s">
        <v>5027</v>
      </c>
      <c r="B2473" s="29">
        <v>44614.0</v>
      </c>
      <c r="C2473" s="9" t="s">
        <v>5028</v>
      </c>
      <c r="D2473" s="9" t="s">
        <v>58</v>
      </c>
      <c r="E2473" s="29">
        <v>44895.0</v>
      </c>
      <c r="F2473" s="29">
        <v>44903.0</v>
      </c>
      <c r="G2473" s="29">
        <v>44895.0</v>
      </c>
      <c r="H2473" s="29">
        <v>44778.0</v>
      </c>
      <c r="I2473" s="9" t="b">
        <v>1</v>
      </c>
      <c r="J2473" s="41" t="b">
        <f>VLOOKUP($A2473, 'Duplicate Preprint DOIs removed'!$A$2:$H$3167, 8, FALSE)</f>
        <v>1</v>
      </c>
      <c r="K2473" s="41" t="b">
        <f t="shared" si="1"/>
        <v>1</v>
      </c>
      <c r="L2473" s="42">
        <f>VLOOKUP($A2473, 'Duplicate Preprint DOIs removed'!$A$2:$H$3167, 5, FALSE)</f>
        <v>44895</v>
      </c>
    </row>
    <row r="2474" hidden="1">
      <c r="A2474" s="9" t="s">
        <v>5029</v>
      </c>
      <c r="B2474" s="29">
        <v>44247.0</v>
      </c>
      <c r="C2474" s="9" t="s">
        <v>5030</v>
      </c>
      <c r="D2474" s="9" t="s">
        <v>58</v>
      </c>
      <c r="E2474" s="29">
        <v>44508.0</v>
      </c>
      <c r="F2474" s="29">
        <v>44544.0</v>
      </c>
      <c r="G2474" s="29">
        <v>44508.0</v>
      </c>
      <c r="H2474" s="29">
        <v>44376.0</v>
      </c>
      <c r="I2474" s="9" t="b">
        <v>1</v>
      </c>
      <c r="J2474" s="41" t="b">
        <f>VLOOKUP($A2474, 'Duplicate Preprint DOIs removed'!$A$2:$H$3167, 8, FALSE)</f>
        <v>1</v>
      </c>
      <c r="K2474" s="41" t="b">
        <f t="shared" si="1"/>
        <v>1</v>
      </c>
      <c r="L2474" s="42">
        <f>VLOOKUP($A2474, 'Duplicate Preprint DOIs removed'!$A$2:$H$3167, 5, FALSE)</f>
        <v>44508</v>
      </c>
    </row>
    <row r="2475" hidden="1">
      <c r="A2475" s="9" t="s">
        <v>5031</v>
      </c>
      <c r="B2475" s="29">
        <v>44223.0</v>
      </c>
      <c r="C2475" s="9" t="s">
        <v>5032</v>
      </c>
      <c r="D2475" s="9" t="s">
        <v>58</v>
      </c>
      <c r="E2475" s="29">
        <v>44299.0</v>
      </c>
      <c r="F2475" s="29">
        <v>44314.0</v>
      </c>
      <c r="G2475" s="29">
        <v>44299.0</v>
      </c>
      <c r="H2475" s="29">
        <v>44278.0</v>
      </c>
      <c r="I2475" s="9" t="b">
        <v>1</v>
      </c>
      <c r="J2475" s="41" t="b">
        <f>VLOOKUP($A2475, 'Duplicate Preprint DOIs removed'!$A$2:$H$3167, 8, FALSE)</f>
        <v>1</v>
      </c>
      <c r="K2475" s="41" t="b">
        <f t="shared" si="1"/>
        <v>1</v>
      </c>
      <c r="L2475" s="42">
        <f>VLOOKUP($A2475, 'Duplicate Preprint DOIs removed'!$A$2:$H$3167, 5, FALSE)</f>
        <v>44299</v>
      </c>
    </row>
    <row r="2476" hidden="1">
      <c r="A2476" s="9" t="s">
        <v>5033</v>
      </c>
      <c r="B2476" s="29">
        <v>44223.0</v>
      </c>
      <c r="C2476" s="9" t="s">
        <v>5034</v>
      </c>
      <c r="D2476" s="9" t="s">
        <v>58</v>
      </c>
      <c r="E2476" s="29">
        <v>44448.0</v>
      </c>
      <c r="F2476" s="29">
        <v>44467.0</v>
      </c>
      <c r="G2476" s="29">
        <v>44448.0</v>
      </c>
      <c r="H2476" s="29">
        <v>44286.0</v>
      </c>
      <c r="I2476" s="9" t="b">
        <v>1</v>
      </c>
      <c r="J2476" s="41" t="b">
        <f>VLOOKUP($A2476, 'Duplicate Preprint DOIs removed'!$A$2:$H$3167, 8, FALSE)</f>
        <v>1</v>
      </c>
      <c r="K2476" s="41" t="b">
        <f t="shared" si="1"/>
        <v>1</v>
      </c>
      <c r="L2476" s="42">
        <f>VLOOKUP($A2476, 'Duplicate Preprint DOIs removed'!$A$2:$H$3167, 5, FALSE)</f>
        <v>44448</v>
      </c>
    </row>
    <row r="2477">
      <c r="A2477" s="9" t="s">
        <v>5035</v>
      </c>
      <c r="B2477" s="29">
        <v>44226.0</v>
      </c>
      <c r="C2477" s="9" t="s">
        <v>5036</v>
      </c>
      <c r="D2477" s="9" t="s">
        <v>58</v>
      </c>
      <c r="E2477" s="29">
        <v>44396.0</v>
      </c>
      <c r="F2477" s="29">
        <v>44406.0</v>
      </c>
      <c r="G2477" s="29">
        <v>44396.0</v>
      </c>
      <c r="H2477" s="29">
        <v>44368.0</v>
      </c>
      <c r="I2477" s="9" t="b">
        <v>1</v>
      </c>
      <c r="J2477" s="41" t="str">
        <f>VLOOKUP($A2477, 'Duplicate Preprint DOIs removed'!$A$2:$H$3167, 8, FALSE)</f>
        <v>#N/A</v>
      </c>
      <c r="K2477" s="41" t="str">
        <f t="shared" si="1"/>
        <v>#N/A</v>
      </c>
      <c r="L2477" s="41" t="str">
        <f>VLOOKUP($A2477, 'Duplicate Preprint DOIs removed'!$A$2:$H$3167, 5, FALSE)</f>
        <v>#N/A</v>
      </c>
    </row>
    <row r="2478" hidden="1">
      <c r="A2478" s="9" t="s">
        <v>5037</v>
      </c>
      <c r="B2478" s="29">
        <v>44223.0</v>
      </c>
      <c r="C2478" s="9" t="s">
        <v>5038</v>
      </c>
      <c r="D2478" s="9" t="s">
        <v>58</v>
      </c>
      <c r="E2478" s="29">
        <v>44468.0</v>
      </c>
      <c r="F2478" s="29">
        <v>44518.0</v>
      </c>
      <c r="G2478" s="29">
        <v>44468.0</v>
      </c>
      <c r="H2478" s="29">
        <v>44445.0</v>
      </c>
      <c r="I2478" s="9" t="b">
        <v>1</v>
      </c>
      <c r="J2478" s="41" t="b">
        <f>VLOOKUP($A2478, 'Duplicate Preprint DOIs removed'!$A$2:$H$3167, 8, FALSE)</f>
        <v>1</v>
      </c>
      <c r="K2478" s="41" t="b">
        <f t="shared" si="1"/>
        <v>1</v>
      </c>
      <c r="L2478" s="42">
        <f>VLOOKUP($A2478, 'Duplicate Preprint DOIs removed'!$A$2:$H$3167, 5, FALSE)</f>
        <v>44468</v>
      </c>
    </row>
    <row r="2479" hidden="1">
      <c r="A2479" s="9" t="s">
        <v>5039</v>
      </c>
      <c r="B2479" s="29">
        <v>44389.0</v>
      </c>
      <c r="C2479" s="9" t="s">
        <v>5040</v>
      </c>
      <c r="D2479" s="9" t="s">
        <v>58</v>
      </c>
      <c r="E2479" s="29">
        <v>44501.0</v>
      </c>
      <c r="F2479" s="29">
        <v>44554.0</v>
      </c>
      <c r="G2479" s="29">
        <v>44501.0</v>
      </c>
      <c r="H2479" s="29">
        <v>44466.0</v>
      </c>
      <c r="I2479" s="9" t="b">
        <v>1</v>
      </c>
      <c r="J2479" s="41" t="b">
        <f>VLOOKUP($A2479, 'Duplicate Preprint DOIs removed'!$A$2:$H$3167, 8, FALSE)</f>
        <v>1</v>
      </c>
      <c r="K2479" s="41" t="b">
        <f t="shared" si="1"/>
        <v>1</v>
      </c>
      <c r="L2479" s="42">
        <f>VLOOKUP($A2479, 'Duplicate Preprint DOIs removed'!$A$2:$H$3167, 5, FALSE)</f>
        <v>44501</v>
      </c>
    </row>
    <row r="2480" hidden="1">
      <c r="A2480" s="9" t="s">
        <v>5041</v>
      </c>
      <c r="B2480" s="29">
        <v>44297.0</v>
      </c>
      <c r="C2480" s="9" t="s">
        <v>5042</v>
      </c>
      <c r="D2480" s="9" t="s">
        <v>58</v>
      </c>
      <c r="E2480" s="29">
        <v>44377.0</v>
      </c>
      <c r="F2480" s="29">
        <v>44411.0</v>
      </c>
      <c r="G2480" s="29">
        <v>44377.0</v>
      </c>
      <c r="H2480" s="29">
        <v>44354.0</v>
      </c>
      <c r="I2480" s="9" t="b">
        <v>1</v>
      </c>
      <c r="J2480" s="41" t="b">
        <f>VLOOKUP($A2480, 'Duplicate Preprint DOIs removed'!$A$2:$H$3167, 8, FALSE)</f>
        <v>1</v>
      </c>
      <c r="K2480" s="41" t="b">
        <f t="shared" si="1"/>
        <v>1</v>
      </c>
      <c r="L2480" s="42">
        <f>VLOOKUP($A2480, 'Duplicate Preprint DOIs removed'!$A$2:$H$3167, 5, FALSE)</f>
        <v>44377</v>
      </c>
    </row>
    <row r="2481" hidden="1">
      <c r="A2481" s="9" t="s">
        <v>5043</v>
      </c>
      <c r="B2481" s="29">
        <v>44222.0</v>
      </c>
      <c r="C2481" s="9" t="s">
        <v>5044</v>
      </c>
      <c r="D2481" s="9" t="s">
        <v>58</v>
      </c>
      <c r="E2481" s="29">
        <v>44455.0</v>
      </c>
      <c r="F2481" s="29">
        <v>44474.0</v>
      </c>
      <c r="G2481" s="29">
        <v>44455.0</v>
      </c>
      <c r="H2481" s="29">
        <v>44292.0</v>
      </c>
      <c r="I2481" s="9" t="b">
        <v>1</v>
      </c>
      <c r="J2481" s="41" t="b">
        <f>VLOOKUP($A2481, 'Duplicate Preprint DOIs removed'!$A$2:$H$3167, 8, FALSE)</f>
        <v>1</v>
      </c>
      <c r="K2481" s="41" t="b">
        <f t="shared" si="1"/>
        <v>1</v>
      </c>
      <c r="L2481" s="42">
        <f>VLOOKUP($A2481, 'Duplicate Preprint DOIs removed'!$A$2:$H$3167, 5, FALSE)</f>
        <v>44455</v>
      </c>
    </row>
    <row r="2482" hidden="1">
      <c r="A2482" s="9" t="s">
        <v>5045</v>
      </c>
      <c r="B2482" s="29">
        <v>44223.0</v>
      </c>
      <c r="C2482" s="9" t="s">
        <v>5046</v>
      </c>
      <c r="D2482" s="9" t="s">
        <v>58</v>
      </c>
      <c r="E2482" s="29">
        <v>44473.0</v>
      </c>
      <c r="F2482" s="29">
        <v>44487.0</v>
      </c>
      <c r="G2482" s="29">
        <v>44473.0</v>
      </c>
      <c r="H2482" s="29">
        <v>44300.0</v>
      </c>
      <c r="I2482" s="9" t="b">
        <v>1</v>
      </c>
      <c r="J2482" s="41" t="b">
        <f>VLOOKUP($A2482, 'Duplicate Preprint DOIs removed'!$A$2:$H$3167, 8, FALSE)</f>
        <v>1</v>
      </c>
      <c r="K2482" s="41" t="b">
        <f t="shared" si="1"/>
        <v>1</v>
      </c>
      <c r="L2482" s="42">
        <f>VLOOKUP($A2482, 'Duplicate Preprint DOIs removed'!$A$2:$H$3167, 5, FALSE)</f>
        <v>44473</v>
      </c>
    </row>
    <row r="2483" hidden="1">
      <c r="A2483" s="9" t="s">
        <v>5047</v>
      </c>
      <c r="B2483" s="29">
        <v>44224.0</v>
      </c>
      <c r="C2483" s="9" t="s">
        <v>5048</v>
      </c>
      <c r="D2483" s="9" t="s">
        <v>58</v>
      </c>
      <c r="F2483" s="29">
        <v>44368.0</v>
      </c>
      <c r="G2483" s="29">
        <v>44368.0</v>
      </c>
      <c r="H2483" s="29">
        <v>44264.0</v>
      </c>
      <c r="I2483" s="9" t="b">
        <v>1</v>
      </c>
      <c r="J2483" s="41" t="b">
        <f>VLOOKUP($A2483, 'Duplicate Preprint DOIs removed'!$A$2:$H$3167, 8, FALSE)</f>
        <v>1</v>
      </c>
      <c r="K2483" s="41" t="b">
        <f t="shared" si="1"/>
        <v>1</v>
      </c>
      <c r="L2483" s="42">
        <f>VLOOKUP($A2483, 'Duplicate Preprint DOIs removed'!$A$2:$H$3167, 5, FALSE)</f>
        <v>44368</v>
      </c>
    </row>
    <row r="2484" hidden="1">
      <c r="A2484" s="9" t="s">
        <v>5049</v>
      </c>
      <c r="B2484" s="29">
        <v>44223.0</v>
      </c>
      <c r="C2484" s="9" t="s">
        <v>5050</v>
      </c>
      <c r="D2484" s="9" t="s">
        <v>58</v>
      </c>
      <c r="E2484" s="29">
        <v>44266.0</v>
      </c>
      <c r="F2484" s="29">
        <v>44293.0</v>
      </c>
      <c r="G2484" s="29">
        <v>44266.0</v>
      </c>
      <c r="H2484" s="29">
        <v>44263.0</v>
      </c>
      <c r="I2484" s="9" t="b">
        <v>1</v>
      </c>
      <c r="J2484" s="41" t="b">
        <f>VLOOKUP($A2484, 'Duplicate Preprint DOIs removed'!$A$2:$H$3167, 8, FALSE)</f>
        <v>1</v>
      </c>
      <c r="K2484" s="41" t="b">
        <f t="shared" si="1"/>
        <v>1</v>
      </c>
      <c r="L2484" s="42">
        <f>VLOOKUP($A2484, 'Duplicate Preprint DOIs removed'!$A$2:$H$3167, 5, FALSE)</f>
        <v>44266</v>
      </c>
    </row>
    <row r="2485" hidden="1">
      <c r="A2485" s="9" t="s">
        <v>5051</v>
      </c>
      <c r="B2485" s="29">
        <v>44222.0</v>
      </c>
      <c r="C2485" s="9" t="s">
        <v>5052</v>
      </c>
      <c r="D2485" s="9" t="s">
        <v>58</v>
      </c>
      <c r="E2485" s="29">
        <v>44389.0</v>
      </c>
      <c r="F2485" s="29">
        <v>44461.0</v>
      </c>
      <c r="G2485" s="29">
        <v>44389.0</v>
      </c>
      <c r="H2485" s="29">
        <v>44223.0</v>
      </c>
      <c r="I2485" s="9" t="b">
        <v>1</v>
      </c>
      <c r="J2485" s="41" t="b">
        <f>VLOOKUP($A2485, 'Duplicate Preprint DOIs removed'!$A$2:$H$3167, 8, FALSE)</f>
        <v>1</v>
      </c>
      <c r="K2485" s="41" t="b">
        <f t="shared" si="1"/>
        <v>1</v>
      </c>
      <c r="L2485" s="42">
        <f>VLOOKUP($A2485, 'Duplicate Preprint DOIs removed'!$A$2:$H$3167, 5, FALSE)</f>
        <v>44389</v>
      </c>
    </row>
    <row r="2486" hidden="1">
      <c r="A2486" s="9" t="s">
        <v>5053</v>
      </c>
      <c r="B2486" s="29">
        <v>44222.0</v>
      </c>
      <c r="C2486" s="9" t="s">
        <v>5054</v>
      </c>
      <c r="D2486" s="9" t="s">
        <v>58</v>
      </c>
      <c r="F2486" s="29">
        <v>44652.0</v>
      </c>
      <c r="G2486" s="29">
        <v>44652.0</v>
      </c>
      <c r="H2486" s="29">
        <v>44647.0</v>
      </c>
      <c r="I2486" s="9" t="b">
        <v>1</v>
      </c>
      <c r="J2486" s="41" t="b">
        <f>VLOOKUP($A2486, 'Duplicate Preprint DOIs removed'!$A$2:$H$3167, 8, FALSE)</f>
        <v>1</v>
      </c>
      <c r="K2486" s="41" t="b">
        <f t="shared" si="1"/>
        <v>1</v>
      </c>
      <c r="L2486" s="42">
        <f>VLOOKUP($A2486, 'Duplicate Preprint DOIs removed'!$A$2:$H$3167, 5, FALSE)</f>
        <v>44652</v>
      </c>
    </row>
    <row r="2487" hidden="1">
      <c r="A2487" s="9" t="s">
        <v>5055</v>
      </c>
      <c r="B2487" s="29">
        <v>44221.0</v>
      </c>
      <c r="C2487" s="9" t="s">
        <v>5056</v>
      </c>
      <c r="D2487" s="9" t="s">
        <v>58</v>
      </c>
      <c r="E2487" s="29">
        <v>44466.0</v>
      </c>
      <c r="F2487" s="29">
        <v>44483.0</v>
      </c>
      <c r="G2487" s="29">
        <v>44466.0</v>
      </c>
      <c r="H2487" s="29">
        <v>44414.0</v>
      </c>
      <c r="I2487" s="9" t="b">
        <v>1</v>
      </c>
      <c r="J2487" s="41" t="b">
        <f>VLOOKUP($A2487, 'Duplicate Preprint DOIs removed'!$A$2:$H$3167, 8, FALSE)</f>
        <v>1</v>
      </c>
      <c r="K2487" s="41" t="b">
        <f t="shared" si="1"/>
        <v>1</v>
      </c>
      <c r="L2487" s="42">
        <f>VLOOKUP($A2487, 'Duplicate Preprint DOIs removed'!$A$2:$H$3167, 5, FALSE)</f>
        <v>44466</v>
      </c>
    </row>
    <row r="2488" hidden="1">
      <c r="A2488" s="9" t="s">
        <v>5057</v>
      </c>
      <c r="B2488" s="29">
        <v>44221.0</v>
      </c>
      <c r="C2488" s="9" t="s">
        <v>5058</v>
      </c>
      <c r="D2488" s="9" t="s">
        <v>58</v>
      </c>
      <c r="E2488" s="29">
        <v>44398.0</v>
      </c>
      <c r="F2488" s="29">
        <v>44419.0</v>
      </c>
      <c r="G2488" s="29">
        <v>44398.0</v>
      </c>
      <c r="H2488" s="29">
        <v>44265.0</v>
      </c>
      <c r="I2488" s="9" t="b">
        <v>1</v>
      </c>
      <c r="J2488" s="41" t="b">
        <f>VLOOKUP($A2488, 'Duplicate Preprint DOIs removed'!$A$2:$H$3167, 8, FALSE)</f>
        <v>1</v>
      </c>
      <c r="K2488" s="41" t="b">
        <f t="shared" si="1"/>
        <v>1</v>
      </c>
      <c r="L2488" s="42">
        <f>VLOOKUP($A2488, 'Duplicate Preprint DOIs removed'!$A$2:$H$3167, 5, FALSE)</f>
        <v>44398</v>
      </c>
    </row>
    <row r="2489" hidden="1">
      <c r="A2489" s="9" t="s">
        <v>5059</v>
      </c>
      <c r="B2489" s="29">
        <v>44220.0</v>
      </c>
      <c r="C2489" s="9" t="s">
        <v>5060</v>
      </c>
      <c r="D2489" s="9" t="s">
        <v>58</v>
      </c>
      <c r="F2489" s="29">
        <v>44300.0</v>
      </c>
      <c r="G2489" s="29">
        <v>44300.0</v>
      </c>
      <c r="H2489" s="29">
        <v>44280.0</v>
      </c>
      <c r="I2489" s="9" t="b">
        <v>1</v>
      </c>
      <c r="J2489" s="41" t="b">
        <f>VLOOKUP($A2489, 'Duplicate Preprint DOIs removed'!$A$2:$H$3167, 8, FALSE)</f>
        <v>1</v>
      </c>
      <c r="K2489" s="41" t="b">
        <f t="shared" si="1"/>
        <v>1</v>
      </c>
      <c r="L2489" s="42">
        <f>VLOOKUP($A2489, 'Duplicate Preprint DOIs removed'!$A$2:$H$3167, 5, FALSE)</f>
        <v>44300</v>
      </c>
    </row>
    <row r="2490" hidden="1">
      <c r="A2490" s="9" t="s">
        <v>5061</v>
      </c>
      <c r="B2490" s="29">
        <v>44219.0</v>
      </c>
      <c r="C2490" s="9" t="s">
        <v>5062</v>
      </c>
      <c r="D2490" s="9" t="s">
        <v>58</v>
      </c>
      <c r="E2490" s="29">
        <v>44397.0</v>
      </c>
      <c r="F2490" s="29">
        <v>44398.0</v>
      </c>
      <c r="G2490" s="29">
        <v>44397.0</v>
      </c>
      <c r="H2490" s="29">
        <v>44363.0</v>
      </c>
      <c r="I2490" s="9" t="b">
        <v>1</v>
      </c>
      <c r="J2490" s="41" t="b">
        <f>VLOOKUP($A2490, 'Duplicate Preprint DOIs removed'!$A$2:$H$3167, 8, FALSE)</f>
        <v>1</v>
      </c>
      <c r="K2490" s="41" t="b">
        <f t="shared" si="1"/>
        <v>1</v>
      </c>
      <c r="L2490" s="42">
        <f>VLOOKUP($A2490, 'Duplicate Preprint DOIs removed'!$A$2:$H$3167, 5, FALSE)</f>
        <v>44397</v>
      </c>
    </row>
    <row r="2491" hidden="1">
      <c r="A2491" s="9" t="s">
        <v>5063</v>
      </c>
      <c r="B2491" s="29">
        <v>44220.0</v>
      </c>
      <c r="C2491" s="9" t="s">
        <v>5064</v>
      </c>
      <c r="D2491" s="9" t="s">
        <v>58</v>
      </c>
      <c r="E2491" s="29">
        <v>44419.0</v>
      </c>
      <c r="F2491" s="29">
        <v>44428.0</v>
      </c>
      <c r="G2491" s="29">
        <v>44419.0</v>
      </c>
      <c r="H2491" s="29">
        <v>44281.0</v>
      </c>
      <c r="I2491" s="9" t="b">
        <v>1</v>
      </c>
      <c r="J2491" s="41" t="b">
        <f>VLOOKUP($A2491, 'Duplicate Preprint DOIs removed'!$A$2:$H$3167, 8, FALSE)</f>
        <v>1</v>
      </c>
      <c r="K2491" s="41" t="b">
        <f t="shared" si="1"/>
        <v>1</v>
      </c>
      <c r="L2491" s="42">
        <f>VLOOKUP($A2491, 'Duplicate Preprint DOIs removed'!$A$2:$H$3167, 5, FALSE)</f>
        <v>44419</v>
      </c>
    </row>
    <row r="2492" hidden="1">
      <c r="A2492" s="9" t="s">
        <v>5065</v>
      </c>
      <c r="B2492" s="29">
        <v>44218.0</v>
      </c>
      <c r="C2492" s="9" t="s">
        <v>5066</v>
      </c>
      <c r="D2492" s="9" t="s">
        <v>58</v>
      </c>
      <c r="E2492" s="29">
        <v>44295.0</v>
      </c>
      <c r="F2492" s="28">
        <v>44334.0</v>
      </c>
      <c r="G2492" s="29">
        <v>44295.0</v>
      </c>
      <c r="H2492" s="29">
        <v>44279.0</v>
      </c>
      <c r="I2492" s="9" t="b">
        <v>1</v>
      </c>
      <c r="J2492" s="41" t="b">
        <f>VLOOKUP($A2492, 'Duplicate Preprint DOIs removed'!$A$2:$H$3167, 8, FALSE)</f>
        <v>1</v>
      </c>
      <c r="K2492" s="41" t="b">
        <f t="shared" si="1"/>
        <v>1</v>
      </c>
      <c r="L2492" s="42">
        <f>VLOOKUP($A2492, 'Duplicate Preprint DOIs removed'!$A$2:$H$3167, 5, FALSE)</f>
        <v>44295</v>
      </c>
    </row>
    <row r="2493" hidden="1">
      <c r="A2493" s="9" t="s">
        <v>5067</v>
      </c>
      <c r="B2493" s="29">
        <v>44219.0</v>
      </c>
      <c r="C2493" s="9" t="s">
        <v>5068</v>
      </c>
      <c r="D2493" s="9" t="s">
        <v>58</v>
      </c>
      <c r="E2493" s="29">
        <v>44348.0</v>
      </c>
      <c r="F2493" s="29">
        <v>44355.0</v>
      </c>
      <c r="G2493" s="29">
        <v>44348.0</v>
      </c>
      <c r="H2493" s="28">
        <v>44326.0</v>
      </c>
      <c r="I2493" s="9" t="b">
        <v>1</v>
      </c>
      <c r="J2493" s="41" t="b">
        <f>VLOOKUP($A2493, 'Duplicate Preprint DOIs removed'!$A$2:$H$3167, 8, FALSE)</f>
        <v>1</v>
      </c>
      <c r="K2493" s="41" t="b">
        <f t="shared" si="1"/>
        <v>1</v>
      </c>
      <c r="L2493" s="42">
        <f>VLOOKUP($A2493, 'Duplicate Preprint DOIs removed'!$A$2:$H$3167, 5, FALSE)</f>
        <v>44348</v>
      </c>
    </row>
    <row r="2494" hidden="1">
      <c r="A2494" s="9" t="s">
        <v>5069</v>
      </c>
      <c r="B2494" s="29">
        <v>44272.0</v>
      </c>
      <c r="C2494" s="9" t="s">
        <v>5070</v>
      </c>
      <c r="D2494" s="9" t="s">
        <v>58</v>
      </c>
      <c r="F2494" s="29">
        <v>44498.0</v>
      </c>
      <c r="G2494" s="29">
        <v>44498.0</v>
      </c>
      <c r="H2494" s="29">
        <v>44424.0</v>
      </c>
      <c r="I2494" s="9" t="b">
        <v>1</v>
      </c>
      <c r="J2494" s="41" t="b">
        <f>VLOOKUP($A2494, 'Duplicate Preprint DOIs removed'!$A$2:$H$3167, 8, FALSE)</f>
        <v>1</v>
      </c>
      <c r="K2494" s="41" t="b">
        <f t="shared" si="1"/>
        <v>1</v>
      </c>
      <c r="L2494" s="42">
        <f>VLOOKUP($A2494, 'Duplicate Preprint DOIs removed'!$A$2:$H$3167, 5, FALSE)</f>
        <v>44498</v>
      </c>
    </row>
    <row r="2495" hidden="1">
      <c r="A2495" s="9" t="s">
        <v>5071</v>
      </c>
      <c r="B2495" s="29">
        <v>44217.0</v>
      </c>
      <c r="C2495" s="9" t="s">
        <v>5072</v>
      </c>
      <c r="D2495" s="9" t="s">
        <v>58</v>
      </c>
      <c r="E2495" s="29">
        <v>44442.0</v>
      </c>
      <c r="F2495" s="29">
        <v>44453.0</v>
      </c>
      <c r="G2495" s="29">
        <v>44442.0</v>
      </c>
      <c r="H2495" s="29">
        <v>44281.0</v>
      </c>
      <c r="I2495" s="9" t="b">
        <v>1</v>
      </c>
      <c r="J2495" s="41" t="b">
        <f>VLOOKUP($A2495, 'Duplicate Preprint DOIs removed'!$A$2:$H$3167, 8, FALSE)</f>
        <v>1</v>
      </c>
      <c r="K2495" s="41" t="b">
        <f t="shared" si="1"/>
        <v>1</v>
      </c>
      <c r="L2495" s="42">
        <f>VLOOKUP($A2495, 'Duplicate Preprint DOIs removed'!$A$2:$H$3167, 5, FALSE)</f>
        <v>44442</v>
      </c>
    </row>
    <row r="2496" hidden="1">
      <c r="A2496" s="9" t="s">
        <v>5073</v>
      </c>
      <c r="B2496" s="29">
        <v>44217.0</v>
      </c>
      <c r="C2496" s="9" t="s">
        <v>5074</v>
      </c>
      <c r="D2496" s="9" t="s">
        <v>58</v>
      </c>
      <c r="F2496" s="29">
        <v>44613.0</v>
      </c>
      <c r="G2496" s="29">
        <v>44613.0</v>
      </c>
      <c r="H2496" s="28">
        <v>44344.0</v>
      </c>
      <c r="I2496" s="9" t="b">
        <v>1</v>
      </c>
      <c r="J2496" s="41" t="b">
        <f>VLOOKUP($A2496, 'Duplicate Preprint DOIs removed'!$A$2:$H$3167, 8, FALSE)</f>
        <v>1</v>
      </c>
      <c r="K2496" s="41" t="b">
        <f t="shared" si="1"/>
        <v>1</v>
      </c>
      <c r="L2496" s="42">
        <f>VLOOKUP($A2496, 'Duplicate Preprint DOIs removed'!$A$2:$H$3167, 5, FALSE)</f>
        <v>44613</v>
      </c>
    </row>
    <row r="2497" hidden="1">
      <c r="A2497" s="9" t="s">
        <v>5075</v>
      </c>
      <c r="B2497" s="29">
        <v>44217.0</v>
      </c>
      <c r="C2497" s="9" t="s">
        <v>5076</v>
      </c>
      <c r="D2497" s="9" t="s">
        <v>58</v>
      </c>
      <c r="E2497" s="29">
        <v>44641.0</v>
      </c>
      <c r="F2497" s="29">
        <v>44671.0</v>
      </c>
      <c r="G2497" s="29">
        <v>44641.0</v>
      </c>
      <c r="H2497" s="29">
        <v>44497.0</v>
      </c>
      <c r="I2497" s="9" t="b">
        <v>1</v>
      </c>
      <c r="J2497" s="41" t="b">
        <f>VLOOKUP($A2497, 'Duplicate Preprint DOIs removed'!$A$2:$H$3167, 8, FALSE)</f>
        <v>1</v>
      </c>
      <c r="K2497" s="41" t="b">
        <f t="shared" si="1"/>
        <v>1</v>
      </c>
      <c r="L2497" s="42">
        <f>VLOOKUP($A2497, 'Duplicate Preprint DOIs removed'!$A$2:$H$3167, 5, FALSE)</f>
        <v>44641</v>
      </c>
    </row>
    <row r="2498" hidden="1">
      <c r="A2498" s="9" t="s">
        <v>259</v>
      </c>
      <c r="B2498" s="29">
        <v>44217.0</v>
      </c>
      <c r="C2498" s="9" t="s">
        <v>260</v>
      </c>
      <c r="D2498" s="9" t="s">
        <v>58</v>
      </c>
      <c r="E2498" s="29">
        <v>44371.0</v>
      </c>
      <c r="F2498" s="29">
        <v>44397.0</v>
      </c>
      <c r="G2498" s="29">
        <v>44371.0</v>
      </c>
      <c r="H2498" s="29">
        <v>44372.0</v>
      </c>
      <c r="I2498" s="9" t="b">
        <v>0</v>
      </c>
      <c r="J2498" s="41" t="b">
        <f>VLOOKUP($A2498, 'Duplicate Preprint DOIs removed'!$A$2:$H$3167, 8, FALSE)</f>
        <v>0</v>
      </c>
      <c r="K2498" s="41" t="b">
        <f t="shared" si="1"/>
        <v>1</v>
      </c>
      <c r="L2498" s="42">
        <f>VLOOKUP($A2498, 'Duplicate Preprint DOIs removed'!$A$2:$H$3167, 5, FALSE)</f>
        <v>44371</v>
      </c>
    </row>
    <row r="2499" hidden="1">
      <c r="A2499" s="9" t="s">
        <v>5077</v>
      </c>
      <c r="B2499" s="29">
        <v>44537.0</v>
      </c>
      <c r="C2499" s="9" t="s">
        <v>5078</v>
      </c>
      <c r="D2499" s="9" t="s">
        <v>58</v>
      </c>
      <c r="E2499" s="29">
        <v>44806.0</v>
      </c>
      <c r="F2499" s="29">
        <v>44819.0</v>
      </c>
      <c r="G2499" s="29">
        <v>44806.0</v>
      </c>
      <c r="H2499" s="29">
        <v>44613.0</v>
      </c>
      <c r="I2499" s="9" t="b">
        <v>1</v>
      </c>
      <c r="J2499" s="41" t="b">
        <f>VLOOKUP($A2499, 'Duplicate Preprint DOIs removed'!$A$2:$H$3167, 8, FALSE)</f>
        <v>1</v>
      </c>
      <c r="K2499" s="41" t="b">
        <f t="shared" si="1"/>
        <v>1</v>
      </c>
      <c r="L2499" s="42">
        <f>VLOOKUP($A2499, 'Duplicate Preprint DOIs removed'!$A$2:$H$3167, 5, FALSE)</f>
        <v>44806</v>
      </c>
    </row>
    <row r="2500" hidden="1">
      <c r="A2500" s="9" t="s">
        <v>5079</v>
      </c>
      <c r="B2500" s="29">
        <v>44217.0</v>
      </c>
      <c r="C2500" s="9" t="s">
        <v>5080</v>
      </c>
      <c r="D2500" s="9" t="s">
        <v>58</v>
      </c>
      <c r="E2500" s="29">
        <v>44294.0</v>
      </c>
      <c r="F2500" s="28">
        <v>44336.0</v>
      </c>
      <c r="G2500" s="29">
        <v>44294.0</v>
      </c>
      <c r="H2500" s="29">
        <v>44265.0</v>
      </c>
      <c r="I2500" s="9" t="b">
        <v>1</v>
      </c>
      <c r="J2500" s="41" t="b">
        <f>VLOOKUP($A2500, 'Duplicate Preprint DOIs removed'!$A$2:$H$3167, 8, FALSE)</f>
        <v>1</v>
      </c>
      <c r="K2500" s="41" t="b">
        <f t="shared" si="1"/>
        <v>1</v>
      </c>
      <c r="L2500" s="42">
        <f>VLOOKUP($A2500, 'Duplicate Preprint DOIs removed'!$A$2:$H$3167, 5, FALSE)</f>
        <v>44294</v>
      </c>
    </row>
    <row r="2501" hidden="1">
      <c r="A2501" s="9" t="s">
        <v>5081</v>
      </c>
      <c r="B2501" s="29">
        <v>44216.0</v>
      </c>
      <c r="C2501" s="9" t="s">
        <v>5082</v>
      </c>
      <c r="D2501" s="9" t="s">
        <v>58</v>
      </c>
      <c r="F2501" s="29">
        <v>44662.0</v>
      </c>
      <c r="G2501" s="29">
        <v>44662.0</v>
      </c>
      <c r="H2501" s="29">
        <v>44631.0</v>
      </c>
      <c r="I2501" s="9" t="b">
        <v>1</v>
      </c>
      <c r="J2501" s="41" t="b">
        <f>VLOOKUP($A2501, 'Duplicate Preprint DOIs removed'!$A$2:$H$3167, 8, FALSE)</f>
        <v>1</v>
      </c>
      <c r="K2501" s="41" t="b">
        <f t="shared" si="1"/>
        <v>1</v>
      </c>
      <c r="L2501" s="42">
        <f>VLOOKUP($A2501, 'Duplicate Preprint DOIs removed'!$A$2:$H$3167, 5, FALSE)</f>
        <v>44662</v>
      </c>
    </row>
    <row r="2502" hidden="1">
      <c r="A2502" s="9" t="s">
        <v>5083</v>
      </c>
      <c r="B2502" s="29">
        <v>44217.0</v>
      </c>
      <c r="C2502" s="9" t="s">
        <v>5084</v>
      </c>
      <c r="D2502" s="9" t="s">
        <v>58</v>
      </c>
      <c r="F2502" s="29">
        <v>44349.0</v>
      </c>
      <c r="G2502" s="29">
        <v>44349.0</v>
      </c>
      <c r="H2502" s="29">
        <v>44315.0</v>
      </c>
      <c r="I2502" s="9" t="b">
        <v>1</v>
      </c>
      <c r="J2502" s="41" t="b">
        <f>VLOOKUP($A2502, 'Duplicate Preprint DOIs removed'!$A$2:$H$3167, 8, FALSE)</f>
        <v>1</v>
      </c>
      <c r="K2502" s="41" t="b">
        <f t="shared" si="1"/>
        <v>1</v>
      </c>
      <c r="L2502" s="42">
        <f>VLOOKUP($A2502, 'Duplicate Preprint DOIs removed'!$A$2:$H$3167, 5, FALSE)</f>
        <v>44349</v>
      </c>
    </row>
    <row r="2503" hidden="1">
      <c r="A2503" s="9" t="s">
        <v>5085</v>
      </c>
      <c r="B2503" s="28">
        <v>44326.0</v>
      </c>
      <c r="C2503" s="9" t="s">
        <v>5086</v>
      </c>
      <c r="D2503" s="9" t="s">
        <v>58</v>
      </c>
      <c r="E2503" s="29">
        <v>44614.0</v>
      </c>
      <c r="F2503" s="29">
        <v>44622.0</v>
      </c>
      <c r="G2503" s="29">
        <v>44614.0</v>
      </c>
      <c r="H2503" s="29">
        <v>44526.0</v>
      </c>
      <c r="I2503" s="9" t="b">
        <v>1</v>
      </c>
      <c r="J2503" s="41" t="b">
        <f>VLOOKUP($A2503, 'Duplicate Preprint DOIs removed'!$A$2:$H$3167, 8, FALSE)</f>
        <v>1</v>
      </c>
      <c r="K2503" s="41" t="b">
        <f t="shared" si="1"/>
        <v>1</v>
      </c>
      <c r="L2503" s="42">
        <f>VLOOKUP($A2503, 'Duplicate Preprint DOIs removed'!$A$2:$H$3167, 5, FALSE)</f>
        <v>44614</v>
      </c>
    </row>
    <row r="2504" hidden="1">
      <c r="A2504" s="9" t="s">
        <v>5087</v>
      </c>
      <c r="B2504" s="29">
        <v>44217.0</v>
      </c>
      <c r="C2504" s="9" t="s">
        <v>5088</v>
      </c>
      <c r="D2504" s="9" t="s">
        <v>58</v>
      </c>
      <c r="E2504" s="28">
        <v>44326.0</v>
      </c>
      <c r="F2504" s="29">
        <v>44358.0</v>
      </c>
      <c r="G2504" s="28">
        <v>44326.0</v>
      </c>
      <c r="H2504" s="29">
        <v>44252.0</v>
      </c>
      <c r="I2504" s="9" t="b">
        <v>1</v>
      </c>
      <c r="J2504" s="41" t="b">
        <f>VLOOKUP($A2504, 'Duplicate Preprint DOIs removed'!$A$2:$H$3167, 8, FALSE)</f>
        <v>1</v>
      </c>
      <c r="K2504" s="41" t="b">
        <f t="shared" si="1"/>
        <v>1</v>
      </c>
      <c r="L2504" s="42">
        <f>VLOOKUP($A2504, 'Duplicate Preprint DOIs removed'!$A$2:$H$3167, 5, FALSE)</f>
        <v>44326</v>
      </c>
    </row>
    <row r="2505" hidden="1">
      <c r="A2505" s="9" t="s">
        <v>5089</v>
      </c>
      <c r="B2505" s="29">
        <v>44215.0</v>
      </c>
      <c r="C2505" s="9" t="s">
        <v>5090</v>
      </c>
      <c r="D2505" s="9" t="s">
        <v>58</v>
      </c>
      <c r="F2505" s="29">
        <v>44482.0</v>
      </c>
      <c r="G2505" s="29">
        <v>44482.0</v>
      </c>
      <c r="H2505" s="29">
        <v>44369.0</v>
      </c>
      <c r="I2505" s="9" t="b">
        <v>1</v>
      </c>
      <c r="J2505" s="41" t="b">
        <f>VLOOKUP($A2505, 'Duplicate Preprint DOIs removed'!$A$2:$H$3167, 8, FALSE)</f>
        <v>1</v>
      </c>
      <c r="K2505" s="41" t="b">
        <f t="shared" si="1"/>
        <v>1</v>
      </c>
      <c r="L2505" s="42">
        <f>VLOOKUP($A2505, 'Duplicate Preprint DOIs removed'!$A$2:$H$3167, 5, FALSE)</f>
        <v>44482</v>
      </c>
    </row>
    <row r="2506" hidden="1">
      <c r="A2506" s="9" t="s">
        <v>5091</v>
      </c>
      <c r="B2506" s="29">
        <v>44217.0</v>
      </c>
      <c r="C2506" s="9" t="s">
        <v>5092</v>
      </c>
      <c r="D2506" s="9" t="s">
        <v>58</v>
      </c>
      <c r="E2506" s="29">
        <v>44417.0</v>
      </c>
      <c r="F2506" s="29">
        <v>44425.0</v>
      </c>
      <c r="G2506" s="29">
        <v>44417.0</v>
      </c>
      <c r="H2506" s="29">
        <v>44404.0</v>
      </c>
      <c r="I2506" s="9" t="b">
        <v>1</v>
      </c>
      <c r="J2506" s="41" t="b">
        <f>VLOOKUP($A2506, 'Duplicate Preprint DOIs removed'!$A$2:$H$3167, 8, FALSE)</f>
        <v>1</v>
      </c>
      <c r="K2506" s="41" t="b">
        <f t="shared" si="1"/>
        <v>1</v>
      </c>
      <c r="L2506" s="42">
        <f>VLOOKUP($A2506, 'Duplicate Preprint DOIs removed'!$A$2:$H$3167, 5, FALSE)</f>
        <v>44417</v>
      </c>
    </row>
    <row r="2507" hidden="1">
      <c r="A2507" s="9" t="s">
        <v>5093</v>
      </c>
      <c r="B2507" s="29">
        <v>44217.0</v>
      </c>
      <c r="C2507" s="9" t="s">
        <v>5094</v>
      </c>
      <c r="D2507" s="9" t="s">
        <v>58</v>
      </c>
      <c r="E2507" s="29">
        <v>44308.0</v>
      </c>
      <c r="F2507" s="28">
        <v>44328.0</v>
      </c>
      <c r="G2507" s="29">
        <v>44308.0</v>
      </c>
      <c r="H2507" s="29">
        <v>44264.0</v>
      </c>
      <c r="I2507" s="9" t="b">
        <v>1</v>
      </c>
      <c r="J2507" s="41" t="b">
        <f>VLOOKUP($A2507, 'Duplicate Preprint DOIs removed'!$A$2:$H$3167, 8, FALSE)</f>
        <v>1</v>
      </c>
      <c r="K2507" s="41" t="b">
        <f t="shared" si="1"/>
        <v>1</v>
      </c>
      <c r="L2507" s="42">
        <f>VLOOKUP($A2507, 'Duplicate Preprint DOIs removed'!$A$2:$H$3167, 5, FALSE)</f>
        <v>44308</v>
      </c>
    </row>
    <row r="2508" hidden="1">
      <c r="A2508" s="9" t="s">
        <v>5095</v>
      </c>
      <c r="B2508" s="29">
        <v>44215.0</v>
      </c>
      <c r="C2508" s="9" t="s">
        <v>5096</v>
      </c>
      <c r="D2508" s="9" t="s">
        <v>58</v>
      </c>
      <c r="F2508" s="29">
        <v>44379.0</v>
      </c>
      <c r="G2508" s="29">
        <v>44379.0</v>
      </c>
      <c r="H2508" s="28">
        <v>44326.0</v>
      </c>
      <c r="I2508" s="9" t="b">
        <v>1</v>
      </c>
      <c r="J2508" s="41" t="b">
        <f>VLOOKUP($A2508, 'Duplicate Preprint DOIs removed'!$A$2:$H$3167, 8, FALSE)</f>
        <v>1</v>
      </c>
      <c r="K2508" s="41" t="b">
        <f t="shared" si="1"/>
        <v>1</v>
      </c>
      <c r="L2508" s="42">
        <f>VLOOKUP($A2508, 'Duplicate Preprint DOIs removed'!$A$2:$H$3167, 5, FALSE)</f>
        <v>44379</v>
      </c>
    </row>
    <row r="2509" hidden="1">
      <c r="A2509" s="9" t="s">
        <v>5097</v>
      </c>
      <c r="B2509" s="29">
        <v>44357.0</v>
      </c>
      <c r="C2509" s="9" t="s">
        <v>5098</v>
      </c>
      <c r="D2509" s="9" t="s">
        <v>58</v>
      </c>
      <c r="F2509" s="29">
        <v>44650.0</v>
      </c>
      <c r="G2509" s="29">
        <v>44650.0</v>
      </c>
      <c r="H2509" s="29">
        <v>44454.0</v>
      </c>
      <c r="I2509" s="9" t="b">
        <v>1</v>
      </c>
      <c r="J2509" s="41" t="b">
        <f>VLOOKUP($A2509, 'Duplicate Preprint DOIs removed'!$A$2:$H$3167, 8, FALSE)</f>
        <v>1</v>
      </c>
      <c r="K2509" s="41" t="b">
        <f t="shared" si="1"/>
        <v>1</v>
      </c>
      <c r="L2509" s="42">
        <f>VLOOKUP($A2509, 'Duplicate Preprint DOIs removed'!$A$2:$H$3167, 5, FALSE)</f>
        <v>44650</v>
      </c>
    </row>
    <row r="2510" hidden="1">
      <c r="A2510" s="9" t="s">
        <v>5099</v>
      </c>
      <c r="B2510" s="29">
        <v>44211.0</v>
      </c>
      <c r="C2510" s="9" t="s">
        <v>5100</v>
      </c>
      <c r="D2510" s="9" t="s">
        <v>58</v>
      </c>
      <c r="E2510" s="29">
        <v>44371.0</v>
      </c>
      <c r="F2510" s="29">
        <v>44377.0</v>
      </c>
      <c r="G2510" s="29">
        <v>44371.0</v>
      </c>
      <c r="H2510" s="28">
        <v>44340.0</v>
      </c>
      <c r="I2510" s="9" t="b">
        <v>1</v>
      </c>
      <c r="J2510" s="41" t="b">
        <f>VLOOKUP($A2510, 'Duplicate Preprint DOIs removed'!$A$2:$H$3167, 8, FALSE)</f>
        <v>1</v>
      </c>
      <c r="K2510" s="41" t="b">
        <f t="shared" si="1"/>
        <v>1</v>
      </c>
      <c r="L2510" s="42">
        <f>VLOOKUP($A2510, 'Duplicate Preprint DOIs removed'!$A$2:$H$3167, 5, FALSE)</f>
        <v>44371</v>
      </c>
    </row>
    <row r="2511" hidden="1">
      <c r="A2511" s="9" t="s">
        <v>5101</v>
      </c>
      <c r="B2511" s="29">
        <v>44213.0</v>
      </c>
      <c r="C2511" s="9" t="s">
        <v>5102</v>
      </c>
      <c r="D2511" s="9" t="s">
        <v>58</v>
      </c>
      <c r="E2511" s="28">
        <v>44343.0</v>
      </c>
      <c r="F2511" s="29">
        <v>44351.0</v>
      </c>
      <c r="G2511" s="28">
        <v>44343.0</v>
      </c>
      <c r="H2511" s="28">
        <v>44328.0</v>
      </c>
      <c r="I2511" s="9" t="b">
        <v>1</v>
      </c>
      <c r="J2511" s="41" t="b">
        <f>VLOOKUP($A2511, 'Duplicate Preprint DOIs removed'!$A$2:$H$3167, 8, FALSE)</f>
        <v>1</v>
      </c>
      <c r="K2511" s="41" t="b">
        <f t="shared" si="1"/>
        <v>1</v>
      </c>
      <c r="L2511" s="42">
        <f>VLOOKUP($A2511, 'Duplicate Preprint DOIs removed'!$A$2:$H$3167, 5, FALSE)</f>
        <v>44343</v>
      </c>
    </row>
    <row r="2512" hidden="1">
      <c r="A2512" s="9" t="s">
        <v>5103</v>
      </c>
      <c r="B2512" s="29">
        <v>44213.0</v>
      </c>
      <c r="C2512" s="9" t="s">
        <v>5104</v>
      </c>
      <c r="D2512" s="9" t="s">
        <v>58</v>
      </c>
      <c r="E2512" s="29">
        <v>44659.0</v>
      </c>
      <c r="F2512" s="29">
        <v>44672.0</v>
      </c>
      <c r="G2512" s="29">
        <v>44659.0</v>
      </c>
      <c r="H2512" s="29">
        <v>44621.0</v>
      </c>
      <c r="I2512" s="9" t="b">
        <v>1</v>
      </c>
      <c r="J2512" s="41" t="b">
        <f>VLOOKUP($A2512, 'Duplicate Preprint DOIs removed'!$A$2:$H$3167, 8, FALSE)</f>
        <v>1</v>
      </c>
      <c r="K2512" s="41" t="b">
        <f t="shared" si="1"/>
        <v>1</v>
      </c>
      <c r="L2512" s="42">
        <f>VLOOKUP($A2512, 'Duplicate Preprint DOIs removed'!$A$2:$H$3167, 5, FALSE)</f>
        <v>44659</v>
      </c>
    </row>
    <row r="2513" hidden="1">
      <c r="A2513" s="9" t="s">
        <v>5105</v>
      </c>
      <c r="B2513" s="29">
        <v>44213.0</v>
      </c>
      <c r="C2513" s="9" t="s">
        <v>5106</v>
      </c>
      <c r="D2513" s="9" t="s">
        <v>58</v>
      </c>
      <c r="E2513" s="29">
        <v>44539.0</v>
      </c>
      <c r="F2513" s="29">
        <v>44574.0</v>
      </c>
      <c r="G2513" s="29">
        <v>44539.0</v>
      </c>
      <c r="H2513" s="29">
        <v>44480.0</v>
      </c>
      <c r="I2513" s="9" t="b">
        <v>1</v>
      </c>
      <c r="J2513" s="41" t="b">
        <f>VLOOKUP($A2513, 'Duplicate Preprint DOIs removed'!$A$2:$H$3167, 8, FALSE)</f>
        <v>1</v>
      </c>
      <c r="K2513" s="41" t="b">
        <f t="shared" si="1"/>
        <v>1</v>
      </c>
      <c r="L2513" s="42">
        <f>VLOOKUP($A2513, 'Duplicate Preprint DOIs removed'!$A$2:$H$3167, 5, FALSE)</f>
        <v>44539</v>
      </c>
    </row>
    <row r="2514" hidden="1">
      <c r="A2514" s="9" t="s">
        <v>5107</v>
      </c>
      <c r="B2514" s="29">
        <v>44211.0</v>
      </c>
      <c r="C2514" s="9" t="s">
        <v>5108</v>
      </c>
      <c r="D2514" s="9" t="s">
        <v>58</v>
      </c>
      <c r="E2514" s="28">
        <v>44334.0</v>
      </c>
      <c r="F2514" s="29">
        <v>44370.0</v>
      </c>
      <c r="G2514" s="28">
        <v>44334.0</v>
      </c>
      <c r="H2514" s="28">
        <v>44326.0</v>
      </c>
      <c r="I2514" s="9" t="b">
        <v>1</v>
      </c>
      <c r="J2514" s="41" t="b">
        <f>VLOOKUP($A2514, 'Duplicate Preprint DOIs removed'!$A$2:$H$3167, 8, FALSE)</f>
        <v>1</v>
      </c>
      <c r="K2514" s="41" t="b">
        <f t="shared" si="1"/>
        <v>1</v>
      </c>
      <c r="L2514" s="42">
        <f>VLOOKUP($A2514, 'Duplicate Preprint DOIs removed'!$A$2:$H$3167, 5, FALSE)</f>
        <v>44334</v>
      </c>
    </row>
    <row r="2515" hidden="1">
      <c r="A2515" s="9" t="s">
        <v>5109</v>
      </c>
      <c r="B2515" s="29">
        <v>44211.0</v>
      </c>
      <c r="C2515" s="9" t="s">
        <v>5110</v>
      </c>
      <c r="D2515" s="9" t="s">
        <v>58</v>
      </c>
      <c r="E2515" s="29">
        <v>44378.0</v>
      </c>
      <c r="F2515" s="29">
        <v>44398.0</v>
      </c>
      <c r="G2515" s="29">
        <v>44378.0</v>
      </c>
      <c r="H2515" s="28">
        <v>44332.0</v>
      </c>
      <c r="I2515" s="9" t="b">
        <v>1</v>
      </c>
      <c r="J2515" s="41" t="b">
        <f>VLOOKUP($A2515, 'Duplicate Preprint DOIs removed'!$A$2:$H$3167, 8, FALSE)</f>
        <v>1</v>
      </c>
      <c r="K2515" s="41" t="b">
        <f t="shared" si="1"/>
        <v>1</v>
      </c>
      <c r="L2515" s="42">
        <f>VLOOKUP($A2515, 'Duplicate Preprint DOIs removed'!$A$2:$H$3167, 5, FALSE)</f>
        <v>44378</v>
      </c>
    </row>
    <row r="2516" hidden="1">
      <c r="A2516" s="9" t="s">
        <v>5111</v>
      </c>
      <c r="B2516" s="29">
        <v>44211.0</v>
      </c>
      <c r="C2516" s="9" t="s">
        <v>5112</v>
      </c>
      <c r="D2516" s="9" t="s">
        <v>58</v>
      </c>
      <c r="E2516" s="29">
        <v>44515.0</v>
      </c>
      <c r="F2516" s="29">
        <v>44532.0</v>
      </c>
      <c r="G2516" s="29">
        <v>44515.0</v>
      </c>
      <c r="H2516" s="29">
        <v>44278.0</v>
      </c>
      <c r="I2516" s="9" t="b">
        <v>1</v>
      </c>
      <c r="J2516" s="41" t="b">
        <f>VLOOKUP($A2516, 'Duplicate Preprint DOIs removed'!$A$2:$H$3167, 8, FALSE)</f>
        <v>1</v>
      </c>
      <c r="K2516" s="41" t="b">
        <f t="shared" si="1"/>
        <v>1</v>
      </c>
      <c r="L2516" s="42">
        <f>VLOOKUP($A2516, 'Duplicate Preprint DOIs removed'!$A$2:$H$3167, 5, FALSE)</f>
        <v>44515</v>
      </c>
    </row>
    <row r="2517" hidden="1">
      <c r="A2517" s="9" t="s">
        <v>5113</v>
      </c>
      <c r="B2517" s="29">
        <v>44210.0</v>
      </c>
      <c r="C2517" s="9" t="s">
        <v>5114</v>
      </c>
      <c r="D2517" s="9" t="s">
        <v>58</v>
      </c>
      <c r="E2517" s="29">
        <v>44435.0</v>
      </c>
      <c r="F2517" s="29">
        <v>44487.0</v>
      </c>
      <c r="G2517" s="29">
        <v>44435.0</v>
      </c>
      <c r="H2517" s="29">
        <v>44272.0</v>
      </c>
      <c r="I2517" s="9" t="b">
        <v>1</v>
      </c>
      <c r="J2517" s="41" t="b">
        <f>VLOOKUP($A2517, 'Duplicate Preprint DOIs removed'!$A$2:$H$3167, 8, FALSE)</f>
        <v>1</v>
      </c>
      <c r="K2517" s="41" t="b">
        <f t="shared" si="1"/>
        <v>1</v>
      </c>
      <c r="L2517" s="42">
        <f>VLOOKUP($A2517, 'Duplicate Preprint DOIs removed'!$A$2:$H$3167, 5, FALSE)</f>
        <v>44435</v>
      </c>
    </row>
    <row r="2518" hidden="1">
      <c r="A2518" s="9" t="s">
        <v>5115</v>
      </c>
      <c r="B2518" s="29">
        <v>44212.0</v>
      </c>
      <c r="C2518" s="9" t="s">
        <v>5116</v>
      </c>
      <c r="D2518" s="9" t="s">
        <v>58</v>
      </c>
      <c r="F2518" s="29">
        <v>44490.0</v>
      </c>
      <c r="G2518" s="29">
        <v>44490.0</v>
      </c>
      <c r="H2518" s="29">
        <v>44258.0</v>
      </c>
      <c r="I2518" s="9" t="b">
        <v>1</v>
      </c>
      <c r="J2518" s="41" t="b">
        <f>VLOOKUP($A2518, 'Duplicate Preprint DOIs removed'!$A$2:$H$3167, 8, FALSE)</f>
        <v>1</v>
      </c>
      <c r="K2518" s="41" t="b">
        <f t="shared" si="1"/>
        <v>1</v>
      </c>
      <c r="L2518" s="42">
        <f>VLOOKUP($A2518, 'Duplicate Preprint DOIs removed'!$A$2:$H$3167, 5, FALSE)</f>
        <v>44490</v>
      </c>
    </row>
    <row r="2519" hidden="1">
      <c r="A2519" s="9" t="s">
        <v>5117</v>
      </c>
      <c r="B2519" s="29">
        <v>44600.0</v>
      </c>
      <c r="C2519" s="9" t="s">
        <v>5118</v>
      </c>
      <c r="D2519" s="9" t="s">
        <v>58</v>
      </c>
      <c r="F2519" s="28">
        <v>44684.0</v>
      </c>
      <c r="G2519" s="28">
        <v>44684.0</v>
      </c>
      <c r="H2519" s="29">
        <v>44645.0</v>
      </c>
      <c r="I2519" s="9" t="b">
        <v>1</v>
      </c>
      <c r="J2519" s="41" t="b">
        <f>VLOOKUP($A2519, 'Duplicate Preprint DOIs removed'!$A$2:$H$3167, 8, FALSE)</f>
        <v>1</v>
      </c>
      <c r="K2519" s="41" t="b">
        <f t="shared" si="1"/>
        <v>1</v>
      </c>
      <c r="L2519" s="42">
        <f>VLOOKUP($A2519, 'Duplicate Preprint DOIs removed'!$A$2:$H$3167, 5, FALSE)</f>
        <v>44684</v>
      </c>
    </row>
    <row r="2520" hidden="1">
      <c r="A2520" s="9" t="s">
        <v>5119</v>
      </c>
      <c r="B2520" s="29">
        <v>44213.0</v>
      </c>
      <c r="C2520" s="9" t="s">
        <v>5120</v>
      </c>
      <c r="D2520" s="9" t="s">
        <v>58</v>
      </c>
      <c r="F2520" s="29">
        <v>44446.0</v>
      </c>
      <c r="G2520" s="29">
        <v>44446.0</v>
      </c>
      <c r="H2520" s="29">
        <v>44214.0</v>
      </c>
      <c r="I2520" s="9" t="b">
        <v>1</v>
      </c>
      <c r="J2520" s="41" t="b">
        <f>VLOOKUP($A2520, 'Duplicate Preprint DOIs removed'!$A$2:$H$3167, 8, FALSE)</f>
        <v>1</v>
      </c>
      <c r="K2520" s="41" t="b">
        <f t="shared" si="1"/>
        <v>1</v>
      </c>
      <c r="L2520" s="42">
        <f>VLOOKUP($A2520, 'Duplicate Preprint DOIs removed'!$A$2:$H$3167, 5, FALSE)</f>
        <v>44446</v>
      </c>
    </row>
    <row r="2521" hidden="1">
      <c r="A2521" s="9" t="s">
        <v>5121</v>
      </c>
      <c r="B2521" s="29">
        <v>44211.0</v>
      </c>
      <c r="C2521" s="9" t="s">
        <v>5122</v>
      </c>
      <c r="D2521" s="9" t="s">
        <v>58</v>
      </c>
      <c r="E2521" s="29">
        <v>44313.0</v>
      </c>
      <c r="F2521" s="28">
        <v>44321.0</v>
      </c>
      <c r="G2521" s="29">
        <v>44313.0</v>
      </c>
      <c r="H2521" s="29">
        <v>44214.0</v>
      </c>
      <c r="I2521" s="9" t="b">
        <v>1</v>
      </c>
      <c r="J2521" s="41" t="b">
        <f>VLOOKUP($A2521, 'Duplicate Preprint DOIs removed'!$A$2:$H$3167, 8, FALSE)</f>
        <v>1</v>
      </c>
      <c r="K2521" s="41" t="b">
        <f t="shared" si="1"/>
        <v>1</v>
      </c>
      <c r="L2521" s="42">
        <f>VLOOKUP($A2521, 'Duplicate Preprint DOIs removed'!$A$2:$H$3167, 5, FALSE)</f>
        <v>44313</v>
      </c>
    </row>
    <row r="2522" hidden="1">
      <c r="A2522" s="9" t="s">
        <v>5123</v>
      </c>
      <c r="B2522" s="29">
        <v>44480.0</v>
      </c>
      <c r="C2522" s="9" t="s">
        <v>5124</v>
      </c>
      <c r="D2522" s="9" t="s">
        <v>58</v>
      </c>
      <c r="E2522" s="29">
        <v>44631.0</v>
      </c>
      <c r="F2522" s="29">
        <v>44676.0</v>
      </c>
      <c r="G2522" s="29">
        <v>44631.0</v>
      </c>
      <c r="H2522" s="29">
        <v>44615.0</v>
      </c>
      <c r="I2522" s="9" t="b">
        <v>1</v>
      </c>
      <c r="J2522" s="41" t="b">
        <f>VLOOKUP($A2522, 'Duplicate Preprint DOIs removed'!$A$2:$H$3167, 8, FALSE)</f>
        <v>1</v>
      </c>
      <c r="K2522" s="41" t="b">
        <f t="shared" si="1"/>
        <v>1</v>
      </c>
      <c r="L2522" s="42">
        <f>VLOOKUP($A2522, 'Duplicate Preprint DOIs removed'!$A$2:$H$3167, 5, FALSE)</f>
        <v>44631</v>
      </c>
    </row>
    <row r="2523" hidden="1">
      <c r="A2523" s="9" t="s">
        <v>5125</v>
      </c>
      <c r="B2523" s="29">
        <v>44210.0</v>
      </c>
      <c r="C2523" s="9" t="s">
        <v>5126</v>
      </c>
      <c r="D2523" s="9" t="s">
        <v>58</v>
      </c>
      <c r="E2523" s="29">
        <v>44490.0</v>
      </c>
      <c r="F2523" s="29">
        <v>44511.0</v>
      </c>
      <c r="G2523" s="29">
        <v>44490.0</v>
      </c>
      <c r="H2523" s="29">
        <v>44435.0</v>
      </c>
      <c r="I2523" s="9" t="b">
        <v>1</v>
      </c>
      <c r="J2523" s="41" t="b">
        <f>VLOOKUP($A2523, 'Duplicate Preprint DOIs removed'!$A$2:$H$3167, 8, FALSE)</f>
        <v>1</v>
      </c>
      <c r="K2523" s="41" t="b">
        <f t="shared" si="1"/>
        <v>1</v>
      </c>
      <c r="L2523" s="42">
        <f>VLOOKUP($A2523, 'Duplicate Preprint DOIs removed'!$A$2:$H$3167, 5, FALSE)</f>
        <v>44490</v>
      </c>
    </row>
    <row r="2524" hidden="1">
      <c r="A2524" s="9" t="s">
        <v>261</v>
      </c>
      <c r="B2524" s="29">
        <v>44211.0</v>
      </c>
      <c r="C2524" s="9" t="s">
        <v>262</v>
      </c>
      <c r="D2524" s="9" t="s">
        <v>58</v>
      </c>
      <c r="E2524" s="29">
        <v>44357.0</v>
      </c>
      <c r="F2524" s="29">
        <v>44371.0</v>
      </c>
      <c r="G2524" s="29">
        <v>44357.0</v>
      </c>
      <c r="H2524" s="29">
        <v>44368.0</v>
      </c>
      <c r="I2524" s="9" t="b">
        <v>0</v>
      </c>
      <c r="J2524" s="41" t="b">
        <f>VLOOKUP($A2524, 'Duplicate Preprint DOIs removed'!$A$2:$H$3167, 8, FALSE)</f>
        <v>0</v>
      </c>
      <c r="K2524" s="41" t="b">
        <f t="shared" si="1"/>
        <v>1</v>
      </c>
      <c r="L2524" s="42">
        <f>VLOOKUP($A2524, 'Duplicate Preprint DOIs removed'!$A$2:$H$3167, 5, FALSE)</f>
        <v>44357</v>
      </c>
    </row>
    <row r="2525" hidden="1">
      <c r="A2525" s="9" t="s">
        <v>5127</v>
      </c>
      <c r="B2525" s="29">
        <v>44209.0</v>
      </c>
      <c r="C2525" s="9" t="s">
        <v>5128</v>
      </c>
      <c r="D2525" s="9" t="s">
        <v>58</v>
      </c>
      <c r="F2525" s="29">
        <v>44467.0</v>
      </c>
      <c r="G2525" s="29">
        <v>44467.0</v>
      </c>
      <c r="H2525" s="29">
        <v>44372.0</v>
      </c>
      <c r="I2525" s="9" t="b">
        <v>1</v>
      </c>
      <c r="J2525" s="41" t="b">
        <f>VLOOKUP($A2525, 'Duplicate Preprint DOIs removed'!$A$2:$H$3167, 8, FALSE)</f>
        <v>1</v>
      </c>
      <c r="K2525" s="41" t="b">
        <f t="shared" si="1"/>
        <v>1</v>
      </c>
      <c r="L2525" s="42">
        <f>VLOOKUP($A2525, 'Duplicate Preprint DOIs removed'!$A$2:$H$3167, 5, FALSE)</f>
        <v>44467</v>
      </c>
    </row>
    <row r="2526" hidden="1">
      <c r="A2526" s="9" t="s">
        <v>5129</v>
      </c>
      <c r="B2526" s="29">
        <v>44210.0</v>
      </c>
      <c r="C2526" s="9" t="s">
        <v>5130</v>
      </c>
      <c r="D2526" s="9" t="s">
        <v>58</v>
      </c>
      <c r="E2526" s="29">
        <v>44396.0</v>
      </c>
      <c r="F2526" s="29">
        <v>44414.0</v>
      </c>
      <c r="G2526" s="29">
        <v>44396.0</v>
      </c>
      <c r="H2526" s="29">
        <v>44295.0</v>
      </c>
      <c r="I2526" s="9" t="b">
        <v>1</v>
      </c>
      <c r="J2526" s="41" t="b">
        <f>VLOOKUP($A2526, 'Duplicate Preprint DOIs removed'!$A$2:$H$3167, 8, FALSE)</f>
        <v>1</v>
      </c>
      <c r="K2526" s="41" t="b">
        <f t="shared" si="1"/>
        <v>1</v>
      </c>
      <c r="L2526" s="42">
        <f>VLOOKUP($A2526, 'Duplicate Preprint DOIs removed'!$A$2:$H$3167, 5, FALSE)</f>
        <v>44396</v>
      </c>
    </row>
    <row r="2527" hidden="1">
      <c r="A2527" s="9" t="s">
        <v>5131</v>
      </c>
      <c r="B2527" s="29">
        <v>44210.0</v>
      </c>
      <c r="C2527" s="9" t="s">
        <v>5132</v>
      </c>
      <c r="D2527" s="9" t="s">
        <v>58</v>
      </c>
      <c r="E2527" s="29">
        <v>44412.0</v>
      </c>
      <c r="F2527" s="29">
        <v>44433.0</v>
      </c>
      <c r="G2527" s="29">
        <v>44412.0</v>
      </c>
      <c r="H2527" s="29">
        <v>44309.0</v>
      </c>
      <c r="I2527" s="9" t="b">
        <v>1</v>
      </c>
      <c r="J2527" s="41" t="b">
        <f>VLOOKUP($A2527, 'Duplicate Preprint DOIs removed'!$A$2:$H$3167, 8, FALSE)</f>
        <v>1</v>
      </c>
      <c r="K2527" s="41" t="b">
        <f t="shared" si="1"/>
        <v>1</v>
      </c>
      <c r="L2527" s="42">
        <f>VLOOKUP($A2527, 'Duplicate Preprint DOIs removed'!$A$2:$H$3167, 5, FALSE)</f>
        <v>44412</v>
      </c>
    </row>
    <row r="2528" hidden="1">
      <c r="A2528" s="9" t="s">
        <v>5133</v>
      </c>
      <c r="B2528" s="29">
        <v>44255.0</v>
      </c>
      <c r="C2528" s="9" t="s">
        <v>5134</v>
      </c>
      <c r="D2528" s="9" t="s">
        <v>58</v>
      </c>
      <c r="E2528" s="29">
        <v>44306.0</v>
      </c>
      <c r="F2528" s="28">
        <v>44329.0</v>
      </c>
      <c r="G2528" s="29">
        <v>44306.0</v>
      </c>
      <c r="H2528" s="29">
        <v>44264.0</v>
      </c>
      <c r="I2528" s="9" t="b">
        <v>1</v>
      </c>
      <c r="J2528" s="41" t="b">
        <f>VLOOKUP($A2528, 'Duplicate Preprint DOIs removed'!$A$2:$H$3167, 8, FALSE)</f>
        <v>1</v>
      </c>
      <c r="K2528" s="41" t="b">
        <f t="shared" si="1"/>
        <v>1</v>
      </c>
      <c r="L2528" s="42">
        <f>VLOOKUP($A2528, 'Duplicate Preprint DOIs removed'!$A$2:$H$3167, 5, FALSE)</f>
        <v>44306</v>
      </c>
    </row>
    <row r="2529" hidden="1">
      <c r="A2529" s="9" t="s">
        <v>5135</v>
      </c>
      <c r="B2529" s="29">
        <v>44221.0</v>
      </c>
      <c r="C2529" s="9" t="s">
        <v>5136</v>
      </c>
      <c r="D2529" s="9" t="s">
        <v>58</v>
      </c>
      <c r="F2529" s="29">
        <v>44362.0</v>
      </c>
      <c r="G2529" s="29">
        <v>44362.0</v>
      </c>
      <c r="H2529" s="29">
        <v>44260.0</v>
      </c>
      <c r="I2529" s="9" t="b">
        <v>1</v>
      </c>
      <c r="J2529" s="41" t="b">
        <f>VLOOKUP($A2529, 'Duplicate Preprint DOIs removed'!$A$2:$H$3167, 8, FALSE)</f>
        <v>1</v>
      </c>
      <c r="K2529" s="41" t="b">
        <f t="shared" si="1"/>
        <v>1</v>
      </c>
      <c r="L2529" s="42">
        <f>VLOOKUP($A2529, 'Duplicate Preprint DOIs removed'!$A$2:$H$3167, 5, FALSE)</f>
        <v>44362</v>
      </c>
    </row>
    <row r="2530" hidden="1">
      <c r="A2530" s="9" t="s">
        <v>5137</v>
      </c>
      <c r="B2530" s="29">
        <v>44208.0</v>
      </c>
      <c r="C2530" s="9" t="s">
        <v>5138</v>
      </c>
      <c r="D2530" s="9" t="s">
        <v>58</v>
      </c>
      <c r="E2530" s="29">
        <v>44369.0</v>
      </c>
      <c r="F2530" s="29">
        <v>44382.0</v>
      </c>
      <c r="G2530" s="29">
        <v>44369.0</v>
      </c>
      <c r="H2530" s="29">
        <v>44209.0</v>
      </c>
      <c r="I2530" s="9" t="b">
        <v>1</v>
      </c>
      <c r="J2530" s="41" t="b">
        <f>VLOOKUP($A2530, 'Duplicate Preprint DOIs removed'!$A$2:$H$3167, 8, FALSE)</f>
        <v>1</v>
      </c>
      <c r="K2530" s="41" t="b">
        <f t="shared" si="1"/>
        <v>1</v>
      </c>
      <c r="L2530" s="42">
        <f>VLOOKUP($A2530, 'Duplicate Preprint DOIs removed'!$A$2:$H$3167, 5, FALSE)</f>
        <v>44369</v>
      </c>
    </row>
    <row r="2531" hidden="1">
      <c r="A2531" s="9" t="s">
        <v>5139</v>
      </c>
      <c r="B2531" s="29">
        <v>44208.0</v>
      </c>
      <c r="C2531" s="9" t="s">
        <v>5140</v>
      </c>
      <c r="D2531" s="9" t="s">
        <v>58</v>
      </c>
      <c r="E2531" s="29">
        <v>44413.0</v>
      </c>
      <c r="F2531" s="29">
        <v>44424.0</v>
      </c>
      <c r="G2531" s="29">
        <v>44413.0</v>
      </c>
      <c r="H2531" s="29">
        <v>44281.0</v>
      </c>
      <c r="I2531" s="9" t="b">
        <v>1</v>
      </c>
      <c r="J2531" s="41" t="b">
        <f>VLOOKUP($A2531, 'Duplicate Preprint DOIs removed'!$A$2:$H$3167, 8, FALSE)</f>
        <v>1</v>
      </c>
      <c r="K2531" s="41" t="b">
        <f t="shared" si="1"/>
        <v>1</v>
      </c>
      <c r="L2531" s="42">
        <f>VLOOKUP($A2531, 'Duplicate Preprint DOIs removed'!$A$2:$H$3167, 5, FALSE)</f>
        <v>44413</v>
      </c>
    </row>
    <row r="2532" hidden="1">
      <c r="A2532" s="9" t="s">
        <v>5141</v>
      </c>
      <c r="B2532" s="29">
        <v>44208.0</v>
      </c>
      <c r="C2532" s="9" t="s">
        <v>5142</v>
      </c>
      <c r="D2532" s="9" t="s">
        <v>58</v>
      </c>
      <c r="E2532" s="29">
        <v>44383.0</v>
      </c>
      <c r="F2532" s="29">
        <v>44421.0</v>
      </c>
      <c r="G2532" s="29">
        <v>44383.0</v>
      </c>
      <c r="H2532" s="29">
        <v>44356.0</v>
      </c>
      <c r="I2532" s="9" t="b">
        <v>1</v>
      </c>
      <c r="J2532" s="41" t="b">
        <f>VLOOKUP($A2532, 'Duplicate Preprint DOIs removed'!$A$2:$H$3167, 8, FALSE)</f>
        <v>1</v>
      </c>
      <c r="K2532" s="41" t="b">
        <f t="shared" si="1"/>
        <v>1</v>
      </c>
      <c r="L2532" s="42">
        <f>VLOOKUP($A2532, 'Duplicate Preprint DOIs removed'!$A$2:$H$3167, 5, FALSE)</f>
        <v>44383</v>
      </c>
    </row>
    <row r="2533" hidden="1">
      <c r="A2533" s="9" t="s">
        <v>5143</v>
      </c>
      <c r="B2533" s="29">
        <v>44207.0</v>
      </c>
      <c r="C2533" s="9" t="s">
        <v>5144</v>
      </c>
      <c r="D2533" s="9" t="s">
        <v>58</v>
      </c>
      <c r="E2533" s="29">
        <v>44316.0</v>
      </c>
      <c r="F2533" s="28">
        <v>44330.0</v>
      </c>
      <c r="G2533" s="29">
        <v>44316.0</v>
      </c>
      <c r="H2533" s="29">
        <v>44249.0</v>
      </c>
      <c r="I2533" s="9" t="b">
        <v>1</v>
      </c>
      <c r="J2533" s="41" t="b">
        <f>VLOOKUP($A2533, 'Duplicate Preprint DOIs removed'!$A$2:$H$3167, 8, FALSE)</f>
        <v>1</v>
      </c>
      <c r="K2533" s="41" t="b">
        <f t="shared" si="1"/>
        <v>1</v>
      </c>
      <c r="L2533" s="42">
        <f>VLOOKUP($A2533, 'Duplicate Preprint DOIs removed'!$A$2:$H$3167, 5, FALSE)</f>
        <v>44316</v>
      </c>
    </row>
    <row r="2534" hidden="1">
      <c r="A2534" s="9" t="s">
        <v>5145</v>
      </c>
      <c r="B2534" s="29">
        <v>44206.0</v>
      </c>
      <c r="C2534" s="9" t="s">
        <v>5146</v>
      </c>
      <c r="D2534" s="9" t="s">
        <v>58</v>
      </c>
      <c r="E2534" s="29">
        <v>44421.0</v>
      </c>
      <c r="F2534" s="29">
        <v>44441.0</v>
      </c>
      <c r="G2534" s="29">
        <v>44421.0</v>
      </c>
      <c r="H2534" s="29">
        <v>44249.0</v>
      </c>
      <c r="I2534" s="9" t="b">
        <v>1</v>
      </c>
      <c r="J2534" s="41" t="b">
        <f>VLOOKUP($A2534, 'Duplicate Preprint DOIs removed'!$A$2:$H$3167, 8, FALSE)</f>
        <v>1</v>
      </c>
      <c r="K2534" s="41" t="b">
        <f t="shared" si="1"/>
        <v>1</v>
      </c>
      <c r="L2534" s="42">
        <f>VLOOKUP($A2534, 'Duplicate Preprint DOIs removed'!$A$2:$H$3167, 5, FALSE)</f>
        <v>44421</v>
      </c>
    </row>
    <row r="2535" hidden="1">
      <c r="A2535" s="9" t="s">
        <v>5147</v>
      </c>
      <c r="B2535" s="29">
        <v>44206.0</v>
      </c>
      <c r="C2535" s="9" t="s">
        <v>5148</v>
      </c>
      <c r="D2535" s="9" t="s">
        <v>58</v>
      </c>
      <c r="E2535" s="29">
        <v>44363.0</v>
      </c>
      <c r="F2535" s="29">
        <v>44385.0</v>
      </c>
      <c r="G2535" s="29">
        <v>44363.0</v>
      </c>
      <c r="H2535" s="29">
        <v>44284.0</v>
      </c>
      <c r="I2535" s="9" t="b">
        <v>1</v>
      </c>
      <c r="J2535" s="41" t="b">
        <f>VLOOKUP($A2535, 'Duplicate Preprint DOIs removed'!$A$2:$H$3167, 8, FALSE)</f>
        <v>1</v>
      </c>
      <c r="K2535" s="41" t="b">
        <f t="shared" si="1"/>
        <v>1</v>
      </c>
      <c r="L2535" s="42">
        <f>VLOOKUP($A2535, 'Duplicate Preprint DOIs removed'!$A$2:$H$3167, 5, FALSE)</f>
        <v>44363</v>
      </c>
    </row>
    <row r="2536" hidden="1">
      <c r="A2536" s="9" t="s">
        <v>5149</v>
      </c>
      <c r="B2536" s="29">
        <v>44205.0</v>
      </c>
      <c r="C2536" s="9" t="s">
        <v>5150</v>
      </c>
      <c r="D2536" s="9" t="s">
        <v>58</v>
      </c>
      <c r="E2536" s="28">
        <v>44330.0</v>
      </c>
      <c r="F2536" s="28">
        <v>44343.0</v>
      </c>
      <c r="G2536" s="28">
        <v>44330.0</v>
      </c>
      <c r="H2536" s="29">
        <v>44260.0</v>
      </c>
      <c r="I2536" s="9" t="b">
        <v>1</v>
      </c>
      <c r="J2536" s="41" t="b">
        <f>VLOOKUP($A2536, 'Duplicate Preprint DOIs removed'!$A$2:$H$3167, 8, FALSE)</f>
        <v>1</v>
      </c>
      <c r="K2536" s="41" t="b">
        <f t="shared" si="1"/>
        <v>1</v>
      </c>
      <c r="L2536" s="42">
        <f>VLOOKUP($A2536, 'Duplicate Preprint DOIs removed'!$A$2:$H$3167, 5, FALSE)</f>
        <v>44330</v>
      </c>
    </row>
    <row r="2537" hidden="1">
      <c r="A2537" s="9" t="s">
        <v>5151</v>
      </c>
      <c r="B2537" s="29">
        <v>44204.0</v>
      </c>
      <c r="C2537" s="9" t="s">
        <v>5152</v>
      </c>
      <c r="D2537" s="9" t="s">
        <v>58</v>
      </c>
      <c r="F2537" s="29">
        <v>44433.0</v>
      </c>
      <c r="G2537" s="29">
        <v>44433.0</v>
      </c>
      <c r="H2537" s="29">
        <v>44421.0</v>
      </c>
      <c r="I2537" s="9" t="b">
        <v>1</v>
      </c>
      <c r="J2537" s="41" t="b">
        <f>VLOOKUP($A2537, 'Duplicate Preprint DOIs removed'!$A$2:$H$3167, 8, FALSE)</f>
        <v>1</v>
      </c>
      <c r="K2537" s="41" t="b">
        <f t="shared" si="1"/>
        <v>1</v>
      </c>
      <c r="L2537" s="42">
        <f>VLOOKUP($A2537, 'Duplicate Preprint DOIs removed'!$A$2:$H$3167, 5, FALSE)</f>
        <v>44433</v>
      </c>
    </row>
    <row r="2538" hidden="1">
      <c r="A2538" s="9" t="s">
        <v>5153</v>
      </c>
      <c r="B2538" s="29">
        <v>44203.0</v>
      </c>
      <c r="C2538" s="9" t="s">
        <v>5154</v>
      </c>
      <c r="D2538" s="9" t="s">
        <v>58</v>
      </c>
      <c r="E2538" s="28">
        <v>44341.0</v>
      </c>
      <c r="F2538" s="29">
        <v>44375.0</v>
      </c>
      <c r="G2538" s="28">
        <v>44341.0</v>
      </c>
      <c r="H2538" s="29">
        <v>44298.0</v>
      </c>
      <c r="I2538" s="9" t="b">
        <v>1</v>
      </c>
      <c r="J2538" s="41" t="b">
        <f>VLOOKUP($A2538, 'Duplicate Preprint DOIs removed'!$A$2:$H$3167, 8, FALSE)</f>
        <v>1</v>
      </c>
      <c r="K2538" s="41" t="b">
        <f t="shared" si="1"/>
        <v>1</v>
      </c>
      <c r="L2538" s="42">
        <f>VLOOKUP($A2538, 'Duplicate Preprint DOIs removed'!$A$2:$H$3167, 5, FALSE)</f>
        <v>44341</v>
      </c>
    </row>
    <row r="2539" hidden="1">
      <c r="A2539" s="9" t="s">
        <v>5155</v>
      </c>
      <c r="B2539" s="29">
        <v>44205.0</v>
      </c>
      <c r="C2539" s="9" t="s">
        <v>5156</v>
      </c>
      <c r="D2539" s="9" t="s">
        <v>58</v>
      </c>
      <c r="F2539" s="29">
        <v>44503.0</v>
      </c>
      <c r="G2539" s="29">
        <v>44503.0</v>
      </c>
      <c r="H2539" s="29">
        <v>44435.0</v>
      </c>
      <c r="I2539" s="9" t="b">
        <v>1</v>
      </c>
      <c r="J2539" s="41" t="b">
        <f>VLOOKUP($A2539, 'Duplicate Preprint DOIs removed'!$A$2:$H$3167, 8, FALSE)</f>
        <v>1</v>
      </c>
      <c r="K2539" s="41" t="b">
        <f t="shared" si="1"/>
        <v>1</v>
      </c>
      <c r="L2539" s="42">
        <f>VLOOKUP($A2539, 'Duplicate Preprint DOIs removed'!$A$2:$H$3167, 5, FALSE)</f>
        <v>44503</v>
      </c>
    </row>
    <row r="2540" hidden="1">
      <c r="A2540" s="9" t="s">
        <v>263</v>
      </c>
      <c r="B2540" s="29">
        <v>44203.0</v>
      </c>
      <c r="C2540" s="9" t="s">
        <v>264</v>
      </c>
      <c r="D2540" s="9" t="s">
        <v>58</v>
      </c>
      <c r="E2540" s="29">
        <v>44391.0</v>
      </c>
      <c r="F2540" s="29">
        <v>44410.0</v>
      </c>
      <c r="G2540" s="29">
        <v>44391.0</v>
      </c>
      <c r="H2540" s="29">
        <v>44396.0</v>
      </c>
      <c r="I2540" s="9" t="b">
        <v>0</v>
      </c>
      <c r="J2540" s="41" t="b">
        <f>VLOOKUP($A2540, 'Duplicate Preprint DOIs removed'!$A$2:$H$3167, 8, FALSE)</f>
        <v>0</v>
      </c>
      <c r="K2540" s="41" t="b">
        <f t="shared" si="1"/>
        <v>1</v>
      </c>
      <c r="L2540" s="42">
        <f>VLOOKUP($A2540, 'Duplicate Preprint DOIs removed'!$A$2:$H$3167, 5, FALSE)</f>
        <v>44391</v>
      </c>
    </row>
    <row r="2541" hidden="1">
      <c r="A2541" s="9" t="s">
        <v>265</v>
      </c>
      <c r="B2541" s="29">
        <v>44200.0</v>
      </c>
      <c r="C2541" s="9" t="s">
        <v>266</v>
      </c>
      <c r="D2541" s="9" t="s">
        <v>58</v>
      </c>
      <c r="E2541" s="29">
        <v>44596.0</v>
      </c>
      <c r="F2541" s="29">
        <v>44620.0</v>
      </c>
      <c r="G2541" s="29">
        <v>44596.0</v>
      </c>
      <c r="H2541" s="29">
        <v>44596.0</v>
      </c>
      <c r="I2541" s="9" t="b">
        <v>0</v>
      </c>
      <c r="J2541" s="41" t="b">
        <f>VLOOKUP($A2541, 'Duplicate Preprint DOIs removed'!$A$2:$H$3167, 8, FALSE)</f>
        <v>0</v>
      </c>
      <c r="K2541" s="41" t="b">
        <f t="shared" si="1"/>
        <v>1</v>
      </c>
      <c r="L2541" s="42">
        <f>VLOOKUP($A2541, 'Duplicate Preprint DOIs removed'!$A$2:$H$3167, 5, FALSE)</f>
        <v>44596</v>
      </c>
    </row>
    <row r="2542" hidden="1">
      <c r="A2542" s="9" t="s">
        <v>5157</v>
      </c>
      <c r="B2542" s="29">
        <v>44201.0</v>
      </c>
      <c r="C2542" s="9" t="s">
        <v>5158</v>
      </c>
      <c r="D2542" s="9" t="s">
        <v>58</v>
      </c>
      <c r="E2542" s="29">
        <v>44316.0</v>
      </c>
      <c r="F2542" s="29">
        <v>44354.0</v>
      </c>
      <c r="G2542" s="29">
        <v>44316.0</v>
      </c>
      <c r="H2542" s="29">
        <v>44304.0</v>
      </c>
      <c r="I2542" s="9" t="b">
        <v>1</v>
      </c>
      <c r="J2542" s="41" t="b">
        <f>VLOOKUP($A2542, 'Duplicate Preprint DOIs removed'!$A$2:$H$3167, 8, FALSE)</f>
        <v>1</v>
      </c>
      <c r="K2542" s="41" t="b">
        <f t="shared" si="1"/>
        <v>1</v>
      </c>
      <c r="L2542" s="42">
        <f>VLOOKUP($A2542, 'Duplicate Preprint DOIs removed'!$A$2:$H$3167, 5, FALSE)</f>
        <v>44316</v>
      </c>
    </row>
    <row r="2543" hidden="1">
      <c r="A2543" s="9" t="s">
        <v>5159</v>
      </c>
      <c r="B2543" s="29">
        <v>44200.0</v>
      </c>
      <c r="C2543" s="9" t="s">
        <v>5160</v>
      </c>
      <c r="D2543" s="9" t="s">
        <v>58</v>
      </c>
      <c r="E2543" s="29">
        <v>44286.0</v>
      </c>
      <c r="F2543" s="29">
        <v>44299.0</v>
      </c>
      <c r="G2543" s="29">
        <v>44286.0</v>
      </c>
      <c r="H2543" s="29">
        <v>44249.0</v>
      </c>
      <c r="I2543" s="9" t="b">
        <v>1</v>
      </c>
      <c r="J2543" s="41" t="b">
        <f>VLOOKUP($A2543, 'Duplicate Preprint DOIs removed'!$A$2:$H$3167, 8, FALSE)</f>
        <v>1</v>
      </c>
      <c r="K2543" s="41" t="b">
        <f t="shared" si="1"/>
        <v>1</v>
      </c>
      <c r="L2543" s="42">
        <f>VLOOKUP($A2543, 'Duplicate Preprint DOIs removed'!$A$2:$H$3167, 5, FALSE)</f>
        <v>44286</v>
      </c>
    </row>
    <row r="2544" hidden="1">
      <c r="A2544" s="9" t="s">
        <v>5161</v>
      </c>
      <c r="B2544" s="29">
        <v>44208.0</v>
      </c>
      <c r="C2544" s="9" t="s">
        <v>5162</v>
      </c>
      <c r="D2544" s="9" t="s">
        <v>58</v>
      </c>
      <c r="E2544" s="28">
        <v>44320.0</v>
      </c>
      <c r="F2544" s="28">
        <v>44333.0</v>
      </c>
      <c r="G2544" s="28">
        <v>44320.0</v>
      </c>
      <c r="H2544" s="29">
        <v>44258.0</v>
      </c>
      <c r="I2544" s="9" t="b">
        <v>1</v>
      </c>
      <c r="J2544" s="41" t="b">
        <f>VLOOKUP($A2544, 'Duplicate Preprint DOIs removed'!$A$2:$H$3167, 8, FALSE)</f>
        <v>1</v>
      </c>
      <c r="K2544" s="41" t="b">
        <f t="shared" si="1"/>
        <v>1</v>
      </c>
      <c r="L2544" s="42">
        <f>VLOOKUP($A2544, 'Duplicate Preprint DOIs removed'!$A$2:$H$3167, 5, FALSE)</f>
        <v>44320</v>
      </c>
    </row>
    <row r="2545" hidden="1">
      <c r="A2545" s="9" t="s">
        <v>5163</v>
      </c>
      <c r="B2545" s="29">
        <v>44459.0</v>
      </c>
      <c r="C2545" s="9" t="s">
        <v>5164</v>
      </c>
      <c r="D2545" s="9" t="s">
        <v>58</v>
      </c>
      <c r="F2545" s="29">
        <v>44817.0</v>
      </c>
      <c r="G2545" s="29">
        <v>44817.0</v>
      </c>
      <c r="H2545" s="29">
        <v>44680.0</v>
      </c>
      <c r="I2545" s="9" t="b">
        <v>1</v>
      </c>
      <c r="J2545" s="41" t="b">
        <f>VLOOKUP($A2545, 'Duplicate Preprint DOIs removed'!$A$2:$H$3167, 8, FALSE)</f>
        <v>1</v>
      </c>
      <c r="K2545" s="41" t="b">
        <f t="shared" si="1"/>
        <v>1</v>
      </c>
      <c r="L2545" s="42">
        <f>VLOOKUP($A2545, 'Duplicate Preprint DOIs removed'!$A$2:$H$3167, 5, FALSE)</f>
        <v>44817</v>
      </c>
    </row>
    <row r="2546" hidden="1">
      <c r="A2546" s="9" t="s">
        <v>5165</v>
      </c>
      <c r="B2546" s="29">
        <v>44200.0</v>
      </c>
      <c r="C2546" s="9" t="s">
        <v>5166</v>
      </c>
      <c r="D2546" s="9" t="s">
        <v>58</v>
      </c>
      <c r="E2546" s="29">
        <v>44650.0</v>
      </c>
      <c r="F2546" s="29">
        <v>44672.0</v>
      </c>
      <c r="G2546" s="29">
        <v>44650.0</v>
      </c>
      <c r="H2546" s="29">
        <v>44626.0</v>
      </c>
      <c r="I2546" s="9" t="b">
        <v>1</v>
      </c>
      <c r="J2546" s="41" t="b">
        <f>VLOOKUP($A2546, 'Duplicate Preprint DOIs removed'!$A$2:$H$3167, 8, FALSE)</f>
        <v>1</v>
      </c>
      <c r="K2546" s="41" t="b">
        <f t="shared" si="1"/>
        <v>1</v>
      </c>
      <c r="L2546" s="42">
        <f>VLOOKUP($A2546, 'Duplicate Preprint DOIs removed'!$A$2:$H$3167, 5, FALSE)</f>
        <v>44650</v>
      </c>
    </row>
    <row r="2547" hidden="1">
      <c r="A2547" s="9" t="s">
        <v>5167</v>
      </c>
      <c r="B2547" s="29">
        <v>44197.0</v>
      </c>
      <c r="C2547" s="9" t="s">
        <v>5168</v>
      </c>
      <c r="D2547" s="9" t="s">
        <v>58</v>
      </c>
      <c r="E2547" s="29">
        <v>44459.0</v>
      </c>
      <c r="F2547" s="29">
        <v>44469.0</v>
      </c>
      <c r="G2547" s="29">
        <v>44459.0</v>
      </c>
      <c r="H2547" s="29">
        <v>44242.0</v>
      </c>
      <c r="I2547" s="9" t="b">
        <v>1</v>
      </c>
      <c r="J2547" s="41" t="b">
        <f>VLOOKUP($A2547, 'Duplicate Preprint DOIs removed'!$A$2:$H$3167, 8, FALSE)</f>
        <v>1</v>
      </c>
      <c r="K2547" s="41" t="b">
        <f t="shared" si="1"/>
        <v>1</v>
      </c>
      <c r="L2547" s="42">
        <f>VLOOKUP($A2547, 'Duplicate Preprint DOIs removed'!$A$2:$H$3167, 5, FALSE)</f>
        <v>44459</v>
      </c>
    </row>
    <row r="2548" hidden="1">
      <c r="A2548" s="9" t="s">
        <v>5169</v>
      </c>
      <c r="B2548" s="29">
        <v>44198.0</v>
      </c>
      <c r="C2548" s="9" t="s">
        <v>5170</v>
      </c>
      <c r="D2548" s="9" t="s">
        <v>58</v>
      </c>
      <c r="E2548" s="28">
        <v>44333.0</v>
      </c>
      <c r="F2548" s="29">
        <v>44349.0</v>
      </c>
      <c r="G2548" s="28">
        <v>44333.0</v>
      </c>
      <c r="H2548" s="28">
        <v>44332.0</v>
      </c>
      <c r="I2548" s="9" t="b">
        <v>1</v>
      </c>
      <c r="J2548" s="41" t="b">
        <f>VLOOKUP($A2548, 'Duplicate Preprint DOIs removed'!$A$2:$H$3167, 8, FALSE)</f>
        <v>1</v>
      </c>
      <c r="K2548" s="41" t="b">
        <f t="shared" si="1"/>
        <v>1</v>
      </c>
      <c r="L2548" s="42">
        <f>VLOOKUP($A2548, 'Duplicate Preprint DOIs removed'!$A$2:$H$3167, 5, FALSE)</f>
        <v>44333</v>
      </c>
    </row>
    <row r="2549" hidden="1">
      <c r="A2549" s="9" t="s">
        <v>5171</v>
      </c>
      <c r="B2549" s="29">
        <v>44198.0</v>
      </c>
      <c r="C2549" s="9" t="s">
        <v>5172</v>
      </c>
      <c r="D2549" s="9" t="s">
        <v>58</v>
      </c>
      <c r="E2549" s="29">
        <v>44299.0</v>
      </c>
      <c r="F2549" s="28">
        <v>44330.0</v>
      </c>
      <c r="G2549" s="29">
        <v>44299.0</v>
      </c>
      <c r="H2549" s="29">
        <v>44298.0</v>
      </c>
      <c r="I2549" s="9" t="b">
        <v>1</v>
      </c>
      <c r="J2549" s="41" t="b">
        <f>VLOOKUP($A2549, 'Duplicate Preprint DOIs removed'!$A$2:$H$3167, 8, FALSE)</f>
        <v>1</v>
      </c>
      <c r="K2549" s="41" t="b">
        <f t="shared" si="1"/>
        <v>1</v>
      </c>
      <c r="L2549" s="42">
        <f>VLOOKUP($A2549, 'Duplicate Preprint DOIs removed'!$A$2:$H$3167, 5, FALSE)</f>
        <v>44299</v>
      </c>
    </row>
    <row r="2550" hidden="1">
      <c r="A2550" s="9" t="s">
        <v>5173</v>
      </c>
      <c r="B2550" s="29">
        <v>44197.0</v>
      </c>
      <c r="C2550" s="9" t="s">
        <v>5174</v>
      </c>
      <c r="D2550" s="9" t="s">
        <v>58</v>
      </c>
      <c r="E2550" s="29">
        <v>44278.0</v>
      </c>
      <c r="F2550" s="29">
        <v>44307.0</v>
      </c>
      <c r="G2550" s="29">
        <v>44278.0</v>
      </c>
      <c r="H2550" s="29">
        <v>44272.0</v>
      </c>
      <c r="I2550" s="9" t="b">
        <v>1</v>
      </c>
      <c r="J2550" s="41" t="b">
        <f>VLOOKUP($A2550, 'Duplicate Preprint DOIs removed'!$A$2:$H$3167, 8, FALSE)</f>
        <v>1</v>
      </c>
      <c r="K2550" s="41" t="b">
        <f t="shared" si="1"/>
        <v>1</v>
      </c>
      <c r="L2550" s="42">
        <f>VLOOKUP($A2550, 'Duplicate Preprint DOIs removed'!$A$2:$H$3167, 5, FALSE)</f>
        <v>44278</v>
      </c>
    </row>
    <row r="2551" hidden="1">
      <c r="A2551" s="9" t="s">
        <v>5175</v>
      </c>
      <c r="B2551" s="29">
        <v>44460.0</v>
      </c>
      <c r="C2551" s="9" t="s">
        <v>5176</v>
      </c>
      <c r="D2551" s="9" t="s">
        <v>58</v>
      </c>
      <c r="E2551" s="29">
        <v>44580.0</v>
      </c>
      <c r="F2551" s="29">
        <v>44587.0</v>
      </c>
      <c r="G2551" s="29">
        <v>44580.0</v>
      </c>
      <c r="H2551" s="29">
        <v>44511.0</v>
      </c>
      <c r="I2551" s="9" t="b">
        <v>1</v>
      </c>
      <c r="J2551" s="41" t="b">
        <f>VLOOKUP($A2551, 'Duplicate Preprint DOIs removed'!$A$2:$H$3167, 8, FALSE)</f>
        <v>1</v>
      </c>
      <c r="K2551" s="41" t="b">
        <f t="shared" si="1"/>
        <v>1</v>
      </c>
      <c r="L2551" s="42">
        <f>VLOOKUP($A2551, 'Duplicate Preprint DOIs removed'!$A$2:$H$3167, 5, FALSE)</f>
        <v>44580</v>
      </c>
    </row>
    <row r="2552" hidden="1">
      <c r="A2552" s="9" t="s">
        <v>5177</v>
      </c>
      <c r="B2552" s="29">
        <v>44197.0</v>
      </c>
      <c r="C2552" s="9" t="s">
        <v>5178</v>
      </c>
      <c r="D2552" s="9" t="s">
        <v>58</v>
      </c>
      <c r="F2552" s="29">
        <v>44389.0</v>
      </c>
      <c r="G2552" s="29">
        <v>44389.0</v>
      </c>
      <c r="H2552" s="29">
        <v>44307.0</v>
      </c>
      <c r="I2552" s="9" t="b">
        <v>1</v>
      </c>
      <c r="J2552" s="41" t="b">
        <f>VLOOKUP($A2552, 'Duplicate Preprint DOIs removed'!$A$2:$H$3167, 8, FALSE)</f>
        <v>1</v>
      </c>
      <c r="K2552" s="41" t="b">
        <f t="shared" si="1"/>
        <v>1</v>
      </c>
      <c r="L2552" s="42">
        <f>VLOOKUP($A2552, 'Duplicate Preprint DOIs removed'!$A$2:$H$3167, 5, FALSE)</f>
        <v>44389</v>
      </c>
    </row>
    <row r="2553" hidden="1">
      <c r="A2553" s="9" t="s">
        <v>5179</v>
      </c>
      <c r="B2553" s="29">
        <v>44195.0</v>
      </c>
      <c r="C2553" s="9" t="s">
        <v>5180</v>
      </c>
      <c r="D2553" s="9" t="s">
        <v>58</v>
      </c>
      <c r="E2553" s="29">
        <v>44447.0</v>
      </c>
      <c r="F2553" s="29">
        <v>44476.0</v>
      </c>
      <c r="G2553" s="29">
        <v>44447.0</v>
      </c>
      <c r="H2553" s="29">
        <v>44413.0</v>
      </c>
      <c r="I2553" s="9" t="b">
        <v>1</v>
      </c>
      <c r="J2553" s="41" t="b">
        <f>VLOOKUP($A2553, 'Duplicate Preprint DOIs removed'!$A$2:$H$3167, 8, FALSE)</f>
        <v>1</v>
      </c>
      <c r="K2553" s="41" t="b">
        <f t="shared" si="1"/>
        <v>1</v>
      </c>
      <c r="L2553" s="42">
        <f>VLOOKUP($A2553, 'Duplicate Preprint DOIs removed'!$A$2:$H$3167, 5, FALSE)</f>
        <v>44447</v>
      </c>
    </row>
    <row r="2554" hidden="1">
      <c r="A2554" s="9" t="s">
        <v>5181</v>
      </c>
      <c r="B2554" s="29">
        <v>44309.0</v>
      </c>
      <c r="C2554" s="9" t="s">
        <v>5182</v>
      </c>
      <c r="D2554" s="9" t="s">
        <v>58</v>
      </c>
      <c r="E2554" s="29">
        <v>44519.0</v>
      </c>
      <c r="F2554" s="29">
        <v>44588.0</v>
      </c>
      <c r="G2554" s="29">
        <v>44519.0</v>
      </c>
      <c r="H2554" s="29">
        <v>44483.0</v>
      </c>
      <c r="I2554" s="9" t="b">
        <v>1</v>
      </c>
      <c r="J2554" s="41" t="b">
        <f>VLOOKUP($A2554, 'Duplicate Preprint DOIs removed'!$A$2:$H$3167, 8, FALSE)</f>
        <v>1</v>
      </c>
      <c r="K2554" s="41" t="b">
        <f t="shared" si="1"/>
        <v>1</v>
      </c>
      <c r="L2554" s="42">
        <f>VLOOKUP($A2554, 'Duplicate Preprint DOIs removed'!$A$2:$H$3167, 5, FALSE)</f>
        <v>44519</v>
      </c>
    </row>
    <row r="2555" hidden="1">
      <c r="A2555" s="9" t="s">
        <v>5183</v>
      </c>
      <c r="B2555" s="29">
        <v>44194.0</v>
      </c>
      <c r="C2555" s="9" t="s">
        <v>5184</v>
      </c>
      <c r="D2555" s="9" t="s">
        <v>58</v>
      </c>
      <c r="F2555" s="29">
        <v>44442.0</v>
      </c>
      <c r="G2555" s="29">
        <v>44442.0</v>
      </c>
      <c r="H2555" s="29">
        <v>44235.0</v>
      </c>
      <c r="I2555" s="9" t="b">
        <v>1</v>
      </c>
      <c r="J2555" s="41" t="b">
        <f>VLOOKUP($A2555, 'Duplicate Preprint DOIs removed'!$A$2:$H$3167, 8, FALSE)</f>
        <v>1</v>
      </c>
      <c r="K2555" s="41" t="b">
        <f t="shared" si="1"/>
        <v>1</v>
      </c>
      <c r="L2555" s="42">
        <f>VLOOKUP($A2555, 'Duplicate Preprint DOIs removed'!$A$2:$H$3167, 5, FALSE)</f>
        <v>44442</v>
      </c>
    </row>
    <row r="2556" hidden="1">
      <c r="A2556" s="9" t="s">
        <v>5185</v>
      </c>
      <c r="B2556" s="29">
        <v>44195.0</v>
      </c>
      <c r="C2556" s="9" t="s">
        <v>5186</v>
      </c>
      <c r="D2556" s="9" t="s">
        <v>58</v>
      </c>
      <c r="F2556" s="29">
        <v>44278.0</v>
      </c>
      <c r="G2556" s="29">
        <v>44278.0</v>
      </c>
      <c r="H2556" s="29">
        <v>44235.0</v>
      </c>
      <c r="I2556" s="9" t="b">
        <v>1</v>
      </c>
      <c r="J2556" s="41" t="b">
        <f>VLOOKUP($A2556, 'Duplicate Preprint DOIs removed'!$A$2:$H$3167, 8, FALSE)</f>
        <v>1</v>
      </c>
      <c r="K2556" s="41" t="b">
        <f t="shared" si="1"/>
        <v>1</v>
      </c>
      <c r="L2556" s="42">
        <f>VLOOKUP($A2556, 'Duplicate Preprint DOIs removed'!$A$2:$H$3167, 5, FALSE)</f>
        <v>44278</v>
      </c>
    </row>
    <row r="2557" hidden="1">
      <c r="A2557" s="9" t="s">
        <v>5187</v>
      </c>
      <c r="B2557" s="29">
        <v>44194.0</v>
      </c>
      <c r="C2557" s="9" t="s">
        <v>5188</v>
      </c>
      <c r="D2557" s="9" t="s">
        <v>58</v>
      </c>
      <c r="F2557" s="29">
        <v>44728.0</v>
      </c>
      <c r="G2557" s="29">
        <v>44728.0</v>
      </c>
      <c r="H2557" s="29">
        <v>44385.0</v>
      </c>
      <c r="I2557" s="9" t="b">
        <v>1</v>
      </c>
      <c r="J2557" s="41" t="b">
        <f>VLOOKUP($A2557, 'Duplicate Preprint DOIs removed'!$A$2:$H$3167, 8, FALSE)</f>
        <v>1</v>
      </c>
      <c r="K2557" s="41" t="b">
        <f t="shared" si="1"/>
        <v>1</v>
      </c>
      <c r="L2557" s="42">
        <f>VLOOKUP($A2557, 'Duplicate Preprint DOIs removed'!$A$2:$H$3167, 5, FALSE)</f>
        <v>44728</v>
      </c>
    </row>
    <row r="2558" hidden="1">
      <c r="A2558" s="9" t="s">
        <v>5189</v>
      </c>
      <c r="B2558" s="29">
        <v>44195.0</v>
      </c>
      <c r="C2558" s="9" t="s">
        <v>5190</v>
      </c>
      <c r="D2558" s="9" t="s">
        <v>58</v>
      </c>
      <c r="F2558" s="28">
        <v>44340.0</v>
      </c>
      <c r="G2558" s="28">
        <v>44340.0</v>
      </c>
      <c r="H2558" s="28">
        <v>44326.0</v>
      </c>
      <c r="I2558" s="9" t="b">
        <v>1</v>
      </c>
      <c r="J2558" s="41" t="b">
        <f>VLOOKUP($A2558, 'Duplicate Preprint DOIs removed'!$A$2:$H$3167, 8, FALSE)</f>
        <v>1</v>
      </c>
      <c r="K2558" s="41" t="b">
        <f t="shared" si="1"/>
        <v>1</v>
      </c>
      <c r="L2558" s="42">
        <f>VLOOKUP($A2558, 'Duplicate Preprint DOIs removed'!$A$2:$H$3167, 5, FALSE)</f>
        <v>44340</v>
      </c>
    </row>
    <row r="2559" hidden="1">
      <c r="A2559" s="9" t="s">
        <v>5191</v>
      </c>
      <c r="B2559" s="29">
        <v>44194.0</v>
      </c>
      <c r="C2559" s="9" t="s">
        <v>5192</v>
      </c>
      <c r="D2559" s="9" t="s">
        <v>58</v>
      </c>
      <c r="E2559" s="29">
        <v>44550.0</v>
      </c>
      <c r="F2559" s="29">
        <v>44568.0</v>
      </c>
      <c r="G2559" s="29">
        <v>44550.0</v>
      </c>
      <c r="H2559" s="29">
        <v>44497.0</v>
      </c>
      <c r="I2559" s="9" t="b">
        <v>1</v>
      </c>
      <c r="J2559" s="41" t="b">
        <f>VLOOKUP($A2559, 'Duplicate Preprint DOIs removed'!$A$2:$H$3167, 8, FALSE)</f>
        <v>1</v>
      </c>
      <c r="K2559" s="41" t="b">
        <f t="shared" si="1"/>
        <v>1</v>
      </c>
      <c r="L2559" s="42">
        <f>VLOOKUP($A2559, 'Duplicate Preprint DOIs removed'!$A$2:$H$3167, 5, FALSE)</f>
        <v>44550</v>
      </c>
    </row>
    <row r="2560" hidden="1">
      <c r="A2560" s="9" t="s">
        <v>5193</v>
      </c>
      <c r="B2560" s="29">
        <v>44228.0</v>
      </c>
      <c r="C2560" s="9" t="s">
        <v>5194</v>
      </c>
      <c r="D2560" s="9" t="s">
        <v>58</v>
      </c>
      <c r="E2560" s="29">
        <v>44299.0</v>
      </c>
      <c r="F2560" s="29">
        <v>44316.0</v>
      </c>
      <c r="G2560" s="29">
        <v>44299.0</v>
      </c>
      <c r="H2560" s="29">
        <v>44284.0</v>
      </c>
      <c r="I2560" s="9" t="b">
        <v>1</v>
      </c>
      <c r="J2560" s="41" t="b">
        <f>VLOOKUP($A2560, 'Duplicate Preprint DOIs removed'!$A$2:$H$3167, 8, FALSE)</f>
        <v>1</v>
      </c>
      <c r="K2560" s="41" t="b">
        <f t="shared" si="1"/>
        <v>1</v>
      </c>
      <c r="L2560" s="42">
        <f>VLOOKUP($A2560, 'Duplicate Preprint DOIs removed'!$A$2:$H$3167, 5, FALSE)</f>
        <v>44299</v>
      </c>
    </row>
    <row r="2561" hidden="1">
      <c r="A2561" s="9" t="s">
        <v>5195</v>
      </c>
      <c r="B2561" s="29">
        <v>44194.0</v>
      </c>
      <c r="C2561" s="9" t="s">
        <v>5196</v>
      </c>
      <c r="D2561" s="9" t="s">
        <v>58</v>
      </c>
      <c r="E2561" s="28">
        <v>44320.0</v>
      </c>
      <c r="F2561" s="28">
        <v>44328.0</v>
      </c>
      <c r="G2561" s="28">
        <v>44320.0</v>
      </c>
      <c r="H2561" s="29">
        <v>44306.0</v>
      </c>
      <c r="I2561" s="9" t="b">
        <v>1</v>
      </c>
      <c r="J2561" s="41" t="b">
        <f>VLOOKUP($A2561, 'Duplicate Preprint DOIs removed'!$A$2:$H$3167, 8, FALSE)</f>
        <v>1</v>
      </c>
      <c r="K2561" s="41" t="b">
        <f t="shared" si="1"/>
        <v>1</v>
      </c>
      <c r="L2561" s="42">
        <f>VLOOKUP($A2561, 'Duplicate Preprint DOIs removed'!$A$2:$H$3167, 5, FALSE)</f>
        <v>44320</v>
      </c>
    </row>
    <row r="2562" hidden="1">
      <c r="A2562" s="9" t="s">
        <v>5197</v>
      </c>
      <c r="B2562" s="29">
        <v>44191.0</v>
      </c>
      <c r="C2562" s="9" t="s">
        <v>5198</v>
      </c>
      <c r="D2562" s="9" t="s">
        <v>58</v>
      </c>
      <c r="F2562" s="29">
        <v>44845.0</v>
      </c>
      <c r="G2562" s="29">
        <v>44845.0</v>
      </c>
      <c r="H2562" s="29">
        <v>44566.0</v>
      </c>
      <c r="I2562" s="9" t="b">
        <v>1</v>
      </c>
      <c r="J2562" s="41" t="b">
        <f>VLOOKUP($A2562, 'Duplicate Preprint DOIs removed'!$A$2:$H$3167, 8, FALSE)</f>
        <v>1</v>
      </c>
      <c r="K2562" s="41" t="b">
        <f t="shared" si="1"/>
        <v>1</v>
      </c>
      <c r="L2562" s="42">
        <f>VLOOKUP($A2562, 'Duplicate Preprint DOIs removed'!$A$2:$H$3167, 5, FALSE)</f>
        <v>44845</v>
      </c>
    </row>
    <row r="2563" hidden="1">
      <c r="A2563" s="9" t="s">
        <v>5199</v>
      </c>
      <c r="B2563" s="29">
        <v>44190.0</v>
      </c>
      <c r="C2563" s="9" t="s">
        <v>5200</v>
      </c>
      <c r="D2563" s="9" t="s">
        <v>58</v>
      </c>
      <c r="F2563" s="29">
        <v>44421.0</v>
      </c>
      <c r="G2563" s="29">
        <v>44421.0</v>
      </c>
      <c r="H2563" s="29">
        <v>44392.0</v>
      </c>
      <c r="I2563" s="9" t="b">
        <v>1</v>
      </c>
      <c r="J2563" s="41" t="b">
        <f>VLOOKUP($A2563, 'Duplicate Preprint DOIs removed'!$A$2:$H$3167, 8, FALSE)</f>
        <v>1</v>
      </c>
      <c r="K2563" s="41" t="b">
        <f t="shared" si="1"/>
        <v>1</v>
      </c>
      <c r="L2563" s="42">
        <f>VLOOKUP($A2563, 'Duplicate Preprint DOIs removed'!$A$2:$H$3167, 5, FALSE)</f>
        <v>44421</v>
      </c>
    </row>
    <row r="2564" hidden="1">
      <c r="A2564" s="9" t="s">
        <v>5201</v>
      </c>
      <c r="B2564" s="29">
        <v>44189.0</v>
      </c>
      <c r="C2564" s="9" t="s">
        <v>5202</v>
      </c>
      <c r="D2564" s="9" t="s">
        <v>58</v>
      </c>
      <c r="F2564" s="29">
        <v>44313.0</v>
      </c>
      <c r="G2564" s="29">
        <v>44313.0</v>
      </c>
      <c r="H2564" s="29">
        <v>44236.0</v>
      </c>
      <c r="I2564" s="9" t="b">
        <v>1</v>
      </c>
      <c r="J2564" s="41" t="b">
        <f>VLOOKUP($A2564, 'Duplicate Preprint DOIs removed'!$A$2:$H$3167, 8, FALSE)</f>
        <v>1</v>
      </c>
      <c r="K2564" s="41" t="b">
        <f t="shared" si="1"/>
        <v>1</v>
      </c>
      <c r="L2564" s="42">
        <f>VLOOKUP($A2564, 'Duplicate Preprint DOIs removed'!$A$2:$H$3167, 5, FALSE)</f>
        <v>44313</v>
      </c>
    </row>
    <row r="2565" hidden="1">
      <c r="A2565" s="9" t="s">
        <v>5203</v>
      </c>
      <c r="B2565" s="29">
        <v>44188.0</v>
      </c>
      <c r="C2565" s="9" t="s">
        <v>5204</v>
      </c>
      <c r="D2565" s="9" t="s">
        <v>58</v>
      </c>
      <c r="E2565" s="29">
        <v>44425.0</v>
      </c>
      <c r="F2565" s="29">
        <v>44440.0</v>
      </c>
      <c r="G2565" s="29">
        <v>44425.0</v>
      </c>
      <c r="H2565" s="29">
        <v>44231.0</v>
      </c>
      <c r="I2565" s="9" t="b">
        <v>1</v>
      </c>
      <c r="J2565" s="41" t="b">
        <f>VLOOKUP($A2565, 'Duplicate Preprint DOIs removed'!$A$2:$H$3167, 8, FALSE)</f>
        <v>1</v>
      </c>
      <c r="K2565" s="41" t="b">
        <f t="shared" si="1"/>
        <v>1</v>
      </c>
      <c r="L2565" s="42">
        <f>VLOOKUP($A2565, 'Duplicate Preprint DOIs removed'!$A$2:$H$3167, 5, FALSE)</f>
        <v>44425</v>
      </c>
    </row>
    <row r="2566" hidden="1">
      <c r="A2566" s="9" t="s">
        <v>5205</v>
      </c>
      <c r="B2566" s="29">
        <v>44187.0</v>
      </c>
      <c r="C2566" s="9" t="s">
        <v>5206</v>
      </c>
      <c r="D2566" s="9" t="s">
        <v>58</v>
      </c>
      <c r="E2566" s="29">
        <v>44270.0</v>
      </c>
      <c r="F2566" s="29">
        <v>44287.0</v>
      </c>
      <c r="G2566" s="29">
        <v>44270.0</v>
      </c>
      <c r="H2566" s="29">
        <v>44264.0</v>
      </c>
      <c r="I2566" s="9" t="b">
        <v>1</v>
      </c>
      <c r="J2566" s="41" t="b">
        <f>VLOOKUP($A2566, 'Duplicate Preprint DOIs removed'!$A$2:$H$3167, 8, FALSE)</f>
        <v>1</v>
      </c>
      <c r="K2566" s="41" t="b">
        <f t="shared" si="1"/>
        <v>1</v>
      </c>
      <c r="L2566" s="42">
        <f>VLOOKUP($A2566, 'Duplicate Preprint DOIs removed'!$A$2:$H$3167, 5, FALSE)</f>
        <v>44270</v>
      </c>
    </row>
    <row r="2567" hidden="1">
      <c r="A2567" s="9" t="s">
        <v>267</v>
      </c>
      <c r="B2567" s="29">
        <v>44186.0</v>
      </c>
      <c r="C2567" s="9" t="s">
        <v>268</v>
      </c>
      <c r="D2567" s="9" t="s">
        <v>58</v>
      </c>
      <c r="F2567" s="29">
        <v>44434.0</v>
      </c>
      <c r="G2567" s="29">
        <v>44434.0</v>
      </c>
      <c r="H2567" s="29">
        <v>44502.0</v>
      </c>
      <c r="I2567" s="9" t="b">
        <v>0</v>
      </c>
      <c r="J2567" s="41" t="b">
        <f>VLOOKUP($A2567, 'Duplicate Preprint DOIs removed'!$A$2:$H$3167, 8, FALSE)</f>
        <v>0</v>
      </c>
      <c r="K2567" s="41" t="b">
        <f t="shared" si="1"/>
        <v>1</v>
      </c>
      <c r="L2567" s="42">
        <f>VLOOKUP($A2567, 'Duplicate Preprint DOIs removed'!$A$2:$H$3167, 5, FALSE)</f>
        <v>44434</v>
      </c>
    </row>
    <row r="2568" hidden="1">
      <c r="A2568" s="9" t="s">
        <v>5207</v>
      </c>
      <c r="B2568" s="29">
        <v>44187.0</v>
      </c>
      <c r="C2568" s="9" t="s">
        <v>5208</v>
      </c>
      <c r="D2568" s="9" t="s">
        <v>58</v>
      </c>
      <c r="F2568" s="29">
        <v>44351.0</v>
      </c>
      <c r="G2568" s="29">
        <v>44351.0</v>
      </c>
      <c r="H2568" s="28">
        <v>44322.0</v>
      </c>
      <c r="I2568" s="9" t="b">
        <v>1</v>
      </c>
      <c r="J2568" s="41" t="b">
        <f>VLOOKUP($A2568, 'Duplicate Preprint DOIs removed'!$A$2:$H$3167, 8, FALSE)</f>
        <v>1</v>
      </c>
      <c r="K2568" s="41" t="b">
        <f t="shared" si="1"/>
        <v>1</v>
      </c>
      <c r="L2568" s="42">
        <f>VLOOKUP($A2568, 'Duplicate Preprint DOIs removed'!$A$2:$H$3167, 5, FALSE)</f>
        <v>44351</v>
      </c>
    </row>
    <row r="2569" hidden="1">
      <c r="A2569" s="9" t="s">
        <v>5209</v>
      </c>
      <c r="B2569" s="29">
        <v>44186.0</v>
      </c>
      <c r="C2569" s="9" t="s">
        <v>5210</v>
      </c>
      <c r="D2569" s="9" t="s">
        <v>58</v>
      </c>
      <c r="F2569" s="29">
        <v>44377.0</v>
      </c>
      <c r="G2569" s="29">
        <v>44377.0</v>
      </c>
      <c r="H2569" s="29">
        <v>44259.0</v>
      </c>
      <c r="I2569" s="9" t="b">
        <v>1</v>
      </c>
      <c r="J2569" s="41" t="b">
        <f>VLOOKUP($A2569, 'Duplicate Preprint DOIs removed'!$A$2:$H$3167, 8, FALSE)</f>
        <v>1</v>
      </c>
      <c r="K2569" s="41" t="b">
        <f t="shared" si="1"/>
        <v>1</v>
      </c>
      <c r="L2569" s="42">
        <f>VLOOKUP($A2569, 'Duplicate Preprint DOIs removed'!$A$2:$H$3167, 5, FALSE)</f>
        <v>44377</v>
      </c>
    </row>
    <row r="2570" hidden="1">
      <c r="A2570" s="9" t="s">
        <v>5211</v>
      </c>
      <c r="B2570" s="29">
        <v>44187.0</v>
      </c>
      <c r="C2570" s="9" t="s">
        <v>5212</v>
      </c>
      <c r="D2570" s="9" t="s">
        <v>58</v>
      </c>
      <c r="E2570" s="29">
        <v>44393.0</v>
      </c>
      <c r="F2570" s="29">
        <v>44410.0</v>
      </c>
      <c r="G2570" s="29">
        <v>44393.0</v>
      </c>
      <c r="H2570" s="29">
        <v>44376.0</v>
      </c>
      <c r="I2570" s="9" t="b">
        <v>1</v>
      </c>
      <c r="J2570" s="41" t="b">
        <f>VLOOKUP($A2570, 'Duplicate Preprint DOIs removed'!$A$2:$H$3167, 8, FALSE)</f>
        <v>1</v>
      </c>
      <c r="K2570" s="41" t="b">
        <f t="shared" si="1"/>
        <v>1</v>
      </c>
      <c r="L2570" s="42">
        <f>VLOOKUP($A2570, 'Duplicate Preprint DOIs removed'!$A$2:$H$3167, 5, FALSE)</f>
        <v>44393</v>
      </c>
    </row>
    <row r="2571" hidden="1">
      <c r="A2571" s="9" t="s">
        <v>5213</v>
      </c>
      <c r="B2571" s="29">
        <v>44187.0</v>
      </c>
      <c r="C2571" s="9" t="s">
        <v>5214</v>
      </c>
      <c r="D2571" s="9" t="s">
        <v>58</v>
      </c>
      <c r="E2571" s="29">
        <v>44641.0</v>
      </c>
      <c r="F2571" s="28">
        <v>44701.0</v>
      </c>
      <c r="G2571" s="29">
        <v>44641.0</v>
      </c>
      <c r="H2571" s="29">
        <v>44612.0</v>
      </c>
      <c r="I2571" s="9" t="b">
        <v>1</v>
      </c>
      <c r="J2571" s="41" t="b">
        <f>VLOOKUP($A2571, 'Duplicate Preprint DOIs removed'!$A$2:$H$3167, 8, FALSE)</f>
        <v>1</v>
      </c>
      <c r="K2571" s="41" t="b">
        <f t="shared" si="1"/>
        <v>1</v>
      </c>
      <c r="L2571" s="42">
        <f>VLOOKUP($A2571, 'Duplicate Preprint DOIs removed'!$A$2:$H$3167, 5, FALSE)</f>
        <v>44641</v>
      </c>
    </row>
    <row r="2572" hidden="1">
      <c r="A2572" s="9" t="s">
        <v>5215</v>
      </c>
      <c r="B2572" s="29">
        <v>44193.0</v>
      </c>
      <c r="C2572" s="9" t="s">
        <v>5216</v>
      </c>
      <c r="D2572" s="9" t="s">
        <v>58</v>
      </c>
      <c r="E2572" s="28">
        <v>44335.0</v>
      </c>
      <c r="F2572" s="29">
        <v>44354.0</v>
      </c>
      <c r="G2572" s="28">
        <v>44335.0</v>
      </c>
      <c r="H2572" s="29">
        <v>44237.0</v>
      </c>
      <c r="I2572" s="9" t="b">
        <v>1</v>
      </c>
      <c r="J2572" s="41" t="b">
        <f>VLOOKUP($A2572, 'Duplicate Preprint DOIs removed'!$A$2:$H$3167, 8, FALSE)</f>
        <v>1</v>
      </c>
      <c r="K2572" s="41" t="b">
        <f t="shared" si="1"/>
        <v>1</v>
      </c>
      <c r="L2572" s="42">
        <f>VLOOKUP($A2572, 'Duplicate Preprint DOIs removed'!$A$2:$H$3167, 5, FALSE)</f>
        <v>44335</v>
      </c>
    </row>
    <row r="2573" hidden="1">
      <c r="A2573" s="9" t="s">
        <v>5217</v>
      </c>
      <c r="B2573" s="29">
        <v>44186.0</v>
      </c>
      <c r="C2573" s="9" t="s">
        <v>5218</v>
      </c>
      <c r="D2573" s="9" t="s">
        <v>58</v>
      </c>
      <c r="F2573" s="29">
        <v>44419.0</v>
      </c>
      <c r="G2573" s="29">
        <v>44419.0</v>
      </c>
      <c r="H2573" s="28">
        <v>44340.0</v>
      </c>
      <c r="I2573" s="9" t="b">
        <v>1</v>
      </c>
      <c r="J2573" s="41" t="b">
        <f>VLOOKUP($A2573, 'Duplicate Preprint DOIs removed'!$A$2:$H$3167, 8, FALSE)</f>
        <v>1</v>
      </c>
      <c r="K2573" s="41" t="b">
        <f t="shared" si="1"/>
        <v>1</v>
      </c>
      <c r="L2573" s="42">
        <f>VLOOKUP($A2573, 'Duplicate Preprint DOIs removed'!$A$2:$H$3167, 5, FALSE)</f>
        <v>44419</v>
      </c>
    </row>
    <row r="2574" hidden="1">
      <c r="A2574" s="9" t="s">
        <v>5219</v>
      </c>
      <c r="B2574" s="29">
        <v>44188.0</v>
      </c>
      <c r="C2574" s="9" t="s">
        <v>5220</v>
      </c>
      <c r="D2574" s="9" t="s">
        <v>58</v>
      </c>
      <c r="F2574" s="28">
        <v>44344.0</v>
      </c>
      <c r="G2574" s="28">
        <v>44344.0</v>
      </c>
      <c r="H2574" s="29">
        <v>44249.0</v>
      </c>
      <c r="I2574" s="9" t="b">
        <v>1</v>
      </c>
      <c r="J2574" s="41" t="b">
        <f>VLOOKUP($A2574, 'Duplicate Preprint DOIs removed'!$A$2:$H$3167, 8, FALSE)</f>
        <v>1</v>
      </c>
      <c r="K2574" s="41" t="b">
        <f t="shared" si="1"/>
        <v>1</v>
      </c>
      <c r="L2574" s="42">
        <f>VLOOKUP($A2574, 'Duplicate Preprint DOIs removed'!$A$2:$H$3167, 5, FALSE)</f>
        <v>44344</v>
      </c>
    </row>
    <row r="2575" hidden="1">
      <c r="A2575" s="9" t="s">
        <v>5221</v>
      </c>
      <c r="B2575" s="29">
        <v>44298.0</v>
      </c>
      <c r="C2575" s="9" t="s">
        <v>5222</v>
      </c>
      <c r="D2575" s="9" t="s">
        <v>58</v>
      </c>
      <c r="E2575" s="29">
        <v>44426.0</v>
      </c>
      <c r="F2575" s="29">
        <v>44442.0</v>
      </c>
      <c r="G2575" s="29">
        <v>44426.0</v>
      </c>
      <c r="H2575" s="29">
        <v>44404.0</v>
      </c>
      <c r="I2575" s="9" t="b">
        <v>1</v>
      </c>
      <c r="J2575" s="41" t="b">
        <f>VLOOKUP($A2575, 'Duplicate Preprint DOIs removed'!$A$2:$H$3167, 8, FALSE)</f>
        <v>1</v>
      </c>
      <c r="K2575" s="41" t="b">
        <f t="shared" si="1"/>
        <v>1</v>
      </c>
      <c r="L2575" s="42">
        <f>VLOOKUP($A2575, 'Duplicate Preprint DOIs removed'!$A$2:$H$3167, 5, FALSE)</f>
        <v>44426</v>
      </c>
    </row>
    <row r="2576" hidden="1">
      <c r="A2576" s="9" t="s">
        <v>5223</v>
      </c>
      <c r="B2576" s="29">
        <v>44187.0</v>
      </c>
      <c r="C2576" s="9" t="s">
        <v>5224</v>
      </c>
      <c r="D2576" s="9" t="s">
        <v>58</v>
      </c>
      <c r="E2576" s="28">
        <v>44335.0</v>
      </c>
      <c r="F2576" s="29">
        <v>44351.0</v>
      </c>
      <c r="G2576" s="28">
        <v>44335.0</v>
      </c>
      <c r="H2576" s="29">
        <v>44306.0</v>
      </c>
      <c r="I2576" s="9" t="b">
        <v>1</v>
      </c>
      <c r="J2576" s="41" t="b">
        <f>VLOOKUP($A2576, 'Duplicate Preprint DOIs removed'!$A$2:$H$3167, 8, FALSE)</f>
        <v>1</v>
      </c>
      <c r="K2576" s="41" t="b">
        <f t="shared" si="1"/>
        <v>1</v>
      </c>
      <c r="L2576" s="42">
        <f>VLOOKUP($A2576, 'Duplicate Preprint DOIs removed'!$A$2:$H$3167, 5, FALSE)</f>
        <v>44335</v>
      </c>
    </row>
    <row r="2577" hidden="1">
      <c r="A2577" s="9" t="s">
        <v>5225</v>
      </c>
      <c r="B2577" s="29">
        <v>44185.0</v>
      </c>
      <c r="C2577" s="9" t="s">
        <v>5226</v>
      </c>
      <c r="D2577" s="9" t="s">
        <v>58</v>
      </c>
      <c r="E2577" s="29">
        <v>44414.0</v>
      </c>
      <c r="F2577" s="29">
        <v>44427.0</v>
      </c>
      <c r="G2577" s="29">
        <v>44414.0</v>
      </c>
      <c r="H2577" s="29">
        <v>44246.0</v>
      </c>
      <c r="I2577" s="9" t="b">
        <v>1</v>
      </c>
      <c r="J2577" s="41" t="b">
        <f>VLOOKUP($A2577, 'Duplicate Preprint DOIs removed'!$A$2:$H$3167, 8, FALSE)</f>
        <v>1</v>
      </c>
      <c r="K2577" s="41" t="b">
        <f t="shared" si="1"/>
        <v>1</v>
      </c>
      <c r="L2577" s="42">
        <f>VLOOKUP($A2577, 'Duplicate Preprint DOIs removed'!$A$2:$H$3167, 5, FALSE)</f>
        <v>44414</v>
      </c>
    </row>
    <row r="2578" hidden="1">
      <c r="A2578" s="9" t="s">
        <v>5227</v>
      </c>
      <c r="B2578" s="29">
        <v>44184.0</v>
      </c>
      <c r="C2578" s="9" t="s">
        <v>5228</v>
      </c>
      <c r="D2578" s="9" t="s">
        <v>58</v>
      </c>
      <c r="E2578" s="28">
        <v>44341.0</v>
      </c>
      <c r="F2578" s="29">
        <v>44351.0</v>
      </c>
      <c r="G2578" s="28">
        <v>44341.0</v>
      </c>
      <c r="H2578" s="29">
        <v>44245.0</v>
      </c>
      <c r="I2578" s="9" t="b">
        <v>1</v>
      </c>
      <c r="J2578" s="41" t="b">
        <f>VLOOKUP($A2578, 'Duplicate Preprint DOIs removed'!$A$2:$H$3167, 8, FALSE)</f>
        <v>1</v>
      </c>
      <c r="K2578" s="41" t="b">
        <f t="shared" si="1"/>
        <v>1</v>
      </c>
      <c r="L2578" s="42">
        <f>VLOOKUP($A2578, 'Duplicate Preprint DOIs removed'!$A$2:$H$3167, 5, FALSE)</f>
        <v>44341</v>
      </c>
    </row>
    <row r="2579" hidden="1">
      <c r="A2579" s="9" t="s">
        <v>5229</v>
      </c>
      <c r="B2579" s="29">
        <v>44183.0</v>
      </c>
      <c r="C2579" s="9" t="s">
        <v>5230</v>
      </c>
      <c r="D2579" s="9" t="s">
        <v>58</v>
      </c>
      <c r="E2579" s="29">
        <v>44263.0</v>
      </c>
      <c r="F2579" s="29">
        <v>44286.0</v>
      </c>
      <c r="G2579" s="29">
        <v>44263.0</v>
      </c>
      <c r="H2579" s="29">
        <v>44260.0</v>
      </c>
      <c r="I2579" s="9" t="b">
        <v>1</v>
      </c>
      <c r="J2579" s="41" t="b">
        <f>VLOOKUP($A2579, 'Duplicate Preprint DOIs removed'!$A$2:$H$3167, 8, FALSE)</f>
        <v>1</v>
      </c>
      <c r="K2579" s="41" t="b">
        <f t="shared" si="1"/>
        <v>1</v>
      </c>
      <c r="L2579" s="42">
        <f>VLOOKUP($A2579, 'Duplicate Preprint DOIs removed'!$A$2:$H$3167, 5, FALSE)</f>
        <v>44263</v>
      </c>
    </row>
    <row r="2580" hidden="1">
      <c r="A2580" s="9" t="s">
        <v>5231</v>
      </c>
      <c r="B2580" s="29">
        <v>44218.0</v>
      </c>
      <c r="C2580" s="9" t="s">
        <v>5232</v>
      </c>
      <c r="D2580" s="9" t="s">
        <v>58</v>
      </c>
      <c r="E2580" s="29">
        <v>44503.0</v>
      </c>
      <c r="F2580" s="29">
        <v>44537.0</v>
      </c>
      <c r="G2580" s="29">
        <v>44503.0</v>
      </c>
      <c r="H2580" s="29">
        <v>44243.0</v>
      </c>
      <c r="I2580" s="9" t="b">
        <v>1</v>
      </c>
      <c r="J2580" s="41" t="b">
        <f>VLOOKUP($A2580, 'Duplicate Preprint DOIs removed'!$A$2:$H$3167, 8, FALSE)</f>
        <v>1</v>
      </c>
      <c r="K2580" s="41" t="b">
        <f t="shared" si="1"/>
        <v>1</v>
      </c>
      <c r="L2580" s="42">
        <f>VLOOKUP($A2580, 'Duplicate Preprint DOIs removed'!$A$2:$H$3167, 5, FALSE)</f>
        <v>44503</v>
      </c>
    </row>
    <row r="2581" hidden="1">
      <c r="A2581" s="9" t="s">
        <v>5233</v>
      </c>
      <c r="B2581" s="29">
        <v>44302.0</v>
      </c>
      <c r="C2581" s="9" t="s">
        <v>5234</v>
      </c>
      <c r="D2581" s="9" t="s">
        <v>58</v>
      </c>
      <c r="E2581" s="29">
        <v>44573.0</v>
      </c>
      <c r="F2581" s="29">
        <v>44585.0</v>
      </c>
      <c r="G2581" s="29">
        <v>44573.0</v>
      </c>
      <c r="H2581" s="29">
        <v>44418.0</v>
      </c>
      <c r="I2581" s="9" t="b">
        <v>1</v>
      </c>
      <c r="J2581" s="41" t="b">
        <f>VLOOKUP($A2581, 'Duplicate Preprint DOIs removed'!$A$2:$H$3167, 8, FALSE)</f>
        <v>1</v>
      </c>
      <c r="K2581" s="41" t="b">
        <f t="shared" si="1"/>
        <v>1</v>
      </c>
      <c r="L2581" s="42">
        <f>VLOOKUP($A2581, 'Duplicate Preprint DOIs removed'!$A$2:$H$3167, 5, FALSE)</f>
        <v>44573</v>
      </c>
    </row>
    <row r="2582" hidden="1">
      <c r="A2582" s="9" t="s">
        <v>269</v>
      </c>
      <c r="B2582" s="29">
        <v>44226.0</v>
      </c>
      <c r="C2582" s="9" t="s">
        <v>270</v>
      </c>
      <c r="D2582" s="9" t="s">
        <v>58</v>
      </c>
      <c r="E2582" s="29">
        <v>44561.0</v>
      </c>
      <c r="F2582" s="29">
        <v>44579.0</v>
      </c>
      <c r="G2582" s="29">
        <v>44561.0</v>
      </c>
      <c r="H2582" s="28">
        <v>44709.0</v>
      </c>
      <c r="I2582" s="9" t="b">
        <v>0</v>
      </c>
      <c r="J2582" s="41" t="b">
        <f>VLOOKUP($A2582, 'Duplicate Preprint DOIs removed'!$A$2:$H$3167, 8, FALSE)</f>
        <v>0</v>
      </c>
      <c r="K2582" s="41" t="b">
        <f t="shared" si="1"/>
        <v>1</v>
      </c>
      <c r="L2582" s="42" t="str">
        <f>VLOOKUP($A2582, 'Duplicate Preprint DOIs removed'!$A$2:$H$3167, 5, FALSE)</f>
        <v>#N/A</v>
      </c>
    </row>
    <row r="2583" hidden="1">
      <c r="A2583" s="9" t="s">
        <v>5235</v>
      </c>
      <c r="B2583" s="29">
        <v>44272.0</v>
      </c>
      <c r="C2583" s="9" t="s">
        <v>5236</v>
      </c>
      <c r="D2583" s="9" t="s">
        <v>58</v>
      </c>
      <c r="E2583" s="29">
        <v>44629.0</v>
      </c>
      <c r="F2583" s="29">
        <v>44644.0</v>
      </c>
      <c r="G2583" s="29">
        <v>44629.0</v>
      </c>
      <c r="H2583" s="29">
        <v>44612.0</v>
      </c>
      <c r="I2583" s="9" t="b">
        <v>1</v>
      </c>
      <c r="J2583" s="41" t="b">
        <f>VLOOKUP($A2583, 'Duplicate Preprint DOIs removed'!$A$2:$H$3167, 8, FALSE)</f>
        <v>1</v>
      </c>
      <c r="K2583" s="41" t="b">
        <f t="shared" si="1"/>
        <v>1</v>
      </c>
      <c r="L2583" s="42">
        <f>VLOOKUP($A2583, 'Duplicate Preprint DOIs removed'!$A$2:$H$3167, 5, FALSE)</f>
        <v>44629</v>
      </c>
    </row>
    <row r="2584" hidden="1">
      <c r="A2584" s="9" t="s">
        <v>5237</v>
      </c>
      <c r="B2584" s="29">
        <v>44181.0</v>
      </c>
      <c r="C2584" s="9" t="s">
        <v>5238</v>
      </c>
      <c r="D2584" s="9" t="s">
        <v>58</v>
      </c>
      <c r="E2584" s="29">
        <v>44274.0</v>
      </c>
      <c r="F2584" s="29">
        <v>44294.0</v>
      </c>
      <c r="G2584" s="29">
        <v>44274.0</v>
      </c>
      <c r="H2584" s="29">
        <v>44183.0</v>
      </c>
      <c r="I2584" s="9" t="b">
        <v>1</v>
      </c>
      <c r="J2584" s="41" t="b">
        <f>VLOOKUP($A2584, 'Duplicate Preprint DOIs removed'!$A$2:$H$3167, 8, FALSE)</f>
        <v>1</v>
      </c>
      <c r="K2584" s="41" t="b">
        <f t="shared" si="1"/>
        <v>1</v>
      </c>
      <c r="L2584" s="42">
        <f>VLOOKUP($A2584, 'Duplicate Preprint DOIs removed'!$A$2:$H$3167, 5, FALSE)</f>
        <v>44274</v>
      </c>
    </row>
    <row r="2585" hidden="1">
      <c r="A2585" s="9" t="s">
        <v>5239</v>
      </c>
      <c r="B2585" s="29">
        <v>44471.0</v>
      </c>
      <c r="C2585" s="9" t="s">
        <v>5240</v>
      </c>
      <c r="D2585" s="9" t="s">
        <v>58</v>
      </c>
      <c r="E2585" s="29">
        <v>44602.0</v>
      </c>
      <c r="F2585" s="29">
        <v>44662.0</v>
      </c>
      <c r="G2585" s="29">
        <v>44602.0</v>
      </c>
      <c r="H2585" s="29">
        <v>44550.0</v>
      </c>
      <c r="I2585" s="9" t="b">
        <v>1</v>
      </c>
      <c r="J2585" s="41" t="b">
        <f>VLOOKUP($A2585, 'Duplicate Preprint DOIs removed'!$A$2:$H$3167, 8, FALSE)</f>
        <v>1</v>
      </c>
      <c r="K2585" s="41" t="b">
        <f t="shared" si="1"/>
        <v>1</v>
      </c>
      <c r="L2585" s="42">
        <f>VLOOKUP($A2585, 'Duplicate Preprint DOIs removed'!$A$2:$H$3167, 5, FALSE)</f>
        <v>44602</v>
      </c>
    </row>
    <row r="2586" hidden="1">
      <c r="A2586" s="9" t="s">
        <v>5241</v>
      </c>
      <c r="B2586" s="29">
        <v>44180.0</v>
      </c>
      <c r="C2586" s="9" t="s">
        <v>5242</v>
      </c>
      <c r="D2586" s="9" t="s">
        <v>58</v>
      </c>
      <c r="E2586" s="29">
        <v>44518.0</v>
      </c>
      <c r="F2586" s="29">
        <v>44526.0</v>
      </c>
      <c r="G2586" s="29">
        <v>44518.0</v>
      </c>
      <c r="H2586" s="29">
        <v>44421.0</v>
      </c>
      <c r="I2586" s="9" t="b">
        <v>1</v>
      </c>
      <c r="J2586" s="41" t="b">
        <f>VLOOKUP($A2586, 'Duplicate Preprint DOIs removed'!$A$2:$H$3167, 8, FALSE)</f>
        <v>1</v>
      </c>
      <c r="K2586" s="41" t="b">
        <f t="shared" si="1"/>
        <v>1</v>
      </c>
      <c r="L2586" s="42">
        <f>VLOOKUP($A2586, 'Duplicate Preprint DOIs removed'!$A$2:$H$3167, 5, FALSE)</f>
        <v>44518</v>
      </c>
    </row>
    <row r="2587" hidden="1">
      <c r="A2587" s="9" t="s">
        <v>5243</v>
      </c>
      <c r="B2587" s="29">
        <v>44180.0</v>
      </c>
      <c r="C2587" s="9" t="s">
        <v>5244</v>
      </c>
      <c r="D2587" s="9" t="s">
        <v>58</v>
      </c>
      <c r="E2587" s="29">
        <v>44313.0</v>
      </c>
      <c r="F2587" s="28">
        <v>44328.0</v>
      </c>
      <c r="G2587" s="29">
        <v>44313.0</v>
      </c>
      <c r="H2587" s="29">
        <v>44221.0</v>
      </c>
      <c r="I2587" s="9" t="b">
        <v>1</v>
      </c>
      <c r="J2587" s="41" t="b">
        <f>VLOOKUP($A2587, 'Duplicate Preprint DOIs removed'!$A$2:$H$3167, 8, FALSE)</f>
        <v>1</v>
      </c>
      <c r="K2587" s="41" t="b">
        <f t="shared" si="1"/>
        <v>1</v>
      </c>
      <c r="L2587" s="42">
        <f>VLOOKUP($A2587, 'Duplicate Preprint DOIs removed'!$A$2:$H$3167, 5, FALSE)</f>
        <v>44313</v>
      </c>
    </row>
    <row r="2588" hidden="1">
      <c r="A2588" s="9" t="s">
        <v>5245</v>
      </c>
      <c r="B2588" s="29">
        <v>44180.0</v>
      </c>
      <c r="C2588" s="9" t="s">
        <v>5246</v>
      </c>
      <c r="D2588" s="9" t="s">
        <v>58</v>
      </c>
      <c r="E2588" s="29">
        <v>44488.0</v>
      </c>
      <c r="F2588" s="29">
        <v>44512.0</v>
      </c>
      <c r="G2588" s="29">
        <v>44488.0</v>
      </c>
      <c r="H2588" s="29">
        <v>44223.0</v>
      </c>
      <c r="I2588" s="9" t="b">
        <v>1</v>
      </c>
      <c r="J2588" s="41" t="b">
        <f>VLOOKUP($A2588, 'Duplicate Preprint DOIs removed'!$A$2:$H$3167, 8, FALSE)</f>
        <v>1</v>
      </c>
      <c r="K2588" s="41" t="b">
        <f t="shared" si="1"/>
        <v>1</v>
      </c>
      <c r="L2588" s="42">
        <f>VLOOKUP($A2588, 'Duplicate Preprint DOIs removed'!$A$2:$H$3167, 5, FALSE)</f>
        <v>44488</v>
      </c>
    </row>
    <row r="2589" hidden="1">
      <c r="A2589" s="9" t="s">
        <v>5247</v>
      </c>
      <c r="B2589" s="29">
        <v>44180.0</v>
      </c>
      <c r="C2589" s="9" t="s">
        <v>5248</v>
      </c>
      <c r="D2589" s="9" t="s">
        <v>58</v>
      </c>
      <c r="E2589" s="29">
        <v>44396.0</v>
      </c>
      <c r="F2589" s="29">
        <v>44405.0</v>
      </c>
      <c r="G2589" s="29">
        <v>44396.0</v>
      </c>
      <c r="H2589" s="29">
        <v>44376.0</v>
      </c>
      <c r="I2589" s="9" t="b">
        <v>1</v>
      </c>
      <c r="J2589" s="41" t="b">
        <f>VLOOKUP($A2589, 'Duplicate Preprint DOIs removed'!$A$2:$H$3167, 8, FALSE)</f>
        <v>1</v>
      </c>
      <c r="K2589" s="41" t="b">
        <f t="shared" si="1"/>
        <v>1</v>
      </c>
      <c r="L2589" s="42">
        <f>VLOOKUP($A2589, 'Duplicate Preprint DOIs removed'!$A$2:$H$3167, 5, FALSE)</f>
        <v>44396</v>
      </c>
    </row>
    <row r="2590" hidden="1">
      <c r="A2590" s="9" t="s">
        <v>5249</v>
      </c>
      <c r="B2590" s="29">
        <v>44186.0</v>
      </c>
      <c r="C2590" s="9" t="s">
        <v>5250</v>
      </c>
      <c r="D2590" s="9" t="s">
        <v>58</v>
      </c>
      <c r="E2590" s="28">
        <v>44341.0</v>
      </c>
      <c r="F2590" s="29">
        <v>44399.0</v>
      </c>
      <c r="G2590" s="28">
        <v>44341.0</v>
      </c>
      <c r="H2590" s="29">
        <v>44260.0</v>
      </c>
      <c r="I2590" s="9" t="b">
        <v>1</v>
      </c>
      <c r="J2590" s="41" t="b">
        <f>VLOOKUP($A2590, 'Duplicate Preprint DOIs removed'!$A$2:$H$3167, 8, FALSE)</f>
        <v>1</v>
      </c>
      <c r="K2590" s="41" t="b">
        <f t="shared" si="1"/>
        <v>1</v>
      </c>
      <c r="L2590" s="42">
        <f>VLOOKUP($A2590, 'Duplicate Preprint DOIs removed'!$A$2:$H$3167, 5, FALSE)</f>
        <v>44341</v>
      </c>
    </row>
    <row r="2591" hidden="1">
      <c r="A2591" s="9" t="s">
        <v>5251</v>
      </c>
      <c r="B2591" s="29">
        <v>44180.0</v>
      </c>
      <c r="C2591" s="9" t="s">
        <v>5252</v>
      </c>
      <c r="D2591" s="9" t="s">
        <v>58</v>
      </c>
      <c r="E2591" s="29">
        <v>44396.0</v>
      </c>
      <c r="F2591" s="29">
        <v>44412.0</v>
      </c>
      <c r="G2591" s="29">
        <v>44396.0</v>
      </c>
      <c r="H2591" s="29">
        <v>44376.0</v>
      </c>
      <c r="I2591" s="9" t="b">
        <v>1</v>
      </c>
      <c r="J2591" s="41" t="b">
        <f>VLOOKUP($A2591, 'Duplicate Preprint DOIs removed'!$A$2:$H$3167, 8, FALSE)</f>
        <v>1</v>
      </c>
      <c r="K2591" s="41" t="b">
        <f t="shared" si="1"/>
        <v>1</v>
      </c>
      <c r="L2591" s="42">
        <f>VLOOKUP($A2591, 'Duplicate Preprint DOIs removed'!$A$2:$H$3167, 5, FALSE)</f>
        <v>44396</v>
      </c>
    </row>
    <row r="2592" hidden="1">
      <c r="A2592" s="9" t="s">
        <v>5253</v>
      </c>
      <c r="B2592" s="29">
        <v>44179.0</v>
      </c>
      <c r="C2592" s="9" t="s">
        <v>5254</v>
      </c>
      <c r="D2592" s="9" t="s">
        <v>58</v>
      </c>
      <c r="E2592" s="29">
        <v>44239.0</v>
      </c>
      <c r="F2592" s="29">
        <v>44259.0</v>
      </c>
      <c r="G2592" s="29">
        <v>44239.0</v>
      </c>
      <c r="H2592" s="29">
        <v>44232.0</v>
      </c>
      <c r="I2592" s="9" t="b">
        <v>1</v>
      </c>
      <c r="J2592" s="41" t="b">
        <f>VLOOKUP($A2592, 'Duplicate Preprint DOIs removed'!$A$2:$H$3167, 8, FALSE)</f>
        <v>1</v>
      </c>
      <c r="K2592" s="41" t="b">
        <f t="shared" si="1"/>
        <v>1</v>
      </c>
      <c r="L2592" s="42">
        <f>VLOOKUP($A2592, 'Duplicate Preprint DOIs removed'!$A$2:$H$3167, 5, FALSE)</f>
        <v>44239</v>
      </c>
    </row>
    <row r="2593" hidden="1">
      <c r="A2593" s="9" t="s">
        <v>5255</v>
      </c>
      <c r="B2593" s="29">
        <v>44182.0</v>
      </c>
      <c r="C2593" s="9" t="s">
        <v>5256</v>
      </c>
      <c r="D2593" s="9" t="s">
        <v>58</v>
      </c>
      <c r="F2593" s="29">
        <v>44294.0</v>
      </c>
      <c r="G2593" s="29">
        <v>44294.0</v>
      </c>
      <c r="H2593" s="29">
        <v>44267.0</v>
      </c>
      <c r="I2593" s="9" t="b">
        <v>1</v>
      </c>
      <c r="J2593" s="41" t="b">
        <f>VLOOKUP($A2593, 'Duplicate Preprint DOIs removed'!$A$2:$H$3167, 8, FALSE)</f>
        <v>1</v>
      </c>
      <c r="K2593" s="41" t="b">
        <f t="shared" si="1"/>
        <v>1</v>
      </c>
      <c r="L2593" s="42">
        <f>VLOOKUP($A2593, 'Duplicate Preprint DOIs removed'!$A$2:$H$3167, 5, FALSE)</f>
        <v>44294</v>
      </c>
    </row>
    <row r="2594" hidden="1">
      <c r="A2594" s="9" t="s">
        <v>5257</v>
      </c>
      <c r="B2594" s="29">
        <v>44176.0</v>
      </c>
      <c r="C2594" s="9" t="s">
        <v>5258</v>
      </c>
      <c r="D2594" s="9" t="s">
        <v>58</v>
      </c>
      <c r="E2594" s="28">
        <v>44330.0</v>
      </c>
      <c r="F2594" s="28">
        <v>44342.0</v>
      </c>
      <c r="G2594" s="28">
        <v>44330.0</v>
      </c>
      <c r="H2594" s="28">
        <v>44322.0</v>
      </c>
      <c r="I2594" s="9" t="b">
        <v>1</v>
      </c>
      <c r="J2594" s="41" t="b">
        <f>VLOOKUP($A2594, 'Duplicate Preprint DOIs removed'!$A$2:$H$3167, 8, FALSE)</f>
        <v>1</v>
      </c>
      <c r="K2594" s="41" t="b">
        <f t="shared" si="1"/>
        <v>1</v>
      </c>
      <c r="L2594" s="42">
        <f>VLOOKUP($A2594, 'Duplicate Preprint DOIs removed'!$A$2:$H$3167, 5, FALSE)</f>
        <v>44330</v>
      </c>
    </row>
    <row r="2595" hidden="1">
      <c r="A2595" s="9" t="s">
        <v>5259</v>
      </c>
      <c r="B2595" s="29">
        <v>44179.0</v>
      </c>
      <c r="C2595" s="9" t="s">
        <v>5260</v>
      </c>
      <c r="D2595" s="9" t="s">
        <v>58</v>
      </c>
      <c r="F2595" s="29">
        <v>44369.0</v>
      </c>
      <c r="G2595" s="29">
        <v>44369.0</v>
      </c>
      <c r="H2595" s="28">
        <v>44326.0</v>
      </c>
      <c r="I2595" s="9" t="b">
        <v>1</v>
      </c>
      <c r="J2595" s="41" t="b">
        <f>VLOOKUP($A2595, 'Duplicate Preprint DOIs removed'!$A$2:$H$3167, 8, FALSE)</f>
        <v>1</v>
      </c>
      <c r="K2595" s="41" t="b">
        <f t="shared" si="1"/>
        <v>1</v>
      </c>
      <c r="L2595" s="42">
        <f>VLOOKUP($A2595, 'Duplicate Preprint DOIs removed'!$A$2:$H$3167, 5, FALSE)</f>
        <v>44369</v>
      </c>
    </row>
    <row r="2596" hidden="1">
      <c r="A2596" s="9" t="s">
        <v>5261</v>
      </c>
      <c r="B2596" s="29">
        <v>44176.0</v>
      </c>
      <c r="C2596" s="9" t="s">
        <v>5262</v>
      </c>
      <c r="D2596" s="9" t="s">
        <v>58</v>
      </c>
      <c r="E2596" s="29">
        <v>44281.0</v>
      </c>
      <c r="F2596" s="28">
        <v>44326.0</v>
      </c>
      <c r="G2596" s="29">
        <v>44281.0</v>
      </c>
      <c r="H2596" s="29">
        <v>44224.0</v>
      </c>
      <c r="I2596" s="9" t="b">
        <v>1</v>
      </c>
      <c r="J2596" s="41" t="b">
        <f>VLOOKUP($A2596, 'Duplicate Preprint DOIs removed'!$A$2:$H$3167, 8, FALSE)</f>
        <v>1</v>
      </c>
      <c r="K2596" s="41" t="b">
        <f t="shared" si="1"/>
        <v>1</v>
      </c>
      <c r="L2596" s="42">
        <f>VLOOKUP($A2596, 'Duplicate Preprint DOIs removed'!$A$2:$H$3167, 5, FALSE)</f>
        <v>44281</v>
      </c>
    </row>
    <row r="2597" hidden="1">
      <c r="A2597" s="9" t="s">
        <v>5263</v>
      </c>
      <c r="B2597" s="29">
        <v>44176.0</v>
      </c>
      <c r="C2597" s="9" t="s">
        <v>5264</v>
      </c>
      <c r="D2597" s="9" t="s">
        <v>58</v>
      </c>
      <c r="E2597" s="29">
        <v>44407.0</v>
      </c>
      <c r="F2597" s="29">
        <v>44419.0</v>
      </c>
      <c r="G2597" s="29">
        <v>44407.0</v>
      </c>
      <c r="H2597" s="29">
        <v>44403.0</v>
      </c>
      <c r="I2597" s="9" t="b">
        <v>1</v>
      </c>
      <c r="J2597" s="41" t="b">
        <f>VLOOKUP($A2597, 'Duplicate Preprint DOIs removed'!$A$2:$H$3167, 8, FALSE)</f>
        <v>1</v>
      </c>
      <c r="K2597" s="41" t="b">
        <f t="shared" si="1"/>
        <v>1</v>
      </c>
      <c r="L2597" s="42">
        <f>VLOOKUP($A2597, 'Duplicate Preprint DOIs removed'!$A$2:$H$3167, 5, FALSE)</f>
        <v>44407</v>
      </c>
    </row>
    <row r="2598" hidden="1">
      <c r="A2598" s="9" t="s">
        <v>5265</v>
      </c>
      <c r="B2598" s="29">
        <v>44176.0</v>
      </c>
      <c r="C2598" s="9" t="s">
        <v>5266</v>
      </c>
      <c r="D2598" s="9" t="s">
        <v>58</v>
      </c>
      <c r="E2598" s="29">
        <v>44228.0</v>
      </c>
      <c r="F2598" s="29">
        <v>44236.0</v>
      </c>
      <c r="G2598" s="29">
        <v>44228.0</v>
      </c>
      <c r="H2598" s="29">
        <v>44215.0</v>
      </c>
      <c r="I2598" s="9" t="b">
        <v>1</v>
      </c>
      <c r="J2598" s="41" t="b">
        <f>VLOOKUP($A2598, 'Duplicate Preprint DOIs removed'!$A$2:$H$3167, 8, FALSE)</f>
        <v>1</v>
      </c>
      <c r="K2598" s="41" t="b">
        <f t="shared" si="1"/>
        <v>1</v>
      </c>
      <c r="L2598" s="42">
        <f>VLOOKUP($A2598, 'Duplicate Preprint DOIs removed'!$A$2:$H$3167, 5, FALSE)</f>
        <v>44228</v>
      </c>
    </row>
    <row r="2599" hidden="1">
      <c r="A2599" s="9" t="s">
        <v>5267</v>
      </c>
      <c r="B2599" s="29">
        <v>44176.0</v>
      </c>
      <c r="C2599" s="9" t="s">
        <v>5268</v>
      </c>
      <c r="D2599" s="9" t="s">
        <v>58</v>
      </c>
      <c r="E2599" s="29">
        <v>44403.0</v>
      </c>
      <c r="F2599" s="29">
        <v>44420.0</v>
      </c>
      <c r="G2599" s="29">
        <v>44403.0</v>
      </c>
      <c r="H2599" s="29">
        <v>44215.0</v>
      </c>
      <c r="I2599" s="9" t="b">
        <v>1</v>
      </c>
      <c r="J2599" s="41" t="b">
        <f>VLOOKUP($A2599, 'Duplicate Preprint DOIs removed'!$A$2:$H$3167, 8, FALSE)</f>
        <v>1</v>
      </c>
      <c r="K2599" s="41" t="b">
        <f t="shared" si="1"/>
        <v>1</v>
      </c>
      <c r="L2599" s="42">
        <f>VLOOKUP($A2599, 'Duplicate Preprint DOIs removed'!$A$2:$H$3167, 5, FALSE)</f>
        <v>44403</v>
      </c>
    </row>
    <row r="2600" hidden="1">
      <c r="A2600" s="9" t="s">
        <v>5269</v>
      </c>
      <c r="B2600" s="29">
        <v>44427.0</v>
      </c>
      <c r="C2600" s="9" t="s">
        <v>5270</v>
      </c>
      <c r="D2600" s="9" t="s">
        <v>58</v>
      </c>
      <c r="E2600" s="29">
        <v>44530.0</v>
      </c>
      <c r="F2600" s="29">
        <v>44554.0</v>
      </c>
      <c r="G2600" s="29">
        <v>44530.0</v>
      </c>
      <c r="H2600" s="29">
        <v>44523.0</v>
      </c>
      <c r="I2600" s="9" t="b">
        <v>1</v>
      </c>
      <c r="J2600" s="41" t="b">
        <f>VLOOKUP($A2600, 'Duplicate Preprint DOIs removed'!$A$2:$H$3167, 8, FALSE)</f>
        <v>1</v>
      </c>
      <c r="K2600" s="41" t="b">
        <f t="shared" si="1"/>
        <v>1</v>
      </c>
      <c r="L2600" s="42">
        <f>VLOOKUP($A2600, 'Duplicate Preprint DOIs removed'!$A$2:$H$3167, 5, FALSE)</f>
        <v>44530</v>
      </c>
    </row>
    <row r="2601" hidden="1">
      <c r="A2601" s="9" t="s">
        <v>5271</v>
      </c>
      <c r="B2601" s="29">
        <v>44174.0</v>
      </c>
      <c r="C2601" s="9" t="s">
        <v>5272</v>
      </c>
      <c r="D2601" s="9" t="s">
        <v>58</v>
      </c>
      <c r="E2601" s="29">
        <v>44257.0</v>
      </c>
      <c r="F2601" s="29">
        <v>44279.0</v>
      </c>
      <c r="G2601" s="29">
        <v>44257.0</v>
      </c>
      <c r="H2601" s="29">
        <v>44223.0</v>
      </c>
      <c r="I2601" s="9" t="b">
        <v>1</v>
      </c>
      <c r="J2601" s="41" t="b">
        <f>VLOOKUP($A2601, 'Duplicate Preprint DOIs removed'!$A$2:$H$3167, 8, FALSE)</f>
        <v>1</v>
      </c>
      <c r="K2601" s="41" t="b">
        <f t="shared" si="1"/>
        <v>1</v>
      </c>
      <c r="L2601" s="42">
        <f>VLOOKUP($A2601, 'Duplicate Preprint DOIs removed'!$A$2:$H$3167, 5, FALSE)</f>
        <v>44257</v>
      </c>
    </row>
    <row r="2602" hidden="1">
      <c r="A2602" s="9" t="s">
        <v>5273</v>
      </c>
      <c r="B2602" s="29">
        <v>44174.0</v>
      </c>
      <c r="C2602" s="9" t="s">
        <v>5274</v>
      </c>
      <c r="D2602" s="9" t="s">
        <v>58</v>
      </c>
      <c r="E2602" s="29">
        <v>44390.0</v>
      </c>
      <c r="F2602" s="29">
        <v>44397.0</v>
      </c>
      <c r="G2602" s="29">
        <v>44390.0</v>
      </c>
      <c r="H2602" s="29">
        <v>44287.0</v>
      </c>
      <c r="I2602" s="9" t="b">
        <v>1</v>
      </c>
      <c r="J2602" s="41" t="b">
        <f>VLOOKUP($A2602, 'Duplicate Preprint DOIs removed'!$A$2:$H$3167, 8, FALSE)</f>
        <v>1</v>
      </c>
      <c r="K2602" s="41" t="b">
        <f t="shared" si="1"/>
        <v>1</v>
      </c>
      <c r="L2602" s="42">
        <f>VLOOKUP($A2602, 'Duplicate Preprint DOIs removed'!$A$2:$H$3167, 5, FALSE)</f>
        <v>44390</v>
      </c>
    </row>
    <row r="2603" hidden="1">
      <c r="A2603" s="9" t="s">
        <v>5275</v>
      </c>
      <c r="B2603" s="29">
        <v>44187.0</v>
      </c>
      <c r="C2603" s="9" t="s">
        <v>5276</v>
      </c>
      <c r="D2603" s="9" t="s">
        <v>58</v>
      </c>
      <c r="E2603" s="29">
        <v>44495.0</v>
      </c>
      <c r="F2603" s="29">
        <v>44819.0</v>
      </c>
      <c r="G2603" s="29">
        <v>44495.0</v>
      </c>
      <c r="H2603" s="29">
        <v>44281.0</v>
      </c>
      <c r="I2603" s="9" t="b">
        <v>1</v>
      </c>
      <c r="J2603" s="41" t="b">
        <f>VLOOKUP($A2603, 'Duplicate Preprint DOIs removed'!$A$2:$H$3167, 8, FALSE)</f>
        <v>1</v>
      </c>
      <c r="K2603" s="41" t="b">
        <f t="shared" si="1"/>
        <v>1</v>
      </c>
      <c r="L2603" s="42">
        <f>VLOOKUP($A2603, 'Duplicate Preprint DOIs removed'!$A$2:$H$3167, 5, FALSE)</f>
        <v>44495</v>
      </c>
    </row>
    <row r="2604" hidden="1">
      <c r="A2604" s="9" t="s">
        <v>5277</v>
      </c>
      <c r="B2604" s="29">
        <v>44174.0</v>
      </c>
      <c r="C2604" s="9" t="s">
        <v>5278</v>
      </c>
      <c r="D2604" s="9" t="s">
        <v>58</v>
      </c>
      <c r="F2604" s="29">
        <v>44285.0</v>
      </c>
      <c r="G2604" s="29">
        <v>44285.0</v>
      </c>
      <c r="H2604" s="29">
        <v>44228.0</v>
      </c>
      <c r="I2604" s="9" t="b">
        <v>1</v>
      </c>
      <c r="J2604" s="41" t="b">
        <f>VLOOKUP($A2604, 'Duplicate Preprint DOIs removed'!$A$2:$H$3167, 8, FALSE)</f>
        <v>1</v>
      </c>
      <c r="K2604" s="41" t="b">
        <f t="shared" si="1"/>
        <v>1</v>
      </c>
      <c r="L2604" s="42">
        <f>VLOOKUP($A2604, 'Duplicate Preprint DOIs removed'!$A$2:$H$3167, 5, FALSE)</f>
        <v>44285</v>
      </c>
    </row>
    <row r="2605" hidden="1">
      <c r="A2605" s="9" t="s">
        <v>5279</v>
      </c>
      <c r="B2605" s="29">
        <v>44174.0</v>
      </c>
      <c r="C2605" s="9" t="s">
        <v>5280</v>
      </c>
      <c r="D2605" s="9" t="s">
        <v>58</v>
      </c>
      <c r="E2605" s="29">
        <v>44824.0</v>
      </c>
      <c r="F2605" s="29">
        <v>44830.0</v>
      </c>
      <c r="G2605" s="29">
        <v>44824.0</v>
      </c>
      <c r="H2605" s="29">
        <v>44257.0</v>
      </c>
      <c r="I2605" s="9" t="b">
        <v>1</v>
      </c>
      <c r="J2605" s="41" t="b">
        <f>VLOOKUP($A2605, 'Duplicate Preprint DOIs removed'!$A$2:$H$3167, 8, FALSE)</f>
        <v>1</v>
      </c>
      <c r="K2605" s="41" t="b">
        <f t="shared" si="1"/>
        <v>1</v>
      </c>
      <c r="L2605" s="42">
        <f>VLOOKUP($A2605, 'Duplicate Preprint DOIs removed'!$A$2:$H$3167, 5, FALSE)</f>
        <v>44824</v>
      </c>
    </row>
    <row r="2606" hidden="1">
      <c r="A2606" s="9" t="s">
        <v>5281</v>
      </c>
      <c r="B2606" s="29">
        <v>44172.0</v>
      </c>
      <c r="C2606" s="9" t="s">
        <v>5282</v>
      </c>
      <c r="D2606" s="9" t="s">
        <v>58</v>
      </c>
      <c r="F2606" s="29">
        <v>44817.0</v>
      </c>
      <c r="G2606" s="29">
        <v>44817.0</v>
      </c>
      <c r="H2606" s="29">
        <v>44392.0</v>
      </c>
      <c r="I2606" s="9" t="b">
        <v>1</v>
      </c>
      <c r="J2606" s="41" t="b">
        <f>VLOOKUP($A2606, 'Duplicate Preprint DOIs removed'!$A$2:$H$3167, 8, FALSE)</f>
        <v>1</v>
      </c>
      <c r="K2606" s="41" t="b">
        <f t="shared" si="1"/>
        <v>1</v>
      </c>
      <c r="L2606" s="42">
        <f>VLOOKUP($A2606, 'Duplicate Preprint DOIs removed'!$A$2:$H$3167, 5, FALSE)</f>
        <v>44817</v>
      </c>
    </row>
    <row r="2607" hidden="1">
      <c r="A2607" s="9" t="s">
        <v>5283</v>
      </c>
      <c r="B2607" s="29">
        <v>44258.0</v>
      </c>
      <c r="C2607" s="9" t="s">
        <v>5284</v>
      </c>
      <c r="D2607" s="9" t="s">
        <v>58</v>
      </c>
      <c r="F2607" s="29">
        <v>44410.0</v>
      </c>
      <c r="G2607" s="29">
        <v>44410.0</v>
      </c>
      <c r="H2607" s="28">
        <v>44344.0</v>
      </c>
      <c r="I2607" s="9" t="b">
        <v>1</v>
      </c>
      <c r="J2607" s="41" t="b">
        <f>VLOOKUP($A2607, 'Duplicate Preprint DOIs removed'!$A$2:$H$3167, 8, FALSE)</f>
        <v>1</v>
      </c>
      <c r="K2607" s="41" t="b">
        <f t="shared" si="1"/>
        <v>1</v>
      </c>
      <c r="L2607" s="42">
        <f>VLOOKUP($A2607, 'Duplicate Preprint DOIs removed'!$A$2:$H$3167, 5, FALSE)</f>
        <v>44410</v>
      </c>
    </row>
    <row r="2608">
      <c r="A2608" s="9" t="s">
        <v>5285</v>
      </c>
      <c r="B2608" s="29">
        <v>44623.0</v>
      </c>
      <c r="C2608" s="9" t="s">
        <v>5286</v>
      </c>
      <c r="D2608" s="9" t="s">
        <v>58</v>
      </c>
      <c r="E2608" s="29">
        <v>44999.0</v>
      </c>
      <c r="F2608" s="29">
        <v>45019.0</v>
      </c>
      <c r="G2608" s="29">
        <v>44999.0</v>
      </c>
      <c r="H2608" s="29">
        <v>44903.0</v>
      </c>
      <c r="I2608" s="9" t="b">
        <v>1</v>
      </c>
      <c r="J2608" s="41" t="b">
        <f>VLOOKUP($A2608, 'Duplicate Preprint DOIs removed'!$A$2:$H$3167, 8, FALSE)</f>
        <v>0</v>
      </c>
      <c r="K2608" s="41" t="b">
        <f t="shared" si="1"/>
        <v>0</v>
      </c>
      <c r="L2608" s="42" t="str">
        <f>VLOOKUP($A2608, 'Duplicate Preprint DOIs removed'!$A$2:$H$3167, 5, FALSE)</f>
        <v>#N/A</v>
      </c>
    </row>
    <row r="2609" hidden="1">
      <c r="A2609" s="9" t="s">
        <v>5287</v>
      </c>
      <c r="B2609" s="29">
        <v>44172.0</v>
      </c>
      <c r="C2609" s="9" t="s">
        <v>5288</v>
      </c>
      <c r="D2609" s="9" t="s">
        <v>58</v>
      </c>
      <c r="F2609" s="29">
        <v>44271.0</v>
      </c>
      <c r="G2609" s="29">
        <v>44271.0</v>
      </c>
      <c r="H2609" s="29">
        <v>44244.0</v>
      </c>
      <c r="I2609" s="9" t="b">
        <v>1</v>
      </c>
      <c r="J2609" s="41" t="b">
        <f>VLOOKUP($A2609, 'Duplicate Preprint DOIs removed'!$A$2:$H$3167, 8, FALSE)</f>
        <v>1</v>
      </c>
      <c r="K2609" s="41" t="b">
        <f t="shared" si="1"/>
        <v>1</v>
      </c>
      <c r="L2609" s="42">
        <f>VLOOKUP($A2609, 'Duplicate Preprint DOIs removed'!$A$2:$H$3167, 5, FALSE)</f>
        <v>44271</v>
      </c>
    </row>
    <row r="2610" hidden="1">
      <c r="A2610" s="9" t="s">
        <v>5289</v>
      </c>
      <c r="B2610" s="29">
        <v>44169.0</v>
      </c>
      <c r="C2610" s="9" t="s">
        <v>5290</v>
      </c>
      <c r="D2610" s="9" t="s">
        <v>58</v>
      </c>
      <c r="E2610" s="29">
        <v>44382.0</v>
      </c>
      <c r="F2610" s="29">
        <v>44397.0</v>
      </c>
      <c r="G2610" s="29">
        <v>44382.0</v>
      </c>
      <c r="H2610" s="29">
        <v>44293.0</v>
      </c>
      <c r="I2610" s="9" t="b">
        <v>1</v>
      </c>
      <c r="J2610" s="41" t="b">
        <f>VLOOKUP($A2610, 'Duplicate Preprint DOIs removed'!$A$2:$H$3167, 8, FALSE)</f>
        <v>1</v>
      </c>
      <c r="K2610" s="41" t="b">
        <f t="shared" si="1"/>
        <v>1</v>
      </c>
      <c r="L2610" s="42">
        <f>VLOOKUP($A2610, 'Duplicate Preprint DOIs removed'!$A$2:$H$3167, 5, FALSE)</f>
        <v>44382</v>
      </c>
    </row>
    <row r="2611" hidden="1">
      <c r="A2611" s="9" t="s">
        <v>5291</v>
      </c>
      <c r="B2611" s="29">
        <v>44169.0</v>
      </c>
      <c r="C2611" s="9" t="s">
        <v>5292</v>
      </c>
      <c r="D2611" s="9" t="s">
        <v>58</v>
      </c>
      <c r="E2611" s="29">
        <v>44412.0</v>
      </c>
      <c r="F2611" s="29">
        <v>44419.0</v>
      </c>
      <c r="G2611" s="29">
        <v>44412.0</v>
      </c>
      <c r="H2611" s="29">
        <v>44221.0</v>
      </c>
      <c r="I2611" s="9" t="b">
        <v>1</v>
      </c>
      <c r="J2611" s="41" t="b">
        <f>VLOOKUP($A2611, 'Duplicate Preprint DOIs removed'!$A$2:$H$3167, 8, FALSE)</f>
        <v>1</v>
      </c>
      <c r="K2611" s="41" t="b">
        <f t="shared" si="1"/>
        <v>1</v>
      </c>
      <c r="L2611" s="42">
        <f>VLOOKUP($A2611, 'Duplicate Preprint DOIs removed'!$A$2:$H$3167, 5, FALSE)</f>
        <v>44412</v>
      </c>
    </row>
    <row r="2612" hidden="1">
      <c r="A2612" s="9" t="s">
        <v>5293</v>
      </c>
      <c r="B2612" s="29">
        <v>44169.0</v>
      </c>
      <c r="C2612" s="9" t="s">
        <v>5294</v>
      </c>
      <c r="D2612" s="9" t="s">
        <v>58</v>
      </c>
      <c r="F2612" s="28">
        <v>44327.0</v>
      </c>
      <c r="G2612" s="28">
        <v>44327.0</v>
      </c>
      <c r="H2612" s="29">
        <v>44204.0</v>
      </c>
      <c r="I2612" s="9" t="b">
        <v>1</v>
      </c>
      <c r="J2612" s="41" t="b">
        <f>VLOOKUP($A2612, 'Duplicate Preprint DOIs removed'!$A$2:$H$3167, 8, FALSE)</f>
        <v>1</v>
      </c>
      <c r="K2612" s="41" t="b">
        <f t="shared" si="1"/>
        <v>1</v>
      </c>
      <c r="L2612" s="42">
        <f>VLOOKUP($A2612, 'Duplicate Preprint DOIs removed'!$A$2:$H$3167, 5, FALSE)</f>
        <v>44327</v>
      </c>
    </row>
    <row r="2613" hidden="1">
      <c r="A2613" s="9" t="s">
        <v>5295</v>
      </c>
      <c r="B2613" s="29">
        <v>44171.0</v>
      </c>
      <c r="C2613" s="9" t="s">
        <v>5296</v>
      </c>
      <c r="D2613" s="9" t="s">
        <v>58</v>
      </c>
      <c r="E2613" s="29">
        <v>44363.0</v>
      </c>
      <c r="F2613" s="29">
        <v>44385.0</v>
      </c>
      <c r="G2613" s="29">
        <v>44363.0</v>
      </c>
      <c r="H2613" s="29">
        <v>44312.0</v>
      </c>
      <c r="I2613" s="9" t="b">
        <v>1</v>
      </c>
      <c r="J2613" s="41" t="b">
        <f>VLOOKUP($A2613, 'Duplicate Preprint DOIs removed'!$A$2:$H$3167, 8, FALSE)</f>
        <v>1</v>
      </c>
      <c r="K2613" s="41" t="b">
        <f t="shared" si="1"/>
        <v>1</v>
      </c>
      <c r="L2613" s="42">
        <f>VLOOKUP($A2613, 'Duplicate Preprint DOIs removed'!$A$2:$H$3167, 5, FALSE)</f>
        <v>44363</v>
      </c>
    </row>
    <row r="2614" hidden="1">
      <c r="A2614" s="9" t="s">
        <v>5297</v>
      </c>
      <c r="B2614" s="29">
        <v>44385.0</v>
      </c>
      <c r="C2614" s="9" t="s">
        <v>5298</v>
      </c>
      <c r="D2614" s="9" t="s">
        <v>58</v>
      </c>
      <c r="E2614" s="29">
        <v>44636.0</v>
      </c>
      <c r="F2614" s="29">
        <v>44657.0</v>
      </c>
      <c r="G2614" s="29">
        <v>44636.0</v>
      </c>
      <c r="H2614" s="29">
        <v>44505.0</v>
      </c>
      <c r="I2614" s="9" t="b">
        <v>1</v>
      </c>
      <c r="J2614" s="41" t="b">
        <f>VLOOKUP($A2614, 'Duplicate Preprint DOIs removed'!$A$2:$H$3167, 8, FALSE)</f>
        <v>1</v>
      </c>
      <c r="K2614" s="41" t="b">
        <f t="shared" si="1"/>
        <v>1</v>
      </c>
      <c r="L2614" s="42">
        <f>VLOOKUP($A2614, 'Duplicate Preprint DOIs removed'!$A$2:$H$3167, 5, FALSE)</f>
        <v>44636</v>
      </c>
    </row>
    <row r="2615" hidden="1">
      <c r="A2615" s="9" t="s">
        <v>5299</v>
      </c>
      <c r="B2615" s="29">
        <v>44169.0</v>
      </c>
      <c r="C2615" s="9" t="s">
        <v>5300</v>
      </c>
      <c r="D2615" s="9" t="s">
        <v>58</v>
      </c>
      <c r="E2615" s="29">
        <v>44411.0</v>
      </c>
      <c r="F2615" s="29">
        <v>44459.0</v>
      </c>
      <c r="G2615" s="29">
        <v>44411.0</v>
      </c>
      <c r="H2615" s="29">
        <v>44237.0</v>
      </c>
      <c r="I2615" s="9" t="b">
        <v>1</v>
      </c>
      <c r="J2615" s="41" t="b">
        <f>VLOOKUP($A2615, 'Duplicate Preprint DOIs removed'!$A$2:$H$3167, 8, FALSE)</f>
        <v>1</v>
      </c>
      <c r="K2615" s="41" t="b">
        <f t="shared" si="1"/>
        <v>1</v>
      </c>
      <c r="L2615" s="42">
        <f>VLOOKUP($A2615, 'Duplicate Preprint DOIs removed'!$A$2:$H$3167, 5, FALSE)</f>
        <v>44411</v>
      </c>
    </row>
    <row r="2616" hidden="1">
      <c r="A2616" s="9" t="s">
        <v>5301</v>
      </c>
      <c r="B2616" s="29">
        <v>44168.0</v>
      </c>
      <c r="C2616" s="9" t="s">
        <v>5302</v>
      </c>
      <c r="D2616" s="9" t="s">
        <v>58</v>
      </c>
      <c r="E2616" s="29">
        <v>44355.0</v>
      </c>
      <c r="F2616" s="29">
        <v>44364.0</v>
      </c>
      <c r="G2616" s="29">
        <v>44355.0</v>
      </c>
      <c r="H2616" s="28">
        <v>44326.0</v>
      </c>
      <c r="I2616" s="9" t="b">
        <v>1</v>
      </c>
      <c r="J2616" s="41" t="b">
        <f>VLOOKUP($A2616, 'Duplicate Preprint DOIs removed'!$A$2:$H$3167, 8, FALSE)</f>
        <v>1</v>
      </c>
      <c r="K2616" s="41" t="b">
        <f t="shared" si="1"/>
        <v>1</v>
      </c>
      <c r="L2616" s="42">
        <f>VLOOKUP($A2616, 'Duplicate Preprint DOIs removed'!$A$2:$H$3167, 5, FALSE)</f>
        <v>44355</v>
      </c>
    </row>
    <row r="2617" hidden="1">
      <c r="A2617" s="9" t="s">
        <v>5303</v>
      </c>
      <c r="B2617" s="29">
        <v>44168.0</v>
      </c>
      <c r="C2617" s="9" t="s">
        <v>5304</v>
      </c>
      <c r="D2617" s="9" t="s">
        <v>58</v>
      </c>
      <c r="E2617" s="29">
        <v>44488.0</v>
      </c>
      <c r="F2617" s="29">
        <v>44494.0</v>
      </c>
      <c r="G2617" s="29">
        <v>44488.0</v>
      </c>
      <c r="H2617" s="29">
        <v>44476.0</v>
      </c>
      <c r="I2617" s="9" t="b">
        <v>1</v>
      </c>
      <c r="J2617" s="41" t="b">
        <f>VLOOKUP($A2617, 'Duplicate Preprint DOIs removed'!$A$2:$H$3167, 8, FALSE)</f>
        <v>1</v>
      </c>
      <c r="K2617" s="41" t="b">
        <f t="shared" si="1"/>
        <v>1</v>
      </c>
      <c r="L2617" s="42">
        <f>VLOOKUP($A2617, 'Duplicate Preprint DOIs removed'!$A$2:$H$3167, 5, FALSE)</f>
        <v>44488</v>
      </c>
    </row>
    <row r="2618" hidden="1">
      <c r="A2618" s="9" t="s">
        <v>5305</v>
      </c>
      <c r="B2618" s="29">
        <v>44167.0</v>
      </c>
      <c r="C2618" s="9" t="s">
        <v>5306</v>
      </c>
      <c r="D2618" s="9" t="s">
        <v>58</v>
      </c>
      <c r="F2618" s="29">
        <v>44384.0</v>
      </c>
      <c r="G2618" s="29">
        <v>44384.0</v>
      </c>
      <c r="H2618" s="29">
        <v>44228.0</v>
      </c>
      <c r="I2618" s="9" t="b">
        <v>1</v>
      </c>
      <c r="J2618" s="41" t="b">
        <f>VLOOKUP($A2618, 'Duplicate Preprint DOIs removed'!$A$2:$H$3167, 8, FALSE)</f>
        <v>1</v>
      </c>
      <c r="K2618" s="41" t="b">
        <f t="shared" si="1"/>
        <v>1</v>
      </c>
      <c r="L2618" s="42">
        <f>VLOOKUP($A2618, 'Duplicate Preprint DOIs removed'!$A$2:$H$3167, 5, FALSE)</f>
        <v>44384</v>
      </c>
    </row>
    <row r="2619" hidden="1">
      <c r="A2619" s="9" t="s">
        <v>5307</v>
      </c>
      <c r="B2619" s="29">
        <v>44201.0</v>
      </c>
      <c r="C2619" s="9" t="s">
        <v>5308</v>
      </c>
      <c r="D2619" s="9" t="s">
        <v>58</v>
      </c>
      <c r="E2619" s="29">
        <v>44572.0</v>
      </c>
      <c r="F2619" s="29">
        <v>44634.0</v>
      </c>
      <c r="G2619" s="29">
        <v>44572.0</v>
      </c>
      <c r="H2619" s="29">
        <v>44475.0</v>
      </c>
      <c r="I2619" s="9" t="b">
        <v>1</v>
      </c>
      <c r="J2619" s="41" t="b">
        <f>VLOOKUP($A2619, 'Duplicate Preprint DOIs removed'!$A$2:$H$3167, 8, FALSE)</f>
        <v>1</v>
      </c>
      <c r="K2619" s="41" t="b">
        <f t="shared" si="1"/>
        <v>1</v>
      </c>
      <c r="L2619" s="42">
        <f>VLOOKUP($A2619, 'Duplicate Preprint DOIs removed'!$A$2:$H$3167, 5, FALSE)</f>
        <v>44572</v>
      </c>
    </row>
    <row r="2620" hidden="1">
      <c r="A2620" s="9" t="s">
        <v>5309</v>
      </c>
      <c r="B2620" s="29">
        <v>44167.0</v>
      </c>
      <c r="C2620" s="9" t="s">
        <v>5310</v>
      </c>
      <c r="D2620" s="9" t="s">
        <v>58</v>
      </c>
      <c r="F2620" s="29">
        <v>44372.0</v>
      </c>
      <c r="G2620" s="29">
        <v>44372.0</v>
      </c>
      <c r="H2620" s="29">
        <v>44169.0</v>
      </c>
      <c r="I2620" s="9" t="b">
        <v>1</v>
      </c>
      <c r="J2620" s="41" t="b">
        <f>VLOOKUP($A2620, 'Duplicate Preprint DOIs removed'!$A$2:$H$3167, 8, FALSE)</f>
        <v>1</v>
      </c>
      <c r="K2620" s="41" t="b">
        <f t="shared" si="1"/>
        <v>1</v>
      </c>
      <c r="L2620" s="42">
        <f>VLOOKUP($A2620, 'Duplicate Preprint DOIs removed'!$A$2:$H$3167, 5, FALSE)</f>
        <v>44372</v>
      </c>
    </row>
    <row r="2621" hidden="1">
      <c r="A2621" s="9" t="s">
        <v>5311</v>
      </c>
      <c r="B2621" s="29">
        <v>44421.0</v>
      </c>
      <c r="C2621" s="9" t="s">
        <v>5312</v>
      </c>
      <c r="D2621" s="9" t="s">
        <v>58</v>
      </c>
      <c r="F2621" s="29">
        <v>44495.0</v>
      </c>
      <c r="G2621" s="29">
        <v>44495.0</v>
      </c>
      <c r="H2621" s="29">
        <v>44459.0</v>
      </c>
      <c r="I2621" s="9" t="b">
        <v>1</v>
      </c>
      <c r="J2621" s="41" t="b">
        <f>VLOOKUP($A2621, 'Duplicate Preprint DOIs removed'!$A$2:$H$3167, 8, FALSE)</f>
        <v>1</v>
      </c>
      <c r="K2621" s="41" t="b">
        <f t="shared" si="1"/>
        <v>1</v>
      </c>
      <c r="L2621" s="42">
        <f>VLOOKUP($A2621, 'Duplicate Preprint DOIs removed'!$A$2:$H$3167, 5, FALSE)</f>
        <v>44495</v>
      </c>
    </row>
    <row r="2622" hidden="1">
      <c r="A2622" s="9" t="s">
        <v>5313</v>
      </c>
      <c r="B2622" s="29">
        <v>44166.0</v>
      </c>
      <c r="C2622" s="9" t="s">
        <v>5314</v>
      </c>
      <c r="D2622" s="9" t="s">
        <v>58</v>
      </c>
      <c r="F2622" s="29">
        <v>44483.0</v>
      </c>
      <c r="G2622" s="29">
        <v>44483.0</v>
      </c>
      <c r="H2622" s="29">
        <v>44435.0</v>
      </c>
      <c r="I2622" s="9" t="b">
        <v>1</v>
      </c>
      <c r="J2622" s="41" t="b">
        <f>VLOOKUP($A2622, 'Duplicate Preprint DOIs removed'!$A$2:$H$3167, 8, FALSE)</f>
        <v>1</v>
      </c>
      <c r="K2622" s="41" t="b">
        <f t="shared" si="1"/>
        <v>1</v>
      </c>
      <c r="L2622" s="42">
        <f>VLOOKUP($A2622, 'Duplicate Preprint DOIs removed'!$A$2:$H$3167, 5, FALSE)</f>
        <v>44483</v>
      </c>
    </row>
    <row r="2623" hidden="1">
      <c r="A2623" s="9" t="s">
        <v>5315</v>
      </c>
      <c r="B2623" s="29">
        <v>44165.0</v>
      </c>
      <c r="C2623" s="9" t="s">
        <v>5316</v>
      </c>
      <c r="D2623" s="9" t="s">
        <v>58</v>
      </c>
      <c r="E2623" s="29">
        <v>44295.0</v>
      </c>
      <c r="F2623" s="29">
        <v>44305.0</v>
      </c>
      <c r="G2623" s="29">
        <v>44295.0</v>
      </c>
      <c r="H2623" s="29">
        <v>44231.0</v>
      </c>
      <c r="I2623" s="9" t="b">
        <v>1</v>
      </c>
      <c r="J2623" s="41" t="b">
        <f>VLOOKUP($A2623, 'Duplicate Preprint DOIs removed'!$A$2:$H$3167, 8, FALSE)</f>
        <v>1</v>
      </c>
      <c r="K2623" s="41" t="b">
        <f t="shared" si="1"/>
        <v>1</v>
      </c>
      <c r="L2623" s="42">
        <f>VLOOKUP($A2623, 'Duplicate Preprint DOIs removed'!$A$2:$H$3167, 5, FALSE)</f>
        <v>44295</v>
      </c>
    </row>
    <row r="2624" hidden="1">
      <c r="A2624" s="9" t="s">
        <v>5317</v>
      </c>
      <c r="B2624" s="29">
        <v>44164.0</v>
      </c>
      <c r="C2624" s="9" t="s">
        <v>5318</v>
      </c>
      <c r="D2624" s="9" t="s">
        <v>58</v>
      </c>
      <c r="F2624" s="29">
        <v>44613.0</v>
      </c>
      <c r="G2624" s="29">
        <v>44613.0</v>
      </c>
      <c r="H2624" s="29">
        <v>44554.0</v>
      </c>
      <c r="I2624" s="9" t="b">
        <v>1</v>
      </c>
      <c r="J2624" s="41" t="b">
        <f>VLOOKUP($A2624, 'Duplicate Preprint DOIs removed'!$A$2:$H$3167, 8, FALSE)</f>
        <v>1</v>
      </c>
      <c r="K2624" s="41" t="b">
        <f t="shared" si="1"/>
        <v>1</v>
      </c>
      <c r="L2624" s="42">
        <f>VLOOKUP($A2624, 'Duplicate Preprint DOIs removed'!$A$2:$H$3167, 5, FALSE)</f>
        <v>44613</v>
      </c>
    </row>
    <row r="2625" hidden="1">
      <c r="A2625" s="9" t="s">
        <v>5319</v>
      </c>
      <c r="B2625" s="29">
        <v>44162.0</v>
      </c>
      <c r="C2625" s="9" t="s">
        <v>5320</v>
      </c>
      <c r="D2625" s="9" t="s">
        <v>58</v>
      </c>
      <c r="F2625" s="29">
        <v>44351.0</v>
      </c>
      <c r="G2625" s="29">
        <v>44351.0</v>
      </c>
      <c r="H2625" s="29">
        <v>44165.0</v>
      </c>
      <c r="I2625" s="9" t="b">
        <v>1</v>
      </c>
      <c r="J2625" s="41" t="b">
        <f>VLOOKUP($A2625, 'Duplicate Preprint DOIs removed'!$A$2:$H$3167, 8, FALSE)</f>
        <v>1</v>
      </c>
      <c r="K2625" s="41" t="b">
        <f t="shared" si="1"/>
        <v>1</v>
      </c>
      <c r="L2625" s="42">
        <f>VLOOKUP($A2625, 'Duplicate Preprint DOIs removed'!$A$2:$H$3167, 5, FALSE)</f>
        <v>44351</v>
      </c>
    </row>
    <row r="2626" hidden="1">
      <c r="A2626" s="9" t="s">
        <v>5321</v>
      </c>
      <c r="B2626" s="29">
        <v>44250.0</v>
      </c>
      <c r="C2626" s="9" t="s">
        <v>5322</v>
      </c>
      <c r="D2626" s="9" t="s">
        <v>58</v>
      </c>
      <c r="F2626" s="29">
        <v>44474.0</v>
      </c>
      <c r="G2626" s="29">
        <v>44474.0</v>
      </c>
      <c r="H2626" s="29">
        <v>44315.0</v>
      </c>
      <c r="I2626" s="9" t="b">
        <v>1</v>
      </c>
      <c r="J2626" s="41" t="b">
        <f>VLOOKUP($A2626, 'Duplicate Preprint DOIs removed'!$A$2:$H$3167, 8, FALSE)</f>
        <v>1</v>
      </c>
      <c r="K2626" s="41" t="b">
        <f t="shared" si="1"/>
        <v>1</v>
      </c>
      <c r="L2626" s="42">
        <f>VLOOKUP($A2626, 'Duplicate Preprint DOIs removed'!$A$2:$H$3167, 5, FALSE)</f>
        <v>44474</v>
      </c>
    </row>
    <row r="2627" hidden="1">
      <c r="A2627" s="9" t="s">
        <v>5323</v>
      </c>
      <c r="B2627" s="29">
        <v>44162.0</v>
      </c>
      <c r="C2627" s="9" t="s">
        <v>5324</v>
      </c>
      <c r="D2627" s="9" t="s">
        <v>58</v>
      </c>
      <c r="F2627" s="29">
        <v>44462.0</v>
      </c>
      <c r="G2627" s="29">
        <v>44462.0</v>
      </c>
      <c r="H2627" s="29">
        <v>44428.0</v>
      </c>
      <c r="I2627" s="9" t="b">
        <v>1</v>
      </c>
      <c r="J2627" s="41" t="b">
        <f>VLOOKUP($A2627, 'Duplicate Preprint DOIs removed'!$A$2:$H$3167, 8, FALSE)</f>
        <v>1</v>
      </c>
      <c r="K2627" s="41" t="b">
        <f t="shared" si="1"/>
        <v>1</v>
      </c>
      <c r="L2627" s="42">
        <f>VLOOKUP($A2627, 'Duplicate Preprint DOIs removed'!$A$2:$H$3167, 5, FALSE)</f>
        <v>44462</v>
      </c>
    </row>
    <row r="2628" hidden="1">
      <c r="A2628" s="9" t="s">
        <v>5325</v>
      </c>
      <c r="B2628" s="29">
        <v>44165.0</v>
      </c>
      <c r="C2628" s="9" t="s">
        <v>5326</v>
      </c>
      <c r="D2628" s="9" t="s">
        <v>58</v>
      </c>
      <c r="E2628" s="29">
        <v>44781.0</v>
      </c>
      <c r="F2628" s="29">
        <v>44816.0</v>
      </c>
      <c r="G2628" s="29">
        <v>44781.0</v>
      </c>
      <c r="H2628" s="28">
        <v>44711.0</v>
      </c>
      <c r="I2628" s="9" t="b">
        <v>1</v>
      </c>
      <c r="J2628" s="41" t="b">
        <f>VLOOKUP($A2628, 'Duplicate Preprint DOIs removed'!$A$2:$H$3167, 8, FALSE)</f>
        <v>1</v>
      </c>
      <c r="K2628" s="41" t="b">
        <f t="shared" si="1"/>
        <v>1</v>
      </c>
      <c r="L2628" s="42">
        <f>VLOOKUP($A2628, 'Duplicate Preprint DOIs removed'!$A$2:$H$3167, 5, FALSE)</f>
        <v>44781</v>
      </c>
    </row>
    <row r="2629" hidden="1">
      <c r="A2629" s="9" t="s">
        <v>5327</v>
      </c>
      <c r="B2629" s="29">
        <v>44162.0</v>
      </c>
      <c r="C2629" s="9" t="s">
        <v>5328</v>
      </c>
      <c r="D2629" s="9" t="s">
        <v>58</v>
      </c>
      <c r="F2629" s="29">
        <v>44468.0</v>
      </c>
      <c r="G2629" s="29">
        <v>44468.0</v>
      </c>
      <c r="H2629" s="29">
        <v>44445.0</v>
      </c>
      <c r="I2629" s="9" t="b">
        <v>1</v>
      </c>
      <c r="J2629" s="41" t="b">
        <f>VLOOKUP($A2629, 'Duplicate Preprint DOIs removed'!$A$2:$H$3167, 8, FALSE)</f>
        <v>1</v>
      </c>
      <c r="K2629" s="41" t="b">
        <f t="shared" si="1"/>
        <v>1</v>
      </c>
      <c r="L2629" s="42">
        <f>VLOOKUP($A2629, 'Duplicate Preprint DOIs removed'!$A$2:$H$3167, 5, FALSE)</f>
        <v>44468</v>
      </c>
    </row>
    <row r="2630" hidden="1">
      <c r="A2630" s="9" t="s">
        <v>5329</v>
      </c>
      <c r="B2630" s="29">
        <v>44256.0</v>
      </c>
      <c r="C2630" s="9" t="s">
        <v>5330</v>
      </c>
      <c r="D2630" s="9" t="s">
        <v>58</v>
      </c>
      <c r="E2630" s="29">
        <v>44386.0</v>
      </c>
      <c r="F2630" s="29">
        <v>44398.0</v>
      </c>
      <c r="G2630" s="29">
        <v>44386.0</v>
      </c>
      <c r="H2630" s="29">
        <v>44312.0</v>
      </c>
      <c r="I2630" s="9" t="b">
        <v>1</v>
      </c>
      <c r="J2630" s="41" t="b">
        <f>VLOOKUP($A2630, 'Duplicate Preprint DOIs removed'!$A$2:$H$3167, 8, FALSE)</f>
        <v>1</v>
      </c>
      <c r="K2630" s="41" t="b">
        <f t="shared" si="1"/>
        <v>1</v>
      </c>
      <c r="L2630" s="42">
        <f>VLOOKUP($A2630, 'Duplicate Preprint DOIs removed'!$A$2:$H$3167, 5, FALSE)</f>
        <v>44386</v>
      </c>
    </row>
    <row r="2631" hidden="1">
      <c r="A2631" s="9" t="s">
        <v>5331</v>
      </c>
      <c r="B2631" s="29">
        <v>44570.0</v>
      </c>
      <c r="C2631" s="9" t="s">
        <v>5332</v>
      </c>
      <c r="D2631" s="9" t="s">
        <v>58</v>
      </c>
      <c r="F2631" s="29">
        <v>44740.0</v>
      </c>
      <c r="G2631" s="29">
        <v>44740.0</v>
      </c>
      <c r="H2631" s="29">
        <v>44673.0</v>
      </c>
      <c r="I2631" s="9" t="b">
        <v>1</v>
      </c>
      <c r="J2631" s="41" t="b">
        <f>VLOOKUP($A2631, 'Duplicate Preprint DOIs removed'!$A$2:$H$3167, 8, FALSE)</f>
        <v>1</v>
      </c>
      <c r="K2631" s="41" t="b">
        <f t="shared" si="1"/>
        <v>1</v>
      </c>
      <c r="L2631" s="42">
        <f>VLOOKUP($A2631, 'Duplicate Preprint DOIs removed'!$A$2:$H$3167, 5, FALSE)</f>
        <v>44740</v>
      </c>
    </row>
    <row r="2632" hidden="1">
      <c r="A2632" s="9" t="s">
        <v>5333</v>
      </c>
      <c r="B2632" s="29">
        <v>44515.0</v>
      </c>
      <c r="C2632" s="9" t="s">
        <v>5334</v>
      </c>
      <c r="D2632" s="9" t="s">
        <v>58</v>
      </c>
      <c r="E2632" s="29">
        <v>44676.0</v>
      </c>
      <c r="F2632" s="28">
        <v>44693.0</v>
      </c>
      <c r="G2632" s="29">
        <v>44676.0</v>
      </c>
      <c r="H2632" s="29">
        <v>44651.0</v>
      </c>
      <c r="I2632" s="9" t="b">
        <v>1</v>
      </c>
      <c r="J2632" s="41" t="b">
        <f>VLOOKUP($A2632, 'Duplicate Preprint DOIs removed'!$A$2:$H$3167, 8, FALSE)</f>
        <v>1</v>
      </c>
      <c r="K2632" s="41" t="b">
        <f t="shared" si="1"/>
        <v>1</v>
      </c>
      <c r="L2632" s="42">
        <f>VLOOKUP($A2632, 'Duplicate Preprint DOIs removed'!$A$2:$H$3167, 5, FALSE)</f>
        <v>44676</v>
      </c>
    </row>
    <row r="2633" hidden="1">
      <c r="A2633" s="9" t="s">
        <v>5335</v>
      </c>
      <c r="B2633" s="29">
        <v>44158.0</v>
      </c>
      <c r="C2633" s="9" t="s">
        <v>5336</v>
      </c>
      <c r="D2633" s="9" t="s">
        <v>58</v>
      </c>
      <c r="E2633" s="29">
        <v>44501.0</v>
      </c>
      <c r="F2633" s="29">
        <v>44518.0</v>
      </c>
      <c r="G2633" s="29">
        <v>44501.0</v>
      </c>
      <c r="H2633" s="29">
        <v>44201.0</v>
      </c>
      <c r="I2633" s="9" t="b">
        <v>1</v>
      </c>
      <c r="J2633" s="41" t="b">
        <f>VLOOKUP($A2633, 'Duplicate Preprint DOIs removed'!$A$2:$H$3167, 8, FALSE)</f>
        <v>1</v>
      </c>
      <c r="K2633" s="41" t="b">
        <f t="shared" si="1"/>
        <v>1</v>
      </c>
      <c r="L2633" s="42">
        <f>VLOOKUP($A2633, 'Duplicate Preprint DOIs removed'!$A$2:$H$3167, 5, FALSE)</f>
        <v>44501</v>
      </c>
    </row>
    <row r="2634" hidden="1">
      <c r="A2634" s="9" t="s">
        <v>5337</v>
      </c>
      <c r="B2634" s="29">
        <v>44158.0</v>
      </c>
      <c r="C2634" s="9" t="s">
        <v>5338</v>
      </c>
      <c r="D2634" s="9" t="s">
        <v>58</v>
      </c>
      <c r="E2634" s="29">
        <v>44502.0</v>
      </c>
      <c r="F2634" s="29">
        <v>44517.0</v>
      </c>
      <c r="G2634" s="29">
        <v>44502.0</v>
      </c>
      <c r="H2634" s="29">
        <v>44211.0</v>
      </c>
      <c r="I2634" s="9" t="b">
        <v>1</v>
      </c>
      <c r="J2634" s="41" t="b">
        <f>VLOOKUP($A2634, 'Duplicate Preprint DOIs removed'!$A$2:$H$3167, 8, FALSE)</f>
        <v>1</v>
      </c>
      <c r="K2634" s="41" t="b">
        <f t="shared" si="1"/>
        <v>1</v>
      </c>
      <c r="L2634" s="42">
        <f>VLOOKUP($A2634, 'Duplicate Preprint DOIs removed'!$A$2:$H$3167, 5, FALSE)</f>
        <v>44502</v>
      </c>
    </row>
    <row r="2635" hidden="1">
      <c r="A2635" s="9" t="s">
        <v>5339</v>
      </c>
      <c r="B2635" s="29">
        <v>44157.0</v>
      </c>
      <c r="C2635" s="9" t="s">
        <v>5340</v>
      </c>
      <c r="D2635" s="9" t="s">
        <v>58</v>
      </c>
      <c r="E2635" s="29">
        <v>44537.0</v>
      </c>
      <c r="F2635" s="29">
        <v>44582.0</v>
      </c>
      <c r="G2635" s="29">
        <v>44537.0</v>
      </c>
      <c r="H2635" s="29">
        <v>44417.0</v>
      </c>
      <c r="I2635" s="9" t="b">
        <v>1</v>
      </c>
      <c r="J2635" s="41" t="b">
        <f>VLOOKUP($A2635, 'Duplicate Preprint DOIs removed'!$A$2:$H$3167, 8, FALSE)</f>
        <v>1</v>
      </c>
      <c r="K2635" s="41" t="b">
        <f t="shared" si="1"/>
        <v>1</v>
      </c>
      <c r="L2635" s="42">
        <f>VLOOKUP($A2635, 'Duplicate Preprint DOIs removed'!$A$2:$H$3167, 5, FALSE)</f>
        <v>44537</v>
      </c>
    </row>
    <row r="2636" hidden="1">
      <c r="A2636" s="9" t="s">
        <v>5341</v>
      </c>
      <c r="B2636" s="29">
        <v>44303.0</v>
      </c>
      <c r="C2636" s="9" t="s">
        <v>5342</v>
      </c>
      <c r="D2636" s="9" t="s">
        <v>58</v>
      </c>
      <c r="E2636" s="29">
        <v>44385.0</v>
      </c>
      <c r="F2636" s="29">
        <v>44396.0</v>
      </c>
      <c r="G2636" s="29">
        <v>44385.0</v>
      </c>
      <c r="H2636" s="29">
        <v>44378.0</v>
      </c>
      <c r="I2636" s="9" t="b">
        <v>1</v>
      </c>
      <c r="J2636" s="41" t="b">
        <f>VLOOKUP($A2636, 'Duplicate Preprint DOIs removed'!$A$2:$H$3167, 8, FALSE)</f>
        <v>1</v>
      </c>
      <c r="K2636" s="41" t="b">
        <f t="shared" si="1"/>
        <v>1</v>
      </c>
      <c r="L2636" s="42">
        <f>VLOOKUP($A2636, 'Duplicate Preprint DOIs removed'!$A$2:$H$3167, 5, FALSE)</f>
        <v>44385</v>
      </c>
    </row>
    <row r="2637" hidden="1">
      <c r="A2637" s="9" t="s">
        <v>271</v>
      </c>
      <c r="B2637" s="29">
        <v>44293.0</v>
      </c>
      <c r="C2637" s="9" t="s">
        <v>272</v>
      </c>
      <c r="D2637" s="9" t="s">
        <v>58</v>
      </c>
      <c r="E2637" s="29">
        <v>44522.0</v>
      </c>
      <c r="F2637" s="29">
        <v>44637.0</v>
      </c>
      <c r="G2637" s="29">
        <v>44522.0</v>
      </c>
      <c r="H2637" s="28">
        <v>44711.0</v>
      </c>
      <c r="I2637" s="9" t="b">
        <v>0</v>
      </c>
      <c r="J2637" s="41" t="b">
        <f>VLOOKUP($A2637, 'Duplicate Preprint DOIs removed'!$A$2:$H$3167, 8, FALSE)</f>
        <v>0</v>
      </c>
      <c r="K2637" s="41" t="b">
        <f t="shared" si="1"/>
        <v>1</v>
      </c>
      <c r="L2637" s="42" t="str">
        <f>VLOOKUP($A2637, 'Duplicate Preprint DOIs removed'!$A$2:$H$3167, 5, FALSE)</f>
        <v>#N/A</v>
      </c>
    </row>
    <row r="2638" hidden="1">
      <c r="A2638" s="9" t="s">
        <v>5343</v>
      </c>
      <c r="B2638" s="29">
        <v>44463.0</v>
      </c>
      <c r="C2638" s="9" t="s">
        <v>5344</v>
      </c>
      <c r="D2638" s="9" t="s">
        <v>58</v>
      </c>
      <c r="E2638" s="29">
        <v>44750.0</v>
      </c>
      <c r="F2638" s="29">
        <v>44803.0</v>
      </c>
      <c r="G2638" s="29">
        <v>44750.0</v>
      </c>
      <c r="H2638" s="29">
        <v>44616.0</v>
      </c>
      <c r="I2638" s="9" t="b">
        <v>1</v>
      </c>
      <c r="J2638" s="41" t="b">
        <f>VLOOKUP($A2638, 'Duplicate Preprint DOIs removed'!$A$2:$H$3167, 8, FALSE)</f>
        <v>1</v>
      </c>
      <c r="K2638" s="41" t="b">
        <f t="shared" si="1"/>
        <v>1</v>
      </c>
      <c r="L2638" s="42">
        <f>VLOOKUP($A2638, 'Duplicate Preprint DOIs removed'!$A$2:$H$3167, 5, FALSE)</f>
        <v>44750</v>
      </c>
    </row>
    <row r="2639" hidden="1">
      <c r="A2639" s="9" t="s">
        <v>5345</v>
      </c>
      <c r="B2639" s="29">
        <v>44206.0</v>
      </c>
      <c r="C2639" s="9" t="s">
        <v>5346</v>
      </c>
      <c r="D2639" s="9" t="s">
        <v>58</v>
      </c>
      <c r="F2639" s="29">
        <v>44832.0</v>
      </c>
      <c r="G2639" s="29">
        <v>44832.0</v>
      </c>
      <c r="H2639" s="29">
        <v>44789.0</v>
      </c>
      <c r="I2639" s="9" t="b">
        <v>1</v>
      </c>
      <c r="J2639" s="41" t="b">
        <f>VLOOKUP($A2639, 'Duplicate Preprint DOIs removed'!$A$2:$H$3167, 8, FALSE)</f>
        <v>1</v>
      </c>
      <c r="K2639" s="41" t="b">
        <f t="shared" si="1"/>
        <v>1</v>
      </c>
      <c r="L2639" s="42">
        <f>VLOOKUP($A2639, 'Duplicate Preprint DOIs removed'!$A$2:$H$3167, 5, FALSE)</f>
        <v>44832</v>
      </c>
    </row>
    <row r="2640">
      <c r="A2640" s="9" t="s">
        <v>5347</v>
      </c>
      <c r="B2640" s="29">
        <v>44235.0</v>
      </c>
      <c r="C2640" s="9" t="s">
        <v>5348</v>
      </c>
      <c r="D2640" s="9" t="s">
        <v>58</v>
      </c>
      <c r="E2640" s="29">
        <v>44601.0</v>
      </c>
      <c r="F2640" s="29">
        <v>44615.0</v>
      </c>
      <c r="G2640" s="29">
        <v>44601.0</v>
      </c>
      <c r="H2640" s="29">
        <v>44518.0</v>
      </c>
      <c r="I2640" s="9" t="b">
        <v>1</v>
      </c>
      <c r="J2640" s="41" t="b">
        <f>VLOOKUP($A2640, 'Duplicate Preprint DOIs removed'!$A$2:$H$3167, 8, FALSE)</f>
        <v>0</v>
      </c>
      <c r="K2640" s="41" t="b">
        <f t="shared" si="1"/>
        <v>0</v>
      </c>
      <c r="L2640" s="42" t="str">
        <f>VLOOKUP($A2640, 'Duplicate Preprint DOIs removed'!$A$2:$H$3167, 5, FALSE)</f>
        <v>#N/A</v>
      </c>
    </row>
    <row r="2641" hidden="1">
      <c r="A2641" s="9" t="s">
        <v>5349</v>
      </c>
      <c r="B2641" s="29">
        <v>44155.0</v>
      </c>
      <c r="C2641" s="9" t="s">
        <v>5350</v>
      </c>
      <c r="D2641" s="9" t="s">
        <v>58</v>
      </c>
      <c r="E2641" s="29">
        <v>44503.0</v>
      </c>
      <c r="F2641" s="29">
        <v>44551.0</v>
      </c>
      <c r="G2641" s="29">
        <v>44503.0</v>
      </c>
      <c r="H2641" s="29">
        <v>44414.0</v>
      </c>
      <c r="I2641" s="9" t="b">
        <v>1</v>
      </c>
      <c r="J2641" s="41" t="b">
        <f>VLOOKUP($A2641, 'Duplicate Preprint DOIs removed'!$A$2:$H$3167, 8, FALSE)</f>
        <v>1</v>
      </c>
      <c r="K2641" s="41" t="b">
        <f t="shared" si="1"/>
        <v>1</v>
      </c>
      <c r="L2641" s="42">
        <f>VLOOKUP($A2641, 'Duplicate Preprint DOIs removed'!$A$2:$H$3167, 5, FALSE)</f>
        <v>44503</v>
      </c>
    </row>
    <row r="2642">
      <c r="A2642" s="9" t="s">
        <v>5351</v>
      </c>
      <c r="B2642" s="29">
        <v>44195.0</v>
      </c>
      <c r="C2642" s="9" t="s">
        <v>5352</v>
      </c>
      <c r="D2642" s="9" t="s">
        <v>58</v>
      </c>
      <c r="E2642" s="29">
        <v>44481.0</v>
      </c>
      <c r="F2642" s="29">
        <v>44497.0</v>
      </c>
      <c r="G2642" s="29">
        <v>44481.0</v>
      </c>
      <c r="H2642" s="29">
        <v>44292.0</v>
      </c>
      <c r="I2642" s="9" t="b">
        <v>1</v>
      </c>
      <c r="J2642" s="41" t="b">
        <f>VLOOKUP($A2642, 'Duplicate Preprint DOIs removed'!$A$2:$H$3167, 8, FALSE)</f>
        <v>0</v>
      </c>
      <c r="K2642" s="41" t="b">
        <f t="shared" si="1"/>
        <v>0</v>
      </c>
      <c r="L2642" s="42" t="str">
        <f>VLOOKUP($A2642, 'Duplicate Preprint DOIs removed'!$A$2:$H$3167, 5, FALSE)</f>
        <v>#N/A</v>
      </c>
    </row>
    <row r="2643" hidden="1">
      <c r="A2643" s="9" t="s">
        <v>5353</v>
      </c>
      <c r="B2643" s="29">
        <v>44238.0</v>
      </c>
      <c r="C2643" s="9" t="s">
        <v>5354</v>
      </c>
      <c r="D2643" s="9" t="s">
        <v>58</v>
      </c>
      <c r="E2643" s="28">
        <v>44341.0</v>
      </c>
      <c r="F2643" s="29">
        <v>44369.0</v>
      </c>
      <c r="G2643" s="28">
        <v>44341.0</v>
      </c>
      <c r="H2643" s="29">
        <v>44281.0</v>
      </c>
      <c r="I2643" s="9" t="b">
        <v>1</v>
      </c>
      <c r="J2643" s="41" t="b">
        <f>VLOOKUP($A2643, 'Duplicate Preprint DOIs removed'!$A$2:$H$3167, 8, FALSE)</f>
        <v>1</v>
      </c>
      <c r="K2643" s="41" t="b">
        <f t="shared" si="1"/>
        <v>1</v>
      </c>
      <c r="L2643" s="42">
        <f>VLOOKUP($A2643, 'Duplicate Preprint DOIs removed'!$A$2:$H$3167, 5, FALSE)</f>
        <v>44341</v>
      </c>
    </row>
    <row r="2644" hidden="1">
      <c r="A2644" s="9" t="s">
        <v>5355</v>
      </c>
      <c r="B2644" s="29">
        <v>44151.0</v>
      </c>
      <c r="C2644" s="9" t="s">
        <v>5356</v>
      </c>
      <c r="D2644" s="9" t="s">
        <v>58</v>
      </c>
      <c r="F2644" s="29">
        <v>44312.0</v>
      </c>
      <c r="G2644" s="29">
        <v>44312.0</v>
      </c>
      <c r="H2644" s="29">
        <v>44223.0</v>
      </c>
      <c r="I2644" s="9" t="b">
        <v>1</v>
      </c>
      <c r="J2644" s="41" t="b">
        <f>VLOOKUP($A2644, 'Duplicate Preprint DOIs removed'!$A$2:$H$3167, 8, FALSE)</f>
        <v>1</v>
      </c>
      <c r="K2644" s="41" t="b">
        <f t="shared" si="1"/>
        <v>1</v>
      </c>
      <c r="L2644" s="42">
        <f>VLOOKUP($A2644, 'Duplicate Preprint DOIs removed'!$A$2:$H$3167, 5, FALSE)</f>
        <v>44312</v>
      </c>
    </row>
    <row r="2645" hidden="1">
      <c r="A2645" s="9" t="s">
        <v>5357</v>
      </c>
      <c r="B2645" s="29">
        <v>44148.0</v>
      </c>
      <c r="C2645" s="9" t="s">
        <v>5358</v>
      </c>
      <c r="D2645" s="9" t="s">
        <v>58</v>
      </c>
      <c r="F2645" s="29">
        <v>44432.0</v>
      </c>
      <c r="G2645" s="29">
        <v>44432.0</v>
      </c>
      <c r="H2645" s="29">
        <v>44365.0</v>
      </c>
      <c r="I2645" s="9" t="b">
        <v>1</v>
      </c>
      <c r="J2645" s="41" t="b">
        <f>VLOOKUP($A2645, 'Duplicate Preprint DOIs removed'!$A$2:$H$3167, 8, FALSE)</f>
        <v>1</v>
      </c>
      <c r="K2645" s="41" t="b">
        <f t="shared" si="1"/>
        <v>1</v>
      </c>
      <c r="L2645" s="42">
        <f>VLOOKUP($A2645, 'Duplicate Preprint DOIs removed'!$A$2:$H$3167, 5, FALSE)</f>
        <v>44432</v>
      </c>
    </row>
    <row r="2646" hidden="1">
      <c r="A2646" s="9" t="s">
        <v>5359</v>
      </c>
      <c r="B2646" s="29">
        <v>44149.0</v>
      </c>
      <c r="C2646" s="9" t="s">
        <v>5360</v>
      </c>
      <c r="D2646" s="9" t="s">
        <v>58</v>
      </c>
      <c r="E2646" s="29">
        <v>44313.0</v>
      </c>
      <c r="F2646" s="29">
        <v>44348.0</v>
      </c>
      <c r="G2646" s="29">
        <v>44313.0</v>
      </c>
      <c r="H2646" s="29">
        <v>44284.0</v>
      </c>
      <c r="I2646" s="9" t="b">
        <v>1</v>
      </c>
      <c r="J2646" s="41" t="b">
        <f>VLOOKUP($A2646, 'Duplicate Preprint DOIs removed'!$A$2:$H$3167, 8, FALSE)</f>
        <v>1</v>
      </c>
      <c r="K2646" s="41" t="b">
        <f t="shared" si="1"/>
        <v>1</v>
      </c>
      <c r="L2646" s="42">
        <f>VLOOKUP($A2646, 'Duplicate Preprint DOIs removed'!$A$2:$H$3167, 5, FALSE)</f>
        <v>44313</v>
      </c>
    </row>
    <row r="2647" hidden="1">
      <c r="A2647" s="9" t="s">
        <v>5361</v>
      </c>
      <c r="B2647" s="29">
        <v>44204.0</v>
      </c>
      <c r="C2647" s="9" t="s">
        <v>5362</v>
      </c>
      <c r="D2647" s="9" t="s">
        <v>58</v>
      </c>
      <c r="E2647" s="29">
        <v>44580.0</v>
      </c>
      <c r="F2647" s="29">
        <v>44593.0</v>
      </c>
      <c r="G2647" s="29">
        <v>44580.0</v>
      </c>
      <c r="H2647" s="29">
        <v>44256.0</v>
      </c>
      <c r="I2647" s="9" t="b">
        <v>1</v>
      </c>
      <c r="J2647" s="41" t="b">
        <f>VLOOKUP($A2647, 'Duplicate Preprint DOIs removed'!$A$2:$H$3167, 8, FALSE)</f>
        <v>1</v>
      </c>
      <c r="K2647" s="41" t="b">
        <f t="shared" si="1"/>
        <v>1</v>
      </c>
      <c r="L2647" s="42">
        <f>VLOOKUP($A2647, 'Duplicate Preprint DOIs removed'!$A$2:$H$3167, 5, FALSE)</f>
        <v>44580</v>
      </c>
    </row>
    <row r="2648" hidden="1">
      <c r="A2648" s="9" t="s">
        <v>5363</v>
      </c>
      <c r="B2648" s="29">
        <v>44147.0</v>
      </c>
      <c r="C2648" s="9" t="s">
        <v>5364</v>
      </c>
      <c r="D2648" s="9" t="s">
        <v>58</v>
      </c>
      <c r="E2648" s="29">
        <v>44515.0</v>
      </c>
      <c r="F2648" s="29">
        <v>44530.0</v>
      </c>
      <c r="G2648" s="29">
        <v>44515.0</v>
      </c>
      <c r="H2648" s="29">
        <v>44350.0</v>
      </c>
      <c r="I2648" s="9" t="b">
        <v>1</v>
      </c>
      <c r="J2648" s="41" t="b">
        <f>VLOOKUP($A2648, 'Duplicate Preprint DOIs removed'!$A$2:$H$3167, 8, FALSE)</f>
        <v>1</v>
      </c>
      <c r="K2648" s="41" t="b">
        <f t="shared" si="1"/>
        <v>1</v>
      </c>
      <c r="L2648" s="42">
        <f>VLOOKUP($A2648, 'Duplicate Preprint DOIs removed'!$A$2:$H$3167, 5, FALSE)</f>
        <v>44515</v>
      </c>
    </row>
    <row r="2649" hidden="1">
      <c r="A2649" s="9" t="s">
        <v>5365</v>
      </c>
      <c r="B2649" s="29">
        <v>44148.0</v>
      </c>
      <c r="C2649" s="9" t="s">
        <v>5366</v>
      </c>
      <c r="D2649" s="9" t="s">
        <v>58</v>
      </c>
      <c r="E2649" s="29">
        <v>44361.0</v>
      </c>
      <c r="F2649" s="29">
        <v>44412.0</v>
      </c>
      <c r="G2649" s="29">
        <v>44361.0</v>
      </c>
      <c r="H2649" s="29">
        <v>44252.0</v>
      </c>
      <c r="I2649" s="9" t="b">
        <v>1</v>
      </c>
      <c r="J2649" s="41" t="b">
        <f>VLOOKUP($A2649, 'Duplicate Preprint DOIs removed'!$A$2:$H$3167, 8, FALSE)</f>
        <v>1</v>
      </c>
      <c r="K2649" s="41" t="b">
        <f t="shared" si="1"/>
        <v>1</v>
      </c>
      <c r="L2649" s="42">
        <f>VLOOKUP($A2649, 'Duplicate Preprint DOIs removed'!$A$2:$H$3167, 5, FALSE)</f>
        <v>44361</v>
      </c>
    </row>
    <row r="2650" hidden="1">
      <c r="A2650" s="9" t="s">
        <v>5367</v>
      </c>
      <c r="B2650" s="29">
        <v>44150.0</v>
      </c>
      <c r="C2650" s="9" t="s">
        <v>5368</v>
      </c>
      <c r="D2650" s="9" t="s">
        <v>58</v>
      </c>
      <c r="E2650" s="29">
        <v>44376.0</v>
      </c>
      <c r="F2650" s="29">
        <v>44393.0</v>
      </c>
      <c r="G2650" s="29">
        <v>44376.0</v>
      </c>
      <c r="H2650" s="29">
        <v>44305.0</v>
      </c>
      <c r="I2650" s="9" t="b">
        <v>1</v>
      </c>
      <c r="J2650" s="41" t="b">
        <f>VLOOKUP($A2650, 'Duplicate Preprint DOIs removed'!$A$2:$H$3167, 8, FALSE)</f>
        <v>1</v>
      </c>
      <c r="K2650" s="41" t="b">
        <f t="shared" si="1"/>
        <v>1</v>
      </c>
      <c r="L2650" s="42">
        <f>VLOOKUP($A2650, 'Duplicate Preprint DOIs removed'!$A$2:$H$3167, 5, FALSE)</f>
        <v>44376</v>
      </c>
    </row>
    <row r="2651" hidden="1">
      <c r="A2651" s="9" t="s">
        <v>5369</v>
      </c>
      <c r="B2651" s="29">
        <v>44151.0</v>
      </c>
      <c r="C2651" s="9" t="s">
        <v>5370</v>
      </c>
      <c r="D2651" s="9" t="s">
        <v>58</v>
      </c>
      <c r="E2651" s="29">
        <v>44749.0</v>
      </c>
      <c r="F2651" s="29">
        <v>44770.0</v>
      </c>
      <c r="G2651" s="29">
        <v>44749.0</v>
      </c>
      <c r="H2651" s="29">
        <v>44469.0</v>
      </c>
      <c r="I2651" s="9" t="b">
        <v>1</v>
      </c>
      <c r="J2651" s="41" t="b">
        <f>VLOOKUP($A2651, 'Duplicate Preprint DOIs removed'!$A$2:$H$3167, 8, FALSE)</f>
        <v>1</v>
      </c>
      <c r="K2651" s="41" t="b">
        <f t="shared" si="1"/>
        <v>1</v>
      </c>
      <c r="L2651" s="42">
        <f>VLOOKUP($A2651, 'Duplicate Preprint DOIs removed'!$A$2:$H$3167, 5, FALSE)</f>
        <v>44749</v>
      </c>
    </row>
    <row r="2652" hidden="1">
      <c r="A2652" s="9" t="s">
        <v>5371</v>
      </c>
      <c r="B2652" s="29">
        <v>44145.0</v>
      </c>
      <c r="C2652" s="9" t="s">
        <v>5372</v>
      </c>
      <c r="D2652" s="9" t="s">
        <v>58</v>
      </c>
      <c r="F2652" s="29">
        <v>44509.0</v>
      </c>
      <c r="G2652" s="29">
        <v>44509.0</v>
      </c>
      <c r="H2652" s="29">
        <v>44147.0</v>
      </c>
      <c r="I2652" s="9" t="b">
        <v>1</v>
      </c>
      <c r="J2652" s="41" t="b">
        <f>VLOOKUP($A2652, 'Duplicate Preprint DOIs removed'!$A$2:$H$3167, 8, FALSE)</f>
        <v>1</v>
      </c>
      <c r="K2652" s="41" t="b">
        <f t="shared" si="1"/>
        <v>1</v>
      </c>
      <c r="L2652" s="42">
        <f>VLOOKUP($A2652, 'Duplicate Preprint DOIs removed'!$A$2:$H$3167, 5, FALSE)</f>
        <v>44509</v>
      </c>
    </row>
    <row r="2653" hidden="1">
      <c r="A2653" s="9" t="s">
        <v>5373</v>
      </c>
      <c r="B2653" s="29">
        <v>44144.0</v>
      </c>
      <c r="C2653" s="9" t="s">
        <v>5374</v>
      </c>
      <c r="D2653" s="9" t="s">
        <v>58</v>
      </c>
      <c r="F2653" s="29">
        <v>44363.0</v>
      </c>
      <c r="G2653" s="29">
        <v>44363.0</v>
      </c>
      <c r="H2653" s="29">
        <v>44266.0</v>
      </c>
      <c r="I2653" s="9" t="b">
        <v>1</v>
      </c>
      <c r="J2653" s="41" t="b">
        <f>VLOOKUP($A2653, 'Duplicate Preprint DOIs removed'!$A$2:$H$3167, 8, FALSE)</f>
        <v>1</v>
      </c>
      <c r="K2653" s="41" t="b">
        <f t="shared" si="1"/>
        <v>1</v>
      </c>
      <c r="L2653" s="42">
        <f>VLOOKUP($A2653, 'Duplicate Preprint DOIs removed'!$A$2:$H$3167, 5, FALSE)</f>
        <v>44363</v>
      </c>
    </row>
    <row r="2654" hidden="1">
      <c r="A2654" s="9" t="s">
        <v>5375</v>
      </c>
      <c r="B2654" s="29">
        <v>44156.0</v>
      </c>
      <c r="C2654" s="9" t="s">
        <v>5376</v>
      </c>
      <c r="D2654" s="9" t="s">
        <v>58</v>
      </c>
      <c r="E2654" s="28">
        <v>44320.0</v>
      </c>
      <c r="F2654" s="28">
        <v>44344.0</v>
      </c>
      <c r="G2654" s="28">
        <v>44320.0</v>
      </c>
      <c r="H2654" s="29">
        <v>44266.0</v>
      </c>
      <c r="I2654" s="9" t="b">
        <v>1</v>
      </c>
      <c r="J2654" s="41" t="b">
        <f>VLOOKUP($A2654, 'Duplicate Preprint DOIs removed'!$A$2:$H$3167, 8, FALSE)</f>
        <v>1</v>
      </c>
      <c r="K2654" s="41" t="b">
        <f t="shared" si="1"/>
        <v>1</v>
      </c>
      <c r="L2654" s="42">
        <f>VLOOKUP($A2654, 'Duplicate Preprint DOIs removed'!$A$2:$H$3167, 5, FALSE)</f>
        <v>44320</v>
      </c>
    </row>
    <row r="2655" hidden="1">
      <c r="A2655" s="9" t="s">
        <v>5377</v>
      </c>
      <c r="B2655" s="29">
        <v>44197.0</v>
      </c>
      <c r="C2655" s="9" t="s">
        <v>5378</v>
      </c>
      <c r="D2655" s="9" t="s">
        <v>58</v>
      </c>
      <c r="E2655" s="29">
        <v>44439.0</v>
      </c>
      <c r="F2655" s="29">
        <v>44454.0</v>
      </c>
      <c r="G2655" s="29">
        <v>44439.0</v>
      </c>
      <c r="H2655" s="29">
        <v>44405.0</v>
      </c>
      <c r="I2655" s="9" t="b">
        <v>1</v>
      </c>
      <c r="J2655" s="41" t="b">
        <f>VLOOKUP($A2655, 'Duplicate Preprint DOIs removed'!$A$2:$H$3167, 8, FALSE)</f>
        <v>1</v>
      </c>
      <c r="K2655" s="41" t="b">
        <f t="shared" si="1"/>
        <v>1</v>
      </c>
      <c r="L2655" s="42">
        <f>VLOOKUP($A2655, 'Duplicate Preprint DOIs removed'!$A$2:$H$3167, 5, FALSE)</f>
        <v>44439</v>
      </c>
    </row>
    <row r="2656" hidden="1">
      <c r="A2656" s="9" t="s">
        <v>5379</v>
      </c>
      <c r="B2656" s="29">
        <v>44144.0</v>
      </c>
      <c r="C2656" s="9" t="s">
        <v>5380</v>
      </c>
      <c r="D2656" s="9" t="s">
        <v>58</v>
      </c>
      <c r="E2656" s="29">
        <v>44302.0</v>
      </c>
      <c r="F2656" s="29">
        <v>44313.0</v>
      </c>
      <c r="G2656" s="29">
        <v>44302.0</v>
      </c>
      <c r="H2656" s="29">
        <v>44223.0</v>
      </c>
      <c r="I2656" s="9" t="b">
        <v>1</v>
      </c>
      <c r="J2656" s="41" t="b">
        <f>VLOOKUP($A2656, 'Duplicate Preprint DOIs removed'!$A$2:$H$3167, 8, FALSE)</f>
        <v>1</v>
      </c>
      <c r="K2656" s="41" t="b">
        <f t="shared" si="1"/>
        <v>1</v>
      </c>
      <c r="L2656" s="42">
        <f>VLOOKUP($A2656, 'Duplicate Preprint DOIs removed'!$A$2:$H$3167, 5, FALSE)</f>
        <v>44302</v>
      </c>
    </row>
    <row r="2657" hidden="1">
      <c r="A2657" s="9" t="s">
        <v>5381</v>
      </c>
      <c r="B2657" s="29">
        <v>44404.0</v>
      </c>
      <c r="C2657" s="9" t="s">
        <v>5382</v>
      </c>
      <c r="D2657" s="9" t="s">
        <v>58</v>
      </c>
      <c r="F2657" s="29">
        <v>44671.0</v>
      </c>
      <c r="G2657" s="29">
        <v>44671.0</v>
      </c>
      <c r="H2657" s="29">
        <v>44488.0</v>
      </c>
      <c r="I2657" s="9" t="b">
        <v>1</v>
      </c>
      <c r="J2657" s="41" t="b">
        <f>VLOOKUP($A2657, 'Duplicate Preprint DOIs removed'!$A$2:$H$3167, 8, FALSE)</f>
        <v>1</v>
      </c>
      <c r="K2657" s="41" t="b">
        <f t="shared" si="1"/>
        <v>1</v>
      </c>
      <c r="L2657" s="42">
        <f>VLOOKUP($A2657, 'Duplicate Preprint DOIs removed'!$A$2:$H$3167, 5, FALSE)</f>
        <v>44671</v>
      </c>
    </row>
    <row r="2658" hidden="1">
      <c r="A2658" s="9" t="s">
        <v>5383</v>
      </c>
      <c r="B2658" s="29">
        <v>44595.0</v>
      </c>
      <c r="C2658" s="9" t="s">
        <v>5384</v>
      </c>
      <c r="D2658" s="9" t="s">
        <v>58</v>
      </c>
      <c r="F2658" s="29">
        <v>44798.0</v>
      </c>
      <c r="G2658" s="29">
        <v>44798.0</v>
      </c>
      <c r="H2658" s="29">
        <v>44672.0</v>
      </c>
      <c r="I2658" s="9" t="b">
        <v>1</v>
      </c>
      <c r="J2658" s="41" t="b">
        <f>VLOOKUP($A2658, 'Duplicate Preprint DOIs removed'!$A$2:$H$3167, 8, FALSE)</f>
        <v>1</v>
      </c>
      <c r="K2658" s="41" t="b">
        <f t="shared" si="1"/>
        <v>1</v>
      </c>
      <c r="L2658" s="42">
        <f>VLOOKUP($A2658, 'Duplicate Preprint DOIs removed'!$A$2:$H$3167, 5, FALSE)</f>
        <v>44798</v>
      </c>
    </row>
    <row r="2659" hidden="1">
      <c r="A2659" s="9" t="s">
        <v>5385</v>
      </c>
      <c r="B2659" s="29">
        <v>44141.0</v>
      </c>
      <c r="C2659" s="9" t="s">
        <v>5386</v>
      </c>
      <c r="D2659" s="9" t="s">
        <v>58</v>
      </c>
      <c r="E2659" s="29">
        <v>44474.0</v>
      </c>
      <c r="F2659" s="29">
        <v>44509.0</v>
      </c>
      <c r="G2659" s="29">
        <v>44474.0</v>
      </c>
      <c r="H2659" s="29">
        <v>44405.0</v>
      </c>
      <c r="I2659" s="9" t="b">
        <v>1</v>
      </c>
      <c r="J2659" s="41" t="b">
        <f>VLOOKUP($A2659, 'Duplicate Preprint DOIs removed'!$A$2:$H$3167, 8, FALSE)</f>
        <v>1</v>
      </c>
      <c r="K2659" s="41" t="b">
        <f t="shared" si="1"/>
        <v>1</v>
      </c>
      <c r="L2659" s="42">
        <f>VLOOKUP($A2659, 'Duplicate Preprint DOIs removed'!$A$2:$H$3167, 5, FALSE)</f>
        <v>44474</v>
      </c>
    </row>
    <row r="2660" hidden="1">
      <c r="A2660" s="9" t="s">
        <v>5387</v>
      </c>
      <c r="B2660" s="29">
        <v>44140.0</v>
      </c>
      <c r="C2660" s="9" t="s">
        <v>5388</v>
      </c>
      <c r="D2660" s="9" t="s">
        <v>58</v>
      </c>
      <c r="F2660" s="29">
        <v>44638.0</v>
      </c>
      <c r="G2660" s="29">
        <v>44638.0</v>
      </c>
      <c r="H2660" s="29">
        <v>44603.0</v>
      </c>
      <c r="I2660" s="9" t="b">
        <v>1</v>
      </c>
      <c r="J2660" s="41" t="b">
        <f>VLOOKUP($A2660, 'Duplicate Preprint DOIs removed'!$A$2:$H$3167, 8, FALSE)</f>
        <v>1</v>
      </c>
      <c r="K2660" s="41" t="b">
        <f t="shared" si="1"/>
        <v>1</v>
      </c>
      <c r="L2660" s="42">
        <f>VLOOKUP($A2660, 'Duplicate Preprint DOIs removed'!$A$2:$H$3167, 5, FALSE)</f>
        <v>44638</v>
      </c>
    </row>
    <row r="2661" hidden="1">
      <c r="A2661" s="9" t="s">
        <v>5389</v>
      </c>
      <c r="B2661" s="29">
        <v>44153.0</v>
      </c>
      <c r="C2661" s="9" t="s">
        <v>5390</v>
      </c>
      <c r="D2661" s="9" t="s">
        <v>58</v>
      </c>
      <c r="E2661" s="29">
        <v>44418.0</v>
      </c>
      <c r="F2661" s="29">
        <v>44421.0</v>
      </c>
      <c r="G2661" s="29">
        <v>44418.0</v>
      </c>
      <c r="H2661" s="29">
        <v>44231.0</v>
      </c>
      <c r="I2661" s="9" t="b">
        <v>1</v>
      </c>
      <c r="J2661" s="41" t="b">
        <f>VLOOKUP($A2661, 'Duplicate Preprint DOIs removed'!$A$2:$H$3167, 8, FALSE)</f>
        <v>1</v>
      </c>
      <c r="K2661" s="41" t="b">
        <f t="shared" si="1"/>
        <v>1</v>
      </c>
      <c r="L2661" s="42">
        <f>VLOOKUP($A2661, 'Duplicate Preprint DOIs removed'!$A$2:$H$3167, 5, FALSE)</f>
        <v>44418</v>
      </c>
    </row>
    <row r="2662" hidden="1">
      <c r="A2662" s="9" t="s">
        <v>5391</v>
      </c>
      <c r="B2662" s="29">
        <v>44142.0</v>
      </c>
      <c r="C2662" s="9" t="s">
        <v>5392</v>
      </c>
      <c r="D2662" s="9" t="s">
        <v>58</v>
      </c>
      <c r="E2662" s="29">
        <v>44414.0</v>
      </c>
      <c r="F2662" s="29">
        <v>44440.0</v>
      </c>
      <c r="G2662" s="29">
        <v>44414.0</v>
      </c>
      <c r="H2662" s="29">
        <v>44217.0</v>
      </c>
      <c r="I2662" s="9" t="b">
        <v>1</v>
      </c>
      <c r="J2662" s="41" t="b">
        <f>VLOOKUP($A2662, 'Duplicate Preprint DOIs removed'!$A$2:$H$3167, 8, FALSE)</f>
        <v>1</v>
      </c>
      <c r="K2662" s="41" t="b">
        <f t="shared" si="1"/>
        <v>1</v>
      </c>
      <c r="L2662" s="42">
        <f>VLOOKUP($A2662, 'Duplicate Preprint DOIs removed'!$A$2:$H$3167, 5, FALSE)</f>
        <v>44414</v>
      </c>
    </row>
    <row r="2663" hidden="1">
      <c r="A2663" s="9" t="s">
        <v>5393</v>
      </c>
      <c r="B2663" s="29">
        <v>44140.0</v>
      </c>
      <c r="C2663" s="9" t="s">
        <v>5394</v>
      </c>
      <c r="D2663" s="9" t="s">
        <v>58</v>
      </c>
      <c r="E2663" s="29">
        <v>44651.0</v>
      </c>
      <c r="F2663" s="29">
        <v>44662.0</v>
      </c>
      <c r="G2663" s="29">
        <v>44651.0</v>
      </c>
      <c r="H2663" s="29">
        <v>44424.0</v>
      </c>
      <c r="I2663" s="9" t="b">
        <v>1</v>
      </c>
      <c r="J2663" s="41" t="b">
        <f>VLOOKUP($A2663, 'Duplicate Preprint DOIs removed'!$A$2:$H$3167, 8, FALSE)</f>
        <v>1</v>
      </c>
      <c r="K2663" s="41" t="b">
        <f t="shared" si="1"/>
        <v>1</v>
      </c>
      <c r="L2663" s="42">
        <f>VLOOKUP($A2663, 'Duplicate Preprint DOIs removed'!$A$2:$H$3167, 5, FALSE)</f>
        <v>44651</v>
      </c>
    </row>
    <row r="2664" hidden="1">
      <c r="A2664" s="9" t="s">
        <v>5395</v>
      </c>
      <c r="B2664" s="29">
        <v>44137.0</v>
      </c>
      <c r="C2664" s="9" t="s">
        <v>5396</v>
      </c>
      <c r="D2664" s="9" t="s">
        <v>58</v>
      </c>
      <c r="E2664" s="29">
        <v>44243.0</v>
      </c>
      <c r="F2664" s="29">
        <v>44257.0</v>
      </c>
      <c r="G2664" s="29">
        <v>44243.0</v>
      </c>
      <c r="H2664" s="29">
        <v>44204.0</v>
      </c>
      <c r="I2664" s="9" t="b">
        <v>1</v>
      </c>
      <c r="J2664" s="41" t="b">
        <f>VLOOKUP($A2664, 'Duplicate Preprint DOIs removed'!$A$2:$H$3167, 8, FALSE)</f>
        <v>1</v>
      </c>
      <c r="K2664" s="41" t="b">
        <f t="shared" si="1"/>
        <v>1</v>
      </c>
      <c r="L2664" s="42">
        <f>VLOOKUP($A2664, 'Duplicate Preprint DOIs removed'!$A$2:$H$3167, 5, FALSE)</f>
        <v>44243</v>
      </c>
    </row>
    <row r="2665" hidden="1">
      <c r="A2665" s="9" t="s">
        <v>5397</v>
      </c>
      <c r="B2665" s="29">
        <v>44272.0</v>
      </c>
      <c r="C2665" s="9" t="s">
        <v>5398</v>
      </c>
      <c r="D2665" s="9" t="s">
        <v>58</v>
      </c>
      <c r="E2665" s="29">
        <v>44571.0</v>
      </c>
      <c r="F2665" s="29">
        <v>44596.0</v>
      </c>
      <c r="G2665" s="29">
        <v>44571.0</v>
      </c>
      <c r="H2665" s="29">
        <v>44454.0</v>
      </c>
      <c r="I2665" s="9" t="b">
        <v>1</v>
      </c>
      <c r="J2665" s="41" t="b">
        <f>VLOOKUP($A2665, 'Duplicate Preprint DOIs removed'!$A$2:$H$3167, 8, FALSE)</f>
        <v>1</v>
      </c>
      <c r="K2665" s="41" t="b">
        <f t="shared" si="1"/>
        <v>1</v>
      </c>
      <c r="L2665" s="42">
        <f>VLOOKUP($A2665, 'Duplicate Preprint DOIs removed'!$A$2:$H$3167, 5, FALSE)</f>
        <v>44571</v>
      </c>
    </row>
    <row r="2666" hidden="1">
      <c r="A2666" s="9" t="s">
        <v>5399</v>
      </c>
      <c r="B2666" s="29">
        <v>44134.0</v>
      </c>
      <c r="C2666" s="9" t="s">
        <v>5400</v>
      </c>
      <c r="D2666" s="9" t="s">
        <v>58</v>
      </c>
      <c r="E2666" s="28">
        <v>44326.0</v>
      </c>
      <c r="F2666" s="28">
        <v>44344.0</v>
      </c>
      <c r="G2666" s="28">
        <v>44326.0</v>
      </c>
      <c r="H2666" s="29">
        <v>44167.0</v>
      </c>
      <c r="I2666" s="9" t="b">
        <v>1</v>
      </c>
      <c r="J2666" s="41" t="b">
        <f>VLOOKUP($A2666, 'Duplicate Preprint DOIs removed'!$A$2:$H$3167, 8, FALSE)</f>
        <v>1</v>
      </c>
      <c r="K2666" s="41" t="b">
        <f t="shared" si="1"/>
        <v>1</v>
      </c>
      <c r="L2666" s="42">
        <f>VLOOKUP($A2666, 'Duplicate Preprint DOIs removed'!$A$2:$H$3167, 5, FALSE)</f>
        <v>44326</v>
      </c>
    </row>
    <row r="2667" hidden="1">
      <c r="A2667" s="9" t="s">
        <v>5401</v>
      </c>
      <c r="B2667" s="29">
        <v>44219.0</v>
      </c>
      <c r="C2667" s="9" t="s">
        <v>5402</v>
      </c>
      <c r="D2667" s="9" t="s">
        <v>58</v>
      </c>
      <c r="F2667" s="29">
        <v>44383.0</v>
      </c>
      <c r="G2667" s="29">
        <v>44383.0</v>
      </c>
      <c r="H2667" s="29">
        <v>44309.0</v>
      </c>
      <c r="I2667" s="9" t="b">
        <v>1</v>
      </c>
      <c r="J2667" s="41" t="b">
        <f>VLOOKUP($A2667, 'Duplicate Preprint DOIs removed'!$A$2:$H$3167, 8, FALSE)</f>
        <v>1</v>
      </c>
      <c r="K2667" s="41" t="b">
        <f t="shared" si="1"/>
        <v>1</v>
      </c>
      <c r="L2667" s="42">
        <f>VLOOKUP($A2667, 'Duplicate Preprint DOIs removed'!$A$2:$H$3167, 5, FALSE)</f>
        <v>44383</v>
      </c>
    </row>
    <row r="2668" hidden="1">
      <c r="A2668" s="9" t="s">
        <v>5403</v>
      </c>
      <c r="B2668" s="29">
        <v>44222.0</v>
      </c>
      <c r="C2668" s="9" t="s">
        <v>5404</v>
      </c>
      <c r="D2668" s="9" t="s">
        <v>58</v>
      </c>
      <c r="E2668" s="28">
        <v>44327.0</v>
      </c>
      <c r="F2668" s="29">
        <v>44355.0</v>
      </c>
      <c r="G2668" s="28">
        <v>44327.0</v>
      </c>
      <c r="H2668" s="29">
        <v>44305.0</v>
      </c>
      <c r="I2668" s="9" t="b">
        <v>1</v>
      </c>
      <c r="J2668" s="41" t="b">
        <f>VLOOKUP($A2668, 'Duplicate Preprint DOIs removed'!$A$2:$H$3167, 8, FALSE)</f>
        <v>1</v>
      </c>
      <c r="K2668" s="41" t="b">
        <f t="shared" si="1"/>
        <v>1</v>
      </c>
      <c r="L2668" s="42">
        <f>VLOOKUP($A2668, 'Duplicate Preprint DOIs removed'!$A$2:$H$3167, 5, FALSE)</f>
        <v>44327</v>
      </c>
    </row>
    <row r="2669" hidden="1">
      <c r="A2669" s="9" t="s">
        <v>5405</v>
      </c>
      <c r="B2669" s="29">
        <v>44386.0</v>
      </c>
      <c r="C2669" s="9" t="s">
        <v>5406</v>
      </c>
      <c r="D2669" s="9" t="s">
        <v>58</v>
      </c>
      <c r="F2669" s="29">
        <v>44727.0</v>
      </c>
      <c r="G2669" s="29">
        <v>44727.0</v>
      </c>
      <c r="H2669" s="29">
        <v>44659.0</v>
      </c>
      <c r="I2669" s="9" t="b">
        <v>1</v>
      </c>
      <c r="J2669" s="41" t="b">
        <f>VLOOKUP($A2669, 'Duplicate Preprint DOIs removed'!$A$2:$H$3167, 8, FALSE)</f>
        <v>1</v>
      </c>
      <c r="K2669" s="41" t="b">
        <f t="shared" si="1"/>
        <v>1</v>
      </c>
      <c r="L2669" s="42">
        <f>VLOOKUP($A2669, 'Duplicate Preprint DOIs removed'!$A$2:$H$3167, 5, FALSE)</f>
        <v>44727</v>
      </c>
    </row>
    <row r="2670" hidden="1">
      <c r="A2670" s="9" t="s">
        <v>5407</v>
      </c>
      <c r="B2670" s="29">
        <v>44130.0</v>
      </c>
      <c r="C2670" s="9" t="s">
        <v>5408</v>
      </c>
      <c r="D2670" s="9" t="s">
        <v>58</v>
      </c>
      <c r="E2670" s="29">
        <v>44284.0</v>
      </c>
      <c r="F2670" s="29">
        <v>44294.0</v>
      </c>
      <c r="G2670" s="29">
        <v>44284.0</v>
      </c>
      <c r="H2670" s="29">
        <v>44202.0</v>
      </c>
      <c r="I2670" s="9" t="b">
        <v>1</v>
      </c>
      <c r="J2670" s="41" t="b">
        <f>VLOOKUP($A2670, 'Duplicate Preprint DOIs removed'!$A$2:$H$3167, 8, FALSE)</f>
        <v>1</v>
      </c>
      <c r="K2670" s="41" t="b">
        <f t="shared" si="1"/>
        <v>1</v>
      </c>
      <c r="L2670" s="42">
        <f>VLOOKUP($A2670, 'Duplicate Preprint DOIs removed'!$A$2:$H$3167, 5, FALSE)</f>
        <v>44284</v>
      </c>
    </row>
    <row r="2671" hidden="1">
      <c r="A2671" s="9" t="s">
        <v>5409</v>
      </c>
      <c r="B2671" s="29">
        <v>44131.0</v>
      </c>
      <c r="C2671" s="9" t="s">
        <v>5410</v>
      </c>
      <c r="D2671" s="9" t="s">
        <v>58</v>
      </c>
      <c r="E2671" s="29">
        <v>44389.0</v>
      </c>
      <c r="F2671" s="29">
        <v>44392.0</v>
      </c>
      <c r="G2671" s="29">
        <v>44389.0</v>
      </c>
      <c r="H2671" s="29">
        <v>44280.0</v>
      </c>
      <c r="I2671" s="9" t="b">
        <v>1</v>
      </c>
      <c r="J2671" s="41" t="b">
        <f>VLOOKUP($A2671, 'Duplicate Preprint DOIs removed'!$A$2:$H$3167, 8, FALSE)</f>
        <v>1</v>
      </c>
      <c r="K2671" s="41" t="b">
        <f t="shared" si="1"/>
        <v>1</v>
      </c>
      <c r="L2671" s="42">
        <f>VLOOKUP($A2671, 'Duplicate Preprint DOIs removed'!$A$2:$H$3167, 5, FALSE)</f>
        <v>44389</v>
      </c>
    </row>
    <row r="2672" hidden="1">
      <c r="A2672" s="9" t="s">
        <v>5411</v>
      </c>
      <c r="B2672" s="29">
        <v>44145.0</v>
      </c>
      <c r="C2672" s="9" t="s">
        <v>5412</v>
      </c>
      <c r="D2672" s="9" t="s">
        <v>58</v>
      </c>
      <c r="E2672" s="29">
        <v>44497.0</v>
      </c>
      <c r="F2672" s="29">
        <v>44545.0</v>
      </c>
      <c r="G2672" s="29">
        <v>44497.0</v>
      </c>
      <c r="H2672" s="29">
        <v>44229.0</v>
      </c>
      <c r="I2672" s="9" t="b">
        <v>1</v>
      </c>
      <c r="J2672" s="41" t="b">
        <f>VLOOKUP($A2672, 'Duplicate Preprint DOIs removed'!$A$2:$H$3167, 8, FALSE)</f>
        <v>1</v>
      </c>
      <c r="K2672" s="41" t="b">
        <f t="shared" si="1"/>
        <v>1</v>
      </c>
      <c r="L2672" s="42">
        <f>VLOOKUP($A2672, 'Duplicate Preprint DOIs removed'!$A$2:$H$3167, 5, FALSE)</f>
        <v>44497</v>
      </c>
    </row>
    <row r="2673" hidden="1">
      <c r="A2673" s="9" t="s">
        <v>5413</v>
      </c>
      <c r="B2673" s="29">
        <v>44454.0</v>
      </c>
      <c r="C2673" s="9" t="s">
        <v>5414</v>
      </c>
      <c r="D2673" s="9" t="s">
        <v>58</v>
      </c>
      <c r="E2673" s="29">
        <v>44615.0</v>
      </c>
      <c r="F2673" s="29">
        <v>44628.0</v>
      </c>
      <c r="G2673" s="29">
        <v>44615.0</v>
      </c>
      <c r="H2673" s="29">
        <v>44602.0</v>
      </c>
      <c r="I2673" s="9" t="b">
        <v>1</v>
      </c>
      <c r="J2673" s="41" t="b">
        <f>VLOOKUP($A2673, 'Duplicate Preprint DOIs removed'!$A$2:$H$3167, 8, FALSE)</f>
        <v>1</v>
      </c>
      <c r="K2673" s="41" t="b">
        <f t="shared" si="1"/>
        <v>1</v>
      </c>
      <c r="L2673" s="42">
        <f>VLOOKUP($A2673, 'Duplicate Preprint DOIs removed'!$A$2:$H$3167, 5, FALSE)</f>
        <v>44615</v>
      </c>
    </row>
    <row r="2674" hidden="1">
      <c r="A2674" s="9" t="s">
        <v>5415</v>
      </c>
      <c r="B2674" s="29">
        <v>44127.0</v>
      </c>
      <c r="C2674" s="9" t="s">
        <v>5416</v>
      </c>
      <c r="D2674" s="9" t="s">
        <v>58</v>
      </c>
      <c r="E2674" s="29">
        <v>44386.0</v>
      </c>
      <c r="F2674" s="29">
        <v>44417.0</v>
      </c>
      <c r="G2674" s="29">
        <v>44386.0</v>
      </c>
      <c r="H2674" s="29">
        <v>44207.0</v>
      </c>
      <c r="I2674" s="9" t="b">
        <v>1</v>
      </c>
      <c r="J2674" s="41" t="b">
        <f>VLOOKUP($A2674, 'Duplicate Preprint DOIs removed'!$A$2:$H$3167, 8, FALSE)</f>
        <v>1</v>
      </c>
      <c r="K2674" s="41" t="b">
        <f t="shared" si="1"/>
        <v>1</v>
      </c>
      <c r="L2674" s="42">
        <f>VLOOKUP($A2674, 'Duplicate Preprint DOIs removed'!$A$2:$H$3167, 5, FALSE)</f>
        <v>44386</v>
      </c>
    </row>
    <row r="2675" hidden="1">
      <c r="A2675" s="9" t="s">
        <v>5417</v>
      </c>
      <c r="B2675" s="29">
        <v>44176.0</v>
      </c>
      <c r="C2675" s="9" t="s">
        <v>5418</v>
      </c>
      <c r="D2675" s="9" t="s">
        <v>58</v>
      </c>
      <c r="F2675" s="29">
        <v>44351.0</v>
      </c>
      <c r="G2675" s="29">
        <v>44351.0</v>
      </c>
      <c r="H2675" s="29">
        <v>44256.0</v>
      </c>
      <c r="I2675" s="9" t="b">
        <v>1</v>
      </c>
      <c r="J2675" s="41" t="b">
        <f>VLOOKUP($A2675, 'Duplicate Preprint DOIs removed'!$A$2:$H$3167, 8, FALSE)</f>
        <v>1</v>
      </c>
      <c r="K2675" s="41" t="b">
        <f t="shared" si="1"/>
        <v>1</v>
      </c>
      <c r="L2675" s="42">
        <f>VLOOKUP($A2675, 'Duplicate Preprint DOIs removed'!$A$2:$H$3167, 5, FALSE)</f>
        <v>44351</v>
      </c>
    </row>
    <row r="2676">
      <c r="A2676" s="9" t="s">
        <v>5419</v>
      </c>
      <c r="B2676" s="29">
        <v>44149.0</v>
      </c>
      <c r="C2676" s="9" t="s">
        <v>5420</v>
      </c>
      <c r="D2676" s="9" t="s">
        <v>58</v>
      </c>
      <c r="E2676" s="29">
        <v>44355.0</v>
      </c>
      <c r="F2676" s="29">
        <v>44370.0</v>
      </c>
      <c r="G2676" s="29">
        <v>44355.0</v>
      </c>
      <c r="H2676" s="29">
        <v>44315.0</v>
      </c>
      <c r="I2676" s="9" t="b">
        <v>1</v>
      </c>
      <c r="J2676" s="41" t="str">
        <f>VLOOKUP($A2676, 'Duplicate Preprint DOIs removed'!$A$2:$H$3167, 8, FALSE)</f>
        <v>#N/A</v>
      </c>
      <c r="K2676" s="41" t="str">
        <f t="shared" si="1"/>
        <v>#N/A</v>
      </c>
      <c r="L2676" s="41" t="str">
        <f>VLOOKUP($A2676, 'Duplicate Preprint DOIs removed'!$A$2:$H$3167, 5, FALSE)</f>
        <v>#N/A</v>
      </c>
    </row>
    <row r="2677" hidden="1">
      <c r="A2677" s="9" t="s">
        <v>5421</v>
      </c>
      <c r="B2677" s="29">
        <v>44125.0</v>
      </c>
      <c r="C2677" s="9" t="s">
        <v>5422</v>
      </c>
      <c r="D2677" s="9" t="s">
        <v>58</v>
      </c>
      <c r="F2677" s="29">
        <v>44403.0</v>
      </c>
      <c r="G2677" s="29">
        <v>44403.0</v>
      </c>
      <c r="H2677" s="29">
        <v>44369.0</v>
      </c>
      <c r="I2677" s="9" t="b">
        <v>1</v>
      </c>
      <c r="J2677" s="41" t="b">
        <f>VLOOKUP($A2677, 'Duplicate Preprint DOIs removed'!$A$2:$H$3167, 8, FALSE)</f>
        <v>1</v>
      </c>
      <c r="K2677" s="41" t="b">
        <f t="shared" si="1"/>
        <v>1</v>
      </c>
      <c r="L2677" s="42">
        <f>VLOOKUP($A2677, 'Duplicate Preprint DOIs removed'!$A$2:$H$3167, 5, FALSE)</f>
        <v>44403</v>
      </c>
    </row>
    <row r="2678" hidden="1">
      <c r="A2678" s="9" t="s">
        <v>273</v>
      </c>
      <c r="B2678" s="29">
        <v>44125.0</v>
      </c>
      <c r="C2678" s="9" t="s">
        <v>274</v>
      </c>
      <c r="D2678" s="9" t="s">
        <v>58</v>
      </c>
      <c r="E2678" s="29">
        <v>44413.0</v>
      </c>
      <c r="F2678" s="29">
        <v>44448.0</v>
      </c>
      <c r="G2678" s="29">
        <v>44413.0</v>
      </c>
      <c r="H2678" s="28">
        <v>44709.0</v>
      </c>
      <c r="I2678" s="9" t="b">
        <v>0</v>
      </c>
      <c r="J2678" s="41" t="b">
        <f>VLOOKUP($A2678, 'Duplicate Preprint DOIs removed'!$A$2:$H$3167, 8, FALSE)</f>
        <v>0</v>
      </c>
      <c r="K2678" s="41" t="b">
        <f t="shared" si="1"/>
        <v>1</v>
      </c>
      <c r="L2678" s="42">
        <f>VLOOKUP($A2678, 'Duplicate Preprint DOIs removed'!$A$2:$H$3167, 5, FALSE)</f>
        <v>44413</v>
      </c>
    </row>
    <row r="2679" hidden="1">
      <c r="A2679" s="9" t="s">
        <v>5423</v>
      </c>
      <c r="B2679" s="29">
        <v>44210.0</v>
      </c>
      <c r="C2679" s="9" t="s">
        <v>5424</v>
      </c>
      <c r="D2679" s="9" t="s">
        <v>58</v>
      </c>
      <c r="E2679" s="29">
        <v>44305.0</v>
      </c>
      <c r="F2679" s="29">
        <v>44313.0</v>
      </c>
      <c r="G2679" s="29">
        <v>44305.0</v>
      </c>
      <c r="H2679" s="29">
        <v>44281.0</v>
      </c>
      <c r="I2679" s="9" t="b">
        <v>1</v>
      </c>
      <c r="J2679" s="41" t="b">
        <f>VLOOKUP($A2679, 'Duplicate Preprint DOIs removed'!$A$2:$H$3167, 8, FALSE)</f>
        <v>1</v>
      </c>
      <c r="K2679" s="41" t="b">
        <f t="shared" si="1"/>
        <v>1</v>
      </c>
      <c r="L2679" s="42">
        <f>VLOOKUP($A2679, 'Duplicate Preprint DOIs removed'!$A$2:$H$3167, 5, FALSE)</f>
        <v>44305</v>
      </c>
    </row>
    <row r="2680" hidden="1">
      <c r="A2680" s="9" t="s">
        <v>5425</v>
      </c>
      <c r="B2680" s="29">
        <v>44168.0</v>
      </c>
      <c r="C2680" s="9" t="s">
        <v>5426</v>
      </c>
      <c r="D2680" s="9" t="s">
        <v>58</v>
      </c>
      <c r="E2680" s="29">
        <v>44466.0</v>
      </c>
      <c r="F2680" s="29">
        <v>44509.0</v>
      </c>
      <c r="G2680" s="29">
        <v>44466.0</v>
      </c>
      <c r="H2680" s="29">
        <v>44256.0</v>
      </c>
      <c r="I2680" s="9" t="b">
        <v>1</v>
      </c>
      <c r="J2680" s="41" t="b">
        <f>VLOOKUP($A2680, 'Duplicate Preprint DOIs removed'!$A$2:$H$3167, 8, FALSE)</f>
        <v>1</v>
      </c>
      <c r="K2680" s="41" t="b">
        <f t="shared" si="1"/>
        <v>1</v>
      </c>
      <c r="L2680" s="42">
        <f>VLOOKUP($A2680, 'Duplicate Preprint DOIs removed'!$A$2:$H$3167, 5, FALSE)</f>
        <v>44466</v>
      </c>
    </row>
    <row r="2681" hidden="1">
      <c r="A2681" s="9" t="s">
        <v>5427</v>
      </c>
      <c r="B2681" s="29">
        <v>44183.0</v>
      </c>
      <c r="C2681" s="9" t="s">
        <v>5428</v>
      </c>
      <c r="D2681" s="9" t="s">
        <v>58</v>
      </c>
      <c r="E2681" s="29">
        <v>44421.0</v>
      </c>
      <c r="F2681" s="29">
        <v>44463.0</v>
      </c>
      <c r="G2681" s="29">
        <v>44421.0</v>
      </c>
      <c r="H2681" s="29">
        <v>44265.0</v>
      </c>
      <c r="I2681" s="9" t="b">
        <v>1</v>
      </c>
      <c r="J2681" s="41" t="b">
        <f>VLOOKUP($A2681, 'Duplicate Preprint DOIs removed'!$A$2:$H$3167, 8, FALSE)</f>
        <v>1</v>
      </c>
      <c r="K2681" s="41" t="b">
        <f t="shared" si="1"/>
        <v>1</v>
      </c>
      <c r="L2681" s="42">
        <f>VLOOKUP($A2681, 'Duplicate Preprint DOIs removed'!$A$2:$H$3167, 5, FALSE)</f>
        <v>44421</v>
      </c>
    </row>
    <row r="2682" hidden="1">
      <c r="A2682" s="9" t="s">
        <v>5429</v>
      </c>
      <c r="B2682" s="29">
        <v>44121.0</v>
      </c>
      <c r="C2682" s="9" t="s">
        <v>5430</v>
      </c>
      <c r="D2682" s="9" t="s">
        <v>58</v>
      </c>
      <c r="F2682" s="29">
        <v>44407.0</v>
      </c>
      <c r="G2682" s="29">
        <v>44407.0</v>
      </c>
      <c r="H2682" s="29">
        <v>44202.0</v>
      </c>
      <c r="I2682" s="9" t="b">
        <v>1</v>
      </c>
      <c r="J2682" s="41" t="b">
        <f>VLOOKUP($A2682, 'Duplicate Preprint DOIs removed'!$A$2:$H$3167, 8, FALSE)</f>
        <v>1</v>
      </c>
      <c r="K2682" s="41" t="b">
        <f t="shared" si="1"/>
        <v>1</v>
      </c>
      <c r="L2682" s="42">
        <f>VLOOKUP($A2682, 'Duplicate Preprint DOIs removed'!$A$2:$H$3167, 5, FALSE)</f>
        <v>44407</v>
      </c>
    </row>
    <row r="2683">
      <c r="A2683" s="9" t="s">
        <v>5431</v>
      </c>
      <c r="B2683" s="29">
        <v>44758.0</v>
      </c>
      <c r="C2683" s="9" t="s">
        <v>5432</v>
      </c>
      <c r="D2683" s="9" t="s">
        <v>58</v>
      </c>
      <c r="E2683" s="28">
        <v>45076.0</v>
      </c>
      <c r="F2683" s="29">
        <v>45117.0</v>
      </c>
      <c r="G2683" s="28">
        <v>45076.0</v>
      </c>
      <c r="H2683" s="29">
        <v>44811.0</v>
      </c>
      <c r="I2683" s="9" t="b">
        <v>1</v>
      </c>
      <c r="J2683" s="41" t="b">
        <f>VLOOKUP($A2683, 'Duplicate Preprint DOIs removed'!$A$2:$H$3167, 8, FALSE)</f>
        <v>0</v>
      </c>
      <c r="K2683" s="41" t="b">
        <f t="shared" si="1"/>
        <v>0</v>
      </c>
      <c r="L2683" s="42" t="str">
        <f>VLOOKUP($A2683, 'Duplicate Preprint DOIs removed'!$A$2:$H$3167, 5, FALSE)</f>
        <v>#N/A</v>
      </c>
    </row>
    <row r="2684" hidden="1">
      <c r="A2684" s="9" t="s">
        <v>5433</v>
      </c>
      <c r="B2684" s="29">
        <v>44361.0</v>
      </c>
      <c r="C2684" s="9" t="s">
        <v>5434</v>
      </c>
      <c r="D2684" s="9" t="s">
        <v>58</v>
      </c>
      <c r="E2684" s="29">
        <v>44495.0</v>
      </c>
      <c r="F2684" s="29">
        <v>44524.0</v>
      </c>
      <c r="G2684" s="29">
        <v>44495.0</v>
      </c>
      <c r="H2684" s="29">
        <v>44405.0</v>
      </c>
      <c r="I2684" s="9" t="b">
        <v>1</v>
      </c>
      <c r="J2684" s="41" t="b">
        <f>VLOOKUP($A2684, 'Duplicate Preprint DOIs removed'!$A$2:$H$3167, 8, FALSE)</f>
        <v>1</v>
      </c>
      <c r="K2684" s="41" t="b">
        <f t="shared" si="1"/>
        <v>1</v>
      </c>
      <c r="L2684" s="42">
        <f>VLOOKUP($A2684, 'Duplicate Preprint DOIs removed'!$A$2:$H$3167, 5, FALSE)</f>
        <v>44495</v>
      </c>
    </row>
    <row r="2685" hidden="1">
      <c r="A2685" s="9" t="s">
        <v>5435</v>
      </c>
      <c r="B2685" s="29">
        <v>44123.0</v>
      </c>
      <c r="C2685" s="9" t="s">
        <v>5436</v>
      </c>
      <c r="D2685" s="9" t="s">
        <v>58</v>
      </c>
      <c r="E2685" s="29">
        <v>44285.0</v>
      </c>
      <c r="F2685" s="29">
        <v>44299.0</v>
      </c>
      <c r="G2685" s="29">
        <v>44285.0</v>
      </c>
      <c r="H2685" s="29">
        <v>44207.0</v>
      </c>
      <c r="I2685" s="9" t="b">
        <v>1</v>
      </c>
      <c r="J2685" s="41" t="b">
        <f>VLOOKUP($A2685, 'Duplicate Preprint DOIs removed'!$A$2:$H$3167, 8, FALSE)</f>
        <v>1</v>
      </c>
      <c r="K2685" s="41" t="b">
        <f t="shared" si="1"/>
        <v>1</v>
      </c>
      <c r="L2685" s="42">
        <f>VLOOKUP($A2685, 'Duplicate Preprint DOIs removed'!$A$2:$H$3167, 5, FALSE)</f>
        <v>44285</v>
      </c>
    </row>
    <row r="2686" hidden="1">
      <c r="A2686" s="9" t="s">
        <v>5437</v>
      </c>
      <c r="B2686" s="29">
        <v>44121.0</v>
      </c>
      <c r="C2686" s="9" t="s">
        <v>5438</v>
      </c>
      <c r="D2686" s="9" t="s">
        <v>58</v>
      </c>
      <c r="F2686" s="29">
        <v>44385.0</v>
      </c>
      <c r="G2686" s="29">
        <v>44385.0</v>
      </c>
      <c r="H2686" s="29">
        <v>44223.0</v>
      </c>
      <c r="I2686" s="9" t="b">
        <v>1</v>
      </c>
      <c r="J2686" s="41" t="b">
        <f>VLOOKUP($A2686, 'Duplicate Preprint DOIs removed'!$A$2:$H$3167, 8, FALSE)</f>
        <v>1</v>
      </c>
      <c r="K2686" s="41" t="b">
        <f t="shared" si="1"/>
        <v>1</v>
      </c>
      <c r="L2686" s="42">
        <f>VLOOKUP($A2686, 'Duplicate Preprint DOIs removed'!$A$2:$H$3167, 5, FALSE)</f>
        <v>44385</v>
      </c>
    </row>
    <row r="2687" hidden="1">
      <c r="A2687" s="9" t="s">
        <v>5439</v>
      </c>
      <c r="B2687" s="29">
        <v>44120.0</v>
      </c>
      <c r="C2687" s="9" t="s">
        <v>5440</v>
      </c>
      <c r="D2687" s="9" t="s">
        <v>58</v>
      </c>
      <c r="F2687" s="29">
        <v>44363.0</v>
      </c>
      <c r="G2687" s="29">
        <v>44363.0</v>
      </c>
      <c r="H2687" s="29">
        <v>44201.0</v>
      </c>
      <c r="I2687" s="9" t="b">
        <v>1</v>
      </c>
      <c r="J2687" s="41" t="b">
        <f>VLOOKUP($A2687, 'Duplicate Preprint DOIs removed'!$A$2:$H$3167, 8, FALSE)</f>
        <v>1</v>
      </c>
      <c r="K2687" s="41" t="b">
        <f t="shared" si="1"/>
        <v>1</v>
      </c>
      <c r="L2687" s="42">
        <f>VLOOKUP($A2687, 'Duplicate Preprint DOIs removed'!$A$2:$H$3167, 5, FALSE)</f>
        <v>44363</v>
      </c>
    </row>
    <row r="2688" hidden="1">
      <c r="A2688" s="9" t="s">
        <v>5441</v>
      </c>
      <c r="B2688" s="29">
        <v>44176.0</v>
      </c>
      <c r="C2688" s="9" t="s">
        <v>5442</v>
      </c>
      <c r="D2688" s="9" t="s">
        <v>58</v>
      </c>
      <c r="E2688" s="29">
        <v>44308.0</v>
      </c>
      <c r="F2688" s="29">
        <v>44348.0</v>
      </c>
      <c r="G2688" s="29">
        <v>44308.0</v>
      </c>
      <c r="H2688" s="29">
        <v>44224.0</v>
      </c>
      <c r="I2688" s="9" t="b">
        <v>1</v>
      </c>
      <c r="J2688" s="41" t="b">
        <f>VLOOKUP($A2688, 'Duplicate Preprint DOIs removed'!$A$2:$H$3167, 8, FALSE)</f>
        <v>1</v>
      </c>
      <c r="K2688" s="41" t="b">
        <f t="shared" si="1"/>
        <v>1</v>
      </c>
      <c r="L2688" s="42">
        <f>VLOOKUP($A2688, 'Duplicate Preprint DOIs removed'!$A$2:$H$3167, 5, FALSE)</f>
        <v>44308</v>
      </c>
    </row>
    <row r="2689" hidden="1">
      <c r="A2689" s="9" t="s">
        <v>5443</v>
      </c>
      <c r="B2689" s="28">
        <v>44342.0</v>
      </c>
      <c r="C2689" s="9" t="s">
        <v>5444</v>
      </c>
      <c r="D2689" s="9" t="s">
        <v>58</v>
      </c>
      <c r="E2689" s="29">
        <v>44516.0</v>
      </c>
      <c r="F2689" s="29">
        <v>44537.0</v>
      </c>
      <c r="G2689" s="29">
        <v>44516.0</v>
      </c>
      <c r="H2689" s="29">
        <v>44427.0</v>
      </c>
      <c r="I2689" s="9" t="b">
        <v>1</v>
      </c>
      <c r="J2689" s="41" t="b">
        <f>VLOOKUP($A2689, 'Duplicate Preprint DOIs removed'!$A$2:$H$3167, 8, FALSE)</f>
        <v>1</v>
      </c>
      <c r="K2689" s="41" t="b">
        <f t="shared" si="1"/>
        <v>1</v>
      </c>
      <c r="L2689" s="42">
        <f>VLOOKUP($A2689, 'Duplicate Preprint DOIs removed'!$A$2:$H$3167, 5, FALSE)</f>
        <v>44516</v>
      </c>
    </row>
    <row r="2690" hidden="1">
      <c r="A2690" s="9" t="s">
        <v>5445</v>
      </c>
      <c r="B2690" s="29">
        <v>44120.0</v>
      </c>
      <c r="C2690" s="9" t="s">
        <v>5446</v>
      </c>
      <c r="D2690" s="9" t="s">
        <v>58</v>
      </c>
      <c r="E2690" s="29">
        <v>44235.0</v>
      </c>
      <c r="F2690" s="29">
        <v>44259.0</v>
      </c>
      <c r="G2690" s="29">
        <v>44235.0</v>
      </c>
      <c r="H2690" s="29">
        <v>44161.0</v>
      </c>
      <c r="I2690" s="9" t="b">
        <v>1</v>
      </c>
      <c r="J2690" s="41" t="b">
        <f>VLOOKUP($A2690, 'Duplicate Preprint DOIs removed'!$A$2:$H$3167, 8, FALSE)</f>
        <v>1</v>
      </c>
      <c r="K2690" s="41" t="b">
        <f t="shared" si="1"/>
        <v>1</v>
      </c>
      <c r="L2690" s="42">
        <f>VLOOKUP($A2690, 'Duplicate Preprint DOIs removed'!$A$2:$H$3167, 5, FALSE)</f>
        <v>44235</v>
      </c>
    </row>
    <row r="2691" hidden="1">
      <c r="A2691" s="9" t="s">
        <v>5447</v>
      </c>
      <c r="B2691" s="29">
        <v>44132.0</v>
      </c>
      <c r="C2691" s="9" t="s">
        <v>5448</v>
      </c>
      <c r="D2691" s="9" t="s">
        <v>58</v>
      </c>
      <c r="E2691" s="28">
        <v>44335.0</v>
      </c>
      <c r="F2691" s="29">
        <v>44354.0</v>
      </c>
      <c r="G2691" s="28">
        <v>44335.0</v>
      </c>
      <c r="H2691" s="28">
        <v>44332.0</v>
      </c>
      <c r="I2691" s="9" t="b">
        <v>1</v>
      </c>
      <c r="J2691" s="41" t="b">
        <f>VLOOKUP($A2691, 'Duplicate Preprint DOIs removed'!$A$2:$H$3167, 8, FALSE)</f>
        <v>1</v>
      </c>
      <c r="K2691" s="41" t="b">
        <f t="shared" si="1"/>
        <v>1</v>
      </c>
      <c r="L2691" s="42">
        <f>VLOOKUP($A2691, 'Duplicate Preprint DOIs removed'!$A$2:$H$3167, 5, FALSE)</f>
        <v>44335</v>
      </c>
    </row>
    <row r="2692" hidden="1">
      <c r="A2692" s="9" t="s">
        <v>5449</v>
      </c>
      <c r="B2692" s="29">
        <v>44182.0</v>
      </c>
      <c r="C2692" s="9" t="s">
        <v>5450</v>
      </c>
      <c r="D2692" s="9" t="s">
        <v>58</v>
      </c>
      <c r="E2692" s="29">
        <v>44258.0</v>
      </c>
      <c r="F2692" s="29">
        <v>44294.0</v>
      </c>
      <c r="G2692" s="29">
        <v>44258.0</v>
      </c>
      <c r="H2692" s="29">
        <v>44231.0</v>
      </c>
      <c r="I2692" s="9" t="b">
        <v>1</v>
      </c>
      <c r="J2692" s="41" t="b">
        <f>VLOOKUP($A2692, 'Duplicate Preprint DOIs removed'!$A$2:$H$3167, 8, FALSE)</f>
        <v>1</v>
      </c>
      <c r="K2692" s="41" t="b">
        <f t="shared" si="1"/>
        <v>1</v>
      </c>
      <c r="L2692" s="42">
        <f>VLOOKUP($A2692, 'Duplicate Preprint DOIs removed'!$A$2:$H$3167, 5, FALSE)</f>
        <v>44258</v>
      </c>
    </row>
    <row r="2693" hidden="1">
      <c r="A2693" s="9" t="s">
        <v>5451</v>
      </c>
      <c r="B2693" s="29">
        <v>44149.0</v>
      </c>
      <c r="C2693" s="9" t="s">
        <v>5452</v>
      </c>
      <c r="D2693" s="9" t="s">
        <v>58</v>
      </c>
      <c r="E2693" s="29">
        <v>44462.0</v>
      </c>
      <c r="F2693" s="29">
        <v>44476.0</v>
      </c>
      <c r="G2693" s="29">
        <v>44462.0</v>
      </c>
      <c r="H2693" s="29">
        <v>44447.0</v>
      </c>
      <c r="I2693" s="9" t="b">
        <v>1</v>
      </c>
      <c r="J2693" s="41" t="b">
        <f>VLOOKUP($A2693, 'Duplicate Preprint DOIs removed'!$A$2:$H$3167, 8, FALSE)</f>
        <v>1</v>
      </c>
      <c r="K2693" s="41" t="b">
        <f t="shared" si="1"/>
        <v>1</v>
      </c>
      <c r="L2693" s="42">
        <f>VLOOKUP($A2693, 'Duplicate Preprint DOIs removed'!$A$2:$H$3167, 5, FALSE)</f>
        <v>44462</v>
      </c>
    </row>
    <row r="2694" hidden="1">
      <c r="A2694" s="9" t="s">
        <v>5453</v>
      </c>
      <c r="B2694" s="29">
        <v>44112.0</v>
      </c>
      <c r="C2694" s="9" t="s">
        <v>5454</v>
      </c>
      <c r="D2694" s="9" t="s">
        <v>58</v>
      </c>
      <c r="F2694" s="29">
        <v>44718.0</v>
      </c>
      <c r="G2694" s="29">
        <v>44718.0</v>
      </c>
      <c r="H2694" s="29">
        <v>44600.0</v>
      </c>
      <c r="I2694" s="9" t="b">
        <v>1</v>
      </c>
      <c r="J2694" s="41" t="b">
        <f>VLOOKUP($A2694, 'Duplicate Preprint DOIs removed'!$A$2:$H$3167, 8, FALSE)</f>
        <v>1</v>
      </c>
      <c r="K2694" s="41" t="b">
        <f t="shared" si="1"/>
        <v>1</v>
      </c>
      <c r="L2694" s="42">
        <f>VLOOKUP($A2694, 'Duplicate Preprint DOIs removed'!$A$2:$H$3167, 5, FALSE)</f>
        <v>44718</v>
      </c>
    </row>
    <row r="2695">
      <c r="A2695" s="9" t="s">
        <v>5455</v>
      </c>
      <c r="B2695" s="29">
        <v>44113.0</v>
      </c>
      <c r="C2695" s="9" t="s">
        <v>5456</v>
      </c>
      <c r="D2695" s="9" t="s">
        <v>58</v>
      </c>
      <c r="F2695" s="28">
        <v>45076.0</v>
      </c>
      <c r="G2695" s="28">
        <v>45076.0</v>
      </c>
      <c r="H2695" s="29">
        <v>44215.0</v>
      </c>
      <c r="I2695" s="9" t="b">
        <v>1</v>
      </c>
      <c r="J2695" s="41" t="b">
        <f>VLOOKUP($A2695, 'Duplicate Preprint DOIs removed'!$A$2:$H$3167, 8, FALSE)</f>
        <v>0</v>
      </c>
      <c r="K2695" s="41" t="b">
        <f t="shared" si="1"/>
        <v>0</v>
      </c>
      <c r="L2695" s="42" t="str">
        <f>VLOOKUP($A2695, 'Duplicate Preprint DOIs removed'!$A$2:$H$3167, 5, FALSE)</f>
        <v>#N/A</v>
      </c>
    </row>
    <row r="2696" hidden="1">
      <c r="A2696" s="9" t="s">
        <v>5457</v>
      </c>
      <c r="B2696" s="29">
        <v>44113.0</v>
      </c>
      <c r="C2696" s="9" t="s">
        <v>5458</v>
      </c>
      <c r="D2696" s="9" t="s">
        <v>58</v>
      </c>
      <c r="E2696" s="29">
        <v>44369.0</v>
      </c>
      <c r="F2696" s="29">
        <v>44376.0</v>
      </c>
      <c r="G2696" s="29">
        <v>44369.0</v>
      </c>
      <c r="H2696" s="29">
        <v>44204.0</v>
      </c>
      <c r="I2696" s="9" t="b">
        <v>1</v>
      </c>
      <c r="J2696" s="41" t="b">
        <f>VLOOKUP($A2696, 'Duplicate Preprint DOIs removed'!$A$2:$H$3167, 8, FALSE)</f>
        <v>1</v>
      </c>
      <c r="K2696" s="41" t="b">
        <f t="shared" si="1"/>
        <v>1</v>
      </c>
      <c r="L2696" s="42">
        <f>VLOOKUP($A2696, 'Duplicate Preprint DOIs removed'!$A$2:$H$3167, 5, FALSE)</f>
        <v>44369</v>
      </c>
    </row>
    <row r="2697">
      <c r="A2697" s="9" t="s">
        <v>5459</v>
      </c>
      <c r="B2697" s="29">
        <v>44111.0</v>
      </c>
      <c r="C2697" s="9" t="s">
        <v>5460</v>
      </c>
      <c r="D2697" s="9" t="s">
        <v>58</v>
      </c>
      <c r="E2697" s="29">
        <v>44448.0</v>
      </c>
      <c r="F2697" s="29">
        <v>44467.0</v>
      </c>
      <c r="G2697" s="29">
        <v>44448.0</v>
      </c>
      <c r="H2697" s="29">
        <v>44272.0</v>
      </c>
      <c r="I2697" s="9" t="b">
        <v>1</v>
      </c>
      <c r="J2697" s="41" t="str">
        <f>VLOOKUP($A2697, 'Duplicate Preprint DOIs removed'!$A$2:$H$3167, 8, FALSE)</f>
        <v>#N/A</v>
      </c>
      <c r="K2697" s="41" t="str">
        <f t="shared" si="1"/>
        <v>#N/A</v>
      </c>
      <c r="L2697" s="41" t="str">
        <f>VLOOKUP($A2697, 'Duplicate Preprint DOIs removed'!$A$2:$H$3167, 5, FALSE)</f>
        <v>#N/A</v>
      </c>
    </row>
    <row r="2698" hidden="1">
      <c r="A2698" s="9" t="s">
        <v>5461</v>
      </c>
      <c r="B2698" s="29">
        <v>44110.0</v>
      </c>
      <c r="C2698" s="9" t="s">
        <v>5462</v>
      </c>
      <c r="D2698" s="9" t="s">
        <v>58</v>
      </c>
      <c r="E2698" s="29">
        <v>44313.0</v>
      </c>
      <c r="F2698" s="28">
        <v>44323.0</v>
      </c>
      <c r="G2698" s="29">
        <v>44313.0</v>
      </c>
      <c r="H2698" s="29">
        <v>44232.0</v>
      </c>
      <c r="I2698" s="9" t="b">
        <v>1</v>
      </c>
      <c r="J2698" s="41" t="b">
        <f>VLOOKUP($A2698, 'Duplicate Preprint DOIs removed'!$A$2:$H$3167, 8, FALSE)</f>
        <v>1</v>
      </c>
      <c r="K2698" s="41" t="b">
        <f t="shared" si="1"/>
        <v>1</v>
      </c>
      <c r="L2698" s="42">
        <f>VLOOKUP($A2698, 'Duplicate Preprint DOIs removed'!$A$2:$H$3167, 5, FALSE)</f>
        <v>44313</v>
      </c>
    </row>
    <row r="2699" hidden="1">
      <c r="A2699" s="9" t="s">
        <v>5463</v>
      </c>
      <c r="B2699" s="29">
        <v>44216.0</v>
      </c>
      <c r="C2699" s="9" t="s">
        <v>5464</v>
      </c>
      <c r="D2699" s="9" t="s">
        <v>58</v>
      </c>
      <c r="F2699" s="29">
        <v>44812.0</v>
      </c>
      <c r="G2699" s="29">
        <v>44812.0</v>
      </c>
      <c r="H2699" s="29">
        <v>44301.0</v>
      </c>
      <c r="I2699" s="9" t="b">
        <v>1</v>
      </c>
      <c r="J2699" s="41" t="b">
        <f>VLOOKUP($A2699, 'Duplicate Preprint DOIs removed'!$A$2:$H$3167, 8, FALSE)</f>
        <v>1</v>
      </c>
      <c r="K2699" s="41" t="b">
        <f t="shared" si="1"/>
        <v>1</v>
      </c>
      <c r="L2699" s="42">
        <f>VLOOKUP($A2699, 'Duplicate Preprint DOIs removed'!$A$2:$H$3167, 5, FALSE)</f>
        <v>44812</v>
      </c>
    </row>
    <row r="2700" hidden="1">
      <c r="A2700" s="9" t="s">
        <v>5465</v>
      </c>
      <c r="B2700" s="29">
        <v>44110.0</v>
      </c>
      <c r="C2700" s="9" t="s">
        <v>5466</v>
      </c>
      <c r="D2700" s="9" t="s">
        <v>58</v>
      </c>
      <c r="E2700" s="29">
        <v>44460.0</v>
      </c>
      <c r="F2700" s="29">
        <v>44488.0</v>
      </c>
      <c r="G2700" s="29">
        <v>44460.0</v>
      </c>
      <c r="H2700" s="29">
        <v>44215.0</v>
      </c>
      <c r="I2700" s="9" t="b">
        <v>1</v>
      </c>
      <c r="J2700" s="41" t="b">
        <f>VLOOKUP($A2700, 'Duplicate Preprint DOIs removed'!$A$2:$H$3167, 8, FALSE)</f>
        <v>1</v>
      </c>
      <c r="K2700" s="41" t="b">
        <f t="shared" si="1"/>
        <v>1</v>
      </c>
      <c r="L2700" s="42">
        <f>VLOOKUP($A2700, 'Duplicate Preprint DOIs removed'!$A$2:$H$3167, 5, FALSE)</f>
        <v>44460</v>
      </c>
    </row>
    <row r="2701" hidden="1">
      <c r="A2701" s="9" t="s">
        <v>5467</v>
      </c>
      <c r="B2701" s="29">
        <v>44411.0</v>
      </c>
      <c r="C2701" s="9" t="s">
        <v>5468</v>
      </c>
      <c r="D2701" s="9" t="s">
        <v>58</v>
      </c>
      <c r="F2701" s="29">
        <v>44641.0</v>
      </c>
      <c r="G2701" s="29">
        <v>44641.0</v>
      </c>
      <c r="H2701" s="29">
        <v>44538.0</v>
      </c>
      <c r="I2701" s="9" t="b">
        <v>1</v>
      </c>
      <c r="J2701" s="41" t="b">
        <f>VLOOKUP($A2701, 'Duplicate Preprint DOIs removed'!$A$2:$H$3167, 8, FALSE)</f>
        <v>1</v>
      </c>
      <c r="K2701" s="41" t="b">
        <f t="shared" si="1"/>
        <v>1</v>
      </c>
      <c r="L2701" s="42">
        <f>VLOOKUP($A2701, 'Duplicate Preprint DOIs removed'!$A$2:$H$3167, 5, FALSE)</f>
        <v>44641</v>
      </c>
    </row>
    <row r="2702" hidden="1">
      <c r="A2702" s="9" t="s">
        <v>5469</v>
      </c>
      <c r="B2702" s="29">
        <v>44105.0</v>
      </c>
      <c r="C2702" s="9" t="s">
        <v>5470</v>
      </c>
      <c r="D2702" s="9" t="s">
        <v>58</v>
      </c>
      <c r="E2702" s="29">
        <v>44259.0</v>
      </c>
      <c r="F2702" s="29">
        <v>44264.0</v>
      </c>
      <c r="G2702" s="29">
        <v>44259.0</v>
      </c>
      <c r="H2702" s="29">
        <v>44155.0</v>
      </c>
      <c r="I2702" s="9" t="b">
        <v>1</v>
      </c>
      <c r="J2702" s="41" t="b">
        <f>VLOOKUP($A2702, 'Duplicate Preprint DOIs removed'!$A$2:$H$3167, 8, FALSE)</f>
        <v>1</v>
      </c>
      <c r="K2702" s="41" t="b">
        <f t="shared" si="1"/>
        <v>1</v>
      </c>
      <c r="L2702" s="42">
        <f>VLOOKUP($A2702, 'Duplicate Preprint DOIs removed'!$A$2:$H$3167, 5, FALSE)</f>
        <v>44259</v>
      </c>
    </row>
    <row r="2703" hidden="1">
      <c r="A2703" s="9" t="s">
        <v>5471</v>
      </c>
      <c r="B2703" s="29">
        <v>44105.0</v>
      </c>
      <c r="C2703" s="9" t="s">
        <v>5472</v>
      </c>
      <c r="D2703" s="9" t="s">
        <v>58</v>
      </c>
      <c r="F2703" s="29">
        <v>44518.0</v>
      </c>
      <c r="G2703" s="29">
        <v>44518.0</v>
      </c>
      <c r="H2703" s="29">
        <v>44266.0</v>
      </c>
      <c r="I2703" s="9" t="b">
        <v>1</v>
      </c>
      <c r="J2703" s="41" t="b">
        <f>VLOOKUP($A2703, 'Duplicate Preprint DOIs removed'!$A$2:$H$3167, 8, FALSE)</f>
        <v>1</v>
      </c>
      <c r="K2703" s="41" t="b">
        <f t="shared" si="1"/>
        <v>1</v>
      </c>
      <c r="L2703" s="42">
        <f>VLOOKUP($A2703, 'Duplicate Preprint DOIs removed'!$A$2:$H$3167, 5, FALSE)</f>
        <v>44518</v>
      </c>
    </row>
    <row r="2704" hidden="1">
      <c r="A2704" s="9" t="s">
        <v>5473</v>
      </c>
      <c r="B2704" s="29">
        <v>44130.0</v>
      </c>
      <c r="C2704" s="9" t="s">
        <v>5474</v>
      </c>
      <c r="D2704" s="9" t="s">
        <v>58</v>
      </c>
      <c r="E2704" s="29">
        <v>44498.0</v>
      </c>
      <c r="F2704" s="29">
        <v>44515.0</v>
      </c>
      <c r="G2704" s="29">
        <v>44498.0</v>
      </c>
      <c r="H2704" s="29">
        <v>44466.0</v>
      </c>
      <c r="I2704" s="9" t="b">
        <v>1</v>
      </c>
      <c r="J2704" s="41" t="b">
        <f>VLOOKUP($A2704, 'Duplicate Preprint DOIs removed'!$A$2:$H$3167, 8, FALSE)</f>
        <v>1</v>
      </c>
      <c r="K2704" s="41" t="b">
        <f t="shared" si="1"/>
        <v>1</v>
      </c>
      <c r="L2704" s="42">
        <f>VLOOKUP($A2704, 'Duplicate Preprint DOIs removed'!$A$2:$H$3167, 5, FALSE)</f>
        <v>44498</v>
      </c>
    </row>
    <row r="2705" hidden="1">
      <c r="A2705" s="9" t="s">
        <v>5475</v>
      </c>
      <c r="B2705" s="29">
        <v>44106.0</v>
      </c>
      <c r="C2705" s="9" t="s">
        <v>5476</v>
      </c>
      <c r="D2705" s="9" t="s">
        <v>58</v>
      </c>
      <c r="F2705" s="29">
        <v>44503.0</v>
      </c>
      <c r="G2705" s="29">
        <v>44503.0</v>
      </c>
      <c r="H2705" s="29">
        <v>44159.0</v>
      </c>
      <c r="I2705" s="9" t="b">
        <v>1</v>
      </c>
      <c r="J2705" s="41" t="b">
        <f>VLOOKUP($A2705, 'Duplicate Preprint DOIs removed'!$A$2:$H$3167, 8, FALSE)</f>
        <v>1</v>
      </c>
      <c r="K2705" s="41" t="b">
        <f t="shared" si="1"/>
        <v>1</v>
      </c>
      <c r="L2705" s="42">
        <f>VLOOKUP($A2705, 'Duplicate Preprint DOIs removed'!$A$2:$H$3167, 5, FALSE)</f>
        <v>44503</v>
      </c>
    </row>
    <row r="2706" hidden="1">
      <c r="A2706" s="9" t="s">
        <v>5477</v>
      </c>
      <c r="B2706" s="29">
        <v>44382.0</v>
      </c>
      <c r="C2706" s="9" t="s">
        <v>5478</v>
      </c>
      <c r="D2706" s="9" t="s">
        <v>58</v>
      </c>
      <c r="F2706" s="29">
        <v>44559.0</v>
      </c>
      <c r="G2706" s="29">
        <v>44559.0</v>
      </c>
      <c r="H2706" s="29">
        <v>44519.0</v>
      </c>
      <c r="I2706" s="9" t="b">
        <v>1</v>
      </c>
      <c r="J2706" s="41" t="b">
        <f>VLOOKUP($A2706, 'Duplicate Preprint DOIs removed'!$A$2:$H$3167, 8, FALSE)</f>
        <v>1</v>
      </c>
      <c r="K2706" s="41" t="b">
        <f t="shared" si="1"/>
        <v>1</v>
      </c>
      <c r="L2706" s="42">
        <f>VLOOKUP($A2706, 'Duplicate Preprint DOIs removed'!$A$2:$H$3167, 5, FALSE)</f>
        <v>44559</v>
      </c>
    </row>
    <row r="2707" hidden="1">
      <c r="A2707" s="9" t="s">
        <v>5479</v>
      </c>
      <c r="B2707" s="29">
        <v>44104.0</v>
      </c>
      <c r="C2707" s="9" t="s">
        <v>5480</v>
      </c>
      <c r="D2707" s="9" t="s">
        <v>58</v>
      </c>
      <c r="F2707" s="29">
        <v>44607.0</v>
      </c>
      <c r="G2707" s="29">
        <v>44607.0</v>
      </c>
      <c r="H2707" s="29">
        <v>44188.0</v>
      </c>
      <c r="I2707" s="9" t="b">
        <v>1</v>
      </c>
      <c r="J2707" s="41" t="b">
        <f>VLOOKUP($A2707, 'Duplicate Preprint DOIs removed'!$A$2:$H$3167, 8, FALSE)</f>
        <v>1</v>
      </c>
      <c r="K2707" s="41" t="b">
        <f t="shared" si="1"/>
        <v>1</v>
      </c>
      <c r="L2707" s="42">
        <f>VLOOKUP($A2707, 'Duplicate Preprint DOIs removed'!$A$2:$H$3167, 5, FALSE)</f>
        <v>44607</v>
      </c>
    </row>
    <row r="2708" hidden="1">
      <c r="A2708" s="9" t="s">
        <v>5481</v>
      </c>
      <c r="B2708" s="29">
        <v>44104.0</v>
      </c>
      <c r="C2708" s="9" t="s">
        <v>5482</v>
      </c>
      <c r="D2708" s="9" t="s">
        <v>58</v>
      </c>
      <c r="E2708" s="28">
        <v>44320.0</v>
      </c>
      <c r="F2708" s="28">
        <v>44337.0</v>
      </c>
      <c r="G2708" s="28">
        <v>44320.0</v>
      </c>
      <c r="H2708" s="29">
        <v>44314.0</v>
      </c>
      <c r="I2708" s="9" t="b">
        <v>1</v>
      </c>
      <c r="J2708" s="41" t="b">
        <f>VLOOKUP($A2708, 'Duplicate Preprint DOIs removed'!$A$2:$H$3167, 8, FALSE)</f>
        <v>1</v>
      </c>
      <c r="K2708" s="41" t="b">
        <f t="shared" si="1"/>
        <v>1</v>
      </c>
      <c r="L2708" s="42">
        <f>VLOOKUP($A2708, 'Duplicate Preprint DOIs removed'!$A$2:$H$3167, 5, FALSE)</f>
        <v>44320</v>
      </c>
    </row>
    <row r="2709" hidden="1">
      <c r="A2709" s="9" t="s">
        <v>5483</v>
      </c>
      <c r="B2709" s="29">
        <v>44099.0</v>
      </c>
      <c r="C2709" s="9" t="s">
        <v>5484</v>
      </c>
      <c r="D2709" s="9" t="s">
        <v>58</v>
      </c>
      <c r="E2709" s="29">
        <v>44246.0</v>
      </c>
      <c r="F2709" s="29">
        <v>44263.0</v>
      </c>
      <c r="G2709" s="29">
        <v>44246.0</v>
      </c>
      <c r="H2709" s="29">
        <v>44168.0</v>
      </c>
      <c r="I2709" s="9" t="b">
        <v>1</v>
      </c>
      <c r="J2709" s="41" t="b">
        <f>VLOOKUP($A2709, 'Duplicate Preprint DOIs removed'!$A$2:$H$3167, 8, FALSE)</f>
        <v>1</v>
      </c>
      <c r="K2709" s="41" t="b">
        <f t="shared" si="1"/>
        <v>1</v>
      </c>
      <c r="L2709" s="42">
        <f>VLOOKUP($A2709, 'Duplicate Preprint DOIs removed'!$A$2:$H$3167, 5, FALSE)</f>
        <v>44246</v>
      </c>
    </row>
    <row r="2710" hidden="1">
      <c r="A2710" s="9" t="s">
        <v>5485</v>
      </c>
      <c r="B2710" s="29">
        <v>44119.0</v>
      </c>
      <c r="C2710" s="9" t="s">
        <v>5486</v>
      </c>
      <c r="D2710" s="9" t="s">
        <v>58</v>
      </c>
      <c r="E2710" s="29">
        <v>44525.0</v>
      </c>
      <c r="F2710" s="29">
        <v>44545.0</v>
      </c>
      <c r="G2710" s="29">
        <v>44525.0</v>
      </c>
      <c r="H2710" s="29">
        <v>44215.0</v>
      </c>
      <c r="I2710" s="9" t="b">
        <v>1</v>
      </c>
      <c r="J2710" s="41" t="b">
        <f>VLOOKUP($A2710, 'Duplicate Preprint DOIs removed'!$A$2:$H$3167, 8, FALSE)</f>
        <v>1</v>
      </c>
      <c r="K2710" s="41" t="b">
        <f t="shared" si="1"/>
        <v>1</v>
      </c>
      <c r="L2710" s="42">
        <f>VLOOKUP($A2710, 'Duplicate Preprint DOIs removed'!$A$2:$H$3167, 5, FALSE)</f>
        <v>44525</v>
      </c>
    </row>
    <row r="2711">
      <c r="A2711" s="9" t="s">
        <v>5487</v>
      </c>
      <c r="B2711" s="29">
        <v>44937.0</v>
      </c>
      <c r="C2711" s="9" t="s">
        <v>5488</v>
      </c>
      <c r="D2711" s="9" t="s">
        <v>58</v>
      </c>
      <c r="F2711" s="29">
        <v>45138.0</v>
      </c>
      <c r="G2711" s="29">
        <v>45138.0</v>
      </c>
      <c r="H2711" s="29">
        <v>45094.0</v>
      </c>
      <c r="I2711" s="9" t="b">
        <v>1</v>
      </c>
      <c r="J2711" s="41" t="str">
        <f>VLOOKUP($A2711, 'Duplicate Preprint DOIs removed'!$A$2:$H$3167, 8, FALSE)</f>
        <v>#N/A</v>
      </c>
      <c r="K2711" s="41" t="str">
        <f t="shared" si="1"/>
        <v>#N/A</v>
      </c>
      <c r="L2711" s="41" t="str">
        <f>VLOOKUP($A2711, 'Duplicate Preprint DOIs removed'!$A$2:$H$3167, 5, FALSE)</f>
        <v>#N/A</v>
      </c>
    </row>
    <row r="2712" hidden="1">
      <c r="A2712" s="9" t="s">
        <v>5489</v>
      </c>
      <c r="B2712" s="29">
        <v>44209.0</v>
      </c>
      <c r="C2712" s="9" t="s">
        <v>5490</v>
      </c>
      <c r="D2712" s="9" t="s">
        <v>58</v>
      </c>
      <c r="F2712" s="29">
        <v>44351.0</v>
      </c>
      <c r="G2712" s="29">
        <v>44351.0</v>
      </c>
      <c r="H2712" s="29">
        <v>44302.0</v>
      </c>
      <c r="I2712" s="9" t="b">
        <v>1</v>
      </c>
      <c r="J2712" s="41" t="b">
        <f>VLOOKUP($A2712, 'Duplicate Preprint DOIs removed'!$A$2:$H$3167, 8, FALSE)</f>
        <v>1</v>
      </c>
      <c r="K2712" s="41" t="b">
        <f t="shared" si="1"/>
        <v>1</v>
      </c>
      <c r="L2712" s="42">
        <f>VLOOKUP($A2712, 'Duplicate Preprint DOIs removed'!$A$2:$H$3167, 5, FALSE)</f>
        <v>44351</v>
      </c>
    </row>
    <row r="2713" hidden="1">
      <c r="A2713" s="9" t="s">
        <v>5491</v>
      </c>
      <c r="B2713" s="29">
        <v>44109.0</v>
      </c>
      <c r="C2713" s="9" t="s">
        <v>5492</v>
      </c>
      <c r="D2713" s="9" t="s">
        <v>58</v>
      </c>
      <c r="E2713" s="29">
        <v>44251.0</v>
      </c>
      <c r="F2713" s="29">
        <v>44263.0</v>
      </c>
      <c r="G2713" s="29">
        <v>44251.0</v>
      </c>
      <c r="H2713" s="29">
        <v>44183.0</v>
      </c>
      <c r="I2713" s="9" t="b">
        <v>1</v>
      </c>
      <c r="J2713" s="41" t="b">
        <f>VLOOKUP($A2713, 'Duplicate Preprint DOIs removed'!$A$2:$H$3167, 8, FALSE)</f>
        <v>1</v>
      </c>
      <c r="K2713" s="41" t="b">
        <f t="shared" si="1"/>
        <v>1</v>
      </c>
      <c r="L2713" s="42">
        <f>VLOOKUP($A2713, 'Duplicate Preprint DOIs removed'!$A$2:$H$3167, 5, FALSE)</f>
        <v>44251</v>
      </c>
    </row>
    <row r="2714" hidden="1">
      <c r="A2714" s="9" t="s">
        <v>5493</v>
      </c>
      <c r="B2714" s="29">
        <v>44097.0</v>
      </c>
      <c r="C2714" s="9" t="s">
        <v>5494</v>
      </c>
      <c r="D2714" s="9" t="s">
        <v>58</v>
      </c>
      <c r="E2714" s="29">
        <v>44299.0</v>
      </c>
      <c r="F2714" s="28">
        <v>44321.0</v>
      </c>
      <c r="G2714" s="29">
        <v>44299.0</v>
      </c>
      <c r="H2714" s="29">
        <v>44147.0</v>
      </c>
      <c r="I2714" s="9" t="b">
        <v>1</v>
      </c>
      <c r="J2714" s="41" t="b">
        <f>VLOOKUP($A2714, 'Duplicate Preprint DOIs removed'!$A$2:$H$3167, 8, FALSE)</f>
        <v>1</v>
      </c>
      <c r="K2714" s="41" t="b">
        <f t="shared" si="1"/>
        <v>1</v>
      </c>
      <c r="L2714" s="42">
        <f>VLOOKUP($A2714, 'Duplicate Preprint DOIs removed'!$A$2:$H$3167, 5, FALSE)</f>
        <v>44299</v>
      </c>
    </row>
    <row r="2715" hidden="1">
      <c r="A2715" s="9" t="s">
        <v>5495</v>
      </c>
      <c r="B2715" s="29">
        <v>44118.0</v>
      </c>
      <c r="C2715" s="9" t="s">
        <v>5496</v>
      </c>
      <c r="D2715" s="9" t="s">
        <v>58</v>
      </c>
      <c r="F2715" s="29">
        <v>44610.0</v>
      </c>
      <c r="G2715" s="29">
        <v>44610.0</v>
      </c>
      <c r="H2715" s="29">
        <v>44202.0</v>
      </c>
      <c r="I2715" s="9" t="b">
        <v>1</v>
      </c>
      <c r="J2715" s="41" t="b">
        <f>VLOOKUP($A2715, 'Duplicate Preprint DOIs removed'!$A$2:$H$3167, 8, FALSE)</f>
        <v>1</v>
      </c>
      <c r="K2715" s="41" t="b">
        <f t="shared" si="1"/>
        <v>1</v>
      </c>
      <c r="L2715" s="42">
        <f>VLOOKUP($A2715, 'Duplicate Preprint DOIs removed'!$A$2:$H$3167, 5, FALSE)</f>
        <v>44610</v>
      </c>
    </row>
    <row r="2716">
      <c r="A2716" s="9" t="s">
        <v>5497</v>
      </c>
      <c r="B2716" s="29">
        <v>44776.0</v>
      </c>
      <c r="C2716" s="9" t="s">
        <v>5498</v>
      </c>
      <c r="D2716" s="9" t="s">
        <v>58</v>
      </c>
      <c r="F2716" s="29">
        <v>45117.0</v>
      </c>
      <c r="G2716" s="29">
        <v>45117.0</v>
      </c>
      <c r="H2716" s="29">
        <v>44859.0</v>
      </c>
      <c r="I2716" s="9" t="b">
        <v>1</v>
      </c>
      <c r="J2716" s="41" t="b">
        <f>VLOOKUP($A2716, 'Duplicate Preprint DOIs removed'!$A$2:$H$3167, 8, FALSE)</f>
        <v>0</v>
      </c>
      <c r="K2716" s="41" t="b">
        <f t="shared" si="1"/>
        <v>0</v>
      </c>
      <c r="L2716" s="42" t="str">
        <f>VLOOKUP($A2716, 'Duplicate Preprint DOIs removed'!$A$2:$H$3167, 5, FALSE)</f>
        <v>#N/A</v>
      </c>
    </row>
    <row r="2717" hidden="1">
      <c r="A2717" s="9" t="s">
        <v>5499</v>
      </c>
      <c r="B2717" s="29">
        <v>44100.0</v>
      </c>
      <c r="C2717" s="9" t="s">
        <v>5500</v>
      </c>
      <c r="D2717" s="9" t="s">
        <v>58</v>
      </c>
      <c r="E2717" s="28">
        <v>44334.0</v>
      </c>
      <c r="F2717" s="28">
        <v>44342.0</v>
      </c>
      <c r="G2717" s="28">
        <v>44334.0</v>
      </c>
      <c r="H2717" s="29">
        <v>44158.0</v>
      </c>
      <c r="I2717" s="9" t="b">
        <v>1</v>
      </c>
      <c r="J2717" s="41" t="b">
        <f>VLOOKUP($A2717, 'Duplicate Preprint DOIs removed'!$A$2:$H$3167, 8, FALSE)</f>
        <v>1</v>
      </c>
      <c r="K2717" s="41" t="b">
        <f t="shared" si="1"/>
        <v>1</v>
      </c>
      <c r="L2717" s="42">
        <f>VLOOKUP($A2717, 'Duplicate Preprint DOIs removed'!$A$2:$H$3167, 5, FALSE)</f>
        <v>44334</v>
      </c>
    </row>
    <row r="2718" hidden="1">
      <c r="A2718" s="9" t="s">
        <v>5501</v>
      </c>
      <c r="B2718" s="29">
        <v>44092.0</v>
      </c>
      <c r="C2718" s="9" t="s">
        <v>5502</v>
      </c>
      <c r="D2718" s="9" t="s">
        <v>58</v>
      </c>
      <c r="E2718" s="29">
        <v>44281.0</v>
      </c>
      <c r="F2718" s="29">
        <v>44302.0</v>
      </c>
      <c r="G2718" s="29">
        <v>44281.0</v>
      </c>
      <c r="H2718" s="29">
        <v>44151.0</v>
      </c>
      <c r="I2718" s="9" t="b">
        <v>1</v>
      </c>
      <c r="J2718" s="41" t="b">
        <f>VLOOKUP($A2718, 'Duplicate Preprint DOIs removed'!$A$2:$H$3167, 8, FALSE)</f>
        <v>1</v>
      </c>
      <c r="K2718" s="41" t="b">
        <f t="shared" si="1"/>
        <v>1</v>
      </c>
      <c r="L2718" s="42">
        <f>VLOOKUP($A2718, 'Duplicate Preprint DOIs removed'!$A$2:$H$3167, 5, FALSE)</f>
        <v>44281</v>
      </c>
    </row>
    <row r="2719" hidden="1">
      <c r="A2719" s="9" t="s">
        <v>5503</v>
      </c>
      <c r="B2719" s="29">
        <v>44108.0</v>
      </c>
      <c r="C2719" s="9" t="s">
        <v>5504</v>
      </c>
      <c r="D2719" s="9" t="s">
        <v>58</v>
      </c>
      <c r="E2719" s="29">
        <v>44313.0</v>
      </c>
      <c r="F2719" s="28">
        <v>44322.0</v>
      </c>
      <c r="G2719" s="29">
        <v>44313.0</v>
      </c>
      <c r="H2719" s="29">
        <v>44180.0</v>
      </c>
      <c r="I2719" s="9" t="b">
        <v>1</v>
      </c>
      <c r="J2719" s="41" t="b">
        <f>VLOOKUP($A2719, 'Duplicate Preprint DOIs removed'!$A$2:$H$3167, 8, FALSE)</f>
        <v>1</v>
      </c>
      <c r="K2719" s="41" t="b">
        <f t="shared" si="1"/>
        <v>1</v>
      </c>
      <c r="L2719" s="42">
        <f>VLOOKUP($A2719, 'Duplicate Preprint DOIs removed'!$A$2:$H$3167, 5, FALSE)</f>
        <v>44313</v>
      </c>
    </row>
    <row r="2720" hidden="1">
      <c r="A2720" s="9" t="s">
        <v>5505</v>
      </c>
      <c r="B2720" s="29">
        <v>44090.0</v>
      </c>
      <c r="C2720" s="9" t="s">
        <v>5506</v>
      </c>
      <c r="D2720" s="9" t="s">
        <v>58</v>
      </c>
      <c r="E2720" s="29">
        <v>44232.0</v>
      </c>
      <c r="F2720" s="29">
        <v>44263.0</v>
      </c>
      <c r="G2720" s="29">
        <v>44232.0</v>
      </c>
      <c r="H2720" s="29">
        <v>44165.0</v>
      </c>
      <c r="I2720" s="9" t="b">
        <v>1</v>
      </c>
      <c r="J2720" s="41" t="b">
        <f>VLOOKUP($A2720, 'Duplicate Preprint DOIs removed'!$A$2:$H$3167, 8, FALSE)</f>
        <v>1</v>
      </c>
      <c r="K2720" s="41" t="b">
        <f t="shared" si="1"/>
        <v>1</v>
      </c>
      <c r="L2720" s="42">
        <f>VLOOKUP($A2720, 'Duplicate Preprint DOIs removed'!$A$2:$H$3167, 5, FALSE)</f>
        <v>44232</v>
      </c>
    </row>
    <row r="2721" hidden="1">
      <c r="A2721" s="9" t="s">
        <v>5507</v>
      </c>
      <c r="B2721" s="29">
        <v>44090.0</v>
      </c>
      <c r="C2721" s="9" t="s">
        <v>5508</v>
      </c>
      <c r="D2721" s="9" t="s">
        <v>58</v>
      </c>
      <c r="E2721" s="29">
        <v>44245.0</v>
      </c>
      <c r="F2721" s="29">
        <v>44270.0</v>
      </c>
      <c r="G2721" s="29">
        <v>44245.0</v>
      </c>
      <c r="H2721" s="29">
        <v>44201.0</v>
      </c>
      <c r="I2721" s="9" t="b">
        <v>1</v>
      </c>
      <c r="J2721" s="41" t="b">
        <f>VLOOKUP($A2721, 'Duplicate Preprint DOIs removed'!$A$2:$H$3167, 8, FALSE)</f>
        <v>1</v>
      </c>
      <c r="K2721" s="41" t="b">
        <f t="shared" si="1"/>
        <v>1</v>
      </c>
      <c r="L2721" s="42">
        <f>VLOOKUP($A2721, 'Duplicate Preprint DOIs removed'!$A$2:$H$3167, 5, FALSE)</f>
        <v>44245</v>
      </c>
    </row>
    <row r="2722" hidden="1">
      <c r="A2722" s="9" t="s">
        <v>5509</v>
      </c>
      <c r="B2722" s="29">
        <v>44537.0</v>
      </c>
      <c r="C2722" s="9" t="s">
        <v>5510</v>
      </c>
      <c r="D2722" s="9" t="s">
        <v>58</v>
      </c>
      <c r="E2722" s="29">
        <v>44839.0</v>
      </c>
      <c r="F2722" s="29">
        <v>44869.0</v>
      </c>
      <c r="G2722" s="29">
        <v>44839.0</v>
      </c>
      <c r="H2722" s="29">
        <v>44635.0</v>
      </c>
      <c r="I2722" s="9" t="b">
        <v>1</v>
      </c>
      <c r="J2722" s="41" t="b">
        <f>VLOOKUP($A2722, 'Duplicate Preprint DOIs removed'!$A$2:$H$3167, 8, FALSE)</f>
        <v>1</v>
      </c>
      <c r="K2722" s="41" t="b">
        <f t="shared" si="1"/>
        <v>1</v>
      </c>
      <c r="L2722" s="42">
        <f>VLOOKUP($A2722, 'Duplicate Preprint DOIs removed'!$A$2:$H$3167, 5, FALSE)</f>
        <v>44839</v>
      </c>
    </row>
    <row r="2723" hidden="1">
      <c r="A2723" s="9" t="s">
        <v>5511</v>
      </c>
      <c r="B2723" s="29">
        <v>44102.0</v>
      </c>
      <c r="C2723" s="9" t="s">
        <v>5512</v>
      </c>
      <c r="D2723" s="9" t="s">
        <v>58</v>
      </c>
      <c r="E2723" s="29">
        <v>44223.0</v>
      </c>
      <c r="F2723" s="29">
        <v>44239.0</v>
      </c>
      <c r="G2723" s="29">
        <v>44223.0</v>
      </c>
      <c r="H2723" s="29">
        <v>44167.0</v>
      </c>
      <c r="I2723" s="9" t="b">
        <v>1</v>
      </c>
      <c r="J2723" s="41" t="b">
        <f>VLOOKUP($A2723, 'Duplicate Preprint DOIs removed'!$A$2:$H$3167, 8, FALSE)</f>
        <v>1</v>
      </c>
      <c r="K2723" s="41" t="b">
        <f t="shared" si="1"/>
        <v>1</v>
      </c>
      <c r="L2723" s="42">
        <f>VLOOKUP($A2723, 'Duplicate Preprint DOIs removed'!$A$2:$H$3167, 5, FALSE)</f>
        <v>44223</v>
      </c>
    </row>
    <row r="2724" hidden="1">
      <c r="A2724" s="9" t="s">
        <v>5513</v>
      </c>
      <c r="B2724" s="29">
        <v>44084.0</v>
      </c>
      <c r="C2724" s="9" t="s">
        <v>5514</v>
      </c>
      <c r="D2724" s="9" t="s">
        <v>58</v>
      </c>
      <c r="E2724" s="29">
        <v>44225.0</v>
      </c>
      <c r="F2724" s="29">
        <v>44266.0</v>
      </c>
      <c r="G2724" s="29">
        <v>44225.0</v>
      </c>
      <c r="H2724" s="29">
        <v>44223.0</v>
      </c>
      <c r="I2724" s="9" t="b">
        <v>1</v>
      </c>
      <c r="J2724" s="41" t="b">
        <f>VLOOKUP($A2724, 'Duplicate Preprint DOIs removed'!$A$2:$H$3167, 8, FALSE)</f>
        <v>1</v>
      </c>
      <c r="K2724" s="41" t="b">
        <f t="shared" si="1"/>
        <v>1</v>
      </c>
      <c r="L2724" s="42">
        <f>VLOOKUP($A2724, 'Duplicate Preprint DOIs removed'!$A$2:$H$3167, 5, FALSE)</f>
        <v>44225</v>
      </c>
    </row>
    <row r="2725" hidden="1">
      <c r="A2725" s="9" t="s">
        <v>5515</v>
      </c>
      <c r="B2725" s="29">
        <v>44440.0</v>
      </c>
      <c r="C2725" s="9" t="s">
        <v>5516</v>
      </c>
      <c r="D2725" s="9" t="s">
        <v>58</v>
      </c>
      <c r="E2725" s="28">
        <v>44691.0</v>
      </c>
      <c r="F2725" s="28">
        <v>44700.0</v>
      </c>
      <c r="G2725" s="28">
        <v>44691.0</v>
      </c>
      <c r="H2725" s="29">
        <v>44627.0</v>
      </c>
      <c r="I2725" s="9" t="b">
        <v>1</v>
      </c>
      <c r="J2725" s="41" t="b">
        <f>VLOOKUP($A2725, 'Duplicate Preprint DOIs removed'!$A$2:$H$3167, 8, FALSE)</f>
        <v>1</v>
      </c>
      <c r="K2725" s="41" t="b">
        <f t="shared" si="1"/>
        <v>1</v>
      </c>
      <c r="L2725" s="42">
        <f>VLOOKUP($A2725, 'Duplicate Preprint DOIs removed'!$A$2:$H$3167, 5, FALSE)</f>
        <v>44691</v>
      </c>
    </row>
    <row r="2726" hidden="1">
      <c r="A2726" s="9" t="s">
        <v>5517</v>
      </c>
      <c r="B2726" s="29">
        <v>44081.0</v>
      </c>
      <c r="C2726" s="9" t="s">
        <v>5518</v>
      </c>
      <c r="D2726" s="9" t="s">
        <v>58</v>
      </c>
      <c r="E2726" s="29">
        <v>44235.0</v>
      </c>
      <c r="F2726" s="29">
        <v>44272.0</v>
      </c>
      <c r="G2726" s="29">
        <v>44235.0</v>
      </c>
      <c r="H2726" s="29">
        <v>44140.0</v>
      </c>
      <c r="I2726" s="9" t="b">
        <v>1</v>
      </c>
      <c r="J2726" s="41" t="b">
        <f>VLOOKUP($A2726, 'Duplicate Preprint DOIs removed'!$A$2:$H$3167, 8, FALSE)</f>
        <v>1</v>
      </c>
      <c r="K2726" s="41" t="b">
        <f t="shared" si="1"/>
        <v>1</v>
      </c>
      <c r="L2726" s="42">
        <f>VLOOKUP($A2726, 'Duplicate Preprint DOIs removed'!$A$2:$H$3167, 5, FALSE)</f>
        <v>44235</v>
      </c>
    </row>
    <row r="2727" hidden="1">
      <c r="A2727" s="9" t="s">
        <v>5519</v>
      </c>
      <c r="B2727" s="29">
        <v>44078.0</v>
      </c>
      <c r="C2727" s="9" t="s">
        <v>5520</v>
      </c>
      <c r="D2727" s="9" t="s">
        <v>58</v>
      </c>
      <c r="F2727" s="29">
        <v>44285.0</v>
      </c>
      <c r="G2727" s="29">
        <v>44285.0</v>
      </c>
      <c r="H2727" s="29">
        <v>44154.0</v>
      </c>
      <c r="I2727" s="9" t="b">
        <v>1</v>
      </c>
      <c r="J2727" s="41" t="b">
        <f>VLOOKUP($A2727, 'Duplicate Preprint DOIs removed'!$A$2:$H$3167, 8, FALSE)</f>
        <v>1</v>
      </c>
      <c r="K2727" s="41" t="b">
        <f t="shared" si="1"/>
        <v>1</v>
      </c>
      <c r="L2727" s="42">
        <f>VLOOKUP($A2727, 'Duplicate Preprint DOIs removed'!$A$2:$H$3167, 5, FALSE)</f>
        <v>44285</v>
      </c>
    </row>
    <row r="2728" hidden="1">
      <c r="A2728" s="9" t="s">
        <v>5521</v>
      </c>
      <c r="B2728" s="29">
        <v>44301.0</v>
      </c>
      <c r="C2728" s="9" t="s">
        <v>5522</v>
      </c>
      <c r="D2728" s="9" t="s">
        <v>58</v>
      </c>
      <c r="E2728" s="29">
        <v>44396.0</v>
      </c>
      <c r="F2728" s="29">
        <v>44412.0</v>
      </c>
      <c r="G2728" s="29">
        <v>44396.0</v>
      </c>
      <c r="H2728" s="29">
        <v>44386.0</v>
      </c>
      <c r="I2728" s="9" t="b">
        <v>1</v>
      </c>
      <c r="J2728" s="41" t="b">
        <f>VLOOKUP($A2728, 'Duplicate Preprint DOIs removed'!$A$2:$H$3167, 8, FALSE)</f>
        <v>1</v>
      </c>
      <c r="K2728" s="41" t="b">
        <f t="shared" si="1"/>
        <v>1</v>
      </c>
      <c r="L2728" s="42">
        <f>VLOOKUP($A2728, 'Duplicate Preprint DOIs removed'!$A$2:$H$3167, 5, FALSE)</f>
        <v>44396</v>
      </c>
    </row>
    <row r="2729">
      <c r="A2729" s="9" t="s">
        <v>5523</v>
      </c>
      <c r="B2729" s="29">
        <v>44124.0</v>
      </c>
      <c r="C2729" s="9" t="s">
        <v>5524</v>
      </c>
      <c r="D2729" s="9" t="s">
        <v>58</v>
      </c>
      <c r="E2729" s="28">
        <v>44320.0</v>
      </c>
      <c r="F2729" s="28">
        <v>44340.0</v>
      </c>
      <c r="G2729" s="28">
        <v>44320.0</v>
      </c>
      <c r="H2729" s="29">
        <v>44211.0</v>
      </c>
      <c r="I2729" s="9" t="b">
        <v>1</v>
      </c>
      <c r="J2729" s="41" t="str">
        <f>VLOOKUP($A2729, 'Duplicate Preprint DOIs removed'!$A$2:$H$3167, 8, FALSE)</f>
        <v>#N/A</v>
      </c>
      <c r="K2729" s="41" t="str">
        <f t="shared" si="1"/>
        <v>#N/A</v>
      </c>
      <c r="L2729" s="41" t="str">
        <f>VLOOKUP($A2729, 'Duplicate Preprint DOIs removed'!$A$2:$H$3167, 5, FALSE)</f>
        <v>#N/A</v>
      </c>
    </row>
    <row r="2730" hidden="1">
      <c r="A2730" s="9" t="s">
        <v>5525</v>
      </c>
      <c r="B2730" s="29">
        <v>44498.0</v>
      </c>
      <c r="C2730" s="9" t="s">
        <v>5526</v>
      </c>
      <c r="D2730" s="9" t="s">
        <v>58</v>
      </c>
      <c r="E2730" s="29">
        <v>44886.0</v>
      </c>
      <c r="F2730" s="29">
        <v>44894.0</v>
      </c>
      <c r="G2730" s="29">
        <v>44886.0</v>
      </c>
      <c r="H2730" s="29">
        <v>44637.0</v>
      </c>
      <c r="I2730" s="9" t="b">
        <v>1</v>
      </c>
      <c r="J2730" s="41" t="b">
        <f>VLOOKUP($A2730, 'Duplicate Preprint DOIs removed'!$A$2:$H$3167, 8, FALSE)</f>
        <v>1</v>
      </c>
      <c r="K2730" s="41" t="b">
        <f t="shared" si="1"/>
        <v>1</v>
      </c>
      <c r="L2730" s="42">
        <f>VLOOKUP($A2730, 'Duplicate Preprint DOIs removed'!$A$2:$H$3167, 5, FALSE)</f>
        <v>44886</v>
      </c>
    </row>
    <row r="2731" hidden="1">
      <c r="A2731" s="9" t="s">
        <v>5527</v>
      </c>
      <c r="B2731" s="29">
        <v>44075.0</v>
      </c>
      <c r="C2731" s="9" t="s">
        <v>5528</v>
      </c>
      <c r="D2731" s="9" t="s">
        <v>58</v>
      </c>
      <c r="E2731" s="29">
        <v>44316.0</v>
      </c>
      <c r="F2731" s="28">
        <v>44343.0</v>
      </c>
      <c r="G2731" s="29">
        <v>44316.0</v>
      </c>
      <c r="H2731" s="29">
        <v>44172.0</v>
      </c>
      <c r="I2731" s="9" t="b">
        <v>1</v>
      </c>
      <c r="J2731" s="41" t="b">
        <f>VLOOKUP($A2731, 'Duplicate Preprint DOIs removed'!$A$2:$H$3167, 8, FALSE)</f>
        <v>1</v>
      </c>
      <c r="K2731" s="41" t="b">
        <f t="shared" si="1"/>
        <v>1</v>
      </c>
      <c r="L2731" s="42">
        <f>VLOOKUP($A2731, 'Duplicate Preprint DOIs removed'!$A$2:$H$3167, 5, FALSE)</f>
        <v>44316</v>
      </c>
    </row>
    <row r="2732" hidden="1">
      <c r="A2732" s="9" t="s">
        <v>5529</v>
      </c>
      <c r="B2732" s="29">
        <v>44120.0</v>
      </c>
      <c r="C2732" s="9" t="s">
        <v>5530</v>
      </c>
      <c r="D2732" s="9" t="s">
        <v>58</v>
      </c>
      <c r="E2732" s="29">
        <v>44308.0</v>
      </c>
      <c r="F2732" s="28">
        <v>44327.0</v>
      </c>
      <c r="G2732" s="29">
        <v>44308.0</v>
      </c>
      <c r="H2732" s="29">
        <v>44224.0</v>
      </c>
      <c r="I2732" s="9" t="b">
        <v>1</v>
      </c>
      <c r="J2732" s="41" t="b">
        <f>VLOOKUP($A2732, 'Duplicate Preprint DOIs removed'!$A$2:$H$3167, 8, FALSE)</f>
        <v>1</v>
      </c>
      <c r="K2732" s="41" t="b">
        <f t="shared" si="1"/>
        <v>1</v>
      </c>
      <c r="L2732" s="42">
        <f>VLOOKUP($A2732, 'Duplicate Preprint DOIs removed'!$A$2:$H$3167, 5, FALSE)</f>
        <v>44308</v>
      </c>
    </row>
    <row r="2733" hidden="1">
      <c r="A2733" s="9" t="s">
        <v>5531</v>
      </c>
      <c r="B2733" s="29">
        <v>44075.0</v>
      </c>
      <c r="C2733" s="9" t="s">
        <v>5532</v>
      </c>
      <c r="D2733" s="9" t="s">
        <v>58</v>
      </c>
      <c r="F2733" s="29">
        <v>44252.0</v>
      </c>
      <c r="G2733" s="29">
        <v>44252.0</v>
      </c>
      <c r="H2733" s="29">
        <v>44153.0</v>
      </c>
      <c r="I2733" s="9" t="b">
        <v>1</v>
      </c>
      <c r="J2733" s="41" t="b">
        <f>VLOOKUP($A2733, 'Duplicate Preprint DOIs removed'!$A$2:$H$3167, 8, FALSE)</f>
        <v>1</v>
      </c>
      <c r="K2733" s="41" t="b">
        <f t="shared" si="1"/>
        <v>1</v>
      </c>
      <c r="L2733" s="42">
        <f>VLOOKUP($A2733, 'Duplicate Preprint DOIs removed'!$A$2:$H$3167, 5, FALSE)</f>
        <v>44252</v>
      </c>
    </row>
    <row r="2734" hidden="1">
      <c r="A2734" s="9" t="s">
        <v>5533</v>
      </c>
      <c r="B2734" s="29">
        <v>44074.0</v>
      </c>
      <c r="C2734" s="9" t="s">
        <v>5534</v>
      </c>
      <c r="D2734" s="9" t="s">
        <v>58</v>
      </c>
      <c r="E2734" s="29">
        <v>44355.0</v>
      </c>
      <c r="F2734" s="29">
        <v>44398.0</v>
      </c>
      <c r="G2734" s="29">
        <v>44355.0</v>
      </c>
      <c r="H2734" s="29">
        <v>44293.0</v>
      </c>
      <c r="I2734" s="9" t="b">
        <v>1</v>
      </c>
      <c r="J2734" s="41" t="b">
        <f>VLOOKUP($A2734, 'Duplicate Preprint DOIs removed'!$A$2:$H$3167, 8, FALSE)</f>
        <v>1</v>
      </c>
      <c r="K2734" s="41" t="b">
        <f t="shared" si="1"/>
        <v>1</v>
      </c>
      <c r="L2734" s="42">
        <f>VLOOKUP($A2734, 'Duplicate Preprint DOIs removed'!$A$2:$H$3167, 5, FALSE)</f>
        <v>44355</v>
      </c>
    </row>
    <row r="2735" hidden="1">
      <c r="A2735" s="9" t="s">
        <v>5535</v>
      </c>
      <c r="B2735" s="29">
        <v>44232.0</v>
      </c>
      <c r="C2735" s="9" t="s">
        <v>5536</v>
      </c>
      <c r="D2735" s="9" t="s">
        <v>58</v>
      </c>
      <c r="E2735" s="29">
        <v>44348.0</v>
      </c>
      <c r="F2735" s="29">
        <v>44392.0</v>
      </c>
      <c r="G2735" s="29">
        <v>44348.0</v>
      </c>
      <c r="H2735" s="29">
        <v>44298.0</v>
      </c>
      <c r="I2735" s="9" t="b">
        <v>1</v>
      </c>
      <c r="J2735" s="41" t="b">
        <f>VLOOKUP($A2735, 'Duplicate Preprint DOIs removed'!$A$2:$H$3167, 8, FALSE)</f>
        <v>1</v>
      </c>
      <c r="K2735" s="41" t="b">
        <f t="shared" si="1"/>
        <v>1</v>
      </c>
      <c r="L2735" s="42">
        <f>VLOOKUP($A2735, 'Duplicate Preprint DOIs removed'!$A$2:$H$3167, 5, FALSE)</f>
        <v>44348</v>
      </c>
    </row>
    <row r="2736" hidden="1">
      <c r="A2736" s="9" t="s">
        <v>5537</v>
      </c>
      <c r="B2736" s="29">
        <v>44072.0</v>
      </c>
      <c r="C2736" s="9" t="s">
        <v>5538</v>
      </c>
      <c r="D2736" s="9" t="s">
        <v>58</v>
      </c>
      <c r="E2736" s="29">
        <v>44501.0</v>
      </c>
      <c r="F2736" s="29">
        <v>44517.0</v>
      </c>
      <c r="G2736" s="29">
        <v>44501.0</v>
      </c>
      <c r="H2736" s="29">
        <v>44469.0</v>
      </c>
      <c r="I2736" s="9" t="b">
        <v>1</v>
      </c>
      <c r="J2736" s="41" t="b">
        <f>VLOOKUP($A2736, 'Duplicate Preprint DOIs removed'!$A$2:$H$3167, 8, FALSE)</f>
        <v>1</v>
      </c>
      <c r="K2736" s="41" t="b">
        <f t="shared" si="1"/>
        <v>1</v>
      </c>
      <c r="L2736" s="42">
        <f>VLOOKUP($A2736, 'Duplicate Preprint DOIs removed'!$A$2:$H$3167, 5, FALSE)</f>
        <v>44501</v>
      </c>
    </row>
    <row r="2737" hidden="1">
      <c r="A2737" s="9" t="s">
        <v>5539</v>
      </c>
      <c r="B2737" s="29">
        <v>44071.0</v>
      </c>
      <c r="C2737" s="9" t="s">
        <v>5540</v>
      </c>
      <c r="D2737" s="9" t="s">
        <v>58</v>
      </c>
      <c r="E2737" s="29">
        <v>44186.0</v>
      </c>
      <c r="F2737" s="29">
        <v>44216.0</v>
      </c>
      <c r="G2737" s="29">
        <v>44186.0</v>
      </c>
      <c r="H2737" s="29">
        <v>44161.0</v>
      </c>
      <c r="I2737" s="9" t="b">
        <v>1</v>
      </c>
      <c r="J2737" s="41" t="b">
        <f>VLOOKUP($A2737, 'Duplicate Preprint DOIs removed'!$A$2:$H$3167, 8, FALSE)</f>
        <v>1</v>
      </c>
      <c r="K2737" s="41" t="b">
        <f t="shared" si="1"/>
        <v>1</v>
      </c>
      <c r="L2737" s="42">
        <f>VLOOKUP($A2737, 'Duplicate Preprint DOIs removed'!$A$2:$H$3167, 5, FALSE)</f>
        <v>44186</v>
      </c>
    </row>
    <row r="2738" hidden="1">
      <c r="A2738" s="9" t="s">
        <v>275</v>
      </c>
      <c r="B2738" s="29">
        <v>44350.0</v>
      </c>
      <c r="C2738" s="9" t="s">
        <v>276</v>
      </c>
      <c r="D2738" s="9" t="s">
        <v>58</v>
      </c>
      <c r="E2738" s="29">
        <v>44516.0</v>
      </c>
      <c r="F2738" s="29">
        <v>44602.0</v>
      </c>
      <c r="G2738" s="29">
        <v>44516.0</v>
      </c>
      <c r="H2738" s="29">
        <v>44519.0</v>
      </c>
      <c r="I2738" s="9" t="b">
        <v>0</v>
      </c>
      <c r="J2738" s="41" t="b">
        <f>VLOOKUP($A2738, 'Duplicate Preprint DOIs removed'!$A$2:$H$3167, 8, FALSE)</f>
        <v>0</v>
      </c>
      <c r="K2738" s="41" t="b">
        <f t="shared" si="1"/>
        <v>1</v>
      </c>
      <c r="L2738" s="42">
        <f>VLOOKUP($A2738, 'Duplicate Preprint DOIs removed'!$A$2:$H$3167, 5, FALSE)</f>
        <v>44516</v>
      </c>
    </row>
    <row r="2739" hidden="1">
      <c r="A2739" s="9" t="s">
        <v>5541</v>
      </c>
      <c r="B2739" s="29">
        <v>44245.0</v>
      </c>
      <c r="C2739" s="9" t="s">
        <v>5542</v>
      </c>
      <c r="D2739" s="9" t="s">
        <v>58</v>
      </c>
      <c r="E2739" s="29">
        <v>44411.0</v>
      </c>
      <c r="F2739" s="29">
        <v>44428.0</v>
      </c>
      <c r="G2739" s="29">
        <v>44411.0</v>
      </c>
      <c r="H2739" s="29">
        <v>44392.0</v>
      </c>
      <c r="I2739" s="9" t="b">
        <v>1</v>
      </c>
      <c r="J2739" s="41" t="b">
        <f>VLOOKUP($A2739, 'Duplicate Preprint DOIs removed'!$A$2:$H$3167, 8, FALSE)</f>
        <v>1</v>
      </c>
      <c r="K2739" s="41" t="b">
        <f t="shared" si="1"/>
        <v>1</v>
      </c>
      <c r="L2739" s="42">
        <f>VLOOKUP($A2739, 'Duplicate Preprint DOIs removed'!$A$2:$H$3167, 5, FALSE)</f>
        <v>44411</v>
      </c>
    </row>
    <row r="2740">
      <c r="A2740" s="9" t="s">
        <v>5543</v>
      </c>
      <c r="B2740" s="29">
        <v>44068.0</v>
      </c>
      <c r="C2740" s="9" t="s">
        <v>5544</v>
      </c>
      <c r="D2740" s="9" t="s">
        <v>58</v>
      </c>
      <c r="E2740" s="29">
        <v>44540.0</v>
      </c>
      <c r="F2740" s="29">
        <v>44579.0</v>
      </c>
      <c r="G2740" s="29">
        <v>44540.0</v>
      </c>
      <c r="H2740" s="29">
        <v>44138.0</v>
      </c>
      <c r="I2740" s="9" t="b">
        <v>1</v>
      </c>
      <c r="J2740" s="41" t="b">
        <f>VLOOKUP($A2740, 'Duplicate Preprint DOIs removed'!$A$2:$H$3167, 8, FALSE)</f>
        <v>0</v>
      </c>
      <c r="K2740" s="41" t="b">
        <f t="shared" si="1"/>
        <v>0</v>
      </c>
      <c r="L2740" s="42" t="str">
        <f>VLOOKUP($A2740, 'Duplicate Preprint DOIs removed'!$A$2:$H$3167, 5, FALSE)</f>
        <v>#N/A</v>
      </c>
    </row>
    <row r="2741" hidden="1">
      <c r="A2741" s="9" t="s">
        <v>5545</v>
      </c>
      <c r="B2741" s="29">
        <v>44068.0</v>
      </c>
      <c r="C2741" s="9" t="s">
        <v>5546</v>
      </c>
      <c r="D2741" s="9" t="s">
        <v>58</v>
      </c>
      <c r="E2741" s="29">
        <v>44215.0</v>
      </c>
      <c r="F2741" s="29">
        <v>44225.0</v>
      </c>
      <c r="G2741" s="29">
        <v>44215.0</v>
      </c>
      <c r="H2741" s="29">
        <v>44130.0</v>
      </c>
      <c r="I2741" s="9" t="b">
        <v>1</v>
      </c>
      <c r="J2741" s="41" t="b">
        <f>VLOOKUP($A2741, 'Duplicate Preprint DOIs removed'!$A$2:$H$3167, 8, FALSE)</f>
        <v>1</v>
      </c>
      <c r="K2741" s="41" t="b">
        <f t="shared" si="1"/>
        <v>1</v>
      </c>
      <c r="L2741" s="42">
        <f>VLOOKUP($A2741, 'Duplicate Preprint DOIs removed'!$A$2:$H$3167, 5, FALSE)</f>
        <v>44215</v>
      </c>
    </row>
    <row r="2742" hidden="1">
      <c r="A2742" s="9" t="s">
        <v>5547</v>
      </c>
      <c r="B2742" s="29">
        <v>44180.0</v>
      </c>
      <c r="C2742" s="9" t="s">
        <v>5548</v>
      </c>
      <c r="D2742" s="9" t="s">
        <v>58</v>
      </c>
      <c r="E2742" s="29">
        <v>44273.0</v>
      </c>
      <c r="F2742" s="29">
        <v>44308.0</v>
      </c>
      <c r="G2742" s="29">
        <v>44273.0</v>
      </c>
      <c r="H2742" s="29">
        <v>44270.0</v>
      </c>
      <c r="I2742" s="9" t="b">
        <v>1</v>
      </c>
      <c r="J2742" s="41" t="b">
        <f>VLOOKUP($A2742, 'Duplicate Preprint DOIs removed'!$A$2:$H$3167, 8, FALSE)</f>
        <v>1</v>
      </c>
      <c r="K2742" s="41" t="b">
        <f t="shared" si="1"/>
        <v>1</v>
      </c>
      <c r="L2742" s="42">
        <f>VLOOKUP($A2742, 'Duplicate Preprint DOIs removed'!$A$2:$H$3167, 5, FALSE)</f>
        <v>44273</v>
      </c>
    </row>
    <row r="2743" hidden="1">
      <c r="A2743" s="9" t="s">
        <v>5549</v>
      </c>
      <c r="B2743" s="29">
        <v>44600.0</v>
      </c>
      <c r="C2743" s="9" t="s">
        <v>5550</v>
      </c>
      <c r="D2743" s="9" t="s">
        <v>58</v>
      </c>
      <c r="F2743" s="29">
        <v>44981.0</v>
      </c>
      <c r="G2743" s="29">
        <v>44981.0</v>
      </c>
      <c r="H2743" s="29">
        <v>44671.0</v>
      </c>
      <c r="I2743" s="9" t="b">
        <v>1</v>
      </c>
      <c r="J2743" s="41" t="b">
        <f>VLOOKUP($A2743, 'Duplicate Preprint DOIs removed'!$A$2:$H$3167, 8, FALSE)</f>
        <v>1</v>
      </c>
      <c r="K2743" s="41" t="b">
        <f t="shared" si="1"/>
        <v>1</v>
      </c>
      <c r="L2743" s="42">
        <f>VLOOKUP($A2743, 'Duplicate Preprint DOIs removed'!$A$2:$H$3167, 5, FALSE)</f>
        <v>44981</v>
      </c>
    </row>
    <row r="2744" hidden="1">
      <c r="A2744" s="9" t="s">
        <v>5551</v>
      </c>
      <c r="B2744" s="29">
        <v>44065.0</v>
      </c>
      <c r="C2744" s="9" t="s">
        <v>5552</v>
      </c>
      <c r="D2744" s="9" t="s">
        <v>58</v>
      </c>
      <c r="E2744" s="29">
        <v>44631.0</v>
      </c>
      <c r="F2744" s="29">
        <v>44673.0</v>
      </c>
      <c r="G2744" s="29">
        <v>44631.0</v>
      </c>
      <c r="H2744" s="29">
        <v>44579.0</v>
      </c>
      <c r="I2744" s="9" t="b">
        <v>1</v>
      </c>
      <c r="J2744" s="41" t="b">
        <f>VLOOKUP($A2744, 'Duplicate Preprint DOIs removed'!$A$2:$H$3167, 8, FALSE)</f>
        <v>1</v>
      </c>
      <c r="K2744" s="41" t="b">
        <f t="shared" si="1"/>
        <v>1</v>
      </c>
      <c r="L2744" s="42">
        <f>VLOOKUP($A2744, 'Duplicate Preprint DOIs removed'!$A$2:$H$3167, 5, FALSE)</f>
        <v>44631</v>
      </c>
    </row>
    <row r="2745" hidden="1">
      <c r="A2745" s="9" t="s">
        <v>5553</v>
      </c>
      <c r="B2745" s="29">
        <v>44258.0</v>
      </c>
      <c r="C2745" s="9" t="s">
        <v>5554</v>
      </c>
      <c r="D2745" s="9" t="s">
        <v>58</v>
      </c>
      <c r="E2745" s="29">
        <v>44586.0</v>
      </c>
      <c r="F2745" s="29">
        <v>44600.0</v>
      </c>
      <c r="G2745" s="29">
        <v>44586.0</v>
      </c>
      <c r="H2745" s="29">
        <v>44491.0</v>
      </c>
      <c r="I2745" s="9" t="b">
        <v>1</v>
      </c>
      <c r="J2745" s="41" t="b">
        <f>VLOOKUP($A2745, 'Duplicate Preprint DOIs removed'!$A$2:$H$3167, 8, FALSE)</f>
        <v>1</v>
      </c>
      <c r="K2745" s="41" t="b">
        <f t="shared" si="1"/>
        <v>1</v>
      </c>
      <c r="L2745" s="42">
        <f>VLOOKUP($A2745, 'Duplicate Preprint DOIs removed'!$A$2:$H$3167, 5, FALSE)</f>
        <v>44586</v>
      </c>
    </row>
    <row r="2746">
      <c r="A2746" s="9" t="s">
        <v>5555</v>
      </c>
      <c r="B2746" s="29">
        <v>44089.0</v>
      </c>
      <c r="C2746" s="9" t="s">
        <v>5556</v>
      </c>
      <c r="D2746" s="9" t="s">
        <v>58</v>
      </c>
      <c r="E2746" s="29">
        <v>44260.0</v>
      </c>
      <c r="F2746" s="29">
        <v>44272.0</v>
      </c>
      <c r="G2746" s="29">
        <v>44260.0</v>
      </c>
      <c r="H2746" s="29">
        <v>44183.0</v>
      </c>
      <c r="I2746" s="9" t="b">
        <v>1</v>
      </c>
      <c r="J2746" s="41" t="b">
        <f>VLOOKUP($A2746, 'Duplicate Preprint DOIs removed'!$A$2:$H$3167, 8, FALSE)</f>
        <v>0</v>
      </c>
      <c r="K2746" s="41" t="b">
        <f t="shared" si="1"/>
        <v>0</v>
      </c>
      <c r="L2746" s="42" t="str">
        <f>VLOOKUP($A2746, 'Duplicate Preprint DOIs removed'!$A$2:$H$3167, 5, FALSE)</f>
        <v>#N/A</v>
      </c>
    </row>
    <row r="2747" hidden="1">
      <c r="A2747" s="9" t="s">
        <v>5557</v>
      </c>
      <c r="B2747" s="29">
        <v>44064.0</v>
      </c>
      <c r="C2747" s="9" t="s">
        <v>5558</v>
      </c>
      <c r="D2747" s="9" t="s">
        <v>58</v>
      </c>
      <c r="E2747" s="29">
        <v>44599.0</v>
      </c>
      <c r="F2747" s="29">
        <v>44617.0</v>
      </c>
      <c r="G2747" s="29">
        <v>44599.0</v>
      </c>
      <c r="H2747" s="29">
        <v>44588.0</v>
      </c>
      <c r="I2747" s="9" t="b">
        <v>1</v>
      </c>
      <c r="J2747" s="41" t="b">
        <f>VLOOKUP($A2747, 'Duplicate Preprint DOIs removed'!$A$2:$H$3167, 8, FALSE)</f>
        <v>1</v>
      </c>
      <c r="K2747" s="41" t="b">
        <f t="shared" si="1"/>
        <v>1</v>
      </c>
      <c r="L2747" s="42">
        <f>VLOOKUP($A2747, 'Duplicate Preprint DOIs removed'!$A$2:$H$3167, 5, FALSE)</f>
        <v>44599</v>
      </c>
    </row>
    <row r="2748" hidden="1">
      <c r="A2748" s="9" t="s">
        <v>5559</v>
      </c>
      <c r="B2748" s="29">
        <v>44098.0</v>
      </c>
      <c r="C2748" s="9" t="s">
        <v>5560</v>
      </c>
      <c r="D2748" s="9" t="s">
        <v>58</v>
      </c>
      <c r="E2748" s="28">
        <v>44336.0</v>
      </c>
      <c r="F2748" s="29">
        <v>44365.0</v>
      </c>
      <c r="G2748" s="28">
        <v>44336.0</v>
      </c>
      <c r="H2748" s="29">
        <v>44228.0</v>
      </c>
      <c r="I2748" s="9" t="b">
        <v>1</v>
      </c>
      <c r="J2748" s="41" t="b">
        <f>VLOOKUP($A2748, 'Duplicate Preprint DOIs removed'!$A$2:$H$3167, 8, FALSE)</f>
        <v>1</v>
      </c>
      <c r="K2748" s="41" t="b">
        <f t="shared" si="1"/>
        <v>1</v>
      </c>
      <c r="L2748" s="42">
        <f>VLOOKUP($A2748, 'Duplicate Preprint DOIs removed'!$A$2:$H$3167, 5, FALSE)</f>
        <v>44336</v>
      </c>
    </row>
    <row r="2749" hidden="1">
      <c r="A2749" s="9" t="s">
        <v>5561</v>
      </c>
      <c r="B2749" s="29">
        <v>44110.0</v>
      </c>
      <c r="C2749" s="9" t="s">
        <v>5562</v>
      </c>
      <c r="D2749" s="9" t="s">
        <v>58</v>
      </c>
      <c r="E2749" s="28">
        <v>44711.0</v>
      </c>
      <c r="F2749" s="29">
        <v>44727.0</v>
      </c>
      <c r="G2749" s="28">
        <v>44711.0</v>
      </c>
      <c r="H2749" s="29">
        <v>44223.0</v>
      </c>
      <c r="I2749" s="9" t="b">
        <v>1</v>
      </c>
      <c r="J2749" s="41" t="b">
        <f>VLOOKUP($A2749, 'Duplicate Preprint DOIs removed'!$A$2:$H$3167, 8, FALSE)</f>
        <v>1</v>
      </c>
      <c r="K2749" s="41" t="b">
        <f t="shared" si="1"/>
        <v>1</v>
      </c>
      <c r="L2749" s="42">
        <f>VLOOKUP($A2749, 'Duplicate Preprint DOIs removed'!$A$2:$H$3167, 5, FALSE)</f>
        <v>44711</v>
      </c>
    </row>
    <row r="2750" hidden="1">
      <c r="A2750" s="9" t="s">
        <v>5563</v>
      </c>
      <c r="B2750" s="29">
        <v>44063.0</v>
      </c>
      <c r="C2750" s="9" t="s">
        <v>5564</v>
      </c>
      <c r="D2750" s="9" t="s">
        <v>58</v>
      </c>
      <c r="E2750" s="29">
        <v>44244.0</v>
      </c>
      <c r="F2750" s="29">
        <v>44265.0</v>
      </c>
      <c r="G2750" s="29">
        <v>44244.0</v>
      </c>
      <c r="H2750" s="29">
        <v>44141.0</v>
      </c>
      <c r="I2750" s="9" t="b">
        <v>1</v>
      </c>
      <c r="J2750" s="41" t="b">
        <f>VLOOKUP($A2750, 'Duplicate Preprint DOIs removed'!$A$2:$H$3167, 8, FALSE)</f>
        <v>1</v>
      </c>
      <c r="K2750" s="41" t="b">
        <f t="shared" si="1"/>
        <v>1</v>
      </c>
      <c r="L2750" s="42">
        <f>VLOOKUP($A2750, 'Duplicate Preprint DOIs removed'!$A$2:$H$3167, 5, FALSE)</f>
        <v>44244</v>
      </c>
    </row>
    <row r="2751" hidden="1">
      <c r="A2751" s="9" t="s">
        <v>5565</v>
      </c>
      <c r="B2751" s="29">
        <v>44072.0</v>
      </c>
      <c r="C2751" s="9" t="s">
        <v>5566</v>
      </c>
      <c r="D2751" s="9" t="s">
        <v>58</v>
      </c>
      <c r="F2751" s="29">
        <v>44141.0</v>
      </c>
      <c r="G2751" s="29">
        <v>44141.0</v>
      </c>
      <c r="H2751" s="29">
        <v>44126.0</v>
      </c>
      <c r="I2751" s="9" t="b">
        <v>1</v>
      </c>
      <c r="J2751" s="41" t="b">
        <f>VLOOKUP($A2751, 'Duplicate Preprint DOIs removed'!$A$2:$H$3167, 8, FALSE)</f>
        <v>1</v>
      </c>
      <c r="K2751" s="41" t="b">
        <f t="shared" si="1"/>
        <v>1</v>
      </c>
      <c r="L2751" s="42">
        <f>VLOOKUP($A2751, 'Duplicate Preprint DOIs removed'!$A$2:$H$3167, 5, FALSE)</f>
        <v>44141</v>
      </c>
    </row>
    <row r="2752" hidden="1">
      <c r="A2752" s="9" t="s">
        <v>5567</v>
      </c>
      <c r="B2752" s="29">
        <v>44063.0</v>
      </c>
      <c r="C2752" s="9" t="s">
        <v>5568</v>
      </c>
      <c r="D2752" s="9" t="s">
        <v>58</v>
      </c>
      <c r="E2752" s="29">
        <v>44088.0</v>
      </c>
      <c r="F2752" s="29">
        <v>44102.0</v>
      </c>
      <c r="G2752" s="29">
        <v>44088.0</v>
      </c>
      <c r="H2752" s="29">
        <v>44064.0</v>
      </c>
      <c r="I2752" s="9" t="b">
        <v>1</v>
      </c>
      <c r="J2752" s="41" t="b">
        <f>VLOOKUP($A2752, 'Duplicate Preprint DOIs removed'!$A$2:$H$3167, 8, FALSE)</f>
        <v>1</v>
      </c>
      <c r="K2752" s="41" t="b">
        <f t="shared" si="1"/>
        <v>1</v>
      </c>
      <c r="L2752" s="42">
        <f>VLOOKUP($A2752, 'Duplicate Preprint DOIs removed'!$A$2:$H$3167, 5, FALSE)</f>
        <v>44088</v>
      </c>
    </row>
    <row r="2753" hidden="1">
      <c r="A2753" s="9" t="s">
        <v>5569</v>
      </c>
      <c r="B2753" s="29">
        <v>44062.0</v>
      </c>
      <c r="C2753" s="9" t="s">
        <v>5570</v>
      </c>
      <c r="D2753" s="9" t="s">
        <v>58</v>
      </c>
      <c r="E2753" s="29">
        <v>44298.0</v>
      </c>
      <c r="F2753" s="28">
        <v>44328.0</v>
      </c>
      <c r="G2753" s="29">
        <v>44298.0</v>
      </c>
      <c r="H2753" s="29">
        <v>44137.0</v>
      </c>
      <c r="I2753" s="9" t="b">
        <v>1</v>
      </c>
      <c r="J2753" s="41" t="b">
        <f>VLOOKUP($A2753, 'Duplicate Preprint DOIs removed'!$A$2:$H$3167, 8, FALSE)</f>
        <v>1</v>
      </c>
      <c r="K2753" s="41" t="b">
        <f t="shared" si="1"/>
        <v>1</v>
      </c>
      <c r="L2753" s="42">
        <f>VLOOKUP($A2753, 'Duplicate Preprint DOIs removed'!$A$2:$H$3167, 5, FALSE)</f>
        <v>44298</v>
      </c>
    </row>
    <row r="2754" hidden="1">
      <c r="A2754" s="9" t="s">
        <v>5571</v>
      </c>
      <c r="B2754" s="29">
        <v>44093.0</v>
      </c>
      <c r="C2754" s="9" t="s">
        <v>5572</v>
      </c>
      <c r="D2754" s="9" t="s">
        <v>58</v>
      </c>
      <c r="F2754" s="28">
        <v>44334.0</v>
      </c>
      <c r="G2754" s="28">
        <v>44334.0</v>
      </c>
      <c r="H2754" s="29">
        <v>44201.0</v>
      </c>
      <c r="I2754" s="9" t="b">
        <v>1</v>
      </c>
      <c r="J2754" s="41" t="b">
        <f>VLOOKUP($A2754, 'Duplicate Preprint DOIs removed'!$A$2:$H$3167, 8, FALSE)</f>
        <v>1</v>
      </c>
      <c r="K2754" s="41" t="b">
        <f t="shared" si="1"/>
        <v>1</v>
      </c>
      <c r="L2754" s="42">
        <f>VLOOKUP($A2754, 'Duplicate Preprint DOIs removed'!$A$2:$H$3167, 5, FALSE)</f>
        <v>44334</v>
      </c>
    </row>
    <row r="2755" hidden="1">
      <c r="A2755" s="9" t="s">
        <v>5573</v>
      </c>
      <c r="B2755" s="29">
        <v>44093.0</v>
      </c>
      <c r="C2755" s="9" t="s">
        <v>5574</v>
      </c>
      <c r="D2755" s="9" t="s">
        <v>58</v>
      </c>
      <c r="F2755" s="28">
        <v>44334.0</v>
      </c>
      <c r="G2755" s="28">
        <v>44334.0</v>
      </c>
      <c r="H2755" s="29">
        <v>44201.0</v>
      </c>
      <c r="I2755" s="9" t="b">
        <v>1</v>
      </c>
      <c r="J2755" s="41" t="b">
        <f>VLOOKUP($A2755, 'Duplicate Preprint DOIs removed'!$A$2:$H$3167, 8, FALSE)</f>
        <v>1</v>
      </c>
      <c r="K2755" s="41" t="b">
        <f t="shared" si="1"/>
        <v>1</v>
      </c>
      <c r="L2755" s="42">
        <f>VLOOKUP($A2755, 'Duplicate Preprint DOIs removed'!$A$2:$H$3167, 5, FALSE)</f>
        <v>44334</v>
      </c>
    </row>
    <row r="2756" hidden="1">
      <c r="A2756" s="9" t="s">
        <v>5575</v>
      </c>
      <c r="B2756" s="29">
        <v>44062.0</v>
      </c>
      <c r="C2756" s="9" t="s">
        <v>5576</v>
      </c>
      <c r="D2756" s="9" t="s">
        <v>58</v>
      </c>
      <c r="E2756" s="29">
        <v>44090.0</v>
      </c>
      <c r="F2756" s="29">
        <v>44098.0</v>
      </c>
      <c r="G2756" s="29">
        <v>44090.0</v>
      </c>
      <c r="H2756" s="29">
        <v>44063.0</v>
      </c>
      <c r="I2756" s="9" t="b">
        <v>1</v>
      </c>
      <c r="J2756" s="41" t="b">
        <f>VLOOKUP($A2756, 'Duplicate Preprint DOIs removed'!$A$2:$H$3167, 8, FALSE)</f>
        <v>1</v>
      </c>
      <c r="K2756" s="41" t="b">
        <f t="shared" si="1"/>
        <v>1</v>
      </c>
      <c r="L2756" s="42">
        <f>VLOOKUP($A2756, 'Duplicate Preprint DOIs removed'!$A$2:$H$3167, 5, FALSE)</f>
        <v>44090</v>
      </c>
    </row>
    <row r="2757" hidden="1">
      <c r="A2757" s="9" t="s">
        <v>5577</v>
      </c>
      <c r="B2757" s="29">
        <v>44057.0</v>
      </c>
      <c r="C2757" s="9" t="s">
        <v>5578</v>
      </c>
      <c r="D2757" s="9" t="s">
        <v>58</v>
      </c>
      <c r="E2757" s="29">
        <v>44202.0</v>
      </c>
      <c r="F2757" s="29">
        <v>44225.0</v>
      </c>
      <c r="G2757" s="29">
        <v>44202.0</v>
      </c>
      <c r="H2757" s="29">
        <v>44126.0</v>
      </c>
      <c r="I2757" s="9" t="b">
        <v>1</v>
      </c>
      <c r="J2757" s="41" t="b">
        <f>VLOOKUP($A2757, 'Duplicate Preprint DOIs removed'!$A$2:$H$3167, 8, FALSE)</f>
        <v>1</v>
      </c>
      <c r="K2757" s="41" t="b">
        <f t="shared" si="1"/>
        <v>1</v>
      </c>
      <c r="L2757" s="42">
        <f>VLOOKUP($A2757, 'Duplicate Preprint DOIs removed'!$A$2:$H$3167, 5, FALSE)</f>
        <v>44202</v>
      </c>
    </row>
    <row r="2758" hidden="1">
      <c r="A2758" s="9" t="s">
        <v>5579</v>
      </c>
      <c r="B2758" s="29">
        <v>44055.0</v>
      </c>
      <c r="C2758" s="9" t="s">
        <v>5580</v>
      </c>
      <c r="D2758" s="9" t="s">
        <v>58</v>
      </c>
      <c r="E2758" s="29">
        <v>44872.0</v>
      </c>
      <c r="F2758" s="29">
        <v>44883.0</v>
      </c>
      <c r="G2758" s="29">
        <v>44872.0</v>
      </c>
      <c r="H2758" s="29">
        <v>44102.0</v>
      </c>
      <c r="I2758" s="9" t="b">
        <v>1</v>
      </c>
      <c r="J2758" s="41" t="b">
        <f>VLOOKUP($A2758, 'Duplicate Preprint DOIs removed'!$A$2:$H$3167, 8, FALSE)</f>
        <v>1</v>
      </c>
      <c r="K2758" s="41" t="b">
        <f t="shared" si="1"/>
        <v>1</v>
      </c>
      <c r="L2758" s="42">
        <f>VLOOKUP($A2758, 'Duplicate Preprint DOIs removed'!$A$2:$H$3167, 5, FALSE)</f>
        <v>44872</v>
      </c>
    </row>
    <row r="2759" hidden="1">
      <c r="A2759" s="9" t="s">
        <v>5581</v>
      </c>
      <c r="B2759" s="29">
        <v>44053.0</v>
      </c>
      <c r="C2759" s="9" t="s">
        <v>5582</v>
      </c>
      <c r="D2759" s="9" t="s">
        <v>58</v>
      </c>
      <c r="E2759" s="29">
        <v>44105.0</v>
      </c>
      <c r="F2759" s="29">
        <v>44134.0</v>
      </c>
      <c r="G2759" s="29">
        <v>44105.0</v>
      </c>
      <c r="H2759" s="29">
        <v>44054.0</v>
      </c>
      <c r="I2759" s="9" t="b">
        <v>1</v>
      </c>
      <c r="J2759" s="41" t="b">
        <f>VLOOKUP($A2759, 'Duplicate Preprint DOIs removed'!$A$2:$H$3167, 8, FALSE)</f>
        <v>1</v>
      </c>
      <c r="K2759" s="41" t="b">
        <f t="shared" si="1"/>
        <v>1</v>
      </c>
      <c r="L2759" s="42">
        <f>VLOOKUP($A2759, 'Duplicate Preprint DOIs removed'!$A$2:$H$3167, 5, FALSE)</f>
        <v>44105</v>
      </c>
    </row>
    <row r="2760" hidden="1">
      <c r="A2760" s="9" t="s">
        <v>5583</v>
      </c>
      <c r="B2760" s="29">
        <v>44053.0</v>
      </c>
      <c r="C2760" s="9" t="s">
        <v>5584</v>
      </c>
      <c r="D2760" s="9" t="s">
        <v>58</v>
      </c>
      <c r="E2760" s="29">
        <v>44406.0</v>
      </c>
      <c r="F2760" s="29">
        <v>44441.0</v>
      </c>
      <c r="G2760" s="29">
        <v>44406.0</v>
      </c>
      <c r="H2760" s="29">
        <v>44123.0</v>
      </c>
      <c r="I2760" s="9" t="b">
        <v>1</v>
      </c>
      <c r="J2760" s="41" t="b">
        <f>VLOOKUP($A2760, 'Duplicate Preprint DOIs removed'!$A$2:$H$3167, 8, FALSE)</f>
        <v>1</v>
      </c>
      <c r="K2760" s="41" t="b">
        <f t="shared" si="1"/>
        <v>1</v>
      </c>
      <c r="L2760" s="42">
        <f>VLOOKUP($A2760, 'Duplicate Preprint DOIs removed'!$A$2:$H$3167, 5, FALSE)</f>
        <v>44406</v>
      </c>
    </row>
    <row r="2761" hidden="1">
      <c r="A2761" s="9" t="s">
        <v>5585</v>
      </c>
      <c r="B2761" s="29">
        <v>44088.0</v>
      </c>
      <c r="C2761" s="9" t="s">
        <v>5586</v>
      </c>
      <c r="D2761" s="9" t="s">
        <v>58</v>
      </c>
      <c r="E2761" s="29">
        <v>44253.0</v>
      </c>
      <c r="F2761" s="29">
        <v>44292.0</v>
      </c>
      <c r="G2761" s="29">
        <v>44253.0</v>
      </c>
      <c r="H2761" s="29">
        <v>44155.0</v>
      </c>
      <c r="I2761" s="9" t="b">
        <v>1</v>
      </c>
      <c r="J2761" s="41" t="b">
        <f>VLOOKUP($A2761, 'Duplicate Preprint DOIs removed'!$A$2:$H$3167, 8, FALSE)</f>
        <v>1</v>
      </c>
      <c r="K2761" s="41" t="b">
        <f t="shared" si="1"/>
        <v>1</v>
      </c>
      <c r="L2761" s="42">
        <f>VLOOKUP($A2761, 'Duplicate Preprint DOIs removed'!$A$2:$H$3167, 5, FALSE)</f>
        <v>44253</v>
      </c>
    </row>
    <row r="2762" hidden="1">
      <c r="A2762" s="9" t="s">
        <v>5587</v>
      </c>
      <c r="B2762" s="29">
        <v>44294.0</v>
      </c>
      <c r="C2762" s="9" t="s">
        <v>5588</v>
      </c>
      <c r="D2762" s="9" t="s">
        <v>58</v>
      </c>
      <c r="F2762" s="29">
        <v>44476.0</v>
      </c>
      <c r="G2762" s="29">
        <v>44476.0</v>
      </c>
      <c r="H2762" s="29">
        <v>44445.0</v>
      </c>
      <c r="I2762" s="9" t="b">
        <v>1</v>
      </c>
      <c r="J2762" s="41" t="b">
        <f>VLOOKUP($A2762, 'Duplicate Preprint DOIs removed'!$A$2:$H$3167, 8, FALSE)</f>
        <v>1</v>
      </c>
      <c r="K2762" s="41" t="b">
        <f t="shared" si="1"/>
        <v>1</v>
      </c>
      <c r="L2762" s="42">
        <f>VLOOKUP($A2762, 'Duplicate Preprint DOIs removed'!$A$2:$H$3167, 5, FALSE)</f>
        <v>44476</v>
      </c>
    </row>
    <row r="2763" hidden="1">
      <c r="A2763" s="9" t="s">
        <v>5589</v>
      </c>
      <c r="B2763" s="29">
        <v>44048.0</v>
      </c>
      <c r="C2763" s="9" t="s">
        <v>5590</v>
      </c>
      <c r="D2763" s="9" t="s">
        <v>58</v>
      </c>
      <c r="E2763" s="29">
        <v>44158.0</v>
      </c>
      <c r="F2763" s="29">
        <v>44172.0</v>
      </c>
      <c r="G2763" s="29">
        <v>44158.0</v>
      </c>
      <c r="H2763" s="29">
        <v>44138.0</v>
      </c>
      <c r="I2763" s="9" t="b">
        <v>1</v>
      </c>
      <c r="J2763" s="41" t="b">
        <f>VLOOKUP($A2763, 'Duplicate Preprint DOIs removed'!$A$2:$H$3167, 8, FALSE)</f>
        <v>1</v>
      </c>
      <c r="K2763" s="41" t="b">
        <f t="shared" si="1"/>
        <v>1</v>
      </c>
      <c r="L2763" s="42">
        <f>VLOOKUP($A2763, 'Duplicate Preprint DOIs removed'!$A$2:$H$3167, 5, FALSE)</f>
        <v>44158</v>
      </c>
    </row>
    <row r="2764" hidden="1">
      <c r="A2764" s="9" t="s">
        <v>5591</v>
      </c>
      <c r="B2764" s="29">
        <v>44049.0</v>
      </c>
      <c r="C2764" s="9" t="s">
        <v>5592</v>
      </c>
      <c r="D2764" s="9" t="s">
        <v>58</v>
      </c>
      <c r="E2764" s="29">
        <v>44242.0</v>
      </c>
      <c r="F2764" s="29">
        <v>44259.0</v>
      </c>
      <c r="G2764" s="29">
        <v>44242.0</v>
      </c>
      <c r="H2764" s="29">
        <v>44173.0</v>
      </c>
      <c r="I2764" s="9" t="b">
        <v>1</v>
      </c>
      <c r="J2764" s="41" t="b">
        <f>VLOOKUP($A2764, 'Duplicate Preprint DOIs removed'!$A$2:$H$3167, 8, FALSE)</f>
        <v>1</v>
      </c>
      <c r="K2764" s="41" t="b">
        <f t="shared" si="1"/>
        <v>1</v>
      </c>
      <c r="L2764" s="42">
        <f>VLOOKUP($A2764, 'Duplicate Preprint DOIs removed'!$A$2:$H$3167, 5, FALSE)</f>
        <v>44242</v>
      </c>
    </row>
    <row r="2765" hidden="1">
      <c r="A2765" s="9" t="s">
        <v>5593</v>
      </c>
      <c r="B2765" s="29">
        <v>44048.0</v>
      </c>
      <c r="C2765" s="9" t="s">
        <v>5594</v>
      </c>
      <c r="D2765" s="9" t="s">
        <v>58</v>
      </c>
      <c r="E2765" s="29">
        <v>44173.0</v>
      </c>
      <c r="F2765" s="29">
        <v>44200.0</v>
      </c>
      <c r="G2765" s="29">
        <v>44173.0</v>
      </c>
      <c r="H2765" s="29">
        <v>44104.0</v>
      </c>
      <c r="I2765" s="9" t="b">
        <v>1</v>
      </c>
      <c r="J2765" s="41" t="b">
        <f>VLOOKUP($A2765, 'Duplicate Preprint DOIs removed'!$A$2:$H$3167, 8, FALSE)</f>
        <v>1</v>
      </c>
      <c r="K2765" s="41" t="b">
        <f t="shared" si="1"/>
        <v>1</v>
      </c>
      <c r="L2765" s="42">
        <f>VLOOKUP($A2765, 'Duplicate Preprint DOIs removed'!$A$2:$H$3167, 5, FALSE)</f>
        <v>44173</v>
      </c>
    </row>
    <row r="2766" hidden="1">
      <c r="A2766" s="9" t="s">
        <v>5595</v>
      </c>
      <c r="B2766" s="29">
        <v>44046.0</v>
      </c>
      <c r="C2766" s="9" t="s">
        <v>5596</v>
      </c>
      <c r="D2766" s="9" t="s">
        <v>58</v>
      </c>
      <c r="F2766" s="29">
        <v>44418.0</v>
      </c>
      <c r="G2766" s="29">
        <v>44418.0</v>
      </c>
      <c r="H2766" s="29">
        <v>44131.0</v>
      </c>
      <c r="I2766" s="9" t="b">
        <v>1</v>
      </c>
      <c r="J2766" s="41" t="b">
        <f>VLOOKUP($A2766, 'Duplicate Preprint DOIs removed'!$A$2:$H$3167, 8, FALSE)</f>
        <v>1</v>
      </c>
      <c r="K2766" s="41" t="b">
        <f t="shared" si="1"/>
        <v>1</v>
      </c>
      <c r="L2766" s="42">
        <f>VLOOKUP($A2766, 'Duplicate Preprint DOIs removed'!$A$2:$H$3167, 5, FALSE)</f>
        <v>44418</v>
      </c>
    </row>
    <row r="2767" hidden="1">
      <c r="A2767" s="9" t="s">
        <v>5597</v>
      </c>
      <c r="B2767" s="29">
        <v>44176.0</v>
      </c>
      <c r="C2767" s="9" t="s">
        <v>5598</v>
      </c>
      <c r="D2767" s="9" t="s">
        <v>58</v>
      </c>
      <c r="E2767" s="29">
        <v>44298.0</v>
      </c>
      <c r="F2767" s="28">
        <v>44323.0</v>
      </c>
      <c r="G2767" s="29">
        <v>44298.0</v>
      </c>
      <c r="H2767" s="29">
        <v>44229.0</v>
      </c>
      <c r="I2767" s="9" t="b">
        <v>1</v>
      </c>
      <c r="J2767" s="41" t="b">
        <f>VLOOKUP($A2767, 'Duplicate Preprint DOIs removed'!$A$2:$H$3167, 8, FALSE)</f>
        <v>1</v>
      </c>
      <c r="K2767" s="41" t="b">
        <f t="shared" si="1"/>
        <v>1</v>
      </c>
      <c r="L2767" s="42">
        <f>VLOOKUP($A2767, 'Duplicate Preprint DOIs removed'!$A$2:$H$3167, 5, FALSE)</f>
        <v>44298</v>
      </c>
    </row>
    <row r="2768">
      <c r="A2768" s="9" t="s">
        <v>5599</v>
      </c>
      <c r="B2768" s="29">
        <v>44043.0</v>
      </c>
      <c r="C2768" s="9" t="s">
        <v>5600</v>
      </c>
      <c r="D2768" s="9" t="s">
        <v>58</v>
      </c>
      <c r="E2768" s="29">
        <v>44348.0</v>
      </c>
      <c r="F2768" s="29">
        <v>44363.0</v>
      </c>
      <c r="G2768" s="29">
        <v>44348.0</v>
      </c>
      <c r="H2768" s="29">
        <v>44308.0</v>
      </c>
      <c r="I2768" s="9" t="b">
        <v>1</v>
      </c>
      <c r="J2768" s="41" t="b">
        <f>VLOOKUP($A2768, 'Duplicate Preprint DOIs removed'!$A$2:$H$3167, 8, FALSE)</f>
        <v>0</v>
      </c>
      <c r="K2768" s="41" t="b">
        <f t="shared" si="1"/>
        <v>0</v>
      </c>
      <c r="L2768" s="42" t="str">
        <f>VLOOKUP($A2768, 'Duplicate Preprint DOIs removed'!$A$2:$H$3167, 5, FALSE)</f>
        <v>#N/A</v>
      </c>
    </row>
    <row r="2769" hidden="1">
      <c r="A2769" s="9" t="s">
        <v>5601</v>
      </c>
      <c r="B2769" s="29">
        <v>44139.0</v>
      </c>
      <c r="C2769" s="9" t="s">
        <v>5602</v>
      </c>
      <c r="D2769" s="9" t="s">
        <v>58</v>
      </c>
      <c r="E2769" s="29">
        <v>44413.0</v>
      </c>
      <c r="F2769" s="29">
        <v>44425.0</v>
      </c>
      <c r="G2769" s="29">
        <v>44413.0</v>
      </c>
      <c r="H2769" s="28">
        <v>44342.0</v>
      </c>
      <c r="I2769" s="9" t="b">
        <v>1</v>
      </c>
      <c r="J2769" s="41" t="b">
        <f>VLOOKUP($A2769, 'Duplicate Preprint DOIs removed'!$A$2:$H$3167, 8, FALSE)</f>
        <v>1</v>
      </c>
      <c r="K2769" s="41" t="b">
        <f t="shared" si="1"/>
        <v>1</v>
      </c>
      <c r="L2769" s="42">
        <f>VLOOKUP($A2769, 'Duplicate Preprint DOIs removed'!$A$2:$H$3167, 5, FALSE)</f>
        <v>44413</v>
      </c>
    </row>
    <row r="2770" hidden="1">
      <c r="A2770" s="9" t="s">
        <v>5603</v>
      </c>
      <c r="B2770" s="29">
        <v>44391.0</v>
      </c>
      <c r="C2770" s="9" t="s">
        <v>5604</v>
      </c>
      <c r="D2770" s="9" t="s">
        <v>58</v>
      </c>
      <c r="E2770" s="29">
        <v>44554.0</v>
      </c>
      <c r="F2770" s="29">
        <v>44606.0</v>
      </c>
      <c r="G2770" s="29">
        <v>44554.0</v>
      </c>
      <c r="H2770" s="29">
        <v>44469.0</v>
      </c>
      <c r="I2770" s="9" t="b">
        <v>1</v>
      </c>
      <c r="J2770" s="41" t="b">
        <f>VLOOKUP($A2770, 'Duplicate Preprint DOIs removed'!$A$2:$H$3167, 8, FALSE)</f>
        <v>1</v>
      </c>
      <c r="K2770" s="41" t="b">
        <f t="shared" si="1"/>
        <v>1</v>
      </c>
      <c r="L2770" s="42">
        <f>VLOOKUP($A2770, 'Duplicate Preprint DOIs removed'!$A$2:$H$3167, 5, FALSE)</f>
        <v>44554</v>
      </c>
    </row>
    <row r="2771" hidden="1">
      <c r="A2771" s="9" t="s">
        <v>5605</v>
      </c>
      <c r="B2771" s="29">
        <v>44042.0</v>
      </c>
      <c r="C2771" s="9" t="s">
        <v>5606</v>
      </c>
      <c r="D2771" s="9" t="s">
        <v>58</v>
      </c>
      <c r="E2771" s="28">
        <v>44320.0</v>
      </c>
      <c r="F2771" s="28">
        <v>44336.0</v>
      </c>
      <c r="G2771" s="28">
        <v>44320.0</v>
      </c>
      <c r="H2771" s="29">
        <v>44173.0</v>
      </c>
      <c r="I2771" s="9" t="b">
        <v>1</v>
      </c>
      <c r="J2771" s="41" t="b">
        <f>VLOOKUP($A2771, 'Duplicate Preprint DOIs removed'!$A$2:$H$3167, 8, FALSE)</f>
        <v>1</v>
      </c>
      <c r="K2771" s="41" t="b">
        <f t="shared" si="1"/>
        <v>1</v>
      </c>
      <c r="L2771" s="42">
        <f>VLOOKUP($A2771, 'Duplicate Preprint DOIs removed'!$A$2:$H$3167, 5, FALSE)</f>
        <v>44320</v>
      </c>
    </row>
    <row r="2772" hidden="1">
      <c r="A2772" s="9" t="s">
        <v>277</v>
      </c>
      <c r="B2772" s="29">
        <v>44590.0</v>
      </c>
      <c r="C2772" s="9" t="s">
        <v>278</v>
      </c>
      <c r="D2772" s="9" t="s">
        <v>58</v>
      </c>
      <c r="E2772" s="28">
        <v>44685.0</v>
      </c>
      <c r="F2772" s="29">
        <v>44726.0</v>
      </c>
      <c r="G2772" s="28">
        <v>44685.0</v>
      </c>
      <c r="H2772" s="28">
        <v>44685.0</v>
      </c>
      <c r="I2772" s="9" t="b">
        <v>0</v>
      </c>
      <c r="J2772" s="41" t="b">
        <f>VLOOKUP($A2772, 'Duplicate Preprint DOIs removed'!$A$2:$H$3167, 8, FALSE)</f>
        <v>0</v>
      </c>
      <c r="K2772" s="41" t="b">
        <f t="shared" si="1"/>
        <v>1</v>
      </c>
      <c r="L2772" s="42">
        <f>VLOOKUP($A2772, 'Duplicate Preprint DOIs removed'!$A$2:$H$3167, 5, FALSE)</f>
        <v>44685</v>
      </c>
    </row>
    <row r="2773" hidden="1">
      <c r="A2773" s="9" t="s">
        <v>5607</v>
      </c>
      <c r="B2773" s="29">
        <v>44041.0</v>
      </c>
      <c r="C2773" s="9" t="s">
        <v>5608</v>
      </c>
      <c r="D2773" s="9" t="s">
        <v>58</v>
      </c>
      <c r="E2773" s="29">
        <v>44442.0</v>
      </c>
      <c r="F2773" s="29">
        <v>44462.0</v>
      </c>
      <c r="G2773" s="29">
        <v>44442.0</v>
      </c>
      <c r="H2773" s="29">
        <v>44418.0</v>
      </c>
      <c r="I2773" s="9" t="b">
        <v>1</v>
      </c>
      <c r="J2773" s="41" t="b">
        <f>VLOOKUP($A2773, 'Duplicate Preprint DOIs removed'!$A$2:$H$3167, 8, FALSE)</f>
        <v>1</v>
      </c>
      <c r="K2773" s="41" t="b">
        <f t="shared" si="1"/>
        <v>1</v>
      </c>
      <c r="L2773" s="42">
        <f>VLOOKUP($A2773, 'Duplicate Preprint DOIs removed'!$A$2:$H$3167, 5, FALSE)</f>
        <v>44442</v>
      </c>
    </row>
    <row r="2774" hidden="1">
      <c r="A2774" s="9" t="s">
        <v>5609</v>
      </c>
      <c r="B2774" s="29">
        <v>44102.0</v>
      </c>
      <c r="C2774" s="9" t="s">
        <v>5610</v>
      </c>
      <c r="D2774" s="9" t="s">
        <v>58</v>
      </c>
      <c r="E2774" s="29">
        <v>44264.0</v>
      </c>
      <c r="F2774" s="29">
        <v>44299.0</v>
      </c>
      <c r="G2774" s="29">
        <v>44264.0</v>
      </c>
      <c r="H2774" s="29">
        <v>44239.0</v>
      </c>
      <c r="I2774" s="9" t="b">
        <v>1</v>
      </c>
      <c r="J2774" s="41" t="b">
        <f>VLOOKUP($A2774, 'Duplicate Preprint DOIs removed'!$A$2:$H$3167, 8, FALSE)</f>
        <v>1</v>
      </c>
      <c r="K2774" s="41" t="b">
        <f t="shared" si="1"/>
        <v>1</v>
      </c>
      <c r="L2774" s="42">
        <f>VLOOKUP($A2774, 'Duplicate Preprint DOIs removed'!$A$2:$H$3167, 5, FALSE)</f>
        <v>44264</v>
      </c>
    </row>
    <row r="2775" hidden="1">
      <c r="A2775" s="9" t="s">
        <v>5611</v>
      </c>
      <c r="B2775" s="29">
        <v>44090.0</v>
      </c>
      <c r="C2775" s="9" t="s">
        <v>5612</v>
      </c>
      <c r="D2775" s="9" t="s">
        <v>58</v>
      </c>
      <c r="E2775" s="29">
        <v>44384.0</v>
      </c>
      <c r="F2775" s="29">
        <v>44396.0</v>
      </c>
      <c r="G2775" s="29">
        <v>44384.0</v>
      </c>
      <c r="H2775" s="29">
        <v>44189.0</v>
      </c>
      <c r="I2775" s="9" t="b">
        <v>1</v>
      </c>
      <c r="J2775" s="41" t="b">
        <f>VLOOKUP($A2775, 'Duplicate Preprint DOIs removed'!$A$2:$H$3167, 8, FALSE)</f>
        <v>1</v>
      </c>
      <c r="K2775" s="41" t="b">
        <f t="shared" si="1"/>
        <v>1</v>
      </c>
      <c r="L2775" s="42">
        <f>VLOOKUP($A2775, 'Duplicate Preprint DOIs removed'!$A$2:$H$3167, 5, FALSE)</f>
        <v>44384</v>
      </c>
    </row>
    <row r="2776" hidden="1">
      <c r="A2776" s="9" t="s">
        <v>5613</v>
      </c>
      <c r="B2776" s="29">
        <v>44041.0</v>
      </c>
      <c r="C2776" s="9" t="s">
        <v>5614</v>
      </c>
      <c r="D2776" s="9" t="s">
        <v>58</v>
      </c>
      <c r="E2776" s="29">
        <v>44581.0</v>
      </c>
      <c r="F2776" s="29">
        <v>44610.0</v>
      </c>
      <c r="G2776" s="29">
        <v>44581.0</v>
      </c>
      <c r="H2776" s="29">
        <v>44567.0</v>
      </c>
      <c r="I2776" s="9" t="b">
        <v>1</v>
      </c>
      <c r="J2776" s="41" t="b">
        <f>VLOOKUP($A2776, 'Duplicate Preprint DOIs removed'!$A$2:$H$3167, 8, FALSE)</f>
        <v>1</v>
      </c>
      <c r="K2776" s="41" t="b">
        <f t="shared" si="1"/>
        <v>1</v>
      </c>
      <c r="L2776" s="42">
        <f>VLOOKUP($A2776, 'Duplicate Preprint DOIs removed'!$A$2:$H$3167, 5, FALSE)</f>
        <v>44581</v>
      </c>
    </row>
    <row r="2777" hidden="1">
      <c r="A2777" s="9" t="s">
        <v>5615</v>
      </c>
      <c r="B2777" s="29">
        <v>44041.0</v>
      </c>
      <c r="C2777" s="9" t="s">
        <v>5616</v>
      </c>
      <c r="D2777" s="9" t="s">
        <v>58</v>
      </c>
      <c r="F2777" s="29">
        <v>44256.0</v>
      </c>
      <c r="G2777" s="29">
        <v>44256.0</v>
      </c>
      <c r="H2777" s="29">
        <v>44120.0</v>
      </c>
      <c r="I2777" s="9" t="b">
        <v>1</v>
      </c>
      <c r="J2777" s="41" t="b">
        <f>VLOOKUP($A2777, 'Duplicate Preprint DOIs removed'!$A$2:$H$3167, 8, FALSE)</f>
        <v>1</v>
      </c>
      <c r="K2777" s="41" t="b">
        <f t="shared" si="1"/>
        <v>1</v>
      </c>
      <c r="L2777" s="42">
        <f>VLOOKUP($A2777, 'Duplicate Preprint DOIs removed'!$A$2:$H$3167, 5, FALSE)</f>
        <v>44256</v>
      </c>
    </row>
    <row r="2778">
      <c r="A2778" s="9" t="s">
        <v>5617</v>
      </c>
      <c r="B2778" s="29">
        <v>44733.0</v>
      </c>
      <c r="C2778" s="9" t="s">
        <v>5618</v>
      </c>
      <c r="D2778" s="9" t="s">
        <v>58</v>
      </c>
      <c r="F2778" s="29">
        <v>45015.0</v>
      </c>
      <c r="G2778" s="29">
        <v>45015.0</v>
      </c>
      <c r="H2778" s="29">
        <v>44813.0</v>
      </c>
      <c r="I2778" s="9" t="b">
        <v>1</v>
      </c>
      <c r="J2778" s="41" t="b">
        <f>VLOOKUP($A2778, 'Duplicate Preprint DOIs removed'!$A$2:$H$3167, 8, FALSE)</f>
        <v>0</v>
      </c>
      <c r="K2778" s="41" t="b">
        <f t="shared" si="1"/>
        <v>0</v>
      </c>
      <c r="L2778" s="42" t="str">
        <f>VLOOKUP($A2778, 'Duplicate Preprint DOIs removed'!$A$2:$H$3167, 5, FALSE)</f>
        <v>#N/A</v>
      </c>
    </row>
    <row r="2779" hidden="1">
      <c r="A2779" s="9" t="s">
        <v>5619</v>
      </c>
      <c r="B2779" s="29">
        <v>44518.0</v>
      </c>
      <c r="C2779" s="9" t="s">
        <v>5620</v>
      </c>
      <c r="D2779" s="9" t="s">
        <v>58</v>
      </c>
      <c r="F2779" s="28">
        <v>44685.0</v>
      </c>
      <c r="G2779" s="28">
        <v>44685.0</v>
      </c>
      <c r="H2779" s="29">
        <v>44677.0</v>
      </c>
      <c r="I2779" s="9" t="b">
        <v>1</v>
      </c>
      <c r="J2779" s="41" t="b">
        <f>VLOOKUP($A2779, 'Duplicate Preprint DOIs removed'!$A$2:$H$3167, 8, FALSE)</f>
        <v>1</v>
      </c>
      <c r="K2779" s="41" t="b">
        <f t="shared" si="1"/>
        <v>1</v>
      </c>
      <c r="L2779" s="42">
        <f>VLOOKUP($A2779, 'Duplicate Preprint DOIs removed'!$A$2:$H$3167, 5, FALSE)</f>
        <v>44685</v>
      </c>
    </row>
    <row r="2780" hidden="1">
      <c r="A2780" s="9" t="s">
        <v>5621</v>
      </c>
      <c r="B2780" s="29">
        <v>44039.0</v>
      </c>
      <c r="C2780" s="9" t="s">
        <v>5622</v>
      </c>
      <c r="D2780" s="9" t="s">
        <v>58</v>
      </c>
      <c r="F2780" s="29">
        <v>44260.0</v>
      </c>
      <c r="G2780" s="29">
        <v>44260.0</v>
      </c>
      <c r="H2780" s="29">
        <v>44090.0</v>
      </c>
      <c r="I2780" s="9" t="b">
        <v>1</v>
      </c>
      <c r="J2780" s="41" t="b">
        <f>VLOOKUP($A2780, 'Duplicate Preprint DOIs removed'!$A$2:$H$3167, 8, FALSE)</f>
        <v>1</v>
      </c>
      <c r="K2780" s="41" t="b">
        <f t="shared" si="1"/>
        <v>1</v>
      </c>
      <c r="L2780" s="42">
        <f>VLOOKUP($A2780, 'Duplicate Preprint DOIs removed'!$A$2:$H$3167, 5, FALSE)</f>
        <v>44260</v>
      </c>
    </row>
    <row r="2781" hidden="1">
      <c r="A2781" s="9" t="s">
        <v>5623</v>
      </c>
      <c r="B2781" s="29">
        <v>44036.0</v>
      </c>
      <c r="C2781" s="9" t="s">
        <v>5624</v>
      </c>
      <c r="D2781" s="9" t="s">
        <v>58</v>
      </c>
      <c r="E2781" s="28">
        <v>44342.0</v>
      </c>
      <c r="F2781" s="29">
        <v>44357.0</v>
      </c>
      <c r="G2781" s="28">
        <v>44342.0</v>
      </c>
      <c r="H2781" s="29">
        <v>44109.0</v>
      </c>
      <c r="I2781" s="9" t="b">
        <v>1</v>
      </c>
      <c r="J2781" s="41" t="b">
        <f>VLOOKUP($A2781, 'Duplicate Preprint DOIs removed'!$A$2:$H$3167, 8, FALSE)</f>
        <v>1</v>
      </c>
      <c r="K2781" s="41" t="b">
        <f t="shared" si="1"/>
        <v>1</v>
      </c>
      <c r="L2781" s="42">
        <f>VLOOKUP($A2781, 'Duplicate Preprint DOIs removed'!$A$2:$H$3167, 5, FALSE)</f>
        <v>44342</v>
      </c>
    </row>
    <row r="2782" hidden="1">
      <c r="A2782" s="9" t="s">
        <v>5625</v>
      </c>
      <c r="B2782" s="29">
        <v>44034.0</v>
      </c>
      <c r="C2782" s="9" t="s">
        <v>5626</v>
      </c>
      <c r="D2782" s="9" t="s">
        <v>58</v>
      </c>
      <c r="E2782" s="29">
        <v>44433.0</v>
      </c>
      <c r="F2782" s="29">
        <v>44441.0</v>
      </c>
      <c r="G2782" s="29">
        <v>44433.0</v>
      </c>
      <c r="H2782" s="29">
        <v>44428.0</v>
      </c>
      <c r="I2782" s="9" t="b">
        <v>1</v>
      </c>
      <c r="J2782" s="41" t="b">
        <f>VLOOKUP($A2782, 'Duplicate Preprint DOIs removed'!$A$2:$H$3167, 8, FALSE)</f>
        <v>1</v>
      </c>
      <c r="K2782" s="41" t="b">
        <f t="shared" si="1"/>
        <v>1</v>
      </c>
      <c r="L2782" s="42">
        <f>VLOOKUP($A2782, 'Duplicate Preprint DOIs removed'!$A$2:$H$3167, 5, FALSE)</f>
        <v>44433</v>
      </c>
    </row>
    <row r="2783" hidden="1">
      <c r="A2783" s="9" t="s">
        <v>5627</v>
      </c>
      <c r="B2783" s="29">
        <v>44040.0</v>
      </c>
      <c r="C2783" s="9" t="s">
        <v>5628</v>
      </c>
      <c r="D2783" s="9" t="s">
        <v>58</v>
      </c>
      <c r="F2783" s="29">
        <v>44574.0</v>
      </c>
      <c r="G2783" s="29">
        <v>44574.0</v>
      </c>
      <c r="H2783" s="29">
        <v>44084.0</v>
      </c>
      <c r="I2783" s="9" t="b">
        <v>1</v>
      </c>
      <c r="J2783" s="41" t="b">
        <f>VLOOKUP($A2783, 'Duplicate Preprint DOIs removed'!$A$2:$H$3167, 8, FALSE)</f>
        <v>1</v>
      </c>
      <c r="K2783" s="41" t="b">
        <f t="shared" si="1"/>
        <v>1</v>
      </c>
      <c r="L2783" s="42">
        <f>VLOOKUP($A2783, 'Duplicate Preprint DOIs removed'!$A$2:$H$3167, 5, FALSE)</f>
        <v>44574</v>
      </c>
    </row>
    <row r="2784" hidden="1">
      <c r="A2784" s="9" t="s">
        <v>5629</v>
      </c>
      <c r="B2784" s="29">
        <v>44031.0</v>
      </c>
      <c r="C2784" s="9" t="s">
        <v>5630</v>
      </c>
      <c r="D2784" s="9" t="s">
        <v>58</v>
      </c>
      <c r="E2784" s="29">
        <v>44806.0</v>
      </c>
      <c r="F2784" s="29">
        <v>44830.0</v>
      </c>
      <c r="G2784" s="29">
        <v>44806.0</v>
      </c>
      <c r="H2784" s="29">
        <v>44232.0</v>
      </c>
      <c r="I2784" s="9" t="b">
        <v>1</v>
      </c>
      <c r="J2784" s="41" t="b">
        <f>VLOOKUP($A2784, 'Duplicate Preprint DOIs removed'!$A$2:$H$3167, 8, FALSE)</f>
        <v>1</v>
      </c>
      <c r="K2784" s="41" t="b">
        <f t="shared" si="1"/>
        <v>1</v>
      </c>
      <c r="L2784" s="42">
        <f>VLOOKUP($A2784, 'Duplicate Preprint DOIs removed'!$A$2:$H$3167, 5, FALSE)</f>
        <v>44806</v>
      </c>
    </row>
    <row r="2785" hidden="1">
      <c r="A2785" s="9" t="s">
        <v>5631</v>
      </c>
      <c r="B2785" s="29">
        <v>44030.0</v>
      </c>
      <c r="C2785" s="9" t="s">
        <v>5632</v>
      </c>
      <c r="D2785" s="9" t="s">
        <v>58</v>
      </c>
      <c r="F2785" s="29">
        <v>44214.0</v>
      </c>
      <c r="G2785" s="29">
        <v>44214.0</v>
      </c>
      <c r="H2785" s="29">
        <v>44130.0</v>
      </c>
      <c r="I2785" s="9" t="b">
        <v>1</v>
      </c>
      <c r="J2785" s="41" t="b">
        <f>VLOOKUP($A2785, 'Duplicate Preprint DOIs removed'!$A$2:$H$3167, 8, FALSE)</f>
        <v>1</v>
      </c>
      <c r="K2785" s="41" t="b">
        <f t="shared" si="1"/>
        <v>1</v>
      </c>
      <c r="L2785" s="42">
        <f>VLOOKUP($A2785, 'Duplicate Preprint DOIs removed'!$A$2:$H$3167, 5, FALSE)</f>
        <v>44214</v>
      </c>
    </row>
    <row r="2786" hidden="1">
      <c r="A2786" s="9" t="s">
        <v>5633</v>
      </c>
      <c r="B2786" s="29">
        <v>44029.0</v>
      </c>
      <c r="C2786" s="9" t="s">
        <v>5634</v>
      </c>
      <c r="D2786" s="9" t="s">
        <v>58</v>
      </c>
      <c r="E2786" s="29">
        <v>44235.0</v>
      </c>
      <c r="F2786" s="29">
        <v>44244.0</v>
      </c>
      <c r="G2786" s="29">
        <v>44235.0</v>
      </c>
      <c r="H2786" s="29">
        <v>44144.0</v>
      </c>
      <c r="I2786" s="9" t="b">
        <v>1</v>
      </c>
      <c r="J2786" s="41" t="b">
        <f>VLOOKUP($A2786, 'Duplicate Preprint DOIs removed'!$A$2:$H$3167, 8, FALSE)</f>
        <v>1</v>
      </c>
      <c r="K2786" s="41" t="b">
        <f t="shared" si="1"/>
        <v>1</v>
      </c>
      <c r="L2786" s="42">
        <f>VLOOKUP($A2786, 'Duplicate Preprint DOIs removed'!$A$2:$H$3167, 5, FALSE)</f>
        <v>44235</v>
      </c>
    </row>
    <row r="2787" hidden="1">
      <c r="A2787" s="9" t="s">
        <v>5635</v>
      </c>
      <c r="B2787" s="29">
        <v>44028.0</v>
      </c>
      <c r="C2787" s="9" t="s">
        <v>5636</v>
      </c>
      <c r="D2787" s="9" t="s">
        <v>58</v>
      </c>
      <c r="E2787" s="29">
        <v>44172.0</v>
      </c>
      <c r="F2787" s="29">
        <v>44218.0</v>
      </c>
      <c r="G2787" s="29">
        <v>44172.0</v>
      </c>
      <c r="H2787" s="29">
        <v>44067.0</v>
      </c>
      <c r="I2787" s="9" t="b">
        <v>1</v>
      </c>
      <c r="J2787" s="41" t="b">
        <f>VLOOKUP($A2787, 'Duplicate Preprint DOIs removed'!$A$2:$H$3167, 8, FALSE)</f>
        <v>1</v>
      </c>
      <c r="K2787" s="41" t="b">
        <f t="shared" si="1"/>
        <v>1</v>
      </c>
      <c r="L2787" s="42">
        <f>VLOOKUP($A2787, 'Duplicate Preprint DOIs removed'!$A$2:$H$3167, 5, FALSE)</f>
        <v>44172</v>
      </c>
    </row>
    <row r="2788">
      <c r="A2788" s="9" t="s">
        <v>5637</v>
      </c>
      <c r="B2788" s="29">
        <v>44029.0</v>
      </c>
      <c r="C2788" s="9" t="s">
        <v>5638</v>
      </c>
      <c r="D2788" s="9" t="s">
        <v>58</v>
      </c>
      <c r="E2788" s="29">
        <v>44488.0</v>
      </c>
      <c r="F2788" s="29">
        <v>44498.0</v>
      </c>
      <c r="G2788" s="29">
        <v>44488.0</v>
      </c>
      <c r="H2788" s="29">
        <v>44099.0</v>
      </c>
      <c r="I2788" s="9" t="b">
        <v>1</v>
      </c>
      <c r="J2788" s="41" t="b">
        <f>VLOOKUP($A2788, 'Duplicate Preprint DOIs removed'!$A$2:$H$3167, 8, FALSE)</f>
        <v>0</v>
      </c>
      <c r="K2788" s="41" t="b">
        <f t="shared" si="1"/>
        <v>0</v>
      </c>
      <c r="L2788" s="42" t="str">
        <f>VLOOKUP($A2788, 'Duplicate Preprint DOIs removed'!$A$2:$H$3167, 5, FALSE)</f>
        <v>#N/A</v>
      </c>
    </row>
    <row r="2789" hidden="1">
      <c r="A2789" s="9" t="s">
        <v>5639</v>
      </c>
      <c r="B2789" s="29">
        <v>44300.0</v>
      </c>
      <c r="C2789" s="9" t="s">
        <v>5640</v>
      </c>
      <c r="D2789" s="9" t="s">
        <v>58</v>
      </c>
      <c r="F2789" s="29">
        <v>44581.0</v>
      </c>
      <c r="G2789" s="29">
        <v>44581.0</v>
      </c>
      <c r="H2789" s="29">
        <v>44397.0</v>
      </c>
      <c r="I2789" s="9" t="b">
        <v>1</v>
      </c>
      <c r="J2789" s="41" t="b">
        <f>VLOOKUP($A2789, 'Duplicate Preprint DOIs removed'!$A$2:$H$3167, 8, FALSE)</f>
        <v>1</v>
      </c>
      <c r="K2789" s="41" t="b">
        <f t="shared" si="1"/>
        <v>1</v>
      </c>
      <c r="L2789" s="42">
        <f>VLOOKUP($A2789, 'Duplicate Preprint DOIs removed'!$A$2:$H$3167, 5, FALSE)</f>
        <v>44581</v>
      </c>
    </row>
    <row r="2790">
      <c r="A2790" s="9" t="s">
        <v>5641</v>
      </c>
      <c r="B2790" s="29">
        <v>44218.0</v>
      </c>
      <c r="C2790" s="9" t="s">
        <v>5642</v>
      </c>
      <c r="D2790" s="9" t="s">
        <v>58</v>
      </c>
      <c r="E2790" s="29">
        <v>44270.0</v>
      </c>
      <c r="F2790" s="29">
        <v>44313.0</v>
      </c>
      <c r="G2790" s="29">
        <v>44270.0</v>
      </c>
      <c r="H2790" s="29">
        <v>44258.0</v>
      </c>
      <c r="I2790" s="9" t="b">
        <v>1</v>
      </c>
      <c r="J2790" s="41" t="b">
        <f>VLOOKUP($A2790, 'Duplicate Preprint DOIs removed'!$A$2:$H$3167, 8, FALSE)</f>
        <v>0</v>
      </c>
      <c r="K2790" s="41" t="b">
        <f t="shared" si="1"/>
        <v>0</v>
      </c>
      <c r="L2790" s="42" t="str">
        <f>VLOOKUP($A2790, 'Duplicate Preprint DOIs removed'!$A$2:$H$3167, 5, FALSE)</f>
        <v>#N/A</v>
      </c>
    </row>
    <row r="2791" hidden="1">
      <c r="A2791" s="9" t="s">
        <v>5643</v>
      </c>
      <c r="B2791" s="29">
        <v>44037.0</v>
      </c>
      <c r="C2791" s="9" t="s">
        <v>5644</v>
      </c>
      <c r="D2791" s="9" t="s">
        <v>58</v>
      </c>
      <c r="E2791" s="29">
        <v>44302.0</v>
      </c>
      <c r="F2791" s="28">
        <v>44337.0</v>
      </c>
      <c r="G2791" s="29">
        <v>44302.0</v>
      </c>
      <c r="H2791" s="29">
        <v>44071.0</v>
      </c>
      <c r="I2791" s="9" t="b">
        <v>1</v>
      </c>
      <c r="J2791" s="41" t="b">
        <f>VLOOKUP($A2791, 'Duplicate Preprint DOIs removed'!$A$2:$H$3167, 8, FALSE)</f>
        <v>1</v>
      </c>
      <c r="K2791" s="41" t="b">
        <f t="shared" si="1"/>
        <v>1</v>
      </c>
      <c r="L2791" s="42">
        <f>VLOOKUP($A2791, 'Duplicate Preprint DOIs removed'!$A$2:$H$3167, 5, FALSE)</f>
        <v>44302</v>
      </c>
    </row>
    <row r="2792" hidden="1">
      <c r="A2792" s="9" t="s">
        <v>5645</v>
      </c>
      <c r="B2792" s="29">
        <v>44159.0</v>
      </c>
      <c r="C2792" s="9" t="s">
        <v>5646</v>
      </c>
      <c r="D2792" s="9" t="s">
        <v>58</v>
      </c>
      <c r="E2792" s="29">
        <v>44216.0</v>
      </c>
      <c r="F2792" s="29">
        <v>44222.0</v>
      </c>
      <c r="G2792" s="29">
        <v>44216.0</v>
      </c>
      <c r="H2792" s="29">
        <v>44214.0</v>
      </c>
      <c r="I2792" s="9" t="b">
        <v>1</v>
      </c>
      <c r="J2792" s="41" t="b">
        <f>VLOOKUP($A2792, 'Duplicate Preprint DOIs removed'!$A$2:$H$3167, 8, FALSE)</f>
        <v>1</v>
      </c>
      <c r="K2792" s="41" t="b">
        <f t="shared" si="1"/>
        <v>1</v>
      </c>
      <c r="L2792" s="42">
        <f>VLOOKUP($A2792, 'Duplicate Preprint DOIs removed'!$A$2:$H$3167, 5, FALSE)</f>
        <v>44216</v>
      </c>
    </row>
    <row r="2793" hidden="1">
      <c r="A2793" s="9" t="s">
        <v>5647</v>
      </c>
      <c r="B2793" s="29">
        <v>44026.0</v>
      </c>
      <c r="C2793" s="9" t="s">
        <v>5648</v>
      </c>
      <c r="D2793" s="9" t="s">
        <v>58</v>
      </c>
      <c r="E2793" s="29">
        <v>44393.0</v>
      </c>
      <c r="F2793" s="29">
        <v>44404.0</v>
      </c>
      <c r="G2793" s="29">
        <v>44393.0</v>
      </c>
      <c r="H2793" s="29">
        <v>44103.0</v>
      </c>
      <c r="I2793" s="9" t="b">
        <v>1</v>
      </c>
      <c r="J2793" s="41" t="b">
        <f>VLOOKUP($A2793, 'Duplicate Preprint DOIs removed'!$A$2:$H$3167, 8, FALSE)</f>
        <v>1</v>
      </c>
      <c r="K2793" s="41" t="b">
        <f t="shared" si="1"/>
        <v>1</v>
      </c>
      <c r="L2793" s="42">
        <f>VLOOKUP($A2793, 'Duplicate Preprint DOIs removed'!$A$2:$H$3167, 5, FALSE)</f>
        <v>44393</v>
      </c>
    </row>
    <row r="2794" hidden="1">
      <c r="A2794" s="9" t="s">
        <v>5649</v>
      </c>
      <c r="B2794" s="29">
        <v>44022.0</v>
      </c>
      <c r="C2794" s="9" t="s">
        <v>5650</v>
      </c>
      <c r="D2794" s="9" t="s">
        <v>58</v>
      </c>
      <c r="E2794" s="29">
        <v>44202.0</v>
      </c>
      <c r="F2794" s="29">
        <v>44218.0</v>
      </c>
      <c r="G2794" s="29">
        <v>44202.0</v>
      </c>
      <c r="H2794" s="29">
        <v>44084.0</v>
      </c>
      <c r="I2794" s="9" t="b">
        <v>1</v>
      </c>
      <c r="J2794" s="41" t="b">
        <f>VLOOKUP($A2794, 'Duplicate Preprint DOIs removed'!$A$2:$H$3167, 8, FALSE)</f>
        <v>1</v>
      </c>
      <c r="K2794" s="41" t="b">
        <f t="shared" si="1"/>
        <v>1</v>
      </c>
      <c r="L2794" s="42">
        <f>VLOOKUP($A2794, 'Duplicate Preprint DOIs removed'!$A$2:$H$3167, 5, FALSE)</f>
        <v>44202</v>
      </c>
    </row>
    <row r="2795" hidden="1">
      <c r="A2795" s="9" t="s">
        <v>5651</v>
      </c>
      <c r="B2795" s="29">
        <v>44027.0</v>
      </c>
      <c r="C2795" s="9" t="s">
        <v>5652</v>
      </c>
      <c r="D2795" s="9" t="s">
        <v>58</v>
      </c>
      <c r="E2795" s="29">
        <v>44466.0</v>
      </c>
      <c r="F2795" s="29">
        <v>44481.0</v>
      </c>
      <c r="G2795" s="29">
        <v>44466.0</v>
      </c>
      <c r="H2795" s="29">
        <v>44154.0</v>
      </c>
      <c r="I2795" s="9" t="b">
        <v>1</v>
      </c>
      <c r="J2795" s="41" t="b">
        <f>VLOOKUP($A2795, 'Duplicate Preprint DOIs removed'!$A$2:$H$3167, 8, FALSE)</f>
        <v>1</v>
      </c>
      <c r="K2795" s="41" t="b">
        <f t="shared" si="1"/>
        <v>1</v>
      </c>
      <c r="L2795" s="42">
        <f>VLOOKUP($A2795, 'Duplicate Preprint DOIs removed'!$A$2:$H$3167, 5, FALSE)</f>
        <v>44466</v>
      </c>
    </row>
    <row r="2796" hidden="1">
      <c r="A2796" s="9" t="s">
        <v>5653</v>
      </c>
      <c r="B2796" s="29">
        <v>44022.0</v>
      </c>
      <c r="C2796" s="9" t="s">
        <v>5654</v>
      </c>
      <c r="D2796" s="9" t="s">
        <v>58</v>
      </c>
      <c r="F2796" s="29">
        <v>44358.0</v>
      </c>
      <c r="G2796" s="29">
        <v>44358.0</v>
      </c>
      <c r="H2796" s="29">
        <v>44120.0</v>
      </c>
      <c r="I2796" s="9" t="b">
        <v>1</v>
      </c>
      <c r="J2796" s="41" t="b">
        <f>VLOOKUP($A2796, 'Duplicate Preprint DOIs removed'!$A$2:$H$3167, 8, FALSE)</f>
        <v>1</v>
      </c>
      <c r="K2796" s="41" t="b">
        <f t="shared" si="1"/>
        <v>1</v>
      </c>
      <c r="L2796" s="42">
        <f>VLOOKUP($A2796, 'Duplicate Preprint DOIs removed'!$A$2:$H$3167, 5, FALSE)</f>
        <v>44358</v>
      </c>
    </row>
    <row r="2797" hidden="1">
      <c r="A2797" s="9" t="s">
        <v>5655</v>
      </c>
      <c r="B2797" s="29">
        <v>44018.0</v>
      </c>
      <c r="C2797" s="9" t="s">
        <v>5656</v>
      </c>
      <c r="D2797" s="9" t="s">
        <v>58</v>
      </c>
      <c r="E2797" s="28">
        <v>44344.0</v>
      </c>
      <c r="F2797" s="29">
        <v>44383.0</v>
      </c>
      <c r="G2797" s="28">
        <v>44344.0</v>
      </c>
      <c r="H2797" s="29">
        <v>44117.0</v>
      </c>
      <c r="I2797" s="9" t="b">
        <v>1</v>
      </c>
      <c r="J2797" s="41" t="b">
        <f>VLOOKUP($A2797, 'Duplicate Preprint DOIs removed'!$A$2:$H$3167, 8, FALSE)</f>
        <v>1</v>
      </c>
      <c r="K2797" s="41" t="b">
        <f t="shared" si="1"/>
        <v>1</v>
      </c>
      <c r="L2797" s="42">
        <f>VLOOKUP($A2797, 'Duplicate Preprint DOIs removed'!$A$2:$H$3167, 5, FALSE)</f>
        <v>44344</v>
      </c>
    </row>
    <row r="2798">
      <c r="A2798" s="9" t="s">
        <v>5657</v>
      </c>
      <c r="B2798" s="29">
        <v>44018.0</v>
      </c>
      <c r="C2798" s="9" t="s">
        <v>5658</v>
      </c>
      <c r="D2798" s="9" t="s">
        <v>58</v>
      </c>
      <c r="E2798" s="29">
        <v>44628.0</v>
      </c>
      <c r="F2798" s="29">
        <v>44641.0</v>
      </c>
      <c r="G2798" s="29">
        <v>44628.0</v>
      </c>
      <c r="H2798" s="29">
        <v>44372.0</v>
      </c>
      <c r="I2798" s="9" t="b">
        <v>1</v>
      </c>
      <c r="J2798" s="41" t="b">
        <f>VLOOKUP($A2798, 'Duplicate Preprint DOIs removed'!$A$2:$H$3167, 8, FALSE)</f>
        <v>0</v>
      </c>
      <c r="K2798" s="41" t="b">
        <f t="shared" si="1"/>
        <v>0</v>
      </c>
      <c r="L2798" s="42" t="str">
        <f>VLOOKUP($A2798, 'Duplicate Preprint DOIs removed'!$A$2:$H$3167, 5, FALSE)</f>
        <v>#N/A</v>
      </c>
    </row>
    <row r="2799" hidden="1">
      <c r="A2799" s="9" t="s">
        <v>5659</v>
      </c>
      <c r="B2799" s="29">
        <v>44016.0</v>
      </c>
      <c r="C2799" s="9" t="s">
        <v>5660</v>
      </c>
      <c r="D2799" s="9" t="s">
        <v>58</v>
      </c>
      <c r="F2799" s="29">
        <v>44131.0</v>
      </c>
      <c r="G2799" s="29">
        <v>44131.0</v>
      </c>
      <c r="H2799" s="29">
        <v>44076.0</v>
      </c>
      <c r="I2799" s="9" t="b">
        <v>1</v>
      </c>
      <c r="J2799" s="41" t="b">
        <f>VLOOKUP($A2799, 'Duplicate Preprint DOIs removed'!$A$2:$H$3167, 8, FALSE)</f>
        <v>1</v>
      </c>
      <c r="K2799" s="41" t="b">
        <f t="shared" si="1"/>
        <v>1</v>
      </c>
      <c r="L2799" s="42">
        <f>VLOOKUP($A2799, 'Duplicate Preprint DOIs removed'!$A$2:$H$3167, 5, FALSE)</f>
        <v>44131</v>
      </c>
    </row>
    <row r="2800">
      <c r="A2800" s="9" t="s">
        <v>5661</v>
      </c>
      <c r="B2800" s="29">
        <v>44014.0</v>
      </c>
      <c r="C2800" s="9" t="s">
        <v>5662</v>
      </c>
      <c r="D2800" s="9" t="s">
        <v>58</v>
      </c>
      <c r="E2800" s="29">
        <v>44469.0</v>
      </c>
      <c r="F2800" s="29">
        <v>44482.0</v>
      </c>
      <c r="G2800" s="29">
        <v>44469.0</v>
      </c>
      <c r="H2800" s="29">
        <v>44110.0</v>
      </c>
      <c r="I2800" s="9" t="b">
        <v>1</v>
      </c>
      <c r="J2800" s="41" t="b">
        <f>VLOOKUP($A2800, 'Duplicate Preprint DOIs removed'!$A$2:$H$3167, 8, FALSE)</f>
        <v>0</v>
      </c>
      <c r="K2800" s="41" t="b">
        <f t="shared" si="1"/>
        <v>0</v>
      </c>
      <c r="L2800" s="42" t="str">
        <f>VLOOKUP($A2800, 'Duplicate Preprint DOIs removed'!$A$2:$H$3167, 5, FALSE)</f>
        <v>#N/A</v>
      </c>
    </row>
    <row r="2801" hidden="1">
      <c r="A2801" s="9" t="s">
        <v>5663</v>
      </c>
      <c r="B2801" s="29">
        <v>44103.0</v>
      </c>
      <c r="C2801" s="9" t="s">
        <v>5664</v>
      </c>
      <c r="D2801" s="9" t="s">
        <v>58</v>
      </c>
      <c r="E2801" s="29">
        <v>44257.0</v>
      </c>
      <c r="F2801" s="29">
        <v>44265.0</v>
      </c>
      <c r="G2801" s="29">
        <v>44257.0</v>
      </c>
      <c r="H2801" s="29">
        <v>44208.0</v>
      </c>
      <c r="I2801" s="9" t="b">
        <v>1</v>
      </c>
      <c r="J2801" s="41" t="b">
        <f>VLOOKUP($A2801, 'Duplicate Preprint DOIs removed'!$A$2:$H$3167, 8, FALSE)</f>
        <v>1</v>
      </c>
      <c r="K2801" s="41" t="b">
        <f t="shared" si="1"/>
        <v>1</v>
      </c>
      <c r="L2801" s="42">
        <f>VLOOKUP($A2801, 'Duplicate Preprint DOIs removed'!$A$2:$H$3167, 5, FALSE)</f>
        <v>44257</v>
      </c>
    </row>
    <row r="2802" hidden="1">
      <c r="A2802" s="9" t="s">
        <v>5665</v>
      </c>
      <c r="B2802" s="29">
        <v>44245.0</v>
      </c>
      <c r="C2802" s="9" t="s">
        <v>5666</v>
      </c>
      <c r="D2802" s="9" t="s">
        <v>58</v>
      </c>
      <c r="E2802" s="29">
        <v>44651.0</v>
      </c>
      <c r="F2802" s="28">
        <v>44706.0</v>
      </c>
      <c r="G2802" s="29">
        <v>44651.0</v>
      </c>
      <c r="H2802" s="29">
        <v>44357.0</v>
      </c>
      <c r="I2802" s="9" t="b">
        <v>1</v>
      </c>
      <c r="J2802" s="41" t="b">
        <f>VLOOKUP($A2802, 'Duplicate Preprint DOIs removed'!$A$2:$H$3167, 8, FALSE)</f>
        <v>1</v>
      </c>
      <c r="K2802" s="41" t="b">
        <f t="shared" si="1"/>
        <v>1</v>
      </c>
      <c r="L2802" s="42">
        <f>VLOOKUP($A2802, 'Duplicate Preprint DOIs removed'!$A$2:$H$3167, 5, FALSE)</f>
        <v>44651</v>
      </c>
    </row>
    <row r="2803" hidden="1">
      <c r="A2803" s="9" t="s">
        <v>5667</v>
      </c>
      <c r="B2803" s="29">
        <v>44015.0</v>
      </c>
      <c r="C2803" s="9" t="s">
        <v>5668</v>
      </c>
      <c r="D2803" s="9" t="s">
        <v>58</v>
      </c>
      <c r="F2803" s="29">
        <v>44454.0</v>
      </c>
      <c r="G2803" s="29">
        <v>44454.0</v>
      </c>
      <c r="H2803" s="29">
        <v>44134.0</v>
      </c>
      <c r="I2803" s="9" t="b">
        <v>1</v>
      </c>
      <c r="J2803" s="41" t="b">
        <f>VLOOKUP($A2803, 'Duplicate Preprint DOIs removed'!$A$2:$H$3167, 8, FALSE)</f>
        <v>1</v>
      </c>
      <c r="K2803" s="41" t="b">
        <f t="shared" si="1"/>
        <v>1</v>
      </c>
      <c r="L2803" s="42">
        <f>VLOOKUP($A2803, 'Duplicate Preprint DOIs removed'!$A$2:$H$3167, 5, FALSE)</f>
        <v>44454</v>
      </c>
    </row>
    <row r="2804" hidden="1">
      <c r="A2804" s="9" t="s">
        <v>5669</v>
      </c>
      <c r="B2804" s="29">
        <v>44093.0</v>
      </c>
      <c r="C2804" s="9" t="s">
        <v>5670</v>
      </c>
      <c r="D2804" s="9" t="s">
        <v>58</v>
      </c>
      <c r="E2804" s="29">
        <v>44294.0</v>
      </c>
      <c r="F2804" s="29">
        <v>44307.0</v>
      </c>
      <c r="G2804" s="29">
        <v>44294.0</v>
      </c>
      <c r="H2804" s="29">
        <v>44138.0</v>
      </c>
      <c r="I2804" s="9" t="b">
        <v>1</v>
      </c>
      <c r="J2804" s="41" t="b">
        <f>VLOOKUP($A2804, 'Duplicate Preprint DOIs removed'!$A$2:$H$3167, 8, FALSE)</f>
        <v>1</v>
      </c>
      <c r="K2804" s="41" t="b">
        <f t="shared" si="1"/>
        <v>1</v>
      </c>
      <c r="L2804" s="42">
        <f>VLOOKUP($A2804, 'Duplicate Preprint DOIs removed'!$A$2:$H$3167, 5, FALSE)</f>
        <v>44294</v>
      </c>
    </row>
    <row r="2805">
      <c r="A2805" s="9" t="s">
        <v>5671</v>
      </c>
      <c r="B2805" s="29">
        <v>44008.0</v>
      </c>
      <c r="C2805" s="9" t="s">
        <v>5672</v>
      </c>
      <c r="D2805" s="9" t="s">
        <v>58</v>
      </c>
      <c r="E2805" s="29">
        <v>44088.0</v>
      </c>
      <c r="F2805" s="29">
        <v>44116.0</v>
      </c>
      <c r="G2805" s="29">
        <v>44088.0</v>
      </c>
      <c r="H2805" s="29">
        <v>44068.0</v>
      </c>
      <c r="I2805" s="9" t="b">
        <v>1</v>
      </c>
      <c r="J2805" s="41" t="str">
        <f>VLOOKUP($A2805, 'Duplicate Preprint DOIs removed'!$A$2:$H$3167, 8, FALSE)</f>
        <v>#N/A</v>
      </c>
      <c r="K2805" s="41" t="str">
        <f t="shared" si="1"/>
        <v>#N/A</v>
      </c>
      <c r="L2805" s="41" t="str">
        <f>VLOOKUP($A2805, 'Duplicate Preprint DOIs removed'!$A$2:$H$3167, 5, FALSE)</f>
        <v>#N/A</v>
      </c>
    </row>
    <row r="2806" hidden="1">
      <c r="A2806" s="9" t="s">
        <v>5673</v>
      </c>
      <c r="B2806" s="29">
        <v>44009.0</v>
      </c>
      <c r="C2806" s="9" t="s">
        <v>5674</v>
      </c>
      <c r="D2806" s="9" t="s">
        <v>58</v>
      </c>
      <c r="E2806" s="29">
        <v>44231.0</v>
      </c>
      <c r="F2806" s="29">
        <v>44244.0</v>
      </c>
      <c r="G2806" s="29">
        <v>44231.0</v>
      </c>
      <c r="H2806" s="29">
        <v>44068.0</v>
      </c>
      <c r="I2806" s="9" t="b">
        <v>1</v>
      </c>
      <c r="J2806" s="41" t="b">
        <f>VLOOKUP($A2806, 'Duplicate Preprint DOIs removed'!$A$2:$H$3167, 8, FALSE)</f>
        <v>1</v>
      </c>
      <c r="K2806" s="41" t="b">
        <f t="shared" si="1"/>
        <v>1</v>
      </c>
      <c r="L2806" s="42">
        <f>VLOOKUP($A2806, 'Duplicate Preprint DOIs removed'!$A$2:$H$3167, 5, FALSE)</f>
        <v>44231</v>
      </c>
    </row>
    <row r="2807" hidden="1">
      <c r="A2807" s="9" t="s">
        <v>5675</v>
      </c>
      <c r="B2807" s="29">
        <v>44010.0</v>
      </c>
      <c r="C2807" s="9" t="s">
        <v>5676</v>
      </c>
      <c r="D2807" s="9" t="s">
        <v>58</v>
      </c>
      <c r="E2807" s="29">
        <v>44211.0</v>
      </c>
      <c r="F2807" s="29">
        <v>44246.0</v>
      </c>
      <c r="G2807" s="29">
        <v>44211.0</v>
      </c>
      <c r="H2807" s="29">
        <v>44068.0</v>
      </c>
      <c r="I2807" s="9" t="b">
        <v>1</v>
      </c>
      <c r="J2807" s="41" t="b">
        <f>VLOOKUP($A2807, 'Duplicate Preprint DOIs removed'!$A$2:$H$3167, 8, FALSE)</f>
        <v>1</v>
      </c>
      <c r="K2807" s="41" t="b">
        <f t="shared" si="1"/>
        <v>1</v>
      </c>
      <c r="L2807" s="42">
        <f>VLOOKUP($A2807, 'Duplicate Preprint DOIs removed'!$A$2:$H$3167, 5, FALSE)</f>
        <v>44211</v>
      </c>
    </row>
    <row r="2808" hidden="1">
      <c r="A2808" s="9" t="s">
        <v>5677</v>
      </c>
      <c r="B2808" s="29">
        <v>44023.0</v>
      </c>
      <c r="C2808" s="9" t="s">
        <v>5678</v>
      </c>
      <c r="D2808" s="9" t="s">
        <v>58</v>
      </c>
      <c r="E2808" s="29">
        <v>44167.0</v>
      </c>
      <c r="F2808" s="29">
        <v>44239.0</v>
      </c>
      <c r="G2808" s="29">
        <v>44167.0</v>
      </c>
      <c r="H2808" s="29">
        <v>44123.0</v>
      </c>
      <c r="I2808" s="9" t="b">
        <v>1</v>
      </c>
      <c r="J2808" s="41" t="b">
        <f>VLOOKUP($A2808, 'Duplicate Preprint DOIs removed'!$A$2:$H$3167, 8, FALSE)</f>
        <v>1</v>
      </c>
      <c r="K2808" s="41" t="b">
        <f t="shared" si="1"/>
        <v>1</v>
      </c>
      <c r="L2808" s="42">
        <f>VLOOKUP($A2808, 'Duplicate Preprint DOIs removed'!$A$2:$H$3167, 5, FALSE)</f>
        <v>44167</v>
      </c>
    </row>
    <row r="2809" hidden="1">
      <c r="A2809" s="9" t="s">
        <v>5679</v>
      </c>
      <c r="B2809" s="29">
        <v>44309.0</v>
      </c>
      <c r="C2809" s="9" t="s">
        <v>5680</v>
      </c>
      <c r="D2809" s="9" t="s">
        <v>58</v>
      </c>
      <c r="E2809" s="29">
        <v>44469.0</v>
      </c>
      <c r="F2809" s="29">
        <v>44491.0</v>
      </c>
      <c r="G2809" s="29">
        <v>44469.0</v>
      </c>
      <c r="H2809" s="29">
        <v>44442.0</v>
      </c>
      <c r="I2809" s="9" t="b">
        <v>1</v>
      </c>
      <c r="J2809" s="41" t="b">
        <f>VLOOKUP($A2809, 'Duplicate Preprint DOIs removed'!$A$2:$H$3167, 8, FALSE)</f>
        <v>1</v>
      </c>
      <c r="K2809" s="41" t="b">
        <f t="shared" si="1"/>
        <v>1</v>
      </c>
      <c r="L2809" s="42">
        <f>VLOOKUP($A2809, 'Duplicate Preprint DOIs removed'!$A$2:$H$3167, 5, FALSE)</f>
        <v>44469</v>
      </c>
    </row>
    <row r="2810" hidden="1">
      <c r="A2810" s="9" t="s">
        <v>5681</v>
      </c>
      <c r="B2810" s="29">
        <v>44011.0</v>
      </c>
      <c r="C2810" s="9" t="s">
        <v>5682</v>
      </c>
      <c r="D2810" s="9" t="s">
        <v>58</v>
      </c>
      <c r="E2810" s="29">
        <v>44167.0</v>
      </c>
      <c r="F2810" s="29">
        <v>44211.0</v>
      </c>
      <c r="G2810" s="29">
        <v>44167.0</v>
      </c>
      <c r="H2810" s="29">
        <v>44082.0</v>
      </c>
      <c r="I2810" s="9" t="b">
        <v>1</v>
      </c>
      <c r="J2810" s="41" t="b">
        <f>VLOOKUP($A2810, 'Duplicate Preprint DOIs removed'!$A$2:$H$3167, 8, FALSE)</f>
        <v>1</v>
      </c>
      <c r="K2810" s="41" t="b">
        <f t="shared" si="1"/>
        <v>1</v>
      </c>
      <c r="L2810" s="42">
        <f>VLOOKUP($A2810, 'Duplicate Preprint DOIs removed'!$A$2:$H$3167, 5, FALSE)</f>
        <v>44167</v>
      </c>
    </row>
    <row r="2811" hidden="1">
      <c r="A2811" s="9" t="s">
        <v>5683</v>
      </c>
      <c r="B2811" s="29">
        <v>44006.0</v>
      </c>
      <c r="C2811" s="9" t="s">
        <v>5684</v>
      </c>
      <c r="D2811" s="9" t="s">
        <v>58</v>
      </c>
      <c r="E2811" s="29">
        <v>44459.0</v>
      </c>
      <c r="F2811" s="29">
        <v>44467.0</v>
      </c>
      <c r="G2811" s="29">
        <v>44459.0</v>
      </c>
      <c r="H2811" s="29">
        <v>44071.0</v>
      </c>
      <c r="I2811" s="9" t="b">
        <v>1</v>
      </c>
      <c r="J2811" s="41" t="b">
        <f>VLOOKUP($A2811, 'Duplicate Preprint DOIs removed'!$A$2:$H$3167, 8, FALSE)</f>
        <v>1</v>
      </c>
      <c r="K2811" s="41" t="b">
        <f t="shared" si="1"/>
        <v>1</v>
      </c>
      <c r="L2811" s="42">
        <f>VLOOKUP($A2811, 'Duplicate Preprint DOIs removed'!$A$2:$H$3167, 5, FALSE)</f>
        <v>44459</v>
      </c>
    </row>
    <row r="2812" hidden="1">
      <c r="A2812" s="9" t="s">
        <v>5685</v>
      </c>
      <c r="B2812" s="29">
        <v>44152.0</v>
      </c>
      <c r="C2812" s="9" t="s">
        <v>5686</v>
      </c>
      <c r="D2812" s="9" t="s">
        <v>58</v>
      </c>
      <c r="E2812" s="29">
        <v>44286.0</v>
      </c>
      <c r="F2812" s="29">
        <v>44316.0</v>
      </c>
      <c r="G2812" s="29">
        <v>44286.0</v>
      </c>
      <c r="H2812" s="29">
        <v>44215.0</v>
      </c>
      <c r="I2812" s="9" t="b">
        <v>1</v>
      </c>
      <c r="J2812" s="41" t="b">
        <f>VLOOKUP($A2812, 'Duplicate Preprint DOIs removed'!$A$2:$H$3167, 8, FALSE)</f>
        <v>1</v>
      </c>
      <c r="K2812" s="41" t="b">
        <f t="shared" si="1"/>
        <v>1</v>
      </c>
      <c r="L2812" s="42">
        <f>VLOOKUP($A2812, 'Duplicate Preprint DOIs removed'!$A$2:$H$3167, 5, FALSE)</f>
        <v>44286</v>
      </c>
    </row>
    <row r="2813" hidden="1">
      <c r="A2813" s="9" t="s">
        <v>5687</v>
      </c>
      <c r="B2813" s="29">
        <v>44005.0</v>
      </c>
      <c r="C2813" s="9" t="s">
        <v>5688</v>
      </c>
      <c r="D2813" s="9" t="s">
        <v>58</v>
      </c>
      <c r="F2813" s="29">
        <v>44433.0</v>
      </c>
      <c r="G2813" s="29">
        <v>44433.0</v>
      </c>
      <c r="H2813" s="29">
        <v>44006.0</v>
      </c>
      <c r="I2813" s="9" t="b">
        <v>1</v>
      </c>
      <c r="J2813" s="41" t="b">
        <f>VLOOKUP($A2813, 'Duplicate Preprint DOIs removed'!$A$2:$H$3167, 8, FALSE)</f>
        <v>1</v>
      </c>
      <c r="K2813" s="41" t="b">
        <f t="shared" si="1"/>
        <v>1</v>
      </c>
      <c r="L2813" s="42">
        <f>VLOOKUP($A2813, 'Duplicate Preprint DOIs removed'!$A$2:$H$3167, 5, FALSE)</f>
        <v>44433</v>
      </c>
    </row>
    <row r="2814" hidden="1">
      <c r="A2814" s="9" t="s">
        <v>5689</v>
      </c>
      <c r="B2814" s="29">
        <v>44026.0</v>
      </c>
      <c r="C2814" s="9" t="s">
        <v>5690</v>
      </c>
      <c r="D2814" s="9" t="s">
        <v>58</v>
      </c>
      <c r="E2814" s="29">
        <v>44131.0</v>
      </c>
      <c r="F2814" s="29">
        <v>44147.0</v>
      </c>
      <c r="G2814" s="29">
        <v>44131.0</v>
      </c>
      <c r="H2814" s="29">
        <v>44026.0</v>
      </c>
      <c r="I2814" s="9" t="b">
        <v>1</v>
      </c>
      <c r="J2814" s="41" t="b">
        <f>VLOOKUP($A2814, 'Duplicate Preprint DOIs removed'!$A$2:$H$3167, 8, FALSE)</f>
        <v>1</v>
      </c>
      <c r="K2814" s="41" t="b">
        <f t="shared" si="1"/>
        <v>1</v>
      </c>
      <c r="L2814" s="42">
        <f>VLOOKUP($A2814, 'Duplicate Preprint DOIs removed'!$A$2:$H$3167, 5, FALSE)</f>
        <v>44131</v>
      </c>
    </row>
    <row r="2815" hidden="1">
      <c r="A2815" s="9" t="s">
        <v>5691</v>
      </c>
      <c r="B2815" s="29">
        <v>44003.0</v>
      </c>
      <c r="C2815" s="9" t="s">
        <v>5692</v>
      </c>
      <c r="D2815" s="9" t="s">
        <v>58</v>
      </c>
      <c r="E2815" s="29">
        <v>44314.0</v>
      </c>
      <c r="F2815" s="28">
        <v>44327.0</v>
      </c>
      <c r="G2815" s="29">
        <v>44314.0</v>
      </c>
      <c r="H2815" s="29">
        <v>44063.0</v>
      </c>
      <c r="I2815" s="9" t="b">
        <v>1</v>
      </c>
      <c r="J2815" s="41" t="b">
        <f>VLOOKUP($A2815, 'Duplicate Preprint DOIs removed'!$A$2:$H$3167, 8, FALSE)</f>
        <v>1</v>
      </c>
      <c r="K2815" s="41" t="b">
        <f t="shared" si="1"/>
        <v>1</v>
      </c>
      <c r="L2815" s="42">
        <f>VLOOKUP($A2815, 'Duplicate Preprint DOIs removed'!$A$2:$H$3167, 5, FALSE)</f>
        <v>44314</v>
      </c>
    </row>
    <row r="2816" hidden="1">
      <c r="A2816" s="9" t="s">
        <v>5693</v>
      </c>
      <c r="B2816" s="29">
        <v>44002.0</v>
      </c>
      <c r="C2816" s="9" t="s">
        <v>5694</v>
      </c>
      <c r="D2816" s="9" t="s">
        <v>58</v>
      </c>
      <c r="E2816" s="29">
        <v>44123.0</v>
      </c>
      <c r="F2816" s="29">
        <v>44141.0</v>
      </c>
      <c r="G2816" s="29">
        <v>44123.0</v>
      </c>
      <c r="H2816" s="29">
        <v>44004.0</v>
      </c>
      <c r="I2816" s="9" t="b">
        <v>1</v>
      </c>
      <c r="J2816" s="41" t="b">
        <f>VLOOKUP($A2816, 'Duplicate Preprint DOIs removed'!$A$2:$H$3167, 8, FALSE)</f>
        <v>1</v>
      </c>
      <c r="K2816" s="41" t="b">
        <f t="shared" si="1"/>
        <v>1</v>
      </c>
      <c r="L2816" s="42">
        <f>VLOOKUP($A2816, 'Duplicate Preprint DOIs removed'!$A$2:$H$3167, 5, FALSE)</f>
        <v>44123</v>
      </c>
    </row>
    <row r="2817" hidden="1">
      <c r="A2817" s="9" t="s">
        <v>279</v>
      </c>
      <c r="B2817" s="29">
        <v>44005.0</v>
      </c>
      <c r="C2817" s="9" t="s">
        <v>280</v>
      </c>
      <c r="D2817" s="9" t="s">
        <v>58</v>
      </c>
      <c r="E2817" s="29">
        <v>44292.0</v>
      </c>
      <c r="F2817" s="29">
        <v>44302.0</v>
      </c>
      <c r="G2817" s="29">
        <v>44292.0</v>
      </c>
      <c r="H2817" s="29">
        <v>44302.0</v>
      </c>
      <c r="I2817" s="9" t="b">
        <v>0</v>
      </c>
      <c r="J2817" s="41" t="b">
        <f>VLOOKUP($A2817, 'Duplicate Preprint DOIs removed'!$A$2:$H$3167, 8, FALSE)</f>
        <v>0</v>
      </c>
      <c r="K2817" s="41" t="b">
        <f t="shared" si="1"/>
        <v>1</v>
      </c>
      <c r="L2817" s="42">
        <f>VLOOKUP($A2817, 'Duplicate Preprint DOIs removed'!$A$2:$H$3167, 5, FALSE)</f>
        <v>44292</v>
      </c>
    </row>
    <row r="2818" hidden="1">
      <c r="A2818" s="9" t="s">
        <v>5695</v>
      </c>
      <c r="B2818" s="29">
        <v>44016.0</v>
      </c>
      <c r="C2818" s="9" t="s">
        <v>5696</v>
      </c>
      <c r="D2818" s="9" t="s">
        <v>58</v>
      </c>
      <c r="E2818" s="29">
        <v>44160.0</v>
      </c>
      <c r="F2818" s="29">
        <v>44169.0</v>
      </c>
      <c r="G2818" s="29">
        <v>44160.0</v>
      </c>
      <c r="H2818" s="29">
        <v>44091.0</v>
      </c>
      <c r="I2818" s="9" t="b">
        <v>1</v>
      </c>
      <c r="J2818" s="41" t="b">
        <f>VLOOKUP($A2818, 'Duplicate Preprint DOIs removed'!$A$2:$H$3167, 8, FALSE)</f>
        <v>1</v>
      </c>
      <c r="K2818" s="41" t="b">
        <f t="shared" si="1"/>
        <v>1</v>
      </c>
      <c r="L2818" s="42">
        <f>VLOOKUP($A2818, 'Duplicate Preprint DOIs removed'!$A$2:$H$3167, 5, FALSE)</f>
        <v>44160</v>
      </c>
    </row>
    <row r="2819" hidden="1">
      <c r="A2819" s="9" t="s">
        <v>5697</v>
      </c>
      <c r="B2819" s="29">
        <v>44002.0</v>
      </c>
      <c r="C2819" s="9" t="s">
        <v>5698</v>
      </c>
      <c r="D2819" s="9" t="s">
        <v>58</v>
      </c>
      <c r="E2819" s="29">
        <v>44127.0</v>
      </c>
      <c r="F2819" s="29">
        <v>44152.0</v>
      </c>
      <c r="G2819" s="29">
        <v>44127.0</v>
      </c>
      <c r="H2819" s="29">
        <v>44089.0</v>
      </c>
      <c r="I2819" s="9" t="b">
        <v>1</v>
      </c>
      <c r="J2819" s="41" t="b">
        <f>VLOOKUP($A2819, 'Duplicate Preprint DOIs removed'!$A$2:$H$3167, 8, FALSE)</f>
        <v>1</v>
      </c>
      <c r="K2819" s="41" t="b">
        <f t="shared" si="1"/>
        <v>1</v>
      </c>
      <c r="L2819" s="42">
        <f>VLOOKUP($A2819, 'Duplicate Preprint DOIs removed'!$A$2:$H$3167, 5, FALSE)</f>
        <v>44127</v>
      </c>
    </row>
    <row r="2820" hidden="1">
      <c r="A2820" s="9" t="s">
        <v>5699</v>
      </c>
      <c r="B2820" s="29">
        <v>44001.0</v>
      </c>
      <c r="C2820" s="9" t="s">
        <v>5700</v>
      </c>
      <c r="D2820" s="9" t="s">
        <v>58</v>
      </c>
      <c r="E2820" s="29">
        <v>44232.0</v>
      </c>
      <c r="F2820" s="29">
        <v>44256.0</v>
      </c>
      <c r="G2820" s="29">
        <v>44232.0</v>
      </c>
      <c r="H2820" s="29">
        <v>44069.0</v>
      </c>
      <c r="I2820" s="9" t="b">
        <v>1</v>
      </c>
      <c r="J2820" s="41" t="b">
        <f>VLOOKUP($A2820, 'Duplicate Preprint DOIs removed'!$A$2:$H$3167, 8, FALSE)</f>
        <v>1</v>
      </c>
      <c r="K2820" s="41" t="b">
        <f t="shared" si="1"/>
        <v>1</v>
      </c>
      <c r="L2820" s="42">
        <f>VLOOKUP($A2820, 'Duplicate Preprint DOIs removed'!$A$2:$H$3167, 5, FALSE)</f>
        <v>44232</v>
      </c>
    </row>
    <row r="2821">
      <c r="A2821" s="9" t="s">
        <v>5701</v>
      </c>
      <c r="B2821" s="29">
        <v>44003.0</v>
      </c>
      <c r="C2821" s="9" t="s">
        <v>5702</v>
      </c>
      <c r="D2821" s="9" t="s">
        <v>58</v>
      </c>
      <c r="E2821" s="29">
        <v>44043.0</v>
      </c>
      <c r="F2821" s="29">
        <v>44061.0</v>
      </c>
      <c r="G2821" s="29">
        <v>44043.0</v>
      </c>
      <c r="H2821" s="29">
        <v>44004.0</v>
      </c>
      <c r="I2821" s="9" t="b">
        <v>1</v>
      </c>
      <c r="J2821" s="41" t="b">
        <f>VLOOKUP($A2821, 'Duplicate Preprint DOIs removed'!$A$2:$H$3167, 8, FALSE)</f>
        <v>0</v>
      </c>
      <c r="K2821" s="41" t="b">
        <f t="shared" si="1"/>
        <v>0</v>
      </c>
      <c r="L2821" s="42" t="str">
        <f>VLOOKUP($A2821, 'Duplicate Preprint DOIs removed'!$A$2:$H$3167, 5, FALSE)</f>
        <v>#N/A</v>
      </c>
    </row>
    <row r="2822" hidden="1">
      <c r="A2822" s="9" t="s">
        <v>5703</v>
      </c>
      <c r="B2822" s="29">
        <v>44004.0</v>
      </c>
      <c r="C2822" s="9" t="s">
        <v>5704</v>
      </c>
      <c r="D2822" s="9" t="s">
        <v>58</v>
      </c>
      <c r="E2822" s="29">
        <v>44237.0</v>
      </c>
      <c r="F2822" s="29">
        <v>44244.0</v>
      </c>
      <c r="G2822" s="29">
        <v>44237.0</v>
      </c>
      <c r="H2822" s="29">
        <v>44201.0</v>
      </c>
      <c r="I2822" s="9" t="b">
        <v>1</v>
      </c>
      <c r="J2822" s="41" t="b">
        <f>VLOOKUP($A2822, 'Duplicate Preprint DOIs removed'!$A$2:$H$3167, 8, FALSE)</f>
        <v>1</v>
      </c>
      <c r="K2822" s="41" t="b">
        <f t="shared" si="1"/>
        <v>1</v>
      </c>
      <c r="L2822" s="42">
        <f>VLOOKUP($A2822, 'Duplicate Preprint DOIs removed'!$A$2:$H$3167, 5, FALSE)</f>
        <v>44237</v>
      </c>
    </row>
    <row r="2823" hidden="1">
      <c r="A2823" s="9" t="s">
        <v>5705</v>
      </c>
      <c r="B2823" s="29">
        <v>43999.0</v>
      </c>
      <c r="C2823" s="9" t="s">
        <v>5706</v>
      </c>
      <c r="D2823" s="9" t="s">
        <v>58</v>
      </c>
      <c r="E2823" s="29">
        <v>44238.0</v>
      </c>
      <c r="F2823" s="29">
        <v>44253.0</v>
      </c>
      <c r="G2823" s="29">
        <v>44238.0</v>
      </c>
      <c r="H2823" s="29">
        <v>44076.0</v>
      </c>
      <c r="I2823" s="9" t="b">
        <v>1</v>
      </c>
      <c r="J2823" s="41" t="b">
        <f>VLOOKUP($A2823, 'Duplicate Preprint DOIs removed'!$A$2:$H$3167, 8, FALSE)</f>
        <v>1</v>
      </c>
      <c r="K2823" s="41" t="b">
        <f t="shared" si="1"/>
        <v>1</v>
      </c>
      <c r="L2823" s="42">
        <f>VLOOKUP($A2823, 'Duplicate Preprint DOIs removed'!$A$2:$H$3167, 5, FALSE)</f>
        <v>44238</v>
      </c>
    </row>
    <row r="2824" hidden="1">
      <c r="A2824" s="9" t="s">
        <v>5707</v>
      </c>
      <c r="B2824" s="29">
        <v>44079.0</v>
      </c>
      <c r="C2824" s="9" t="s">
        <v>5708</v>
      </c>
      <c r="D2824" s="9" t="s">
        <v>58</v>
      </c>
      <c r="F2824" s="29">
        <v>44159.0</v>
      </c>
      <c r="G2824" s="29">
        <v>44159.0</v>
      </c>
      <c r="H2824" s="29">
        <v>44081.0</v>
      </c>
      <c r="I2824" s="9" t="b">
        <v>1</v>
      </c>
      <c r="J2824" s="41" t="b">
        <f>VLOOKUP($A2824, 'Duplicate Preprint DOIs removed'!$A$2:$H$3167, 8, FALSE)</f>
        <v>1</v>
      </c>
      <c r="K2824" s="41" t="b">
        <f t="shared" si="1"/>
        <v>1</v>
      </c>
      <c r="L2824" s="42">
        <f>VLOOKUP($A2824, 'Duplicate Preprint DOIs removed'!$A$2:$H$3167, 5, FALSE)</f>
        <v>44159</v>
      </c>
    </row>
    <row r="2825" hidden="1">
      <c r="A2825" s="9" t="s">
        <v>5709</v>
      </c>
      <c r="B2825" s="29">
        <v>43999.0</v>
      </c>
      <c r="C2825" s="9" t="s">
        <v>5710</v>
      </c>
      <c r="D2825" s="9" t="s">
        <v>58</v>
      </c>
      <c r="E2825" s="29">
        <v>44224.0</v>
      </c>
      <c r="F2825" s="29">
        <v>44235.0</v>
      </c>
      <c r="G2825" s="29">
        <v>44224.0</v>
      </c>
      <c r="H2825" s="29">
        <v>44077.0</v>
      </c>
      <c r="I2825" s="9" t="b">
        <v>1</v>
      </c>
      <c r="J2825" s="41" t="b">
        <f>VLOOKUP($A2825, 'Duplicate Preprint DOIs removed'!$A$2:$H$3167, 8, FALSE)</f>
        <v>1</v>
      </c>
      <c r="K2825" s="41" t="b">
        <f t="shared" si="1"/>
        <v>1</v>
      </c>
      <c r="L2825" s="42">
        <f>VLOOKUP($A2825, 'Duplicate Preprint DOIs removed'!$A$2:$H$3167, 5, FALSE)</f>
        <v>44224</v>
      </c>
    </row>
    <row r="2826" hidden="1">
      <c r="A2826" s="9" t="s">
        <v>5711</v>
      </c>
      <c r="B2826" s="29">
        <v>43998.0</v>
      </c>
      <c r="C2826" s="9" t="s">
        <v>5712</v>
      </c>
      <c r="D2826" s="9" t="s">
        <v>58</v>
      </c>
      <c r="F2826" s="29">
        <v>44302.0</v>
      </c>
      <c r="G2826" s="29">
        <v>44302.0</v>
      </c>
      <c r="H2826" s="29">
        <v>44208.0</v>
      </c>
      <c r="I2826" s="9" t="b">
        <v>1</v>
      </c>
      <c r="J2826" s="41" t="b">
        <f>VLOOKUP($A2826, 'Duplicate Preprint DOIs removed'!$A$2:$H$3167, 8, FALSE)</f>
        <v>1</v>
      </c>
      <c r="K2826" s="41" t="b">
        <f t="shared" si="1"/>
        <v>1</v>
      </c>
      <c r="L2826" s="42">
        <f>VLOOKUP($A2826, 'Duplicate Preprint DOIs removed'!$A$2:$H$3167, 5, FALSE)</f>
        <v>44302</v>
      </c>
    </row>
    <row r="2827" hidden="1">
      <c r="A2827" s="9" t="s">
        <v>5713</v>
      </c>
      <c r="B2827" s="29">
        <v>44033.0</v>
      </c>
      <c r="C2827" s="9" t="s">
        <v>5714</v>
      </c>
      <c r="D2827" s="9" t="s">
        <v>58</v>
      </c>
      <c r="E2827" s="29">
        <v>44228.0</v>
      </c>
      <c r="F2827" s="29">
        <v>44264.0</v>
      </c>
      <c r="G2827" s="29">
        <v>44228.0</v>
      </c>
      <c r="H2827" s="29">
        <v>44104.0</v>
      </c>
      <c r="I2827" s="9" t="b">
        <v>1</v>
      </c>
      <c r="J2827" s="41" t="b">
        <f>VLOOKUP($A2827, 'Duplicate Preprint DOIs removed'!$A$2:$H$3167, 8, FALSE)</f>
        <v>1</v>
      </c>
      <c r="K2827" s="41" t="b">
        <f t="shared" si="1"/>
        <v>1</v>
      </c>
      <c r="L2827" s="42">
        <f>VLOOKUP($A2827, 'Duplicate Preprint DOIs removed'!$A$2:$H$3167, 5, FALSE)</f>
        <v>44228</v>
      </c>
    </row>
    <row r="2828" hidden="1">
      <c r="A2828" s="9" t="s">
        <v>5715</v>
      </c>
      <c r="B2828" s="29">
        <v>43997.0</v>
      </c>
      <c r="C2828" s="9" t="s">
        <v>5716</v>
      </c>
      <c r="D2828" s="9" t="s">
        <v>58</v>
      </c>
      <c r="E2828" s="29">
        <v>44062.0</v>
      </c>
      <c r="F2828" s="29">
        <v>44076.0</v>
      </c>
      <c r="G2828" s="29">
        <v>44062.0</v>
      </c>
      <c r="H2828" s="29">
        <v>43998.0</v>
      </c>
      <c r="I2828" s="9" t="b">
        <v>1</v>
      </c>
      <c r="J2828" s="41" t="b">
        <f>VLOOKUP($A2828, 'Duplicate Preprint DOIs removed'!$A$2:$H$3167, 8, FALSE)</f>
        <v>1</v>
      </c>
      <c r="K2828" s="41" t="b">
        <f t="shared" si="1"/>
        <v>1</v>
      </c>
      <c r="L2828" s="42">
        <f>VLOOKUP($A2828, 'Duplicate Preprint DOIs removed'!$A$2:$H$3167, 5, FALSE)</f>
        <v>44062</v>
      </c>
    </row>
    <row r="2829" hidden="1">
      <c r="A2829" s="9" t="s">
        <v>5717</v>
      </c>
      <c r="B2829" s="29">
        <v>43997.0</v>
      </c>
      <c r="C2829" s="9" t="s">
        <v>5718</v>
      </c>
      <c r="D2829" s="9" t="s">
        <v>58</v>
      </c>
      <c r="E2829" s="29">
        <v>44126.0</v>
      </c>
      <c r="F2829" s="29">
        <v>44139.0</v>
      </c>
      <c r="G2829" s="29">
        <v>44126.0</v>
      </c>
      <c r="H2829" s="29">
        <v>43998.0</v>
      </c>
      <c r="I2829" s="9" t="b">
        <v>1</v>
      </c>
      <c r="J2829" s="41" t="b">
        <f>VLOOKUP($A2829, 'Duplicate Preprint DOIs removed'!$A$2:$H$3167, 8, FALSE)</f>
        <v>1</v>
      </c>
      <c r="K2829" s="41" t="b">
        <f t="shared" si="1"/>
        <v>1</v>
      </c>
      <c r="L2829" s="42">
        <f>VLOOKUP($A2829, 'Duplicate Preprint DOIs removed'!$A$2:$H$3167, 5, FALSE)</f>
        <v>44126</v>
      </c>
    </row>
    <row r="2830" hidden="1">
      <c r="A2830" s="9" t="s">
        <v>5719</v>
      </c>
      <c r="B2830" s="29">
        <v>44431.0</v>
      </c>
      <c r="C2830" s="9" t="s">
        <v>5720</v>
      </c>
      <c r="D2830" s="9" t="s">
        <v>58</v>
      </c>
      <c r="E2830" s="28">
        <v>44711.0</v>
      </c>
      <c r="F2830" s="29">
        <v>44764.0</v>
      </c>
      <c r="G2830" s="28">
        <v>44711.0</v>
      </c>
      <c r="H2830" s="29">
        <v>44673.0</v>
      </c>
      <c r="I2830" s="9" t="b">
        <v>1</v>
      </c>
      <c r="J2830" s="41" t="b">
        <f>VLOOKUP($A2830, 'Duplicate Preprint DOIs removed'!$A$2:$H$3167, 8, FALSE)</f>
        <v>1</v>
      </c>
      <c r="K2830" s="41" t="b">
        <f t="shared" si="1"/>
        <v>1</v>
      </c>
      <c r="L2830" s="42">
        <f>VLOOKUP($A2830, 'Duplicate Preprint DOIs removed'!$A$2:$H$3167, 5, FALSE)</f>
        <v>44711</v>
      </c>
    </row>
    <row r="2831" hidden="1">
      <c r="A2831" s="9" t="s">
        <v>5721</v>
      </c>
      <c r="B2831" s="29">
        <v>44144.0</v>
      </c>
      <c r="C2831" s="9" t="s">
        <v>5722</v>
      </c>
      <c r="D2831" s="9" t="s">
        <v>58</v>
      </c>
      <c r="E2831" s="29">
        <v>44284.0</v>
      </c>
      <c r="F2831" s="29">
        <v>44306.0</v>
      </c>
      <c r="G2831" s="29">
        <v>44284.0</v>
      </c>
      <c r="H2831" s="29">
        <v>44274.0</v>
      </c>
      <c r="I2831" s="9" t="b">
        <v>1</v>
      </c>
      <c r="J2831" s="41" t="b">
        <f>VLOOKUP($A2831, 'Duplicate Preprint DOIs removed'!$A$2:$H$3167, 8, FALSE)</f>
        <v>1</v>
      </c>
      <c r="K2831" s="41" t="b">
        <f t="shared" si="1"/>
        <v>1</v>
      </c>
      <c r="L2831" s="42">
        <f>VLOOKUP($A2831, 'Duplicate Preprint DOIs removed'!$A$2:$H$3167, 5, FALSE)</f>
        <v>44284</v>
      </c>
    </row>
    <row r="2832" hidden="1">
      <c r="A2832" s="9" t="s">
        <v>5723</v>
      </c>
      <c r="B2832" s="29">
        <v>43995.0</v>
      </c>
      <c r="C2832" s="9" t="s">
        <v>5724</v>
      </c>
      <c r="D2832" s="9" t="s">
        <v>58</v>
      </c>
      <c r="E2832" s="29">
        <v>44139.0</v>
      </c>
      <c r="F2832" s="29">
        <v>44152.0</v>
      </c>
      <c r="G2832" s="29">
        <v>44139.0</v>
      </c>
      <c r="H2832" s="29">
        <v>44104.0</v>
      </c>
      <c r="I2832" s="9" t="b">
        <v>1</v>
      </c>
      <c r="J2832" s="41" t="b">
        <f>VLOOKUP($A2832, 'Duplicate Preprint DOIs removed'!$A$2:$H$3167, 8, FALSE)</f>
        <v>1</v>
      </c>
      <c r="K2832" s="41" t="b">
        <f t="shared" si="1"/>
        <v>1</v>
      </c>
      <c r="L2832" s="42">
        <f>VLOOKUP($A2832, 'Duplicate Preprint DOIs removed'!$A$2:$H$3167, 5, FALSE)</f>
        <v>44139</v>
      </c>
    </row>
    <row r="2833" hidden="1">
      <c r="A2833" s="9" t="s">
        <v>5725</v>
      </c>
      <c r="B2833" s="29">
        <v>43999.0</v>
      </c>
      <c r="C2833" s="9" t="s">
        <v>5726</v>
      </c>
      <c r="D2833" s="9" t="s">
        <v>58</v>
      </c>
      <c r="F2833" s="29">
        <v>44103.0</v>
      </c>
      <c r="G2833" s="29">
        <v>44103.0</v>
      </c>
      <c r="H2833" s="29">
        <v>44056.0</v>
      </c>
      <c r="I2833" s="9" t="b">
        <v>1</v>
      </c>
      <c r="J2833" s="41" t="b">
        <f>VLOOKUP($A2833, 'Duplicate Preprint DOIs removed'!$A$2:$H$3167, 8, FALSE)</f>
        <v>1</v>
      </c>
      <c r="K2833" s="41" t="b">
        <f t="shared" si="1"/>
        <v>1</v>
      </c>
      <c r="L2833" s="42">
        <f>VLOOKUP($A2833, 'Duplicate Preprint DOIs removed'!$A$2:$H$3167, 5, FALSE)</f>
        <v>44103</v>
      </c>
    </row>
    <row r="2834" hidden="1">
      <c r="A2834" s="9" t="s">
        <v>5727</v>
      </c>
      <c r="B2834" s="29">
        <v>43994.0</v>
      </c>
      <c r="C2834" s="9" t="s">
        <v>5728</v>
      </c>
      <c r="D2834" s="9" t="s">
        <v>58</v>
      </c>
      <c r="E2834" s="29">
        <v>44125.0</v>
      </c>
      <c r="F2834" s="29">
        <v>44140.0</v>
      </c>
      <c r="G2834" s="29">
        <v>44125.0</v>
      </c>
      <c r="H2834" s="29">
        <v>44099.0</v>
      </c>
      <c r="I2834" s="9" t="b">
        <v>1</v>
      </c>
      <c r="J2834" s="41" t="b">
        <f>VLOOKUP($A2834, 'Duplicate Preprint DOIs removed'!$A$2:$H$3167, 8, FALSE)</f>
        <v>1</v>
      </c>
      <c r="K2834" s="41" t="b">
        <f t="shared" si="1"/>
        <v>1</v>
      </c>
      <c r="L2834" s="42">
        <f>VLOOKUP($A2834, 'Duplicate Preprint DOIs removed'!$A$2:$H$3167, 5, FALSE)</f>
        <v>44125</v>
      </c>
    </row>
    <row r="2835" hidden="1">
      <c r="A2835" s="9" t="s">
        <v>5729</v>
      </c>
      <c r="B2835" s="29">
        <v>43993.0</v>
      </c>
      <c r="C2835" s="9" t="s">
        <v>5730</v>
      </c>
      <c r="D2835" s="9" t="s">
        <v>58</v>
      </c>
      <c r="E2835" s="29">
        <v>44144.0</v>
      </c>
      <c r="F2835" s="29">
        <v>44175.0</v>
      </c>
      <c r="G2835" s="29">
        <v>44144.0</v>
      </c>
      <c r="H2835" s="29">
        <v>44103.0</v>
      </c>
      <c r="I2835" s="9" t="b">
        <v>1</v>
      </c>
      <c r="J2835" s="41" t="b">
        <f>VLOOKUP($A2835, 'Duplicate Preprint DOIs removed'!$A$2:$H$3167, 8, FALSE)</f>
        <v>1</v>
      </c>
      <c r="K2835" s="41" t="b">
        <f t="shared" si="1"/>
        <v>1</v>
      </c>
      <c r="L2835" s="42">
        <f>VLOOKUP($A2835, 'Duplicate Preprint DOIs removed'!$A$2:$H$3167, 5, FALSE)</f>
        <v>44144</v>
      </c>
    </row>
    <row r="2836" hidden="1">
      <c r="A2836" s="9" t="s">
        <v>5731</v>
      </c>
      <c r="B2836" s="29">
        <v>43993.0</v>
      </c>
      <c r="C2836" s="9" t="s">
        <v>5732</v>
      </c>
      <c r="D2836" s="9" t="s">
        <v>58</v>
      </c>
      <c r="E2836" s="29">
        <v>44279.0</v>
      </c>
      <c r="F2836" s="29">
        <v>44292.0</v>
      </c>
      <c r="G2836" s="29">
        <v>44279.0</v>
      </c>
      <c r="H2836" s="29">
        <v>44061.0</v>
      </c>
      <c r="I2836" s="9" t="b">
        <v>1</v>
      </c>
      <c r="J2836" s="41" t="b">
        <f>VLOOKUP($A2836, 'Duplicate Preprint DOIs removed'!$A$2:$H$3167, 8, FALSE)</f>
        <v>1</v>
      </c>
      <c r="K2836" s="41" t="b">
        <f t="shared" si="1"/>
        <v>1</v>
      </c>
      <c r="L2836" s="42">
        <f>VLOOKUP($A2836, 'Duplicate Preprint DOIs removed'!$A$2:$H$3167, 5, FALSE)</f>
        <v>44279</v>
      </c>
    </row>
    <row r="2837" hidden="1">
      <c r="A2837" s="9" t="s">
        <v>5733</v>
      </c>
      <c r="B2837" s="29">
        <v>43992.0</v>
      </c>
      <c r="C2837" s="9" t="s">
        <v>5734</v>
      </c>
      <c r="D2837" s="9" t="s">
        <v>58</v>
      </c>
      <c r="F2837" s="29">
        <v>44299.0</v>
      </c>
      <c r="G2837" s="29">
        <v>44299.0</v>
      </c>
      <c r="H2837" s="29">
        <v>44046.0</v>
      </c>
      <c r="I2837" s="9" t="b">
        <v>1</v>
      </c>
      <c r="J2837" s="41" t="b">
        <f>VLOOKUP($A2837, 'Duplicate Preprint DOIs removed'!$A$2:$H$3167, 8, FALSE)</f>
        <v>1</v>
      </c>
      <c r="K2837" s="41" t="b">
        <f t="shared" si="1"/>
        <v>1</v>
      </c>
      <c r="L2837" s="42">
        <f>VLOOKUP($A2837, 'Duplicate Preprint DOIs removed'!$A$2:$H$3167, 5, FALSE)</f>
        <v>44299</v>
      </c>
    </row>
    <row r="2838">
      <c r="A2838" s="9" t="s">
        <v>5735</v>
      </c>
      <c r="B2838" s="29">
        <v>44097.0</v>
      </c>
      <c r="C2838" s="9" t="s">
        <v>5736</v>
      </c>
      <c r="D2838" s="9" t="s">
        <v>58</v>
      </c>
      <c r="E2838" s="29">
        <v>44210.0</v>
      </c>
      <c r="F2838" s="29">
        <v>44225.0</v>
      </c>
      <c r="G2838" s="29">
        <v>44210.0</v>
      </c>
      <c r="H2838" s="29">
        <v>44117.0</v>
      </c>
      <c r="I2838" s="9" t="b">
        <v>1</v>
      </c>
      <c r="J2838" s="41" t="str">
        <f>VLOOKUP($A2838, 'Duplicate Preprint DOIs removed'!$A$2:$H$3167, 8, FALSE)</f>
        <v>#N/A</v>
      </c>
      <c r="K2838" s="41" t="str">
        <f t="shared" si="1"/>
        <v>#N/A</v>
      </c>
      <c r="L2838" s="41" t="str">
        <f>VLOOKUP($A2838, 'Duplicate Preprint DOIs removed'!$A$2:$H$3167, 5, FALSE)</f>
        <v>#N/A</v>
      </c>
    </row>
    <row r="2839" hidden="1">
      <c r="A2839" s="9" t="s">
        <v>5737</v>
      </c>
      <c r="B2839" s="29">
        <v>44659.0</v>
      </c>
      <c r="C2839" s="9" t="s">
        <v>5738</v>
      </c>
      <c r="D2839" s="9" t="s">
        <v>58</v>
      </c>
      <c r="E2839" s="29">
        <v>44903.0</v>
      </c>
      <c r="F2839" s="29">
        <v>44924.0</v>
      </c>
      <c r="G2839" s="29">
        <v>44903.0</v>
      </c>
      <c r="H2839" s="29">
        <v>44735.0</v>
      </c>
      <c r="I2839" s="9" t="b">
        <v>1</v>
      </c>
      <c r="J2839" s="41" t="b">
        <f>VLOOKUP($A2839, 'Duplicate Preprint DOIs removed'!$A$2:$H$3167, 8, FALSE)</f>
        <v>1</v>
      </c>
      <c r="K2839" s="41" t="b">
        <f t="shared" si="1"/>
        <v>1</v>
      </c>
      <c r="L2839" s="42">
        <f>VLOOKUP($A2839, 'Duplicate Preprint DOIs removed'!$A$2:$H$3167, 5, FALSE)</f>
        <v>44903</v>
      </c>
    </row>
    <row r="2840" hidden="1">
      <c r="A2840" s="9" t="s">
        <v>5739</v>
      </c>
      <c r="B2840" s="29">
        <v>44118.0</v>
      </c>
      <c r="C2840" s="9" t="s">
        <v>5740</v>
      </c>
      <c r="D2840" s="9" t="s">
        <v>58</v>
      </c>
      <c r="E2840" s="29">
        <v>44263.0</v>
      </c>
      <c r="F2840" s="29">
        <v>44280.0</v>
      </c>
      <c r="G2840" s="29">
        <v>44263.0</v>
      </c>
      <c r="H2840" s="29">
        <v>44201.0</v>
      </c>
      <c r="I2840" s="9" t="b">
        <v>1</v>
      </c>
      <c r="J2840" s="41" t="b">
        <f>VLOOKUP($A2840, 'Duplicate Preprint DOIs removed'!$A$2:$H$3167, 8, FALSE)</f>
        <v>1</v>
      </c>
      <c r="K2840" s="41" t="b">
        <f t="shared" si="1"/>
        <v>1</v>
      </c>
      <c r="L2840" s="42">
        <f>VLOOKUP($A2840, 'Duplicate Preprint DOIs removed'!$A$2:$H$3167, 5, FALSE)</f>
        <v>44263</v>
      </c>
    </row>
    <row r="2841" hidden="1">
      <c r="A2841" s="9" t="s">
        <v>5741</v>
      </c>
      <c r="B2841" s="29">
        <v>43989.0</v>
      </c>
      <c r="C2841" s="9" t="s">
        <v>5742</v>
      </c>
      <c r="D2841" s="9" t="s">
        <v>58</v>
      </c>
      <c r="F2841" s="29">
        <v>44145.0</v>
      </c>
      <c r="G2841" s="29">
        <v>44145.0</v>
      </c>
      <c r="H2841" s="29">
        <v>44020.0</v>
      </c>
      <c r="I2841" s="9" t="b">
        <v>1</v>
      </c>
      <c r="J2841" s="41" t="b">
        <f>VLOOKUP($A2841, 'Duplicate Preprint DOIs removed'!$A$2:$H$3167, 8, FALSE)</f>
        <v>1</v>
      </c>
      <c r="K2841" s="41" t="b">
        <f t="shared" si="1"/>
        <v>1</v>
      </c>
      <c r="L2841" s="42">
        <f>VLOOKUP($A2841, 'Duplicate Preprint DOIs removed'!$A$2:$H$3167, 5, FALSE)</f>
        <v>44145</v>
      </c>
    </row>
    <row r="2842" hidden="1">
      <c r="A2842" s="9" t="s">
        <v>5743</v>
      </c>
      <c r="B2842" s="29">
        <v>43986.0</v>
      </c>
      <c r="C2842" s="9" t="s">
        <v>5744</v>
      </c>
      <c r="D2842" s="9" t="s">
        <v>58</v>
      </c>
      <c r="E2842" s="29">
        <v>44398.0</v>
      </c>
      <c r="F2842" s="29">
        <v>44411.0</v>
      </c>
      <c r="G2842" s="29">
        <v>44398.0</v>
      </c>
      <c r="H2842" s="29">
        <v>43987.0</v>
      </c>
      <c r="I2842" s="9" t="b">
        <v>1</v>
      </c>
      <c r="J2842" s="41" t="b">
        <f>VLOOKUP($A2842, 'Duplicate Preprint DOIs removed'!$A$2:$H$3167, 8, FALSE)</f>
        <v>1</v>
      </c>
      <c r="K2842" s="41" t="b">
        <f t="shared" si="1"/>
        <v>1</v>
      </c>
      <c r="L2842" s="42">
        <f>VLOOKUP($A2842, 'Duplicate Preprint DOIs removed'!$A$2:$H$3167, 5, FALSE)</f>
        <v>44398</v>
      </c>
    </row>
    <row r="2843" hidden="1">
      <c r="A2843" s="9" t="s">
        <v>5745</v>
      </c>
      <c r="B2843" s="29">
        <v>44002.0</v>
      </c>
      <c r="C2843" s="9" t="s">
        <v>5746</v>
      </c>
      <c r="D2843" s="9" t="s">
        <v>58</v>
      </c>
      <c r="F2843" s="29">
        <v>44204.0</v>
      </c>
      <c r="G2843" s="29">
        <v>44204.0</v>
      </c>
      <c r="H2843" s="29">
        <v>44063.0</v>
      </c>
      <c r="I2843" s="9" t="b">
        <v>1</v>
      </c>
      <c r="J2843" s="41" t="b">
        <f>VLOOKUP($A2843, 'Duplicate Preprint DOIs removed'!$A$2:$H$3167, 8, FALSE)</f>
        <v>1</v>
      </c>
      <c r="K2843" s="41" t="b">
        <f t="shared" si="1"/>
        <v>1</v>
      </c>
      <c r="L2843" s="42">
        <f>VLOOKUP($A2843, 'Duplicate Preprint DOIs removed'!$A$2:$H$3167, 5, FALSE)</f>
        <v>44204</v>
      </c>
    </row>
    <row r="2844" hidden="1">
      <c r="A2844" s="9" t="s">
        <v>5747</v>
      </c>
      <c r="B2844" s="29">
        <v>43987.0</v>
      </c>
      <c r="C2844" s="9" t="s">
        <v>5748</v>
      </c>
      <c r="D2844" s="9" t="s">
        <v>58</v>
      </c>
      <c r="E2844" s="29">
        <v>44207.0</v>
      </c>
      <c r="F2844" s="29">
        <v>44238.0</v>
      </c>
      <c r="G2844" s="29">
        <v>44207.0</v>
      </c>
      <c r="H2844" s="29">
        <v>44046.0</v>
      </c>
      <c r="I2844" s="9" t="b">
        <v>1</v>
      </c>
      <c r="J2844" s="41" t="b">
        <f>VLOOKUP($A2844, 'Duplicate Preprint DOIs removed'!$A$2:$H$3167, 8, FALSE)</f>
        <v>1</v>
      </c>
      <c r="K2844" s="41" t="b">
        <f t="shared" si="1"/>
        <v>1</v>
      </c>
      <c r="L2844" s="42">
        <f>VLOOKUP($A2844, 'Duplicate Preprint DOIs removed'!$A$2:$H$3167, 5, FALSE)</f>
        <v>44207</v>
      </c>
    </row>
    <row r="2845" hidden="1">
      <c r="A2845" s="9" t="s">
        <v>5749</v>
      </c>
      <c r="B2845" s="29">
        <v>44115.0</v>
      </c>
      <c r="C2845" s="9" t="s">
        <v>5750</v>
      </c>
      <c r="D2845" s="9" t="s">
        <v>58</v>
      </c>
      <c r="E2845" s="29">
        <v>44173.0</v>
      </c>
      <c r="F2845" s="29">
        <v>44181.0</v>
      </c>
      <c r="G2845" s="29">
        <v>44173.0</v>
      </c>
      <c r="H2845" s="29">
        <v>44116.0</v>
      </c>
      <c r="I2845" s="9" t="b">
        <v>1</v>
      </c>
      <c r="J2845" s="41" t="b">
        <f>VLOOKUP($A2845, 'Duplicate Preprint DOIs removed'!$A$2:$H$3167, 8, FALSE)</f>
        <v>1</v>
      </c>
      <c r="K2845" s="41" t="b">
        <f t="shared" si="1"/>
        <v>1</v>
      </c>
      <c r="L2845" s="42">
        <f>VLOOKUP($A2845, 'Duplicate Preprint DOIs removed'!$A$2:$H$3167, 5, FALSE)</f>
        <v>44173</v>
      </c>
    </row>
    <row r="2846" hidden="1">
      <c r="A2846" s="9" t="s">
        <v>5751</v>
      </c>
      <c r="B2846" s="29">
        <v>43985.0</v>
      </c>
      <c r="C2846" s="9" t="s">
        <v>5752</v>
      </c>
      <c r="D2846" s="9" t="s">
        <v>58</v>
      </c>
      <c r="E2846" s="29">
        <v>44379.0</v>
      </c>
      <c r="F2846" s="29">
        <v>44411.0</v>
      </c>
      <c r="G2846" s="29">
        <v>44379.0</v>
      </c>
      <c r="H2846" s="29">
        <v>44046.0</v>
      </c>
      <c r="I2846" s="9" t="b">
        <v>1</v>
      </c>
      <c r="J2846" s="41" t="b">
        <f>VLOOKUP($A2846, 'Duplicate Preprint DOIs removed'!$A$2:$H$3167, 8, FALSE)</f>
        <v>1</v>
      </c>
      <c r="K2846" s="41" t="b">
        <f t="shared" si="1"/>
        <v>1</v>
      </c>
      <c r="L2846" s="42">
        <f>VLOOKUP($A2846, 'Duplicate Preprint DOIs removed'!$A$2:$H$3167, 5, FALSE)</f>
        <v>44379</v>
      </c>
    </row>
    <row r="2847" hidden="1">
      <c r="A2847" s="9" t="s">
        <v>5753</v>
      </c>
      <c r="B2847" s="29">
        <v>43983.0</v>
      </c>
      <c r="C2847" s="9" t="s">
        <v>5754</v>
      </c>
      <c r="D2847" s="9" t="s">
        <v>58</v>
      </c>
      <c r="E2847" s="29">
        <v>44076.0</v>
      </c>
      <c r="F2847" s="29">
        <v>44095.0</v>
      </c>
      <c r="G2847" s="29">
        <v>44076.0</v>
      </c>
      <c r="H2847" s="29">
        <v>43984.0</v>
      </c>
      <c r="I2847" s="9" t="b">
        <v>1</v>
      </c>
      <c r="J2847" s="41" t="b">
        <f>VLOOKUP($A2847, 'Duplicate Preprint DOIs removed'!$A$2:$H$3167, 8, FALSE)</f>
        <v>1</v>
      </c>
      <c r="K2847" s="41" t="b">
        <f t="shared" si="1"/>
        <v>1</v>
      </c>
      <c r="L2847" s="42">
        <f>VLOOKUP($A2847, 'Duplicate Preprint DOIs removed'!$A$2:$H$3167, 5, FALSE)</f>
        <v>44076</v>
      </c>
    </row>
    <row r="2848" hidden="1">
      <c r="A2848" s="9" t="s">
        <v>5755</v>
      </c>
      <c r="B2848" s="29">
        <v>43988.0</v>
      </c>
      <c r="C2848" s="9" t="s">
        <v>5756</v>
      </c>
      <c r="D2848" s="9" t="s">
        <v>58</v>
      </c>
      <c r="E2848" s="29">
        <v>44354.0</v>
      </c>
      <c r="F2848" s="29">
        <v>44364.0</v>
      </c>
      <c r="G2848" s="29">
        <v>44354.0</v>
      </c>
      <c r="H2848" s="29">
        <v>44070.0</v>
      </c>
      <c r="I2848" s="9" t="b">
        <v>1</v>
      </c>
      <c r="J2848" s="41" t="b">
        <f>VLOOKUP($A2848, 'Duplicate Preprint DOIs removed'!$A$2:$H$3167, 8, FALSE)</f>
        <v>1</v>
      </c>
      <c r="K2848" s="41" t="b">
        <f t="shared" si="1"/>
        <v>1</v>
      </c>
      <c r="L2848" s="42">
        <f>VLOOKUP($A2848, 'Duplicate Preprint DOIs removed'!$A$2:$H$3167, 5, FALSE)</f>
        <v>44354</v>
      </c>
    </row>
    <row r="2849" hidden="1">
      <c r="A2849" s="9" t="s">
        <v>5757</v>
      </c>
      <c r="B2849" s="29">
        <v>44713.0</v>
      </c>
      <c r="C2849" s="9" t="s">
        <v>5758</v>
      </c>
      <c r="D2849" s="9" t="s">
        <v>58</v>
      </c>
      <c r="E2849" s="29">
        <v>44980.0</v>
      </c>
      <c r="F2849" s="29">
        <v>45006.0</v>
      </c>
      <c r="G2849" s="29">
        <v>44980.0</v>
      </c>
      <c r="H2849" s="29">
        <v>44826.0</v>
      </c>
      <c r="I2849" s="9" t="b">
        <v>1</v>
      </c>
      <c r="J2849" s="41" t="b">
        <f>VLOOKUP($A2849, 'Duplicate Preprint DOIs removed'!$A$2:$H$3167, 8, FALSE)</f>
        <v>1</v>
      </c>
      <c r="K2849" s="41" t="b">
        <f t="shared" si="1"/>
        <v>1</v>
      </c>
      <c r="L2849" s="42">
        <f>VLOOKUP($A2849, 'Duplicate Preprint DOIs removed'!$A$2:$H$3167, 5, FALSE)</f>
        <v>44980</v>
      </c>
    </row>
    <row r="2850" hidden="1">
      <c r="A2850" s="9" t="s">
        <v>5759</v>
      </c>
      <c r="B2850" s="28">
        <v>43981.0</v>
      </c>
      <c r="C2850" s="9" t="s">
        <v>5760</v>
      </c>
      <c r="D2850" s="9" t="s">
        <v>58</v>
      </c>
      <c r="E2850" s="28">
        <v>44326.0</v>
      </c>
      <c r="F2850" s="28">
        <v>44344.0</v>
      </c>
      <c r="G2850" s="28">
        <v>44326.0</v>
      </c>
      <c r="H2850" s="29">
        <v>44078.0</v>
      </c>
      <c r="I2850" s="9" t="b">
        <v>1</v>
      </c>
      <c r="J2850" s="41" t="b">
        <f>VLOOKUP($A2850, 'Duplicate Preprint DOIs removed'!$A$2:$H$3167, 8, FALSE)</f>
        <v>1</v>
      </c>
      <c r="K2850" s="41" t="b">
        <f t="shared" si="1"/>
        <v>1</v>
      </c>
      <c r="L2850" s="42">
        <f>VLOOKUP($A2850, 'Duplicate Preprint DOIs removed'!$A$2:$H$3167, 5, FALSE)</f>
        <v>44326</v>
      </c>
    </row>
    <row r="2851" hidden="1">
      <c r="A2851" s="9" t="s">
        <v>5761</v>
      </c>
      <c r="B2851" s="29">
        <v>44527.0</v>
      </c>
      <c r="C2851" s="9" t="s">
        <v>5762</v>
      </c>
      <c r="D2851" s="9" t="s">
        <v>58</v>
      </c>
      <c r="E2851" s="29">
        <v>44671.0</v>
      </c>
      <c r="F2851" s="28">
        <v>44690.0</v>
      </c>
      <c r="G2851" s="29">
        <v>44671.0</v>
      </c>
      <c r="H2851" s="29">
        <v>44634.0</v>
      </c>
      <c r="I2851" s="9" t="b">
        <v>1</v>
      </c>
      <c r="J2851" s="41" t="b">
        <f>VLOOKUP($A2851, 'Duplicate Preprint DOIs removed'!$A$2:$H$3167, 8, FALSE)</f>
        <v>1</v>
      </c>
      <c r="K2851" s="41" t="b">
        <f t="shared" si="1"/>
        <v>1</v>
      </c>
      <c r="L2851" s="42">
        <f>VLOOKUP($A2851, 'Duplicate Preprint DOIs removed'!$A$2:$H$3167, 5, FALSE)</f>
        <v>44671</v>
      </c>
    </row>
    <row r="2852" hidden="1">
      <c r="A2852" s="9" t="s">
        <v>5763</v>
      </c>
      <c r="B2852" s="29">
        <v>44003.0</v>
      </c>
      <c r="C2852" s="9" t="s">
        <v>5764</v>
      </c>
      <c r="D2852" s="9" t="s">
        <v>58</v>
      </c>
      <c r="E2852" s="29">
        <v>44125.0</v>
      </c>
      <c r="F2852" s="29">
        <v>44168.0</v>
      </c>
      <c r="G2852" s="29">
        <v>44125.0</v>
      </c>
      <c r="H2852" s="29">
        <v>44043.0</v>
      </c>
      <c r="I2852" s="9" t="b">
        <v>1</v>
      </c>
      <c r="J2852" s="41" t="b">
        <f>VLOOKUP($A2852, 'Duplicate Preprint DOIs removed'!$A$2:$H$3167, 8, FALSE)</f>
        <v>1</v>
      </c>
      <c r="K2852" s="41" t="b">
        <f t="shared" si="1"/>
        <v>1</v>
      </c>
      <c r="L2852" s="42">
        <f>VLOOKUP($A2852, 'Duplicate Preprint DOIs removed'!$A$2:$H$3167, 5, FALSE)</f>
        <v>44125</v>
      </c>
    </row>
    <row r="2853" hidden="1">
      <c r="A2853" s="9" t="s">
        <v>5765</v>
      </c>
      <c r="B2853" s="29">
        <v>43983.0</v>
      </c>
      <c r="C2853" s="9" t="s">
        <v>5766</v>
      </c>
      <c r="D2853" s="9" t="s">
        <v>58</v>
      </c>
      <c r="F2853" s="29">
        <v>44188.0</v>
      </c>
      <c r="G2853" s="29">
        <v>44188.0</v>
      </c>
      <c r="H2853" s="29">
        <v>44039.0</v>
      </c>
      <c r="I2853" s="9" t="b">
        <v>1</v>
      </c>
      <c r="J2853" s="41" t="b">
        <f>VLOOKUP($A2853, 'Duplicate Preprint DOIs removed'!$A$2:$H$3167, 8, FALSE)</f>
        <v>1</v>
      </c>
      <c r="K2853" s="41" t="b">
        <f t="shared" si="1"/>
        <v>1</v>
      </c>
      <c r="L2853" s="42">
        <f>VLOOKUP($A2853, 'Duplicate Preprint DOIs removed'!$A$2:$H$3167, 5, FALSE)</f>
        <v>44188</v>
      </c>
    </row>
    <row r="2854" hidden="1">
      <c r="A2854" s="9" t="s">
        <v>5767</v>
      </c>
      <c r="B2854" s="28">
        <v>43981.0</v>
      </c>
      <c r="C2854" s="9" t="s">
        <v>5768</v>
      </c>
      <c r="D2854" s="9" t="s">
        <v>58</v>
      </c>
      <c r="E2854" s="29">
        <v>44148.0</v>
      </c>
      <c r="F2854" s="29">
        <v>44180.0</v>
      </c>
      <c r="G2854" s="29">
        <v>44148.0</v>
      </c>
      <c r="H2854" s="29">
        <v>44032.0</v>
      </c>
      <c r="I2854" s="9" t="b">
        <v>1</v>
      </c>
      <c r="J2854" s="41" t="b">
        <f>VLOOKUP($A2854, 'Duplicate Preprint DOIs removed'!$A$2:$H$3167, 8, FALSE)</f>
        <v>1</v>
      </c>
      <c r="K2854" s="41" t="b">
        <f t="shared" si="1"/>
        <v>1</v>
      </c>
      <c r="L2854" s="42">
        <f>VLOOKUP($A2854, 'Duplicate Preprint DOIs removed'!$A$2:$H$3167, 5, FALSE)</f>
        <v>44148</v>
      </c>
    </row>
    <row r="2855" hidden="1">
      <c r="A2855" s="9" t="s">
        <v>5769</v>
      </c>
      <c r="B2855" s="29">
        <v>43992.0</v>
      </c>
      <c r="C2855" s="9" t="s">
        <v>5770</v>
      </c>
      <c r="D2855" s="9" t="s">
        <v>58</v>
      </c>
      <c r="E2855" s="29">
        <v>44365.0</v>
      </c>
      <c r="F2855" s="29">
        <v>44377.0</v>
      </c>
      <c r="G2855" s="29">
        <v>44365.0</v>
      </c>
      <c r="H2855" s="29">
        <v>44103.0</v>
      </c>
      <c r="I2855" s="9" t="b">
        <v>1</v>
      </c>
      <c r="J2855" s="41" t="b">
        <f>VLOOKUP($A2855, 'Duplicate Preprint DOIs removed'!$A$2:$H$3167, 8, FALSE)</f>
        <v>1</v>
      </c>
      <c r="K2855" s="41" t="b">
        <f t="shared" si="1"/>
        <v>1</v>
      </c>
      <c r="L2855" s="42">
        <f>VLOOKUP($A2855, 'Duplicate Preprint DOIs removed'!$A$2:$H$3167, 5, FALSE)</f>
        <v>44365</v>
      </c>
    </row>
    <row r="2856" hidden="1">
      <c r="A2856" s="9" t="s">
        <v>5771</v>
      </c>
      <c r="B2856" s="28">
        <v>43978.0</v>
      </c>
      <c r="C2856" s="9" t="s">
        <v>5772</v>
      </c>
      <c r="D2856" s="9" t="s">
        <v>58</v>
      </c>
      <c r="E2856" s="29">
        <v>44172.0</v>
      </c>
      <c r="F2856" s="29">
        <v>44194.0</v>
      </c>
      <c r="G2856" s="29">
        <v>44172.0</v>
      </c>
      <c r="H2856" s="29">
        <v>44075.0</v>
      </c>
      <c r="I2856" s="9" t="b">
        <v>1</v>
      </c>
      <c r="J2856" s="41" t="b">
        <f>VLOOKUP($A2856, 'Duplicate Preprint DOIs removed'!$A$2:$H$3167, 8, FALSE)</f>
        <v>1</v>
      </c>
      <c r="K2856" s="41" t="b">
        <f t="shared" si="1"/>
        <v>1</v>
      </c>
      <c r="L2856" s="42">
        <f>VLOOKUP($A2856, 'Duplicate Preprint DOIs removed'!$A$2:$H$3167, 5, FALSE)</f>
        <v>44172</v>
      </c>
    </row>
    <row r="2857">
      <c r="A2857" s="9" t="s">
        <v>5773</v>
      </c>
      <c r="B2857" s="28">
        <v>43980.0</v>
      </c>
      <c r="C2857" s="9" t="s">
        <v>5774</v>
      </c>
      <c r="D2857" s="9" t="s">
        <v>58</v>
      </c>
      <c r="F2857" s="29">
        <v>44396.0</v>
      </c>
      <c r="G2857" s="29">
        <v>44396.0</v>
      </c>
      <c r="H2857" s="29">
        <v>44043.0</v>
      </c>
      <c r="I2857" s="9" t="b">
        <v>1</v>
      </c>
      <c r="J2857" s="41" t="b">
        <f>VLOOKUP($A2857, 'Duplicate Preprint DOIs removed'!$A$2:$H$3167, 8, FALSE)</f>
        <v>0</v>
      </c>
      <c r="K2857" s="41" t="b">
        <f t="shared" si="1"/>
        <v>0</v>
      </c>
      <c r="L2857" s="42" t="str">
        <f>VLOOKUP($A2857, 'Duplicate Preprint DOIs removed'!$A$2:$H$3167, 5, FALSE)</f>
        <v>#N/A</v>
      </c>
    </row>
    <row r="2858" hidden="1">
      <c r="A2858" s="9" t="s">
        <v>5775</v>
      </c>
      <c r="B2858" s="28">
        <v>43979.0</v>
      </c>
      <c r="C2858" s="9" t="s">
        <v>5776</v>
      </c>
      <c r="D2858" s="9" t="s">
        <v>58</v>
      </c>
      <c r="E2858" s="29">
        <v>44181.0</v>
      </c>
      <c r="F2858" s="29">
        <v>44194.0</v>
      </c>
      <c r="G2858" s="29">
        <v>44181.0</v>
      </c>
      <c r="H2858" s="29">
        <v>44068.0</v>
      </c>
      <c r="I2858" s="9" t="b">
        <v>1</v>
      </c>
      <c r="J2858" s="41" t="b">
        <f>VLOOKUP($A2858, 'Duplicate Preprint DOIs removed'!$A$2:$H$3167, 8, FALSE)</f>
        <v>1</v>
      </c>
      <c r="K2858" s="41" t="b">
        <f t="shared" si="1"/>
        <v>1</v>
      </c>
      <c r="L2858" s="42">
        <f>VLOOKUP($A2858, 'Duplicate Preprint DOIs removed'!$A$2:$H$3167, 5, FALSE)</f>
        <v>44181</v>
      </c>
    </row>
    <row r="2859" hidden="1">
      <c r="A2859" s="9" t="s">
        <v>5777</v>
      </c>
      <c r="B2859" s="29">
        <v>44146.0</v>
      </c>
      <c r="C2859" s="9" t="s">
        <v>5778</v>
      </c>
      <c r="D2859" s="9" t="s">
        <v>58</v>
      </c>
      <c r="E2859" s="29">
        <v>44937.0</v>
      </c>
      <c r="F2859" s="28">
        <v>45050.0</v>
      </c>
      <c r="G2859" s="29">
        <v>44937.0</v>
      </c>
      <c r="H2859" s="29">
        <v>44928.0</v>
      </c>
      <c r="I2859" s="9" t="b">
        <v>1</v>
      </c>
      <c r="J2859" s="41" t="b">
        <f>VLOOKUP($A2859, 'Duplicate Preprint DOIs removed'!$A$2:$H$3167, 8, FALSE)</f>
        <v>1</v>
      </c>
      <c r="K2859" s="41" t="b">
        <f t="shared" si="1"/>
        <v>1</v>
      </c>
      <c r="L2859" s="42">
        <f>VLOOKUP($A2859, 'Duplicate Preprint DOIs removed'!$A$2:$H$3167, 5, FALSE)</f>
        <v>44937</v>
      </c>
    </row>
    <row r="2860" hidden="1">
      <c r="A2860" s="9" t="s">
        <v>5779</v>
      </c>
      <c r="B2860" s="28">
        <v>43977.0</v>
      </c>
      <c r="C2860" s="9" t="s">
        <v>5780</v>
      </c>
      <c r="D2860" s="9" t="s">
        <v>58</v>
      </c>
      <c r="E2860" s="29">
        <v>44239.0</v>
      </c>
      <c r="F2860" s="29">
        <v>44272.0</v>
      </c>
      <c r="G2860" s="29">
        <v>44239.0</v>
      </c>
      <c r="H2860" s="29">
        <v>44167.0</v>
      </c>
      <c r="I2860" s="9" t="b">
        <v>1</v>
      </c>
      <c r="J2860" s="41" t="b">
        <f>VLOOKUP($A2860, 'Duplicate Preprint DOIs removed'!$A$2:$H$3167, 8, FALSE)</f>
        <v>1</v>
      </c>
      <c r="K2860" s="41" t="b">
        <f t="shared" si="1"/>
        <v>1</v>
      </c>
      <c r="L2860" s="42">
        <f>VLOOKUP($A2860, 'Duplicate Preprint DOIs removed'!$A$2:$H$3167, 5, FALSE)</f>
        <v>44239</v>
      </c>
    </row>
    <row r="2861" hidden="1">
      <c r="A2861" s="9" t="s">
        <v>5781</v>
      </c>
      <c r="B2861" s="29">
        <v>44028.0</v>
      </c>
      <c r="C2861" s="9" t="s">
        <v>5782</v>
      </c>
      <c r="D2861" s="9" t="s">
        <v>58</v>
      </c>
      <c r="E2861" s="29">
        <v>44158.0</v>
      </c>
      <c r="F2861" s="29">
        <v>44187.0</v>
      </c>
      <c r="G2861" s="29">
        <v>44158.0</v>
      </c>
      <c r="H2861" s="29">
        <v>44109.0</v>
      </c>
      <c r="I2861" s="9" t="b">
        <v>1</v>
      </c>
      <c r="J2861" s="41" t="b">
        <f>VLOOKUP($A2861, 'Duplicate Preprint DOIs removed'!$A$2:$H$3167, 8, FALSE)</f>
        <v>1</v>
      </c>
      <c r="K2861" s="41" t="b">
        <f t="shared" si="1"/>
        <v>1</v>
      </c>
      <c r="L2861" s="42">
        <f>VLOOKUP($A2861, 'Duplicate Preprint DOIs removed'!$A$2:$H$3167, 5, FALSE)</f>
        <v>44158</v>
      </c>
    </row>
    <row r="2862" hidden="1">
      <c r="A2862" s="9" t="s">
        <v>5783</v>
      </c>
      <c r="B2862" s="28">
        <v>44321.0</v>
      </c>
      <c r="C2862" s="9" t="s">
        <v>5784</v>
      </c>
      <c r="D2862" s="9" t="s">
        <v>58</v>
      </c>
      <c r="E2862" s="29">
        <v>44473.0</v>
      </c>
      <c r="F2862" s="29">
        <v>44516.0</v>
      </c>
      <c r="G2862" s="29">
        <v>44473.0</v>
      </c>
      <c r="H2862" s="29">
        <v>44432.0</v>
      </c>
      <c r="I2862" s="9" t="b">
        <v>1</v>
      </c>
      <c r="J2862" s="41" t="b">
        <f>VLOOKUP($A2862, 'Duplicate Preprint DOIs removed'!$A$2:$H$3167, 8, FALSE)</f>
        <v>1</v>
      </c>
      <c r="K2862" s="41" t="b">
        <f t="shared" si="1"/>
        <v>1</v>
      </c>
      <c r="L2862" s="42">
        <f>VLOOKUP($A2862, 'Duplicate Preprint DOIs removed'!$A$2:$H$3167, 5, FALSE)</f>
        <v>44473</v>
      </c>
    </row>
    <row r="2863" hidden="1">
      <c r="A2863" s="9" t="s">
        <v>5785</v>
      </c>
      <c r="B2863" s="29">
        <v>43983.0</v>
      </c>
      <c r="C2863" s="9" t="s">
        <v>5786</v>
      </c>
      <c r="D2863" s="9" t="s">
        <v>58</v>
      </c>
      <c r="F2863" s="29">
        <v>44180.0</v>
      </c>
      <c r="G2863" s="29">
        <v>44180.0</v>
      </c>
      <c r="H2863" s="29">
        <v>44117.0</v>
      </c>
      <c r="I2863" s="9" t="b">
        <v>1</v>
      </c>
      <c r="J2863" s="41" t="b">
        <f>VLOOKUP($A2863, 'Duplicate Preprint DOIs removed'!$A$2:$H$3167, 8, FALSE)</f>
        <v>1</v>
      </c>
      <c r="K2863" s="41" t="b">
        <f t="shared" si="1"/>
        <v>1</v>
      </c>
      <c r="L2863" s="42">
        <f>VLOOKUP($A2863, 'Duplicate Preprint DOIs removed'!$A$2:$H$3167, 5, FALSE)</f>
        <v>44180</v>
      </c>
    </row>
    <row r="2864" hidden="1">
      <c r="A2864" s="9" t="s">
        <v>5787</v>
      </c>
      <c r="B2864" s="28">
        <v>43975.0</v>
      </c>
      <c r="C2864" s="9" t="s">
        <v>5788</v>
      </c>
      <c r="D2864" s="9" t="s">
        <v>58</v>
      </c>
      <c r="E2864" s="29">
        <v>44189.0</v>
      </c>
      <c r="F2864" s="29">
        <v>44214.0</v>
      </c>
      <c r="G2864" s="29">
        <v>44189.0</v>
      </c>
      <c r="H2864" s="29">
        <v>44091.0</v>
      </c>
      <c r="I2864" s="9" t="b">
        <v>1</v>
      </c>
      <c r="J2864" s="41" t="b">
        <f>VLOOKUP($A2864, 'Duplicate Preprint DOIs removed'!$A$2:$H$3167, 8, FALSE)</f>
        <v>1</v>
      </c>
      <c r="K2864" s="41" t="b">
        <f t="shared" si="1"/>
        <v>1</v>
      </c>
      <c r="L2864" s="42">
        <f>VLOOKUP($A2864, 'Duplicate Preprint DOIs removed'!$A$2:$H$3167, 5, FALSE)</f>
        <v>44189</v>
      </c>
    </row>
    <row r="2865" hidden="1">
      <c r="A2865" s="9" t="s">
        <v>5789</v>
      </c>
      <c r="B2865" s="28">
        <v>44336.0</v>
      </c>
      <c r="C2865" s="9" t="s">
        <v>5790</v>
      </c>
      <c r="D2865" s="9" t="s">
        <v>58</v>
      </c>
      <c r="F2865" s="29">
        <v>44523.0</v>
      </c>
      <c r="G2865" s="29">
        <v>44523.0</v>
      </c>
      <c r="H2865" s="29">
        <v>44384.0</v>
      </c>
      <c r="I2865" s="9" t="b">
        <v>1</v>
      </c>
      <c r="J2865" s="41" t="b">
        <f>VLOOKUP($A2865, 'Duplicate Preprint DOIs removed'!$A$2:$H$3167, 8, FALSE)</f>
        <v>1</v>
      </c>
      <c r="K2865" s="41" t="b">
        <f t="shared" si="1"/>
        <v>1</v>
      </c>
      <c r="L2865" s="42">
        <f>VLOOKUP($A2865, 'Duplicate Preprint DOIs removed'!$A$2:$H$3167, 5, FALSE)</f>
        <v>44523</v>
      </c>
    </row>
    <row r="2866" hidden="1">
      <c r="A2866" s="9" t="s">
        <v>5791</v>
      </c>
      <c r="B2866" s="28">
        <v>43975.0</v>
      </c>
      <c r="C2866" s="9" t="s">
        <v>5792</v>
      </c>
      <c r="D2866" s="9" t="s">
        <v>58</v>
      </c>
      <c r="E2866" s="29">
        <v>44662.0</v>
      </c>
      <c r="F2866" s="29">
        <v>44673.0</v>
      </c>
      <c r="G2866" s="29">
        <v>44662.0</v>
      </c>
      <c r="H2866" s="29">
        <v>44043.0</v>
      </c>
      <c r="I2866" s="9" t="b">
        <v>1</v>
      </c>
      <c r="J2866" s="41" t="b">
        <f>VLOOKUP($A2866, 'Duplicate Preprint DOIs removed'!$A$2:$H$3167, 8, FALSE)</f>
        <v>1</v>
      </c>
      <c r="K2866" s="41" t="b">
        <f t="shared" si="1"/>
        <v>1</v>
      </c>
      <c r="L2866" s="42">
        <f>VLOOKUP($A2866, 'Duplicate Preprint DOIs removed'!$A$2:$H$3167, 5, FALSE)</f>
        <v>44662</v>
      </c>
    </row>
    <row r="2867" hidden="1">
      <c r="A2867" s="9" t="s">
        <v>5793</v>
      </c>
      <c r="B2867" s="28">
        <v>43975.0</v>
      </c>
      <c r="C2867" s="9" t="s">
        <v>5794</v>
      </c>
      <c r="D2867" s="9" t="s">
        <v>58</v>
      </c>
      <c r="E2867" s="29">
        <v>44216.0</v>
      </c>
      <c r="F2867" s="29">
        <v>44235.0</v>
      </c>
      <c r="G2867" s="29">
        <v>44216.0</v>
      </c>
      <c r="H2867" s="29">
        <v>44069.0</v>
      </c>
      <c r="I2867" s="9" t="b">
        <v>1</v>
      </c>
      <c r="J2867" s="41" t="b">
        <f>VLOOKUP($A2867, 'Duplicate Preprint DOIs removed'!$A$2:$H$3167, 8, FALSE)</f>
        <v>1</v>
      </c>
      <c r="K2867" s="41" t="b">
        <f t="shared" si="1"/>
        <v>1</v>
      </c>
      <c r="L2867" s="42">
        <f>VLOOKUP($A2867, 'Duplicate Preprint DOIs removed'!$A$2:$H$3167, 5, FALSE)</f>
        <v>44216</v>
      </c>
    </row>
    <row r="2868" hidden="1">
      <c r="A2868" s="9" t="s">
        <v>5795</v>
      </c>
      <c r="B2868" s="28">
        <v>43973.0</v>
      </c>
      <c r="C2868" s="9" t="s">
        <v>5796</v>
      </c>
      <c r="D2868" s="9" t="s">
        <v>58</v>
      </c>
      <c r="E2868" s="29">
        <v>44167.0</v>
      </c>
      <c r="F2868" s="29">
        <v>44179.0</v>
      </c>
      <c r="G2868" s="29">
        <v>44167.0</v>
      </c>
      <c r="H2868" s="29">
        <v>44046.0</v>
      </c>
      <c r="I2868" s="9" t="b">
        <v>1</v>
      </c>
      <c r="J2868" s="41" t="b">
        <f>VLOOKUP($A2868, 'Duplicate Preprint DOIs removed'!$A$2:$H$3167, 8, FALSE)</f>
        <v>1</v>
      </c>
      <c r="K2868" s="41" t="b">
        <f t="shared" si="1"/>
        <v>1</v>
      </c>
      <c r="L2868" s="42">
        <f>VLOOKUP($A2868, 'Duplicate Preprint DOIs removed'!$A$2:$H$3167, 5, FALSE)</f>
        <v>44167</v>
      </c>
    </row>
    <row r="2869" hidden="1">
      <c r="A2869" s="9" t="s">
        <v>5797</v>
      </c>
      <c r="B2869" s="28">
        <v>43975.0</v>
      </c>
      <c r="C2869" s="9" t="s">
        <v>5798</v>
      </c>
      <c r="D2869" s="9" t="s">
        <v>58</v>
      </c>
      <c r="E2869" s="29">
        <v>44286.0</v>
      </c>
      <c r="F2869" s="29">
        <v>44306.0</v>
      </c>
      <c r="G2869" s="29">
        <v>44286.0</v>
      </c>
      <c r="H2869" s="29">
        <v>44154.0</v>
      </c>
      <c r="I2869" s="9" t="b">
        <v>1</v>
      </c>
      <c r="J2869" s="41" t="b">
        <f>VLOOKUP($A2869, 'Duplicate Preprint DOIs removed'!$A$2:$H$3167, 8, FALSE)</f>
        <v>1</v>
      </c>
      <c r="K2869" s="41" t="b">
        <f t="shared" si="1"/>
        <v>1</v>
      </c>
      <c r="L2869" s="42">
        <f>VLOOKUP($A2869, 'Duplicate Preprint DOIs removed'!$A$2:$H$3167, 5, FALSE)</f>
        <v>44286</v>
      </c>
    </row>
    <row r="2870" hidden="1">
      <c r="A2870" s="9" t="s">
        <v>5799</v>
      </c>
      <c r="B2870" s="28">
        <v>43972.0</v>
      </c>
      <c r="C2870" s="9" t="s">
        <v>5800</v>
      </c>
      <c r="D2870" s="9" t="s">
        <v>58</v>
      </c>
      <c r="E2870" s="29">
        <v>44356.0</v>
      </c>
      <c r="F2870" s="29">
        <v>44361.0</v>
      </c>
      <c r="G2870" s="29">
        <v>44356.0</v>
      </c>
      <c r="H2870" s="29">
        <v>44033.0</v>
      </c>
      <c r="I2870" s="9" t="b">
        <v>1</v>
      </c>
      <c r="J2870" s="41" t="b">
        <f>VLOOKUP($A2870, 'Duplicate Preprint DOIs removed'!$A$2:$H$3167, 8, FALSE)</f>
        <v>1</v>
      </c>
      <c r="K2870" s="41" t="b">
        <f t="shared" si="1"/>
        <v>1</v>
      </c>
      <c r="L2870" s="42">
        <f>VLOOKUP($A2870, 'Duplicate Preprint DOIs removed'!$A$2:$H$3167, 5, FALSE)</f>
        <v>44356</v>
      </c>
    </row>
    <row r="2871" hidden="1">
      <c r="A2871" s="9" t="s">
        <v>5801</v>
      </c>
      <c r="B2871" s="28">
        <v>43972.0</v>
      </c>
      <c r="C2871" s="9" t="s">
        <v>5802</v>
      </c>
      <c r="D2871" s="9" t="s">
        <v>58</v>
      </c>
      <c r="E2871" s="29">
        <v>44068.0</v>
      </c>
      <c r="F2871" s="29">
        <v>44095.0</v>
      </c>
      <c r="G2871" s="29">
        <v>44068.0</v>
      </c>
      <c r="H2871" s="29">
        <v>44043.0</v>
      </c>
      <c r="I2871" s="9" t="b">
        <v>1</v>
      </c>
      <c r="J2871" s="41" t="b">
        <f>VLOOKUP($A2871, 'Duplicate Preprint DOIs removed'!$A$2:$H$3167, 8, FALSE)</f>
        <v>1</v>
      </c>
      <c r="K2871" s="41" t="b">
        <f t="shared" si="1"/>
        <v>1</v>
      </c>
      <c r="L2871" s="42">
        <f>VLOOKUP($A2871, 'Duplicate Preprint DOIs removed'!$A$2:$H$3167, 5, FALSE)</f>
        <v>44068</v>
      </c>
    </row>
    <row r="2872" hidden="1">
      <c r="A2872" s="9" t="s">
        <v>5803</v>
      </c>
      <c r="B2872" s="28">
        <v>43971.0</v>
      </c>
      <c r="C2872" s="9" t="s">
        <v>5804</v>
      </c>
      <c r="D2872" s="9" t="s">
        <v>58</v>
      </c>
      <c r="E2872" s="29">
        <v>44032.0</v>
      </c>
      <c r="F2872" s="29">
        <v>44039.0</v>
      </c>
      <c r="G2872" s="29">
        <v>44032.0</v>
      </c>
      <c r="H2872" s="28">
        <v>43971.0</v>
      </c>
      <c r="I2872" s="9" t="b">
        <v>1</v>
      </c>
      <c r="J2872" s="41" t="b">
        <f>VLOOKUP($A2872, 'Duplicate Preprint DOIs removed'!$A$2:$H$3167, 8, FALSE)</f>
        <v>1</v>
      </c>
      <c r="K2872" s="41" t="b">
        <f t="shared" si="1"/>
        <v>1</v>
      </c>
      <c r="L2872" s="42">
        <f>VLOOKUP($A2872, 'Duplicate Preprint DOIs removed'!$A$2:$H$3167, 5, FALSE)</f>
        <v>44032</v>
      </c>
    </row>
    <row r="2873" hidden="1">
      <c r="A2873" s="9" t="s">
        <v>5805</v>
      </c>
      <c r="B2873" s="29">
        <v>44155.0</v>
      </c>
      <c r="C2873" s="9" t="s">
        <v>5806</v>
      </c>
      <c r="D2873" s="9" t="s">
        <v>58</v>
      </c>
      <c r="F2873" s="29">
        <v>44369.0</v>
      </c>
      <c r="G2873" s="29">
        <v>44369.0</v>
      </c>
      <c r="H2873" s="29">
        <v>44315.0</v>
      </c>
      <c r="I2873" s="9" t="b">
        <v>1</v>
      </c>
      <c r="J2873" s="41" t="b">
        <f>VLOOKUP($A2873, 'Duplicate Preprint DOIs removed'!$A$2:$H$3167, 8, FALSE)</f>
        <v>1</v>
      </c>
      <c r="K2873" s="41" t="b">
        <f t="shared" si="1"/>
        <v>1</v>
      </c>
      <c r="L2873" s="42">
        <f>VLOOKUP($A2873, 'Duplicate Preprint DOIs removed'!$A$2:$H$3167, 5, FALSE)</f>
        <v>44369</v>
      </c>
    </row>
    <row r="2874" hidden="1">
      <c r="A2874" s="9" t="s">
        <v>5807</v>
      </c>
      <c r="B2874" s="28">
        <v>43972.0</v>
      </c>
      <c r="C2874" s="9" t="s">
        <v>5808</v>
      </c>
      <c r="D2874" s="9" t="s">
        <v>58</v>
      </c>
      <c r="F2874" s="29">
        <v>44383.0</v>
      </c>
      <c r="G2874" s="29">
        <v>44383.0</v>
      </c>
      <c r="H2874" s="29">
        <v>44232.0</v>
      </c>
      <c r="I2874" s="9" t="b">
        <v>1</v>
      </c>
      <c r="J2874" s="41" t="b">
        <f>VLOOKUP($A2874, 'Duplicate Preprint DOIs removed'!$A$2:$H$3167, 8, FALSE)</f>
        <v>1</v>
      </c>
      <c r="K2874" s="41" t="b">
        <f t="shared" si="1"/>
        <v>1</v>
      </c>
      <c r="L2874" s="42">
        <f>VLOOKUP($A2874, 'Duplicate Preprint DOIs removed'!$A$2:$H$3167, 5, FALSE)</f>
        <v>44383</v>
      </c>
    </row>
    <row r="2875" hidden="1">
      <c r="A2875" s="9" t="s">
        <v>5809</v>
      </c>
      <c r="B2875" s="28">
        <v>43968.0</v>
      </c>
      <c r="C2875" s="9" t="s">
        <v>5810</v>
      </c>
      <c r="D2875" s="9" t="s">
        <v>58</v>
      </c>
      <c r="E2875" s="29">
        <v>44123.0</v>
      </c>
      <c r="F2875" s="29">
        <v>44133.0</v>
      </c>
      <c r="G2875" s="29">
        <v>44123.0</v>
      </c>
      <c r="H2875" s="29">
        <v>44039.0</v>
      </c>
      <c r="I2875" s="9" t="b">
        <v>1</v>
      </c>
      <c r="J2875" s="41" t="b">
        <f>VLOOKUP($A2875, 'Duplicate Preprint DOIs removed'!$A$2:$H$3167, 8, FALSE)</f>
        <v>1</v>
      </c>
      <c r="K2875" s="41" t="b">
        <f t="shared" si="1"/>
        <v>1</v>
      </c>
      <c r="L2875" s="42">
        <f>VLOOKUP($A2875, 'Duplicate Preprint DOIs removed'!$A$2:$H$3167, 5, FALSE)</f>
        <v>44123</v>
      </c>
    </row>
    <row r="2876" hidden="1">
      <c r="A2876" s="9" t="s">
        <v>5811</v>
      </c>
      <c r="B2876" s="28">
        <v>43966.0</v>
      </c>
      <c r="C2876" s="9" t="s">
        <v>5812</v>
      </c>
      <c r="D2876" s="9" t="s">
        <v>58</v>
      </c>
      <c r="E2876" s="29">
        <v>44110.0</v>
      </c>
      <c r="F2876" s="29">
        <v>44120.0</v>
      </c>
      <c r="G2876" s="29">
        <v>44110.0</v>
      </c>
      <c r="H2876" s="28">
        <v>43969.0</v>
      </c>
      <c r="I2876" s="9" t="b">
        <v>1</v>
      </c>
      <c r="J2876" s="41" t="b">
        <f>VLOOKUP($A2876, 'Duplicate Preprint DOIs removed'!$A$2:$H$3167, 8, FALSE)</f>
        <v>1</v>
      </c>
      <c r="K2876" s="41" t="b">
        <f t="shared" si="1"/>
        <v>1</v>
      </c>
      <c r="L2876" s="42">
        <f>VLOOKUP($A2876, 'Duplicate Preprint DOIs removed'!$A$2:$H$3167, 5, FALSE)</f>
        <v>44110</v>
      </c>
    </row>
    <row r="2877">
      <c r="A2877" s="9" t="s">
        <v>5813</v>
      </c>
      <c r="B2877" s="29">
        <v>44204.0</v>
      </c>
      <c r="C2877" s="9" t="s">
        <v>5814</v>
      </c>
      <c r="D2877" s="9" t="s">
        <v>58</v>
      </c>
      <c r="E2877" s="29">
        <v>44292.0</v>
      </c>
      <c r="F2877" s="29">
        <v>44309.0</v>
      </c>
      <c r="G2877" s="29">
        <v>44292.0</v>
      </c>
      <c r="H2877" s="29">
        <v>44266.0</v>
      </c>
      <c r="I2877" s="9" t="b">
        <v>1</v>
      </c>
      <c r="J2877" s="41" t="b">
        <f>VLOOKUP($A2877, 'Duplicate Preprint DOIs removed'!$A$2:$H$3167, 8, FALSE)</f>
        <v>0</v>
      </c>
      <c r="K2877" s="41" t="b">
        <f t="shared" si="1"/>
        <v>0</v>
      </c>
      <c r="L2877" s="42" t="str">
        <f>VLOOKUP($A2877, 'Duplicate Preprint DOIs removed'!$A$2:$H$3167, 5, FALSE)</f>
        <v>#N/A</v>
      </c>
    </row>
    <row r="2878" hidden="1">
      <c r="A2878" s="9" t="s">
        <v>5815</v>
      </c>
      <c r="B2878" s="28">
        <v>43966.0</v>
      </c>
      <c r="C2878" s="9" t="s">
        <v>5816</v>
      </c>
      <c r="D2878" s="9" t="s">
        <v>58</v>
      </c>
      <c r="E2878" s="29">
        <v>44358.0</v>
      </c>
      <c r="F2878" s="29">
        <v>44371.0</v>
      </c>
      <c r="G2878" s="29">
        <v>44358.0</v>
      </c>
      <c r="H2878" s="29">
        <v>44014.0</v>
      </c>
      <c r="I2878" s="9" t="b">
        <v>1</v>
      </c>
      <c r="J2878" s="41" t="b">
        <f>VLOOKUP($A2878, 'Duplicate Preprint DOIs removed'!$A$2:$H$3167, 8, FALSE)</f>
        <v>1</v>
      </c>
      <c r="K2878" s="41" t="b">
        <f t="shared" si="1"/>
        <v>1</v>
      </c>
      <c r="L2878" s="42">
        <f>VLOOKUP($A2878, 'Duplicate Preprint DOIs removed'!$A$2:$H$3167, 5, FALSE)</f>
        <v>44358</v>
      </c>
    </row>
    <row r="2879" hidden="1">
      <c r="A2879" s="9" t="s">
        <v>5817</v>
      </c>
      <c r="B2879" s="28">
        <v>43966.0</v>
      </c>
      <c r="C2879" s="9" t="s">
        <v>5818</v>
      </c>
      <c r="D2879" s="9" t="s">
        <v>58</v>
      </c>
      <c r="E2879" s="29">
        <v>44132.0</v>
      </c>
      <c r="F2879" s="29">
        <v>44155.0</v>
      </c>
      <c r="G2879" s="29">
        <v>44132.0</v>
      </c>
      <c r="H2879" s="29">
        <v>44026.0</v>
      </c>
      <c r="I2879" s="9" t="b">
        <v>1</v>
      </c>
      <c r="J2879" s="41" t="b">
        <f>VLOOKUP($A2879, 'Duplicate Preprint DOIs removed'!$A$2:$H$3167, 8, FALSE)</f>
        <v>1</v>
      </c>
      <c r="K2879" s="41" t="b">
        <f t="shared" si="1"/>
        <v>1</v>
      </c>
      <c r="L2879" s="42">
        <f>VLOOKUP($A2879, 'Duplicate Preprint DOIs removed'!$A$2:$H$3167, 5, FALSE)</f>
        <v>44132</v>
      </c>
    </row>
    <row r="2880" hidden="1">
      <c r="A2880" s="9" t="s">
        <v>5819</v>
      </c>
      <c r="B2880" s="28">
        <v>43965.0</v>
      </c>
      <c r="C2880" s="9" t="s">
        <v>5820</v>
      </c>
      <c r="D2880" s="9" t="s">
        <v>58</v>
      </c>
      <c r="E2880" s="29">
        <v>44477.0</v>
      </c>
      <c r="F2880" s="29">
        <v>44498.0</v>
      </c>
      <c r="G2880" s="29">
        <v>44477.0</v>
      </c>
      <c r="H2880" s="28">
        <v>43966.0</v>
      </c>
      <c r="I2880" s="9" t="b">
        <v>1</v>
      </c>
      <c r="J2880" s="41" t="b">
        <f>VLOOKUP($A2880, 'Duplicate Preprint DOIs removed'!$A$2:$H$3167, 8, FALSE)</f>
        <v>1</v>
      </c>
      <c r="K2880" s="41" t="b">
        <f t="shared" si="1"/>
        <v>1</v>
      </c>
      <c r="L2880" s="42">
        <f>VLOOKUP($A2880, 'Duplicate Preprint DOIs removed'!$A$2:$H$3167, 5, FALSE)</f>
        <v>44477</v>
      </c>
    </row>
    <row r="2881" hidden="1">
      <c r="A2881" s="9" t="s">
        <v>5821</v>
      </c>
      <c r="B2881" s="28">
        <v>43961.0</v>
      </c>
      <c r="C2881" s="9" t="s">
        <v>5822</v>
      </c>
      <c r="D2881" s="9" t="s">
        <v>58</v>
      </c>
      <c r="F2881" s="29">
        <v>44299.0</v>
      </c>
      <c r="G2881" s="29">
        <v>44299.0</v>
      </c>
      <c r="H2881" s="29">
        <v>44070.0</v>
      </c>
      <c r="I2881" s="9" t="b">
        <v>1</v>
      </c>
      <c r="J2881" s="41" t="b">
        <f>VLOOKUP($A2881, 'Duplicate Preprint DOIs removed'!$A$2:$H$3167, 8, FALSE)</f>
        <v>1</v>
      </c>
      <c r="K2881" s="41" t="b">
        <f t="shared" si="1"/>
        <v>1</v>
      </c>
      <c r="L2881" s="42">
        <f>VLOOKUP($A2881, 'Duplicate Preprint DOIs removed'!$A$2:$H$3167, 5, FALSE)</f>
        <v>44299</v>
      </c>
    </row>
    <row r="2882" hidden="1">
      <c r="A2882" s="9" t="s">
        <v>5823</v>
      </c>
      <c r="B2882" s="29">
        <v>43984.0</v>
      </c>
      <c r="C2882" s="9" t="s">
        <v>5824</v>
      </c>
      <c r="D2882" s="9" t="s">
        <v>58</v>
      </c>
      <c r="E2882" s="29">
        <v>44081.0</v>
      </c>
      <c r="F2882" s="29">
        <v>44092.0</v>
      </c>
      <c r="G2882" s="29">
        <v>44081.0</v>
      </c>
      <c r="H2882" s="29">
        <v>44064.0</v>
      </c>
      <c r="I2882" s="9" t="b">
        <v>1</v>
      </c>
      <c r="J2882" s="41" t="b">
        <f>VLOOKUP($A2882, 'Duplicate Preprint DOIs removed'!$A$2:$H$3167, 8, FALSE)</f>
        <v>1</v>
      </c>
      <c r="K2882" s="41" t="b">
        <f t="shared" si="1"/>
        <v>1</v>
      </c>
      <c r="L2882" s="42">
        <f>VLOOKUP($A2882, 'Duplicate Preprint DOIs removed'!$A$2:$H$3167, 5, FALSE)</f>
        <v>44081</v>
      </c>
    </row>
    <row r="2883">
      <c r="A2883" s="9" t="s">
        <v>5825</v>
      </c>
      <c r="B2883" s="29">
        <v>44029.0</v>
      </c>
      <c r="C2883" s="9" t="s">
        <v>5826</v>
      </c>
      <c r="D2883" s="9" t="s">
        <v>58</v>
      </c>
      <c r="E2883" s="29">
        <v>44259.0</v>
      </c>
      <c r="F2883" s="29">
        <v>44281.0</v>
      </c>
      <c r="G2883" s="29">
        <v>44259.0</v>
      </c>
      <c r="H2883" s="29">
        <v>44090.0</v>
      </c>
      <c r="I2883" s="9" t="b">
        <v>1</v>
      </c>
      <c r="J2883" s="41" t="str">
        <f>VLOOKUP($A2883, 'Duplicate Preprint DOIs removed'!$A$2:$H$3167, 8, FALSE)</f>
        <v>#N/A</v>
      </c>
      <c r="K2883" s="41" t="str">
        <f t="shared" si="1"/>
        <v>#N/A</v>
      </c>
      <c r="L2883" s="41" t="str">
        <f>VLOOKUP($A2883, 'Duplicate Preprint DOIs removed'!$A$2:$H$3167, 5, FALSE)</f>
        <v>#N/A</v>
      </c>
    </row>
    <row r="2884">
      <c r="A2884" s="9" t="s">
        <v>5827</v>
      </c>
      <c r="B2884" s="29">
        <v>44727.0</v>
      </c>
      <c r="C2884" s="9" t="s">
        <v>5828</v>
      </c>
      <c r="D2884" s="9" t="s">
        <v>58</v>
      </c>
      <c r="E2884" s="28">
        <v>45077.0</v>
      </c>
      <c r="F2884" s="29">
        <v>45128.0</v>
      </c>
      <c r="G2884" s="28">
        <v>45077.0</v>
      </c>
      <c r="H2884" s="29">
        <v>44858.0</v>
      </c>
      <c r="I2884" s="9" t="b">
        <v>1</v>
      </c>
      <c r="J2884" s="41" t="b">
        <f>VLOOKUP($A2884, 'Duplicate Preprint DOIs removed'!$A$2:$H$3167, 8, FALSE)</f>
        <v>0</v>
      </c>
      <c r="K2884" s="41" t="b">
        <f t="shared" si="1"/>
        <v>0</v>
      </c>
      <c r="L2884" s="42" t="str">
        <f>VLOOKUP($A2884, 'Duplicate Preprint DOIs removed'!$A$2:$H$3167, 5, FALSE)</f>
        <v>#N/A</v>
      </c>
    </row>
    <row r="2885" hidden="1">
      <c r="A2885" s="9" t="s">
        <v>5829</v>
      </c>
      <c r="B2885" s="28">
        <v>43956.0</v>
      </c>
      <c r="C2885" s="9" t="s">
        <v>5830</v>
      </c>
      <c r="D2885" s="9" t="s">
        <v>58</v>
      </c>
      <c r="E2885" s="29">
        <v>44175.0</v>
      </c>
      <c r="F2885" s="29">
        <v>44186.0</v>
      </c>
      <c r="G2885" s="29">
        <v>44175.0</v>
      </c>
      <c r="H2885" s="28">
        <v>43957.0</v>
      </c>
      <c r="I2885" s="9" t="b">
        <v>1</v>
      </c>
      <c r="J2885" s="41" t="b">
        <f>VLOOKUP($A2885, 'Duplicate Preprint DOIs removed'!$A$2:$H$3167, 8, FALSE)</f>
        <v>1</v>
      </c>
      <c r="K2885" s="41" t="b">
        <f t="shared" si="1"/>
        <v>1</v>
      </c>
      <c r="L2885" s="42">
        <f>VLOOKUP($A2885, 'Duplicate Preprint DOIs removed'!$A$2:$H$3167, 5, FALSE)</f>
        <v>44175</v>
      </c>
    </row>
    <row r="2886" hidden="1">
      <c r="A2886" s="9" t="s">
        <v>5831</v>
      </c>
      <c r="B2886" s="29">
        <v>44251.0</v>
      </c>
      <c r="C2886" s="9" t="s">
        <v>5832</v>
      </c>
      <c r="D2886" s="9" t="s">
        <v>58</v>
      </c>
      <c r="E2886" s="29">
        <v>44475.0</v>
      </c>
      <c r="F2886" s="29">
        <v>44497.0</v>
      </c>
      <c r="G2886" s="29">
        <v>44475.0</v>
      </c>
      <c r="H2886" s="29">
        <v>44281.0</v>
      </c>
      <c r="I2886" s="9" t="b">
        <v>1</v>
      </c>
      <c r="J2886" s="41" t="b">
        <f>VLOOKUP($A2886, 'Duplicate Preprint DOIs removed'!$A$2:$H$3167, 8, FALSE)</f>
        <v>1</v>
      </c>
      <c r="K2886" s="41" t="b">
        <f t="shared" si="1"/>
        <v>1</v>
      </c>
      <c r="L2886" s="42">
        <f>VLOOKUP($A2886, 'Duplicate Preprint DOIs removed'!$A$2:$H$3167, 5, FALSE)</f>
        <v>44475</v>
      </c>
    </row>
    <row r="2887" hidden="1">
      <c r="A2887" s="9" t="s">
        <v>5833</v>
      </c>
      <c r="B2887" s="29">
        <v>44003.0</v>
      </c>
      <c r="C2887" s="9" t="s">
        <v>5834</v>
      </c>
      <c r="D2887" s="9" t="s">
        <v>58</v>
      </c>
      <c r="E2887" s="29">
        <v>44169.0</v>
      </c>
      <c r="F2887" s="29">
        <v>44182.0</v>
      </c>
      <c r="G2887" s="29">
        <v>44169.0</v>
      </c>
      <c r="H2887" s="29">
        <v>44109.0</v>
      </c>
      <c r="I2887" s="9" t="b">
        <v>1</v>
      </c>
      <c r="J2887" s="41" t="b">
        <f>VLOOKUP($A2887, 'Duplicate Preprint DOIs removed'!$A$2:$H$3167, 8, FALSE)</f>
        <v>1</v>
      </c>
      <c r="K2887" s="41" t="b">
        <f t="shared" si="1"/>
        <v>1</v>
      </c>
      <c r="L2887" s="42">
        <f>VLOOKUP($A2887, 'Duplicate Preprint DOIs removed'!$A$2:$H$3167, 5, FALSE)</f>
        <v>44169</v>
      </c>
    </row>
    <row r="2888" hidden="1">
      <c r="A2888" s="9" t="s">
        <v>5835</v>
      </c>
      <c r="B2888" s="28">
        <v>43954.0</v>
      </c>
      <c r="C2888" s="9" t="s">
        <v>5836</v>
      </c>
      <c r="D2888" s="9" t="s">
        <v>58</v>
      </c>
      <c r="E2888" s="29">
        <v>44295.0</v>
      </c>
      <c r="F2888" s="28">
        <v>44340.0</v>
      </c>
      <c r="G2888" s="29">
        <v>44295.0</v>
      </c>
      <c r="H2888" s="29">
        <v>44216.0</v>
      </c>
      <c r="I2888" s="9" t="b">
        <v>1</v>
      </c>
      <c r="J2888" s="41" t="b">
        <f>VLOOKUP($A2888, 'Duplicate Preprint DOIs removed'!$A$2:$H$3167, 8, FALSE)</f>
        <v>1</v>
      </c>
      <c r="K2888" s="41" t="b">
        <f t="shared" si="1"/>
        <v>1</v>
      </c>
      <c r="L2888" s="42">
        <f>VLOOKUP($A2888, 'Duplicate Preprint DOIs removed'!$A$2:$H$3167, 5, FALSE)</f>
        <v>44295</v>
      </c>
    </row>
    <row r="2889" hidden="1">
      <c r="A2889" s="9" t="s">
        <v>5837</v>
      </c>
      <c r="B2889" s="29">
        <v>44462.0</v>
      </c>
      <c r="C2889" s="9" t="s">
        <v>5838</v>
      </c>
      <c r="D2889" s="9" t="s">
        <v>58</v>
      </c>
      <c r="E2889" s="29">
        <v>44589.0</v>
      </c>
      <c r="F2889" s="29">
        <v>44603.0</v>
      </c>
      <c r="G2889" s="29">
        <v>44589.0</v>
      </c>
      <c r="H2889" s="29">
        <v>44463.0</v>
      </c>
      <c r="I2889" s="9" t="b">
        <v>1</v>
      </c>
      <c r="J2889" s="41" t="b">
        <f>VLOOKUP($A2889, 'Duplicate Preprint DOIs removed'!$A$2:$H$3167, 8, FALSE)</f>
        <v>1</v>
      </c>
      <c r="K2889" s="41" t="b">
        <f t="shared" si="1"/>
        <v>1</v>
      </c>
      <c r="L2889" s="42">
        <f>VLOOKUP($A2889, 'Duplicate Preprint DOIs removed'!$A$2:$H$3167, 5, FALSE)</f>
        <v>44589</v>
      </c>
    </row>
    <row r="2890" hidden="1">
      <c r="A2890" s="9" t="s">
        <v>5839</v>
      </c>
      <c r="B2890" s="28">
        <v>43953.0</v>
      </c>
      <c r="C2890" s="9" t="s">
        <v>5840</v>
      </c>
      <c r="D2890" s="9" t="s">
        <v>58</v>
      </c>
      <c r="E2890" s="29">
        <v>44067.0</v>
      </c>
      <c r="F2890" s="29">
        <v>44091.0</v>
      </c>
      <c r="G2890" s="29">
        <v>44067.0</v>
      </c>
      <c r="H2890" s="28">
        <v>43955.0</v>
      </c>
      <c r="I2890" s="9" t="b">
        <v>1</v>
      </c>
      <c r="J2890" s="41" t="b">
        <f>VLOOKUP($A2890, 'Duplicate Preprint DOIs removed'!$A$2:$H$3167, 8, FALSE)</f>
        <v>1</v>
      </c>
      <c r="K2890" s="41" t="b">
        <f t="shared" si="1"/>
        <v>1</v>
      </c>
      <c r="L2890" s="42">
        <f>VLOOKUP($A2890, 'Duplicate Preprint DOIs removed'!$A$2:$H$3167, 5, FALSE)</f>
        <v>44067</v>
      </c>
    </row>
    <row r="2891" hidden="1">
      <c r="A2891" s="9" t="s">
        <v>5841</v>
      </c>
      <c r="B2891" s="28">
        <v>43953.0</v>
      </c>
      <c r="C2891" s="9" t="s">
        <v>5842</v>
      </c>
      <c r="D2891" s="9" t="s">
        <v>58</v>
      </c>
      <c r="E2891" s="29">
        <v>44189.0</v>
      </c>
      <c r="F2891" s="29">
        <v>44200.0</v>
      </c>
      <c r="G2891" s="29">
        <v>44189.0</v>
      </c>
      <c r="H2891" s="29">
        <v>44006.0</v>
      </c>
      <c r="I2891" s="9" t="b">
        <v>1</v>
      </c>
      <c r="J2891" s="41" t="b">
        <f>VLOOKUP($A2891, 'Duplicate Preprint DOIs removed'!$A$2:$H$3167, 8, FALSE)</f>
        <v>1</v>
      </c>
      <c r="K2891" s="41" t="b">
        <f t="shared" si="1"/>
        <v>1</v>
      </c>
      <c r="L2891" s="42">
        <f>VLOOKUP($A2891, 'Duplicate Preprint DOIs removed'!$A$2:$H$3167, 5, FALSE)</f>
        <v>44189</v>
      </c>
    </row>
    <row r="2892" hidden="1">
      <c r="A2892" s="9" t="s">
        <v>5843</v>
      </c>
      <c r="B2892" s="28">
        <v>43952.0</v>
      </c>
      <c r="C2892" s="9" t="s">
        <v>5844</v>
      </c>
      <c r="D2892" s="9" t="s">
        <v>58</v>
      </c>
      <c r="E2892" s="29">
        <v>44041.0</v>
      </c>
      <c r="F2892" s="29">
        <v>44050.0</v>
      </c>
      <c r="G2892" s="29">
        <v>44041.0</v>
      </c>
      <c r="H2892" s="28">
        <v>43955.0</v>
      </c>
      <c r="I2892" s="9" t="b">
        <v>1</v>
      </c>
      <c r="J2892" s="41" t="b">
        <f>VLOOKUP($A2892, 'Duplicate Preprint DOIs removed'!$A$2:$H$3167, 8, FALSE)</f>
        <v>1</v>
      </c>
      <c r="K2892" s="41" t="b">
        <f t="shared" si="1"/>
        <v>1</v>
      </c>
      <c r="L2892" s="42">
        <f>VLOOKUP($A2892, 'Duplicate Preprint DOIs removed'!$A$2:$H$3167, 5, FALSE)</f>
        <v>44041</v>
      </c>
    </row>
    <row r="2893" hidden="1">
      <c r="A2893" s="9" t="s">
        <v>5845</v>
      </c>
      <c r="B2893" s="28">
        <v>43952.0</v>
      </c>
      <c r="C2893" s="9" t="s">
        <v>5846</v>
      </c>
      <c r="D2893" s="9" t="s">
        <v>58</v>
      </c>
      <c r="E2893" s="29">
        <v>44602.0</v>
      </c>
      <c r="F2893" s="29">
        <v>44610.0</v>
      </c>
      <c r="G2893" s="29">
        <v>44602.0</v>
      </c>
      <c r="H2893" s="29">
        <v>44578.0</v>
      </c>
      <c r="I2893" s="9" t="b">
        <v>1</v>
      </c>
      <c r="J2893" s="41" t="b">
        <f>VLOOKUP($A2893, 'Duplicate Preprint DOIs removed'!$A$2:$H$3167, 8, FALSE)</f>
        <v>1</v>
      </c>
      <c r="K2893" s="41" t="b">
        <f t="shared" si="1"/>
        <v>1</v>
      </c>
      <c r="L2893" s="42">
        <f>VLOOKUP($A2893, 'Duplicate Preprint DOIs removed'!$A$2:$H$3167, 5, FALSE)</f>
        <v>44602</v>
      </c>
    </row>
    <row r="2894">
      <c r="A2894" s="9" t="s">
        <v>5847</v>
      </c>
      <c r="B2894" s="29">
        <v>43949.0</v>
      </c>
      <c r="C2894" s="9" t="s">
        <v>5848</v>
      </c>
      <c r="D2894" s="9" t="s">
        <v>58</v>
      </c>
      <c r="E2894" s="29">
        <v>44512.0</v>
      </c>
      <c r="F2894" s="29">
        <v>44526.0</v>
      </c>
      <c r="G2894" s="29">
        <v>44512.0</v>
      </c>
      <c r="H2894" s="29">
        <v>44085.0</v>
      </c>
      <c r="I2894" s="9" t="b">
        <v>1</v>
      </c>
      <c r="J2894" s="41" t="b">
        <f>VLOOKUP($A2894, 'Duplicate Preprint DOIs removed'!$A$2:$H$3167, 8, FALSE)</f>
        <v>0</v>
      </c>
      <c r="K2894" s="41" t="b">
        <f t="shared" si="1"/>
        <v>0</v>
      </c>
      <c r="L2894" s="42" t="str">
        <f>VLOOKUP($A2894, 'Duplicate Preprint DOIs removed'!$A$2:$H$3167, 5, FALSE)</f>
        <v>#N/A</v>
      </c>
    </row>
    <row r="2895" hidden="1">
      <c r="A2895" s="9" t="s">
        <v>5849</v>
      </c>
      <c r="B2895" s="29">
        <v>43949.0</v>
      </c>
      <c r="C2895" s="9" t="s">
        <v>5850</v>
      </c>
      <c r="D2895" s="9" t="s">
        <v>58</v>
      </c>
      <c r="E2895" s="29">
        <v>44095.0</v>
      </c>
      <c r="F2895" s="29">
        <v>44106.0</v>
      </c>
      <c r="G2895" s="29">
        <v>44095.0</v>
      </c>
      <c r="H2895" s="29">
        <v>43950.0</v>
      </c>
      <c r="I2895" s="9" t="b">
        <v>1</v>
      </c>
      <c r="J2895" s="41" t="b">
        <f>VLOOKUP($A2895, 'Duplicate Preprint DOIs removed'!$A$2:$H$3167, 8, FALSE)</f>
        <v>1</v>
      </c>
      <c r="K2895" s="41" t="b">
        <f t="shared" si="1"/>
        <v>1</v>
      </c>
      <c r="L2895" s="42">
        <f>VLOOKUP($A2895, 'Duplicate Preprint DOIs removed'!$A$2:$H$3167, 5, FALSE)</f>
        <v>44095</v>
      </c>
    </row>
    <row r="2896" hidden="1">
      <c r="A2896" s="9" t="s">
        <v>5851</v>
      </c>
      <c r="B2896" s="29">
        <v>44623.0</v>
      </c>
      <c r="C2896" s="9" t="s">
        <v>5852</v>
      </c>
      <c r="D2896" s="9" t="s">
        <v>58</v>
      </c>
      <c r="E2896" s="29">
        <v>44972.0</v>
      </c>
      <c r="F2896" s="29">
        <v>45016.0</v>
      </c>
      <c r="G2896" s="29">
        <v>44972.0</v>
      </c>
      <c r="H2896" s="29">
        <v>44777.0</v>
      </c>
      <c r="I2896" s="9" t="b">
        <v>1</v>
      </c>
      <c r="J2896" s="41" t="b">
        <f>VLOOKUP($A2896, 'Duplicate Preprint DOIs removed'!$A$2:$H$3167, 8, FALSE)</f>
        <v>1</v>
      </c>
      <c r="K2896" s="41" t="b">
        <f t="shared" si="1"/>
        <v>1</v>
      </c>
      <c r="L2896" s="42">
        <f>VLOOKUP($A2896, 'Duplicate Preprint DOIs removed'!$A$2:$H$3167, 5, FALSE)</f>
        <v>44972</v>
      </c>
    </row>
    <row r="2897" hidden="1">
      <c r="A2897" s="9" t="s">
        <v>5853</v>
      </c>
      <c r="B2897" s="29">
        <v>44076.0</v>
      </c>
      <c r="C2897" s="9" t="s">
        <v>5854</v>
      </c>
      <c r="D2897" s="9" t="s">
        <v>58</v>
      </c>
      <c r="E2897" s="28">
        <v>44685.0</v>
      </c>
      <c r="F2897" s="29">
        <v>44774.0</v>
      </c>
      <c r="G2897" s="28">
        <v>44685.0</v>
      </c>
      <c r="H2897" s="29">
        <v>44158.0</v>
      </c>
      <c r="I2897" s="9" t="b">
        <v>1</v>
      </c>
      <c r="J2897" s="41" t="b">
        <f>VLOOKUP($A2897, 'Duplicate Preprint DOIs removed'!$A$2:$H$3167, 8, FALSE)</f>
        <v>1</v>
      </c>
      <c r="K2897" s="41" t="b">
        <f t="shared" si="1"/>
        <v>1</v>
      </c>
      <c r="L2897" s="42">
        <f>VLOOKUP($A2897, 'Duplicate Preprint DOIs removed'!$A$2:$H$3167, 5, FALSE)</f>
        <v>44685</v>
      </c>
    </row>
    <row r="2898" hidden="1">
      <c r="A2898" s="9" t="s">
        <v>5855</v>
      </c>
      <c r="B2898" s="29">
        <v>43950.0</v>
      </c>
      <c r="C2898" s="9" t="s">
        <v>5856</v>
      </c>
      <c r="D2898" s="9" t="s">
        <v>58</v>
      </c>
      <c r="E2898" s="29">
        <v>44020.0</v>
      </c>
      <c r="F2898" s="29">
        <v>44053.0</v>
      </c>
      <c r="G2898" s="29">
        <v>44020.0</v>
      </c>
      <c r="H2898" s="29">
        <v>43987.0</v>
      </c>
      <c r="I2898" s="9" t="b">
        <v>1</v>
      </c>
      <c r="J2898" s="41" t="b">
        <f>VLOOKUP($A2898, 'Duplicate Preprint DOIs removed'!$A$2:$H$3167, 8, FALSE)</f>
        <v>1</v>
      </c>
      <c r="K2898" s="41" t="b">
        <f t="shared" si="1"/>
        <v>1</v>
      </c>
      <c r="L2898" s="42">
        <f>VLOOKUP($A2898, 'Duplicate Preprint DOIs removed'!$A$2:$H$3167, 5, FALSE)</f>
        <v>44020</v>
      </c>
    </row>
    <row r="2899" hidden="1">
      <c r="A2899" s="9" t="s">
        <v>5857</v>
      </c>
      <c r="B2899" s="29">
        <v>44480.0</v>
      </c>
      <c r="C2899" s="9" t="s">
        <v>5858</v>
      </c>
      <c r="D2899" s="9" t="s">
        <v>58</v>
      </c>
      <c r="E2899" s="29">
        <v>44638.0</v>
      </c>
      <c r="F2899" s="29">
        <v>44663.0</v>
      </c>
      <c r="G2899" s="29">
        <v>44638.0</v>
      </c>
      <c r="H2899" s="29">
        <v>44615.0</v>
      </c>
      <c r="I2899" s="9" t="b">
        <v>1</v>
      </c>
      <c r="J2899" s="41" t="b">
        <f>VLOOKUP($A2899, 'Duplicate Preprint DOIs removed'!$A$2:$H$3167, 8, FALSE)</f>
        <v>1</v>
      </c>
      <c r="K2899" s="41" t="b">
        <f t="shared" si="1"/>
        <v>1</v>
      </c>
      <c r="L2899" s="42">
        <f>VLOOKUP($A2899, 'Duplicate Preprint DOIs removed'!$A$2:$H$3167, 5, FALSE)</f>
        <v>44638</v>
      </c>
    </row>
    <row r="2900" hidden="1">
      <c r="A2900" s="9" t="s">
        <v>5859</v>
      </c>
      <c r="B2900" s="29">
        <v>44077.0</v>
      </c>
      <c r="C2900" s="9" t="s">
        <v>5860</v>
      </c>
      <c r="D2900" s="9" t="s">
        <v>58</v>
      </c>
      <c r="E2900" s="29">
        <v>44292.0</v>
      </c>
      <c r="F2900" s="29">
        <v>44308.0</v>
      </c>
      <c r="G2900" s="29">
        <v>44292.0</v>
      </c>
      <c r="H2900" s="29">
        <v>44222.0</v>
      </c>
      <c r="I2900" s="9" t="b">
        <v>1</v>
      </c>
      <c r="J2900" s="41" t="b">
        <f>VLOOKUP($A2900, 'Duplicate Preprint DOIs removed'!$A$2:$H$3167, 8, FALSE)</f>
        <v>1</v>
      </c>
      <c r="K2900" s="41" t="b">
        <f t="shared" si="1"/>
        <v>1</v>
      </c>
      <c r="L2900" s="42">
        <f>VLOOKUP($A2900, 'Duplicate Preprint DOIs removed'!$A$2:$H$3167, 5, FALSE)</f>
        <v>44292</v>
      </c>
    </row>
    <row r="2901" hidden="1">
      <c r="A2901" s="9" t="s">
        <v>5861</v>
      </c>
      <c r="B2901" s="29">
        <v>43941.0</v>
      </c>
      <c r="C2901" s="9" t="s">
        <v>5862</v>
      </c>
      <c r="D2901" s="9" t="s">
        <v>58</v>
      </c>
      <c r="E2901" s="29">
        <v>44105.0</v>
      </c>
      <c r="F2901" s="29">
        <v>44134.0</v>
      </c>
      <c r="G2901" s="29">
        <v>44105.0</v>
      </c>
      <c r="H2901" s="29">
        <v>43942.0</v>
      </c>
      <c r="I2901" s="9" t="b">
        <v>1</v>
      </c>
      <c r="J2901" s="41" t="b">
        <f>VLOOKUP($A2901, 'Duplicate Preprint DOIs removed'!$A$2:$H$3167, 8, FALSE)</f>
        <v>1</v>
      </c>
      <c r="K2901" s="41" t="b">
        <f t="shared" si="1"/>
        <v>1</v>
      </c>
      <c r="L2901" s="42">
        <f>VLOOKUP($A2901, 'Duplicate Preprint DOIs removed'!$A$2:$H$3167, 5, FALSE)</f>
        <v>44105</v>
      </c>
    </row>
    <row r="2902" hidden="1">
      <c r="A2902" s="9" t="s">
        <v>5863</v>
      </c>
      <c r="B2902" s="29">
        <v>44222.0</v>
      </c>
      <c r="C2902" s="9" t="s">
        <v>5864</v>
      </c>
      <c r="D2902" s="9" t="s">
        <v>58</v>
      </c>
      <c r="E2902" s="29">
        <v>44607.0</v>
      </c>
      <c r="F2902" s="29">
        <v>44620.0</v>
      </c>
      <c r="G2902" s="29">
        <v>44607.0</v>
      </c>
      <c r="H2902" s="29">
        <v>44266.0</v>
      </c>
      <c r="I2902" s="9" t="b">
        <v>1</v>
      </c>
      <c r="J2902" s="41" t="b">
        <f>VLOOKUP($A2902, 'Duplicate Preprint DOIs removed'!$A$2:$H$3167, 8, FALSE)</f>
        <v>1</v>
      </c>
      <c r="K2902" s="41" t="b">
        <f t="shared" si="1"/>
        <v>1</v>
      </c>
      <c r="L2902" s="42">
        <f>VLOOKUP($A2902, 'Duplicate Preprint DOIs removed'!$A$2:$H$3167, 5, FALSE)</f>
        <v>44607</v>
      </c>
    </row>
    <row r="2903" hidden="1">
      <c r="A2903" s="9" t="s">
        <v>5865</v>
      </c>
      <c r="B2903" s="29">
        <v>43942.0</v>
      </c>
      <c r="C2903" s="9" t="s">
        <v>5866</v>
      </c>
      <c r="D2903" s="9" t="s">
        <v>58</v>
      </c>
      <c r="E2903" s="29">
        <v>44047.0</v>
      </c>
      <c r="F2903" s="29">
        <v>44060.0</v>
      </c>
      <c r="G2903" s="29">
        <v>44047.0</v>
      </c>
      <c r="H2903" s="29">
        <v>43942.0</v>
      </c>
      <c r="I2903" s="9" t="b">
        <v>1</v>
      </c>
      <c r="J2903" s="41" t="b">
        <f>VLOOKUP($A2903, 'Duplicate Preprint DOIs removed'!$A$2:$H$3167, 8, FALSE)</f>
        <v>1</v>
      </c>
      <c r="K2903" s="41" t="b">
        <f t="shared" si="1"/>
        <v>1</v>
      </c>
      <c r="L2903" s="42">
        <f>VLOOKUP($A2903, 'Duplicate Preprint DOIs removed'!$A$2:$H$3167, 5, FALSE)</f>
        <v>44047</v>
      </c>
    </row>
    <row r="2904" hidden="1">
      <c r="A2904" s="9" t="s">
        <v>5867</v>
      </c>
      <c r="B2904" s="29">
        <v>43939.0</v>
      </c>
      <c r="C2904" s="9" t="s">
        <v>5868</v>
      </c>
      <c r="D2904" s="9" t="s">
        <v>58</v>
      </c>
      <c r="F2904" s="29">
        <v>44180.0</v>
      </c>
      <c r="G2904" s="29">
        <v>44180.0</v>
      </c>
      <c r="H2904" s="29">
        <v>44117.0</v>
      </c>
      <c r="I2904" s="9" t="b">
        <v>1</v>
      </c>
      <c r="J2904" s="41" t="b">
        <f>VLOOKUP($A2904, 'Duplicate Preprint DOIs removed'!$A$2:$H$3167, 8, FALSE)</f>
        <v>1</v>
      </c>
      <c r="K2904" s="41" t="b">
        <f t="shared" si="1"/>
        <v>1</v>
      </c>
      <c r="L2904" s="42">
        <f>VLOOKUP($A2904, 'Duplicate Preprint DOIs removed'!$A$2:$H$3167, 5, FALSE)</f>
        <v>44180</v>
      </c>
    </row>
    <row r="2905" hidden="1">
      <c r="A2905" s="9" t="s">
        <v>5869</v>
      </c>
      <c r="B2905" s="28">
        <v>43953.0</v>
      </c>
      <c r="C2905" s="9" t="s">
        <v>5870</v>
      </c>
      <c r="D2905" s="9" t="s">
        <v>58</v>
      </c>
      <c r="E2905" s="29">
        <v>44187.0</v>
      </c>
      <c r="F2905" s="29">
        <v>44195.0</v>
      </c>
      <c r="G2905" s="29">
        <v>44187.0</v>
      </c>
      <c r="H2905" s="28">
        <v>43977.0</v>
      </c>
      <c r="I2905" s="9" t="b">
        <v>1</v>
      </c>
      <c r="J2905" s="41" t="b">
        <f>VLOOKUP($A2905, 'Duplicate Preprint DOIs removed'!$A$2:$H$3167, 8, FALSE)</f>
        <v>1</v>
      </c>
      <c r="K2905" s="41" t="b">
        <f t="shared" si="1"/>
        <v>1</v>
      </c>
      <c r="L2905" s="42">
        <f>VLOOKUP($A2905, 'Duplicate Preprint DOIs removed'!$A$2:$H$3167, 5, FALSE)</f>
        <v>44187</v>
      </c>
    </row>
    <row r="2906" hidden="1">
      <c r="A2906" s="9" t="s">
        <v>5871</v>
      </c>
      <c r="B2906" s="29">
        <v>43986.0</v>
      </c>
      <c r="C2906" s="9" t="s">
        <v>5872</v>
      </c>
      <c r="D2906" s="9" t="s">
        <v>58</v>
      </c>
      <c r="E2906" s="29">
        <v>44126.0</v>
      </c>
      <c r="F2906" s="29">
        <v>44172.0</v>
      </c>
      <c r="G2906" s="29">
        <v>44126.0</v>
      </c>
      <c r="H2906" s="29">
        <v>44056.0</v>
      </c>
      <c r="I2906" s="9" t="b">
        <v>1</v>
      </c>
      <c r="J2906" s="41" t="b">
        <f>VLOOKUP($A2906, 'Duplicate Preprint DOIs removed'!$A$2:$H$3167, 8, FALSE)</f>
        <v>1</v>
      </c>
      <c r="K2906" s="41" t="b">
        <f t="shared" si="1"/>
        <v>1</v>
      </c>
      <c r="L2906" s="42">
        <f>VLOOKUP($A2906, 'Duplicate Preprint DOIs removed'!$A$2:$H$3167, 5, FALSE)</f>
        <v>44126</v>
      </c>
    </row>
    <row r="2907" hidden="1">
      <c r="A2907" s="9" t="s">
        <v>5873</v>
      </c>
      <c r="B2907" s="29">
        <v>43935.0</v>
      </c>
      <c r="C2907" s="9" t="s">
        <v>5874</v>
      </c>
      <c r="D2907" s="9" t="s">
        <v>58</v>
      </c>
      <c r="E2907" s="29">
        <v>44035.0</v>
      </c>
      <c r="F2907" s="29">
        <v>44078.0</v>
      </c>
      <c r="G2907" s="29">
        <v>44035.0</v>
      </c>
      <c r="H2907" s="29">
        <v>43936.0</v>
      </c>
      <c r="I2907" s="9" t="b">
        <v>1</v>
      </c>
      <c r="J2907" s="41" t="b">
        <f>VLOOKUP($A2907, 'Duplicate Preprint DOIs removed'!$A$2:$H$3167, 8, FALSE)</f>
        <v>1</v>
      </c>
      <c r="K2907" s="41" t="b">
        <f t="shared" si="1"/>
        <v>1</v>
      </c>
      <c r="L2907" s="42">
        <f>VLOOKUP($A2907, 'Duplicate Preprint DOIs removed'!$A$2:$H$3167, 5, FALSE)</f>
        <v>44035</v>
      </c>
    </row>
    <row r="2908" hidden="1">
      <c r="A2908" s="9" t="s">
        <v>5875</v>
      </c>
      <c r="B2908" s="29">
        <v>44032.0</v>
      </c>
      <c r="C2908" s="9" t="s">
        <v>5876</v>
      </c>
      <c r="D2908" s="9" t="s">
        <v>58</v>
      </c>
      <c r="E2908" s="29">
        <v>44146.0</v>
      </c>
      <c r="F2908" s="29">
        <v>44167.0</v>
      </c>
      <c r="G2908" s="29">
        <v>44146.0</v>
      </c>
      <c r="H2908" s="29">
        <v>44089.0</v>
      </c>
      <c r="I2908" s="9" t="b">
        <v>1</v>
      </c>
      <c r="J2908" s="41" t="b">
        <f>VLOOKUP($A2908, 'Duplicate Preprint DOIs removed'!$A$2:$H$3167, 8, FALSE)</f>
        <v>1</v>
      </c>
      <c r="K2908" s="41" t="b">
        <f t="shared" si="1"/>
        <v>1</v>
      </c>
      <c r="L2908" s="42">
        <f>VLOOKUP($A2908, 'Duplicate Preprint DOIs removed'!$A$2:$H$3167, 5, FALSE)</f>
        <v>44146</v>
      </c>
    </row>
    <row r="2909" hidden="1">
      <c r="A2909" s="9" t="s">
        <v>5877</v>
      </c>
      <c r="B2909" s="29">
        <v>44072.0</v>
      </c>
      <c r="C2909" s="9" t="s">
        <v>5878</v>
      </c>
      <c r="D2909" s="9" t="s">
        <v>58</v>
      </c>
      <c r="E2909" s="29">
        <v>44439.0</v>
      </c>
      <c r="F2909" s="29">
        <v>44452.0</v>
      </c>
      <c r="G2909" s="29">
        <v>44439.0</v>
      </c>
      <c r="H2909" s="29">
        <v>44392.0</v>
      </c>
      <c r="I2909" s="9" t="b">
        <v>1</v>
      </c>
      <c r="J2909" s="41" t="b">
        <f>VLOOKUP($A2909, 'Duplicate Preprint DOIs removed'!$A$2:$H$3167, 8, FALSE)</f>
        <v>1</v>
      </c>
      <c r="K2909" s="41" t="b">
        <f t="shared" si="1"/>
        <v>1</v>
      </c>
      <c r="L2909" s="42">
        <f>VLOOKUP($A2909, 'Duplicate Preprint DOIs removed'!$A$2:$H$3167, 5, FALSE)</f>
        <v>44439</v>
      </c>
    </row>
    <row r="2910" hidden="1">
      <c r="A2910" s="9" t="s">
        <v>5879</v>
      </c>
      <c r="B2910" s="29">
        <v>43924.0</v>
      </c>
      <c r="C2910" s="9" t="s">
        <v>5880</v>
      </c>
      <c r="D2910" s="9" t="s">
        <v>58</v>
      </c>
      <c r="E2910" s="29">
        <v>44036.0</v>
      </c>
      <c r="F2910" s="29">
        <v>44053.0</v>
      </c>
      <c r="G2910" s="29">
        <v>44036.0</v>
      </c>
      <c r="H2910" s="29">
        <v>43951.0</v>
      </c>
      <c r="I2910" s="9" t="b">
        <v>1</v>
      </c>
      <c r="J2910" s="41" t="b">
        <f>VLOOKUP($A2910, 'Duplicate Preprint DOIs removed'!$A$2:$H$3167, 8, FALSE)</f>
        <v>1</v>
      </c>
      <c r="K2910" s="41" t="b">
        <f t="shared" si="1"/>
        <v>1</v>
      </c>
      <c r="L2910" s="42">
        <f>VLOOKUP($A2910, 'Duplicate Preprint DOIs removed'!$A$2:$H$3167, 5, FALSE)</f>
        <v>44036</v>
      </c>
    </row>
    <row r="2911" hidden="1">
      <c r="A2911" s="9" t="s">
        <v>5881</v>
      </c>
      <c r="B2911" s="29">
        <v>43925.0</v>
      </c>
      <c r="C2911" s="9" t="s">
        <v>5882</v>
      </c>
      <c r="D2911" s="9" t="s">
        <v>58</v>
      </c>
      <c r="E2911" s="29">
        <v>44102.0</v>
      </c>
      <c r="F2911" s="29">
        <v>44118.0</v>
      </c>
      <c r="G2911" s="29">
        <v>44102.0</v>
      </c>
      <c r="H2911" s="29">
        <v>43928.0</v>
      </c>
      <c r="I2911" s="9" t="b">
        <v>1</v>
      </c>
      <c r="J2911" s="41" t="b">
        <f>VLOOKUP($A2911, 'Duplicate Preprint DOIs removed'!$A$2:$H$3167, 8, FALSE)</f>
        <v>1</v>
      </c>
      <c r="K2911" s="41" t="b">
        <f t="shared" si="1"/>
        <v>1</v>
      </c>
      <c r="L2911" s="42">
        <f>VLOOKUP($A2911, 'Duplicate Preprint DOIs removed'!$A$2:$H$3167, 5, FALSE)</f>
        <v>44102</v>
      </c>
    </row>
    <row r="2912" hidden="1">
      <c r="A2912" s="9" t="s">
        <v>5883</v>
      </c>
      <c r="B2912" s="29">
        <v>44434.0</v>
      </c>
      <c r="C2912" s="9" t="s">
        <v>5884</v>
      </c>
      <c r="D2912" s="9" t="s">
        <v>58</v>
      </c>
      <c r="E2912" s="29">
        <v>44553.0</v>
      </c>
      <c r="F2912" s="29">
        <v>44585.0</v>
      </c>
      <c r="G2912" s="29">
        <v>44553.0</v>
      </c>
      <c r="H2912" s="29">
        <v>44435.0</v>
      </c>
      <c r="I2912" s="9" t="b">
        <v>1</v>
      </c>
      <c r="J2912" s="41" t="b">
        <f>VLOOKUP($A2912, 'Duplicate Preprint DOIs removed'!$A$2:$H$3167, 8, FALSE)</f>
        <v>1</v>
      </c>
      <c r="K2912" s="41" t="b">
        <f t="shared" si="1"/>
        <v>1</v>
      </c>
      <c r="L2912" s="42">
        <f>VLOOKUP($A2912, 'Duplicate Preprint DOIs removed'!$A$2:$H$3167, 5, FALSE)</f>
        <v>44553</v>
      </c>
    </row>
    <row r="2913" hidden="1">
      <c r="A2913" s="9" t="s">
        <v>5885</v>
      </c>
      <c r="B2913" s="29">
        <v>44035.0</v>
      </c>
      <c r="C2913" s="9" t="s">
        <v>5886</v>
      </c>
      <c r="D2913" s="9" t="s">
        <v>58</v>
      </c>
      <c r="E2913" s="29">
        <v>44238.0</v>
      </c>
      <c r="F2913" s="29">
        <v>44280.0</v>
      </c>
      <c r="G2913" s="29">
        <v>44238.0</v>
      </c>
      <c r="H2913" s="29">
        <v>44130.0</v>
      </c>
      <c r="I2913" s="9" t="b">
        <v>1</v>
      </c>
      <c r="J2913" s="41" t="b">
        <f>VLOOKUP($A2913, 'Duplicate Preprint DOIs removed'!$A$2:$H$3167, 8, FALSE)</f>
        <v>1</v>
      </c>
      <c r="K2913" s="41" t="b">
        <f t="shared" si="1"/>
        <v>1</v>
      </c>
      <c r="L2913" s="42">
        <f>VLOOKUP($A2913, 'Duplicate Preprint DOIs removed'!$A$2:$H$3167, 5, FALSE)</f>
        <v>44238</v>
      </c>
    </row>
    <row r="2914" hidden="1">
      <c r="A2914" s="9" t="s">
        <v>5887</v>
      </c>
      <c r="B2914" s="29">
        <v>43986.0</v>
      </c>
      <c r="C2914" s="9" t="s">
        <v>5888</v>
      </c>
      <c r="D2914" s="9" t="s">
        <v>58</v>
      </c>
      <c r="F2914" s="29">
        <v>44312.0</v>
      </c>
      <c r="G2914" s="29">
        <v>44312.0</v>
      </c>
      <c r="H2914" s="29">
        <v>44144.0</v>
      </c>
      <c r="I2914" s="9" t="b">
        <v>1</v>
      </c>
      <c r="J2914" s="41" t="b">
        <f>VLOOKUP($A2914, 'Duplicate Preprint DOIs removed'!$A$2:$H$3167, 8, FALSE)</f>
        <v>1</v>
      </c>
      <c r="K2914" s="41" t="b">
        <f t="shared" si="1"/>
        <v>1</v>
      </c>
      <c r="L2914" s="42">
        <f>VLOOKUP($A2914, 'Duplicate Preprint DOIs removed'!$A$2:$H$3167, 5, FALSE)</f>
        <v>44312</v>
      </c>
    </row>
    <row r="2915" hidden="1">
      <c r="A2915" s="9" t="s">
        <v>5889</v>
      </c>
      <c r="B2915" s="29">
        <v>43912.0</v>
      </c>
      <c r="C2915" s="9" t="s">
        <v>5890</v>
      </c>
      <c r="D2915" s="9" t="s">
        <v>58</v>
      </c>
      <c r="F2915" s="29">
        <v>44141.0</v>
      </c>
      <c r="G2915" s="29">
        <v>44141.0</v>
      </c>
      <c r="H2915" s="29">
        <v>44063.0</v>
      </c>
      <c r="I2915" s="9" t="b">
        <v>1</v>
      </c>
      <c r="J2915" s="41" t="b">
        <f>VLOOKUP($A2915, 'Duplicate Preprint DOIs removed'!$A$2:$H$3167, 8, FALSE)</f>
        <v>1</v>
      </c>
      <c r="K2915" s="41" t="b">
        <f t="shared" si="1"/>
        <v>1</v>
      </c>
      <c r="L2915" s="42">
        <f>VLOOKUP($A2915, 'Duplicate Preprint DOIs removed'!$A$2:$H$3167, 5, FALSE)</f>
        <v>44141</v>
      </c>
    </row>
    <row r="2916" hidden="1">
      <c r="A2916" s="9" t="s">
        <v>5891</v>
      </c>
      <c r="B2916" s="29">
        <v>43910.0</v>
      </c>
      <c r="C2916" s="9" t="s">
        <v>5892</v>
      </c>
      <c r="D2916" s="9" t="s">
        <v>58</v>
      </c>
      <c r="E2916" s="29">
        <v>44355.0</v>
      </c>
      <c r="F2916" s="29">
        <v>44368.0</v>
      </c>
      <c r="G2916" s="29">
        <v>44355.0</v>
      </c>
      <c r="H2916" s="29">
        <v>43998.0</v>
      </c>
      <c r="I2916" s="9" t="b">
        <v>1</v>
      </c>
      <c r="J2916" s="41" t="b">
        <f>VLOOKUP($A2916, 'Duplicate Preprint DOIs removed'!$A$2:$H$3167, 8, FALSE)</f>
        <v>1</v>
      </c>
      <c r="K2916" s="41" t="b">
        <f t="shared" si="1"/>
        <v>1</v>
      </c>
      <c r="L2916" s="42">
        <f>VLOOKUP($A2916, 'Duplicate Preprint DOIs removed'!$A$2:$H$3167, 5, FALSE)</f>
        <v>44355</v>
      </c>
    </row>
    <row r="2917" hidden="1">
      <c r="A2917" s="9" t="s">
        <v>5893</v>
      </c>
      <c r="B2917" s="29">
        <v>43908.0</v>
      </c>
      <c r="C2917" s="9" t="s">
        <v>5894</v>
      </c>
      <c r="D2917" s="9" t="s">
        <v>58</v>
      </c>
      <c r="E2917" s="29">
        <v>44173.0</v>
      </c>
      <c r="F2917" s="29">
        <v>44182.0</v>
      </c>
      <c r="G2917" s="29">
        <v>44173.0</v>
      </c>
      <c r="H2917" s="29">
        <v>43930.0</v>
      </c>
      <c r="I2917" s="9" t="b">
        <v>1</v>
      </c>
      <c r="J2917" s="41" t="b">
        <f>VLOOKUP($A2917, 'Duplicate Preprint DOIs removed'!$A$2:$H$3167, 8, FALSE)</f>
        <v>1</v>
      </c>
      <c r="K2917" s="41" t="b">
        <f t="shared" si="1"/>
        <v>1</v>
      </c>
      <c r="L2917" s="42">
        <f>VLOOKUP($A2917, 'Duplicate Preprint DOIs removed'!$A$2:$H$3167, 5, FALSE)</f>
        <v>44173</v>
      </c>
    </row>
    <row r="2918" hidden="1">
      <c r="A2918" s="9" t="s">
        <v>5895</v>
      </c>
      <c r="B2918" s="28">
        <v>43961.0</v>
      </c>
      <c r="C2918" s="9" t="s">
        <v>5896</v>
      </c>
      <c r="D2918" s="9" t="s">
        <v>58</v>
      </c>
      <c r="E2918" s="29">
        <v>44097.0</v>
      </c>
      <c r="F2918" s="29">
        <v>44120.0</v>
      </c>
      <c r="G2918" s="29">
        <v>44097.0</v>
      </c>
      <c r="H2918" s="29">
        <v>44046.0</v>
      </c>
      <c r="I2918" s="9" t="b">
        <v>1</v>
      </c>
      <c r="J2918" s="41" t="b">
        <f>VLOOKUP($A2918, 'Duplicate Preprint DOIs removed'!$A$2:$H$3167, 8, FALSE)</f>
        <v>1</v>
      </c>
      <c r="K2918" s="41" t="b">
        <f t="shared" si="1"/>
        <v>1</v>
      </c>
      <c r="L2918" s="42">
        <f>VLOOKUP($A2918, 'Duplicate Preprint DOIs removed'!$A$2:$H$3167, 5, FALSE)</f>
        <v>44097</v>
      </c>
    </row>
    <row r="2919" hidden="1">
      <c r="A2919" s="9" t="s">
        <v>5897</v>
      </c>
      <c r="B2919" s="29">
        <v>44760.0</v>
      </c>
      <c r="C2919" s="9" t="s">
        <v>5898</v>
      </c>
      <c r="D2919" s="9" t="s">
        <v>58</v>
      </c>
      <c r="E2919" s="29">
        <v>44938.0</v>
      </c>
      <c r="F2919" s="29">
        <v>44974.0</v>
      </c>
      <c r="G2919" s="29">
        <v>44938.0</v>
      </c>
      <c r="H2919" s="29">
        <v>44833.0</v>
      </c>
      <c r="I2919" s="9" t="b">
        <v>1</v>
      </c>
      <c r="J2919" s="41" t="b">
        <f>VLOOKUP($A2919, 'Duplicate Preprint DOIs removed'!$A$2:$H$3167, 8, FALSE)</f>
        <v>1</v>
      </c>
      <c r="K2919" s="41" t="b">
        <f t="shared" si="1"/>
        <v>1</v>
      </c>
      <c r="L2919" s="42">
        <f>VLOOKUP($A2919, 'Duplicate Preprint DOIs removed'!$A$2:$H$3167, 5, FALSE)</f>
        <v>44938</v>
      </c>
    </row>
    <row r="2920" hidden="1">
      <c r="A2920" s="9" t="s">
        <v>5899</v>
      </c>
      <c r="B2920" s="29">
        <v>44082.0</v>
      </c>
      <c r="C2920" s="9" t="s">
        <v>5900</v>
      </c>
      <c r="D2920" s="9" t="s">
        <v>58</v>
      </c>
      <c r="E2920" s="29">
        <v>44245.0</v>
      </c>
      <c r="F2920" s="29">
        <v>44253.0</v>
      </c>
      <c r="G2920" s="29">
        <v>44245.0</v>
      </c>
      <c r="H2920" s="29">
        <v>44154.0</v>
      </c>
      <c r="I2920" s="9" t="b">
        <v>1</v>
      </c>
      <c r="J2920" s="41" t="b">
        <f>VLOOKUP($A2920, 'Duplicate Preprint DOIs removed'!$A$2:$H$3167, 8, FALSE)</f>
        <v>1</v>
      </c>
      <c r="K2920" s="41" t="b">
        <f t="shared" si="1"/>
        <v>1</v>
      </c>
      <c r="L2920" s="42">
        <f>VLOOKUP($A2920, 'Duplicate Preprint DOIs removed'!$A$2:$H$3167, 5, FALSE)</f>
        <v>44245</v>
      </c>
    </row>
    <row r="2921" hidden="1">
      <c r="A2921" s="9" t="s">
        <v>5901</v>
      </c>
      <c r="B2921" s="29">
        <v>44153.0</v>
      </c>
      <c r="C2921" s="9" t="s">
        <v>5902</v>
      </c>
      <c r="D2921" s="9" t="s">
        <v>58</v>
      </c>
      <c r="E2921" s="29">
        <v>44610.0</v>
      </c>
      <c r="F2921" s="28">
        <v>44694.0</v>
      </c>
      <c r="G2921" s="29">
        <v>44610.0</v>
      </c>
      <c r="H2921" s="29">
        <v>44285.0</v>
      </c>
      <c r="I2921" s="9" t="b">
        <v>1</v>
      </c>
      <c r="J2921" s="41" t="b">
        <f>VLOOKUP($A2921, 'Duplicate Preprint DOIs removed'!$A$2:$H$3167, 8, FALSE)</f>
        <v>1</v>
      </c>
      <c r="K2921" s="41" t="b">
        <f t="shared" si="1"/>
        <v>1</v>
      </c>
      <c r="L2921" s="42">
        <f>VLOOKUP($A2921, 'Duplicate Preprint DOIs removed'!$A$2:$H$3167, 5, FALSE)</f>
        <v>44610</v>
      </c>
    </row>
    <row r="2922" hidden="1">
      <c r="A2922" s="9" t="s">
        <v>5903</v>
      </c>
      <c r="B2922" s="29">
        <v>43895.0</v>
      </c>
      <c r="C2922" s="9" t="s">
        <v>5904</v>
      </c>
      <c r="D2922" s="9" t="s">
        <v>58</v>
      </c>
      <c r="E2922" s="29">
        <v>44529.0</v>
      </c>
      <c r="F2922" s="29">
        <v>44539.0</v>
      </c>
      <c r="G2922" s="29">
        <v>44529.0</v>
      </c>
      <c r="H2922" s="29">
        <v>44481.0</v>
      </c>
      <c r="I2922" s="9" t="b">
        <v>1</v>
      </c>
      <c r="J2922" s="41" t="b">
        <f>VLOOKUP($A2922, 'Duplicate Preprint DOIs removed'!$A$2:$H$3167, 8, FALSE)</f>
        <v>1</v>
      </c>
      <c r="K2922" s="41" t="b">
        <f t="shared" si="1"/>
        <v>1</v>
      </c>
      <c r="L2922" s="42">
        <f>VLOOKUP($A2922, 'Duplicate Preprint DOIs removed'!$A$2:$H$3167, 5, FALSE)</f>
        <v>44529</v>
      </c>
    </row>
    <row r="2923">
      <c r="A2923" s="9" t="s">
        <v>5905</v>
      </c>
      <c r="B2923" s="29">
        <v>44235.0</v>
      </c>
      <c r="C2923" s="9" t="s">
        <v>5906</v>
      </c>
      <c r="D2923" s="9" t="s">
        <v>58</v>
      </c>
      <c r="E2923" s="29">
        <v>44349.0</v>
      </c>
      <c r="F2923" s="29">
        <v>44361.0</v>
      </c>
      <c r="G2923" s="29">
        <v>44349.0</v>
      </c>
      <c r="H2923" s="29">
        <v>44287.0</v>
      </c>
      <c r="I2923" s="9" t="b">
        <v>1</v>
      </c>
      <c r="J2923" s="41" t="b">
        <f>VLOOKUP($A2923, 'Duplicate Preprint DOIs removed'!$A$2:$H$3167, 8, FALSE)</f>
        <v>0</v>
      </c>
      <c r="K2923" s="41" t="b">
        <f t="shared" si="1"/>
        <v>0</v>
      </c>
      <c r="L2923" s="42" t="str">
        <f>VLOOKUP($A2923, 'Duplicate Preprint DOIs removed'!$A$2:$H$3167, 5, FALSE)</f>
        <v>#N/A</v>
      </c>
    </row>
    <row r="2924" hidden="1">
      <c r="A2924" s="9" t="s">
        <v>5907</v>
      </c>
      <c r="B2924" s="29">
        <v>43892.0</v>
      </c>
      <c r="C2924" s="9" t="s">
        <v>5908</v>
      </c>
      <c r="D2924" s="9" t="s">
        <v>58</v>
      </c>
      <c r="E2924" s="29">
        <v>44487.0</v>
      </c>
      <c r="F2924" s="29">
        <v>44525.0</v>
      </c>
      <c r="G2924" s="29">
        <v>44487.0</v>
      </c>
      <c r="H2924" s="29">
        <v>44445.0</v>
      </c>
      <c r="I2924" s="9" t="b">
        <v>1</v>
      </c>
      <c r="J2924" s="41" t="b">
        <f>VLOOKUP($A2924, 'Duplicate Preprint DOIs removed'!$A$2:$H$3167, 8, FALSE)</f>
        <v>1</v>
      </c>
      <c r="K2924" s="41" t="b">
        <f t="shared" si="1"/>
        <v>1</v>
      </c>
      <c r="L2924" s="42">
        <f>VLOOKUP($A2924, 'Duplicate Preprint DOIs removed'!$A$2:$H$3167, 5, FALSE)</f>
        <v>44487</v>
      </c>
    </row>
    <row r="2925" hidden="1">
      <c r="A2925" s="9" t="s">
        <v>5909</v>
      </c>
      <c r="B2925" s="29">
        <v>44253.0</v>
      </c>
      <c r="C2925" s="9" t="s">
        <v>5910</v>
      </c>
      <c r="D2925" s="9" t="s">
        <v>58</v>
      </c>
      <c r="E2925" s="29">
        <v>44292.0</v>
      </c>
      <c r="F2925" s="28">
        <v>44322.0</v>
      </c>
      <c r="G2925" s="29">
        <v>44292.0</v>
      </c>
      <c r="H2925" s="29">
        <v>44256.0</v>
      </c>
      <c r="I2925" s="9" t="b">
        <v>1</v>
      </c>
      <c r="J2925" s="41" t="b">
        <f>VLOOKUP($A2925, 'Duplicate Preprint DOIs removed'!$A$2:$H$3167, 8, FALSE)</f>
        <v>1</v>
      </c>
      <c r="K2925" s="41" t="b">
        <f t="shared" si="1"/>
        <v>1</v>
      </c>
      <c r="L2925" s="42">
        <f>VLOOKUP($A2925, 'Duplicate Preprint DOIs removed'!$A$2:$H$3167, 5, FALSE)</f>
        <v>44292</v>
      </c>
    </row>
    <row r="2926">
      <c r="A2926" s="9" t="s">
        <v>5911</v>
      </c>
      <c r="B2926" s="29">
        <v>44215.0</v>
      </c>
      <c r="C2926" s="9" t="s">
        <v>5912</v>
      </c>
      <c r="D2926" s="9" t="s">
        <v>58</v>
      </c>
      <c r="E2926" s="29">
        <v>44498.0</v>
      </c>
      <c r="F2926" s="29">
        <v>44532.0</v>
      </c>
      <c r="G2926" s="29">
        <v>44498.0</v>
      </c>
      <c r="H2926" s="29">
        <v>44378.0</v>
      </c>
      <c r="I2926" s="9" t="b">
        <v>1</v>
      </c>
      <c r="J2926" s="41" t="b">
        <f>VLOOKUP($A2926, 'Duplicate Preprint DOIs removed'!$A$2:$H$3167, 8, FALSE)</f>
        <v>0</v>
      </c>
      <c r="K2926" s="41" t="b">
        <f t="shared" si="1"/>
        <v>0</v>
      </c>
      <c r="L2926" s="42" t="str">
        <f>VLOOKUP($A2926, 'Duplicate Preprint DOIs removed'!$A$2:$H$3167, 5, FALSE)</f>
        <v>#N/A</v>
      </c>
    </row>
    <row r="2927" hidden="1">
      <c r="A2927" s="9" t="s">
        <v>5913</v>
      </c>
      <c r="B2927" s="29">
        <v>44176.0</v>
      </c>
      <c r="C2927" s="9" t="s">
        <v>5914</v>
      </c>
      <c r="D2927" s="9" t="s">
        <v>58</v>
      </c>
      <c r="E2927" s="29">
        <v>44274.0</v>
      </c>
      <c r="F2927" s="29">
        <v>44313.0</v>
      </c>
      <c r="G2927" s="29">
        <v>44274.0</v>
      </c>
      <c r="H2927" s="29">
        <v>44260.0</v>
      </c>
      <c r="I2927" s="9" t="b">
        <v>1</v>
      </c>
      <c r="J2927" s="41" t="b">
        <f>VLOOKUP($A2927, 'Duplicate Preprint DOIs removed'!$A$2:$H$3167, 8, FALSE)</f>
        <v>1</v>
      </c>
      <c r="K2927" s="41" t="b">
        <f t="shared" si="1"/>
        <v>1</v>
      </c>
      <c r="L2927" s="42">
        <f>VLOOKUP($A2927, 'Duplicate Preprint DOIs removed'!$A$2:$H$3167, 5, FALSE)</f>
        <v>44274</v>
      </c>
    </row>
    <row r="2928" hidden="1">
      <c r="A2928" s="9" t="s">
        <v>5915</v>
      </c>
      <c r="B2928" s="29">
        <v>43920.0</v>
      </c>
      <c r="C2928" s="9" t="s">
        <v>5916</v>
      </c>
      <c r="D2928" s="9" t="s">
        <v>58</v>
      </c>
      <c r="E2928" s="29">
        <v>44271.0</v>
      </c>
      <c r="F2928" s="29">
        <v>44286.0</v>
      </c>
      <c r="G2928" s="29">
        <v>44271.0</v>
      </c>
      <c r="H2928" s="29">
        <v>44018.0</v>
      </c>
      <c r="I2928" s="9" t="b">
        <v>1</v>
      </c>
      <c r="J2928" s="41" t="b">
        <f>VLOOKUP($A2928, 'Duplicate Preprint DOIs removed'!$A$2:$H$3167, 8, FALSE)</f>
        <v>1</v>
      </c>
      <c r="K2928" s="41" t="b">
        <f t="shared" si="1"/>
        <v>1</v>
      </c>
      <c r="L2928" s="42">
        <f>VLOOKUP($A2928, 'Duplicate Preprint DOIs removed'!$A$2:$H$3167, 5, FALSE)</f>
        <v>44271</v>
      </c>
    </row>
    <row r="2929" hidden="1">
      <c r="A2929" s="9" t="s">
        <v>281</v>
      </c>
      <c r="B2929" s="29">
        <v>44438.0</v>
      </c>
      <c r="C2929" s="9" t="s">
        <v>282</v>
      </c>
      <c r="D2929" s="9" t="s">
        <v>58</v>
      </c>
      <c r="E2929" s="29">
        <v>44596.0</v>
      </c>
      <c r="F2929" s="29">
        <v>44614.0</v>
      </c>
      <c r="G2929" s="29">
        <v>44596.0</v>
      </c>
      <c r="H2929" s="28">
        <v>44709.0</v>
      </c>
      <c r="I2929" s="9" t="b">
        <v>0</v>
      </c>
      <c r="J2929" s="41" t="b">
        <f>VLOOKUP($A2929, 'Duplicate Preprint DOIs removed'!$A$2:$H$3167, 8, FALSE)</f>
        <v>0</v>
      </c>
      <c r="K2929" s="41" t="b">
        <f t="shared" si="1"/>
        <v>1</v>
      </c>
      <c r="L2929" s="42">
        <f>VLOOKUP($A2929, 'Duplicate Preprint DOIs removed'!$A$2:$H$3167, 5, FALSE)</f>
        <v>44596</v>
      </c>
    </row>
    <row r="2930" hidden="1">
      <c r="A2930" s="9" t="s">
        <v>5917</v>
      </c>
      <c r="B2930" s="29">
        <v>43993.0</v>
      </c>
      <c r="C2930" s="9" t="s">
        <v>5918</v>
      </c>
      <c r="D2930" s="9" t="s">
        <v>58</v>
      </c>
      <c r="E2930" s="29">
        <v>44200.0</v>
      </c>
      <c r="F2930" s="29">
        <v>44215.0</v>
      </c>
      <c r="G2930" s="29">
        <v>44200.0</v>
      </c>
      <c r="H2930" s="29">
        <v>44076.0</v>
      </c>
      <c r="I2930" s="9" t="b">
        <v>1</v>
      </c>
      <c r="J2930" s="41" t="b">
        <f>VLOOKUP($A2930, 'Duplicate Preprint DOIs removed'!$A$2:$H$3167, 8, FALSE)</f>
        <v>1</v>
      </c>
      <c r="K2930" s="41" t="b">
        <f t="shared" si="1"/>
        <v>1</v>
      </c>
      <c r="L2930" s="42">
        <f>VLOOKUP($A2930, 'Duplicate Preprint DOIs removed'!$A$2:$H$3167, 5, FALSE)</f>
        <v>44200</v>
      </c>
    </row>
    <row r="2931" hidden="1">
      <c r="A2931" s="9" t="s">
        <v>5919</v>
      </c>
      <c r="B2931" s="29">
        <v>43881.0</v>
      </c>
      <c r="C2931" s="9" t="s">
        <v>5920</v>
      </c>
      <c r="D2931" s="9" t="s">
        <v>58</v>
      </c>
      <c r="E2931" s="29">
        <v>44120.0</v>
      </c>
      <c r="F2931" s="29">
        <v>44144.0</v>
      </c>
      <c r="G2931" s="29">
        <v>44120.0</v>
      </c>
      <c r="H2931" s="28">
        <v>43970.0</v>
      </c>
      <c r="I2931" s="9" t="b">
        <v>1</v>
      </c>
      <c r="J2931" s="41" t="b">
        <f>VLOOKUP($A2931, 'Duplicate Preprint DOIs removed'!$A$2:$H$3167, 8, FALSE)</f>
        <v>1</v>
      </c>
      <c r="K2931" s="41" t="b">
        <f t="shared" si="1"/>
        <v>1</v>
      </c>
      <c r="L2931" s="42">
        <f>VLOOKUP($A2931, 'Duplicate Preprint DOIs removed'!$A$2:$H$3167, 5, FALSE)</f>
        <v>44120</v>
      </c>
    </row>
    <row r="2932" hidden="1">
      <c r="A2932" s="9" t="s">
        <v>5921</v>
      </c>
      <c r="B2932" s="29">
        <v>44294.0</v>
      </c>
      <c r="C2932" s="9" t="s">
        <v>5922</v>
      </c>
      <c r="D2932" s="9" t="s">
        <v>58</v>
      </c>
      <c r="F2932" s="29">
        <v>44455.0</v>
      </c>
      <c r="G2932" s="29">
        <v>44455.0</v>
      </c>
      <c r="H2932" s="28">
        <v>44341.0</v>
      </c>
      <c r="I2932" s="9" t="b">
        <v>1</v>
      </c>
      <c r="J2932" s="41" t="b">
        <f>VLOOKUP($A2932, 'Duplicate Preprint DOIs removed'!$A$2:$H$3167, 8, FALSE)</f>
        <v>1</v>
      </c>
      <c r="K2932" s="41" t="b">
        <f t="shared" si="1"/>
        <v>1</v>
      </c>
      <c r="L2932" s="42">
        <f>VLOOKUP($A2932, 'Duplicate Preprint DOIs removed'!$A$2:$H$3167, 5, FALSE)</f>
        <v>44455</v>
      </c>
    </row>
    <row r="2933" hidden="1">
      <c r="A2933" s="9" t="s">
        <v>5923</v>
      </c>
      <c r="B2933" s="29">
        <v>44037.0</v>
      </c>
      <c r="C2933" s="9" t="s">
        <v>5924</v>
      </c>
      <c r="D2933" s="9" t="s">
        <v>58</v>
      </c>
      <c r="F2933" s="29">
        <v>44215.0</v>
      </c>
      <c r="G2933" s="29">
        <v>44215.0</v>
      </c>
      <c r="H2933" s="29">
        <v>44146.0</v>
      </c>
      <c r="I2933" s="9" t="b">
        <v>1</v>
      </c>
      <c r="J2933" s="41" t="b">
        <f>VLOOKUP($A2933, 'Duplicate Preprint DOIs removed'!$A$2:$H$3167, 8, FALSE)</f>
        <v>1</v>
      </c>
      <c r="K2933" s="41" t="b">
        <f t="shared" si="1"/>
        <v>1</v>
      </c>
      <c r="L2933" s="42">
        <f>VLOOKUP($A2933, 'Duplicate Preprint DOIs removed'!$A$2:$H$3167, 5, FALSE)</f>
        <v>44215</v>
      </c>
    </row>
    <row r="2934" hidden="1">
      <c r="A2934" s="9" t="s">
        <v>5925</v>
      </c>
      <c r="B2934" s="29">
        <v>44429.0</v>
      </c>
      <c r="C2934" s="9" t="s">
        <v>5926</v>
      </c>
      <c r="D2934" s="9" t="s">
        <v>58</v>
      </c>
      <c r="E2934" s="29">
        <v>44539.0</v>
      </c>
      <c r="F2934" s="29">
        <v>44581.0</v>
      </c>
      <c r="G2934" s="29">
        <v>44539.0</v>
      </c>
      <c r="H2934" s="29">
        <v>44510.0</v>
      </c>
      <c r="I2934" s="9" t="b">
        <v>1</v>
      </c>
      <c r="J2934" s="41" t="b">
        <f>VLOOKUP($A2934, 'Duplicate Preprint DOIs removed'!$A$2:$H$3167, 8, FALSE)</f>
        <v>1</v>
      </c>
      <c r="K2934" s="41" t="b">
        <f t="shared" si="1"/>
        <v>1</v>
      </c>
      <c r="L2934" s="42">
        <f>VLOOKUP($A2934, 'Duplicate Preprint DOIs removed'!$A$2:$H$3167, 5, FALSE)</f>
        <v>44539</v>
      </c>
    </row>
    <row r="2935">
      <c r="A2935" s="9" t="s">
        <v>5927</v>
      </c>
      <c r="B2935" s="29">
        <v>43861.0</v>
      </c>
      <c r="C2935" s="9" t="s">
        <v>5928</v>
      </c>
      <c r="D2935" s="9" t="s">
        <v>58</v>
      </c>
      <c r="E2935" s="29">
        <v>44412.0</v>
      </c>
      <c r="F2935" s="29">
        <v>44431.0</v>
      </c>
      <c r="G2935" s="29">
        <v>44412.0</v>
      </c>
      <c r="H2935" s="29">
        <v>44390.0</v>
      </c>
      <c r="I2935" s="9" t="b">
        <v>1</v>
      </c>
      <c r="J2935" s="41" t="b">
        <f>VLOOKUP($A2935, 'Duplicate Preprint DOIs removed'!$A$2:$H$3167, 8, FALSE)</f>
        <v>0</v>
      </c>
      <c r="K2935" s="41" t="b">
        <f t="shared" si="1"/>
        <v>0</v>
      </c>
      <c r="L2935" s="42" t="str">
        <f>VLOOKUP($A2935, 'Duplicate Preprint DOIs removed'!$A$2:$H$3167, 5, FALSE)</f>
        <v>#N/A</v>
      </c>
    </row>
    <row r="2936" hidden="1">
      <c r="A2936" s="9" t="s">
        <v>5929</v>
      </c>
      <c r="B2936" s="29">
        <v>44420.0</v>
      </c>
      <c r="C2936" s="9" t="s">
        <v>5930</v>
      </c>
      <c r="D2936" s="9" t="s">
        <v>58</v>
      </c>
      <c r="E2936" s="29">
        <v>44517.0</v>
      </c>
      <c r="F2936" s="29">
        <v>44538.0</v>
      </c>
      <c r="G2936" s="29">
        <v>44517.0</v>
      </c>
      <c r="H2936" s="29">
        <v>44474.0</v>
      </c>
      <c r="I2936" s="9" t="b">
        <v>1</v>
      </c>
      <c r="J2936" s="41" t="b">
        <f>VLOOKUP($A2936, 'Duplicate Preprint DOIs removed'!$A$2:$H$3167, 8, FALSE)</f>
        <v>1</v>
      </c>
      <c r="K2936" s="41" t="b">
        <f t="shared" si="1"/>
        <v>1</v>
      </c>
      <c r="L2936" s="42">
        <f>VLOOKUP($A2936, 'Duplicate Preprint DOIs removed'!$A$2:$H$3167, 5, FALSE)</f>
        <v>44517</v>
      </c>
    </row>
    <row r="2937" hidden="1">
      <c r="A2937" s="9" t="s">
        <v>5931</v>
      </c>
      <c r="B2937" s="29">
        <v>43992.0</v>
      </c>
      <c r="C2937" s="9" t="s">
        <v>5932</v>
      </c>
      <c r="D2937" s="9" t="s">
        <v>58</v>
      </c>
      <c r="E2937" s="29">
        <v>44482.0</v>
      </c>
      <c r="F2937" s="29">
        <v>44550.0</v>
      </c>
      <c r="G2937" s="29">
        <v>44482.0</v>
      </c>
      <c r="H2937" s="29">
        <v>44109.0</v>
      </c>
      <c r="I2937" s="9" t="b">
        <v>1</v>
      </c>
      <c r="J2937" s="41" t="b">
        <f>VLOOKUP($A2937, 'Duplicate Preprint DOIs removed'!$A$2:$H$3167, 8, FALSE)</f>
        <v>1</v>
      </c>
      <c r="K2937" s="41" t="b">
        <f t="shared" si="1"/>
        <v>1</v>
      </c>
      <c r="L2937" s="42">
        <f>VLOOKUP($A2937, 'Duplicate Preprint DOIs removed'!$A$2:$H$3167, 5, FALSE)</f>
        <v>44482</v>
      </c>
    </row>
    <row r="2938" hidden="1">
      <c r="A2938" s="9" t="s">
        <v>5933</v>
      </c>
      <c r="B2938" s="29">
        <v>44469.0</v>
      </c>
      <c r="C2938" s="9" t="s">
        <v>5934</v>
      </c>
      <c r="D2938" s="9" t="s">
        <v>58</v>
      </c>
      <c r="E2938" s="29">
        <v>44613.0</v>
      </c>
      <c r="F2938" s="29">
        <v>44634.0</v>
      </c>
      <c r="G2938" s="29">
        <v>44613.0</v>
      </c>
      <c r="H2938" s="29">
        <v>44553.0</v>
      </c>
      <c r="I2938" s="9" t="b">
        <v>1</v>
      </c>
      <c r="J2938" s="41" t="b">
        <f>VLOOKUP($A2938, 'Duplicate Preprint DOIs removed'!$A$2:$H$3167, 8, FALSE)</f>
        <v>1</v>
      </c>
      <c r="K2938" s="41" t="b">
        <f t="shared" si="1"/>
        <v>1</v>
      </c>
      <c r="L2938" s="42">
        <f>VLOOKUP($A2938, 'Duplicate Preprint DOIs removed'!$A$2:$H$3167, 5, FALSE)</f>
        <v>44613</v>
      </c>
    </row>
    <row r="2939" hidden="1">
      <c r="A2939" s="9" t="s">
        <v>5935</v>
      </c>
      <c r="B2939" s="29">
        <v>44265.0</v>
      </c>
      <c r="C2939" s="9" t="s">
        <v>5936</v>
      </c>
      <c r="D2939" s="9" t="s">
        <v>58</v>
      </c>
      <c r="E2939" s="29">
        <v>44410.0</v>
      </c>
      <c r="F2939" s="29">
        <v>44446.0</v>
      </c>
      <c r="G2939" s="29">
        <v>44410.0</v>
      </c>
      <c r="H2939" s="29">
        <v>44379.0</v>
      </c>
      <c r="I2939" s="9" t="b">
        <v>1</v>
      </c>
      <c r="J2939" s="41" t="b">
        <f>VLOOKUP($A2939, 'Duplicate Preprint DOIs removed'!$A$2:$H$3167, 8, FALSE)</f>
        <v>1</v>
      </c>
      <c r="K2939" s="41" t="b">
        <f t="shared" si="1"/>
        <v>1</v>
      </c>
      <c r="L2939" s="42">
        <f>VLOOKUP($A2939, 'Duplicate Preprint DOIs removed'!$A$2:$H$3167, 5, FALSE)</f>
        <v>44410</v>
      </c>
    </row>
    <row r="2940" hidden="1">
      <c r="A2940" s="9" t="s">
        <v>5937</v>
      </c>
      <c r="B2940" s="29">
        <v>43857.0</v>
      </c>
      <c r="C2940" s="9" t="s">
        <v>5938</v>
      </c>
      <c r="D2940" s="9" t="s">
        <v>58</v>
      </c>
      <c r="F2940" s="29">
        <v>44025.0</v>
      </c>
      <c r="G2940" s="29">
        <v>44025.0</v>
      </c>
      <c r="H2940" s="28">
        <v>43980.0</v>
      </c>
      <c r="I2940" s="9" t="b">
        <v>1</v>
      </c>
      <c r="J2940" s="41" t="b">
        <f>VLOOKUP($A2940, 'Duplicate Preprint DOIs removed'!$A$2:$H$3167, 8, FALSE)</f>
        <v>1</v>
      </c>
      <c r="K2940" s="41" t="b">
        <f t="shared" si="1"/>
        <v>1</v>
      </c>
      <c r="L2940" s="42">
        <f>VLOOKUP($A2940, 'Duplicate Preprint DOIs removed'!$A$2:$H$3167, 5, FALSE)</f>
        <v>44025</v>
      </c>
    </row>
    <row r="2941">
      <c r="A2941" s="9" t="s">
        <v>5939</v>
      </c>
      <c r="B2941" s="29">
        <v>43847.0</v>
      </c>
      <c r="C2941" s="9" t="s">
        <v>5940</v>
      </c>
      <c r="D2941" s="9" t="s">
        <v>58</v>
      </c>
      <c r="E2941" s="29">
        <v>44995.0</v>
      </c>
      <c r="F2941" s="29">
        <v>45019.0</v>
      </c>
      <c r="G2941" s="29">
        <v>44995.0</v>
      </c>
      <c r="H2941" s="28">
        <v>44328.0</v>
      </c>
      <c r="I2941" s="9" t="b">
        <v>1</v>
      </c>
      <c r="J2941" s="41" t="b">
        <f>VLOOKUP($A2941, 'Duplicate Preprint DOIs removed'!$A$2:$H$3167, 8, FALSE)</f>
        <v>0</v>
      </c>
      <c r="K2941" s="41" t="b">
        <f t="shared" si="1"/>
        <v>0</v>
      </c>
      <c r="L2941" s="42" t="str">
        <f>VLOOKUP($A2941, 'Duplicate Preprint DOIs removed'!$A$2:$H$3167, 5, FALSE)</f>
        <v>#N/A</v>
      </c>
    </row>
    <row r="2942" hidden="1">
      <c r="A2942" s="9" t="s">
        <v>5941</v>
      </c>
      <c r="B2942" s="29">
        <v>44088.0</v>
      </c>
      <c r="C2942" s="9" t="s">
        <v>5942</v>
      </c>
      <c r="D2942" s="9" t="s">
        <v>58</v>
      </c>
      <c r="E2942" s="29">
        <v>44372.0</v>
      </c>
      <c r="F2942" s="29">
        <v>44385.0</v>
      </c>
      <c r="G2942" s="29">
        <v>44372.0</v>
      </c>
      <c r="H2942" s="29">
        <v>44168.0</v>
      </c>
      <c r="I2942" s="9" t="b">
        <v>1</v>
      </c>
      <c r="J2942" s="41" t="b">
        <f>VLOOKUP($A2942, 'Duplicate Preprint DOIs removed'!$A$2:$H$3167, 8, FALSE)</f>
        <v>1</v>
      </c>
      <c r="K2942" s="41" t="b">
        <f t="shared" si="1"/>
        <v>1</v>
      </c>
      <c r="L2942" s="42">
        <f>VLOOKUP($A2942, 'Duplicate Preprint DOIs removed'!$A$2:$H$3167, 5, FALSE)</f>
        <v>44372</v>
      </c>
    </row>
    <row r="2943" hidden="1">
      <c r="A2943" s="9" t="s">
        <v>5943</v>
      </c>
      <c r="B2943" s="29">
        <v>44055.0</v>
      </c>
      <c r="C2943" s="9" t="s">
        <v>5944</v>
      </c>
      <c r="D2943" s="9" t="s">
        <v>58</v>
      </c>
      <c r="E2943" s="29">
        <v>44424.0</v>
      </c>
      <c r="F2943" s="29">
        <v>44456.0</v>
      </c>
      <c r="G2943" s="29">
        <v>44424.0</v>
      </c>
      <c r="H2943" s="29">
        <v>44138.0</v>
      </c>
      <c r="I2943" s="9" t="b">
        <v>1</v>
      </c>
      <c r="J2943" s="41" t="b">
        <f>VLOOKUP($A2943, 'Duplicate Preprint DOIs removed'!$A$2:$H$3167, 8, FALSE)</f>
        <v>1</v>
      </c>
      <c r="K2943" s="41" t="b">
        <f t="shared" si="1"/>
        <v>1</v>
      </c>
      <c r="L2943" s="42">
        <f>VLOOKUP($A2943, 'Duplicate Preprint DOIs removed'!$A$2:$H$3167, 5, FALSE)</f>
        <v>44424</v>
      </c>
    </row>
    <row r="2944" hidden="1">
      <c r="A2944" s="9" t="s">
        <v>283</v>
      </c>
      <c r="B2944" s="29">
        <v>43838.0</v>
      </c>
      <c r="C2944" s="9" t="s">
        <v>284</v>
      </c>
      <c r="D2944" s="9" t="s">
        <v>58</v>
      </c>
      <c r="E2944" s="29">
        <v>44368.0</v>
      </c>
      <c r="F2944" s="29">
        <v>44378.0</v>
      </c>
      <c r="G2944" s="29">
        <v>44368.0</v>
      </c>
      <c r="H2944" s="29">
        <v>44372.0</v>
      </c>
      <c r="I2944" s="9" t="b">
        <v>0</v>
      </c>
      <c r="J2944" s="41" t="b">
        <f>VLOOKUP($A2944, 'Duplicate Preprint DOIs removed'!$A$2:$H$3167, 8, FALSE)</f>
        <v>0</v>
      </c>
      <c r="K2944" s="41" t="b">
        <f t="shared" si="1"/>
        <v>1</v>
      </c>
      <c r="L2944" s="42">
        <f>VLOOKUP($A2944, 'Duplicate Preprint DOIs removed'!$A$2:$H$3167, 5, FALSE)</f>
        <v>44368</v>
      </c>
    </row>
    <row r="2945" hidden="1">
      <c r="A2945" s="9" t="s">
        <v>285</v>
      </c>
      <c r="B2945" s="29">
        <v>44366.0</v>
      </c>
      <c r="C2945" s="9" t="s">
        <v>286</v>
      </c>
      <c r="D2945" s="9" t="s">
        <v>58</v>
      </c>
      <c r="E2945" s="29">
        <v>44567.0</v>
      </c>
      <c r="F2945" s="29">
        <v>44587.0</v>
      </c>
      <c r="G2945" s="29">
        <v>44567.0</v>
      </c>
      <c r="H2945" s="28">
        <v>44709.0</v>
      </c>
      <c r="I2945" s="9" t="b">
        <v>0</v>
      </c>
      <c r="J2945" s="41" t="b">
        <f>VLOOKUP($A2945, 'Duplicate Preprint DOIs removed'!$A$2:$H$3167, 8, FALSE)</f>
        <v>0</v>
      </c>
      <c r="K2945" s="41" t="b">
        <f t="shared" si="1"/>
        <v>1</v>
      </c>
      <c r="L2945" s="42">
        <f>VLOOKUP($A2945, 'Duplicate Preprint DOIs removed'!$A$2:$H$3167, 5, FALSE)</f>
        <v>44567</v>
      </c>
    </row>
    <row r="2946" hidden="1">
      <c r="A2946" s="9" t="s">
        <v>5945</v>
      </c>
      <c r="B2946" s="29">
        <v>44533.0</v>
      </c>
      <c r="C2946" s="9" t="s">
        <v>5946</v>
      </c>
      <c r="D2946" s="9" t="s">
        <v>58</v>
      </c>
      <c r="E2946" s="29">
        <v>44881.0</v>
      </c>
      <c r="F2946" s="29">
        <v>44893.0</v>
      </c>
      <c r="G2946" s="29">
        <v>44881.0</v>
      </c>
      <c r="H2946" s="29">
        <v>44679.0</v>
      </c>
      <c r="I2946" s="9" t="b">
        <v>1</v>
      </c>
      <c r="J2946" s="41" t="b">
        <f>VLOOKUP($A2946, 'Duplicate Preprint DOIs removed'!$A$2:$H$3167, 8, FALSE)</f>
        <v>1</v>
      </c>
      <c r="K2946" s="41" t="b">
        <f t="shared" si="1"/>
        <v>1</v>
      </c>
      <c r="L2946" s="42">
        <f>VLOOKUP($A2946, 'Duplicate Preprint DOIs removed'!$A$2:$H$3167, 5, FALSE)</f>
        <v>44881</v>
      </c>
    </row>
    <row r="2947" hidden="1">
      <c r="A2947" s="9" t="s">
        <v>5947</v>
      </c>
      <c r="B2947" s="29">
        <v>43859.0</v>
      </c>
      <c r="C2947" s="9" t="s">
        <v>5948</v>
      </c>
      <c r="D2947" s="9" t="s">
        <v>58</v>
      </c>
      <c r="F2947" s="29">
        <v>44103.0</v>
      </c>
      <c r="G2947" s="29">
        <v>44103.0</v>
      </c>
      <c r="H2947" s="29">
        <v>43937.0</v>
      </c>
      <c r="I2947" s="9" t="b">
        <v>1</v>
      </c>
      <c r="J2947" s="41" t="b">
        <f>VLOOKUP($A2947, 'Duplicate Preprint DOIs removed'!$A$2:$H$3167, 8, FALSE)</f>
        <v>1</v>
      </c>
      <c r="K2947" s="41" t="b">
        <f t="shared" si="1"/>
        <v>1</v>
      </c>
      <c r="L2947" s="42">
        <f>VLOOKUP($A2947, 'Duplicate Preprint DOIs removed'!$A$2:$H$3167, 5, FALSE)</f>
        <v>44103</v>
      </c>
    </row>
    <row r="2948">
      <c r="J2948" s="43"/>
      <c r="K2948" s="43"/>
      <c r="L2948" s="43"/>
    </row>
    <row r="2949">
      <c r="J2949" s="43"/>
      <c r="K2949" s="43"/>
      <c r="L2949" s="43"/>
    </row>
  </sheetData>
  <autoFilter ref="$A$1:$L$2947">
    <filterColumn colId="10">
      <filters>
        <filter val="FALSE"/>
        <filter val="#N/A"/>
      </filters>
    </filterColumn>
  </autoFil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9.5"/>
  </cols>
  <sheetData>
    <row r="1">
      <c r="A1" s="22" t="s">
        <v>5951</v>
      </c>
      <c r="B1" s="9" t="s">
        <v>5949</v>
      </c>
      <c r="C1" s="9" t="s">
        <v>5950</v>
      </c>
      <c r="D1" s="33" t="s">
        <v>19500</v>
      </c>
      <c r="E1" s="34" t="s">
        <v>19501</v>
      </c>
      <c r="F1" s="9" t="s">
        <v>5952</v>
      </c>
      <c r="G1" s="9" t="s">
        <v>5953</v>
      </c>
      <c r="H1" s="35" t="s">
        <v>19502</v>
      </c>
      <c r="I1" s="40" t="s">
        <v>19506</v>
      </c>
      <c r="J1" s="40" t="s">
        <v>19507</v>
      </c>
      <c r="K1" s="40" t="s">
        <v>19508</v>
      </c>
    </row>
    <row r="2" hidden="1">
      <c r="A2" s="9" t="s">
        <v>67</v>
      </c>
      <c r="C2" s="32">
        <v>43720.0</v>
      </c>
      <c r="D2" s="36" t="b">
        <f t="shared" ref="D2:D3167" si="1">ifs(not(isblank(B2)),TRUE, not(isblank(C2)),TRUE)</f>
        <v>1</v>
      </c>
      <c r="E2" s="37">
        <f t="shared" ref="E2:E3167" si="2">if(D2, MIN(B2:C2),FALSE)</f>
        <v>43720</v>
      </c>
      <c r="F2" s="32">
        <v>43560.0</v>
      </c>
      <c r="G2" s="32">
        <v>43720.0</v>
      </c>
      <c r="H2" s="38" t="b">
        <f t="shared" ref="H2:H3167" si="3">ifna((if(G2&lt;E2, TRUE, FALSE)), FALSE)</f>
        <v>0</v>
      </c>
      <c r="I2" s="41" t="b">
        <f>VLOOKUP($A2, 'temp eLife data'!$A$2:$I$2947, 9, FALSE)</f>
        <v>0</v>
      </c>
      <c r="J2" s="41" t="b">
        <f t="shared" ref="J2:J3167" si="4">IF(H2 = I2, TRUE, FALSE)</f>
        <v>1</v>
      </c>
      <c r="K2" s="44">
        <f>VLOOKUP($A2, 'temp eLife data'!$A$2:$I$2947, 8, FALSE)</f>
        <v>43720</v>
      </c>
    </row>
    <row r="3" hidden="1">
      <c r="A3" s="9" t="s">
        <v>63</v>
      </c>
      <c r="B3" s="32">
        <v>43691.0</v>
      </c>
      <c r="C3" s="32">
        <v>43717.0</v>
      </c>
      <c r="D3" s="36" t="b">
        <f t="shared" si="1"/>
        <v>1</v>
      </c>
      <c r="E3" s="37">
        <f t="shared" si="2"/>
        <v>43691</v>
      </c>
      <c r="F3" s="32">
        <v>43577.0</v>
      </c>
      <c r="G3" s="32">
        <v>43720.0</v>
      </c>
      <c r="H3" s="38" t="b">
        <f t="shared" si="3"/>
        <v>0</v>
      </c>
      <c r="I3" s="41" t="b">
        <f>VLOOKUP($A3, 'temp eLife data'!$A$2:$I$2947, 9, FALSE)</f>
        <v>0</v>
      </c>
      <c r="J3" s="41" t="b">
        <f t="shared" si="4"/>
        <v>1</v>
      </c>
      <c r="K3" s="44">
        <f>VLOOKUP($A3, 'temp eLife data'!$A$2:$I$2947, 8, FALSE)</f>
        <v>43720</v>
      </c>
    </row>
    <row r="4" hidden="1">
      <c r="A4" s="9" t="s">
        <v>59</v>
      </c>
      <c r="B4" s="32">
        <v>43685.0</v>
      </c>
      <c r="C4" s="32">
        <v>43698.0</v>
      </c>
      <c r="D4" s="36" t="b">
        <f t="shared" si="1"/>
        <v>1</v>
      </c>
      <c r="E4" s="37">
        <f t="shared" si="2"/>
        <v>43685</v>
      </c>
      <c r="F4" s="32">
        <v>43602.0</v>
      </c>
      <c r="G4" s="32">
        <v>43720.0</v>
      </c>
      <c r="H4" s="38" t="b">
        <f t="shared" si="3"/>
        <v>0</v>
      </c>
      <c r="I4" s="41" t="b">
        <f>VLOOKUP($A4, 'temp eLife data'!$A$2:$I$2947, 9, FALSE)</f>
        <v>0</v>
      </c>
      <c r="J4" s="41" t="b">
        <f t="shared" si="4"/>
        <v>1</v>
      </c>
      <c r="K4" s="44">
        <f>VLOOKUP($A4, 'temp eLife data'!$A$2:$I$2947, 8, FALSE)</f>
        <v>43720</v>
      </c>
    </row>
    <row r="5" hidden="1">
      <c r="A5" s="9" t="s">
        <v>61</v>
      </c>
      <c r="B5" s="32">
        <v>43711.0</v>
      </c>
      <c r="C5" s="32">
        <v>43749.0</v>
      </c>
      <c r="D5" s="36" t="b">
        <f t="shared" si="1"/>
        <v>1</v>
      </c>
      <c r="E5" s="37">
        <f t="shared" si="2"/>
        <v>43711</v>
      </c>
      <c r="F5" s="32">
        <v>43594.0</v>
      </c>
      <c r="G5" s="32">
        <v>43720.0</v>
      </c>
      <c r="H5" s="38" t="b">
        <f t="shared" si="3"/>
        <v>0</v>
      </c>
      <c r="I5" s="41" t="b">
        <f>VLOOKUP($A5, 'temp eLife data'!$A$2:$I$2947, 9, FALSE)</f>
        <v>0</v>
      </c>
      <c r="J5" s="41" t="b">
        <f t="shared" si="4"/>
        <v>1</v>
      </c>
      <c r="K5" s="44">
        <f>VLOOKUP($A5, 'temp eLife data'!$A$2:$I$2947, 8, FALSE)</f>
        <v>43720</v>
      </c>
    </row>
    <row r="6" hidden="1">
      <c r="A6" s="9" t="s">
        <v>345</v>
      </c>
      <c r="D6" s="36" t="str">
        <f t="shared" si="1"/>
        <v>#N/A</v>
      </c>
      <c r="E6" s="37" t="str">
        <f t="shared" si="2"/>
        <v>#N/A</v>
      </c>
      <c r="F6" s="32">
        <v>43626.0</v>
      </c>
      <c r="G6" s="32">
        <v>43944.0</v>
      </c>
      <c r="H6" s="38" t="b">
        <f t="shared" si="3"/>
        <v>0</v>
      </c>
      <c r="I6" s="41" t="b">
        <f>VLOOKUP($A6, 'temp eLife data'!$A$2:$I$2947, 9, FALSE)</f>
        <v>1</v>
      </c>
      <c r="J6" s="41" t="b">
        <f t="shared" si="4"/>
        <v>0</v>
      </c>
      <c r="K6" s="44">
        <f>VLOOKUP($A6, 'temp eLife data'!$A$2:$I$2947, 8, FALSE)</f>
        <v>43944</v>
      </c>
    </row>
    <row r="7">
      <c r="A7" s="9" t="s">
        <v>5963</v>
      </c>
      <c r="D7" s="36" t="str">
        <f t="shared" si="1"/>
        <v>#N/A</v>
      </c>
      <c r="E7" s="37" t="str">
        <f t="shared" si="2"/>
        <v>#N/A</v>
      </c>
      <c r="F7" s="32">
        <v>43629.0</v>
      </c>
      <c r="G7" s="32">
        <v>44266.0</v>
      </c>
      <c r="H7" s="38" t="b">
        <f t="shared" si="3"/>
        <v>0</v>
      </c>
      <c r="I7" s="41" t="str">
        <f>VLOOKUP($A7, 'temp eLife data'!$A$2:$I$2947, 9, FALSE)</f>
        <v>#N/A</v>
      </c>
      <c r="J7" s="41" t="str">
        <f t="shared" si="4"/>
        <v>#N/A</v>
      </c>
      <c r="K7" s="41" t="str">
        <f>VLOOKUP($A7, 'temp eLife data'!$A$2:$I$2947, 8, FALSE)</f>
        <v>#N/A</v>
      </c>
    </row>
    <row r="8" hidden="1">
      <c r="A8" s="9" t="s">
        <v>335</v>
      </c>
      <c r="D8" s="36" t="str">
        <f t="shared" si="1"/>
        <v>#N/A</v>
      </c>
      <c r="E8" s="37" t="str">
        <f t="shared" si="2"/>
        <v>#N/A</v>
      </c>
      <c r="F8" s="32">
        <v>44004.0</v>
      </c>
      <c r="G8" s="32">
        <v>44005.0</v>
      </c>
      <c r="H8" s="38" t="b">
        <f t="shared" si="3"/>
        <v>0</v>
      </c>
      <c r="I8" s="41" t="b">
        <f>VLOOKUP($A8, 'temp eLife data'!$A$2:$I$2947, 9, FALSE)</f>
        <v>1</v>
      </c>
      <c r="J8" s="41" t="b">
        <f t="shared" si="4"/>
        <v>0</v>
      </c>
      <c r="K8" s="44">
        <f>VLOOKUP($A8, 'temp eLife data'!$A$2:$I$2947, 8, FALSE)</f>
        <v>44005</v>
      </c>
    </row>
    <row r="9" hidden="1">
      <c r="A9" s="9" t="s">
        <v>347</v>
      </c>
      <c r="D9" s="36" t="str">
        <f t="shared" si="1"/>
        <v>#N/A</v>
      </c>
      <c r="E9" s="37" t="str">
        <f t="shared" si="2"/>
        <v>#N/A</v>
      </c>
      <c r="F9" s="32">
        <v>43751.0</v>
      </c>
      <c r="G9" s="32">
        <v>44243.0</v>
      </c>
      <c r="H9" s="38" t="b">
        <f t="shared" si="3"/>
        <v>0</v>
      </c>
      <c r="I9" s="41" t="b">
        <f>VLOOKUP($A9, 'temp eLife data'!$A$2:$I$2947, 9, FALSE)</f>
        <v>1</v>
      </c>
      <c r="J9" s="41" t="b">
        <f t="shared" si="4"/>
        <v>0</v>
      </c>
      <c r="K9" s="44">
        <f>VLOOKUP($A9, 'temp eLife data'!$A$2:$I$2947, 8, FALSE)</f>
        <v>44243</v>
      </c>
    </row>
    <row r="10" hidden="1">
      <c r="A10" s="9" t="s">
        <v>313</v>
      </c>
      <c r="D10" s="36" t="str">
        <f t="shared" si="1"/>
        <v>#N/A</v>
      </c>
      <c r="E10" s="37" t="str">
        <f t="shared" si="2"/>
        <v>#N/A</v>
      </c>
      <c r="F10" s="32">
        <v>44510.0</v>
      </c>
      <c r="G10" s="32">
        <v>44512.0</v>
      </c>
      <c r="H10" s="38" t="b">
        <f t="shared" si="3"/>
        <v>0</v>
      </c>
      <c r="I10" s="41" t="b">
        <f>VLOOKUP($A10, 'temp eLife data'!$A$2:$I$2947, 9, FALSE)</f>
        <v>1</v>
      </c>
      <c r="J10" s="41" t="b">
        <f t="shared" si="4"/>
        <v>0</v>
      </c>
      <c r="K10" s="44">
        <f>VLOOKUP($A10, 'temp eLife data'!$A$2:$I$2947, 8, FALSE)</f>
        <v>44512</v>
      </c>
    </row>
    <row r="11" hidden="1">
      <c r="A11" s="9" t="s">
        <v>5701</v>
      </c>
      <c r="D11" s="36" t="str">
        <f t="shared" si="1"/>
        <v>#N/A</v>
      </c>
      <c r="E11" s="37" t="str">
        <f t="shared" si="2"/>
        <v>#N/A</v>
      </c>
      <c r="F11" s="32">
        <v>44003.0</v>
      </c>
      <c r="G11" s="32">
        <v>44004.0</v>
      </c>
      <c r="H11" s="38" t="b">
        <f t="shared" si="3"/>
        <v>0</v>
      </c>
      <c r="I11" s="41" t="b">
        <f>VLOOKUP($A11, 'temp eLife data'!$A$2:$I$2947, 9, FALSE)</f>
        <v>1</v>
      </c>
      <c r="J11" s="41" t="b">
        <f t="shared" si="4"/>
        <v>0</v>
      </c>
      <c r="K11" s="44">
        <f>VLOOKUP($A11, 'temp eLife data'!$A$2:$I$2947, 8, FALSE)</f>
        <v>44004</v>
      </c>
    </row>
    <row r="12" hidden="1">
      <c r="A12" s="9" t="s">
        <v>309</v>
      </c>
      <c r="D12" s="36" t="str">
        <f t="shared" si="1"/>
        <v>#N/A</v>
      </c>
      <c r="E12" s="37" t="str">
        <f t="shared" si="2"/>
        <v>#N/A</v>
      </c>
      <c r="F12" s="32">
        <v>44243.0</v>
      </c>
      <c r="G12" s="32">
        <v>44292.0</v>
      </c>
      <c r="H12" s="38" t="b">
        <f t="shared" si="3"/>
        <v>0</v>
      </c>
      <c r="I12" s="41" t="b">
        <f>VLOOKUP($A12, 'temp eLife data'!$A$2:$I$2947, 9, FALSE)</f>
        <v>1</v>
      </c>
      <c r="J12" s="41" t="b">
        <f t="shared" si="4"/>
        <v>0</v>
      </c>
      <c r="K12" s="44">
        <f>VLOOKUP($A12, 'temp eLife data'!$A$2:$I$2947, 8, FALSE)</f>
        <v>44292</v>
      </c>
    </row>
    <row r="13">
      <c r="A13" s="9" t="s">
        <v>5989</v>
      </c>
      <c r="D13" s="36" t="str">
        <f t="shared" si="1"/>
        <v>#N/A</v>
      </c>
      <c r="E13" s="37" t="str">
        <f t="shared" si="2"/>
        <v>#N/A</v>
      </c>
      <c r="F13" s="32">
        <v>43787.0</v>
      </c>
      <c r="G13" s="32">
        <v>43881.0</v>
      </c>
      <c r="H13" s="38" t="b">
        <f t="shared" si="3"/>
        <v>0</v>
      </c>
      <c r="I13" s="41" t="str">
        <f>VLOOKUP($A13, 'temp eLife data'!$A$2:$I$2947, 9, FALSE)</f>
        <v>#N/A</v>
      </c>
      <c r="J13" s="41" t="str">
        <f t="shared" si="4"/>
        <v>#N/A</v>
      </c>
      <c r="K13" s="41" t="str">
        <f>VLOOKUP($A13, 'temp eLife data'!$A$2:$I$2947, 8, FALSE)</f>
        <v>#N/A</v>
      </c>
    </row>
    <row r="14" hidden="1">
      <c r="A14" s="9" t="s">
        <v>353</v>
      </c>
      <c r="C14" s="32">
        <v>44026.0</v>
      </c>
      <c r="D14" s="36" t="b">
        <f t="shared" si="1"/>
        <v>1</v>
      </c>
      <c r="E14" s="37">
        <f t="shared" si="2"/>
        <v>44026</v>
      </c>
      <c r="F14" s="32">
        <v>43761.0</v>
      </c>
      <c r="G14" s="32">
        <v>43906.0</v>
      </c>
      <c r="H14" s="38" t="b">
        <f t="shared" si="3"/>
        <v>1</v>
      </c>
      <c r="I14" s="41" t="b">
        <f>VLOOKUP($A14, 'temp eLife data'!$A$2:$I$2947, 9, FALSE)</f>
        <v>1</v>
      </c>
      <c r="J14" s="41" t="b">
        <f t="shared" si="4"/>
        <v>1</v>
      </c>
      <c r="K14" s="44">
        <f>VLOOKUP($A14, 'temp eLife data'!$A$2:$I$2947, 8, FALSE)</f>
        <v>43906</v>
      </c>
    </row>
    <row r="15" hidden="1">
      <c r="A15" s="9" t="s">
        <v>295</v>
      </c>
      <c r="B15" s="32">
        <v>44008.0</v>
      </c>
      <c r="C15" s="32">
        <v>44028.0</v>
      </c>
      <c r="D15" s="36" t="b">
        <f t="shared" si="1"/>
        <v>1</v>
      </c>
      <c r="E15" s="37">
        <f t="shared" si="2"/>
        <v>44008</v>
      </c>
      <c r="F15" s="32">
        <v>43796.0</v>
      </c>
      <c r="G15" s="32">
        <v>43894.0</v>
      </c>
      <c r="H15" s="38" t="b">
        <f t="shared" si="3"/>
        <v>1</v>
      </c>
      <c r="I15" s="41" t="b">
        <f>VLOOKUP($A15, 'temp eLife data'!$A$2:$I$2947, 9, FALSE)</f>
        <v>1</v>
      </c>
      <c r="J15" s="41" t="b">
        <f t="shared" si="4"/>
        <v>1</v>
      </c>
      <c r="K15" s="44">
        <f>VLOOKUP($A15, 'temp eLife data'!$A$2:$I$2947, 8, FALSE)</f>
        <v>43894</v>
      </c>
    </row>
    <row r="16">
      <c r="A16" s="9" t="s">
        <v>6001</v>
      </c>
      <c r="D16" s="36" t="str">
        <f t="shared" si="1"/>
        <v>#N/A</v>
      </c>
      <c r="E16" s="37" t="str">
        <f t="shared" si="2"/>
        <v>#N/A</v>
      </c>
      <c r="F16" s="32">
        <v>43796.0</v>
      </c>
      <c r="G16" s="32">
        <v>43881.0</v>
      </c>
      <c r="H16" s="38" t="b">
        <f t="shared" si="3"/>
        <v>0</v>
      </c>
      <c r="I16" s="41" t="str">
        <f>VLOOKUP($A16, 'temp eLife data'!$A$2:$I$2947, 9, FALSE)</f>
        <v>#N/A</v>
      </c>
      <c r="J16" s="41" t="str">
        <f t="shared" si="4"/>
        <v>#N/A</v>
      </c>
      <c r="K16" s="41" t="str">
        <f>VLOOKUP($A16, 'temp eLife data'!$A$2:$I$2947, 8, FALSE)</f>
        <v>#N/A</v>
      </c>
    </row>
    <row r="17" hidden="1">
      <c r="A17" s="9" t="s">
        <v>359</v>
      </c>
      <c r="D17" s="36" t="str">
        <f t="shared" si="1"/>
        <v>#N/A</v>
      </c>
      <c r="E17" s="37" t="str">
        <f t="shared" si="2"/>
        <v>#N/A</v>
      </c>
      <c r="F17" s="32">
        <v>44329.0</v>
      </c>
      <c r="G17" s="32">
        <v>44365.0</v>
      </c>
      <c r="H17" s="38" t="b">
        <f t="shared" si="3"/>
        <v>0</v>
      </c>
      <c r="I17" s="41" t="b">
        <f>VLOOKUP($A17, 'temp eLife data'!$A$2:$I$2947, 9, FALSE)</f>
        <v>1</v>
      </c>
      <c r="J17" s="41" t="b">
        <f t="shared" si="4"/>
        <v>0</v>
      </c>
      <c r="K17" s="44">
        <f>VLOOKUP($A17, 'temp eLife data'!$A$2:$I$2947, 8, FALSE)</f>
        <v>44365</v>
      </c>
    </row>
    <row r="18">
      <c r="A18" s="9" t="s">
        <v>6012</v>
      </c>
      <c r="D18" s="36" t="str">
        <f t="shared" si="1"/>
        <v>#N/A</v>
      </c>
      <c r="E18" s="37" t="str">
        <f t="shared" si="2"/>
        <v>#N/A</v>
      </c>
      <c r="F18" s="32">
        <v>43809.0</v>
      </c>
      <c r="G18" s="32">
        <v>43881.0</v>
      </c>
      <c r="H18" s="38" t="b">
        <f t="shared" si="3"/>
        <v>0</v>
      </c>
      <c r="I18" s="41" t="str">
        <f>VLOOKUP($A18, 'temp eLife data'!$A$2:$I$2947, 9, FALSE)</f>
        <v>#N/A</v>
      </c>
      <c r="J18" s="41" t="str">
        <f t="shared" si="4"/>
        <v>#N/A</v>
      </c>
      <c r="K18" s="41" t="str">
        <f>VLOOKUP($A18, 'temp eLife data'!$A$2:$I$2947, 8, FALSE)</f>
        <v>#N/A</v>
      </c>
    </row>
    <row r="19">
      <c r="A19" s="9" t="s">
        <v>6018</v>
      </c>
      <c r="D19" s="36" t="str">
        <f t="shared" si="1"/>
        <v>#N/A</v>
      </c>
      <c r="E19" s="37" t="str">
        <f t="shared" si="2"/>
        <v>#N/A</v>
      </c>
      <c r="F19" s="32">
        <v>43789.0</v>
      </c>
      <c r="G19" s="32">
        <v>44501.0</v>
      </c>
      <c r="H19" s="38" t="b">
        <f t="shared" si="3"/>
        <v>0</v>
      </c>
      <c r="I19" s="41" t="str">
        <f>VLOOKUP($A19, 'temp eLife data'!$A$2:$I$2947, 9, FALSE)</f>
        <v>#N/A</v>
      </c>
      <c r="J19" s="41" t="str">
        <f t="shared" si="4"/>
        <v>#N/A</v>
      </c>
      <c r="K19" s="41" t="str">
        <f>VLOOKUP($A19, 'temp eLife data'!$A$2:$I$2947, 8, FALSE)</f>
        <v>#N/A</v>
      </c>
    </row>
    <row r="20">
      <c r="A20" s="9" t="s">
        <v>6023</v>
      </c>
      <c r="D20" s="36" t="str">
        <f t="shared" si="1"/>
        <v>#N/A</v>
      </c>
      <c r="E20" s="37" t="str">
        <f t="shared" si="2"/>
        <v>#N/A</v>
      </c>
      <c r="F20" s="32">
        <v>43767.0</v>
      </c>
      <c r="G20" s="32">
        <v>43922.0</v>
      </c>
      <c r="H20" s="38" t="b">
        <f t="shared" si="3"/>
        <v>0</v>
      </c>
      <c r="I20" s="41" t="str">
        <f>VLOOKUP($A20, 'temp eLife data'!$A$2:$I$2947, 9, FALSE)</f>
        <v>#N/A</v>
      </c>
      <c r="J20" s="41" t="str">
        <f t="shared" si="4"/>
        <v>#N/A</v>
      </c>
      <c r="K20" s="41" t="str">
        <f>VLOOKUP($A20, 'temp eLife data'!$A$2:$I$2947, 8, FALSE)</f>
        <v>#N/A</v>
      </c>
    </row>
    <row r="21" hidden="1">
      <c r="A21" s="9" t="s">
        <v>293</v>
      </c>
      <c r="C21" s="32">
        <v>44193.0</v>
      </c>
      <c r="D21" s="36" t="b">
        <f t="shared" si="1"/>
        <v>1</v>
      </c>
      <c r="E21" s="37">
        <f t="shared" si="2"/>
        <v>44193</v>
      </c>
      <c r="F21" s="32">
        <v>43798.0</v>
      </c>
      <c r="G21" s="32">
        <v>43935.0</v>
      </c>
      <c r="H21" s="38" t="b">
        <f t="shared" si="3"/>
        <v>1</v>
      </c>
      <c r="I21" s="41" t="b">
        <f>VLOOKUP($A21, 'temp eLife data'!$A$2:$I$2947, 9, FALSE)</f>
        <v>1</v>
      </c>
      <c r="J21" s="41" t="b">
        <f t="shared" si="4"/>
        <v>1</v>
      </c>
      <c r="K21" s="44">
        <f>VLOOKUP($A21, 'temp eLife data'!$A$2:$I$2947, 8, FALSE)</f>
        <v>43935</v>
      </c>
    </row>
    <row r="22" hidden="1">
      <c r="A22" s="9" t="s">
        <v>5937</v>
      </c>
      <c r="C22" s="32">
        <v>44025.0</v>
      </c>
      <c r="D22" s="36" t="b">
        <f t="shared" si="1"/>
        <v>1</v>
      </c>
      <c r="E22" s="37">
        <f t="shared" si="2"/>
        <v>44025</v>
      </c>
      <c r="F22" s="32">
        <v>43857.0</v>
      </c>
      <c r="G22" s="32">
        <v>43980.0</v>
      </c>
      <c r="H22" s="38" t="b">
        <f t="shared" si="3"/>
        <v>1</v>
      </c>
      <c r="I22" s="41" t="b">
        <f>VLOOKUP($A22, 'temp eLife data'!$A$2:$I$2947, 9, FALSE)</f>
        <v>1</v>
      </c>
      <c r="J22" s="41" t="b">
        <f t="shared" si="4"/>
        <v>1</v>
      </c>
      <c r="K22" s="45">
        <f>VLOOKUP($A22, 'temp eLife data'!$A$2:$I$2947, 8, FALSE)</f>
        <v>43980</v>
      </c>
    </row>
    <row r="23" hidden="1">
      <c r="A23" s="9" t="s">
        <v>5849</v>
      </c>
      <c r="B23" s="32">
        <v>44095.0</v>
      </c>
      <c r="C23" s="32">
        <v>44106.0</v>
      </c>
      <c r="D23" s="36" t="b">
        <f t="shared" si="1"/>
        <v>1</v>
      </c>
      <c r="E23" s="37">
        <f t="shared" si="2"/>
        <v>44095</v>
      </c>
      <c r="F23" s="32">
        <v>43949.0</v>
      </c>
      <c r="G23" s="32">
        <v>43950.0</v>
      </c>
      <c r="H23" s="38" t="b">
        <f t="shared" si="3"/>
        <v>1</v>
      </c>
      <c r="I23" s="41" t="b">
        <f>VLOOKUP($A23, 'temp eLife data'!$A$2:$I$2947, 9, FALSE)</f>
        <v>1</v>
      </c>
      <c r="J23" s="41" t="b">
        <f t="shared" si="4"/>
        <v>1</v>
      </c>
      <c r="K23" s="44">
        <f>VLOOKUP($A23, 'temp eLife data'!$A$2:$I$2947, 8, FALSE)</f>
        <v>43950</v>
      </c>
    </row>
    <row r="24" hidden="1">
      <c r="A24" s="9" t="s">
        <v>5803</v>
      </c>
      <c r="B24" s="32">
        <v>44032.0</v>
      </c>
      <c r="C24" s="32">
        <v>44039.0</v>
      </c>
      <c r="D24" s="36" t="b">
        <f t="shared" si="1"/>
        <v>1</v>
      </c>
      <c r="E24" s="37">
        <f t="shared" si="2"/>
        <v>44032</v>
      </c>
      <c r="F24" s="32">
        <v>43971.0</v>
      </c>
      <c r="G24" s="32">
        <v>43971.0</v>
      </c>
      <c r="H24" s="38" t="b">
        <f t="shared" si="3"/>
        <v>1</v>
      </c>
      <c r="I24" s="41" t="b">
        <f>VLOOKUP($A24, 'temp eLife data'!$A$2:$I$2947, 9, FALSE)</f>
        <v>1</v>
      </c>
      <c r="J24" s="41" t="b">
        <f t="shared" si="4"/>
        <v>1</v>
      </c>
      <c r="K24" s="45">
        <f>VLOOKUP($A24, 'temp eLife data'!$A$2:$I$2947, 8, FALSE)</f>
        <v>43971</v>
      </c>
    </row>
    <row r="25" hidden="1">
      <c r="A25" s="9" t="s">
        <v>5947</v>
      </c>
      <c r="C25" s="32">
        <v>44103.0</v>
      </c>
      <c r="D25" s="36" t="b">
        <f t="shared" si="1"/>
        <v>1</v>
      </c>
      <c r="E25" s="37">
        <f t="shared" si="2"/>
        <v>44103</v>
      </c>
      <c r="F25" s="32">
        <v>43859.0</v>
      </c>
      <c r="G25" s="32">
        <v>43937.0</v>
      </c>
      <c r="H25" s="38" t="b">
        <f t="shared" si="3"/>
        <v>1</v>
      </c>
      <c r="I25" s="41" t="b">
        <f>VLOOKUP($A25, 'temp eLife data'!$A$2:$I$2947, 9, FALSE)</f>
        <v>1</v>
      </c>
      <c r="J25" s="41" t="b">
        <f t="shared" si="4"/>
        <v>1</v>
      </c>
      <c r="K25" s="44">
        <f>VLOOKUP($A25, 'temp eLife data'!$A$2:$I$2947, 8, FALSE)</f>
        <v>43937</v>
      </c>
    </row>
    <row r="26" hidden="1">
      <c r="A26" s="9" t="s">
        <v>5891</v>
      </c>
      <c r="B26" s="32">
        <v>44355.0</v>
      </c>
      <c r="C26" s="32">
        <v>44368.0</v>
      </c>
      <c r="D26" s="36" t="b">
        <f t="shared" si="1"/>
        <v>1</v>
      </c>
      <c r="E26" s="37">
        <f t="shared" si="2"/>
        <v>44355</v>
      </c>
      <c r="F26" s="32">
        <v>43910.0</v>
      </c>
      <c r="G26" s="32">
        <v>43998.0</v>
      </c>
      <c r="H26" s="38" t="b">
        <f t="shared" si="3"/>
        <v>1</v>
      </c>
      <c r="I26" s="41" t="b">
        <f>VLOOKUP($A26, 'temp eLife data'!$A$2:$I$2947, 9, FALSE)</f>
        <v>1</v>
      </c>
      <c r="J26" s="41" t="b">
        <f t="shared" si="4"/>
        <v>1</v>
      </c>
      <c r="K26" s="44">
        <f>VLOOKUP($A26, 'temp eLife data'!$A$2:$I$2947, 8, FALSE)</f>
        <v>43998</v>
      </c>
    </row>
    <row r="27" hidden="1">
      <c r="A27" s="9" t="s">
        <v>5839</v>
      </c>
      <c r="B27" s="32">
        <v>44067.0</v>
      </c>
      <c r="C27" s="32">
        <v>44091.0</v>
      </c>
      <c r="D27" s="36" t="b">
        <f t="shared" si="1"/>
        <v>1</v>
      </c>
      <c r="E27" s="37">
        <f t="shared" si="2"/>
        <v>44067</v>
      </c>
      <c r="F27" s="32">
        <v>43953.0</v>
      </c>
      <c r="G27" s="32">
        <v>43955.0</v>
      </c>
      <c r="H27" s="38" t="b">
        <f t="shared" si="3"/>
        <v>1</v>
      </c>
      <c r="I27" s="41" t="b">
        <f>VLOOKUP($A27, 'temp eLife data'!$A$2:$I$2947, 9, FALSE)</f>
        <v>1</v>
      </c>
      <c r="J27" s="41" t="b">
        <f t="shared" si="4"/>
        <v>1</v>
      </c>
      <c r="K27" s="45">
        <f>VLOOKUP($A27, 'temp eLife data'!$A$2:$I$2947, 8, FALSE)</f>
        <v>43955</v>
      </c>
    </row>
    <row r="28" hidden="1">
      <c r="A28" s="9" t="s">
        <v>5873</v>
      </c>
      <c r="B28" s="32">
        <v>44035.0</v>
      </c>
      <c r="C28" s="32">
        <v>44078.0</v>
      </c>
      <c r="D28" s="36" t="b">
        <f t="shared" si="1"/>
        <v>1</v>
      </c>
      <c r="E28" s="37">
        <f t="shared" si="2"/>
        <v>44035</v>
      </c>
      <c r="F28" s="32">
        <v>43935.0</v>
      </c>
      <c r="G28" s="32">
        <v>43936.0</v>
      </c>
      <c r="H28" s="38" t="b">
        <f t="shared" si="3"/>
        <v>1</v>
      </c>
      <c r="I28" s="41" t="b">
        <f>VLOOKUP($A28, 'temp eLife data'!$A$2:$I$2947, 9, FALSE)</f>
        <v>1</v>
      </c>
      <c r="J28" s="41" t="b">
        <f t="shared" si="4"/>
        <v>1</v>
      </c>
      <c r="K28" s="44">
        <f>VLOOKUP($A28, 'temp eLife data'!$A$2:$I$2947, 8, FALSE)</f>
        <v>43936</v>
      </c>
    </row>
    <row r="29" hidden="1">
      <c r="A29" s="9" t="s">
        <v>5881</v>
      </c>
      <c r="B29" s="32">
        <v>44102.0</v>
      </c>
      <c r="C29" s="32">
        <v>44118.0</v>
      </c>
      <c r="D29" s="36" t="b">
        <f t="shared" si="1"/>
        <v>1</v>
      </c>
      <c r="E29" s="37">
        <f t="shared" si="2"/>
        <v>44102</v>
      </c>
      <c r="F29" s="32">
        <v>43925.0</v>
      </c>
      <c r="G29" s="32">
        <v>43928.0</v>
      </c>
      <c r="H29" s="38" t="b">
        <f t="shared" si="3"/>
        <v>1</v>
      </c>
      <c r="I29" s="41" t="b">
        <f>VLOOKUP($A29, 'temp eLife data'!$A$2:$I$2947, 9, FALSE)</f>
        <v>1</v>
      </c>
      <c r="J29" s="41" t="b">
        <f t="shared" si="4"/>
        <v>1</v>
      </c>
      <c r="K29" s="44">
        <f>VLOOKUP($A29, 'temp eLife data'!$A$2:$I$2947, 8, FALSE)</f>
        <v>43928</v>
      </c>
    </row>
    <row r="30" hidden="1">
      <c r="A30" s="9" t="s">
        <v>5905</v>
      </c>
      <c r="D30" s="36" t="str">
        <f t="shared" si="1"/>
        <v>#N/A</v>
      </c>
      <c r="E30" s="37" t="str">
        <f t="shared" si="2"/>
        <v>#N/A</v>
      </c>
      <c r="F30" s="32">
        <v>44235.0</v>
      </c>
      <c r="G30" s="32">
        <v>44287.0</v>
      </c>
      <c r="H30" s="38" t="b">
        <f t="shared" si="3"/>
        <v>0</v>
      </c>
      <c r="I30" s="41" t="b">
        <f>VLOOKUP($A30, 'temp eLife data'!$A$2:$I$2947, 9, FALSE)</f>
        <v>1</v>
      </c>
      <c r="J30" s="41" t="b">
        <f t="shared" si="4"/>
        <v>0</v>
      </c>
      <c r="K30" s="44">
        <f>VLOOKUP($A30, 'temp eLife data'!$A$2:$I$2947, 8, FALSE)</f>
        <v>44287</v>
      </c>
    </row>
    <row r="31" hidden="1">
      <c r="A31" s="9" t="s">
        <v>5893</v>
      </c>
      <c r="B31" s="32">
        <v>44173.0</v>
      </c>
      <c r="C31" s="32">
        <v>44182.0</v>
      </c>
      <c r="D31" s="36" t="b">
        <f t="shared" si="1"/>
        <v>1</v>
      </c>
      <c r="E31" s="37">
        <f t="shared" si="2"/>
        <v>44173</v>
      </c>
      <c r="F31" s="32">
        <v>43908.0</v>
      </c>
      <c r="G31" s="32">
        <v>43930.0</v>
      </c>
      <c r="H31" s="38" t="b">
        <f t="shared" si="3"/>
        <v>1</v>
      </c>
      <c r="I31" s="41" t="b">
        <f>VLOOKUP($A31, 'temp eLife data'!$A$2:$I$2947, 9, FALSE)</f>
        <v>1</v>
      </c>
      <c r="J31" s="41" t="b">
        <f t="shared" si="4"/>
        <v>1</v>
      </c>
      <c r="K31" s="44">
        <f>VLOOKUP($A31, 'temp eLife data'!$A$2:$I$2947, 8, FALSE)</f>
        <v>43930</v>
      </c>
    </row>
    <row r="32" hidden="1">
      <c r="A32" s="9" t="s">
        <v>5829</v>
      </c>
      <c r="B32" s="32">
        <v>44175.0</v>
      </c>
      <c r="C32" s="32">
        <v>44186.0</v>
      </c>
      <c r="D32" s="36" t="b">
        <f t="shared" si="1"/>
        <v>1</v>
      </c>
      <c r="E32" s="37">
        <f t="shared" si="2"/>
        <v>44175</v>
      </c>
      <c r="F32" s="32">
        <v>43956.0</v>
      </c>
      <c r="G32" s="32">
        <v>43957.0</v>
      </c>
      <c r="H32" s="38" t="b">
        <f t="shared" si="3"/>
        <v>1</v>
      </c>
      <c r="I32" s="41" t="b">
        <f>VLOOKUP($A32, 'temp eLife data'!$A$2:$I$2947, 9, FALSE)</f>
        <v>1</v>
      </c>
      <c r="J32" s="41" t="b">
        <f t="shared" si="4"/>
        <v>1</v>
      </c>
      <c r="K32" s="45">
        <f>VLOOKUP($A32, 'temp eLife data'!$A$2:$I$2947, 8, FALSE)</f>
        <v>43957</v>
      </c>
    </row>
    <row r="33" hidden="1">
      <c r="A33" s="9" t="s">
        <v>5919</v>
      </c>
      <c r="B33" s="32">
        <v>44120.0</v>
      </c>
      <c r="C33" s="32">
        <v>44144.0</v>
      </c>
      <c r="D33" s="36" t="b">
        <f t="shared" si="1"/>
        <v>1</v>
      </c>
      <c r="E33" s="37">
        <f t="shared" si="2"/>
        <v>44120</v>
      </c>
      <c r="F33" s="32">
        <v>43881.0</v>
      </c>
      <c r="G33" s="32">
        <v>43970.0</v>
      </c>
      <c r="H33" s="38" t="b">
        <f t="shared" si="3"/>
        <v>1</v>
      </c>
      <c r="I33" s="41" t="b">
        <f>VLOOKUP($A33, 'temp eLife data'!$A$2:$I$2947, 9, FALSE)</f>
        <v>1</v>
      </c>
      <c r="J33" s="41" t="b">
        <f t="shared" si="4"/>
        <v>1</v>
      </c>
      <c r="K33" s="45">
        <f>VLOOKUP($A33, 'temp eLife data'!$A$2:$I$2947, 8, FALSE)</f>
        <v>43970</v>
      </c>
    </row>
    <row r="34" hidden="1">
      <c r="A34" s="9" t="s">
        <v>355</v>
      </c>
      <c r="B34" s="32">
        <v>44208.0</v>
      </c>
      <c r="C34" s="32">
        <v>44224.0</v>
      </c>
      <c r="D34" s="36" t="b">
        <f t="shared" si="1"/>
        <v>1</v>
      </c>
      <c r="E34" s="37">
        <f t="shared" si="2"/>
        <v>44208</v>
      </c>
      <c r="F34" s="32">
        <v>43563.0</v>
      </c>
      <c r="G34" s="32">
        <v>43957.0</v>
      </c>
      <c r="H34" s="38" t="b">
        <f t="shared" si="3"/>
        <v>1</v>
      </c>
      <c r="I34" s="41" t="b">
        <f>VLOOKUP($A34, 'temp eLife data'!$A$2:$I$2947, 9, FALSE)</f>
        <v>1</v>
      </c>
      <c r="J34" s="41" t="b">
        <f t="shared" si="4"/>
        <v>1</v>
      </c>
      <c r="K34" s="45">
        <f>VLOOKUP($A34, 'temp eLife data'!$A$2:$I$2947, 8, FALSE)</f>
        <v>43957</v>
      </c>
    </row>
    <row r="35" hidden="1">
      <c r="A35" s="9" t="s">
        <v>5865</v>
      </c>
      <c r="B35" s="32">
        <v>44047.0</v>
      </c>
      <c r="C35" s="32">
        <v>44060.0</v>
      </c>
      <c r="D35" s="36" t="b">
        <f t="shared" si="1"/>
        <v>1</v>
      </c>
      <c r="E35" s="37">
        <f t="shared" si="2"/>
        <v>44047</v>
      </c>
      <c r="F35" s="32">
        <v>43942.0</v>
      </c>
      <c r="G35" s="32">
        <v>43942.0</v>
      </c>
      <c r="H35" s="38" t="b">
        <f t="shared" si="3"/>
        <v>1</v>
      </c>
      <c r="I35" s="41" t="b">
        <f>VLOOKUP($A35, 'temp eLife data'!$A$2:$I$2947, 9, FALSE)</f>
        <v>1</v>
      </c>
      <c r="J35" s="41" t="b">
        <f t="shared" si="4"/>
        <v>1</v>
      </c>
      <c r="K35" s="44">
        <f>VLOOKUP($A35, 'temp eLife data'!$A$2:$I$2947, 8, FALSE)</f>
        <v>43942</v>
      </c>
    </row>
    <row r="36">
      <c r="A36" s="9" t="s">
        <v>6058</v>
      </c>
      <c r="D36" s="36" t="str">
        <f t="shared" si="1"/>
        <v>#N/A</v>
      </c>
      <c r="E36" s="37" t="str">
        <f t="shared" si="2"/>
        <v>#N/A</v>
      </c>
      <c r="F36" s="32">
        <v>43899.0</v>
      </c>
      <c r="G36" s="32">
        <v>43970.0</v>
      </c>
      <c r="H36" s="38" t="b">
        <f t="shared" si="3"/>
        <v>0</v>
      </c>
      <c r="I36" s="41" t="str">
        <f>VLOOKUP($A36, 'temp eLife data'!$A$2:$I$2947, 9, FALSE)</f>
        <v>#N/A</v>
      </c>
      <c r="J36" s="41" t="str">
        <f t="shared" si="4"/>
        <v>#N/A</v>
      </c>
      <c r="K36" s="41" t="str">
        <f>VLOOKUP($A36, 'temp eLife data'!$A$2:$I$2947, 8, FALSE)</f>
        <v>#N/A</v>
      </c>
    </row>
    <row r="37">
      <c r="A37" s="9" t="s">
        <v>6064</v>
      </c>
      <c r="D37" s="36" t="str">
        <f t="shared" si="1"/>
        <v>#N/A</v>
      </c>
      <c r="E37" s="37" t="str">
        <f t="shared" si="2"/>
        <v>#N/A</v>
      </c>
      <c r="F37" s="32">
        <v>43611.0</v>
      </c>
      <c r="G37" s="32">
        <v>44481.0</v>
      </c>
      <c r="H37" s="38" t="b">
        <f t="shared" si="3"/>
        <v>0</v>
      </c>
      <c r="I37" s="41" t="str">
        <f>VLOOKUP($A37, 'temp eLife data'!$A$2:$I$2947, 9, FALSE)</f>
        <v>#N/A</v>
      </c>
      <c r="J37" s="41" t="str">
        <f t="shared" si="4"/>
        <v>#N/A</v>
      </c>
      <c r="K37" s="41" t="str">
        <f>VLOOKUP($A37, 'temp eLife data'!$A$2:$I$2947, 8, FALSE)</f>
        <v>#N/A</v>
      </c>
    </row>
    <row r="38" hidden="1">
      <c r="A38" s="9" t="s">
        <v>6067</v>
      </c>
      <c r="B38" s="32">
        <v>44069.0</v>
      </c>
      <c r="C38" s="32">
        <v>44091.0</v>
      </c>
      <c r="D38" s="36" t="b">
        <f t="shared" si="1"/>
        <v>1</v>
      </c>
      <c r="E38" s="37">
        <f t="shared" si="2"/>
        <v>44069</v>
      </c>
      <c r="F38" s="32">
        <v>43895.0</v>
      </c>
      <c r="G38" s="32">
        <v>43957.0</v>
      </c>
      <c r="H38" s="38" t="b">
        <f t="shared" si="3"/>
        <v>1</v>
      </c>
      <c r="I38" s="41" t="str">
        <f>VLOOKUP($A38, 'temp eLife data'!$A$2:$I$2947, 9, FALSE)</f>
        <v>#N/A</v>
      </c>
      <c r="J38" s="41" t="str">
        <f t="shared" si="4"/>
        <v>#N/A</v>
      </c>
      <c r="K38" s="41" t="str">
        <f>VLOOKUP($A38, 'temp eLife data'!$A$2:$I$2947, 8, FALSE)</f>
        <v>#N/A</v>
      </c>
    </row>
    <row r="39" hidden="1">
      <c r="A39" s="9" t="s">
        <v>5843</v>
      </c>
      <c r="B39" s="32">
        <v>44041.0</v>
      </c>
      <c r="C39" s="32">
        <v>44050.0</v>
      </c>
      <c r="D39" s="36" t="b">
        <f t="shared" si="1"/>
        <v>1</v>
      </c>
      <c r="E39" s="37">
        <f t="shared" si="2"/>
        <v>44041</v>
      </c>
      <c r="F39" s="32">
        <v>43952.0</v>
      </c>
      <c r="G39" s="32">
        <v>43955.0</v>
      </c>
      <c r="H39" s="38" t="b">
        <f t="shared" si="3"/>
        <v>1</v>
      </c>
      <c r="I39" s="41" t="b">
        <f>VLOOKUP($A39, 'temp eLife data'!$A$2:$I$2947, 9, FALSE)</f>
        <v>1</v>
      </c>
      <c r="J39" s="41" t="b">
        <f t="shared" si="4"/>
        <v>1</v>
      </c>
      <c r="K39" s="45">
        <f>VLOOKUP($A39, 'temp eLife data'!$A$2:$I$2947, 8, FALSE)</f>
        <v>43955</v>
      </c>
    </row>
    <row r="40" hidden="1">
      <c r="A40" s="9" t="s">
        <v>5753</v>
      </c>
      <c r="B40" s="32">
        <v>44076.0</v>
      </c>
      <c r="C40" s="32">
        <v>44095.0</v>
      </c>
      <c r="D40" s="36" t="b">
        <f t="shared" si="1"/>
        <v>1</v>
      </c>
      <c r="E40" s="37">
        <f t="shared" si="2"/>
        <v>44076</v>
      </c>
      <c r="F40" s="32">
        <v>43983.0</v>
      </c>
      <c r="G40" s="32">
        <v>43984.0</v>
      </c>
      <c r="H40" s="38" t="b">
        <f t="shared" si="3"/>
        <v>1</v>
      </c>
      <c r="I40" s="41" t="b">
        <f>VLOOKUP($A40, 'temp eLife data'!$A$2:$I$2947, 9, FALSE)</f>
        <v>1</v>
      </c>
      <c r="J40" s="41" t="b">
        <f t="shared" si="4"/>
        <v>1</v>
      </c>
      <c r="K40" s="44">
        <f>VLOOKUP($A40, 'temp eLife data'!$A$2:$I$2947, 8, FALSE)</f>
        <v>43984</v>
      </c>
    </row>
    <row r="41" hidden="1">
      <c r="A41" s="9" t="s">
        <v>5879</v>
      </c>
      <c r="B41" s="32">
        <v>44036.0</v>
      </c>
      <c r="C41" s="32">
        <v>44053.0</v>
      </c>
      <c r="D41" s="36" t="b">
        <f t="shared" si="1"/>
        <v>1</v>
      </c>
      <c r="E41" s="37">
        <f t="shared" si="2"/>
        <v>44036</v>
      </c>
      <c r="F41" s="32">
        <v>43924.0</v>
      </c>
      <c r="G41" s="32">
        <v>43951.0</v>
      </c>
      <c r="H41" s="38" t="b">
        <f t="shared" si="3"/>
        <v>1</v>
      </c>
      <c r="I41" s="41" t="b">
        <f>VLOOKUP($A41, 'temp eLife data'!$A$2:$I$2947, 9, FALSE)</f>
        <v>1</v>
      </c>
      <c r="J41" s="41" t="b">
        <f t="shared" si="4"/>
        <v>1</v>
      </c>
      <c r="K41" s="44">
        <f>VLOOKUP($A41, 'temp eLife data'!$A$2:$I$2947, 8, FALSE)</f>
        <v>43951</v>
      </c>
    </row>
    <row r="42">
      <c r="A42" s="9" t="s">
        <v>6075</v>
      </c>
      <c r="D42" s="36" t="str">
        <f t="shared" si="1"/>
        <v>#N/A</v>
      </c>
      <c r="E42" s="37" t="str">
        <f t="shared" si="2"/>
        <v>#N/A</v>
      </c>
      <c r="F42" s="32">
        <v>43923.0</v>
      </c>
      <c r="G42" s="32">
        <v>43977.0</v>
      </c>
      <c r="H42" s="38" t="b">
        <f t="shared" si="3"/>
        <v>0</v>
      </c>
      <c r="I42" s="41" t="str">
        <f>VLOOKUP($A42, 'temp eLife data'!$A$2:$I$2947, 9, FALSE)</f>
        <v>#N/A</v>
      </c>
      <c r="J42" s="41" t="str">
        <f t="shared" si="4"/>
        <v>#N/A</v>
      </c>
      <c r="K42" s="41" t="str">
        <f>VLOOKUP($A42, 'temp eLife data'!$A$2:$I$2947, 8, FALSE)</f>
        <v>#N/A</v>
      </c>
    </row>
    <row r="43">
      <c r="A43" s="9" t="s">
        <v>6077</v>
      </c>
      <c r="D43" s="36" t="str">
        <f t="shared" si="1"/>
        <v>#N/A</v>
      </c>
      <c r="E43" s="37" t="str">
        <f t="shared" si="2"/>
        <v>#N/A</v>
      </c>
      <c r="F43" s="32">
        <v>43916.0</v>
      </c>
      <c r="G43" s="32">
        <v>43977.0</v>
      </c>
      <c r="H43" s="38" t="b">
        <f t="shared" si="3"/>
        <v>0</v>
      </c>
      <c r="I43" s="41" t="str">
        <f>VLOOKUP($A43, 'temp eLife data'!$A$2:$I$2947, 9, FALSE)</f>
        <v>#N/A</v>
      </c>
      <c r="J43" s="41" t="str">
        <f t="shared" si="4"/>
        <v>#N/A</v>
      </c>
      <c r="K43" s="41" t="str">
        <f>VLOOKUP($A43, 'temp eLife data'!$A$2:$I$2947, 8, FALSE)</f>
        <v>#N/A</v>
      </c>
    </row>
    <row r="44" hidden="1">
      <c r="A44" s="9" t="s">
        <v>5743</v>
      </c>
      <c r="B44" s="32">
        <v>44398.0</v>
      </c>
      <c r="C44" s="32">
        <v>44411.0</v>
      </c>
      <c r="D44" s="36" t="b">
        <f t="shared" si="1"/>
        <v>1</v>
      </c>
      <c r="E44" s="37">
        <f t="shared" si="2"/>
        <v>44398</v>
      </c>
      <c r="F44" s="32">
        <v>43986.0</v>
      </c>
      <c r="G44" s="32">
        <v>43987.0</v>
      </c>
      <c r="H44" s="38" t="b">
        <f t="shared" si="3"/>
        <v>1</v>
      </c>
      <c r="I44" s="41" t="b">
        <f>VLOOKUP($A44, 'temp eLife data'!$A$2:$I$2947, 9, FALSE)</f>
        <v>1</v>
      </c>
      <c r="J44" s="41" t="b">
        <f t="shared" si="4"/>
        <v>1</v>
      </c>
      <c r="K44" s="44">
        <f>VLOOKUP($A44, 'temp eLife data'!$A$2:$I$2947, 8, FALSE)</f>
        <v>43987</v>
      </c>
    </row>
    <row r="45">
      <c r="A45" s="9" t="s">
        <v>6085</v>
      </c>
      <c r="D45" s="36" t="str">
        <f t="shared" si="1"/>
        <v>#N/A</v>
      </c>
      <c r="E45" s="37" t="str">
        <f t="shared" si="2"/>
        <v>#N/A</v>
      </c>
      <c r="F45" s="32">
        <v>43915.0</v>
      </c>
      <c r="G45" s="32">
        <v>43983.0</v>
      </c>
      <c r="H45" s="38" t="b">
        <f t="shared" si="3"/>
        <v>0</v>
      </c>
      <c r="I45" s="41" t="str">
        <f>VLOOKUP($A45, 'temp eLife data'!$A$2:$I$2947, 9, FALSE)</f>
        <v>#N/A</v>
      </c>
      <c r="J45" s="41" t="str">
        <f t="shared" si="4"/>
        <v>#N/A</v>
      </c>
      <c r="K45" s="41" t="str">
        <f>VLOOKUP($A45, 'temp eLife data'!$A$2:$I$2947, 8, FALSE)</f>
        <v>#N/A</v>
      </c>
    </row>
    <row r="46" hidden="1">
      <c r="A46" s="9" t="s">
        <v>5811</v>
      </c>
      <c r="B46" s="32">
        <v>44110.0</v>
      </c>
      <c r="C46" s="32">
        <v>44120.0</v>
      </c>
      <c r="D46" s="36" t="b">
        <f t="shared" si="1"/>
        <v>1</v>
      </c>
      <c r="E46" s="37">
        <f t="shared" si="2"/>
        <v>44110</v>
      </c>
      <c r="F46" s="32">
        <v>43966.0</v>
      </c>
      <c r="G46" s="32">
        <v>43969.0</v>
      </c>
      <c r="H46" s="38" t="b">
        <f t="shared" si="3"/>
        <v>1</v>
      </c>
      <c r="I46" s="41" t="b">
        <f>VLOOKUP($A46, 'temp eLife data'!$A$2:$I$2947, 9, FALSE)</f>
        <v>1</v>
      </c>
      <c r="J46" s="41" t="b">
        <f t="shared" si="4"/>
        <v>1</v>
      </c>
      <c r="K46" s="45">
        <f>VLOOKUP($A46, 'temp eLife data'!$A$2:$I$2947, 8, FALSE)</f>
        <v>43969</v>
      </c>
    </row>
    <row r="47" hidden="1">
      <c r="A47" s="9" t="s">
        <v>5819</v>
      </c>
      <c r="B47" s="32">
        <v>44477.0</v>
      </c>
      <c r="C47" s="32">
        <v>44498.0</v>
      </c>
      <c r="D47" s="36" t="b">
        <f t="shared" si="1"/>
        <v>1</v>
      </c>
      <c r="E47" s="37">
        <f t="shared" si="2"/>
        <v>44477</v>
      </c>
      <c r="F47" s="32">
        <v>43965.0</v>
      </c>
      <c r="G47" s="32">
        <v>43966.0</v>
      </c>
      <c r="H47" s="38" t="b">
        <f t="shared" si="3"/>
        <v>1</v>
      </c>
      <c r="I47" s="41" t="b">
        <f>VLOOKUP($A47, 'temp eLife data'!$A$2:$I$2947, 9, FALSE)</f>
        <v>1</v>
      </c>
      <c r="J47" s="41" t="b">
        <f t="shared" si="4"/>
        <v>1</v>
      </c>
      <c r="K47" s="45">
        <f>VLOOKUP($A47, 'temp eLife data'!$A$2:$I$2947, 8, FALSE)</f>
        <v>43966</v>
      </c>
    </row>
    <row r="48" hidden="1">
      <c r="A48" s="9" t="s">
        <v>331</v>
      </c>
      <c r="B48" s="32">
        <v>44855.0</v>
      </c>
      <c r="C48" s="32">
        <v>44882.0</v>
      </c>
      <c r="D48" s="36" t="b">
        <f t="shared" si="1"/>
        <v>1</v>
      </c>
      <c r="E48" s="37">
        <f t="shared" si="2"/>
        <v>44855</v>
      </c>
      <c r="F48" s="32">
        <v>43851.0</v>
      </c>
      <c r="G48" s="32">
        <v>43948.0</v>
      </c>
      <c r="H48" s="38" t="b">
        <f t="shared" si="3"/>
        <v>1</v>
      </c>
      <c r="I48" s="41" t="b">
        <f>VLOOKUP($A48, 'temp eLife data'!$A$2:$I$2947, 9, FALSE)</f>
        <v>1</v>
      </c>
      <c r="J48" s="41" t="b">
        <f t="shared" si="4"/>
        <v>1</v>
      </c>
      <c r="K48" s="44">
        <f>VLOOKUP($A48, 'temp eLife data'!$A$2:$I$2947, 8, FALSE)</f>
        <v>43948</v>
      </c>
    </row>
    <row r="49">
      <c r="A49" s="9" t="s">
        <v>6094</v>
      </c>
      <c r="D49" s="36" t="str">
        <f t="shared" si="1"/>
        <v>#N/A</v>
      </c>
      <c r="E49" s="37" t="str">
        <f t="shared" si="2"/>
        <v>#N/A</v>
      </c>
      <c r="F49" s="32">
        <v>43963.0</v>
      </c>
      <c r="G49" s="32">
        <v>44078.0</v>
      </c>
      <c r="H49" s="38" t="b">
        <f t="shared" si="3"/>
        <v>0</v>
      </c>
      <c r="I49" s="41" t="str">
        <f>VLOOKUP($A49, 'temp eLife data'!$A$2:$I$2947, 9, FALSE)</f>
        <v>#N/A</v>
      </c>
      <c r="J49" s="41" t="str">
        <f t="shared" si="4"/>
        <v>#N/A</v>
      </c>
      <c r="K49" s="41" t="str">
        <f>VLOOKUP($A49, 'temp eLife data'!$A$2:$I$2947, 8, FALSE)</f>
        <v>#N/A</v>
      </c>
    </row>
    <row r="50" hidden="1">
      <c r="A50" s="9" t="s">
        <v>5915</v>
      </c>
      <c r="B50" s="32">
        <v>44271.0</v>
      </c>
      <c r="C50" s="32">
        <v>44286.0</v>
      </c>
      <c r="D50" s="36" t="b">
        <f t="shared" si="1"/>
        <v>1</v>
      </c>
      <c r="E50" s="37">
        <f t="shared" si="2"/>
        <v>44271</v>
      </c>
      <c r="F50" s="32">
        <v>43920.0</v>
      </c>
      <c r="G50" s="32">
        <v>44018.0</v>
      </c>
      <c r="H50" s="38" t="b">
        <f t="shared" si="3"/>
        <v>1</v>
      </c>
      <c r="I50" s="41" t="b">
        <f>VLOOKUP($A50, 'temp eLife data'!$A$2:$I$2947, 9, FALSE)</f>
        <v>1</v>
      </c>
      <c r="J50" s="41" t="b">
        <f t="shared" si="4"/>
        <v>1</v>
      </c>
      <c r="K50" s="44">
        <f>VLOOKUP($A50, 'temp eLife data'!$A$2:$I$2947, 8, FALSE)</f>
        <v>44018</v>
      </c>
    </row>
    <row r="51" hidden="1">
      <c r="A51" s="9" t="s">
        <v>5861</v>
      </c>
      <c r="B51" s="32">
        <v>44105.0</v>
      </c>
      <c r="C51" s="32">
        <v>44134.0</v>
      </c>
      <c r="D51" s="36" t="b">
        <f t="shared" si="1"/>
        <v>1</v>
      </c>
      <c r="E51" s="37">
        <f t="shared" si="2"/>
        <v>44105</v>
      </c>
      <c r="F51" s="32">
        <v>43941.0</v>
      </c>
      <c r="G51" s="32">
        <v>43942.0</v>
      </c>
      <c r="H51" s="38" t="b">
        <f t="shared" si="3"/>
        <v>1</v>
      </c>
      <c r="I51" s="41" t="b">
        <f>VLOOKUP($A51, 'temp eLife data'!$A$2:$I$2947, 9, FALSE)</f>
        <v>1</v>
      </c>
      <c r="J51" s="41" t="b">
        <f t="shared" si="4"/>
        <v>1</v>
      </c>
      <c r="K51" s="44">
        <f>VLOOKUP($A51, 'temp eLife data'!$A$2:$I$2947, 8, FALSE)</f>
        <v>43942</v>
      </c>
    </row>
    <row r="52">
      <c r="A52" s="9" t="s">
        <v>6104</v>
      </c>
      <c r="D52" s="36" t="str">
        <f t="shared" si="1"/>
        <v>#N/A</v>
      </c>
      <c r="E52" s="37" t="str">
        <f t="shared" si="2"/>
        <v>#N/A</v>
      </c>
      <c r="F52" s="32">
        <v>43937.0</v>
      </c>
      <c r="G52" s="32">
        <v>44000.0</v>
      </c>
      <c r="H52" s="38" t="b">
        <f t="shared" si="3"/>
        <v>0</v>
      </c>
      <c r="I52" s="41" t="str">
        <f>VLOOKUP($A52, 'temp eLife data'!$A$2:$I$2947, 9, FALSE)</f>
        <v>#N/A</v>
      </c>
      <c r="J52" s="41" t="str">
        <f t="shared" si="4"/>
        <v>#N/A</v>
      </c>
      <c r="K52" s="41" t="str">
        <f>VLOOKUP($A52, 'temp eLife data'!$A$2:$I$2947, 8, FALSE)</f>
        <v>#N/A</v>
      </c>
    </row>
    <row r="53" hidden="1">
      <c r="A53" s="9" t="s">
        <v>5869</v>
      </c>
      <c r="B53" s="32">
        <v>44187.0</v>
      </c>
      <c r="C53" s="32">
        <v>44195.0</v>
      </c>
      <c r="D53" s="36" t="b">
        <f t="shared" si="1"/>
        <v>1</v>
      </c>
      <c r="E53" s="37">
        <f t="shared" si="2"/>
        <v>44187</v>
      </c>
      <c r="F53" s="32">
        <v>43953.0</v>
      </c>
      <c r="G53" s="32">
        <v>43977.0</v>
      </c>
      <c r="H53" s="38" t="b">
        <f t="shared" si="3"/>
        <v>1</v>
      </c>
      <c r="I53" s="41" t="b">
        <f>VLOOKUP($A53, 'temp eLife data'!$A$2:$I$2947, 9, FALSE)</f>
        <v>1</v>
      </c>
      <c r="J53" s="41" t="b">
        <f t="shared" si="4"/>
        <v>1</v>
      </c>
      <c r="K53" s="45">
        <f>VLOOKUP($A53, 'temp eLife data'!$A$2:$I$2947, 8, FALSE)</f>
        <v>43977</v>
      </c>
    </row>
    <row r="54">
      <c r="A54" s="9" t="s">
        <v>6111</v>
      </c>
      <c r="D54" s="36" t="str">
        <f t="shared" si="1"/>
        <v>#N/A</v>
      </c>
      <c r="E54" s="37" t="str">
        <f t="shared" si="2"/>
        <v>#N/A</v>
      </c>
      <c r="F54" s="32">
        <v>43942.0</v>
      </c>
      <c r="G54" s="32">
        <v>44012.0</v>
      </c>
      <c r="H54" s="38" t="b">
        <f t="shared" si="3"/>
        <v>0</v>
      </c>
      <c r="I54" s="41" t="str">
        <f>VLOOKUP($A54, 'temp eLife data'!$A$2:$I$2947, 9, FALSE)</f>
        <v>#N/A</v>
      </c>
      <c r="J54" s="41" t="str">
        <f t="shared" si="4"/>
        <v>#N/A</v>
      </c>
      <c r="K54" s="41" t="str">
        <f>VLOOKUP($A54, 'temp eLife data'!$A$2:$I$2947, 8, FALSE)</f>
        <v>#N/A</v>
      </c>
    </row>
    <row r="55" hidden="1">
      <c r="A55" s="9" t="s">
        <v>5807</v>
      </c>
      <c r="C55" s="32">
        <v>44383.0</v>
      </c>
      <c r="D55" s="36" t="b">
        <f t="shared" si="1"/>
        <v>1</v>
      </c>
      <c r="E55" s="37">
        <f t="shared" si="2"/>
        <v>44383</v>
      </c>
      <c r="F55" s="32">
        <v>43972.0</v>
      </c>
      <c r="G55" s="32">
        <v>44232.0</v>
      </c>
      <c r="H55" s="38" t="b">
        <f t="shared" si="3"/>
        <v>1</v>
      </c>
      <c r="I55" s="41" t="b">
        <f>VLOOKUP($A55, 'temp eLife data'!$A$2:$I$2947, 9, FALSE)</f>
        <v>1</v>
      </c>
      <c r="J55" s="41" t="b">
        <f t="shared" si="4"/>
        <v>1</v>
      </c>
      <c r="K55" s="44">
        <f>VLOOKUP($A55, 'temp eLife data'!$A$2:$I$2947, 8, FALSE)</f>
        <v>44232</v>
      </c>
    </row>
    <row r="56" hidden="1">
      <c r="A56" s="9" t="s">
        <v>5693</v>
      </c>
      <c r="B56" s="32">
        <v>44123.0</v>
      </c>
      <c r="C56" s="32">
        <v>44141.0</v>
      </c>
      <c r="D56" s="36" t="b">
        <f t="shared" si="1"/>
        <v>1</v>
      </c>
      <c r="E56" s="37">
        <f t="shared" si="2"/>
        <v>44123</v>
      </c>
      <c r="F56" s="32">
        <v>44002.0</v>
      </c>
      <c r="G56" s="32">
        <v>44004.0</v>
      </c>
      <c r="H56" s="38" t="b">
        <f t="shared" si="3"/>
        <v>1</v>
      </c>
      <c r="I56" s="41" t="b">
        <f>VLOOKUP($A56, 'temp eLife data'!$A$2:$I$2947, 9, FALSE)</f>
        <v>1</v>
      </c>
      <c r="J56" s="41" t="b">
        <f t="shared" si="4"/>
        <v>1</v>
      </c>
      <c r="K56" s="44">
        <f>VLOOKUP($A56, 'temp eLife data'!$A$2:$I$2947, 8, FALSE)</f>
        <v>44004</v>
      </c>
    </row>
    <row r="57" hidden="1">
      <c r="A57" s="9" t="s">
        <v>5687</v>
      </c>
      <c r="C57" s="32">
        <v>44433.0</v>
      </c>
      <c r="D57" s="36" t="b">
        <f t="shared" si="1"/>
        <v>1</v>
      </c>
      <c r="E57" s="37">
        <f t="shared" si="2"/>
        <v>44433</v>
      </c>
      <c r="F57" s="32">
        <v>44005.0</v>
      </c>
      <c r="G57" s="32">
        <v>44006.0</v>
      </c>
      <c r="H57" s="38" t="b">
        <f t="shared" si="3"/>
        <v>1</v>
      </c>
      <c r="I57" s="41" t="b">
        <f>VLOOKUP($A57, 'temp eLife data'!$A$2:$I$2947, 9, FALSE)</f>
        <v>1</v>
      </c>
      <c r="J57" s="41" t="b">
        <f t="shared" si="4"/>
        <v>1</v>
      </c>
      <c r="K57" s="44">
        <f>VLOOKUP($A57, 'temp eLife data'!$A$2:$I$2947, 8, FALSE)</f>
        <v>44006</v>
      </c>
    </row>
    <row r="58">
      <c r="A58" s="9" t="s">
        <v>6120</v>
      </c>
      <c r="D58" s="36" t="str">
        <f t="shared" si="1"/>
        <v>#N/A</v>
      </c>
      <c r="E58" s="37" t="str">
        <f t="shared" si="2"/>
        <v>#N/A</v>
      </c>
      <c r="F58" s="32">
        <v>43941.0</v>
      </c>
      <c r="G58" s="32">
        <v>44014.0</v>
      </c>
      <c r="H58" s="38" t="b">
        <f t="shared" si="3"/>
        <v>0</v>
      </c>
      <c r="I58" s="41" t="str">
        <f>VLOOKUP($A58, 'temp eLife data'!$A$2:$I$2947, 9, FALSE)</f>
        <v>#N/A</v>
      </c>
      <c r="J58" s="41" t="str">
        <f t="shared" si="4"/>
        <v>#N/A</v>
      </c>
      <c r="K58" s="41" t="str">
        <f>VLOOKUP($A58, 'temp eLife data'!$A$2:$I$2947, 8, FALSE)</f>
        <v>#N/A</v>
      </c>
    </row>
    <row r="59" hidden="1">
      <c r="A59" s="9" t="s">
        <v>6125</v>
      </c>
      <c r="B59" s="32">
        <v>44253.0</v>
      </c>
      <c r="C59" s="32">
        <v>44284.0</v>
      </c>
      <c r="D59" s="36" t="b">
        <f t="shared" si="1"/>
        <v>1</v>
      </c>
      <c r="E59" s="37">
        <f t="shared" si="2"/>
        <v>44253</v>
      </c>
      <c r="F59" s="32">
        <v>43951.0</v>
      </c>
      <c r="G59" s="32">
        <v>44078.0</v>
      </c>
      <c r="H59" s="38" t="b">
        <f t="shared" si="3"/>
        <v>1</v>
      </c>
      <c r="I59" s="41" t="str">
        <f>VLOOKUP($A59, 'temp eLife data'!$A$2:$I$2947, 9, FALSE)</f>
        <v>#N/A</v>
      </c>
      <c r="J59" s="41" t="str">
        <f t="shared" si="4"/>
        <v>#N/A</v>
      </c>
      <c r="K59" s="41" t="str">
        <f>VLOOKUP($A59, 'temp eLife data'!$A$2:$I$2947, 8, FALSE)</f>
        <v>#N/A</v>
      </c>
    </row>
    <row r="60" hidden="1">
      <c r="A60" s="9" t="s">
        <v>5841</v>
      </c>
      <c r="B60" s="32">
        <v>44189.0</v>
      </c>
      <c r="C60" s="32">
        <v>44200.0</v>
      </c>
      <c r="D60" s="36" t="b">
        <f t="shared" si="1"/>
        <v>1</v>
      </c>
      <c r="E60" s="37">
        <f t="shared" si="2"/>
        <v>44189</v>
      </c>
      <c r="F60" s="32">
        <v>43953.0</v>
      </c>
      <c r="G60" s="32">
        <v>44006.0</v>
      </c>
      <c r="H60" s="38" t="b">
        <f t="shared" si="3"/>
        <v>1</v>
      </c>
      <c r="I60" s="41" t="b">
        <f>VLOOKUP($A60, 'temp eLife data'!$A$2:$I$2947, 9, FALSE)</f>
        <v>1</v>
      </c>
      <c r="J60" s="41" t="b">
        <f t="shared" si="4"/>
        <v>1</v>
      </c>
      <c r="K60" s="44">
        <f>VLOOKUP($A60, 'temp eLife data'!$A$2:$I$2947, 8, FALSE)</f>
        <v>44006</v>
      </c>
    </row>
    <row r="61" hidden="1">
      <c r="A61" s="9" t="s">
        <v>5717</v>
      </c>
      <c r="B61" s="32">
        <v>44126.0</v>
      </c>
      <c r="C61" s="32">
        <v>44139.0</v>
      </c>
      <c r="D61" s="36" t="b">
        <f t="shared" si="1"/>
        <v>1</v>
      </c>
      <c r="E61" s="37">
        <f t="shared" si="2"/>
        <v>44126</v>
      </c>
      <c r="F61" s="32">
        <v>43997.0</v>
      </c>
      <c r="G61" s="32">
        <v>43998.0</v>
      </c>
      <c r="H61" s="38" t="b">
        <f t="shared" si="3"/>
        <v>1</v>
      </c>
      <c r="I61" s="41" t="b">
        <f>VLOOKUP($A61, 'temp eLife data'!$A$2:$I$2947, 9, FALSE)</f>
        <v>1</v>
      </c>
      <c r="J61" s="41" t="b">
        <f t="shared" si="4"/>
        <v>1</v>
      </c>
      <c r="K61" s="44">
        <f>VLOOKUP($A61, 'temp eLife data'!$A$2:$I$2947, 8, FALSE)</f>
        <v>43998</v>
      </c>
    </row>
    <row r="62" hidden="1">
      <c r="A62" s="9" t="s">
        <v>5741</v>
      </c>
      <c r="C62" s="32">
        <v>44145.0</v>
      </c>
      <c r="D62" s="36" t="b">
        <f t="shared" si="1"/>
        <v>1</v>
      </c>
      <c r="E62" s="37">
        <f t="shared" si="2"/>
        <v>44145</v>
      </c>
      <c r="F62" s="32">
        <v>43989.0</v>
      </c>
      <c r="G62" s="32">
        <v>44020.0</v>
      </c>
      <c r="H62" s="38" t="b">
        <f t="shared" si="3"/>
        <v>1</v>
      </c>
      <c r="I62" s="41" t="b">
        <f>VLOOKUP($A62, 'temp eLife data'!$A$2:$I$2947, 9, FALSE)</f>
        <v>1</v>
      </c>
      <c r="J62" s="41" t="b">
        <f t="shared" si="4"/>
        <v>1</v>
      </c>
      <c r="K62" s="44">
        <f>VLOOKUP($A62, 'temp eLife data'!$A$2:$I$2947, 8, FALSE)</f>
        <v>44020</v>
      </c>
    </row>
    <row r="63" hidden="1">
      <c r="A63" s="9" t="s">
        <v>5855</v>
      </c>
      <c r="B63" s="32">
        <v>44020.0</v>
      </c>
      <c r="C63" s="32">
        <v>44053.0</v>
      </c>
      <c r="D63" s="36" t="b">
        <f t="shared" si="1"/>
        <v>1</v>
      </c>
      <c r="E63" s="37">
        <f t="shared" si="2"/>
        <v>44020</v>
      </c>
      <c r="F63" s="32">
        <v>43950.0</v>
      </c>
      <c r="G63" s="32">
        <v>43987.0</v>
      </c>
      <c r="H63" s="38" t="b">
        <f t="shared" si="3"/>
        <v>1</v>
      </c>
      <c r="I63" s="41" t="b">
        <f>VLOOKUP($A63, 'temp eLife data'!$A$2:$I$2947, 9, FALSE)</f>
        <v>1</v>
      </c>
      <c r="J63" s="41" t="b">
        <f t="shared" si="4"/>
        <v>1</v>
      </c>
      <c r="K63" s="44">
        <f>VLOOKUP($A63, 'temp eLife data'!$A$2:$I$2947, 8, FALSE)</f>
        <v>43987</v>
      </c>
    </row>
    <row r="64">
      <c r="A64" s="9" t="s">
        <v>6136</v>
      </c>
      <c r="D64" s="36" t="str">
        <f t="shared" si="1"/>
        <v>#N/A</v>
      </c>
      <c r="E64" s="37" t="str">
        <f t="shared" si="2"/>
        <v>#N/A</v>
      </c>
      <c r="F64" s="32">
        <v>43963.0</v>
      </c>
      <c r="G64" s="32">
        <v>44026.0</v>
      </c>
      <c r="H64" s="38" t="b">
        <f t="shared" si="3"/>
        <v>0</v>
      </c>
      <c r="I64" s="41" t="str">
        <f>VLOOKUP($A64, 'temp eLife data'!$A$2:$I$2947, 9, FALSE)</f>
        <v>#N/A</v>
      </c>
      <c r="J64" s="41" t="str">
        <f t="shared" si="4"/>
        <v>#N/A</v>
      </c>
      <c r="K64" s="41" t="str">
        <f>VLOOKUP($A64, 'temp eLife data'!$A$2:$I$2947, 8, FALSE)</f>
        <v>#N/A</v>
      </c>
    </row>
    <row r="65" hidden="1">
      <c r="A65" s="9" t="s">
        <v>5799</v>
      </c>
      <c r="B65" s="32">
        <v>44356.0</v>
      </c>
      <c r="C65" s="32">
        <v>44361.0</v>
      </c>
      <c r="D65" s="36" t="b">
        <f t="shared" si="1"/>
        <v>1</v>
      </c>
      <c r="E65" s="37">
        <f t="shared" si="2"/>
        <v>44356</v>
      </c>
      <c r="F65" s="32">
        <v>43972.0</v>
      </c>
      <c r="G65" s="32">
        <v>44033.0</v>
      </c>
      <c r="H65" s="38" t="b">
        <f t="shared" si="3"/>
        <v>1</v>
      </c>
      <c r="I65" s="41" t="b">
        <f>VLOOKUP($A65, 'temp eLife data'!$A$2:$I$2947, 9, FALSE)</f>
        <v>1</v>
      </c>
      <c r="J65" s="41" t="b">
        <f t="shared" si="4"/>
        <v>1</v>
      </c>
      <c r="K65" s="44">
        <f>VLOOKUP($A65, 'temp eLife data'!$A$2:$I$2947, 8, FALSE)</f>
        <v>44033</v>
      </c>
    </row>
    <row r="66" hidden="1">
      <c r="A66" s="9" t="s">
        <v>5895</v>
      </c>
      <c r="B66" s="32">
        <v>44097.0</v>
      </c>
      <c r="C66" s="32">
        <v>44120.0</v>
      </c>
      <c r="D66" s="36" t="b">
        <f t="shared" si="1"/>
        <v>1</v>
      </c>
      <c r="E66" s="37">
        <f t="shared" si="2"/>
        <v>44097</v>
      </c>
      <c r="F66" s="32">
        <v>43961.0</v>
      </c>
      <c r="G66" s="32">
        <v>44046.0</v>
      </c>
      <c r="H66" s="38" t="b">
        <f t="shared" si="3"/>
        <v>1</v>
      </c>
      <c r="I66" s="41" t="b">
        <f>VLOOKUP($A66, 'temp eLife data'!$A$2:$I$2947, 9, FALSE)</f>
        <v>1</v>
      </c>
      <c r="J66" s="41" t="b">
        <f t="shared" si="4"/>
        <v>1</v>
      </c>
      <c r="K66" s="44">
        <f>VLOOKUP($A66, 'temp eLife data'!$A$2:$I$2947, 8, FALSE)</f>
        <v>44046</v>
      </c>
    </row>
    <row r="67" hidden="1">
      <c r="A67" s="9" t="s">
        <v>5821</v>
      </c>
      <c r="C67" s="32">
        <v>44299.0</v>
      </c>
      <c r="D67" s="36" t="b">
        <f t="shared" si="1"/>
        <v>1</v>
      </c>
      <c r="E67" s="37">
        <f t="shared" si="2"/>
        <v>44299</v>
      </c>
      <c r="F67" s="32">
        <v>43961.0</v>
      </c>
      <c r="G67" s="32">
        <v>44070.0</v>
      </c>
      <c r="H67" s="38" t="b">
        <f t="shared" si="3"/>
        <v>1</v>
      </c>
      <c r="I67" s="41" t="b">
        <f>VLOOKUP($A67, 'temp eLife data'!$A$2:$I$2947, 9, FALSE)</f>
        <v>1</v>
      </c>
      <c r="J67" s="41" t="b">
        <f t="shared" si="4"/>
        <v>1</v>
      </c>
      <c r="K67" s="44">
        <f>VLOOKUP($A67, 'temp eLife data'!$A$2:$I$2947, 8, FALSE)</f>
        <v>44070</v>
      </c>
    </row>
    <row r="68" hidden="1">
      <c r="A68" s="9" t="s">
        <v>5813</v>
      </c>
      <c r="D68" s="36" t="str">
        <f t="shared" si="1"/>
        <v>#N/A</v>
      </c>
      <c r="E68" s="37" t="str">
        <f t="shared" si="2"/>
        <v>#N/A</v>
      </c>
      <c r="F68" s="32">
        <v>44204.0</v>
      </c>
      <c r="G68" s="32">
        <v>44266.0</v>
      </c>
      <c r="H68" s="38" t="b">
        <f t="shared" si="3"/>
        <v>0</v>
      </c>
      <c r="I68" s="41" t="b">
        <f>VLOOKUP($A68, 'temp eLife data'!$A$2:$I$2947, 9, FALSE)</f>
        <v>1</v>
      </c>
      <c r="J68" s="41" t="b">
        <f t="shared" si="4"/>
        <v>0</v>
      </c>
      <c r="K68" s="44">
        <f>VLOOKUP($A68, 'temp eLife data'!$A$2:$I$2947, 8, FALSE)</f>
        <v>44266</v>
      </c>
    </row>
    <row r="69" hidden="1">
      <c r="A69" s="9" t="s">
        <v>5815</v>
      </c>
      <c r="B69" s="32">
        <v>44358.0</v>
      </c>
      <c r="C69" s="32">
        <v>44371.0</v>
      </c>
      <c r="D69" s="36" t="b">
        <f t="shared" si="1"/>
        <v>1</v>
      </c>
      <c r="E69" s="37">
        <f t="shared" si="2"/>
        <v>44358</v>
      </c>
      <c r="F69" s="32">
        <v>43966.0</v>
      </c>
      <c r="G69" s="32">
        <v>44014.0</v>
      </c>
      <c r="H69" s="38" t="b">
        <f t="shared" si="3"/>
        <v>1</v>
      </c>
      <c r="I69" s="41" t="b">
        <f>VLOOKUP($A69, 'temp eLife data'!$A$2:$I$2947, 9, FALSE)</f>
        <v>1</v>
      </c>
      <c r="J69" s="41" t="b">
        <f t="shared" si="4"/>
        <v>1</v>
      </c>
      <c r="K69" s="44">
        <f>VLOOKUP($A69, 'temp eLife data'!$A$2:$I$2947, 8, FALSE)</f>
        <v>44014</v>
      </c>
    </row>
    <row r="70" hidden="1">
      <c r="A70" s="9" t="s">
        <v>5867</v>
      </c>
      <c r="C70" s="32">
        <v>44180.0</v>
      </c>
      <c r="D70" s="36" t="b">
        <f t="shared" si="1"/>
        <v>1</v>
      </c>
      <c r="E70" s="37">
        <f t="shared" si="2"/>
        <v>44180</v>
      </c>
      <c r="F70" s="32">
        <v>43939.0</v>
      </c>
      <c r="G70" s="32">
        <v>44117.0</v>
      </c>
      <c r="H70" s="38" t="b">
        <f t="shared" si="3"/>
        <v>1</v>
      </c>
      <c r="I70" s="41" t="b">
        <f>VLOOKUP($A70, 'temp eLife data'!$A$2:$I$2947, 9, FALSE)</f>
        <v>1</v>
      </c>
      <c r="J70" s="41" t="b">
        <f t="shared" si="4"/>
        <v>1</v>
      </c>
      <c r="K70" s="44">
        <f>VLOOKUP($A70, 'temp eLife data'!$A$2:$I$2947, 8, FALSE)</f>
        <v>44117</v>
      </c>
    </row>
    <row r="71">
      <c r="A71" s="9" t="s">
        <v>6162</v>
      </c>
      <c r="D71" s="36" t="str">
        <f t="shared" si="1"/>
        <v>#N/A</v>
      </c>
      <c r="E71" s="37" t="str">
        <f t="shared" si="2"/>
        <v>#N/A</v>
      </c>
      <c r="F71" s="32">
        <v>43964.0</v>
      </c>
      <c r="G71" s="32">
        <v>44060.0</v>
      </c>
      <c r="H71" s="38" t="b">
        <f t="shared" si="3"/>
        <v>0</v>
      </c>
      <c r="I71" s="41" t="str">
        <f>VLOOKUP($A71, 'temp eLife data'!$A$2:$I$2947, 9, FALSE)</f>
        <v>#N/A</v>
      </c>
      <c r="J71" s="41" t="str">
        <f t="shared" si="4"/>
        <v>#N/A</v>
      </c>
      <c r="K71" s="41" t="str">
        <f>VLOOKUP($A71, 'temp eLife data'!$A$2:$I$2947, 8, FALSE)</f>
        <v>#N/A</v>
      </c>
    </row>
    <row r="72">
      <c r="A72" s="9" t="s">
        <v>6167</v>
      </c>
      <c r="D72" s="36" t="str">
        <f t="shared" si="1"/>
        <v>#N/A</v>
      </c>
      <c r="E72" s="37" t="str">
        <f t="shared" si="2"/>
        <v>#N/A</v>
      </c>
      <c r="F72" s="32">
        <v>43929.0</v>
      </c>
      <c r="G72" s="32">
        <v>44042.0</v>
      </c>
      <c r="H72" s="38" t="b">
        <f t="shared" si="3"/>
        <v>0</v>
      </c>
      <c r="I72" s="41" t="str">
        <f>VLOOKUP($A72, 'temp eLife data'!$A$2:$I$2947, 9, FALSE)</f>
        <v>#N/A</v>
      </c>
      <c r="J72" s="41" t="str">
        <f t="shared" si="4"/>
        <v>#N/A</v>
      </c>
      <c r="K72" s="41" t="str">
        <f>VLOOKUP($A72, 'temp eLife data'!$A$2:$I$2947, 8, FALSE)</f>
        <v>#N/A</v>
      </c>
    </row>
    <row r="73">
      <c r="A73" s="9" t="s">
        <v>6172</v>
      </c>
      <c r="D73" s="36" t="str">
        <f t="shared" si="1"/>
        <v>#N/A</v>
      </c>
      <c r="E73" s="37" t="str">
        <f t="shared" si="2"/>
        <v>#N/A</v>
      </c>
      <c r="F73" s="32">
        <v>43966.0</v>
      </c>
      <c r="G73" s="32">
        <v>44127.0</v>
      </c>
      <c r="H73" s="38" t="b">
        <f t="shared" si="3"/>
        <v>0</v>
      </c>
      <c r="I73" s="41" t="str">
        <f>VLOOKUP($A73, 'temp eLife data'!$A$2:$I$2947, 9, FALSE)</f>
        <v>#N/A</v>
      </c>
      <c r="J73" s="41" t="str">
        <f t="shared" si="4"/>
        <v>#N/A</v>
      </c>
      <c r="K73" s="41" t="str">
        <f>VLOOKUP($A73, 'temp eLife data'!$A$2:$I$2947, 8, FALSE)</f>
        <v>#N/A</v>
      </c>
    </row>
    <row r="74">
      <c r="A74" s="9" t="s">
        <v>6176</v>
      </c>
      <c r="D74" s="36" t="str">
        <f t="shared" si="1"/>
        <v>#N/A</v>
      </c>
      <c r="E74" s="37" t="str">
        <f t="shared" si="2"/>
        <v>#N/A</v>
      </c>
      <c r="F74" s="32">
        <v>43953.0</v>
      </c>
      <c r="G74" s="32">
        <v>44043.0</v>
      </c>
      <c r="H74" s="38" t="b">
        <f t="shared" si="3"/>
        <v>0</v>
      </c>
      <c r="I74" s="41" t="str">
        <f>VLOOKUP($A74, 'temp eLife data'!$A$2:$I$2947, 9, FALSE)</f>
        <v>#N/A</v>
      </c>
      <c r="J74" s="41" t="str">
        <f t="shared" si="4"/>
        <v>#N/A</v>
      </c>
      <c r="K74" s="41" t="str">
        <f>VLOOKUP($A74, 'temp eLife data'!$A$2:$I$2947, 8, FALSE)</f>
        <v>#N/A</v>
      </c>
    </row>
    <row r="75" hidden="1">
      <c r="A75" s="9" t="s">
        <v>5927</v>
      </c>
      <c r="D75" s="36" t="str">
        <f t="shared" si="1"/>
        <v>#N/A</v>
      </c>
      <c r="E75" s="37" t="str">
        <f t="shared" si="2"/>
        <v>#N/A</v>
      </c>
      <c r="F75" s="32">
        <v>43861.0</v>
      </c>
      <c r="G75" s="32">
        <v>44390.0</v>
      </c>
      <c r="H75" s="38" t="b">
        <f t="shared" si="3"/>
        <v>0</v>
      </c>
      <c r="I75" s="41" t="b">
        <f>VLOOKUP($A75, 'temp eLife data'!$A$2:$I$2947, 9, FALSE)</f>
        <v>1</v>
      </c>
      <c r="J75" s="41" t="b">
        <f t="shared" si="4"/>
        <v>0</v>
      </c>
      <c r="K75" s="44">
        <f>VLOOKUP($A75, 'temp eLife data'!$A$2:$I$2947, 8, FALSE)</f>
        <v>44390</v>
      </c>
    </row>
    <row r="76">
      <c r="A76" s="9" t="s">
        <v>6186</v>
      </c>
      <c r="D76" s="36" t="str">
        <f t="shared" si="1"/>
        <v>#N/A</v>
      </c>
      <c r="E76" s="37" t="str">
        <f t="shared" si="2"/>
        <v>#N/A</v>
      </c>
      <c r="F76" s="32">
        <v>43966.0</v>
      </c>
      <c r="G76" s="32">
        <v>44033.0</v>
      </c>
      <c r="H76" s="38" t="b">
        <f t="shared" si="3"/>
        <v>0</v>
      </c>
      <c r="I76" s="41" t="str">
        <f>VLOOKUP($A76, 'temp eLife data'!$A$2:$I$2947, 9, FALSE)</f>
        <v>#N/A</v>
      </c>
      <c r="J76" s="41" t="str">
        <f t="shared" si="4"/>
        <v>#N/A</v>
      </c>
      <c r="K76" s="41" t="str">
        <f>VLOOKUP($A76, 'temp eLife data'!$A$2:$I$2947, 8, FALSE)</f>
        <v>#N/A</v>
      </c>
    </row>
    <row r="77">
      <c r="A77" s="9" t="s">
        <v>6192</v>
      </c>
      <c r="D77" s="36" t="str">
        <f t="shared" si="1"/>
        <v>#N/A</v>
      </c>
      <c r="E77" s="37" t="str">
        <f t="shared" si="2"/>
        <v>#N/A</v>
      </c>
      <c r="F77" s="32">
        <v>43951.0</v>
      </c>
      <c r="G77" s="32">
        <v>44141.0</v>
      </c>
      <c r="H77" s="38" t="b">
        <f t="shared" si="3"/>
        <v>0</v>
      </c>
      <c r="I77" s="41" t="str">
        <f>VLOOKUP($A77, 'temp eLife data'!$A$2:$I$2947, 9, FALSE)</f>
        <v>#N/A</v>
      </c>
      <c r="J77" s="41" t="str">
        <f t="shared" si="4"/>
        <v>#N/A</v>
      </c>
      <c r="K77" s="41" t="str">
        <f>VLOOKUP($A77, 'temp eLife data'!$A$2:$I$2947, 8, FALSE)</f>
        <v>#N/A</v>
      </c>
    </row>
    <row r="78">
      <c r="A78" s="9" t="s">
        <v>6200</v>
      </c>
      <c r="D78" s="36" t="str">
        <f t="shared" si="1"/>
        <v>#N/A</v>
      </c>
      <c r="E78" s="37" t="str">
        <f t="shared" si="2"/>
        <v>#N/A</v>
      </c>
      <c r="F78" s="32">
        <v>43957.0</v>
      </c>
      <c r="G78" s="32">
        <v>44032.0</v>
      </c>
      <c r="H78" s="38" t="b">
        <f t="shared" si="3"/>
        <v>0</v>
      </c>
      <c r="I78" s="41" t="str">
        <f>VLOOKUP($A78, 'temp eLife data'!$A$2:$I$2947, 9, FALSE)</f>
        <v>#N/A</v>
      </c>
      <c r="J78" s="41" t="str">
        <f t="shared" si="4"/>
        <v>#N/A</v>
      </c>
      <c r="K78" s="41" t="str">
        <f>VLOOKUP($A78, 'temp eLife data'!$A$2:$I$2947, 8, FALSE)</f>
        <v>#N/A</v>
      </c>
    </row>
    <row r="79">
      <c r="A79" s="9" t="s">
        <v>6205</v>
      </c>
      <c r="D79" s="36" t="str">
        <f t="shared" si="1"/>
        <v>#N/A</v>
      </c>
      <c r="E79" s="37" t="str">
        <f t="shared" si="2"/>
        <v>#N/A</v>
      </c>
      <c r="F79" s="32">
        <v>43967.0</v>
      </c>
      <c r="G79" s="32">
        <v>44075.0</v>
      </c>
      <c r="H79" s="38" t="b">
        <f t="shared" si="3"/>
        <v>0</v>
      </c>
      <c r="I79" s="41" t="str">
        <f>VLOOKUP($A79, 'temp eLife data'!$A$2:$I$2947, 9, FALSE)</f>
        <v>#N/A</v>
      </c>
      <c r="J79" s="41" t="str">
        <f t="shared" si="4"/>
        <v>#N/A</v>
      </c>
      <c r="K79" s="41" t="str">
        <f>VLOOKUP($A79, 'temp eLife data'!$A$2:$I$2947, 8, FALSE)</f>
        <v>#N/A</v>
      </c>
    </row>
    <row r="80">
      <c r="A80" s="9" t="s">
        <v>6210</v>
      </c>
      <c r="D80" s="36" t="str">
        <f t="shared" si="1"/>
        <v>#N/A</v>
      </c>
      <c r="E80" s="37" t="str">
        <f t="shared" si="2"/>
        <v>#N/A</v>
      </c>
      <c r="F80" s="32">
        <v>43966.0</v>
      </c>
      <c r="G80" s="32">
        <v>44075.0</v>
      </c>
      <c r="H80" s="38" t="b">
        <f t="shared" si="3"/>
        <v>0</v>
      </c>
      <c r="I80" s="41" t="str">
        <f>VLOOKUP($A80, 'temp eLife data'!$A$2:$I$2947, 9, FALSE)</f>
        <v>#N/A</v>
      </c>
      <c r="J80" s="41" t="str">
        <f t="shared" si="4"/>
        <v>#N/A</v>
      </c>
      <c r="K80" s="41" t="str">
        <f>VLOOKUP($A80, 'temp eLife data'!$A$2:$I$2947, 8, FALSE)</f>
        <v>#N/A</v>
      </c>
    </row>
    <row r="81" hidden="1">
      <c r="A81" s="9" t="s">
        <v>5809</v>
      </c>
      <c r="B81" s="32">
        <v>44123.0</v>
      </c>
      <c r="C81" s="32">
        <v>44133.0</v>
      </c>
      <c r="D81" s="36" t="b">
        <f t="shared" si="1"/>
        <v>1</v>
      </c>
      <c r="E81" s="37">
        <f t="shared" si="2"/>
        <v>44123</v>
      </c>
      <c r="F81" s="32">
        <v>43968.0</v>
      </c>
      <c r="G81" s="32">
        <v>44039.0</v>
      </c>
      <c r="H81" s="38" t="b">
        <f t="shared" si="3"/>
        <v>1</v>
      </c>
      <c r="I81" s="41" t="b">
        <f>VLOOKUP($A81, 'temp eLife data'!$A$2:$I$2947, 9, FALSE)</f>
        <v>1</v>
      </c>
      <c r="J81" s="41" t="b">
        <f t="shared" si="4"/>
        <v>1</v>
      </c>
      <c r="K81" s="44">
        <f>VLOOKUP($A81, 'temp eLife data'!$A$2:$I$2947, 8, FALSE)</f>
        <v>44039</v>
      </c>
    </row>
    <row r="82" hidden="1">
      <c r="A82" s="9" t="s">
        <v>5817</v>
      </c>
      <c r="B82" s="32">
        <v>44132.0</v>
      </c>
      <c r="C82" s="32">
        <v>44155.0</v>
      </c>
      <c r="D82" s="36" t="b">
        <f t="shared" si="1"/>
        <v>1</v>
      </c>
      <c r="E82" s="37">
        <f t="shared" si="2"/>
        <v>44132</v>
      </c>
      <c r="F82" s="32">
        <v>43966.0</v>
      </c>
      <c r="G82" s="32">
        <v>44026.0</v>
      </c>
      <c r="H82" s="38" t="b">
        <f t="shared" si="3"/>
        <v>1</v>
      </c>
      <c r="I82" s="41" t="b">
        <f>VLOOKUP($A82, 'temp eLife data'!$A$2:$I$2947, 9, FALSE)</f>
        <v>1</v>
      </c>
      <c r="J82" s="41" t="b">
        <f t="shared" si="4"/>
        <v>1</v>
      </c>
      <c r="K82" s="44">
        <f>VLOOKUP($A82, 'temp eLife data'!$A$2:$I$2947, 8, FALSE)</f>
        <v>44026</v>
      </c>
    </row>
    <row r="83" hidden="1">
      <c r="A83" s="9" t="s">
        <v>5767</v>
      </c>
      <c r="B83" s="32">
        <v>44148.0</v>
      </c>
      <c r="C83" s="32">
        <v>44180.0</v>
      </c>
      <c r="D83" s="36" t="b">
        <f t="shared" si="1"/>
        <v>1</v>
      </c>
      <c r="E83" s="37">
        <f t="shared" si="2"/>
        <v>44148</v>
      </c>
      <c r="F83" s="32">
        <v>43981.0</v>
      </c>
      <c r="G83" s="32">
        <v>44032.0</v>
      </c>
      <c r="H83" s="38" t="b">
        <f t="shared" si="3"/>
        <v>1</v>
      </c>
      <c r="I83" s="41" t="b">
        <f>VLOOKUP($A83, 'temp eLife data'!$A$2:$I$2947, 9, FALSE)</f>
        <v>1</v>
      </c>
      <c r="J83" s="41" t="b">
        <f t="shared" si="4"/>
        <v>1</v>
      </c>
      <c r="K83" s="44">
        <f>VLOOKUP($A83, 'temp eLife data'!$A$2:$I$2947, 8, FALSE)</f>
        <v>44032</v>
      </c>
    </row>
    <row r="84">
      <c r="A84" s="9" t="s">
        <v>6224</v>
      </c>
      <c r="D84" s="36" t="str">
        <f t="shared" si="1"/>
        <v>#N/A</v>
      </c>
      <c r="E84" s="37" t="str">
        <f t="shared" si="2"/>
        <v>#N/A</v>
      </c>
      <c r="F84" s="32">
        <v>43946.0</v>
      </c>
      <c r="G84" s="32">
        <v>44036.0</v>
      </c>
      <c r="H84" s="38" t="b">
        <f t="shared" si="3"/>
        <v>0</v>
      </c>
      <c r="I84" s="41" t="str">
        <f>VLOOKUP($A84, 'temp eLife data'!$A$2:$I$2947, 9, FALSE)</f>
        <v>#N/A</v>
      </c>
      <c r="J84" s="41" t="str">
        <f t="shared" si="4"/>
        <v>#N/A</v>
      </c>
      <c r="K84" s="41" t="str">
        <f>VLOOKUP($A84, 'temp eLife data'!$A$2:$I$2947, 8, FALSE)</f>
        <v>#N/A</v>
      </c>
    </row>
    <row r="85" hidden="1">
      <c r="A85" s="9" t="s">
        <v>5797</v>
      </c>
      <c r="B85" s="32">
        <v>44286.0</v>
      </c>
      <c r="C85" s="32">
        <v>44306.0</v>
      </c>
      <c r="D85" s="36" t="b">
        <f t="shared" si="1"/>
        <v>1</v>
      </c>
      <c r="E85" s="37">
        <f t="shared" si="2"/>
        <v>44286</v>
      </c>
      <c r="F85" s="32">
        <v>43975.0</v>
      </c>
      <c r="G85" s="32">
        <v>44154.0</v>
      </c>
      <c r="H85" s="38" t="b">
        <f t="shared" si="3"/>
        <v>1</v>
      </c>
      <c r="I85" s="41" t="b">
        <f>VLOOKUP($A85, 'temp eLife data'!$A$2:$I$2947, 9, FALSE)</f>
        <v>1</v>
      </c>
      <c r="J85" s="41" t="b">
        <f t="shared" si="4"/>
        <v>1</v>
      </c>
      <c r="K85" s="44">
        <f>VLOOKUP($A85, 'temp eLife data'!$A$2:$I$2947, 8, FALSE)</f>
        <v>44154</v>
      </c>
    </row>
    <row r="86" hidden="1">
      <c r="A86" s="9" t="s">
        <v>5715</v>
      </c>
      <c r="B86" s="32">
        <v>44062.0</v>
      </c>
      <c r="C86" s="32">
        <v>44076.0</v>
      </c>
      <c r="D86" s="36" t="b">
        <f t="shared" si="1"/>
        <v>1</v>
      </c>
      <c r="E86" s="37">
        <f t="shared" si="2"/>
        <v>44062</v>
      </c>
      <c r="F86" s="32">
        <v>43997.0</v>
      </c>
      <c r="G86" s="32">
        <v>43998.0</v>
      </c>
      <c r="H86" s="38" t="b">
        <f t="shared" si="3"/>
        <v>1</v>
      </c>
      <c r="I86" s="41" t="b">
        <f>VLOOKUP($A86, 'temp eLife data'!$A$2:$I$2947, 9, FALSE)</f>
        <v>1</v>
      </c>
      <c r="J86" s="41" t="b">
        <f t="shared" si="4"/>
        <v>1</v>
      </c>
      <c r="K86" s="44">
        <f>VLOOKUP($A86, 'temp eLife data'!$A$2:$I$2947, 8, FALSE)</f>
        <v>43998</v>
      </c>
    </row>
    <row r="87" hidden="1">
      <c r="A87" s="9" t="s">
        <v>5801</v>
      </c>
      <c r="B87" s="32">
        <v>44068.0</v>
      </c>
      <c r="C87" s="32">
        <v>44095.0</v>
      </c>
      <c r="D87" s="36" t="b">
        <f t="shared" si="1"/>
        <v>1</v>
      </c>
      <c r="E87" s="37">
        <f t="shared" si="2"/>
        <v>44068</v>
      </c>
      <c r="F87" s="32">
        <v>43972.0</v>
      </c>
      <c r="G87" s="32">
        <v>44043.0</v>
      </c>
      <c r="H87" s="38" t="b">
        <f t="shared" si="3"/>
        <v>1</v>
      </c>
      <c r="I87" s="41" t="b">
        <f>VLOOKUP($A87, 'temp eLife data'!$A$2:$I$2947, 9, FALSE)</f>
        <v>1</v>
      </c>
      <c r="J87" s="41" t="b">
        <f t="shared" si="4"/>
        <v>1</v>
      </c>
      <c r="K87" s="44">
        <f>VLOOKUP($A87, 'temp eLife data'!$A$2:$I$2947, 8, FALSE)</f>
        <v>44043</v>
      </c>
    </row>
    <row r="88">
      <c r="A88" s="9" t="s">
        <v>6236</v>
      </c>
      <c r="D88" s="36" t="str">
        <f t="shared" si="1"/>
        <v>#N/A</v>
      </c>
      <c r="E88" s="37" t="str">
        <f t="shared" si="2"/>
        <v>#N/A</v>
      </c>
      <c r="F88" s="32">
        <v>43973.0</v>
      </c>
      <c r="G88" s="32">
        <v>44036.0</v>
      </c>
      <c r="H88" s="38" t="b">
        <f t="shared" si="3"/>
        <v>0</v>
      </c>
      <c r="I88" s="41" t="str">
        <f>VLOOKUP($A88, 'temp eLife data'!$A$2:$I$2947, 9, FALSE)</f>
        <v>#N/A</v>
      </c>
      <c r="J88" s="41" t="str">
        <f t="shared" si="4"/>
        <v>#N/A</v>
      </c>
      <c r="K88" s="41" t="str">
        <f>VLOOKUP($A88, 'temp eLife data'!$A$2:$I$2947, 8, FALSE)</f>
        <v>#N/A</v>
      </c>
    </row>
    <row r="89">
      <c r="A89" s="9" t="s">
        <v>6241</v>
      </c>
      <c r="D89" s="36" t="str">
        <f t="shared" si="1"/>
        <v>#N/A</v>
      </c>
      <c r="E89" s="37" t="str">
        <f t="shared" si="2"/>
        <v>#N/A</v>
      </c>
      <c r="F89" s="32">
        <v>43973.0</v>
      </c>
      <c r="G89" s="32">
        <v>44043.0</v>
      </c>
      <c r="H89" s="38" t="b">
        <f t="shared" si="3"/>
        <v>0</v>
      </c>
      <c r="I89" s="41" t="str">
        <f>VLOOKUP($A89, 'temp eLife data'!$A$2:$I$2947, 9, FALSE)</f>
        <v>#N/A</v>
      </c>
      <c r="J89" s="41" t="str">
        <f t="shared" si="4"/>
        <v>#N/A</v>
      </c>
      <c r="K89" s="41" t="str">
        <f>VLOOKUP($A89, 'temp eLife data'!$A$2:$I$2947, 8, FALSE)</f>
        <v>#N/A</v>
      </c>
    </row>
    <row r="90">
      <c r="A90" s="9" t="s">
        <v>6246</v>
      </c>
      <c r="D90" s="36" t="str">
        <f t="shared" si="1"/>
        <v>#N/A</v>
      </c>
      <c r="E90" s="37" t="str">
        <f t="shared" si="2"/>
        <v>#N/A</v>
      </c>
      <c r="F90" s="32">
        <v>43973.0</v>
      </c>
      <c r="G90" s="32">
        <v>44042.0</v>
      </c>
      <c r="H90" s="38" t="b">
        <f t="shared" si="3"/>
        <v>0</v>
      </c>
      <c r="I90" s="41" t="str">
        <f>VLOOKUP($A90, 'temp eLife data'!$A$2:$I$2947, 9, FALSE)</f>
        <v>#N/A</v>
      </c>
      <c r="J90" s="41" t="str">
        <f t="shared" si="4"/>
        <v>#N/A</v>
      </c>
      <c r="K90" s="41" t="str">
        <f>VLOOKUP($A90, 'temp eLife data'!$A$2:$I$2947, 8, FALSE)</f>
        <v>#N/A</v>
      </c>
    </row>
    <row r="91" hidden="1">
      <c r="A91" s="9" t="s">
        <v>5793</v>
      </c>
      <c r="B91" s="32">
        <v>44216.0</v>
      </c>
      <c r="C91" s="32">
        <v>44235.0</v>
      </c>
      <c r="D91" s="36" t="b">
        <f t="shared" si="1"/>
        <v>1</v>
      </c>
      <c r="E91" s="37">
        <f t="shared" si="2"/>
        <v>44216</v>
      </c>
      <c r="F91" s="32">
        <v>43975.0</v>
      </c>
      <c r="G91" s="32">
        <v>44069.0</v>
      </c>
      <c r="H91" s="38" t="b">
        <f t="shared" si="3"/>
        <v>1</v>
      </c>
      <c r="I91" s="41" t="b">
        <f>VLOOKUP($A91, 'temp eLife data'!$A$2:$I$2947, 9, FALSE)</f>
        <v>1</v>
      </c>
      <c r="J91" s="41" t="b">
        <f t="shared" si="4"/>
        <v>1</v>
      </c>
      <c r="K91" s="44">
        <f>VLOOKUP($A91, 'temp eLife data'!$A$2:$I$2947, 8, FALSE)</f>
        <v>44069</v>
      </c>
    </row>
    <row r="92" hidden="1">
      <c r="A92" s="9" t="s">
        <v>5785</v>
      </c>
      <c r="C92" s="32">
        <v>44180.0</v>
      </c>
      <c r="D92" s="36" t="b">
        <f t="shared" si="1"/>
        <v>1</v>
      </c>
      <c r="E92" s="37">
        <f t="shared" si="2"/>
        <v>44180</v>
      </c>
      <c r="F92" s="32">
        <v>43983.0</v>
      </c>
      <c r="G92" s="32">
        <v>44117.0</v>
      </c>
      <c r="H92" s="38" t="b">
        <f t="shared" si="3"/>
        <v>1</v>
      </c>
      <c r="I92" s="41" t="b">
        <f>VLOOKUP($A92, 'temp eLife data'!$A$2:$I$2947, 9, FALSE)</f>
        <v>1</v>
      </c>
      <c r="J92" s="41" t="b">
        <f t="shared" si="4"/>
        <v>1</v>
      </c>
      <c r="K92" s="44">
        <f>VLOOKUP($A92, 'temp eLife data'!$A$2:$I$2947, 8, FALSE)</f>
        <v>44117</v>
      </c>
    </row>
    <row r="93" hidden="1">
      <c r="A93" s="9" t="s">
        <v>5751</v>
      </c>
      <c r="B93" s="32">
        <v>44379.0</v>
      </c>
      <c r="C93" s="32">
        <v>44411.0</v>
      </c>
      <c r="D93" s="36" t="b">
        <f t="shared" si="1"/>
        <v>1</v>
      </c>
      <c r="E93" s="37">
        <f t="shared" si="2"/>
        <v>44379</v>
      </c>
      <c r="F93" s="32">
        <v>43985.0</v>
      </c>
      <c r="G93" s="32">
        <v>44046.0</v>
      </c>
      <c r="H93" s="38" t="b">
        <f t="shared" si="3"/>
        <v>1</v>
      </c>
      <c r="I93" s="41" t="b">
        <f>VLOOKUP($A93, 'temp eLife data'!$A$2:$I$2947, 9, FALSE)</f>
        <v>1</v>
      </c>
      <c r="J93" s="41" t="b">
        <f t="shared" si="4"/>
        <v>1</v>
      </c>
      <c r="K93" s="44">
        <f>VLOOKUP($A93, 'temp eLife data'!$A$2:$I$2947, 8, FALSE)</f>
        <v>44046</v>
      </c>
    </row>
    <row r="94" hidden="1">
      <c r="A94" s="9" t="s">
        <v>5773</v>
      </c>
      <c r="D94" s="36" t="str">
        <f t="shared" si="1"/>
        <v>#N/A</v>
      </c>
      <c r="E94" s="37" t="str">
        <f t="shared" si="2"/>
        <v>#N/A</v>
      </c>
      <c r="F94" s="32">
        <v>43980.0</v>
      </c>
      <c r="G94" s="32">
        <v>44043.0</v>
      </c>
      <c r="H94" s="38" t="b">
        <f t="shared" si="3"/>
        <v>0</v>
      </c>
      <c r="I94" s="41" t="b">
        <f>VLOOKUP($A94, 'temp eLife data'!$A$2:$I$2947, 9, FALSE)</f>
        <v>1</v>
      </c>
      <c r="J94" s="41" t="b">
        <f t="shared" si="4"/>
        <v>0</v>
      </c>
      <c r="K94" s="44">
        <f>VLOOKUP($A94, 'temp eLife data'!$A$2:$I$2947, 8, FALSE)</f>
        <v>44043</v>
      </c>
    </row>
    <row r="95" hidden="1">
      <c r="A95" s="9" t="s">
        <v>5791</v>
      </c>
      <c r="B95" s="32">
        <v>44662.0</v>
      </c>
      <c r="C95" s="32">
        <v>44673.0</v>
      </c>
      <c r="D95" s="36" t="b">
        <f t="shared" si="1"/>
        <v>1</v>
      </c>
      <c r="E95" s="37">
        <f t="shared" si="2"/>
        <v>44662</v>
      </c>
      <c r="F95" s="32">
        <v>43975.0</v>
      </c>
      <c r="G95" s="32">
        <v>44043.0</v>
      </c>
      <c r="H95" s="38" t="b">
        <f t="shared" si="3"/>
        <v>1</v>
      </c>
      <c r="I95" s="41" t="b">
        <f>VLOOKUP($A95, 'temp eLife data'!$A$2:$I$2947, 9, FALSE)</f>
        <v>1</v>
      </c>
      <c r="J95" s="41" t="b">
        <f t="shared" si="4"/>
        <v>1</v>
      </c>
      <c r="K95" s="44">
        <f>VLOOKUP($A95, 'temp eLife data'!$A$2:$I$2947, 8, FALSE)</f>
        <v>44043</v>
      </c>
    </row>
    <row r="96">
      <c r="A96" s="9" t="s">
        <v>6271</v>
      </c>
      <c r="D96" s="36" t="str">
        <f t="shared" si="1"/>
        <v>#N/A</v>
      </c>
      <c r="E96" s="37" t="str">
        <f t="shared" si="2"/>
        <v>#N/A</v>
      </c>
      <c r="F96" s="32">
        <v>43979.0</v>
      </c>
      <c r="G96" s="32">
        <v>44036.0</v>
      </c>
      <c r="H96" s="38" t="b">
        <f t="shared" si="3"/>
        <v>0</v>
      </c>
      <c r="I96" s="41" t="str">
        <f>VLOOKUP($A96, 'temp eLife data'!$A$2:$I$2947, 9, FALSE)</f>
        <v>#N/A</v>
      </c>
      <c r="J96" s="41" t="str">
        <f t="shared" si="4"/>
        <v>#N/A</v>
      </c>
      <c r="K96" s="41" t="str">
        <f>VLOOKUP($A96, 'temp eLife data'!$A$2:$I$2947, 8, FALSE)</f>
        <v>#N/A</v>
      </c>
    </row>
    <row r="97" hidden="1">
      <c r="A97" s="9" t="s">
        <v>5771</v>
      </c>
      <c r="B97" s="32">
        <v>44172.0</v>
      </c>
      <c r="C97" s="32">
        <v>44194.0</v>
      </c>
      <c r="D97" s="36" t="b">
        <f t="shared" si="1"/>
        <v>1</v>
      </c>
      <c r="E97" s="37">
        <f t="shared" si="2"/>
        <v>44172</v>
      </c>
      <c r="F97" s="32">
        <v>43978.0</v>
      </c>
      <c r="G97" s="32">
        <v>44075.0</v>
      </c>
      <c r="H97" s="38" t="b">
        <f t="shared" si="3"/>
        <v>1</v>
      </c>
      <c r="I97" s="41" t="b">
        <f>VLOOKUP($A97, 'temp eLife data'!$A$2:$I$2947, 9, FALSE)</f>
        <v>1</v>
      </c>
      <c r="J97" s="41" t="b">
        <f t="shared" si="4"/>
        <v>1</v>
      </c>
      <c r="K97" s="44">
        <f>VLOOKUP($A97, 'temp eLife data'!$A$2:$I$2947, 8, FALSE)</f>
        <v>44075</v>
      </c>
    </row>
    <row r="98" hidden="1">
      <c r="A98" s="9" t="s">
        <v>5795</v>
      </c>
      <c r="B98" s="32">
        <v>44167.0</v>
      </c>
      <c r="C98" s="32">
        <v>44179.0</v>
      </c>
      <c r="D98" s="36" t="b">
        <f t="shared" si="1"/>
        <v>1</v>
      </c>
      <c r="E98" s="37">
        <f t="shared" si="2"/>
        <v>44167</v>
      </c>
      <c r="F98" s="32">
        <v>43973.0</v>
      </c>
      <c r="G98" s="32">
        <v>44046.0</v>
      </c>
      <c r="H98" s="38" t="b">
        <f t="shared" si="3"/>
        <v>1</v>
      </c>
      <c r="I98" s="41" t="b">
        <f>VLOOKUP($A98, 'temp eLife data'!$A$2:$I$2947, 9, FALSE)</f>
        <v>1</v>
      </c>
      <c r="J98" s="41" t="b">
        <f t="shared" si="4"/>
        <v>1</v>
      </c>
      <c r="K98" s="44">
        <f>VLOOKUP($A98, 'temp eLife data'!$A$2:$I$2947, 8, FALSE)</f>
        <v>44046</v>
      </c>
    </row>
    <row r="99" hidden="1">
      <c r="A99" s="9" t="s">
        <v>5775</v>
      </c>
      <c r="B99" s="32">
        <v>44181.0</v>
      </c>
      <c r="C99" s="32">
        <v>44194.0</v>
      </c>
      <c r="D99" s="36" t="b">
        <f t="shared" si="1"/>
        <v>1</v>
      </c>
      <c r="E99" s="37">
        <f t="shared" si="2"/>
        <v>44181</v>
      </c>
      <c r="F99" s="32">
        <v>43979.0</v>
      </c>
      <c r="G99" s="32">
        <v>44068.0</v>
      </c>
      <c r="H99" s="38" t="b">
        <f t="shared" si="3"/>
        <v>1</v>
      </c>
      <c r="I99" s="41" t="b">
        <f>VLOOKUP($A99, 'temp eLife data'!$A$2:$I$2947, 9, FALSE)</f>
        <v>1</v>
      </c>
      <c r="J99" s="41" t="b">
        <f t="shared" si="4"/>
        <v>1</v>
      </c>
      <c r="K99" s="44">
        <f>VLOOKUP($A99, 'temp eLife data'!$A$2:$I$2947, 8, FALSE)</f>
        <v>44068</v>
      </c>
    </row>
    <row r="100">
      <c r="A100" s="9" t="s">
        <v>6287</v>
      </c>
      <c r="D100" s="36" t="str">
        <f t="shared" si="1"/>
        <v>#N/A</v>
      </c>
      <c r="E100" s="37" t="str">
        <f t="shared" si="2"/>
        <v>#N/A</v>
      </c>
      <c r="F100" s="32">
        <v>43979.0</v>
      </c>
      <c r="G100" s="32">
        <v>44064.0</v>
      </c>
      <c r="H100" s="38" t="b">
        <f t="shared" si="3"/>
        <v>0</v>
      </c>
      <c r="I100" s="41" t="str">
        <f>VLOOKUP($A100, 'temp eLife data'!$A$2:$I$2947, 9, FALSE)</f>
        <v>#N/A</v>
      </c>
      <c r="J100" s="41" t="str">
        <f t="shared" si="4"/>
        <v>#N/A</v>
      </c>
      <c r="K100" s="41" t="str">
        <f>VLOOKUP($A100, 'temp eLife data'!$A$2:$I$2947, 8, FALSE)</f>
        <v>#N/A</v>
      </c>
    </row>
    <row r="101">
      <c r="A101" s="9" t="s">
        <v>6297</v>
      </c>
      <c r="D101" s="36" t="str">
        <f t="shared" si="1"/>
        <v>#N/A</v>
      </c>
      <c r="E101" s="37" t="str">
        <f t="shared" si="2"/>
        <v>#N/A</v>
      </c>
      <c r="F101" s="32">
        <v>43979.0</v>
      </c>
      <c r="G101" s="32">
        <v>44042.0</v>
      </c>
      <c r="H101" s="38" t="b">
        <f t="shared" si="3"/>
        <v>0</v>
      </c>
      <c r="I101" s="41" t="str">
        <f>VLOOKUP($A101, 'temp eLife data'!$A$2:$I$2947, 9, FALSE)</f>
        <v>#N/A</v>
      </c>
      <c r="J101" s="41" t="str">
        <f t="shared" si="4"/>
        <v>#N/A</v>
      </c>
      <c r="K101" s="41" t="str">
        <f>VLOOKUP($A101, 'temp eLife data'!$A$2:$I$2947, 8, FALSE)</f>
        <v>#N/A</v>
      </c>
    </row>
    <row r="102" hidden="1">
      <c r="A102" s="9" t="s">
        <v>5567</v>
      </c>
      <c r="B102" s="32">
        <v>44088.0</v>
      </c>
      <c r="C102" s="32">
        <v>44102.0</v>
      </c>
      <c r="D102" s="36" t="b">
        <f t="shared" si="1"/>
        <v>1</v>
      </c>
      <c r="E102" s="37">
        <f t="shared" si="2"/>
        <v>44088</v>
      </c>
      <c r="F102" s="32">
        <v>44063.0</v>
      </c>
      <c r="G102" s="32">
        <v>44064.0</v>
      </c>
      <c r="H102" s="38" t="b">
        <f t="shared" si="3"/>
        <v>1</v>
      </c>
      <c r="I102" s="41" t="b">
        <f>VLOOKUP($A102, 'temp eLife data'!$A$2:$I$2947, 9, FALSE)</f>
        <v>1</v>
      </c>
      <c r="J102" s="41" t="b">
        <f t="shared" si="4"/>
        <v>1</v>
      </c>
      <c r="K102" s="44">
        <f>VLOOKUP($A102, 'temp eLife data'!$A$2:$I$2947, 8, FALSE)</f>
        <v>44064</v>
      </c>
    </row>
    <row r="103" hidden="1">
      <c r="A103" s="9" t="s">
        <v>5759</v>
      </c>
      <c r="B103" s="32">
        <v>44326.0</v>
      </c>
      <c r="C103" s="32">
        <v>44344.0</v>
      </c>
      <c r="D103" s="36" t="b">
        <f t="shared" si="1"/>
        <v>1</v>
      </c>
      <c r="E103" s="37">
        <f t="shared" si="2"/>
        <v>44326</v>
      </c>
      <c r="F103" s="32">
        <v>43981.0</v>
      </c>
      <c r="G103" s="32">
        <v>44078.0</v>
      </c>
      <c r="H103" s="38" t="b">
        <f t="shared" si="3"/>
        <v>1</v>
      </c>
      <c r="I103" s="41" t="b">
        <f>VLOOKUP($A103, 'temp eLife data'!$A$2:$I$2947, 9, FALSE)</f>
        <v>1</v>
      </c>
      <c r="J103" s="41" t="b">
        <f t="shared" si="4"/>
        <v>1</v>
      </c>
      <c r="K103" s="44">
        <f>VLOOKUP($A103, 'temp eLife data'!$A$2:$I$2947, 8, FALSE)</f>
        <v>44078</v>
      </c>
    </row>
    <row r="104">
      <c r="A104" s="9" t="s">
        <v>6307</v>
      </c>
      <c r="D104" s="36" t="str">
        <f t="shared" si="1"/>
        <v>#N/A</v>
      </c>
      <c r="E104" s="37" t="str">
        <f t="shared" si="2"/>
        <v>#N/A</v>
      </c>
      <c r="F104" s="32">
        <v>43983.0</v>
      </c>
      <c r="G104" s="32">
        <v>44043.0</v>
      </c>
      <c r="H104" s="38" t="b">
        <f t="shared" si="3"/>
        <v>0</v>
      </c>
      <c r="I104" s="41" t="str">
        <f>VLOOKUP($A104, 'temp eLife data'!$A$2:$I$2947, 9, FALSE)</f>
        <v>#N/A</v>
      </c>
      <c r="J104" s="41" t="str">
        <f t="shared" si="4"/>
        <v>#N/A</v>
      </c>
      <c r="K104" s="41" t="str">
        <f>VLOOKUP($A104, 'temp eLife data'!$A$2:$I$2947, 8, FALSE)</f>
        <v>#N/A</v>
      </c>
    </row>
    <row r="105" hidden="1">
      <c r="A105" s="9" t="s">
        <v>5765</v>
      </c>
      <c r="C105" s="32">
        <v>44188.0</v>
      </c>
      <c r="D105" s="36" t="b">
        <f t="shared" si="1"/>
        <v>1</v>
      </c>
      <c r="E105" s="37">
        <f t="shared" si="2"/>
        <v>44188</v>
      </c>
      <c r="F105" s="32">
        <v>43983.0</v>
      </c>
      <c r="G105" s="32">
        <v>44039.0</v>
      </c>
      <c r="H105" s="38" t="b">
        <f t="shared" si="3"/>
        <v>1</v>
      </c>
      <c r="I105" s="41" t="b">
        <f>VLOOKUP($A105, 'temp eLife data'!$A$2:$I$2947, 9, FALSE)</f>
        <v>1</v>
      </c>
      <c r="J105" s="41" t="b">
        <f t="shared" si="4"/>
        <v>1</v>
      </c>
      <c r="K105" s="44">
        <f>VLOOKUP($A105, 'temp eLife data'!$A$2:$I$2947, 8, FALSE)</f>
        <v>44039</v>
      </c>
    </row>
    <row r="106">
      <c r="A106" s="9" t="s">
        <v>6317</v>
      </c>
      <c r="D106" s="36" t="str">
        <f t="shared" si="1"/>
        <v>#N/A</v>
      </c>
      <c r="E106" s="37" t="str">
        <f t="shared" si="2"/>
        <v>#N/A</v>
      </c>
      <c r="F106" s="32">
        <v>43953.0</v>
      </c>
      <c r="G106" s="32">
        <v>44043.0</v>
      </c>
      <c r="H106" s="38" t="b">
        <f t="shared" si="3"/>
        <v>0</v>
      </c>
      <c r="I106" s="41" t="str">
        <f>VLOOKUP($A106, 'temp eLife data'!$A$2:$I$2947, 9, FALSE)</f>
        <v>#N/A</v>
      </c>
      <c r="J106" s="41" t="str">
        <f t="shared" si="4"/>
        <v>#N/A</v>
      </c>
      <c r="K106" s="41" t="str">
        <f>VLOOKUP($A106, 'temp eLife data'!$A$2:$I$2947, 8, FALSE)</f>
        <v>#N/A</v>
      </c>
    </row>
    <row r="107">
      <c r="A107" s="9" t="s">
        <v>6322</v>
      </c>
      <c r="D107" s="36" t="str">
        <f t="shared" si="1"/>
        <v>#N/A</v>
      </c>
      <c r="E107" s="37" t="str">
        <f t="shared" si="2"/>
        <v>#N/A</v>
      </c>
      <c r="F107" s="32">
        <v>43983.0</v>
      </c>
      <c r="G107" s="32">
        <v>44043.0</v>
      </c>
      <c r="H107" s="38" t="b">
        <f t="shared" si="3"/>
        <v>0</v>
      </c>
      <c r="I107" s="41" t="str">
        <f>VLOOKUP($A107, 'temp eLife data'!$A$2:$I$2947, 9, FALSE)</f>
        <v>#N/A</v>
      </c>
      <c r="J107" s="41" t="str">
        <f t="shared" si="4"/>
        <v>#N/A</v>
      </c>
      <c r="K107" s="41" t="str">
        <f>VLOOKUP($A107, 'temp eLife data'!$A$2:$I$2947, 8, FALSE)</f>
        <v>#N/A</v>
      </c>
    </row>
    <row r="108">
      <c r="A108" s="9" t="s">
        <v>6328</v>
      </c>
      <c r="D108" s="36" t="str">
        <f t="shared" si="1"/>
        <v>#N/A</v>
      </c>
      <c r="E108" s="37" t="str">
        <f t="shared" si="2"/>
        <v>#N/A</v>
      </c>
      <c r="F108" s="32">
        <v>43984.0</v>
      </c>
      <c r="G108" s="32">
        <v>44043.0</v>
      </c>
      <c r="H108" s="38" t="b">
        <f t="shared" si="3"/>
        <v>0</v>
      </c>
      <c r="I108" s="41" t="str">
        <f>VLOOKUP($A108, 'temp eLife data'!$A$2:$I$2947, 9, FALSE)</f>
        <v>#N/A</v>
      </c>
      <c r="J108" s="41" t="str">
        <f t="shared" si="4"/>
        <v>#N/A</v>
      </c>
      <c r="K108" s="41" t="str">
        <f>VLOOKUP($A108, 'temp eLife data'!$A$2:$I$2947, 8, FALSE)</f>
        <v>#N/A</v>
      </c>
    </row>
    <row r="109">
      <c r="A109" s="9" t="s">
        <v>6333</v>
      </c>
      <c r="D109" s="36" t="str">
        <f t="shared" si="1"/>
        <v>#N/A</v>
      </c>
      <c r="E109" s="37" t="str">
        <f t="shared" si="2"/>
        <v>#N/A</v>
      </c>
      <c r="F109" s="32">
        <v>43915.0</v>
      </c>
      <c r="G109" s="32">
        <v>44060.0</v>
      </c>
      <c r="H109" s="38" t="b">
        <f t="shared" si="3"/>
        <v>0</v>
      </c>
      <c r="I109" s="41" t="str">
        <f>VLOOKUP($A109, 'temp eLife data'!$A$2:$I$2947, 9, FALSE)</f>
        <v>#N/A</v>
      </c>
      <c r="J109" s="41" t="str">
        <f t="shared" si="4"/>
        <v>#N/A</v>
      </c>
      <c r="K109" s="41" t="str">
        <f>VLOOKUP($A109, 'temp eLife data'!$A$2:$I$2947, 8, FALSE)</f>
        <v>#N/A</v>
      </c>
    </row>
    <row r="110" hidden="1">
      <c r="A110" s="9" t="s">
        <v>5749</v>
      </c>
      <c r="B110" s="32">
        <v>44173.0</v>
      </c>
      <c r="C110" s="32">
        <v>44181.0</v>
      </c>
      <c r="D110" s="36" t="b">
        <f t="shared" si="1"/>
        <v>1</v>
      </c>
      <c r="E110" s="37">
        <f t="shared" si="2"/>
        <v>44173</v>
      </c>
      <c r="F110" s="32">
        <v>44115.0</v>
      </c>
      <c r="G110" s="32">
        <v>44116.0</v>
      </c>
      <c r="H110" s="38" t="b">
        <f t="shared" si="3"/>
        <v>1</v>
      </c>
      <c r="I110" s="41" t="b">
        <f>VLOOKUP($A110, 'temp eLife data'!$A$2:$I$2947, 9, FALSE)</f>
        <v>1</v>
      </c>
      <c r="J110" s="41" t="b">
        <f t="shared" si="4"/>
        <v>1</v>
      </c>
      <c r="K110" s="44">
        <f>VLOOKUP($A110, 'temp eLife data'!$A$2:$I$2947, 8, FALSE)</f>
        <v>44116</v>
      </c>
    </row>
    <row r="111" hidden="1">
      <c r="A111" s="9" t="s">
        <v>5747</v>
      </c>
      <c r="B111" s="32">
        <v>44207.0</v>
      </c>
      <c r="C111" s="32">
        <v>44238.0</v>
      </c>
      <c r="D111" s="36" t="b">
        <f t="shared" si="1"/>
        <v>1</v>
      </c>
      <c r="E111" s="37">
        <f t="shared" si="2"/>
        <v>44207</v>
      </c>
      <c r="F111" s="32">
        <v>43987.0</v>
      </c>
      <c r="G111" s="32">
        <v>44046.0</v>
      </c>
      <c r="H111" s="38" t="b">
        <f t="shared" si="3"/>
        <v>1</v>
      </c>
      <c r="I111" s="41" t="b">
        <f>VLOOKUP($A111, 'temp eLife data'!$A$2:$I$2947, 9, FALSE)</f>
        <v>1</v>
      </c>
      <c r="J111" s="41" t="b">
        <f t="shared" si="4"/>
        <v>1</v>
      </c>
      <c r="K111" s="44">
        <f>VLOOKUP($A111, 'temp eLife data'!$A$2:$I$2947, 8, FALSE)</f>
        <v>44046</v>
      </c>
    </row>
    <row r="112" hidden="1">
      <c r="A112" s="9" t="s">
        <v>5823</v>
      </c>
      <c r="B112" s="32">
        <v>44081.0</v>
      </c>
      <c r="C112" s="32">
        <v>44092.0</v>
      </c>
      <c r="D112" s="36" t="b">
        <f t="shared" si="1"/>
        <v>1</v>
      </c>
      <c r="E112" s="37">
        <f t="shared" si="2"/>
        <v>44081</v>
      </c>
      <c r="F112" s="32">
        <v>43984.0</v>
      </c>
      <c r="G112" s="32">
        <v>44064.0</v>
      </c>
      <c r="H112" s="38" t="b">
        <f t="shared" si="3"/>
        <v>1</v>
      </c>
      <c r="I112" s="41" t="b">
        <f>VLOOKUP($A112, 'temp eLife data'!$A$2:$I$2947, 9, FALSE)</f>
        <v>1</v>
      </c>
      <c r="J112" s="41" t="b">
        <f t="shared" si="4"/>
        <v>1</v>
      </c>
      <c r="K112" s="44">
        <f>VLOOKUP($A112, 'temp eLife data'!$A$2:$I$2947, 8, FALSE)</f>
        <v>44064</v>
      </c>
    </row>
    <row r="113">
      <c r="A113" s="9" t="s">
        <v>6345</v>
      </c>
      <c r="D113" s="36" t="str">
        <f t="shared" si="1"/>
        <v>#N/A</v>
      </c>
      <c r="E113" s="37" t="str">
        <f t="shared" si="2"/>
        <v>#N/A</v>
      </c>
      <c r="F113" s="32">
        <v>43990.0</v>
      </c>
      <c r="G113" s="32">
        <v>44085.0</v>
      </c>
      <c r="H113" s="38" t="b">
        <f t="shared" si="3"/>
        <v>0</v>
      </c>
      <c r="I113" s="41" t="str">
        <f>VLOOKUP($A113, 'temp eLife data'!$A$2:$I$2947, 9, FALSE)</f>
        <v>#N/A</v>
      </c>
      <c r="J113" s="41" t="str">
        <f t="shared" si="4"/>
        <v>#N/A</v>
      </c>
      <c r="K113" s="41" t="str">
        <f>VLOOKUP($A113, 'temp eLife data'!$A$2:$I$2947, 8, FALSE)</f>
        <v>#N/A</v>
      </c>
    </row>
    <row r="114" hidden="1">
      <c r="A114" s="9" t="s">
        <v>5745</v>
      </c>
      <c r="C114" s="32">
        <v>44204.0</v>
      </c>
      <c r="D114" s="36" t="b">
        <f t="shared" si="1"/>
        <v>1</v>
      </c>
      <c r="E114" s="37">
        <f t="shared" si="2"/>
        <v>44204</v>
      </c>
      <c r="F114" s="32">
        <v>44002.0</v>
      </c>
      <c r="G114" s="32">
        <v>44063.0</v>
      </c>
      <c r="H114" s="38" t="b">
        <f t="shared" si="3"/>
        <v>1</v>
      </c>
      <c r="I114" s="41" t="b">
        <f>VLOOKUP($A114, 'temp eLife data'!$A$2:$I$2947, 9, FALSE)</f>
        <v>1</v>
      </c>
      <c r="J114" s="41" t="b">
        <f t="shared" si="4"/>
        <v>1</v>
      </c>
      <c r="K114" s="44">
        <f>VLOOKUP($A114, 'temp eLife data'!$A$2:$I$2947, 8, FALSE)</f>
        <v>44063</v>
      </c>
    </row>
    <row r="115" hidden="1">
      <c r="A115" s="9" t="s">
        <v>5731</v>
      </c>
      <c r="B115" s="32">
        <v>44279.0</v>
      </c>
      <c r="C115" s="32">
        <v>44292.0</v>
      </c>
      <c r="D115" s="36" t="b">
        <f t="shared" si="1"/>
        <v>1</v>
      </c>
      <c r="E115" s="37">
        <f t="shared" si="2"/>
        <v>44279</v>
      </c>
      <c r="F115" s="32">
        <v>43993.0</v>
      </c>
      <c r="G115" s="32">
        <v>44061.0</v>
      </c>
      <c r="H115" s="38" t="b">
        <f t="shared" si="3"/>
        <v>1</v>
      </c>
      <c r="I115" s="41" t="b">
        <f>VLOOKUP($A115, 'temp eLife data'!$A$2:$I$2947, 9, FALSE)</f>
        <v>1</v>
      </c>
      <c r="J115" s="41" t="b">
        <f t="shared" si="4"/>
        <v>1</v>
      </c>
      <c r="K115" s="44">
        <f>VLOOKUP($A115, 'temp eLife data'!$A$2:$I$2947, 8, FALSE)</f>
        <v>44061</v>
      </c>
    </row>
    <row r="116" hidden="1">
      <c r="A116" s="9" t="s">
        <v>5887</v>
      </c>
      <c r="C116" s="32">
        <v>44312.0</v>
      </c>
      <c r="D116" s="36" t="b">
        <f t="shared" si="1"/>
        <v>1</v>
      </c>
      <c r="E116" s="37">
        <f t="shared" si="2"/>
        <v>44312</v>
      </c>
      <c r="F116" s="32">
        <v>43986.0</v>
      </c>
      <c r="G116" s="32">
        <v>44144.0</v>
      </c>
      <c r="H116" s="38" t="b">
        <f t="shared" si="3"/>
        <v>1</v>
      </c>
      <c r="I116" s="41" t="b">
        <f>VLOOKUP($A116, 'temp eLife data'!$A$2:$I$2947, 9, FALSE)</f>
        <v>1</v>
      </c>
      <c r="J116" s="41" t="b">
        <f t="shared" si="4"/>
        <v>1</v>
      </c>
      <c r="K116" s="44">
        <f>VLOOKUP($A116, 'temp eLife data'!$A$2:$I$2947, 8, FALSE)</f>
        <v>44144</v>
      </c>
    </row>
    <row r="117" hidden="1">
      <c r="A117" s="9" t="s">
        <v>5871</v>
      </c>
      <c r="B117" s="32">
        <v>44126.0</v>
      </c>
      <c r="C117" s="32">
        <v>44172.0</v>
      </c>
      <c r="D117" s="36" t="b">
        <f t="shared" si="1"/>
        <v>1</v>
      </c>
      <c r="E117" s="37">
        <f t="shared" si="2"/>
        <v>44126</v>
      </c>
      <c r="F117" s="32">
        <v>43986.0</v>
      </c>
      <c r="G117" s="32">
        <v>44056.0</v>
      </c>
      <c r="H117" s="38" t="b">
        <f t="shared" si="3"/>
        <v>1</v>
      </c>
      <c r="I117" s="41" t="b">
        <f>VLOOKUP($A117, 'temp eLife data'!$A$2:$I$2947, 9, FALSE)</f>
        <v>1</v>
      </c>
      <c r="J117" s="41" t="b">
        <f t="shared" si="4"/>
        <v>1</v>
      </c>
      <c r="K117" s="44">
        <f>VLOOKUP($A117, 'temp eLife data'!$A$2:$I$2947, 8, FALSE)</f>
        <v>44056</v>
      </c>
    </row>
    <row r="118">
      <c r="A118" s="9" t="s">
        <v>6361</v>
      </c>
      <c r="D118" s="36" t="str">
        <f t="shared" si="1"/>
        <v>#N/A</v>
      </c>
      <c r="E118" s="37" t="str">
        <f t="shared" si="2"/>
        <v>#N/A</v>
      </c>
      <c r="F118" s="32">
        <v>43989.0</v>
      </c>
      <c r="G118" s="32">
        <v>44063.0</v>
      </c>
      <c r="H118" s="38" t="b">
        <f t="shared" si="3"/>
        <v>0</v>
      </c>
      <c r="I118" s="41" t="str">
        <f>VLOOKUP($A118, 'temp eLife data'!$A$2:$I$2947, 9, FALSE)</f>
        <v>#N/A</v>
      </c>
      <c r="J118" s="41" t="str">
        <f t="shared" si="4"/>
        <v>#N/A</v>
      </c>
      <c r="K118" s="41" t="str">
        <f>VLOOKUP($A118, 'temp eLife data'!$A$2:$I$2947, 8, FALSE)</f>
        <v>#N/A</v>
      </c>
    </row>
    <row r="119">
      <c r="A119" s="9" t="s">
        <v>6366</v>
      </c>
      <c r="D119" s="36" t="str">
        <f t="shared" si="1"/>
        <v>#N/A</v>
      </c>
      <c r="E119" s="37" t="str">
        <f t="shared" si="2"/>
        <v>#N/A</v>
      </c>
      <c r="F119" s="32">
        <v>43988.0</v>
      </c>
      <c r="G119" s="32">
        <v>44043.0</v>
      </c>
      <c r="H119" s="38" t="b">
        <f t="shared" si="3"/>
        <v>0</v>
      </c>
      <c r="I119" s="41" t="str">
        <f>VLOOKUP($A119, 'temp eLife data'!$A$2:$I$2947, 9, FALSE)</f>
        <v>#N/A</v>
      </c>
      <c r="J119" s="41" t="str">
        <f t="shared" si="4"/>
        <v>#N/A</v>
      </c>
      <c r="K119" s="41" t="str">
        <f>VLOOKUP($A119, 'temp eLife data'!$A$2:$I$2947, 8, FALSE)</f>
        <v>#N/A</v>
      </c>
    </row>
    <row r="120">
      <c r="A120" s="9" t="s">
        <v>6371</v>
      </c>
      <c r="D120" s="36" t="str">
        <f t="shared" si="1"/>
        <v>#N/A</v>
      </c>
      <c r="E120" s="37" t="str">
        <f t="shared" si="2"/>
        <v>#N/A</v>
      </c>
      <c r="F120" s="32">
        <v>43979.0</v>
      </c>
      <c r="G120" s="32">
        <v>44014.0</v>
      </c>
      <c r="H120" s="38" t="b">
        <f t="shared" si="3"/>
        <v>0</v>
      </c>
      <c r="I120" s="41" t="str">
        <f>VLOOKUP($A120, 'temp eLife data'!$A$2:$I$2947, 9, FALSE)</f>
        <v>#N/A</v>
      </c>
      <c r="J120" s="41" t="str">
        <f t="shared" si="4"/>
        <v>#N/A</v>
      </c>
      <c r="K120" s="41" t="str">
        <f>VLOOKUP($A120, 'temp eLife data'!$A$2:$I$2947, 8, FALSE)</f>
        <v>#N/A</v>
      </c>
    </row>
    <row r="121">
      <c r="A121" s="9" t="s">
        <v>6375</v>
      </c>
      <c r="D121" s="36" t="str">
        <f t="shared" si="1"/>
        <v>#N/A</v>
      </c>
      <c r="E121" s="37" t="str">
        <f t="shared" si="2"/>
        <v>#N/A</v>
      </c>
      <c r="F121" s="32">
        <v>43990.0</v>
      </c>
      <c r="G121" s="32">
        <v>44056.0</v>
      </c>
      <c r="H121" s="38" t="b">
        <f t="shared" si="3"/>
        <v>0</v>
      </c>
      <c r="I121" s="41" t="str">
        <f>VLOOKUP($A121, 'temp eLife data'!$A$2:$I$2947, 9, FALSE)</f>
        <v>#N/A</v>
      </c>
      <c r="J121" s="41" t="str">
        <f t="shared" si="4"/>
        <v>#N/A</v>
      </c>
      <c r="K121" s="41" t="str">
        <f>VLOOKUP($A121, 'temp eLife data'!$A$2:$I$2947, 8, FALSE)</f>
        <v>#N/A</v>
      </c>
    </row>
    <row r="122" hidden="1">
      <c r="A122" s="9" t="s">
        <v>5733</v>
      </c>
      <c r="C122" s="32">
        <v>44299.0</v>
      </c>
      <c r="D122" s="36" t="b">
        <f t="shared" si="1"/>
        <v>1</v>
      </c>
      <c r="E122" s="37">
        <f t="shared" si="2"/>
        <v>44299</v>
      </c>
      <c r="F122" s="32">
        <v>43992.0</v>
      </c>
      <c r="G122" s="32">
        <v>44046.0</v>
      </c>
      <c r="H122" s="38" t="b">
        <f t="shared" si="3"/>
        <v>1</v>
      </c>
      <c r="I122" s="41" t="b">
        <f>VLOOKUP($A122, 'temp eLife data'!$A$2:$I$2947, 9, FALSE)</f>
        <v>1</v>
      </c>
      <c r="J122" s="41" t="b">
        <f t="shared" si="4"/>
        <v>1</v>
      </c>
      <c r="K122" s="44">
        <f>VLOOKUP($A122, 'temp eLife data'!$A$2:$I$2947, 8, FALSE)</f>
        <v>44046</v>
      </c>
    </row>
    <row r="123" hidden="1">
      <c r="A123" s="9" t="s">
        <v>5847</v>
      </c>
      <c r="D123" s="36" t="str">
        <f t="shared" si="1"/>
        <v>#N/A</v>
      </c>
      <c r="E123" s="37" t="str">
        <f t="shared" si="2"/>
        <v>#N/A</v>
      </c>
      <c r="F123" s="32">
        <v>43949.0</v>
      </c>
      <c r="G123" s="32">
        <v>44085.0</v>
      </c>
      <c r="H123" s="38" t="b">
        <f t="shared" si="3"/>
        <v>0</v>
      </c>
      <c r="I123" s="41" t="b">
        <f>VLOOKUP($A123, 'temp eLife data'!$A$2:$I$2947, 9, FALSE)</f>
        <v>1</v>
      </c>
      <c r="J123" s="41" t="b">
        <f t="shared" si="4"/>
        <v>0</v>
      </c>
      <c r="K123" s="44">
        <f>VLOOKUP($A123, 'temp eLife data'!$A$2:$I$2947, 8, FALSE)</f>
        <v>44085</v>
      </c>
    </row>
    <row r="124" hidden="1">
      <c r="A124" s="9" t="s">
        <v>5763</v>
      </c>
      <c r="B124" s="32">
        <v>44125.0</v>
      </c>
      <c r="C124" s="32">
        <v>44168.0</v>
      </c>
      <c r="D124" s="36" t="b">
        <f t="shared" si="1"/>
        <v>1</v>
      </c>
      <c r="E124" s="37">
        <f t="shared" si="2"/>
        <v>44125</v>
      </c>
      <c r="F124" s="32">
        <v>44003.0</v>
      </c>
      <c r="G124" s="32">
        <v>44043.0</v>
      </c>
      <c r="H124" s="38" t="b">
        <f t="shared" si="3"/>
        <v>1</v>
      </c>
      <c r="I124" s="41" t="b">
        <f>VLOOKUP($A124, 'temp eLife data'!$A$2:$I$2947, 9, FALSE)</f>
        <v>1</v>
      </c>
      <c r="J124" s="41" t="b">
        <f t="shared" si="4"/>
        <v>1</v>
      </c>
      <c r="K124" s="44">
        <f>VLOOKUP($A124, 'temp eLife data'!$A$2:$I$2947, 8, FALSE)</f>
        <v>44043</v>
      </c>
    </row>
    <row r="125" hidden="1">
      <c r="A125" s="9" t="s">
        <v>5917</v>
      </c>
      <c r="B125" s="32">
        <v>44200.0</v>
      </c>
      <c r="C125" s="32">
        <v>44215.0</v>
      </c>
      <c r="D125" s="36" t="b">
        <f t="shared" si="1"/>
        <v>1</v>
      </c>
      <c r="E125" s="37">
        <f t="shared" si="2"/>
        <v>44200</v>
      </c>
      <c r="F125" s="32">
        <v>43993.0</v>
      </c>
      <c r="G125" s="32">
        <v>44076.0</v>
      </c>
      <c r="H125" s="38" t="b">
        <f t="shared" si="3"/>
        <v>1</v>
      </c>
      <c r="I125" s="41" t="b">
        <f>VLOOKUP($A125, 'temp eLife data'!$A$2:$I$2947, 9, FALSE)</f>
        <v>1</v>
      </c>
      <c r="J125" s="41" t="b">
        <f t="shared" si="4"/>
        <v>1</v>
      </c>
      <c r="K125" s="44">
        <f>VLOOKUP($A125, 'temp eLife data'!$A$2:$I$2947, 8, FALSE)</f>
        <v>44076</v>
      </c>
    </row>
    <row r="126" hidden="1">
      <c r="A126" s="9" t="s">
        <v>5727</v>
      </c>
      <c r="B126" s="32">
        <v>44125.0</v>
      </c>
      <c r="C126" s="32">
        <v>44140.0</v>
      </c>
      <c r="D126" s="36" t="b">
        <f t="shared" si="1"/>
        <v>1</v>
      </c>
      <c r="E126" s="37">
        <f t="shared" si="2"/>
        <v>44125</v>
      </c>
      <c r="F126" s="32">
        <v>43994.0</v>
      </c>
      <c r="G126" s="32">
        <v>44099.0</v>
      </c>
      <c r="H126" s="38" t="b">
        <f t="shared" si="3"/>
        <v>1</v>
      </c>
      <c r="I126" s="41" t="b">
        <f>VLOOKUP($A126, 'temp eLife data'!$A$2:$I$2947, 9, FALSE)</f>
        <v>1</v>
      </c>
      <c r="J126" s="41" t="b">
        <f t="shared" si="4"/>
        <v>1</v>
      </c>
      <c r="K126" s="44">
        <f>VLOOKUP($A126, 'temp eLife data'!$A$2:$I$2947, 8, FALSE)</f>
        <v>44099</v>
      </c>
    </row>
    <row r="127">
      <c r="A127" s="9" t="s">
        <v>6401</v>
      </c>
      <c r="D127" s="36" t="str">
        <f t="shared" si="1"/>
        <v>#N/A</v>
      </c>
      <c r="E127" s="37" t="str">
        <f t="shared" si="2"/>
        <v>#N/A</v>
      </c>
      <c r="F127" s="32">
        <v>43993.0</v>
      </c>
      <c r="G127" s="32">
        <v>44067.0</v>
      </c>
      <c r="H127" s="38" t="b">
        <f t="shared" si="3"/>
        <v>0</v>
      </c>
      <c r="I127" s="41" t="str">
        <f>VLOOKUP($A127, 'temp eLife data'!$A$2:$I$2947, 9, FALSE)</f>
        <v>#N/A</v>
      </c>
      <c r="J127" s="41" t="str">
        <f t="shared" si="4"/>
        <v>#N/A</v>
      </c>
      <c r="K127" s="41" t="str">
        <f>VLOOKUP($A127, 'temp eLife data'!$A$2:$I$2947, 8, FALSE)</f>
        <v>#N/A</v>
      </c>
    </row>
    <row r="128">
      <c r="A128" s="9" t="s">
        <v>6406</v>
      </c>
      <c r="D128" s="36" t="str">
        <f t="shared" si="1"/>
        <v>#N/A</v>
      </c>
      <c r="E128" s="37" t="str">
        <f t="shared" si="2"/>
        <v>#N/A</v>
      </c>
      <c r="F128" s="32">
        <v>44008.0</v>
      </c>
      <c r="G128" s="32">
        <v>44078.0</v>
      </c>
      <c r="H128" s="38" t="b">
        <f t="shared" si="3"/>
        <v>0</v>
      </c>
      <c r="I128" s="41" t="str">
        <f>VLOOKUP($A128, 'temp eLife data'!$A$2:$I$2947, 9, FALSE)</f>
        <v>#N/A</v>
      </c>
      <c r="J128" s="41" t="str">
        <f t="shared" si="4"/>
        <v>#N/A</v>
      </c>
      <c r="K128" s="41" t="str">
        <f>VLOOKUP($A128, 'temp eLife data'!$A$2:$I$2947, 8, FALSE)</f>
        <v>#N/A</v>
      </c>
    </row>
    <row r="129">
      <c r="A129" s="9" t="s">
        <v>6411</v>
      </c>
      <c r="D129" s="36" t="str">
        <f t="shared" si="1"/>
        <v>#N/A</v>
      </c>
      <c r="E129" s="37" t="str">
        <f t="shared" si="2"/>
        <v>#N/A</v>
      </c>
      <c r="F129" s="32">
        <v>43993.0</v>
      </c>
      <c r="G129" s="32">
        <v>44060.0</v>
      </c>
      <c r="H129" s="38" t="b">
        <f t="shared" si="3"/>
        <v>0</v>
      </c>
      <c r="I129" s="41" t="str">
        <f>VLOOKUP($A129, 'temp eLife data'!$A$2:$I$2947, 9, FALSE)</f>
        <v>#N/A</v>
      </c>
      <c r="J129" s="41" t="str">
        <f t="shared" si="4"/>
        <v>#N/A</v>
      </c>
      <c r="K129" s="41" t="str">
        <f>VLOOKUP($A129, 'temp eLife data'!$A$2:$I$2947, 8, FALSE)</f>
        <v>#N/A</v>
      </c>
    </row>
    <row r="130" hidden="1">
      <c r="A130" s="9" t="s">
        <v>5729</v>
      </c>
      <c r="B130" s="32">
        <v>44144.0</v>
      </c>
      <c r="C130" s="32">
        <v>44175.0</v>
      </c>
      <c r="D130" s="36" t="b">
        <f t="shared" si="1"/>
        <v>1</v>
      </c>
      <c r="E130" s="37">
        <f t="shared" si="2"/>
        <v>44144</v>
      </c>
      <c r="F130" s="32">
        <v>43993.0</v>
      </c>
      <c r="G130" s="32">
        <v>44103.0</v>
      </c>
      <c r="H130" s="38" t="b">
        <f t="shared" si="3"/>
        <v>1</v>
      </c>
      <c r="I130" s="41" t="b">
        <f>VLOOKUP($A130, 'temp eLife data'!$A$2:$I$2947, 9, FALSE)</f>
        <v>1</v>
      </c>
      <c r="J130" s="41" t="b">
        <f t="shared" si="4"/>
        <v>1</v>
      </c>
      <c r="K130" s="44">
        <f>VLOOKUP($A130, 'temp eLife data'!$A$2:$I$2947, 8, FALSE)</f>
        <v>44103</v>
      </c>
    </row>
    <row r="131" hidden="1">
      <c r="A131" s="9" t="s">
        <v>5689</v>
      </c>
      <c r="B131" s="32">
        <v>44131.0</v>
      </c>
      <c r="C131" s="32">
        <v>44147.0</v>
      </c>
      <c r="D131" s="36" t="b">
        <f t="shared" si="1"/>
        <v>1</v>
      </c>
      <c r="E131" s="37">
        <f t="shared" si="2"/>
        <v>44131</v>
      </c>
      <c r="F131" s="32">
        <v>44026.0</v>
      </c>
      <c r="G131" s="32">
        <v>44026.0</v>
      </c>
      <c r="H131" s="38" t="b">
        <f t="shared" si="3"/>
        <v>1</v>
      </c>
      <c r="I131" s="41" t="b">
        <f>VLOOKUP($A131, 'temp eLife data'!$A$2:$I$2947, 9, FALSE)</f>
        <v>1</v>
      </c>
      <c r="J131" s="41" t="b">
        <f t="shared" si="4"/>
        <v>1</v>
      </c>
      <c r="K131" s="44">
        <f>VLOOKUP($A131, 'temp eLife data'!$A$2:$I$2947, 8, FALSE)</f>
        <v>44026</v>
      </c>
    </row>
    <row r="132">
      <c r="A132" s="9" t="s">
        <v>6420</v>
      </c>
      <c r="D132" s="36" t="str">
        <f t="shared" si="1"/>
        <v>#N/A</v>
      </c>
      <c r="E132" s="37" t="str">
        <f t="shared" si="2"/>
        <v>#N/A</v>
      </c>
      <c r="F132" s="32">
        <v>44001.0</v>
      </c>
      <c r="G132" s="32">
        <v>44064.0</v>
      </c>
      <c r="H132" s="38" t="b">
        <f t="shared" si="3"/>
        <v>0</v>
      </c>
      <c r="I132" s="41" t="str">
        <f>VLOOKUP($A132, 'temp eLife data'!$A$2:$I$2947, 9, FALSE)</f>
        <v>#N/A</v>
      </c>
      <c r="J132" s="41" t="str">
        <f t="shared" si="4"/>
        <v>#N/A</v>
      </c>
      <c r="K132" s="41" t="str">
        <f>VLOOKUP($A132, 'temp eLife data'!$A$2:$I$2947, 8, FALSE)</f>
        <v>#N/A</v>
      </c>
    </row>
    <row r="133">
      <c r="A133" s="9" t="s">
        <v>6425</v>
      </c>
      <c r="D133" s="36" t="str">
        <f t="shared" si="1"/>
        <v>#N/A</v>
      </c>
      <c r="E133" s="37" t="str">
        <f t="shared" si="2"/>
        <v>#N/A</v>
      </c>
      <c r="F133" s="32">
        <v>43997.0</v>
      </c>
      <c r="G133" s="32">
        <v>44076.0</v>
      </c>
      <c r="H133" s="38" t="b">
        <f t="shared" si="3"/>
        <v>0</v>
      </c>
      <c r="I133" s="41" t="str">
        <f>VLOOKUP($A133, 'temp eLife data'!$A$2:$I$2947, 9, FALSE)</f>
        <v>#N/A</v>
      </c>
      <c r="J133" s="41" t="str">
        <f t="shared" si="4"/>
        <v>#N/A</v>
      </c>
      <c r="K133" s="41" t="str">
        <f>VLOOKUP($A133, 'temp eLife data'!$A$2:$I$2947, 8, FALSE)</f>
        <v>#N/A</v>
      </c>
    </row>
    <row r="134">
      <c r="A134" s="9" t="s">
        <v>6430</v>
      </c>
      <c r="D134" s="36" t="str">
        <f t="shared" si="1"/>
        <v>#N/A</v>
      </c>
      <c r="E134" s="37" t="str">
        <f t="shared" si="2"/>
        <v>#N/A</v>
      </c>
      <c r="F134" s="32">
        <v>43994.0</v>
      </c>
      <c r="G134" s="32">
        <v>44057.0</v>
      </c>
      <c r="H134" s="38" t="b">
        <f t="shared" si="3"/>
        <v>0</v>
      </c>
      <c r="I134" s="41" t="str">
        <f>VLOOKUP($A134, 'temp eLife data'!$A$2:$I$2947, 9, FALSE)</f>
        <v>#N/A</v>
      </c>
      <c r="J134" s="41" t="str">
        <f t="shared" si="4"/>
        <v>#N/A</v>
      </c>
      <c r="K134" s="41" t="str">
        <f>VLOOKUP($A134, 'temp eLife data'!$A$2:$I$2947, 8, FALSE)</f>
        <v>#N/A</v>
      </c>
    </row>
    <row r="135" hidden="1">
      <c r="A135" s="9" t="s">
        <v>5931</v>
      </c>
      <c r="B135" s="32">
        <v>44482.0</v>
      </c>
      <c r="C135" s="32">
        <v>44550.0</v>
      </c>
      <c r="D135" s="36" t="b">
        <f t="shared" si="1"/>
        <v>1</v>
      </c>
      <c r="E135" s="37">
        <f t="shared" si="2"/>
        <v>44482</v>
      </c>
      <c r="F135" s="32">
        <v>43992.0</v>
      </c>
      <c r="G135" s="32">
        <v>44109.0</v>
      </c>
      <c r="H135" s="38" t="b">
        <f t="shared" si="3"/>
        <v>1</v>
      </c>
      <c r="I135" s="41" t="b">
        <f>VLOOKUP($A135, 'temp eLife data'!$A$2:$I$2947, 9, FALSE)</f>
        <v>1</v>
      </c>
      <c r="J135" s="41" t="b">
        <f t="shared" si="4"/>
        <v>1</v>
      </c>
      <c r="K135" s="44">
        <f>VLOOKUP($A135, 'temp eLife data'!$A$2:$I$2947, 8, FALSE)</f>
        <v>44109</v>
      </c>
    </row>
    <row r="136" hidden="1">
      <c r="A136" s="9" t="s">
        <v>5725</v>
      </c>
      <c r="C136" s="32">
        <v>44103.0</v>
      </c>
      <c r="D136" s="36" t="b">
        <f t="shared" si="1"/>
        <v>1</v>
      </c>
      <c r="E136" s="37">
        <f t="shared" si="2"/>
        <v>44103</v>
      </c>
      <c r="F136" s="32">
        <v>43999.0</v>
      </c>
      <c r="G136" s="32">
        <v>44056.0</v>
      </c>
      <c r="H136" s="38" t="b">
        <f t="shared" si="3"/>
        <v>1</v>
      </c>
      <c r="I136" s="41" t="b">
        <f>VLOOKUP($A136, 'temp eLife data'!$A$2:$I$2947, 9, FALSE)</f>
        <v>1</v>
      </c>
      <c r="J136" s="41" t="b">
        <f t="shared" si="4"/>
        <v>1</v>
      </c>
      <c r="K136" s="44">
        <f>VLOOKUP($A136, 'temp eLife data'!$A$2:$I$2947, 8, FALSE)</f>
        <v>44056</v>
      </c>
    </row>
    <row r="137" hidden="1">
      <c r="A137" s="9" t="s">
        <v>5889</v>
      </c>
      <c r="C137" s="32">
        <v>44141.0</v>
      </c>
      <c r="D137" s="36" t="b">
        <f t="shared" si="1"/>
        <v>1</v>
      </c>
      <c r="E137" s="37">
        <f t="shared" si="2"/>
        <v>44141</v>
      </c>
      <c r="F137" s="32">
        <v>43912.0</v>
      </c>
      <c r="G137" s="32">
        <v>44063.0</v>
      </c>
      <c r="H137" s="38" t="b">
        <f t="shared" si="3"/>
        <v>1</v>
      </c>
      <c r="I137" s="41" t="b">
        <f>VLOOKUP($A137, 'temp eLife data'!$A$2:$I$2947, 9, FALSE)</f>
        <v>1</v>
      </c>
      <c r="J137" s="41" t="b">
        <f t="shared" si="4"/>
        <v>1</v>
      </c>
      <c r="K137" s="44">
        <f>VLOOKUP($A137, 'temp eLife data'!$A$2:$I$2947, 8, FALSE)</f>
        <v>44063</v>
      </c>
    </row>
    <row r="138">
      <c r="A138" s="9" t="s">
        <v>6443</v>
      </c>
      <c r="D138" s="36" t="str">
        <f t="shared" si="1"/>
        <v>#N/A</v>
      </c>
      <c r="E138" s="37" t="str">
        <f t="shared" si="2"/>
        <v>#N/A</v>
      </c>
      <c r="F138" s="32">
        <v>43994.0</v>
      </c>
      <c r="G138" s="32">
        <v>44090.0</v>
      </c>
      <c r="H138" s="38" t="b">
        <f t="shared" si="3"/>
        <v>0</v>
      </c>
      <c r="I138" s="41" t="str">
        <f>VLOOKUP($A138, 'temp eLife data'!$A$2:$I$2947, 9, FALSE)</f>
        <v>#N/A</v>
      </c>
      <c r="J138" s="41" t="str">
        <f t="shared" si="4"/>
        <v>#N/A</v>
      </c>
      <c r="K138" s="41" t="str">
        <f>VLOOKUP($A138, 'temp eLife data'!$A$2:$I$2947, 8, FALSE)</f>
        <v>#N/A</v>
      </c>
    </row>
    <row r="139">
      <c r="A139" s="9" t="s">
        <v>6448</v>
      </c>
      <c r="D139" s="36" t="str">
        <f t="shared" si="1"/>
        <v>#N/A</v>
      </c>
      <c r="E139" s="37" t="str">
        <f t="shared" si="2"/>
        <v>#N/A</v>
      </c>
      <c r="F139" s="32">
        <v>44068.0</v>
      </c>
      <c r="G139" s="32">
        <v>44069.0</v>
      </c>
      <c r="H139" s="38" t="b">
        <f t="shared" si="3"/>
        <v>0</v>
      </c>
      <c r="I139" s="41" t="str">
        <f>VLOOKUP($A139, 'temp eLife data'!$A$2:$I$2947, 9, FALSE)</f>
        <v>#N/A</v>
      </c>
      <c r="J139" s="41" t="str">
        <f t="shared" si="4"/>
        <v>#N/A</v>
      </c>
      <c r="K139" s="41" t="str">
        <f>VLOOKUP($A139, 'temp eLife data'!$A$2:$I$2947, 8, FALSE)</f>
        <v>#N/A</v>
      </c>
    </row>
    <row r="140" hidden="1">
      <c r="A140" s="9" t="s">
        <v>5709</v>
      </c>
      <c r="B140" s="32">
        <v>44224.0</v>
      </c>
      <c r="C140" s="32">
        <v>44235.0</v>
      </c>
      <c r="D140" s="36" t="b">
        <f t="shared" si="1"/>
        <v>1</v>
      </c>
      <c r="E140" s="37">
        <f t="shared" si="2"/>
        <v>44224</v>
      </c>
      <c r="F140" s="32">
        <v>43999.0</v>
      </c>
      <c r="G140" s="32">
        <v>44077.0</v>
      </c>
      <c r="H140" s="38" t="b">
        <f t="shared" si="3"/>
        <v>1</v>
      </c>
      <c r="I140" s="41" t="b">
        <f>VLOOKUP($A140, 'temp eLife data'!$A$2:$I$2947, 9, FALSE)</f>
        <v>1</v>
      </c>
      <c r="J140" s="41" t="b">
        <f t="shared" si="4"/>
        <v>1</v>
      </c>
      <c r="K140" s="44">
        <f>VLOOKUP($A140, 'temp eLife data'!$A$2:$I$2947, 8, FALSE)</f>
        <v>44077</v>
      </c>
    </row>
    <row r="141" hidden="1">
      <c r="A141" s="9" t="s">
        <v>5705</v>
      </c>
      <c r="B141" s="32">
        <v>44238.0</v>
      </c>
      <c r="C141" s="32">
        <v>44253.0</v>
      </c>
      <c r="D141" s="36" t="b">
        <f t="shared" si="1"/>
        <v>1</v>
      </c>
      <c r="E141" s="37">
        <f t="shared" si="2"/>
        <v>44238</v>
      </c>
      <c r="F141" s="32">
        <v>43999.0</v>
      </c>
      <c r="G141" s="32">
        <v>44076.0</v>
      </c>
      <c r="H141" s="38" t="b">
        <f t="shared" si="3"/>
        <v>1</v>
      </c>
      <c r="I141" s="41" t="b">
        <f>VLOOKUP($A141, 'temp eLife data'!$A$2:$I$2947, 9, FALSE)</f>
        <v>1</v>
      </c>
      <c r="J141" s="41" t="b">
        <f t="shared" si="4"/>
        <v>1</v>
      </c>
      <c r="K141" s="44">
        <f>VLOOKUP($A141, 'temp eLife data'!$A$2:$I$2947, 8, FALSE)</f>
        <v>44076</v>
      </c>
    </row>
    <row r="142" hidden="1">
      <c r="A142" s="9" t="s">
        <v>5575</v>
      </c>
      <c r="B142" s="32">
        <v>44090.0</v>
      </c>
      <c r="C142" s="32">
        <v>44098.0</v>
      </c>
      <c r="D142" s="36" t="b">
        <f t="shared" si="1"/>
        <v>1</v>
      </c>
      <c r="E142" s="37">
        <f t="shared" si="2"/>
        <v>44090</v>
      </c>
      <c r="F142" s="32">
        <v>44062.0</v>
      </c>
      <c r="G142" s="32">
        <v>44063.0</v>
      </c>
      <c r="H142" s="38" t="b">
        <f t="shared" si="3"/>
        <v>1</v>
      </c>
      <c r="I142" s="41" t="b">
        <f>VLOOKUP($A142, 'temp eLife data'!$A$2:$I$2947, 9, FALSE)</f>
        <v>1</v>
      </c>
      <c r="J142" s="41" t="b">
        <f t="shared" si="4"/>
        <v>1</v>
      </c>
      <c r="K142" s="44">
        <f>VLOOKUP($A142, 'temp eLife data'!$A$2:$I$2947, 8, FALSE)</f>
        <v>44063</v>
      </c>
    </row>
    <row r="143">
      <c r="A143" s="9" t="s">
        <v>6459</v>
      </c>
      <c r="D143" s="36" t="str">
        <f t="shared" si="1"/>
        <v>#N/A</v>
      </c>
      <c r="E143" s="37" t="str">
        <f t="shared" si="2"/>
        <v>#N/A</v>
      </c>
      <c r="F143" s="32">
        <v>44002.0</v>
      </c>
      <c r="G143" s="32">
        <v>44089.0</v>
      </c>
      <c r="H143" s="38" t="b">
        <f t="shared" si="3"/>
        <v>0</v>
      </c>
      <c r="I143" s="41" t="str">
        <f>VLOOKUP($A143, 'temp eLife data'!$A$2:$I$2947, 9, FALSE)</f>
        <v>#N/A</v>
      </c>
      <c r="J143" s="41" t="str">
        <f t="shared" si="4"/>
        <v>#N/A</v>
      </c>
      <c r="K143" s="41" t="str">
        <f>VLOOKUP($A143, 'temp eLife data'!$A$2:$I$2947, 8, FALSE)</f>
        <v>#N/A</v>
      </c>
    </row>
    <row r="144" hidden="1">
      <c r="A144" s="9" t="s">
        <v>5695</v>
      </c>
      <c r="B144" s="32">
        <v>44160.0</v>
      </c>
      <c r="C144" s="32">
        <v>44169.0</v>
      </c>
      <c r="D144" s="36" t="b">
        <f t="shared" si="1"/>
        <v>1</v>
      </c>
      <c r="E144" s="37">
        <f t="shared" si="2"/>
        <v>44160</v>
      </c>
      <c r="F144" s="32">
        <v>44016.0</v>
      </c>
      <c r="G144" s="32">
        <v>44091.0</v>
      </c>
      <c r="H144" s="38" t="b">
        <f t="shared" si="3"/>
        <v>1</v>
      </c>
      <c r="I144" s="41" t="b">
        <f>VLOOKUP($A144, 'temp eLife data'!$A$2:$I$2947, 9, FALSE)</f>
        <v>1</v>
      </c>
      <c r="J144" s="41" t="b">
        <f t="shared" si="4"/>
        <v>1</v>
      </c>
      <c r="K144" s="44">
        <f>VLOOKUP($A144, 'temp eLife data'!$A$2:$I$2947, 8, FALSE)</f>
        <v>44091</v>
      </c>
    </row>
    <row r="145">
      <c r="A145" s="9" t="s">
        <v>6468</v>
      </c>
      <c r="D145" s="36" t="str">
        <f t="shared" si="1"/>
        <v>#N/A</v>
      </c>
      <c r="E145" s="37" t="str">
        <f t="shared" si="2"/>
        <v>#N/A</v>
      </c>
      <c r="F145" s="32">
        <v>43971.0</v>
      </c>
      <c r="G145" s="32">
        <v>44085.0</v>
      </c>
      <c r="H145" s="38" t="b">
        <f t="shared" si="3"/>
        <v>0</v>
      </c>
      <c r="I145" s="41" t="str">
        <f>VLOOKUP($A145, 'temp eLife data'!$A$2:$I$2947, 9, FALSE)</f>
        <v>#N/A</v>
      </c>
      <c r="J145" s="41" t="str">
        <f t="shared" si="4"/>
        <v>#N/A</v>
      </c>
      <c r="K145" s="41" t="str">
        <f>VLOOKUP($A145, 'temp eLife data'!$A$2:$I$2947, 8, FALSE)</f>
        <v>#N/A</v>
      </c>
    </row>
    <row r="146">
      <c r="A146" s="9" t="s">
        <v>6473</v>
      </c>
      <c r="D146" s="36" t="str">
        <f t="shared" si="1"/>
        <v>#N/A</v>
      </c>
      <c r="E146" s="37" t="str">
        <f t="shared" si="2"/>
        <v>#N/A</v>
      </c>
      <c r="F146" s="32">
        <v>44001.0</v>
      </c>
      <c r="G146" s="32">
        <v>44104.0</v>
      </c>
      <c r="H146" s="38" t="b">
        <f t="shared" si="3"/>
        <v>0</v>
      </c>
      <c r="I146" s="41" t="str">
        <f>VLOOKUP($A146, 'temp eLife data'!$A$2:$I$2947, 9, FALSE)</f>
        <v>#N/A</v>
      </c>
      <c r="J146" s="41" t="str">
        <f t="shared" si="4"/>
        <v>#N/A</v>
      </c>
      <c r="K146" s="41" t="str">
        <f>VLOOKUP($A146, 'temp eLife data'!$A$2:$I$2947, 8, FALSE)</f>
        <v>#N/A</v>
      </c>
    </row>
    <row r="147" hidden="1">
      <c r="A147" s="9" t="s">
        <v>5691</v>
      </c>
      <c r="B147" s="32">
        <v>44314.0</v>
      </c>
      <c r="C147" s="32">
        <v>44327.0</v>
      </c>
      <c r="D147" s="36" t="b">
        <f t="shared" si="1"/>
        <v>1</v>
      </c>
      <c r="E147" s="37">
        <f t="shared" si="2"/>
        <v>44314</v>
      </c>
      <c r="F147" s="32">
        <v>44003.0</v>
      </c>
      <c r="G147" s="32">
        <v>44063.0</v>
      </c>
      <c r="H147" s="38" t="b">
        <f t="shared" si="3"/>
        <v>1</v>
      </c>
      <c r="I147" s="41" t="b">
        <f>VLOOKUP($A147, 'temp eLife data'!$A$2:$I$2947, 9, FALSE)</f>
        <v>1</v>
      </c>
      <c r="J147" s="41" t="b">
        <f t="shared" si="4"/>
        <v>1</v>
      </c>
      <c r="K147" s="44">
        <f>VLOOKUP($A147, 'temp eLife data'!$A$2:$I$2947, 8, FALSE)</f>
        <v>44063</v>
      </c>
    </row>
    <row r="148">
      <c r="A148" s="9" t="s">
        <v>6483</v>
      </c>
      <c r="D148" s="36" t="str">
        <f t="shared" si="1"/>
        <v>#N/A</v>
      </c>
      <c r="E148" s="37" t="str">
        <f t="shared" si="2"/>
        <v>#N/A</v>
      </c>
      <c r="F148" s="32">
        <v>44001.0</v>
      </c>
      <c r="G148" s="32">
        <v>44076.0</v>
      </c>
      <c r="H148" s="38" t="b">
        <f t="shared" si="3"/>
        <v>0</v>
      </c>
      <c r="I148" s="41" t="str">
        <f>VLOOKUP($A148, 'temp eLife data'!$A$2:$I$2947, 9, FALSE)</f>
        <v>#N/A</v>
      </c>
      <c r="J148" s="41" t="str">
        <f t="shared" si="4"/>
        <v>#N/A</v>
      </c>
      <c r="K148" s="41" t="str">
        <f>VLOOKUP($A148, 'temp eLife data'!$A$2:$I$2947, 8, FALSE)</f>
        <v>#N/A</v>
      </c>
    </row>
    <row r="149">
      <c r="A149" s="9" t="s">
        <v>6488</v>
      </c>
      <c r="D149" s="36" t="str">
        <f t="shared" si="1"/>
        <v>#N/A</v>
      </c>
      <c r="E149" s="37" t="str">
        <f t="shared" si="2"/>
        <v>#N/A</v>
      </c>
      <c r="F149" s="32">
        <v>44005.0</v>
      </c>
      <c r="G149" s="32">
        <v>44064.0</v>
      </c>
      <c r="H149" s="38" t="b">
        <f t="shared" si="3"/>
        <v>0</v>
      </c>
      <c r="I149" s="41" t="str">
        <f>VLOOKUP($A149, 'temp eLife data'!$A$2:$I$2947, 9, FALSE)</f>
        <v>#N/A</v>
      </c>
      <c r="J149" s="41" t="str">
        <f t="shared" si="4"/>
        <v>#N/A</v>
      </c>
      <c r="K149" s="41" t="str">
        <f>VLOOKUP($A149, 'temp eLife data'!$A$2:$I$2947, 8, FALSE)</f>
        <v>#N/A</v>
      </c>
    </row>
    <row r="150">
      <c r="A150" s="9" t="s">
        <v>6494</v>
      </c>
      <c r="D150" s="36" t="str">
        <f t="shared" si="1"/>
        <v>#N/A</v>
      </c>
      <c r="E150" s="37" t="str">
        <f t="shared" si="2"/>
        <v>#N/A</v>
      </c>
      <c r="F150" s="32">
        <v>44001.0</v>
      </c>
      <c r="G150" s="32">
        <v>44082.0</v>
      </c>
      <c r="H150" s="38" t="b">
        <f t="shared" si="3"/>
        <v>0</v>
      </c>
      <c r="I150" s="41" t="str">
        <f>VLOOKUP($A150, 'temp eLife data'!$A$2:$I$2947, 9, FALSE)</f>
        <v>#N/A</v>
      </c>
      <c r="J150" s="41" t="str">
        <f t="shared" si="4"/>
        <v>#N/A</v>
      </c>
      <c r="K150" s="41" t="str">
        <f>VLOOKUP($A150, 'temp eLife data'!$A$2:$I$2947, 8, FALSE)</f>
        <v>#N/A</v>
      </c>
    </row>
    <row r="151">
      <c r="A151" s="9" t="s">
        <v>6499</v>
      </c>
      <c r="D151" s="36" t="str">
        <f t="shared" si="1"/>
        <v>#N/A</v>
      </c>
      <c r="E151" s="37" t="str">
        <f t="shared" si="2"/>
        <v>#N/A</v>
      </c>
      <c r="F151" s="32">
        <v>43983.0</v>
      </c>
      <c r="G151" s="32">
        <v>44127.0</v>
      </c>
      <c r="H151" s="38" t="b">
        <f t="shared" si="3"/>
        <v>0</v>
      </c>
      <c r="I151" s="41" t="str">
        <f>VLOOKUP($A151, 'temp eLife data'!$A$2:$I$2947, 9, FALSE)</f>
        <v>#N/A</v>
      </c>
      <c r="J151" s="41" t="str">
        <f t="shared" si="4"/>
        <v>#N/A</v>
      </c>
      <c r="K151" s="41" t="str">
        <f>VLOOKUP($A151, 'temp eLife data'!$A$2:$I$2947, 8, FALSE)</f>
        <v>#N/A</v>
      </c>
    </row>
    <row r="152">
      <c r="A152" s="9" t="s">
        <v>6504</v>
      </c>
      <c r="D152" s="36" t="str">
        <f t="shared" si="1"/>
        <v>#N/A</v>
      </c>
      <c r="E152" s="37" t="str">
        <f t="shared" si="2"/>
        <v>#N/A</v>
      </c>
      <c r="F152" s="32">
        <v>43992.0</v>
      </c>
      <c r="G152" s="32">
        <v>44075.0</v>
      </c>
      <c r="H152" s="38" t="b">
        <f t="shared" si="3"/>
        <v>0</v>
      </c>
      <c r="I152" s="41" t="str">
        <f>VLOOKUP($A152, 'temp eLife data'!$A$2:$I$2947, 9, FALSE)</f>
        <v>#N/A</v>
      </c>
      <c r="J152" s="41" t="str">
        <f t="shared" si="4"/>
        <v>#N/A</v>
      </c>
      <c r="K152" s="41" t="str">
        <f>VLOOKUP($A152, 'temp eLife data'!$A$2:$I$2947, 8, FALSE)</f>
        <v>#N/A</v>
      </c>
    </row>
    <row r="153">
      <c r="A153" s="9" t="s">
        <v>6509</v>
      </c>
      <c r="D153" s="36" t="str">
        <f t="shared" si="1"/>
        <v>#N/A</v>
      </c>
      <c r="E153" s="37" t="str">
        <f t="shared" si="2"/>
        <v>#N/A</v>
      </c>
      <c r="F153" s="32">
        <v>44006.0</v>
      </c>
      <c r="G153" s="32">
        <v>44064.0</v>
      </c>
      <c r="H153" s="38" t="b">
        <f t="shared" si="3"/>
        <v>0</v>
      </c>
      <c r="I153" s="41" t="str">
        <f>VLOOKUP($A153, 'temp eLife data'!$A$2:$I$2947, 9, FALSE)</f>
        <v>#N/A</v>
      </c>
      <c r="J153" s="41" t="str">
        <f t="shared" si="4"/>
        <v>#N/A</v>
      </c>
      <c r="K153" s="41" t="str">
        <f>VLOOKUP($A153, 'temp eLife data'!$A$2:$I$2947, 8, FALSE)</f>
        <v>#N/A</v>
      </c>
    </row>
    <row r="154" hidden="1">
      <c r="A154" s="9" t="s">
        <v>5833</v>
      </c>
      <c r="B154" s="32">
        <v>44169.0</v>
      </c>
      <c r="C154" s="32">
        <v>44182.0</v>
      </c>
      <c r="D154" s="36" t="b">
        <f t="shared" si="1"/>
        <v>1</v>
      </c>
      <c r="E154" s="37">
        <f t="shared" si="2"/>
        <v>44169</v>
      </c>
      <c r="F154" s="32">
        <v>44003.0</v>
      </c>
      <c r="G154" s="32">
        <v>44109.0</v>
      </c>
      <c r="H154" s="38" t="b">
        <f t="shared" si="3"/>
        <v>1</v>
      </c>
      <c r="I154" s="41" t="b">
        <f>VLOOKUP($A154, 'temp eLife data'!$A$2:$I$2947, 9, FALSE)</f>
        <v>1</v>
      </c>
      <c r="J154" s="41" t="b">
        <f t="shared" si="4"/>
        <v>1</v>
      </c>
      <c r="K154" s="44">
        <f>VLOOKUP($A154, 'temp eLife data'!$A$2:$I$2947, 8, FALSE)</f>
        <v>44109</v>
      </c>
    </row>
    <row r="155">
      <c r="A155" s="9" t="s">
        <v>6517</v>
      </c>
      <c r="D155" s="36" t="str">
        <f t="shared" si="1"/>
        <v>#N/A</v>
      </c>
      <c r="E155" s="37" t="str">
        <f t="shared" si="2"/>
        <v>#N/A</v>
      </c>
      <c r="F155" s="32">
        <v>44014.0</v>
      </c>
      <c r="G155" s="32">
        <v>44099.0</v>
      </c>
      <c r="H155" s="38" t="b">
        <f t="shared" si="3"/>
        <v>0</v>
      </c>
      <c r="I155" s="41" t="str">
        <f>VLOOKUP($A155, 'temp eLife data'!$A$2:$I$2947, 9, FALSE)</f>
        <v>#N/A</v>
      </c>
      <c r="J155" s="41" t="str">
        <f t="shared" si="4"/>
        <v>#N/A</v>
      </c>
      <c r="K155" s="41" t="str">
        <f>VLOOKUP($A155, 'temp eLife data'!$A$2:$I$2947, 8, FALSE)</f>
        <v>#N/A</v>
      </c>
    </row>
    <row r="156" hidden="1">
      <c r="A156" s="9" t="s">
        <v>6523</v>
      </c>
      <c r="B156" s="32">
        <v>44194.0</v>
      </c>
      <c r="C156" s="32">
        <v>44210.0</v>
      </c>
      <c r="D156" s="36" t="b">
        <f t="shared" si="1"/>
        <v>1</v>
      </c>
      <c r="E156" s="37">
        <f t="shared" si="2"/>
        <v>44194</v>
      </c>
      <c r="F156" s="32">
        <v>43676.0</v>
      </c>
      <c r="G156" s="32">
        <v>44065.0</v>
      </c>
      <c r="H156" s="38" t="b">
        <f t="shared" si="3"/>
        <v>1</v>
      </c>
      <c r="I156" s="41" t="str">
        <f>VLOOKUP($A156, 'temp eLife data'!$A$2:$I$2947, 9, FALSE)</f>
        <v>#N/A</v>
      </c>
      <c r="J156" s="41" t="str">
        <f t="shared" si="4"/>
        <v>#N/A</v>
      </c>
      <c r="K156" s="41" t="str">
        <f>VLOOKUP($A156, 'temp eLife data'!$A$2:$I$2947, 8, FALSE)</f>
        <v>#N/A</v>
      </c>
    </row>
    <row r="157" hidden="1">
      <c r="A157" s="9" t="s">
        <v>5683</v>
      </c>
      <c r="B157" s="32">
        <v>44459.0</v>
      </c>
      <c r="C157" s="32">
        <v>44467.0</v>
      </c>
      <c r="D157" s="36" t="b">
        <f t="shared" si="1"/>
        <v>1</v>
      </c>
      <c r="E157" s="37">
        <f t="shared" si="2"/>
        <v>44459</v>
      </c>
      <c r="F157" s="32">
        <v>44006.0</v>
      </c>
      <c r="G157" s="32">
        <v>44071.0</v>
      </c>
      <c r="H157" s="38" t="b">
        <f t="shared" si="3"/>
        <v>1</v>
      </c>
      <c r="I157" s="41" t="b">
        <f>VLOOKUP($A157, 'temp eLife data'!$A$2:$I$2947, 9, FALSE)</f>
        <v>1</v>
      </c>
      <c r="J157" s="41" t="b">
        <f t="shared" si="4"/>
        <v>1</v>
      </c>
      <c r="K157" s="44">
        <f>VLOOKUP($A157, 'temp eLife data'!$A$2:$I$2947, 8, FALSE)</f>
        <v>44071</v>
      </c>
    </row>
    <row r="158" hidden="1">
      <c r="A158" s="9" t="s">
        <v>5787</v>
      </c>
      <c r="B158" s="32">
        <v>44189.0</v>
      </c>
      <c r="C158" s="32">
        <v>44214.0</v>
      </c>
      <c r="D158" s="36" t="b">
        <f t="shared" si="1"/>
        <v>1</v>
      </c>
      <c r="E158" s="37">
        <f t="shared" si="2"/>
        <v>44189</v>
      </c>
      <c r="F158" s="32">
        <v>43975.0</v>
      </c>
      <c r="G158" s="32">
        <v>44091.0</v>
      </c>
      <c r="H158" s="38" t="b">
        <f t="shared" si="3"/>
        <v>1</v>
      </c>
      <c r="I158" s="41" t="b">
        <f>VLOOKUP($A158, 'temp eLife data'!$A$2:$I$2947, 9, FALSE)</f>
        <v>1</v>
      </c>
      <c r="J158" s="41" t="b">
        <f t="shared" si="4"/>
        <v>1</v>
      </c>
      <c r="K158" s="44">
        <f>VLOOKUP($A158, 'temp eLife data'!$A$2:$I$2947, 8, FALSE)</f>
        <v>44091</v>
      </c>
    </row>
    <row r="159">
      <c r="A159" s="9" t="s">
        <v>6534</v>
      </c>
      <c r="D159" s="36" t="str">
        <f t="shared" si="1"/>
        <v>#N/A</v>
      </c>
      <c r="E159" s="37" t="str">
        <f t="shared" si="2"/>
        <v>#N/A</v>
      </c>
      <c r="F159" s="32">
        <v>44020.0</v>
      </c>
      <c r="G159" s="32">
        <v>44091.0</v>
      </c>
      <c r="H159" s="38" t="b">
        <f t="shared" si="3"/>
        <v>0</v>
      </c>
      <c r="I159" s="41" t="str">
        <f>VLOOKUP($A159, 'temp eLife data'!$A$2:$I$2947, 9, FALSE)</f>
        <v>#N/A</v>
      </c>
      <c r="J159" s="41" t="str">
        <f t="shared" si="4"/>
        <v>#N/A</v>
      </c>
      <c r="K159" s="41" t="str">
        <f>VLOOKUP($A159, 'temp eLife data'!$A$2:$I$2947, 8, FALSE)</f>
        <v>#N/A</v>
      </c>
    </row>
    <row r="160" hidden="1">
      <c r="A160" s="9" t="s">
        <v>5581</v>
      </c>
      <c r="B160" s="32">
        <v>44105.0</v>
      </c>
      <c r="C160" s="32">
        <v>44134.0</v>
      </c>
      <c r="D160" s="36" t="b">
        <f t="shared" si="1"/>
        <v>1</v>
      </c>
      <c r="E160" s="37">
        <f t="shared" si="2"/>
        <v>44105</v>
      </c>
      <c r="F160" s="32">
        <v>44053.0</v>
      </c>
      <c r="G160" s="32">
        <v>44054.0</v>
      </c>
      <c r="H160" s="38" t="b">
        <f t="shared" si="3"/>
        <v>1</v>
      </c>
      <c r="I160" s="41" t="b">
        <f>VLOOKUP($A160, 'temp eLife data'!$A$2:$I$2947, 9, FALSE)</f>
        <v>1</v>
      </c>
      <c r="J160" s="41" t="b">
        <f t="shared" si="4"/>
        <v>1</v>
      </c>
      <c r="K160" s="44">
        <f>VLOOKUP($A160, 'temp eLife data'!$A$2:$I$2947, 8, FALSE)</f>
        <v>44054</v>
      </c>
    </row>
    <row r="161" hidden="1">
      <c r="A161" s="9" t="s">
        <v>5673</v>
      </c>
      <c r="B161" s="32">
        <v>44231.0</v>
      </c>
      <c r="C161" s="32">
        <v>44244.0</v>
      </c>
      <c r="D161" s="36" t="b">
        <f t="shared" si="1"/>
        <v>1</v>
      </c>
      <c r="E161" s="37">
        <f t="shared" si="2"/>
        <v>44231</v>
      </c>
      <c r="F161" s="32">
        <v>44009.0</v>
      </c>
      <c r="G161" s="32">
        <v>44068.0</v>
      </c>
      <c r="H161" s="38" t="b">
        <f t="shared" si="3"/>
        <v>1</v>
      </c>
      <c r="I161" s="41" t="b">
        <f>VLOOKUP($A161, 'temp eLife data'!$A$2:$I$2947, 9, FALSE)</f>
        <v>1</v>
      </c>
      <c r="J161" s="41" t="b">
        <f t="shared" si="4"/>
        <v>1</v>
      </c>
      <c r="K161" s="44">
        <f>VLOOKUP($A161, 'temp eLife data'!$A$2:$I$2947, 8, FALSE)</f>
        <v>44068</v>
      </c>
    </row>
    <row r="162">
      <c r="A162" s="9" t="s">
        <v>6545</v>
      </c>
      <c r="D162" s="36" t="str">
        <f t="shared" si="1"/>
        <v>#N/A</v>
      </c>
      <c r="E162" s="37" t="str">
        <f t="shared" si="2"/>
        <v>#N/A</v>
      </c>
      <c r="F162" s="32">
        <v>44007.0</v>
      </c>
      <c r="G162" s="32">
        <v>44103.0</v>
      </c>
      <c r="H162" s="38" t="b">
        <f t="shared" si="3"/>
        <v>0</v>
      </c>
      <c r="I162" s="41" t="str">
        <f>VLOOKUP($A162, 'temp eLife data'!$A$2:$I$2947, 9, FALSE)</f>
        <v>#N/A</v>
      </c>
      <c r="J162" s="41" t="str">
        <f t="shared" si="4"/>
        <v>#N/A</v>
      </c>
      <c r="K162" s="41" t="str">
        <f>VLOOKUP($A162, 'temp eLife data'!$A$2:$I$2947, 8, FALSE)</f>
        <v>#N/A</v>
      </c>
    </row>
    <row r="163">
      <c r="A163" s="9" t="s">
        <v>6551</v>
      </c>
      <c r="D163" s="36" t="str">
        <f t="shared" si="1"/>
        <v>#N/A</v>
      </c>
      <c r="E163" s="37" t="str">
        <f t="shared" si="2"/>
        <v>#N/A</v>
      </c>
      <c r="F163" s="32">
        <v>44008.0</v>
      </c>
      <c r="G163" s="32">
        <v>44064.0</v>
      </c>
      <c r="H163" s="38" t="b">
        <f t="shared" si="3"/>
        <v>0</v>
      </c>
      <c r="I163" s="41" t="str">
        <f>VLOOKUP($A163, 'temp eLife data'!$A$2:$I$2947, 9, FALSE)</f>
        <v>#N/A</v>
      </c>
      <c r="J163" s="41" t="str">
        <f t="shared" si="4"/>
        <v>#N/A</v>
      </c>
      <c r="K163" s="41" t="str">
        <f>VLOOKUP($A163, 'temp eLife data'!$A$2:$I$2947, 8, FALSE)</f>
        <v>#N/A</v>
      </c>
    </row>
    <row r="164">
      <c r="A164" s="9" t="s">
        <v>6556</v>
      </c>
      <c r="D164" s="36" t="str">
        <f t="shared" si="1"/>
        <v>#N/A</v>
      </c>
      <c r="E164" s="37" t="str">
        <f t="shared" si="2"/>
        <v>#N/A</v>
      </c>
      <c r="F164" s="32">
        <v>43977.0</v>
      </c>
      <c r="G164" s="32">
        <v>44076.0</v>
      </c>
      <c r="H164" s="38" t="b">
        <f t="shared" si="3"/>
        <v>0</v>
      </c>
      <c r="I164" s="41" t="str">
        <f>VLOOKUP($A164, 'temp eLife data'!$A$2:$I$2947, 9, FALSE)</f>
        <v>#N/A</v>
      </c>
      <c r="J164" s="41" t="str">
        <f t="shared" si="4"/>
        <v>#N/A</v>
      </c>
      <c r="K164" s="41" t="str">
        <f>VLOOKUP($A164, 'temp eLife data'!$A$2:$I$2947, 8, FALSE)</f>
        <v>#N/A</v>
      </c>
    </row>
    <row r="165">
      <c r="A165" s="9" t="s">
        <v>6561</v>
      </c>
      <c r="D165" s="36" t="str">
        <f t="shared" si="1"/>
        <v>#N/A</v>
      </c>
      <c r="E165" s="37" t="str">
        <f t="shared" si="2"/>
        <v>#N/A</v>
      </c>
      <c r="F165" s="32">
        <v>44008.0</v>
      </c>
      <c r="G165" s="32">
        <v>44075.0</v>
      </c>
      <c r="H165" s="38" t="b">
        <f t="shared" si="3"/>
        <v>0</v>
      </c>
      <c r="I165" s="41" t="str">
        <f>VLOOKUP($A165, 'temp eLife data'!$A$2:$I$2947, 9, FALSE)</f>
        <v>#N/A</v>
      </c>
      <c r="J165" s="41" t="str">
        <f t="shared" si="4"/>
        <v>#N/A</v>
      </c>
      <c r="K165" s="41" t="str">
        <f>VLOOKUP($A165, 'temp eLife data'!$A$2:$I$2947, 8, FALSE)</f>
        <v>#N/A</v>
      </c>
    </row>
    <row r="166">
      <c r="A166" s="9" t="s">
        <v>6566</v>
      </c>
      <c r="D166" s="36" t="str">
        <f t="shared" si="1"/>
        <v>#N/A</v>
      </c>
      <c r="E166" s="37" t="str">
        <f t="shared" si="2"/>
        <v>#N/A</v>
      </c>
      <c r="F166" s="32">
        <v>44006.0</v>
      </c>
      <c r="G166" s="32">
        <v>44099.0</v>
      </c>
      <c r="H166" s="38" t="b">
        <f t="shared" si="3"/>
        <v>0</v>
      </c>
      <c r="I166" s="41" t="str">
        <f>VLOOKUP($A166, 'temp eLife data'!$A$2:$I$2947, 9, FALSE)</f>
        <v>#N/A</v>
      </c>
      <c r="J166" s="41" t="str">
        <f t="shared" si="4"/>
        <v>#N/A</v>
      </c>
      <c r="K166" s="41" t="str">
        <f>VLOOKUP($A166, 'temp eLife data'!$A$2:$I$2947, 8, FALSE)</f>
        <v>#N/A</v>
      </c>
    </row>
    <row r="167" hidden="1">
      <c r="A167" s="9" t="s">
        <v>5669</v>
      </c>
      <c r="B167" s="32">
        <v>44294.0</v>
      </c>
      <c r="C167" s="32">
        <v>44307.0</v>
      </c>
      <c r="D167" s="36" t="b">
        <f t="shared" si="1"/>
        <v>1</v>
      </c>
      <c r="E167" s="37">
        <f t="shared" si="2"/>
        <v>44294</v>
      </c>
      <c r="F167" s="32">
        <v>44093.0</v>
      </c>
      <c r="G167" s="32">
        <v>44138.0</v>
      </c>
      <c r="H167" s="38" t="b">
        <f t="shared" si="3"/>
        <v>1</v>
      </c>
      <c r="I167" s="41" t="b">
        <f>VLOOKUP($A167, 'temp eLife data'!$A$2:$I$2947, 9, FALSE)</f>
        <v>1</v>
      </c>
      <c r="J167" s="41" t="b">
        <f t="shared" si="4"/>
        <v>1</v>
      </c>
      <c r="K167" s="44">
        <f>VLOOKUP($A167, 'temp eLife data'!$A$2:$I$2947, 8, FALSE)</f>
        <v>44138</v>
      </c>
    </row>
    <row r="168" hidden="1">
      <c r="A168" s="9" t="s">
        <v>5699</v>
      </c>
      <c r="B168" s="32">
        <v>44232.0</v>
      </c>
      <c r="C168" s="32">
        <v>44256.0</v>
      </c>
      <c r="D168" s="36" t="b">
        <f t="shared" si="1"/>
        <v>1</v>
      </c>
      <c r="E168" s="37">
        <f t="shared" si="2"/>
        <v>44232</v>
      </c>
      <c r="F168" s="32">
        <v>44001.0</v>
      </c>
      <c r="G168" s="32">
        <v>44069.0</v>
      </c>
      <c r="H168" s="38" t="b">
        <f t="shared" si="3"/>
        <v>1</v>
      </c>
      <c r="I168" s="41" t="b">
        <f>VLOOKUP($A168, 'temp eLife data'!$A$2:$I$2947, 9, FALSE)</f>
        <v>1</v>
      </c>
      <c r="J168" s="41" t="b">
        <f t="shared" si="4"/>
        <v>1</v>
      </c>
      <c r="K168" s="44">
        <f>VLOOKUP($A168, 'temp eLife data'!$A$2:$I$2947, 8, FALSE)</f>
        <v>44069</v>
      </c>
    </row>
    <row r="169" hidden="1">
      <c r="A169" s="9" t="s">
        <v>5697</v>
      </c>
      <c r="B169" s="32">
        <v>44127.0</v>
      </c>
      <c r="C169" s="32">
        <v>44152.0</v>
      </c>
      <c r="D169" s="36" t="b">
        <f t="shared" si="1"/>
        <v>1</v>
      </c>
      <c r="E169" s="37">
        <f t="shared" si="2"/>
        <v>44127</v>
      </c>
      <c r="F169" s="32">
        <v>44002.0</v>
      </c>
      <c r="G169" s="32">
        <v>44089.0</v>
      </c>
      <c r="H169" s="38" t="b">
        <f t="shared" si="3"/>
        <v>1</v>
      </c>
      <c r="I169" s="41" t="b">
        <f>VLOOKUP($A169, 'temp eLife data'!$A$2:$I$2947, 9, FALSE)</f>
        <v>1</v>
      </c>
      <c r="J169" s="41" t="b">
        <f t="shared" si="4"/>
        <v>1</v>
      </c>
      <c r="K169" s="44">
        <f>VLOOKUP($A169, 'temp eLife data'!$A$2:$I$2947, 8, FALSE)</f>
        <v>44089</v>
      </c>
    </row>
    <row r="170" hidden="1">
      <c r="A170" s="9" t="s">
        <v>5681</v>
      </c>
      <c r="B170" s="32">
        <v>44167.0</v>
      </c>
      <c r="C170" s="32">
        <v>44211.0</v>
      </c>
      <c r="D170" s="36" t="b">
        <f t="shared" si="1"/>
        <v>1</v>
      </c>
      <c r="E170" s="37">
        <f t="shared" si="2"/>
        <v>44167</v>
      </c>
      <c r="F170" s="32">
        <v>44011.0</v>
      </c>
      <c r="G170" s="32">
        <v>44082.0</v>
      </c>
      <c r="H170" s="38" t="b">
        <f t="shared" si="3"/>
        <v>1</v>
      </c>
      <c r="I170" s="41" t="b">
        <f>VLOOKUP($A170, 'temp eLife data'!$A$2:$I$2947, 9, FALSE)</f>
        <v>1</v>
      </c>
      <c r="J170" s="41" t="b">
        <f t="shared" si="4"/>
        <v>1</v>
      </c>
      <c r="K170" s="44">
        <f>VLOOKUP($A170, 'temp eLife data'!$A$2:$I$2947, 8, FALSE)</f>
        <v>44082</v>
      </c>
    </row>
    <row r="171">
      <c r="A171" s="9" t="s">
        <v>6589</v>
      </c>
      <c r="D171" s="36" t="str">
        <f t="shared" si="1"/>
        <v>#N/A</v>
      </c>
      <c r="E171" s="37" t="str">
        <f t="shared" si="2"/>
        <v>#N/A</v>
      </c>
      <c r="F171" s="32">
        <v>44005.0</v>
      </c>
      <c r="G171" s="32">
        <v>44075.0</v>
      </c>
      <c r="H171" s="38" t="b">
        <f t="shared" si="3"/>
        <v>0</v>
      </c>
      <c r="I171" s="41" t="str">
        <f>VLOOKUP($A171, 'temp eLife data'!$A$2:$I$2947, 9, FALSE)</f>
        <v>#N/A</v>
      </c>
      <c r="J171" s="41" t="str">
        <f t="shared" si="4"/>
        <v>#N/A</v>
      </c>
      <c r="K171" s="41" t="str">
        <f>VLOOKUP($A171, 'temp eLife data'!$A$2:$I$2947, 8, FALSE)</f>
        <v>#N/A</v>
      </c>
    </row>
    <row r="172" hidden="1">
      <c r="A172" s="9" t="s">
        <v>5769</v>
      </c>
      <c r="B172" s="32">
        <v>44365.0</v>
      </c>
      <c r="C172" s="32">
        <v>44377.0</v>
      </c>
      <c r="D172" s="36" t="b">
        <f t="shared" si="1"/>
        <v>1</v>
      </c>
      <c r="E172" s="37">
        <f t="shared" si="2"/>
        <v>44365</v>
      </c>
      <c r="F172" s="32">
        <v>43992.0</v>
      </c>
      <c r="G172" s="32">
        <v>44103.0</v>
      </c>
      <c r="H172" s="38" t="b">
        <f t="shared" si="3"/>
        <v>1</v>
      </c>
      <c r="I172" s="41" t="b">
        <f>VLOOKUP($A172, 'temp eLife data'!$A$2:$I$2947, 9, FALSE)</f>
        <v>1</v>
      </c>
      <c r="J172" s="41" t="b">
        <f t="shared" si="4"/>
        <v>1</v>
      </c>
      <c r="K172" s="44">
        <f>VLOOKUP($A172, 'temp eLife data'!$A$2:$I$2947, 8, FALSE)</f>
        <v>44103</v>
      </c>
    </row>
    <row r="173" hidden="1">
      <c r="A173" s="9" t="s">
        <v>5723</v>
      </c>
      <c r="B173" s="32">
        <v>44139.0</v>
      </c>
      <c r="C173" s="32">
        <v>44152.0</v>
      </c>
      <c r="D173" s="36" t="b">
        <f t="shared" si="1"/>
        <v>1</v>
      </c>
      <c r="E173" s="37">
        <f t="shared" si="2"/>
        <v>44139</v>
      </c>
      <c r="F173" s="32">
        <v>43995.0</v>
      </c>
      <c r="G173" s="32">
        <v>44104.0</v>
      </c>
      <c r="H173" s="38" t="b">
        <f t="shared" si="3"/>
        <v>1</v>
      </c>
      <c r="I173" s="41" t="b">
        <f>VLOOKUP($A173, 'temp eLife data'!$A$2:$I$2947, 9, FALSE)</f>
        <v>1</v>
      </c>
      <c r="J173" s="41" t="b">
        <f t="shared" si="4"/>
        <v>1</v>
      </c>
      <c r="K173" s="44">
        <f>VLOOKUP($A173, 'temp eLife data'!$A$2:$I$2947, 8, FALSE)</f>
        <v>44104</v>
      </c>
    </row>
    <row r="174" hidden="1">
      <c r="A174" s="9" t="s">
        <v>5661</v>
      </c>
      <c r="D174" s="36" t="str">
        <f t="shared" si="1"/>
        <v>#N/A</v>
      </c>
      <c r="E174" s="37" t="str">
        <f t="shared" si="2"/>
        <v>#N/A</v>
      </c>
      <c r="F174" s="32">
        <v>44014.0</v>
      </c>
      <c r="G174" s="32">
        <v>44110.0</v>
      </c>
      <c r="H174" s="38" t="b">
        <f t="shared" si="3"/>
        <v>0</v>
      </c>
      <c r="I174" s="41" t="b">
        <f>VLOOKUP($A174, 'temp eLife data'!$A$2:$I$2947, 9, FALSE)</f>
        <v>1</v>
      </c>
      <c r="J174" s="41" t="b">
        <f t="shared" si="4"/>
        <v>0</v>
      </c>
      <c r="K174" s="44">
        <f>VLOOKUP($A174, 'temp eLife data'!$A$2:$I$2947, 8, FALSE)</f>
        <v>44110</v>
      </c>
    </row>
    <row r="175">
      <c r="A175" s="9" t="s">
        <v>6606</v>
      </c>
      <c r="D175" s="36" t="str">
        <f t="shared" si="1"/>
        <v>#N/A</v>
      </c>
      <c r="E175" s="37" t="str">
        <f t="shared" si="2"/>
        <v>#N/A</v>
      </c>
      <c r="F175" s="32">
        <v>44013.0</v>
      </c>
      <c r="G175" s="32">
        <v>44076.0</v>
      </c>
      <c r="H175" s="38" t="b">
        <f t="shared" si="3"/>
        <v>0</v>
      </c>
      <c r="I175" s="41" t="str">
        <f>VLOOKUP($A175, 'temp eLife data'!$A$2:$I$2947, 9, FALSE)</f>
        <v>#N/A</v>
      </c>
      <c r="J175" s="41" t="str">
        <f t="shared" si="4"/>
        <v>#N/A</v>
      </c>
      <c r="K175" s="41" t="str">
        <f>VLOOKUP($A175, 'temp eLife data'!$A$2:$I$2947, 8, FALSE)</f>
        <v>#N/A</v>
      </c>
    </row>
    <row r="176">
      <c r="A176" s="9" t="s">
        <v>6611</v>
      </c>
      <c r="D176" s="36" t="str">
        <f t="shared" si="1"/>
        <v>#N/A</v>
      </c>
      <c r="E176" s="37" t="str">
        <f t="shared" si="2"/>
        <v>#N/A</v>
      </c>
      <c r="F176" s="32">
        <v>44027.0</v>
      </c>
      <c r="G176" s="32">
        <v>44098.0</v>
      </c>
      <c r="H176" s="38" t="b">
        <f t="shared" si="3"/>
        <v>0</v>
      </c>
      <c r="I176" s="41" t="str">
        <f>VLOOKUP($A176, 'temp eLife data'!$A$2:$I$2947, 9, FALSE)</f>
        <v>#N/A</v>
      </c>
      <c r="J176" s="41" t="str">
        <f t="shared" si="4"/>
        <v>#N/A</v>
      </c>
      <c r="K176" s="41" t="str">
        <f>VLOOKUP($A176, 'temp eLife data'!$A$2:$I$2947, 8, FALSE)</f>
        <v>#N/A</v>
      </c>
    </row>
    <row r="177" hidden="1">
      <c r="A177" s="9" t="s">
        <v>5707</v>
      </c>
      <c r="C177" s="32">
        <v>44159.0</v>
      </c>
      <c r="D177" s="36" t="b">
        <f t="shared" si="1"/>
        <v>1</v>
      </c>
      <c r="E177" s="37">
        <f t="shared" si="2"/>
        <v>44159</v>
      </c>
      <c r="F177" s="32">
        <v>44079.0</v>
      </c>
      <c r="G177" s="32">
        <v>44081.0</v>
      </c>
      <c r="H177" s="38" t="b">
        <f t="shared" si="3"/>
        <v>1</v>
      </c>
      <c r="I177" s="41" t="b">
        <f>VLOOKUP($A177, 'temp eLife data'!$A$2:$I$2947, 9, FALSE)</f>
        <v>1</v>
      </c>
      <c r="J177" s="41" t="b">
        <f t="shared" si="4"/>
        <v>1</v>
      </c>
      <c r="K177" s="44">
        <f>VLOOKUP($A177, 'temp eLife data'!$A$2:$I$2947, 8, FALSE)</f>
        <v>44081</v>
      </c>
    </row>
    <row r="178">
      <c r="A178" s="9" t="s">
        <v>6618</v>
      </c>
      <c r="D178" s="36" t="str">
        <f t="shared" si="1"/>
        <v>#N/A</v>
      </c>
      <c r="E178" s="37" t="str">
        <f t="shared" si="2"/>
        <v>#N/A</v>
      </c>
      <c r="F178" s="32">
        <v>44017.0</v>
      </c>
      <c r="G178" s="32">
        <v>44078.0</v>
      </c>
      <c r="H178" s="38" t="b">
        <f t="shared" si="3"/>
        <v>0</v>
      </c>
      <c r="I178" s="41" t="str">
        <f>VLOOKUP($A178, 'temp eLife data'!$A$2:$I$2947, 9, FALSE)</f>
        <v>#N/A</v>
      </c>
      <c r="J178" s="41" t="str">
        <f t="shared" si="4"/>
        <v>#N/A</v>
      </c>
      <c r="K178" s="41" t="str">
        <f>VLOOKUP($A178, 'temp eLife data'!$A$2:$I$2947, 8, FALSE)</f>
        <v>#N/A</v>
      </c>
    </row>
    <row r="179">
      <c r="A179" s="9" t="s">
        <v>6623</v>
      </c>
      <c r="D179" s="36" t="str">
        <f t="shared" si="1"/>
        <v>#N/A</v>
      </c>
      <c r="E179" s="37" t="str">
        <f t="shared" si="2"/>
        <v>#N/A</v>
      </c>
      <c r="F179" s="32">
        <v>44018.0</v>
      </c>
      <c r="G179" s="32">
        <v>44075.0</v>
      </c>
      <c r="H179" s="38" t="b">
        <f t="shared" si="3"/>
        <v>0</v>
      </c>
      <c r="I179" s="41" t="str">
        <f>VLOOKUP($A179, 'temp eLife data'!$A$2:$I$2947, 9, FALSE)</f>
        <v>#N/A</v>
      </c>
      <c r="J179" s="41" t="str">
        <f t="shared" si="4"/>
        <v>#N/A</v>
      </c>
      <c r="K179" s="41" t="str">
        <f>VLOOKUP($A179, 'temp eLife data'!$A$2:$I$2947, 8, FALSE)</f>
        <v>#N/A</v>
      </c>
    </row>
    <row r="180">
      <c r="A180" s="9" t="s">
        <v>6628</v>
      </c>
      <c r="D180" s="36" t="str">
        <f t="shared" si="1"/>
        <v>#N/A</v>
      </c>
      <c r="E180" s="37" t="str">
        <f t="shared" si="2"/>
        <v>#N/A</v>
      </c>
      <c r="F180" s="32">
        <v>44021.0</v>
      </c>
      <c r="G180" s="32">
        <v>44089.0</v>
      </c>
      <c r="H180" s="38" t="b">
        <f t="shared" si="3"/>
        <v>0</v>
      </c>
      <c r="I180" s="41" t="str">
        <f>VLOOKUP($A180, 'temp eLife data'!$A$2:$I$2947, 9, FALSE)</f>
        <v>#N/A</v>
      </c>
      <c r="J180" s="41" t="str">
        <f t="shared" si="4"/>
        <v>#N/A</v>
      </c>
      <c r="K180" s="41" t="str">
        <f>VLOOKUP($A180, 'temp eLife data'!$A$2:$I$2947, 8, FALSE)</f>
        <v>#N/A</v>
      </c>
    </row>
    <row r="181">
      <c r="A181" s="9" t="s">
        <v>6633</v>
      </c>
      <c r="D181" s="36" t="str">
        <f t="shared" si="1"/>
        <v>#N/A</v>
      </c>
      <c r="E181" s="37" t="str">
        <f t="shared" si="2"/>
        <v>#N/A</v>
      </c>
      <c r="F181" s="32">
        <v>44022.0</v>
      </c>
      <c r="G181" s="32">
        <v>44090.0</v>
      </c>
      <c r="H181" s="38" t="b">
        <f t="shared" si="3"/>
        <v>0</v>
      </c>
      <c r="I181" s="41" t="str">
        <f>VLOOKUP($A181, 'temp eLife data'!$A$2:$I$2947, 9, FALSE)</f>
        <v>#N/A</v>
      </c>
      <c r="J181" s="41" t="str">
        <f t="shared" si="4"/>
        <v>#N/A</v>
      </c>
      <c r="K181" s="41" t="str">
        <f>VLOOKUP($A181, 'temp eLife data'!$A$2:$I$2947, 8, FALSE)</f>
        <v>#N/A</v>
      </c>
    </row>
    <row r="182" hidden="1">
      <c r="A182" s="9" t="s">
        <v>5659</v>
      </c>
      <c r="C182" s="32">
        <v>44131.0</v>
      </c>
      <c r="D182" s="36" t="b">
        <f t="shared" si="1"/>
        <v>1</v>
      </c>
      <c r="E182" s="37">
        <f t="shared" si="2"/>
        <v>44131</v>
      </c>
      <c r="F182" s="32">
        <v>44016.0</v>
      </c>
      <c r="G182" s="32">
        <v>44076.0</v>
      </c>
      <c r="H182" s="38" t="b">
        <f t="shared" si="3"/>
        <v>1</v>
      </c>
      <c r="I182" s="41" t="b">
        <f>VLOOKUP($A182, 'temp eLife data'!$A$2:$I$2947, 9, FALSE)</f>
        <v>1</v>
      </c>
      <c r="J182" s="41" t="b">
        <f t="shared" si="4"/>
        <v>1</v>
      </c>
      <c r="K182" s="44">
        <f>VLOOKUP($A182, 'temp eLife data'!$A$2:$I$2947, 8, FALSE)</f>
        <v>44076</v>
      </c>
    </row>
    <row r="183">
      <c r="A183" s="9" t="s">
        <v>6642</v>
      </c>
      <c r="D183" s="36" t="str">
        <f t="shared" si="1"/>
        <v>#N/A</v>
      </c>
      <c r="E183" s="37" t="str">
        <f t="shared" si="2"/>
        <v>#N/A</v>
      </c>
      <c r="F183" s="32">
        <v>44022.0</v>
      </c>
      <c r="G183" s="32">
        <v>44076.0</v>
      </c>
      <c r="H183" s="38" t="b">
        <f t="shared" si="3"/>
        <v>0</v>
      </c>
      <c r="I183" s="41" t="str">
        <f>VLOOKUP($A183, 'temp eLife data'!$A$2:$I$2947, 9, FALSE)</f>
        <v>#N/A</v>
      </c>
      <c r="J183" s="41" t="str">
        <f t="shared" si="4"/>
        <v>#N/A</v>
      </c>
      <c r="K183" s="41" t="str">
        <f>VLOOKUP($A183, 'temp eLife data'!$A$2:$I$2947, 8, FALSE)</f>
        <v>#N/A</v>
      </c>
    </row>
    <row r="184">
      <c r="A184" s="9" t="s">
        <v>6647</v>
      </c>
      <c r="D184" s="36" t="str">
        <f t="shared" si="1"/>
        <v>#N/A</v>
      </c>
      <c r="E184" s="37" t="str">
        <f t="shared" si="2"/>
        <v>#N/A</v>
      </c>
      <c r="F184" s="32">
        <v>44023.0</v>
      </c>
      <c r="G184" s="32">
        <v>44104.0</v>
      </c>
      <c r="H184" s="38" t="b">
        <f t="shared" si="3"/>
        <v>0</v>
      </c>
      <c r="I184" s="41" t="str">
        <f>VLOOKUP($A184, 'temp eLife data'!$A$2:$I$2947, 9, FALSE)</f>
        <v>#N/A</v>
      </c>
      <c r="J184" s="41" t="str">
        <f t="shared" si="4"/>
        <v>#N/A</v>
      </c>
      <c r="K184" s="41" t="str">
        <f>VLOOKUP($A184, 'temp eLife data'!$A$2:$I$2947, 8, FALSE)</f>
        <v>#N/A</v>
      </c>
    </row>
    <row r="185">
      <c r="A185" s="9" t="s">
        <v>6651</v>
      </c>
      <c r="D185" s="36" t="str">
        <f t="shared" si="1"/>
        <v>#N/A</v>
      </c>
      <c r="E185" s="37" t="str">
        <f t="shared" si="2"/>
        <v>#N/A</v>
      </c>
      <c r="F185" s="32">
        <v>44024.0</v>
      </c>
      <c r="G185" s="32">
        <v>44104.0</v>
      </c>
      <c r="H185" s="38" t="b">
        <f t="shared" si="3"/>
        <v>0</v>
      </c>
      <c r="I185" s="41" t="str">
        <f>VLOOKUP($A185, 'temp eLife data'!$A$2:$I$2947, 9, FALSE)</f>
        <v>#N/A</v>
      </c>
      <c r="J185" s="41" t="str">
        <f t="shared" si="4"/>
        <v>#N/A</v>
      </c>
      <c r="K185" s="41" t="str">
        <f>VLOOKUP($A185, 'temp eLife data'!$A$2:$I$2947, 8, FALSE)</f>
        <v>#N/A</v>
      </c>
    </row>
    <row r="186">
      <c r="A186" s="9" t="s">
        <v>6656</v>
      </c>
      <c r="D186" s="36" t="str">
        <f t="shared" si="1"/>
        <v>#N/A</v>
      </c>
      <c r="E186" s="37" t="str">
        <f t="shared" si="2"/>
        <v>#N/A</v>
      </c>
      <c r="F186" s="32">
        <v>44017.0</v>
      </c>
      <c r="G186" s="32">
        <v>44078.0</v>
      </c>
      <c r="H186" s="38" t="b">
        <f t="shared" si="3"/>
        <v>0</v>
      </c>
      <c r="I186" s="41" t="str">
        <f>VLOOKUP($A186, 'temp eLife data'!$A$2:$I$2947, 9, FALSE)</f>
        <v>#N/A</v>
      </c>
      <c r="J186" s="41" t="str">
        <f t="shared" si="4"/>
        <v>#N/A</v>
      </c>
      <c r="K186" s="41" t="str">
        <f>VLOOKUP($A186, 'temp eLife data'!$A$2:$I$2947, 8, FALSE)</f>
        <v>#N/A</v>
      </c>
    </row>
    <row r="187" hidden="1">
      <c r="A187" s="9" t="s">
        <v>5641</v>
      </c>
      <c r="D187" s="36" t="str">
        <f t="shared" si="1"/>
        <v>#N/A</v>
      </c>
      <c r="E187" s="37" t="str">
        <f t="shared" si="2"/>
        <v>#N/A</v>
      </c>
      <c r="F187" s="32">
        <v>44218.0</v>
      </c>
      <c r="G187" s="32">
        <v>44258.0</v>
      </c>
      <c r="H187" s="38" t="b">
        <f t="shared" si="3"/>
        <v>0</v>
      </c>
      <c r="I187" s="41" t="b">
        <f>VLOOKUP($A187, 'temp eLife data'!$A$2:$I$2947, 9, FALSE)</f>
        <v>1</v>
      </c>
      <c r="J187" s="41" t="b">
        <f t="shared" si="4"/>
        <v>0</v>
      </c>
      <c r="K187" s="44">
        <f>VLOOKUP($A187, 'temp eLife data'!$A$2:$I$2947, 8, FALSE)</f>
        <v>44258</v>
      </c>
    </row>
    <row r="188" hidden="1">
      <c r="A188" s="9" t="s">
        <v>5675</v>
      </c>
      <c r="B188" s="32">
        <v>44211.0</v>
      </c>
      <c r="C188" s="32">
        <v>44246.0</v>
      </c>
      <c r="D188" s="36" t="b">
        <f t="shared" si="1"/>
        <v>1</v>
      </c>
      <c r="E188" s="37">
        <f t="shared" si="2"/>
        <v>44211</v>
      </c>
      <c r="F188" s="32">
        <v>44010.0</v>
      </c>
      <c r="G188" s="32">
        <v>44068.0</v>
      </c>
      <c r="H188" s="38" t="b">
        <f t="shared" si="3"/>
        <v>1</v>
      </c>
      <c r="I188" s="41" t="b">
        <f>VLOOKUP($A188, 'temp eLife data'!$A$2:$I$2947, 9, FALSE)</f>
        <v>1</v>
      </c>
      <c r="J188" s="41" t="b">
        <f t="shared" si="4"/>
        <v>1</v>
      </c>
      <c r="K188" s="44">
        <f>VLOOKUP($A188, 'temp eLife data'!$A$2:$I$2947, 8, FALSE)</f>
        <v>44068</v>
      </c>
    </row>
    <row r="189" hidden="1">
      <c r="A189" s="9" t="s">
        <v>6663</v>
      </c>
      <c r="C189" s="32">
        <v>44162.0</v>
      </c>
      <c r="D189" s="36" t="b">
        <f t="shared" si="1"/>
        <v>1</v>
      </c>
      <c r="E189" s="37">
        <f t="shared" si="2"/>
        <v>44162</v>
      </c>
      <c r="F189" s="32">
        <v>44029.0</v>
      </c>
      <c r="G189" s="32">
        <v>44060.0</v>
      </c>
      <c r="H189" s="38" t="b">
        <f t="shared" si="3"/>
        <v>1</v>
      </c>
      <c r="I189" s="41" t="str">
        <f>VLOOKUP($A189, 'temp eLife data'!$A$2:$I$2947, 9, FALSE)</f>
        <v>#N/A</v>
      </c>
      <c r="J189" s="41" t="str">
        <f t="shared" si="4"/>
        <v>#N/A</v>
      </c>
      <c r="K189" s="41" t="str">
        <f>VLOOKUP($A189, 'temp eLife data'!$A$2:$I$2947, 8, FALSE)</f>
        <v>#N/A</v>
      </c>
    </row>
    <row r="190" hidden="1">
      <c r="A190" s="9" t="s">
        <v>5643</v>
      </c>
      <c r="B190" s="32">
        <v>44302.0</v>
      </c>
      <c r="C190" s="32">
        <v>44337.0</v>
      </c>
      <c r="D190" s="36" t="b">
        <f t="shared" si="1"/>
        <v>1</v>
      </c>
      <c r="E190" s="37">
        <f t="shared" si="2"/>
        <v>44302</v>
      </c>
      <c r="F190" s="32">
        <v>44037.0</v>
      </c>
      <c r="G190" s="32">
        <v>44071.0</v>
      </c>
      <c r="H190" s="38" t="b">
        <f t="shared" si="3"/>
        <v>1</v>
      </c>
      <c r="I190" s="41" t="b">
        <f>VLOOKUP($A190, 'temp eLife data'!$A$2:$I$2947, 9, FALSE)</f>
        <v>1</v>
      </c>
      <c r="J190" s="41" t="b">
        <f t="shared" si="4"/>
        <v>1</v>
      </c>
      <c r="K190" s="44">
        <f>VLOOKUP($A190, 'temp eLife data'!$A$2:$I$2947, 8, FALSE)</f>
        <v>44071</v>
      </c>
    </row>
    <row r="191" hidden="1">
      <c r="A191" s="9" t="s">
        <v>5647</v>
      </c>
      <c r="B191" s="32">
        <v>44393.0</v>
      </c>
      <c r="C191" s="32">
        <v>44404.0</v>
      </c>
      <c r="D191" s="36" t="b">
        <f t="shared" si="1"/>
        <v>1</v>
      </c>
      <c r="E191" s="37">
        <f t="shared" si="2"/>
        <v>44393</v>
      </c>
      <c r="F191" s="32">
        <v>44026.0</v>
      </c>
      <c r="G191" s="32">
        <v>44103.0</v>
      </c>
      <c r="H191" s="38" t="b">
        <f t="shared" si="3"/>
        <v>1</v>
      </c>
      <c r="I191" s="41" t="b">
        <f>VLOOKUP($A191, 'temp eLife data'!$A$2:$I$2947, 9, FALSE)</f>
        <v>1</v>
      </c>
      <c r="J191" s="41" t="b">
        <f t="shared" si="4"/>
        <v>1</v>
      </c>
      <c r="K191" s="44">
        <f>VLOOKUP($A191, 'temp eLife data'!$A$2:$I$2947, 8, FALSE)</f>
        <v>44103</v>
      </c>
    </row>
    <row r="192" hidden="1">
      <c r="A192" s="9" t="s">
        <v>5621</v>
      </c>
      <c r="C192" s="32">
        <v>44260.0</v>
      </c>
      <c r="D192" s="36" t="b">
        <f t="shared" si="1"/>
        <v>1</v>
      </c>
      <c r="E192" s="37">
        <f t="shared" si="2"/>
        <v>44260</v>
      </c>
      <c r="F192" s="32">
        <v>44039.0</v>
      </c>
      <c r="G192" s="32">
        <v>44090.0</v>
      </c>
      <c r="H192" s="38" t="b">
        <f t="shared" si="3"/>
        <v>1</v>
      </c>
      <c r="I192" s="41" t="b">
        <f>VLOOKUP($A192, 'temp eLife data'!$A$2:$I$2947, 9, FALSE)</f>
        <v>1</v>
      </c>
      <c r="J192" s="41" t="b">
        <f t="shared" si="4"/>
        <v>1</v>
      </c>
      <c r="K192" s="44">
        <f>VLOOKUP($A192, 'temp eLife data'!$A$2:$I$2947, 8, FALSE)</f>
        <v>44090</v>
      </c>
    </row>
    <row r="193">
      <c r="A193" s="9" t="s">
        <v>6675</v>
      </c>
      <c r="D193" s="36" t="str">
        <f t="shared" si="1"/>
        <v>#N/A</v>
      </c>
      <c r="E193" s="37" t="str">
        <f t="shared" si="2"/>
        <v>#N/A</v>
      </c>
      <c r="F193" s="32">
        <v>44041.0</v>
      </c>
      <c r="G193" s="32">
        <v>44099.0</v>
      </c>
      <c r="H193" s="38" t="b">
        <f t="shared" si="3"/>
        <v>0</v>
      </c>
      <c r="I193" s="41" t="str">
        <f>VLOOKUP($A193, 'temp eLife data'!$A$2:$I$2947, 9, FALSE)</f>
        <v>#N/A</v>
      </c>
      <c r="J193" s="41" t="str">
        <f t="shared" si="4"/>
        <v>#N/A</v>
      </c>
      <c r="K193" s="41" t="str">
        <f>VLOOKUP($A193, 'temp eLife data'!$A$2:$I$2947, 8, FALSE)</f>
        <v>#N/A</v>
      </c>
    </row>
    <row r="194">
      <c r="A194" s="9" t="s">
        <v>6680</v>
      </c>
      <c r="D194" s="36" t="str">
        <f t="shared" si="1"/>
        <v>#N/A</v>
      </c>
      <c r="E194" s="37" t="str">
        <f t="shared" si="2"/>
        <v>#N/A</v>
      </c>
      <c r="F194" s="32">
        <v>43957.0</v>
      </c>
      <c r="G194" s="32">
        <v>44085.0</v>
      </c>
      <c r="H194" s="38" t="b">
        <f t="shared" si="3"/>
        <v>0</v>
      </c>
      <c r="I194" s="41" t="str">
        <f>VLOOKUP($A194, 'temp eLife data'!$A$2:$I$2947, 9, FALSE)</f>
        <v>#N/A</v>
      </c>
      <c r="J194" s="41" t="str">
        <f t="shared" si="4"/>
        <v>#N/A</v>
      </c>
      <c r="K194" s="41" t="str">
        <f>VLOOKUP($A194, 'temp eLife data'!$A$2:$I$2947, 8, FALSE)</f>
        <v>#N/A</v>
      </c>
    </row>
    <row r="195" hidden="1">
      <c r="A195" s="9" t="s">
        <v>5637</v>
      </c>
      <c r="D195" s="36" t="str">
        <f t="shared" si="1"/>
        <v>#N/A</v>
      </c>
      <c r="E195" s="37" t="str">
        <f t="shared" si="2"/>
        <v>#N/A</v>
      </c>
      <c r="F195" s="32">
        <v>44029.0</v>
      </c>
      <c r="G195" s="32">
        <v>44099.0</v>
      </c>
      <c r="H195" s="38" t="b">
        <f t="shared" si="3"/>
        <v>0</v>
      </c>
      <c r="I195" s="41" t="b">
        <f>VLOOKUP($A195, 'temp eLife data'!$A$2:$I$2947, 9, FALSE)</f>
        <v>1</v>
      </c>
      <c r="J195" s="41" t="b">
        <f t="shared" si="4"/>
        <v>0</v>
      </c>
      <c r="K195" s="44">
        <f>VLOOKUP($A195, 'temp eLife data'!$A$2:$I$2947, 8, FALSE)</f>
        <v>44099</v>
      </c>
    </row>
    <row r="196">
      <c r="A196" s="9" t="s">
        <v>6689</v>
      </c>
      <c r="D196" s="36" t="str">
        <f t="shared" si="1"/>
        <v>#N/A</v>
      </c>
      <c r="E196" s="37" t="str">
        <f t="shared" si="2"/>
        <v>#N/A</v>
      </c>
      <c r="F196" s="32">
        <v>44036.0</v>
      </c>
      <c r="G196" s="32">
        <v>44148.0</v>
      </c>
      <c r="H196" s="38" t="b">
        <f t="shared" si="3"/>
        <v>0</v>
      </c>
      <c r="I196" s="41" t="str">
        <f>VLOOKUP($A196, 'temp eLife data'!$A$2:$I$2947, 9, FALSE)</f>
        <v>#N/A</v>
      </c>
      <c r="J196" s="41" t="str">
        <f t="shared" si="4"/>
        <v>#N/A</v>
      </c>
      <c r="K196" s="41" t="str">
        <f>VLOOKUP($A196, 'temp eLife data'!$A$2:$I$2947, 8, FALSE)</f>
        <v>#N/A</v>
      </c>
    </row>
    <row r="197">
      <c r="A197" s="9" t="s">
        <v>6697</v>
      </c>
      <c r="D197" s="36" t="str">
        <f t="shared" si="1"/>
        <v>#N/A</v>
      </c>
      <c r="E197" s="37" t="str">
        <f t="shared" si="2"/>
        <v>#N/A</v>
      </c>
      <c r="F197" s="32">
        <v>44043.0</v>
      </c>
      <c r="G197" s="32">
        <v>44099.0</v>
      </c>
      <c r="H197" s="38" t="b">
        <f t="shared" si="3"/>
        <v>0</v>
      </c>
      <c r="I197" s="41" t="str">
        <f>VLOOKUP($A197, 'temp eLife data'!$A$2:$I$2947, 9, FALSE)</f>
        <v>#N/A</v>
      </c>
      <c r="J197" s="41" t="str">
        <f t="shared" si="4"/>
        <v>#N/A</v>
      </c>
      <c r="K197" s="41" t="str">
        <f>VLOOKUP($A197, 'temp eLife data'!$A$2:$I$2947, 8, FALSE)</f>
        <v>#N/A</v>
      </c>
    </row>
    <row r="198" hidden="1">
      <c r="A198" s="9" t="s">
        <v>5635</v>
      </c>
      <c r="B198" s="32">
        <v>44172.0</v>
      </c>
      <c r="C198" s="32">
        <v>44218.0</v>
      </c>
      <c r="D198" s="36" t="b">
        <f t="shared" si="1"/>
        <v>1</v>
      </c>
      <c r="E198" s="37">
        <f t="shared" si="2"/>
        <v>44172</v>
      </c>
      <c r="F198" s="32">
        <v>44028.0</v>
      </c>
      <c r="G198" s="32">
        <v>44067.0</v>
      </c>
      <c r="H198" s="38" t="b">
        <f t="shared" si="3"/>
        <v>1</v>
      </c>
      <c r="I198" s="41" t="b">
        <f>VLOOKUP($A198, 'temp eLife data'!$A$2:$I$2947, 9, FALSE)</f>
        <v>1</v>
      </c>
      <c r="J198" s="41" t="b">
        <f t="shared" si="4"/>
        <v>1</v>
      </c>
      <c r="K198" s="44">
        <f>VLOOKUP($A198, 'temp eLife data'!$A$2:$I$2947, 8, FALSE)</f>
        <v>44067</v>
      </c>
    </row>
    <row r="199" hidden="1">
      <c r="A199" s="9" t="s">
        <v>5653</v>
      </c>
      <c r="C199" s="32">
        <v>44358.0</v>
      </c>
      <c r="D199" s="36" t="b">
        <f t="shared" si="1"/>
        <v>1</v>
      </c>
      <c r="E199" s="37">
        <f t="shared" si="2"/>
        <v>44358</v>
      </c>
      <c r="F199" s="32">
        <v>44022.0</v>
      </c>
      <c r="G199" s="32">
        <v>44120.0</v>
      </c>
      <c r="H199" s="38" t="b">
        <f t="shared" si="3"/>
        <v>1</v>
      </c>
      <c r="I199" s="41" t="b">
        <f>VLOOKUP($A199, 'temp eLife data'!$A$2:$I$2947, 9, FALSE)</f>
        <v>1</v>
      </c>
      <c r="J199" s="41" t="b">
        <f t="shared" si="4"/>
        <v>1</v>
      </c>
      <c r="K199" s="44">
        <f>VLOOKUP($A199, 'temp eLife data'!$A$2:$I$2947, 8, FALSE)</f>
        <v>44120</v>
      </c>
    </row>
    <row r="200">
      <c r="A200" s="9" t="s">
        <v>6705</v>
      </c>
      <c r="D200" s="36" t="str">
        <f t="shared" si="1"/>
        <v>#N/A</v>
      </c>
      <c r="E200" s="37" t="str">
        <f t="shared" si="2"/>
        <v>#N/A</v>
      </c>
      <c r="F200" s="32">
        <v>44029.0</v>
      </c>
      <c r="G200" s="32">
        <v>44089.0</v>
      </c>
      <c r="H200" s="38" t="b">
        <f t="shared" si="3"/>
        <v>0</v>
      </c>
      <c r="I200" s="41" t="str">
        <f>VLOOKUP($A200, 'temp eLife data'!$A$2:$I$2947, 9, FALSE)</f>
        <v>#N/A</v>
      </c>
      <c r="J200" s="41" t="str">
        <f t="shared" si="4"/>
        <v>#N/A</v>
      </c>
      <c r="K200" s="41" t="str">
        <f>VLOOKUP($A200, 'temp eLife data'!$A$2:$I$2947, 8, FALSE)</f>
        <v>#N/A</v>
      </c>
    </row>
    <row r="201">
      <c r="A201" s="9" t="s">
        <v>6710</v>
      </c>
      <c r="D201" s="36" t="str">
        <f t="shared" si="1"/>
        <v>#N/A</v>
      </c>
      <c r="E201" s="37" t="str">
        <f t="shared" si="2"/>
        <v>#N/A</v>
      </c>
      <c r="F201" s="32">
        <v>44028.0</v>
      </c>
      <c r="G201" s="32">
        <v>44099.0</v>
      </c>
      <c r="H201" s="38" t="b">
        <f t="shared" si="3"/>
        <v>0</v>
      </c>
      <c r="I201" s="41" t="str">
        <f>VLOOKUP($A201, 'temp eLife data'!$A$2:$I$2947, 9, FALSE)</f>
        <v>#N/A</v>
      </c>
      <c r="J201" s="41" t="str">
        <f t="shared" si="4"/>
        <v>#N/A</v>
      </c>
      <c r="K201" s="41" t="str">
        <f>VLOOKUP($A201, 'temp eLife data'!$A$2:$I$2947, 8, FALSE)</f>
        <v>#N/A</v>
      </c>
    </row>
    <row r="202">
      <c r="A202" s="9" t="s">
        <v>6715</v>
      </c>
      <c r="D202" s="36" t="str">
        <f t="shared" si="1"/>
        <v>#N/A</v>
      </c>
      <c r="E202" s="37" t="str">
        <f t="shared" si="2"/>
        <v>#N/A</v>
      </c>
      <c r="F202" s="32">
        <v>44037.0</v>
      </c>
      <c r="G202" s="32">
        <v>44130.0</v>
      </c>
      <c r="H202" s="38" t="b">
        <f t="shared" si="3"/>
        <v>0</v>
      </c>
      <c r="I202" s="41" t="str">
        <f>VLOOKUP($A202, 'temp eLife data'!$A$2:$I$2947, 9, FALSE)</f>
        <v>#N/A</v>
      </c>
      <c r="J202" s="41" t="str">
        <f t="shared" si="4"/>
        <v>#N/A</v>
      </c>
      <c r="K202" s="41" t="str">
        <f>VLOOKUP($A202, 'temp eLife data'!$A$2:$I$2947, 8, FALSE)</f>
        <v>#N/A</v>
      </c>
    </row>
    <row r="203">
      <c r="A203" s="9" t="s">
        <v>6720</v>
      </c>
      <c r="D203" s="36" t="str">
        <f t="shared" si="1"/>
        <v>#N/A</v>
      </c>
      <c r="E203" s="37" t="str">
        <f t="shared" si="2"/>
        <v>#N/A</v>
      </c>
      <c r="F203" s="32">
        <v>44029.0</v>
      </c>
      <c r="G203" s="32">
        <v>44099.0</v>
      </c>
      <c r="H203" s="38" t="b">
        <f t="shared" si="3"/>
        <v>0</v>
      </c>
      <c r="I203" s="41" t="str">
        <f>VLOOKUP($A203, 'temp eLife data'!$A$2:$I$2947, 9, FALSE)</f>
        <v>#N/A</v>
      </c>
      <c r="J203" s="41" t="str">
        <f t="shared" si="4"/>
        <v>#N/A</v>
      </c>
      <c r="K203" s="41" t="str">
        <f>VLOOKUP($A203, 'temp eLife data'!$A$2:$I$2947, 8, FALSE)</f>
        <v>#N/A</v>
      </c>
    </row>
    <row r="204" hidden="1">
      <c r="A204" s="9" t="s">
        <v>5713</v>
      </c>
      <c r="B204" s="32">
        <v>44228.0</v>
      </c>
      <c r="C204" s="32">
        <v>44264.0</v>
      </c>
      <c r="D204" s="36" t="b">
        <f t="shared" si="1"/>
        <v>1</v>
      </c>
      <c r="E204" s="37">
        <f t="shared" si="2"/>
        <v>44228</v>
      </c>
      <c r="F204" s="32">
        <v>44033.0</v>
      </c>
      <c r="G204" s="32">
        <v>44104.0</v>
      </c>
      <c r="H204" s="38" t="b">
        <f t="shared" si="3"/>
        <v>1</v>
      </c>
      <c r="I204" s="41" t="b">
        <f>VLOOKUP($A204, 'temp eLife data'!$A$2:$I$2947, 9, FALSE)</f>
        <v>1</v>
      </c>
      <c r="J204" s="41" t="b">
        <f t="shared" si="4"/>
        <v>1</v>
      </c>
      <c r="K204" s="44">
        <f>VLOOKUP($A204, 'temp eLife data'!$A$2:$I$2947, 8, FALSE)</f>
        <v>44104</v>
      </c>
    </row>
    <row r="205" hidden="1">
      <c r="A205" s="9" t="s">
        <v>279</v>
      </c>
      <c r="B205" s="32">
        <v>44292.0</v>
      </c>
      <c r="C205" s="32">
        <v>44302.0</v>
      </c>
      <c r="D205" s="36" t="b">
        <f t="shared" si="1"/>
        <v>1</v>
      </c>
      <c r="E205" s="37">
        <f t="shared" si="2"/>
        <v>44292</v>
      </c>
      <c r="F205" s="32">
        <v>44005.0</v>
      </c>
      <c r="G205" s="32">
        <v>44302.0</v>
      </c>
      <c r="H205" s="38" t="b">
        <f t="shared" si="3"/>
        <v>0</v>
      </c>
      <c r="I205" s="41" t="b">
        <f>VLOOKUP($A205, 'temp eLife data'!$A$2:$I$2947, 9, FALSE)</f>
        <v>0</v>
      </c>
      <c r="J205" s="41" t="b">
        <f t="shared" si="4"/>
        <v>1</v>
      </c>
      <c r="K205" s="44">
        <f>VLOOKUP($A205, 'temp eLife data'!$A$2:$I$2947, 8, FALSE)</f>
        <v>44302</v>
      </c>
    </row>
    <row r="206" hidden="1">
      <c r="A206" s="9" t="s">
        <v>5677</v>
      </c>
      <c r="B206" s="32">
        <v>44167.0</v>
      </c>
      <c r="C206" s="32">
        <v>44239.0</v>
      </c>
      <c r="D206" s="36" t="b">
        <f t="shared" si="1"/>
        <v>1</v>
      </c>
      <c r="E206" s="37">
        <f t="shared" si="2"/>
        <v>44167</v>
      </c>
      <c r="F206" s="32">
        <v>44023.0</v>
      </c>
      <c r="G206" s="32">
        <v>44123.0</v>
      </c>
      <c r="H206" s="38" t="b">
        <f t="shared" si="3"/>
        <v>1</v>
      </c>
      <c r="I206" s="41" t="b">
        <f>VLOOKUP($A206, 'temp eLife data'!$A$2:$I$2947, 9, FALSE)</f>
        <v>1</v>
      </c>
      <c r="J206" s="41" t="b">
        <f t="shared" si="4"/>
        <v>1</v>
      </c>
      <c r="K206" s="44">
        <f>VLOOKUP($A206, 'temp eLife data'!$A$2:$I$2947, 8, FALSE)</f>
        <v>44123</v>
      </c>
    </row>
    <row r="207">
      <c r="A207" s="9" t="s">
        <v>6733</v>
      </c>
      <c r="D207" s="36" t="str">
        <f t="shared" si="1"/>
        <v>#N/A</v>
      </c>
      <c r="E207" s="37" t="str">
        <f t="shared" si="2"/>
        <v>#N/A</v>
      </c>
      <c r="F207" s="32">
        <v>44030.0</v>
      </c>
      <c r="G207" s="32">
        <v>44104.0</v>
      </c>
      <c r="H207" s="38" t="b">
        <f t="shared" si="3"/>
        <v>0</v>
      </c>
      <c r="I207" s="41" t="str">
        <f>VLOOKUP($A207, 'temp eLife data'!$A$2:$I$2947, 9, FALSE)</f>
        <v>#N/A</v>
      </c>
      <c r="J207" s="41" t="str">
        <f t="shared" si="4"/>
        <v>#N/A</v>
      </c>
      <c r="K207" s="41" t="str">
        <f>VLOOKUP($A207, 'temp eLife data'!$A$2:$I$2947, 8, FALSE)</f>
        <v>#N/A</v>
      </c>
    </row>
    <row r="208" hidden="1">
      <c r="A208" s="9" t="s">
        <v>5781</v>
      </c>
      <c r="B208" s="32">
        <v>44158.0</v>
      </c>
      <c r="C208" s="32">
        <v>44187.0</v>
      </c>
      <c r="D208" s="36" t="b">
        <f t="shared" si="1"/>
        <v>1</v>
      </c>
      <c r="E208" s="37">
        <f t="shared" si="2"/>
        <v>44158</v>
      </c>
      <c r="F208" s="32">
        <v>44028.0</v>
      </c>
      <c r="G208" s="32">
        <v>44109.0</v>
      </c>
      <c r="H208" s="38" t="b">
        <f t="shared" si="3"/>
        <v>1</v>
      </c>
      <c r="I208" s="41" t="b">
        <f>VLOOKUP($A208, 'temp eLife data'!$A$2:$I$2947, 9, FALSE)</f>
        <v>1</v>
      </c>
      <c r="J208" s="41" t="b">
        <f t="shared" si="4"/>
        <v>1</v>
      </c>
      <c r="K208" s="44">
        <f>VLOOKUP($A208, 'temp eLife data'!$A$2:$I$2947, 8, FALSE)</f>
        <v>44109</v>
      </c>
    </row>
    <row r="209" hidden="1">
      <c r="A209" s="9" t="s">
        <v>5835</v>
      </c>
      <c r="B209" s="32">
        <v>44295.0</v>
      </c>
      <c r="C209" s="32">
        <v>44340.0</v>
      </c>
      <c r="D209" s="36" t="b">
        <f t="shared" si="1"/>
        <v>1</v>
      </c>
      <c r="E209" s="37">
        <f t="shared" si="2"/>
        <v>44295</v>
      </c>
      <c r="F209" s="32">
        <v>43954.0</v>
      </c>
      <c r="G209" s="32">
        <v>44216.0</v>
      </c>
      <c r="H209" s="38" t="b">
        <f t="shared" si="3"/>
        <v>1</v>
      </c>
      <c r="I209" s="41" t="b">
        <f>VLOOKUP($A209, 'temp eLife data'!$A$2:$I$2947, 9, FALSE)</f>
        <v>1</v>
      </c>
      <c r="J209" s="41" t="b">
        <f t="shared" si="4"/>
        <v>1</v>
      </c>
      <c r="K209" s="44">
        <f>VLOOKUP($A209, 'temp eLife data'!$A$2:$I$2947, 8, FALSE)</f>
        <v>44216</v>
      </c>
    </row>
    <row r="210" hidden="1">
      <c r="A210" s="9" t="s">
        <v>5875</v>
      </c>
      <c r="B210" s="32">
        <v>44146.0</v>
      </c>
      <c r="C210" s="32">
        <v>44167.0</v>
      </c>
      <c r="D210" s="36" t="b">
        <f t="shared" si="1"/>
        <v>1</v>
      </c>
      <c r="E210" s="37">
        <f t="shared" si="2"/>
        <v>44146</v>
      </c>
      <c r="F210" s="32">
        <v>44032.0</v>
      </c>
      <c r="G210" s="32">
        <v>44089.0</v>
      </c>
      <c r="H210" s="38" t="b">
        <f t="shared" si="3"/>
        <v>1</v>
      </c>
      <c r="I210" s="41" t="b">
        <f>VLOOKUP($A210, 'temp eLife data'!$A$2:$I$2947, 9, FALSE)</f>
        <v>1</v>
      </c>
      <c r="J210" s="41" t="b">
        <f t="shared" si="4"/>
        <v>1</v>
      </c>
      <c r="K210" s="44">
        <f>VLOOKUP($A210, 'temp eLife data'!$A$2:$I$2947, 8, FALSE)</f>
        <v>44089</v>
      </c>
    </row>
    <row r="211">
      <c r="A211" s="9" t="s">
        <v>6750</v>
      </c>
      <c r="D211" s="36" t="str">
        <f t="shared" si="1"/>
        <v>#N/A</v>
      </c>
      <c r="E211" s="37" t="str">
        <f t="shared" si="2"/>
        <v>#N/A</v>
      </c>
      <c r="F211" s="32">
        <v>44035.0</v>
      </c>
      <c r="G211" s="32">
        <v>44099.0</v>
      </c>
      <c r="H211" s="38" t="b">
        <f t="shared" si="3"/>
        <v>0</v>
      </c>
      <c r="I211" s="41" t="str">
        <f>VLOOKUP($A211, 'temp eLife data'!$A$2:$I$2947, 9, FALSE)</f>
        <v>#N/A</v>
      </c>
      <c r="J211" s="41" t="str">
        <f t="shared" si="4"/>
        <v>#N/A</v>
      </c>
      <c r="K211" s="41" t="str">
        <f>VLOOKUP($A211, 'temp eLife data'!$A$2:$I$2947, 8, FALSE)</f>
        <v>#N/A</v>
      </c>
    </row>
    <row r="212">
      <c r="A212" s="9" t="s">
        <v>6754</v>
      </c>
      <c r="D212" s="36" t="str">
        <f t="shared" si="1"/>
        <v>#N/A</v>
      </c>
      <c r="E212" s="37" t="str">
        <f t="shared" si="2"/>
        <v>#N/A</v>
      </c>
      <c r="F212" s="32">
        <v>44030.0</v>
      </c>
      <c r="G212" s="32">
        <v>44099.0</v>
      </c>
      <c r="H212" s="38" t="b">
        <f t="shared" si="3"/>
        <v>0</v>
      </c>
      <c r="I212" s="41" t="str">
        <f>VLOOKUP($A212, 'temp eLife data'!$A$2:$I$2947, 9, FALSE)</f>
        <v>#N/A</v>
      </c>
      <c r="J212" s="41" t="str">
        <f t="shared" si="4"/>
        <v>#N/A</v>
      </c>
      <c r="K212" s="41" t="str">
        <f>VLOOKUP($A212, 'temp eLife data'!$A$2:$I$2947, 8, FALSE)</f>
        <v>#N/A</v>
      </c>
    </row>
    <row r="213">
      <c r="A213" s="9" t="s">
        <v>6760</v>
      </c>
      <c r="D213" s="36" t="str">
        <f t="shared" si="1"/>
        <v>#N/A</v>
      </c>
      <c r="E213" s="37" t="str">
        <f t="shared" si="2"/>
        <v>#N/A</v>
      </c>
      <c r="F213" s="32">
        <v>44034.0</v>
      </c>
      <c r="G213" s="32">
        <v>44103.0</v>
      </c>
      <c r="H213" s="38" t="b">
        <f t="shared" si="3"/>
        <v>0</v>
      </c>
      <c r="I213" s="41" t="str">
        <f>VLOOKUP($A213, 'temp eLife data'!$A$2:$I$2947, 9, FALSE)</f>
        <v>#N/A</v>
      </c>
      <c r="J213" s="41" t="str">
        <f t="shared" si="4"/>
        <v>#N/A</v>
      </c>
      <c r="K213" s="41" t="str">
        <f>VLOOKUP($A213, 'temp eLife data'!$A$2:$I$2947, 8, FALSE)</f>
        <v>#N/A</v>
      </c>
    </row>
    <row r="214" hidden="1">
      <c r="A214" s="9" t="s">
        <v>5627</v>
      </c>
      <c r="C214" s="32">
        <v>44574.0</v>
      </c>
      <c r="D214" s="36" t="b">
        <f t="shared" si="1"/>
        <v>1</v>
      </c>
      <c r="E214" s="37">
        <f t="shared" si="2"/>
        <v>44574</v>
      </c>
      <c r="F214" s="32">
        <v>44040.0</v>
      </c>
      <c r="G214" s="32">
        <v>44084.0</v>
      </c>
      <c r="H214" s="38" t="b">
        <f t="shared" si="3"/>
        <v>1</v>
      </c>
      <c r="I214" s="41" t="b">
        <f>VLOOKUP($A214, 'temp eLife data'!$A$2:$I$2947, 9, FALSE)</f>
        <v>1</v>
      </c>
      <c r="J214" s="41" t="b">
        <f t="shared" si="4"/>
        <v>1</v>
      </c>
      <c r="K214" s="44">
        <f>VLOOKUP($A214, 'temp eLife data'!$A$2:$I$2947, 8, FALSE)</f>
        <v>44084</v>
      </c>
    </row>
    <row r="215" hidden="1">
      <c r="A215" s="9" t="s">
        <v>5885</v>
      </c>
      <c r="B215" s="32">
        <v>44238.0</v>
      </c>
      <c r="C215" s="32">
        <v>44280.0</v>
      </c>
      <c r="D215" s="36" t="b">
        <f t="shared" si="1"/>
        <v>1</v>
      </c>
      <c r="E215" s="37">
        <f t="shared" si="2"/>
        <v>44238</v>
      </c>
      <c r="F215" s="32">
        <v>44035.0</v>
      </c>
      <c r="G215" s="32">
        <v>44130.0</v>
      </c>
      <c r="H215" s="38" t="b">
        <f t="shared" si="3"/>
        <v>1</v>
      </c>
      <c r="I215" s="41" t="b">
        <f>VLOOKUP($A215, 'temp eLife data'!$A$2:$I$2947, 9, FALSE)</f>
        <v>1</v>
      </c>
      <c r="J215" s="41" t="b">
        <f t="shared" si="4"/>
        <v>1</v>
      </c>
      <c r="K215" s="44">
        <f>VLOOKUP($A215, 'temp eLife data'!$A$2:$I$2947, 8, FALSE)</f>
        <v>44130</v>
      </c>
    </row>
    <row r="216">
      <c r="A216" s="9" t="s">
        <v>6771</v>
      </c>
      <c r="D216" s="36" t="str">
        <f t="shared" si="1"/>
        <v>#N/A</v>
      </c>
      <c r="E216" s="37" t="str">
        <f t="shared" si="2"/>
        <v>#N/A</v>
      </c>
      <c r="F216" s="32">
        <v>44035.0</v>
      </c>
      <c r="G216" s="32">
        <v>44106.0</v>
      </c>
      <c r="H216" s="38" t="b">
        <f t="shared" si="3"/>
        <v>0</v>
      </c>
      <c r="I216" s="41" t="str">
        <f>VLOOKUP($A216, 'temp eLife data'!$A$2:$I$2947, 9, FALSE)</f>
        <v>#N/A</v>
      </c>
      <c r="J216" s="41" t="str">
        <f t="shared" si="4"/>
        <v>#N/A</v>
      </c>
      <c r="K216" s="41" t="str">
        <f>VLOOKUP($A216, 'temp eLife data'!$A$2:$I$2947, 8, FALSE)</f>
        <v>#N/A</v>
      </c>
    </row>
    <row r="217">
      <c r="A217" s="9" t="s">
        <v>6777</v>
      </c>
      <c r="D217" s="36" t="str">
        <f t="shared" si="1"/>
        <v>#N/A</v>
      </c>
      <c r="E217" s="37" t="str">
        <f t="shared" si="2"/>
        <v>#N/A</v>
      </c>
      <c r="F217" s="32">
        <v>44026.0</v>
      </c>
      <c r="G217" s="32">
        <v>44130.0</v>
      </c>
      <c r="H217" s="38" t="b">
        <f t="shared" si="3"/>
        <v>0</v>
      </c>
      <c r="I217" s="41" t="str">
        <f>VLOOKUP($A217, 'temp eLife data'!$A$2:$I$2947, 9, FALSE)</f>
        <v>#N/A</v>
      </c>
      <c r="J217" s="41" t="str">
        <f t="shared" si="4"/>
        <v>#N/A</v>
      </c>
      <c r="K217" s="41" t="str">
        <f>VLOOKUP($A217, 'temp eLife data'!$A$2:$I$2947, 8, FALSE)</f>
        <v>#N/A</v>
      </c>
    </row>
    <row r="218" hidden="1">
      <c r="A218" s="9" t="s">
        <v>5623</v>
      </c>
      <c r="B218" s="32">
        <v>44342.0</v>
      </c>
      <c r="C218" s="32">
        <v>44357.0</v>
      </c>
      <c r="D218" s="36" t="b">
        <f t="shared" si="1"/>
        <v>1</v>
      </c>
      <c r="E218" s="37">
        <f t="shared" si="2"/>
        <v>44342</v>
      </c>
      <c r="F218" s="32">
        <v>44036.0</v>
      </c>
      <c r="G218" s="32">
        <v>44109.0</v>
      </c>
      <c r="H218" s="38" t="b">
        <f t="shared" si="3"/>
        <v>1</v>
      </c>
      <c r="I218" s="41" t="b">
        <f>VLOOKUP($A218, 'temp eLife data'!$A$2:$I$2947, 9, FALSE)</f>
        <v>1</v>
      </c>
      <c r="J218" s="41" t="b">
        <f t="shared" si="4"/>
        <v>1</v>
      </c>
      <c r="K218" s="44">
        <f>VLOOKUP($A218, 'temp eLife data'!$A$2:$I$2947, 8, FALSE)</f>
        <v>44109</v>
      </c>
    </row>
    <row r="219">
      <c r="A219" s="9" t="s">
        <v>6787</v>
      </c>
      <c r="D219" s="36" t="str">
        <f t="shared" si="1"/>
        <v>#N/A</v>
      </c>
      <c r="E219" s="37" t="str">
        <f t="shared" si="2"/>
        <v>#N/A</v>
      </c>
      <c r="F219" s="32">
        <v>44026.0</v>
      </c>
      <c r="G219" s="32">
        <v>44134.0</v>
      </c>
      <c r="H219" s="38" t="b">
        <f t="shared" si="3"/>
        <v>0</v>
      </c>
      <c r="I219" s="41" t="str">
        <f>VLOOKUP($A219, 'temp eLife data'!$A$2:$I$2947, 9, FALSE)</f>
        <v>#N/A</v>
      </c>
      <c r="J219" s="41" t="str">
        <f t="shared" si="4"/>
        <v>#N/A</v>
      </c>
      <c r="K219" s="41" t="str">
        <f>VLOOKUP($A219, 'temp eLife data'!$A$2:$I$2947, 8, FALSE)</f>
        <v>#N/A</v>
      </c>
    </row>
    <row r="220">
      <c r="A220" s="9" t="s">
        <v>6792</v>
      </c>
      <c r="D220" s="36" t="str">
        <f t="shared" si="1"/>
        <v>#N/A</v>
      </c>
      <c r="E220" s="37" t="str">
        <f t="shared" si="2"/>
        <v>#N/A</v>
      </c>
      <c r="F220" s="32">
        <v>44112.0</v>
      </c>
      <c r="G220" s="32">
        <v>44113.0</v>
      </c>
      <c r="H220" s="38" t="b">
        <f t="shared" si="3"/>
        <v>0</v>
      </c>
      <c r="I220" s="41" t="str">
        <f>VLOOKUP($A220, 'temp eLife data'!$A$2:$I$2947, 9, FALSE)</f>
        <v>#N/A</v>
      </c>
      <c r="J220" s="41" t="str">
        <f t="shared" si="4"/>
        <v>#N/A</v>
      </c>
      <c r="K220" s="41" t="str">
        <f>VLOOKUP($A220, 'temp eLife data'!$A$2:$I$2947, 8, FALSE)</f>
        <v>#N/A</v>
      </c>
    </row>
    <row r="221" hidden="1">
      <c r="A221" s="9" t="s">
        <v>5923</v>
      </c>
      <c r="C221" s="32">
        <v>44215.0</v>
      </c>
      <c r="D221" s="36" t="b">
        <f t="shared" si="1"/>
        <v>1</v>
      </c>
      <c r="E221" s="37">
        <f t="shared" si="2"/>
        <v>44215</v>
      </c>
      <c r="F221" s="32">
        <v>44037.0</v>
      </c>
      <c r="G221" s="32">
        <v>44146.0</v>
      </c>
      <c r="H221" s="38" t="b">
        <f t="shared" si="3"/>
        <v>1</v>
      </c>
      <c r="I221" s="41" t="b">
        <f>VLOOKUP($A221, 'temp eLife data'!$A$2:$I$2947, 9, FALSE)</f>
        <v>1</v>
      </c>
      <c r="J221" s="41" t="b">
        <f t="shared" si="4"/>
        <v>1</v>
      </c>
      <c r="K221" s="44">
        <f>VLOOKUP($A221, 'temp eLife data'!$A$2:$I$2947, 8, FALSE)</f>
        <v>44146</v>
      </c>
    </row>
    <row r="222">
      <c r="A222" s="9" t="s">
        <v>6804</v>
      </c>
      <c r="D222" s="36" t="str">
        <f t="shared" si="1"/>
        <v>#N/A</v>
      </c>
      <c r="E222" s="37" t="str">
        <f t="shared" si="2"/>
        <v>#N/A</v>
      </c>
      <c r="F222" s="32">
        <v>44039.0</v>
      </c>
      <c r="G222" s="32">
        <v>44134.0</v>
      </c>
      <c r="H222" s="38" t="b">
        <f t="shared" si="3"/>
        <v>0</v>
      </c>
      <c r="I222" s="41" t="str">
        <f>VLOOKUP($A222, 'temp eLife data'!$A$2:$I$2947, 9, FALSE)</f>
        <v>#N/A</v>
      </c>
      <c r="J222" s="41" t="str">
        <f t="shared" si="4"/>
        <v>#N/A</v>
      </c>
      <c r="K222" s="41" t="str">
        <f>VLOOKUP($A222, 'temp eLife data'!$A$2:$I$2947, 8, FALSE)</f>
        <v>#N/A</v>
      </c>
    </row>
    <row r="223">
      <c r="A223" s="9" t="s">
        <v>6809</v>
      </c>
      <c r="D223" s="36" t="str">
        <f t="shared" si="1"/>
        <v>#N/A</v>
      </c>
      <c r="E223" s="37" t="str">
        <f t="shared" si="2"/>
        <v>#N/A</v>
      </c>
      <c r="F223" s="32">
        <v>44061.0</v>
      </c>
      <c r="G223" s="32">
        <v>44132.0</v>
      </c>
      <c r="H223" s="38" t="b">
        <f t="shared" si="3"/>
        <v>0</v>
      </c>
      <c r="I223" s="41" t="str">
        <f>VLOOKUP($A223, 'temp eLife data'!$A$2:$I$2947, 9, FALSE)</f>
        <v>#N/A</v>
      </c>
      <c r="J223" s="41" t="str">
        <f t="shared" si="4"/>
        <v>#N/A</v>
      </c>
      <c r="K223" s="41" t="str">
        <f>VLOOKUP($A223, 'temp eLife data'!$A$2:$I$2947, 8, FALSE)</f>
        <v>#N/A</v>
      </c>
    </row>
    <row r="224" hidden="1">
      <c r="A224" s="9" t="s">
        <v>5649</v>
      </c>
      <c r="B224" s="32">
        <v>44202.0</v>
      </c>
      <c r="C224" s="32">
        <v>44218.0</v>
      </c>
      <c r="D224" s="36" t="b">
        <f t="shared" si="1"/>
        <v>1</v>
      </c>
      <c r="E224" s="37">
        <f t="shared" si="2"/>
        <v>44202</v>
      </c>
      <c r="F224" s="32">
        <v>44022.0</v>
      </c>
      <c r="G224" s="32">
        <v>44084.0</v>
      </c>
      <c r="H224" s="38" t="b">
        <f t="shared" si="3"/>
        <v>1</v>
      </c>
      <c r="I224" s="41" t="b">
        <f>VLOOKUP($A224, 'temp eLife data'!$A$2:$I$2947, 9, FALSE)</f>
        <v>1</v>
      </c>
      <c r="J224" s="41" t="b">
        <f t="shared" si="4"/>
        <v>1</v>
      </c>
      <c r="K224" s="44">
        <f>VLOOKUP($A224, 'temp eLife data'!$A$2:$I$2947, 8, FALSE)</f>
        <v>44084</v>
      </c>
    </row>
    <row r="225">
      <c r="A225" s="9" t="s">
        <v>6815</v>
      </c>
      <c r="D225" s="36" t="str">
        <f t="shared" si="1"/>
        <v>#N/A</v>
      </c>
      <c r="E225" s="37" t="str">
        <f t="shared" si="2"/>
        <v>#N/A</v>
      </c>
      <c r="F225" s="32">
        <v>44042.0</v>
      </c>
      <c r="G225" s="32">
        <v>44120.0</v>
      </c>
      <c r="H225" s="38" t="b">
        <f t="shared" si="3"/>
        <v>0</v>
      </c>
      <c r="I225" s="41" t="str">
        <f>VLOOKUP($A225, 'temp eLife data'!$A$2:$I$2947, 9, FALSE)</f>
        <v>#N/A</v>
      </c>
      <c r="J225" s="41" t="str">
        <f t="shared" si="4"/>
        <v>#N/A</v>
      </c>
      <c r="K225" s="41" t="str">
        <f>VLOOKUP($A225, 'temp eLife data'!$A$2:$I$2947, 8, FALSE)</f>
        <v>#N/A</v>
      </c>
    </row>
    <row r="226">
      <c r="A226" s="9" t="s">
        <v>6820</v>
      </c>
      <c r="D226" s="36" t="str">
        <f t="shared" si="1"/>
        <v>#N/A</v>
      </c>
      <c r="E226" s="37" t="str">
        <f t="shared" si="2"/>
        <v>#N/A</v>
      </c>
      <c r="F226" s="32">
        <v>44032.0</v>
      </c>
      <c r="G226" s="32">
        <v>44141.0</v>
      </c>
      <c r="H226" s="38" t="b">
        <f t="shared" si="3"/>
        <v>0</v>
      </c>
      <c r="I226" s="41" t="str">
        <f>VLOOKUP($A226, 'temp eLife data'!$A$2:$I$2947, 9, FALSE)</f>
        <v>#N/A</v>
      </c>
      <c r="J226" s="41" t="str">
        <f t="shared" si="4"/>
        <v>#N/A</v>
      </c>
      <c r="K226" s="41" t="str">
        <f>VLOOKUP($A226, 'temp eLife data'!$A$2:$I$2947, 8, FALSE)</f>
        <v>#N/A</v>
      </c>
    </row>
    <row r="227" hidden="1">
      <c r="A227" s="9" t="s">
        <v>5611</v>
      </c>
      <c r="B227" s="32">
        <v>44384.0</v>
      </c>
      <c r="C227" s="32">
        <v>44396.0</v>
      </c>
      <c r="D227" s="36" t="b">
        <f t="shared" si="1"/>
        <v>1</v>
      </c>
      <c r="E227" s="37">
        <f t="shared" si="2"/>
        <v>44384</v>
      </c>
      <c r="F227" s="32">
        <v>44090.0</v>
      </c>
      <c r="G227" s="32">
        <v>44189.0</v>
      </c>
      <c r="H227" s="38" t="b">
        <f t="shared" si="3"/>
        <v>1</v>
      </c>
      <c r="I227" s="41" t="b">
        <f>VLOOKUP($A227, 'temp eLife data'!$A$2:$I$2947, 9, FALSE)</f>
        <v>1</v>
      </c>
      <c r="J227" s="41" t="b">
        <f t="shared" si="4"/>
        <v>1</v>
      </c>
      <c r="K227" s="44">
        <f>VLOOKUP($A227, 'temp eLife data'!$A$2:$I$2947, 8, FALSE)</f>
        <v>44189</v>
      </c>
    </row>
    <row r="228" hidden="1">
      <c r="A228" s="9" t="s">
        <v>5605</v>
      </c>
      <c r="B228" s="32">
        <v>44320.0</v>
      </c>
      <c r="C228" s="32">
        <v>44336.0</v>
      </c>
      <c r="D228" s="36" t="b">
        <f t="shared" si="1"/>
        <v>1</v>
      </c>
      <c r="E228" s="37">
        <f t="shared" si="2"/>
        <v>44320</v>
      </c>
      <c r="F228" s="32">
        <v>44042.0</v>
      </c>
      <c r="G228" s="32">
        <v>44173.0</v>
      </c>
      <c r="H228" s="38" t="b">
        <f t="shared" si="3"/>
        <v>1</v>
      </c>
      <c r="I228" s="41" t="b">
        <f>VLOOKUP($A228, 'temp eLife data'!$A$2:$I$2947, 9, FALSE)</f>
        <v>1</v>
      </c>
      <c r="J228" s="41" t="b">
        <f t="shared" si="4"/>
        <v>1</v>
      </c>
      <c r="K228" s="44">
        <f>VLOOKUP($A228, 'temp eLife data'!$A$2:$I$2947, 8, FALSE)</f>
        <v>44173</v>
      </c>
    </row>
    <row r="229">
      <c r="A229" s="9" t="s">
        <v>6832</v>
      </c>
      <c r="D229" s="36" t="str">
        <f t="shared" si="1"/>
        <v>#N/A</v>
      </c>
      <c r="E229" s="37" t="str">
        <f t="shared" si="2"/>
        <v>#N/A</v>
      </c>
      <c r="F229" s="32">
        <v>44077.0</v>
      </c>
      <c r="G229" s="32">
        <v>44148.0</v>
      </c>
      <c r="H229" s="38" t="b">
        <f t="shared" si="3"/>
        <v>0</v>
      </c>
      <c r="I229" s="41" t="str">
        <f>VLOOKUP($A229, 'temp eLife data'!$A$2:$I$2947, 9, FALSE)</f>
        <v>#N/A</v>
      </c>
      <c r="J229" s="41" t="str">
        <f t="shared" si="4"/>
        <v>#N/A</v>
      </c>
      <c r="K229" s="41" t="str">
        <f>VLOOKUP($A229, 'temp eLife data'!$A$2:$I$2947, 8, FALSE)</f>
        <v>#N/A</v>
      </c>
    </row>
    <row r="230" hidden="1">
      <c r="A230" s="9" t="s">
        <v>5615</v>
      </c>
      <c r="C230" s="32">
        <v>44256.0</v>
      </c>
      <c r="D230" s="36" t="b">
        <f t="shared" si="1"/>
        <v>1</v>
      </c>
      <c r="E230" s="37">
        <f t="shared" si="2"/>
        <v>44256</v>
      </c>
      <c r="F230" s="32">
        <v>44041.0</v>
      </c>
      <c r="G230" s="32">
        <v>44120.0</v>
      </c>
      <c r="H230" s="38" t="b">
        <f t="shared" si="3"/>
        <v>1</v>
      </c>
      <c r="I230" s="41" t="b">
        <f>VLOOKUP($A230, 'temp eLife data'!$A$2:$I$2947, 9, FALSE)</f>
        <v>1</v>
      </c>
      <c r="J230" s="41" t="b">
        <f t="shared" si="4"/>
        <v>1</v>
      </c>
      <c r="K230" s="44">
        <f>VLOOKUP($A230, 'temp eLife data'!$A$2:$I$2947, 8, FALSE)</f>
        <v>44120</v>
      </c>
    </row>
    <row r="231" hidden="1">
      <c r="A231" s="9" t="s">
        <v>5651</v>
      </c>
      <c r="B231" s="32">
        <v>44466.0</v>
      </c>
      <c r="C231" s="32">
        <v>44481.0</v>
      </c>
      <c r="D231" s="36" t="b">
        <f t="shared" si="1"/>
        <v>1</v>
      </c>
      <c r="E231" s="37">
        <f t="shared" si="2"/>
        <v>44466</v>
      </c>
      <c r="F231" s="32">
        <v>44027.0</v>
      </c>
      <c r="G231" s="32">
        <v>44154.0</v>
      </c>
      <c r="H231" s="38" t="b">
        <f t="shared" si="3"/>
        <v>1</v>
      </c>
      <c r="I231" s="41" t="b">
        <f>VLOOKUP($A231, 'temp eLife data'!$A$2:$I$2947, 9, FALSE)</f>
        <v>1</v>
      </c>
      <c r="J231" s="41" t="b">
        <f t="shared" si="4"/>
        <v>1</v>
      </c>
      <c r="K231" s="44">
        <f>VLOOKUP($A231, 'temp eLife data'!$A$2:$I$2947, 8, FALSE)</f>
        <v>44154</v>
      </c>
    </row>
    <row r="232">
      <c r="A232" s="9" t="s">
        <v>6845</v>
      </c>
      <c r="D232" s="36" t="str">
        <f t="shared" si="1"/>
        <v>#N/A</v>
      </c>
      <c r="E232" s="37" t="str">
        <f t="shared" si="2"/>
        <v>#N/A</v>
      </c>
      <c r="F232" s="32">
        <v>44042.0</v>
      </c>
      <c r="G232" s="32">
        <v>44131.0</v>
      </c>
      <c r="H232" s="38" t="b">
        <f t="shared" si="3"/>
        <v>0</v>
      </c>
      <c r="I232" s="41" t="str">
        <f>VLOOKUP($A232, 'temp eLife data'!$A$2:$I$2947, 9, FALSE)</f>
        <v>#N/A</v>
      </c>
      <c r="J232" s="41" t="str">
        <f t="shared" si="4"/>
        <v>#N/A</v>
      </c>
      <c r="K232" s="41" t="str">
        <f>VLOOKUP($A232, 'temp eLife data'!$A$2:$I$2947, 8, FALSE)</f>
        <v>#N/A</v>
      </c>
    </row>
    <row r="233">
      <c r="A233" s="9" t="s">
        <v>6851</v>
      </c>
      <c r="D233" s="36" t="str">
        <f t="shared" si="1"/>
        <v>#N/A</v>
      </c>
      <c r="E233" s="37" t="str">
        <f t="shared" si="2"/>
        <v>#N/A</v>
      </c>
      <c r="F233" s="32">
        <v>44043.0</v>
      </c>
      <c r="G233" s="32">
        <v>44158.0</v>
      </c>
      <c r="H233" s="38" t="b">
        <f t="shared" si="3"/>
        <v>0</v>
      </c>
      <c r="I233" s="41" t="str">
        <f>VLOOKUP($A233, 'temp eLife data'!$A$2:$I$2947, 9, FALSE)</f>
        <v>#N/A</v>
      </c>
      <c r="J233" s="41" t="str">
        <f t="shared" si="4"/>
        <v>#N/A</v>
      </c>
      <c r="K233" s="41" t="str">
        <f>VLOOKUP($A233, 'temp eLife data'!$A$2:$I$2947, 8, FALSE)</f>
        <v>#N/A</v>
      </c>
    </row>
    <row r="234">
      <c r="A234" s="9" t="s">
        <v>6855</v>
      </c>
      <c r="D234" s="36" t="str">
        <f t="shared" si="1"/>
        <v>#N/A</v>
      </c>
      <c r="E234" s="37" t="str">
        <f t="shared" si="2"/>
        <v>#N/A</v>
      </c>
      <c r="F234" s="32">
        <v>44045.0</v>
      </c>
      <c r="G234" s="32">
        <v>44132.0</v>
      </c>
      <c r="H234" s="38" t="b">
        <f t="shared" si="3"/>
        <v>0</v>
      </c>
      <c r="I234" s="41" t="str">
        <f>VLOOKUP($A234, 'temp eLife data'!$A$2:$I$2947, 9, FALSE)</f>
        <v>#N/A</v>
      </c>
      <c r="J234" s="41" t="str">
        <f t="shared" si="4"/>
        <v>#N/A</v>
      </c>
      <c r="K234" s="41" t="str">
        <f>VLOOKUP($A234, 'temp eLife data'!$A$2:$I$2947, 8, FALSE)</f>
        <v>#N/A</v>
      </c>
    </row>
    <row r="235" hidden="1">
      <c r="A235" s="9" t="s">
        <v>5595</v>
      </c>
      <c r="C235" s="32">
        <v>44418.0</v>
      </c>
      <c r="D235" s="36" t="b">
        <f t="shared" si="1"/>
        <v>1</v>
      </c>
      <c r="E235" s="37">
        <f t="shared" si="2"/>
        <v>44418</v>
      </c>
      <c r="F235" s="32">
        <v>44046.0</v>
      </c>
      <c r="G235" s="32">
        <v>44131.0</v>
      </c>
      <c r="H235" s="38" t="b">
        <f t="shared" si="3"/>
        <v>1</v>
      </c>
      <c r="I235" s="41" t="b">
        <f>VLOOKUP($A235, 'temp eLife data'!$A$2:$I$2947, 9, FALSE)</f>
        <v>1</v>
      </c>
      <c r="J235" s="41" t="b">
        <f t="shared" si="4"/>
        <v>1</v>
      </c>
      <c r="K235" s="44">
        <f>VLOOKUP($A235, 'temp eLife data'!$A$2:$I$2947, 8, FALSE)</f>
        <v>44131</v>
      </c>
    </row>
    <row r="236">
      <c r="A236" s="9" t="s">
        <v>6864</v>
      </c>
      <c r="D236" s="36" t="str">
        <f t="shared" si="1"/>
        <v>#N/A</v>
      </c>
      <c r="E236" s="37" t="str">
        <f t="shared" si="2"/>
        <v>#N/A</v>
      </c>
      <c r="F236" s="32">
        <v>44040.0</v>
      </c>
      <c r="G236" s="32">
        <v>44130.0</v>
      </c>
      <c r="H236" s="38" t="b">
        <f t="shared" si="3"/>
        <v>0</v>
      </c>
      <c r="I236" s="41" t="str">
        <f>VLOOKUP($A236, 'temp eLife data'!$A$2:$I$2947, 9, FALSE)</f>
        <v>#N/A</v>
      </c>
      <c r="J236" s="41" t="str">
        <f t="shared" si="4"/>
        <v>#N/A</v>
      </c>
      <c r="K236" s="41" t="str">
        <f>VLOOKUP($A236, 'temp eLife data'!$A$2:$I$2947, 8, FALSE)</f>
        <v>#N/A</v>
      </c>
    </row>
    <row r="237">
      <c r="A237" s="9" t="s">
        <v>6869</v>
      </c>
      <c r="D237" s="36" t="str">
        <f t="shared" si="1"/>
        <v>#N/A</v>
      </c>
      <c r="E237" s="37" t="str">
        <f t="shared" si="2"/>
        <v>#N/A</v>
      </c>
      <c r="F237" s="32">
        <v>44043.0</v>
      </c>
      <c r="G237" s="32">
        <v>44148.0</v>
      </c>
      <c r="H237" s="38" t="b">
        <f t="shared" si="3"/>
        <v>0</v>
      </c>
      <c r="I237" s="41" t="str">
        <f>VLOOKUP($A237, 'temp eLife data'!$A$2:$I$2947, 9, FALSE)</f>
        <v>#N/A</v>
      </c>
      <c r="J237" s="41" t="str">
        <f t="shared" si="4"/>
        <v>#N/A</v>
      </c>
      <c r="K237" s="41" t="str">
        <f>VLOOKUP($A237, 'temp eLife data'!$A$2:$I$2947, 8, FALSE)</f>
        <v>#N/A</v>
      </c>
    </row>
    <row r="238">
      <c r="A238" s="9" t="s">
        <v>6873</v>
      </c>
      <c r="D238" s="36" t="str">
        <f t="shared" si="1"/>
        <v>#N/A</v>
      </c>
      <c r="E238" s="37" t="str">
        <f t="shared" si="2"/>
        <v>#N/A</v>
      </c>
      <c r="F238" s="32">
        <v>44035.0</v>
      </c>
      <c r="G238" s="32">
        <v>44106.0</v>
      </c>
      <c r="H238" s="38" t="b">
        <f t="shared" si="3"/>
        <v>0</v>
      </c>
      <c r="I238" s="41" t="str">
        <f>VLOOKUP($A238, 'temp eLife data'!$A$2:$I$2947, 9, FALSE)</f>
        <v>#N/A</v>
      </c>
      <c r="J238" s="41" t="str">
        <f t="shared" si="4"/>
        <v>#N/A</v>
      </c>
      <c r="K238" s="41" t="str">
        <f>VLOOKUP($A238, 'temp eLife data'!$A$2:$I$2947, 8, FALSE)</f>
        <v>#N/A</v>
      </c>
    </row>
    <row r="239">
      <c r="A239" s="9" t="s">
        <v>6878</v>
      </c>
      <c r="D239" s="36" t="str">
        <f t="shared" si="1"/>
        <v>#N/A</v>
      </c>
      <c r="E239" s="37" t="str">
        <f t="shared" si="2"/>
        <v>#N/A</v>
      </c>
      <c r="F239" s="32">
        <v>44049.0</v>
      </c>
      <c r="G239" s="32">
        <v>44104.0</v>
      </c>
      <c r="H239" s="38" t="b">
        <f t="shared" si="3"/>
        <v>0</v>
      </c>
      <c r="I239" s="41" t="str">
        <f>VLOOKUP($A239, 'temp eLife data'!$A$2:$I$2947, 9, FALSE)</f>
        <v>#N/A</v>
      </c>
      <c r="J239" s="41" t="str">
        <f t="shared" si="4"/>
        <v>#N/A</v>
      </c>
      <c r="K239" s="41" t="str">
        <f>VLOOKUP($A239, 'temp eLife data'!$A$2:$I$2947, 8, FALSE)</f>
        <v>#N/A</v>
      </c>
    </row>
    <row r="240">
      <c r="A240" s="9" t="s">
        <v>6883</v>
      </c>
      <c r="D240" s="36" t="str">
        <f t="shared" si="1"/>
        <v>#N/A</v>
      </c>
      <c r="E240" s="37" t="str">
        <f t="shared" si="2"/>
        <v>#N/A</v>
      </c>
      <c r="F240" s="32">
        <v>44053.0</v>
      </c>
      <c r="G240" s="32">
        <v>44146.0</v>
      </c>
      <c r="H240" s="38" t="b">
        <f t="shared" si="3"/>
        <v>0</v>
      </c>
      <c r="I240" s="41" t="str">
        <f>VLOOKUP($A240, 'temp eLife data'!$A$2:$I$2947, 9, FALSE)</f>
        <v>#N/A</v>
      </c>
      <c r="J240" s="41" t="str">
        <f t="shared" si="4"/>
        <v>#N/A</v>
      </c>
      <c r="K240" s="41" t="str">
        <f>VLOOKUP($A240, 'temp eLife data'!$A$2:$I$2947, 8, FALSE)</f>
        <v>#N/A</v>
      </c>
    </row>
    <row r="241" hidden="1">
      <c r="A241" s="9" t="s">
        <v>5593</v>
      </c>
      <c r="B241" s="32">
        <v>44173.0</v>
      </c>
      <c r="C241" s="32">
        <v>44200.0</v>
      </c>
      <c r="D241" s="36" t="b">
        <f t="shared" si="1"/>
        <v>1</v>
      </c>
      <c r="E241" s="37">
        <f t="shared" si="2"/>
        <v>44173</v>
      </c>
      <c r="F241" s="32">
        <v>44048.0</v>
      </c>
      <c r="G241" s="32">
        <v>44104.0</v>
      </c>
      <c r="H241" s="38" t="b">
        <f t="shared" si="3"/>
        <v>1</v>
      </c>
      <c r="I241" s="41" t="b">
        <f>VLOOKUP($A241, 'temp eLife data'!$A$2:$I$2947, 9, FALSE)</f>
        <v>1</v>
      </c>
      <c r="J241" s="41" t="b">
        <f t="shared" si="4"/>
        <v>1</v>
      </c>
      <c r="K241" s="44">
        <f>VLOOKUP($A241, 'temp eLife data'!$A$2:$I$2947, 8, FALSE)</f>
        <v>44104</v>
      </c>
    </row>
    <row r="242" hidden="1">
      <c r="A242" s="9" t="s">
        <v>5599</v>
      </c>
      <c r="D242" s="36" t="str">
        <f t="shared" si="1"/>
        <v>#N/A</v>
      </c>
      <c r="E242" s="37" t="str">
        <f t="shared" si="2"/>
        <v>#N/A</v>
      </c>
      <c r="F242" s="32">
        <v>44043.0</v>
      </c>
      <c r="G242" s="32">
        <v>44308.0</v>
      </c>
      <c r="H242" s="38" t="b">
        <f t="shared" si="3"/>
        <v>0</v>
      </c>
      <c r="I242" s="41" t="b">
        <f>VLOOKUP($A242, 'temp eLife data'!$A$2:$I$2947, 9, FALSE)</f>
        <v>1</v>
      </c>
      <c r="J242" s="41" t="b">
        <f t="shared" si="4"/>
        <v>0</v>
      </c>
      <c r="K242" s="44">
        <f>VLOOKUP($A242, 'temp eLife data'!$A$2:$I$2947, 8, FALSE)</f>
        <v>44308</v>
      </c>
    </row>
    <row r="243">
      <c r="A243" s="9" t="s">
        <v>6896</v>
      </c>
      <c r="D243" s="36" t="str">
        <f t="shared" si="1"/>
        <v>#N/A</v>
      </c>
      <c r="E243" s="37" t="str">
        <f t="shared" si="2"/>
        <v>#N/A</v>
      </c>
      <c r="F243" s="32">
        <v>44050.0</v>
      </c>
      <c r="G243" s="32">
        <v>44158.0</v>
      </c>
      <c r="H243" s="38" t="b">
        <f t="shared" si="3"/>
        <v>0</v>
      </c>
      <c r="I243" s="41" t="str">
        <f>VLOOKUP($A243, 'temp eLife data'!$A$2:$I$2947, 9, FALSE)</f>
        <v>#N/A</v>
      </c>
      <c r="J243" s="41" t="str">
        <f t="shared" si="4"/>
        <v>#N/A</v>
      </c>
      <c r="K243" s="41" t="str">
        <f>VLOOKUP($A243, 'temp eLife data'!$A$2:$I$2947, 8, FALSE)</f>
        <v>#N/A</v>
      </c>
    </row>
    <row r="244" hidden="1">
      <c r="A244" s="9" t="s">
        <v>5591</v>
      </c>
      <c r="B244" s="32">
        <v>44242.0</v>
      </c>
      <c r="C244" s="32">
        <v>44259.0</v>
      </c>
      <c r="D244" s="36" t="b">
        <f t="shared" si="1"/>
        <v>1</v>
      </c>
      <c r="E244" s="37">
        <f t="shared" si="2"/>
        <v>44242</v>
      </c>
      <c r="F244" s="32">
        <v>44049.0</v>
      </c>
      <c r="G244" s="32">
        <v>44173.0</v>
      </c>
      <c r="H244" s="38" t="b">
        <f t="shared" si="3"/>
        <v>1</v>
      </c>
      <c r="I244" s="41" t="b">
        <f>VLOOKUP($A244, 'temp eLife data'!$A$2:$I$2947, 9, FALSE)</f>
        <v>1</v>
      </c>
      <c r="J244" s="41" t="b">
        <f t="shared" si="4"/>
        <v>1</v>
      </c>
      <c r="K244" s="44">
        <f>VLOOKUP($A244, 'temp eLife data'!$A$2:$I$2947, 8, FALSE)</f>
        <v>44173</v>
      </c>
    </row>
    <row r="245" hidden="1">
      <c r="A245" s="9" t="s">
        <v>5711</v>
      </c>
      <c r="C245" s="32">
        <v>44302.0</v>
      </c>
      <c r="D245" s="36" t="b">
        <f t="shared" si="1"/>
        <v>1</v>
      </c>
      <c r="E245" s="37">
        <f t="shared" si="2"/>
        <v>44302</v>
      </c>
      <c r="F245" s="32">
        <v>43998.0</v>
      </c>
      <c r="G245" s="32">
        <v>44208.0</v>
      </c>
      <c r="H245" s="38" t="b">
        <f t="shared" si="3"/>
        <v>1</v>
      </c>
      <c r="I245" s="41" t="b">
        <f>VLOOKUP($A245, 'temp eLife data'!$A$2:$I$2947, 9, FALSE)</f>
        <v>1</v>
      </c>
      <c r="J245" s="41" t="b">
        <f t="shared" si="4"/>
        <v>1</v>
      </c>
      <c r="K245" s="44">
        <f>VLOOKUP($A245, 'temp eLife data'!$A$2:$I$2947, 8, FALSE)</f>
        <v>44208</v>
      </c>
    </row>
    <row r="246">
      <c r="A246" s="9" t="s">
        <v>6910</v>
      </c>
      <c r="D246" s="36" t="str">
        <f t="shared" si="1"/>
        <v>#N/A</v>
      </c>
      <c r="E246" s="37" t="str">
        <f t="shared" si="2"/>
        <v>#N/A</v>
      </c>
      <c r="F246" s="32">
        <v>44036.0</v>
      </c>
      <c r="G246" s="32">
        <v>44137.0</v>
      </c>
      <c r="H246" s="38" t="b">
        <f t="shared" si="3"/>
        <v>0</v>
      </c>
      <c r="I246" s="41" t="str">
        <f>VLOOKUP($A246, 'temp eLife data'!$A$2:$I$2947, 9, FALSE)</f>
        <v>#N/A</v>
      </c>
      <c r="J246" s="41" t="str">
        <f t="shared" si="4"/>
        <v>#N/A</v>
      </c>
      <c r="K246" s="41" t="str">
        <f>VLOOKUP($A246, 'temp eLife data'!$A$2:$I$2947, 8, FALSE)</f>
        <v>#N/A</v>
      </c>
    </row>
    <row r="247">
      <c r="A247" s="9" t="s">
        <v>6916</v>
      </c>
      <c r="D247" s="36" t="str">
        <f t="shared" si="1"/>
        <v>#N/A</v>
      </c>
      <c r="E247" s="37" t="str">
        <f t="shared" si="2"/>
        <v>#N/A</v>
      </c>
      <c r="F247" s="32">
        <v>44065.0</v>
      </c>
      <c r="G247" s="32">
        <v>44148.0</v>
      </c>
      <c r="H247" s="38" t="b">
        <f t="shared" si="3"/>
        <v>0</v>
      </c>
      <c r="I247" s="41" t="str">
        <f>VLOOKUP($A247, 'temp eLife data'!$A$2:$I$2947, 9, FALSE)</f>
        <v>#N/A</v>
      </c>
      <c r="J247" s="41" t="str">
        <f t="shared" si="4"/>
        <v>#N/A</v>
      </c>
      <c r="K247" s="41" t="str">
        <f>VLOOKUP($A247, 'temp eLife data'!$A$2:$I$2947, 8, FALSE)</f>
        <v>#N/A</v>
      </c>
    </row>
    <row r="248" hidden="1">
      <c r="A248" s="9" t="s">
        <v>5371</v>
      </c>
      <c r="C248" s="32">
        <v>44509.0</v>
      </c>
      <c r="D248" s="36" t="b">
        <f t="shared" si="1"/>
        <v>1</v>
      </c>
      <c r="E248" s="37">
        <f t="shared" si="2"/>
        <v>44509</v>
      </c>
      <c r="F248" s="32">
        <v>44145.0</v>
      </c>
      <c r="G248" s="32">
        <v>44147.0</v>
      </c>
      <c r="H248" s="38" t="b">
        <f t="shared" si="3"/>
        <v>1</v>
      </c>
      <c r="I248" s="41" t="b">
        <f>VLOOKUP($A248, 'temp eLife data'!$A$2:$I$2947, 9, FALSE)</f>
        <v>1</v>
      </c>
      <c r="J248" s="41" t="b">
        <f t="shared" si="4"/>
        <v>1</v>
      </c>
      <c r="K248" s="44">
        <f>VLOOKUP($A248, 'temp eLife data'!$A$2:$I$2947, 8, FALSE)</f>
        <v>44147</v>
      </c>
    </row>
    <row r="249" hidden="1">
      <c r="A249" s="9" t="s">
        <v>5943</v>
      </c>
      <c r="B249" s="32">
        <v>44424.0</v>
      </c>
      <c r="C249" s="32">
        <v>44456.0</v>
      </c>
      <c r="D249" s="36" t="b">
        <f t="shared" si="1"/>
        <v>1</v>
      </c>
      <c r="E249" s="37">
        <f t="shared" si="2"/>
        <v>44424</v>
      </c>
      <c r="F249" s="32">
        <v>44055.0</v>
      </c>
      <c r="G249" s="32">
        <v>44138.0</v>
      </c>
      <c r="H249" s="38" t="b">
        <f t="shared" si="3"/>
        <v>1</v>
      </c>
      <c r="I249" s="41" t="b">
        <f>VLOOKUP($A249, 'temp eLife data'!$A$2:$I$2947, 9, FALSE)</f>
        <v>1</v>
      </c>
      <c r="J249" s="41" t="b">
        <f t="shared" si="4"/>
        <v>1</v>
      </c>
      <c r="K249" s="44">
        <f>VLOOKUP($A249, 'temp eLife data'!$A$2:$I$2947, 8, FALSE)</f>
        <v>44138</v>
      </c>
    </row>
    <row r="250">
      <c r="A250" s="9" t="s">
        <v>6925</v>
      </c>
      <c r="D250" s="36" t="str">
        <f t="shared" si="1"/>
        <v>#N/A</v>
      </c>
      <c r="E250" s="37" t="str">
        <f t="shared" si="2"/>
        <v>#N/A</v>
      </c>
      <c r="F250" s="32">
        <v>44058.0</v>
      </c>
      <c r="G250" s="32">
        <v>44134.0</v>
      </c>
      <c r="H250" s="38" t="b">
        <f t="shared" si="3"/>
        <v>0</v>
      </c>
      <c r="I250" s="41" t="str">
        <f>VLOOKUP($A250, 'temp eLife data'!$A$2:$I$2947, 9, FALSE)</f>
        <v>#N/A</v>
      </c>
      <c r="J250" s="41" t="str">
        <f t="shared" si="4"/>
        <v>#N/A</v>
      </c>
      <c r="K250" s="41" t="str">
        <f>VLOOKUP($A250, 'temp eLife data'!$A$2:$I$2947, 8, FALSE)</f>
        <v>#N/A</v>
      </c>
    </row>
    <row r="251" hidden="1">
      <c r="A251" s="9" t="s">
        <v>5583</v>
      </c>
      <c r="B251" s="32">
        <v>44406.0</v>
      </c>
      <c r="C251" s="32">
        <v>44441.0</v>
      </c>
      <c r="D251" s="36" t="b">
        <f t="shared" si="1"/>
        <v>1</v>
      </c>
      <c r="E251" s="37">
        <f t="shared" si="2"/>
        <v>44406</v>
      </c>
      <c r="F251" s="32">
        <v>44053.0</v>
      </c>
      <c r="G251" s="32">
        <v>44123.0</v>
      </c>
      <c r="H251" s="38" t="b">
        <f t="shared" si="3"/>
        <v>1</v>
      </c>
      <c r="I251" s="41" t="b">
        <f>VLOOKUP($A251, 'temp eLife data'!$A$2:$I$2947, 9, FALSE)</f>
        <v>1</v>
      </c>
      <c r="J251" s="41" t="b">
        <f t="shared" si="4"/>
        <v>1</v>
      </c>
      <c r="K251" s="44">
        <f>VLOOKUP($A251, 'temp eLife data'!$A$2:$I$2947, 8, FALSE)</f>
        <v>44123</v>
      </c>
    </row>
    <row r="252">
      <c r="A252" s="9" t="s">
        <v>6934</v>
      </c>
      <c r="D252" s="36" t="str">
        <f t="shared" si="1"/>
        <v>#N/A</v>
      </c>
      <c r="E252" s="37" t="str">
        <f t="shared" si="2"/>
        <v>#N/A</v>
      </c>
      <c r="F252" s="32">
        <v>44061.0</v>
      </c>
      <c r="G252" s="32">
        <v>44137.0</v>
      </c>
      <c r="H252" s="38" t="b">
        <f t="shared" si="3"/>
        <v>0</v>
      </c>
      <c r="I252" s="41" t="str">
        <f>VLOOKUP($A252, 'temp eLife data'!$A$2:$I$2947, 9, FALSE)</f>
        <v>#N/A</v>
      </c>
      <c r="J252" s="41" t="str">
        <f t="shared" si="4"/>
        <v>#N/A</v>
      </c>
      <c r="K252" s="41" t="str">
        <f>VLOOKUP($A252, 'temp eLife data'!$A$2:$I$2947, 8, FALSE)</f>
        <v>#N/A</v>
      </c>
    </row>
    <row r="253" hidden="1">
      <c r="A253" s="9" t="s">
        <v>6939</v>
      </c>
      <c r="B253" s="32">
        <v>44362.0</v>
      </c>
      <c r="C253" s="32">
        <v>44376.0</v>
      </c>
      <c r="D253" s="36" t="b">
        <f t="shared" si="1"/>
        <v>1</v>
      </c>
      <c r="E253" s="37">
        <f t="shared" si="2"/>
        <v>44362</v>
      </c>
      <c r="F253" s="32">
        <v>44032.0</v>
      </c>
      <c r="G253" s="32">
        <v>44138.0</v>
      </c>
      <c r="H253" s="38" t="b">
        <f t="shared" si="3"/>
        <v>1</v>
      </c>
      <c r="I253" s="41" t="str">
        <f>VLOOKUP($A253, 'temp eLife data'!$A$2:$I$2947, 9, FALSE)</f>
        <v>#N/A</v>
      </c>
      <c r="J253" s="41" t="str">
        <f t="shared" si="4"/>
        <v>#N/A</v>
      </c>
      <c r="K253" s="41" t="str">
        <f>VLOOKUP($A253, 'temp eLife data'!$A$2:$I$2947, 8, FALSE)</f>
        <v>#N/A</v>
      </c>
    </row>
    <row r="254">
      <c r="A254" s="9" t="s">
        <v>6944</v>
      </c>
      <c r="D254" s="36" t="str">
        <f t="shared" si="1"/>
        <v>#N/A</v>
      </c>
      <c r="E254" s="37" t="str">
        <f t="shared" si="2"/>
        <v>#N/A</v>
      </c>
      <c r="F254" s="32">
        <v>44054.0</v>
      </c>
      <c r="G254" s="32">
        <v>44127.0</v>
      </c>
      <c r="H254" s="38" t="b">
        <f t="shared" si="3"/>
        <v>0</v>
      </c>
      <c r="I254" s="41" t="str">
        <f>VLOOKUP($A254, 'temp eLife data'!$A$2:$I$2947, 9, FALSE)</f>
        <v>#N/A</v>
      </c>
      <c r="J254" s="41" t="str">
        <f t="shared" si="4"/>
        <v>#N/A</v>
      </c>
      <c r="K254" s="41" t="str">
        <f>VLOOKUP($A254, 'temp eLife data'!$A$2:$I$2947, 8, FALSE)</f>
        <v>#N/A</v>
      </c>
    </row>
    <row r="255">
      <c r="A255" s="9" t="s">
        <v>6949</v>
      </c>
      <c r="D255" s="36" t="str">
        <f t="shared" si="1"/>
        <v>#N/A</v>
      </c>
      <c r="E255" s="37" t="str">
        <f t="shared" si="2"/>
        <v>#N/A</v>
      </c>
      <c r="F255" s="32">
        <v>44054.0</v>
      </c>
      <c r="G255" s="32">
        <v>44126.0</v>
      </c>
      <c r="H255" s="38" t="b">
        <f t="shared" si="3"/>
        <v>0</v>
      </c>
      <c r="I255" s="41" t="str">
        <f>VLOOKUP($A255, 'temp eLife data'!$A$2:$I$2947, 9, FALSE)</f>
        <v>#N/A</v>
      </c>
      <c r="J255" s="41" t="str">
        <f t="shared" si="4"/>
        <v>#N/A</v>
      </c>
      <c r="K255" s="41" t="str">
        <f>VLOOKUP($A255, 'temp eLife data'!$A$2:$I$2947, 8, FALSE)</f>
        <v>#N/A</v>
      </c>
    </row>
    <row r="256">
      <c r="A256" s="9" t="s">
        <v>6954</v>
      </c>
      <c r="D256" s="36" t="str">
        <f t="shared" si="1"/>
        <v>#N/A</v>
      </c>
      <c r="E256" s="37" t="str">
        <f t="shared" si="2"/>
        <v>#N/A</v>
      </c>
      <c r="F256" s="32">
        <v>43994.0</v>
      </c>
      <c r="G256" s="32">
        <v>44148.0</v>
      </c>
      <c r="H256" s="38" t="b">
        <f t="shared" si="3"/>
        <v>0</v>
      </c>
      <c r="I256" s="41" t="str">
        <f>VLOOKUP($A256, 'temp eLife data'!$A$2:$I$2947, 9, FALSE)</f>
        <v>#N/A</v>
      </c>
      <c r="J256" s="41" t="str">
        <f t="shared" si="4"/>
        <v>#N/A</v>
      </c>
      <c r="K256" s="41" t="str">
        <f>VLOOKUP($A256, 'temp eLife data'!$A$2:$I$2947, 8, FALSE)</f>
        <v>#N/A</v>
      </c>
    </row>
    <row r="257">
      <c r="A257" s="9" t="s">
        <v>6960</v>
      </c>
      <c r="D257" s="36" t="str">
        <f t="shared" si="1"/>
        <v>#N/A</v>
      </c>
      <c r="E257" s="37" t="str">
        <f t="shared" si="2"/>
        <v>#N/A</v>
      </c>
      <c r="F257" s="32">
        <v>44055.0</v>
      </c>
      <c r="G257" s="32">
        <v>44154.0</v>
      </c>
      <c r="H257" s="38" t="b">
        <f t="shared" si="3"/>
        <v>0</v>
      </c>
      <c r="I257" s="41" t="str">
        <f>VLOOKUP($A257, 'temp eLife data'!$A$2:$I$2947, 9, FALSE)</f>
        <v>#N/A</v>
      </c>
      <c r="J257" s="41" t="str">
        <f t="shared" si="4"/>
        <v>#N/A</v>
      </c>
      <c r="K257" s="41" t="str">
        <f>VLOOKUP($A257, 'temp eLife data'!$A$2:$I$2947, 8, FALSE)</f>
        <v>#N/A</v>
      </c>
    </row>
    <row r="258" hidden="1">
      <c r="A258" s="9" t="s">
        <v>5579</v>
      </c>
      <c r="B258" s="32">
        <v>44872.0</v>
      </c>
      <c r="C258" s="32">
        <v>44883.0</v>
      </c>
      <c r="D258" s="36" t="b">
        <f t="shared" si="1"/>
        <v>1</v>
      </c>
      <c r="E258" s="37">
        <f t="shared" si="2"/>
        <v>44872</v>
      </c>
      <c r="F258" s="32">
        <v>44055.0</v>
      </c>
      <c r="G258" s="32">
        <v>44102.0</v>
      </c>
      <c r="H258" s="38" t="b">
        <f t="shared" si="3"/>
        <v>1</v>
      </c>
      <c r="I258" s="41" t="b">
        <f>VLOOKUP($A258, 'temp eLife data'!$A$2:$I$2947, 9, FALSE)</f>
        <v>1</v>
      </c>
      <c r="J258" s="41" t="b">
        <f t="shared" si="4"/>
        <v>1</v>
      </c>
      <c r="K258" s="44">
        <f>VLOOKUP($A258, 'temp eLife data'!$A$2:$I$2947, 8, FALSE)</f>
        <v>44102</v>
      </c>
    </row>
    <row r="259">
      <c r="A259" s="9" t="s">
        <v>6970</v>
      </c>
      <c r="D259" s="36" t="str">
        <f t="shared" si="1"/>
        <v>#N/A</v>
      </c>
      <c r="E259" s="37" t="str">
        <f t="shared" si="2"/>
        <v>#N/A</v>
      </c>
      <c r="F259" s="32">
        <v>44055.0</v>
      </c>
      <c r="G259" s="32">
        <v>44123.0</v>
      </c>
      <c r="H259" s="38" t="b">
        <f t="shared" si="3"/>
        <v>0</v>
      </c>
      <c r="I259" s="41" t="str">
        <f>VLOOKUP($A259, 'temp eLife data'!$A$2:$I$2947, 9, FALSE)</f>
        <v>#N/A</v>
      </c>
      <c r="J259" s="41" t="str">
        <f t="shared" si="4"/>
        <v>#N/A</v>
      </c>
      <c r="K259" s="41" t="str">
        <f>VLOOKUP($A259, 'temp eLife data'!$A$2:$I$2947, 8, FALSE)</f>
        <v>#N/A</v>
      </c>
    </row>
    <row r="260" hidden="1">
      <c r="A260" s="9" t="s">
        <v>6976</v>
      </c>
      <c r="B260" s="32">
        <v>44397.0</v>
      </c>
      <c r="C260" s="32">
        <v>44404.0</v>
      </c>
      <c r="D260" s="36" t="b">
        <f t="shared" si="1"/>
        <v>1</v>
      </c>
      <c r="E260" s="37">
        <f t="shared" si="2"/>
        <v>44397</v>
      </c>
      <c r="F260" s="32">
        <v>44056.0</v>
      </c>
      <c r="G260" s="32">
        <v>44148.0</v>
      </c>
      <c r="H260" s="38" t="b">
        <f t="shared" si="3"/>
        <v>1</v>
      </c>
      <c r="I260" s="41" t="str">
        <f>VLOOKUP($A260, 'temp eLife data'!$A$2:$I$2947, 9, FALSE)</f>
        <v>#N/A</v>
      </c>
      <c r="J260" s="41" t="str">
        <f t="shared" si="4"/>
        <v>#N/A</v>
      </c>
      <c r="K260" s="41" t="str">
        <f>VLOOKUP($A260, 'temp eLife data'!$A$2:$I$2947, 8, FALSE)</f>
        <v>#N/A</v>
      </c>
    </row>
    <row r="261">
      <c r="A261" s="9" t="s">
        <v>6980</v>
      </c>
      <c r="D261" s="36" t="str">
        <f t="shared" si="1"/>
        <v>#N/A</v>
      </c>
      <c r="E261" s="37" t="str">
        <f t="shared" si="2"/>
        <v>#N/A</v>
      </c>
      <c r="F261" s="32">
        <v>44058.0</v>
      </c>
      <c r="G261" s="32">
        <v>44130.0</v>
      </c>
      <c r="H261" s="38" t="b">
        <f t="shared" si="3"/>
        <v>0</v>
      </c>
      <c r="I261" s="41" t="str">
        <f>VLOOKUP($A261, 'temp eLife data'!$A$2:$I$2947, 9, FALSE)</f>
        <v>#N/A</v>
      </c>
      <c r="J261" s="41" t="str">
        <f t="shared" si="4"/>
        <v>#N/A</v>
      </c>
      <c r="K261" s="41" t="str">
        <f>VLOOKUP($A261, 'temp eLife data'!$A$2:$I$2947, 8, FALSE)</f>
        <v>#N/A</v>
      </c>
    </row>
    <row r="262">
      <c r="A262" s="9" t="s">
        <v>6984</v>
      </c>
      <c r="D262" s="36" t="str">
        <f t="shared" si="1"/>
        <v>#N/A</v>
      </c>
      <c r="E262" s="37" t="str">
        <f t="shared" si="2"/>
        <v>#N/A</v>
      </c>
      <c r="F262" s="32">
        <v>44059.0</v>
      </c>
      <c r="G262" s="32">
        <v>44120.0</v>
      </c>
      <c r="H262" s="38" t="b">
        <f t="shared" si="3"/>
        <v>0</v>
      </c>
      <c r="I262" s="41" t="str">
        <f>VLOOKUP($A262, 'temp eLife data'!$A$2:$I$2947, 9, FALSE)</f>
        <v>#N/A</v>
      </c>
      <c r="J262" s="41" t="str">
        <f t="shared" si="4"/>
        <v>#N/A</v>
      </c>
      <c r="K262" s="41" t="str">
        <f>VLOOKUP($A262, 'temp eLife data'!$A$2:$I$2947, 8, FALSE)</f>
        <v>#N/A</v>
      </c>
    </row>
    <row r="263">
      <c r="A263" s="9" t="s">
        <v>6990</v>
      </c>
      <c r="D263" s="36" t="str">
        <f t="shared" si="1"/>
        <v>#N/A</v>
      </c>
      <c r="E263" s="37" t="str">
        <f t="shared" si="2"/>
        <v>#N/A</v>
      </c>
      <c r="F263" s="32">
        <v>44058.0</v>
      </c>
      <c r="G263" s="32">
        <v>44138.0</v>
      </c>
      <c r="H263" s="38" t="b">
        <f t="shared" si="3"/>
        <v>0</v>
      </c>
      <c r="I263" s="41" t="str">
        <f>VLOOKUP($A263, 'temp eLife data'!$A$2:$I$2947, 9, FALSE)</f>
        <v>#N/A</v>
      </c>
      <c r="J263" s="41" t="str">
        <f t="shared" si="4"/>
        <v>#N/A</v>
      </c>
      <c r="K263" s="41" t="str">
        <f>VLOOKUP($A263, 'temp eLife data'!$A$2:$I$2947, 8, FALSE)</f>
        <v>#N/A</v>
      </c>
    </row>
    <row r="264" hidden="1">
      <c r="A264" s="9" t="s">
        <v>5577</v>
      </c>
      <c r="B264" s="32">
        <v>44202.0</v>
      </c>
      <c r="C264" s="32">
        <v>44225.0</v>
      </c>
      <c r="D264" s="36" t="b">
        <f t="shared" si="1"/>
        <v>1</v>
      </c>
      <c r="E264" s="37">
        <f t="shared" si="2"/>
        <v>44202</v>
      </c>
      <c r="F264" s="32">
        <v>44057.0</v>
      </c>
      <c r="G264" s="32">
        <v>44126.0</v>
      </c>
      <c r="H264" s="38" t="b">
        <f t="shared" si="3"/>
        <v>1</v>
      </c>
      <c r="I264" s="41" t="b">
        <f>VLOOKUP($A264, 'temp eLife data'!$A$2:$I$2947, 9, FALSE)</f>
        <v>1</v>
      </c>
      <c r="J264" s="41" t="b">
        <f t="shared" si="4"/>
        <v>1</v>
      </c>
      <c r="K264" s="44">
        <f>VLOOKUP($A264, 'temp eLife data'!$A$2:$I$2947, 8, FALSE)</f>
        <v>44126</v>
      </c>
    </row>
    <row r="265" hidden="1">
      <c r="A265" s="9" t="s">
        <v>339</v>
      </c>
      <c r="B265" s="32">
        <v>44194.0</v>
      </c>
      <c r="C265" s="32">
        <v>44243.0</v>
      </c>
      <c r="D265" s="36" t="b">
        <f t="shared" si="1"/>
        <v>1</v>
      </c>
      <c r="E265" s="37">
        <f t="shared" si="2"/>
        <v>44194</v>
      </c>
      <c r="F265" s="32">
        <v>44060.0</v>
      </c>
      <c r="G265" s="32">
        <v>44173.0</v>
      </c>
      <c r="H265" s="38" t="b">
        <f t="shared" si="3"/>
        <v>1</v>
      </c>
      <c r="I265" s="41" t="b">
        <f>VLOOKUP($A265, 'temp eLife data'!$A$2:$I$2947, 9, FALSE)</f>
        <v>1</v>
      </c>
      <c r="J265" s="41" t="b">
        <f t="shared" si="4"/>
        <v>1</v>
      </c>
      <c r="K265" s="44">
        <f>VLOOKUP($A265, 'temp eLife data'!$A$2:$I$2947, 8, FALSE)</f>
        <v>44173</v>
      </c>
    </row>
    <row r="266" hidden="1">
      <c r="A266" s="9" t="s">
        <v>5633</v>
      </c>
      <c r="B266" s="32">
        <v>44235.0</v>
      </c>
      <c r="C266" s="32">
        <v>44244.0</v>
      </c>
      <c r="D266" s="36" t="b">
        <f t="shared" si="1"/>
        <v>1</v>
      </c>
      <c r="E266" s="37">
        <f t="shared" si="2"/>
        <v>44235</v>
      </c>
      <c r="F266" s="32">
        <v>44029.0</v>
      </c>
      <c r="G266" s="32">
        <v>44144.0</v>
      </c>
      <c r="H266" s="38" t="b">
        <f t="shared" si="3"/>
        <v>1</v>
      </c>
      <c r="I266" s="41" t="b">
        <f>VLOOKUP($A266, 'temp eLife data'!$A$2:$I$2947, 9, FALSE)</f>
        <v>1</v>
      </c>
      <c r="J266" s="41" t="b">
        <f t="shared" si="4"/>
        <v>1</v>
      </c>
      <c r="K266" s="44">
        <f>VLOOKUP($A266, 'temp eLife data'!$A$2:$I$2947, 8, FALSE)</f>
        <v>44144</v>
      </c>
    </row>
    <row r="267" hidden="1">
      <c r="A267" s="9" t="s">
        <v>5565</v>
      </c>
      <c r="C267" s="32">
        <v>44141.0</v>
      </c>
      <c r="D267" s="36" t="b">
        <f t="shared" si="1"/>
        <v>1</v>
      </c>
      <c r="E267" s="37">
        <f t="shared" si="2"/>
        <v>44141</v>
      </c>
      <c r="F267" s="32">
        <v>44072.0</v>
      </c>
      <c r="G267" s="32">
        <v>44126.0</v>
      </c>
      <c r="H267" s="38" t="b">
        <f t="shared" si="3"/>
        <v>1</v>
      </c>
      <c r="I267" s="41" t="b">
        <f>VLOOKUP($A267, 'temp eLife data'!$A$2:$I$2947, 9, FALSE)</f>
        <v>1</v>
      </c>
      <c r="J267" s="41" t="b">
        <f t="shared" si="4"/>
        <v>1</v>
      </c>
      <c r="K267" s="44">
        <f>VLOOKUP($A267, 'temp eLife data'!$A$2:$I$2947, 8, FALSE)</f>
        <v>44126</v>
      </c>
    </row>
    <row r="268">
      <c r="A268" s="9" t="s">
        <v>7009</v>
      </c>
      <c r="D268" s="36" t="str">
        <f t="shared" si="1"/>
        <v>#N/A</v>
      </c>
      <c r="E268" s="37" t="str">
        <f t="shared" si="2"/>
        <v>#N/A</v>
      </c>
      <c r="F268" s="32">
        <v>44064.0</v>
      </c>
      <c r="G268" s="32">
        <v>44141.0</v>
      </c>
      <c r="H268" s="38" t="b">
        <f t="shared" si="3"/>
        <v>0</v>
      </c>
      <c r="I268" s="41" t="str">
        <f>VLOOKUP($A268, 'temp eLife data'!$A$2:$I$2947, 9, FALSE)</f>
        <v>#N/A</v>
      </c>
      <c r="J268" s="41" t="str">
        <f t="shared" si="4"/>
        <v>#N/A</v>
      </c>
      <c r="K268" s="41" t="str">
        <f>VLOOKUP($A268, 'temp eLife data'!$A$2:$I$2947, 8, FALSE)</f>
        <v>#N/A</v>
      </c>
    </row>
    <row r="269" hidden="1">
      <c r="A269" s="9" t="s">
        <v>5563</v>
      </c>
      <c r="B269" s="32">
        <v>44244.0</v>
      </c>
      <c r="C269" s="32">
        <v>44265.0</v>
      </c>
      <c r="D269" s="36" t="b">
        <f t="shared" si="1"/>
        <v>1</v>
      </c>
      <c r="E269" s="37">
        <f t="shared" si="2"/>
        <v>44244</v>
      </c>
      <c r="F269" s="32">
        <v>44063.0</v>
      </c>
      <c r="G269" s="32">
        <v>44141.0</v>
      </c>
      <c r="H269" s="38" t="b">
        <f t="shared" si="3"/>
        <v>1</v>
      </c>
      <c r="I269" s="41" t="b">
        <f>VLOOKUP($A269, 'temp eLife data'!$A$2:$I$2947, 9, FALSE)</f>
        <v>1</v>
      </c>
      <c r="J269" s="41" t="b">
        <f t="shared" si="4"/>
        <v>1</v>
      </c>
      <c r="K269" s="44">
        <f>VLOOKUP($A269, 'temp eLife data'!$A$2:$I$2947, 8, FALSE)</f>
        <v>44141</v>
      </c>
    </row>
    <row r="270" hidden="1">
      <c r="A270" s="9" t="s">
        <v>5555</v>
      </c>
      <c r="D270" s="36" t="str">
        <f t="shared" si="1"/>
        <v>#N/A</v>
      </c>
      <c r="E270" s="37" t="str">
        <f t="shared" si="2"/>
        <v>#N/A</v>
      </c>
      <c r="F270" s="32">
        <v>44089.0</v>
      </c>
      <c r="G270" s="32">
        <v>44183.0</v>
      </c>
      <c r="H270" s="38" t="b">
        <f t="shared" si="3"/>
        <v>0</v>
      </c>
      <c r="I270" s="41" t="b">
        <f>VLOOKUP($A270, 'temp eLife data'!$A$2:$I$2947, 9, FALSE)</f>
        <v>1</v>
      </c>
      <c r="J270" s="41" t="b">
        <f t="shared" si="4"/>
        <v>0</v>
      </c>
      <c r="K270" s="44">
        <f>VLOOKUP($A270, 'temp eLife data'!$A$2:$I$2947, 8, FALSE)</f>
        <v>44183</v>
      </c>
    </row>
    <row r="271">
      <c r="A271" s="9" t="s">
        <v>7023</v>
      </c>
      <c r="D271" s="36" t="str">
        <f t="shared" si="1"/>
        <v>#N/A</v>
      </c>
      <c r="E271" s="37" t="str">
        <f t="shared" si="2"/>
        <v>#N/A</v>
      </c>
      <c r="F271" s="32">
        <v>44025.0</v>
      </c>
      <c r="G271" s="32">
        <v>44182.0</v>
      </c>
      <c r="H271" s="38" t="b">
        <f t="shared" si="3"/>
        <v>0</v>
      </c>
      <c r="I271" s="41" t="str">
        <f>VLOOKUP($A271, 'temp eLife data'!$A$2:$I$2947, 9, FALSE)</f>
        <v>#N/A</v>
      </c>
      <c r="J271" s="41" t="str">
        <f t="shared" si="4"/>
        <v>#N/A</v>
      </c>
      <c r="K271" s="41" t="str">
        <f>VLOOKUP($A271, 'temp eLife data'!$A$2:$I$2947, 8, FALSE)</f>
        <v>#N/A</v>
      </c>
    </row>
    <row r="272" hidden="1">
      <c r="A272" s="9" t="s">
        <v>5589</v>
      </c>
      <c r="B272" s="32">
        <v>44158.0</v>
      </c>
      <c r="C272" s="32">
        <v>44172.0</v>
      </c>
      <c r="D272" s="36" t="b">
        <f t="shared" si="1"/>
        <v>1</v>
      </c>
      <c r="E272" s="37">
        <f t="shared" si="2"/>
        <v>44158</v>
      </c>
      <c r="F272" s="32">
        <v>44048.0</v>
      </c>
      <c r="G272" s="32">
        <v>44138.0</v>
      </c>
      <c r="H272" s="38" t="b">
        <f t="shared" si="3"/>
        <v>1</v>
      </c>
      <c r="I272" s="41" t="b">
        <f>VLOOKUP($A272, 'temp eLife data'!$A$2:$I$2947, 9, FALSE)</f>
        <v>1</v>
      </c>
      <c r="J272" s="41" t="b">
        <f t="shared" si="4"/>
        <v>1</v>
      </c>
      <c r="K272" s="44">
        <f>VLOOKUP($A272, 'temp eLife data'!$A$2:$I$2947, 8, FALSE)</f>
        <v>44138</v>
      </c>
    </row>
    <row r="273">
      <c r="A273" s="9" t="s">
        <v>7032</v>
      </c>
      <c r="D273" s="36" t="str">
        <f t="shared" si="1"/>
        <v>#N/A</v>
      </c>
      <c r="E273" s="37" t="str">
        <f t="shared" si="2"/>
        <v>#N/A</v>
      </c>
      <c r="F273" s="32">
        <v>44062.0</v>
      </c>
      <c r="G273" s="32">
        <v>44153.0</v>
      </c>
      <c r="H273" s="38" t="b">
        <f t="shared" si="3"/>
        <v>0</v>
      </c>
      <c r="I273" s="41" t="str">
        <f>VLOOKUP($A273, 'temp eLife data'!$A$2:$I$2947, 9, FALSE)</f>
        <v>#N/A</v>
      </c>
      <c r="J273" s="41" t="str">
        <f t="shared" si="4"/>
        <v>#N/A</v>
      </c>
      <c r="K273" s="41" t="str">
        <f>VLOOKUP($A273, 'temp eLife data'!$A$2:$I$2947, 8, FALSE)</f>
        <v>#N/A</v>
      </c>
    </row>
    <row r="274">
      <c r="A274" s="9" t="s">
        <v>7037</v>
      </c>
      <c r="D274" s="36" t="str">
        <f t="shared" si="1"/>
        <v>#N/A</v>
      </c>
      <c r="E274" s="37" t="str">
        <f t="shared" si="2"/>
        <v>#N/A</v>
      </c>
      <c r="F274" s="32">
        <v>44069.0</v>
      </c>
      <c r="G274" s="32">
        <v>44134.0</v>
      </c>
      <c r="H274" s="38" t="b">
        <f t="shared" si="3"/>
        <v>0</v>
      </c>
      <c r="I274" s="41" t="str">
        <f>VLOOKUP($A274, 'temp eLife data'!$A$2:$I$2947, 9, FALSE)</f>
        <v>#N/A</v>
      </c>
      <c r="J274" s="41" t="str">
        <f t="shared" si="4"/>
        <v>#N/A</v>
      </c>
      <c r="K274" s="41" t="str">
        <f>VLOOKUP($A274, 'temp eLife data'!$A$2:$I$2947, 8, FALSE)</f>
        <v>#N/A</v>
      </c>
    </row>
    <row r="275" hidden="1">
      <c r="A275" s="9" t="s">
        <v>5631</v>
      </c>
      <c r="C275" s="32">
        <v>44214.0</v>
      </c>
      <c r="D275" s="36" t="b">
        <f t="shared" si="1"/>
        <v>1</v>
      </c>
      <c r="E275" s="37">
        <f t="shared" si="2"/>
        <v>44214</v>
      </c>
      <c r="F275" s="32">
        <v>44030.0</v>
      </c>
      <c r="G275" s="32">
        <v>44130.0</v>
      </c>
      <c r="H275" s="38" t="b">
        <f t="shared" si="3"/>
        <v>1</v>
      </c>
      <c r="I275" s="41" t="b">
        <f>VLOOKUP($A275, 'temp eLife data'!$A$2:$I$2947, 9, FALSE)</f>
        <v>1</v>
      </c>
      <c r="J275" s="41" t="b">
        <f t="shared" si="4"/>
        <v>1</v>
      </c>
      <c r="K275" s="44">
        <f>VLOOKUP($A275, 'temp eLife data'!$A$2:$I$2947, 8, FALSE)</f>
        <v>44130</v>
      </c>
    </row>
    <row r="276" hidden="1">
      <c r="A276" s="9" t="s">
        <v>5545</v>
      </c>
      <c r="B276" s="32">
        <v>44215.0</v>
      </c>
      <c r="C276" s="32">
        <v>44225.0</v>
      </c>
      <c r="D276" s="36" t="b">
        <f t="shared" si="1"/>
        <v>1</v>
      </c>
      <c r="E276" s="37">
        <f t="shared" si="2"/>
        <v>44215</v>
      </c>
      <c r="F276" s="32">
        <v>44068.0</v>
      </c>
      <c r="G276" s="32">
        <v>44130.0</v>
      </c>
      <c r="H276" s="38" t="b">
        <f t="shared" si="3"/>
        <v>1</v>
      </c>
      <c r="I276" s="41" t="b">
        <f>VLOOKUP($A276, 'temp eLife data'!$A$2:$I$2947, 9, FALSE)</f>
        <v>1</v>
      </c>
      <c r="J276" s="41" t="b">
        <f t="shared" si="4"/>
        <v>1</v>
      </c>
      <c r="K276" s="44">
        <f>VLOOKUP($A276, 'temp eLife data'!$A$2:$I$2947, 8, FALSE)</f>
        <v>44130</v>
      </c>
    </row>
    <row r="277">
      <c r="A277" s="9" t="s">
        <v>7051</v>
      </c>
      <c r="D277" s="36" t="str">
        <f t="shared" si="1"/>
        <v>#N/A</v>
      </c>
      <c r="E277" s="37" t="str">
        <f t="shared" si="2"/>
        <v>#N/A</v>
      </c>
      <c r="F277" s="32">
        <v>44067.0</v>
      </c>
      <c r="G277" s="32">
        <v>44188.0</v>
      </c>
      <c r="H277" s="38" t="b">
        <f t="shared" si="3"/>
        <v>0</v>
      </c>
      <c r="I277" s="41" t="str">
        <f>VLOOKUP($A277, 'temp eLife data'!$A$2:$I$2947, 9, FALSE)</f>
        <v>#N/A</v>
      </c>
      <c r="J277" s="41" t="str">
        <f t="shared" si="4"/>
        <v>#N/A</v>
      </c>
      <c r="K277" s="41" t="str">
        <f>VLOOKUP($A277, 'temp eLife data'!$A$2:$I$2947, 8, FALSE)</f>
        <v>#N/A</v>
      </c>
    </row>
    <row r="278" hidden="1">
      <c r="A278" s="9" t="s">
        <v>325</v>
      </c>
      <c r="B278" s="32">
        <v>44487.0</v>
      </c>
      <c r="C278" s="32">
        <v>44517.0</v>
      </c>
      <c r="D278" s="36" t="b">
        <f t="shared" si="1"/>
        <v>1</v>
      </c>
      <c r="E278" s="37">
        <f t="shared" si="2"/>
        <v>44487</v>
      </c>
      <c r="F278" s="32">
        <v>44068.0</v>
      </c>
      <c r="G278" s="32">
        <v>44148.0</v>
      </c>
      <c r="H278" s="38" t="b">
        <f t="shared" si="3"/>
        <v>1</v>
      </c>
      <c r="I278" s="41" t="b">
        <f>VLOOKUP($A278, 'temp eLife data'!$A$2:$I$2947, 9, FALSE)</f>
        <v>1</v>
      </c>
      <c r="J278" s="41" t="b">
        <f t="shared" si="4"/>
        <v>1</v>
      </c>
      <c r="K278" s="44">
        <f>VLOOKUP($A278, 'temp eLife data'!$A$2:$I$2947, 8, FALSE)</f>
        <v>44148</v>
      </c>
    </row>
    <row r="279" hidden="1">
      <c r="A279" s="9" t="s">
        <v>5585</v>
      </c>
      <c r="B279" s="32">
        <v>44253.0</v>
      </c>
      <c r="C279" s="32">
        <v>44292.0</v>
      </c>
      <c r="D279" s="36" t="b">
        <f t="shared" si="1"/>
        <v>1</v>
      </c>
      <c r="E279" s="37">
        <f t="shared" si="2"/>
        <v>44253</v>
      </c>
      <c r="F279" s="32">
        <v>44088.0</v>
      </c>
      <c r="G279" s="32">
        <v>44155.0</v>
      </c>
      <c r="H279" s="38" t="b">
        <f t="shared" si="3"/>
        <v>1</v>
      </c>
      <c r="I279" s="41" t="b">
        <f>VLOOKUP($A279, 'temp eLife data'!$A$2:$I$2947, 9, FALSE)</f>
        <v>1</v>
      </c>
      <c r="J279" s="41" t="b">
        <f t="shared" si="4"/>
        <v>1</v>
      </c>
      <c r="K279" s="44">
        <f>VLOOKUP($A279, 'temp eLife data'!$A$2:$I$2947, 8, FALSE)</f>
        <v>44155</v>
      </c>
    </row>
    <row r="280">
      <c r="A280" s="9" t="s">
        <v>7062</v>
      </c>
      <c r="D280" s="36" t="str">
        <f t="shared" si="1"/>
        <v>#N/A</v>
      </c>
      <c r="E280" s="37" t="str">
        <f t="shared" si="2"/>
        <v>#N/A</v>
      </c>
      <c r="F280" s="32">
        <v>44070.0</v>
      </c>
      <c r="G280" s="32">
        <v>44140.0</v>
      </c>
      <c r="H280" s="38" t="b">
        <f t="shared" si="3"/>
        <v>0</v>
      </c>
      <c r="I280" s="41" t="str">
        <f>VLOOKUP($A280, 'temp eLife data'!$A$2:$I$2947, 9, FALSE)</f>
        <v>#N/A</v>
      </c>
      <c r="J280" s="41" t="str">
        <f t="shared" si="4"/>
        <v>#N/A</v>
      </c>
      <c r="K280" s="41" t="str">
        <f>VLOOKUP($A280, 'temp eLife data'!$A$2:$I$2947, 8, FALSE)</f>
        <v>#N/A</v>
      </c>
    </row>
    <row r="281">
      <c r="A281" s="9" t="s">
        <v>7065</v>
      </c>
      <c r="D281" s="36" t="str">
        <f t="shared" si="1"/>
        <v>#N/A</v>
      </c>
      <c r="E281" s="37" t="str">
        <f t="shared" si="2"/>
        <v>#N/A</v>
      </c>
      <c r="F281" s="32">
        <v>44068.0</v>
      </c>
      <c r="G281" s="32">
        <v>44169.0</v>
      </c>
      <c r="H281" s="38" t="b">
        <f t="shared" si="3"/>
        <v>0</v>
      </c>
      <c r="I281" s="41" t="str">
        <f>VLOOKUP($A281, 'temp eLife data'!$A$2:$I$2947, 9, FALSE)</f>
        <v>#N/A</v>
      </c>
      <c r="J281" s="41" t="str">
        <f t="shared" si="4"/>
        <v>#N/A</v>
      </c>
      <c r="K281" s="41" t="str">
        <f>VLOOKUP($A281, 'temp eLife data'!$A$2:$I$2947, 8, FALSE)</f>
        <v>#N/A</v>
      </c>
    </row>
    <row r="282">
      <c r="A282" s="9" t="s">
        <v>7070</v>
      </c>
      <c r="D282" s="36" t="str">
        <f t="shared" si="1"/>
        <v>#N/A</v>
      </c>
      <c r="E282" s="37" t="str">
        <f t="shared" si="2"/>
        <v>#N/A</v>
      </c>
      <c r="F282" s="32">
        <v>44082.0</v>
      </c>
      <c r="G282" s="32">
        <v>44152.0</v>
      </c>
      <c r="H282" s="38" t="b">
        <f t="shared" si="3"/>
        <v>0</v>
      </c>
      <c r="I282" s="41" t="str">
        <f>VLOOKUP($A282, 'temp eLife data'!$A$2:$I$2947, 9, FALSE)</f>
        <v>#N/A</v>
      </c>
      <c r="J282" s="41" t="str">
        <f t="shared" si="4"/>
        <v>#N/A</v>
      </c>
      <c r="K282" s="41" t="str">
        <f>VLOOKUP($A282, 'temp eLife data'!$A$2:$I$2947, 8, FALSE)</f>
        <v>#N/A</v>
      </c>
    </row>
    <row r="283" hidden="1">
      <c r="A283" s="9" t="s">
        <v>5527</v>
      </c>
      <c r="B283" s="32">
        <v>44316.0</v>
      </c>
      <c r="C283" s="32">
        <v>44343.0</v>
      </c>
      <c r="D283" s="36" t="b">
        <f t="shared" si="1"/>
        <v>1</v>
      </c>
      <c r="E283" s="37">
        <f t="shared" si="2"/>
        <v>44316</v>
      </c>
      <c r="F283" s="32">
        <v>44075.0</v>
      </c>
      <c r="G283" s="32">
        <v>44172.0</v>
      </c>
      <c r="H283" s="38" t="b">
        <f t="shared" si="3"/>
        <v>1</v>
      </c>
      <c r="I283" s="41" t="b">
        <f>VLOOKUP($A283, 'temp eLife data'!$A$2:$I$2947, 9, FALSE)</f>
        <v>1</v>
      </c>
      <c r="J283" s="41" t="b">
        <f t="shared" si="4"/>
        <v>1</v>
      </c>
      <c r="K283" s="44">
        <f>VLOOKUP($A283, 'temp eLife data'!$A$2:$I$2947, 8, FALSE)</f>
        <v>44172</v>
      </c>
    </row>
    <row r="284" hidden="1">
      <c r="A284" s="9" t="s">
        <v>5543</v>
      </c>
      <c r="D284" s="36" t="str">
        <f t="shared" si="1"/>
        <v>#N/A</v>
      </c>
      <c r="E284" s="37" t="str">
        <f t="shared" si="2"/>
        <v>#N/A</v>
      </c>
      <c r="F284" s="32">
        <v>44068.0</v>
      </c>
      <c r="G284" s="32">
        <v>44138.0</v>
      </c>
      <c r="H284" s="38" t="b">
        <f t="shared" si="3"/>
        <v>0</v>
      </c>
      <c r="I284" s="41" t="b">
        <f>VLOOKUP($A284, 'temp eLife data'!$A$2:$I$2947, 9, FALSE)</f>
        <v>1</v>
      </c>
      <c r="J284" s="41" t="b">
        <f t="shared" si="4"/>
        <v>0</v>
      </c>
      <c r="K284" s="44">
        <f>VLOOKUP($A284, 'temp eLife data'!$A$2:$I$2947, 8, FALSE)</f>
        <v>44138</v>
      </c>
    </row>
    <row r="285">
      <c r="A285" s="9" t="s">
        <v>7080</v>
      </c>
      <c r="D285" s="36" t="str">
        <f t="shared" si="1"/>
        <v>#N/A</v>
      </c>
      <c r="E285" s="37" t="str">
        <f t="shared" si="2"/>
        <v>#N/A</v>
      </c>
      <c r="F285" s="32">
        <v>44054.0</v>
      </c>
      <c r="G285" s="32">
        <v>44148.0</v>
      </c>
      <c r="H285" s="38" t="b">
        <f t="shared" si="3"/>
        <v>0</v>
      </c>
      <c r="I285" s="41" t="str">
        <f>VLOOKUP($A285, 'temp eLife data'!$A$2:$I$2947, 9, FALSE)</f>
        <v>#N/A</v>
      </c>
      <c r="J285" s="41" t="str">
        <f t="shared" si="4"/>
        <v>#N/A</v>
      </c>
      <c r="K285" s="41" t="str">
        <f>VLOOKUP($A285, 'temp eLife data'!$A$2:$I$2947, 8, FALSE)</f>
        <v>#N/A</v>
      </c>
    </row>
    <row r="286" hidden="1">
      <c r="A286" s="9" t="s">
        <v>5941</v>
      </c>
      <c r="B286" s="32">
        <v>44372.0</v>
      </c>
      <c r="C286" s="32">
        <v>44385.0</v>
      </c>
      <c r="D286" s="36" t="b">
        <f t="shared" si="1"/>
        <v>1</v>
      </c>
      <c r="E286" s="37">
        <f t="shared" si="2"/>
        <v>44372</v>
      </c>
      <c r="F286" s="32">
        <v>44088.0</v>
      </c>
      <c r="G286" s="32">
        <v>44168.0</v>
      </c>
      <c r="H286" s="38" t="b">
        <f t="shared" si="3"/>
        <v>1</v>
      </c>
      <c r="I286" s="41" t="b">
        <f>VLOOKUP($A286, 'temp eLife data'!$A$2:$I$2947, 9, FALSE)</f>
        <v>1</v>
      </c>
      <c r="J286" s="41" t="b">
        <f t="shared" si="4"/>
        <v>1</v>
      </c>
      <c r="K286" s="44">
        <f>VLOOKUP($A286, 'temp eLife data'!$A$2:$I$2947, 8, FALSE)</f>
        <v>44168</v>
      </c>
    </row>
    <row r="287">
      <c r="A287" s="9" t="s">
        <v>7086</v>
      </c>
      <c r="D287" s="36" t="str">
        <f t="shared" si="1"/>
        <v>#N/A</v>
      </c>
      <c r="E287" s="37" t="str">
        <f t="shared" si="2"/>
        <v>#N/A</v>
      </c>
      <c r="F287" s="32">
        <v>44072.0</v>
      </c>
      <c r="G287" s="32">
        <v>44165.0</v>
      </c>
      <c r="H287" s="38" t="b">
        <f t="shared" si="3"/>
        <v>0</v>
      </c>
      <c r="I287" s="41" t="str">
        <f>VLOOKUP($A287, 'temp eLife data'!$A$2:$I$2947, 9, FALSE)</f>
        <v>#N/A</v>
      </c>
      <c r="J287" s="41" t="str">
        <f t="shared" si="4"/>
        <v>#N/A</v>
      </c>
      <c r="K287" s="41" t="str">
        <f>VLOOKUP($A287, 'temp eLife data'!$A$2:$I$2947, 8, FALSE)</f>
        <v>#N/A</v>
      </c>
    </row>
    <row r="288" hidden="1">
      <c r="A288" s="9" t="s">
        <v>7091</v>
      </c>
      <c r="B288" s="32">
        <v>44673.0</v>
      </c>
      <c r="C288" s="32">
        <v>44686.0</v>
      </c>
      <c r="D288" s="36" t="b">
        <f t="shared" si="1"/>
        <v>1</v>
      </c>
      <c r="E288" s="37">
        <f t="shared" si="2"/>
        <v>44673</v>
      </c>
      <c r="F288" s="32">
        <v>44098.0</v>
      </c>
      <c r="G288" s="32">
        <v>44110.0</v>
      </c>
      <c r="H288" s="38" t="b">
        <f t="shared" si="3"/>
        <v>1</v>
      </c>
      <c r="I288" s="41" t="str">
        <f>VLOOKUP($A288, 'temp eLife data'!$A$2:$I$2947, 9, FALSE)</f>
        <v>#N/A</v>
      </c>
      <c r="J288" s="41" t="str">
        <f t="shared" si="4"/>
        <v>#N/A</v>
      </c>
      <c r="K288" s="41" t="str">
        <f>VLOOKUP($A288, 'temp eLife data'!$A$2:$I$2947, 8, FALSE)</f>
        <v>#N/A</v>
      </c>
    </row>
    <row r="289" hidden="1">
      <c r="A289" s="9" t="s">
        <v>5465</v>
      </c>
      <c r="B289" s="32">
        <v>44460.0</v>
      </c>
      <c r="C289" s="32">
        <v>44488.0</v>
      </c>
      <c r="D289" s="36" t="b">
        <f t="shared" si="1"/>
        <v>1</v>
      </c>
      <c r="E289" s="37">
        <f t="shared" si="2"/>
        <v>44460</v>
      </c>
      <c r="F289" s="32">
        <v>44110.0</v>
      </c>
      <c r="G289" s="32">
        <v>44215.0</v>
      </c>
      <c r="H289" s="38" t="b">
        <f t="shared" si="3"/>
        <v>1</v>
      </c>
      <c r="I289" s="41" t="b">
        <f>VLOOKUP($A289, 'temp eLife data'!$A$2:$I$2947, 9, FALSE)</f>
        <v>1</v>
      </c>
      <c r="J289" s="41" t="b">
        <f t="shared" si="4"/>
        <v>1</v>
      </c>
      <c r="K289" s="44">
        <f>VLOOKUP($A289, 'temp eLife data'!$A$2:$I$2947, 8, FALSE)</f>
        <v>44215</v>
      </c>
    </row>
    <row r="290">
      <c r="A290" s="9" t="s">
        <v>7094</v>
      </c>
      <c r="D290" s="36" t="str">
        <f t="shared" si="1"/>
        <v>#N/A</v>
      </c>
      <c r="E290" s="37" t="str">
        <f t="shared" si="2"/>
        <v>#N/A</v>
      </c>
      <c r="F290" s="32">
        <v>44074.0</v>
      </c>
      <c r="G290" s="32">
        <v>44153.0</v>
      </c>
      <c r="H290" s="38" t="b">
        <f t="shared" si="3"/>
        <v>0</v>
      </c>
      <c r="I290" s="41" t="str">
        <f>VLOOKUP($A290, 'temp eLife data'!$A$2:$I$2947, 9, FALSE)</f>
        <v>#N/A</v>
      </c>
      <c r="J290" s="41" t="str">
        <f t="shared" si="4"/>
        <v>#N/A</v>
      </c>
      <c r="K290" s="41" t="str">
        <f>VLOOKUP($A290, 'temp eLife data'!$A$2:$I$2947, 8, FALSE)</f>
        <v>#N/A</v>
      </c>
    </row>
    <row r="291" hidden="1">
      <c r="A291" s="9" t="s">
        <v>5667</v>
      </c>
      <c r="C291" s="32">
        <v>44454.0</v>
      </c>
      <c r="D291" s="36" t="b">
        <f t="shared" si="1"/>
        <v>1</v>
      </c>
      <c r="E291" s="37">
        <f t="shared" si="2"/>
        <v>44454</v>
      </c>
      <c r="F291" s="32">
        <v>44015.0</v>
      </c>
      <c r="G291" s="32">
        <v>44134.0</v>
      </c>
      <c r="H291" s="38" t="b">
        <f t="shared" si="3"/>
        <v>1</v>
      </c>
      <c r="I291" s="41" t="b">
        <f>VLOOKUP($A291, 'temp eLife data'!$A$2:$I$2947, 9, FALSE)</f>
        <v>1</v>
      </c>
      <c r="J291" s="41" t="b">
        <f t="shared" si="4"/>
        <v>1</v>
      </c>
      <c r="K291" s="44">
        <f>VLOOKUP($A291, 'temp eLife data'!$A$2:$I$2947, 8, FALSE)</f>
        <v>44134</v>
      </c>
    </row>
    <row r="292" hidden="1">
      <c r="A292" s="9" t="s">
        <v>5531</v>
      </c>
      <c r="C292" s="32">
        <v>44252.0</v>
      </c>
      <c r="D292" s="36" t="b">
        <f t="shared" si="1"/>
        <v>1</v>
      </c>
      <c r="E292" s="37">
        <f t="shared" si="2"/>
        <v>44252</v>
      </c>
      <c r="F292" s="32">
        <v>44075.0</v>
      </c>
      <c r="G292" s="32">
        <v>44153.0</v>
      </c>
      <c r="H292" s="38" t="b">
        <f t="shared" si="3"/>
        <v>1</v>
      </c>
      <c r="I292" s="41" t="b">
        <f>VLOOKUP($A292, 'temp eLife data'!$A$2:$I$2947, 9, FALSE)</f>
        <v>1</v>
      </c>
      <c r="J292" s="41" t="b">
        <f t="shared" si="4"/>
        <v>1</v>
      </c>
      <c r="K292" s="44">
        <f>VLOOKUP($A292, 'temp eLife data'!$A$2:$I$2947, 8, FALSE)</f>
        <v>44153</v>
      </c>
    </row>
    <row r="293" hidden="1">
      <c r="A293" s="9" t="s">
        <v>5853</v>
      </c>
      <c r="B293" s="32">
        <v>44685.0</v>
      </c>
      <c r="C293" s="32">
        <v>44774.0</v>
      </c>
      <c r="D293" s="36" t="b">
        <f t="shared" si="1"/>
        <v>1</v>
      </c>
      <c r="E293" s="37">
        <f t="shared" si="2"/>
        <v>44685</v>
      </c>
      <c r="F293" s="32">
        <v>44076.0</v>
      </c>
      <c r="G293" s="32">
        <v>44158.0</v>
      </c>
      <c r="H293" s="38" t="b">
        <f t="shared" si="3"/>
        <v>1</v>
      </c>
      <c r="I293" s="41" t="b">
        <f>VLOOKUP($A293, 'temp eLife data'!$A$2:$I$2947, 9, FALSE)</f>
        <v>1</v>
      </c>
      <c r="J293" s="41" t="b">
        <f t="shared" si="4"/>
        <v>1</v>
      </c>
      <c r="K293" s="44">
        <f>VLOOKUP($A293, 'temp eLife data'!$A$2:$I$2947, 8, FALSE)</f>
        <v>44158</v>
      </c>
    </row>
    <row r="294" hidden="1">
      <c r="A294" s="9" t="s">
        <v>7111</v>
      </c>
      <c r="C294" s="32">
        <v>44644.0</v>
      </c>
      <c r="D294" s="36" t="b">
        <f t="shared" si="1"/>
        <v>1</v>
      </c>
      <c r="E294" s="37">
        <f t="shared" si="2"/>
        <v>44644</v>
      </c>
      <c r="F294" s="32">
        <v>44077.0</v>
      </c>
      <c r="G294" s="32">
        <v>44154.0</v>
      </c>
      <c r="H294" s="38" t="b">
        <f t="shared" si="3"/>
        <v>1</v>
      </c>
      <c r="I294" s="41" t="str">
        <f>VLOOKUP($A294, 'temp eLife data'!$A$2:$I$2947, 9, FALSE)</f>
        <v>#N/A</v>
      </c>
      <c r="J294" s="41" t="str">
        <f t="shared" si="4"/>
        <v>#N/A</v>
      </c>
      <c r="K294" s="41" t="str">
        <f>VLOOKUP($A294, 'temp eLife data'!$A$2:$I$2947, 8, FALSE)</f>
        <v>#N/A</v>
      </c>
    </row>
    <row r="295" hidden="1">
      <c r="A295" s="9" t="s">
        <v>5569</v>
      </c>
      <c r="B295" s="32">
        <v>44298.0</v>
      </c>
      <c r="C295" s="32">
        <v>44328.0</v>
      </c>
      <c r="D295" s="36" t="b">
        <f t="shared" si="1"/>
        <v>1</v>
      </c>
      <c r="E295" s="37">
        <f t="shared" si="2"/>
        <v>44298</v>
      </c>
      <c r="F295" s="32">
        <v>44062.0</v>
      </c>
      <c r="G295" s="32">
        <v>44137.0</v>
      </c>
      <c r="H295" s="38" t="b">
        <f t="shared" si="3"/>
        <v>1</v>
      </c>
      <c r="I295" s="41" t="b">
        <f>VLOOKUP($A295, 'temp eLife data'!$A$2:$I$2947, 9, FALSE)</f>
        <v>1</v>
      </c>
      <c r="J295" s="41" t="b">
        <f t="shared" si="4"/>
        <v>1</v>
      </c>
      <c r="K295" s="44">
        <f>VLOOKUP($A295, 'temp eLife data'!$A$2:$I$2947, 8, FALSE)</f>
        <v>44137</v>
      </c>
    </row>
    <row r="296" hidden="1">
      <c r="A296" s="9" t="s">
        <v>5859</v>
      </c>
      <c r="B296" s="32">
        <v>44292.0</v>
      </c>
      <c r="C296" s="32">
        <v>44308.0</v>
      </c>
      <c r="D296" s="36" t="b">
        <f t="shared" si="1"/>
        <v>1</v>
      </c>
      <c r="E296" s="37">
        <f t="shared" si="2"/>
        <v>44292</v>
      </c>
      <c r="F296" s="32">
        <v>44077.0</v>
      </c>
      <c r="G296" s="32">
        <v>44222.0</v>
      </c>
      <c r="H296" s="38" t="b">
        <f t="shared" si="3"/>
        <v>1</v>
      </c>
      <c r="I296" s="41" t="b">
        <f>VLOOKUP($A296, 'temp eLife data'!$A$2:$I$2947, 9, FALSE)</f>
        <v>1</v>
      </c>
      <c r="J296" s="41" t="b">
        <f t="shared" si="4"/>
        <v>1</v>
      </c>
      <c r="K296" s="44">
        <f>VLOOKUP($A296, 'temp eLife data'!$A$2:$I$2947, 8, FALSE)</f>
        <v>44222</v>
      </c>
    </row>
    <row r="297" hidden="1">
      <c r="A297" s="9" t="s">
        <v>5517</v>
      </c>
      <c r="B297" s="32">
        <v>44235.0</v>
      </c>
      <c r="C297" s="32">
        <v>44272.0</v>
      </c>
      <c r="D297" s="36" t="b">
        <f t="shared" si="1"/>
        <v>1</v>
      </c>
      <c r="E297" s="37">
        <f t="shared" si="2"/>
        <v>44235</v>
      </c>
      <c r="F297" s="32">
        <v>44081.0</v>
      </c>
      <c r="G297" s="32">
        <v>44140.0</v>
      </c>
      <c r="H297" s="38" t="b">
        <f t="shared" si="3"/>
        <v>1</v>
      </c>
      <c r="I297" s="41" t="b">
        <f>VLOOKUP($A297, 'temp eLife data'!$A$2:$I$2947, 9, FALSE)</f>
        <v>1</v>
      </c>
      <c r="J297" s="41" t="b">
        <f t="shared" si="4"/>
        <v>1</v>
      </c>
      <c r="K297" s="44">
        <f>VLOOKUP($A297, 'temp eLife data'!$A$2:$I$2947, 8, FALSE)</f>
        <v>44140</v>
      </c>
    </row>
    <row r="298" hidden="1">
      <c r="A298" s="9" t="s">
        <v>5539</v>
      </c>
      <c r="B298" s="32">
        <v>44186.0</v>
      </c>
      <c r="C298" s="32">
        <v>44216.0</v>
      </c>
      <c r="D298" s="36" t="b">
        <f t="shared" si="1"/>
        <v>1</v>
      </c>
      <c r="E298" s="37">
        <f t="shared" si="2"/>
        <v>44186</v>
      </c>
      <c r="F298" s="32">
        <v>44071.0</v>
      </c>
      <c r="G298" s="32">
        <v>44161.0</v>
      </c>
      <c r="H298" s="38" t="b">
        <f t="shared" si="3"/>
        <v>1</v>
      </c>
      <c r="I298" s="41" t="b">
        <f>VLOOKUP($A298, 'temp eLife data'!$A$2:$I$2947, 9, FALSE)</f>
        <v>1</v>
      </c>
      <c r="J298" s="41" t="b">
        <f t="shared" si="4"/>
        <v>1</v>
      </c>
      <c r="K298" s="44">
        <f>VLOOKUP($A298, 'temp eLife data'!$A$2:$I$2947, 8, FALSE)</f>
        <v>44161</v>
      </c>
    </row>
    <row r="299">
      <c r="A299" s="9" t="s">
        <v>7126</v>
      </c>
      <c r="D299" s="36" t="str">
        <f t="shared" si="1"/>
        <v>#N/A</v>
      </c>
      <c r="E299" s="37" t="str">
        <f t="shared" si="2"/>
        <v>#N/A</v>
      </c>
      <c r="F299" s="32">
        <v>44078.0</v>
      </c>
      <c r="G299" s="32">
        <v>44161.0</v>
      </c>
      <c r="H299" s="38" t="b">
        <f t="shared" si="3"/>
        <v>0</v>
      </c>
      <c r="I299" s="41" t="str">
        <f>VLOOKUP($A299, 'temp eLife data'!$A$2:$I$2947, 9, FALSE)</f>
        <v>#N/A</v>
      </c>
      <c r="J299" s="41" t="str">
        <f t="shared" si="4"/>
        <v>#N/A</v>
      </c>
      <c r="K299" s="41" t="str">
        <f>VLOOKUP($A299, 'temp eLife data'!$A$2:$I$2947, 8, FALSE)</f>
        <v>#N/A</v>
      </c>
    </row>
    <row r="300" hidden="1">
      <c r="A300" s="9" t="s">
        <v>5319</v>
      </c>
      <c r="C300" s="32">
        <v>44351.0</v>
      </c>
      <c r="D300" s="36" t="b">
        <f t="shared" si="1"/>
        <v>1</v>
      </c>
      <c r="E300" s="37">
        <f t="shared" si="2"/>
        <v>44351</v>
      </c>
      <c r="F300" s="32">
        <v>44162.0</v>
      </c>
      <c r="G300" s="32">
        <v>44165.0</v>
      </c>
      <c r="H300" s="38" t="b">
        <f t="shared" si="3"/>
        <v>1</v>
      </c>
      <c r="I300" s="41" t="b">
        <f>VLOOKUP($A300, 'temp eLife data'!$A$2:$I$2947, 9, FALSE)</f>
        <v>1</v>
      </c>
      <c r="J300" s="41" t="b">
        <f t="shared" si="4"/>
        <v>1</v>
      </c>
      <c r="K300" s="44">
        <f>VLOOKUP($A300, 'temp eLife data'!$A$2:$I$2947, 8, FALSE)</f>
        <v>44165</v>
      </c>
    </row>
    <row r="301" hidden="1">
      <c r="A301" s="9" t="s">
        <v>5137</v>
      </c>
      <c r="B301" s="32">
        <v>44369.0</v>
      </c>
      <c r="C301" s="32">
        <v>44382.0</v>
      </c>
      <c r="D301" s="36" t="b">
        <f t="shared" si="1"/>
        <v>1</v>
      </c>
      <c r="E301" s="37">
        <f t="shared" si="2"/>
        <v>44369</v>
      </c>
      <c r="F301" s="32">
        <v>44208.0</v>
      </c>
      <c r="G301" s="32">
        <v>44209.0</v>
      </c>
      <c r="H301" s="38" t="b">
        <f t="shared" si="3"/>
        <v>1</v>
      </c>
      <c r="I301" s="41" t="b">
        <f>VLOOKUP($A301, 'temp eLife data'!$A$2:$I$2947, 9, FALSE)</f>
        <v>1</v>
      </c>
      <c r="J301" s="41" t="b">
        <f t="shared" si="4"/>
        <v>1</v>
      </c>
      <c r="K301" s="44">
        <f>VLOOKUP($A301, 'temp eLife data'!$A$2:$I$2947, 8, FALSE)</f>
        <v>44209</v>
      </c>
    </row>
    <row r="302">
      <c r="A302" s="9" t="s">
        <v>7132</v>
      </c>
      <c r="D302" s="36" t="str">
        <f t="shared" si="1"/>
        <v>#N/A</v>
      </c>
      <c r="E302" s="37" t="str">
        <f t="shared" si="2"/>
        <v>#N/A</v>
      </c>
      <c r="F302" s="32">
        <v>44082.0</v>
      </c>
      <c r="G302" s="32">
        <v>44187.0</v>
      </c>
      <c r="H302" s="38" t="b">
        <f t="shared" si="3"/>
        <v>0</v>
      </c>
      <c r="I302" s="41" t="str">
        <f>VLOOKUP($A302, 'temp eLife data'!$A$2:$I$2947, 9, FALSE)</f>
        <v>#N/A</v>
      </c>
      <c r="J302" s="41" t="str">
        <f t="shared" si="4"/>
        <v>#N/A</v>
      </c>
      <c r="K302" s="41" t="str">
        <f>VLOOKUP($A302, 'temp eLife data'!$A$2:$I$2947, 8, FALSE)</f>
        <v>#N/A</v>
      </c>
    </row>
    <row r="303">
      <c r="A303" s="9" t="s">
        <v>7136</v>
      </c>
      <c r="D303" s="36" t="str">
        <f t="shared" si="1"/>
        <v>#N/A</v>
      </c>
      <c r="E303" s="37" t="str">
        <f t="shared" si="2"/>
        <v>#N/A</v>
      </c>
      <c r="F303" s="32">
        <v>44083.0</v>
      </c>
      <c r="G303" s="32">
        <v>44179.0</v>
      </c>
      <c r="H303" s="38" t="b">
        <f t="shared" si="3"/>
        <v>0</v>
      </c>
      <c r="I303" s="41" t="str">
        <f>VLOOKUP($A303, 'temp eLife data'!$A$2:$I$2947, 9, FALSE)</f>
        <v>#N/A</v>
      </c>
      <c r="J303" s="41" t="str">
        <f t="shared" si="4"/>
        <v>#N/A</v>
      </c>
      <c r="K303" s="41" t="str">
        <f>VLOOKUP($A303, 'temp eLife data'!$A$2:$I$2947, 8, FALSE)</f>
        <v>#N/A</v>
      </c>
    </row>
    <row r="304" hidden="1">
      <c r="A304" s="9" t="s">
        <v>5899</v>
      </c>
      <c r="B304" s="32">
        <v>44245.0</v>
      </c>
      <c r="C304" s="32">
        <v>44253.0</v>
      </c>
      <c r="D304" s="36" t="b">
        <f t="shared" si="1"/>
        <v>1</v>
      </c>
      <c r="E304" s="37">
        <f t="shared" si="2"/>
        <v>44245</v>
      </c>
      <c r="F304" s="32">
        <v>44082.0</v>
      </c>
      <c r="G304" s="32">
        <v>44154.0</v>
      </c>
      <c r="H304" s="38" t="b">
        <f t="shared" si="3"/>
        <v>1</v>
      </c>
      <c r="I304" s="41" t="b">
        <f>VLOOKUP($A304, 'temp eLife data'!$A$2:$I$2947, 9, FALSE)</f>
        <v>1</v>
      </c>
      <c r="J304" s="41" t="b">
        <f t="shared" si="4"/>
        <v>1</v>
      </c>
      <c r="K304" s="44">
        <f>VLOOKUP($A304, 'temp eLife data'!$A$2:$I$2947, 8, FALSE)</f>
        <v>44154</v>
      </c>
    </row>
    <row r="305">
      <c r="A305" s="9" t="s">
        <v>7145</v>
      </c>
      <c r="D305" s="36" t="str">
        <f t="shared" si="1"/>
        <v>#N/A</v>
      </c>
      <c r="E305" s="37" t="str">
        <f t="shared" si="2"/>
        <v>#N/A</v>
      </c>
      <c r="F305" s="32">
        <v>44084.0</v>
      </c>
      <c r="G305" s="32">
        <v>44167.0</v>
      </c>
      <c r="H305" s="38" t="b">
        <f t="shared" si="3"/>
        <v>0</v>
      </c>
      <c r="I305" s="41" t="str">
        <f>VLOOKUP($A305, 'temp eLife data'!$A$2:$I$2947, 9, FALSE)</f>
        <v>#N/A</v>
      </c>
      <c r="J305" s="41" t="str">
        <f t="shared" si="4"/>
        <v>#N/A</v>
      </c>
      <c r="K305" s="41" t="str">
        <f>VLOOKUP($A305, 'temp eLife data'!$A$2:$I$2947, 8, FALSE)</f>
        <v>#N/A</v>
      </c>
    </row>
    <row r="306" hidden="1">
      <c r="A306" s="9" t="s">
        <v>5519</v>
      </c>
      <c r="C306" s="32">
        <v>44285.0</v>
      </c>
      <c r="D306" s="36" t="b">
        <f t="shared" si="1"/>
        <v>1</v>
      </c>
      <c r="E306" s="37">
        <f t="shared" si="2"/>
        <v>44285</v>
      </c>
      <c r="F306" s="32">
        <v>44078.0</v>
      </c>
      <c r="G306" s="32">
        <v>44154.0</v>
      </c>
      <c r="H306" s="38" t="b">
        <f t="shared" si="3"/>
        <v>1</v>
      </c>
      <c r="I306" s="41" t="b">
        <f>VLOOKUP($A306, 'temp eLife data'!$A$2:$I$2947, 9, FALSE)</f>
        <v>1</v>
      </c>
      <c r="J306" s="41" t="b">
        <f t="shared" si="4"/>
        <v>1</v>
      </c>
      <c r="K306" s="44">
        <f>VLOOKUP($A306, 'temp eLife data'!$A$2:$I$2947, 8, FALSE)</f>
        <v>44154</v>
      </c>
    </row>
    <row r="307">
      <c r="A307" s="9" t="s">
        <v>7154</v>
      </c>
      <c r="D307" s="36" t="str">
        <f t="shared" si="1"/>
        <v>#N/A</v>
      </c>
      <c r="E307" s="37" t="str">
        <f t="shared" si="2"/>
        <v>#N/A</v>
      </c>
      <c r="F307" s="32">
        <v>44084.0</v>
      </c>
      <c r="G307" s="32">
        <v>44180.0</v>
      </c>
      <c r="H307" s="38" t="b">
        <f t="shared" si="3"/>
        <v>0</v>
      </c>
      <c r="I307" s="41" t="str">
        <f>VLOOKUP($A307, 'temp eLife data'!$A$2:$I$2947, 9, FALSE)</f>
        <v>#N/A</v>
      </c>
      <c r="J307" s="41" t="str">
        <f t="shared" si="4"/>
        <v>#N/A</v>
      </c>
      <c r="K307" s="41" t="str">
        <f>VLOOKUP($A307, 'temp eLife data'!$A$2:$I$2947, 8, FALSE)</f>
        <v>#N/A</v>
      </c>
    </row>
    <row r="308" hidden="1">
      <c r="A308" s="9" t="s">
        <v>5511</v>
      </c>
      <c r="B308" s="32">
        <v>44223.0</v>
      </c>
      <c r="C308" s="32">
        <v>44239.0</v>
      </c>
      <c r="D308" s="36" t="b">
        <f t="shared" si="1"/>
        <v>1</v>
      </c>
      <c r="E308" s="37">
        <f t="shared" si="2"/>
        <v>44223</v>
      </c>
      <c r="F308" s="32">
        <v>44102.0</v>
      </c>
      <c r="G308" s="32">
        <v>44167.0</v>
      </c>
      <c r="H308" s="38" t="b">
        <f t="shared" si="3"/>
        <v>1</v>
      </c>
      <c r="I308" s="41" t="b">
        <f>VLOOKUP($A308, 'temp eLife data'!$A$2:$I$2947, 9, FALSE)</f>
        <v>1</v>
      </c>
      <c r="J308" s="41" t="b">
        <f t="shared" si="4"/>
        <v>1</v>
      </c>
      <c r="K308" s="44">
        <f>VLOOKUP($A308, 'temp eLife data'!$A$2:$I$2947, 8, FALSE)</f>
        <v>44167</v>
      </c>
    </row>
    <row r="309">
      <c r="A309" s="9" t="s">
        <v>7162</v>
      </c>
      <c r="D309" s="36" t="str">
        <f t="shared" si="1"/>
        <v>#N/A</v>
      </c>
      <c r="E309" s="37" t="str">
        <f t="shared" si="2"/>
        <v>#N/A</v>
      </c>
      <c r="F309" s="32">
        <v>44083.0</v>
      </c>
      <c r="G309" s="32">
        <v>44183.0</v>
      </c>
      <c r="H309" s="38" t="b">
        <f t="shared" si="3"/>
        <v>0</v>
      </c>
      <c r="I309" s="41" t="str">
        <f>VLOOKUP($A309, 'temp eLife data'!$A$2:$I$2947, 9, FALSE)</f>
        <v>#N/A</v>
      </c>
      <c r="J309" s="41" t="str">
        <f t="shared" si="4"/>
        <v>#N/A</v>
      </c>
      <c r="K309" s="41" t="str">
        <f>VLOOKUP($A309, 'temp eLife data'!$A$2:$I$2947, 8, FALSE)</f>
        <v>#N/A</v>
      </c>
    </row>
    <row r="310">
      <c r="A310" s="9" t="s">
        <v>7167</v>
      </c>
      <c r="D310" s="36" t="str">
        <f t="shared" si="1"/>
        <v>#N/A</v>
      </c>
      <c r="E310" s="37" t="str">
        <f t="shared" si="2"/>
        <v>#N/A</v>
      </c>
      <c r="F310" s="32">
        <v>44098.0</v>
      </c>
      <c r="G310" s="32">
        <v>44204.0</v>
      </c>
      <c r="H310" s="38" t="b">
        <f t="shared" si="3"/>
        <v>0</v>
      </c>
      <c r="I310" s="41" t="str">
        <f>VLOOKUP($A310, 'temp eLife data'!$A$2:$I$2947, 9, FALSE)</f>
        <v>#N/A</v>
      </c>
      <c r="J310" s="41" t="str">
        <f t="shared" si="4"/>
        <v>#N/A</v>
      </c>
      <c r="K310" s="41" t="str">
        <f>VLOOKUP($A310, 'temp eLife data'!$A$2:$I$2947, 8, FALSE)</f>
        <v>#N/A</v>
      </c>
    </row>
    <row r="311">
      <c r="A311" s="9" t="s">
        <v>7171</v>
      </c>
      <c r="D311" s="36" t="str">
        <f t="shared" si="1"/>
        <v>#N/A</v>
      </c>
      <c r="E311" s="37" t="str">
        <f t="shared" si="2"/>
        <v>#N/A</v>
      </c>
      <c r="F311" s="32">
        <v>44089.0</v>
      </c>
      <c r="G311" s="32">
        <v>44183.0</v>
      </c>
      <c r="H311" s="38" t="b">
        <f t="shared" si="3"/>
        <v>0</v>
      </c>
      <c r="I311" s="41" t="str">
        <f>VLOOKUP($A311, 'temp eLife data'!$A$2:$I$2947, 9, FALSE)</f>
        <v>#N/A</v>
      </c>
      <c r="J311" s="41" t="str">
        <f t="shared" si="4"/>
        <v>#N/A</v>
      </c>
      <c r="K311" s="41" t="str">
        <f>VLOOKUP($A311, 'temp eLife data'!$A$2:$I$2947, 8, FALSE)</f>
        <v>#N/A</v>
      </c>
    </row>
    <row r="312">
      <c r="A312" s="9" t="s">
        <v>7175</v>
      </c>
      <c r="D312" s="36" t="str">
        <f t="shared" si="1"/>
        <v>#N/A</v>
      </c>
      <c r="E312" s="37" t="str">
        <f t="shared" si="2"/>
        <v>#N/A</v>
      </c>
      <c r="F312" s="32">
        <v>44088.0</v>
      </c>
      <c r="G312" s="32">
        <v>44148.0</v>
      </c>
      <c r="H312" s="38" t="b">
        <f t="shared" si="3"/>
        <v>0</v>
      </c>
      <c r="I312" s="41" t="str">
        <f>VLOOKUP($A312, 'temp eLife data'!$A$2:$I$2947, 9, FALSE)</f>
        <v>#N/A</v>
      </c>
      <c r="J312" s="41" t="str">
        <f t="shared" si="4"/>
        <v>#N/A</v>
      </c>
      <c r="K312" s="41" t="str">
        <f>VLOOKUP($A312, 'temp eLife data'!$A$2:$I$2947, 8, FALSE)</f>
        <v>#N/A</v>
      </c>
    </row>
    <row r="313" hidden="1">
      <c r="A313" s="9" t="s">
        <v>5507</v>
      </c>
      <c r="B313" s="32">
        <v>44245.0</v>
      </c>
      <c r="C313" s="32">
        <v>44270.0</v>
      </c>
      <c r="D313" s="36" t="b">
        <f t="shared" si="1"/>
        <v>1</v>
      </c>
      <c r="E313" s="37">
        <f t="shared" si="2"/>
        <v>44245</v>
      </c>
      <c r="F313" s="32">
        <v>44090.0</v>
      </c>
      <c r="G313" s="32">
        <v>44201.0</v>
      </c>
      <c r="H313" s="38" t="b">
        <f t="shared" si="3"/>
        <v>1</v>
      </c>
      <c r="I313" s="41" t="b">
        <f>VLOOKUP($A313, 'temp eLife data'!$A$2:$I$2947, 9, FALSE)</f>
        <v>1</v>
      </c>
      <c r="J313" s="41" t="b">
        <f t="shared" si="4"/>
        <v>1</v>
      </c>
      <c r="K313" s="44">
        <f>VLOOKUP($A313, 'temp eLife data'!$A$2:$I$2947, 8, FALSE)</f>
        <v>44201</v>
      </c>
    </row>
    <row r="314" hidden="1">
      <c r="A314" s="9" t="s">
        <v>4845</v>
      </c>
      <c r="B314" s="32">
        <v>44487.0</v>
      </c>
      <c r="C314" s="32">
        <v>44508.0</v>
      </c>
      <c r="D314" s="36" t="b">
        <f t="shared" si="1"/>
        <v>1</v>
      </c>
      <c r="E314" s="37">
        <f t="shared" si="2"/>
        <v>44487</v>
      </c>
      <c r="F314" s="32">
        <v>44258.0</v>
      </c>
      <c r="G314" s="32">
        <v>44259.0</v>
      </c>
      <c r="H314" s="38" t="b">
        <f t="shared" si="3"/>
        <v>1</v>
      </c>
      <c r="I314" s="41" t="b">
        <f>VLOOKUP($A314, 'temp eLife data'!$A$2:$I$2947, 9, FALSE)</f>
        <v>1</v>
      </c>
      <c r="J314" s="41" t="b">
        <f t="shared" si="4"/>
        <v>1</v>
      </c>
      <c r="K314" s="44">
        <f>VLOOKUP($A314, 'temp eLife data'!$A$2:$I$2947, 8, FALSE)</f>
        <v>44259</v>
      </c>
    </row>
    <row r="315" hidden="1">
      <c r="A315" s="9" t="s">
        <v>5505</v>
      </c>
      <c r="B315" s="32">
        <v>44232.0</v>
      </c>
      <c r="C315" s="32">
        <v>44263.0</v>
      </c>
      <c r="D315" s="36" t="b">
        <f t="shared" si="1"/>
        <v>1</v>
      </c>
      <c r="E315" s="37">
        <f t="shared" si="2"/>
        <v>44232</v>
      </c>
      <c r="F315" s="32">
        <v>44090.0</v>
      </c>
      <c r="G315" s="32">
        <v>44165.0</v>
      </c>
      <c r="H315" s="38" t="b">
        <f t="shared" si="3"/>
        <v>1</v>
      </c>
      <c r="I315" s="41" t="b">
        <f>VLOOKUP($A315, 'temp eLife data'!$A$2:$I$2947, 9, FALSE)</f>
        <v>1</v>
      </c>
      <c r="J315" s="41" t="b">
        <f t="shared" si="4"/>
        <v>1</v>
      </c>
      <c r="K315" s="44">
        <f>VLOOKUP($A315, 'temp eLife data'!$A$2:$I$2947, 8, FALSE)</f>
        <v>44165</v>
      </c>
    </row>
    <row r="316" hidden="1">
      <c r="A316" s="9" t="s">
        <v>5475</v>
      </c>
      <c r="C316" s="32">
        <v>44503.0</v>
      </c>
      <c r="D316" s="36" t="b">
        <f t="shared" si="1"/>
        <v>1</v>
      </c>
      <c r="E316" s="37">
        <f t="shared" si="2"/>
        <v>44503</v>
      </c>
      <c r="F316" s="32">
        <v>44106.0</v>
      </c>
      <c r="G316" s="32">
        <v>44159.0</v>
      </c>
      <c r="H316" s="38" t="b">
        <f t="shared" si="3"/>
        <v>1</v>
      </c>
      <c r="I316" s="41" t="b">
        <f>VLOOKUP($A316, 'temp eLife data'!$A$2:$I$2947, 9, FALSE)</f>
        <v>1</v>
      </c>
      <c r="J316" s="41" t="b">
        <f t="shared" si="4"/>
        <v>1</v>
      </c>
      <c r="K316" s="44">
        <f>VLOOKUP($A316, 'temp eLife data'!$A$2:$I$2947, 8, FALSE)</f>
        <v>44159</v>
      </c>
    </row>
    <row r="317" hidden="1">
      <c r="A317" s="9" t="s">
        <v>5309</v>
      </c>
      <c r="C317" s="32">
        <v>44372.0</v>
      </c>
      <c r="D317" s="36" t="b">
        <f t="shared" si="1"/>
        <v>1</v>
      </c>
      <c r="E317" s="37">
        <f t="shared" si="2"/>
        <v>44372</v>
      </c>
      <c r="F317" s="32">
        <v>44167.0</v>
      </c>
      <c r="G317" s="32">
        <v>44169.0</v>
      </c>
      <c r="H317" s="38" t="b">
        <f t="shared" si="3"/>
        <v>1</v>
      </c>
      <c r="I317" s="41" t="b">
        <f>VLOOKUP($A317, 'temp eLife data'!$A$2:$I$2947, 9, FALSE)</f>
        <v>1</v>
      </c>
      <c r="J317" s="41" t="b">
        <f t="shared" si="4"/>
        <v>1</v>
      </c>
      <c r="K317" s="44">
        <f>VLOOKUP($A317, 'temp eLife data'!$A$2:$I$2947, 8, FALSE)</f>
        <v>44169</v>
      </c>
    </row>
    <row r="318" hidden="1">
      <c r="A318" s="9" t="s">
        <v>301</v>
      </c>
      <c r="B318" s="32">
        <v>44312.0</v>
      </c>
      <c r="C318" s="32">
        <v>44333.0</v>
      </c>
      <c r="D318" s="36" t="b">
        <f t="shared" si="1"/>
        <v>1</v>
      </c>
      <c r="E318" s="37">
        <f t="shared" si="2"/>
        <v>44312</v>
      </c>
      <c r="F318" s="32">
        <v>44092.0</v>
      </c>
      <c r="G318" s="32">
        <v>44173.0</v>
      </c>
      <c r="H318" s="38" t="b">
        <f t="shared" si="3"/>
        <v>1</v>
      </c>
      <c r="I318" s="41" t="b">
        <f>VLOOKUP($A318, 'temp eLife data'!$A$2:$I$2947, 9, FALSE)</f>
        <v>1</v>
      </c>
      <c r="J318" s="41" t="b">
        <f t="shared" si="4"/>
        <v>1</v>
      </c>
      <c r="K318" s="44">
        <f>VLOOKUP($A318, 'temp eLife data'!$A$2:$I$2947, 8, FALSE)</f>
        <v>44173</v>
      </c>
    </row>
    <row r="319">
      <c r="A319" s="9" t="s">
        <v>7196</v>
      </c>
      <c r="D319" s="36" t="str">
        <f t="shared" si="1"/>
        <v>#N/A</v>
      </c>
      <c r="E319" s="37" t="str">
        <f t="shared" si="2"/>
        <v>#N/A</v>
      </c>
      <c r="F319" s="32">
        <v>44078.0</v>
      </c>
      <c r="G319" s="32">
        <v>44159.0</v>
      </c>
      <c r="H319" s="38" t="b">
        <f t="shared" si="3"/>
        <v>0</v>
      </c>
      <c r="I319" s="41" t="str">
        <f>VLOOKUP($A319, 'temp eLife data'!$A$2:$I$2947, 9, FALSE)</f>
        <v>#N/A</v>
      </c>
      <c r="J319" s="41" t="str">
        <f t="shared" si="4"/>
        <v>#N/A</v>
      </c>
      <c r="K319" s="41" t="str">
        <f>VLOOKUP($A319, 'temp eLife data'!$A$2:$I$2947, 8, FALSE)</f>
        <v>#N/A</v>
      </c>
    </row>
    <row r="320" hidden="1">
      <c r="A320" s="9" t="s">
        <v>5571</v>
      </c>
      <c r="C320" s="32">
        <v>44334.0</v>
      </c>
      <c r="D320" s="36" t="b">
        <f t="shared" si="1"/>
        <v>1</v>
      </c>
      <c r="E320" s="37">
        <f t="shared" si="2"/>
        <v>44334</v>
      </c>
      <c r="F320" s="32">
        <v>44093.0</v>
      </c>
      <c r="G320" s="32">
        <v>44201.0</v>
      </c>
      <c r="H320" s="38" t="b">
        <f t="shared" si="3"/>
        <v>1</v>
      </c>
      <c r="I320" s="41" t="b">
        <f>VLOOKUP($A320, 'temp eLife data'!$A$2:$I$2947, 9, FALSE)</f>
        <v>1</v>
      </c>
      <c r="J320" s="41" t="b">
        <f t="shared" si="4"/>
        <v>1</v>
      </c>
      <c r="K320" s="44">
        <f>VLOOKUP($A320, 'temp eLife data'!$A$2:$I$2947, 8, FALSE)</f>
        <v>44201</v>
      </c>
    </row>
    <row r="321" hidden="1">
      <c r="A321" s="9" t="s">
        <v>5573</v>
      </c>
      <c r="C321" s="32">
        <v>44334.0</v>
      </c>
      <c r="D321" s="36" t="b">
        <f t="shared" si="1"/>
        <v>1</v>
      </c>
      <c r="E321" s="37">
        <f t="shared" si="2"/>
        <v>44334</v>
      </c>
      <c r="F321" s="32">
        <v>44093.0</v>
      </c>
      <c r="G321" s="32">
        <v>44201.0</v>
      </c>
      <c r="H321" s="38" t="b">
        <f t="shared" si="3"/>
        <v>1</v>
      </c>
      <c r="I321" s="41" t="b">
        <f>VLOOKUP($A321, 'temp eLife data'!$A$2:$I$2947, 9, FALSE)</f>
        <v>1</v>
      </c>
      <c r="J321" s="41" t="b">
        <f t="shared" si="4"/>
        <v>1</v>
      </c>
      <c r="K321" s="44">
        <f>VLOOKUP($A321, 'temp eLife data'!$A$2:$I$2947, 8, FALSE)</f>
        <v>44201</v>
      </c>
    </row>
    <row r="322">
      <c r="A322" s="9" t="s">
        <v>7209</v>
      </c>
      <c r="D322" s="36" t="str">
        <f t="shared" si="1"/>
        <v>#N/A</v>
      </c>
      <c r="E322" s="37" t="str">
        <f t="shared" si="2"/>
        <v>#N/A</v>
      </c>
      <c r="F322" s="32">
        <v>44110.0</v>
      </c>
      <c r="G322" s="32">
        <v>44201.0</v>
      </c>
      <c r="H322" s="38" t="b">
        <f t="shared" si="3"/>
        <v>0</v>
      </c>
      <c r="I322" s="41" t="str">
        <f>VLOOKUP($A322, 'temp eLife data'!$A$2:$I$2947, 9, FALSE)</f>
        <v>#N/A</v>
      </c>
      <c r="J322" s="41" t="str">
        <f t="shared" si="4"/>
        <v>#N/A</v>
      </c>
      <c r="K322" s="41" t="str">
        <f>VLOOKUP($A322, 'temp eLife data'!$A$2:$I$2947, 8, FALSE)</f>
        <v>#N/A</v>
      </c>
    </row>
    <row r="323">
      <c r="A323" s="9" t="s">
        <v>7213</v>
      </c>
      <c r="D323" s="36" t="str">
        <f t="shared" si="1"/>
        <v>#N/A</v>
      </c>
      <c r="E323" s="37" t="str">
        <f t="shared" si="2"/>
        <v>#N/A</v>
      </c>
      <c r="F323" s="32">
        <v>44102.0</v>
      </c>
      <c r="G323" s="32">
        <v>44158.0</v>
      </c>
      <c r="H323" s="38" t="b">
        <f t="shared" si="3"/>
        <v>0</v>
      </c>
      <c r="I323" s="41" t="str">
        <f>VLOOKUP($A323, 'temp eLife data'!$A$2:$I$2947, 9, FALSE)</f>
        <v>#N/A</v>
      </c>
      <c r="J323" s="41" t="str">
        <f t="shared" si="4"/>
        <v>#N/A</v>
      </c>
      <c r="K323" s="41" t="str">
        <f>VLOOKUP($A323, 'temp eLife data'!$A$2:$I$2947, 8, FALSE)</f>
        <v>#N/A</v>
      </c>
    </row>
    <row r="324" hidden="1">
      <c r="A324" s="9" t="s">
        <v>5493</v>
      </c>
      <c r="B324" s="32">
        <v>44299.0</v>
      </c>
      <c r="C324" s="32">
        <v>44321.0</v>
      </c>
      <c r="D324" s="36" t="b">
        <f t="shared" si="1"/>
        <v>1</v>
      </c>
      <c r="E324" s="37">
        <f t="shared" si="2"/>
        <v>44299</v>
      </c>
      <c r="F324" s="32">
        <v>44097.0</v>
      </c>
      <c r="G324" s="32">
        <v>44147.0</v>
      </c>
      <c r="H324" s="38" t="b">
        <f t="shared" si="3"/>
        <v>1</v>
      </c>
      <c r="I324" s="41" t="b">
        <f>VLOOKUP($A324, 'temp eLife data'!$A$2:$I$2947, 9, FALSE)</f>
        <v>1</v>
      </c>
      <c r="J324" s="41" t="b">
        <f t="shared" si="4"/>
        <v>1</v>
      </c>
      <c r="K324" s="44">
        <f>VLOOKUP($A324, 'temp eLife data'!$A$2:$I$2947, 8, FALSE)</f>
        <v>44147</v>
      </c>
    </row>
    <row r="325" hidden="1">
      <c r="A325" s="9" t="s">
        <v>5499</v>
      </c>
      <c r="B325" s="32">
        <v>44334.0</v>
      </c>
      <c r="C325" s="32">
        <v>44342.0</v>
      </c>
      <c r="D325" s="36" t="b">
        <f t="shared" si="1"/>
        <v>1</v>
      </c>
      <c r="E325" s="37">
        <f t="shared" si="2"/>
        <v>44334</v>
      </c>
      <c r="F325" s="32">
        <v>44100.0</v>
      </c>
      <c r="G325" s="32">
        <v>44158.0</v>
      </c>
      <c r="H325" s="38" t="b">
        <f t="shared" si="3"/>
        <v>1</v>
      </c>
      <c r="I325" s="41" t="b">
        <f>VLOOKUP($A325, 'temp eLife data'!$A$2:$I$2947, 9, FALSE)</f>
        <v>1</v>
      </c>
      <c r="J325" s="41" t="b">
        <f t="shared" si="4"/>
        <v>1</v>
      </c>
      <c r="K325" s="44">
        <f>VLOOKUP($A325, 'temp eLife data'!$A$2:$I$2947, 8, FALSE)</f>
        <v>44158</v>
      </c>
    </row>
    <row r="326" hidden="1">
      <c r="A326" s="9" t="s">
        <v>5495</v>
      </c>
      <c r="C326" s="32">
        <v>44610.0</v>
      </c>
      <c r="D326" s="36" t="b">
        <f t="shared" si="1"/>
        <v>1</v>
      </c>
      <c r="E326" s="37">
        <f t="shared" si="2"/>
        <v>44610</v>
      </c>
      <c r="F326" s="32">
        <v>44118.0</v>
      </c>
      <c r="G326" s="32">
        <v>44202.0</v>
      </c>
      <c r="H326" s="38" t="b">
        <f t="shared" si="3"/>
        <v>1</v>
      </c>
      <c r="I326" s="41" t="b">
        <f>VLOOKUP($A326, 'temp eLife data'!$A$2:$I$2947, 9, FALSE)</f>
        <v>1</v>
      </c>
      <c r="J326" s="41" t="b">
        <f t="shared" si="4"/>
        <v>1</v>
      </c>
      <c r="K326" s="44">
        <f>VLOOKUP($A326, 'temp eLife data'!$A$2:$I$2947, 8, FALSE)</f>
        <v>44202</v>
      </c>
    </row>
    <row r="327" hidden="1">
      <c r="A327" s="9" t="s">
        <v>5483</v>
      </c>
      <c r="B327" s="32">
        <v>44246.0</v>
      </c>
      <c r="C327" s="32">
        <v>44263.0</v>
      </c>
      <c r="D327" s="36" t="b">
        <f t="shared" si="1"/>
        <v>1</v>
      </c>
      <c r="E327" s="37">
        <f t="shared" si="2"/>
        <v>44246</v>
      </c>
      <c r="F327" s="32">
        <v>44099.0</v>
      </c>
      <c r="G327" s="32">
        <v>44168.0</v>
      </c>
      <c r="H327" s="38" t="b">
        <f t="shared" si="3"/>
        <v>1</v>
      </c>
      <c r="I327" s="41" t="b">
        <f>VLOOKUP($A327, 'temp eLife data'!$A$2:$I$2947, 9, FALSE)</f>
        <v>1</v>
      </c>
      <c r="J327" s="41" t="b">
        <f t="shared" si="4"/>
        <v>1</v>
      </c>
      <c r="K327" s="44">
        <f>VLOOKUP($A327, 'temp eLife data'!$A$2:$I$2947, 8, FALSE)</f>
        <v>44168</v>
      </c>
    </row>
    <row r="328" hidden="1">
      <c r="A328" s="9" t="s">
        <v>5051</v>
      </c>
      <c r="B328" s="32">
        <v>44389.0</v>
      </c>
      <c r="C328" s="32">
        <v>44461.0</v>
      </c>
      <c r="D328" s="36" t="b">
        <f t="shared" si="1"/>
        <v>1</v>
      </c>
      <c r="E328" s="37">
        <f t="shared" si="2"/>
        <v>44389</v>
      </c>
      <c r="F328" s="32">
        <v>44222.0</v>
      </c>
      <c r="G328" s="32">
        <v>44223.0</v>
      </c>
      <c r="H328" s="38" t="b">
        <f t="shared" si="3"/>
        <v>1</v>
      </c>
      <c r="I328" s="41" t="b">
        <f>VLOOKUP($A328, 'temp eLife data'!$A$2:$I$2947, 9, FALSE)</f>
        <v>1</v>
      </c>
      <c r="J328" s="41" t="b">
        <f t="shared" si="4"/>
        <v>1</v>
      </c>
      <c r="K328" s="44">
        <f>VLOOKUP($A328, 'temp eLife data'!$A$2:$I$2947, 8, FALSE)</f>
        <v>44223</v>
      </c>
    </row>
    <row r="329">
      <c r="A329" s="9" t="s">
        <v>7232</v>
      </c>
      <c r="D329" s="36" t="str">
        <f t="shared" si="1"/>
        <v>#N/A</v>
      </c>
      <c r="E329" s="37" t="str">
        <f t="shared" si="2"/>
        <v>#N/A</v>
      </c>
      <c r="F329" s="32">
        <v>44101.0</v>
      </c>
      <c r="G329" s="32">
        <v>44169.0</v>
      </c>
      <c r="H329" s="38" t="b">
        <f t="shared" si="3"/>
        <v>0</v>
      </c>
      <c r="I329" s="41" t="str">
        <f>VLOOKUP($A329, 'temp eLife data'!$A$2:$I$2947, 9, FALSE)</f>
        <v>#N/A</v>
      </c>
      <c r="J329" s="41" t="str">
        <f t="shared" si="4"/>
        <v>#N/A</v>
      </c>
      <c r="K329" s="41" t="str">
        <f>VLOOKUP($A329, 'temp eLife data'!$A$2:$I$2947, 8, FALSE)</f>
        <v>#N/A</v>
      </c>
    </row>
    <row r="330" hidden="1">
      <c r="A330" s="9" t="s">
        <v>5559</v>
      </c>
      <c r="B330" s="32">
        <v>44336.0</v>
      </c>
      <c r="C330" s="32">
        <v>44365.0</v>
      </c>
      <c r="D330" s="36" t="b">
        <f t="shared" si="1"/>
        <v>1</v>
      </c>
      <c r="E330" s="37">
        <f t="shared" si="2"/>
        <v>44336</v>
      </c>
      <c r="F330" s="32">
        <v>44098.0</v>
      </c>
      <c r="G330" s="32">
        <v>44228.0</v>
      </c>
      <c r="H330" s="38" t="b">
        <f t="shared" si="3"/>
        <v>1</v>
      </c>
      <c r="I330" s="41" t="b">
        <f>VLOOKUP($A330, 'temp eLife data'!$A$2:$I$2947, 9, FALSE)</f>
        <v>1</v>
      </c>
      <c r="J330" s="41" t="b">
        <f t="shared" si="4"/>
        <v>1</v>
      </c>
      <c r="K330" s="44">
        <f>VLOOKUP($A330, 'temp eLife data'!$A$2:$I$2947, 8, FALSE)</f>
        <v>44228</v>
      </c>
    </row>
    <row r="331" hidden="1">
      <c r="A331" s="9" t="s">
        <v>5663</v>
      </c>
      <c r="B331" s="32">
        <v>44257.0</v>
      </c>
      <c r="C331" s="32">
        <v>44265.0</v>
      </c>
      <c r="D331" s="36" t="b">
        <f t="shared" si="1"/>
        <v>1</v>
      </c>
      <c r="E331" s="37">
        <f t="shared" si="2"/>
        <v>44257</v>
      </c>
      <c r="F331" s="32">
        <v>44103.0</v>
      </c>
      <c r="G331" s="32">
        <v>44208.0</v>
      </c>
      <c r="H331" s="38" t="b">
        <f t="shared" si="3"/>
        <v>1</v>
      </c>
      <c r="I331" s="41" t="b">
        <f>VLOOKUP($A331, 'temp eLife data'!$A$2:$I$2947, 9, FALSE)</f>
        <v>1</v>
      </c>
      <c r="J331" s="41" t="b">
        <f t="shared" si="4"/>
        <v>1</v>
      </c>
      <c r="K331" s="44">
        <f>VLOOKUP($A331, 'temp eLife data'!$A$2:$I$2947, 8, FALSE)</f>
        <v>44208</v>
      </c>
    </row>
    <row r="332" hidden="1">
      <c r="A332" s="9" t="s">
        <v>5445</v>
      </c>
      <c r="B332" s="32">
        <v>44235.0</v>
      </c>
      <c r="C332" s="32">
        <v>44259.0</v>
      </c>
      <c r="D332" s="36" t="b">
        <f t="shared" si="1"/>
        <v>1</v>
      </c>
      <c r="E332" s="37">
        <f t="shared" si="2"/>
        <v>44235</v>
      </c>
      <c r="F332" s="32">
        <v>44120.0</v>
      </c>
      <c r="G332" s="32">
        <v>44161.0</v>
      </c>
      <c r="H332" s="38" t="b">
        <f t="shared" si="3"/>
        <v>1</v>
      </c>
      <c r="I332" s="41" t="b">
        <f>VLOOKUP($A332, 'temp eLife data'!$A$2:$I$2947, 9, FALSE)</f>
        <v>1</v>
      </c>
      <c r="J332" s="41" t="b">
        <f t="shared" si="4"/>
        <v>1</v>
      </c>
      <c r="K332" s="44">
        <f>VLOOKUP($A332, 'temp eLife data'!$A$2:$I$2947, 8, FALSE)</f>
        <v>44161</v>
      </c>
    </row>
    <row r="333">
      <c r="A333" s="9" t="s">
        <v>7247</v>
      </c>
      <c r="D333" s="36" t="str">
        <f t="shared" si="1"/>
        <v>#N/A</v>
      </c>
      <c r="E333" s="37" t="str">
        <f t="shared" si="2"/>
        <v>#N/A</v>
      </c>
      <c r="F333" s="32">
        <v>44055.0</v>
      </c>
      <c r="G333" s="32">
        <v>44173.0</v>
      </c>
      <c r="H333" s="38" t="b">
        <f t="shared" si="3"/>
        <v>0</v>
      </c>
      <c r="I333" s="41" t="str">
        <f>VLOOKUP($A333, 'temp eLife data'!$A$2:$I$2947, 9, FALSE)</f>
        <v>#N/A</v>
      </c>
      <c r="J333" s="41" t="str">
        <f t="shared" si="4"/>
        <v>#N/A</v>
      </c>
      <c r="K333" s="41" t="str">
        <f>VLOOKUP($A333, 'temp eLife data'!$A$2:$I$2947, 8, FALSE)</f>
        <v>#N/A</v>
      </c>
    </row>
    <row r="334" hidden="1">
      <c r="A334" s="9" t="s">
        <v>303</v>
      </c>
      <c r="C334" s="32">
        <v>44231.0</v>
      </c>
      <c r="D334" s="36" t="b">
        <f t="shared" si="1"/>
        <v>1</v>
      </c>
      <c r="E334" s="37">
        <f t="shared" si="2"/>
        <v>44231</v>
      </c>
      <c r="F334" s="32">
        <v>44114.0</v>
      </c>
      <c r="G334" s="32">
        <v>44207.0</v>
      </c>
      <c r="H334" s="38" t="b">
        <f t="shared" si="3"/>
        <v>1</v>
      </c>
      <c r="I334" s="41" t="b">
        <f>VLOOKUP($A334, 'temp eLife data'!$A$2:$I$2947, 9, FALSE)</f>
        <v>1</v>
      </c>
      <c r="J334" s="41" t="b">
        <f t="shared" si="4"/>
        <v>1</v>
      </c>
      <c r="K334" s="44">
        <f>VLOOKUP($A334, 'temp eLife data'!$A$2:$I$2947, 8, FALSE)</f>
        <v>44207</v>
      </c>
    </row>
    <row r="335" hidden="1">
      <c r="A335" s="9" t="s">
        <v>5703</v>
      </c>
      <c r="B335" s="32">
        <v>44237.0</v>
      </c>
      <c r="C335" s="32">
        <v>44244.0</v>
      </c>
      <c r="D335" s="36" t="b">
        <f t="shared" si="1"/>
        <v>1</v>
      </c>
      <c r="E335" s="37">
        <f t="shared" si="2"/>
        <v>44237</v>
      </c>
      <c r="F335" s="32">
        <v>44004.0</v>
      </c>
      <c r="G335" s="32">
        <v>44201.0</v>
      </c>
      <c r="H335" s="38" t="b">
        <f t="shared" si="3"/>
        <v>1</v>
      </c>
      <c r="I335" s="41" t="b">
        <f>VLOOKUP($A335, 'temp eLife data'!$A$2:$I$2947, 9, FALSE)</f>
        <v>1</v>
      </c>
      <c r="J335" s="41" t="b">
        <f t="shared" si="4"/>
        <v>1</v>
      </c>
      <c r="K335" s="44">
        <f>VLOOKUP($A335, 'temp eLife data'!$A$2:$I$2947, 8, FALSE)</f>
        <v>44201</v>
      </c>
    </row>
    <row r="336" hidden="1">
      <c r="A336" s="9" t="s">
        <v>5491</v>
      </c>
      <c r="B336" s="32">
        <v>44251.0</v>
      </c>
      <c r="C336" s="32">
        <v>44263.0</v>
      </c>
      <c r="D336" s="36" t="b">
        <f t="shared" si="1"/>
        <v>1</v>
      </c>
      <c r="E336" s="37">
        <f t="shared" si="2"/>
        <v>44251</v>
      </c>
      <c r="F336" s="32">
        <v>44109.0</v>
      </c>
      <c r="G336" s="32">
        <v>44183.0</v>
      </c>
      <c r="H336" s="38" t="b">
        <f t="shared" si="3"/>
        <v>1</v>
      </c>
      <c r="I336" s="41" t="b">
        <f>VLOOKUP($A336, 'temp eLife data'!$A$2:$I$2947, 9, FALSE)</f>
        <v>1</v>
      </c>
      <c r="J336" s="41" t="b">
        <f t="shared" si="4"/>
        <v>1</v>
      </c>
      <c r="K336" s="44">
        <f>VLOOKUP($A336, 'temp eLife data'!$A$2:$I$2947, 8, FALSE)</f>
        <v>44183</v>
      </c>
    </row>
    <row r="337" hidden="1">
      <c r="A337" s="9" t="s">
        <v>5609</v>
      </c>
      <c r="B337" s="32">
        <v>44264.0</v>
      </c>
      <c r="C337" s="32">
        <v>44299.0</v>
      </c>
      <c r="D337" s="36" t="b">
        <f t="shared" si="1"/>
        <v>1</v>
      </c>
      <c r="E337" s="37">
        <f t="shared" si="2"/>
        <v>44264</v>
      </c>
      <c r="F337" s="32">
        <v>44102.0</v>
      </c>
      <c r="G337" s="32">
        <v>44239.0</v>
      </c>
      <c r="H337" s="38" t="b">
        <f t="shared" si="3"/>
        <v>1</v>
      </c>
      <c r="I337" s="41" t="b">
        <f>VLOOKUP($A337, 'temp eLife data'!$A$2:$I$2947, 9, FALSE)</f>
        <v>1</v>
      </c>
      <c r="J337" s="41" t="b">
        <f t="shared" si="4"/>
        <v>1</v>
      </c>
      <c r="K337" s="44">
        <f>VLOOKUP($A337, 'temp eLife data'!$A$2:$I$2947, 8, FALSE)</f>
        <v>44239</v>
      </c>
    </row>
    <row r="338" hidden="1">
      <c r="A338" s="9" t="s">
        <v>5479</v>
      </c>
      <c r="C338" s="32">
        <v>44607.0</v>
      </c>
      <c r="D338" s="36" t="b">
        <f t="shared" si="1"/>
        <v>1</v>
      </c>
      <c r="E338" s="37">
        <f t="shared" si="2"/>
        <v>44607</v>
      </c>
      <c r="F338" s="32">
        <v>44104.0</v>
      </c>
      <c r="G338" s="32">
        <v>44188.0</v>
      </c>
      <c r="H338" s="38" t="b">
        <f t="shared" si="3"/>
        <v>1</v>
      </c>
      <c r="I338" s="41" t="b">
        <f>VLOOKUP($A338, 'temp eLife data'!$A$2:$I$2947, 9, FALSE)</f>
        <v>1</v>
      </c>
      <c r="J338" s="41" t="b">
        <f t="shared" si="4"/>
        <v>1</v>
      </c>
      <c r="K338" s="44">
        <f>VLOOKUP($A338, 'temp eLife data'!$A$2:$I$2947, 8, FALSE)</f>
        <v>44188</v>
      </c>
    </row>
    <row r="339" hidden="1">
      <c r="A339" s="9" t="s">
        <v>5503</v>
      </c>
      <c r="B339" s="32">
        <v>44313.0</v>
      </c>
      <c r="C339" s="32">
        <v>44322.0</v>
      </c>
      <c r="D339" s="36" t="b">
        <f t="shared" si="1"/>
        <v>1</v>
      </c>
      <c r="E339" s="37">
        <f t="shared" si="2"/>
        <v>44313</v>
      </c>
      <c r="F339" s="32">
        <v>44108.0</v>
      </c>
      <c r="G339" s="32">
        <v>44180.0</v>
      </c>
      <c r="H339" s="38" t="b">
        <f t="shared" si="3"/>
        <v>1</v>
      </c>
      <c r="I339" s="41" t="b">
        <f>VLOOKUP($A339, 'temp eLife data'!$A$2:$I$2947, 9, FALSE)</f>
        <v>1</v>
      </c>
      <c r="J339" s="41" t="b">
        <f t="shared" si="4"/>
        <v>1</v>
      </c>
      <c r="K339" s="44">
        <f>VLOOKUP($A339, 'temp eLife data'!$A$2:$I$2947, 8, FALSE)</f>
        <v>44180</v>
      </c>
    </row>
    <row r="340" hidden="1">
      <c r="A340" s="9" t="s">
        <v>5561</v>
      </c>
      <c r="B340" s="32">
        <v>44711.0</v>
      </c>
      <c r="C340" s="32">
        <v>44727.0</v>
      </c>
      <c r="D340" s="36" t="b">
        <f t="shared" si="1"/>
        <v>1</v>
      </c>
      <c r="E340" s="37">
        <f t="shared" si="2"/>
        <v>44711</v>
      </c>
      <c r="F340" s="32">
        <v>44110.0</v>
      </c>
      <c r="G340" s="32">
        <v>44223.0</v>
      </c>
      <c r="H340" s="38" t="b">
        <f t="shared" si="3"/>
        <v>1</v>
      </c>
      <c r="I340" s="41" t="b">
        <f>VLOOKUP($A340, 'temp eLife data'!$A$2:$I$2947, 9, FALSE)</f>
        <v>1</v>
      </c>
      <c r="J340" s="41" t="b">
        <f t="shared" si="4"/>
        <v>1</v>
      </c>
      <c r="K340" s="44">
        <f>VLOOKUP($A340, 'temp eLife data'!$A$2:$I$2947, 8, FALSE)</f>
        <v>44223</v>
      </c>
    </row>
    <row r="341" hidden="1">
      <c r="A341" s="9" t="s">
        <v>5485</v>
      </c>
      <c r="B341" s="32">
        <v>44525.0</v>
      </c>
      <c r="C341" s="32">
        <v>44545.0</v>
      </c>
      <c r="D341" s="36" t="b">
        <f t="shared" si="1"/>
        <v>1</v>
      </c>
      <c r="E341" s="37">
        <f t="shared" si="2"/>
        <v>44525</v>
      </c>
      <c r="F341" s="32">
        <v>44119.0</v>
      </c>
      <c r="G341" s="32">
        <v>44215.0</v>
      </c>
      <c r="H341" s="38" t="b">
        <f t="shared" si="3"/>
        <v>1</v>
      </c>
      <c r="I341" s="41" t="b">
        <f>VLOOKUP($A341, 'temp eLife data'!$A$2:$I$2947, 9, FALSE)</f>
        <v>1</v>
      </c>
      <c r="J341" s="41" t="b">
        <f t="shared" si="4"/>
        <v>1</v>
      </c>
      <c r="K341" s="44">
        <f>VLOOKUP($A341, 'temp eLife data'!$A$2:$I$2947, 8, FALSE)</f>
        <v>44215</v>
      </c>
    </row>
    <row r="342" hidden="1">
      <c r="A342" s="9" t="s">
        <v>5435</v>
      </c>
      <c r="B342" s="32">
        <v>44285.0</v>
      </c>
      <c r="C342" s="32">
        <v>44299.0</v>
      </c>
      <c r="D342" s="36" t="b">
        <f t="shared" si="1"/>
        <v>1</v>
      </c>
      <c r="E342" s="37">
        <f t="shared" si="2"/>
        <v>44285</v>
      </c>
      <c r="F342" s="32">
        <v>44123.0</v>
      </c>
      <c r="G342" s="32">
        <v>44207.0</v>
      </c>
      <c r="H342" s="38" t="b">
        <f t="shared" si="3"/>
        <v>1</v>
      </c>
      <c r="I342" s="41" t="b">
        <f>VLOOKUP($A342, 'temp eLife data'!$A$2:$I$2947, 9, FALSE)</f>
        <v>1</v>
      </c>
      <c r="J342" s="41" t="b">
        <f t="shared" si="4"/>
        <v>1</v>
      </c>
      <c r="K342" s="44">
        <f>VLOOKUP($A342, 'temp eLife data'!$A$2:$I$2947, 8, FALSE)</f>
        <v>44207</v>
      </c>
    </row>
    <row r="343" hidden="1">
      <c r="A343" s="9" t="s">
        <v>5457</v>
      </c>
      <c r="B343" s="32">
        <v>44369.0</v>
      </c>
      <c r="C343" s="32">
        <v>44376.0</v>
      </c>
      <c r="D343" s="36" t="b">
        <f t="shared" si="1"/>
        <v>1</v>
      </c>
      <c r="E343" s="37">
        <f t="shared" si="2"/>
        <v>44369</v>
      </c>
      <c r="F343" s="32">
        <v>44113.0</v>
      </c>
      <c r="G343" s="32">
        <v>44204.0</v>
      </c>
      <c r="H343" s="38" t="b">
        <f t="shared" si="3"/>
        <v>1</v>
      </c>
      <c r="I343" s="41" t="b">
        <f>VLOOKUP($A343, 'temp eLife data'!$A$2:$I$2947, 9, FALSE)</f>
        <v>1</v>
      </c>
      <c r="J343" s="41" t="b">
        <f t="shared" si="4"/>
        <v>1</v>
      </c>
      <c r="K343" s="44">
        <f>VLOOKUP($A343, 'temp eLife data'!$A$2:$I$2947, 8, FALSE)</f>
        <v>44204</v>
      </c>
    </row>
    <row r="344">
      <c r="A344" s="9" t="s">
        <v>7285</v>
      </c>
      <c r="D344" s="36" t="str">
        <f t="shared" si="1"/>
        <v>#N/A</v>
      </c>
      <c r="E344" s="37" t="str">
        <f t="shared" si="2"/>
        <v>#N/A</v>
      </c>
      <c r="F344" s="32">
        <v>44096.0</v>
      </c>
      <c r="G344" s="32">
        <v>44201.0</v>
      </c>
      <c r="H344" s="38" t="b">
        <f t="shared" si="3"/>
        <v>0</v>
      </c>
      <c r="I344" s="41" t="str">
        <f>VLOOKUP($A344, 'temp eLife data'!$A$2:$I$2947, 9, FALSE)</f>
        <v>#N/A</v>
      </c>
      <c r="J344" s="41" t="str">
        <f t="shared" si="4"/>
        <v>#N/A</v>
      </c>
      <c r="K344" s="41" t="str">
        <f>VLOOKUP($A344, 'temp eLife data'!$A$2:$I$2947, 8, FALSE)</f>
        <v>#N/A</v>
      </c>
    </row>
    <row r="345" hidden="1">
      <c r="A345" s="9" t="s">
        <v>5399</v>
      </c>
      <c r="B345" s="32">
        <v>44326.0</v>
      </c>
      <c r="C345" s="32">
        <v>44344.0</v>
      </c>
      <c r="D345" s="36" t="b">
        <f t="shared" si="1"/>
        <v>1</v>
      </c>
      <c r="E345" s="37">
        <f t="shared" si="2"/>
        <v>44326</v>
      </c>
      <c r="F345" s="32">
        <v>44134.0</v>
      </c>
      <c r="G345" s="32">
        <v>44167.0</v>
      </c>
      <c r="H345" s="38" t="b">
        <f t="shared" si="3"/>
        <v>1</v>
      </c>
      <c r="I345" s="41" t="b">
        <f>VLOOKUP($A345, 'temp eLife data'!$A$2:$I$2947, 9, FALSE)</f>
        <v>1</v>
      </c>
      <c r="J345" s="41" t="b">
        <f t="shared" si="4"/>
        <v>1</v>
      </c>
      <c r="K345" s="44">
        <f>VLOOKUP($A345, 'temp eLife data'!$A$2:$I$2947, 8, FALSE)</f>
        <v>44167</v>
      </c>
    </row>
    <row r="346" hidden="1">
      <c r="A346" s="9" t="s">
        <v>5739</v>
      </c>
      <c r="B346" s="32">
        <v>44263.0</v>
      </c>
      <c r="C346" s="32">
        <v>44280.0</v>
      </c>
      <c r="D346" s="36" t="b">
        <f t="shared" si="1"/>
        <v>1</v>
      </c>
      <c r="E346" s="37">
        <f t="shared" si="2"/>
        <v>44263</v>
      </c>
      <c r="F346" s="32">
        <v>44118.0</v>
      </c>
      <c r="G346" s="32">
        <v>44201.0</v>
      </c>
      <c r="H346" s="38" t="b">
        <f t="shared" si="3"/>
        <v>1</v>
      </c>
      <c r="I346" s="41" t="b">
        <f>VLOOKUP($A346, 'temp eLife data'!$A$2:$I$2947, 9, FALSE)</f>
        <v>1</v>
      </c>
      <c r="J346" s="41" t="b">
        <f t="shared" si="4"/>
        <v>1</v>
      </c>
      <c r="K346" s="44">
        <f>VLOOKUP($A346, 'temp eLife data'!$A$2:$I$2947, 8, FALSE)</f>
        <v>44201</v>
      </c>
    </row>
    <row r="347" hidden="1">
      <c r="A347" s="9" t="s">
        <v>5779</v>
      </c>
      <c r="B347" s="32">
        <v>44239.0</v>
      </c>
      <c r="C347" s="32">
        <v>44272.0</v>
      </c>
      <c r="D347" s="36" t="b">
        <f t="shared" si="1"/>
        <v>1</v>
      </c>
      <c r="E347" s="37">
        <f t="shared" si="2"/>
        <v>44239</v>
      </c>
      <c r="F347" s="32">
        <v>43977.0</v>
      </c>
      <c r="G347" s="32">
        <v>44167.0</v>
      </c>
      <c r="H347" s="38" t="b">
        <f t="shared" si="3"/>
        <v>1</v>
      </c>
      <c r="I347" s="41" t="b">
        <f>VLOOKUP($A347, 'temp eLife data'!$A$2:$I$2947, 9, FALSE)</f>
        <v>1</v>
      </c>
      <c r="J347" s="41" t="b">
        <f t="shared" si="4"/>
        <v>1</v>
      </c>
      <c r="K347" s="44">
        <f>VLOOKUP($A347, 'temp eLife data'!$A$2:$I$2947, 8, FALSE)</f>
        <v>44167</v>
      </c>
    </row>
    <row r="348" hidden="1">
      <c r="A348" s="9" t="s">
        <v>5455</v>
      </c>
      <c r="D348" s="36" t="str">
        <f t="shared" si="1"/>
        <v>#N/A</v>
      </c>
      <c r="E348" s="37" t="str">
        <f t="shared" si="2"/>
        <v>#N/A</v>
      </c>
      <c r="F348" s="32">
        <v>44113.0</v>
      </c>
      <c r="G348" s="32">
        <v>44215.0</v>
      </c>
      <c r="H348" s="38" t="b">
        <f t="shared" si="3"/>
        <v>0</v>
      </c>
      <c r="I348" s="41" t="b">
        <f>VLOOKUP($A348, 'temp eLife data'!$A$2:$I$2947, 9, FALSE)</f>
        <v>1</v>
      </c>
      <c r="J348" s="41" t="b">
        <f t="shared" si="4"/>
        <v>0</v>
      </c>
      <c r="K348" s="44">
        <f>VLOOKUP($A348, 'temp eLife data'!$A$2:$I$2947, 8, FALSE)</f>
        <v>44215</v>
      </c>
    </row>
    <row r="349" hidden="1">
      <c r="A349" s="9" t="s">
        <v>5429</v>
      </c>
      <c r="C349" s="32">
        <v>44407.0</v>
      </c>
      <c r="D349" s="36" t="b">
        <f t="shared" si="1"/>
        <v>1</v>
      </c>
      <c r="E349" s="37">
        <f t="shared" si="2"/>
        <v>44407</v>
      </c>
      <c r="F349" s="32">
        <v>44121.0</v>
      </c>
      <c r="G349" s="32">
        <v>44202.0</v>
      </c>
      <c r="H349" s="38" t="b">
        <f t="shared" si="3"/>
        <v>1</v>
      </c>
      <c r="I349" s="41" t="b">
        <f>VLOOKUP($A349, 'temp eLife data'!$A$2:$I$2947, 9, FALSE)</f>
        <v>1</v>
      </c>
      <c r="J349" s="41" t="b">
        <f t="shared" si="4"/>
        <v>1</v>
      </c>
      <c r="K349" s="44">
        <f>VLOOKUP($A349, 'temp eLife data'!$A$2:$I$2947, 8, FALSE)</f>
        <v>44202</v>
      </c>
    </row>
    <row r="350">
      <c r="A350" s="9" t="s">
        <v>7305</v>
      </c>
      <c r="D350" s="36" t="str">
        <f t="shared" si="1"/>
        <v>#N/A</v>
      </c>
      <c r="E350" s="37" t="str">
        <f t="shared" si="2"/>
        <v>#N/A</v>
      </c>
      <c r="F350" s="32">
        <v>44121.0</v>
      </c>
      <c r="G350" s="32">
        <v>44239.0</v>
      </c>
      <c r="H350" s="38" t="b">
        <f t="shared" si="3"/>
        <v>0</v>
      </c>
      <c r="I350" s="41" t="str">
        <f>VLOOKUP($A350, 'temp eLife data'!$A$2:$I$2947, 9, FALSE)</f>
        <v>#N/A</v>
      </c>
      <c r="J350" s="41" t="str">
        <f t="shared" si="4"/>
        <v>#N/A</v>
      </c>
      <c r="K350" s="41" t="str">
        <f>VLOOKUP($A350, 'temp eLife data'!$A$2:$I$2947, 8, FALSE)</f>
        <v>#N/A</v>
      </c>
    </row>
    <row r="351" hidden="1">
      <c r="A351" s="9" t="s">
        <v>5439</v>
      </c>
      <c r="C351" s="32">
        <v>44363.0</v>
      </c>
      <c r="D351" s="36" t="b">
        <f t="shared" si="1"/>
        <v>1</v>
      </c>
      <c r="E351" s="37">
        <f t="shared" si="2"/>
        <v>44363</v>
      </c>
      <c r="F351" s="32">
        <v>44120.0</v>
      </c>
      <c r="G351" s="32">
        <v>44201.0</v>
      </c>
      <c r="H351" s="38" t="b">
        <f t="shared" si="3"/>
        <v>1</v>
      </c>
      <c r="I351" s="41" t="b">
        <f>VLOOKUP($A351, 'temp eLife data'!$A$2:$I$2947, 9, FALSE)</f>
        <v>1</v>
      </c>
      <c r="J351" s="41" t="b">
        <f t="shared" si="4"/>
        <v>1</v>
      </c>
      <c r="K351" s="44">
        <f>VLOOKUP($A351, 'temp eLife data'!$A$2:$I$2947, 8, FALSE)</f>
        <v>44201</v>
      </c>
    </row>
    <row r="352" hidden="1">
      <c r="A352" s="9" t="s">
        <v>5421</v>
      </c>
      <c r="C352" s="32">
        <v>44403.0</v>
      </c>
      <c r="D352" s="36" t="b">
        <f t="shared" si="1"/>
        <v>1</v>
      </c>
      <c r="E352" s="37">
        <f t="shared" si="2"/>
        <v>44403</v>
      </c>
      <c r="F352" s="32">
        <v>44125.0</v>
      </c>
      <c r="G352" s="32">
        <v>44369.0</v>
      </c>
      <c r="H352" s="38" t="b">
        <f t="shared" si="3"/>
        <v>1</v>
      </c>
      <c r="I352" s="41" t="b">
        <f>VLOOKUP($A352, 'temp eLife data'!$A$2:$I$2947, 9, FALSE)</f>
        <v>1</v>
      </c>
      <c r="J352" s="41" t="b">
        <f t="shared" si="4"/>
        <v>1</v>
      </c>
      <c r="K352" s="44">
        <f>VLOOKUP($A352, 'temp eLife data'!$A$2:$I$2947, 8, FALSE)</f>
        <v>44369</v>
      </c>
    </row>
    <row r="353" hidden="1">
      <c r="A353" s="9" t="s">
        <v>5529</v>
      </c>
      <c r="B353" s="32">
        <v>44308.0</v>
      </c>
      <c r="C353" s="32">
        <v>44327.0</v>
      </c>
      <c r="D353" s="36" t="b">
        <f t="shared" si="1"/>
        <v>1</v>
      </c>
      <c r="E353" s="37">
        <f t="shared" si="2"/>
        <v>44308</v>
      </c>
      <c r="F353" s="32">
        <v>44120.0</v>
      </c>
      <c r="G353" s="32">
        <v>44224.0</v>
      </c>
      <c r="H353" s="38" t="b">
        <f t="shared" si="3"/>
        <v>1</v>
      </c>
      <c r="I353" s="41" t="b">
        <f>VLOOKUP($A353, 'temp eLife data'!$A$2:$I$2947, 9, FALSE)</f>
        <v>1</v>
      </c>
      <c r="J353" s="41" t="b">
        <f t="shared" si="4"/>
        <v>1</v>
      </c>
      <c r="K353" s="44">
        <f>VLOOKUP($A353, 'temp eLife data'!$A$2:$I$2947, 8, FALSE)</f>
        <v>44224</v>
      </c>
    </row>
    <row r="354" hidden="1">
      <c r="A354" s="9" t="s">
        <v>5437</v>
      </c>
      <c r="C354" s="32">
        <v>44385.0</v>
      </c>
      <c r="D354" s="36" t="b">
        <f t="shared" si="1"/>
        <v>1</v>
      </c>
      <c r="E354" s="37">
        <f t="shared" si="2"/>
        <v>44385</v>
      </c>
      <c r="F354" s="32">
        <v>44121.0</v>
      </c>
      <c r="G354" s="32">
        <v>44223.0</v>
      </c>
      <c r="H354" s="38" t="b">
        <f t="shared" si="3"/>
        <v>1</v>
      </c>
      <c r="I354" s="41" t="b">
        <f>VLOOKUP($A354, 'temp eLife data'!$A$2:$I$2947, 9, FALSE)</f>
        <v>1</v>
      </c>
      <c r="J354" s="41" t="b">
        <f t="shared" si="4"/>
        <v>1</v>
      </c>
      <c r="K354" s="44">
        <f>VLOOKUP($A354, 'temp eLife data'!$A$2:$I$2947, 8, FALSE)</f>
        <v>44223</v>
      </c>
    </row>
    <row r="355">
      <c r="A355" s="9" t="s">
        <v>7327</v>
      </c>
      <c r="D355" s="36" t="str">
        <f t="shared" si="1"/>
        <v>#N/A</v>
      </c>
      <c r="E355" s="37" t="str">
        <f t="shared" si="2"/>
        <v>#N/A</v>
      </c>
      <c r="F355" s="32">
        <v>44125.0</v>
      </c>
      <c r="G355" s="32">
        <v>44180.0</v>
      </c>
      <c r="H355" s="38" t="b">
        <f t="shared" si="3"/>
        <v>0</v>
      </c>
      <c r="I355" s="41" t="str">
        <f>VLOOKUP($A355, 'temp eLife data'!$A$2:$I$2947, 9, FALSE)</f>
        <v>#N/A</v>
      </c>
      <c r="J355" s="41" t="str">
        <f t="shared" si="4"/>
        <v>#N/A</v>
      </c>
      <c r="K355" s="41" t="str">
        <f>VLOOKUP($A355, 'temp eLife data'!$A$2:$I$2947, 8, FALSE)</f>
        <v>#N/A</v>
      </c>
    </row>
    <row r="356">
      <c r="A356" s="9" t="s">
        <v>7332</v>
      </c>
      <c r="D356" s="36" t="str">
        <f t="shared" si="1"/>
        <v>#N/A</v>
      </c>
      <c r="E356" s="37" t="str">
        <f t="shared" si="2"/>
        <v>#N/A</v>
      </c>
      <c r="F356" s="32">
        <v>44125.0</v>
      </c>
      <c r="G356" s="32">
        <v>44187.0</v>
      </c>
      <c r="H356" s="38" t="b">
        <f t="shared" si="3"/>
        <v>0</v>
      </c>
      <c r="I356" s="41" t="str">
        <f>VLOOKUP($A356, 'temp eLife data'!$A$2:$I$2947, 9, FALSE)</f>
        <v>#N/A</v>
      </c>
      <c r="J356" s="41" t="str">
        <f t="shared" si="4"/>
        <v>#N/A</v>
      </c>
      <c r="K356" s="41" t="str">
        <f>VLOOKUP($A356, 'temp eLife data'!$A$2:$I$2947, 8, FALSE)</f>
        <v>#N/A</v>
      </c>
    </row>
    <row r="357" hidden="1">
      <c r="A357" s="9" t="s">
        <v>5415</v>
      </c>
      <c r="B357" s="32">
        <v>44386.0</v>
      </c>
      <c r="C357" s="32">
        <v>44417.0</v>
      </c>
      <c r="D357" s="36" t="b">
        <f t="shared" si="1"/>
        <v>1</v>
      </c>
      <c r="E357" s="37">
        <f t="shared" si="2"/>
        <v>44386</v>
      </c>
      <c r="F357" s="32">
        <v>44127.0</v>
      </c>
      <c r="G357" s="32">
        <v>44207.0</v>
      </c>
      <c r="H357" s="38" t="b">
        <f t="shared" si="3"/>
        <v>1</v>
      </c>
      <c r="I357" s="41" t="b">
        <f>VLOOKUP($A357, 'temp eLife data'!$A$2:$I$2947, 9, FALSE)</f>
        <v>1</v>
      </c>
      <c r="J357" s="41" t="b">
        <f t="shared" si="4"/>
        <v>1</v>
      </c>
      <c r="K357" s="44">
        <f>VLOOKUP($A357, 'temp eLife data'!$A$2:$I$2947, 8, FALSE)</f>
        <v>44207</v>
      </c>
    </row>
    <row r="358">
      <c r="A358" s="9" t="s">
        <v>7341</v>
      </c>
      <c r="D358" s="36" t="str">
        <f t="shared" si="1"/>
        <v>#N/A</v>
      </c>
      <c r="E358" s="37" t="str">
        <f t="shared" si="2"/>
        <v>#N/A</v>
      </c>
      <c r="F358" s="32">
        <v>44120.0</v>
      </c>
      <c r="G358" s="32">
        <v>44183.0</v>
      </c>
      <c r="H358" s="38" t="b">
        <f t="shared" si="3"/>
        <v>0</v>
      </c>
      <c r="I358" s="41" t="str">
        <f>VLOOKUP($A358, 'temp eLife data'!$A$2:$I$2947, 9, FALSE)</f>
        <v>#N/A</v>
      </c>
      <c r="J358" s="41" t="str">
        <f t="shared" si="4"/>
        <v>#N/A</v>
      </c>
      <c r="K358" s="41" t="str">
        <f>VLOOKUP($A358, 'temp eLife data'!$A$2:$I$2947, 8, FALSE)</f>
        <v>#N/A</v>
      </c>
    </row>
    <row r="359" hidden="1">
      <c r="A359" s="9" t="s">
        <v>5473</v>
      </c>
      <c r="B359" s="32">
        <v>44498.0</v>
      </c>
      <c r="C359" s="32">
        <v>44515.0</v>
      </c>
      <c r="D359" s="36" t="b">
        <f t="shared" si="1"/>
        <v>1</v>
      </c>
      <c r="E359" s="37">
        <f t="shared" si="2"/>
        <v>44498</v>
      </c>
      <c r="F359" s="32">
        <v>44130.0</v>
      </c>
      <c r="G359" s="32">
        <v>44466.0</v>
      </c>
      <c r="H359" s="38" t="b">
        <f t="shared" si="3"/>
        <v>1</v>
      </c>
      <c r="I359" s="41" t="b">
        <f>VLOOKUP($A359, 'temp eLife data'!$A$2:$I$2947, 9, FALSE)</f>
        <v>1</v>
      </c>
      <c r="J359" s="41" t="b">
        <f t="shared" si="4"/>
        <v>1</v>
      </c>
      <c r="K359" s="44">
        <f>VLOOKUP($A359, 'temp eLife data'!$A$2:$I$2947, 8, FALSE)</f>
        <v>44466</v>
      </c>
    </row>
    <row r="360" hidden="1">
      <c r="A360" s="9" t="s">
        <v>5407</v>
      </c>
      <c r="B360" s="32">
        <v>44284.0</v>
      </c>
      <c r="C360" s="32">
        <v>44294.0</v>
      </c>
      <c r="D360" s="36" t="b">
        <f t="shared" si="1"/>
        <v>1</v>
      </c>
      <c r="E360" s="37">
        <f t="shared" si="2"/>
        <v>44284</v>
      </c>
      <c r="F360" s="32">
        <v>44130.0</v>
      </c>
      <c r="G360" s="32">
        <v>44202.0</v>
      </c>
      <c r="H360" s="38" t="b">
        <f t="shared" si="3"/>
        <v>1</v>
      </c>
      <c r="I360" s="41" t="b">
        <f>VLOOKUP($A360, 'temp eLife data'!$A$2:$I$2947, 9, FALSE)</f>
        <v>1</v>
      </c>
      <c r="J360" s="41" t="b">
        <f t="shared" si="4"/>
        <v>1</v>
      </c>
      <c r="K360" s="44">
        <f>VLOOKUP($A360, 'temp eLife data'!$A$2:$I$2947, 8, FALSE)</f>
        <v>44202</v>
      </c>
    </row>
    <row r="361" hidden="1">
      <c r="A361" s="9" t="s">
        <v>5533</v>
      </c>
      <c r="B361" s="32">
        <v>44355.0</v>
      </c>
      <c r="C361" s="32">
        <v>44398.0</v>
      </c>
      <c r="D361" s="36" t="b">
        <f t="shared" si="1"/>
        <v>1</v>
      </c>
      <c r="E361" s="37">
        <f t="shared" si="2"/>
        <v>44355</v>
      </c>
      <c r="F361" s="32">
        <v>44074.0</v>
      </c>
      <c r="G361" s="32">
        <v>44293.0</v>
      </c>
      <c r="H361" s="38" t="b">
        <f t="shared" si="3"/>
        <v>1</v>
      </c>
      <c r="I361" s="41" t="b">
        <f>VLOOKUP($A361, 'temp eLife data'!$A$2:$I$2947, 9, FALSE)</f>
        <v>1</v>
      </c>
      <c r="J361" s="41" t="b">
        <f t="shared" si="4"/>
        <v>1</v>
      </c>
      <c r="K361" s="44">
        <f>VLOOKUP($A361, 'temp eLife data'!$A$2:$I$2947, 8, FALSE)</f>
        <v>44293</v>
      </c>
    </row>
    <row r="362" hidden="1">
      <c r="A362" s="9" t="s">
        <v>5469</v>
      </c>
      <c r="B362" s="32">
        <v>44259.0</v>
      </c>
      <c r="C362" s="32">
        <v>44264.0</v>
      </c>
      <c r="D362" s="36" t="b">
        <f t="shared" si="1"/>
        <v>1</v>
      </c>
      <c r="E362" s="37">
        <f t="shared" si="2"/>
        <v>44259</v>
      </c>
      <c r="F362" s="32">
        <v>44105.0</v>
      </c>
      <c r="G362" s="32">
        <v>44155.0</v>
      </c>
      <c r="H362" s="38" t="b">
        <f t="shared" si="3"/>
        <v>1</v>
      </c>
      <c r="I362" s="41" t="b">
        <f>VLOOKUP($A362, 'temp eLife data'!$A$2:$I$2947, 9, FALSE)</f>
        <v>1</v>
      </c>
      <c r="J362" s="41" t="b">
        <f t="shared" si="4"/>
        <v>1</v>
      </c>
      <c r="K362" s="44">
        <f>VLOOKUP($A362, 'temp eLife data'!$A$2:$I$2947, 8, FALSE)</f>
        <v>44155</v>
      </c>
    </row>
    <row r="363" hidden="1">
      <c r="A363" s="9" t="s">
        <v>7358</v>
      </c>
      <c r="B363" s="32">
        <v>44694.0</v>
      </c>
      <c r="C363" s="32">
        <v>44727.0</v>
      </c>
      <c r="D363" s="36" t="b">
        <f t="shared" si="1"/>
        <v>1</v>
      </c>
      <c r="E363" s="37">
        <f t="shared" si="2"/>
        <v>44694</v>
      </c>
      <c r="F363" s="32">
        <v>44132.0</v>
      </c>
      <c r="G363" s="32">
        <v>44273.0</v>
      </c>
      <c r="H363" s="38" t="b">
        <f t="shared" si="3"/>
        <v>1</v>
      </c>
      <c r="I363" s="41" t="str">
        <f>VLOOKUP($A363, 'temp eLife data'!$A$2:$I$2947, 9, FALSE)</f>
        <v>#N/A</v>
      </c>
      <c r="J363" s="41" t="str">
        <f t="shared" si="4"/>
        <v>#N/A</v>
      </c>
      <c r="K363" s="41" t="str">
        <f>VLOOKUP($A363, 'temp eLife data'!$A$2:$I$2947, 8, FALSE)</f>
        <v>#N/A</v>
      </c>
    </row>
    <row r="364" hidden="1">
      <c r="A364" s="9" t="s">
        <v>7362</v>
      </c>
      <c r="B364" s="32">
        <v>44407.0</v>
      </c>
      <c r="C364" s="32">
        <v>44427.0</v>
      </c>
      <c r="D364" s="36" t="b">
        <f t="shared" si="1"/>
        <v>1</v>
      </c>
      <c r="E364" s="37">
        <f t="shared" si="2"/>
        <v>44407</v>
      </c>
      <c r="F364" s="32">
        <v>44132.0</v>
      </c>
      <c r="G364" s="32">
        <v>44203.0</v>
      </c>
      <c r="H364" s="38" t="b">
        <f t="shared" si="3"/>
        <v>1</v>
      </c>
      <c r="I364" s="41" t="str">
        <f>VLOOKUP($A364, 'temp eLife data'!$A$2:$I$2947, 9, FALSE)</f>
        <v>#N/A</v>
      </c>
      <c r="J364" s="41" t="str">
        <f t="shared" si="4"/>
        <v>#N/A</v>
      </c>
      <c r="K364" s="41" t="str">
        <f>VLOOKUP($A364, 'temp eLife data'!$A$2:$I$2947, 8, FALSE)</f>
        <v>#N/A</v>
      </c>
    </row>
    <row r="365">
      <c r="A365" s="9" t="s">
        <v>7367</v>
      </c>
      <c r="D365" s="36" t="str">
        <f t="shared" si="1"/>
        <v>#N/A</v>
      </c>
      <c r="E365" s="37" t="str">
        <f t="shared" si="2"/>
        <v>#N/A</v>
      </c>
      <c r="F365" s="32">
        <v>44145.0</v>
      </c>
      <c r="G365" s="32">
        <v>44257.0</v>
      </c>
      <c r="H365" s="38" t="b">
        <f t="shared" si="3"/>
        <v>0</v>
      </c>
      <c r="I365" s="41" t="str">
        <f>VLOOKUP($A365, 'temp eLife data'!$A$2:$I$2947, 9, FALSE)</f>
        <v>#N/A</v>
      </c>
      <c r="J365" s="41" t="str">
        <f t="shared" si="4"/>
        <v>#N/A</v>
      </c>
      <c r="K365" s="41" t="str">
        <f>VLOOKUP($A365, 'temp eLife data'!$A$2:$I$2947, 8, FALSE)</f>
        <v>#N/A</v>
      </c>
    </row>
    <row r="366" hidden="1">
      <c r="A366" s="9" t="s">
        <v>7371</v>
      </c>
      <c r="B366" s="32">
        <v>44358.0</v>
      </c>
      <c r="C366" s="32">
        <v>44375.0</v>
      </c>
      <c r="D366" s="36" t="b">
        <f t="shared" si="1"/>
        <v>1</v>
      </c>
      <c r="E366" s="37">
        <f t="shared" si="2"/>
        <v>44358</v>
      </c>
      <c r="F366" s="32">
        <v>44136.0</v>
      </c>
      <c r="G366" s="32">
        <v>44215.0</v>
      </c>
      <c r="H366" s="38" t="b">
        <f t="shared" si="3"/>
        <v>1</v>
      </c>
      <c r="I366" s="41" t="str">
        <f>VLOOKUP($A366, 'temp eLife data'!$A$2:$I$2947, 9, FALSE)</f>
        <v>#N/A</v>
      </c>
      <c r="J366" s="41" t="str">
        <f t="shared" si="4"/>
        <v>#N/A</v>
      </c>
      <c r="K366" s="41" t="str">
        <f>VLOOKUP($A366, 'temp eLife data'!$A$2:$I$2947, 8, FALSE)</f>
        <v>#N/A</v>
      </c>
    </row>
    <row r="367" hidden="1">
      <c r="A367" s="9" t="s">
        <v>5237</v>
      </c>
      <c r="B367" s="32">
        <v>44274.0</v>
      </c>
      <c r="C367" s="32">
        <v>44294.0</v>
      </c>
      <c r="D367" s="36" t="b">
        <f t="shared" si="1"/>
        <v>1</v>
      </c>
      <c r="E367" s="37">
        <f t="shared" si="2"/>
        <v>44274</v>
      </c>
      <c r="F367" s="32">
        <v>44181.0</v>
      </c>
      <c r="G367" s="32">
        <v>44183.0</v>
      </c>
      <c r="H367" s="38" t="b">
        <f t="shared" si="3"/>
        <v>1</v>
      </c>
      <c r="I367" s="41" t="b">
        <f>VLOOKUP($A367, 'temp eLife data'!$A$2:$I$2947, 9, FALSE)</f>
        <v>1</v>
      </c>
      <c r="J367" s="41" t="b">
        <f t="shared" si="4"/>
        <v>1</v>
      </c>
      <c r="K367" s="44">
        <f>VLOOKUP($A367, 'temp eLife data'!$A$2:$I$2947, 8, FALSE)</f>
        <v>44183</v>
      </c>
    </row>
    <row r="368" hidden="1">
      <c r="A368" s="9" t="s">
        <v>5391</v>
      </c>
      <c r="B368" s="32">
        <v>44414.0</v>
      </c>
      <c r="C368" s="32">
        <v>44440.0</v>
      </c>
      <c r="D368" s="36" t="b">
        <f t="shared" si="1"/>
        <v>1</v>
      </c>
      <c r="E368" s="37">
        <f t="shared" si="2"/>
        <v>44414</v>
      </c>
      <c r="F368" s="32">
        <v>44142.0</v>
      </c>
      <c r="G368" s="32">
        <v>44217.0</v>
      </c>
      <c r="H368" s="38" t="b">
        <f t="shared" si="3"/>
        <v>1</v>
      </c>
      <c r="I368" s="41" t="b">
        <f>VLOOKUP($A368, 'temp eLife data'!$A$2:$I$2947, 9, FALSE)</f>
        <v>1</v>
      </c>
      <c r="J368" s="41" t="b">
        <f t="shared" si="4"/>
        <v>1</v>
      </c>
      <c r="K368" s="44">
        <f>VLOOKUP($A368, 'temp eLife data'!$A$2:$I$2947, 8, FALSE)</f>
        <v>44217</v>
      </c>
    </row>
    <row r="369" hidden="1">
      <c r="A369" s="9" t="s">
        <v>5385</v>
      </c>
      <c r="B369" s="32">
        <v>44474.0</v>
      </c>
      <c r="C369" s="32">
        <v>44509.0</v>
      </c>
      <c r="D369" s="36" t="b">
        <f t="shared" si="1"/>
        <v>1</v>
      </c>
      <c r="E369" s="37">
        <f t="shared" si="2"/>
        <v>44474</v>
      </c>
      <c r="F369" s="32">
        <v>44141.0</v>
      </c>
      <c r="G369" s="32">
        <v>44405.0</v>
      </c>
      <c r="H369" s="38" t="b">
        <f t="shared" si="3"/>
        <v>1</v>
      </c>
      <c r="I369" s="41" t="b">
        <f>VLOOKUP($A369, 'temp eLife data'!$A$2:$I$2947, 9, FALSE)</f>
        <v>1</v>
      </c>
      <c r="J369" s="41" t="b">
        <f t="shared" si="4"/>
        <v>1</v>
      </c>
      <c r="K369" s="44">
        <f>VLOOKUP($A369, 'temp eLife data'!$A$2:$I$2947, 8, FALSE)</f>
        <v>44405</v>
      </c>
    </row>
    <row r="370" hidden="1">
      <c r="A370" s="9" t="s">
        <v>5461</v>
      </c>
      <c r="B370" s="32">
        <v>44313.0</v>
      </c>
      <c r="C370" s="32">
        <v>44323.0</v>
      </c>
      <c r="D370" s="36" t="b">
        <f t="shared" si="1"/>
        <v>1</v>
      </c>
      <c r="E370" s="37">
        <f t="shared" si="2"/>
        <v>44313</v>
      </c>
      <c r="F370" s="32">
        <v>44110.0</v>
      </c>
      <c r="G370" s="32">
        <v>44232.0</v>
      </c>
      <c r="H370" s="38" t="b">
        <f t="shared" si="3"/>
        <v>1</v>
      </c>
      <c r="I370" s="41" t="b">
        <f>VLOOKUP($A370, 'temp eLife data'!$A$2:$I$2947, 9, FALSE)</f>
        <v>1</v>
      </c>
      <c r="J370" s="41" t="b">
        <f t="shared" si="4"/>
        <v>1</v>
      </c>
      <c r="K370" s="44">
        <f>VLOOKUP($A370, 'temp eLife data'!$A$2:$I$2947, 8, FALSE)</f>
        <v>44232</v>
      </c>
    </row>
    <row r="371" hidden="1">
      <c r="A371" s="9" t="s">
        <v>5389</v>
      </c>
      <c r="B371" s="32">
        <v>44418.0</v>
      </c>
      <c r="C371" s="32">
        <v>44421.0</v>
      </c>
      <c r="D371" s="36" t="b">
        <f t="shared" si="1"/>
        <v>1</v>
      </c>
      <c r="E371" s="37">
        <f t="shared" si="2"/>
        <v>44418</v>
      </c>
      <c r="F371" s="32">
        <v>44153.0</v>
      </c>
      <c r="G371" s="32">
        <v>44231.0</v>
      </c>
      <c r="H371" s="38" t="b">
        <f t="shared" si="3"/>
        <v>1</v>
      </c>
      <c r="I371" s="41" t="b">
        <f>VLOOKUP($A371, 'temp eLife data'!$A$2:$I$2947, 9, FALSE)</f>
        <v>1</v>
      </c>
      <c r="J371" s="41" t="b">
        <f t="shared" si="4"/>
        <v>1</v>
      </c>
      <c r="K371" s="44">
        <f>VLOOKUP($A371, 'temp eLife data'!$A$2:$I$2947, 8, FALSE)</f>
        <v>44231</v>
      </c>
    </row>
    <row r="372" hidden="1">
      <c r="A372" s="9" t="s">
        <v>5601</v>
      </c>
      <c r="B372" s="32">
        <v>44413.0</v>
      </c>
      <c r="C372" s="32">
        <v>44425.0</v>
      </c>
      <c r="D372" s="36" t="b">
        <f t="shared" si="1"/>
        <v>1</v>
      </c>
      <c r="E372" s="37">
        <f t="shared" si="2"/>
        <v>44413</v>
      </c>
      <c r="F372" s="32">
        <v>44139.0</v>
      </c>
      <c r="G372" s="32">
        <v>44342.0</v>
      </c>
      <c r="H372" s="38" t="b">
        <f t="shared" si="3"/>
        <v>1</v>
      </c>
      <c r="I372" s="41" t="b">
        <f>VLOOKUP($A372, 'temp eLife data'!$A$2:$I$2947, 9, FALSE)</f>
        <v>1</v>
      </c>
      <c r="J372" s="41" t="b">
        <f t="shared" si="4"/>
        <v>1</v>
      </c>
      <c r="K372" s="45">
        <f>VLOOKUP($A372, 'temp eLife data'!$A$2:$I$2947, 8, FALSE)</f>
        <v>44342</v>
      </c>
    </row>
    <row r="373" hidden="1">
      <c r="A373" s="9" t="s">
        <v>5409</v>
      </c>
      <c r="B373" s="32">
        <v>44389.0</v>
      </c>
      <c r="C373" s="32">
        <v>44392.0</v>
      </c>
      <c r="D373" s="36" t="b">
        <f t="shared" si="1"/>
        <v>1</v>
      </c>
      <c r="E373" s="37">
        <f t="shared" si="2"/>
        <v>44389</v>
      </c>
      <c r="F373" s="32">
        <v>44131.0</v>
      </c>
      <c r="G373" s="32">
        <v>44280.0</v>
      </c>
      <c r="H373" s="38" t="b">
        <f t="shared" si="3"/>
        <v>1</v>
      </c>
      <c r="I373" s="41" t="b">
        <f>VLOOKUP($A373, 'temp eLife data'!$A$2:$I$2947, 9, FALSE)</f>
        <v>1</v>
      </c>
      <c r="J373" s="41" t="b">
        <f t="shared" si="4"/>
        <v>1</v>
      </c>
      <c r="K373" s="44">
        <f>VLOOKUP($A373, 'temp eLife data'!$A$2:$I$2947, 8, FALSE)</f>
        <v>44280</v>
      </c>
    </row>
    <row r="374" hidden="1">
      <c r="A374" s="9" t="s">
        <v>5395</v>
      </c>
      <c r="B374" s="32">
        <v>44243.0</v>
      </c>
      <c r="C374" s="32">
        <v>44257.0</v>
      </c>
      <c r="D374" s="36" t="b">
        <f t="shared" si="1"/>
        <v>1</v>
      </c>
      <c r="E374" s="37">
        <f t="shared" si="2"/>
        <v>44243</v>
      </c>
      <c r="F374" s="32">
        <v>44137.0</v>
      </c>
      <c r="G374" s="32">
        <v>44204.0</v>
      </c>
      <c r="H374" s="38" t="b">
        <f t="shared" si="3"/>
        <v>1</v>
      </c>
      <c r="I374" s="41" t="b">
        <f>VLOOKUP($A374, 'temp eLife data'!$A$2:$I$2947, 9, FALSE)</f>
        <v>1</v>
      </c>
      <c r="J374" s="41" t="b">
        <f t="shared" si="4"/>
        <v>1</v>
      </c>
      <c r="K374" s="44">
        <f>VLOOKUP($A374, 'temp eLife data'!$A$2:$I$2947, 8, FALSE)</f>
        <v>44204</v>
      </c>
    </row>
    <row r="375" hidden="1">
      <c r="A375" s="9" t="s">
        <v>5685</v>
      </c>
      <c r="B375" s="32">
        <v>44286.0</v>
      </c>
      <c r="C375" s="32">
        <v>44316.0</v>
      </c>
      <c r="D375" s="36" t="b">
        <f t="shared" si="1"/>
        <v>1</v>
      </c>
      <c r="E375" s="37">
        <f t="shared" si="2"/>
        <v>44286</v>
      </c>
      <c r="F375" s="32">
        <v>44152.0</v>
      </c>
      <c r="G375" s="32">
        <v>44215.0</v>
      </c>
      <c r="H375" s="38" t="b">
        <f t="shared" si="3"/>
        <v>1</v>
      </c>
      <c r="I375" s="41" t="b">
        <f>VLOOKUP($A375, 'temp eLife data'!$A$2:$I$2947, 9, FALSE)</f>
        <v>1</v>
      </c>
      <c r="J375" s="41" t="b">
        <f t="shared" si="4"/>
        <v>1</v>
      </c>
      <c r="K375" s="44">
        <f>VLOOKUP($A375, 'temp eLife data'!$A$2:$I$2947, 8, FALSE)</f>
        <v>44215</v>
      </c>
    </row>
    <row r="376" hidden="1">
      <c r="A376" s="9" t="s">
        <v>5335</v>
      </c>
      <c r="B376" s="32">
        <v>44501.0</v>
      </c>
      <c r="C376" s="32">
        <v>44518.0</v>
      </c>
      <c r="D376" s="36" t="b">
        <f t="shared" si="1"/>
        <v>1</v>
      </c>
      <c r="E376" s="37">
        <f t="shared" si="2"/>
        <v>44501</v>
      </c>
      <c r="F376" s="32">
        <v>44158.0</v>
      </c>
      <c r="G376" s="32">
        <v>44201.0</v>
      </c>
      <c r="H376" s="38" t="b">
        <f t="shared" si="3"/>
        <v>1</v>
      </c>
      <c r="I376" s="41" t="b">
        <f>VLOOKUP($A376, 'temp eLife data'!$A$2:$I$2947, 9, FALSE)</f>
        <v>1</v>
      </c>
      <c r="J376" s="41" t="b">
        <f t="shared" si="4"/>
        <v>1</v>
      </c>
      <c r="K376" s="44">
        <f>VLOOKUP($A376, 'temp eLife data'!$A$2:$I$2947, 8, FALSE)</f>
        <v>44201</v>
      </c>
    </row>
    <row r="377" hidden="1">
      <c r="A377" s="9" t="s">
        <v>5379</v>
      </c>
      <c r="B377" s="32">
        <v>44302.0</v>
      </c>
      <c r="C377" s="32">
        <v>44313.0</v>
      </c>
      <c r="D377" s="36" t="b">
        <f t="shared" si="1"/>
        <v>1</v>
      </c>
      <c r="E377" s="37">
        <f t="shared" si="2"/>
        <v>44302</v>
      </c>
      <c r="F377" s="32">
        <v>44144.0</v>
      </c>
      <c r="G377" s="32">
        <v>44223.0</v>
      </c>
      <c r="H377" s="38" t="b">
        <f t="shared" si="3"/>
        <v>1</v>
      </c>
      <c r="I377" s="41" t="b">
        <f>VLOOKUP($A377, 'temp eLife data'!$A$2:$I$2947, 9, FALSE)</f>
        <v>1</v>
      </c>
      <c r="J377" s="41" t="b">
        <f t="shared" si="4"/>
        <v>1</v>
      </c>
      <c r="K377" s="44">
        <f>VLOOKUP($A377, 'temp eLife data'!$A$2:$I$2947, 8, FALSE)</f>
        <v>44223</v>
      </c>
    </row>
    <row r="378">
      <c r="A378" s="9" t="s">
        <v>7411</v>
      </c>
      <c r="D378" s="36" t="str">
        <f t="shared" si="1"/>
        <v>#N/A</v>
      </c>
      <c r="E378" s="37" t="str">
        <f t="shared" si="2"/>
        <v>#N/A</v>
      </c>
      <c r="F378" s="32">
        <v>44203.0</v>
      </c>
      <c r="G378" s="32">
        <v>44204.0</v>
      </c>
      <c r="H378" s="38" t="b">
        <f t="shared" si="3"/>
        <v>0</v>
      </c>
      <c r="I378" s="41" t="str">
        <f>VLOOKUP($A378, 'temp eLife data'!$A$2:$I$2947, 9, FALSE)</f>
        <v>#N/A</v>
      </c>
      <c r="J378" s="41" t="str">
        <f t="shared" si="4"/>
        <v>#N/A</v>
      </c>
      <c r="K378" s="41" t="str">
        <f>VLOOKUP($A378, 'temp eLife data'!$A$2:$I$2947, 8, FALSE)</f>
        <v>#N/A</v>
      </c>
    </row>
    <row r="379" hidden="1">
      <c r="A379" s="9" t="s">
        <v>5721</v>
      </c>
      <c r="B379" s="32">
        <v>44284.0</v>
      </c>
      <c r="C379" s="32">
        <v>44306.0</v>
      </c>
      <c r="D379" s="36" t="b">
        <f t="shared" si="1"/>
        <v>1</v>
      </c>
      <c r="E379" s="37">
        <f t="shared" si="2"/>
        <v>44284</v>
      </c>
      <c r="F379" s="32">
        <v>44144.0</v>
      </c>
      <c r="G379" s="32">
        <v>44274.0</v>
      </c>
      <c r="H379" s="38" t="b">
        <f t="shared" si="3"/>
        <v>1</v>
      </c>
      <c r="I379" s="41" t="b">
        <f>VLOOKUP($A379, 'temp eLife data'!$A$2:$I$2947, 9, FALSE)</f>
        <v>1</v>
      </c>
      <c r="J379" s="41" t="b">
        <f t="shared" si="4"/>
        <v>1</v>
      </c>
      <c r="K379" s="44">
        <f>VLOOKUP($A379, 'temp eLife data'!$A$2:$I$2947, 8, FALSE)</f>
        <v>44274</v>
      </c>
    </row>
    <row r="380">
      <c r="A380" s="9" t="s">
        <v>7418</v>
      </c>
      <c r="D380" s="36" t="str">
        <f t="shared" si="1"/>
        <v>#N/A</v>
      </c>
      <c r="E380" s="37" t="str">
        <f t="shared" si="2"/>
        <v>#N/A</v>
      </c>
      <c r="F380" s="32">
        <v>44133.0</v>
      </c>
      <c r="G380" s="32">
        <v>44229.0</v>
      </c>
      <c r="H380" s="38" t="b">
        <f t="shared" si="3"/>
        <v>0</v>
      </c>
      <c r="I380" s="41" t="str">
        <f>VLOOKUP($A380, 'temp eLife data'!$A$2:$I$2947, 9, FALSE)</f>
        <v>#N/A</v>
      </c>
      <c r="J380" s="41" t="str">
        <f t="shared" si="4"/>
        <v>#N/A</v>
      </c>
      <c r="K380" s="41" t="str">
        <f>VLOOKUP($A380, 'temp eLife data'!$A$2:$I$2947, 8, FALSE)</f>
        <v>#N/A</v>
      </c>
    </row>
    <row r="381" hidden="1">
      <c r="A381" s="9" t="s">
        <v>5359</v>
      </c>
      <c r="B381" s="32">
        <v>44313.0</v>
      </c>
      <c r="C381" s="32">
        <v>44348.0</v>
      </c>
      <c r="D381" s="36" t="b">
        <f t="shared" si="1"/>
        <v>1</v>
      </c>
      <c r="E381" s="37">
        <f t="shared" si="2"/>
        <v>44313</v>
      </c>
      <c r="F381" s="32">
        <v>44149.0</v>
      </c>
      <c r="G381" s="32">
        <v>44284.0</v>
      </c>
      <c r="H381" s="38" t="b">
        <f t="shared" si="3"/>
        <v>1</v>
      </c>
      <c r="I381" s="41" t="b">
        <f>VLOOKUP($A381, 'temp eLife data'!$A$2:$I$2947, 9, FALSE)</f>
        <v>1</v>
      </c>
      <c r="J381" s="41" t="b">
        <f t="shared" si="4"/>
        <v>1</v>
      </c>
      <c r="K381" s="44">
        <f>VLOOKUP($A381, 'temp eLife data'!$A$2:$I$2947, 8, FALSE)</f>
        <v>44284</v>
      </c>
    </row>
    <row r="382" hidden="1">
      <c r="A382" s="9" t="s">
        <v>5259</v>
      </c>
      <c r="C382" s="32">
        <v>44369.0</v>
      </c>
      <c r="D382" s="36" t="b">
        <f t="shared" si="1"/>
        <v>1</v>
      </c>
      <c r="E382" s="37">
        <f t="shared" si="2"/>
        <v>44369</v>
      </c>
      <c r="F382" s="32">
        <v>44179.0</v>
      </c>
      <c r="G382" s="32">
        <v>44326.0</v>
      </c>
      <c r="H382" s="38" t="b">
        <f t="shared" si="3"/>
        <v>1</v>
      </c>
      <c r="I382" s="41" t="b">
        <f>VLOOKUP($A382, 'temp eLife data'!$A$2:$I$2947, 9, FALSE)</f>
        <v>1</v>
      </c>
      <c r="J382" s="41" t="b">
        <f t="shared" si="4"/>
        <v>1</v>
      </c>
      <c r="K382" s="45">
        <f>VLOOKUP($A382, 'temp eLife data'!$A$2:$I$2947, 8, FALSE)</f>
        <v>44326</v>
      </c>
    </row>
    <row r="383" hidden="1">
      <c r="A383" s="9" t="s">
        <v>5411</v>
      </c>
      <c r="B383" s="32">
        <v>44497.0</v>
      </c>
      <c r="C383" s="32">
        <v>44545.0</v>
      </c>
      <c r="D383" s="36" t="b">
        <f t="shared" si="1"/>
        <v>1</v>
      </c>
      <c r="E383" s="37">
        <f t="shared" si="2"/>
        <v>44497</v>
      </c>
      <c r="F383" s="32">
        <v>44145.0</v>
      </c>
      <c r="G383" s="32">
        <v>44229.0</v>
      </c>
      <c r="H383" s="38" t="b">
        <f t="shared" si="3"/>
        <v>1</v>
      </c>
      <c r="I383" s="41" t="b">
        <f>VLOOKUP($A383, 'temp eLife data'!$A$2:$I$2947, 9, FALSE)</f>
        <v>1</v>
      </c>
      <c r="J383" s="41" t="b">
        <f t="shared" si="4"/>
        <v>1</v>
      </c>
      <c r="K383" s="44">
        <f>VLOOKUP($A383, 'temp eLife data'!$A$2:$I$2947, 8, FALSE)</f>
        <v>44229</v>
      </c>
    </row>
    <row r="384" hidden="1">
      <c r="A384" s="9" t="s">
        <v>5373</v>
      </c>
      <c r="C384" s="32">
        <v>44363.0</v>
      </c>
      <c r="D384" s="36" t="b">
        <f t="shared" si="1"/>
        <v>1</v>
      </c>
      <c r="E384" s="37">
        <f t="shared" si="2"/>
        <v>44363</v>
      </c>
      <c r="F384" s="32">
        <v>44144.0</v>
      </c>
      <c r="G384" s="32">
        <v>44266.0</v>
      </c>
      <c r="H384" s="38" t="b">
        <f t="shared" si="3"/>
        <v>1</v>
      </c>
      <c r="I384" s="41" t="b">
        <f>VLOOKUP($A384, 'temp eLife data'!$A$2:$I$2947, 9, FALSE)</f>
        <v>1</v>
      </c>
      <c r="J384" s="41" t="b">
        <f t="shared" si="4"/>
        <v>1</v>
      </c>
      <c r="K384" s="44">
        <f>VLOOKUP($A384, 'temp eLife data'!$A$2:$I$2947, 8, FALSE)</f>
        <v>44266</v>
      </c>
    </row>
    <row r="385" hidden="1">
      <c r="A385" s="9" t="s">
        <v>7434</v>
      </c>
      <c r="B385" s="32">
        <v>44279.0</v>
      </c>
      <c r="C385" s="32">
        <v>44286.0</v>
      </c>
      <c r="D385" s="36" t="b">
        <f t="shared" si="1"/>
        <v>1</v>
      </c>
      <c r="E385" s="37">
        <f t="shared" si="2"/>
        <v>44279</v>
      </c>
      <c r="F385" s="32">
        <v>44209.0</v>
      </c>
      <c r="G385" s="32">
        <v>44280.0</v>
      </c>
      <c r="H385" s="38" t="b">
        <f t="shared" si="3"/>
        <v>0</v>
      </c>
      <c r="I385" s="41" t="str">
        <f>VLOOKUP($A385, 'temp eLife data'!$A$2:$I$2947, 9, FALSE)</f>
        <v>#N/A</v>
      </c>
      <c r="J385" s="41" t="str">
        <f t="shared" si="4"/>
        <v>#N/A</v>
      </c>
      <c r="K385" s="41" t="str">
        <f>VLOOKUP($A385, 'temp eLife data'!$A$2:$I$2947, 8, FALSE)</f>
        <v>#N/A</v>
      </c>
    </row>
    <row r="386" hidden="1">
      <c r="A386" s="9" t="s">
        <v>5777</v>
      </c>
      <c r="B386" s="32">
        <v>44937.0</v>
      </c>
      <c r="D386" s="36" t="b">
        <f t="shared" si="1"/>
        <v>1</v>
      </c>
      <c r="E386" s="37">
        <f t="shared" si="2"/>
        <v>44937</v>
      </c>
      <c r="F386" s="32">
        <v>44146.0</v>
      </c>
      <c r="G386" s="32">
        <v>44928.0</v>
      </c>
      <c r="H386" s="38" t="b">
        <f t="shared" si="3"/>
        <v>1</v>
      </c>
      <c r="I386" s="41" t="b">
        <f>VLOOKUP($A386, 'temp eLife data'!$A$2:$I$2947, 9, FALSE)</f>
        <v>1</v>
      </c>
      <c r="J386" s="41" t="b">
        <f t="shared" si="4"/>
        <v>1</v>
      </c>
      <c r="K386" s="44">
        <f>VLOOKUP($A386, 'temp eLife data'!$A$2:$I$2947, 8, FALSE)</f>
        <v>44928</v>
      </c>
    </row>
    <row r="387" hidden="1">
      <c r="A387" s="9" t="s">
        <v>7447</v>
      </c>
      <c r="C387" s="32">
        <v>44441.0</v>
      </c>
      <c r="D387" s="36" t="b">
        <f t="shared" si="1"/>
        <v>1</v>
      </c>
      <c r="E387" s="37">
        <f t="shared" si="2"/>
        <v>44441</v>
      </c>
      <c r="F387" s="32">
        <v>44147.0</v>
      </c>
      <c r="G387" s="32">
        <v>44225.0</v>
      </c>
      <c r="H387" s="38" t="b">
        <f t="shared" si="3"/>
        <v>1</v>
      </c>
      <c r="I387" s="41" t="str">
        <f>VLOOKUP($A387, 'temp eLife data'!$A$2:$I$2947, 9, FALSE)</f>
        <v>#N/A</v>
      </c>
      <c r="J387" s="41" t="str">
        <f t="shared" si="4"/>
        <v>#N/A</v>
      </c>
      <c r="K387" s="41" t="str">
        <f>VLOOKUP($A387, 'temp eLife data'!$A$2:$I$2947, 8, FALSE)</f>
        <v>#N/A</v>
      </c>
    </row>
    <row r="388" hidden="1">
      <c r="A388" s="9" t="s">
        <v>4867</v>
      </c>
      <c r="C388" s="32">
        <v>44615.0</v>
      </c>
      <c r="D388" s="36" t="b">
        <f t="shared" si="1"/>
        <v>1</v>
      </c>
      <c r="E388" s="37">
        <f t="shared" si="2"/>
        <v>44615</v>
      </c>
      <c r="F388" s="32">
        <v>44253.0</v>
      </c>
      <c r="G388" s="32">
        <v>44257.0</v>
      </c>
      <c r="H388" s="38" t="b">
        <f t="shared" si="3"/>
        <v>1</v>
      </c>
      <c r="I388" s="41" t="b">
        <f>VLOOKUP($A388, 'temp eLife data'!$A$2:$I$2947, 9, FALSE)</f>
        <v>1</v>
      </c>
      <c r="J388" s="41" t="b">
        <f t="shared" si="4"/>
        <v>1</v>
      </c>
      <c r="K388" s="44">
        <f>VLOOKUP($A388, 'temp eLife data'!$A$2:$I$2947, 8, FALSE)</f>
        <v>44257</v>
      </c>
    </row>
    <row r="389" hidden="1">
      <c r="A389" s="9" t="s">
        <v>5301</v>
      </c>
      <c r="B389" s="32">
        <v>44355.0</v>
      </c>
      <c r="C389" s="32">
        <v>44364.0</v>
      </c>
      <c r="D389" s="36" t="b">
        <f t="shared" si="1"/>
        <v>1</v>
      </c>
      <c r="E389" s="37">
        <f t="shared" si="2"/>
        <v>44355</v>
      </c>
      <c r="F389" s="32">
        <v>44168.0</v>
      </c>
      <c r="G389" s="32">
        <v>44326.0</v>
      </c>
      <c r="H389" s="38" t="b">
        <f t="shared" si="3"/>
        <v>1</v>
      </c>
      <c r="I389" s="41" t="b">
        <f>VLOOKUP($A389, 'temp eLife data'!$A$2:$I$2947, 9, FALSE)</f>
        <v>1</v>
      </c>
      <c r="J389" s="41" t="b">
        <f t="shared" si="4"/>
        <v>1</v>
      </c>
      <c r="K389" s="45">
        <f>VLOOKUP($A389, 'temp eLife data'!$A$2:$I$2947, 8, FALSE)</f>
        <v>44326</v>
      </c>
    </row>
    <row r="390" hidden="1">
      <c r="A390" s="9" t="s">
        <v>5119</v>
      </c>
      <c r="C390" s="32">
        <v>44446.0</v>
      </c>
      <c r="D390" s="36" t="b">
        <f t="shared" si="1"/>
        <v>1</v>
      </c>
      <c r="E390" s="37">
        <f t="shared" si="2"/>
        <v>44446</v>
      </c>
      <c r="F390" s="32">
        <v>44213.0</v>
      </c>
      <c r="G390" s="32">
        <v>44214.0</v>
      </c>
      <c r="H390" s="38" t="b">
        <f t="shared" si="3"/>
        <v>1</v>
      </c>
      <c r="I390" s="41" t="b">
        <f>VLOOKUP($A390, 'temp eLife data'!$A$2:$I$2947, 9, FALSE)</f>
        <v>1</v>
      </c>
      <c r="J390" s="41" t="b">
        <f t="shared" si="4"/>
        <v>1</v>
      </c>
      <c r="K390" s="44">
        <f>VLOOKUP($A390, 'temp eLife data'!$A$2:$I$2947, 8, FALSE)</f>
        <v>44214</v>
      </c>
    </row>
    <row r="391" hidden="1">
      <c r="A391" s="9" t="s">
        <v>5441</v>
      </c>
      <c r="B391" s="32">
        <v>44308.0</v>
      </c>
      <c r="C391" s="32">
        <v>44348.0</v>
      </c>
      <c r="D391" s="36" t="b">
        <f t="shared" si="1"/>
        <v>1</v>
      </c>
      <c r="E391" s="37">
        <f t="shared" si="2"/>
        <v>44308</v>
      </c>
      <c r="F391" s="32">
        <v>44176.0</v>
      </c>
      <c r="G391" s="32">
        <v>44224.0</v>
      </c>
      <c r="H391" s="38" t="b">
        <f t="shared" si="3"/>
        <v>1</v>
      </c>
      <c r="I391" s="41" t="b">
        <f>VLOOKUP($A391, 'temp eLife data'!$A$2:$I$2947, 9, FALSE)</f>
        <v>1</v>
      </c>
      <c r="J391" s="41" t="b">
        <f t="shared" si="4"/>
        <v>1</v>
      </c>
      <c r="K391" s="44">
        <f>VLOOKUP($A391, 'temp eLife data'!$A$2:$I$2947, 8, FALSE)</f>
        <v>44224</v>
      </c>
    </row>
    <row r="392" hidden="1">
      <c r="A392" s="9" t="s">
        <v>315</v>
      </c>
      <c r="C392" s="32">
        <v>44488.0</v>
      </c>
      <c r="D392" s="36" t="b">
        <f t="shared" si="1"/>
        <v>1</v>
      </c>
      <c r="E392" s="37">
        <f t="shared" si="2"/>
        <v>44488</v>
      </c>
      <c r="F392" s="32">
        <v>44128.0</v>
      </c>
      <c r="G392" s="32">
        <v>44243.0</v>
      </c>
      <c r="H392" s="38" t="b">
        <f t="shared" si="3"/>
        <v>1</v>
      </c>
      <c r="I392" s="41" t="b">
        <f>VLOOKUP($A392, 'temp eLife data'!$A$2:$I$2947, 9, FALSE)</f>
        <v>1</v>
      </c>
      <c r="J392" s="41" t="b">
        <f t="shared" si="4"/>
        <v>1</v>
      </c>
      <c r="K392" s="44">
        <f>VLOOKUP($A392, 'temp eLife data'!$A$2:$I$2947, 8, FALSE)</f>
        <v>44243</v>
      </c>
    </row>
    <row r="393" hidden="1">
      <c r="A393" s="9" t="s">
        <v>5355</v>
      </c>
      <c r="C393" s="32">
        <v>44312.0</v>
      </c>
      <c r="D393" s="36" t="b">
        <f t="shared" si="1"/>
        <v>1</v>
      </c>
      <c r="E393" s="37">
        <f t="shared" si="2"/>
        <v>44312</v>
      </c>
      <c r="F393" s="32">
        <v>44151.0</v>
      </c>
      <c r="G393" s="32">
        <v>44223.0</v>
      </c>
      <c r="H393" s="38" t="b">
        <f t="shared" si="3"/>
        <v>1</v>
      </c>
      <c r="I393" s="41" t="b">
        <f>VLOOKUP($A393, 'temp eLife data'!$A$2:$I$2947, 9, FALSE)</f>
        <v>1</v>
      </c>
      <c r="J393" s="41" t="b">
        <f t="shared" si="4"/>
        <v>1</v>
      </c>
      <c r="K393" s="44">
        <f>VLOOKUP($A393, 'temp eLife data'!$A$2:$I$2947, 8, FALSE)</f>
        <v>44223</v>
      </c>
    </row>
    <row r="394" hidden="1">
      <c r="A394" s="9" t="s">
        <v>5901</v>
      </c>
      <c r="B394" s="32">
        <v>44610.0</v>
      </c>
      <c r="C394" s="32">
        <v>44694.0</v>
      </c>
      <c r="D394" s="36" t="b">
        <f t="shared" si="1"/>
        <v>1</v>
      </c>
      <c r="E394" s="37">
        <f t="shared" si="2"/>
        <v>44610</v>
      </c>
      <c r="F394" s="32">
        <v>44153.0</v>
      </c>
      <c r="G394" s="32">
        <v>44285.0</v>
      </c>
      <c r="H394" s="38" t="b">
        <f t="shared" si="3"/>
        <v>1</v>
      </c>
      <c r="I394" s="41" t="b">
        <f>VLOOKUP($A394, 'temp eLife data'!$A$2:$I$2947, 9, FALSE)</f>
        <v>1</v>
      </c>
      <c r="J394" s="41" t="b">
        <f t="shared" si="4"/>
        <v>1</v>
      </c>
      <c r="K394" s="44">
        <f>VLOOKUP($A394, 'temp eLife data'!$A$2:$I$2947, 8, FALSE)</f>
        <v>44285</v>
      </c>
    </row>
    <row r="395" hidden="1">
      <c r="A395" s="9" t="s">
        <v>5513</v>
      </c>
      <c r="B395" s="32">
        <v>44225.0</v>
      </c>
      <c r="C395" s="32">
        <v>44266.0</v>
      </c>
      <c r="D395" s="36" t="b">
        <f t="shared" si="1"/>
        <v>1</v>
      </c>
      <c r="E395" s="37">
        <f t="shared" si="2"/>
        <v>44225</v>
      </c>
      <c r="F395" s="32">
        <v>44084.0</v>
      </c>
      <c r="G395" s="32">
        <v>44223.0</v>
      </c>
      <c r="H395" s="38" t="b">
        <f t="shared" si="3"/>
        <v>1</v>
      </c>
      <c r="I395" s="41" t="b">
        <f>VLOOKUP($A395, 'temp eLife data'!$A$2:$I$2947, 9, FALSE)</f>
        <v>1</v>
      </c>
      <c r="J395" s="41" t="b">
        <f t="shared" si="4"/>
        <v>1</v>
      </c>
      <c r="K395" s="44">
        <f>VLOOKUP($A395, 'temp eLife data'!$A$2:$I$2947, 8, FALSE)</f>
        <v>44223</v>
      </c>
    </row>
    <row r="396">
      <c r="A396" s="9" t="s">
        <v>7482</v>
      </c>
      <c r="D396" s="36" t="str">
        <f t="shared" si="1"/>
        <v>#N/A</v>
      </c>
      <c r="E396" s="37" t="str">
        <f t="shared" si="2"/>
        <v>#N/A</v>
      </c>
      <c r="F396" s="32">
        <v>44150.0</v>
      </c>
      <c r="G396" s="32">
        <v>44235.0</v>
      </c>
      <c r="H396" s="38" t="b">
        <f t="shared" si="3"/>
        <v>0</v>
      </c>
      <c r="I396" s="41" t="str">
        <f>VLOOKUP($A396, 'temp eLife data'!$A$2:$I$2947, 9, FALSE)</f>
        <v>#N/A</v>
      </c>
      <c r="J396" s="41" t="str">
        <f t="shared" si="4"/>
        <v>#N/A</v>
      </c>
      <c r="K396" s="41" t="str">
        <f>VLOOKUP($A396, 'temp eLife data'!$A$2:$I$2947, 8, FALSE)</f>
        <v>#N/A</v>
      </c>
    </row>
    <row r="397" hidden="1">
      <c r="A397" s="9" t="s">
        <v>5347</v>
      </c>
      <c r="D397" s="36" t="str">
        <f t="shared" si="1"/>
        <v>#N/A</v>
      </c>
      <c r="E397" s="37" t="str">
        <f t="shared" si="2"/>
        <v>#N/A</v>
      </c>
      <c r="F397" s="32">
        <v>44235.0</v>
      </c>
      <c r="G397" s="32">
        <v>44518.0</v>
      </c>
      <c r="H397" s="38" t="b">
        <f t="shared" si="3"/>
        <v>0</v>
      </c>
      <c r="I397" s="41" t="b">
        <f>VLOOKUP($A397, 'temp eLife data'!$A$2:$I$2947, 9, FALSE)</f>
        <v>1</v>
      </c>
      <c r="J397" s="41" t="b">
        <f t="shared" si="4"/>
        <v>0</v>
      </c>
      <c r="K397" s="44">
        <f>VLOOKUP($A397, 'temp eLife data'!$A$2:$I$2947, 8, FALSE)</f>
        <v>44518</v>
      </c>
    </row>
    <row r="398" hidden="1">
      <c r="A398" s="9" t="s">
        <v>5339</v>
      </c>
      <c r="B398" s="32">
        <v>44537.0</v>
      </c>
      <c r="C398" s="32">
        <v>44582.0</v>
      </c>
      <c r="D398" s="36" t="b">
        <f t="shared" si="1"/>
        <v>1</v>
      </c>
      <c r="E398" s="37">
        <f t="shared" si="2"/>
        <v>44537</v>
      </c>
      <c r="F398" s="32">
        <v>44157.0</v>
      </c>
      <c r="G398" s="32">
        <v>44417.0</v>
      </c>
      <c r="H398" s="38" t="b">
        <f t="shared" si="3"/>
        <v>1</v>
      </c>
      <c r="I398" s="41" t="b">
        <f>VLOOKUP($A398, 'temp eLife data'!$A$2:$I$2947, 9, FALSE)</f>
        <v>1</v>
      </c>
      <c r="J398" s="41" t="b">
        <f t="shared" si="4"/>
        <v>1</v>
      </c>
      <c r="K398" s="44">
        <f>VLOOKUP($A398, 'temp eLife data'!$A$2:$I$2947, 8, FALSE)</f>
        <v>44417</v>
      </c>
    </row>
    <row r="399" hidden="1">
      <c r="A399" s="9" t="s">
        <v>5375</v>
      </c>
      <c r="B399" s="32">
        <v>44320.0</v>
      </c>
      <c r="C399" s="32">
        <v>44344.0</v>
      </c>
      <c r="D399" s="36" t="b">
        <f t="shared" si="1"/>
        <v>1</v>
      </c>
      <c r="E399" s="37">
        <f t="shared" si="2"/>
        <v>44320</v>
      </c>
      <c r="F399" s="32">
        <v>44156.0</v>
      </c>
      <c r="G399" s="32">
        <v>44266.0</v>
      </c>
      <c r="H399" s="38" t="b">
        <f t="shared" si="3"/>
        <v>1</v>
      </c>
      <c r="I399" s="41" t="b">
        <f>VLOOKUP($A399, 'temp eLife data'!$A$2:$I$2947, 9, FALSE)</f>
        <v>1</v>
      </c>
      <c r="J399" s="41" t="b">
        <f t="shared" si="4"/>
        <v>1</v>
      </c>
      <c r="K399" s="44">
        <f>VLOOKUP($A399, 'temp eLife data'!$A$2:$I$2947, 8, FALSE)</f>
        <v>44266</v>
      </c>
    </row>
    <row r="400" hidden="1">
      <c r="A400" s="9" t="s">
        <v>5121</v>
      </c>
      <c r="B400" s="32">
        <v>44313.0</v>
      </c>
      <c r="C400" s="32">
        <v>44321.0</v>
      </c>
      <c r="D400" s="36" t="b">
        <f t="shared" si="1"/>
        <v>1</v>
      </c>
      <c r="E400" s="37">
        <f t="shared" si="2"/>
        <v>44313</v>
      </c>
      <c r="F400" s="32">
        <v>44211.0</v>
      </c>
      <c r="G400" s="32">
        <v>44214.0</v>
      </c>
      <c r="H400" s="38" t="b">
        <f t="shared" si="3"/>
        <v>1</v>
      </c>
      <c r="I400" s="41" t="b">
        <f>VLOOKUP($A400, 'temp eLife data'!$A$2:$I$2947, 9, FALSE)</f>
        <v>1</v>
      </c>
      <c r="J400" s="41" t="b">
        <f t="shared" si="4"/>
        <v>1</v>
      </c>
      <c r="K400" s="44">
        <f>VLOOKUP($A400, 'temp eLife data'!$A$2:$I$2947, 8, FALSE)</f>
        <v>44214</v>
      </c>
    </row>
    <row r="401" hidden="1">
      <c r="A401" s="9" t="s">
        <v>5337</v>
      </c>
      <c r="B401" s="32">
        <v>44502.0</v>
      </c>
      <c r="C401" s="32">
        <v>44517.0</v>
      </c>
      <c r="D401" s="36" t="b">
        <f t="shared" si="1"/>
        <v>1</v>
      </c>
      <c r="E401" s="37">
        <f t="shared" si="2"/>
        <v>44502</v>
      </c>
      <c r="F401" s="32">
        <v>44158.0</v>
      </c>
      <c r="G401" s="32">
        <v>44211.0</v>
      </c>
      <c r="H401" s="38" t="b">
        <f t="shared" si="3"/>
        <v>1</v>
      </c>
      <c r="I401" s="41" t="b">
        <f>VLOOKUP($A401, 'temp eLife data'!$A$2:$I$2947, 9, FALSE)</f>
        <v>1</v>
      </c>
      <c r="J401" s="41" t="b">
        <f t="shared" si="4"/>
        <v>1</v>
      </c>
      <c r="K401" s="44">
        <f>VLOOKUP($A401, 'temp eLife data'!$A$2:$I$2947, 8, FALSE)</f>
        <v>44211</v>
      </c>
    </row>
    <row r="402" hidden="1">
      <c r="A402" s="9" t="s">
        <v>7502</v>
      </c>
      <c r="B402" s="32">
        <v>44508.0</v>
      </c>
      <c r="C402" s="32">
        <v>44517.0</v>
      </c>
      <c r="D402" s="36" t="b">
        <f t="shared" si="1"/>
        <v>1</v>
      </c>
      <c r="E402" s="37">
        <f t="shared" si="2"/>
        <v>44508</v>
      </c>
      <c r="F402" s="32">
        <v>44055.0</v>
      </c>
      <c r="G402" s="32">
        <v>44211.0</v>
      </c>
      <c r="H402" s="38" t="b">
        <f t="shared" si="3"/>
        <v>1</v>
      </c>
      <c r="I402" s="41" t="str">
        <f>VLOOKUP($A402, 'temp eLife data'!$A$2:$I$2947, 9, FALSE)</f>
        <v>#N/A</v>
      </c>
      <c r="J402" s="41" t="str">
        <f t="shared" si="4"/>
        <v>#N/A</v>
      </c>
      <c r="K402" s="41" t="str">
        <f>VLOOKUP($A402, 'temp eLife data'!$A$2:$I$2947, 8, FALSE)</f>
        <v>#N/A</v>
      </c>
    </row>
    <row r="403" hidden="1">
      <c r="A403" s="9" t="s">
        <v>5557</v>
      </c>
      <c r="B403" s="32">
        <v>44599.0</v>
      </c>
      <c r="C403" s="32">
        <v>44617.0</v>
      </c>
      <c r="D403" s="36" t="b">
        <f t="shared" si="1"/>
        <v>1</v>
      </c>
      <c r="E403" s="37">
        <f t="shared" si="2"/>
        <v>44599</v>
      </c>
      <c r="F403" s="32">
        <v>44064.0</v>
      </c>
      <c r="G403" s="32">
        <v>44588.0</v>
      </c>
      <c r="H403" s="38" t="b">
        <f t="shared" si="3"/>
        <v>1</v>
      </c>
      <c r="I403" s="41" t="b">
        <f>VLOOKUP($A403, 'temp eLife data'!$A$2:$I$2947, 9, FALSE)</f>
        <v>1</v>
      </c>
      <c r="J403" s="41" t="b">
        <f t="shared" si="4"/>
        <v>1</v>
      </c>
      <c r="K403" s="44">
        <f>VLOOKUP($A403, 'temp eLife data'!$A$2:$I$2947, 8, FALSE)</f>
        <v>44588</v>
      </c>
    </row>
    <row r="404" hidden="1">
      <c r="A404" s="9" t="s">
        <v>5207</v>
      </c>
      <c r="C404" s="32">
        <v>44351.0</v>
      </c>
      <c r="D404" s="36" t="b">
        <f t="shared" si="1"/>
        <v>1</v>
      </c>
      <c r="E404" s="37">
        <f t="shared" si="2"/>
        <v>44351</v>
      </c>
      <c r="F404" s="32">
        <v>44187.0</v>
      </c>
      <c r="G404" s="32">
        <v>44322.0</v>
      </c>
      <c r="H404" s="38" t="b">
        <f t="shared" si="3"/>
        <v>1</v>
      </c>
      <c r="I404" s="41" t="b">
        <f>VLOOKUP($A404, 'temp eLife data'!$A$2:$I$2947, 9, FALSE)</f>
        <v>1</v>
      </c>
      <c r="J404" s="41" t="b">
        <f t="shared" si="4"/>
        <v>1</v>
      </c>
      <c r="K404" s="45">
        <f>VLOOKUP($A404, 'temp eLife data'!$A$2:$I$2947, 8, FALSE)</f>
        <v>44322</v>
      </c>
    </row>
    <row r="405" hidden="1">
      <c r="A405" s="9" t="s">
        <v>7513</v>
      </c>
      <c r="B405" s="32">
        <v>44404.0</v>
      </c>
      <c r="C405" s="32">
        <v>44427.0</v>
      </c>
      <c r="D405" s="36" t="b">
        <f t="shared" si="1"/>
        <v>1</v>
      </c>
      <c r="E405" s="37">
        <f t="shared" si="2"/>
        <v>44404</v>
      </c>
      <c r="F405" s="32">
        <v>44029.0</v>
      </c>
      <c r="G405" s="32">
        <v>44228.0</v>
      </c>
      <c r="H405" s="38" t="b">
        <f t="shared" si="3"/>
        <v>1</v>
      </c>
      <c r="I405" s="41" t="str">
        <f>VLOOKUP($A405, 'temp eLife data'!$A$2:$I$2947, 9, FALSE)</f>
        <v>#N/A</v>
      </c>
      <c r="J405" s="41" t="str">
        <f t="shared" si="4"/>
        <v>#N/A</v>
      </c>
      <c r="K405" s="41" t="str">
        <f>VLOOKUP($A405, 'temp eLife data'!$A$2:$I$2947, 8, FALSE)</f>
        <v>#N/A</v>
      </c>
    </row>
    <row r="406" hidden="1">
      <c r="A406" s="9" t="s">
        <v>5645</v>
      </c>
      <c r="B406" s="32">
        <v>44216.0</v>
      </c>
      <c r="C406" s="32">
        <v>44222.0</v>
      </c>
      <c r="D406" s="36" t="b">
        <f t="shared" si="1"/>
        <v>1</v>
      </c>
      <c r="E406" s="37">
        <f t="shared" si="2"/>
        <v>44216</v>
      </c>
      <c r="F406" s="32">
        <v>44159.0</v>
      </c>
      <c r="G406" s="32">
        <v>44214.0</v>
      </c>
      <c r="H406" s="38" t="b">
        <f t="shared" si="3"/>
        <v>1</v>
      </c>
      <c r="I406" s="41" t="b">
        <f>VLOOKUP($A406, 'temp eLife data'!$A$2:$I$2947, 9, FALSE)</f>
        <v>1</v>
      </c>
      <c r="J406" s="41" t="b">
        <f t="shared" si="4"/>
        <v>1</v>
      </c>
      <c r="K406" s="44">
        <f>VLOOKUP($A406, 'temp eLife data'!$A$2:$I$2947, 8, FALSE)</f>
        <v>44214</v>
      </c>
    </row>
    <row r="407" hidden="1">
      <c r="A407" s="9" t="s">
        <v>5289</v>
      </c>
      <c r="B407" s="32">
        <v>44382.0</v>
      </c>
      <c r="C407" s="32">
        <v>44397.0</v>
      </c>
      <c r="D407" s="36" t="b">
        <f t="shared" si="1"/>
        <v>1</v>
      </c>
      <c r="E407" s="37">
        <f t="shared" si="2"/>
        <v>44382</v>
      </c>
      <c r="F407" s="32">
        <v>44169.0</v>
      </c>
      <c r="G407" s="32">
        <v>44293.0</v>
      </c>
      <c r="H407" s="38" t="b">
        <f t="shared" si="3"/>
        <v>1</v>
      </c>
      <c r="I407" s="41" t="b">
        <f>VLOOKUP($A407, 'temp eLife data'!$A$2:$I$2947, 9, FALSE)</f>
        <v>1</v>
      </c>
      <c r="J407" s="41" t="b">
        <f t="shared" si="4"/>
        <v>1</v>
      </c>
      <c r="K407" s="44">
        <f>VLOOKUP($A407, 'temp eLife data'!$A$2:$I$2947, 8, FALSE)</f>
        <v>44293</v>
      </c>
    </row>
    <row r="408" hidden="1">
      <c r="A408" s="9" t="s">
        <v>5315</v>
      </c>
      <c r="B408" s="32">
        <v>44295.0</v>
      </c>
      <c r="C408" s="32">
        <v>44305.0</v>
      </c>
      <c r="D408" s="36" t="b">
        <f t="shared" si="1"/>
        <v>1</v>
      </c>
      <c r="E408" s="37">
        <f t="shared" si="2"/>
        <v>44295</v>
      </c>
      <c r="F408" s="32">
        <v>44165.0</v>
      </c>
      <c r="G408" s="32">
        <v>44231.0</v>
      </c>
      <c r="H408" s="38" t="b">
        <f t="shared" si="3"/>
        <v>1</v>
      </c>
      <c r="I408" s="41" t="b">
        <f>VLOOKUP($A408, 'temp eLife data'!$A$2:$I$2947, 9, FALSE)</f>
        <v>1</v>
      </c>
      <c r="J408" s="41" t="b">
        <f t="shared" si="4"/>
        <v>1</v>
      </c>
      <c r="K408" s="44">
        <f>VLOOKUP($A408, 'temp eLife data'!$A$2:$I$2947, 8, FALSE)</f>
        <v>44231</v>
      </c>
    </row>
    <row r="409">
      <c r="A409" s="9" t="s">
        <v>7525</v>
      </c>
      <c r="D409" s="36" t="str">
        <f t="shared" si="1"/>
        <v>#N/A</v>
      </c>
      <c r="E409" s="37" t="str">
        <f t="shared" si="2"/>
        <v>#N/A</v>
      </c>
      <c r="F409" s="32">
        <v>44146.0</v>
      </c>
      <c r="G409" s="32">
        <v>44249.0</v>
      </c>
      <c r="H409" s="38" t="b">
        <f t="shared" si="3"/>
        <v>0</v>
      </c>
      <c r="I409" s="41" t="str">
        <f>VLOOKUP($A409, 'temp eLife data'!$A$2:$I$2947, 9, FALSE)</f>
        <v>#N/A</v>
      </c>
      <c r="J409" s="41" t="str">
        <f t="shared" si="4"/>
        <v>#N/A</v>
      </c>
      <c r="K409" s="41" t="str">
        <f>VLOOKUP($A409, 'temp eLife data'!$A$2:$I$2947, 8, FALSE)</f>
        <v>#N/A</v>
      </c>
    </row>
    <row r="410" hidden="1">
      <c r="A410" s="9" t="s">
        <v>5293</v>
      </c>
      <c r="C410" s="32">
        <v>44327.0</v>
      </c>
      <c r="D410" s="36" t="b">
        <f t="shared" si="1"/>
        <v>1</v>
      </c>
      <c r="E410" s="37">
        <f t="shared" si="2"/>
        <v>44327</v>
      </c>
      <c r="F410" s="32">
        <v>44169.0</v>
      </c>
      <c r="G410" s="32">
        <v>44204.0</v>
      </c>
      <c r="H410" s="38" t="b">
        <f t="shared" si="3"/>
        <v>1</v>
      </c>
      <c r="I410" s="41" t="b">
        <f>VLOOKUP($A410, 'temp eLife data'!$A$2:$I$2947, 9, FALSE)</f>
        <v>1</v>
      </c>
      <c r="J410" s="41" t="b">
        <f t="shared" si="4"/>
        <v>1</v>
      </c>
      <c r="K410" s="44">
        <f>VLOOKUP($A410, 'temp eLife data'!$A$2:$I$2947, 8, FALSE)</f>
        <v>44204</v>
      </c>
    </row>
    <row r="411" hidden="1">
      <c r="A411" s="9" t="s">
        <v>5323</v>
      </c>
      <c r="C411" s="32">
        <v>44462.0</v>
      </c>
      <c r="D411" s="36" t="b">
        <f t="shared" si="1"/>
        <v>1</v>
      </c>
      <c r="E411" s="37">
        <f t="shared" si="2"/>
        <v>44462</v>
      </c>
      <c r="F411" s="32">
        <v>44162.0</v>
      </c>
      <c r="G411" s="32">
        <v>44428.0</v>
      </c>
      <c r="H411" s="38" t="b">
        <f t="shared" si="3"/>
        <v>1</v>
      </c>
      <c r="I411" s="41" t="b">
        <f>VLOOKUP($A411, 'temp eLife data'!$A$2:$I$2947, 9, FALSE)</f>
        <v>1</v>
      </c>
      <c r="J411" s="41" t="b">
        <f t="shared" si="4"/>
        <v>1</v>
      </c>
      <c r="K411" s="44">
        <f>VLOOKUP($A411, 'temp eLife data'!$A$2:$I$2947, 8, FALSE)</f>
        <v>44428</v>
      </c>
    </row>
    <row r="412">
      <c r="A412" s="9" t="s">
        <v>7535</v>
      </c>
      <c r="D412" s="36" t="str">
        <f t="shared" si="1"/>
        <v>#N/A</v>
      </c>
      <c r="E412" s="37" t="str">
        <f t="shared" si="2"/>
        <v>#N/A</v>
      </c>
      <c r="F412" s="32">
        <v>44162.0</v>
      </c>
      <c r="G412" s="32">
        <v>44242.0</v>
      </c>
      <c r="H412" s="38" t="b">
        <f t="shared" si="3"/>
        <v>0</v>
      </c>
      <c r="I412" s="41" t="str">
        <f>VLOOKUP($A412, 'temp eLife data'!$A$2:$I$2947, 9, FALSE)</f>
        <v>#N/A</v>
      </c>
      <c r="J412" s="41" t="str">
        <f t="shared" si="4"/>
        <v>#N/A</v>
      </c>
      <c r="K412" s="41" t="str">
        <f>VLOOKUP($A412, 'temp eLife data'!$A$2:$I$2947, 8, FALSE)</f>
        <v>#N/A</v>
      </c>
    </row>
    <row r="413" hidden="1">
      <c r="A413" s="9" t="s">
        <v>5313</v>
      </c>
      <c r="C413" s="32">
        <v>44483.0</v>
      </c>
      <c r="D413" s="36" t="b">
        <f t="shared" si="1"/>
        <v>1</v>
      </c>
      <c r="E413" s="37">
        <f t="shared" si="2"/>
        <v>44483</v>
      </c>
      <c r="F413" s="32">
        <v>44166.0</v>
      </c>
      <c r="G413" s="32">
        <v>44435.0</v>
      </c>
      <c r="H413" s="38" t="b">
        <f t="shared" si="3"/>
        <v>1</v>
      </c>
      <c r="I413" s="41" t="b">
        <f>VLOOKUP($A413, 'temp eLife data'!$A$2:$I$2947, 9, FALSE)</f>
        <v>1</v>
      </c>
      <c r="J413" s="41" t="b">
        <f t="shared" si="4"/>
        <v>1</v>
      </c>
      <c r="K413" s="44">
        <f>VLOOKUP($A413, 'temp eLife data'!$A$2:$I$2947, 8, FALSE)</f>
        <v>44435</v>
      </c>
    </row>
    <row r="414" hidden="1">
      <c r="A414" s="9" t="s">
        <v>5387</v>
      </c>
      <c r="C414" s="32">
        <v>44638.0</v>
      </c>
      <c r="D414" s="36" t="b">
        <f t="shared" si="1"/>
        <v>1</v>
      </c>
      <c r="E414" s="37">
        <f t="shared" si="2"/>
        <v>44638</v>
      </c>
      <c r="F414" s="32">
        <v>44140.0</v>
      </c>
      <c r="G414" s="32">
        <v>44603.0</v>
      </c>
      <c r="H414" s="38" t="b">
        <f t="shared" si="3"/>
        <v>1</v>
      </c>
      <c r="I414" s="41" t="b">
        <f>VLOOKUP($A414, 'temp eLife data'!$A$2:$I$2947, 9, FALSE)</f>
        <v>1</v>
      </c>
      <c r="J414" s="41" t="b">
        <f t="shared" si="4"/>
        <v>1</v>
      </c>
      <c r="K414" s="44">
        <f>VLOOKUP($A414, 'temp eLife data'!$A$2:$I$2947, 8, FALSE)</f>
        <v>44603</v>
      </c>
    </row>
    <row r="415" hidden="1">
      <c r="A415" s="9" t="s">
        <v>5351</v>
      </c>
      <c r="D415" s="36" t="str">
        <f t="shared" si="1"/>
        <v>#N/A</v>
      </c>
      <c r="E415" s="37" t="str">
        <f t="shared" si="2"/>
        <v>#N/A</v>
      </c>
      <c r="F415" s="32">
        <v>44195.0</v>
      </c>
      <c r="G415" s="32">
        <v>44292.0</v>
      </c>
      <c r="H415" s="38" t="b">
        <f t="shared" si="3"/>
        <v>0</v>
      </c>
      <c r="I415" s="41" t="b">
        <f>VLOOKUP($A415, 'temp eLife data'!$A$2:$I$2947, 9, FALSE)</f>
        <v>1</v>
      </c>
      <c r="J415" s="41" t="b">
        <f t="shared" si="4"/>
        <v>0</v>
      </c>
      <c r="K415" s="44">
        <f>VLOOKUP($A415, 'temp eLife data'!$A$2:$I$2947, 8, FALSE)</f>
        <v>44292</v>
      </c>
    </row>
    <row r="416" hidden="1">
      <c r="A416" s="9" t="s">
        <v>5305</v>
      </c>
      <c r="C416" s="32">
        <v>44384.0</v>
      </c>
      <c r="D416" s="36" t="b">
        <f t="shared" si="1"/>
        <v>1</v>
      </c>
      <c r="E416" s="37">
        <f t="shared" si="2"/>
        <v>44384</v>
      </c>
      <c r="F416" s="32">
        <v>44167.0</v>
      </c>
      <c r="G416" s="32">
        <v>44228.0</v>
      </c>
      <c r="H416" s="38" t="b">
        <f t="shared" si="3"/>
        <v>1</v>
      </c>
      <c r="I416" s="41" t="b">
        <f>VLOOKUP($A416, 'temp eLife data'!$A$2:$I$2947, 9, FALSE)</f>
        <v>1</v>
      </c>
      <c r="J416" s="41" t="b">
        <f t="shared" si="4"/>
        <v>1</v>
      </c>
      <c r="K416" s="44">
        <f>VLOOKUP($A416, 'temp eLife data'!$A$2:$I$2947, 8, FALSE)</f>
        <v>44228</v>
      </c>
    </row>
    <row r="417" hidden="1">
      <c r="A417" s="9" t="s">
        <v>5265</v>
      </c>
      <c r="B417" s="32">
        <v>44228.0</v>
      </c>
      <c r="C417" s="32">
        <v>44236.0</v>
      </c>
      <c r="D417" s="36" t="b">
        <f t="shared" si="1"/>
        <v>1</v>
      </c>
      <c r="E417" s="37">
        <f t="shared" si="2"/>
        <v>44228</v>
      </c>
      <c r="F417" s="32">
        <v>44176.0</v>
      </c>
      <c r="G417" s="32">
        <v>44215.0</v>
      </c>
      <c r="H417" s="38" t="b">
        <f t="shared" si="3"/>
        <v>1</v>
      </c>
      <c r="I417" s="41" t="b">
        <f>VLOOKUP($A417, 'temp eLife data'!$A$2:$I$2947, 9, FALSE)</f>
        <v>1</v>
      </c>
      <c r="J417" s="41" t="b">
        <f t="shared" si="4"/>
        <v>1</v>
      </c>
      <c r="K417" s="44">
        <f>VLOOKUP($A417, 'temp eLife data'!$A$2:$I$2947, 8, FALSE)</f>
        <v>44215</v>
      </c>
    </row>
    <row r="418">
      <c r="A418" s="9" t="s">
        <v>7559</v>
      </c>
      <c r="D418" s="36" t="str">
        <f t="shared" si="1"/>
        <v>#N/A</v>
      </c>
      <c r="E418" s="37" t="str">
        <f t="shared" si="2"/>
        <v>#N/A</v>
      </c>
      <c r="F418" s="32">
        <v>44176.0</v>
      </c>
      <c r="G418" s="32">
        <v>44536.0</v>
      </c>
      <c r="H418" s="38" t="b">
        <f t="shared" si="3"/>
        <v>0</v>
      </c>
      <c r="I418" s="41" t="str">
        <f>VLOOKUP($A418, 'temp eLife data'!$A$2:$I$2947, 9, FALSE)</f>
        <v>#N/A</v>
      </c>
      <c r="J418" s="41" t="str">
        <f t="shared" si="4"/>
        <v>#N/A</v>
      </c>
      <c r="K418" s="41" t="str">
        <f>VLOOKUP($A418, 'temp eLife data'!$A$2:$I$2947, 8, FALSE)</f>
        <v>#N/A</v>
      </c>
    </row>
    <row r="419" hidden="1">
      <c r="A419" s="9" t="s">
        <v>65</v>
      </c>
      <c r="B419" s="32">
        <v>44398.0</v>
      </c>
      <c r="C419" s="32">
        <v>44425.0</v>
      </c>
      <c r="D419" s="36" t="b">
        <f t="shared" si="1"/>
        <v>1</v>
      </c>
      <c r="E419" s="37">
        <f t="shared" si="2"/>
        <v>44398</v>
      </c>
      <c r="F419" s="32">
        <v>44180.0</v>
      </c>
      <c r="G419" s="32">
        <v>44398.0</v>
      </c>
      <c r="H419" s="38" t="b">
        <f t="shared" si="3"/>
        <v>0</v>
      </c>
      <c r="I419" s="41" t="b">
        <f>VLOOKUP($A419, 'temp eLife data'!$A$2:$I$2947, 9, FALSE)</f>
        <v>0</v>
      </c>
      <c r="J419" s="41" t="b">
        <f t="shared" si="4"/>
        <v>1</v>
      </c>
      <c r="K419" s="44">
        <f>VLOOKUP($A419, 'temp eLife data'!$A$2:$I$2947, 8, FALSE)</f>
        <v>44398</v>
      </c>
    </row>
    <row r="420" hidden="1">
      <c r="A420" s="9" t="s">
        <v>7567</v>
      </c>
      <c r="B420" s="32">
        <v>44432.0</v>
      </c>
      <c r="C420" s="32">
        <v>44461.0</v>
      </c>
      <c r="D420" s="36" t="b">
        <f t="shared" si="1"/>
        <v>1</v>
      </c>
      <c r="E420" s="37">
        <f t="shared" si="2"/>
        <v>44432</v>
      </c>
      <c r="F420" s="32">
        <v>44166.0</v>
      </c>
      <c r="G420" s="32">
        <v>44421.0</v>
      </c>
      <c r="H420" s="38" t="b">
        <f t="shared" si="3"/>
        <v>1</v>
      </c>
      <c r="I420" s="41" t="str">
        <f>VLOOKUP($A420, 'temp eLife data'!$A$2:$I$2947, 9, FALSE)</f>
        <v>#N/A</v>
      </c>
      <c r="J420" s="41" t="str">
        <f t="shared" si="4"/>
        <v>#N/A</v>
      </c>
      <c r="K420" s="41" t="str">
        <f>VLOOKUP($A420, 'temp eLife data'!$A$2:$I$2947, 8, FALSE)</f>
        <v>#N/A</v>
      </c>
    </row>
    <row r="421" hidden="1">
      <c r="A421" s="9" t="s">
        <v>343</v>
      </c>
      <c r="B421" s="32">
        <v>44427.0</v>
      </c>
      <c r="C421" s="32">
        <v>44460.0</v>
      </c>
      <c r="D421" s="36" t="b">
        <f t="shared" si="1"/>
        <v>1</v>
      </c>
      <c r="E421" s="37">
        <f t="shared" si="2"/>
        <v>44427</v>
      </c>
      <c r="F421" s="32">
        <v>43644.0</v>
      </c>
      <c r="G421" s="32">
        <v>44412.0</v>
      </c>
      <c r="H421" s="38" t="b">
        <f t="shared" si="3"/>
        <v>1</v>
      </c>
      <c r="I421" s="41" t="b">
        <f>VLOOKUP($A421, 'temp eLife data'!$A$2:$I$2947, 9, FALSE)</f>
        <v>1</v>
      </c>
      <c r="J421" s="41" t="b">
        <f t="shared" si="4"/>
        <v>1</v>
      </c>
      <c r="K421" s="44">
        <f>VLOOKUP($A421, 'temp eLife data'!$A$2:$I$2947, 8, FALSE)</f>
        <v>44412</v>
      </c>
    </row>
    <row r="422" hidden="1">
      <c r="A422" s="9" t="s">
        <v>5273</v>
      </c>
      <c r="B422" s="32">
        <v>44390.0</v>
      </c>
      <c r="C422" s="32">
        <v>44397.0</v>
      </c>
      <c r="D422" s="36" t="b">
        <f t="shared" si="1"/>
        <v>1</v>
      </c>
      <c r="E422" s="37">
        <f t="shared" si="2"/>
        <v>44390</v>
      </c>
      <c r="F422" s="32">
        <v>44174.0</v>
      </c>
      <c r="G422" s="32">
        <v>44287.0</v>
      </c>
      <c r="H422" s="38" t="b">
        <f t="shared" si="3"/>
        <v>1</v>
      </c>
      <c r="I422" s="41" t="b">
        <f>VLOOKUP($A422, 'temp eLife data'!$A$2:$I$2947, 9, FALSE)</f>
        <v>1</v>
      </c>
      <c r="J422" s="41" t="b">
        <f t="shared" si="4"/>
        <v>1</v>
      </c>
      <c r="K422" s="44">
        <f>VLOOKUP($A422, 'temp eLife data'!$A$2:$I$2947, 8, FALSE)</f>
        <v>44287</v>
      </c>
    </row>
    <row r="423" hidden="1">
      <c r="A423" s="9" t="s">
        <v>5307</v>
      </c>
      <c r="B423" s="32">
        <v>44572.0</v>
      </c>
      <c r="C423" s="32">
        <v>44634.0</v>
      </c>
      <c r="D423" s="36" t="b">
        <f t="shared" si="1"/>
        <v>1</v>
      </c>
      <c r="E423" s="37">
        <f t="shared" si="2"/>
        <v>44572</v>
      </c>
      <c r="F423" s="32">
        <v>44201.0</v>
      </c>
      <c r="G423" s="32">
        <v>44475.0</v>
      </c>
      <c r="H423" s="38" t="b">
        <f t="shared" si="3"/>
        <v>1</v>
      </c>
      <c r="I423" s="41" t="b">
        <f>VLOOKUP($A423, 'temp eLife data'!$A$2:$I$2947, 9, FALSE)</f>
        <v>1</v>
      </c>
      <c r="J423" s="41" t="b">
        <f t="shared" si="4"/>
        <v>1</v>
      </c>
      <c r="K423" s="44">
        <f>VLOOKUP($A423, 'temp eLife data'!$A$2:$I$2947, 8, FALSE)</f>
        <v>44475</v>
      </c>
    </row>
    <row r="424" hidden="1">
      <c r="A424" s="9" t="s">
        <v>5261</v>
      </c>
      <c r="B424" s="32">
        <v>44281.0</v>
      </c>
      <c r="C424" s="32">
        <v>44326.0</v>
      </c>
      <c r="D424" s="36" t="b">
        <f t="shared" si="1"/>
        <v>1</v>
      </c>
      <c r="E424" s="37">
        <f t="shared" si="2"/>
        <v>44281</v>
      </c>
      <c r="F424" s="32">
        <v>44176.0</v>
      </c>
      <c r="G424" s="32">
        <v>44224.0</v>
      </c>
      <c r="H424" s="38" t="b">
        <f t="shared" si="3"/>
        <v>1</v>
      </c>
      <c r="I424" s="41" t="b">
        <f>VLOOKUP($A424, 'temp eLife data'!$A$2:$I$2947, 9, FALSE)</f>
        <v>1</v>
      </c>
      <c r="J424" s="41" t="b">
        <f t="shared" si="4"/>
        <v>1</v>
      </c>
      <c r="K424" s="44">
        <f>VLOOKUP($A424, 'temp eLife data'!$A$2:$I$2947, 8, FALSE)</f>
        <v>44224</v>
      </c>
    </row>
    <row r="425" hidden="1">
      <c r="A425" s="9" t="s">
        <v>5425</v>
      </c>
      <c r="B425" s="32">
        <v>44466.0</v>
      </c>
      <c r="C425" s="32">
        <v>44509.0</v>
      </c>
      <c r="D425" s="36" t="b">
        <f t="shared" si="1"/>
        <v>1</v>
      </c>
      <c r="E425" s="37">
        <f t="shared" si="2"/>
        <v>44466</v>
      </c>
      <c r="F425" s="32">
        <v>44168.0</v>
      </c>
      <c r="G425" s="32">
        <v>44256.0</v>
      </c>
      <c r="H425" s="38" t="b">
        <f t="shared" si="3"/>
        <v>1</v>
      </c>
      <c r="I425" s="41" t="b">
        <f>VLOOKUP($A425, 'temp eLife data'!$A$2:$I$2947, 9, FALSE)</f>
        <v>1</v>
      </c>
      <c r="J425" s="41" t="b">
        <f t="shared" si="4"/>
        <v>1</v>
      </c>
      <c r="K425" s="44">
        <f>VLOOKUP($A425, 'temp eLife data'!$A$2:$I$2947, 8, FALSE)</f>
        <v>44256</v>
      </c>
    </row>
    <row r="426" hidden="1">
      <c r="A426" s="9" t="s">
        <v>5277</v>
      </c>
      <c r="C426" s="32">
        <v>44285.0</v>
      </c>
      <c r="D426" s="36" t="b">
        <f t="shared" si="1"/>
        <v>1</v>
      </c>
      <c r="E426" s="37">
        <f t="shared" si="2"/>
        <v>44285</v>
      </c>
      <c r="F426" s="32">
        <v>44174.0</v>
      </c>
      <c r="G426" s="32">
        <v>44228.0</v>
      </c>
      <c r="H426" s="38" t="b">
        <f t="shared" si="3"/>
        <v>1</v>
      </c>
      <c r="I426" s="41" t="b">
        <f>VLOOKUP($A426, 'temp eLife data'!$A$2:$I$2947, 9, FALSE)</f>
        <v>1</v>
      </c>
      <c r="J426" s="41" t="b">
        <f t="shared" si="4"/>
        <v>1</v>
      </c>
      <c r="K426" s="44">
        <f>VLOOKUP($A426, 'temp eLife data'!$A$2:$I$2947, 8, FALSE)</f>
        <v>44228</v>
      </c>
    </row>
    <row r="427" hidden="1">
      <c r="A427" s="9" t="s">
        <v>5093</v>
      </c>
      <c r="B427" s="32">
        <v>44308.0</v>
      </c>
      <c r="C427" s="32">
        <v>44328.0</v>
      </c>
      <c r="D427" s="36" t="b">
        <f t="shared" si="1"/>
        <v>1</v>
      </c>
      <c r="E427" s="37">
        <f t="shared" si="2"/>
        <v>44308</v>
      </c>
      <c r="F427" s="32">
        <v>44217.0</v>
      </c>
      <c r="G427" s="32">
        <v>44264.0</v>
      </c>
      <c r="H427" s="38" t="b">
        <f t="shared" si="3"/>
        <v>1</v>
      </c>
      <c r="I427" s="41" t="b">
        <f>VLOOKUP($A427, 'temp eLife data'!$A$2:$I$2947, 9, FALSE)</f>
        <v>1</v>
      </c>
      <c r="J427" s="41" t="b">
        <f t="shared" si="4"/>
        <v>1</v>
      </c>
      <c r="K427" s="44">
        <f>VLOOKUP($A427, 'temp eLife data'!$A$2:$I$2947, 8, FALSE)</f>
        <v>44264</v>
      </c>
    </row>
    <row r="428" hidden="1">
      <c r="A428" s="9" t="s">
        <v>5177</v>
      </c>
      <c r="C428" s="32">
        <v>44389.0</v>
      </c>
      <c r="D428" s="36" t="b">
        <f t="shared" si="1"/>
        <v>1</v>
      </c>
      <c r="E428" s="37">
        <f t="shared" si="2"/>
        <v>44389</v>
      </c>
      <c r="F428" s="32">
        <v>44197.0</v>
      </c>
      <c r="G428" s="32">
        <v>44307.0</v>
      </c>
      <c r="H428" s="38" t="b">
        <f t="shared" si="3"/>
        <v>1</v>
      </c>
      <c r="I428" s="41" t="b">
        <f>VLOOKUP($A428, 'temp eLife data'!$A$2:$I$2947, 9, FALSE)</f>
        <v>1</v>
      </c>
      <c r="J428" s="41" t="b">
        <f t="shared" si="4"/>
        <v>1</v>
      </c>
      <c r="K428" s="44">
        <f>VLOOKUP($A428, 'temp eLife data'!$A$2:$I$2947, 8, FALSE)</f>
        <v>44307</v>
      </c>
    </row>
    <row r="429" hidden="1">
      <c r="A429" s="9" t="s">
        <v>5303</v>
      </c>
      <c r="B429" s="32">
        <v>44488.0</v>
      </c>
      <c r="C429" s="32">
        <v>44494.0</v>
      </c>
      <c r="D429" s="36" t="b">
        <f t="shared" si="1"/>
        <v>1</v>
      </c>
      <c r="E429" s="37">
        <f t="shared" si="2"/>
        <v>44488</v>
      </c>
      <c r="F429" s="32">
        <v>44168.0</v>
      </c>
      <c r="G429" s="32">
        <v>44476.0</v>
      </c>
      <c r="H429" s="38" t="b">
        <f t="shared" si="3"/>
        <v>1</v>
      </c>
      <c r="I429" s="41" t="b">
        <f>VLOOKUP($A429, 'temp eLife data'!$A$2:$I$2947, 9, FALSE)</f>
        <v>1</v>
      </c>
      <c r="J429" s="41" t="b">
        <f t="shared" si="4"/>
        <v>1</v>
      </c>
      <c r="K429" s="44">
        <f>VLOOKUP($A429, 'temp eLife data'!$A$2:$I$2947, 8, FALSE)</f>
        <v>44476</v>
      </c>
    </row>
    <row r="430" hidden="1">
      <c r="A430" s="9" t="s">
        <v>5291</v>
      </c>
      <c r="B430" s="32">
        <v>44412.0</v>
      </c>
      <c r="C430" s="32">
        <v>44419.0</v>
      </c>
      <c r="D430" s="36" t="b">
        <f t="shared" si="1"/>
        <v>1</v>
      </c>
      <c r="E430" s="37">
        <f t="shared" si="2"/>
        <v>44412</v>
      </c>
      <c r="F430" s="32">
        <v>44169.0</v>
      </c>
      <c r="G430" s="32">
        <v>44221.0</v>
      </c>
      <c r="H430" s="38" t="b">
        <f t="shared" si="3"/>
        <v>1</v>
      </c>
      <c r="I430" s="41" t="b">
        <f>VLOOKUP($A430, 'temp eLife data'!$A$2:$I$2947, 9, FALSE)</f>
        <v>1</v>
      </c>
      <c r="J430" s="41" t="b">
        <f t="shared" si="4"/>
        <v>1</v>
      </c>
      <c r="K430" s="44">
        <f>VLOOKUP($A430, 'temp eLife data'!$A$2:$I$2947, 8, FALSE)</f>
        <v>44221</v>
      </c>
    </row>
    <row r="431" hidden="1">
      <c r="A431" s="9" t="s">
        <v>5185</v>
      </c>
      <c r="C431" s="32">
        <v>44278.0</v>
      </c>
      <c r="D431" s="36" t="b">
        <f t="shared" si="1"/>
        <v>1</v>
      </c>
      <c r="E431" s="37">
        <f t="shared" si="2"/>
        <v>44278</v>
      </c>
      <c r="F431" s="32">
        <v>44195.0</v>
      </c>
      <c r="G431" s="32">
        <v>44235.0</v>
      </c>
      <c r="H431" s="38" t="b">
        <f t="shared" si="3"/>
        <v>1</v>
      </c>
      <c r="I431" s="41" t="b">
        <f>VLOOKUP($A431, 'temp eLife data'!$A$2:$I$2947, 9, FALSE)</f>
        <v>1</v>
      </c>
      <c r="J431" s="41" t="b">
        <f t="shared" si="4"/>
        <v>1</v>
      </c>
      <c r="K431" s="44">
        <f>VLOOKUP($A431, 'temp eLife data'!$A$2:$I$2947, 8, FALSE)</f>
        <v>44235</v>
      </c>
    </row>
    <row r="432" hidden="1">
      <c r="A432" s="9" t="s">
        <v>5345</v>
      </c>
      <c r="C432" s="32">
        <v>44832.0</v>
      </c>
      <c r="D432" s="36" t="b">
        <f t="shared" si="1"/>
        <v>1</v>
      </c>
      <c r="E432" s="37">
        <f t="shared" si="2"/>
        <v>44832</v>
      </c>
      <c r="F432" s="32">
        <v>44206.0</v>
      </c>
      <c r="G432" s="32">
        <v>44789.0</v>
      </c>
      <c r="H432" s="38" t="b">
        <f t="shared" si="3"/>
        <v>1</v>
      </c>
      <c r="I432" s="41" t="b">
        <f>VLOOKUP($A432, 'temp eLife data'!$A$2:$I$2947, 9, FALSE)</f>
        <v>1</v>
      </c>
      <c r="J432" s="41" t="b">
        <f t="shared" si="4"/>
        <v>1</v>
      </c>
      <c r="K432" s="44">
        <f>VLOOKUP($A432, 'temp eLife data'!$A$2:$I$2947, 8, FALSE)</f>
        <v>44789</v>
      </c>
    </row>
    <row r="433" hidden="1">
      <c r="A433" s="9" t="s">
        <v>5241</v>
      </c>
      <c r="B433" s="32">
        <v>44518.0</v>
      </c>
      <c r="C433" s="32">
        <v>44526.0</v>
      </c>
      <c r="D433" s="36" t="b">
        <f t="shared" si="1"/>
        <v>1</v>
      </c>
      <c r="E433" s="37">
        <f t="shared" si="2"/>
        <v>44518</v>
      </c>
      <c r="F433" s="32">
        <v>44180.0</v>
      </c>
      <c r="G433" s="32">
        <v>44421.0</v>
      </c>
      <c r="H433" s="38" t="b">
        <f t="shared" si="3"/>
        <v>1</v>
      </c>
      <c r="I433" s="41" t="b">
        <f>VLOOKUP($A433, 'temp eLife data'!$A$2:$I$2947, 9, FALSE)</f>
        <v>1</v>
      </c>
      <c r="J433" s="41" t="b">
        <f t="shared" si="4"/>
        <v>1</v>
      </c>
      <c r="K433" s="44">
        <f>VLOOKUP($A433, 'temp eLife data'!$A$2:$I$2947, 8, FALSE)</f>
        <v>44421</v>
      </c>
    </row>
    <row r="434" hidden="1">
      <c r="A434" s="9" t="s">
        <v>5287</v>
      </c>
      <c r="C434" s="32">
        <v>44271.0</v>
      </c>
      <c r="D434" s="36" t="b">
        <f t="shared" si="1"/>
        <v>1</v>
      </c>
      <c r="E434" s="37">
        <f t="shared" si="2"/>
        <v>44271</v>
      </c>
      <c r="F434" s="32">
        <v>44172.0</v>
      </c>
      <c r="G434" s="32">
        <v>44244.0</v>
      </c>
      <c r="H434" s="38" t="b">
        <f t="shared" si="3"/>
        <v>1</v>
      </c>
      <c r="I434" s="41" t="b">
        <f>VLOOKUP($A434, 'temp eLife data'!$A$2:$I$2947, 9, FALSE)</f>
        <v>1</v>
      </c>
      <c r="J434" s="41" t="b">
        <f t="shared" si="4"/>
        <v>1</v>
      </c>
      <c r="K434" s="44">
        <f>VLOOKUP($A434, 'temp eLife data'!$A$2:$I$2947, 8, FALSE)</f>
        <v>44244</v>
      </c>
    </row>
    <row r="435">
      <c r="A435" s="9" t="s">
        <v>7637</v>
      </c>
      <c r="D435" s="36" t="str">
        <f t="shared" si="1"/>
        <v>#N/A</v>
      </c>
      <c r="E435" s="37" t="str">
        <f t="shared" si="2"/>
        <v>#N/A</v>
      </c>
      <c r="F435" s="32">
        <v>44171.0</v>
      </c>
      <c r="G435" s="32">
        <v>44258.0</v>
      </c>
      <c r="H435" s="38" t="b">
        <f t="shared" si="3"/>
        <v>0</v>
      </c>
      <c r="I435" s="41" t="str">
        <f>VLOOKUP($A435, 'temp eLife data'!$A$2:$I$2947, 9, FALSE)</f>
        <v>#N/A</v>
      </c>
      <c r="J435" s="41" t="str">
        <f t="shared" si="4"/>
        <v>#N/A</v>
      </c>
      <c r="K435" s="41" t="str">
        <f>VLOOKUP($A435, 'temp eLife data'!$A$2:$I$2947, 8, FALSE)</f>
        <v>#N/A</v>
      </c>
    </row>
    <row r="436" hidden="1">
      <c r="A436" s="9" t="s">
        <v>5245</v>
      </c>
      <c r="B436" s="32">
        <v>44488.0</v>
      </c>
      <c r="C436" s="32">
        <v>44512.0</v>
      </c>
      <c r="D436" s="36" t="b">
        <f t="shared" si="1"/>
        <v>1</v>
      </c>
      <c r="E436" s="37">
        <f t="shared" si="2"/>
        <v>44488</v>
      </c>
      <c r="F436" s="32">
        <v>44180.0</v>
      </c>
      <c r="G436" s="32">
        <v>44223.0</v>
      </c>
      <c r="H436" s="38" t="b">
        <f t="shared" si="3"/>
        <v>1</v>
      </c>
      <c r="I436" s="41" t="b">
        <f>VLOOKUP($A436, 'temp eLife data'!$A$2:$I$2947, 9, FALSE)</f>
        <v>1</v>
      </c>
      <c r="J436" s="41" t="b">
        <f t="shared" si="4"/>
        <v>1</v>
      </c>
      <c r="K436" s="44">
        <f>VLOOKUP($A436, 'temp eLife data'!$A$2:$I$2947, 8, FALSE)</f>
        <v>44223</v>
      </c>
    </row>
    <row r="437" hidden="1">
      <c r="A437" s="9" t="s">
        <v>5295</v>
      </c>
      <c r="B437" s="32">
        <v>44363.0</v>
      </c>
      <c r="C437" s="32">
        <v>44385.0</v>
      </c>
      <c r="D437" s="36" t="b">
        <f t="shared" si="1"/>
        <v>1</v>
      </c>
      <c r="E437" s="37">
        <f t="shared" si="2"/>
        <v>44363</v>
      </c>
      <c r="F437" s="32">
        <v>44171.0</v>
      </c>
      <c r="G437" s="32">
        <v>44312.0</v>
      </c>
      <c r="H437" s="38" t="b">
        <f t="shared" si="3"/>
        <v>1</v>
      </c>
      <c r="I437" s="41" t="b">
        <f>VLOOKUP($A437, 'temp eLife data'!$A$2:$I$2947, 9, FALSE)</f>
        <v>1</v>
      </c>
      <c r="J437" s="41" t="b">
        <f t="shared" si="4"/>
        <v>1</v>
      </c>
      <c r="K437" s="44">
        <f>VLOOKUP($A437, 'temp eLife data'!$A$2:$I$2947, 8, FALSE)</f>
        <v>44312</v>
      </c>
    </row>
    <row r="438" hidden="1">
      <c r="A438" s="9" t="s">
        <v>5281</v>
      </c>
      <c r="C438" s="32">
        <v>44817.0</v>
      </c>
      <c r="D438" s="36" t="b">
        <f t="shared" si="1"/>
        <v>1</v>
      </c>
      <c r="E438" s="37">
        <f t="shared" si="2"/>
        <v>44817</v>
      </c>
      <c r="F438" s="32">
        <v>44172.0</v>
      </c>
      <c r="G438" s="32">
        <v>44392.0</v>
      </c>
      <c r="H438" s="38" t="b">
        <f t="shared" si="3"/>
        <v>1</v>
      </c>
      <c r="I438" s="41" t="b">
        <f>VLOOKUP($A438, 'temp eLife data'!$A$2:$I$2947, 9, FALSE)</f>
        <v>1</v>
      </c>
      <c r="J438" s="41" t="b">
        <f t="shared" si="4"/>
        <v>1</v>
      </c>
      <c r="K438" s="44">
        <f>VLOOKUP($A438, 'temp eLife data'!$A$2:$I$2947, 8, FALSE)</f>
        <v>44392</v>
      </c>
    </row>
    <row r="439" hidden="1">
      <c r="A439" s="9" t="s">
        <v>5243</v>
      </c>
      <c r="B439" s="32">
        <v>44313.0</v>
      </c>
      <c r="C439" s="32">
        <v>44328.0</v>
      </c>
      <c r="D439" s="36" t="b">
        <f t="shared" si="1"/>
        <v>1</v>
      </c>
      <c r="E439" s="37">
        <f t="shared" si="2"/>
        <v>44313</v>
      </c>
      <c r="F439" s="32">
        <v>44180.0</v>
      </c>
      <c r="G439" s="32">
        <v>44221.0</v>
      </c>
      <c r="H439" s="38" t="b">
        <f t="shared" si="3"/>
        <v>1</v>
      </c>
      <c r="I439" s="41" t="b">
        <f>VLOOKUP($A439, 'temp eLife data'!$A$2:$I$2947, 9, FALSE)</f>
        <v>1</v>
      </c>
      <c r="J439" s="41" t="b">
        <f t="shared" si="4"/>
        <v>1</v>
      </c>
      <c r="K439" s="44">
        <f>VLOOKUP($A439, 'temp eLife data'!$A$2:$I$2947, 8, FALSE)</f>
        <v>44221</v>
      </c>
    </row>
    <row r="440">
      <c r="A440" s="9" t="s">
        <v>7658</v>
      </c>
      <c r="D440" s="36" t="str">
        <f t="shared" si="1"/>
        <v>#N/A</v>
      </c>
      <c r="E440" s="37" t="str">
        <f t="shared" si="2"/>
        <v>#N/A</v>
      </c>
      <c r="F440" s="32">
        <v>44092.0</v>
      </c>
      <c r="G440" s="32">
        <v>44431.0</v>
      </c>
      <c r="H440" s="38" t="b">
        <f t="shared" si="3"/>
        <v>0</v>
      </c>
      <c r="I440" s="41" t="str">
        <f>VLOOKUP($A440, 'temp eLife data'!$A$2:$I$2947, 9, FALSE)</f>
        <v>#N/A</v>
      </c>
      <c r="J440" s="41" t="str">
        <f t="shared" si="4"/>
        <v>#N/A</v>
      </c>
      <c r="K440" s="41" t="str">
        <f>VLOOKUP($A440, 'temp eLife data'!$A$2:$I$2947, 8, FALSE)</f>
        <v>#N/A</v>
      </c>
    </row>
    <row r="441" hidden="1">
      <c r="A441" s="9" t="s">
        <v>5253</v>
      </c>
      <c r="B441" s="32">
        <v>44239.0</v>
      </c>
      <c r="C441" s="32">
        <v>44259.0</v>
      </c>
      <c r="D441" s="36" t="b">
        <f t="shared" si="1"/>
        <v>1</v>
      </c>
      <c r="E441" s="37">
        <f t="shared" si="2"/>
        <v>44239</v>
      </c>
      <c r="F441" s="32">
        <v>44179.0</v>
      </c>
      <c r="G441" s="32">
        <v>44232.0</v>
      </c>
      <c r="H441" s="38" t="b">
        <f t="shared" si="3"/>
        <v>1</v>
      </c>
      <c r="I441" s="41" t="b">
        <f>VLOOKUP($A441, 'temp eLife data'!$A$2:$I$2947, 9, FALSE)</f>
        <v>1</v>
      </c>
      <c r="J441" s="41" t="b">
        <f t="shared" si="4"/>
        <v>1</v>
      </c>
      <c r="K441" s="44">
        <f>VLOOKUP($A441, 'temp eLife data'!$A$2:$I$2947, 8, FALSE)</f>
        <v>44232</v>
      </c>
    </row>
    <row r="442" hidden="1">
      <c r="A442" s="9" t="s">
        <v>5279</v>
      </c>
      <c r="B442" s="32">
        <v>44824.0</v>
      </c>
      <c r="C442" s="32">
        <v>44830.0</v>
      </c>
      <c r="D442" s="36" t="b">
        <f t="shared" si="1"/>
        <v>1</v>
      </c>
      <c r="E442" s="37">
        <f t="shared" si="2"/>
        <v>44824</v>
      </c>
      <c r="F442" s="32">
        <v>44174.0</v>
      </c>
      <c r="G442" s="32">
        <v>44257.0</v>
      </c>
      <c r="H442" s="38" t="b">
        <f t="shared" si="3"/>
        <v>1</v>
      </c>
      <c r="I442" s="41" t="b">
        <f>VLOOKUP($A442, 'temp eLife data'!$A$2:$I$2947, 9, FALSE)</f>
        <v>1</v>
      </c>
      <c r="J442" s="41" t="b">
        <f t="shared" si="4"/>
        <v>1</v>
      </c>
      <c r="K442" s="44">
        <f>VLOOKUP($A442, 'temp eLife data'!$A$2:$I$2947, 8, FALSE)</f>
        <v>44257</v>
      </c>
    </row>
    <row r="443" hidden="1">
      <c r="A443" s="9" t="s">
        <v>5471</v>
      </c>
      <c r="C443" s="32">
        <v>44518.0</v>
      </c>
      <c r="D443" s="36" t="b">
        <f t="shared" si="1"/>
        <v>1</v>
      </c>
      <c r="E443" s="37">
        <f t="shared" si="2"/>
        <v>44518</v>
      </c>
      <c r="F443" s="32">
        <v>44105.0</v>
      </c>
      <c r="G443" s="32">
        <v>44266.0</v>
      </c>
      <c r="H443" s="38" t="b">
        <f t="shared" si="3"/>
        <v>1</v>
      </c>
      <c r="I443" s="41" t="b">
        <f>VLOOKUP($A443, 'temp eLife data'!$A$2:$I$2947, 9, FALSE)</f>
        <v>1</v>
      </c>
      <c r="J443" s="41" t="b">
        <f t="shared" si="4"/>
        <v>1</v>
      </c>
      <c r="K443" s="44">
        <f>VLOOKUP($A443, 'temp eLife data'!$A$2:$I$2947, 8, FALSE)</f>
        <v>44266</v>
      </c>
    </row>
    <row r="444" hidden="1">
      <c r="A444" s="9" t="s">
        <v>5203</v>
      </c>
      <c r="B444" s="32">
        <v>44425.0</v>
      </c>
      <c r="C444" s="32">
        <v>44440.0</v>
      </c>
      <c r="D444" s="36" t="b">
        <f t="shared" si="1"/>
        <v>1</v>
      </c>
      <c r="E444" s="37">
        <f t="shared" si="2"/>
        <v>44425</v>
      </c>
      <c r="F444" s="32">
        <v>44188.0</v>
      </c>
      <c r="G444" s="32">
        <v>44231.0</v>
      </c>
      <c r="H444" s="38" t="b">
        <f t="shared" si="3"/>
        <v>1</v>
      </c>
      <c r="I444" s="41" t="b">
        <f>VLOOKUP($A444, 'temp eLife data'!$A$2:$I$2947, 9, FALSE)</f>
        <v>1</v>
      </c>
      <c r="J444" s="41" t="b">
        <f t="shared" si="4"/>
        <v>1</v>
      </c>
      <c r="K444" s="44">
        <f>VLOOKUP($A444, 'temp eLife data'!$A$2:$I$2947, 8, FALSE)</f>
        <v>44231</v>
      </c>
    </row>
    <row r="445" hidden="1">
      <c r="A445" s="9" t="s">
        <v>5271</v>
      </c>
      <c r="B445" s="32">
        <v>44257.0</v>
      </c>
      <c r="C445" s="32">
        <v>44279.0</v>
      </c>
      <c r="D445" s="36" t="b">
        <f t="shared" si="1"/>
        <v>1</v>
      </c>
      <c r="E445" s="37">
        <f t="shared" si="2"/>
        <v>44257</v>
      </c>
      <c r="F445" s="32">
        <v>44174.0</v>
      </c>
      <c r="G445" s="32">
        <v>44223.0</v>
      </c>
      <c r="H445" s="38" t="b">
        <f t="shared" si="3"/>
        <v>1</v>
      </c>
      <c r="I445" s="41" t="b">
        <f>VLOOKUP($A445, 'temp eLife data'!$A$2:$I$2947, 9, FALSE)</f>
        <v>1</v>
      </c>
      <c r="J445" s="41" t="b">
        <f t="shared" si="4"/>
        <v>1</v>
      </c>
      <c r="K445" s="44">
        <f>VLOOKUP($A445, 'temp eLife data'!$A$2:$I$2947, 8, FALSE)</f>
        <v>44223</v>
      </c>
    </row>
    <row r="446" hidden="1">
      <c r="A446" s="9" t="s">
        <v>263</v>
      </c>
      <c r="B446" s="32">
        <v>44391.0</v>
      </c>
      <c r="C446" s="32">
        <v>44410.0</v>
      </c>
      <c r="D446" s="36" t="b">
        <f t="shared" si="1"/>
        <v>1</v>
      </c>
      <c r="E446" s="37">
        <f t="shared" si="2"/>
        <v>44391</v>
      </c>
      <c r="F446" s="32">
        <v>44203.0</v>
      </c>
      <c r="G446" s="32">
        <v>44396.0</v>
      </c>
      <c r="H446" s="38" t="b">
        <f t="shared" si="3"/>
        <v>0</v>
      </c>
      <c r="I446" s="41" t="b">
        <f>VLOOKUP($A446, 'temp eLife data'!$A$2:$I$2947, 9, FALSE)</f>
        <v>0</v>
      </c>
      <c r="J446" s="41" t="b">
        <f t="shared" si="4"/>
        <v>1</v>
      </c>
      <c r="K446" s="44">
        <f>VLOOKUP($A446, 'temp eLife data'!$A$2:$I$2947, 8, FALSE)</f>
        <v>44396</v>
      </c>
    </row>
    <row r="447" hidden="1">
      <c r="A447" s="9" t="s">
        <v>5299</v>
      </c>
      <c r="B447" s="32">
        <v>44411.0</v>
      </c>
      <c r="C447" s="32">
        <v>44459.0</v>
      </c>
      <c r="D447" s="36" t="b">
        <f t="shared" si="1"/>
        <v>1</v>
      </c>
      <c r="E447" s="37">
        <f t="shared" si="2"/>
        <v>44411</v>
      </c>
      <c r="F447" s="32">
        <v>44169.0</v>
      </c>
      <c r="G447" s="32">
        <v>44237.0</v>
      </c>
      <c r="H447" s="38" t="b">
        <f t="shared" si="3"/>
        <v>1</v>
      </c>
      <c r="I447" s="41" t="b">
        <f>VLOOKUP($A447, 'temp eLife data'!$A$2:$I$2947, 9, FALSE)</f>
        <v>1</v>
      </c>
      <c r="J447" s="41" t="b">
        <f t="shared" si="4"/>
        <v>1</v>
      </c>
      <c r="K447" s="44">
        <f>VLOOKUP($A447, 'temp eLife data'!$A$2:$I$2947, 8, FALSE)</f>
        <v>44237</v>
      </c>
    </row>
    <row r="448" hidden="1">
      <c r="A448" s="9" t="s">
        <v>5149</v>
      </c>
      <c r="B448" s="32">
        <v>44330.0</v>
      </c>
      <c r="C448" s="32">
        <v>44343.0</v>
      </c>
      <c r="D448" s="36" t="b">
        <f t="shared" si="1"/>
        <v>1</v>
      </c>
      <c r="E448" s="37">
        <f t="shared" si="2"/>
        <v>44330</v>
      </c>
      <c r="F448" s="32">
        <v>44205.0</v>
      </c>
      <c r="G448" s="32">
        <v>44260.0</v>
      </c>
      <c r="H448" s="38" t="b">
        <f t="shared" si="3"/>
        <v>1</v>
      </c>
      <c r="I448" s="41" t="b">
        <f>VLOOKUP($A448, 'temp eLife data'!$A$2:$I$2947, 9, FALSE)</f>
        <v>1</v>
      </c>
      <c r="J448" s="41" t="b">
        <f t="shared" si="4"/>
        <v>1</v>
      </c>
      <c r="K448" s="44">
        <f>VLOOKUP($A448, 'temp eLife data'!$A$2:$I$2947, 8, FALSE)</f>
        <v>44260</v>
      </c>
    </row>
    <row r="449" hidden="1">
      <c r="A449" s="9" t="s">
        <v>5143</v>
      </c>
      <c r="B449" s="32">
        <v>44316.0</v>
      </c>
      <c r="C449" s="32">
        <v>44330.0</v>
      </c>
      <c r="D449" s="36" t="b">
        <f t="shared" si="1"/>
        <v>1</v>
      </c>
      <c r="E449" s="37">
        <f t="shared" si="2"/>
        <v>44316</v>
      </c>
      <c r="F449" s="32">
        <v>44207.0</v>
      </c>
      <c r="G449" s="32">
        <v>44249.0</v>
      </c>
      <c r="H449" s="38" t="b">
        <f t="shared" si="3"/>
        <v>1</v>
      </c>
      <c r="I449" s="41" t="b">
        <f>VLOOKUP($A449, 'temp eLife data'!$A$2:$I$2947, 9, FALSE)</f>
        <v>1</v>
      </c>
      <c r="J449" s="41" t="b">
        <f t="shared" si="4"/>
        <v>1</v>
      </c>
      <c r="K449" s="44">
        <f>VLOOKUP($A449, 'temp eLife data'!$A$2:$I$2947, 8, FALSE)</f>
        <v>44249</v>
      </c>
    </row>
    <row r="450" hidden="1">
      <c r="A450" s="9" t="s">
        <v>5267</v>
      </c>
      <c r="B450" s="32">
        <v>44403.0</v>
      </c>
      <c r="C450" s="32">
        <v>44420.0</v>
      </c>
      <c r="D450" s="36" t="b">
        <f t="shared" si="1"/>
        <v>1</v>
      </c>
      <c r="E450" s="37">
        <f t="shared" si="2"/>
        <v>44403</v>
      </c>
      <c r="F450" s="32">
        <v>44176.0</v>
      </c>
      <c r="G450" s="32">
        <v>44215.0</v>
      </c>
      <c r="H450" s="38" t="b">
        <f t="shared" si="3"/>
        <v>1</v>
      </c>
      <c r="I450" s="41" t="b">
        <f>VLOOKUP($A450, 'temp eLife data'!$A$2:$I$2947, 9, FALSE)</f>
        <v>1</v>
      </c>
      <c r="J450" s="41" t="b">
        <f t="shared" si="4"/>
        <v>1</v>
      </c>
      <c r="K450" s="44">
        <f>VLOOKUP($A450, 'temp eLife data'!$A$2:$I$2947, 8, FALSE)</f>
        <v>44215</v>
      </c>
    </row>
    <row r="451" hidden="1">
      <c r="A451" s="9" t="s">
        <v>5183</v>
      </c>
      <c r="C451" s="32">
        <v>44442.0</v>
      </c>
      <c r="D451" s="36" t="b">
        <f t="shared" si="1"/>
        <v>1</v>
      </c>
      <c r="E451" s="37">
        <f t="shared" si="2"/>
        <v>44442</v>
      </c>
      <c r="F451" s="32">
        <v>44194.0</v>
      </c>
      <c r="G451" s="32">
        <v>44235.0</v>
      </c>
      <c r="H451" s="38" t="b">
        <f t="shared" si="3"/>
        <v>1</v>
      </c>
      <c r="I451" s="41" t="b">
        <f>VLOOKUP($A451, 'temp eLife data'!$A$2:$I$2947, 9, FALSE)</f>
        <v>1</v>
      </c>
      <c r="J451" s="41" t="b">
        <f t="shared" si="4"/>
        <v>1</v>
      </c>
      <c r="K451" s="44">
        <f>VLOOKUP($A451, 'temp eLife data'!$A$2:$I$2947, 8, FALSE)</f>
        <v>44235</v>
      </c>
    </row>
    <row r="452" hidden="1">
      <c r="A452" s="9" t="s">
        <v>5057</v>
      </c>
      <c r="B452" s="32">
        <v>44398.0</v>
      </c>
      <c r="C452" s="32">
        <v>44419.0</v>
      </c>
      <c r="D452" s="36" t="b">
        <f t="shared" si="1"/>
        <v>1</v>
      </c>
      <c r="E452" s="37">
        <f t="shared" si="2"/>
        <v>44398</v>
      </c>
      <c r="F452" s="32">
        <v>44221.0</v>
      </c>
      <c r="G452" s="32">
        <v>44265.0</v>
      </c>
      <c r="H452" s="38" t="b">
        <f t="shared" si="3"/>
        <v>1</v>
      </c>
      <c r="I452" s="41" t="b">
        <f>VLOOKUP($A452, 'temp eLife data'!$A$2:$I$2947, 9, FALSE)</f>
        <v>1</v>
      </c>
      <c r="J452" s="41" t="b">
        <f t="shared" si="4"/>
        <v>1</v>
      </c>
      <c r="K452" s="44">
        <f>VLOOKUP($A452, 'temp eLife data'!$A$2:$I$2947, 8, FALSE)</f>
        <v>44265</v>
      </c>
    </row>
    <row r="453" hidden="1">
      <c r="A453" s="9" t="s">
        <v>5217</v>
      </c>
      <c r="C453" s="32">
        <v>44419.0</v>
      </c>
      <c r="D453" s="36" t="b">
        <f t="shared" si="1"/>
        <v>1</v>
      </c>
      <c r="E453" s="37">
        <f t="shared" si="2"/>
        <v>44419</v>
      </c>
      <c r="F453" s="32">
        <v>44186.0</v>
      </c>
      <c r="G453" s="32">
        <v>44340.0</v>
      </c>
      <c r="H453" s="38" t="b">
        <f t="shared" si="3"/>
        <v>1</v>
      </c>
      <c r="I453" s="41" t="b">
        <f>VLOOKUP($A453, 'temp eLife data'!$A$2:$I$2947, 9, FALSE)</f>
        <v>1</v>
      </c>
      <c r="J453" s="41" t="b">
        <f t="shared" si="4"/>
        <v>1</v>
      </c>
      <c r="K453" s="45">
        <f>VLOOKUP($A453, 'temp eLife data'!$A$2:$I$2947, 8, FALSE)</f>
        <v>44340</v>
      </c>
    </row>
    <row r="454" hidden="1">
      <c r="A454" s="9" t="s">
        <v>5025</v>
      </c>
      <c r="B454" s="32">
        <v>44313.0</v>
      </c>
      <c r="C454" s="32">
        <v>44340.0</v>
      </c>
      <c r="D454" s="36" t="b">
        <f t="shared" si="1"/>
        <v>1</v>
      </c>
      <c r="E454" s="37">
        <f t="shared" si="2"/>
        <v>44313</v>
      </c>
      <c r="F454" s="32">
        <v>44226.0</v>
      </c>
      <c r="G454" s="32">
        <v>44270.0</v>
      </c>
      <c r="H454" s="38" t="b">
        <f t="shared" si="3"/>
        <v>1</v>
      </c>
      <c r="I454" s="41" t="b">
        <f>VLOOKUP($A454, 'temp eLife data'!$A$2:$I$2947, 9, FALSE)</f>
        <v>1</v>
      </c>
      <c r="J454" s="41" t="b">
        <f t="shared" si="4"/>
        <v>1</v>
      </c>
      <c r="K454" s="44">
        <f>VLOOKUP($A454, 'temp eLife data'!$A$2:$I$2947, 8, FALSE)</f>
        <v>44270</v>
      </c>
    </row>
    <row r="455" hidden="1">
      <c r="A455" s="9" t="s">
        <v>5463</v>
      </c>
      <c r="C455" s="32">
        <v>44812.0</v>
      </c>
      <c r="D455" s="36" t="b">
        <f t="shared" si="1"/>
        <v>1</v>
      </c>
      <c r="E455" s="37">
        <f t="shared" si="2"/>
        <v>44812</v>
      </c>
      <c r="F455" s="32">
        <v>44216.0</v>
      </c>
      <c r="G455" s="32">
        <v>44301.0</v>
      </c>
      <c r="H455" s="38" t="b">
        <f t="shared" si="3"/>
        <v>1</v>
      </c>
      <c r="I455" s="41" t="b">
        <f>VLOOKUP($A455, 'temp eLife data'!$A$2:$I$2947, 9, FALSE)</f>
        <v>1</v>
      </c>
      <c r="J455" s="41" t="b">
        <f t="shared" si="4"/>
        <v>1</v>
      </c>
      <c r="K455" s="44">
        <f>VLOOKUP($A455, 'temp eLife data'!$A$2:$I$2947, 8, FALSE)</f>
        <v>44301</v>
      </c>
    </row>
    <row r="456" hidden="1">
      <c r="A456" s="9" t="s">
        <v>5115</v>
      </c>
      <c r="C456" s="32">
        <v>44490.0</v>
      </c>
      <c r="D456" s="36" t="b">
        <f t="shared" si="1"/>
        <v>1</v>
      </c>
      <c r="E456" s="37">
        <f t="shared" si="2"/>
        <v>44490</v>
      </c>
      <c r="F456" s="32">
        <v>44212.0</v>
      </c>
      <c r="G456" s="32">
        <v>44258.0</v>
      </c>
      <c r="H456" s="38" t="b">
        <f t="shared" si="3"/>
        <v>1</v>
      </c>
      <c r="I456" s="41" t="b">
        <f>VLOOKUP($A456, 'temp eLife data'!$A$2:$I$2947, 9, FALSE)</f>
        <v>1</v>
      </c>
      <c r="J456" s="41" t="b">
        <f t="shared" si="4"/>
        <v>1</v>
      </c>
      <c r="K456" s="44">
        <f>VLOOKUP($A456, 'temp eLife data'!$A$2:$I$2947, 8, FALSE)</f>
        <v>44258</v>
      </c>
    </row>
    <row r="457" hidden="1">
      <c r="A457" s="9" t="s">
        <v>5257</v>
      </c>
      <c r="B457" s="32">
        <v>44330.0</v>
      </c>
      <c r="C457" s="32">
        <v>44342.0</v>
      </c>
      <c r="D457" s="36" t="b">
        <f t="shared" si="1"/>
        <v>1</v>
      </c>
      <c r="E457" s="37">
        <f t="shared" si="2"/>
        <v>44330</v>
      </c>
      <c r="F457" s="32">
        <v>44176.0</v>
      </c>
      <c r="G457" s="32">
        <v>44322.0</v>
      </c>
      <c r="H457" s="38" t="b">
        <f t="shared" si="3"/>
        <v>1</v>
      </c>
      <c r="I457" s="41" t="b">
        <f>VLOOKUP($A457, 'temp eLife data'!$A$2:$I$2947, 9, FALSE)</f>
        <v>1</v>
      </c>
      <c r="J457" s="41" t="b">
        <f t="shared" si="4"/>
        <v>1</v>
      </c>
      <c r="K457" s="45">
        <f>VLOOKUP($A457, 'temp eLife data'!$A$2:$I$2947, 8, FALSE)</f>
        <v>44322</v>
      </c>
    </row>
    <row r="458" hidden="1">
      <c r="A458" s="9" t="s">
        <v>5201</v>
      </c>
      <c r="C458" s="32">
        <v>44313.0</v>
      </c>
      <c r="D458" s="36" t="b">
        <f t="shared" si="1"/>
        <v>1</v>
      </c>
      <c r="E458" s="37">
        <f t="shared" si="2"/>
        <v>44313</v>
      </c>
      <c r="F458" s="32">
        <v>44189.0</v>
      </c>
      <c r="G458" s="32">
        <v>44236.0</v>
      </c>
      <c r="H458" s="38" t="b">
        <f t="shared" si="3"/>
        <v>1</v>
      </c>
      <c r="I458" s="41" t="b">
        <f>VLOOKUP($A458, 'temp eLife data'!$A$2:$I$2947, 9, FALSE)</f>
        <v>1</v>
      </c>
      <c r="J458" s="41" t="b">
        <f t="shared" si="4"/>
        <v>1</v>
      </c>
      <c r="K458" s="44">
        <f>VLOOKUP($A458, 'temp eLife data'!$A$2:$I$2947, 8, FALSE)</f>
        <v>44236</v>
      </c>
    </row>
    <row r="459" hidden="1">
      <c r="A459" s="9" t="s">
        <v>5159</v>
      </c>
      <c r="B459" s="32">
        <v>44286.0</v>
      </c>
      <c r="C459" s="32">
        <v>44299.0</v>
      </c>
      <c r="D459" s="36" t="b">
        <f t="shared" si="1"/>
        <v>1</v>
      </c>
      <c r="E459" s="37">
        <f t="shared" si="2"/>
        <v>44286</v>
      </c>
      <c r="F459" s="32">
        <v>44200.0</v>
      </c>
      <c r="G459" s="32">
        <v>44249.0</v>
      </c>
      <c r="H459" s="38" t="b">
        <f t="shared" si="3"/>
        <v>1</v>
      </c>
      <c r="I459" s="41" t="b">
        <f>VLOOKUP($A459, 'temp eLife data'!$A$2:$I$2947, 9, FALSE)</f>
        <v>1</v>
      </c>
      <c r="J459" s="41" t="b">
        <f t="shared" si="4"/>
        <v>1</v>
      </c>
      <c r="K459" s="44">
        <f>VLOOKUP($A459, 'temp eLife data'!$A$2:$I$2947, 8, FALSE)</f>
        <v>44249</v>
      </c>
    </row>
    <row r="460" hidden="1">
      <c r="A460" s="9" t="s">
        <v>291</v>
      </c>
      <c r="B460" s="32">
        <v>44259.0</v>
      </c>
      <c r="C460" s="32">
        <v>44273.0</v>
      </c>
      <c r="D460" s="36" t="b">
        <f t="shared" si="1"/>
        <v>1</v>
      </c>
      <c r="E460" s="37">
        <f t="shared" si="2"/>
        <v>44259</v>
      </c>
      <c r="F460" s="32">
        <v>44181.0</v>
      </c>
      <c r="G460" s="32">
        <v>44245.0</v>
      </c>
      <c r="H460" s="38" t="b">
        <f t="shared" si="3"/>
        <v>1</v>
      </c>
      <c r="I460" s="41" t="b">
        <f>VLOOKUP($A460, 'temp eLife data'!$A$2:$I$2947, 9, FALSE)</f>
        <v>1</v>
      </c>
      <c r="J460" s="41" t="b">
        <f t="shared" si="4"/>
        <v>1</v>
      </c>
      <c r="K460" s="44">
        <f>VLOOKUP($A460, 'temp eLife data'!$A$2:$I$2947, 8, FALSE)</f>
        <v>44245</v>
      </c>
    </row>
    <row r="461" hidden="1">
      <c r="A461" s="9" t="s">
        <v>5157</v>
      </c>
      <c r="B461" s="32">
        <v>44316.0</v>
      </c>
      <c r="C461" s="32">
        <v>44354.0</v>
      </c>
      <c r="D461" s="36" t="b">
        <f t="shared" si="1"/>
        <v>1</v>
      </c>
      <c r="E461" s="37">
        <f t="shared" si="2"/>
        <v>44316</v>
      </c>
      <c r="F461" s="32">
        <v>44201.0</v>
      </c>
      <c r="G461" s="32">
        <v>44304.0</v>
      </c>
      <c r="H461" s="38" t="b">
        <f t="shared" si="3"/>
        <v>1</v>
      </c>
      <c r="I461" s="41" t="b">
        <f>VLOOKUP($A461, 'temp eLife data'!$A$2:$I$2947, 9, FALSE)</f>
        <v>1</v>
      </c>
      <c r="J461" s="41" t="b">
        <f t="shared" si="4"/>
        <v>1</v>
      </c>
      <c r="K461" s="44">
        <f>VLOOKUP($A461, 'temp eLife data'!$A$2:$I$2947, 8, FALSE)</f>
        <v>44304</v>
      </c>
    </row>
    <row r="462" hidden="1">
      <c r="A462" s="9" t="s">
        <v>4959</v>
      </c>
      <c r="B462" s="32">
        <v>44256.0</v>
      </c>
      <c r="C462" s="32">
        <v>44267.0</v>
      </c>
      <c r="D462" s="36" t="b">
        <f t="shared" si="1"/>
        <v>1</v>
      </c>
      <c r="E462" s="37">
        <f t="shared" si="2"/>
        <v>44256</v>
      </c>
      <c r="F462" s="32">
        <v>44239.0</v>
      </c>
      <c r="G462" s="32">
        <v>44242.0</v>
      </c>
      <c r="H462" s="38" t="b">
        <f t="shared" si="3"/>
        <v>1</v>
      </c>
      <c r="I462" s="41" t="b">
        <f>VLOOKUP($A462, 'temp eLife data'!$A$2:$I$2947, 9, FALSE)</f>
        <v>1</v>
      </c>
      <c r="J462" s="41" t="b">
        <f t="shared" si="4"/>
        <v>1</v>
      </c>
      <c r="K462" s="44">
        <f>VLOOKUP($A462, 'temp eLife data'!$A$2:$I$2947, 8, FALSE)</f>
        <v>44242</v>
      </c>
    </row>
    <row r="463" hidden="1">
      <c r="A463" s="9" t="s">
        <v>5205</v>
      </c>
      <c r="B463" s="32">
        <v>44270.0</v>
      </c>
      <c r="C463" s="32">
        <v>44287.0</v>
      </c>
      <c r="D463" s="36" t="b">
        <f t="shared" si="1"/>
        <v>1</v>
      </c>
      <c r="E463" s="37">
        <f t="shared" si="2"/>
        <v>44270</v>
      </c>
      <c r="F463" s="32">
        <v>44187.0</v>
      </c>
      <c r="G463" s="32">
        <v>44264.0</v>
      </c>
      <c r="H463" s="38" t="b">
        <f t="shared" si="3"/>
        <v>1</v>
      </c>
      <c r="I463" s="41" t="b">
        <f>VLOOKUP($A463, 'temp eLife data'!$A$2:$I$2947, 9, FALSE)</f>
        <v>1</v>
      </c>
      <c r="J463" s="41" t="b">
        <f t="shared" si="4"/>
        <v>1</v>
      </c>
      <c r="K463" s="44">
        <f>VLOOKUP($A463, 'temp eLife data'!$A$2:$I$2947, 8, FALSE)</f>
        <v>44264</v>
      </c>
    </row>
    <row r="464" hidden="1">
      <c r="A464" s="9" t="s">
        <v>4589</v>
      </c>
      <c r="C464" s="32">
        <v>44363.0</v>
      </c>
      <c r="D464" s="36" t="b">
        <f t="shared" si="1"/>
        <v>1</v>
      </c>
      <c r="E464" s="37">
        <f t="shared" si="2"/>
        <v>44363</v>
      </c>
      <c r="F464" s="32">
        <v>44302.0</v>
      </c>
      <c r="G464" s="32">
        <v>44305.0</v>
      </c>
      <c r="H464" s="38" t="b">
        <f t="shared" si="3"/>
        <v>1</v>
      </c>
      <c r="I464" s="41" t="b">
        <f>VLOOKUP($A464, 'temp eLife data'!$A$2:$I$2947, 9, FALSE)</f>
        <v>1</v>
      </c>
      <c r="J464" s="41" t="b">
        <f t="shared" si="4"/>
        <v>1</v>
      </c>
      <c r="K464" s="44">
        <f>VLOOKUP($A464, 'temp eLife data'!$A$2:$I$2947, 8, FALSE)</f>
        <v>44305</v>
      </c>
    </row>
    <row r="465" hidden="1">
      <c r="A465" s="9" t="s">
        <v>5417</v>
      </c>
      <c r="C465" s="32">
        <v>44351.0</v>
      </c>
      <c r="D465" s="36" t="b">
        <f t="shared" si="1"/>
        <v>1</v>
      </c>
      <c r="E465" s="37">
        <f t="shared" si="2"/>
        <v>44351</v>
      </c>
      <c r="F465" s="32">
        <v>44176.0</v>
      </c>
      <c r="G465" s="32">
        <v>44256.0</v>
      </c>
      <c r="H465" s="38" t="b">
        <f t="shared" si="3"/>
        <v>1</v>
      </c>
      <c r="I465" s="41" t="b">
        <f>VLOOKUP($A465, 'temp eLife data'!$A$2:$I$2947, 9, FALSE)</f>
        <v>1</v>
      </c>
      <c r="J465" s="41" t="b">
        <f t="shared" si="4"/>
        <v>1</v>
      </c>
      <c r="K465" s="44">
        <f>VLOOKUP($A465, 'temp eLife data'!$A$2:$I$2947, 8, FALSE)</f>
        <v>44256</v>
      </c>
    </row>
    <row r="466" hidden="1">
      <c r="A466" s="9" t="s">
        <v>5913</v>
      </c>
      <c r="B466" s="32">
        <v>44274.0</v>
      </c>
      <c r="C466" s="32">
        <v>44313.0</v>
      </c>
      <c r="D466" s="36" t="b">
        <f t="shared" si="1"/>
        <v>1</v>
      </c>
      <c r="E466" s="37">
        <f t="shared" si="2"/>
        <v>44274</v>
      </c>
      <c r="F466" s="32">
        <v>44176.0</v>
      </c>
      <c r="G466" s="32">
        <v>44260.0</v>
      </c>
      <c r="H466" s="38" t="b">
        <f t="shared" si="3"/>
        <v>1</v>
      </c>
      <c r="I466" s="41" t="b">
        <f>VLOOKUP($A466, 'temp eLife data'!$A$2:$I$2947, 9, FALSE)</f>
        <v>1</v>
      </c>
      <c r="J466" s="41" t="b">
        <f t="shared" si="4"/>
        <v>1</v>
      </c>
      <c r="K466" s="44">
        <f>VLOOKUP($A466, 'temp eLife data'!$A$2:$I$2947, 8, FALSE)</f>
        <v>44260</v>
      </c>
    </row>
    <row r="467" hidden="1">
      <c r="A467" s="9" t="s">
        <v>5005</v>
      </c>
      <c r="C467" s="32">
        <v>44425.0</v>
      </c>
      <c r="D467" s="36" t="b">
        <f t="shared" si="1"/>
        <v>1</v>
      </c>
      <c r="E467" s="37">
        <f t="shared" si="2"/>
        <v>44425</v>
      </c>
      <c r="F467" s="32">
        <v>44229.0</v>
      </c>
      <c r="G467" s="32">
        <v>44229.0</v>
      </c>
      <c r="H467" s="38" t="b">
        <f t="shared" si="3"/>
        <v>1</v>
      </c>
      <c r="I467" s="41" t="b">
        <f>VLOOKUP($A467, 'temp eLife data'!$A$2:$I$2947, 9, FALSE)</f>
        <v>1</v>
      </c>
      <c r="J467" s="41" t="b">
        <f t="shared" si="4"/>
        <v>1</v>
      </c>
      <c r="K467" s="44">
        <f>VLOOKUP($A467, 'temp eLife data'!$A$2:$I$2947, 8, FALSE)</f>
        <v>44229</v>
      </c>
    </row>
    <row r="468" hidden="1">
      <c r="A468" s="9" t="s">
        <v>4973</v>
      </c>
      <c r="C468" s="32">
        <v>44496.0</v>
      </c>
      <c r="D468" s="36" t="b">
        <f t="shared" si="1"/>
        <v>1</v>
      </c>
      <c r="E468" s="37">
        <f t="shared" si="2"/>
        <v>44496</v>
      </c>
      <c r="F468" s="32">
        <v>44237.0</v>
      </c>
      <c r="G468" s="32">
        <v>44238.0</v>
      </c>
      <c r="H468" s="38" t="b">
        <f t="shared" si="3"/>
        <v>1</v>
      </c>
      <c r="I468" s="41" t="b">
        <f>VLOOKUP($A468, 'temp eLife data'!$A$2:$I$2947, 9, FALSE)</f>
        <v>1</v>
      </c>
      <c r="J468" s="41" t="b">
        <f t="shared" si="4"/>
        <v>1</v>
      </c>
      <c r="K468" s="44">
        <f>VLOOKUP($A468, 'temp eLife data'!$A$2:$I$2947, 8, FALSE)</f>
        <v>44238</v>
      </c>
    </row>
    <row r="469" hidden="1">
      <c r="A469" s="9" t="s">
        <v>5597</v>
      </c>
      <c r="B469" s="32">
        <v>44298.0</v>
      </c>
      <c r="C469" s="32">
        <v>44323.0</v>
      </c>
      <c r="D469" s="36" t="b">
        <f t="shared" si="1"/>
        <v>1</v>
      </c>
      <c r="E469" s="37">
        <f t="shared" si="2"/>
        <v>44298</v>
      </c>
      <c r="F469" s="32">
        <v>44176.0</v>
      </c>
      <c r="G469" s="32">
        <v>44229.0</v>
      </c>
      <c r="H469" s="38" t="b">
        <f t="shared" si="3"/>
        <v>1</v>
      </c>
      <c r="I469" s="41" t="b">
        <f>VLOOKUP($A469, 'temp eLife data'!$A$2:$I$2947, 9, FALSE)</f>
        <v>1</v>
      </c>
      <c r="J469" s="41" t="b">
        <f t="shared" si="4"/>
        <v>1</v>
      </c>
      <c r="K469" s="44">
        <f>VLOOKUP($A469, 'temp eLife data'!$A$2:$I$2947, 8, FALSE)</f>
        <v>44229</v>
      </c>
    </row>
    <row r="470" hidden="1">
      <c r="A470" s="9" t="s">
        <v>5219</v>
      </c>
      <c r="C470" s="32">
        <v>44344.0</v>
      </c>
      <c r="D470" s="36" t="b">
        <f t="shared" si="1"/>
        <v>1</v>
      </c>
      <c r="E470" s="37">
        <f t="shared" si="2"/>
        <v>44344</v>
      </c>
      <c r="F470" s="32">
        <v>44188.0</v>
      </c>
      <c r="G470" s="32">
        <v>44249.0</v>
      </c>
      <c r="H470" s="38" t="b">
        <f t="shared" si="3"/>
        <v>1</v>
      </c>
      <c r="I470" s="41" t="b">
        <f>VLOOKUP($A470, 'temp eLife data'!$A$2:$I$2947, 9, FALSE)</f>
        <v>1</v>
      </c>
      <c r="J470" s="41" t="b">
        <f t="shared" si="4"/>
        <v>1</v>
      </c>
      <c r="K470" s="44">
        <f>VLOOKUP($A470, 'temp eLife data'!$A$2:$I$2947, 8, FALSE)</f>
        <v>44249</v>
      </c>
    </row>
    <row r="471" hidden="1">
      <c r="A471" s="9" t="s">
        <v>267</v>
      </c>
      <c r="C471" s="32">
        <v>44434.0</v>
      </c>
      <c r="D471" s="36" t="b">
        <f t="shared" si="1"/>
        <v>1</v>
      </c>
      <c r="E471" s="37">
        <f t="shared" si="2"/>
        <v>44434</v>
      </c>
      <c r="F471" s="32">
        <v>44186.0</v>
      </c>
      <c r="G471" s="32">
        <v>44502.0</v>
      </c>
      <c r="H471" s="38" t="b">
        <f t="shared" si="3"/>
        <v>0</v>
      </c>
      <c r="I471" s="41" t="b">
        <f>VLOOKUP($A471, 'temp eLife data'!$A$2:$I$2947, 9, FALSE)</f>
        <v>0</v>
      </c>
      <c r="J471" s="41" t="b">
        <f t="shared" si="4"/>
        <v>1</v>
      </c>
      <c r="K471" s="44">
        <f>VLOOKUP($A471, 'temp eLife data'!$A$2:$I$2947, 8, FALSE)</f>
        <v>44502</v>
      </c>
    </row>
    <row r="472" hidden="1">
      <c r="A472" s="9" t="s">
        <v>4899</v>
      </c>
      <c r="C472" s="32">
        <v>44334.0</v>
      </c>
      <c r="D472" s="36" t="b">
        <f t="shared" si="1"/>
        <v>1</v>
      </c>
      <c r="E472" s="37">
        <f t="shared" si="2"/>
        <v>44334</v>
      </c>
      <c r="F472" s="32">
        <v>44247.0</v>
      </c>
      <c r="G472" s="32">
        <v>44273.0</v>
      </c>
      <c r="H472" s="38" t="b">
        <f t="shared" si="3"/>
        <v>1</v>
      </c>
      <c r="I472" s="41" t="b">
        <f>VLOOKUP($A472, 'temp eLife data'!$A$2:$I$2947, 9, FALSE)</f>
        <v>1</v>
      </c>
      <c r="J472" s="41" t="b">
        <f t="shared" si="4"/>
        <v>1</v>
      </c>
      <c r="K472" s="44">
        <f>VLOOKUP($A472, 'temp eLife data'!$A$2:$I$2947, 8, FALSE)</f>
        <v>44273</v>
      </c>
    </row>
    <row r="473" hidden="1">
      <c r="A473" s="9" t="s">
        <v>5229</v>
      </c>
      <c r="B473" s="32">
        <v>44263.0</v>
      </c>
      <c r="C473" s="32">
        <v>44286.0</v>
      </c>
      <c r="D473" s="36" t="b">
        <f t="shared" si="1"/>
        <v>1</v>
      </c>
      <c r="E473" s="37">
        <f t="shared" si="2"/>
        <v>44263</v>
      </c>
      <c r="F473" s="32">
        <v>44183.0</v>
      </c>
      <c r="G473" s="32">
        <v>44260.0</v>
      </c>
      <c r="H473" s="38" t="b">
        <f t="shared" si="3"/>
        <v>1</v>
      </c>
      <c r="I473" s="41" t="b">
        <f>VLOOKUP($A473, 'temp eLife data'!$A$2:$I$2947, 9, FALSE)</f>
        <v>1</v>
      </c>
      <c r="J473" s="41" t="b">
        <f t="shared" si="4"/>
        <v>1</v>
      </c>
      <c r="K473" s="44">
        <f>VLOOKUP($A473, 'temp eLife data'!$A$2:$I$2947, 8, FALSE)</f>
        <v>44260</v>
      </c>
    </row>
    <row r="474" hidden="1">
      <c r="A474" s="9" t="s">
        <v>5165</v>
      </c>
      <c r="B474" s="32">
        <v>44650.0</v>
      </c>
      <c r="C474" s="32">
        <v>44672.0</v>
      </c>
      <c r="D474" s="36" t="b">
        <f t="shared" si="1"/>
        <v>1</v>
      </c>
      <c r="E474" s="37">
        <f t="shared" si="2"/>
        <v>44650</v>
      </c>
      <c r="F474" s="32">
        <v>44200.0</v>
      </c>
      <c r="G474" s="32">
        <v>44626.0</v>
      </c>
      <c r="H474" s="38" t="b">
        <f t="shared" si="3"/>
        <v>1</v>
      </c>
      <c r="I474" s="41" t="b">
        <f>VLOOKUP($A474, 'temp eLife data'!$A$2:$I$2947, 9, FALSE)</f>
        <v>1</v>
      </c>
      <c r="J474" s="41" t="b">
        <f t="shared" si="4"/>
        <v>1</v>
      </c>
      <c r="K474" s="44">
        <f>VLOOKUP($A474, 'temp eLife data'!$A$2:$I$2947, 8, FALSE)</f>
        <v>44626</v>
      </c>
    </row>
    <row r="475" hidden="1">
      <c r="A475" s="9" t="s">
        <v>5215</v>
      </c>
      <c r="B475" s="32">
        <v>44335.0</v>
      </c>
      <c r="C475" s="32">
        <v>44354.0</v>
      </c>
      <c r="D475" s="36" t="b">
        <f t="shared" si="1"/>
        <v>1</v>
      </c>
      <c r="E475" s="37">
        <f t="shared" si="2"/>
        <v>44335</v>
      </c>
      <c r="F475" s="32">
        <v>44193.0</v>
      </c>
      <c r="G475" s="32">
        <v>44237.0</v>
      </c>
      <c r="H475" s="38" t="b">
        <f t="shared" si="3"/>
        <v>1</v>
      </c>
      <c r="I475" s="41" t="b">
        <f>VLOOKUP($A475, 'temp eLife data'!$A$2:$I$2947, 9, FALSE)</f>
        <v>1</v>
      </c>
      <c r="J475" s="41" t="b">
        <f t="shared" si="4"/>
        <v>1</v>
      </c>
      <c r="K475" s="44">
        <f>VLOOKUP($A475, 'temp eLife data'!$A$2:$I$2947, 8, FALSE)</f>
        <v>44237</v>
      </c>
    </row>
    <row r="476" hidden="1">
      <c r="A476" s="9" t="s">
        <v>5367</v>
      </c>
      <c r="B476" s="32">
        <v>44376.0</v>
      </c>
      <c r="C476" s="32">
        <v>44393.0</v>
      </c>
      <c r="D476" s="36" t="b">
        <f t="shared" si="1"/>
        <v>1</v>
      </c>
      <c r="E476" s="37">
        <f t="shared" si="2"/>
        <v>44376</v>
      </c>
      <c r="F476" s="32">
        <v>44150.0</v>
      </c>
      <c r="G476" s="32">
        <v>44305.0</v>
      </c>
      <c r="H476" s="38" t="b">
        <f t="shared" si="3"/>
        <v>1</v>
      </c>
      <c r="I476" s="41" t="b">
        <f>VLOOKUP($A476, 'temp eLife data'!$A$2:$I$2947, 9, FALSE)</f>
        <v>1</v>
      </c>
      <c r="J476" s="41" t="b">
        <f t="shared" si="4"/>
        <v>1</v>
      </c>
      <c r="K476" s="44">
        <f>VLOOKUP($A476, 'temp eLife data'!$A$2:$I$2947, 8, FALSE)</f>
        <v>44305</v>
      </c>
    </row>
    <row r="477" hidden="1">
      <c r="A477" s="9" t="s">
        <v>367</v>
      </c>
      <c r="B477" s="32">
        <v>44292.0</v>
      </c>
      <c r="C477" s="32">
        <v>44320.0</v>
      </c>
      <c r="D477" s="36" t="b">
        <f t="shared" si="1"/>
        <v>1</v>
      </c>
      <c r="E477" s="37">
        <f t="shared" si="2"/>
        <v>44292</v>
      </c>
      <c r="F477" s="32">
        <v>44181.0</v>
      </c>
      <c r="G477" s="32">
        <v>44258.0</v>
      </c>
      <c r="H477" s="38" t="b">
        <f t="shared" si="3"/>
        <v>1</v>
      </c>
      <c r="I477" s="41" t="b">
        <f>VLOOKUP($A477, 'temp eLife data'!$A$2:$I$2947, 9, FALSE)</f>
        <v>1</v>
      </c>
      <c r="J477" s="41" t="b">
        <f t="shared" si="4"/>
        <v>1</v>
      </c>
      <c r="K477" s="44">
        <f>VLOOKUP($A477, 'temp eLife data'!$A$2:$I$2947, 8, FALSE)</f>
        <v>44258</v>
      </c>
    </row>
    <row r="478" hidden="1">
      <c r="A478" s="9" t="s">
        <v>5547</v>
      </c>
      <c r="B478" s="32">
        <v>44273.0</v>
      </c>
      <c r="C478" s="32">
        <v>44308.0</v>
      </c>
      <c r="D478" s="36" t="b">
        <f t="shared" si="1"/>
        <v>1</v>
      </c>
      <c r="E478" s="37">
        <f t="shared" si="2"/>
        <v>44273</v>
      </c>
      <c r="F478" s="32">
        <v>44180.0</v>
      </c>
      <c r="G478" s="32">
        <v>44270.0</v>
      </c>
      <c r="H478" s="38" t="b">
        <f t="shared" si="3"/>
        <v>1</v>
      </c>
      <c r="I478" s="41" t="b">
        <f>VLOOKUP($A478, 'temp eLife data'!$A$2:$I$2947, 9, FALSE)</f>
        <v>1</v>
      </c>
      <c r="J478" s="41" t="b">
        <f t="shared" si="4"/>
        <v>1</v>
      </c>
      <c r="K478" s="44">
        <f>VLOOKUP($A478, 'temp eLife data'!$A$2:$I$2947, 8, FALSE)</f>
        <v>44270</v>
      </c>
    </row>
    <row r="479" hidden="1">
      <c r="A479" s="9" t="s">
        <v>5223</v>
      </c>
      <c r="B479" s="32">
        <v>44335.0</v>
      </c>
      <c r="C479" s="32">
        <v>44351.0</v>
      </c>
      <c r="D479" s="36" t="b">
        <f t="shared" si="1"/>
        <v>1</v>
      </c>
      <c r="E479" s="37">
        <f t="shared" si="2"/>
        <v>44335</v>
      </c>
      <c r="F479" s="32">
        <v>44187.0</v>
      </c>
      <c r="G479" s="32">
        <v>44306.0</v>
      </c>
      <c r="H479" s="38" t="b">
        <f t="shared" si="3"/>
        <v>1</v>
      </c>
      <c r="I479" s="41" t="b">
        <f>VLOOKUP($A479, 'temp eLife data'!$A$2:$I$2947, 9, FALSE)</f>
        <v>1</v>
      </c>
      <c r="J479" s="41" t="b">
        <f t="shared" si="4"/>
        <v>1</v>
      </c>
      <c r="K479" s="44">
        <f>VLOOKUP($A479, 'temp eLife data'!$A$2:$I$2947, 8, FALSE)</f>
        <v>44306</v>
      </c>
    </row>
    <row r="480" hidden="1">
      <c r="A480" s="9" t="s">
        <v>5657</v>
      </c>
      <c r="D480" s="36" t="str">
        <f t="shared" si="1"/>
        <v>#N/A</v>
      </c>
      <c r="E480" s="37" t="str">
        <f t="shared" si="2"/>
        <v>#N/A</v>
      </c>
      <c r="F480" s="32">
        <v>44018.0</v>
      </c>
      <c r="G480" s="32">
        <v>44372.0</v>
      </c>
      <c r="H480" s="38" t="b">
        <f t="shared" si="3"/>
        <v>0</v>
      </c>
      <c r="I480" s="41" t="b">
        <f>VLOOKUP($A480, 'temp eLife data'!$A$2:$I$2947, 9, FALSE)</f>
        <v>1</v>
      </c>
      <c r="J480" s="41" t="b">
        <f t="shared" si="4"/>
        <v>0</v>
      </c>
      <c r="K480" s="44">
        <f>VLOOKUP($A480, 'temp eLife data'!$A$2:$I$2947, 8, FALSE)</f>
        <v>44372</v>
      </c>
    </row>
    <row r="481" hidden="1">
      <c r="A481" s="9" t="s">
        <v>5151</v>
      </c>
      <c r="C481" s="32">
        <v>44433.0</v>
      </c>
      <c r="D481" s="36" t="b">
        <f t="shared" si="1"/>
        <v>1</v>
      </c>
      <c r="E481" s="37">
        <f t="shared" si="2"/>
        <v>44433</v>
      </c>
      <c r="F481" s="32">
        <v>44204.0</v>
      </c>
      <c r="G481" s="32">
        <v>44421.0</v>
      </c>
      <c r="H481" s="38" t="b">
        <f t="shared" si="3"/>
        <v>1</v>
      </c>
      <c r="I481" s="41" t="b">
        <f>VLOOKUP($A481, 'temp eLife data'!$A$2:$I$2947, 9, FALSE)</f>
        <v>1</v>
      </c>
      <c r="J481" s="41" t="b">
        <f t="shared" si="4"/>
        <v>1</v>
      </c>
      <c r="K481" s="44">
        <f>VLOOKUP($A481, 'temp eLife data'!$A$2:$I$2947, 8, FALSE)</f>
        <v>44421</v>
      </c>
    </row>
    <row r="482" hidden="1">
      <c r="A482" s="9" t="s">
        <v>5377</v>
      </c>
      <c r="B482" s="32">
        <v>44439.0</v>
      </c>
      <c r="C482" s="32">
        <v>44454.0</v>
      </c>
      <c r="D482" s="36" t="b">
        <f t="shared" si="1"/>
        <v>1</v>
      </c>
      <c r="E482" s="37">
        <f t="shared" si="2"/>
        <v>44439</v>
      </c>
      <c r="F482" s="32">
        <v>44197.0</v>
      </c>
      <c r="G482" s="32">
        <v>44405.0</v>
      </c>
      <c r="H482" s="38" t="b">
        <f t="shared" si="3"/>
        <v>1</v>
      </c>
      <c r="I482" s="41" t="b">
        <f>VLOOKUP($A482, 'temp eLife data'!$A$2:$I$2947, 9, FALSE)</f>
        <v>1</v>
      </c>
      <c r="J482" s="41" t="b">
        <f t="shared" si="4"/>
        <v>1</v>
      </c>
      <c r="K482" s="44">
        <f>VLOOKUP($A482, 'temp eLife data'!$A$2:$I$2947, 8, FALSE)</f>
        <v>44405</v>
      </c>
    </row>
    <row r="483" hidden="1">
      <c r="A483" s="9" t="s">
        <v>5255</v>
      </c>
      <c r="C483" s="32">
        <v>44294.0</v>
      </c>
      <c r="D483" s="36" t="b">
        <f t="shared" si="1"/>
        <v>1</v>
      </c>
      <c r="E483" s="37">
        <f t="shared" si="2"/>
        <v>44294</v>
      </c>
      <c r="F483" s="32">
        <v>44182.0</v>
      </c>
      <c r="G483" s="32">
        <v>44267.0</v>
      </c>
      <c r="H483" s="38" t="b">
        <f t="shared" si="3"/>
        <v>1</v>
      </c>
      <c r="I483" s="41" t="b">
        <f>VLOOKUP($A483, 'temp eLife data'!$A$2:$I$2947, 9, FALSE)</f>
        <v>1</v>
      </c>
      <c r="J483" s="41" t="b">
        <f t="shared" si="4"/>
        <v>1</v>
      </c>
      <c r="K483" s="44">
        <f>VLOOKUP($A483, 'temp eLife data'!$A$2:$I$2947, 8, FALSE)</f>
        <v>44267</v>
      </c>
    </row>
    <row r="484" hidden="1">
      <c r="A484" s="9" t="s">
        <v>5169</v>
      </c>
      <c r="B484" s="32">
        <v>44333.0</v>
      </c>
      <c r="C484" s="32">
        <v>44349.0</v>
      </c>
      <c r="D484" s="36" t="b">
        <f t="shared" si="1"/>
        <v>1</v>
      </c>
      <c r="E484" s="37">
        <f t="shared" si="2"/>
        <v>44333</v>
      </c>
      <c r="F484" s="32">
        <v>44198.0</v>
      </c>
      <c r="G484" s="32">
        <v>44332.0</v>
      </c>
      <c r="H484" s="38" t="b">
        <f t="shared" si="3"/>
        <v>1</v>
      </c>
      <c r="I484" s="41" t="b">
        <f>VLOOKUP($A484, 'temp eLife data'!$A$2:$I$2947, 9, FALSE)</f>
        <v>1</v>
      </c>
      <c r="J484" s="41" t="b">
        <f t="shared" si="4"/>
        <v>1</v>
      </c>
      <c r="K484" s="45">
        <f>VLOOKUP($A484, 'temp eLife data'!$A$2:$I$2947, 8, FALSE)</f>
        <v>44332</v>
      </c>
    </row>
    <row r="485" hidden="1">
      <c r="A485" s="9" t="s">
        <v>7860</v>
      </c>
      <c r="C485" s="32">
        <v>44406.0</v>
      </c>
      <c r="D485" s="36" t="b">
        <f t="shared" si="1"/>
        <v>1</v>
      </c>
      <c r="E485" s="37">
        <f t="shared" si="2"/>
        <v>44406</v>
      </c>
      <c r="F485" s="32">
        <v>44041.0</v>
      </c>
      <c r="G485" s="32">
        <v>44316.0</v>
      </c>
      <c r="H485" s="38" t="b">
        <f t="shared" si="3"/>
        <v>1</v>
      </c>
      <c r="I485" s="41" t="str">
        <f>VLOOKUP($A485, 'temp eLife data'!$A$2:$I$2947, 9, FALSE)</f>
        <v>#N/A</v>
      </c>
      <c r="J485" s="41" t="str">
        <f t="shared" si="4"/>
        <v>#N/A</v>
      </c>
      <c r="K485" s="41" t="str">
        <f>VLOOKUP($A485, 'temp eLife data'!$A$2:$I$2947, 8, FALSE)</f>
        <v>#N/A</v>
      </c>
    </row>
    <row r="486" hidden="1">
      <c r="A486" s="9" t="s">
        <v>5047</v>
      </c>
      <c r="C486" s="32">
        <v>44368.0</v>
      </c>
      <c r="D486" s="36" t="b">
        <f t="shared" si="1"/>
        <v>1</v>
      </c>
      <c r="E486" s="37">
        <f t="shared" si="2"/>
        <v>44368</v>
      </c>
      <c r="F486" s="32">
        <v>44224.0</v>
      </c>
      <c r="G486" s="32">
        <v>44264.0</v>
      </c>
      <c r="H486" s="38" t="b">
        <f t="shared" si="3"/>
        <v>1</v>
      </c>
      <c r="I486" s="41" t="b">
        <f>VLOOKUP($A486, 'temp eLife data'!$A$2:$I$2947, 9, FALSE)</f>
        <v>1</v>
      </c>
      <c r="J486" s="41" t="b">
        <f t="shared" si="4"/>
        <v>1</v>
      </c>
      <c r="K486" s="44">
        <f>VLOOKUP($A486, 'temp eLife data'!$A$2:$I$2947, 8, FALSE)</f>
        <v>44264</v>
      </c>
    </row>
    <row r="487" hidden="1">
      <c r="A487" s="9" t="s">
        <v>5449</v>
      </c>
      <c r="B487" s="32">
        <v>44258.0</v>
      </c>
      <c r="C487" s="32">
        <v>44294.0</v>
      </c>
      <c r="D487" s="36" t="b">
        <f t="shared" si="1"/>
        <v>1</v>
      </c>
      <c r="E487" s="37">
        <f t="shared" si="2"/>
        <v>44258</v>
      </c>
      <c r="F487" s="32">
        <v>44182.0</v>
      </c>
      <c r="G487" s="32">
        <v>44231.0</v>
      </c>
      <c r="H487" s="38" t="b">
        <f t="shared" si="3"/>
        <v>1</v>
      </c>
      <c r="I487" s="41" t="b">
        <f>VLOOKUP($A487, 'temp eLife data'!$A$2:$I$2947, 9, FALSE)</f>
        <v>1</v>
      </c>
      <c r="J487" s="41" t="b">
        <f t="shared" si="4"/>
        <v>1</v>
      </c>
      <c r="K487" s="44">
        <f>VLOOKUP($A487, 'temp eLife data'!$A$2:$I$2947, 8, FALSE)</f>
        <v>44231</v>
      </c>
    </row>
    <row r="488" hidden="1">
      <c r="A488" s="9" t="s">
        <v>5141</v>
      </c>
      <c r="B488" s="32">
        <v>44383.0</v>
      </c>
      <c r="C488" s="32">
        <v>44421.0</v>
      </c>
      <c r="D488" s="36" t="b">
        <f t="shared" si="1"/>
        <v>1</v>
      </c>
      <c r="E488" s="37">
        <f t="shared" si="2"/>
        <v>44383</v>
      </c>
      <c r="F488" s="32">
        <v>44208.0</v>
      </c>
      <c r="G488" s="32">
        <v>44356.0</v>
      </c>
      <c r="H488" s="38" t="b">
        <f t="shared" si="3"/>
        <v>1</v>
      </c>
      <c r="I488" s="41" t="b">
        <f>VLOOKUP($A488, 'temp eLife data'!$A$2:$I$2947, 9, FALSE)</f>
        <v>1</v>
      </c>
      <c r="J488" s="41" t="b">
        <f t="shared" si="4"/>
        <v>1</v>
      </c>
      <c r="K488" s="44">
        <f>VLOOKUP($A488, 'temp eLife data'!$A$2:$I$2947, 8, FALSE)</f>
        <v>44356</v>
      </c>
    </row>
    <row r="489" hidden="1">
      <c r="A489" s="9" t="s">
        <v>5227</v>
      </c>
      <c r="B489" s="32">
        <v>44341.0</v>
      </c>
      <c r="C489" s="32">
        <v>44351.0</v>
      </c>
      <c r="D489" s="36" t="b">
        <f t="shared" si="1"/>
        <v>1</v>
      </c>
      <c r="E489" s="37">
        <f t="shared" si="2"/>
        <v>44341</v>
      </c>
      <c r="F489" s="32">
        <v>44184.0</v>
      </c>
      <c r="G489" s="32">
        <v>44245.0</v>
      </c>
      <c r="H489" s="38" t="b">
        <f t="shared" si="3"/>
        <v>1</v>
      </c>
      <c r="I489" s="41" t="b">
        <f>VLOOKUP($A489, 'temp eLife data'!$A$2:$I$2947, 9, FALSE)</f>
        <v>1</v>
      </c>
      <c r="J489" s="41" t="b">
        <f t="shared" si="4"/>
        <v>1</v>
      </c>
      <c r="K489" s="44">
        <f>VLOOKUP($A489, 'temp eLife data'!$A$2:$I$2947, 8, FALSE)</f>
        <v>44245</v>
      </c>
    </row>
    <row r="490" hidden="1">
      <c r="A490" s="9" t="s">
        <v>5225</v>
      </c>
      <c r="B490" s="32">
        <v>44414.0</v>
      </c>
      <c r="C490" s="32">
        <v>44427.0</v>
      </c>
      <c r="D490" s="36" t="b">
        <f t="shared" si="1"/>
        <v>1</v>
      </c>
      <c r="E490" s="37">
        <f t="shared" si="2"/>
        <v>44414</v>
      </c>
      <c r="F490" s="32">
        <v>44185.0</v>
      </c>
      <c r="G490" s="32">
        <v>44246.0</v>
      </c>
      <c r="H490" s="38" t="b">
        <f t="shared" si="3"/>
        <v>1</v>
      </c>
      <c r="I490" s="41" t="b">
        <f>VLOOKUP($A490, 'temp eLife data'!$A$2:$I$2947, 9, FALSE)</f>
        <v>1</v>
      </c>
      <c r="J490" s="41" t="b">
        <f t="shared" si="4"/>
        <v>1</v>
      </c>
      <c r="K490" s="44">
        <f>VLOOKUP($A490, 'temp eLife data'!$A$2:$I$2947, 8, FALSE)</f>
        <v>44246</v>
      </c>
    </row>
    <row r="491" hidden="1">
      <c r="A491" s="9" t="s">
        <v>5155</v>
      </c>
      <c r="C491" s="32">
        <v>44503.0</v>
      </c>
      <c r="D491" s="36" t="b">
        <f t="shared" si="1"/>
        <v>1</v>
      </c>
      <c r="E491" s="37">
        <f t="shared" si="2"/>
        <v>44503</v>
      </c>
      <c r="F491" s="32">
        <v>44205.0</v>
      </c>
      <c r="G491" s="32">
        <v>44435.0</v>
      </c>
      <c r="H491" s="38" t="b">
        <f t="shared" si="3"/>
        <v>1</v>
      </c>
      <c r="I491" s="41" t="b">
        <f>VLOOKUP($A491, 'temp eLife data'!$A$2:$I$2947, 9, FALSE)</f>
        <v>1</v>
      </c>
      <c r="J491" s="41" t="b">
        <f t="shared" si="4"/>
        <v>1</v>
      </c>
      <c r="K491" s="44">
        <f>VLOOKUP($A491, 'temp eLife data'!$A$2:$I$2947, 8, FALSE)</f>
        <v>44435</v>
      </c>
    </row>
    <row r="492">
      <c r="A492" s="9" t="s">
        <v>7895</v>
      </c>
      <c r="D492" s="36" t="str">
        <f t="shared" si="1"/>
        <v>#N/A</v>
      </c>
      <c r="E492" s="37" t="str">
        <f t="shared" si="2"/>
        <v>#N/A</v>
      </c>
      <c r="F492" s="32">
        <v>44229.0</v>
      </c>
      <c r="G492" s="32">
        <v>44230.0</v>
      </c>
      <c r="H492" s="38" t="b">
        <f t="shared" si="3"/>
        <v>0</v>
      </c>
      <c r="I492" s="41" t="str">
        <f>VLOOKUP($A492, 'temp eLife data'!$A$2:$I$2947, 9, FALSE)</f>
        <v>#N/A</v>
      </c>
      <c r="J492" s="41" t="str">
        <f t="shared" si="4"/>
        <v>#N/A</v>
      </c>
      <c r="K492" s="41" t="str">
        <f>VLOOKUP($A492, 'temp eLife data'!$A$2:$I$2947, 8, FALSE)</f>
        <v>#N/A</v>
      </c>
    </row>
    <row r="493" hidden="1">
      <c r="A493" s="9" t="s">
        <v>5629</v>
      </c>
      <c r="B493" s="32">
        <v>44806.0</v>
      </c>
      <c r="C493" s="32">
        <v>44830.0</v>
      </c>
      <c r="D493" s="36" t="b">
        <f t="shared" si="1"/>
        <v>1</v>
      </c>
      <c r="E493" s="37">
        <f t="shared" si="2"/>
        <v>44806</v>
      </c>
      <c r="F493" s="32">
        <v>44031.0</v>
      </c>
      <c r="G493" s="32">
        <v>44232.0</v>
      </c>
      <c r="H493" s="38" t="b">
        <f t="shared" si="3"/>
        <v>1</v>
      </c>
      <c r="I493" s="41" t="b">
        <f>VLOOKUP($A493, 'temp eLife data'!$A$2:$I$2947, 9, FALSE)</f>
        <v>1</v>
      </c>
      <c r="J493" s="41" t="b">
        <f t="shared" si="4"/>
        <v>1</v>
      </c>
      <c r="K493" s="44">
        <f>VLOOKUP($A493, 'temp eLife data'!$A$2:$I$2947, 8, FALSE)</f>
        <v>44232</v>
      </c>
    </row>
    <row r="494" hidden="1">
      <c r="A494" s="9" t="s">
        <v>7899</v>
      </c>
      <c r="B494" s="32">
        <v>44718.0</v>
      </c>
      <c r="C494" s="32">
        <v>44742.0</v>
      </c>
      <c r="D494" s="36" t="b">
        <f t="shared" si="1"/>
        <v>1</v>
      </c>
      <c r="E494" s="37">
        <f t="shared" si="2"/>
        <v>44718</v>
      </c>
      <c r="F494" s="32">
        <v>44188.0</v>
      </c>
      <c r="G494" s="32">
        <v>44673.0</v>
      </c>
      <c r="H494" s="38" t="b">
        <f t="shared" si="3"/>
        <v>1</v>
      </c>
      <c r="I494" s="41" t="str">
        <f>VLOOKUP($A494, 'temp eLife data'!$A$2:$I$2947, 9, FALSE)</f>
        <v>#N/A</v>
      </c>
      <c r="J494" s="41" t="str">
        <f t="shared" si="4"/>
        <v>#N/A</v>
      </c>
      <c r="K494" s="41" t="str">
        <f>VLOOKUP($A494, 'temp eLife data'!$A$2:$I$2947, 8, FALSE)</f>
        <v>#N/A</v>
      </c>
    </row>
    <row r="495" hidden="1">
      <c r="A495" s="9" t="s">
        <v>7905</v>
      </c>
      <c r="C495" s="32">
        <v>44421.0</v>
      </c>
      <c r="D495" s="36" t="b">
        <f t="shared" si="1"/>
        <v>1</v>
      </c>
      <c r="E495" s="37">
        <f t="shared" si="2"/>
        <v>44421</v>
      </c>
      <c r="F495" s="32">
        <v>44187.0</v>
      </c>
      <c r="G495" s="32">
        <v>44293.0</v>
      </c>
      <c r="H495" s="38" t="b">
        <f t="shared" si="3"/>
        <v>1</v>
      </c>
      <c r="I495" s="41" t="str">
        <f>VLOOKUP($A495, 'temp eLife data'!$A$2:$I$2947, 9, FALSE)</f>
        <v>#N/A</v>
      </c>
      <c r="J495" s="41" t="str">
        <f t="shared" si="4"/>
        <v>#N/A</v>
      </c>
      <c r="K495" s="41" t="str">
        <f>VLOOKUP($A495, 'temp eLife data'!$A$2:$I$2947, 8, FALSE)</f>
        <v>#N/A</v>
      </c>
    </row>
    <row r="496" hidden="1">
      <c r="A496" s="9" t="s">
        <v>7909</v>
      </c>
      <c r="B496" s="32">
        <v>44305.0</v>
      </c>
      <c r="C496" s="32">
        <v>44321.0</v>
      </c>
      <c r="D496" s="36" t="b">
        <f t="shared" si="1"/>
        <v>1</v>
      </c>
      <c r="E496" s="37">
        <f t="shared" si="2"/>
        <v>44305</v>
      </c>
      <c r="F496" s="32">
        <v>44205.0</v>
      </c>
      <c r="G496" s="32">
        <v>44236.0</v>
      </c>
      <c r="H496" s="38" t="b">
        <f t="shared" si="3"/>
        <v>1</v>
      </c>
      <c r="I496" s="41" t="str">
        <f>VLOOKUP($A496, 'temp eLife data'!$A$2:$I$2947, 9, FALSE)</f>
        <v>#N/A</v>
      </c>
      <c r="J496" s="41" t="str">
        <f t="shared" si="4"/>
        <v>#N/A</v>
      </c>
      <c r="K496" s="41" t="str">
        <f>VLOOKUP($A496, 'temp eLife data'!$A$2:$I$2947, 8, FALSE)</f>
        <v>#N/A</v>
      </c>
    </row>
    <row r="497" hidden="1">
      <c r="A497" s="9" t="s">
        <v>5249</v>
      </c>
      <c r="B497" s="32">
        <v>44341.0</v>
      </c>
      <c r="C497" s="32">
        <v>44399.0</v>
      </c>
      <c r="D497" s="36" t="b">
        <f t="shared" si="1"/>
        <v>1</v>
      </c>
      <c r="E497" s="37">
        <f t="shared" si="2"/>
        <v>44341</v>
      </c>
      <c r="F497" s="32">
        <v>44186.0</v>
      </c>
      <c r="G497" s="32">
        <v>44260.0</v>
      </c>
      <c r="H497" s="38" t="b">
        <f t="shared" si="3"/>
        <v>1</v>
      </c>
      <c r="I497" s="41" t="b">
        <f>VLOOKUP($A497, 'temp eLife data'!$A$2:$I$2947, 9, FALSE)</f>
        <v>1</v>
      </c>
      <c r="J497" s="41" t="b">
        <f t="shared" si="4"/>
        <v>1</v>
      </c>
      <c r="K497" s="44">
        <f>VLOOKUP($A497, 'temp eLife data'!$A$2:$I$2947, 8, FALSE)</f>
        <v>44260</v>
      </c>
    </row>
    <row r="498" hidden="1">
      <c r="A498" s="9" t="s">
        <v>337</v>
      </c>
      <c r="B498" s="32">
        <v>44414.0</v>
      </c>
      <c r="C498" s="32">
        <v>44456.0</v>
      </c>
      <c r="D498" s="36" t="b">
        <f t="shared" si="1"/>
        <v>1</v>
      </c>
      <c r="E498" s="37">
        <f t="shared" si="2"/>
        <v>44414</v>
      </c>
      <c r="F498" s="32">
        <v>44187.0</v>
      </c>
      <c r="G498" s="32">
        <v>44256.0</v>
      </c>
      <c r="H498" s="38" t="b">
        <f t="shared" si="3"/>
        <v>1</v>
      </c>
      <c r="I498" s="41" t="b">
        <f>VLOOKUP($A498, 'temp eLife data'!$A$2:$I$2947, 9, FALSE)</f>
        <v>1</v>
      </c>
      <c r="J498" s="41" t="b">
        <f t="shared" si="4"/>
        <v>1</v>
      </c>
      <c r="K498" s="44">
        <f>VLOOKUP($A498, 'temp eLife data'!$A$2:$I$2947, 8, FALSE)</f>
        <v>44256</v>
      </c>
    </row>
    <row r="499">
      <c r="A499" s="9" t="s">
        <v>7922</v>
      </c>
      <c r="D499" s="36" t="str">
        <f t="shared" si="1"/>
        <v>#N/A</v>
      </c>
      <c r="E499" s="37" t="str">
        <f t="shared" si="2"/>
        <v>#N/A</v>
      </c>
      <c r="F499" s="32">
        <v>44257.0</v>
      </c>
      <c r="G499" s="32">
        <v>44335.0</v>
      </c>
      <c r="H499" s="38" t="b">
        <f t="shared" si="3"/>
        <v>0</v>
      </c>
      <c r="I499" s="41" t="str">
        <f>VLOOKUP($A499, 'temp eLife data'!$A$2:$I$2947, 9, FALSE)</f>
        <v>#N/A</v>
      </c>
      <c r="J499" s="41" t="str">
        <f t="shared" si="4"/>
        <v>#N/A</v>
      </c>
      <c r="K499" s="41" t="str">
        <f>VLOOKUP($A499, 'temp eLife data'!$A$2:$I$2947, 8, FALSE)</f>
        <v>#N/A</v>
      </c>
    </row>
    <row r="500" hidden="1">
      <c r="A500" s="9" t="s">
        <v>7928</v>
      </c>
      <c r="B500" s="32">
        <v>44573.0</v>
      </c>
      <c r="C500" s="32">
        <v>44621.0</v>
      </c>
      <c r="D500" s="36" t="b">
        <f t="shared" si="1"/>
        <v>1</v>
      </c>
      <c r="E500" s="37">
        <f t="shared" si="2"/>
        <v>44573</v>
      </c>
      <c r="F500" s="32">
        <v>44195.0</v>
      </c>
      <c r="G500" s="32">
        <v>44523.0</v>
      </c>
      <c r="H500" s="38" t="b">
        <f t="shared" si="3"/>
        <v>1</v>
      </c>
      <c r="I500" s="41" t="str">
        <f>VLOOKUP($A500, 'temp eLife data'!$A$2:$I$2947, 9, FALSE)</f>
        <v>#N/A</v>
      </c>
      <c r="J500" s="41" t="str">
        <f t="shared" si="4"/>
        <v>#N/A</v>
      </c>
      <c r="K500" s="41" t="str">
        <f>VLOOKUP($A500, 'temp eLife data'!$A$2:$I$2947, 8, FALSE)</f>
        <v>#N/A</v>
      </c>
    </row>
    <row r="501" hidden="1">
      <c r="A501" s="9" t="s">
        <v>5213</v>
      </c>
      <c r="B501" s="32">
        <v>44641.0</v>
      </c>
      <c r="C501" s="32">
        <v>44701.0</v>
      </c>
      <c r="D501" s="36" t="b">
        <f t="shared" si="1"/>
        <v>1</v>
      </c>
      <c r="E501" s="37">
        <f t="shared" si="2"/>
        <v>44641</v>
      </c>
      <c r="F501" s="32">
        <v>44187.0</v>
      </c>
      <c r="G501" s="32">
        <v>44612.0</v>
      </c>
      <c r="H501" s="38" t="b">
        <f t="shared" si="3"/>
        <v>1</v>
      </c>
      <c r="I501" s="41" t="b">
        <f>VLOOKUP($A501, 'temp eLife data'!$A$2:$I$2947, 9, FALSE)</f>
        <v>1</v>
      </c>
      <c r="J501" s="41" t="b">
        <f t="shared" si="4"/>
        <v>1</v>
      </c>
      <c r="K501" s="44">
        <f>VLOOKUP($A501, 'temp eLife data'!$A$2:$I$2947, 8, FALSE)</f>
        <v>44612</v>
      </c>
    </row>
    <row r="502" hidden="1">
      <c r="A502" s="9" t="s">
        <v>5275</v>
      </c>
      <c r="B502" s="32">
        <v>44495.0</v>
      </c>
      <c r="C502" s="32">
        <v>44819.0</v>
      </c>
      <c r="D502" s="36" t="b">
        <f t="shared" si="1"/>
        <v>1</v>
      </c>
      <c r="E502" s="37">
        <f t="shared" si="2"/>
        <v>44495</v>
      </c>
      <c r="F502" s="32">
        <v>44187.0</v>
      </c>
      <c r="G502" s="32">
        <v>44281.0</v>
      </c>
      <c r="H502" s="38" t="b">
        <f t="shared" si="3"/>
        <v>1</v>
      </c>
      <c r="I502" s="41" t="b">
        <f>VLOOKUP($A502, 'temp eLife data'!$A$2:$I$2947, 9, FALSE)</f>
        <v>1</v>
      </c>
      <c r="J502" s="41" t="b">
        <f t="shared" si="4"/>
        <v>1</v>
      </c>
      <c r="K502" s="44">
        <f>VLOOKUP($A502, 'temp eLife data'!$A$2:$I$2947, 8, FALSE)</f>
        <v>44281</v>
      </c>
    </row>
    <row r="503" hidden="1">
      <c r="A503" s="9" t="s">
        <v>5091</v>
      </c>
      <c r="B503" s="32">
        <v>44417.0</v>
      </c>
      <c r="C503" s="32">
        <v>44425.0</v>
      </c>
      <c r="D503" s="36" t="b">
        <f t="shared" si="1"/>
        <v>1</v>
      </c>
      <c r="E503" s="37">
        <f t="shared" si="2"/>
        <v>44417</v>
      </c>
      <c r="F503" s="32">
        <v>44217.0</v>
      </c>
      <c r="G503" s="32">
        <v>44404.0</v>
      </c>
      <c r="H503" s="38" t="b">
        <f t="shared" si="3"/>
        <v>1</v>
      </c>
      <c r="I503" s="41" t="b">
        <f>VLOOKUP($A503, 'temp eLife data'!$A$2:$I$2947, 9, FALSE)</f>
        <v>1</v>
      </c>
      <c r="J503" s="41" t="b">
        <f t="shared" si="4"/>
        <v>1</v>
      </c>
      <c r="K503" s="44">
        <f>VLOOKUP($A503, 'temp eLife data'!$A$2:$I$2947, 8, FALSE)</f>
        <v>44404</v>
      </c>
    </row>
    <row r="504" hidden="1">
      <c r="A504" s="9" t="s">
        <v>5023</v>
      </c>
      <c r="B504" s="32">
        <v>44474.0</v>
      </c>
      <c r="C504" s="32">
        <v>44487.0</v>
      </c>
      <c r="D504" s="36" t="b">
        <f t="shared" si="1"/>
        <v>1</v>
      </c>
      <c r="E504" s="37">
        <f t="shared" si="2"/>
        <v>44474</v>
      </c>
      <c r="F504" s="32">
        <v>44226.0</v>
      </c>
      <c r="G504" s="32">
        <v>44330.0</v>
      </c>
      <c r="H504" s="38" t="b">
        <f t="shared" si="3"/>
        <v>1</v>
      </c>
      <c r="I504" s="41" t="b">
        <f>VLOOKUP($A504, 'temp eLife data'!$A$2:$I$2947, 9, FALSE)</f>
        <v>1</v>
      </c>
      <c r="J504" s="41" t="b">
        <f t="shared" si="4"/>
        <v>1</v>
      </c>
      <c r="K504" s="45">
        <f>VLOOKUP($A504, 'temp eLife data'!$A$2:$I$2947, 8, FALSE)</f>
        <v>44330</v>
      </c>
    </row>
    <row r="505" hidden="1">
      <c r="A505" s="9" t="s">
        <v>5489</v>
      </c>
      <c r="C505" s="32">
        <v>44351.0</v>
      </c>
      <c r="D505" s="36" t="b">
        <f t="shared" si="1"/>
        <v>1</v>
      </c>
      <c r="E505" s="37">
        <f t="shared" si="2"/>
        <v>44351</v>
      </c>
      <c r="F505" s="32">
        <v>44209.0</v>
      </c>
      <c r="G505" s="32">
        <v>44302.0</v>
      </c>
      <c r="H505" s="38" t="b">
        <f t="shared" si="3"/>
        <v>1</v>
      </c>
      <c r="I505" s="41" t="b">
        <f>VLOOKUP($A505, 'temp eLife data'!$A$2:$I$2947, 9, FALSE)</f>
        <v>1</v>
      </c>
      <c r="J505" s="41" t="b">
        <f t="shared" si="4"/>
        <v>1</v>
      </c>
      <c r="K505" s="44">
        <f>VLOOKUP($A505, 'temp eLife data'!$A$2:$I$2947, 8, FALSE)</f>
        <v>44302</v>
      </c>
    </row>
    <row r="506" hidden="1">
      <c r="A506" s="9" t="s">
        <v>5015</v>
      </c>
      <c r="B506" s="32">
        <v>44278.0</v>
      </c>
      <c r="C506" s="32">
        <v>44295.0</v>
      </c>
      <c r="D506" s="36" t="b">
        <f t="shared" si="1"/>
        <v>1</v>
      </c>
      <c r="E506" s="37">
        <f t="shared" si="2"/>
        <v>44278</v>
      </c>
      <c r="F506" s="32">
        <v>44225.0</v>
      </c>
      <c r="G506" s="32">
        <v>44228.0</v>
      </c>
      <c r="H506" s="38" t="b">
        <f t="shared" si="3"/>
        <v>1</v>
      </c>
      <c r="I506" s="41" t="b">
        <f>VLOOKUP($A506, 'temp eLife data'!$A$2:$I$2947, 9, FALSE)</f>
        <v>1</v>
      </c>
      <c r="J506" s="41" t="b">
        <f t="shared" si="4"/>
        <v>1</v>
      </c>
      <c r="K506" s="44">
        <f>VLOOKUP($A506, 'temp eLife data'!$A$2:$I$2947, 8, FALSE)</f>
        <v>44228</v>
      </c>
    </row>
    <row r="507" hidden="1">
      <c r="A507" s="9" t="s">
        <v>7960</v>
      </c>
      <c r="C507" s="32">
        <v>44424.0</v>
      </c>
      <c r="D507" s="36" t="b">
        <f t="shared" si="1"/>
        <v>1</v>
      </c>
      <c r="E507" s="37">
        <f t="shared" si="2"/>
        <v>44424</v>
      </c>
      <c r="F507" s="32">
        <v>44189.0</v>
      </c>
      <c r="G507" s="32">
        <v>44393.0</v>
      </c>
      <c r="H507" s="38" t="b">
        <f t="shared" si="3"/>
        <v>1</v>
      </c>
      <c r="I507" s="41" t="str">
        <f>VLOOKUP($A507, 'temp eLife data'!$A$2:$I$2947, 9, FALSE)</f>
        <v>#N/A</v>
      </c>
      <c r="J507" s="41" t="str">
        <f t="shared" si="4"/>
        <v>#N/A</v>
      </c>
      <c r="K507" s="41" t="str">
        <f>VLOOKUP($A507, 'temp eLife data'!$A$2:$I$2947, 8, FALSE)</f>
        <v>#N/A</v>
      </c>
    </row>
    <row r="508" hidden="1">
      <c r="A508" s="9" t="s">
        <v>7964</v>
      </c>
      <c r="C508" s="32">
        <v>44616.0</v>
      </c>
      <c r="D508" s="36" t="b">
        <f t="shared" si="1"/>
        <v>1</v>
      </c>
      <c r="E508" s="37">
        <f t="shared" si="2"/>
        <v>44616</v>
      </c>
      <c r="F508" s="32">
        <v>43998.0</v>
      </c>
      <c r="G508" s="32">
        <v>44260.0</v>
      </c>
      <c r="H508" s="38" t="b">
        <f t="shared" si="3"/>
        <v>1</v>
      </c>
      <c r="I508" s="41" t="str">
        <f>VLOOKUP($A508, 'temp eLife data'!$A$2:$I$2947, 9, FALSE)</f>
        <v>#N/A</v>
      </c>
      <c r="J508" s="41" t="str">
        <f t="shared" si="4"/>
        <v>#N/A</v>
      </c>
      <c r="K508" s="41" t="str">
        <f>VLOOKUP($A508, 'temp eLife data'!$A$2:$I$2947, 8, FALSE)</f>
        <v>#N/A</v>
      </c>
    </row>
    <row r="509" hidden="1">
      <c r="A509" s="9" t="s">
        <v>5195</v>
      </c>
      <c r="B509" s="32">
        <v>44320.0</v>
      </c>
      <c r="C509" s="32">
        <v>44328.0</v>
      </c>
      <c r="D509" s="36" t="b">
        <f t="shared" si="1"/>
        <v>1</v>
      </c>
      <c r="E509" s="37">
        <f t="shared" si="2"/>
        <v>44320</v>
      </c>
      <c r="F509" s="32">
        <v>44194.0</v>
      </c>
      <c r="G509" s="32">
        <v>44306.0</v>
      </c>
      <c r="H509" s="38" t="b">
        <f t="shared" si="3"/>
        <v>1</v>
      </c>
      <c r="I509" s="41" t="b">
        <f>VLOOKUP($A509, 'temp eLife data'!$A$2:$I$2947, 9, FALSE)</f>
        <v>1</v>
      </c>
      <c r="J509" s="41" t="b">
        <f t="shared" si="4"/>
        <v>1</v>
      </c>
      <c r="K509" s="44">
        <f>VLOOKUP($A509, 'temp eLife data'!$A$2:$I$2947, 8, FALSE)</f>
        <v>44306</v>
      </c>
    </row>
    <row r="510" hidden="1">
      <c r="A510" s="9" t="s">
        <v>7975</v>
      </c>
      <c r="B510" s="32">
        <v>44292.0</v>
      </c>
      <c r="C510" s="32">
        <v>44316.0</v>
      </c>
      <c r="D510" s="36" t="b">
        <f t="shared" si="1"/>
        <v>1</v>
      </c>
      <c r="E510" s="37">
        <f t="shared" si="2"/>
        <v>44292</v>
      </c>
      <c r="F510" s="32">
        <v>44188.0</v>
      </c>
      <c r="G510" s="32">
        <v>44259.0</v>
      </c>
      <c r="H510" s="38" t="b">
        <f t="shared" si="3"/>
        <v>1</v>
      </c>
      <c r="I510" s="41" t="str">
        <f>VLOOKUP($A510, 'temp eLife data'!$A$2:$I$2947, 9, FALSE)</f>
        <v>#N/A</v>
      </c>
      <c r="J510" s="41" t="str">
        <f t="shared" si="4"/>
        <v>#N/A</v>
      </c>
      <c r="K510" s="41" t="str">
        <f>VLOOKUP($A510, 'temp eLife data'!$A$2:$I$2947, 8, FALSE)</f>
        <v>#N/A</v>
      </c>
    </row>
    <row r="511" hidden="1">
      <c r="A511" s="9" t="s">
        <v>369</v>
      </c>
      <c r="B511" s="32">
        <v>44406.0</v>
      </c>
      <c r="C511" s="32">
        <v>44453.0</v>
      </c>
      <c r="D511" s="36" t="b">
        <f t="shared" si="1"/>
        <v>1</v>
      </c>
      <c r="E511" s="37">
        <f t="shared" si="2"/>
        <v>44406</v>
      </c>
      <c r="F511" s="32">
        <v>44211.0</v>
      </c>
      <c r="G511" s="32">
        <v>44392.0</v>
      </c>
      <c r="H511" s="38" t="b">
        <f t="shared" si="3"/>
        <v>1</v>
      </c>
      <c r="I511" s="41" t="b">
        <f>VLOOKUP($A511, 'temp eLife data'!$A$2:$I$2947, 9, FALSE)</f>
        <v>1</v>
      </c>
      <c r="J511" s="41" t="b">
        <f t="shared" si="4"/>
        <v>1</v>
      </c>
      <c r="K511" s="44">
        <f>VLOOKUP($A511, 'temp eLife data'!$A$2:$I$2947, 8, FALSE)</f>
        <v>44392</v>
      </c>
    </row>
    <row r="512" hidden="1">
      <c r="A512" s="9" t="s">
        <v>5139</v>
      </c>
      <c r="B512" s="32">
        <v>44413.0</v>
      </c>
      <c r="C512" s="32">
        <v>44424.0</v>
      </c>
      <c r="D512" s="36" t="b">
        <f t="shared" si="1"/>
        <v>1</v>
      </c>
      <c r="E512" s="37">
        <f t="shared" si="2"/>
        <v>44413</v>
      </c>
      <c r="F512" s="32">
        <v>44208.0</v>
      </c>
      <c r="G512" s="32">
        <v>44281.0</v>
      </c>
      <c r="H512" s="38" t="b">
        <f t="shared" si="3"/>
        <v>1</v>
      </c>
      <c r="I512" s="41" t="b">
        <f>VLOOKUP($A512, 'temp eLife data'!$A$2:$I$2947, 9, FALSE)</f>
        <v>1</v>
      </c>
      <c r="J512" s="41" t="b">
        <f t="shared" si="4"/>
        <v>1</v>
      </c>
      <c r="K512" s="44">
        <f>VLOOKUP($A512, 'temp eLife data'!$A$2:$I$2947, 8, FALSE)</f>
        <v>44281</v>
      </c>
    </row>
    <row r="513" hidden="1">
      <c r="A513" s="9" t="s">
        <v>5063</v>
      </c>
      <c r="B513" s="32">
        <v>44419.0</v>
      </c>
      <c r="C513" s="32">
        <v>44428.0</v>
      </c>
      <c r="D513" s="36" t="b">
        <f t="shared" si="1"/>
        <v>1</v>
      </c>
      <c r="E513" s="37">
        <f t="shared" si="2"/>
        <v>44419</v>
      </c>
      <c r="F513" s="32">
        <v>44220.0</v>
      </c>
      <c r="G513" s="32">
        <v>44281.0</v>
      </c>
      <c r="H513" s="38" t="b">
        <f t="shared" si="3"/>
        <v>1</v>
      </c>
      <c r="I513" s="41" t="b">
        <f>VLOOKUP($A513, 'temp eLife data'!$A$2:$I$2947, 9, FALSE)</f>
        <v>1</v>
      </c>
      <c r="J513" s="41" t="b">
        <f t="shared" si="4"/>
        <v>1</v>
      </c>
      <c r="K513" s="44">
        <f>VLOOKUP($A513, 'temp eLife data'!$A$2:$I$2947, 8, FALSE)</f>
        <v>44281</v>
      </c>
    </row>
    <row r="514" hidden="1">
      <c r="A514" s="9" t="s">
        <v>5109</v>
      </c>
      <c r="B514" s="32">
        <v>44378.0</v>
      </c>
      <c r="C514" s="32">
        <v>44398.0</v>
      </c>
      <c r="D514" s="36" t="b">
        <f t="shared" si="1"/>
        <v>1</v>
      </c>
      <c r="E514" s="37">
        <f t="shared" si="2"/>
        <v>44378</v>
      </c>
      <c r="F514" s="32">
        <v>44211.0</v>
      </c>
      <c r="G514" s="32">
        <v>44332.0</v>
      </c>
      <c r="H514" s="38" t="b">
        <f t="shared" si="3"/>
        <v>1</v>
      </c>
      <c r="I514" s="41" t="b">
        <f>VLOOKUP($A514, 'temp eLife data'!$A$2:$I$2947, 9, FALSE)</f>
        <v>1</v>
      </c>
      <c r="J514" s="41" t="b">
        <f t="shared" si="4"/>
        <v>1</v>
      </c>
      <c r="K514" s="45">
        <f>VLOOKUP($A514, 'temp eLife data'!$A$2:$I$2947, 8, FALSE)</f>
        <v>44332</v>
      </c>
    </row>
    <row r="515" hidden="1">
      <c r="A515" s="9" t="s">
        <v>5171</v>
      </c>
      <c r="B515" s="32">
        <v>44299.0</v>
      </c>
      <c r="C515" s="32">
        <v>44330.0</v>
      </c>
      <c r="D515" s="36" t="b">
        <f t="shared" si="1"/>
        <v>1</v>
      </c>
      <c r="E515" s="37">
        <f t="shared" si="2"/>
        <v>44299</v>
      </c>
      <c r="F515" s="32">
        <v>44198.0</v>
      </c>
      <c r="G515" s="32">
        <v>44298.0</v>
      </c>
      <c r="H515" s="38" t="b">
        <f t="shared" si="3"/>
        <v>1</v>
      </c>
      <c r="I515" s="41" t="b">
        <f>VLOOKUP($A515, 'temp eLife data'!$A$2:$I$2947, 9, FALSE)</f>
        <v>1</v>
      </c>
      <c r="J515" s="41" t="b">
        <f t="shared" si="4"/>
        <v>1</v>
      </c>
      <c r="K515" s="44">
        <f>VLOOKUP($A515, 'temp eLife data'!$A$2:$I$2947, 8, FALSE)</f>
        <v>44298</v>
      </c>
    </row>
    <row r="516" hidden="1">
      <c r="A516" s="9" t="s">
        <v>5079</v>
      </c>
      <c r="B516" s="32">
        <v>44294.0</v>
      </c>
      <c r="C516" s="32">
        <v>44336.0</v>
      </c>
      <c r="D516" s="36" t="b">
        <f t="shared" si="1"/>
        <v>1</v>
      </c>
      <c r="E516" s="37">
        <f t="shared" si="2"/>
        <v>44294</v>
      </c>
      <c r="F516" s="32">
        <v>44217.0</v>
      </c>
      <c r="G516" s="32">
        <v>44265.0</v>
      </c>
      <c r="H516" s="38" t="b">
        <f t="shared" si="3"/>
        <v>1</v>
      </c>
      <c r="I516" s="41" t="b">
        <f>VLOOKUP($A516, 'temp eLife data'!$A$2:$I$2947, 9, FALSE)</f>
        <v>1</v>
      </c>
      <c r="J516" s="41" t="b">
        <f t="shared" si="4"/>
        <v>1</v>
      </c>
      <c r="K516" s="44">
        <f>VLOOKUP($A516, 'temp eLife data'!$A$2:$I$2947, 8, FALSE)</f>
        <v>44265</v>
      </c>
    </row>
    <row r="517" hidden="1">
      <c r="A517" s="9" t="s">
        <v>5231</v>
      </c>
      <c r="B517" s="32">
        <v>44503.0</v>
      </c>
      <c r="C517" s="32">
        <v>44537.0</v>
      </c>
      <c r="D517" s="36" t="b">
        <f t="shared" si="1"/>
        <v>1</v>
      </c>
      <c r="E517" s="37">
        <f t="shared" si="2"/>
        <v>44503</v>
      </c>
      <c r="F517" s="32">
        <v>44218.0</v>
      </c>
      <c r="G517" s="32">
        <v>44243.0</v>
      </c>
      <c r="H517" s="38" t="b">
        <f t="shared" si="3"/>
        <v>1</v>
      </c>
      <c r="I517" s="41" t="b">
        <f>VLOOKUP($A517, 'temp eLife data'!$A$2:$I$2947, 9, FALSE)</f>
        <v>1</v>
      </c>
      <c r="J517" s="41" t="b">
        <f t="shared" si="4"/>
        <v>1</v>
      </c>
      <c r="K517" s="44">
        <f>VLOOKUP($A517, 'temp eLife data'!$A$2:$I$2947, 8, FALSE)</f>
        <v>44243</v>
      </c>
    </row>
    <row r="518" hidden="1">
      <c r="A518" s="9" t="s">
        <v>5167</v>
      </c>
      <c r="B518" s="32">
        <v>44459.0</v>
      </c>
      <c r="C518" s="32">
        <v>44469.0</v>
      </c>
      <c r="D518" s="36" t="b">
        <f t="shared" si="1"/>
        <v>1</v>
      </c>
      <c r="E518" s="37">
        <f t="shared" si="2"/>
        <v>44459</v>
      </c>
      <c r="F518" s="32">
        <v>44197.0</v>
      </c>
      <c r="G518" s="32">
        <v>44242.0</v>
      </c>
      <c r="H518" s="38" t="b">
        <f t="shared" si="3"/>
        <v>1</v>
      </c>
      <c r="I518" s="41" t="b">
        <f>VLOOKUP($A518, 'temp eLife data'!$A$2:$I$2947, 9, FALSE)</f>
        <v>1</v>
      </c>
      <c r="J518" s="41" t="b">
        <f t="shared" si="4"/>
        <v>1</v>
      </c>
      <c r="K518" s="44">
        <f>VLOOKUP($A518, 'temp eLife data'!$A$2:$I$2947, 8, FALSE)</f>
        <v>44242</v>
      </c>
    </row>
    <row r="519">
      <c r="A519" s="9" t="s">
        <v>8013</v>
      </c>
      <c r="D519" s="36" t="str">
        <f t="shared" si="1"/>
        <v>#N/A</v>
      </c>
      <c r="E519" s="37" t="str">
        <f t="shared" si="2"/>
        <v>#N/A</v>
      </c>
      <c r="F519" s="32">
        <v>44203.0</v>
      </c>
      <c r="G519" s="32">
        <v>44751.0</v>
      </c>
      <c r="H519" s="38" t="b">
        <f t="shared" si="3"/>
        <v>0</v>
      </c>
      <c r="I519" s="41" t="str">
        <f>VLOOKUP($A519, 'temp eLife data'!$A$2:$I$2947, 9, FALSE)</f>
        <v>#N/A</v>
      </c>
      <c r="J519" s="41" t="str">
        <f t="shared" si="4"/>
        <v>#N/A</v>
      </c>
      <c r="K519" s="41" t="str">
        <f>VLOOKUP($A519, 'temp eLife data'!$A$2:$I$2947, 8, FALSE)</f>
        <v>#N/A</v>
      </c>
    </row>
    <row r="520" hidden="1">
      <c r="A520" s="9" t="s">
        <v>5031</v>
      </c>
      <c r="B520" s="32">
        <v>44299.0</v>
      </c>
      <c r="C520" s="32">
        <v>44314.0</v>
      </c>
      <c r="D520" s="36" t="b">
        <f t="shared" si="1"/>
        <v>1</v>
      </c>
      <c r="E520" s="37">
        <f t="shared" si="2"/>
        <v>44299</v>
      </c>
      <c r="F520" s="32">
        <v>44223.0</v>
      </c>
      <c r="G520" s="32">
        <v>44278.0</v>
      </c>
      <c r="H520" s="38" t="b">
        <f t="shared" si="3"/>
        <v>1</v>
      </c>
      <c r="I520" s="41" t="b">
        <f>VLOOKUP($A520, 'temp eLife data'!$A$2:$I$2947, 9, FALSE)</f>
        <v>1</v>
      </c>
      <c r="J520" s="41" t="b">
        <f t="shared" si="4"/>
        <v>1</v>
      </c>
      <c r="K520" s="44">
        <f>VLOOKUP($A520, 'temp eLife data'!$A$2:$I$2947, 8, FALSE)</f>
        <v>44278</v>
      </c>
    </row>
    <row r="521">
      <c r="A521" s="9" t="s">
        <v>8022</v>
      </c>
      <c r="D521" s="36" t="str">
        <f t="shared" si="1"/>
        <v>#N/A</v>
      </c>
      <c r="E521" s="37" t="str">
        <f t="shared" si="2"/>
        <v>#N/A</v>
      </c>
      <c r="F521" s="32">
        <v>44224.0</v>
      </c>
      <c r="G521" s="32">
        <v>44686.0</v>
      </c>
      <c r="H521" s="38" t="b">
        <f t="shared" si="3"/>
        <v>0</v>
      </c>
      <c r="I521" s="41" t="str">
        <f>VLOOKUP($A521, 'temp eLife data'!$A$2:$I$2947, 9, FALSE)</f>
        <v>#N/A</v>
      </c>
      <c r="J521" s="41" t="str">
        <f t="shared" si="4"/>
        <v>#N/A</v>
      </c>
      <c r="K521" s="41" t="str">
        <f>VLOOKUP($A521, 'temp eLife data'!$A$2:$I$2947, 8, FALSE)</f>
        <v>#N/A</v>
      </c>
    </row>
    <row r="522" hidden="1">
      <c r="A522" s="9" t="s">
        <v>341</v>
      </c>
      <c r="C522" s="32">
        <v>44496.0</v>
      </c>
      <c r="D522" s="36" t="b">
        <f t="shared" si="1"/>
        <v>1</v>
      </c>
      <c r="E522" s="37">
        <f t="shared" si="2"/>
        <v>44496</v>
      </c>
      <c r="F522" s="32">
        <v>44201.0</v>
      </c>
      <c r="G522" s="32">
        <v>44302.0</v>
      </c>
      <c r="H522" s="38" t="b">
        <f t="shared" si="3"/>
        <v>1</v>
      </c>
      <c r="I522" s="41" t="b">
        <f>VLOOKUP($A522, 'temp eLife data'!$A$2:$I$2947, 9, FALSE)</f>
        <v>1</v>
      </c>
      <c r="J522" s="41" t="b">
        <f t="shared" si="4"/>
        <v>1</v>
      </c>
      <c r="K522" s="44">
        <f>VLOOKUP($A522, 'temp eLife data'!$A$2:$I$2947, 8, FALSE)</f>
        <v>44302</v>
      </c>
    </row>
    <row r="523" hidden="1">
      <c r="A523" s="9" t="s">
        <v>8032</v>
      </c>
      <c r="B523" s="32">
        <v>44453.0</v>
      </c>
      <c r="C523" s="32">
        <v>44467.0</v>
      </c>
      <c r="D523" s="36" t="b">
        <f t="shared" si="1"/>
        <v>1</v>
      </c>
      <c r="E523" s="37">
        <f t="shared" si="2"/>
        <v>44453</v>
      </c>
      <c r="F523" s="32">
        <v>44160.0</v>
      </c>
      <c r="G523" s="32">
        <v>44390.0</v>
      </c>
      <c r="H523" s="38" t="b">
        <f t="shared" si="3"/>
        <v>1</v>
      </c>
      <c r="I523" s="41" t="str">
        <f>VLOOKUP($A523, 'temp eLife data'!$A$2:$I$2947, 9, FALSE)</f>
        <v>#N/A</v>
      </c>
      <c r="J523" s="41" t="str">
        <f t="shared" si="4"/>
        <v>#N/A</v>
      </c>
      <c r="K523" s="41" t="str">
        <f>VLOOKUP($A523, 'temp eLife data'!$A$2:$I$2947, 8, FALSE)</f>
        <v>#N/A</v>
      </c>
    </row>
    <row r="524" hidden="1">
      <c r="A524" s="9" t="s">
        <v>5101</v>
      </c>
      <c r="B524" s="32">
        <v>44343.0</v>
      </c>
      <c r="C524" s="32">
        <v>44351.0</v>
      </c>
      <c r="D524" s="36" t="b">
        <f t="shared" si="1"/>
        <v>1</v>
      </c>
      <c r="E524" s="37">
        <f t="shared" si="2"/>
        <v>44343</v>
      </c>
      <c r="F524" s="32">
        <v>44213.0</v>
      </c>
      <c r="G524" s="32">
        <v>44328.0</v>
      </c>
      <c r="H524" s="38" t="b">
        <f t="shared" si="3"/>
        <v>1</v>
      </c>
      <c r="I524" s="41" t="b">
        <f>VLOOKUP($A524, 'temp eLife data'!$A$2:$I$2947, 9, FALSE)</f>
        <v>1</v>
      </c>
      <c r="J524" s="41" t="b">
        <f t="shared" si="4"/>
        <v>1</v>
      </c>
      <c r="K524" s="45">
        <f>VLOOKUP($A524, 'temp eLife data'!$A$2:$I$2947, 8, FALSE)</f>
        <v>44328</v>
      </c>
    </row>
    <row r="525" hidden="1">
      <c r="A525" s="9" t="s">
        <v>5045</v>
      </c>
      <c r="B525" s="32">
        <v>44473.0</v>
      </c>
      <c r="C525" s="32">
        <v>44487.0</v>
      </c>
      <c r="D525" s="36" t="b">
        <f t="shared" si="1"/>
        <v>1</v>
      </c>
      <c r="E525" s="37">
        <f t="shared" si="2"/>
        <v>44473</v>
      </c>
      <c r="F525" s="32">
        <v>44223.0</v>
      </c>
      <c r="G525" s="32">
        <v>44300.0</v>
      </c>
      <c r="H525" s="38" t="b">
        <f t="shared" si="3"/>
        <v>1</v>
      </c>
      <c r="I525" s="41" t="b">
        <f>VLOOKUP($A525, 'temp eLife data'!$A$2:$I$2947, 9, FALSE)</f>
        <v>1</v>
      </c>
      <c r="J525" s="41" t="b">
        <f t="shared" si="4"/>
        <v>1</v>
      </c>
      <c r="K525" s="44">
        <f>VLOOKUP($A525, 'temp eLife data'!$A$2:$I$2947, 8, FALSE)</f>
        <v>44300</v>
      </c>
    </row>
    <row r="526" hidden="1">
      <c r="A526" s="9" t="s">
        <v>5131</v>
      </c>
      <c r="B526" s="32">
        <v>44412.0</v>
      </c>
      <c r="C526" s="32">
        <v>44433.0</v>
      </c>
      <c r="D526" s="36" t="b">
        <f t="shared" si="1"/>
        <v>1</v>
      </c>
      <c r="E526" s="37">
        <f t="shared" si="2"/>
        <v>44412</v>
      </c>
      <c r="F526" s="32">
        <v>44210.0</v>
      </c>
      <c r="G526" s="32">
        <v>44309.0</v>
      </c>
      <c r="H526" s="38" t="b">
        <f t="shared" si="3"/>
        <v>1</v>
      </c>
      <c r="I526" s="41" t="b">
        <f>VLOOKUP($A526, 'temp eLife data'!$A$2:$I$2947, 9, FALSE)</f>
        <v>1</v>
      </c>
      <c r="J526" s="41" t="b">
        <f t="shared" si="4"/>
        <v>1</v>
      </c>
      <c r="K526" s="44">
        <f>VLOOKUP($A526, 'temp eLife data'!$A$2:$I$2947, 8, FALSE)</f>
        <v>44309</v>
      </c>
    </row>
    <row r="527" hidden="1">
      <c r="A527" s="9" t="s">
        <v>5083</v>
      </c>
      <c r="C527" s="32">
        <v>44349.0</v>
      </c>
      <c r="D527" s="36" t="b">
        <f t="shared" si="1"/>
        <v>1</v>
      </c>
      <c r="E527" s="37">
        <f t="shared" si="2"/>
        <v>44349</v>
      </c>
      <c r="F527" s="32">
        <v>44217.0</v>
      </c>
      <c r="G527" s="32">
        <v>44315.0</v>
      </c>
      <c r="H527" s="38" t="b">
        <f t="shared" si="3"/>
        <v>1</v>
      </c>
      <c r="I527" s="41" t="b">
        <f>VLOOKUP($A527, 'temp eLife data'!$A$2:$I$2947, 9, FALSE)</f>
        <v>1</v>
      </c>
      <c r="J527" s="41" t="b">
        <f t="shared" si="4"/>
        <v>1</v>
      </c>
      <c r="K527" s="44">
        <f>VLOOKUP($A527, 'temp eLife data'!$A$2:$I$2947, 8, FALSE)</f>
        <v>44315</v>
      </c>
    </row>
    <row r="528" hidden="1">
      <c r="A528" s="9" t="s">
        <v>5361</v>
      </c>
      <c r="B528" s="32">
        <v>44580.0</v>
      </c>
      <c r="C528" s="32">
        <v>44593.0</v>
      </c>
      <c r="D528" s="36" t="b">
        <f t="shared" si="1"/>
        <v>1</v>
      </c>
      <c r="E528" s="37">
        <f t="shared" si="2"/>
        <v>44580</v>
      </c>
      <c r="F528" s="32">
        <v>44204.0</v>
      </c>
      <c r="G528" s="32">
        <v>44256.0</v>
      </c>
      <c r="H528" s="38" t="b">
        <f t="shared" si="3"/>
        <v>1</v>
      </c>
      <c r="I528" s="41" t="b">
        <f>VLOOKUP($A528, 'temp eLife data'!$A$2:$I$2947, 9, FALSE)</f>
        <v>1</v>
      </c>
      <c r="J528" s="41" t="b">
        <f t="shared" si="4"/>
        <v>1</v>
      </c>
      <c r="K528" s="44">
        <f>VLOOKUP($A528, 'temp eLife data'!$A$2:$I$2947, 8, FALSE)</f>
        <v>44256</v>
      </c>
    </row>
    <row r="529" hidden="1">
      <c r="A529" s="9" t="s">
        <v>5145</v>
      </c>
      <c r="B529" s="32">
        <v>44421.0</v>
      </c>
      <c r="C529" s="32">
        <v>44441.0</v>
      </c>
      <c r="D529" s="36" t="b">
        <f t="shared" si="1"/>
        <v>1</v>
      </c>
      <c r="E529" s="37">
        <f t="shared" si="2"/>
        <v>44421</v>
      </c>
      <c r="F529" s="32">
        <v>44206.0</v>
      </c>
      <c r="G529" s="32">
        <v>44249.0</v>
      </c>
      <c r="H529" s="38" t="b">
        <f t="shared" si="3"/>
        <v>1</v>
      </c>
      <c r="I529" s="41" t="b">
        <f>VLOOKUP($A529, 'temp eLife data'!$A$2:$I$2947, 9, FALSE)</f>
        <v>1</v>
      </c>
      <c r="J529" s="41" t="b">
        <f t="shared" si="4"/>
        <v>1</v>
      </c>
      <c r="K529" s="44">
        <f>VLOOKUP($A529, 'temp eLife data'!$A$2:$I$2947, 8, FALSE)</f>
        <v>44249</v>
      </c>
    </row>
    <row r="530" hidden="1">
      <c r="A530" s="9" t="s">
        <v>8062</v>
      </c>
      <c r="B530" s="32">
        <v>44467.0</v>
      </c>
      <c r="C530" s="32">
        <v>44468.0</v>
      </c>
      <c r="D530" s="36" t="b">
        <f t="shared" si="1"/>
        <v>1</v>
      </c>
      <c r="E530" s="37">
        <f t="shared" si="2"/>
        <v>44467</v>
      </c>
      <c r="F530" s="32">
        <v>44203.0</v>
      </c>
      <c r="G530" s="32">
        <v>44420.0</v>
      </c>
      <c r="H530" s="38" t="b">
        <f t="shared" si="3"/>
        <v>1</v>
      </c>
      <c r="I530" s="41" t="str">
        <f>VLOOKUP($A530, 'temp eLife data'!$A$2:$I$2947, 9, FALSE)</f>
        <v>#N/A</v>
      </c>
      <c r="J530" s="41" t="str">
        <f t="shared" si="4"/>
        <v>#N/A</v>
      </c>
      <c r="K530" s="41" t="str">
        <f>VLOOKUP($A530, 'temp eLife data'!$A$2:$I$2947, 8, FALSE)</f>
        <v>#N/A</v>
      </c>
    </row>
    <row r="531" hidden="1">
      <c r="A531" s="9" t="s">
        <v>5135</v>
      </c>
      <c r="C531" s="32">
        <v>44362.0</v>
      </c>
      <c r="D531" s="36" t="b">
        <f t="shared" si="1"/>
        <v>1</v>
      </c>
      <c r="E531" s="37">
        <f t="shared" si="2"/>
        <v>44362</v>
      </c>
      <c r="F531" s="32">
        <v>44221.0</v>
      </c>
      <c r="G531" s="32">
        <v>44260.0</v>
      </c>
      <c r="H531" s="38" t="b">
        <f t="shared" si="3"/>
        <v>1</v>
      </c>
      <c r="I531" s="41" t="b">
        <f>VLOOKUP($A531, 'temp eLife data'!$A$2:$I$2947, 9, FALSE)</f>
        <v>1</v>
      </c>
      <c r="J531" s="41" t="b">
        <f t="shared" si="4"/>
        <v>1</v>
      </c>
      <c r="K531" s="44">
        <f>VLOOKUP($A531, 'temp eLife data'!$A$2:$I$2947, 8, FALSE)</f>
        <v>44260</v>
      </c>
    </row>
    <row r="532" hidden="1">
      <c r="A532" s="9" t="s">
        <v>5251</v>
      </c>
      <c r="B532" s="32">
        <v>44396.0</v>
      </c>
      <c r="C532" s="32">
        <v>44412.0</v>
      </c>
      <c r="D532" s="36" t="b">
        <f t="shared" si="1"/>
        <v>1</v>
      </c>
      <c r="E532" s="37">
        <f t="shared" si="2"/>
        <v>44396</v>
      </c>
      <c r="F532" s="32">
        <v>44180.0</v>
      </c>
      <c r="G532" s="32">
        <v>44376.0</v>
      </c>
      <c r="H532" s="38" t="b">
        <f t="shared" si="3"/>
        <v>1</v>
      </c>
      <c r="I532" s="41" t="b">
        <f>VLOOKUP($A532, 'temp eLife data'!$A$2:$I$2947, 9, FALSE)</f>
        <v>1</v>
      </c>
      <c r="J532" s="41" t="b">
        <f t="shared" si="4"/>
        <v>1</v>
      </c>
      <c r="K532" s="44">
        <f>VLOOKUP($A532, 'temp eLife data'!$A$2:$I$2947, 8, FALSE)</f>
        <v>44376</v>
      </c>
    </row>
    <row r="533" hidden="1">
      <c r="A533" s="9" t="s">
        <v>5033</v>
      </c>
      <c r="B533" s="32">
        <v>44448.0</v>
      </c>
      <c r="C533" s="32">
        <v>44467.0</v>
      </c>
      <c r="D533" s="36" t="b">
        <f t="shared" si="1"/>
        <v>1</v>
      </c>
      <c r="E533" s="37">
        <f t="shared" si="2"/>
        <v>44448</v>
      </c>
      <c r="F533" s="32">
        <v>44223.0</v>
      </c>
      <c r="G533" s="32">
        <v>44286.0</v>
      </c>
      <c r="H533" s="38" t="b">
        <f t="shared" si="3"/>
        <v>1</v>
      </c>
      <c r="I533" s="41" t="b">
        <f>VLOOKUP($A533, 'temp eLife data'!$A$2:$I$2947, 9, FALSE)</f>
        <v>1</v>
      </c>
      <c r="J533" s="41" t="b">
        <f t="shared" si="4"/>
        <v>1</v>
      </c>
      <c r="K533" s="44">
        <f>VLOOKUP($A533, 'temp eLife data'!$A$2:$I$2947, 8, FALSE)</f>
        <v>44286</v>
      </c>
    </row>
    <row r="534" hidden="1">
      <c r="A534" s="9" t="s">
        <v>5427</v>
      </c>
      <c r="B534" s="32">
        <v>44421.0</v>
      </c>
      <c r="C534" s="32">
        <v>44463.0</v>
      </c>
      <c r="D534" s="36" t="b">
        <f t="shared" si="1"/>
        <v>1</v>
      </c>
      <c r="E534" s="37">
        <f t="shared" si="2"/>
        <v>44421</v>
      </c>
      <c r="F534" s="32">
        <v>44183.0</v>
      </c>
      <c r="G534" s="32">
        <v>44265.0</v>
      </c>
      <c r="H534" s="38" t="b">
        <f t="shared" si="3"/>
        <v>1</v>
      </c>
      <c r="I534" s="41" t="b">
        <f>VLOOKUP($A534, 'temp eLife data'!$A$2:$I$2947, 9, FALSE)</f>
        <v>1</v>
      </c>
      <c r="J534" s="41" t="b">
        <f t="shared" si="4"/>
        <v>1</v>
      </c>
      <c r="K534" s="44">
        <f>VLOOKUP($A534, 'temp eLife data'!$A$2:$I$2947, 8, FALSE)</f>
        <v>44265</v>
      </c>
    </row>
    <row r="535">
      <c r="A535" s="9" t="s">
        <v>8085</v>
      </c>
      <c r="D535" s="36" t="str">
        <f t="shared" si="1"/>
        <v>#N/A</v>
      </c>
      <c r="E535" s="37" t="str">
        <f t="shared" si="2"/>
        <v>#N/A</v>
      </c>
      <c r="F535" s="32">
        <v>44180.0</v>
      </c>
      <c r="G535" s="32">
        <v>44693.0</v>
      </c>
      <c r="H535" s="38" t="b">
        <f t="shared" si="3"/>
        <v>0</v>
      </c>
      <c r="I535" s="41" t="str">
        <f>VLOOKUP($A535, 'temp eLife data'!$A$2:$I$2947, 9, FALSE)</f>
        <v>#N/A</v>
      </c>
      <c r="J535" s="41" t="str">
        <f t="shared" si="4"/>
        <v>#N/A</v>
      </c>
      <c r="K535" s="41" t="str">
        <f>VLOOKUP($A535, 'temp eLife data'!$A$2:$I$2947, 8, FALSE)</f>
        <v>#N/A</v>
      </c>
    </row>
    <row r="536" hidden="1">
      <c r="A536" s="9" t="s">
        <v>5423</v>
      </c>
      <c r="B536" s="32">
        <v>44305.0</v>
      </c>
      <c r="C536" s="32">
        <v>44313.0</v>
      </c>
      <c r="D536" s="36" t="b">
        <f t="shared" si="1"/>
        <v>1</v>
      </c>
      <c r="E536" s="37">
        <f t="shared" si="2"/>
        <v>44305</v>
      </c>
      <c r="F536" s="32">
        <v>44210.0</v>
      </c>
      <c r="G536" s="32">
        <v>44281.0</v>
      </c>
      <c r="H536" s="38" t="b">
        <f t="shared" si="3"/>
        <v>1</v>
      </c>
      <c r="I536" s="41" t="b">
        <f>VLOOKUP($A536, 'temp eLife data'!$A$2:$I$2947, 9, FALSE)</f>
        <v>1</v>
      </c>
      <c r="J536" s="41" t="b">
        <f t="shared" si="4"/>
        <v>1</v>
      </c>
      <c r="K536" s="44">
        <f>VLOOKUP($A536, 'temp eLife data'!$A$2:$I$2947, 8, FALSE)</f>
        <v>44281</v>
      </c>
    </row>
    <row r="537">
      <c r="A537" s="9" t="s">
        <v>8095</v>
      </c>
      <c r="D537" s="36" t="str">
        <f t="shared" si="1"/>
        <v>#N/A</v>
      </c>
      <c r="E537" s="37" t="str">
        <f t="shared" si="2"/>
        <v>#N/A</v>
      </c>
      <c r="F537" s="32">
        <v>44237.0</v>
      </c>
      <c r="G537" s="32">
        <v>44758.0</v>
      </c>
      <c r="H537" s="38" t="b">
        <f t="shared" si="3"/>
        <v>0</v>
      </c>
      <c r="I537" s="41" t="str">
        <f>VLOOKUP($A537, 'temp eLife data'!$A$2:$I$2947, 9, FALSE)</f>
        <v>#N/A</v>
      </c>
      <c r="J537" s="41" t="str">
        <f t="shared" si="4"/>
        <v>#N/A</v>
      </c>
      <c r="K537" s="41" t="str">
        <f>VLOOKUP($A537, 'temp eLife data'!$A$2:$I$2947, 8, FALSE)</f>
        <v>#N/A</v>
      </c>
    </row>
    <row r="538">
      <c r="A538" s="9" t="s">
        <v>8099</v>
      </c>
      <c r="D538" s="36" t="str">
        <f t="shared" si="1"/>
        <v>#N/A</v>
      </c>
      <c r="E538" s="37" t="str">
        <f t="shared" si="2"/>
        <v>#N/A</v>
      </c>
      <c r="F538" s="32">
        <v>44215.0</v>
      </c>
      <c r="G538" s="32">
        <v>44737.0</v>
      </c>
      <c r="H538" s="38" t="b">
        <f t="shared" si="3"/>
        <v>0</v>
      </c>
      <c r="I538" s="41" t="str">
        <f>VLOOKUP($A538, 'temp eLife data'!$A$2:$I$2947, 9, FALSE)</f>
        <v>#N/A</v>
      </c>
      <c r="J538" s="41" t="str">
        <f t="shared" si="4"/>
        <v>#N/A</v>
      </c>
      <c r="K538" s="41" t="str">
        <f>VLOOKUP($A538, 'temp eLife data'!$A$2:$I$2947, 8, FALSE)</f>
        <v>#N/A</v>
      </c>
    </row>
    <row r="539" hidden="1">
      <c r="A539" s="9" t="s">
        <v>8105</v>
      </c>
      <c r="B539" s="32">
        <v>44382.0</v>
      </c>
      <c r="C539" s="32">
        <v>44418.0</v>
      </c>
      <c r="D539" s="36" t="b">
        <f t="shared" si="1"/>
        <v>1</v>
      </c>
      <c r="E539" s="37">
        <f t="shared" si="2"/>
        <v>44382</v>
      </c>
      <c r="F539" s="32">
        <v>44208.0</v>
      </c>
      <c r="G539" s="32">
        <v>44286.0</v>
      </c>
      <c r="H539" s="38" t="b">
        <f t="shared" si="3"/>
        <v>1</v>
      </c>
      <c r="I539" s="41" t="str">
        <f>VLOOKUP($A539, 'temp eLife data'!$A$2:$I$2947, 9, FALSE)</f>
        <v>#N/A</v>
      </c>
      <c r="J539" s="41" t="str">
        <f t="shared" si="4"/>
        <v>#N/A</v>
      </c>
      <c r="K539" s="41" t="str">
        <f>VLOOKUP($A539, 'temp eLife data'!$A$2:$I$2947, 8, FALSE)</f>
        <v>#N/A</v>
      </c>
    </row>
    <row r="540" hidden="1">
      <c r="A540" s="9" t="s">
        <v>4879</v>
      </c>
      <c r="B540" s="32">
        <v>44435.0</v>
      </c>
      <c r="C540" s="32">
        <v>44462.0</v>
      </c>
      <c r="D540" s="36" t="b">
        <f t="shared" si="1"/>
        <v>1</v>
      </c>
      <c r="E540" s="37">
        <f t="shared" si="2"/>
        <v>44435</v>
      </c>
      <c r="F540" s="32">
        <v>44252.0</v>
      </c>
      <c r="G540" s="32">
        <v>44284.0</v>
      </c>
      <c r="H540" s="38" t="b">
        <f t="shared" si="3"/>
        <v>1</v>
      </c>
      <c r="I540" s="41" t="b">
        <f>VLOOKUP($A540, 'temp eLife data'!$A$2:$I$2947, 9, FALSE)</f>
        <v>1</v>
      </c>
      <c r="J540" s="41" t="b">
        <f t="shared" si="4"/>
        <v>1</v>
      </c>
      <c r="K540" s="44">
        <f>VLOOKUP($A540, 'temp eLife data'!$A$2:$I$2947, 8, FALSE)</f>
        <v>44284</v>
      </c>
    </row>
    <row r="541" hidden="1">
      <c r="A541" s="9" t="s">
        <v>5095</v>
      </c>
      <c r="C541" s="32">
        <v>44379.0</v>
      </c>
      <c r="D541" s="36" t="b">
        <f t="shared" si="1"/>
        <v>1</v>
      </c>
      <c r="E541" s="37">
        <f t="shared" si="2"/>
        <v>44379</v>
      </c>
      <c r="F541" s="32">
        <v>44215.0</v>
      </c>
      <c r="G541" s="32">
        <v>44326.0</v>
      </c>
      <c r="H541" s="38" t="b">
        <f t="shared" si="3"/>
        <v>1</v>
      </c>
      <c r="I541" s="41" t="b">
        <f>VLOOKUP($A541, 'temp eLife data'!$A$2:$I$2947, 9, FALSE)</f>
        <v>1</v>
      </c>
      <c r="J541" s="41" t="b">
        <f t="shared" si="4"/>
        <v>1</v>
      </c>
      <c r="K541" s="45">
        <f>VLOOKUP($A541, 'temp eLife data'!$A$2:$I$2947, 8, FALSE)</f>
        <v>44326</v>
      </c>
    </row>
    <row r="542" hidden="1">
      <c r="A542" s="9" t="s">
        <v>5129</v>
      </c>
      <c r="B542" s="32">
        <v>44396.0</v>
      </c>
      <c r="C542" s="32">
        <v>44414.0</v>
      </c>
      <c r="D542" s="36" t="b">
        <f t="shared" si="1"/>
        <v>1</v>
      </c>
      <c r="E542" s="37">
        <f t="shared" si="2"/>
        <v>44396</v>
      </c>
      <c r="F542" s="32">
        <v>44210.0</v>
      </c>
      <c r="G542" s="32">
        <v>44295.0</v>
      </c>
      <c r="H542" s="38" t="b">
        <f t="shared" si="3"/>
        <v>1</v>
      </c>
      <c r="I542" s="41" t="b">
        <f>VLOOKUP($A542, 'temp eLife data'!$A$2:$I$2947, 9, FALSE)</f>
        <v>1</v>
      </c>
      <c r="J542" s="41" t="b">
        <f t="shared" si="4"/>
        <v>1</v>
      </c>
      <c r="K542" s="44">
        <f>VLOOKUP($A542, 'temp eLife data'!$A$2:$I$2947, 8, FALSE)</f>
        <v>44295</v>
      </c>
    </row>
    <row r="543" hidden="1">
      <c r="A543" s="9" t="s">
        <v>261</v>
      </c>
      <c r="B543" s="32">
        <v>44357.0</v>
      </c>
      <c r="C543" s="32">
        <v>44371.0</v>
      </c>
      <c r="D543" s="36" t="b">
        <f t="shared" si="1"/>
        <v>1</v>
      </c>
      <c r="E543" s="37">
        <f t="shared" si="2"/>
        <v>44357</v>
      </c>
      <c r="F543" s="32">
        <v>44211.0</v>
      </c>
      <c r="G543" s="32">
        <v>44368.0</v>
      </c>
      <c r="H543" s="38" t="b">
        <f t="shared" si="3"/>
        <v>0</v>
      </c>
      <c r="I543" s="41" t="b">
        <f>VLOOKUP($A543, 'temp eLife data'!$A$2:$I$2947, 9, FALSE)</f>
        <v>0</v>
      </c>
      <c r="J543" s="41" t="b">
        <f t="shared" si="4"/>
        <v>1</v>
      </c>
      <c r="K543" s="44">
        <f>VLOOKUP($A543, 'temp eLife data'!$A$2:$I$2947, 8, FALSE)</f>
        <v>44368</v>
      </c>
    </row>
    <row r="544" hidden="1">
      <c r="A544" s="9" t="s">
        <v>4809</v>
      </c>
      <c r="C544" s="32">
        <v>44553.0</v>
      </c>
      <c r="D544" s="36" t="b">
        <f t="shared" si="1"/>
        <v>1</v>
      </c>
      <c r="E544" s="37">
        <f t="shared" si="2"/>
        <v>44553</v>
      </c>
      <c r="F544" s="32">
        <v>44264.0</v>
      </c>
      <c r="G544" s="32">
        <v>44445.0</v>
      </c>
      <c r="H544" s="38" t="b">
        <f t="shared" si="3"/>
        <v>1</v>
      </c>
      <c r="I544" s="41" t="b">
        <f>VLOOKUP($A544, 'temp eLife data'!$A$2:$I$2947, 9, FALSE)</f>
        <v>1</v>
      </c>
      <c r="J544" s="41" t="b">
        <f t="shared" si="4"/>
        <v>1</v>
      </c>
      <c r="K544" s="44">
        <f>VLOOKUP($A544, 'temp eLife data'!$A$2:$I$2947, 8, FALSE)</f>
        <v>44445</v>
      </c>
    </row>
    <row r="545" hidden="1">
      <c r="A545" s="9" t="s">
        <v>5161</v>
      </c>
      <c r="B545" s="32">
        <v>44320.0</v>
      </c>
      <c r="C545" s="32">
        <v>44333.0</v>
      </c>
      <c r="D545" s="36" t="b">
        <f t="shared" si="1"/>
        <v>1</v>
      </c>
      <c r="E545" s="37">
        <f t="shared" si="2"/>
        <v>44320</v>
      </c>
      <c r="F545" s="32">
        <v>44208.0</v>
      </c>
      <c r="G545" s="32">
        <v>44258.0</v>
      </c>
      <c r="H545" s="38" t="b">
        <f t="shared" si="3"/>
        <v>1</v>
      </c>
      <c r="I545" s="41" t="b">
        <f>VLOOKUP($A545, 'temp eLife data'!$A$2:$I$2947, 9, FALSE)</f>
        <v>1</v>
      </c>
      <c r="J545" s="41" t="b">
        <f t="shared" si="4"/>
        <v>1</v>
      </c>
      <c r="K545" s="44">
        <f>VLOOKUP($A545, 'temp eLife data'!$A$2:$I$2947, 8, FALSE)</f>
        <v>44258</v>
      </c>
    </row>
    <row r="546" hidden="1">
      <c r="A546" s="9" t="s">
        <v>5365</v>
      </c>
      <c r="B546" s="32">
        <v>44361.0</v>
      </c>
      <c r="C546" s="32">
        <v>44412.0</v>
      </c>
      <c r="D546" s="36" t="b">
        <f t="shared" si="1"/>
        <v>1</v>
      </c>
      <c r="E546" s="37">
        <f t="shared" si="2"/>
        <v>44361</v>
      </c>
      <c r="F546" s="32">
        <v>44148.0</v>
      </c>
      <c r="G546" s="32">
        <v>44252.0</v>
      </c>
      <c r="H546" s="38" t="b">
        <f t="shared" si="3"/>
        <v>1</v>
      </c>
      <c r="I546" s="41" t="b">
        <f>VLOOKUP($A546, 'temp eLife data'!$A$2:$I$2947, 9, FALSE)</f>
        <v>1</v>
      </c>
      <c r="J546" s="41" t="b">
        <f t="shared" si="4"/>
        <v>1</v>
      </c>
      <c r="K546" s="44">
        <f>VLOOKUP($A546, 'temp eLife data'!$A$2:$I$2947, 8, FALSE)</f>
        <v>44252</v>
      </c>
    </row>
    <row r="547" hidden="1">
      <c r="A547" s="9" t="s">
        <v>5113</v>
      </c>
      <c r="B547" s="32">
        <v>44435.0</v>
      </c>
      <c r="C547" s="32">
        <v>44487.0</v>
      </c>
      <c r="D547" s="36" t="b">
        <f t="shared" si="1"/>
        <v>1</v>
      </c>
      <c r="E547" s="37">
        <f t="shared" si="2"/>
        <v>44435</v>
      </c>
      <c r="F547" s="32">
        <v>44210.0</v>
      </c>
      <c r="G547" s="32">
        <v>44272.0</v>
      </c>
      <c r="H547" s="38" t="b">
        <f t="shared" si="3"/>
        <v>1</v>
      </c>
      <c r="I547" s="41" t="b">
        <f>VLOOKUP($A547, 'temp eLife data'!$A$2:$I$2947, 9, FALSE)</f>
        <v>1</v>
      </c>
      <c r="J547" s="41" t="b">
        <f t="shared" si="4"/>
        <v>1</v>
      </c>
      <c r="K547" s="44">
        <f>VLOOKUP($A547, 'temp eLife data'!$A$2:$I$2947, 8, FALSE)</f>
        <v>44272</v>
      </c>
    </row>
    <row r="548" hidden="1">
      <c r="A548" s="9" t="s">
        <v>5133</v>
      </c>
      <c r="B548" s="32">
        <v>44306.0</v>
      </c>
      <c r="C548" s="32">
        <v>44329.0</v>
      </c>
      <c r="D548" s="36" t="b">
        <f t="shared" si="1"/>
        <v>1</v>
      </c>
      <c r="E548" s="37">
        <f t="shared" si="2"/>
        <v>44306</v>
      </c>
      <c r="F548" s="32">
        <v>44255.0</v>
      </c>
      <c r="G548" s="32">
        <v>44264.0</v>
      </c>
      <c r="H548" s="38" t="b">
        <f t="shared" si="3"/>
        <v>1</v>
      </c>
      <c r="I548" s="41" t="b">
        <f>VLOOKUP($A548, 'temp eLife data'!$A$2:$I$2947, 9, FALSE)</f>
        <v>1</v>
      </c>
      <c r="J548" s="41" t="b">
        <f t="shared" si="4"/>
        <v>1</v>
      </c>
      <c r="K548" s="44">
        <f>VLOOKUP($A548, 'temp eLife data'!$A$2:$I$2947, 8, FALSE)</f>
        <v>44264</v>
      </c>
    </row>
    <row r="549" hidden="1">
      <c r="A549" s="9" t="s">
        <v>5003</v>
      </c>
      <c r="C549" s="32">
        <v>44362.0</v>
      </c>
      <c r="D549" s="36" t="b">
        <f t="shared" si="1"/>
        <v>1</v>
      </c>
      <c r="E549" s="37">
        <f t="shared" si="2"/>
        <v>44362</v>
      </c>
      <c r="F549" s="32">
        <v>44229.0</v>
      </c>
      <c r="G549" s="32">
        <v>44293.0</v>
      </c>
      <c r="H549" s="38" t="b">
        <f t="shared" si="3"/>
        <v>1</v>
      </c>
      <c r="I549" s="41" t="b">
        <f>VLOOKUP($A549, 'temp eLife data'!$A$2:$I$2947, 9, FALSE)</f>
        <v>1</v>
      </c>
      <c r="J549" s="41" t="b">
        <f t="shared" si="4"/>
        <v>1</v>
      </c>
      <c r="K549" s="44">
        <f>VLOOKUP($A549, 'temp eLife data'!$A$2:$I$2947, 8, FALSE)</f>
        <v>44293</v>
      </c>
    </row>
    <row r="550" hidden="1">
      <c r="A550" s="9" t="s">
        <v>5071</v>
      </c>
      <c r="B550" s="32">
        <v>44442.0</v>
      </c>
      <c r="C550" s="32">
        <v>44453.0</v>
      </c>
      <c r="D550" s="36" t="b">
        <f t="shared" si="1"/>
        <v>1</v>
      </c>
      <c r="E550" s="37">
        <f t="shared" si="2"/>
        <v>44442</v>
      </c>
      <c r="F550" s="32">
        <v>44217.0</v>
      </c>
      <c r="G550" s="32">
        <v>44281.0</v>
      </c>
      <c r="H550" s="38" t="b">
        <f t="shared" si="3"/>
        <v>1</v>
      </c>
      <c r="I550" s="41" t="b">
        <f>VLOOKUP($A550, 'temp eLife data'!$A$2:$I$2947, 9, FALSE)</f>
        <v>1</v>
      </c>
      <c r="J550" s="41" t="b">
        <f t="shared" si="4"/>
        <v>1</v>
      </c>
      <c r="K550" s="44">
        <f>VLOOKUP($A550, 'temp eLife data'!$A$2:$I$2947, 8, FALSE)</f>
        <v>44281</v>
      </c>
    </row>
    <row r="551" hidden="1">
      <c r="A551" s="9" t="s">
        <v>287</v>
      </c>
      <c r="C551" s="32">
        <v>44410.0</v>
      </c>
      <c r="D551" s="36" t="b">
        <f t="shared" si="1"/>
        <v>1</v>
      </c>
      <c r="E551" s="37">
        <f t="shared" si="2"/>
        <v>44410</v>
      </c>
      <c r="F551" s="32">
        <v>44161.0</v>
      </c>
      <c r="G551" s="32">
        <v>44284.0</v>
      </c>
      <c r="H551" s="38" t="b">
        <f t="shared" si="3"/>
        <v>1</v>
      </c>
      <c r="I551" s="41" t="b">
        <f>VLOOKUP($A551, 'temp eLife data'!$A$2:$I$2947, 9, FALSE)</f>
        <v>1</v>
      </c>
      <c r="J551" s="41" t="b">
        <f t="shared" si="4"/>
        <v>1</v>
      </c>
      <c r="K551" s="44">
        <f>VLOOKUP($A551, 'temp eLife data'!$A$2:$I$2947, 8, FALSE)</f>
        <v>44284</v>
      </c>
    </row>
    <row r="552" hidden="1">
      <c r="A552" s="9" t="s">
        <v>5173</v>
      </c>
      <c r="B552" s="32">
        <v>44278.0</v>
      </c>
      <c r="C552" s="32">
        <v>44307.0</v>
      </c>
      <c r="D552" s="36" t="b">
        <f t="shared" si="1"/>
        <v>1</v>
      </c>
      <c r="E552" s="37">
        <f t="shared" si="2"/>
        <v>44278</v>
      </c>
      <c r="F552" s="32">
        <v>44197.0</v>
      </c>
      <c r="G552" s="32">
        <v>44272.0</v>
      </c>
      <c r="H552" s="38" t="b">
        <f t="shared" si="3"/>
        <v>1</v>
      </c>
      <c r="I552" s="41" t="b">
        <f>VLOOKUP($A552, 'temp eLife data'!$A$2:$I$2947, 9, FALSE)</f>
        <v>1</v>
      </c>
      <c r="J552" s="41" t="b">
        <f t="shared" si="4"/>
        <v>1</v>
      </c>
      <c r="K552" s="44">
        <f>VLOOKUP($A552, 'temp eLife data'!$A$2:$I$2947, 8, FALSE)</f>
        <v>44272</v>
      </c>
    </row>
    <row r="553" hidden="1">
      <c r="A553" s="9" t="s">
        <v>5111</v>
      </c>
      <c r="B553" s="32">
        <v>44515.0</v>
      </c>
      <c r="C553" s="32">
        <v>44532.0</v>
      </c>
      <c r="D553" s="36" t="b">
        <f t="shared" si="1"/>
        <v>1</v>
      </c>
      <c r="E553" s="37">
        <f t="shared" si="2"/>
        <v>44515</v>
      </c>
      <c r="F553" s="32">
        <v>44211.0</v>
      </c>
      <c r="G553" s="32">
        <v>44278.0</v>
      </c>
      <c r="H553" s="38" t="b">
        <f t="shared" si="3"/>
        <v>1</v>
      </c>
      <c r="I553" s="41" t="b">
        <f>VLOOKUP($A553, 'temp eLife data'!$A$2:$I$2947, 9, FALSE)</f>
        <v>1</v>
      </c>
      <c r="J553" s="41" t="b">
        <f t="shared" si="4"/>
        <v>1</v>
      </c>
      <c r="K553" s="44">
        <f>VLOOKUP($A553, 'temp eLife data'!$A$2:$I$2947, 8, FALSE)</f>
        <v>44278</v>
      </c>
    </row>
    <row r="554" hidden="1">
      <c r="A554" s="9" t="s">
        <v>5209</v>
      </c>
      <c r="C554" s="32">
        <v>44377.0</v>
      </c>
      <c r="D554" s="36" t="b">
        <f t="shared" si="1"/>
        <v>1</v>
      </c>
      <c r="E554" s="37">
        <f t="shared" si="2"/>
        <v>44377</v>
      </c>
      <c r="F554" s="32">
        <v>44186.0</v>
      </c>
      <c r="G554" s="32">
        <v>44259.0</v>
      </c>
      <c r="H554" s="38" t="b">
        <f t="shared" si="3"/>
        <v>1</v>
      </c>
      <c r="I554" s="41" t="b">
        <f>VLOOKUP($A554, 'temp eLife data'!$A$2:$I$2947, 9, FALSE)</f>
        <v>1</v>
      </c>
      <c r="J554" s="41" t="b">
        <f t="shared" si="4"/>
        <v>1</v>
      </c>
      <c r="K554" s="44">
        <f>VLOOKUP($A554, 'temp eLife data'!$A$2:$I$2947, 8, FALSE)</f>
        <v>44259</v>
      </c>
    </row>
    <row r="555" hidden="1">
      <c r="A555" s="9" t="s">
        <v>8172</v>
      </c>
      <c r="C555" s="32">
        <v>44474.0</v>
      </c>
      <c r="D555" s="36" t="b">
        <f t="shared" si="1"/>
        <v>1</v>
      </c>
      <c r="E555" s="37">
        <f t="shared" si="2"/>
        <v>44474</v>
      </c>
      <c r="F555" s="32">
        <v>44209.0</v>
      </c>
      <c r="G555" s="32">
        <v>44392.0</v>
      </c>
      <c r="H555" s="38" t="b">
        <f t="shared" si="3"/>
        <v>1</v>
      </c>
      <c r="I555" s="41" t="str">
        <f>VLOOKUP($A555, 'temp eLife data'!$A$2:$I$2947, 9, FALSE)</f>
        <v>#N/A</v>
      </c>
      <c r="J555" s="41" t="str">
        <f t="shared" si="4"/>
        <v>#N/A</v>
      </c>
      <c r="K555" s="41" t="str">
        <f>VLOOKUP($A555, 'temp eLife data'!$A$2:$I$2947, 8, FALSE)</f>
        <v>#N/A</v>
      </c>
    </row>
    <row r="556" hidden="1">
      <c r="A556" s="9" t="s">
        <v>259</v>
      </c>
      <c r="B556" s="32">
        <v>44371.0</v>
      </c>
      <c r="C556" s="32">
        <v>44397.0</v>
      </c>
      <c r="D556" s="36" t="b">
        <f t="shared" si="1"/>
        <v>1</v>
      </c>
      <c r="E556" s="37">
        <f t="shared" si="2"/>
        <v>44371</v>
      </c>
      <c r="F556" s="32">
        <v>44217.0</v>
      </c>
      <c r="G556" s="32">
        <v>44372.0</v>
      </c>
      <c r="H556" s="38" t="b">
        <f t="shared" si="3"/>
        <v>0</v>
      </c>
      <c r="I556" s="41" t="b">
        <f>VLOOKUP($A556, 'temp eLife data'!$A$2:$I$2947, 9, FALSE)</f>
        <v>0</v>
      </c>
      <c r="J556" s="41" t="b">
        <f t="shared" si="4"/>
        <v>1</v>
      </c>
      <c r="K556" s="44">
        <f>VLOOKUP($A556, 'temp eLife data'!$A$2:$I$2947, 8, FALSE)</f>
        <v>44372</v>
      </c>
    </row>
    <row r="557" hidden="1">
      <c r="A557" s="9" t="s">
        <v>5107</v>
      </c>
      <c r="B557" s="32">
        <v>44334.0</v>
      </c>
      <c r="C557" s="32">
        <v>44370.0</v>
      </c>
      <c r="D557" s="36" t="b">
        <f t="shared" si="1"/>
        <v>1</v>
      </c>
      <c r="E557" s="37">
        <f t="shared" si="2"/>
        <v>44334</v>
      </c>
      <c r="F557" s="32">
        <v>44211.0</v>
      </c>
      <c r="G557" s="32">
        <v>44326.0</v>
      </c>
      <c r="H557" s="38" t="b">
        <f t="shared" si="3"/>
        <v>1</v>
      </c>
      <c r="I557" s="41" t="b">
        <f>VLOOKUP($A557, 'temp eLife data'!$A$2:$I$2947, 9, FALSE)</f>
        <v>1</v>
      </c>
      <c r="J557" s="41" t="b">
        <f t="shared" si="4"/>
        <v>1</v>
      </c>
      <c r="K557" s="45">
        <f>VLOOKUP($A557, 'temp eLife data'!$A$2:$I$2947, 8, FALSE)</f>
        <v>44326</v>
      </c>
    </row>
    <row r="558" hidden="1">
      <c r="A558" s="9" t="s">
        <v>5087</v>
      </c>
      <c r="B558" s="32">
        <v>44326.0</v>
      </c>
      <c r="C558" s="32">
        <v>44358.0</v>
      </c>
      <c r="D558" s="36" t="b">
        <f t="shared" si="1"/>
        <v>1</v>
      </c>
      <c r="E558" s="37">
        <f t="shared" si="2"/>
        <v>44326</v>
      </c>
      <c r="F558" s="32">
        <v>44217.0</v>
      </c>
      <c r="G558" s="32">
        <v>44252.0</v>
      </c>
      <c r="H558" s="38" t="b">
        <f t="shared" si="3"/>
        <v>1</v>
      </c>
      <c r="I558" s="41" t="b">
        <f>VLOOKUP($A558, 'temp eLife data'!$A$2:$I$2947, 9, FALSE)</f>
        <v>1</v>
      </c>
      <c r="J558" s="41" t="b">
        <f t="shared" si="4"/>
        <v>1</v>
      </c>
      <c r="K558" s="44">
        <f>VLOOKUP($A558, 'temp eLife data'!$A$2:$I$2947, 8, FALSE)</f>
        <v>44252</v>
      </c>
    </row>
    <row r="559" hidden="1">
      <c r="A559" s="9" t="s">
        <v>5037</v>
      </c>
      <c r="B559" s="32">
        <v>44468.0</v>
      </c>
      <c r="C559" s="32">
        <v>44518.0</v>
      </c>
      <c r="D559" s="36" t="b">
        <f t="shared" si="1"/>
        <v>1</v>
      </c>
      <c r="E559" s="37">
        <f t="shared" si="2"/>
        <v>44468</v>
      </c>
      <c r="F559" s="32">
        <v>44223.0</v>
      </c>
      <c r="G559" s="32">
        <v>44445.0</v>
      </c>
      <c r="H559" s="38" t="b">
        <f t="shared" si="3"/>
        <v>1</v>
      </c>
      <c r="I559" s="41" t="b">
        <f>VLOOKUP($A559, 'temp eLife data'!$A$2:$I$2947, 9, FALSE)</f>
        <v>1</v>
      </c>
      <c r="J559" s="41" t="b">
        <f t="shared" si="4"/>
        <v>1</v>
      </c>
      <c r="K559" s="44">
        <f>VLOOKUP($A559, 'temp eLife data'!$A$2:$I$2947, 8, FALSE)</f>
        <v>44445</v>
      </c>
    </row>
    <row r="560" hidden="1">
      <c r="A560" s="9" t="s">
        <v>5067</v>
      </c>
      <c r="B560" s="32">
        <v>44348.0</v>
      </c>
      <c r="C560" s="32">
        <v>44355.0</v>
      </c>
      <c r="D560" s="36" t="b">
        <f t="shared" si="1"/>
        <v>1</v>
      </c>
      <c r="E560" s="37">
        <f t="shared" si="2"/>
        <v>44348</v>
      </c>
      <c r="F560" s="32">
        <v>44219.0</v>
      </c>
      <c r="G560" s="32">
        <v>44326.0</v>
      </c>
      <c r="H560" s="38" t="b">
        <f t="shared" si="3"/>
        <v>1</v>
      </c>
      <c r="I560" s="41" t="b">
        <f>VLOOKUP($A560, 'temp eLife data'!$A$2:$I$2947, 9, FALSE)</f>
        <v>1</v>
      </c>
      <c r="J560" s="41" t="b">
        <f t="shared" si="4"/>
        <v>1</v>
      </c>
      <c r="K560" s="45">
        <f>VLOOKUP($A560, 'temp eLife data'!$A$2:$I$2947, 8, FALSE)</f>
        <v>44326</v>
      </c>
    </row>
    <row r="561" hidden="1">
      <c r="A561" s="9" t="s">
        <v>5939</v>
      </c>
      <c r="D561" s="36" t="str">
        <f t="shared" si="1"/>
        <v>#N/A</v>
      </c>
      <c r="E561" s="37" t="str">
        <f t="shared" si="2"/>
        <v>#N/A</v>
      </c>
      <c r="F561" s="32">
        <v>43847.0</v>
      </c>
      <c r="G561" s="32">
        <v>44328.0</v>
      </c>
      <c r="H561" s="38" t="b">
        <f t="shared" si="3"/>
        <v>0</v>
      </c>
      <c r="I561" s="41" t="b">
        <f>VLOOKUP($A561, 'temp eLife data'!$A$2:$I$2947, 9, FALSE)</f>
        <v>1</v>
      </c>
      <c r="J561" s="41" t="b">
        <f t="shared" si="4"/>
        <v>0</v>
      </c>
      <c r="K561" s="45">
        <f>VLOOKUP($A561, 'temp eLife data'!$A$2:$I$2947, 8, FALSE)</f>
        <v>44328</v>
      </c>
    </row>
    <row r="562" hidden="1">
      <c r="A562" s="9" t="s">
        <v>5127</v>
      </c>
      <c r="C562" s="32">
        <v>44467.0</v>
      </c>
      <c r="D562" s="36" t="b">
        <f t="shared" si="1"/>
        <v>1</v>
      </c>
      <c r="E562" s="37">
        <f t="shared" si="2"/>
        <v>44467</v>
      </c>
      <c r="F562" s="32">
        <v>44209.0</v>
      </c>
      <c r="G562" s="32">
        <v>44372.0</v>
      </c>
      <c r="H562" s="38" t="b">
        <f t="shared" si="3"/>
        <v>1</v>
      </c>
      <c r="I562" s="41" t="b">
        <f>VLOOKUP($A562, 'temp eLife data'!$A$2:$I$2947, 9, FALSE)</f>
        <v>1</v>
      </c>
      <c r="J562" s="41" t="b">
        <f t="shared" si="4"/>
        <v>1</v>
      </c>
      <c r="K562" s="44">
        <f>VLOOKUP($A562, 'temp eLife data'!$A$2:$I$2947, 8, FALSE)</f>
        <v>44372</v>
      </c>
    </row>
    <row r="563" hidden="1">
      <c r="A563" s="9" t="s">
        <v>5845</v>
      </c>
      <c r="B563" s="32">
        <v>44602.0</v>
      </c>
      <c r="C563" s="32">
        <v>44610.0</v>
      </c>
      <c r="D563" s="36" t="b">
        <f t="shared" si="1"/>
        <v>1</v>
      </c>
      <c r="E563" s="37">
        <f t="shared" si="2"/>
        <v>44602</v>
      </c>
      <c r="F563" s="32">
        <v>43952.0</v>
      </c>
      <c r="G563" s="32">
        <v>44578.0</v>
      </c>
      <c r="H563" s="38" t="b">
        <f t="shared" si="3"/>
        <v>1</v>
      </c>
      <c r="I563" s="41" t="b">
        <f>VLOOKUP($A563, 'temp eLife data'!$A$2:$I$2947, 9, FALSE)</f>
        <v>1</v>
      </c>
      <c r="J563" s="41" t="b">
        <f t="shared" si="4"/>
        <v>1</v>
      </c>
      <c r="K563" s="44">
        <f>VLOOKUP($A563, 'temp eLife data'!$A$2:$I$2947, 8, FALSE)</f>
        <v>44578</v>
      </c>
    </row>
    <row r="564" hidden="1">
      <c r="A564" s="9" t="s">
        <v>4997</v>
      </c>
      <c r="C564" s="32">
        <v>44403.0</v>
      </c>
      <c r="D564" s="36" t="b">
        <f t="shared" si="1"/>
        <v>1</v>
      </c>
      <c r="E564" s="37">
        <f t="shared" si="2"/>
        <v>44403</v>
      </c>
      <c r="F564" s="32">
        <v>44231.0</v>
      </c>
      <c r="G564" s="32">
        <v>44358.0</v>
      </c>
      <c r="H564" s="38" t="b">
        <f t="shared" si="3"/>
        <v>1</v>
      </c>
      <c r="I564" s="41" t="b">
        <f>VLOOKUP($A564, 'temp eLife data'!$A$2:$I$2947, 9, FALSE)</f>
        <v>1</v>
      </c>
      <c r="J564" s="41" t="b">
        <f t="shared" si="4"/>
        <v>1</v>
      </c>
      <c r="K564" s="44">
        <f>VLOOKUP($A564, 'temp eLife data'!$A$2:$I$2947, 8, FALSE)</f>
        <v>44358</v>
      </c>
    </row>
    <row r="565" hidden="1">
      <c r="A565" s="9" t="s">
        <v>5247</v>
      </c>
      <c r="B565" s="32">
        <v>44396.0</v>
      </c>
      <c r="C565" s="32">
        <v>44405.0</v>
      </c>
      <c r="D565" s="36" t="b">
        <f t="shared" si="1"/>
        <v>1</v>
      </c>
      <c r="E565" s="37">
        <f t="shared" si="2"/>
        <v>44396</v>
      </c>
      <c r="F565" s="32">
        <v>44180.0</v>
      </c>
      <c r="G565" s="32">
        <v>44376.0</v>
      </c>
      <c r="H565" s="38" t="b">
        <f t="shared" si="3"/>
        <v>1</v>
      </c>
      <c r="I565" s="41" t="b">
        <f>VLOOKUP($A565, 'temp eLife data'!$A$2:$I$2947, 9, FALSE)</f>
        <v>1</v>
      </c>
      <c r="J565" s="41" t="b">
        <f t="shared" si="4"/>
        <v>1</v>
      </c>
      <c r="K565" s="44">
        <f>VLOOKUP($A565, 'temp eLife data'!$A$2:$I$2947, 8, FALSE)</f>
        <v>44376</v>
      </c>
    </row>
    <row r="566" hidden="1">
      <c r="A566" s="9" t="s">
        <v>8223</v>
      </c>
      <c r="B566" s="32">
        <v>44470.0</v>
      </c>
      <c r="C566" s="32">
        <v>44483.0</v>
      </c>
      <c r="D566" s="36" t="b">
        <f t="shared" si="1"/>
        <v>1</v>
      </c>
      <c r="E566" s="37">
        <f t="shared" si="2"/>
        <v>44470</v>
      </c>
      <c r="F566" s="32">
        <v>44215.0</v>
      </c>
      <c r="G566" s="32">
        <v>44322.0</v>
      </c>
      <c r="H566" s="38" t="b">
        <f t="shared" si="3"/>
        <v>1</v>
      </c>
      <c r="I566" s="41" t="str">
        <f>VLOOKUP($A566, 'temp eLife data'!$A$2:$I$2947, 9, FALSE)</f>
        <v>#N/A</v>
      </c>
      <c r="J566" s="41" t="str">
        <f t="shared" si="4"/>
        <v>#N/A</v>
      </c>
      <c r="K566" s="41" t="str">
        <f>VLOOKUP($A566, 'temp eLife data'!$A$2:$I$2947, 8, FALSE)</f>
        <v>#N/A</v>
      </c>
    </row>
    <row r="567" hidden="1">
      <c r="A567" s="9" t="s">
        <v>5211</v>
      </c>
      <c r="B567" s="32">
        <v>44393.0</v>
      </c>
      <c r="C567" s="32">
        <v>44410.0</v>
      </c>
      <c r="D567" s="36" t="b">
        <f t="shared" si="1"/>
        <v>1</v>
      </c>
      <c r="E567" s="37">
        <f t="shared" si="2"/>
        <v>44393</v>
      </c>
      <c r="F567" s="32">
        <v>44187.0</v>
      </c>
      <c r="G567" s="32">
        <v>44376.0</v>
      </c>
      <c r="H567" s="38" t="b">
        <f t="shared" si="3"/>
        <v>1</v>
      </c>
      <c r="I567" s="41" t="b">
        <f>VLOOKUP($A567, 'temp eLife data'!$A$2:$I$2947, 9, FALSE)</f>
        <v>1</v>
      </c>
      <c r="J567" s="41" t="b">
        <f t="shared" si="4"/>
        <v>1</v>
      </c>
      <c r="K567" s="44">
        <f>VLOOKUP($A567, 'temp eLife data'!$A$2:$I$2947, 8, FALSE)</f>
        <v>44376</v>
      </c>
    </row>
    <row r="568">
      <c r="A568" s="9" t="s">
        <v>8234</v>
      </c>
      <c r="D568" s="36" t="str">
        <f t="shared" si="1"/>
        <v>#N/A</v>
      </c>
      <c r="E568" s="37" t="str">
        <f t="shared" si="2"/>
        <v>#N/A</v>
      </c>
      <c r="F568" s="32">
        <v>43837.0</v>
      </c>
      <c r="G568" s="32">
        <v>44758.0</v>
      </c>
      <c r="H568" s="38" t="b">
        <f t="shared" si="3"/>
        <v>0</v>
      </c>
      <c r="I568" s="41" t="str">
        <f>VLOOKUP($A568, 'temp eLife data'!$A$2:$I$2947, 9, FALSE)</f>
        <v>#N/A</v>
      </c>
      <c r="J568" s="41" t="str">
        <f t="shared" si="4"/>
        <v>#N/A</v>
      </c>
      <c r="K568" s="41" t="str">
        <f>VLOOKUP($A568, 'temp eLife data'!$A$2:$I$2947, 8, FALSE)</f>
        <v>#N/A</v>
      </c>
    </row>
    <row r="569">
      <c r="A569" s="9" t="s">
        <v>8239</v>
      </c>
      <c r="D569" s="36" t="str">
        <f t="shared" si="1"/>
        <v>#N/A</v>
      </c>
      <c r="E569" s="37" t="str">
        <f t="shared" si="2"/>
        <v>#N/A</v>
      </c>
      <c r="F569" s="32">
        <v>44225.0</v>
      </c>
      <c r="G569" s="32">
        <v>44751.0</v>
      </c>
      <c r="H569" s="38" t="b">
        <f t="shared" si="3"/>
        <v>0</v>
      </c>
      <c r="I569" s="41" t="str">
        <f>VLOOKUP($A569, 'temp eLife data'!$A$2:$I$2947, 9, FALSE)</f>
        <v>#N/A</v>
      </c>
      <c r="J569" s="41" t="str">
        <f t="shared" si="4"/>
        <v>#N/A</v>
      </c>
      <c r="K569" s="41" t="str">
        <f>VLOOKUP($A569, 'temp eLife data'!$A$2:$I$2947, 8, FALSE)</f>
        <v>#N/A</v>
      </c>
    </row>
    <row r="570" hidden="1">
      <c r="A570" s="9" t="s">
        <v>8244</v>
      </c>
      <c r="B570" s="32">
        <v>44376.0</v>
      </c>
      <c r="C570" s="32">
        <v>44385.0</v>
      </c>
      <c r="D570" s="36" t="b">
        <f t="shared" si="1"/>
        <v>1</v>
      </c>
      <c r="E570" s="37">
        <f t="shared" si="2"/>
        <v>44376</v>
      </c>
      <c r="F570" s="32">
        <v>44072.0</v>
      </c>
      <c r="G570" s="32">
        <v>44250.0</v>
      </c>
      <c r="H570" s="38" t="b">
        <f t="shared" si="3"/>
        <v>1</v>
      </c>
      <c r="I570" s="41" t="str">
        <f>VLOOKUP($A570, 'temp eLife data'!$A$2:$I$2947, 9, FALSE)</f>
        <v>#N/A</v>
      </c>
      <c r="J570" s="41" t="str">
        <f t="shared" si="4"/>
        <v>#N/A</v>
      </c>
      <c r="K570" s="41" t="str">
        <f>VLOOKUP($A570, 'temp eLife data'!$A$2:$I$2947, 8, FALSE)</f>
        <v>#N/A</v>
      </c>
    </row>
    <row r="571" hidden="1">
      <c r="A571" s="9" t="s">
        <v>5085</v>
      </c>
      <c r="B571" s="32">
        <v>44614.0</v>
      </c>
      <c r="C571" s="32">
        <v>44622.0</v>
      </c>
      <c r="D571" s="36" t="b">
        <f t="shared" si="1"/>
        <v>1</v>
      </c>
      <c r="E571" s="37">
        <f t="shared" si="2"/>
        <v>44614</v>
      </c>
      <c r="F571" s="32">
        <v>44326.0</v>
      </c>
      <c r="G571" s="32">
        <v>44526.0</v>
      </c>
      <c r="H571" s="38" t="b">
        <f t="shared" si="3"/>
        <v>1</v>
      </c>
      <c r="I571" s="41" t="b">
        <f>VLOOKUP($A571, 'temp eLife data'!$A$2:$I$2947, 9, FALSE)</f>
        <v>1</v>
      </c>
      <c r="J571" s="41" t="b">
        <f t="shared" si="4"/>
        <v>1</v>
      </c>
      <c r="K571" s="44">
        <f>VLOOKUP($A571, 'temp eLife data'!$A$2:$I$2947, 8, FALSE)</f>
        <v>44526</v>
      </c>
    </row>
    <row r="572" hidden="1">
      <c r="A572" s="9" t="s">
        <v>311</v>
      </c>
      <c r="B572" s="32">
        <v>44830.0</v>
      </c>
      <c r="C572" s="32">
        <v>44888.0</v>
      </c>
      <c r="D572" s="36" t="b">
        <f t="shared" si="1"/>
        <v>1</v>
      </c>
      <c r="E572" s="37">
        <f t="shared" si="2"/>
        <v>44830</v>
      </c>
      <c r="F572" s="32">
        <v>43741.0</v>
      </c>
      <c r="G572" s="32">
        <v>44728.0</v>
      </c>
      <c r="H572" s="38" t="b">
        <f t="shared" si="3"/>
        <v>1</v>
      </c>
      <c r="I572" s="41" t="b">
        <f>VLOOKUP($A572, 'temp eLife data'!$A$2:$I$2947, 9, FALSE)</f>
        <v>1</v>
      </c>
      <c r="J572" s="41" t="b">
        <f t="shared" si="4"/>
        <v>1</v>
      </c>
      <c r="K572" s="44">
        <f>VLOOKUP($A572, 'temp eLife data'!$A$2:$I$2947, 8, FALSE)</f>
        <v>44728</v>
      </c>
    </row>
    <row r="573">
      <c r="A573" s="9" t="s">
        <v>8257</v>
      </c>
      <c r="D573" s="36" t="str">
        <f t="shared" si="1"/>
        <v>#N/A</v>
      </c>
      <c r="E573" s="37" t="str">
        <f t="shared" si="2"/>
        <v>#N/A</v>
      </c>
      <c r="F573" s="32">
        <v>44177.0</v>
      </c>
      <c r="G573" s="32">
        <v>44751.0</v>
      </c>
      <c r="H573" s="38" t="b">
        <f t="shared" si="3"/>
        <v>0</v>
      </c>
      <c r="I573" s="41" t="str">
        <f>VLOOKUP($A573, 'temp eLife data'!$A$2:$I$2947, 9, FALSE)</f>
        <v>#N/A</v>
      </c>
      <c r="J573" s="41" t="str">
        <f t="shared" si="4"/>
        <v>#N/A</v>
      </c>
      <c r="K573" s="41" t="str">
        <f>VLOOKUP($A573, 'temp eLife data'!$A$2:$I$2947, 8, FALSE)</f>
        <v>#N/A</v>
      </c>
    </row>
    <row r="574" hidden="1">
      <c r="A574" s="9" t="s">
        <v>5055</v>
      </c>
      <c r="B574" s="32">
        <v>44466.0</v>
      </c>
      <c r="C574" s="32">
        <v>44483.0</v>
      </c>
      <c r="D574" s="36" t="b">
        <f t="shared" si="1"/>
        <v>1</v>
      </c>
      <c r="E574" s="37">
        <f t="shared" si="2"/>
        <v>44466</v>
      </c>
      <c r="F574" s="32">
        <v>44221.0</v>
      </c>
      <c r="G574" s="32">
        <v>44414.0</v>
      </c>
      <c r="H574" s="38" t="b">
        <f t="shared" si="3"/>
        <v>1</v>
      </c>
      <c r="I574" s="41" t="b">
        <f>VLOOKUP($A574, 'temp eLife data'!$A$2:$I$2947, 9, FALSE)</f>
        <v>1</v>
      </c>
      <c r="J574" s="41" t="b">
        <f t="shared" si="4"/>
        <v>1</v>
      </c>
      <c r="K574" s="44">
        <f>VLOOKUP($A574, 'temp eLife data'!$A$2:$I$2947, 8, FALSE)</f>
        <v>44414</v>
      </c>
    </row>
    <row r="575" hidden="1">
      <c r="A575" s="9" t="s">
        <v>5089</v>
      </c>
      <c r="C575" s="32">
        <v>44482.0</v>
      </c>
      <c r="D575" s="36" t="b">
        <f t="shared" si="1"/>
        <v>1</v>
      </c>
      <c r="E575" s="37">
        <f t="shared" si="2"/>
        <v>44482</v>
      </c>
      <c r="F575" s="32">
        <v>44215.0</v>
      </c>
      <c r="G575" s="32">
        <v>44369.0</v>
      </c>
      <c r="H575" s="38" t="b">
        <f t="shared" si="3"/>
        <v>1</v>
      </c>
      <c r="I575" s="41" t="b">
        <f>VLOOKUP($A575, 'temp eLife data'!$A$2:$I$2947, 9, FALSE)</f>
        <v>1</v>
      </c>
      <c r="J575" s="41" t="b">
        <f t="shared" si="4"/>
        <v>1</v>
      </c>
      <c r="K575" s="44">
        <f>VLOOKUP($A575, 'temp eLife data'!$A$2:$I$2947, 8, FALSE)</f>
        <v>44369</v>
      </c>
    </row>
    <row r="576" hidden="1">
      <c r="A576" s="9" t="s">
        <v>4819</v>
      </c>
      <c r="B576" s="32">
        <v>44504.0</v>
      </c>
      <c r="C576" s="32">
        <v>44539.0</v>
      </c>
      <c r="D576" s="36" t="b">
        <f t="shared" si="1"/>
        <v>1</v>
      </c>
      <c r="E576" s="37">
        <f t="shared" si="2"/>
        <v>44504</v>
      </c>
      <c r="F576" s="32">
        <v>44263.0</v>
      </c>
      <c r="G576" s="32">
        <v>44475.0</v>
      </c>
      <c r="H576" s="38" t="b">
        <f t="shared" si="3"/>
        <v>1</v>
      </c>
      <c r="I576" s="41" t="b">
        <f>VLOOKUP($A576, 'temp eLife data'!$A$2:$I$2947, 9, FALSE)</f>
        <v>1</v>
      </c>
      <c r="J576" s="41" t="b">
        <f t="shared" si="4"/>
        <v>1</v>
      </c>
      <c r="K576" s="44">
        <f>VLOOKUP($A576, 'temp eLife data'!$A$2:$I$2947, 8, FALSE)</f>
        <v>44475</v>
      </c>
    </row>
    <row r="577" hidden="1">
      <c r="A577" s="9" t="s">
        <v>235</v>
      </c>
      <c r="C577" s="32">
        <v>44370.0</v>
      </c>
      <c r="D577" s="36" t="b">
        <f t="shared" si="1"/>
        <v>1</v>
      </c>
      <c r="E577" s="37">
        <f t="shared" si="2"/>
        <v>44370</v>
      </c>
      <c r="F577" s="32">
        <v>44258.0</v>
      </c>
      <c r="G577" s="32">
        <v>44709.0</v>
      </c>
      <c r="H577" s="38" t="b">
        <f t="shared" si="3"/>
        <v>0</v>
      </c>
      <c r="I577" s="41" t="b">
        <f>VLOOKUP($A577, 'temp eLife data'!$A$2:$I$2947, 9, FALSE)</f>
        <v>0</v>
      </c>
      <c r="J577" s="41" t="b">
        <f t="shared" si="4"/>
        <v>1</v>
      </c>
      <c r="K577" s="45">
        <f>VLOOKUP($A577, 'temp eLife data'!$A$2:$I$2947, 8, FALSE)</f>
        <v>44709</v>
      </c>
    </row>
    <row r="578">
      <c r="A578" s="9" t="s">
        <v>8278</v>
      </c>
      <c r="D578" s="36" t="str">
        <f t="shared" si="1"/>
        <v>#N/A</v>
      </c>
      <c r="E578" s="37" t="str">
        <f t="shared" si="2"/>
        <v>#N/A</v>
      </c>
      <c r="F578" s="32">
        <v>44222.0</v>
      </c>
      <c r="G578" s="32">
        <v>44693.0</v>
      </c>
      <c r="H578" s="38" t="b">
        <f t="shared" si="3"/>
        <v>0</v>
      </c>
      <c r="I578" s="41" t="str">
        <f>VLOOKUP($A578, 'temp eLife data'!$A$2:$I$2947, 9, FALSE)</f>
        <v>#N/A</v>
      </c>
      <c r="J578" s="41" t="str">
        <f t="shared" si="4"/>
        <v>#N/A</v>
      </c>
      <c r="K578" s="41" t="str">
        <f>VLOOKUP($A578, 'temp eLife data'!$A$2:$I$2947, 8, FALSE)</f>
        <v>#N/A</v>
      </c>
    </row>
    <row r="579" hidden="1">
      <c r="A579" s="9" t="s">
        <v>5099</v>
      </c>
      <c r="B579" s="32">
        <v>44371.0</v>
      </c>
      <c r="C579" s="32">
        <v>44377.0</v>
      </c>
      <c r="D579" s="36" t="b">
        <f t="shared" si="1"/>
        <v>1</v>
      </c>
      <c r="E579" s="37">
        <f t="shared" si="2"/>
        <v>44371</v>
      </c>
      <c r="F579" s="32">
        <v>44211.0</v>
      </c>
      <c r="G579" s="32">
        <v>44340.0</v>
      </c>
      <c r="H579" s="38" t="b">
        <f t="shared" si="3"/>
        <v>1</v>
      </c>
      <c r="I579" s="41" t="b">
        <f>VLOOKUP($A579, 'temp eLife data'!$A$2:$I$2947, 9, FALSE)</f>
        <v>1</v>
      </c>
      <c r="J579" s="41" t="b">
        <f t="shared" si="4"/>
        <v>1</v>
      </c>
      <c r="K579" s="45">
        <f>VLOOKUP($A579, 'temp eLife data'!$A$2:$I$2947, 8, FALSE)</f>
        <v>44340</v>
      </c>
    </row>
    <row r="580" hidden="1">
      <c r="A580" s="9" t="s">
        <v>5481</v>
      </c>
      <c r="B580" s="32">
        <v>44320.0</v>
      </c>
      <c r="C580" s="32">
        <v>44337.0</v>
      </c>
      <c r="D580" s="36" t="b">
        <f t="shared" si="1"/>
        <v>1</v>
      </c>
      <c r="E580" s="37">
        <f t="shared" si="2"/>
        <v>44320</v>
      </c>
      <c r="F580" s="32">
        <v>44104.0</v>
      </c>
      <c r="G580" s="32">
        <v>44314.0</v>
      </c>
      <c r="H580" s="38" t="b">
        <f t="shared" si="3"/>
        <v>1</v>
      </c>
      <c r="I580" s="41" t="b">
        <f>VLOOKUP($A580, 'temp eLife data'!$A$2:$I$2947, 9, FALSE)</f>
        <v>1</v>
      </c>
      <c r="J580" s="41" t="b">
        <f t="shared" si="4"/>
        <v>1</v>
      </c>
      <c r="K580" s="44">
        <f>VLOOKUP($A580, 'temp eLife data'!$A$2:$I$2947, 8, FALSE)</f>
        <v>44314</v>
      </c>
    </row>
    <row r="581" hidden="1">
      <c r="A581" s="9" t="s">
        <v>5073</v>
      </c>
      <c r="C581" s="32">
        <v>44613.0</v>
      </c>
      <c r="D581" s="36" t="b">
        <f t="shared" si="1"/>
        <v>1</v>
      </c>
      <c r="E581" s="37">
        <f t="shared" si="2"/>
        <v>44613</v>
      </c>
      <c r="F581" s="32">
        <v>44217.0</v>
      </c>
      <c r="G581" s="32">
        <v>44344.0</v>
      </c>
      <c r="H581" s="38" t="b">
        <f t="shared" si="3"/>
        <v>1</v>
      </c>
      <c r="I581" s="41" t="b">
        <f>VLOOKUP($A581, 'temp eLife data'!$A$2:$I$2947, 9, FALSE)</f>
        <v>1</v>
      </c>
      <c r="J581" s="41" t="b">
        <f t="shared" si="4"/>
        <v>1</v>
      </c>
      <c r="K581" s="45">
        <f>VLOOKUP($A581, 'temp eLife data'!$A$2:$I$2947, 8, FALSE)</f>
        <v>44344</v>
      </c>
    </row>
    <row r="582" hidden="1">
      <c r="A582" s="9" t="s">
        <v>4913</v>
      </c>
      <c r="D582" s="36" t="str">
        <f t="shared" si="1"/>
        <v>#N/A</v>
      </c>
      <c r="E582" s="37" t="str">
        <f t="shared" si="2"/>
        <v>#N/A</v>
      </c>
      <c r="F582" s="32">
        <v>44246.0</v>
      </c>
      <c r="G582" s="32">
        <v>44271.0</v>
      </c>
      <c r="H582" s="38" t="b">
        <f t="shared" si="3"/>
        <v>0</v>
      </c>
      <c r="I582" s="41" t="b">
        <f>VLOOKUP($A582, 'temp eLife data'!$A$2:$I$2947, 9, FALSE)</f>
        <v>1</v>
      </c>
      <c r="J582" s="41" t="b">
        <f t="shared" si="4"/>
        <v>0</v>
      </c>
      <c r="K582" s="44">
        <f>VLOOKUP($A582, 'temp eLife data'!$A$2:$I$2947, 8, FALSE)</f>
        <v>44271</v>
      </c>
    </row>
    <row r="583" hidden="1">
      <c r="A583" s="9" t="s">
        <v>8300</v>
      </c>
      <c r="B583" s="32">
        <v>44354.0</v>
      </c>
      <c r="C583" s="32">
        <v>44369.0</v>
      </c>
      <c r="D583" s="36" t="b">
        <f t="shared" si="1"/>
        <v>1</v>
      </c>
      <c r="E583" s="37">
        <f t="shared" si="2"/>
        <v>44354</v>
      </c>
      <c r="F583" s="32">
        <v>44217.0</v>
      </c>
      <c r="G583" s="32">
        <v>44354.0</v>
      </c>
      <c r="H583" s="38" t="b">
        <f t="shared" si="3"/>
        <v>0</v>
      </c>
      <c r="I583" s="41" t="str">
        <f>VLOOKUP($A583, 'temp eLife data'!$A$2:$I$2947, 9, FALSE)</f>
        <v>#N/A</v>
      </c>
      <c r="J583" s="41" t="str">
        <f t="shared" si="4"/>
        <v>#N/A</v>
      </c>
      <c r="K583" s="41" t="str">
        <f>VLOOKUP($A583, 'temp eLife data'!$A$2:$I$2947, 8, FALSE)</f>
        <v>#N/A</v>
      </c>
    </row>
    <row r="584" hidden="1">
      <c r="A584" s="9" t="s">
        <v>5909</v>
      </c>
      <c r="B584" s="32">
        <v>44292.0</v>
      </c>
      <c r="C584" s="32">
        <v>44322.0</v>
      </c>
      <c r="D584" s="36" t="b">
        <f t="shared" si="1"/>
        <v>1</v>
      </c>
      <c r="E584" s="37">
        <f t="shared" si="2"/>
        <v>44292</v>
      </c>
      <c r="F584" s="32">
        <v>44253.0</v>
      </c>
      <c r="G584" s="32">
        <v>44256.0</v>
      </c>
      <c r="H584" s="38" t="b">
        <f t="shared" si="3"/>
        <v>1</v>
      </c>
      <c r="I584" s="41" t="b">
        <f>VLOOKUP($A584, 'temp eLife data'!$A$2:$I$2947, 9, FALSE)</f>
        <v>1</v>
      </c>
      <c r="J584" s="41" t="b">
        <f t="shared" si="4"/>
        <v>1</v>
      </c>
      <c r="K584" s="44">
        <f>VLOOKUP($A584, 'temp eLife data'!$A$2:$I$2947, 8, FALSE)</f>
        <v>44256</v>
      </c>
    </row>
    <row r="585">
      <c r="A585" s="9" t="s">
        <v>8310</v>
      </c>
      <c r="D585" s="36" t="str">
        <f t="shared" si="1"/>
        <v>#N/A</v>
      </c>
      <c r="E585" s="37" t="str">
        <f t="shared" si="2"/>
        <v>#N/A</v>
      </c>
      <c r="F585" s="32">
        <v>44232.0</v>
      </c>
      <c r="G585" s="32">
        <v>44751.0</v>
      </c>
      <c r="H585" s="38" t="b">
        <f t="shared" si="3"/>
        <v>0</v>
      </c>
      <c r="I585" s="41" t="str">
        <f>VLOOKUP($A585, 'temp eLife data'!$A$2:$I$2947, 9, FALSE)</f>
        <v>#N/A</v>
      </c>
      <c r="J585" s="41" t="str">
        <f t="shared" si="4"/>
        <v>#N/A</v>
      </c>
      <c r="K585" s="41" t="str">
        <f>VLOOKUP($A585, 'temp eLife data'!$A$2:$I$2947, 8, FALSE)</f>
        <v>#N/A</v>
      </c>
    </row>
    <row r="586" hidden="1">
      <c r="A586" s="9" t="s">
        <v>5263</v>
      </c>
      <c r="B586" s="32">
        <v>44407.0</v>
      </c>
      <c r="C586" s="32">
        <v>44419.0</v>
      </c>
      <c r="D586" s="36" t="b">
        <f t="shared" si="1"/>
        <v>1</v>
      </c>
      <c r="E586" s="37">
        <f t="shared" si="2"/>
        <v>44407</v>
      </c>
      <c r="F586" s="32">
        <v>44176.0</v>
      </c>
      <c r="G586" s="32">
        <v>44403.0</v>
      </c>
      <c r="H586" s="38" t="b">
        <f t="shared" si="3"/>
        <v>1</v>
      </c>
      <c r="I586" s="41" t="b">
        <f>VLOOKUP($A586, 'temp eLife data'!$A$2:$I$2947, 9, FALSE)</f>
        <v>1</v>
      </c>
      <c r="J586" s="41" t="b">
        <f t="shared" si="4"/>
        <v>1</v>
      </c>
      <c r="K586" s="44">
        <f>VLOOKUP($A586, 'temp eLife data'!$A$2:$I$2947, 8, FALSE)</f>
        <v>44403</v>
      </c>
    </row>
    <row r="587" hidden="1">
      <c r="A587" s="9" t="s">
        <v>8318</v>
      </c>
      <c r="B587" s="32">
        <v>44399.0</v>
      </c>
      <c r="C587" s="32">
        <v>44407.0</v>
      </c>
      <c r="D587" s="36" t="b">
        <f t="shared" si="1"/>
        <v>1</v>
      </c>
      <c r="E587" s="37">
        <f t="shared" si="2"/>
        <v>44399</v>
      </c>
      <c r="F587" s="32">
        <v>44264.0</v>
      </c>
      <c r="G587" s="32">
        <v>44272.0</v>
      </c>
      <c r="H587" s="38" t="b">
        <f t="shared" si="3"/>
        <v>1</v>
      </c>
      <c r="I587" s="41" t="str">
        <f>VLOOKUP($A587, 'temp eLife data'!$A$2:$I$2947, 9, FALSE)</f>
        <v>#N/A</v>
      </c>
      <c r="J587" s="41" t="str">
        <f t="shared" si="4"/>
        <v>#N/A</v>
      </c>
      <c r="K587" s="41" t="str">
        <f>VLOOKUP($A587, 'temp eLife data'!$A$2:$I$2947, 8, FALSE)</f>
        <v>#N/A</v>
      </c>
    </row>
    <row r="588" hidden="1">
      <c r="A588" s="9" t="s">
        <v>5907</v>
      </c>
      <c r="B588" s="32">
        <v>44487.0</v>
      </c>
      <c r="C588" s="32">
        <v>44525.0</v>
      </c>
      <c r="D588" s="36" t="b">
        <f t="shared" si="1"/>
        <v>1</v>
      </c>
      <c r="E588" s="37">
        <f t="shared" si="2"/>
        <v>44487</v>
      </c>
      <c r="F588" s="32">
        <v>43892.0</v>
      </c>
      <c r="G588" s="32">
        <v>44445.0</v>
      </c>
      <c r="H588" s="38" t="b">
        <f t="shared" si="3"/>
        <v>1</v>
      </c>
      <c r="I588" s="41" t="b">
        <f>VLOOKUP($A588, 'temp eLife data'!$A$2:$I$2947, 9, FALSE)</f>
        <v>1</v>
      </c>
      <c r="J588" s="41" t="b">
        <f t="shared" si="4"/>
        <v>1</v>
      </c>
      <c r="K588" s="44">
        <f>VLOOKUP($A588, 'temp eLife data'!$A$2:$I$2947, 8, FALSE)</f>
        <v>44445</v>
      </c>
    </row>
    <row r="589" hidden="1">
      <c r="A589" s="9" t="s">
        <v>5065</v>
      </c>
      <c r="B589" s="32">
        <v>44295.0</v>
      </c>
      <c r="C589" s="32">
        <v>44334.0</v>
      </c>
      <c r="D589" s="36" t="b">
        <f t="shared" si="1"/>
        <v>1</v>
      </c>
      <c r="E589" s="37">
        <f t="shared" si="2"/>
        <v>44295</v>
      </c>
      <c r="F589" s="32">
        <v>44218.0</v>
      </c>
      <c r="G589" s="32">
        <v>44279.0</v>
      </c>
      <c r="H589" s="38" t="b">
        <f t="shared" si="3"/>
        <v>1</v>
      </c>
      <c r="I589" s="41" t="b">
        <f>VLOOKUP($A589, 'temp eLife data'!$A$2:$I$2947, 9, FALSE)</f>
        <v>1</v>
      </c>
      <c r="J589" s="41" t="b">
        <f t="shared" si="4"/>
        <v>1</v>
      </c>
      <c r="K589" s="44">
        <f>VLOOKUP($A589, 'temp eLife data'!$A$2:$I$2947, 8, FALSE)</f>
        <v>44279</v>
      </c>
    </row>
    <row r="590" hidden="1">
      <c r="A590" s="9" t="s">
        <v>5061</v>
      </c>
      <c r="B590" s="32">
        <v>44397.0</v>
      </c>
      <c r="C590" s="32">
        <v>44398.0</v>
      </c>
      <c r="D590" s="36" t="b">
        <f t="shared" si="1"/>
        <v>1</v>
      </c>
      <c r="E590" s="37">
        <f t="shared" si="2"/>
        <v>44397</v>
      </c>
      <c r="F590" s="32">
        <v>44219.0</v>
      </c>
      <c r="G590" s="32">
        <v>44363.0</v>
      </c>
      <c r="H590" s="38" t="b">
        <f t="shared" si="3"/>
        <v>1</v>
      </c>
      <c r="I590" s="41" t="b">
        <f>VLOOKUP($A590, 'temp eLife data'!$A$2:$I$2947, 9, FALSE)</f>
        <v>1</v>
      </c>
      <c r="J590" s="41" t="b">
        <f t="shared" si="4"/>
        <v>1</v>
      </c>
      <c r="K590" s="44">
        <f>VLOOKUP($A590, 'temp eLife data'!$A$2:$I$2947, 8, FALSE)</f>
        <v>44363</v>
      </c>
    </row>
    <row r="591" hidden="1">
      <c r="A591" s="9" t="s">
        <v>5049</v>
      </c>
      <c r="B591" s="32">
        <v>44266.0</v>
      </c>
      <c r="C591" s="32">
        <v>44293.0</v>
      </c>
      <c r="D591" s="36" t="b">
        <f t="shared" si="1"/>
        <v>1</v>
      </c>
      <c r="E591" s="37">
        <f t="shared" si="2"/>
        <v>44266</v>
      </c>
      <c r="F591" s="32">
        <v>44223.0</v>
      </c>
      <c r="G591" s="32">
        <v>44263.0</v>
      </c>
      <c r="H591" s="38" t="b">
        <f t="shared" si="3"/>
        <v>1</v>
      </c>
      <c r="I591" s="41" t="b">
        <f>VLOOKUP($A591, 'temp eLife data'!$A$2:$I$2947, 9, FALSE)</f>
        <v>1</v>
      </c>
      <c r="J591" s="41" t="b">
        <f t="shared" si="4"/>
        <v>1</v>
      </c>
      <c r="K591" s="44">
        <f>VLOOKUP($A591, 'temp eLife data'!$A$2:$I$2947, 8, FALSE)</f>
        <v>44263</v>
      </c>
    </row>
    <row r="592" hidden="1">
      <c r="A592" s="9" t="s">
        <v>5059</v>
      </c>
      <c r="C592" s="32">
        <v>44300.0</v>
      </c>
      <c r="D592" s="36" t="b">
        <f t="shared" si="1"/>
        <v>1</v>
      </c>
      <c r="E592" s="37">
        <f t="shared" si="2"/>
        <v>44300</v>
      </c>
      <c r="F592" s="32">
        <v>44220.0</v>
      </c>
      <c r="G592" s="32">
        <v>44280.0</v>
      </c>
      <c r="H592" s="38" t="b">
        <f t="shared" si="3"/>
        <v>1</v>
      </c>
      <c r="I592" s="41" t="b">
        <f>VLOOKUP($A592, 'temp eLife data'!$A$2:$I$2947, 9, FALSE)</f>
        <v>1</v>
      </c>
      <c r="J592" s="41" t="b">
        <f t="shared" si="4"/>
        <v>1</v>
      </c>
      <c r="K592" s="44">
        <f>VLOOKUP($A592, 'temp eLife data'!$A$2:$I$2947, 8, FALSE)</f>
        <v>44280</v>
      </c>
    </row>
    <row r="593" hidden="1">
      <c r="A593" s="9" t="s">
        <v>5199</v>
      </c>
      <c r="C593" s="32">
        <v>44421.0</v>
      </c>
      <c r="D593" s="36" t="b">
        <f t="shared" si="1"/>
        <v>1</v>
      </c>
      <c r="E593" s="37">
        <f t="shared" si="2"/>
        <v>44421</v>
      </c>
      <c r="F593" s="32">
        <v>44190.0</v>
      </c>
      <c r="G593" s="32">
        <v>44392.0</v>
      </c>
      <c r="H593" s="38" t="b">
        <f t="shared" si="3"/>
        <v>1</v>
      </c>
      <c r="I593" s="41" t="b">
        <f>VLOOKUP($A593, 'temp eLife data'!$A$2:$I$2947, 9, FALSE)</f>
        <v>1</v>
      </c>
      <c r="J593" s="41" t="b">
        <f t="shared" si="4"/>
        <v>1</v>
      </c>
      <c r="K593" s="44">
        <f>VLOOKUP($A593, 'temp eLife data'!$A$2:$I$2947, 8, FALSE)</f>
        <v>44392</v>
      </c>
    </row>
    <row r="594" hidden="1">
      <c r="A594" s="9" t="s">
        <v>4851</v>
      </c>
      <c r="B594" s="32">
        <v>44466.0</v>
      </c>
      <c r="C594" s="32">
        <v>44487.0</v>
      </c>
      <c r="D594" s="36" t="b">
        <f t="shared" si="1"/>
        <v>1</v>
      </c>
      <c r="E594" s="37">
        <f t="shared" si="2"/>
        <v>44466</v>
      </c>
      <c r="F594" s="32">
        <v>44256.0</v>
      </c>
      <c r="G594" s="32">
        <v>44421.0</v>
      </c>
      <c r="H594" s="38" t="b">
        <f t="shared" si="3"/>
        <v>1</v>
      </c>
      <c r="I594" s="41" t="b">
        <f>VLOOKUP($A594, 'temp eLife data'!$A$2:$I$2947, 9, FALSE)</f>
        <v>1</v>
      </c>
      <c r="J594" s="41" t="b">
        <f t="shared" si="4"/>
        <v>1</v>
      </c>
      <c r="K594" s="44">
        <f>VLOOKUP($A594, 'temp eLife data'!$A$2:$I$2947, 8, FALSE)</f>
        <v>44421</v>
      </c>
    </row>
    <row r="595" hidden="1">
      <c r="A595" s="9" t="s">
        <v>8356</v>
      </c>
      <c r="B595" s="32">
        <v>44750.0</v>
      </c>
      <c r="C595" s="32">
        <v>44791.0</v>
      </c>
      <c r="D595" s="36" t="b">
        <f t="shared" si="1"/>
        <v>1</v>
      </c>
      <c r="E595" s="37">
        <f t="shared" si="2"/>
        <v>44750</v>
      </c>
      <c r="F595" s="32">
        <v>44170.0</v>
      </c>
      <c r="G595" s="32">
        <v>44330.0</v>
      </c>
      <c r="H595" s="38" t="b">
        <f t="shared" si="3"/>
        <v>1</v>
      </c>
      <c r="I595" s="41" t="str">
        <f>VLOOKUP($A595, 'temp eLife data'!$A$2:$I$2947, 9, FALSE)</f>
        <v>#N/A</v>
      </c>
      <c r="J595" s="41" t="str">
        <f t="shared" si="4"/>
        <v>#N/A</v>
      </c>
      <c r="K595" s="41" t="str">
        <f>VLOOKUP($A595, 'temp eLife data'!$A$2:$I$2947, 8, FALSE)</f>
        <v>#N/A</v>
      </c>
    </row>
    <row r="596" hidden="1">
      <c r="A596" s="9" t="s">
        <v>5401</v>
      </c>
      <c r="C596" s="32">
        <v>44383.0</v>
      </c>
      <c r="D596" s="36" t="b">
        <f t="shared" si="1"/>
        <v>1</v>
      </c>
      <c r="E596" s="37">
        <f t="shared" si="2"/>
        <v>44383</v>
      </c>
      <c r="F596" s="32">
        <v>44219.0</v>
      </c>
      <c r="G596" s="32">
        <v>44309.0</v>
      </c>
      <c r="H596" s="38" t="b">
        <f t="shared" si="3"/>
        <v>1</v>
      </c>
      <c r="I596" s="41" t="b">
        <f>VLOOKUP($A596, 'temp eLife data'!$A$2:$I$2947, 9, FALSE)</f>
        <v>1</v>
      </c>
      <c r="J596" s="41" t="b">
        <f t="shared" si="4"/>
        <v>1</v>
      </c>
      <c r="K596" s="44">
        <f>VLOOKUP($A596, 'temp eLife data'!$A$2:$I$2947, 8, FALSE)</f>
        <v>44309</v>
      </c>
    </row>
    <row r="597" hidden="1">
      <c r="A597" s="9" t="s">
        <v>5153</v>
      </c>
      <c r="B597" s="32">
        <v>44341.0</v>
      </c>
      <c r="C597" s="32">
        <v>44375.0</v>
      </c>
      <c r="D597" s="36" t="b">
        <f t="shared" si="1"/>
        <v>1</v>
      </c>
      <c r="E597" s="37">
        <f t="shared" si="2"/>
        <v>44341</v>
      </c>
      <c r="F597" s="32">
        <v>44203.0</v>
      </c>
      <c r="G597" s="32">
        <v>44298.0</v>
      </c>
      <c r="H597" s="38" t="b">
        <f t="shared" si="3"/>
        <v>1</v>
      </c>
      <c r="I597" s="41" t="b">
        <f>VLOOKUP($A597, 'temp eLife data'!$A$2:$I$2947, 9, FALSE)</f>
        <v>1</v>
      </c>
      <c r="J597" s="41" t="b">
        <f t="shared" si="4"/>
        <v>1</v>
      </c>
      <c r="K597" s="44">
        <f>VLOOKUP($A597, 'temp eLife data'!$A$2:$I$2947, 8, FALSE)</f>
        <v>44298</v>
      </c>
    </row>
    <row r="598" hidden="1">
      <c r="A598" s="9" t="s">
        <v>5075</v>
      </c>
      <c r="B598" s="32">
        <v>44641.0</v>
      </c>
      <c r="C598" s="32">
        <v>44671.0</v>
      </c>
      <c r="D598" s="36" t="b">
        <f t="shared" si="1"/>
        <v>1</v>
      </c>
      <c r="E598" s="37">
        <f t="shared" si="2"/>
        <v>44641</v>
      </c>
      <c r="F598" s="32">
        <v>44217.0</v>
      </c>
      <c r="G598" s="32">
        <v>44497.0</v>
      </c>
      <c r="H598" s="38" t="b">
        <f t="shared" si="3"/>
        <v>1</v>
      </c>
      <c r="I598" s="41" t="b">
        <f>VLOOKUP($A598, 'temp eLife data'!$A$2:$I$2947, 9, FALSE)</f>
        <v>1</v>
      </c>
      <c r="J598" s="41" t="b">
        <f t="shared" si="4"/>
        <v>1</v>
      </c>
      <c r="K598" s="44">
        <f>VLOOKUP($A598, 'temp eLife data'!$A$2:$I$2947, 8, FALSE)</f>
        <v>44497</v>
      </c>
    </row>
    <row r="599">
      <c r="A599" s="9" t="s">
        <v>8376</v>
      </c>
      <c r="D599" s="36" t="str">
        <f t="shared" si="1"/>
        <v>#N/A</v>
      </c>
      <c r="E599" s="37" t="str">
        <f t="shared" si="2"/>
        <v>#N/A</v>
      </c>
      <c r="F599" s="32">
        <v>44237.0</v>
      </c>
      <c r="G599" s="32">
        <v>44758.0</v>
      </c>
      <c r="H599" s="38" t="b">
        <f t="shared" si="3"/>
        <v>0</v>
      </c>
      <c r="I599" s="41" t="str">
        <f>VLOOKUP($A599, 'temp eLife data'!$A$2:$I$2947, 9, FALSE)</f>
        <v>#N/A</v>
      </c>
      <c r="J599" s="41" t="str">
        <f t="shared" si="4"/>
        <v>#N/A</v>
      </c>
      <c r="K599" s="41" t="str">
        <f>VLOOKUP($A599, 'temp eLife data'!$A$2:$I$2947, 8, FALSE)</f>
        <v>#N/A</v>
      </c>
    </row>
    <row r="600" hidden="1">
      <c r="A600" s="9" t="s">
        <v>8381</v>
      </c>
      <c r="B600" s="32">
        <v>44704.0</v>
      </c>
      <c r="C600" s="32">
        <v>44718.0</v>
      </c>
      <c r="D600" s="36" t="b">
        <f t="shared" si="1"/>
        <v>1</v>
      </c>
      <c r="E600" s="37">
        <f t="shared" si="2"/>
        <v>44704</v>
      </c>
      <c r="F600" s="32">
        <v>44221.0</v>
      </c>
      <c r="G600" s="32">
        <v>44677.0</v>
      </c>
      <c r="H600" s="38" t="b">
        <f t="shared" si="3"/>
        <v>1</v>
      </c>
      <c r="I600" s="41" t="str">
        <f>VLOOKUP($A600, 'temp eLife data'!$A$2:$I$2947, 9, FALSE)</f>
        <v>#N/A</v>
      </c>
      <c r="J600" s="41" t="str">
        <f t="shared" si="4"/>
        <v>#N/A</v>
      </c>
      <c r="K600" s="41" t="str">
        <f>VLOOKUP($A600, 'temp eLife data'!$A$2:$I$2947, 8, FALSE)</f>
        <v>#N/A</v>
      </c>
    </row>
    <row r="601" hidden="1">
      <c r="A601" s="9" t="s">
        <v>4971</v>
      </c>
      <c r="B601" s="32">
        <v>44392.0</v>
      </c>
      <c r="C601" s="32">
        <v>44407.0</v>
      </c>
      <c r="D601" s="36" t="b">
        <f t="shared" si="1"/>
        <v>1</v>
      </c>
      <c r="E601" s="37">
        <f t="shared" si="2"/>
        <v>44392</v>
      </c>
      <c r="F601" s="32">
        <v>44237.0</v>
      </c>
      <c r="G601" s="32">
        <v>44341.0</v>
      </c>
      <c r="H601" s="38" t="b">
        <f t="shared" si="3"/>
        <v>1</v>
      </c>
      <c r="I601" s="41" t="b">
        <f>VLOOKUP($A601, 'temp eLife data'!$A$2:$I$2947, 9, FALSE)</f>
        <v>1</v>
      </c>
      <c r="J601" s="41" t="b">
        <f t="shared" si="4"/>
        <v>1</v>
      </c>
      <c r="K601" s="45">
        <f>VLOOKUP($A601, 'temp eLife data'!$A$2:$I$2947, 8, FALSE)</f>
        <v>44341</v>
      </c>
    </row>
    <row r="602" hidden="1">
      <c r="A602" s="9" t="s">
        <v>5403</v>
      </c>
      <c r="B602" s="32">
        <v>44327.0</v>
      </c>
      <c r="C602" s="32">
        <v>44355.0</v>
      </c>
      <c r="D602" s="36" t="b">
        <f t="shared" si="1"/>
        <v>1</v>
      </c>
      <c r="E602" s="37">
        <f t="shared" si="2"/>
        <v>44327</v>
      </c>
      <c r="F602" s="32">
        <v>44222.0</v>
      </c>
      <c r="G602" s="32">
        <v>44305.0</v>
      </c>
      <c r="H602" s="38" t="b">
        <f t="shared" si="3"/>
        <v>1</v>
      </c>
      <c r="I602" s="41" t="b">
        <f>VLOOKUP($A602, 'temp eLife data'!$A$2:$I$2947, 9, FALSE)</f>
        <v>1</v>
      </c>
      <c r="J602" s="41" t="b">
        <f t="shared" si="4"/>
        <v>1</v>
      </c>
      <c r="K602" s="44">
        <f>VLOOKUP($A602, 'temp eLife data'!$A$2:$I$2947, 8, FALSE)</f>
        <v>44305</v>
      </c>
    </row>
    <row r="603" hidden="1">
      <c r="A603" s="9" t="s">
        <v>5863</v>
      </c>
      <c r="B603" s="32">
        <v>44607.0</v>
      </c>
      <c r="C603" s="32">
        <v>44620.0</v>
      </c>
      <c r="D603" s="36" t="b">
        <f t="shared" si="1"/>
        <v>1</v>
      </c>
      <c r="E603" s="37">
        <f t="shared" si="2"/>
        <v>44607</v>
      </c>
      <c r="F603" s="32">
        <v>44222.0</v>
      </c>
      <c r="G603" s="32">
        <v>44266.0</v>
      </c>
      <c r="H603" s="38" t="b">
        <f t="shared" si="3"/>
        <v>1</v>
      </c>
      <c r="I603" s="41" t="b">
        <f>VLOOKUP($A603, 'temp eLife data'!$A$2:$I$2947, 9, FALSE)</f>
        <v>1</v>
      </c>
      <c r="J603" s="41" t="b">
        <f t="shared" si="4"/>
        <v>1</v>
      </c>
      <c r="K603" s="44">
        <f>VLOOKUP($A603, 'temp eLife data'!$A$2:$I$2947, 8, FALSE)</f>
        <v>44266</v>
      </c>
    </row>
    <row r="604">
      <c r="A604" s="9" t="s">
        <v>8397</v>
      </c>
      <c r="D604" s="36" t="str">
        <f t="shared" si="1"/>
        <v>#N/A</v>
      </c>
      <c r="E604" s="37" t="str">
        <f t="shared" si="2"/>
        <v>#N/A</v>
      </c>
      <c r="F604" s="32">
        <v>44239.0</v>
      </c>
      <c r="G604" s="32">
        <v>44737.0</v>
      </c>
      <c r="H604" s="38" t="b">
        <f t="shared" si="3"/>
        <v>0</v>
      </c>
      <c r="I604" s="41" t="str">
        <f>VLOOKUP($A604, 'temp eLife data'!$A$2:$I$2947, 9, FALSE)</f>
        <v>#N/A</v>
      </c>
      <c r="J604" s="41" t="str">
        <f t="shared" si="4"/>
        <v>#N/A</v>
      </c>
      <c r="K604" s="41" t="str">
        <f>VLOOKUP($A604, 'temp eLife data'!$A$2:$I$2947, 8, FALSE)</f>
        <v>#N/A</v>
      </c>
    </row>
    <row r="605" hidden="1">
      <c r="A605" s="9" t="s">
        <v>4987</v>
      </c>
      <c r="C605" s="32">
        <v>44348.0</v>
      </c>
      <c r="D605" s="36" t="b">
        <f t="shared" si="1"/>
        <v>1</v>
      </c>
      <c r="E605" s="37">
        <f t="shared" si="2"/>
        <v>44348</v>
      </c>
      <c r="F605" s="32">
        <v>44233.0</v>
      </c>
      <c r="G605" s="32">
        <v>44305.0</v>
      </c>
      <c r="H605" s="38" t="b">
        <f t="shared" si="3"/>
        <v>1</v>
      </c>
      <c r="I605" s="41" t="b">
        <f>VLOOKUP($A605, 'temp eLife data'!$A$2:$I$2947, 9, FALSE)</f>
        <v>1</v>
      </c>
      <c r="J605" s="41" t="b">
        <f t="shared" si="4"/>
        <v>1</v>
      </c>
      <c r="K605" s="44">
        <f>VLOOKUP($A605, 'temp eLife data'!$A$2:$I$2947, 8, FALSE)</f>
        <v>44305</v>
      </c>
    </row>
    <row r="606" hidden="1">
      <c r="A606" s="9" t="s">
        <v>8405</v>
      </c>
      <c r="C606" s="32">
        <v>44579.0</v>
      </c>
      <c r="D606" s="36" t="b">
        <f t="shared" si="1"/>
        <v>1</v>
      </c>
      <c r="E606" s="37">
        <f t="shared" si="2"/>
        <v>44579</v>
      </c>
      <c r="F606" s="32">
        <v>44265.0</v>
      </c>
      <c r="G606" s="32">
        <v>44496.0</v>
      </c>
      <c r="H606" s="38" t="b">
        <f t="shared" si="3"/>
        <v>1</v>
      </c>
      <c r="I606" s="41" t="str">
        <f>VLOOKUP($A606, 'temp eLife data'!$A$2:$I$2947, 9, FALSE)</f>
        <v>#N/A</v>
      </c>
      <c r="J606" s="41" t="str">
        <f t="shared" si="4"/>
        <v>#N/A</v>
      </c>
      <c r="K606" s="41" t="str">
        <f>VLOOKUP($A606, 'temp eLife data'!$A$2:$I$2947, 8, FALSE)</f>
        <v>#N/A</v>
      </c>
    </row>
    <row r="607">
      <c r="A607" s="9" t="s">
        <v>8411</v>
      </c>
      <c r="D607" s="36" t="str">
        <f t="shared" si="1"/>
        <v>#N/A</v>
      </c>
      <c r="E607" s="37" t="str">
        <f t="shared" si="2"/>
        <v>#N/A</v>
      </c>
      <c r="F607" s="32">
        <v>44193.0</v>
      </c>
      <c r="G607" s="32">
        <v>44758.0</v>
      </c>
      <c r="H607" s="38" t="b">
        <f t="shared" si="3"/>
        <v>0</v>
      </c>
      <c r="I607" s="41" t="str">
        <f>VLOOKUP($A607, 'temp eLife data'!$A$2:$I$2947, 9, FALSE)</f>
        <v>#N/A</v>
      </c>
      <c r="J607" s="41" t="str">
        <f t="shared" si="4"/>
        <v>#N/A</v>
      </c>
      <c r="K607" s="41" t="str">
        <f>VLOOKUP($A607, 'temp eLife data'!$A$2:$I$2947, 8, FALSE)</f>
        <v>#N/A</v>
      </c>
    </row>
    <row r="608" hidden="1">
      <c r="A608" s="9" t="s">
        <v>5147</v>
      </c>
      <c r="B608" s="32">
        <v>44363.0</v>
      </c>
      <c r="C608" s="32">
        <v>44385.0</v>
      </c>
      <c r="D608" s="36" t="b">
        <f t="shared" si="1"/>
        <v>1</v>
      </c>
      <c r="E608" s="37">
        <f t="shared" si="2"/>
        <v>44363</v>
      </c>
      <c r="F608" s="32">
        <v>44206.0</v>
      </c>
      <c r="G608" s="32">
        <v>44284.0</v>
      </c>
      <c r="H608" s="38" t="b">
        <f t="shared" si="3"/>
        <v>1</v>
      </c>
      <c r="I608" s="41" t="b">
        <f>VLOOKUP($A608, 'temp eLife data'!$A$2:$I$2947, 9, FALSE)</f>
        <v>1</v>
      </c>
      <c r="J608" s="41" t="b">
        <f t="shared" si="4"/>
        <v>1</v>
      </c>
      <c r="K608" s="44">
        <f>VLOOKUP($A608, 'temp eLife data'!$A$2:$I$2947, 8, FALSE)</f>
        <v>44284</v>
      </c>
    </row>
    <row r="609" hidden="1">
      <c r="A609" s="9" t="s">
        <v>4919</v>
      </c>
      <c r="B609" s="32">
        <v>44680.0</v>
      </c>
      <c r="C609" s="32">
        <v>44701.0</v>
      </c>
      <c r="D609" s="36" t="b">
        <f t="shared" si="1"/>
        <v>1</v>
      </c>
      <c r="E609" s="37">
        <f t="shared" si="2"/>
        <v>44680</v>
      </c>
      <c r="F609" s="32">
        <v>44245.0</v>
      </c>
      <c r="G609" s="32">
        <v>44635.0</v>
      </c>
      <c r="H609" s="38" t="b">
        <f t="shared" si="3"/>
        <v>1</v>
      </c>
      <c r="I609" s="41" t="b">
        <f>VLOOKUP($A609, 'temp eLife data'!$A$2:$I$2947, 9, FALSE)</f>
        <v>1</v>
      </c>
      <c r="J609" s="41" t="b">
        <f t="shared" si="4"/>
        <v>1</v>
      </c>
      <c r="K609" s="44">
        <f>VLOOKUP($A609, 'temp eLife data'!$A$2:$I$2947, 8, FALSE)</f>
        <v>44635</v>
      </c>
    </row>
    <row r="610">
      <c r="A610" s="9" t="s">
        <v>8426</v>
      </c>
      <c r="D610" s="36" t="str">
        <f t="shared" si="1"/>
        <v>#N/A</v>
      </c>
      <c r="E610" s="37" t="str">
        <f t="shared" si="2"/>
        <v>#N/A</v>
      </c>
      <c r="F610" s="32">
        <v>44233.0</v>
      </c>
      <c r="G610" s="32">
        <v>44690.0</v>
      </c>
      <c r="H610" s="38" t="b">
        <f t="shared" si="3"/>
        <v>0</v>
      </c>
      <c r="I610" s="41" t="str">
        <f>VLOOKUP($A610, 'temp eLife data'!$A$2:$I$2947, 9, FALSE)</f>
        <v>#N/A</v>
      </c>
      <c r="J610" s="41" t="str">
        <f t="shared" si="4"/>
        <v>#N/A</v>
      </c>
      <c r="K610" s="41" t="str">
        <f>VLOOKUP($A610, 'temp eLife data'!$A$2:$I$2947, 8, FALSE)</f>
        <v>#N/A</v>
      </c>
    </row>
    <row r="611" hidden="1">
      <c r="A611" s="9" t="s">
        <v>5021</v>
      </c>
      <c r="C611" s="32">
        <v>44389.0</v>
      </c>
      <c r="D611" s="36" t="b">
        <f t="shared" si="1"/>
        <v>1</v>
      </c>
      <c r="E611" s="37">
        <f t="shared" si="2"/>
        <v>44389</v>
      </c>
      <c r="F611" s="32">
        <v>44224.0</v>
      </c>
      <c r="G611" s="32">
        <v>44286.0</v>
      </c>
      <c r="H611" s="38" t="b">
        <f t="shared" si="3"/>
        <v>1</v>
      </c>
      <c r="I611" s="41" t="b">
        <f>VLOOKUP($A611, 'temp eLife data'!$A$2:$I$2947, 9, FALSE)</f>
        <v>1</v>
      </c>
      <c r="J611" s="41" t="b">
        <f t="shared" si="4"/>
        <v>1</v>
      </c>
      <c r="K611" s="44">
        <f>VLOOKUP($A611, 'temp eLife data'!$A$2:$I$2947, 8, FALSE)</f>
        <v>44286</v>
      </c>
    </row>
    <row r="612" hidden="1">
      <c r="A612" s="9" t="s">
        <v>4999</v>
      </c>
      <c r="C612" s="32">
        <v>44566.0</v>
      </c>
      <c r="D612" s="36" t="b">
        <f t="shared" si="1"/>
        <v>1</v>
      </c>
      <c r="E612" s="37">
        <f t="shared" si="2"/>
        <v>44566</v>
      </c>
      <c r="F612" s="32">
        <v>44230.0</v>
      </c>
      <c r="G612" s="32">
        <v>44488.0</v>
      </c>
      <c r="H612" s="38" t="b">
        <f t="shared" si="3"/>
        <v>1</v>
      </c>
      <c r="I612" s="41" t="b">
        <f>VLOOKUP($A612, 'temp eLife data'!$A$2:$I$2947, 9, FALSE)</f>
        <v>1</v>
      </c>
      <c r="J612" s="41" t="b">
        <f t="shared" si="4"/>
        <v>1</v>
      </c>
      <c r="K612" s="44">
        <f>VLOOKUP($A612, 'temp eLife data'!$A$2:$I$2947, 8, FALSE)</f>
        <v>44488</v>
      </c>
    </row>
    <row r="613" hidden="1">
      <c r="A613" s="9" t="s">
        <v>5019</v>
      </c>
      <c r="B613" s="32">
        <v>44428.0</v>
      </c>
      <c r="C613" s="32">
        <v>44461.0</v>
      </c>
      <c r="D613" s="36" t="b">
        <f t="shared" si="1"/>
        <v>1</v>
      </c>
      <c r="E613" s="37">
        <f t="shared" si="2"/>
        <v>44428</v>
      </c>
      <c r="F613" s="32">
        <v>44230.0</v>
      </c>
      <c r="G613" s="32">
        <v>44314.0</v>
      </c>
      <c r="H613" s="38" t="b">
        <f t="shared" si="3"/>
        <v>1</v>
      </c>
      <c r="I613" s="41" t="b">
        <f>VLOOKUP($A613, 'temp eLife data'!$A$2:$I$2947, 9, FALSE)</f>
        <v>1</v>
      </c>
      <c r="J613" s="41" t="b">
        <f t="shared" si="4"/>
        <v>1</v>
      </c>
      <c r="K613" s="44">
        <f>VLOOKUP($A613, 'temp eLife data'!$A$2:$I$2947, 8, FALSE)</f>
        <v>44314</v>
      </c>
    </row>
    <row r="614" hidden="1">
      <c r="A614" s="9" t="s">
        <v>4953</v>
      </c>
      <c r="C614" s="32">
        <v>44445.0</v>
      </c>
      <c r="D614" s="36" t="b">
        <f t="shared" si="1"/>
        <v>1</v>
      </c>
      <c r="E614" s="37">
        <f t="shared" si="2"/>
        <v>44445</v>
      </c>
      <c r="F614" s="32">
        <v>44239.0</v>
      </c>
      <c r="G614" s="32">
        <v>44342.0</v>
      </c>
      <c r="H614" s="38" t="b">
        <f t="shared" si="3"/>
        <v>1</v>
      </c>
      <c r="I614" s="41" t="b">
        <f>VLOOKUP($A614, 'temp eLife data'!$A$2:$I$2947, 9, FALSE)</f>
        <v>1</v>
      </c>
      <c r="J614" s="41" t="b">
        <f t="shared" si="4"/>
        <v>1</v>
      </c>
      <c r="K614" s="45">
        <f>VLOOKUP($A614, 'temp eLife data'!$A$2:$I$2947, 8, FALSE)</f>
        <v>44342</v>
      </c>
    </row>
    <row r="615" hidden="1">
      <c r="A615" s="9" t="s">
        <v>257</v>
      </c>
      <c r="B615" s="32">
        <v>44350.0</v>
      </c>
      <c r="C615" s="32">
        <v>44412.0</v>
      </c>
      <c r="D615" s="36" t="b">
        <f t="shared" si="1"/>
        <v>1</v>
      </c>
      <c r="E615" s="37">
        <f t="shared" si="2"/>
        <v>44350</v>
      </c>
      <c r="F615" s="32">
        <v>44229.0</v>
      </c>
      <c r="G615" s="32">
        <v>44355.0</v>
      </c>
      <c r="H615" s="38" t="b">
        <f t="shared" si="3"/>
        <v>0</v>
      </c>
      <c r="I615" s="41" t="b">
        <f>VLOOKUP($A615, 'temp eLife data'!$A$2:$I$2947, 9, FALSE)</f>
        <v>0</v>
      </c>
      <c r="J615" s="41" t="b">
        <f t="shared" si="4"/>
        <v>1</v>
      </c>
      <c r="K615" s="44">
        <f>VLOOKUP($A615, 'temp eLife data'!$A$2:$I$2947, 8, FALSE)</f>
        <v>44355</v>
      </c>
    </row>
    <row r="616">
      <c r="A616" s="9" t="s">
        <v>8452</v>
      </c>
      <c r="D616" s="36" t="str">
        <f t="shared" si="1"/>
        <v>#N/A</v>
      </c>
      <c r="E616" s="37" t="str">
        <f t="shared" si="2"/>
        <v>#N/A</v>
      </c>
      <c r="F616" s="32">
        <v>44235.0</v>
      </c>
      <c r="G616" s="32">
        <v>44292.0</v>
      </c>
      <c r="H616" s="38" t="b">
        <f t="shared" si="3"/>
        <v>0</v>
      </c>
      <c r="I616" s="41" t="str">
        <f>VLOOKUP($A616, 'temp eLife data'!$A$2:$I$2947, 9, FALSE)</f>
        <v>#N/A</v>
      </c>
      <c r="J616" s="41" t="str">
        <f t="shared" si="4"/>
        <v>#N/A</v>
      </c>
      <c r="K616" s="41" t="str">
        <f>VLOOKUP($A616, 'temp eLife data'!$A$2:$I$2947, 8, FALSE)</f>
        <v>#N/A</v>
      </c>
    </row>
    <row r="617" hidden="1">
      <c r="A617" s="9" t="s">
        <v>5017</v>
      </c>
      <c r="B617" s="32">
        <v>44343.0</v>
      </c>
      <c r="C617" s="32">
        <v>44355.0</v>
      </c>
      <c r="D617" s="36" t="b">
        <f t="shared" si="1"/>
        <v>1</v>
      </c>
      <c r="E617" s="37">
        <f t="shared" si="2"/>
        <v>44343</v>
      </c>
      <c r="F617" s="32">
        <v>44243.0</v>
      </c>
      <c r="G617" s="32">
        <v>44292.0</v>
      </c>
      <c r="H617" s="38" t="b">
        <f t="shared" si="3"/>
        <v>1</v>
      </c>
      <c r="I617" s="41" t="b">
        <f>VLOOKUP($A617, 'temp eLife data'!$A$2:$I$2947, 9, FALSE)</f>
        <v>1</v>
      </c>
      <c r="J617" s="41" t="b">
        <f t="shared" si="4"/>
        <v>1</v>
      </c>
      <c r="K617" s="44">
        <f>VLOOKUP($A617, 'temp eLife data'!$A$2:$I$2947, 8, FALSE)</f>
        <v>44292</v>
      </c>
    </row>
    <row r="618">
      <c r="A618" s="9" t="s">
        <v>8462</v>
      </c>
      <c r="D618" s="36" t="str">
        <f t="shared" si="1"/>
        <v>#N/A</v>
      </c>
      <c r="E618" s="37" t="str">
        <f t="shared" si="2"/>
        <v>#N/A</v>
      </c>
      <c r="F618" s="32">
        <v>44297.0</v>
      </c>
      <c r="G618" s="32">
        <v>44685.0</v>
      </c>
      <c r="H618" s="38" t="b">
        <f t="shared" si="3"/>
        <v>0</v>
      </c>
      <c r="I618" s="41" t="str">
        <f>VLOOKUP($A618, 'temp eLife data'!$A$2:$I$2947, 9, FALSE)</f>
        <v>#N/A</v>
      </c>
      <c r="J618" s="41" t="str">
        <f t="shared" si="4"/>
        <v>#N/A</v>
      </c>
      <c r="K618" s="41" t="str">
        <f>VLOOKUP($A618, 'temp eLife data'!$A$2:$I$2947, 8, FALSE)</f>
        <v>#N/A</v>
      </c>
    </row>
    <row r="619">
      <c r="A619" s="9" t="s">
        <v>8467</v>
      </c>
      <c r="D619" s="36" t="str">
        <f t="shared" si="1"/>
        <v>#N/A</v>
      </c>
      <c r="E619" s="37" t="str">
        <f t="shared" si="2"/>
        <v>#N/A</v>
      </c>
      <c r="F619" s="32">
        <v>44215.0</v>
      </c>
      <c r="G619" s="32">
        <v>44300.0</v>
      </c>
      <c r="H619" s="38" t="b">
        <f t="shared" si="3"/>
        <v>0</v>
      </c>
      <c r="I619" s="41" t="str">
        <f>VLOOKUP($A619, 'temp eLife data'!$A$2:$I$2947, 9, FALSE)</f>
        <v>#N/A</v>
      </c>
      <c r="J619" s="41" t="str">
        <f t="shared" si="4"/>
        <v>#N/A</v>
      </c>
      <c r="K619" s="41" t="str">
        <f>VLOOKUP($A619, 'temp eLife data'!$A$2:$I$2947, 8, FALSE)</f>
        <v>#N/A</v>
      </c>
    </row>
    <row r="620" hidden="1">
      <c r="A620" s="9" t="s">
        <v>5013</v>
      </c>
      <c r="B620" s="32">
        <v>44372.0</v>
      </c>
      <c r="C620" s="32">
        <v>44385.0</v>
      </c>
      <c r="D620" s="36" t="b">
        <f t="shared" si="1"/>
        <v>1</v>
      </c>
      <c r="E620" s="37">
        <f t="shared" si="2"/>
        <v>44372</v>
      </c>
      <c r="F620" s="32">
        <v>44246.0</v>
      </c>
      <c r="G620" s="32">
        <v>44284.0</v>
      </c>
      <c r="H620" s="38" t="b">
        <f t="shared" si="3"/>
        <v>1</v>
      </c>
      <c r="I620" s="41" t="b">
        <f>VLOOKUP($A620, 'temp eLife data'!$A$2:$I$2947, 9, FALSE)</f>
        <v>1</v>
      </c>
      <c r="J620" s="41" t="b">
        <f t="shared" si="4"/>
        <v>1</v>
      </c>
      <c r="K620" s="44">
        <f>VLOOKUP($A620, 'temp eLife data'!$A$2:$I$2947, 8, FALSE)</f>
        <v>44284</v>
      </c>
    </row>
    <row r="621" hidden="1">
      <c r="A621" s="9" t="s">
        <v>4935</v>
      </c>
      <c r="C621" s="32">
        <v>44414.0</v>
      </c>
      <c r="D621" s="36" t="b">
        <f t="shared" si="1"/>
        <v>1</v>
      </c>
      <c r="E621" s="37">
        <f t="shared" si="2"/>
        <v>44414</v>
      </c>
      <c r="F621" s="32">
        <v>44242.0</v>
      </c>
      <c r="G621" s="32">
        <v>44293.0</v>
      </c>
      <c r="H621" s="38" t="b">
        <f t="shared" si="3"/>
        <v>1</v>
      </c>
      <c r="I621" s="41" t="b">
        <f>VLOOKUP($A621, 'temp eLife data'!$A$2:$I$2947, 9, FALSE)</f>
        <v>1</v>
      </c>
      <c r="J621" s="41" t="b">
        <f t="shared" si="4"/>
        <v>1</v>
      </c>
      <c r="K621" s="44">
        <f>VLOOKUP($A621, 'temp eLife data'!$A$2:$I$2947, 8, FALSE)</f>
        <v>44293</v>
      </c>
    </row>
    <row r="622" hidden="1">
      <c r="A622" s="9" t="s">
        <v>5353</v>
      </c>
      <c r="B622" s="32">
        <v>44341.0</v>
      </c>
      <c r="C622" s="32">
        <v>44369.0</v>
      </c>
      <c r="D622" s="36" t="b">
        <f t="shared" si="1"/>
        <v>1</v>
      </c>
      <c r="E622" s="37">
        <f t="shared" si="2"/>
        <v>44341</v>
      </c>
      <c r="F622" s="32">
        <v>44238.0</v>
      </c>
      <c r="G622" s="32">
        <v>44281.0</v>
      </c>
      <c r="H622" s="38" t="b">
        <f t="shared" si="3"/>
        <v>1</v>
      </c>
      <c r="I622" s="41" t="b">
        <f>VLOOKUP($A622, 'temp eLife data'!$A$2:$I$2947, 9, FALSE)</f>
        <v>1</v>
      </c>
      <c r="J622" s="41" t="b">
        <f t="shared" si="4"/>
        <v>1</v>
      </c>
      <c r="K622" s="44">
        <f>VLOOKUP($A622, 'temp eLife data'!$A$2:$I$2947, 8, FALSE)</f>
        <v>44281</v>
      </c>
    </row>
    <row r="623" hidden="1">
      <c r="A623" s="9" t="s">
        <v>269</v>
      </c>
      <c r="D623" s="36" t="str">
        <f t="shared" si="1"/>
        <v>#N/A</v>
      </c>
      <c r="E623" s="37" t="str">
        <f t="shared" si="2"/>
        <v>#N/A</v>
      </c>
      <c r="F623" s="32">
        <v>44226.0</v>
      </c>
      <c r="G623" s="32">
        <v>44709.0</v>
      </c>
      <c r="H623" s="38" t="b">
        <f t="shared" si="3"/>
        <v>0</v>
      </c>
      <c r="I623" s="41" t="b">
        <f>VLOOKUP($A623, 'temp eLife data'!$A$2:$I$2947, 9, FALSE)</f>
        <v>0</v>
      </c>
      <c r="J623" s="41" t="b">
        <f t="shared" si="4"/>
        <v>1</v>
      </c>
      <c r="K623" s="45">
        <f>VLOOKUP($A623, 'temp eLife data'!$A$2:$I$2947, 8, FALSE)</f>
        <v>44709</v>
      </c>
    </row>
    <row r="624" hidden="1">
      <c r="A624" s="9" t="s">
        <v>8488</v>
      </c>
      <c r="B624" s="32">
        <v>44412.0</v>
      </c>
      <c r="C624" s="32">
        <v>44428.0</v>
      </c>
      <c r="D624" s="36" t="b">
        <f t="shared" si="1"/>
        <v>1</v>
      </c>
      <c r="E624" s="37">
        <f t="shared" si="2"/>
        <v>44412</v>
      </c>
      <c r="F624" s="32">
        <v>44203.0</v>
      </c>
      <c r="G624" s="32">
        <v>44390.0</v>
      </c>
      <c r="H624" s="38" t="b">
        <f t="shared" si="3"/>
        <v>1</v>
      </c>
      <c r="I624" s="41" t="str">
        <f>VLOOKUP($A624, 'temp eLife data'!$A$2:$I$2947, 9, FALSE)</f>
        <v>#N/A</v>
      </c>
      <c r="J624" s="41" t="str">
        <f t="shared" si="4"/>
        <v>#N/A</v>
      </c>
      <c r="K624" s="41" t="str">
        <f>VLOOKUP($A624, 'temp eLife data'!$A$2:$I$2947, 8, FALSE)</f>
        <v>#N/A</v>
      </c>
    </row>
    <row r="625">
      <c r="A625" s="9" t="s">
        <v>8493</v>
      </c>
      <c r="D625" s="36" t="str">
        <f t="shared" si="1"/>
        <v>#N/A</v>
      </c>
      <c r="E625" s="37" t="str">
        <f t="shared" si="2"/>
        <v>#N/A</v>
      </c>
      <c r="F625" s="32">
        <v>44256.0</v>
      </c>
      <c r="G625" s="32">
        <v>44690.0</v>
      </c>
      <c r="H625" s="38" t="b">
        <f t="shared" si="3"/>
        <v>0</v>
      </c>
      <c r="I625" s="41" t="str">
        <f>VLOOKUP($A625, 'temp eLife data'!$A$2:$I$2947, 9, FALSE)</f>
        <v>#N/A</v>
      </c>
      <c r="J625" s="41" t="str">
        <f t="shared" si="4"/>
        <v>#N/A</v>
      </c>
      <c r="K625" s="41" t="str">
        <f>VLOOKUP($A625, 'temp eLife data'!$A$2:$I$2947, 8, FALSE)</f>
        <v>#N/A</v>
      </c>
    </row>
    <row r="626" hidden="1">
      <c r="A626" s="9" t="s">
        <v>4799</v>
      </c>
      <c r="B626" s="32">
        <v>44357.0</v>
      </c>
      <c r="C626" s="32">
        <v>44371.0</v>
      </c>
      <c r="D626" s="36" t="b">
        <f t="shared" si="1"/>
        <v>1</v>
      </c>
      <c r="E626" s="37">
        <f t="shared" si="2"/>
        <v>44357</v>
      </c>
      <c r="F626" s="32">
        <v>44265.0</v>
      </c>
      <c r="G626" s="32">
        <v>44272.0</v>
      </c>
      <c r="H626" s="38" t="b">
        <f t="shared" si="3"/>
        <v>1</v>
      </c>
      <c r="I626" s="41" t="b">
        <f>VLOOKUP($A626, 'temp eLife data'!$A$2:$I$2947, 9, FALSE)</f>
        <v>1</v>
      </c>
      <c r="J626" s="41" t="b">
        <f t="shared" si="4"/>
        <v>1</v>
      </c>
      <c r="K626" s="44">
        <f>VLOOKUP($A626, 'temp eLife data'!$A$2:$I$2947, 8, FALSE)</f>
        <v>44272</v>
      </c>
    </row>
    <row r="627">
      <c r="A627" s="9" t="s">
        <v>8502</v>
      </c>
      <c r="D627" s="36" t="str">
        <f t="shared" si="1"/>
        <v>#N/A</v>
      </c>
      <c r="E627" s="37" t="str">
        <f t="shared" si="2"/>
        <v>#N/A</v>
      </c>
      <c r="F627" s="32">
        <v>44229.0</v>
      </c>
      <c r="G627" s="32">
        <v>44312.0</v>
      </c>
      <c r="H627" s="38" t="b">
        <f t="shared" si="3"/>
        <v>0</v>
      </c>
      <c r="I627" s="41" t="str">
        <f>VLOOKUP($A627, 'temp eLife data'!$A$2:$I$2947, 9, FALSE)</f>
        <v>#N/A</v>
      </c>
      <c r="J627" s="41" t="str">
        <f t="shared" si="4"/>
        <v>#N/A</v>
      </c>
      <c r="K627" s="41" t="str">
        <f>VLOOKUP($A627, 'temp eLife data'!$A$2:$I$2947, 8, FALSE)</f>
        <v>#N/A</v>
      </c>
    </row>
    <row r="628" hidden="1">
      <c r="A628" s="9" t="s">
        <v>323</v>
      </c>
      <c r="C628" s="32">
        <v>44603.0</v>
      </c>
      <c r="D628" s="36" t="b">
        <f t="shared" si="1"/>
        <v>1</v>
      </c>
      <c r="E628" s="37">
        <f t="shared" si="2"/>
        <v>44603</v>
      </c>
      <c r="F628" s="32">
        <v>44158.0</v>
      </c>
      <c r="G628" s="32">
        <v>44272.0</v>
      </c>
      <c r="H628" s="38" t="b">
        <f t="shared" si="3"/>
        <v>1</v>
      </c>
      <c r="I628" s="41" t="b">
        <f>VLOOKUP($A628, 'temp eLife data'!$A$2:$I$2947, 9, FALSE)</f>
        <v>1</v>
      </c>
      <c r="J628" s="41" t="b">
        <f t="shared" si="4"/>
        <v>1</v>
      </c>
      <c r="K628" s="44">
        <f>VLOOKUP($A628, 'temp eLife data'!$A$2:$I$2947, 8, FALSE)</f>
        <v>44272</v>
      </c>
    </row>
    <row r="629" hidden="1">
      <c r="A629" s="9" t="s">
        <v>5011</v>
      </c>
      <c r="B629" s="32">
        <v>44820.0</v>
      </c>
      <c r="C629" s="32">
        <v>44832.0</v>
      </c>
      <c r="D629" s="36" t="b">
        <f t="shared" si="1"/>
        <v>1</v>
      </c>
      <c r="E629" s="37">
        <f t="shared" si="2"/>
        <v>44820</v>
      </c>
      <c r="F629" s="32">
        <v>44228.0</v>
      </c>
      <c r="G629" s="32">
        <v>44295.0</v>
      </c>
      <c r="H629" s="38" t="b">
        <f t="shared" si="3"/>
        <v>1</v>
      </c>
      <c r="I629" s="41" t="b">
        <f>VLOOKUP($A629, 'temp eLife data'!$A$2:$I$2947, 9, FALSE)</f>
        <v>1</v>
      </c>
      <c r="J629" s="41" t="b">
        <f t="shared" si="4"/>
        <v>1</v>
      </c>
      <c r="K629" s="44">
        <f>VLOOKUP($A629, 'temp eLife data'!$A$2:$I$2947, 8, FALSE)</f>
        <v>44295</v>
      </c>
    </row>
    <row r="630">
      <c r="A630" s="9" t="s">
        <v>8515</v>
      </c>
      <c r="D630" s="36" t="str">
        <f t="shared" si="1"/>
        <v>#N/A</v>
      </c>
      <c r="E630" s="37" t="str">
        <f t="shared" si="2"/>
        <v>#N/A</v>
      </c>
      <c r="F630" s="32">
        <v>44249.0</v>
      </c>
      <c r="G630" s="32">
        <v>44737.0</v>
      </c>
      <c r="H630" s="38" t="b">
        <f t="shared" si="3"/>
        <v>0</v>
      </c>
      <c r="I630" s="41" t="str">
        <f>VLOOKUP($A630, 'temp eLife data'!$A$2:$I$2947, 9, FALSE)</f>
        <v>#N/A</v>
      </c>
      <c r="J630" s="41" t="str">
        <f t="shared" si="4"/>
        <v>#N/A</v>
      </c>
      <c r="K630" s="41" t="str">
        <f>VLOOKUP($A630, 'temp eLife data'!$A$2:$I$2947, 8, FALSE)</f>
        <v>#N/A</v>
      </c>
    </row>
    <row r="631">
      <c r="A631" s="9" t="s">
        <v>8520</v>
      </c>
      <c r="D631" s="36" t="str">
        <f t="shared" si="1"/>
        <v>#N/A</v>
      </c>
      <c r="E631" s="37" t="str">
        <f t="shared" si="2"/>
        <v>#N/A</v>
      </c>
      <c r="F631" s="32">
        <v>44235.0</v>
      </c>
      <c r="G631" s="32">
        <v>44751.0</v>
      </c>
      <c r="H631" s="38" t="b">
        <f t="shared" si="3"/>
        <v>0</v>
      </c>
      <c r="I631" s="41" t="str">
        <f>VLOOKUP($A631, 'temp eLife data'!$A$2:$I$2947, 9, FALSE)</f>
        <v>#N/A</v>
      </c>
      <c r="J631" s="41" t="str">
        <f t="shared" si="4"/>
        <v>#N/A</v>
      </c>
      <c r="K631" s="41" t="str">
        <f>VLOOKUP($A631, 'temp eLife data'!$A$2:$I$2947, 8, FALSE)</f>
        <v>#N/A</v>
      </c>
    </row>
    <row r="632" hidden="1">
      <c r="A632" s="9" t="s">
        <v>8525</v>
      </c>
      <c r="B632" s="32">
        <v>44399.0</v>
      </c>
      <c r="C632" s="32">
        <v>44421.0</v>
      </c>
      <c r="D632" s="36" t="b">
        <f t="shared" si="1"/>
        <v>1</v>
      </c>
      <c r="E632" s="37">
        <f t="shared" si="2"/>
        <v>44399</v>
      </c>
      <c r="F632" s="32">
        <v>44291.0</v>
      </c>
      <c r="G632" s="32">
        <v>44292.0</v>
      </c>
      <c r="H632" s="38" t="b">
        <f t="shared" si="3"/>
        <v>1</v>
      </c>
      <c r="I632" s="41" t="str">
        <f>VLOOKUP($A632, 'temp eLife data'!$A$2:$I$2947, 9, FALSE)</f>
        <v>#N/A</v>
      </c>
      <c r="J632" s="41" t="str">
        <f t="shared" si="4"/>
        <v>#N/A</v>
      </c>
      <c r="K632" s="41" t="str">
        <f>VLOOKUP($A632, 'temp eLife data'!$A$2:$I$2947, 8, FALSE)</f>
        <v>#N/A</v>
      </c>
    </row>
    <row r="633" hidden="1">
      <c r="A633" s="9" t="s">
        <v>4969</v>
      </c>
      <c r="C633" s="32">
        <v>44333.0</v>
      </c>
      <c r="D633" s="36" t="b">
        <f t="shared" si="1"/>
        <v>1</v>
      </c>
      <c r="E633" s="37">
        <f t="shared" si="2"/>
        <v>44333</v>
      </c>
      <c r="F633" s="32">
        <v>44237.0</v>
      </c>
      <c r="G633" s="32">
        <v>44284.0</v>
      </c>
      <c r="H633" s="38" t="b">
        <f t="shared" si="3"/>
        <v>1</v>
      </c>
      <c r="I633" s="41" t="b">
        <f>VLOOKUP($A633, 'temp eLife data'!$A$2:$I$2947, 9, FALSE)</f>
        <v>1</v>
      </c>
      <c r="J633" s="41" t="b">
        <f t="shared" si="4"/>
        <v>1</v>
      </c>
      <c r="K633" s="44">
        <f>VLOOKUP($A633, 'temp eLife data'!$A$2:$I$2947, 8, FALSE)</f>
        <v>44284</v>
      </c>
    </row>
    <row r="634" hidden="1">
      <c r="A634" s="9" t="s">
        <v>5193</v>
      </c>
      <c r="B634" s="32">
        <v>44299.0</v>
      </c>
      <c r="C634" s="32">
        <v>44316.0</v>
      </c>
      <c r="D634" s="36" t="b">
        <f t="shared" si="1"/>
        <v>1</v>
      </c>
      <c r="E634" s="37">
        <f t="shared" si="2"/>
        <v>44299</v>
      </c>
      <c r="F634" s="32">
        <v>44228.0</v>
      </c>
      <c r="G634" s="32">
        <v>44284.0</v>
      </c>
      <c r="H634" s="38" t="b">
        <f t="shared" si="3"/>
        <v>1</v>
      </c>
      <c r="I634" s="41" t="b">
        <f>VLOOKUP($A634, 'temp eLife data'!$A$2:$I$2947, 9, FALSE)</f>
        <v>1</v>
      </c>
      <c r="J634" s="41" t="b">
        <f t="shared" si="4"/>
        <v>1</v>
      </c>
      <c r="K634" s="44">
        <f>VLOOKUP($A634, 'temp eLife data'!$A$2:$I$2947, 8, FALSE)</f>
        <v>44284</v>
      </c>
    </row>
    <row r="635" hidden="1">
      <c r="A635" s="9" t="s">
        <v>5607</v>
      </c>
      <c r="B635" s="32">
        <v>44442.0</v>
      </c>
      <c r="C635" s="32">
        <v>44462.0</v>
      </c>
      <c r="D635" s="36" t="b">
        <f t="shared" si="1"/>
        <v>1</v>
      </c>
      <c r="E635" s="37">
        <f t="shared" si="2"/>
        <v>44442</v>
      </c>
      <c r="F635" s="32">
        <v>44041.0</v>
      </c>
      <c r="G635" s="32">
        <v>44418.0</v>
      </c>
      <c r="H635" s="38" t="b">
        <f t="shared" si="3"/>
        <v>1</v>
      </c>
      <c r="I635" s="41" t="b">
        <f>VLOOKUP($A635, 'temp eLife data'!$A$2:$I$2947, 9, FALSE)</f>
        <v>1</v>
      </c>
      <c r="J635" s="41" t="b">
        <f t="shared" si="4"/>
        <v>1</v>
      </c>
      <c r="K635" s="44">
        <f>VLOOKUP($A635, 'temp eLife data'!$A$2:$I$2947, 8, FALSE)</f>
        <v>44418</v>
      </c>
    </row>
    <row r="636" hidden="1">
      <c r="A636" s="9" t="s">
        <v>4895</v>
      </c>
      <c r="B636" s="32">
        <v>44979.0</v>
      </c>
      <c r="D636" s="36" t="b">
        <f t="shared" si="1"/>
        <v>1</v>
      </c>
      <c r="E636" s="37">
        <f t="shared" si="2"/>
        <v>44979</v>
      </c>
      <c r="F636" s="32">
        <v>44249.0</v>
      </c>
      <c r="G636" s="32">
        <v>44893.0</v>
      </c>
      <c r="H636" s="38" t="b">
        <f t="shared" si="3"/>
        <v>1</v>
      </c>
      <c r="I636" s="41" t="b">
        <f>VLOOKUP($A636, 'temp eLife data'!$A$2:$I$2947, 9, FALSE)</f>
        <v>1</v>
      </c>
      <c r="J636" s="41" t="b">
        <f t="shared" si="4"/>
        <v>1</v>
      </c>
      <c r="K636" s="44">
        <f>VLOOKUP($A636, 'temp eLife data'!$A$2:$I$2947, 8, FALSE)</f>
        <v>44893</v>
      </c>
    </row>
    <row r="637" hidden="1">
      <c r="A637" s="9" t="s">
        <v>4915</v>
      </c>
      <c r="C637" s="32">
        <v>44441.0</v>
      </c>
      <c r="D637" s="36" t="b">
        <f t="shared" si="1"/>
        <v>1</v>
      </c>
      <c r="E637" s="37">
        <f t="shared" si="2"/>
        <v>44441</v>
      </c>
      <c r="F637" s="32">
        <v>44246.0</v>
      </c>
      <c r="G637" s="32">
        <v>44321.0</v>
      </c>
      <c r="H637" s="38" t="b">
        <f t="shared" si="3"/>
        <v>1</v>
      </c>
      <c r="I637" s="41" t="b">
        <f>VLOOKUP($A637, 'temp eLife data'!$A$2:$I$2947, 9, FALSE)</f>
        <v>1</v>
      </c>
      <c r="J637" s="41" t="b">
        <f t="shared" si="4"/>
        <v>1</v>
      </c>
      <c r="K637" s="45">
        <f>VLOOKUP($A637, 'temp eLife data'!$A$2:$I$2947, 8, FALSE)</f>
        <v>44321</v>
      </c>
    </row>
    <row r="638" hidden="1">
      <c r="A638" s="9" t="s">
        <v>5081</v>
      </c>
      <c r="C638" s="32">
        <v>44662.0</v>
      </c>
      <c r="D638" s="36" t="b">
        <f t="shared" si="1"/>
        <v>1</v>
      </c>
      <c r="E638" s="37">
        <f t="shared" si="2"/>
        <v>44662</v>
      </c>
      <c r="F638" s="32">
        <v>44216.0</v>
      </c>
      <c r="G638" s="32">
        <v>44631.0</v>
      </c>
      <c r="H638" s="38" t="b">
        <f t="shared" si="3"/>
        <v>1</v>
      </c>
      <c r="I638" s="41" t="b">
        <f>VLOOKUP($A638, 'temp eLife data'!$A$2:$I$2947, 9, FALSE)</f>
        <v>1</v>
      </c>
      <c r="J638" s="41" t="b">
        <f t="shared" si="4"/>
        <v>1</v>
      </c>
      <c r="K638" s="44">
        <f>VLOOKUP($A638, 'temp eLife data'!$A$2:$I$2947, 8, FALSE)</f>
        <v>44631</v>
      </c>
    </row>
    <row r="639" hidden="1">
      <c r="A639" s="9" t="s">
        <v>4887</v>
      </c>
      <c r="B639" s="32">
        <v>44425.0</v>
      </c>
      <c r="C639" s="32">
        <v>44447.0</v>
      </c>
      <c r="D639" s="36" t="b">
        <f t="shared" si="1"/>
        <v>1</v>
      </c>
      <c r="E639" s="37">
        <f t="shared" si="2"/>
        <v>44425</v>
      </c>
      <c r="F639" s="32">
        <v>44250.0</v>
      </c>
      <c r="G639" s="32">
        <v>44405.0</v>
      </c>
      <c r="H639" s="38" t="b">
        <f t="shared" si="3"/>
        <v>1</v>
      </c>
      <c r="I639" s="41" t="b">
        <f>VLOOKUP($A639, 'temp eLife data'!$A$2:$I$2947, 9, FALSE)</f>
        <v>1</v>
      </c>
      <c r="J639" s="41" t="b">
        <f t="shared" si="4"/>
        <v>1</v>
      </c>
      <c r="K639" s="44">
        <f>VLOOKUP($A639, 'temp eLife data'!$A$2:$I$2947, 8, FALSE)</f>
        <v>44405</v>
      </c>
    </row>
    <row r="640" hidden="1">
      <c r="A640" s="9" t="s">
        <v>5349</v>
      </c>
      <c r="B640" s="32">
        <v>44503.0</v>
      </c>
      <c r="C640" s="32">
        <v>44551.0</v>
      </c>
      <c r="D640" s="36" t="b">
        <f t="shared" si="1"/>
        <v>1</v>
      </c>
      <c r="E640" s="37">
        <f t="shared" si="2"/>
        <v>44503</v>
      </c>
      <c r="F640" s="32">
        <v>44155.0</v>
      </c>
      <c r="G640" s="32">
        <v>44414.0</v>
      </c>
      <c r="H640" s="38" t="b">
        <f t="shared" si="3"/>
        <v>1</v>
      </c>
      <c r="I640" s="41" t="b">
        <f>VLOOKUP($A640, 'temp eLife data'!$A$2:$I$2947, 9, FALSE)</f>
        <v>1</v>
      </c>
      <c r="J640" s="41" t="b">
        <f t="shared" si="4"/>
        <v>1</v>
      </c>
      <c r="K640" s="44">
        <f>VLOOKUP($A640, 'temp eLife data'!$A$2:$I$2947, 8, FALSE)</f>
        <v>44414</v>
      </c>
    </row>
    <row r="641" hidden="1">
      <c r="A641" s="9" t="s">
        <v>5453</v>
      </c>
      <c r="C641" s="32">
        <v>44718.0</v>
      </c>
      <c r="D641" s="36" t="b">
        <f t="shared" si="1"/>
        <v>1</v>
      </c>
      <c r="E641" s="37">
        <f t="shared" si="2"/>
        <v>44718</v>
      </c>
      <c r="F641" s="32">
        <v>44112.0</v>
      </c>
      <c r="G641" s="32">
        <v>44600.0</v>
      </c>
      <c r="H641" s="38" t="b">
        <f t="shared" si="3"/>
        <v>1</v>
      </c>
      <c r="I641" s="41" t="b">
        <f>VLOOKUP($A641, 'temp eLife data'!$A$2:$I$2947, 9, FALSE)</f>
        <v>1</v>
      </c>
      <c r="J641" s="41" t="b">
        <f t="shared" si="4"/>
        <v>1</v>
      </c>
      <c r="K641" s="44">
        <f>VLOOKUP($A641, 'temp eLife data'!$A$2:$I$2947, 8, FALSE)</f>
        <v>44600</v>
      </c>
    </row>
    <row r="642" hidden="1">
      <c r="A642" s="9" t="s">
        <v>5501</v>
      </c>
      <c r="B642" s="32">
        <v>44281.0</v>
      </c>
      <c r="C642" s="32">
        <v>44302.0</v>
      </c>
      <c r="D642" s="36" t="b">
        <f t="shared" si="1"/>
        <v>1</v>
      </c>
      <c r="E642" s="37">
        <f t="shared" si="2"/>
        <v>44281</v>
      </c>
      <c r="F642" s="32">
        <v>44092.0</v>
      </c>
      <c r="G642" s="32">
        <v>44151.0</v>
      </c>
      <c r="H642" s="38" t="b">
        <f t="shared" si="3"/>
        <v>1</v>
      </c>
      <c r="I642" s="41" t="b">
        <f>VLOOKUP($A642, 'temp eLife data'!$A$2:$I$2947, 9, FALSE)</f>
        <v>1</v>
      </c>
      <c r="J642" s="41" t="b">
        <f t="shared" si="4"/>
        <v>1</v>
      </c>
      <c r="K642" s="44">
        <f>VLOOKUP($A642, 'temp eLife data'!$A$2:$I$2947, 8, FALSE)</f>
        <v>44151</v>
      </c>
    </row>
    <row r="643" hidden="1">
      <c r="A643" s="9" t="s">
        <v>4983</v>
      </c>
      <c r="B643" s="32">
        <v>44561.0</v>
      </c>
      <c r="C643" s="32">
        <v>44588.0</v>
      </c>
      <c r="D643" s="36" t="b">
        <f t="shared" si="1"/>
        <v>1</v>
      </c>
      <c r="E643" s="37">
        <f t="shared" si="2"/>
        <v>44561</v>
      </c>
      <c r="F643" s="32">
        <v>44233.0</v>
      </c>
      <c r="G643" s="32">
        <v>44286.0</v>
      </c>
      <c r="H643" s="38" t="b">
        <f t="shared" si="3"/>
        <v>1</v>
      </c>
      <c r="I643" s="41" t="b">
        <f>VLOOKUP($A643, 'temp eLife data'!$A$2:$I$2947, 9, FALSE)</f>
        <v>1</v>
      </c>
      <c r="J643" s="41" t="b">
        <f t="shared" si="4"/>
        <v>1</v>
      </c>
      <c r="K643" s="44">
        <f>VLOOKUP($A643, 'temp eLife data'!$A$2:$I$2947, 8, FALSE)</f>
        <v>44286</v>
      </c>
    </row>
    <row r="644" hidden="1">
      <c r="A644" s="9" t="s">
        <v>8573</v>
      </c>
      <c r="B644" s="32">
        <v>44613.0</v>
      </c>
      <c r="C644" s="32">
        <v>44637.0</v>
      </c>
      <c r="D644" s="36" t="b">
        <f t="shared" si="1"/>
        <v>1</v>
      </c>
      <c r="E644" s="37">
        <f t="shared" si="2"/>
        <v>44613</v>
      </c>
      <c r="F644" s="32">
        <v>44236.0</v>
      </c>
      <c r="G644" s="32">
        <v>44571.0</v>
      </c>
      <c r="H644" s="38" t="b">
        <f t="shared" si="3"/>
        <v>1</v>
      </c>
      <c r="I644" s="41" t="str">
        <f>VLOOKUP($A644, 'temp eLife data'!$A$2:$I$2947, 9, FALSE)</f>
        <v>#N/A</v>
      </c>
      <c r="J644" s="41" t="str">
        <f t="shared" si="4"/>
        <v>#N/A</v>
      </c>
      <c r="K644" s="41" t="str">
        <f>VLOOKUP($A644, 'temp eLife data'!$A$2:$I$2947, 8, FALSE)</f>
        <v>#N/A</v>
      </c>
    </row>
    <row r="645" hidden="1">
      <c r="A645" s="9" t="s">
        <v>283</v>
      </c>
      <c r="B645" s="32">
        <v>44368.0</v>
      </c>
      <c r="C645" s="32">
        <v>44378.0</v>
      </c>
      <c r="D645" s="36" t="b">
        <f t="shared" si="1"/>
        <v>1</v>
      </c>
      <c r="E645" s="37">
        <f t="shared" si="2"/>
        <v>44368</v>
      </c>
      <c r="F645" s="32">
        <v>43838.0</v>
      </c>
      <c r="G645" s="32">
        <v>44372.0</v>
      </c>
      <c r="H645" s="38" t="b">
        <f t="shared" si="3"/>
        <v>0</v>
      </c>
      <c r="I645" s="41" t="b">
        <f>VLOOKUP($A645, 'temp eLife data'!$A$2:$I$2947, 9, FALSE)</f>
        <v>0</v>
      </c>
      <c r="J645" s="41" t="b">
        <f t="shared" si="4"/>
        <v>1</v>
      </c>
      <c r="K645" s="44">
        <f>VLOOKUP($A645, 'temp eLife data'!$A$2:$I$2947, 8, FALSE)</f>
        <v>44372</v>
      </c>
    </row>
    <row r="646" hidden="1">
      <c r="A646" s="9" t="s">
        <v>4903</v>
      </c>
      <c r="B646" s="32">
        <v>44313.0</v>
      </c>
      <c r="C646" s="32">
        <v>44336.0</v>
      </c>
      <c r="D646" s="36" t="b">
        <f t="shared" si="1"/>
        <v>1</v>
      </c>
      <c r="E646" s="37">
        <f t="shared" si="2"/>
        <v>44313</v>
      </c>
      <c r="F646" s="32">
        <v>44246.0</v>
      </c>
      <c r="G646" s="32">
        <v>44304.0</v>
      </c>
      <c r="H646" s="38" t="b">
        <f t="shared" si="3"/>
        <v>1</v>
      </c>
      <c r="I646" s="41" t="b">
        <f>VLOOKUP($A646, 'temp eLife data'!$A$2:$I$2947, 9, FALSE)</f>
        <v>1</v>
      </c>
      <c r="J646" s="41" t="b">
        <f t="shared" si="4"/>
        <v>1</v>
      </c>
      <c r="K646" s="44">
        <f>VLOOKUP($A646, 'temp eLife data'!$A$2:$I$2947, 8, FALSE)</f>
        <v>44304</v>
      </c>
    </row>
    <row r="647" hidden="1">
      <c r="A647" s="9" t="s">
        <v>245</v>
      </c>
      <c r="D647" s="36" t="str">
        <f t="shared" si="1"/>
        <v>#N/A</v>
      </c>
      <c r="E647" s="37" t="str">
        <f t="shared" si="2"/>
        <v>#N/A</v>
      </c>
      <c r="F647" s="32">
        <v>44245.0</v>
      </c>
      <c r="G647" s="32">
        <v>44709.0</v>
      </c>
      <c r="H647" s="38" t="b">
        <f t="shared" si="3"/>
        <v>0</v>
      </c>
      <c r="I647" s="41" t="b">
        <f>VLOOKUP($A647, 'temp eLife data'!$A$2:$I$2947, 9, FALSE)</f>
        <v>0</v>
      </c>
      <c r="J647" s="41" t="b">
        <f t="shared" si="4"/>
        <v>1</v>
      </c>
      <c r="K647" s="45">
        <f>VLOOKUP($A647, 'temp eLife data'!$A$2:$I$2947, 8, FALSE)</f>
        <v>44709</v>
      </c>
    </row>
    <row r="648" hidden="1">
      <c r="A648" s="9" t="s">
        <v>4981</v>
      </c>
      <c r="B648" s="32">
        <v>44459.0</v>
      </c>
      <c r="C648" s="32">
        <v>44468.0</v>
      </c>
      <c r="D648" s="36" t="b">
        <f t="shared" si="1"/>
        <v>1</v>
      </c>
      <c r="E648" s="37">
        <f t="shared" si="2"/>
        <v>44459</v>
      </c>
      <c r="F648" s="32">
        <v>44234.0</v>
      </c>
      <c r="G648" s="32">
        <v>44425.0</v>
      </c>
      <c r="H648" s="38" t="b">
        <f t="shared" si="3"/>
        <v>1</v>
      </c>
      <c r="I648" s="41" t="b">
        <f>VLOOKUP($A648, 'temp eLife data'!$A$2:$I$2947, 9, FALSE)</f>
        <v>1</v>
      </c>
      <c r="J648" s="41" t="b">
        <f t="shared" si="4"/>
        <v>1</v>
      </c>
      <c r="K648" s="44">
        <f>VLOOKUP($A648, 'temp eLife data'!$A$2:$I$2947, 8, FALSE)</f>
        <v>44425</v>
      </c>
    </row>
    <row r="649" hidden="1">
      <c r="A649" s="9" t="s">
        <v>4951</v>
      </c>
      <c r="B649" s="32">
        <v>44305.0</v>
      </c>
      <c r="C649" s="32">
        <v>44313.0</v>
      </c>
      <c r="D649" s="36" t="b">
        <f t="shared" si="1"/>
        <v>1</v>
      </c>
      <c r="E649" s="37">
        <f t="shared" si="2"/>
        <v>44305</v>
      </c>
      <c r="F649" s="32">
        <v>44239.0</v>
      </c>
      <c r="G649" s="32">
        <v>44292.0</v>
      </c>
      <c r="H649" s="38" t="b">
        <f t="shared" si="3"/>
        <v>1</v>
      </c>
      <c r="I649" s="41" t="b">
        <f>VLOOKUP($A649, 'temp eLife data'!$A$2:$I$2947, 9, FALSE)</f>
        <v>1</v>
      </c>
      <c r="J649" s="41" t="b">
        <f t="shared" si="4"/>
        <v>1</v>
      </c>
      <c r="K649" s="44">
        <f>VLOOKUP($A649, 'temp eLife data'!$A$2:$I$2947, 8, FALSE)</f>
        <v>44292</v>
      </c>
    </row>
    <row r="650" hidden="1">
      <c r="A650" s="9" t="s">
        <v>247</v>
      </c>
      <c r="C650" s="32">
        <v>44502.0</v>
      </c>
      <c r="D650" s="36" t="b">
        <f t="shared" si="1"/>
        <v>1</v>
      </c>
      <c r="E650" s="37">
        <f t="shared" si="2"/>
        <v>44502</v>
      </c>
      <c r="F650" s="32">
        <v>44245.0</v>
      </c>
      <c r="G650" s="32">
        <v>44711.0</v>
      </c>
      <c r="H650" s="38" t="b">
        <f t="shared" si="3"/>
        <v>0</v>
      </c>
      <c r="I650" s="41" t="b">
        <f>VLOOKUP($A650, 'temp eLife data'!$A$2:$I$2947, 9, FALSE)</f>
        <v>0</v>
      </c>
      <c r="J650" s="41" t="b">
        <f t="shared" si="4"/>
        <v>1</v>
      </c>
      <c r="K650" s="45">
        <f>VLOOKUP($A650, 'temp eLife data'!$A$2:$I$2947, 8, FALSE)</f>
        <v>44711</v>
      </c>
    </row>
    <row r="651" hidden="1">
      <c r="A651" s="9" t="s">
        <v>4957</v>
      </c>
      <c r="B651" s="32">
        <v>44358.0</v>
      </c>
      <c r="C651" s="32">
        <v>44383.0</v>
      </c>
      <c r="D651" s="36" t="b">
        <f t="shared" si="1"/>
        <v>1</v>
      </c>
      <c r="E651" s="37">
        <f t="shared" si="2"/>
        <v>44358</v>
      </c>
      <c r="F651" s="32">
        <v>44237.0</v>
      </c>
      <c r="G651" s="32">
        <v>44335.0</v>
      </c>
      <c r="H651" s="38" t="b">
        <f t="shared" si="3"/>
        <v>1</v>
      </c>
      <c r="I651" s="41" t="b">
        <f>VLOOKUP($A651, 'temp eLife data'!$A$2:$I$2947, 9, FALSE)</f>
        <v>1</v>
      </c>
      <c r="J651" s="41" t="b">
        <f t="shared" si="4"/>
        <v>1</v>
      </c>
      <c r="K651" s="45">
        <f>VLOOKUP($A651, 'temp eLife data'!$A$2:$I$2947, 8, FALSE)</f>
        <v>44335</v>
      </c>
    </row>
    <row r="652" hidden="1">
      <c r="A652" s="9" t="s">
        <v>5535</v>
      </c>
      <c r="B652" s="32">
        <v>44348.0</v>
      </c>
      <c r="C652" s="32">
        <v>44392.0</v>
      </c>
      <c r="D652" s="36" t="b">
        <f t="shared" si="1"/>
        <v>1</v>
      </c>
      <c r="E652" s="37">
        <f t="shared" si="2"/>
        <v>44348</v>
      </c>
      <c r="F652" s="32">
        <v>44232.0</v>
      </c>
      <c r="G652" s="32">
        <v>44298.0</v>
      </c>
      <c r="H652" s="38" t="b">
        <f t="shared" si="3"/>
        <v>1</v>
      </c>
      <c r="I652" s="41" t="b">
        <f>VLOOKUP($A652, 'temp eLife data'!$A$2:$I$2947, 9, FALSE)</f>
        <v>1</v>
      </c>
      <c r="J652" s="41" t="b">
        <f t="shared" si="4"/>
        <v>1</v>
      </c>
      <c r="K652" s="44">
        <f>VLOOKUP($A652, 'temp eLife data'!$A$2:$I$2947, 8, FALSE)</f>
        <v>44298</v>
      </c>
    </row>
    <row r="653" hidden="1">
      <c r="A653" s="9" t="s">
        <v>4927</v>
      </c>
      <c r="B653" s="32">
        <v>44428.0</v>
      </c>
      <c r="C653" s="32">
        <v>44435.0</v>
      </c>
      <c r="D653" s="36" t="b">
        <f t="shared" si="1"/>
        <v>1</v>
      </c>
      <c r="E653" s="37">
        <f t="shared" si="2"/>
        <v>44428</v>
      </c>
      <c r="F653" s="32">
        <v>44244.0</v>
      </c>
      <c r="G653" s="32">
        <v>44301.0</v>
      </c>
      <c r="H653" s="38" t="b">
        <f t="shared" si="3"/>
        <v>1</v>
      </c>
      <c r="I653" s="41" t="b">
        <f>VLOOKUP($A653, 'temp eLife data'!$A$2:$I$2947, 9, FALSE)</f>
        <v>1</v>
      </c>
      <c r="J653" s="41" t="b">
        <f t="shared" si="4"/>
        <v>1</v>
      </c>
      <c r="K653" s="44">
        <f>VLOOKUP($A653, 'temp eLife data'!$A$2:$I$2947, 8, FALSE)</f>
        <v>44301</v>
      </c>
    </row>
    <row r="654" hidden="1">
      <c r="A654" s="9" t="s">
        <v>241</v>
      </c>
      <c r="B654" s="32">
        <v>44320.0</v>
      </c>
      <c r="C654" s="32">
        <v>44340.0</v>
      </c>
      <c r="D654" s="36" t="b">
        <f t="shared" si="1"/>
        <v>1</v>
      </c>
      <c r="E654" s="37">
        <f t="shared" si="2"/>
        <v>44320</v>
      </c>
      <c r="F654" s="32">
        <v>44252.0</v>
      </c>
      <c r="G654" s="32">
        <v>44326.0</v>
      </c>
      <c r="H654" s="38" t="b">
        <f t="shared" si="3"/>
        <v>0</v>
      </c>
      <c r="I654" s="41" t="b">
        <f>VLOOKUP($A654, 'temp eLife data'!$A$2:$I$2947, 9, FALSE)</f>
        <v>0</v>
      </c>
      <c r="J654" s="41" t="b">
        <f t="shared" si="4"/>
        <v>1</v>
      </c>
      <c r="K654" s="45">
        <f>VLOOKUP($A654, 'temp eLife data'!$A$2:$I$2947, 8, FALSE)</f>
        <v>44326</v>
      </c>
    </row>
    <row r="655" hidden="1">
      <c r="A655" s="9" t="s">
        <v>4751</v>
      </c>
      <c r="C655" s="32">
        <v>44411.0</v>
      </c>
      <c r="D655" s="36" t="b">
        <f t="shared" si="1"/>
        <v>1</v>
      </c>
      <c r="E655" s="37">
        <f t="shared" si="2"/>
        <v>44411</v>
      </c>
      <c r="F655" s="32">
        <v>44271.0</v>
      </c>
      <c r="G655" s="32">
        <v>44392.0</v>
      </c>
      <c r="H655" s="38" t="b">
        <f t="shared" si="3"/>
        <v>1</v>
      </c>
      <c r="I655" s="41" t="b">
        <f>VLOOKUP($A655, 'temp eLife data'!$A$2:$I$2947, 9, FALSE)</f>
        <v>1</v>
      </c>
      <c r="J655" s="41" t="b">
        <f t="shared" si="4"/>
        <v>1</v>
      </c>
      <c r="K655" s="44">
        <f>VLOOKUP($A655, 'temp eLife data'!$A$2:$I$2947, 8, FALSE)</f>
        <v>44392</v>
      </c>
    </row>
    <row r="656" hidden="1">
      <c r="A656" s="9" t="s">
        <v>4945</v>
      </c>
      <c r="B656" s="32">
        <v>44403.0</v>
      </c>
      <c r="C656" s="32">
        <v>44413.0</v>
      </c>
      <c r="D656" s="36" t="b">
        <f t="shared" si="1"/>
        <v>1</v>
      </c>
      <c r="E656" s="37">
        <f t="shared" si="2"/>
        <v>44403</v>
      </c>
      <c r="F656" s="32">
        <v>44243.0</v>
      </c>
      <c r="G656" s="32">
        <v>44279.0</v>
      </c>
      <c r="H656" s="38" t="b">
        <f t="shared" si="3"/>
        <v>1</v>
      </c>
      <c r="I656" s="41" t="b">
        <f>VLOOKUP($A656, 'temp eLife data'!$A$2:$I$2947, 9, FALSE)</f>
        <v>1</v>
      </c>
      <c r="J656" s="41" t="b">
        <f t="shared" si="4"/>
        <v>1</v>
      </c>
      <c r="K656" s="44">
        <f>VLOOKUP($A656, 'temp eLife data'!$A$2:$I$2947, 8, FALSE)</f>
        <v>44279</v>
      </c>
    </row>
    <row r="657" hidden="1">
      <c r="A657" s="9" t="s">
        <v>4931</v>
      </c>
      <c r="C657" s="32">
        <v>44516.0</v>
      </c>
      <c r="D657" s="36" t="b">
        <f t="shared" si="1"/>
        <v>1</v>
      </c>
      <c r="E657" s="37">
        <f t="shared" si="2"/>
        <v>44516</v>
      </c>
      <c r="F657" s="32">
        <v>44245.0</v>
      </c>
      <c r="G657" s="32">
        <v>44369.0</v>
      </c>
      <c r="H657" s="38" t="b">
        <f t="shared" si="3"/>
        <v>1</v>
      </c>
      <c r="I657" s="41" t="b">
        <f>VLOOKUP($A657, 'temp eLife data'!$A$2:$I$2947, 9, FALSE)</f>
        <v>1</v>
      </c>
      <c r="J657" s="41" t="b">
        <f t="shared" si="4"/>
        <v>1</v>
      </c>
      <c r="K657" s="44">
        <f>VLOOKUP($A657, 'temp eLife data'!$A$2:$I$2947, 8, FALSE)</f>
        <v>44369</v>
      </c>
    </row>
    <row r="658" hidden="1">
      <c r="A658" s="9" t="s">
        <v>4839</v>
      </c>
      <c r="C658" s="32">
        <v>44391.0</v>
      </c>
      <c r="D658" s="36" t="b">
        <f t="shared" si="1"/>
        <v>1</v>
      </c>
      <c r="E658" s="37">
        <f t="shared" si="2"/>
        <v>44391</v>
      </c>
      <c r="F658" s="32">
        <v>44258.0</v>
      </c>
      <c r="G658" s="32">
        <v>44316.0</v>
      </c>
      <c r="H658" s="38" t="b">
        <f t="shared" si="3"/>
        <v>1</v>
      </c>
      <c r="I658" s="41" t="b">
        <f>VLOOKUP($A658, 'temp eLife data'!$A$2:$I$2947, 9, FALSE)</f>
        <v>1</v>
      </c>
      <c r="J658" s="41" t="b">
        <f t="shared" si="4"/>
        <v>1</v>
      </c>
      <c r="K658" s="44">
        <f>VLOOKUP($A658, 'temp eLife data'!$A$2:$I$2947, 8, FALSE)</f>
        <v>44316</v>
      </c>
    </row>
    <row r="659" hidden="1">
      <c r="A659" s="9" t="s">
        <v>5329</v>
      </c>
      <c r="B659" s="32">
        <v>44386.0</v>
      </c>
      <c r="C659" s="32">
        <v>44398.0</v>
      </c>
      <c r="D659" s="36" t="b">
        <f t="shared" si="1"/>
        <v>1</v>
      </c>
      <c r="E659" s="37">
        <f t="shared" si="2"/>
        <v>44386</v>
      </c>
      <c r="F659" s="32">
        <v>44256.0</v>
      </c>
      <c r="G659" s="32">
        <v>44312.0</v>
      </c>
      <c r="H659" s="38" t="b">
        <f t="shared" si="3"/>
        <v>1</v>
      </c>
      <c r="I659" s="41" t="b">
        <f>VLOOKUP($A659, 'temp eLife data'!$A$2:$I$2947, 9, FALSE)</f>
        <v>1</v>
      </c>
      <c r="J659" s="41" t="b">
        <f t="shared" si="4"/>
        <v>1</v>
      </c>
      <c r="K659" s="44">
        <f>VLOOKUP($A659, 'temp eLife data'!$A$2:$I$2947, 8, FALSE)</f>
        <v>44312</v>
      </c>
    </row>
    <row r="660" hidden="1">
      <c r="A660" s="9" t="s">
        <v>255</v>
      </c>
      <c r="B660" s="32">
        <v>44445.0</v>
      </c>
      <c r="C660" s="32">
        <v>44474.0</v>
      </c>
      <c r="D660" s="36" t="b">
        <f t="shared" si="1"/>
        <v>1</v>
      </c>
      <c r="E660" s="37">
        <f t="shared" si="2"/>
        <v>44445</v>
      </c>
      <c r="F660" s="32">
        <v>44234.0</v>
      </c>
      <c r="G660" s="32">
        <v>44737.0</v>
      </c>
      <c r="H660" s="38" t="b">
        <f t="shared" si="3"/>
        <v>0</v>
      </c>
      <c r="I660" s="41" t="b">
        <f>VLOOKUP($A660, 'temp eLife data'!$A$2:$I$2947, 9, FALSE)</f>
        <v>0</v>
      </c>
      <c r="J660" s="41" t="b">
        <f t="shared" si="4"/>
        <v>1</v>
      </c>
      <c r="K660" s="44">
        <f>VLOOKUP($A660, 'temp eLife data'!$A$2:$I$2947, 8, FALSE)</f>
        <v>44737</v>
      </c>
    </row>
    <row r="661" hidden="1">
      <c r="A661" s="9" t="s">
        <v>4937</v>
      </c>
      <c r="C661" s="32">
        <v>44340.0</v>
      </c>
      <c r="D661" s="36" t="b">
        <f t="shared" si="1"/>
        <v>1</v>
      </c>
      <c r="E661" s="37">
        <f t="shared" si="2"/>
        <v>44340</v>
      </c>
      <c r="F661" s="32">
        <v>44242.0</v>
      </c>
      <c r="G661" s="32">
        <v>44302.0</v>
      </c>
      <c r="H661" s="38" t="b">
        <f t="shared" si="3"/>
        <v>1</v>
      </c>
      <c r="I661" s="41" t="b">
        <f>VLOOKUP($A661, 'temp eLife data'!$A$2:$I$2947, 9, FALSE)</f>
        <v>1</v>
      </c>
      <c r="J661" s="41" t="b">
        <f t="shared" si="4"/>
        <v>1</v>
      </c>
      <c r="K661" s="44">
        <f>VLOOKUP($A661, 'temp eLife data'!$A$2:$I$2947, 8, FALSE)</f>
        <v>44302</v>
      </c>
    </row>
    <row r="662" hidden="1">
      <c r="A662" s="9" t="s">
        <v>8648</v>
      </c>
      <c r="B662" s="32">
        <v>44391.0</v>
      </c>
      <c r="C662" s="32">
        <v>44454.0</v>
      </c>
      <c r="D662" s="36" t="b">
        <f t="shared" si="1"/>
        <v>1</v>
      </c>
      <c r="E662" s="37">
        <f t="shared" si="2"/>
        <v>44391</v>
      </c>
      <c r="F662" s="32">
        <v>44237.0</v>
      </c>
      <c r="G662" s="32">
        <v>44293.0</v>
      </c>
      <c r="H662" s="38" t="b">
        <f t="shared" si="3"/>
        <v>1</v>
      </c>
      <c r="I662" s="41" t="str">
        <f>VLOOKUP($A662, 'temp eLife data'!$A$2:$I$2947, 9, FALSE)</f>
        <v>#N/A</v>
      </c>
      <c r="J662" s="41" t="str">
        <f t="shared" si="4"/>
        <v>#N/A</v>
      </c>
      <c r="K662" s="41" t="str">
        <f>VLOOKUP($A662, 'temp eLife data'!$A$2:$I$2947, 8, FALSE)</f>
        <v>#N/A</v>
      </c>
    </row>
    <row r="663" hidden="1">
      <c r="A663" s="9" t="s">
        <v>5805</v>
      </c>
      <c r="C663" s="32">
        <v>44369.0</v>
      </c>
      <c r="D663" s="36" t="b">
        <f t="shared" si="1"/>
        <v>1</v>
      </c>
      <c r="E663" s="37">
        <f t="shared" si="2"/>
        <v>44369</v>
      </c>
      <c r="F663" s="32">
        <v>44155.0</v>
      </c>
      <c r="G663" s="32">
        <v>44315.0</v>
      </c>
      <c r="H663" s="38" t="b">
        <f t="shared" si="3"/>
        <v>1</v>
      </c>
      <c r="I663" s="41" t="b">
        <f>VLOOKUP($A663, 'temp eLife data'!$A$2:$I$2947, 9, FALSE)</f>
        <v>1</v>
      </c>
      <c r="J663" s="41" t="b">
        <f t="shared" si="4"/>
        <v>1</v>
      </c>
      <c r="K663" s="44">
        <f>VLOOKUP($A663, 'temp eLife data'!$A$2:$I$2947, 8, FALSE)</f>
        <v>44315</v>
      </c>
    </row>
    <row r="664" hidden="1">
      <c r="A664" s="9" t="s">
        <v>8657</v>
      </c>
      <c r="C664" s="32">
        <v>44659.0</v>
      </c>
      <c r="D664" s="36" t="b">
        <f t="shared" si="1"/>
        <v>1</v>
      </c>
      <c r="E664" s="37">
        <f t="shared" si="2"/>
        <v>44659</v>
      </c>
      <c r="F664" s="32">
        <v>44237.0</v>
      </c>
      <c r="G664" s="32">
        <v>44300.0</v>
      </c>
      <c r="H664" s="38" t="b">
        <f t="shared" si="3"/>
        <v>1</v>
      </c>
      <c r="I664" s="41" t="str">
        <f>VLOOKUP($A664, 'temp eLife data'!$A$2:$I$2947, 9, FALSE)</f>
        <v>#N/A</v>
      </c>
      <c r="J664" s="41" t="str">
        <f t="shared" si="4"/>
        <v>#N/A</v>
      </c>
      <c r="K664" s="41" t="str">
        <f>VLOOKUP($A664, 'temp eLife data'!$A$2:$I$2947, 8, FALSE)</f>
        <v>#N/A</v>
      </c>
    </row>
    <row r="665" hidden="1">
      <c r="A665" s="9" t="s">
        <v>363</v>
      </c>
      <c r="B665" s="32">
        <v>44379.0</v>
      </c>
      <c r="C665" s="32">
        <v>44392.0</v>
      </c>
      <c r="D665" s="36" t="b">
        <f t="shared" si="1"/>
        <v>1</v>
      </c>
      <c r="E665" s="37">
        <f t="shared" si="2"/>
        <v>44379</v>
      </c>
      <c r="F665" s="32">
        <v>44246.0</v>
      </c>
      <c r="G665" s="32">
        <v>44335.0</v>
      </c>
      <c r="H665" s="38" t="b">
        <f t="shared" si="3"/>
        <v>1</v>
      </c>
      <c r="I665" s="41" t="b">
        <f>VLOOKUP($A665, 'temp eLife data'!$A$2:$I$2947, 9, FALSE)</f>
        <v>1</v>
      </c>
      <c r="J665" s="41" t="b">
        <f t="shared" si="4"/>
        <v>1</v>
      </c>
      <c r="K665" s="45">
        <f>VLOOKUP($A665, 'temp eLife data'!$A$2:$I$2947, 8, FALSE)</f>
        <v>44335</v>
      </c>
    </row>
    <row r="666" hidden="1">
      <c r="A666" s="9" t="s">
        <v>4965</v>
      </c>
      <c r="C666" s="32">
        <v>44335.0</v>
      </c>
      <c r="D666" s="36" t="b">
        <f t="shared" si="1"/>
        <v>1</v>
      </c>
      <c r="E666" s="37">
        <f t="shared" si="2"/>
        <v>44335</v>
      </c>
      <c r="F666" s="32">
        <v>44237.0</v>
      </c>
      <c r="G666" s="32">
        <v>44304.0</v>
      </c>
      <c r="H666" s="38" t="b">
        <f t="shared" si="3"/>
        <v>1</v>
      </c>
      <c r="I666" s="41" t="b">
        <f>VLOOKUP($A666, 'temp eLife data'!$A$2:$I$2947, 9, FALSE)</f>
        <v>1</v>
      </c>
      <c r="J666" s="41" t="b">
        <f t="shared" si="4"/>
        <v>1</v>
      </c>
      <c r="K666" s="44">
        <f>VLOOKUP($A666, 'temp eLife data'!$A$2:$I$2947, 8, FALSE)</f>
        <v>44304</v>
      </c>
    </row>
    <row r="667" hidden="1">
      <c r="A667" s="9" t="s">
        <v>4871</v>
      </c>
      <c r="B667" s="32">
        <v>44343.0</v>
      </c>
      <c r="C667" s="32">
        <v>44368.0</v>
      </c>
      <c r="D667" s="36" t="b">
        <f t="shared" si="1"/>
        <v>1</v>
      </c>
      <c r="E667" s="37">
        <f t="shared" si="2"/>
        <v>44343</v>
      </c>
      <c r="F667" s="32">
        <v>44252.0</v>
      </c>
      <c r="G667" s="32">
        <v>44308.0</v>
      </c>
      <c r="H667" s="38" t="b">
        <f t="shared" si="3"/>
        <v>1</v>
      </c>
      <c r="I667" s="41" t="b">
        <f>VLOOKUP($A667, 'temp eLife data'!$A$2:$I$2947, 9, FALSE)</f>
        <v>1</v>
      </c>
      <c r="J667" s="41" t="b">
        <f t="shared" si="4"/>
        <v>1</v>
      </c>
      <c r="K667" s="44">
        <f>VLOOKUP($A667, 'temp eLife data'!$A$2:$I$2947, 8, FALSE)</f>
        <v>44308</v>
      </c>
    </row>
    <row r="668" hidden="1">
      <c r="A668" s="9" t="s">
        <v>4955</v>
      </c>
      <c r="B668" s="32">
        <v>44441.0</v>
      </c>
      <c r="C668" s="32">
        <v>44474.0</v>
      </c>
      <c r="D668" s="36" t="b">
        <f t="shared" si="1"/>
        <v>1</v>
      </c>
      <c r="E668" s="37">
        <f t="shared" si="2"/>
        <v>44441</v>
      </c>
      <c r="F668" s="32">
        <v>44238.0</v>
      </c>
      <c r="G668" s="32">
        <v>44279.0</v>
      </c>
      <c r="H668" s="38" t="b">
        <f t="shared" si="3"/>
        <v>1</v>
      </c>
      <c r="I668" s="41" t="b">
        <f>VLOOKUP($A668, 'temp eLife data'!$A$2:$I$2947, 9, FALSE)</f>
        <v>1</v>
      </c>
      <c r="J668" s="41" t="b">
        <f t="shared" si="4"/>
        <v>1</v>
      </c>
      <c r="K668" s="44">
        <f>VLOOKUP($A668, 'temp eLife data'!$A$2:$I$2947, 8, FALSE)</f>
        <v>44279</v>
      </c>
    </row>
    <row r="669" hidden="1">
      <c r="A669" s="9" t="s">
        <v>4767</v>
      </c>
      <c r="B669" s="32">
        <v>44369.0</v>
      </c>
      <c r="C669" s="32">
        <v>44411.0</v>
      </c>
      <c r="D669" s="36" t="b">
        <f t="shared" si="1"/>
        <v>1</v>
      </c>
      <c r="E669" s="37">
        <f t="shared" si="2"/>
        <v>44369</v>
      </c>
      <c r="F669" s="32">
        <v>44270.0</v>
      </c>
      <c r="G669" s="32">
        <v>44328.0</v>
      </c>
      <c r="H669" s="38" t="b">
        <f t="shared" si="3"/>
        <v>1</v>
      </c>
      <c r="I669" s="41" t="b">
        <f>VLOOKUP($A669, 'temp eLife data'!$A$2:$I$2947, 9, FALSE)</f>
        <v>1</v>
      </c>
      <c r="J669" s="41" t="b">
        <f t="shared" si="4"/>
        <v>1</v>
      </c>
      <c r="K669" s="45">
        <f>VLOOKUP($A669, 'temp eLife data'!$A$2:$I$2947, 8, FALSE)</f>
        <v>44328</v>
      </c>
    </row>
    <row r="670" hidden="1">
      <c r="A670" s="9" t="s">
        <v>8685</v>
      </c>
      <c r="B670" s="32">
        <v>44748.0</v>
      </c>
      <c r="C670" s="32">
        <v>44764.0</v>
      </c>
      <c r="D670" s="36" t="b">
        <f t="shared" si="1"/>
        <v>1</v>
      </c>
      <c r="E670" s="37">
        <f t="shared" si="2"/>
        <v>44748</v>
      </c>
      <c r="F670" s="32">
        <v>44260.0</v>
      </c>
      <c r="G670" s="32">
        <v>44725.0</v>
      </c>
      <c r="H670" s="38" t="b">
        <f t="shared" si="3"/>
        <v>1</v>
      </c>
      <c r="I670" s="41" t="str">
        <f>VLOOKUP($A670, 'temp eLife data'!$A$2:$I$2947, 9, FALSE)</f>
        <v>#N/A</v>
      </c>
      <c r="J670" s="41" t="str">
        <f t="shared" si="4"/>
        <v>#N/A</v>
      </c>
      <c r="K670" s="41" t="str">
        <f>VLOOKUP($A670, 'temp eLife data'!$A$2:$I$2947, 8, FALSE)</f>
        <v>#N/A</v>
      </c>
    </row>
    <row r="671" hidden="1">
      <c r="A671" s="9" t="s">
        <v>4933</v>
      </c>
      <c r="B671" s="32">
        <v>44313.0</v>
      </c>
      <c r="C671" s="32">
        <v>44328.0</v>
      </c>
      <c r="D671" s="36" t="b">
        <f t="shared" si="1"/>
        <v>1</v>
      </c>
      <c r="E671" s="37">
        <f t="shared" si="2"/>
        <v>44313</v>
      </c>
      <c r="F671" s="32">
        <v>44243.0</v>
      </c>
      <c r="G671" s="32">
        <v>44294.0</v>
      </c>
      <c r="H671" s="38" t="b">
        <f t="shared" si="3"/>
        <v>1</v>
      </c>
      <c r="I671" s="41" t="b">
        <f>VLOOKUP($A671, 'temp eLife data'!$A$2:$I$2947, 9, FALSE)</f>
        <v>1</v>
      </c>
      <c r="J671" s="41" t="b">
        <f t="shared" si="4"/>
        <v>1</v>
      </c>
      <c r="K671" s="44">
        <f>VLOOKUP($A671, 'temp eLife data'!$A$2:$I$2947, 8, FALSE)</f>
        <v>44294</v>
      </c>
    </row>
    <row r="672" hidden="1">
      <c r="A672" s="9" t="s">
        <v>8695</v>
      </c>
      <c r="B672" s="32">
        <v>44502.0</v>
      </c>
      <c r="C672" s="32">
        <v>44531.0</v>
      </c>
      <c r="D672" s="36" t="b">
        <f t="shared" si="1"/>
        <v>1</v>
      </c>
      <c r="E672" s="37">
        <f t="shared" si="2"/>
        <v>44502</v>
      </c>
      <c r="F672" s="32">
        <v>44209.0</v>
      </c>
      <c r="G672" s="32">
        <v>44284.0</v>
      </c>
      <c r="H672" s="38" t="b">
        <f t="shared" si="3"/>
        <v>1</v>
      </c>
      <c r="I672" s="41" t="str">
        <f>VLOOKUP($A672, 'temp eLife data'!$A$2:$I$2947, 9, FALSE)</f>
        <v>#N/A</v>
      </c>
      <c r="J672" s="41" t="str">
        <f t="shared" si="4"/>
        <v>#N/A</v>
      </c>
      <c r="K672" s="41" t="str">
        <f>VLOOKUP($A672, 'temp eLife data'!$A$2:$I$2947, 8, FALSE)</f>
        <v>#N/A</v>
      </c>
    </row>
    <row r="673" hidden="1">
      <c r="A673" s="9" t="s">
        <v>239</v>
      </c>
      <c r="D673" s="36" t="str">
        <f t="shared" si="1"/>
        <v>#N/A</v>
      </c>
      <c r="E673" s="37" t="str">
        <f t="shared" si="2"/>
        <v>#N/A</v>
      </c>
      <c r="F673" s="32">
        <v>44254.0</v>
      </c>
      <c r="G673" s="32">
        <v>44737.0</v>
      </c>
      <c r="H673" s="38" t="b">
        <f t="shared" si="3"/>
        <v>0</v>
      </c>
      <c r="I673" s="41" t="b">
        <f>VLOOKUP($A673, 'temp eLife data'!$A$2:$I$2947, 9, FALSE)</f>
        <v>0</v>
      </c>
      <c r="J673" s="41" t="b">
        <f t="shared" si="4"/>
        <v>1</v>
      </c>
      <c r="K673" s="44">
        <f>VLOOKUP($A673, 'temp eLife data'!$A$2:$I$2947, 8, FALSE)</f>
        <v>44737</v>
      </c>
    </row>
    <row r="674" hidden="1">
      <c r="A674" s="9" t="s">
        <v>4811</v>
      </c>
      <c r="B674" s="32">
        <v>44475.0</v>
      </c>
      <c r="C674" s="32">
        <v>44498.0</v>
      </c>
      <c r="D674" s="36" t="b">
        <f t="shared" si="1"/>
        <v>1</v>
      </c>
      <c r="E674" s="37">
        <f t="shared" si="2"/>
        <v>44475</v>
      </c>
      <c r="F674" s="32">
        <v>44264.0</v>
      </c>
      <c r="G674" s="32">
        <v>44383.0</v>
      </c>
      <c r="H674" s="38" t="b">
        <f t="shared" si="3"/>
        <v>1</v>
      </c>
      <c r="I674" s="41" t="b">
        <f>VLOOKUP($A674, 'temp eLife data'!$A$2:$I$2947, 9, FALSE)</f>
        <v>1</v>
      </c>
      <c r="J674" s="41" t="b">
        <f t="shared" si="4"/>
        <v>1</v>
      </c>
      <c r="K674" s="44">
        <f>VLOOKUP($A674, 'temp eLife data'!$A$2:$I$2947, 8, FALSE)</f>
        <v>44383</v>
      </c>
    </row>
    <row r="675" hidden="1">
      <c r="A675" s="9" t="s">
        <v>4991</v>
      </c>
      <c r="B675" s="32">
        <v>44427.0</v>
      </c>
      <c r="C675" s="32">
        <v>44470.0</v>
      </c>
      <c r="D675" s="36" t="b">
        <f t="shared" si="1"/>
        <v>1</v>
      </c>
      <c r="E675" s="37">
        <f t="shared" si="2"/>
        <v>44427</v>
      </c>
      <c r="F675" s="32">
        <v>44230.0</v>
      </c>
      <c r="G675" s="32">
        <v>44315.0</v>
      </c>
      <c r="H675" s="38" t="b">
        <f t="shared" si="3"/>
        <v>1</v>
      </c>
      <c r="I675" s="41" t="b">
        <f>VLOOKUP($A675, 'temp eLife data'!$A$2:$I$2947, 9, FALSE)</f>
        <v>1</v>
      </c>
      <c r="J675" s="41" t="b">
        <f t="shared" si="4"/>
        <v>1</v>
      </c>
      <c r="K675" s="44">
        <f>VLOOKUP($A675, 'temp eLife data'!$A$2:$I$2947, 8, FALSE)</f>
        <v>44315</v>
      </c>
    </row>
    <row r="676" hidden="1">
      <c r="A676" s="9" t="s">
        <v>351</v>
      </c>
      <c r="B676" s="32">
        <v>44327.0</v>
      </c>
      <c r="C676" s="32">
        <v>44337.0</v>
      </c>
      <c r="D676" s="36" t="b">
        <f t="shared" si="1"/>
        <v>1</v>
      </c>
      <c r="E676" s="37">
        <f t="shared" si="2"/>
        <v>44327</v>
      </c>
      <c r="F676" s="32">
        <v>44242.0</v>
      </c>
      <c r="G676" s="32">
        <v>44326.0</v>
      </c>
      <c r="H676" s="38" t="b">
        <f t="shared" si="3"/>
        <v>1</v>
      </c>
      <c r="I676" s="41" t="b">
        <f>VLOOKUP($A676, 'temp eLife data'!$A$2:$I$2947, 9, FALSE)</f>
        <v>1</v>
      </c>
      <c r="J676" s="41" t="b">
        <f t="shared" si="4"/>
        <v>1</v>
      </c>
      <c r="K676" s="45">
        <f>VLOOKUP($A676, 'temp eLife data'!$A$2:$I$2947, 8, FALSE)</f>
        <v>44326</v>
      </c>
    </row>
    <row r="677" hidden="1">
      <c r="A677" s="9" t="s">
        <v>4949</v>
      </c>
      <c r="B677" s="32">
        <v>44760.0</v>
      </c>
      <c r="C677" s="32">
        <v>44778.0</v>
      </c>
      <c r="D677" s="36" t="b">
        <f t="shared" si="1"/>
        <v>1</v>
      </c>
      <c r="E677" s="37">
        <f t="shared" si="2"/>
        <v>44760</v>
      </c>
      <c r="F677" s="32">
        <v>44243.0</v>
      </c>
      <c r="G677" s="32">
        <v>44308.0</v>
      </c>
      <c r="H677" s="38" t="b">
        <f t="shared" si="3"/>
        <v>1</v>
      </c>
      <c r="I677" s="41" t="b">
        <f>VLOOKUP($A677, 'temp eLife data'!$A$2:$I$2947, 9, FALSE)</f>
        <v>1</v>
      </c>
      <c r="J677" s="41" t="b">
        <f t="shared" si="4"/>
        <v>1</v>
      </c>
      <c r="K677" s="44">
        <f>VLOOKUP($A677, 'temp eLife data'!$A$2:$I$2947, 8, FALSE)</f>
        <v>44308</v>
      </c>
    </row>
    <row r="678" hidden="1">
      <c r="A678" s="9" t="s">
        <v>4869</v>
      </c>
      <c r="B678" s="32">
        <v>44425.0</v>
      </c>
      <c r="C678" s="32">
        <v>44434.0</v>
      </c>
      <c r="D678" s="36" t="b">
        <f t="shared" si="1"/>
        <v>1</v>
      </c>
      <c r="E678" s="37">
        <f t="shared" si="2"/>
        <v>44425</v>
      </c>
      <c r="F678" s="32">
        <v>44252.0</v>
      </c>
      <c r="G678" s="32">
        <v>44405.0</v>
      </c>
      <c r="H678" s="38" t="b">
        <f t="shared" si="3"/>
        <v>1</v>
      </c>
      <c r="I678" s="41" t="b">
        <f>VLOOKUP($A678, 'temp eLife data'!$A$2:$I$2947, 9, FALSE)</f>
        <v>1</v>
      </c>
      <c r="J678" s="41" t="b">
        <f t="shared" si="4"/>
        <v>1</v>
      </c>
      <c r="K678" s="44">
        <f>VLOOKUP($A678, 'temp eLife data'!$A$2:$I$2947, 8, FALSE)</f>
        <v>44405</v>
      </c>
    </row>
    <row r="679" hidden="1">
      <c r="A679" s="9" t="s">
        <v>4939</v>
      </c>
      <c r="C679" s="32">
        <v>44403.0</v>
      </c>
      <c r="D679" s="36" t="b">
        <f t="shared" si="1"/>
        <v>1</v>
      </c>
      <c r="E679" s="37">
        <f t="shared" si="2"/>
        <v>44403</v>
      </c>
      <c r="F679" s="32">
        <v>44241.0</v>
      </c>
      <c r="G679" s="32">
        <v>44293.0</v>
      </c>
      <c r="H679" s="38" t="b">
        <f t="shared" si="3"/>
        <v>1</v>
      </c>
      <c r="I679" s="41" t="b">
        <f>VLOOKUP($A679, 'temp eLife data'!$A$2:$I$2947, 9, FALSE)</f>
        <v>1</v>
      </c>
      <c r="J679" s="41" t="b">
        <f t="shared" si="4"/>
        <v>1</v>
      </c>
      <c r="K679" s="44">
        <f>VLOOKUP($A679, 'temp eLife data'!$A$2:$I$2947, 8, FALSE)</f>
        <v>44293</v>
      </c>
    </row>
    <row r="680" hidden="1">
      <c r="A680" s="9" t="s">
        <v>251</v>
      </c>
      <c r="B680" s="32">
        <v>44635.0</v>
      </c>
      <c r="C680" s="32">
        <v>44648.0</v>
      </c>
      <c r="D680" s="36" t="b">
        <f t="shared" si="1"/>
        <v>1</v>
      </c>
      <c r="E680" s="37">
        <f t="shared" si="2"/>
        <v>44635</v>
      </c>
      <c r="F680" s="32">
        <v>44243.0</v>
      </c>
      <c r="G680" s="32">
        <v>44646.0</v>
      </c>
      <c r="H680" s="38" t="b">
        <f t="shared" si="3"/>
        <v>0</v>
      </c>
      <c r="I680" s="41" t="b">
        <f>VLOOKUP($A680, 'temp eLife data'!$A$2:$I$2947, 9, FALSE)</f>
        <v>0</v>
      </c>
      <c r="J680" s="41" t="b">
        <f t="shared" si="4"/>
        <v>1</v>
      </c>
      <c r="K680" s="44">
        <f>VLOOKUP($A680, 'temp eLife data'!$A$2:$I$2947, 8, FALSE)</f>
        <v>44646</v>
      </c>
    </row>
    <row r="681" hidden="1">
      <c r="A681" s="9" t="s">
        <v>8738</v>
      </c>
      <c r="B681" s="32">
        <v>44389.0</v>
      </c>
      <c r="C681" s="32">
        <v>44399.0</v>
      </c>
      <c r="D681" s="36" t="b">
        <f t="shared" si="1"/>
        <v>1</v>
      </c>
      <c r="E681" s="37">
        <f t="shared" si="2"/>
        <v>44389</v>
      </c>
      <c r="F681" s="32">
        <v>44238.0</v>
      </c>
      <c r="G681" s="32">
        <v>44405.0</v>
      </c>
      <c r="H681" s="38" t="b">
        <f t="shared" si="3"/>
        <v>0</v>
      </c>
      <c r="I681" s="41" t="str">
        <f>VLOOKUP($A681, 'temp eLife data'!$A$2:$I$2947, 9, FALSE)</f>
        <v>#N/A</v>
      </c>
      <c r="J681" s="41" t="str">
        <f t="shared" si="4"/>
        <v>#N/A</v>
      </c>
      <c r="K681" s="41" t="str">
        <f>VLOOKUP($A681, 'temp eLife data'!$A$2:$I$2947, 8, FALSE)</f>
        <v>#N/A</v>
      </c>
    </row>
    <row r="682" hidden="1">
      <c r="A682" s="9" t="s">
        <v>4803</v>
      </c>
      <c r="C682" s="32">
        <v>44552.0</v>
      </c>
      <c r="D682" s="36" t="b">
        <f t="shared" si="1"/>
        <v>1</v>
      </c>
      <c r="E682" s="37">
        <f t="shared" si="2"/>
        <v>44552</v>
      </c>
      <c r="F682" s="32">
        <v>44266.0</v>
      </c>
      <c r="G682" s="32">
        <v>44442.0</v>
      </c>
      <c r="H682" s="38" t="b">
        <f t="shared" si="3"/>
        <v>1</v>
      </c>
      <c r="I682" s="41" t="b">
        <f>VLOOKUP($A682, 'temp eLife data'!$A$2:$I$2947, 9, FALSE)</f>
        <v>1</v>
      </c>
      <c r="J682" s="41" t="b">
        <f t="shared" si="4"/>
        <v>1</v>
      </c>
      <c r="K682" s="44">
        <f>VLOOKUP($A682, 'temp eLife data'!$A$2:$I$2947, 8, FALSE)</f>
        <v>44442</v>
      </c>
    </row>
    <row r="683" hidden="1">
      <c r="A683" s="9" t="s">
        <v>4923</v>
      </c>
      <c r="B683" s="32">
        <v>44734.0</v>
      </c>
      <c r="C683" s="32">
        <v>44747.0</v>
      </c>
      <c r="D683" s="36" t="b">
        <f t="shared" si="1"/>
        <v>1</v>
      </c>
      <c r="E683" s="37">
        <f t="shared" si="2"/>
        <v>44734</v>
      </c>
      <c r="F683" s="32">
        <v>44245.0</v>
      </c>
      <c r="G683" s="32">
        <v>44680.0</v>
      </c>
      <c r="H683" s="38" t="b">
        <f t="shared" si="3"/>
        <v>1</v>
      </c>
      <c r="I683" s="41" t="b">
        <f>VLOOKUP($A683, 'temp eLife data'!$A$2:$I$2947, 9, FALSE)</f>
        <v>1</v>
      </c>
      <c r="J683" s="41" t="b">
        <f t="shared" si="4"/>
        <v>1</v>
      </c>
      <c r="K683" s="44">
        <f>VLOOKUP($A683, 'temp eLife data'!$A$2:$I$2947, 8, FALSE)</f>
        <v>44680</v>
      </c>
    </row>
    <row r="684" hidden="1">
      <c r="A684" s="9" t="s">
        <v>8755</v>
      </c>
      <c r="B684" s="32">
        <v>44582.0</v>
      </c>
      <c r="C684" s="32">
        <v>44599.0</v>
      </c>
      <c r="D684" s="36" t="b">
        <f t="shared" si="1"/>
        <v>1</v>
      </c>
      <c r="E684" s="37">
        <f t="shared" si="2"/>
        <v>44582</v>
      </c>
      <c r="F684" s="32">
        <v>44371.0</v>
      </c>
      <c r="G684" s="32">
        <v>44566.0</v>
      </c>
      <c r="H684" s="38" t="b">
        <f t="shared" si="3"/>
        <v>1</v>
      </c>
      <c r="I684" s="41" t="str">
        <f>VLOOKUP($A684, 'temp eLife data'!$A$2:$I$2947, 9, FALSE)</f>
        <v>#N/A</v>
      </c>
      <c r="J684" s="41" t="str">
        <f t="shared" si="4"/>
        <v>#N/A</v>
      </c>
      <c r="K684" s="41" t="str">
        <f>VLOOKUP($A684, 'temp eLife data'!$A$2:$I$2947, 8, FALSE)</f>
        <v>#N/A</v>
      </c>
    </row>
    <row r="685" hidden="1">
      <c r="A685" s="9" t="s">
        <v>4925</v>
      </c>
      <c r="B685" s="32">
        <v>44320.0</v>
      </c>
      <c r="C685" s="32">
        <v>44340.0</v>
      </c>
      <c r="D685" s="36" t="b">
        <f t="shared" si="1"/>
        <v>1</v>
      </c>
      <c r="E685" s="37">
        <f t="shared" si="2"/>
        <v>44320</v>
      </c>
      <c r="F685" s="32">
        <v>44244.0</v>
      </c>
      <c r="G685" s="32">
        <v>44293.0</v>
      </c>
      <c r="H685" s="38" t="b">
        <f t="shared" si="3"/>
        <v>1</v>
      </c>
      <c r="I685" s="41" t="b">
        <f>VLOOKUP($A685, 'temp eLife data'!$A$2:$I$2947, 9, FALSE)</f>
        <v>1</v>
      </c>
      <c r="J685" s="41" t="b">
        <f t="shared" si="4"/>
        <v>1</v>
      </c>
      <c r="K685" s="44">
        <f>VLOOKUP($A685, 'temp eLife data'!$A$2:$I$2947, 8, FALSE)</f>
        <v>44293</v>
      </c>
    </row>
    <row r="686" hidden="1">
      <c r="A686" s="9" t="s">
        <v>5053</v>
      </c>
      <c r="C686" s="32">
        <v>44652.0</v>
      </c>
      <c r="D686" s="36" t="b">
        <f t="shared" si="1"/>
        <v>1</v>
      </c>
      <c r="E686" s="37">
        <f t="shared" si="2"/>
        <v>44652</v>
      </c>
      <c r="F686" s="32">
        <v>44222.0</v>
      </c>
      <c r="G686" s="32">
        <v>44647.0</v>
      </c>
      <c r="H686" s="38" t="b">
        <f t="shared" si="3"/>
        <v>1</v>
      </c>
      <c r="I686" s="41" t="b">
        <f>VLOOKUP($A686, 'temp eLife data'!$A$2:$I$2947, 9, FALSE)</f>
        <v>1</v>
      </c>
      <c r="J686" s="41" t="b">
        <f t="shared" si="4"/>
        <v>1</v>
      </c>
      <c r="K686" s="44">
        <f>VLOOKUP($A686, 'temp eLife data'!$A$2:$I$2947, 8, FALSE)</f>
        <v>44647</v>
      </c>
    </row>
    <row r="687">
      <c r="A687" s="9" t="s">
        <v>8769</v>
      </c>
      <c r="D687" s="36" t="str">
        <f t="shared" si="1"/>
        <v>#N/A</v>
      </c>
      <c r="E687" s="37" t="str">
        <f t="shared" si="2"/>
        <v>#N/A</v>
      </c>
      <c r="F687" s="32">
        <v>44230.0</v>
      </c>
      <c r="G687" s="32">
        <v>44758.0</v>
      </c>
      <c r="H687" s="38" t="b">
        <f t="shared" si="3"/>
        <v>0</v>
      </c>
      <c r="I687" s="41" t="str">
        <f>VLOOKUP($A687, 'temp eLife data'!$A$2:$I$2947, 9, FALSE)</f>
        <v>#N/A</v>
      </c>
      <c r="J687" s="41" t="str">
        <f t="shared" si="4"/>
        <v>#N/A</v>
      </c>
      <c r="K687" s="41" t="str">
        <f>VLOOKUP($A687, 'temp eLife data'!$A$2:$I$2947, 8, FALSE)</f>
        <v>#N/A</v>
      </c>
    </row>
    <row r="688" hidden="1">
      <c r="A688" s="9" t="s">
        <v>5903</v>
      </c>
      <c r="B688" s="32">
        <v>44529.0</v>
      </c>
      <c r="C688" s="32">
        <v>44539.0</v>
      </c>
      <c r="D688" s="36" t="b">
        <f t="shared" si="1"/>
        <v>1</v>
      </c>
      <c r="E688" s="37">
        <f t="shared" si="2"/>
        <v>44529</v>
      </c>
      <c r="F688" s="32">
        <v>43895.0</v>
      </c>
      <c r="G688" s="32">
        <v>44481.0</v>
      </c>
      <c r="H688" s="38" t="b">
        <f t="shared" si="3"/>
        <v>1</v>
      </c>
      <c r="I688" s="41" t="b">
        <f>VLOOKUP($A688, 'temp eLife data'!$A$2:$I$2947, 9, FALSE)</f>
        <v>1</v>
      </c>
      <c r="J688" s="41" t="b">
        <f t="shared" si="4"/>
        <v>1</v>
      </c>
      <c r="K688" s="44">
        <f>VLOOKUP($A688, 'temp eLife data'!$A$2:$I$2947, 8, FALSE)</f>
        <v>44481</v>
      </c>
    </row>
    <row r="689" hidden="1">
      <c r="A689" s="9" t="s">
        <v>5043</v>
      </c>
      <c r="B689" s="32">
        <v>44455.0</v>
      </c>
      <c r="C689" s="32">
        <v>44474.0</v>
      </c>
      <c r="D689" s="36" t="b">
        <f t="shared" si="1"/>
        <v>1</v>
      </c>
      <c r="E689" s="37">
        <f t="shared" si="2"/>
        <v>44455</v>
      </c>
      <c r="F689" s="32">
        <v>44222.0</v>
      </c>
      <c r="G689" s="32">
        <v>44292.0</v>
      </c>
      <c r="H689" s="38" t="b">
        <f t="shared" si="3"/>
        <v>1</v>
      </c>
      <c r="I689" s="41" t="b">
        <f>VLOOKUP($A689, 'temp eLife data'!$A$2:$I$2947, 9, FALSE)</f>
        <v>1</v>
      </c>
      <c r="J689" s="41" t="b">
        <f t="shared" si="4"/>
        <v>1</v>
      </c>
      <c r="K689" s="44">
        <f>VLOOKUP($A689, 'temp eLife data'!$A$2:$I$2947, 8, FALSE)</f>
        <v>44292</v>
      </c>
    </row>
    <row r="690" hidden="1">
      <c r="A690" s="9" t="s">
        <v>5007</v>
      </c>
      <c r="B690" s="32">
        <v>44708.0</v>
      </c>
      <c r="C690" s="32">
        <v>44726.0</v>
      </c>
      <c r="D690" s="36" t="b">
        <f t="shared" si="1"/>
        <v>1</v>
      </c>
      <c r="E690" s="37">
        <f t="shared" si="2"/>
        <v>44708</v>
      </c>
      <c r="F690" s="32">
        <v>44229.0</v>
      </c>
      <c r="G690" s="32">
        <v>44645.0</v>
      </c>
      <c r="H690" s="38" t="b">
        <f t="shared" si="3"/>
        <v>1</v>
      </c>
      <c r="I690" s="41" t="b">
        <f>VLOOKUP($A690, 'temp eLife data'!$A$2:$I$2947, 9, FALSE)</f>
        <v>1</v>
      </c>
      <c r="J690" s="41" t="b">
        <f t="shared" si="4"/>
        <v>1</v>
      </c>
      <c r="K690" s="44">
        <f>VLOOKUP($A690, 'temp eLife data'!$A$2:$I$2947, 8, FALSE)</f>
        <v>44645</v>
      </c>
    </row>
    <row r="691" hidden="1">
      <c r="A691" s="9" t="s">
        <v>8788</v>
      </c>
      <c r="C691" s="32">
        <v>44663.0</v>
      </c>
      <c r="D691" s="36" t="b">
        <f t="shared" si="1"/>
        <v>1</v>
      </c>
      <c r="E691" s="37">
        <f t="shared" si="2"/>
        <v>44663</v>
      </c>
      <c r="F691" s="32">
        <v>44265.0</v>
      </c>
      <c r="G691" s="32">
        <v>44649.0</v>
      </c>
      <c r="H691" s="38" t="b">
        <f t="shared" si="3"/>
        <v>1</v>
      </c>
      <c r="I691" s="41" t="str">
        <f>VLOOKUP($A691, 'temp eLife data'!$A$2:$I$2947, 9, FALSE)</f>
        <v>#N/A</v>
      </c>
      <c r="J691" s="41" t="str">
        <f t="shared" si="4"/>
        <v>#N/A</v>
      </c>
      <c r="K691" s="41" t="str">
        <f>VLOOKUP($A691, 'temp eLife data'!$A$2:$I$2947, 8, FALSE)</f>
        <v>#N/A</v>
      </c>
    </row>
    <row r="692" hidden="1">
      <c r="A692" s="9" t="s">
        <v>249</v>
      </c>
      <c r="B692" s="32">
        <v>44397.0</v>
      </c>
      <c r="C692" s="32">
        <v>44405.0</v>
      </c>
      <c r="D692" s="36" t="b">
        <f t="shared" si="1"/>
        <v>1</v>
      </c>
      <c r="E692" s="37">
        <f t="shared" si="2"/>
        <v>44397</v>
      </c>
      <c r="F692" s="32">
        <v>44244.0</v>
      </c>
      <c r="G692" s="32">
        <v>44398.0</v>
      </c>
      <c r="H692" s="38" t="b">
        <f t="shared" si="3"/>
        <v>0</v>
      </c>
      <c r="I692" s="41" t="b">
        <f>VLOOKUP($A692, 'temp eLife data'!$A$2:$I$2947, 9, FALSE)</f>
        <v>0</v>
      </c>
      <c r="J692" s="41" t="b">
        <f t="shared" si="4"/>
        <v>1</v>
      </c>
      <c r="K692" s="44">
        <f>VLOOKUP($A692, 'temp eLife data'!$A$2:$I$2947, 8, FALSE)</f>
        <v>44398</v>
      </c>
    </row>
    <row r="693">
      <c r="A693" s="9" t="s">
        <v>8799</v>
      </c>
      <c r="D693" s="36" t="str">
        <f t="shared" si="1"/>
        <v>#N/A</v>
      </c>
      <c r="E693" s="37" t="str">
        <f t="shared" si="2"/>
        <v>#N/A</v>
      </c>
      <c r="F693" s="32">
        <v>44187.0</v>
      </c>
      <c r="G693" s="32">
        <v>44687.0</v>
      </c>
      <c r="H693" s="38" t="b">
        <f t="shared" si="3"/>
        <v>0</v>
      </c>
      <c r="I693" s="41" t="str">
        <f>VLOOKUP($A693, 'temp eLife data'!$A$2:$I$2947, 9, FALSE)</f>
        <v>#N/A</v>
      </c>
      <c r="J693" s="41" t="str">
        <f t="shared" si="4"/>
        <v>#N/A</v>
      </c>
      <c r="K693" s="41" t="str">
        <f>VLOOKUP($A693, 'temp eLife data'!$A$2:$I$2947, 8, FALSE)</f>
        <v>#N/A</v>
      </c>
    </row>
    <row r="694" hidden="1">
      <c r="A694" s="9" t="s">
        <v>5665</v>
      </c>
      <c r="B694" s="32">
        <v>44651.0</v>
      </c>
      <c r="C694" s="32">
        <v>44706.0</v>
      </c>
      <c r="D694" s="36" t="b">
        <f t="shared" si="1"/>
        <v>1</v>
      </c>
      <c r="E694" s="37">
        <f t="shared" si="2"/>
        <v>44651</v>
      </c>
      <c r="F694" s="32">
        <v>44245.0</v>
      </c>
      <c r="G694" s="32">
        <v>44357.0</v>
      </c>
      <c r="H694" s="38" t="b">
        <f t="shared" si="3"/>
        <v>1</v>
      </c>
      <c r="I694" s="41" t="b">
        <f>VLOOKUP($A694, 'temp eLife data'!$A$2:$I$2947, 9, FALSE)</f>
        <v>1</v>
      </c>
      <c r="J694" s="41" t="b">
        <f t="shared" si="4"/>
        <v>1</v>
      </c>
      <c r="K694" s="44">
        <f>VLOOKUP($A694, 'temp eLife data'!$A$2:$I$2947, 8, FALSE)</f>
        <v>44357</v>
      </c>
    </row>
    <row r="695" hidden="1">
      <c r="A695" s="9" t="s">
        <v>4941</v>
      </c>
      <c r="B695" s="32">
        <v>44456.0</v>
      </c>
      <c r="C695" s="32">
        <v>44474.0</v>
      </c>
      <c r="D695" s="36" t="b">
        <f t="shared" si="1"/>
        <v>1</v>
      </c>
      <c r="E695" s="37">
        <f t="shared" si="2"/>
        <v>44456</v>
      </c>
      <c r="F695" s="32">
        <v>44242.0</v>
      </c>
      <c r="G695" s="32">
        <v>44399.0</v>
      </c>
      <c r="H695" s="38" t="b">
        <f t="shared" si="3"/>
        <v>1</v>
      </c>
      <c r="I695" s="41" t="b">
        <f>VLOOKUP($A695, 'temp eLife data'!$A$2:$I$2947, 9, FALSE)</f>
        <v>1</v>
      </c>
      <c r="J695" s="41" t="b">
        <f t="shared" si="4"/>
        <v>1</v>
      </c>
      <c r="K695" s="44">
        <f>VLOOKUP($A695, 'temp eLife data'!$A$2:$I$2947, 8, FALSE)</f>
        <v>44399</v>
      </c>
    </row>
    <row r="696" hidden="1">
      <c r="A696" s="9" t="s">
        <v>4911</v>
      </c>
      <c r="B696" s="32">
        <v>44356.0</v>
      </c>
      <c r="C696" s="32">
        <v>44386.0</v>
      </c>
      <c r="D696" s="36" t="b">
        <f t="shared" si="1"/>
        <v>1</v>
      </c>
      <c r="E696" s="37">
        <f t="shared" si="2"/>
        <v>44356</v>
      </c>
      <c r="F696" s="32">
        <v>44246.0</v>
      </c>
      <c r="G696" s="32">
        <v>44309.0</v>
      </c>
      <c r="H696" s="38" t="b">
        <f t="shared" si="3"/>
        <v>1</v>
      </c>
      <c r="I696" s="41" t="b">
        <f>VLOOKUP($A696, 'temp eLife data'!$A$2:$I$2947, 9, FALSE)</f>
        <v>1</v>
      </c>
      <c r="J696" s="41" t="b">
        <f t="shared" si="4"/>
        <v>1</v>
      </c>
      <c r="K696" s="44">
        <f>VLOOKUP($A696, 'temp eLife data'!$A$2:$I$2947, 8, FALSE)</f>
        <v>44309</v>
      </c>
    </row>
    <row r="697" hidden="1">
      <c r="A697" s="9" t="s">
        <v>4907</v>
      </c>
      <c r="B697" s="32">
        <v>44957.0</v>
      </c>
      <c r="D697" s="36" t="b">
        <f t="shared" si="1"/>
        <v>1</v>
      </c>
      <c r="E697" s="37">
        <f t="shared" si="2"/>
        <v>44957</v>
      </c>
      <c r="F697" s="32">
        <v>44245.0</v>
      </c>
      <c r="G697" s="32">
        <v>44729.0</v>
      </c>
      <c r="H697" s="38" t="b">
        <f t="shared" si="3"/>
        <v>1</v>
      </c>
      <c r="I697" s="41" t="b">
        <f>VLOOKUP($A697, 'temp eLife data'!$A$2:$I$2947, 9, FALSE)</f>
        <v>1</v>
      </c>
      <c r="J697" s="41" t="b">
        <f t="shared" si="4"/>
        <v>1</v>
      </c>
      <c r="K697" s="44">
        <f>VLOOKUP($A697, 'temp eLife data'!$A$2:$I$2947, 8, FALSE)</f>
        <v>44729</v>
      </c>
    </row>
    <row r="698" hidden="1">
      <c r="A698" s="9" t="s">
        <v>5541</v>
      </c>
      <c r="B698" s="32">
        <v>44411.0</v>
      </c>
      <c r="C698" s="32">
        <v>44428.0</v>
      </c>
      <c r="D698" s="36" t="b">
        <f t="shared" si="1"/>
        <v>1</v>
      </c>
      <c r="E698" s="37">
        <f t="shared" si="2"/>
        <v>44411</v>
      </c>
      <c r="F698" s="32">
        <v>44245.0</v>
      </c>
      <c r="G698" s="32">
        <v>44392.0</v>
      </c>
      <c r="H698" s="38" t="b">
        <f t="shared" si="3"/>
        <v>1</v>
      </c>
      <c r="I698" s="41" t="b">
        <f>VLOOKUP($A698, 'temp eLife data'!$A$2:$I$2947, 9, FALSE)</f>
        <v>1</v>
      </c>
      <c r="J698" s="41" t="b">
        <f t="shared" si="4"/>
        <v>1</v>
      </c>
      <c r="K698" s="44">
        <f>VLOOKUP($A698, 'temp eLife data'!$A$2:$I$2947, 8, FALSE)</f>
        <v>44392</v>
      </c>
    </row>
    <row r="699" hidden="1">
      <c r="A699" s="9" t="s">
        <v>229</v>
      </c>
      <c r="B699" s="32">
        <v>44491.0</v>
      </c>
      <c r="C699" s="32">
        <v>44498.0</v>
      </c>
      <c r="D699" s="36" t="b">
        <f t="shared" si="1"/>
        <v>1</v>
      </c>
      <c r="E699" s="37">
        <f t="shared" si="2"/>
        <v>44491</v>
      </c>
      <c r="F699" s="32">
        <v>44267.0</v>
      </c>
      <c r="G699" s="32">
        <v>44496.0</v>
      </c>
      <c r="H699" s="38" t="b">
        <f t="shared" si="3"/>
        <v>0</v>
      </c>
      <c r="I699" s="41" t="b">
        <f>VLOOKUP($A699, 'temp eLife data'!$A$2:$I$2947, 9, FALSE)</f>
        <v>0</v>
      </c>
      <c r="J699" s="41" t="b">
        <f t="shared" si="4"/>
        <v>1</v>
      </c>
      <c r="K699" s="44">
        <f>VLOOKUP($A699, 'temp eLife data'!$A$2:$I$2947, 8, FALSE)</f>
        <v>44496</v>
      </c>
    </row>
    <row r="700">
      <c r="A700" s="9" t="s">
        <v>8828</v>
      </c>
      <c r="D700" s="36" t="str">
        <f t="shared" si="1"/>
        <v>#N/A</v>
      </c>
      <c r="E700" s="37" t="str">
        <f t="shared" si="2"/>
        <v>#N/A</v>
      </c>
      <c r="F700" s="32">
        <v>44261.0</v>
      </c>
      <c r="G700" s="32">
        <v>44708.0</v>
      </c>
      <c r="H700" s="38" t="b">
        <f t="shared" si="3"/>
        <v>0</v>
      </c>
      <c r="I700" s="41" t="str">
        <f>VLOOKUP($A700, 'temp eLife data'!$A$2:$I$2947, 9, FALSE)</f>
        <v>#N/A</v>
      </c>
      <c r="J700" s="41" t="str">
        <f t="shared" si="4"/>
        <v>#N/A</v>
      </c>
      <c r="K700" s="41" t="str">
        <f>VLOOKUP($A700, 'temp eLife data'!$A$2:$I$2947, 8, FALSE)</f>
        <v>#N/A</v>
      </c>
    </row>
    <row r="701">
      <c r="A701" s="9" t="s">
        <v>8833</v>
      </c>
      <c r="D701" s="36" t="str">
        <f t="shared" si="1"/>
        <v>#N/A</v>
      </c>
      <c r="E701" s="37" t="str">
        <f t="shared" si="2"/>
        <v>#N/A</v>
      </c>
      <c r="F701" s="32">
        <v>44249.0</v>
      </c>
      <c r="G701" s="32">
        <v>44751.0</v>
      </c>
      <c r="H701" s="38" t="b">
        <f t="shared" si="3"/>
        <v>0</v>
      </c>
      <c r="I701" s="41" t="str">
        <f>VLOOKUP($A701, 'temp eLife data'!$A$2:$I$2947, 9, FALSE)</f>
        <v>#N/A</v>
      </c>
      <c r="J701" s="41" t="str">
        <f t="shared" si="4"/>
        <v>#N/A</v>
      </c>
      <c r="K701" s="41" t="str">
        <f>VLOOKUP($A701, 'temp eLife data'!$A$2:$I$2947, 8, FALSE)</f>
        <v>#N/A</v>
      </c>
    </row>
    <row r="702" hidden="1">
      <c r="A702" s="9" t="s">
        <v>5189</v>
      </c>
      <c r="C702" s="32">
        <v>44340.0</v>
      </c>
      <c r="D702" s="36" t="b">
        <f t="shared" si="1"/>
        <v>1</v>
      </c>
      <c r="E702" s="37">
        <f t="shared" si="2"/>
        <v>44340</v>
      </c>
      <c r="F702" s="32">
        <v>44195.0</v>
      </c>
      <c r="G702" s="32">
        <v>44326.0</v>
      </c>
      <c r="H702" s="38" t="b">
        <f t="shared" si="3"/>
        <v>1</v>
      </c>
      <c r="I702" s="41" t="b">
        <f>VLOOKUP($A702, 'temp eLife data'!$A$2:$I$2947, 9, FALSE)</f>
        <v>1</v>
      </c>
      <c r="J702" s="41" t="b">
        <f t="shared" si="4"/>
        <v>1</v>
      </c>
      <c r="K702" s="45">
        <f>VLOOKUP($A702, 'temp eLife data'!$A$2:$I$2947, 8, FALSE)</f>
        <v>44326</v>
      </c>
    </row>
    <row r="703" hidden="1">
      <c r="A703" s="9" t="s">
        <v>4817</v>
      </c>
      <c r="C703" s="32">
        <v>44970.0</v>
      </c>
      <c r="D703" s="36" t="b">
        <f t="shared" si="1"/>
        <v>1</v>
      </c>
      <c r="E703" s="37">
        <f t="shared" si="2"/>
        <v>44970</v>
      </c>
      <c r="F703" s="32">
        <v>44264.0</v>
      </c>
      <c r="G703" s="32">
        <v>44342.0</v>
      </c>
      <c r="H703" s="38" t="b">
        <f t="shared" si="3"/>
        <v>1</v>
      </c>
      <c r="I703" s="41" t="b">
        <f>VLOOKUP($A703, 'temp eLife data'!$A$2:$I$2947, 9, FALSE)</f>
        <v>1</v>
      </c>
      <c r="J703" s="41" t="b">
        <f t="shared" si="4"/>
        <v>1</v>
      </c>
      <c r="K703" s="45">
        <f>VLOOKUP($A703, 'temp eLife data'!$A$2:$I$2947, 8, FALSE)</f>
        <v>44342</v>
      </c>
    </row>
    <row r="704" hidden="1">
      <c r="A704" s="9" t="s">
        <v>4975</v>
      </c>
      <c r="B704" s="32">
        <v>44488.0</v>
      </c>
      <c r="C704" s="32">
        <v>44508.0</v>
      </c>
      <c r="D704" s="36" t="b">
        <f t="shared" si="1"/>
        <v>1</v>
      </c>
      <c r="E704" s="37">
        <f t="shared" si="2"/>
        <v>44488</v>
      </c>
      <c r="F704" s="32">
        <v>44236.0</v>
      </c>
      <c r="G704" s="32">
        <v>44440.0</v>
      </c>
      <c r="H704" s="38" t="b">
        <f t="shared" si="3"/>
        <v>1</v>
      </c>
      <c r="I704" s="41" t="b">
        <f>VLOOKUP($A704, 'temp eLife data'!$A$2:$I$2947, 9, FALSE)</f>
        <v>1</v>
      </c>
      <c r="J704" s="41" t="b">
        <f t="shared" si="4"/>
        <v>1</v>
      </c>
      <c r="K704" s="44">
        <f>VLOOKUP($A704, 'temp eLife data'!$A$2:$I$2947, 8, FALSE)</f>
        <v>44440</v>
      </c>
    </row>
    <row r="705" hidden="1">
      <c r="A705" s="9" t="s">
        <v>4835</v>
      </c>
      <c r="B705" s="32">
        <v>44362.0</v>
      </c>
      <c r="C705" s="32">
        <v>44377.0</v>
      </c>
      <c r="D705" s="36" t="b">
        <f t="shared" si="1"/>
        <v>1</v>
      </c>
      <c r="E705" s="37">
        <f t="shared" si="2"/>
        <v>44362</v>
      </c>
      <c r="F705" s="32">
        <v>44261.0</v>
      </c>
      <c r="G705" s="32">
        <v>44356.0</v>
      </c>
      <c r="H705" s="38" t="b">
        <f t="shared" si="3"/>
        <v>1</v>
      </c>
      <c r="I705" s="41" t="b">
        <f>VLOOKUP($A705, 'temp eLife data'!$A$2:$I$2947, 9, FALSE)</f>
        <v>1</v>
      </c>
      <c r="J705" s="41" t="b">
        <f t="shared" si="4"/>
        <v>1</v>
      </c>
      <c r="K705" s="44">
        <f>VLOOKUP($A705, 'temp eLife data'!$A$2:$I$2947, 8, FALSE)</f>
        <v>44356</v>
      </c>
    </row>
    <row r="706" hidden="1">
      <c r="A706" s="9" t="s">
        <v>4841</v>
      </c>
      <c r="C706" s="32">
        <v>44392.0</v>
      </c>
      <c r="D706" s="36" t="b">
        <f t="shared" si="1"/>
        <v>1</v>
      </c>
      <c r="E706" s="37">
        <f t="shared" si="2"/>
        <v>44392</v>
      </c>
      <c r="F706" s="32">
        <v>44258.0</v>
      </c>
      <c r="G706" s="32">
        <v>44375.0</v>
      </c>
      <c r="H706" s="38" t="b">
        <f t="shared" si="3"/>
        <v>1</v>
      </c>
      <c r="I706" s="41" t="b">
        <f>VLOOKUP($A706, 'temp eLife data'!$A$2:$I$2947, 9, FALSE)</f>
        <v>1</v>
      </c>
      <c r="J706" s="41" t="b">
        <f t="shared" si="4"/>
        <v>1</v>
      </c>
      <c r="K706" s="44">
        <f>VLOOKUP($A706, 'temp eLife data'!$A$2:$I$2947, 8, FALSE)</f>
        <v>44375</v>
      </c>
    </row>
    <row r="707" hidden="1">
      <c r="A707" s="9" t="s">
        <v>4901</v>
      </c>
      <c r="C707" s="32">
        <v>44505.0</v>
      </c>
      <c r="D707" s="36" t="b">
        <f t="shared" si="1"/>
        <v>1</v>
      </c>
      <c r="E707" s="37">
        <f t="shared" si="2"/>
        <v>44505</v>
      </c>
      <c r="F707" s="32">
        <v>44246.0</v>
      </c>
      <c r="G707" s="32">
        <v>44461.0</v>
      </c>
      <c r="H707" s="38" t="b">
        <f t="shared" si="3"/>
        <v>1</v>
      </c>
      <c r="I707" s="41" t="b">
        <f>VLOOKUP($A707, 'temp eLife data'!$A$2:$I$2947, 9, FALSE)</f>
        <v>1</v>
      </c>
      <c r="J707" s="41" t="b">
        <f t="shared" si="4"/>
        <v>1</v>
      </c>
      <c r="K707" s="44">
        <f>VLOOKUP($A707, 'temp eLife data'!$A$2:$I$2947, 8, FALSE)</f>
        <v>44461</v>
      </c>
    </row>
    <row r="708" hidden="1">
      <c r="A708" s="9" t="s">
        <v>4745</v>
      </c>
      <c r="B708" s="32">
        <v>44565.0</v>
      </c>
      <c r="C708" s="32">
        <v>44580.0</v>
      </c>
      <c r="D708" s="36" t="b">
        <f t="shared" si="1"/>
        <v>1</v>
      </c>
      <c r="E708" s="37">
        <f t="shared" si="2"/>
        <v>44565</v>
      </c>
      <c r="F708" s="32">
        <v>44271.0</v>
      </c>
      <c r="G708" s="32">
        <v>44530.0</v>
      </c>
      <c r="H708" s="38" t="b">
        <f t="shared" si="3"/>
        <v>1</v>
      </c>
      <c r="I708" s="41" t="b">
        <f>VLOOKUP($A708, 'temp eLife data'!$A$2:$I$2947, 9, FALSE)</f>
        <v>1</v>
      </c>
      <c r="J708" s="41" t="b">
        <f t="shared" si="4"/>
        <v>1</v>
      </c>
      <c r="K708" s="44">
        <f>VLOOKUP($A708, 'temp eLife data'!$A$2:$I$2947, 8, FALSE)</f>
        <v>44530</v>
      </c>
    </row>
    <row r="709" hidden="1">
      <c r="A709" s="9" t="s">
        <v>8871</v>
      </c>
      <c r="C709" s="32">
        <v>44411.0</v>
      </c>
      <c r="D709" s="36" t="b">
        <f t="shared" si="1"/>
        <v>1</v>
      </c>
      <c r="E709" s="37">
        <f t="shared" si="2"/>
        <v>44411</v>
      </c>
      <c r="F709" s="32">
        <v>44260.0</v>
      </c>
      <c r="G709" s="32">
        <v>44307.0</v>
      </c>
      <c r="H709" s="38" t="b">
        <f t="shared" si="3"/>
        <v>1</v>
      </c>
      <c r="I709" s="41" t="str">
        <f>VLOOKUP($A709, 'temp eLife data'!$A$2:$I$2947, 9, FALSE)</f>
        <v>#N/A</v>
      </c>
      <c r="J709" s="41" t="str">
        <f t="shared" si="4"/>
        <v>#N/A</v>
      </c>
      <c r="K709" s="41" t="str">
        <f>VLOOKUP($A709, 'temp eLife data'!$A$2:$I$2947, 8, FALSE)</f>
        <v>#N/A</v>
      </c>
    </row>
    <row r="710" hidden="1">
      <c r="A710" s="9" t="s">
        <v>4629</v>
      </c>
      <c r="B710" s="32">
        <v>44389.0</v>
      </c>
      <c r="C710" s="32">
        <v>44399.0</v>
      </c>
      <c r="D710" s="36" t="b">
        <f t="shared" si="1"/>
        <v>1</v>
      </c>
      <c r="E710" s="37">
        <f t="shared" si="2"/>
        <v>44389</v>
      </c>
      <c r="F710" s="32">
        <v>44295.0</v>
      </c>
      <c r="G710" s="32">
        <v>44369.0</v>
      </c>
      <c r="H710" s="38" t="b">
        <f t="shared" si="3"/>
        <v>1</v>
      </c>
      <c r="I710" s="41" t="b">
        <f>VLOOKUP($A710, 'temp eLife data'!$A$2:$I$2947, 9, FALSE)</f>
        <v>1</v>
      </c>
      <c r="J710" s="41" t="b">
        <f t="shared" si="4"/>
        <v>1</v>
      </c>
      <c r="K710" s="44">
        <f>VLOOKUP($A710, 'temp eLife data'!$A$2:$I$2947, 8, FALSE)</f>
        <v>44369</v>
      </c>
    </row>
    <row r="711" hidden="1">
      <c r="A711" s="9" t="s">
        <v>273</v>
      </c>
      <c r="B711" s="32">
        <v>44413.0</v>
      </c>
      <c r="C711" s="32">
        <v>44448.0</v>
      </c>
      <c r="D711" s="36" t="b">
        <f t="shared" si="1"/>
        <v>1</v>
      </c>
      <c r="E711" s="37">
        <f t="shared" si="2"/>
        <v>44413</v>
      </c>
      <c r="F711" s="32">
        <v>44125.0</v>
      </c>
      <c r="G711" s="32">
        <v>44709.0</v>
      </c>
      <c r="H711" s="38" t="b">
        <f t="shared" si="3"/>
        <v>0</v>
      </c>
      <c r="I711" s="41" t="b">
        <f>VLOOKUP($A711, 'temp eLife data'!$A$2:$I$2947, 9, FALSE)</f>
        <v>0</v>
      </c>
      <c r="J711" s="41" t="b">
        <f t="shared" si="4"/>
        <v>1</v>
      </c>
      <c r="K711" s="45">
        <f>VLOOKUP($A711, 'temp eLife data'!$A$2:$I$2947, 8, FALSE)</f>
        <v>44709</v>
      </c>
    </row>
    <row r="712">
      <c r="A712" s="9" t="s">
        <v>8884</v>
      </c>
      <c r="D712" s="36" t="str">
        <f t="shared" si="1"/>
        <v>#N/A</v>
      </c>
      <c r="E712" s="37" t="str">
        <f t="shared" si="2"/>
        <v>#N/A</v>
      </c>
      <c r="F712" s="32">
        <v>44246.0</v>
      </c>
      <c r="G712" s="32">
        <v>44292.0</v>
      </c>
      <c r="H712" s="38" t="b">
        <f t="shared" si="3"/>
        <v>0</v>
      </c>
      <c r="I712" s="41" t="str">
        <f>VLOOKUP($A712, 'temp eLife data'!$A$2:$I$2947, 9, FALSE)</f>
        <v>#N/A</v>
      </c>
      <c r="J712" s="41" t="str">
        <f t="shared" si="4"/>
        <v>#N/A</v>
      </c>
      <c r="K712" s="41" t="str">
        <f>VLOOKUP($A712, 'temp eLife data'!$A$2:$I$2947, 8, FALSE)</f>
        <v>#N/A</v>
      </c>
    </row>
    <row r="713" hidden="1">
      <c r="A713" s="9" t="s">
        <v>4861</v>
      </c>
      <c r="B713" s="32">
        <v>44370.0</v>
      </c>
      <c r="C713" s="32">
        <v>44375.0</v>
      </c>
      <c r="D713" s="36" t="b">
        <f t="shared" si="1"/>
        <v>1</v>
      </c>
      <c r="E713" s="37">
        <f t="shared" si="2"/>
        <v>44370</v>
      </c>
      <c r="F713" s="32">
        <v>44254.0</v>
      </c>
      <c r="G713" s="32">
        <v>44277.0</v>
      </c>
      <c r="H713" s="38" t="b">
        <f t="shared" si="3"/>
        <v>1</v>
      </c>
      <c r="I713" s="41" t="b">
        <f>VLOOKUP($A713, 'temp eLife data'!$A$2:$I$2947, 9, FALSE)</f>
        <v>1</v>
      </c>
      <c r="J713" s="41" t="b">
        <f t="shared" si="4"/>
        <v>1</v>
      </c>
      <c r="K713" s="44">
        <f>VLOOKUP($A713, 'temp eLife data'!$A$2:$I$2947, 8, FALSE)</f>
        <v>44277</v>
      </c>
    </row>
    <row r="714" hidden="1">
      <c r="A714" s="9" t="s">
        <v>5447</v>
      </c>
      <c r="B714" s="32">
        <v>44335.0</v>
      </c>
      <c r="C714" s="32">
        <v>44354.0</v>
      </c>
      <c r="D714" s="36" t="b">
        <f t="shared" si="1"/>
        <v>1</v>
      </c>
      <c r="E714" s="37">
        <f t="shared" si="2"/>
        <v>44335</v>
      </c>
      <c r="F714" s="32">
        <v>44249.0</v>
      </c>
      <c r="G714" s="32">
        <v>44287.0</v>
      </c>
      <c r="H714" s="38" t="b">
        <f t="shared" si="3"/>
        <v>1</v>
      </c>
      <c r="I714" s="41" t="b">
        <f>VLOOKUP($A714, 'temp eLife data'!$A$2:$I$2947, 9, FALSE)</f>
        <v>1</v>
      </c>
      <c r="J714" s="41" t="b">
        <f t="shared" si="4"/>
        <v>1</v>
      </c>
      <c r="K714" s="45">
        <f>VLOOKUP($A714, 'temp eLife data'!$A$2:$I$2947, 8, FALSE)</f>
        <v>44332</v>
      </c>
    </row>
    <row r="715" hidden="1">
      <c r="A715" s="9" t="s">
        <v>4807</v>
      </c>
      <c r="B715" s="32">
        <v>44446.0</v>
      </c>
      <c r="C715" s="32">
        <v>44456.0</v>
      </c>
      <c r="D715" s="36" t="b">
        <f t="shared" si="1"/>
        <v>1</v>
      </c>
      <c r="E715" s="37">
        <f t="shared" si="2"/>
        <v>44446</v>
      </c>
      <c r="F715" s="32">
        <v>44264.0</v>
      </c>
      <c r="G715" s="32">
        <v>44440.0</v>
      </c>
      <c r="H715" s="38" t="b">
        <f t="shared" si="3"/>
        <v>1</v>
      </c>
      <c r="I715" s="41" t="b">
        <f>VLOOKUP($A715, 'temp eLife data'!$A$2:$I$2947, 9, FALSE)</f>
        <v>1</v>
      </c>
      <c r="J715" s="41" t="b">
        <f t="shared" si="4"/>
        <v>1</v>
      </c>
      <c r="K715" s="44">
        <f>VLOOKUP($A715, 'temp eLife data'!$A$2:$I$2947, 8, FALSE)</f>
        <v>44440</v>
      </c>
    </row>
    <row r="716" hidden="1">
      <c r="A716" s="9" t="s">
        <v>5105</v>
      </c>
      <c r="B716" s="32">
        <v>44539.0</v>
      </c>
      <c r="C716" s="32">
        <v>44574.0</v>
      </c>
      <c r="D716" s="36" t="b">
        <f t="shared" si="1"/>
        <v>1</v>
      </c>
      <c r="E716" s="37">
        <f t="shared" si="2"/>
        <v>44539</v>
      </c>
      <c r="F716" s="32">
        <v>44213.0</v>
      </c>
      <c r="G716" s="32">
        <v>44480.0</v>
      </c>
      <c r="H716" s="38" t="b">
        <f t="shared" si="3"/>
        <v>1</v>
      </c>
      <c r="I716" s="41" t="b">
        <f>VLOOKUP($A716, 'temp eLife data'!$A$2:$I$2947, 9, FALSE)</f>
        <v>1</v>
      </c>
      <c r="J716" s="41" t="b">
        <f t="shared" si="4"/>
        <v>1</v>
      </c>
      <c r="K716" s="44">
        <f>VLOOKUP($A716, 'temp eLife data'!$A$2:$I$2947, 8, FALSE)</f>
        <v>44480</v>
      </c>
    </row>
    <row r="717" hidden="1">
      <c r="A717" s="9" t="s">
        <v>4891</v>
      </c>
      <c r="B717" s="32">
        <v>44405.0</v>
      </c>
      <c r="C717" s="32">
        <v>44410.0</v>
      </c>
      <c r="D717" s="36" t="b">
        <f t="shared" si="1"/>
        <v>1</v>
      </c>
      <c r="E717" s="37">
        <f t="shared" si="2"/>
        <v>44405</v>
      </c>
      <c r="F717" s="32">
        <v>44249.0</v>
      </c>
      <c r="G717" s="32">
        <v>44321.0</v>
      </c>
      <c r="H717" s="38" t="b">
        <f t="shared" si="3"/>
        <v>1</v>
      </c>
      <c r="I717" s="41" t="b">
        <f>VLOOKUP($A717, 'temp eLife data'!$A$2:$I$2947, 9, FALSE)</f>
        <v>1</v>
      </c>
      <c r="J717" s="41" t="b">
        <f t="shared" si="4"/>
        <v>1</v>
      </c>
      <c r="K717" s="45">
        <f>VLOOKUP($A717, 'temp eLife data'!$A$2:$I$2947, 8, FALSE)</f>
        <v>44321</v>
      </c>
    </row>
    <row r="718" hidden="1">
      <c r="A718" s="9" t="s">
        <v>327</v>
      </c>
      <c r="B718" s="32">
        <v>44805.0</v>
      </c>
      <c r="C718" s="32">
        <v>44826.0</v>
      </c>
      <c r="D718" s="36" t="b">
        <f t="shared" si="1"/>
        <v>1</v>
      </c>
      <c r="E718" s="37">
        <f t="shared" si="2"/>
        <v>44805</v>
      </c>
      <c r="F718" s="32">
        <v>43724.0</v>
      </c>
      <c r="G718" s="32">
        <v>44793.0</v>
      </c>
      <c r="H718" s="38" t="b">
        <f t="shared" si="3"/>
        <v>1</v>
      </c>
      <c r="I718" s="41" t="b">
        <f>VLOOKUP($A718, 'temp eLife data'!$A$2:$I$2947, 9, FALSE)</f>
        <v>1</v>
      </c>
      <c r="J718" s="41" t="b">
        <f t="shared" si="4"/>
        <v>1</v>
      </c>
      <c r="K718" s="44">
        <f>VLOOKUP($A718, 'temp eLife data'!$A$2:$I$2947, 8, FALSE)</f>
        <v>44793</v>
      </c>
    </row>
    <row r="719">
      <c r="A719" s="9" t="s">
        <v>8915</v>
      </c>
      <c r="D719" s="36" t="str">
        <f t="shared" si="1"/>
        <v>#N/A</v>
      </c>
      <c r="E719" s="37" t="str">
        <f t="shared" si="2"/>
        <v>#N/A</v>
      </c>
      <c r="F719" s="32">
        <v>44203.0</v>
      </c>
      <c r="G719" s="32">
        <v>44758.0</v>
      </c>
      <c r="H719" s="38" t="b">
        <f t="shared" si="3"/>
        <v>0</v>
      </c>
      <c r="I719" s="41" t="str">
        <f>VLOOKUP($A719, 'temp eLife data'!$A$2:$I$2947, 9, FALSE)</f>
        <v>#N/A</v>
      </c>
      <c r="J719" s="41" t="str">
        <f t="shared" si="4"/>
        <v>#N/A</v>
      </c>
      <c r="K719" s="41" t="str">
        <f>VLOOKUP($A719, 'temp eLife data'!$A$2:$I$2947, 8, FALSE)</f>
        <v>#N/A</v>
      </c>
    </row>
    <row r="720" hidden="1">
      <c r="A720" s="9" t="s">
        <v>4893</v>
      </c>
      <c r="C720" s="32">
        <v>44439.0</v>
      </c>
      <c r="D720" s="36" t="b">
        <f t="shared" si="1"/>
        <v>1</v>
      </c>
      <c r="E720" s="37">
        <f t="shared" si="2"/>
        <v>44439</v>
      </c>
      <c r="F720" s="32">
        <v>44249.0</v>
      </c>
      <c r="G720" s="32">
        <v>44411.0</v>
      </c>
      <c r="H720" s="38" t="b">
        <f t="shared" si="3"/>
        <v>1</v>
      </c>
      <c r="I720" s="41" t="b">
        <f>VLOOKUP($A720, 'temp eLife data'!$A$2:$I$2947, 9, FALSE)</f>
        <v>1</v>
      </c>
      <c r="J720" s="41" t="b">
        <f t="shared" si="4"/>
        <v>1</v>
      </c>
      <c r="K720" s="44">
        <f>VLOOKUP($A720, 'temp eLife data'!$A$2:$I$2947, 8, FALSE)</f>
        <v>44411</v>
      </c>
    </row>
    <row r="721" hidden="1">
      <c r="A721" s="9" t="s">
        <v>8925</v>
      </c>
      <c r="B721" s="32">
        <v>44658.0</v>
      </c>
      <c r="C721" s="32">
        <v>44673.0</v>
      </c>
      <c r="D721" s="36" t="b">
        <f t="shared" si="1"/>
        <v>1</v>
      </c>
      <c r="E721" s="37">
        <f t="shared" si="2"/>
        <v>44658</v>
      </c>
      <c r="F721" s="32">
        <v>44250.0</v>
      </c>
      <c r="G721" s="32">
        <v>44638.0</v>
      </c>
      <c r="H721" s="38" t="b">
        <f t="shared" si="3"/>
        <v>1</v>
      </c>
      <c r="I721" s="41" t="str">
        <f>VLOOKUP($A721, 'temp eLife data'!$A$2:$I$2947, 9, FALSE)</f>
        <v>#N/A</v>
      </c>
      <c r="J721" s="41" t="str">
        <f t="shared" si="4"/>
        <v>#N/A</v>
      </c>
      <c r="K721" s="41" t="str">
        <f>VLOOKUP($A721, 'temp eLife data'!$A$2:$I$2947, 8, FALSE)</f>
        <v>#N/A</v>
      </c>
    </row>
    <row r="722" hidden="1">
      <c r="A722" s="9" t="s">
        <v>4875</v>
      </c>
      <c r="B722" s="32">
        <v>44389.0</v>
      </c>
      <c r="C722" s="32">
        <v>44397.0</v>
      </c>
      <c r="D722" s="36" t="b">
        <f t="shared" si="1"/>
        <v>1</v>
      </c>
      <c r="E722" s="37">
        <f t="shared" si="2"/>
        <v>44389</v>
      </c>
      <c r="F722" s="32">
        <v>44251.0</v>
      </c>
      <c r="G722" s="32">
        <v>44369.0</v>
      </c>
      <c r="H722" s="38" t="b">
        <f t="shared" si="3"/>
        <v>1</v>
      </c>
      <c r="I722" s="41" t="b">
        <f>VLOOKUP($A722, 'temp eLife data'!$A$2:$I$2947, 9, FALSE)</f>
        <v>1</v>
      </c>
      <c r="J722" s="41" t="b">
        <f t="shared" si="4"/>
        <v>1</v>
      </c>
      <c r="K722" s="44">
        <f>VLOOKUP($A722, 'temp eLife data'!$A$2:$I$2947, 8, FALSE)</f>
        <v>44369</v>
      </c>
    </row>
    <row r="723" hidden="1">
      <c r="A723" s="9" t="s">
        <v>4823</v>
      </c>
      <c r="B723" s="32">
        <v>44405.0</v>
      </c>
      <c r="C723" s="32">
        <v>44420.0</v>
      </c>
      <c r="D723" s="36" t="b">
        <f t="shared" si="1"/>
        <v>1</v>
      </c>
      <c r="E723" s="37">
        <f t="shared" si="2"/>
        <v>44405</v>
      </c>
      <c r="F723" s="32">
        <v>44261.0</v>
      </c>
      <c r="G723" s="32">
        <v>44363.0</v>
      </c>
      <c r="H723" s="38" t="b">
        <f t="shared" si="3"/>
        <v>1</v>
      </c>
      <c r="I723" s="41" t="b">
        <f>VLOOKUP($A723, 'temp eLife data'!$A$2:$I$2947, 9, FALSE)</f>
        <v>1</v>
      </c>
      <c r="J723" s="41" t="b">
        <f t="shared" si="4"/>
        <v>1</v>
      </c>
      <c r="K723" s="44">
        <f>VLOOKUP($A723, 'temp eLife data'!$A$2:$I$2947, 8, FALSE)</f>
        <v>44363</v>
      </c>
    </row>
    <row r="724" hidden="1">
      <c r="A724" s="9" t="s">
        <v>5321</v>
      </c>
      <c r="C724" s="32">
        <v>44474.0</v>
      </c>
      <c r="D724" s="36" t="b">
        <f t="shared" si="1"/>
        <v>1</v>
      </c>
      <c r="E724" s="37">
        <f t="shared" si="2"/>
        <v>44474</v>
      </c>
      <c r="F724" s="32">
        <v>44250.0</v>
      </c>
      <c r="G724" s="32">
        <v>44315.0</v>
      </c>
      <c r="H724" s="38" t="b">
        <f t="shared" si="3"/>
        <v>1</v>
      </c>
      <c r="I724" s="41" t="b">
        <f>VLOOKUP($A724, 'temp eLife data'!$A$2:$I$2947, 9, FALSE)</f>
        <v>1</v>
      </c>
      <c r="J724" s="41" t="b">
        <f t="shared" si="4"/>
        <v>1</v>
      </c>
      <c r="K724" s="44">
        <f>VLOOKUP($A724, 'temp eLife data'!$A$2:$I$2947, 8, FALSE)</f>
        <v>44315</v>
      </c>
    </row>
    <row r="725" hidden="1">
      <c r="A725" s="9" t="s">
        <v>4877</v>
      </c>
      <c r="B725" s="32">
        <v>44393.0</v>
      </c>
      <c r="C725" s="32">
        <v>44405.0</v>
      </c>
      <c r="D725" s="36" t="b">
        <f t="shared" si="1"/>
        <v>1</v>
      </c>
      <c r="E725" s="37">
        <f t="shared" si="2"/>
        <v>44393</v>
      </c>
      <c r="F725" s="32">
        <v>44251.0</v>
      </c>
      <c r="G725" s="32">
        <v>44375.0</v>
      </c>
      <c r="H725" s="38" t="b">
        <f t="shared" si="3"/>
        <v>1</v>
      </c>
      <c r="I725" s="41" t="b">
        <f>VLOOKUP($A725, 'temp eLife data'!$A$2:$I$2947, 9, FALSE)</f>
        <v>1</v>
      </c>
      <c r="J725" s="41" t="b">
        <f t="shared" si="4"/>
        <v>1</v>
      </c>
      <c r="K725" s="44">
        <f>VLOOKUP($A725, 'temp eLife data'!$A$2:$I$2947, 8, FALSE)</f>
        <v>44375</v>
      </c>
    </row>
    <row r="726" hidden="1">
      <c r="A726" s="9" t="s">
        <v>4801</v>
      </c>
      <c r="B726" s="32">
        <v>44452.0</v>
      </c>
      <c r="C726" s="32">
        <v>44475.0</v>
      </c>
      <c r="D726" s="36" t="b">
        <f t="shared" si="1"/>
        <v>1</v>
      </c>
      <c r="E726" s="37">
        <f t="shared" si="2"/>
        <v>44452</v>
      </c>
      <c r="F726" s="32">
        <v>44265.0</v>
      </c>
      <c r="G726" s="32">
        <v>44344.0</v>
      </c>
      <c r="H726" s="38" t="b">
        <f t="shared" si="3"/>
        <v>1</v>
      </c>
      <c r="I726" s="41" t="b">
        <f>VLOOKUP($A726, 'temp eLife data'!$A$2:$I$2947, 9, FALSE)</f>
        <v>1</v>
      </c>
      <c r="J726" s="41" t="b">
        <f t="shared" si="4"/>
        <v>1</v>
      </c>
      <c r="K726" s="45">
        <f>VLOOKUP($A726, 'temp eLife data'!$A$2:$I$2947, 8, FALSE)</f>
        <v>44344</v>
      </c>
    </row>
    <row r="727" hidden="1">
      <c r="A727" s="9" t="s">
        <v>5069</v>
      </c>
      <c r="C727" s="32">
        <v>44498.0</v>
      </c>
      <c r="D727" s="36" t="b">
        <f t="shared" si="1"/>
        <v>1</v>
      </c>
      <c r="E727" s="37">
        <f t="shared" si="2"/>
        <v>44498</v>
      </c>
      <c r="F727" s="32">
        <v>44272.0</v>
      </c>
      <c r="G727" s="32">
        <v>44424.0</v>
      </c>
      <c r="H727" s="38" t="b">
        <f t="shared" si="3"/>
        <v>1</v>
      </c>
      <c r="I727" s="41" t="b">
        <f>VLOOKUP($A727, 'temp eLife data'!$A$2:$I$2947, 9, FALSE)</f>
        <v>1</v>
      </c>
      <c r="J727" s="41" t="b">
        <f t="shared" si="4"/>
        <v>1</v>
      </c>
      <c r="K727" s="44">
        <f>VLOOKUP($A727, 'temp eLife data'!$A$2:$I$2947, 8, FALSE)</f>
        <v>44424</v>
      </c>
    </row>
    <row r="728" hidden="1">
      <c r="A728" s="9" t="s">
        <v>8957</v>
      </c>
      <c r="B728" s="32">
        <v>44573.0</v>
      </c>
      <c r="C728" s="32">
        <v>44607.0</v>
      </c>
      <c r="D728" s="36" t="b">
        <f t="shared" si="1"/>
        <v>1</v>
      </c>
      <c r="E728" s="37">
        <f t="shared" si="2"/>
        <v>44573</v>
      </c>
      <c r="F728" s="32">
        <v>44258.0</v>
      </c>
      <c r="G728" s="32">
        <v>44571.0</v>
      </c>
      <c r="H728" s="38" t="b">
        <f t="shared" si="3"/>
        <v>1</v>
      </c>
      <c r="I728" s="41" t="str">
        <f>VLOOKUP($A728, 'temp eLife data'!$A$2:$I$2947, 9, FALSE)</f>
        <v>#N/A</v>
      </c>
      <c r="J728" s="41" t="str">
        <f t="shared" si="4"/>
        <v>#N/A</v>
      </c>
      <c r="K728" s="41" t="str">
        <f>VLOOKUP($A728, 'temp eLife data'!$A$2:$I$2947, 8, FALSE)</f>
        <v>#N/A</v>
      </c>
    </row>
    <row r="729" hidden="1">
      <c r="A729" s="9" t="s">
        <v>8963</v>
      </c>
      <c r="B729" s="32">
        <v>44321.0</v>
      </c>
      <c r="C729" s="32">
        <v>44348.0</v>
      </c>
      <c r="D729" s="36" t="b">
        <f t="shared" si="1"/>
        <v>1</v>
      </c>
      <c r="E729" s="37">
        <f t="shared" si="2"/>
        <v>44321</v>
      </c>
      <c r="F729" s="32">
        <v>43983.0</v>
      </c>
      <c r="G729" s="32">
        <v>44075.0</v>
      </c>
      <c r="H729" s="38" t="b">
        <f t="shared" si="3"/>
        <v>1</v>
      </c>
      <c r="I729" s="41" t="str">
        <f>VLOOKUP($A729, 'temp eLife data'!$A$2:$I$2947, 9, FALSE)</f>
        <v>#N/A</v>
      </c>
      <c r="J729" s="41" t="str">
        <f t="shared" si="4"/>
        <v>#N/A</v>
      </c>
      <c r="K729" s="41" t="str">
        <f>VLOOKUP($A729, 'temp eLife data'!$A$2:$I$2947, 8, FALSE)</f>
        <v>#N/A</v>
      </c>
    </row>
    <row r="730" hidden="1">
      <c r="A730" s="9" t="s">
        <v>5831</v>
      </c>
      <c r="B730" s="32">
        <v>44475.0</v>
      </c>
      <c r="C730" s="32">
        <v>44497.0</v>
      </c>
      <c r="D730" s="36" t="b">
        <f t="shared" si="1"/>
        <v>1</v>
      </c>
      <c r="E730" s="37">
        <f t="shared" si="2"/>
        <v>44475</v>
      </c>
      <c r="F730" s="32">
        <v>44251.0</v>
      </c>
      <c r="G730" s="32">
        <v>44281.0</v>
      </c>
      <c r="H730" s="38" t="b">
        <f t="shared" si="3"/>
        <v>1</v>
      </c>
      <c r="I730" s="41" t="b">
        <f>VLOOKUP($A730, 'temp eLife data'!$A$2:$I$2947, 9, FALSE)</f>
        <v>1</v>
      </c>
      <c r="J730" s="41" t="b">
        <f t="shared" si="4"/>
        <v>1</v>
      </c>
      <c r="K730" s="44">
        <f>VLOOKUP($A730, 'temp eLife data'!$A$2:$I$2947, 8, FALSE)</f>
        <v>44281</v>
      </c>
    </row>
    <row r="731">
      <c r="A731" s="9" t="s">
        <v>8973</v>
      </c>
      <c r="D731" s="36" t="str">
        <f t="shared" si="1"/>
        <v>#N/A</v>
      </c>
      <c r="E731" s="37" t="str">
        <f t="shared" si="2"/>
        <v>#N/A</v>
      </c>
      <c r="F731" s="32">
        <v>44267.0</v>
      </c>
      <c r="G731" s="32">
        <v>44358.0</v>
      </c>
      <c r="H731" s="38" t="b">
        <f t="shared" si="3"/>
        <v>0</v>
      </c>
      <c r="I731" s="41" t="str">
        <f>VLOOKUP($A731, 'temp eLife data'!$A$2:$I$2947, 9, FALSE)</f>
        <v>#N/A</v>
      </c>
      <c r="J731" s="41" t="str">
        <f t="shared" si="4"/>
        <v>#N/A</v>
      </c>
      <c r="K731" s="41" t="str">
        <f>VLOOKUP($A731, 'temp eLife data'!$A$2:$I$2947, 8, FALSE)</f>
        <v>#N/A</v>
      </c>
    </row>
    <row r="732" hidden="1">
      <c r="A732" s="9" t="s">
        <v>4883</v>
      </c>
      <c r="B732" s="32">
        <v>44634.0</v>
      </c>
      <c r="C732" s="32">
        <v>44648.0</v>
      </c>
      <c r="D732" s="36" t="b">
        <f t="shared" si="1"/>
        <v>1</v>
      </c>
      <c r="E732" s="37">
        <f t="shared" si="2"/>
        <v>44634</v>
      </c>
      <c r="F732" s="32">
        <v>44251.0</v>
      </c>
      <c r="G732" s="32">
        <v>44596.0</v>
      </c>
      <c r="H732" s="38" t="b">
        <f t="shared" si="3"/>
        <v>1</v>
      </c>
      <c r="I732" s="41" t="b">
        <f>VLOOKUP($A732, 'temp eLife data'!$A$2:$I$2947, 9, FALSE)</f>
        <v>1</v>
      </c>
      <c r="J732" s="41" t="b">
        <f t="shared" si="4"/>
        <v>1</v>
      </c>
      <c r="K732" s="44">
        <f>VLOOKUP($A732, 'temp eLife data'!$A$2:$I$2947, 8, FALSE)</f>
        <v>44596</v>
      </c>
    </row>
    <row r="733">
      <c r="A733" s="9" t="s">
        <v>8982</v>
      </c>
      <c r="D733" s="36" t="str">
        <f t="shared" si="1"/>
        <v>#N/A</v>
      </c>
      <c r="E733" s="37" t="str">
        <f t="shared" si="2"/>
        <v>#N/A</v>
      </c>
      <c r="F733" s="32">
        <v>44261.0</v>
      </c>
      <c r="G733" s="32">
        <v>44634.0</v>
      </c>
      <c r="H733" s="38" t="b">
        <f t="shared" si="3"/>
        <v>0</v>
      </c>
      <c r="I733" s="41" t="str">
        <f>VLOOKUP($A733, 'temp eLife data'!$A$2:$I$2947, 9, FALSE)</f>
        <v>#N/A</v>
      </c>
      <c r="J733" s="41" t="str">
        <f t="shared" si="4"/>
        <v>#N/A</v>
      </c>
      <c r="K733" s="41" t="str">
        <f>VLOOKUP($A733, 'temp eLife data'!$A$2:$I$2947, 8, FALSE)</f>
        <v>#N/A</v>
      </c>
    </row>
    <row r="734" hidden="1">
      <c r="A734" s="9" t="s">
        <v>4863</v>
      </c>
      <c r="B734" s="32">
        <v>44404.0</v>
      </c>
      <c r="C734" s="32">
        <v>44442.0</v>
      </c>
      <c r="D734" s="36" t="b">
        <f t="shared" si="1"/>
        <v>1</v>
      </c>
      <c r="E734" s="37">
        <f t="shared" si="2"/>
        <v>44404</v>
      </c>
      <c r="F734" s="32">
        <v>44253.0</v>
      </c>
      <c r="G734" s="32">
        <v>44305.0</v>
      </c>
      <c r="H734" s="38" t="b">
        <f t="shared" si="3"/>
        <v>1</v>
      </c>
      <c r="I734" s="41" t="b">
        <f>VLOOKUP($A734, 'temp eLife data'!$A$2:$I$2947, 9, FALSE)</f>
        <v>1</v>
      </c>
      <c r="J734" s="41" t="b">
        <f t="shared" si="4"/>
        <v>1</v>
      </c>
      <c r="K734" s="44">
        <f>VLOOKUP($A734, 'temp eLife data'!$A$2:$I$2947, 8, FALSE)</f>
        <v>44305</v>
      </c>
    </row>
    <row r="735" hidden="1">
      <c r="A735" s="9" t="s">
        <v>237</v>
      </c>
      <c r="B735" s="32">
        <v>44390.0</v>
      </c>
      <c r="C735" s="32">
        <v>44407.0</v>
      </c>
      <c r="D735" s="36" t="b">
        <f t="shared" si="1"/>
        <v>1</v>
      </c>
      <c r="E735" s="37">
        <f t="shared" si="2"/>
        <v>44390</v>
      </c>
      <c r="F735" s="32">
        <v>44257.0</v>
      </c>
      <c r="G735" s="32">
        <v>44399.0</v>
      </c>
      <c r="H735" s="38" t="b">
        <f t="shared" si="3"/>
        <v>0</v>
      </c>
      <c r="I735" s="41" t="b">
        <f>VLOOKUP($A735, 'temp eLife data'!$A$2:$I$2947, 9, FALSE)</f>
        <v>0</v>
      </c>
      <c r="J735" s="41" t="b">
        <f t="shared" si="4"/>
        <v>1</v>
      </c>
      <c r="K735" s="44">
        <f>VLOOKUP($A735, 'temp eLife data'!$A$2:$I$2947, 8, FALSE)</f>
        <v>44399</v>
      </c>
    </row>
    <row r="736" hidden="1">
      <c r="A736" s="9" t="s">
        <v>8996</v>
      </c>
      <c r="B736" s="32">
        <v>44790.0</v>
      </c>
      <c r="C736" s="32">
        <v>44803.0</v>
      </c>
      <c r="D736" s="36" t="b">
        <f t="shared" si="1"/>
        <v>1</v>
      </c>
      <c r="E736" s="37">
        <f t="shared" si="2"/>
        <v>44790</v>
      </c>
      <c r="F736" s="32">
        <v>44253.0</v>
      </c>
      <c r="G736" s="32">
        <v>44720.0</v>
      </c>
      <c r="H736" s="38" t="b">
        <f t="shared" si="3"/>
        <v>1</v>
      </c>
      <c r="I736" s="41" t="str">
        <f>VLOOKUP($A736, 'temp eLife data'!$A$2:$I$2947, 9, FALSE)</f>
        <v>#N/A</v>
      </c>
      <c r="J736" s="41" t="str">
        <f t="shared" si="4"/>
        <v>#N/A</v>
      </c>
      <c r="K736" s="41" t="str">
        <f>VLOOKUP($A736, 'temp eLife data'!$A$2:$I$2947, 8, FALSE)</f>
        <v>#N/A</v>
      </c>
    </row>
    <row r="737" hidden="1">
      <c r="A737" s="9" t="s">
        <v>4783</v>
      </c>
      <c r="B737" s="32">
        <v>44348.0</v>
      </c>
      <c r="C737" s="32">
        <v>44357.0</v>
      </c>
      <c r="D737" s="36" t="b">
        <f t="shared" si="1"/>
        <v>1</v>
      </c>
      <c r="E737" s="37">
        <f t="shared" si="2"/>
        <v>44348</v>
      </c>
      <c r="F737" s="32">
        <v>44266.0</v>
      </c>
      <c r="G737" s="32">
        <v>44330.0</v>
      </c>
      <c r="H737" s="38" t="b">
        <f t="shared" si="3"/>
        <v>1</v>
      </c>
      <c r="I737" s="41" t="b">
        <f>VLOOKUP($A737, 'temp eLife data'!$A$2:$I$2947, 9, FALSE)</f>
        <v>1</v>
      </c>
      <c r="J737" s="41" t="b">
        <f t="shared" si="4"/>
        <v>1</v>
      </c>
      <c r="K737" s="45">
        <f>VLOOKUP($A737, 'temp eLife data'!$A$2:$I$2947, 8, FALSE)</f>
        <v>44330</v>
      </c>
    </row>
    <row r="738" hidden="1">
      <c r="A738" s="9" t="s">
        <v>4837</v>
      </c>
      <c r="C738" s="32">
        <v>44589.0</v>
      </c>
      <c r="D738" s="36" t="b">
        <f t="shared" si="1"/>
        <v>1</v>
      </c>
      <c r="E738" s="37">
        <f t="shared" si="2"/>
        <v>44589</v>
      </c>
      <c r="F738" s="32">
        <v>44259.0</v>
      </c>
      <c r="G738" s="32">
        <v>44330.0</v>
      </c>
      <c r="H738" s="38" t="b">
        <f t="shared" si="3"/>
        <v>1</v>
      </c>
      <c r="I738" s="41" t="b">
        <f>VLOOKUP($A738, 'temp eLife data'!$A$2:$I$2947, 9, FALSE)</f>
        <v>1</v>
      </c>
      <c r="J738" s="41" t="b">
        <f t="shared" si="4"/>
        <v>1</v>
      </c>
      <c r="K738" s="45">
        <f>VLOOKUP($A738, 'temp eLife data'!$A$2:$I$2947, 8, FALSE)</f>
        <v>44330</v>
      </c>
    </row>
    <row r="739" hidden="1">
      <c r="A739" s="9" t="s">
        <v>5191</v>
      </c>
      <c r="B739" s="32">
        <v>44550.0</v>
      </c>
      <c r="C739" s="32">
        <v>44568.0</v>
      </c>
      <c r="D739" s="36" t="b">
        <f t="shared" si="1"/>
        <v>1</v>
      </c>
      <c r="E739" s="37">
        <f t="shared" si="2"/>
        <v>44550</v>
      </c>
      <c r="F739" s="32">
        <v>44194.0</v>
      </c>
      <c r="G739" s="32">
        <v>44497.0</v>
      </c>
      <c r="H739" s="38" t="b">
        <f t="shared" si="3"/>
        <v>1</v>
      </c>
      <c r="I739" s="41" t="b">
        <f>VLOOKUP($A739, 'temp eLife data'!$A$2:$I$2947, 9, FALSE)</f>
        <v>1</v>
      </c>
      <c r="J739" s="41" t="b">
        <f t="shared" si="4"/>
        <v>1</v>
      </c>
      <c r="K739" s="44">
        <f>VLOOKUP($A739, 'temp eLife data'!$A$2:$I$2947, 8, FALSE)</f>
        <v>44497</v>
      </c>
    </row>
    <row r="740" hidden="1">
      <c r="A740" s="9" t="s">
        <v>4805</v>
      </c>
      <c r="C740" s="32">
        <v>44334.0</v>
      </c>
      <c r="D740" s="36" t="b">
        <f t="shared" si="1"/>
        <v>1</v>
      </c>
      <c r="E740" s="37">
        <f t="shared" si="2"/>
        <v>44334</v>
      </c>
      <c r="F740" s="32">
        <v>44265.0</v>
      </c>
      <c r="G740" s="32">
        <v>44301.0</v>
      </c>
      <c r="H740" s="38" t="b">
        <f t="shared" si="3"/>
        <v>1</v>
      </c>
      <c r="I740" s="41" t="b">
        <f>VLOOKUP($A740, 'temp eLife data'!$A$2:$I$2947, 9, FALSE)</f>
        <v>1</v>
      </c>
      <c r="J740" s="41" t="b">
        <f t="shared" si="4"/>
        <v>1</v>
      </c>
      <c r="K740" s="44">
        <f>VLOOKUP($A740, 'temp eLife data'!$A$2:$I$2947, 8, FALSE)</f>
        <v>44301</v>
      </c>
    </row>
    <row r="741" hidden="1">
      <c r="A741" s="9" t="s">
        <v>4773</v>
      </c>
      <c r="C741" s="32">
        <v>44616.0</v>
      </c>
      <c r="D741" s="36" t="b">
        <f t="shared" si="1"/>
        <v>1</v>
      </c>
      <c r="E741" s="37">
        <f t="shared" si="2"/>
        <v>44616</v>
      </c>
      <c r="F741" s="32">
        <v>44267.0</v>
      </c>
      <c r="G741" s="32">
        <v>44559.0</v>
      </c>
      <c r="H741" s="38" t="b">
        <f t="shared" si="3"/>
        <v>1</v>
      </c>
      <c r="I741" s="41" t="b">
        <f>VLOOKUP($A741, 'temp eLife data'!$A$2:$I$2947, 9, FALSE)</f>
        <v>1</v>
      </c>
      <c r="J741" s="41" t="b">
        <f t="shared" si="4"/>
        <v>1</v>
      </c>
      <c r="K741" s="44">
        <f>VLOOKUP($A741, 'temp eLife data'!$A$2:$I$2947, 8, FALSE)</f>
        <v>44559</v>
      </c>
    </row>
    <row r="742" hidden="1">
      <c r="A742" s="9" t="s">
        <v>289</v>
      </c>
      <c r="B742" s="32">
        <v>44329.0</v>
      </c>
      <c r="C742" s="32">
        <v>44344.0</v>
      </c>
      <c r="D742" s="36" t="b">
        <f t="shared" si="1"/>
        <v>1</v>
      </c>
      <c r="E742" s="37">
        <f t="shared" si="2"/>
        <v>44329</v>
      </c>
      <c r="F742" s="32">
        <v>44257.0</v>
      </c>
      <c r="G742" s="32">
        <v>44326.0</v>
      </c>
      <c r="H742" s="38" t="b">
        <f t="shared" si="3"/>
        <v>1</v>
      </c>
      <c r="I742" s="41" t="b">
        <f>VLOOKUP($A742, 'temp eLife data'!$A$2:$I$2947, 9, FALSE)</f>
        <v>1</v>
      </c>
      <c r="J742" s="41" t="b">
        <f t="shared" si="4"/>
        <v>1</v>
      </c>
      <c r="K742" s="45">
        <f>VLOOKUP($A742, 'temp eLife data'!$A$2:$I$2947, 8, FALSE)</f>
        <v>44326</v>
      </c>
    </row>
    <row r="743" hidden="1">
      <c r="A743" s="9" t="s">
        <v>4739</v>
      </c>
      <c r="B743" s="32">
        <v>44475.0</v>
      </c>
      <c r="C743" s="32">
        <v>44490.0</v>
      </c>
      <c r="D743" s="36" t="b">
        <f t="shared" si="1"/>
        <v>1</v>
      </c>
      <c r="E743" s="37">
        <f t="shared" si="2"/>
        <v>44475</v>
      </c>
      <c r="F743" s="32">
        <v>44273.0</v>
      </c>
      <c r="G743" s="32">
        <v>44354.0</v>
      </c>
      <c r="H743" s="38" t="b">
        <f t="shared" si="3"/>
        <v>1</v>
      </c>
      <c r="I743" s="41" t="b">
        <f>VLOOKUP($A743, 'temp eLife data'!$A$2:$I$2947, 9, FALSE)</f>
        <v>1</v>
      </c>
      <c r="J743" s="41" t="b">
        <f t="shared" si="4"/>
        <v>1</v>
      </c>
      <c r="K743" s="44">
        <f>VLOOKUP($A743, 'temp eLife data'!$A$2:$I$2947, 8, FALSE)</f>
        <v>44354</v>
      </c>
    </row>
    <row r="744" hidden="1">
      <c r="A744" s="9" t="s">
        <v>4781</v>
      </c>
      <c r="B744" s="32">
        <v>44375.0</v>
      </c>
      <c r="C744" s="32">
        <v>44418.0</v>
      </c>
      <c r="D744" s="36" t="b">
        <f t="shared" si="1"/>
        <v>1</v>
      </c>
      <c r="E744" s="37">
        <f t="shared" si="2"/>
        <v>44375</v>
      </c>
      <c r="F744" s="32">
        <v>44267.0</v>
      </c>
      <c r="G744" s="32">
        <v>44370.0</v>
      </c>
      <c r="H744" s="38" t="b">
        <f t="shared" si="3"/>
        <v>1</v>
      </c>
      <c r="I744" s="41" t="b">
        <f>VLOOKUP($A744, 'temp eLife data'!$A$2:$I$2947, 9, FALSE)</f>
        <v>1</v>
      </c>
      <c r="J744" s="41" t="b">
        <f t="shared" si="4"/>
        <v>1</v>
      </c>
      <c r="K744" s="44">
        <f>VLOOKUP($A744, 'temp eLife data'!$A$2:$I$2947, 8, FALSE)</f>
        <v>44370</v>
      </c>
    </row>
    <row r="745" hidden="1">
      <c r="A745" s="9" t="s">
        <v>603</v>
      </c>
      <c r="D745" s="36" t="str">
        <f t="shared" si="1"/>
        <v>#N/A</v>
      </c>
      <c r="E745" s="37" t="str">
        <f t="shared" si="2"/>
        <v>#N/A</v>
      </c>
      <c r="F745" s="32">
        <v>44904.0</v>
      </c>
      <c r="G745" s="32">
        <v>44932.0</v>
      </c>
      <c r="H745" s="38" t="b">
        <f t="shared" si="3"/>
        <v>0</v>
      </c>
      <c r="I745" s="41" t="b">
        <f>VLOOKUP($A745, 'temp eLife data'!$A$2:$I$2947, 9, FALSE)</f>
        <v>1</v>
      </c>
      <c r="J745" s="41" t="b">
        <f t="shared" si="4"/>
        <v>0</v>
      </c>
      <c r="K745" s="44">
        <f>VLOOKUP($A745, 'temp eLife data'!$A$2:$I$2947, 8, FALSE)</f>
        <v>44932</v>
      </c>
    </row>
    <row r="746" hidden="1">
      <c r="A746" s="9" t="s">
        <v>4849</v>
      </c>
      <c r="B746" s="32">
        <v>44592.0</v>
      </c>
      <c r="C746" s="32">
        <v>44617.0</v>
      </c>
      <c r="D746" s="36" t="b">
        <f t="shared" si="1"/>
        <v>1</v>
      </c>
      <c r="E746" s="37">
        <f t="shared" si="2"/>
        <v>44592</v>
      </c>
      <c r="F746" s="32">
        <v>44257.0</v>
      </c>
      <c r="G746" s="32">
        <v>44579.0</v>
      </c>
      <c r="H746" s="38" t="b">
        <f t="shared" si="3"/>
        <v>1</v>
      </c>
      <c r="I746" s="41" t="b">
        <f>VLOOKUP($A746, 'temp eLife data'!$A$2:$I$2947, 9, FALSE)</f>
        <v>1</v>
      </c>
      <c r="J746" s="41" t="b">
        <f t="shared" si="4"/>
        <v>1</v>
      </c>
      <c r="K746" s="44">
        <f>VLOOKUP($A746, 'temp eLife data'!$A$2:$I$2947, 8, FALSE)</f>
        <v>44579</v>
      </c>
    </row>
    <row r="747" hidden="1">
      <c r="A747" s="9" t="s">
        <v>4759</v>
      </c>
      <c r="C747" s="32">
        <v>44481.0</v>
      </c>
      <c r="D747" s="36" t="b">
        <f t="shared" si="1"/>
        <v>1</v>
      </c>
      <c r="E747" s="37">
        <f t="shared" si="2"/>
        <v>44481</v>
      </c>
      <c r="F747" s="32">
        <v>44270.0</v>
      </c>
      <c r="G747" s="32">
        <v>44431.0</v>
      </c>
      <c r="H747" s="38" t="b">
        <f t="shared" si="3"/>
        <v>1</v>
      </c>
      <c r="I747" s="41" t="b">
        <f>VLOOKUP($A747, 'temp eLife data'!$A$2:$I$2947, 9, FALSE)</f>
        <v>1</v>
      </c>
      <c r="J747" s="41" t="b">
        <f t="shared" si="4"/>
        <v>1</v>
      </c>
      <c r="K747" s="44">
        <f>VLOOKUP($A747, 'temp eLife data'!$A$2:$I$2947, 8, FALSE)</f>
        <v>44431</v>
      </c>
    </row>
    <row r="748" hidden="1">
      <c r="A748" s="9" t="s">
        <v>5283</v>
      </c>
      <c r="C748" s="32">
        <v>44410.0</v>
      </c>
      <c r="D748" s="36" t="b">
        <f t="shared" si="1"/>
        <v>1</v>
      </c>
      <c r="E748" s="37">
        <f t="shared" si="2"/>
        <v>44410</v>
      </c>
      <c r="F748" s="32">
        <v>44258.0</v>
      </c>
      <c r="G748" s="32">
        <v>44344.0</v>
      </c>
      <c r="H748" s="38" t="b">
        <f t="shared" si="3"/>
        <v>1</v>
      </c>
      <c r="I748" s="41" t="b">
        <f>VLOOKUP($A748, 'temp eLife data'!$A$2:$I$2947, 9, FALSE)</f>
        <v>1</v>
      </c>
      <c r="J748" s="41" t="b">
        <f t="shared" si="4"/>
        <v>1</v>
      </c>
      <c r="K748" s="45">
        <f>VLOOKUP($A748, 'temp eLife data'!$A$2:$I$2947, 8, FALSE)</f>
        <v>44344</v>
      </c>
    </row>
    <row r="749">
      <c r="A749" s="9" t="s">
        <v>9052</v>
      </c>
      <c r="D749" s="36" t="str">
        <f t="shared" si="1"/>
        <v>#N/A</v>
      </c>
      <c r="E749" s="37" t="str">
        <f t="shared" si="2"/>
        <v>#N/A</v>
      </c>
      <c r="F749" s="32">
        <v>44253.0</v>
      </c>
      <c r="G749" s="32">
        <v>44737.0</v>
      </c>
      <c r="H749" s="38" t="b">
        <f t="shared" si="3"/>
        <v>0</v>
      </c>
      <c r="I749" s="41" t="str">
        <f>VLOOKUP($A749, 'temp eLife data'!$A$2:$I$2947, 9, FALSE)</f>
        <v>#N/A</v>
      </c>
      <c r="J749" s="41" t="str">
        <f t="shared" si="4"/>
        <v>#N/A</v>
      </c>
      <c r="K749" s="41" t="str">
        <f>VLOOKUP($A749, 'temp eLife data'!$A$2:$I$2947, 8, FALSE)</f>
        <v>#N/A</v>
      </c>
    </row>
    <row r="750" hidden="1">
      <c r="A750" s="9" t="s">
        <v>4619</v>
      </c>
      <c r="B750" s="32">
        <v>44501.0</v>
      </c>
      <c r="C750" s="32">
        <v>44523.0</v>
      </c>
      <c r="D750" s="36" t="b">
        <f t="shared" si="1"/>
        <v>1</v>
      </c>
      <c r="E750" s="37">
        <f t="shared" si="2"/>
        <v>44501</v>
      </c>
      <c r="F750" s="32">
        <v>44297.0</v>
      </c>
      <c r="G750" s="32">
        <v>44336.0</v>
      </c>
      <c r="H750" s="38" t="b">
        <f t="shared" si="3"/>
        <v>1</v>
      </c>
      <c r="I750" s="41" t="b">
        <f>VLOOKUP($A750, 'temp eLife data'!$A$2:$I$2947, 9, FALSE)</f>
        <v>1</v>
      </c>
      <c r="J750" s="41" t="b">
        <f t="shared" si="4"/>
        <v>1</v>
      </c>
      <c r="K750" s="45">
        <f>VLOOKUP($A750, 'temp eLife data'!$A$2:$I$2947, 8, FALSE)</f>
        <v>44336</v>
      </c>
    </row>
    <row r="751">
      <c r="A751" s="9" t="s">
        <v>9061</v>
      </c>
      <c r="D751" s="36" t="str">
        <f t="shared" si="1"/>
        <v>#N/A</v>
      </c>
      <c r="E751" s="37" t="str">
        <f t="shared" si="2"/>
        <v>#N/A</v>
      </c>
      <c r="F751" s="32">
        <v>44256.0</v>
      </c>
      <c r="G751" s="32">
        <v>44758.0</v>
      </c>
      <c r="H751" s="38" t="b">
        <f t="shared" si="3"/>
        <v>0</v>
      </c>
      <c r="I751" s="41" t="str">
        <f>VLOOKUP($A751, 'temp eLife data'!$A$2:$I$2947, 9, FALSE)</f>
        <v>#N/A</v>
      </c>
      <c r="J751" s="41" t="str">
        <f t="shared" si="4"/>
        <v>#N/A</v>
      </c>
      <c r="K751" s="41" t="str">
        <f>VLOOKUP($A751, 'temp eLife data'!$A$2:$I$2947, 8, FALSE)</f>
        <v>#N/A</v>
      </c>
    </row>
    <row r="752" hidden="1">
      <c r="A752" s="9" t="s">
        <v>4905</v>
      </c>
      <c r="B752" s="32">
        <v>44341.0</v>
      </c>
      <c r="C752" s="32">
        <v>44349.0</v>
      </c>
      <c r="D752" s="36" t="b">
        <f t="shared" si="1"/>
        <v>1</v>
      </c>
      <c r="E752" s="37">
        <f t="shared" si="2"/>
        <v>44341</v>
      </c>
      <c r="F752" s="32">
        <v>44245.0</v>
      </c>
      <c r="G752" s="32">
        <v>44315.0</v>
      </c>
      <c r="H752" s="38" t="b">
        <f t="shared" si="3"/>
        <v>1</v>
      </c>
      <c r="I752" s="41" t="b">
        <f>VLOOKUP($A752, 'temp eLife data'!$A$2:$I$2947, 9, FALSE)</f>
        <v>1</v>
      </c>
      <c r="J752" s="41" t="b">
        <f t="shared" si="4"/>
        <v>1</v>
      </c>
      <c r="K752" s="44">
        <f>VLOOKUP($A752, 'temp eLife data'!$A$2:$I$2947, 8, FALSE)</f>
        <v>44315</v>
      </c>
    </row>
    <row r="753" hidden="1">
      <c r="A753" s="9" t="s">
        <v>4947</v>
      </c>
      <c r="B753" s="32">
        <v>44603.0</v>
      </c>
      <c r="C753" s="32">
        <v>44634.0</v>
      </c>
      <c r="D753" s="36" t="b">
        <f t="shared" si="1"/>
        <v>1</v>
      </c>
      <c r="E753" s="37">
        <f t="shared" si="2"/>
        <v>44603</v>
      </c>
      <c r="F753" s="32">
        <v>44242.0</v>
      </c>
      <c r="G753" s="32">
        <v>44327.0</v>
      </c>
      <c r="H753" s="38" t="b">
        <f t="shared" si="3"/>
        <v>1</v>
      </c>
      <c r="I753" s="41" t="b">
        <f>VLOOKUP($A753, 'temp eLife data'!$A$2:$I$2947, 9, FALSE)</f>
        <v>1</v>
      </c>
      <c r="J753" s="41" t="b">
        <f t="shared" si="4"/>
        <v>1</v>
      </c>
      <c r="K753" s="45">
        <f>VLOOKUP($A753, 'temp eLife data'!$A$2:$I$2947, 8, FALSE)</f>
        <v>44327</v>
      </c>
    </row>
    <row r="754" hidden="1">
      <c r="A754" s="9" t="s">
        <v>4825</v>
      </c>
      <c r="B754" s="32">
        <v>44474.0</v>
      </c>
      <c r="C754" s="32">
        <v>44505.0</v>
      </c>
      <c r="D754" s="36" t="b">
        <f t="shared" si="1"/>
        <v>1</v>
      </c>
      <c r="E754" s="37">
        <f t="shared" si="2"/>
        <v>44474</v>
      </c>
      <c r="F754" s="32">
        <v>44262.0</v>
      </c>
      <c r="G754" s="32">
        <v>44412.0</v>
      </c>
      <c r="H754" s="38" t="b">
        <f t="shared" si="3"/>
        <v>1</v>
      </c>
      <c r="I754" s="41" t="b">
        <f>VLOOKUP($A754, 'temp eLife data'!$A$2:$I$2947, 9, FALSE)</f>
        <v>1</v>
      </c>
      <c r="J754" s="41" t="b">
        <f t="shared" si="4"/>
        <v>1</v>
      </c>
      <c r="K754" s="44">
        <f>VLOOKUP($A754, 'temp eLife data'!$A$2:$I$2947, 8, FALSE)</f>
        <v>44412</v>
      </c>
    </row>
    <row r="755" hidden="1">
      <c r="A755" s="9" t="s">
        <v>4761</v>
      </c>
      <c r="B755" s="32">
        <v>44475.0</v>
      </c>
      <c r="C755" s="32">
        <v>44501.0</v>
      </c>
      <c r="D755" s="36" t="b">
        <f t="shared" si="1"/>
        <v>1</v>
      </c>
      <c r="E755" s="37">
        <f t="shared" si="2"/>
        <v>44475</v>
      </c>
      <c r="F755" s="32">
        <v>44270.0</v>
      </c>
      <c r="G755" s="32">
        <v>44329.0</v>
      </c>
      <c r="H755" s="38" t="b">
        <f t="shared" si="3"/>
        <v>1</v>
      </c>
      <c r="I755" s="41" t="b">
        <f>VLOOKUP($A755, 'temp eLife data'!$A$2:$I$2947, 9, FALSE)</f>
        <v>1</v>
      </c>
      <c r="J755" s="41" t="b">
        <f t="shared" si="4"/>
        <v>1</v>
      </c>
      <c r="K755" s="45">
        <f>VLOOKUP($A755, 'temp eLife data'!$A$2:$I$2947, 8, FALSE)</f>
        <v>44329</v>
      </c>
    </row>
    <row r="756">
      <c r="A756" s="9" t="s">
        <v>9082</v>
      </c>
      <c r="D756" s="36" t="str">
        <f t="shared" si="1"/>
        <v>#N/A</v>
      </c>
      <c r="E756" s="37" t="str">
        <f t="shared" si="2"/>
        <v>#N/A</v>
      </c>
      <c r="F756" s="32">
        <v>44189.0</v>
      </c>
      <c r="G756" s="32">
        <v>44406.0</v>
      </c>
      <c r="H756" s="38" t="b">
        <f t="shared" si="3"/>
        <v>0</v>
      </c>
      <c r="I756" s="41" t="str">
        <f>VLOOKUP($A756, 'temp eLife data'!$A$2:$I$2947, 9, FALSE)</f>
        <v>#N/A</v>
      </c>
      <c r="J756" s="41" t="str">
        <f t="shared" si="4"/>
        <v>#N/A</v>
      </c>
      <c r="K756" s="41" t="str">
        <f>VLOOKUP($A756, 'temp eLife data'!$A$2:$I$2947, 8, FALSE)</f>
        <v>#N/A</v>
      </c>
    </row>
    <row r="757" hidden="1">
      <c r="A757" s="9" t="s">
        <v>4693</v>
      </c>
      <c r="B757" s="32">
        <v>44421.0</v>
      </c>
      <c r="C757" s="32">
        <v>44462.0</v>
      </c>
      <c r="D757" s="36" t="b">
        <f t="shared" si="1"/>
        <v>1</v>
      </c>
      <c r="E757" s="37">
        <f t="shared" si="2"/>
        <v>44421</v>
      </c>
      <c r="F757" s="32">
        <v>44281.0</v>
      </c>
      <c r="G757" s="32">
        <v>44305.0</v>
      </c>
      <c r="H757" s="38" t="b">
        <f t="shared" si="3"/>
        <v>1</v>
      </c>
      <c r="I757" s="41" t="b">
        <f>VLOOKUP($A757, 'temp eLife data'!$A$2:$I$2947, 9, FALSE)</f>
        <v>1</v>
      </c>
      <c r="J757" s="41" t="b">
        <f t="shared" si="4"/>
        <v>1</v>
      </c>
      <c r="K757" s="44">
        <f>VLOOKUP($A757, 'temp eLife data'!$A$2:$I$2947, 8, FALSE)</f>
        <v>44305</v>
      </c>
    </row>
    <row r="758" hidden="1">
      <c r="A758" s="9" t="s">
        <v>9092</v>
      </c>
      <c r="C758" s="32">
        <v>44925.0</v>
      </c>
      <c r="D758" s="36" t="b">
        <f t="shared" si="1"/>
        <v>1</v>
      </c>
      <c r="E758" s="37">
        <f t="shared" si="2"/>
        <v>44925</v>
      </c>
      <c r="F758" s="32">
        <v>44124.0</v>
      </c>
      <c r="G758" s="32">
        <v>44851.0</v>
      </c>
      <c r="H758" s="38" t="b">
        <f t="shared" si="3"/>
        <v>1</v>
      </c>
      <c r="I758" s="41" t="str">
        <f>VLOOKUP($A758, 'temp eLife data'!$A$2:$I$2947, 9, FALSE)</f>
        <v>#N/A</v>
      </c>
      <c r="J758" s="41" t="str">
        <f t="shared" si="4"/>
        <v>#N/A</v>
      </c>
      <c r="K758" s="41" t="str">
        <f>VLOOKUP($A758, 'temp eLife data'!$A$2:$I$2947, 8, FALSE)</f>
        <v>#N/A</v>
      </c>
    </row>
    <row r="759" hidden="1">
      <c r="A759" s="9" t="s">
        <v>5755</v>
      </c>
      <c r="B759" s="32">
        <v>44354.0</v>
      </c>
      <c r="C759" s="32">
        <v>44364.0</v>
      </c>
      <c r="D759" s="36" t="b">
        <f t="shared" si="1"/>
        <v>1</v>
      </c>
      <c r="E759" s="37">
        <f t="shared" si="2"/>
        <v>44354</v>
      </c>
      <c r="F759" s="32">
        <v>43988.0</v>
      </c>
      <c r="G759" s="32">
        <v>44070.0</v>
      </c>
      <c r="H759" s="38" t="b">
        <f t="shared" si="3"/>
        <v>1</v>
      </c>
      <c r="I759" s="41" t="b">
        <f>VLOOKUP($A759, 'temp eLife data'!$A$2:$I$2947, 9, FALSE)</f>
        <v>1</v>
      </c>
      <c r="J759" s="41" t="b">
        <f t="shared" si="4"/>
        <v>1</v>
      </c>
      <c r="K759" s="44">
        <f>VLOOKUP($A759, 'temp eLife data'!$A$2:$I$2947, 8, FALSE)</f>
        <v>44070</v>
      </c>
    </row>
    <row r="760" hidden="1">
      <c r="A760" s="9" t="s">
        <v>233</v>
      </c>
      <c r="D760" s="36" t="str">
        <f t="shared" si="1"/>
        <v>#N/A</v>
      </c>
      <c r="E760" s="37" t="str">
        <f t="shared" si="2"/>
        <v>#N/A</v>
      </c>
      <c r="F760" s="32">
        <v>44263.0</v>
      </c>
      <c r="G760" s="32">
        <v>44709.0</v>
      </c>
      <c r="H760" s="38" t="b">
        <f t="shared" si="3"/>
        <v>0</v>
      </c>
      <c r="I760" s="41" t="b">
        <f>VLOOKUP($A760, 'temp eLife data'!$A$2:$I$2947, 9, FALSE)</f>
        <v>0</v>
      </c>
      <c r="J760" s="41" t="b">
        <f t="shared" si="4"/>
        <v>1</v>
      </c>
      <c r="K760" s="45">
        <f>VLOOKUP($A760, 'temp eLife data'!$A$2:$I$2947, 8, FALSE)</f>
        <v>44709</v>
      </c>
    </row>
    <row r="761" hidden="1">
      <c r="A761" s="9" t="s">
        <v>4679</v>
      </c>
      <c r="C761" s="32">
        <v>44378.0</v>
      </c>
      <c r="D761" s="36" t="b">
        <f t="shared" si="1"/>
        <v>1</v>
      </c>
      <c r="E761" s="37">
        <f t="shared" si="2"/>
        <v>44378</v>
      </c>
      <c r="F761" s="32">
        <v>44281.0</v>
      </c>
      <c r="G761" s="32">
        <v>44350.0</v>
      </c>
      <c r="H761" s="38" t="b">
        <f t="shared" si="3"/>
        <v>1</v>
      </c>
      <c r="I761" s="41" t="b">
        <f>VLOOKUP($A761, 'temp eLife data'!$A$2:$I$2947, 9, FALSE)</f>
        <v>1</v>
      </c>
      <c r="J761" s="41" t="b">
        <f t="shared" si="4"/>
        <v>1</v>
      </c>
      <c r="K761" s="44">
        <f>VLOOKUP($A761, 'temp eLife data'!$A$2:$I$2947, 8, FALSE)</f>
        <v>44350</v>
      </c>
    </row>
    <row r="762" hidden="1">
      <c r="A762" s="9" t="s">
        <v>4795</v>
      </c>
      <c r="B762" s="32">
        <v>44399.0</v>
      </c>
      <c r="C762" s="32">
        <v>44412.0</v>
      </c>
      <c r="D762" s="36" t="b">
        <f t="shared" si="1"/>
        <v>1</v>
      </c>
      <c r="E762" s="37">
        <f t="shared" si="2"/>
        <v>44399</v>
      </c>
      <c r="F762" s="32">
        <v>44265.0</v>
      </c>
      <c r="G762" s="32">
        <v>44369.0</v>
      </c>
      <c r="H762" s="38" t="b">
        <f t="shared" si="3"/>
        <v>1</v>
      </c>
      <c r="I762" s="41" t="b">
        <f>VLOOKUP($A762, 'temp eLife data'!$A$2:$I$2947, 9, FALSE)</f>
        <v>1</v>
      </c>
      <c r="J762" s="41" t="b">
        <f t="shared" si="4"/>
        <v>1</v>
      </c>
      <c r="K762" s="44">
        <f>VLOOKUP($A762, 'temp eLife data'!$A$2:$I$2947, 8, FALSE)</f>
        <v>44369</v>
      </c>
    </row>
    <row r="763" hidden="1">
      <c r="A763" s="9" t="s">
        <v>4549</v>
      </c>
      <c r="D763" s="36" t="str">
        <f t="shared" si="1"/>
        <v>#N/A</v>
      </c>
      <c r="E763" s="37" t="str">
        <f t="shared" si="2"/>
        <v>#N/A</v>
      </c>
      <c r="F763" s="32">
        <v>44308.0</v>
      </c>
      <c r="G763" s="32">
        <v>44838.0</v>
      </c>
      <c r="H763" s="38" t="b">
        <f t="shared" si="3"/>
        <v>0</v>
      </c>
      <c r="I763" s="41" t="b">
        <f>VLOOKUP($A763, 'temp eLife data'!$A$2:$I$2947, 9, FALSE)</f>
        <v>1</v>
      </c>
      <c r="J763" s="41" t="b">
        <f t="shared" si="4"/>
        <v>0</v>
      </c>
      <c r="K763" s="44">
        <f>VLOOKUP($A763, 'temp eLife data'!$A$2:$I$2947, 8, FALSE)</f>
        <v>44838</v>
      </c>
    </row>
    <row r="764" hidden="1">
      <c r="A764" s="9" t="s">
        <v>4729</v>
      </c>
      <c r="C764" s="32">
        <v>44468.0</v>
      </c>
      <c r="D764" s="36" t="b">
        <f t="shared" si="1"/>
        <v>1</v>
      </c>
      <c r="E764" s="37">
        <f t="shared" si="2"/>
        <v>44468</v>
      </c>
      <c r="F764" s="32">
        <v>44275.0</v>
      </c>
      <c r="G764" s="32">
        <v>44376.0</v>
      </c>
      <c r="H764" s="38" t="b">
        <f t="shared" si="3"/>
        <v>1</v>
      </c>
      <c r="I764" s="41" t="b">
        <f>VLOOKUP($A764, 'temp eLife data'!$A$2:$I$2947, 9, FALSE)</f>
        <v>1</v>
      </c>
      <c r="J764" s="41" t="b">
        <f t="shared" si="4"/>
        <v>1</v>
      </c>
      <c r="K764" s="44">
        <f>VLOOKUP($A764, 'temp eLife data'!$A$2:$I$2947, 8, FALSE)</f>
        <v>44376</v>
      </c>
    </row>
    <row r="765" hidden="1">
      <c r="A765" s="9" t="s">
        <v>9121</v>
      </c>
      <c r="C765" s="32">
        <v>44448.0</v>
      </c>
      <c r="D765" s="36" t="b">
        <f t="shared" si="1"/>
        <v>1</v>
      </c>
      <c r="E765" s="37">
        <f t="shared" si="2"/>
        <v>44448</v>
      </c>
      <c r="F765" s="32">
        <v>44089.0</v>
      </c>
      <c r="G765" s="32">
        <v>44428.0</v>
      </c>
      <c r="H765" s="38" t="b">
        <f t="shared" si="3"/>
        <v>1</v>
      </c>
      <c r="I765" s="41" t="str">
        <f>VLOOKUP($A765, 'temp eLife data'!$A$2:$I$2947, 9, FALSE)</f>
        <v>#N/A</v>
      </c>
      <c r="J765" s="41" t="str">
        <f t="shared" si="4"/>
        <v>#N/A</v>
      </c>
      <c r="K765" s="41" t="str">
        <f>VLOOKUP($A765, 'temp eLife data'!$A$2:$I$2947, 8, FALSE)</f>
        <v>#N/A</v>
      </c>
    </row>
    <row r="766" hidden="1">
      <c r="A766" s="9" t="s">
        <v>5357</v>
      </c>
      <c r="C766" s="32">
        <v>44432.0</v>
      </c>
      <c r="D766" s="36" t="b">
        <f t="shared" si="1"/>
        <v>1</v>
      </c>
      <c r="E766" s="37">
        <f t="shared" si="2"/>
        <v>44432</v>
      </c>
      <c r="F766" s="32">
        <v>44148.0</v>
      </c>
      <c r="G766" s="32">
        <v>44365.0</v>
      </c>
      <c r="H766" s="38" t="b">
        <f t="shared" si="3"/>
        <v>1</v>
      </c>
      <c r="I766" s="41" t="b">
        <f>VLOOKUP($A766, 'temp eLife data'!$A$2:$I$2947, 9, FALSE)</f>
        <v>1</v>
      </c>
      <c r="J766" s="41" t="b">
        <f t="shared" si="4"/>
        <v>1</v>
      </c>
      <c r="K766" s="44">
        <f>VLOOKUP($A766, 'temp eLife data'!$A$2:$I$2947, 8, FALSE)</f>
        <v>44365</v>
      </c>
    </row>
    <row r="767" hidden="1">
      <c r="A767" s="9" t="s">
        <v>4643</v>
      </c>
      <c r="C767" s="32">
        <v>44888.0</v>
      </c>
      <c r="D767" s="36" t="b">
        <f t="shared" si="1"/>
        <v>1</v>
      </c>
      <c r="E767" s="37">
        <f t="shared" si="2"/>
        <v>44888</v>
      </c>
      <c r="F767" s="32">
        <v>44294.0</v>
      </c>
      <c r="G767" s="32">
        <v>44860.0</v>
      </c>
      <c r="H767" s="38" t="b">
        <f t="shared" si="3"/>
        <v>1</v>
      </c>
      <c r="I767" s="41" t="b">
        <f>VLOOKUP($A767, 'temp eLife data'!$A$2:$I$2947, 9, FALSE)</f>
        <v>1</v>
      </c>
      <c r="J767" s="41" t="b">
        <f t="shared" si="4"/>
        <v>1</v>
      </c>
      <c r="K767" s="44">
        <f>VLOOKUP($A767, 'temp eLife data'!$A$2:$I$2947, 8, FALSE)</f>
        <v>44860</v>
      </c>
    </row>
    <row r="768" hidden="1">
      <c r="A768" s="9" t="s">
        <v>4791</v>
      </c>
      <c r="B768" s="32">
        <v>44420.0</v>
      </c>
      <c r="C768" s="32">
        <v>44434.0</v>
      </c>
      <c r="D768" s="36" t="b">
        <f t="shared" si="1"/>
        <v>1</v>
      </c>
      <c r="E768" s="37">
        <f t="shared" si="2"/>
        <v>44420</v>
      </c>
      <c r="F768" s="32">
        <v>44266.0</v>
      </c>
      <c r="G768" s="32">
        <v>44330.0</v>
      </c>
      <c r="H768" s="38" t="b">
        <f t="shared" si="3"/>
        <v>1</v>
      </c>
      <c r="I768" s="41" t="b">
        <f>VLOOKUP($A768, 'temp eLife data'!$A$2:$I$2947, 9, FALSE)</f>
        <v>1</v>
      </c>
      <c r="J768" s="41" t="b">
        <f t="shared" si="4"/>
        <v>1</v>
      </c>
      <c r="K768" s="45">
        <f>VLOOKUP($A768, 'temp eLife data'!$A$2:$I$2947, 8, FALSE)</f>
        <v>44330</v>
      </c>
    </row>
    <row r="769" hidden="1">
      <c r="A769" s="9" t="s">
        <v>4753</v>
      </c>
      <c r="B769" s="32">
        <v>44859.0</v>
      </c>
      <c r="C769" s="32">
        <v>44880.0</v>
      </c>
      <c r="D769" s="36" t="b">
        <f t="shared" si="1"/>
        <v>1</v>
      </c>
      <c r="E769" s="37">
        <f t="shared" si="2"/>
        <v>44859</v>
      </c>
      <c r="F769" s="32">
        <v>44274.0</v>
      </c>
      <c r="G769" s="32">
        <v>44740.0</v>
      </c>
      <c r="H769" s="38" t="b">
        <f t="shared" si="3"/>
        <v>1</v>
      </c>
      <c r="I769" s="41" t="b">
        <f>VLOOKUP($A769, 'temp eLife data'!$A$2:$I$2947, 9, FALSE)</f>
        <v>1</v>
      </c>
      <c r="J769" s="41" t="b">
        <f t="shared" si="4"/>
        <v>1</v>
      </c>
      <c r="K769" s="44">
        <f>VLOOKUP($A769, 'temp eLife data'!$A$2:$I$2947, 8, FALSE)</f>
        <v>44740</v>
      </c>
    </row>
    <row r="770" hidden="1">
      <c r="A770" s="9" t="s">
        <v>5935</v>
      </c>
      <c r="B770" s="32">
        <v>44410.0</v>
      </c>
      <c r="C770" s="32">
        <v>44446.0</v>
      </c>
      <c r="D770" s="36" t="b">
        <f t="shared" si="1"/>
        <v>1</v>
      </c>
      <c r="E770" s="37">
        <f t="shared" si="2"/>
        <v>44410</v>
      </c>
      <c r="F770" s="32">
        <v>44265.0</v>
      </c>
      <c r="G770" s="32">
        <v>44379.0</v>
      </c>
      <c r="H770" s="38" t="b">
        <f t="shared" si="3"/>
        <v>1</v>
      </c>
      <c r="I770" s="41" t="b">
        <f>VLOOKUP($A770, 'temp eLife data'!$A$2:$I$2947, 9, FALSE)</f>
        <v>1</v>
      </c>
      <c r="J770" s="41" t="b">
        <f t="shared" si="4"/>
        <v>1</v>
      </c>
      <c r="K770" s="44">
        <f>VLOOKUP($A770, 'temp eLife data'!$A$2:$I$2947, 8, FALSE)</f>
        <v>44379</v>
      </c>
    </row>
    <row r="771" hidden="1">
      <c r="A771" s="9" t="s">
        <v>4579</v>
      </c>
      <c r="C771" s="32">
        <v>44517.0</v>
      </c>
      <c r="D771" s="36" t="b">
        <f t="shared" si="1"/>
        <v>1</v>
      </c>
      <c r="E771" s="37">
        <f t="shared" si="2"/>
        <v>44517</v>
      </c>
      <c r="F771" s="32">
        <v>44302.0</v>
      </c>
      <c r="G771" s="32">
        <v>44375.0</v>
      </c>
      <c r="H771" s="38" t="b">
        <f t="shared" si="3"/>
        <v>1</v>
      </c>
      <c r="I771" s="41" t="b">
        <f>VLOOKUP($A771, 'temp eLife data'!$A$2:$I$2947, 9, FALSE)</f>
        <v>1</v>
      </c>
      <c r="J771" s="41" t="b">
        <f t="shared" si="4"/>
        <v>1</v>
      </c>
      <c r="K771" s="44">
        <f>VLOOKUP($A771, 'temp eLife data'!$A$2:$I$2947, 8, FALSE)</f>
        <v>44375</v>
      </c>
    </row>
    <row r="772" hidden="1">
      <c r="A772" s="9" t="s">
        <v>221</v>
      </c>
      <c r="D772" s="36" t="str">
        <f t="shared" si="1"/>
        <v>#N/A</v>
      </c>
      <c r="E772" s="37" t="str">
        <f t="shared" si="2"/>
        <v>#N/A</v>
      </c>
      <c r="F772" s="32">
        <v>44278.0</v>
      </c>
      <c r="G772" s="32">
        <v>44726.0</v>
      </c>
      <c r="H772" s="38" t="b">
        <f t="shared" si="3"/>
        <v>0</v>
      </c>
      <c r="I772" s="41" t="b">
        <f>VLOOKUP($A772, 'temp eLife data'!$A$2:$I$2947, 9, FALSE)</f>
        <v>0</v>
      </c>
      <c r="J772" s="41" t="b">
        <f t="shared" si="4"/>
        <v>1</v>
      </c>
      <c r="K772" s="44">
        <f>VLOOKUP($A772, 'temp eLife data'!$A$2:$I$2947, 8, FALSE)</f>
        <v>44726</v>
      </c>
    </row>
    <row r="773">
      <c r="A773" s="9" t="s">
        <v>9159</v>
      </c>
      <c r="D773" s="36" t="str">
        <f t="shared" si="1"/>
        <v>#N/A</v>
      </c>
      <c r="E773" s="37" t="str">
        <f t="shared" si="2"/>
        <v>#N/A</v>
      </c>
      <c r="F773" s="32">
        <v>44272.0</v>
      </c>
      <c r="G773" s="32">
        <v>44357.0</v>
      </c>
      <c r="H773" s="38" t="b">
        <f t="shared" si="3"/>
        <v>0</v>
      </c>
      <c r="I773" s="41" t="str">
        <f>VLOOKUP($A773, 'temp eLife data'!$A$2:$I$2947, 9, FALSE)</f>
        <v>#N/A</v>
      </c>
      <c r="J773" s="41" t="str">
        <f t="shared" si="4"/>
        <v>#N/A</v>
      </c>
      <c r="K773" s="41" t="str">
        <f>VLOOKUP($A773, 'temp eLife data'!$A$2:$I$2947, 8, FALSE)</f>
        <v>#N/A</v>
      </c>
    </row>
    <row r="774" hidden="1">
      <c r="A774" s="9" t="s">
        <v>5029</v>
      </c>
      <c r="B774" s="32">
        <v>44508.0</v>
      </c>
      <c r="C774" s="32">
        <v>44544.0</v>
      </c>
      <c r="D774" s="36" t="b">
        <f t="shared" si="1"/>
        <v>1</v>
      </c>
      <c r="E774" s="37">
        <f t="shared" si="2"/>
        <v>44508</v>
      </c>
      <c r="F774" s="32">
        <v>44247.0</v>
      </c>
      <c r="G774" s="32">
        <v>44376.0</v>
      </c>
      <c r="H774" s="38" t="b">
        <f t="shared" si="3"/>
        <v>1</v>
      </c>
      <c r="I774" s="41" t="b">
        <f>VLOOKUP($A774, 'temp eLife data'!$A$2:$I$2947, 9, FALSE)</f>
        <v>1</v>
      </c>
      <c r="J774" s="41" t="b">
        <f t="shared" si="4"/>
        <v>1</v>
      </c>
      <c r="K774" s="44">
        <f>VLOOKUP($A774, 'temp eLife data'!$A$2:$I$2947, 8, FALSE)</f>
        <v>44376</v>
      </c>
    </row>
    <row r="775" hidden="1">
      <c r="A775" s="9" t="s">
        <v>4765</v>
      </c>
      <c r="C775" s="32">
        <v>44567.0</v>
      </c>
      <c r="D775" s="36" t="b">
        <f t="shared" si="1"/>
        <v>1</v>
      </c>
      <c r="E775" s="37">
        <f t="shared" si="2"/>
        <v>44567</v>
      </c>
      <c r="F775" s="32">
        <v>44269.0</v>
      </c>
      <c r="G775" s="32">
        <v>44336.0</v>
      </c>
      <c r="H775" s="38" t="b">
        <f t="shared" si="3"/>
        <v>1</v>
      </c>
      <c r="I775" s="41" t="b">
        <f>VLOOKUP($A775, 'temp eLife data'!$A$2:$I$2947, 9, FALSE)</f>
        <v>1</v>
      </c>
      <c r="J775" s="41" t="b">
        <f t="shared" si="4"/>
        <v>1</v>
      </c>
      <c r="K775" s="45">
        <f>VLOOKUP($A775, 'temp eLife data'!$A$2:$I$2947, 8, FALSE)</f>
        <v>44336</v>
      </c>
    </row>
    <row r="776" hidden="1">
      <c r="A776" s="9" t="s">
        <v>4769</v>
      </c>
      <c r="B776" s="32">
        <v>44484.0</v>
      </c>
      <c r="C776" s="32">
        <v>44531.0</v>
      </c>
      <c r="D776" s="36" t="b">
        <f t="shared" si="1"/>
        <v>1</v>
      </c>
      <c r="E776" s="37">
        <f t="shared" si="2"/>
        <v>44484</v>
      </c>
      <c r="F776" s="32">
        <v>44267.0</v>
      </c>
      <c r="G776" s="32">
        <v>44365.0</v>
      </c>
      <c r="H776" s="38" t="b">
        <f t="shared" si="3"/>
        <v>1</v>
      </c>
      <c r="I776" s="41" t="b">
        <f>VLOOKUP($A776, 'temp eLife data'!$A$2:$I$2947, 9, FALSE)</f>
        <v>1</v>
      </c>
      <c r="J776" s="41" t="b">
        <f t="shared" si="4"/>
        <v>1</v>
      </c>
      <c r="K776" s="44">
        <f>VLOOKUP($A776, 'temp eLife data'!$A$2:$I$2947, 8, FALSE)</f>
        <v>44365</v>
      </c>
    </row>
    <row r="777" hidden="1">
      <c r="A777" s="9" t="s">
        <v>4551</v>
      </c>
      <c r="B777" s="32">
        <v>44419.0</v>
      </c>
      <c r="C777" s="32">
        <v>44427.0</v>
      </c>
      <c r="D777" s="36" t="b">
        <f t="shared" si="1"/>
        <v>1</v>
      </c>
      <c r="E777" s="37">
        <f t="shared" si="2"/>
        <v>44419</v>
      </c>
      <c r="F777" s="32">
        <v>44309.0</v>
      </c>
      <c r="G777" s="32">
        <v>44316.0</v>
      </c>
      <c r="H777" s="38" t="b">
        <f t="shared" si="3"/>
        <v>1</v>
      </c>
      <c r="I777" s="41" t="b">
        <f>VLOOKUP($A777, 'temp eLife data'!$A$2:$I$2947, 9, FALSE)</f>
        <v>1</v>
      </c>
      <c r="J777" s="41" t="b">
        <f t="shared" si="4"/>
        <v>1</v>
      </c>
      <c r="K777" s="44">
        <f>VLOOKUP($A777, 'temp eLife data'!$A$2:$I$2947, 8, FALSE)</f>
        <v>44316</v>
      </c>
    </row>
    <row r="778" hidden="1">
      <c r="A778" s="9" t="s">
        <v>4785</v>
      </c>
      <c r="B778" s="32">
        <v>44607.0</v>
      </c>
      <c r="C778" s="32">
        <v>44637.0</v>
      </c>
      <c r="D778" s="36" t="b">
        <f t="shared" si="1"/>
        <v>1</v>
      </c>
      <c r="E778" s="37">
        <f t="shared" si="2"/>
        <v>44607</v>
      </c>
      <c r="F778" s="32">
        <v>44267.0</v>
      </c>
      <c r="G778" s="32">
        <v>44535.0</v>
      </c>
      <c r="H778" s="38" t="b">
        <f t="shared" si="3"/>
        <v>1</v>
      </c>
      <c r="I778" s="41" t="b">
        <f>VLOOKUP($A778, 'temp eLife data'!$A$2:$I$2947, 9, FALSE)</f>
        <v>1</v>
      </c>
      <c r="J778" s="41" t="b">
        <f t="shared" si="4"/>
        <v>1</v>
      </c>
      <c r="K778" s="44">
        <f>VLOOKUP($A778, 'temp eLife data'!$A$2:$I$2947, 8, FALSE)</f>
        <v>44535</v>
      </c>
    </row>
    <row r="779" hidden="1">
      <c r="A779" s="9" t="s">
        <v>4721</v>
      </c>
      <c r="B779" s="32">
        <v>44364.0</v>
      </c>
      <c r="C779" s="32">
        <v>44378.0</v>
      </c>
      <c r="D779" s="36" t="b">
        <f t="shared" si="1"/>
        <v>1</v>
      </c>
      <c r="E779" s="37">
        <f t="shared" si="2"/>
        <v>44364</v>
      </c>
      <c r="F779" s="32">
        <v>44278.0</v>
      </c>
      <c r="G779" s="32">
        <v>44321.0</v>
      </c>
      <c r="H779" s="38" t="b">
        <f t="shared" si="3"/>
        <v>1</v>
      </c>
      <c r="I779" s="41" t="b">
        <f>VLOOKUP($A779, 'temp eLife data'!$A$2:$I$2947, 9, FALSE)</f>
        <v>1</v>
      </c>
      <c r="J779" s="41" t="b">
        <f t="shared" si="4"/>
        <v>1</v>
      </c>
      <c r="K779" s="45">
        <f>VLOOKUP($A779, 'temp eLife data'!$A$2:$I$2947, 8, FALSE)</f>
        <v>44321</v>
      </c>
    </row>
    <row r="780" hidden="1">
      <c r="A780" s="9" t="s">
        <v>5553</v>
      </c>
      <c r="B780" s="32">
        <v>44586.0</v>
      </c>
      <c r="C780" s="32">
        <v>44600.0</v>
      </c>
      <c r="D780" s="36" t="b">
        <f t="shared" si="1"/>
        <v>1</v>
      </c>
      <c r="E780" s="37">
        <f t="shared" si="2"/>
        <v>44586</v>
      </c>
      <c r="F780" s="32">
        <v>44258.0</v>
      </c>
      <c r="G780" s="32">
        <v>44491.0</v>
      </c>
      <c r="H780" s="38" t="b">
        <f t="shared" si="3"/>
        <v>1</v>
      </c>
      <c r="I780" s="41" t="b">
        <f>VLOOKUP($A780, 'temp eLife data'!$A$2:$I$2947, 9, FALSE)</f>
        <v>1</v>
      </c>
      <c r="J780" s="41" t="b">
        <f t="shared" si="4"/>
        <v>1</v>
      </c>
      <c r="K780" s="44">
        <f>VLOOKUP($A780, 'temp eLife data'!$A$2:$I$2947, 8, FALSE)</f>
        <v>44491</v>
      </c>
    </row>
    <row r="781" hidden="1">
      <c r="A781" s="9" t="s">
        <v>4827</v>
      </c>
      <c r="B781" s="32">
        <v>44460.0</v>
      </c>
      <c r="C781" s="32">
        <v>44476.0</v>
      </c>
      <c r="D781" s="36" t="b">
        <f t="shared" si="1"/>
        <v>1</v>
      </c>
      <c r="E781" s="37">
        <f t="shared" si="2"/>
        <v>44460</v>
      </c>
      <c r="F781" s="32">
        <v>44279.0</v>
      </c>
      <c r="G781" s="32">
        <v>44356.0</v>
      </c>
      <c r="H781" s="38" t="b">
        <f t="shared" si="3"/>
        <v>1</v>
      </c>
      <c r="I781" s="41" t="b">
        <f>VLOOKUP($A781, 'temp eLife data'!$A$2:$I$2947, 9, FALSE)</f>
        <v>1</v>
      </c>
      <c r="J781" s="41" t="b">
        <f t="shared" si="4"/>
        <v>1</v>
      </c>
      <c r="K781" s="44">
        <f>VLOOKUP($A781, 'temp eLife data'!$A$2:$I$2947, 8, FALSE)</f>
        <v>44356</v>
      </c>
    </row>
    <row r="782" hidden="1">
      <c r="A782" s="9" t="s">
        <v>4763</v>
      </c>
      <c r="B782" s="32">
        <v>44515.0</v>
      </c>
      <c r="C782" s="32">
        <v>44559.0</v>
      </c>
      <c r="D782" s="36" t="b">
        <f t="shared" si="1"/>
        <v>1</v>
      </c>
      <c r="E782" s="37">
        <f t="shared" si="2"/>
        <v>44515</v>
      </c>
      <c r="F782" s="32">
        <v>44272.0</v>
      </c>
      <c r="G782" s="32">
        <v>44404.0</v>
      </c>
      <c r="H782" s="38" t="b">
        <f t="shared" si="3"/>
        <v>1</v>
      </c>
      <c r="I782" s="41" t="b">
        <f>VLOOKUP($A782, 'temp eLife data'!$A$2:$I$2947, 9, FALSE)</f>
        <v>1</v>
      </c>
      <c r="J782" s="41" t="b">
        <f t="shared" si="4"/>
        <v>1</v>
      </c>
      <c r="K782" s="44">
        <f>VLOOKUP($A782, 'temp eLife data'!$A$2:$I$2947, 8, FALSE)</f>
        <v>44440</v>
      </c>
    </row>
    <row r="783" hidden="1">
      <c r="A783" s="9" t="s">
        <v>5639</v>
      </c>
      <c r="C783" s="32">
        <v>44581.0</v>
      </c>
      <c r="D783" s="36" t="b">
        <f t="shared" si="1"/>
        <v>1</v>
      </c>
      <c r="E783" s="37">
        <f t="shared" si="2"/>
        <v>44581</v>
      </c>
      <c r="F783" s="32">
        <v>44300.0</v>
      </c>
      <c r="G783" s="32">
        <v>44397.0</v>
      </c>
      <c r="H783" s="38" t="b">
        <f t="shared" si="3"/>
        <v>1</v>
      </c>
      <c r="I783" s="41" t="b">
        <f>VLOOKUP($A783, 'temp eLife data'!$A$2:$I$2947, 9, FALSE)</f>
        <v>1</v>
      </c>
      <c r="J783" s="41" t="b">
        <f t="shared" si="4"/>
        <v>1</v>
      </c>
      <c r="K783" s="44">
        <f>VLOOKUP($A783, 'temp eLife data'!$A$2:$I$2947, 8, FALSE)</f>
        <v>44397</v>
      </c>
    </row>
    <row r="784" hidden="1">
      <c r="A784" s="9" t="s">
        <v>5327</v>
      </c>
      <c r="C784" s="32">
        <v>44468.0</v>
      </c>
      <c r="D784" s="36" t="b">
        <f t="shared" si="1"/>
        <v>1</v>
      </c>
      <c r="E784" s="37">
        <f t="shared" si="2"/>
        <v>44468</v>
      </c>
      <c r="F784" s="32">
        <v>44162.0</v>
      </c>
      <c r="G784" s="32">
        <v>44445.0</v>
      </c>
      <c r="H784" s="38" t="b">
        <f t="shared" si="3"/>
        <v>1</v>
      </c>
      <c r="I784" s="41" t="b">
        <f>VLOOKUP($A784, 'temp eLife data'!$A$2:$I$2947, 9, FALSE)</f>
        <v>1</v>
      </c>
      <c r="J784" s="41" t="b">
        <f t="shared" si="4"/>
        <v>1</v>
      </c>
      <c r="K784" s="44">
        <f>VLOOKUP($A784, 'temp eLife data'!$A$2:$I$2947, 8, FALSE)</f>
        <v>44445</v>
      </c>
    </row>
    <row r="785" hidden="1">
      <c r="A785" s="9" t="s">
        <v>4743</v>
      </c>
      <c r="B785" s="32">
        <v>44417.0</v>
      </c>
      <c r="C785" s="32">
        <v>44424.0</v>
      </c>
      <c r="D785" s="36" t="b">
        <f t="shared" si="1"/>
        <v>1</v>
      </c>
      <c r="E785" s="37">
        <f t="shared" si="2"/>
        <v>44417</v>
      </c>
      <c r="F785" s="32">
        <v>44272.0</v>
      </c>
      <c r="G785" s="32">
        <v>44344.0</v>
      </c>
      <c r="H785" s="38" t="b">
        <f t="shared" si="3"/>
        <v>1</v>
      </c>
      <c r="I785" s="41" t="b">
        <f>VLOOKUP($A785, 'temp eLife data'!$A$2:$I$2947, 9, FALSE)</f>
        <v>1</v>
      </c>
      <c r="J785" s="41" t="b">
        <f t="shared" si="4"/>
        <v>1</v>
      </c>
      <c r="K785" s="45">
        <f>VLOOKUP($A785, 'temp eLife data'!$A$2:$I$2947, 8, FALSE)</f>
        <v>44344</v>
      </c>
    </row>
    <row r="786" hidden="1">
      <c r="A786" s="9" t="s">
        <v>4793</v>
      </c>
      <c r="C786" s="32">
        <v>44467.0</v>
      </c>
      <c r="D786" s="36" t="b">
        <f t="shared" si="1"/>
        <v>1</v>
      </c>
      <c r="E786" s="37">
        <f t="shared" si="2"/>
        <v>44467</v>
      </c>
      <c r="F786" s="32">
        <v>44266.0</v>
      </c>
      <c r="G786" s="32">
        <v>44372.0</v>
      </c>
      <c r="H786" s="38" t="b">
        <f t="shared" si="3"/>
        <v>1</v>
      </c>
      <c r="I786" s="41" t="b">
        <f>VLOOKUP($A786, 'temp eLife data'!$A$2:$I$2947, 9, FALSE)</f>
        <v>1</v>
      </c>
      <c r="J786" s="41" t="b">
        <f t="shared" si="4"/>
        <v>1</v>
      </c>
      <c r="K786" s="44">
        <f>VLOOKUP($A786, 'temp eLife data'!$A$2:$I$2947, 8, FALSE)</f>
        <v>44372</v>
      </c>
    </row>
    <row r="787" hidden="1">
      <c r="A787" s="9" t="s">
        <v>4741</v>
      </c>
      <c r="B787" s="32">
        <v>44424.0</v>
      </c>
      <c r="C787" s="32">
        <v>44431.0</v>
      </c>
      <c r="D787" s="36" t="b">
        <f t="shared" si="1"/>
        <v>1</v>
      </c>
      <c r="E787" s="37">
        <f t="shared" si="2"/>
        <v>44424</v>
      </c>
      <c r="F787" s="32">
        <v>44274.0</v>
      </c>
      <c r="G787" s="32">
        <v>44315.0</v>
      </c>
      <c r="H787" s="38" t="b">
        <f t="shared" si="3"/>
        <v>1</v>
      </c>
      <c r="I787" s="41" t="b">
        <f>VLOOKUP($A787, 'temp eLife data'!$A$2:$I$2947, 9, FALSE)</f>
        <v>1</v>
      </c>
      <c r="J787" s="41" t="b">
        <f t="shared" si="4"/>
        <v>1</v>
      </c>
      <c r="K787" s="44">
        <f>VLOOKUP($A787, 'temp eLife data'!$A$2:$I$2947, 8, FALSE)</f>
        <v>44315</v>
      </c>
    </row>
    <row r="788" hidden="1">
      <c r="A788" s="9" t="s">
        <v>201</v>
      </c>
      <c r="B788" s="32">
        <v>44518.0</v>
      </c>
      <c r="C788" s="32">
        <v>44539.0</v>
      </c>
      <c r="D788" s="36" t="b">
        <f t="shared" si="1"/>
        <v>1</v>
      </c>
      <c r="E788" s="37">
        <f t="shared" si="2"/>
        <v>44518</v>
      </c>
      <c r="F788" s="32">
        <v>44307.0</v>
      </c>
      <c r="G788" s="32">
        <v>44711.0</v>
      </c>
      <c r="H788" s="38" t="b">
        <f t="shared" si="3"/>
        <v>0</v>
      </c>
      <c r="I788" s="41" t="b">
        <f>VLOOKUP($A788, 'temp eLife data'!$A$2:$I$2947, 9, FALSE)</f>
        <v>0</v>
      </c>
      <c r="J788" s="41" t="b">
        <f t="shared" si="4"/>
        <v>1</v>
      </c>
      <c r="K788" s="45">
        <f>VLOOKUP($A788, 'temp eLife data'!$A$2:$I$2947, 8, FALSE)</f>
        <v>44711</v>
      </c>
    </row>
    <row r="789" hidden="1">
      <c r="A789" s="9" t="s">
        <v>5397</v>
      </c>
      <c r="B789" s="32">
        <v>44571.0</v>
      </c>
      <c r="C789" s="32">
        <v>44596.0</v>
      </c>
      <c r="D789" s="36" t="b">
        <f t="shared" si="1"/>
        <v>1</v>
      </c>
      <c r="E789" s="37">
        <f t="shared" si="2"/>
        <v>44571</v>
      </c>
      <c r="F789" s="32">
        <v>44272.0</v>
      </c>
      <c r="G789" s="32">
        <v>44454.0</v>
      </c>
      <c r="H789" s="38" t="b">
        <f t="shared" si="3"/>
        <v>1</v>
      </c>
      <c r="I789" s="41" t="b">
        <f>VLOOKUP($A789, 'temp eLife data'!$A$2:$I$2947, 9, FALSE)</f>
        <v>1</v>
      </c>
      <c r="J789" s="41" t="b">
        <f t="shared" si="4"/>
        <v>1</v>
      </c>
      <c r="K789" s="44">
        <f>VLOOKUP($A789, 'temp eLife data'!$A$2:$I$2947, 8, FALSE)</f>
        <v>44454</v>
      </c>
    </row>
    <row r="790" hidden="1">
      <c r="A790" s="9" t="s">
        <v>4631</v>
      </c>
      <c r="C790" s="32">
        <v>44446.0</v>
      </c>
      <c r="D790" s="36" t="b">
        <f t="shared" si="1"/>
        <v>1</v>
      </c>
      <c r="E790" s="37">
        <f t="shared" si="2"/>
        <v>44446</v>
      </c>
      <c r="F790" s="32">
        <v>44296.0</v>
      </c>
      <c r="G790" s="32">
        <v>44399.0</v>
      </c>
      <c r="H790" s="38" t="b">
        <f t="shared" si="3"/>
        <v>1</v>
      </c>
      <c r="I790" s="41" t="b">
        <f>VLOOKUP($A790, 'temp eLife data'!$A$2:$I$2947, 9, FALSE)</f>
        <v>1</v>
      </c>
      <c r="J790" s="41" t="b">
        <f t="shared" si="4"/>
        <v>1</v>
      </c>
      <c r="K790" s="44">
        <f>VLOOKUP($A790, 'temp eLife data'!$A$2:$I$2947, 8, FALSE)</f>
        <v>44399</v>
      </c>
    </row>
    <row r="791" hidden="1">
      <c r="A791" s="9" t="s">
        <v>4733</v>
      </c>
      <c r="B791" s="32">
        <v>44389.0</v>
      </c>
      <c r="C791" s="32">
        <v>44413.0</v>
      </c>
      <c r="D791" s="36" t="b">
        <f t="shared" si="1"/>
        <v>1</v>
      </c>
      <c r="E791" s="37">
        <f t="shared" si="2"/>
        <v>44389</v>
      </c>
      <c r="F791" s="32">
        <v>44273.0</v>
      </c>
      <c r="G791" s="32">
        <v>44335.0</v>
      </c>
      <c r="H791" s="38" t="b">
        <f t="shared" si="3"/>
        <v>1</v>
      </c>
      <c r="I791" s="41" t="b">
        <f>VLOOKUP($A791, 'temp eLife data'!$A$2:$I$2947, 9, FALSE)</f>
        <v>1</v>
      </c>
      <c r="J791" s="41" t="b">
        <f t="shared" si="4"/>
        <v>1</v>
      </c>
      <c r="K791" s="45">
        <f>VLOOKUP($A791, 'temp eLife data'!$A$2:$I$2947, 8, FALSE)</f>
        <v>44335</v>
      </c>
    </row>
    <row r="792" hidden="1">
      <c r="A792" s="9" t="s">
        <v>5911</v>
      </c>
      <c r="D792" s="36" t="str">
        <f t="shared" si="1"/>
        <v>#N/A</v>
      </c>
      <c r="E792" s="37" t="str">
        <f t="shared" si="2"/>
        <v>#N/A</v>
      </c>
      <c r="F792" s="32">
        <v>44215.0</v>
      </c>
      <c r="G792" s="32">
        <v>44378.0</v>
      </c>
      <c r="H792" s="38" t="b">
        <f t="shared" si="3"/>
        <v>0</v>
      </c>
      <c r="I792" s="41" t="b">
        <f>VLOOKUP($A792, 'temp eLife data'!$A$2:$I$2947, 9, FALSE)</f>
        <v>1</v>
      </c>
      <c r="J792" s="41" t="b">
        <f t="shared" si="4"/>
        <v>0</v>
      </c>
      <c r="K792" s="44">
        <f>VLOOKUP($A792, 'temp eLife data'!$A$2:$I$2947, 8, FALSE)</f>
        <v>44378</v>
      </c>
    </row>
    <row r="793" hidden="1">
      <c r="A793" s="9" t="s">
        <v>4661</v>
      </c>
      <c r="B793" s="32">
        <v>44440.0</v>
      </c>
      <c r="C793" s="32">
        <v>44466.0</v>
      </c>
      <c r="D793" s="36" t="b">
        <f t="shared" si="1"/>
        <v>1</v>
      </c>
      <c r="E793" s="37">
        <f t="shared" si="2"/>
        <v>44440</v>
      </c>
      <c r="F793" s="32">
        <v>44286.0</v>
      </c>
      <c r="G793" s="32">
        <v>44425.0</v>
      </c>
      <c r="H793" s="38" t="b">
        <f t="shared" si="3"/>
        <v>1</v>
      </c>
      <c r="I793" s="41" t="b">
        <f>VLOOKUP($A793, 'temp eLife data'!$A$2:$I$2947, 9, FALSE)</f>
        <v>1</v>
      </c>
      <c r="J793" s="41" t="b">
        <f t="shared" si="4"/>
        <v>1</v>
      </c>
      <c r="K793" s="44">
        <f>VLOOKUP($A793, 'temp eLife data'!$A$2:$I$2947, 8, FALSE)</f>
        <v>44425</v>
      </c>
    </row>
    <row r="794" hidden="1">
      <c r="A794" s="9" t="s">
        <v>4771</v>
      </c>
      <c r="B794" s="32">
        <v>44396.0</v>
      </c>
      <c r="C794" s="32">
        <v>44439.0</v>
      </c>
      <c r="D794" s="36" t="b">
        <f t="shared" si="1"/>
        <v>1</v>
      </c>
      <c r="E794" s="37">
        <f t="shared" si="2"/>
        <v>44396</v>
      </c>
      <c r="F794" s="32">
        <v>44267.0</v>
      </c>
      <c r="G794" s="32">
        <v>44357.0</v>
      </c>
      <c r="H794" s="38" t="b">
        <f t="shared" si="3"/>
        <v>1</v>
      </c>
      <c r="I794" s="41" t="b">
        <f>VLOOKUP($A794, 'temp eLife data'!$A$2:$I$2947, 9, FALSE)</f>
        <v>1</v>
      </c>
      <c r="J794" s="41" t="b">
        <f t="shared" si="4"/>
        <v>1</v>
      </c>
      <c r="K794" s="44">
        <f>VLOOKUP($A794, 'temp eLife data'!$A$2:$I$2947, 8, FALSE)</f>
        <v>44357</v>
      </c>
    </row>
    <row r="795" hidden="1">
      <c r="A795" s="9" t="s">
        <v>4517</v>
      </c>
      <c r="B795" s="32">
        <v>44515.0</v>
      </c>
      <c r="C795" s="32">
        <v>44559.0</v>
      </c>
      <c r="D795" s="36" t="b">
        <f t="shared" si="1"/>
        <v>1</v>
      </c>
      <c r="E795" s="37">
        <f t="shared" si="2"/>
        <v>44515</v>
      </c>
      <c r="F795" s="32">
        <v>44314.0</v>
      </c>
      <c r="G795" s="32">
        <v>44399.0</v>
      </c>
      <c r="H795" s="38" t="b">
        <f t="shared" si="3"/>
        <v>1</v>
      </c>
      <c r="I795" s="41" t="b">
        <f>VLOOKUP($A795, 'temp eLife data'!$A$2:$I$2947, 9, FALSE)</f>
        <v>1</v>
      </c>
      <c r="J795" s="41" t="b">
        <f t="shared" si="4"/>
        <v>1</v>
      </c>
      <c r="K795" s="44">
        <f>VLOOKUP($A795, 'temp eLife data'!$A$2:$I$2947, 8, FALSE)</f>
        <v>44399</v>
      </c>
    </row>
    <row r="796" hidden="1">
      <c r="A796" s="9" t="s">
        <v>4649</v>
      </c>
      <c r="B796" s="32">
        <v>44440.0</v>
      </c>
      <c r="C796" s="32">
        <v>44461.0</v>
      </c>
      <c r="D796" s="36" t="b">
        <f t="shared" si="1"/>
        <v>1</v>
      </c>
      <c r="E796" s="37">
        <f t="shared" si="2"/>
        <v>44440</v>
      </c>
      <c r="F796" s="32">
        <v>44291.0</v>
      </c>
      <c r="G796" s="32">
        <v>44431.0</v>
      </c>
      <c r="H796" s="38" t="b">
        <f t="shared" si="3"/>
        <v>1</v>
      </c>
      <c r="I796" s="41" t="b">
        <f>VLOOKUP($A796, 'temp eLife data'!$A$2:$I$2947, 9, FALSE)</f>
        <v>1</v>
      </c>
      <c r="J796" s="41" t="b">
        <f t="shared" si="4"/>
        <v>1</v>
      </c>
      <c r="K796" s="44">
        <f>VLOOKUP($A796, 'temp eLife data'!$A$2:$I$2947, 8, FALSE)</f>
        <v>44431</v>
      </c>
    </row>
    <row r="797" hidden="1">
      <c r="A797" s="9" t="s">
        <v>4621</v>
      </c>
      <c r="B797" s="32">
        <v>44657.0</v>
      </c>
      <c r="C797" s="32">
        <v>44721.0</v>
      </c>
      <c r="D797" s="36" t="b">
        <f t="shared" si="1"/>
        <v>1</v>
      </c>
      <c r="E797" s="37">
        <f t="shared" si="2"/>
        <v>44657</v>
      </c>
      <c r="F797" s="32">
        <v>44297.0</v>
      </c>
      <c r="G797" s="32">
        <v>44386.0</v>
      </c>
      <c r="H797" s="38" t="b">
        <f t="shared" si="3"/>
        <v>1</v>
      </c>
      <c r="I797" s="41" t="b">
        <f>VLOOKUP($A797, 'temp eLife data'!$A$2:$I$2947, 9, FALSE)</f>
        <v>1</v>
      </c>
      <c r="J797" s="41" t="b">
        <f t="shared" si="4"/>
        <v>1</v>
      </c>
      <c r="K797" s="44">
        <f>VLOOKUP($A797, 'temp eLife data'!$A$2:$I$2947, 8, FALSE)</f>
        <v>44386</v>
      </c>
    </row>
    <row r="798">
      <c r="A798" s="9" t="s">
        <v>9264</v>
      </c>
      <c r="D798" s="36" t="str">
        <f t="shared" si="1"/>
        <v>#N/A</v>
      </c>
      <c r="E798" s="37" t="str">
        <f t="shared" si="2"/>
        <v>#N/A</v>
      </c>
      <c r="F798" s="32">
        <v>44233.0</v>
      </c>
      <c r="G798" s="32">
        <v>44737.0</v>
      </c>
      <c r="H798" s="38" t="b">
        <f t="shared" si="3"/>
        <v>0</v>
      </c>
      <c r="I798" s="41" t="str">
        <f>VLOOKUP($A798, 'temp eLife data'!$A$2:$I$2947, 9, FALSE)</f>
        <v>#N/A</v>
      </c>
      <c r="J798" s="41" t="str">
        <f t="shared" si="4"/>
        <v>#N/A</v>
      </c>
      <c r="K798" s="41" t="str">
        <f>VLOOKUP($A798, 'temp eLife data'!$A$2:$I$2947, 8, FALSE)</f>
        <v>#N/A</v>
      </c>
    </row>
    <row r="799" hidden="1">
      <c r="A799" s="9" t="s">
        <v>4703</v>
      </c>
      <c r="B799" s="32">
        <v>44396.0</v>
      </c>
      <c r="C799" s="32">
        <v>44405.0</v>
      </c>
      <c r="D799" s="36" t="b">
        <f t="shared" si="1"/>
        <v>1</v>
      </c>
      <c r="E799" s="37">
        <f t="shared" si="2"/>
        <v>44396</v>
      </c>
      <c r="F799" s="32">
        <v>44278.0</v>
      </c>
      <c r="G799" s="32">
        <v>44312.0</v>
      </c>
      <c r="H799" s="38" t="b">
        <f t="shared" si="3"/>
        <v>1</v>
      </c>
      <c r="I799" s="41" t="b">
        <f>VLOOKUP($A799, 'temp eLife data'!$A$2:$I$2947, 9, FALSE)</f>
        <v>1</v>
      </c>
      <c r="J799" s="41" t="b">
        <f t="shared" si="4"/>
        <v>1</v>
      </c>
      <c r="K799" s="44">
        <f>VLOOKUP($A799, 'temp eLife data'!$A$2:$I$2947, 8, FALSE)</f>
        <v>44312</v>
      </c>
    </row>
    <row r="800" hidden="1">
      <c r="A800" s="9" t="s">
        <v>9272</v>
      </c>
      <c r="C800" s="32">
        <v>44530.0</v>
      </c>
      <c r="D800" s="36" t="b">
        <f t="shared" si="1"/>
        <v>1</v>
      </c>
      <c r="E800" s="37">
        <f t="shared" si="2"/>
        <v>44530</v>
      </c>
      <c r="F800" s="32">
        <v>44274.0</v>
      </c>
      <c r="G800" s="32">
        <v>44414.0</v>
      </c>
      <c r="H800" s="38" t="b">
        <f t="shared" si="3"/>
        <v>1</v>
      </c>
      <c r="I800" s="41" t="str">
        <f>VLOOKUP($A800, 'temp eLife data'!$A$2:$I$2947, 9, FALSE)</f>
        <v>#N/A</v>
      </c>
      <c r="J800" s="41" t="str">
        <f t="shared" si="4"/>
        <v>#N/A</v>
      </c>
      <c r="K800" s="41" t="str">
        <f>VLOOKUP($A800, 'temp eLife data'!$A$2:$I$2947, 8, FALSE)</f>
        <v>#N/A</v>
      </c>
    </row>
    <row r="801" hidden="1">
      <c r="A801" s="9" t="s">
        <v>225</v>
      </c>
      <c r="B801" s="32">
        <v>44365.0</v>
      </c>
      <c r="C801" s="32">
        <v>44385.0</v>
      </c>
      <c r="D801" s="36" t="b">
        <f t="shared" si="1"/>
        <v>1</v>
      </c>
      <c r="E801" s="37">
        <f t="shared" si="2"/>
        <v>44365</v>
      </c>
      <c r="F801" s="32">
        <v>44275.0</v>
      </c>
      <c r="G801" s="32">
        <v>44370.0</v>
      </c>
      <c r="H801" s="38" t="b">
        <f t="shared" si="3"/>
        <v>0</v>
      </c>
      <c r="I801" s="41" t="b">
        <f>VLOOKUP($A801, 'temp eLife data'!$A$2:$I$2947, 9, FALSE)</f>
        <v>0</v>
      </c>
      <c r="J801" s="41" t="b">
        <f t="shared" si="4"/>
        <v>1</v>
      </c>
      <c r="K801" s="44">
        <f>VLOOKUP($A801, 'temp eLife data'!$A$2:$I$2947, 8, FALSE)</f>
        <v>44370</v>
      </c>
    </row>
    <row r="802" hidden="1">
      <c r="A802" s="9" t="s">
        <v>4815</v>
      </c>
      <c r="B802" s="32">
        <v>44481.0</v>
      </c>
      <c r="C802" s="32">
        <v>44510.0</v>
      </c>
      <c r="D802" s="36" t="b">
        <f t="shared" si="1"/>
        <v>1</v>
      </c>
      <c r="E802" s="37">
        <f t="shared" si="2"/>
        <v>44481</v>
      </c>
      <c r="F802" s="32">
        <v>44263.0</v>
      </c>
      <c r="G802" s="32">
        <v>44442.0</v>
      </c>
      <c r="H802" s="38" t="b">
        <f t="shared" si="3"/>
        <v>1</v>
      </c>
      <c r="I802" s="41" t="b">
        <f>VLOOKUP($A802, 'temp eLife data'!$A$2:$I$2947, 9, FALSE)</f>
        <v>1</v>
      </c>
      <c r="J802" s="41" t="b">
        <f t="shared" si="4"/>
        <v>1</v>
      </c>
      <c r="K802" s="44">
        <f>VLOOKUP($A802, 'temp eLife data'!$A$2:$I$2947, 8, FALSE)</f>
        <v>44442</v>
      </c>
    </row>
    <row r="803" hidden="1">
      <c r="A803" s="9" t="s">
        <v>5363</v>
      </c>
      <c r="B803" s="32">
        <v>44515.0</v>
      </c>
      <c r="C803" s="32">
        <v>44530.0</v>
      </c>
      <c r="D803" s="36" t="b">
        <f t="shared" si="1"/>
        <v>1</v>
      </c>
      <c r="E803" s="37">
        <f t="shared" si="2"/>
        <v>44515</v>
      </c>
      <c r="F803" s="32">
        <v>44147.0</v>
      </c>
      <c r="G803" s="32">
        <v>44350.0</v>
      </c>
      <c r="H803" s="38" t="b">
        <f t="shared" si="3"/>
        <v>1</v>
      </c>
      <c r="I803" s="41" t="b">
        <f>VLOOKUP($A803, 'temp eLife data'!$A$2:$I$2947, 9, FALSE)</f>
        <v>1</v>
      </c>
      <c r="J803" s="41" t="b">
        <f t="shared" si="4"/>
        <v>1</v>
      </c>
      <c r="K803" s="44">
        <f>VLOOKUP($A803, 'temp eLife data'!$A$2:$I$2947, 8, FALSE)</f>
        <v>44350</v>
      </c>
    </row>
    <row r="804" hidden="1">
      <c r="A804" s="9" t="s">
        <v>4757</v>
      </c>
      <c r="B804" s="32">
        <v>44497.0</v>
      </c>
      <c r="C804" s="32">
        <v>44511.0</v>
      </c>
      <c r="D804" s="36" t="b">
        <f t="shared" si="1"/>
        <v>1</v>
      </c>
      <c r="E804" s="37">
        <f t="shared" si="2"/>
        <v>44497</v>
      </c>
      <c r="F804" s="32">
        <v>44270.0</v>
      </c>
      <c r="G804" s="32">
        <v>44476.0</v>
      </c>
      <c r="H804" s="38" t="b">
        <f t="shared" si="3"/>
        <v>1</v>
      </c>
      <c r="I804" s="41" t="b">
        <f>VLOOKUP($A804, 'temp eLife data'!$A$2:$I$2947, 9, FALSE)</f>
        <v>1</v>
      </c>
      <c r="J804" s="41" t="b">
        <f t="shared" si="4"/>
        <v>1</v>
      </c>
      <c r="K804" s="44">
        <f>VLOOKUP($A804, 'temp eLife data'!$A$2:$I$2947, 8, FALSE)</f>
        <v>44476</v>
      </c>
    </row>
    <row r="805" hidden="1">
      <c r="A805" s="9" t="s">
        <v>4697</v>
      </c>
      <c r="B805" s="32">
        <v>44477.0</v>
      </c>
      <c r="C805" s="32">
        <v>44516.0</v>
      </c>
      <c r="D805" s="36" t="b">
        <f t="shared" si="1"/>
        <v>1</v>
      </c>
      <c r="E805" s="37">
        <f t="shared" si="2"/>
        <v>44477</v>
      </c>
      <c r="F805" s="32">
        <v>44280.0</v>
      </c>
      <c r="G805" s="32">
        <v>44452.0</v>
      </c>
      <c r="H805" s="38" t="b">
        <f t="shared" si="3"/>
        <v>1</v>
      </c>
      <c r="I805" s="41" t="b">
        <f>VLOOKUP($A805, 'temp eLife data'!$A$2:$I$2947, 9, FALSE)</f>
        <v>1</v>
      </c>
      <c r="J805" s="41" t="b">
        <f t="shared" si="4"/>
        <v>1</v>
      </c>
      <c r="K805" s="44">
        <f>VLOOKUP($A805, 'temp eLife data'!$A$2:$I$2947, 8, FALSE)</f>
        <v>44452</v>
      </c>
    </row>
    <row r="806" hidden="1">
      <c r="A806" s="9" t="s">
        <v>4717</v>
      </c>
      <c r="C806" s="32">
        <v>44480.0</v>
      </c>
      <c r="D806" s="36" t="b">
        <f t="shared" si="1"/>
        <v>1</v>
      </c>
      <c r="E806" s="37">
        <f t="shared" si="2"/>
        <v>44480</v>
      </c>
      <c r="F806" s="32">
        <v>44277.0</v>
      </c>
      <c r="G806" s="32">
        <v>44392.0</v>
      </c>
      <c r="H806" s="38" t="b">
        <f t="shared" si="3"/>
        <v>1</v>
      </c>
      <c r="I806" s="41" t="b">
        <f>VLOOKUP($A806, 'temp eLife data'!$A$2:$I$2947, 9, FALSE)</f>
        <v>1</v>
      </c>
      <c r="J806" s="41" t="b">
        <f t="shared" si="4"/>
        <v>1</v>
      </c>
      <c r="K806" s="44">
        <f>VLOOKUP($A806, 'temp eLife data'!$A$2:$I$2947, 8, FALSE)</f>
        <v>44392</v>
      </c>
    </row>
    <row r="807" hidden="1">
      <c r="A807" s="9" t="s">
        <v>4603</v>
      </c>
      <c r="C807" s="32">
        <v>44600.0</v>
      </c>
      <c r="D807" s="36" t="b">
        <f t="shared" si="1"/>
        <v>1</v>
      </c>
      <c r="E807" s="37">
        <f t="shared" si="2"/>
        <v>44600</v>
      </c>
      <c r="F807" s="32">
        <v>44299.0</v>
      </c>
      <c r="G807" s="32">
        <v>44351.0</v>
      </c>
      <c r="H807" s="38" t="b">
        <f t="shared" si="3"/>
        <v>1</v>
      </c>
      <c r="I807" s="41" t="b">
        <f>VLOOKUP($A807, 'temp eLife data'!$A$2:$I$2947, 9, FALSE)</f>
        <v>1</v>
      </c>
      <c r="J807" s="41" t="b">
        <f t="shared" si="4"/>
        <v>1</v>
      </c>
      <c r="K807" s="44">
        <f>VLOOKUP($A807, 'temp eLife data'!$A$2:$I$2947, 8, FALSE)</f>
        <v>44351</v>
      </c>
    </row>
    <row r="808" hidden="1">
      <c r="A808" s="9" t="s">
        <v>4665</v>
      </c>
      <c r="B808" s="32">
        <v>44377.0</v>
      </c>
      <c r="C808" s="32">
        <v>44384.0</v>
      </c>
      <c r="D808" s="36" t="b">
        <f t="shared" si="1"/>
        <v>1</v>
      </c>
      <c r="E808" s="37">
        <f t="shared" si="2"/>
        <v>44377</v>
      </c>
      <c r="F808" s="32">
        <v>44286.0</v>
      </c>
      <c r="G808" s="32">
        <v>44337.0</v>
      </c>
      <c r="H808" s="38" t="b">
        <f t="shared" si="3"/>
        <v>1</v>
      </c>
      <c r="I808" s="41" t="b">
        <f>VLOOKUP($A808, 'temp eLife data'!$A$2:$I$2947, 9, FALSE)</f>
        <v>1</v>
      </c>
      <c r="J808" s="41" t="b">
        <f t="shared" si="4"/>
        <v>1</v>
      </c>
      <c r="K808" s="45">
        <f>VLOOKUP($A808, 'temp eLife data'!$A$2:$I$2947, 8, FALSE)</f>
        <v>44337</v>
      </c>
    </row>
    <row r="809" hidden="1">
      <c r="A809" s="9" t="s">
        <v>4637</v>
      </c>
      <c r="C809" s="32">
        <v>44550.0</v>
      </c>
      <c r="D809" s="36" t="b">
        <f t="shared" si="1"/>
        <v>1</v>
      </c>
      <c r="E809" s="37">
        <f t="shared" si="2"/>
        <v>44550</v>
      </c>
      <c r="F809" s="32">
        <v>44295.0</v>
      </c>
      <c r="G809" s="32">
        <v>44377.0</v>
      </c>
      <c r="H809" s="38" t="b">
        <f t="shared" si="3"/>
        <v>1</v>
      </c>
      <c r="I809" s="41" t="b">
        <f>VLOOKUP($A809, 'temp eLife data'!$A$2:$I$2947, 9, FALSE)</f>
        <v>1</v>
      </c>
      <c r="J809" s="41" t="b">
        <f t="shared" si="4"/>
        <v>1</v>
      </c>
      <c r="K809" s="44">
        <f>VLOOKUP($A809, 'temp eLife data'!$A$2:$I$2947, 8, FALSE)</f>
        <v>44377</v>
      </c>
    </row>
    <row r="810" hidden="1">
      <c r="A810" s="9" t="s">
        <v>9318</v>
      </c>
      <c r="B810" s="32">
        <v>44385.0</v>
      </c>
      <c r="C810" s="32">
        <v>44411.0</v>
      </c>
      <c r="D810" s="36" t="b">
        <f t="shared" si="1"/>
        <v>1</v>
      </c>
      <c r="E810" s="37">
        <f t="shared" si="2"/>
        <v>44385</v>
      </c>
      <c r="F810" s="32">
        <v>44266.0</v>
      </c>
      <c r="G810" s="32">
        <v>44333.0</v>
      </c>
      <c r="H810" s="38" t="b">
        <f t="shared" si="3"/>
        <v>1</v>
      </c>
      <c r="I810" s="41" t="str">
        <f>VLOOKUP($A810, 'temp eLife data'!$A$2:$I$2947, 9, FALSE)</f>
        <v>#N/A</v>
      </c>
      <c r="J810" s="41" t="str">
        <f t="shared" si="4"/>
        <v>#N/A</v>
      </c>
      <c r="K810" s="41" t="str">
        <f>VLOOKUP($A810, 'temp eLife data'!$A$2:$I$2947, 8, FALSE)</f>
        <v>#N/A</v>
      </c>
    </row>
    <row r="811" hidden="1">
      <c r="A811" s="9" t="s">
        <v>4719</v>
      </c>
      <c r="B811" s="32">
        <v>44952.0</v>
      </c>
      <c r="C811" s="32">
        <v>44970.0</v>
      </c>
      <c r="D811" s="36" t="b">
        <f t="shared" si="1"/>
        <v>1</v>
      </c>
      <c r="E811" s="37">
        <f t="shared" si="2"/>
        <v>44952</v>
      </c>
      <c r="F811" s="32">
        <v>44277.0</v>
      </c>
      <c r="G811" s="32">
        <v>44386.0</v>
      </c>
      <c r="H811" s="38" t="b">
        <f t="shared" si="3"/>
        <v>1</v>
      </c>
      <c r="I811" s="41" t="b">
        <f>VLOOKUP($A811, 'temp eLife data'!$A$2:$I$2947, 9, FALSE)</f>
        <v>1</v>
      </c>
      <c r="J811" s="41" t="b">
        <f t="shared" si="4"/>
        <v>1</v>
      </c>
      <c r="K811" s="44">
        <f>VLOOKUP($A811, 'temp eLife data'!$A$2:$I$2947, 8, FALSE)</f>
        <v>44386</v>
      </c>
    </row>
    <row r="812" hidden="1">
      <c r="A812" s="9" t="s">
        <v>4777</v>
      </c>
      <c r="D812" s="36" t="str">
        <f t="shared" si="1"/>
        <v>#N/A</v>
      </c>
      <c r="E812" s="37" t="str">
        <f t="shared" si="2"/>
        <v>#N/A</v>
      </c>
      <c r="F812" s="32">
        <v>44266.0</v>
      </c>
      <c r="G812" s="32">
        <v>44358.0</v>
      </c>
      <c r="H812" s="38" t="b">
        <f t="shared" si="3"/>
        <v>0</v>
      </c>
      <c r="I812" s="41" t="b">
        <f>VLOOKUP($A812, 'temp eLife data'!$A$2:$I$2947, 9, FALSE)</f>
        <v>1</v>
      </c>
      <c r="J812" s="41" t="b">
        <f t="shared" si="4"/>
        <v>0</v>
      </c>
      <c r="K812" s="44">
        <f>VLOOKUP($A812, 'temp eLife data'!$A$2:$I$2947, 8, FALSE)</f>
        <v>44358</v>
      </c>
    </row>
    <row r="813" hidden="1">
      <c r="A813" s="9" t="s">
        <v>205</v>
      </c>
      <c r="B813" s="32">
        <v>44403.0</v>
      </c>
      <c r="C813" s="32">
        <v>44419.0</v>
      </c>
      <c r="D813" s="36" t="b">
        <f t="shared" si="1"/>
        <v>1</v>
      </c>
      <c r="E813" s="37">
        <f t="shared" si="2"/>
        <v>44403</v>
      </c>
      <c r="F813" s="32">
        <v>44296.0</v>
      </c>
      <c r="G813" s="32">
        <v>44404.0</v>
      </c>
      <c r="H813" s="38" t="b">
        <f t="shared" si="3"/>
        <v>0</v>
      </c>
      <c r="I813" s="41" t="b">
        <f>VLOOKUP($A813, 'temp eLife data'!$A$2:$I$2947, 9, FALSE)</f>
        <v>0</v>
      </c>
      <c r="J813" s="41" t="b">
        <f t="shared" si="4"/>
        <v>1</v>
      </c>
      <c r="K813" s="44">
        <f>VLOOKUP($A813, 'temp eLife data'!$A$2:$I$2947, 8, FALSE)</f>
        <v>44404</v>
      </c>
    </row>
    <row r="814" hidden="1">
      <c r="A814" s="9" t="s">
        <v>4701</v>
      </c>
      <c r="C814" s="32">
        <v>44869.0</v>
      </c>
      <c r="D814" s="36" t="b">
        <f t="shared" si="1"/>
        <v>1</v>
      </c>
      <c r="E814" s="37">
        <f t="shared" si="2"/>
        <v>44869</v>
      </c>
      <c r="F814" s="32">
        <v>44279.0</v>
      </c>
      <c r="G814" s="32">
        <v>44747.0</v>
      </c>
      <c r="H814" s="38" t="b">
        <f t="shared" si="3"/>
        <v>1</v>
      </c>
      <c r="I814" s="41" t="b">
        <f>VLOOKUP($A814, 'temp eLife data'!$A$2:$I$2947, 9, FALSE)</f>
        <v>1</v>
      </c>
      <c r="J814" s="41" t="b">
        <f t="shared" si="4"/>
        <v>1</v>
      </c>
      <c r="K814" s="44">
        <f>VLOOKUP($A814, 'temp eLife data'!$A$2:$I$2947, 8, FALSE)</f>
        <v>44747</v>
      </c>
    </row>
    <row r="815">
      <c r="A815" s="9" t="s">
        <v>9340</v>
      </c>
      <c r="D815" s="36" t="str">
        <f t="shared" si="1"/>
        <v>#N/A</v>
      </c>
      <c r="E815" s="37" t="str">
        <f t="shared" si="2"/>
        <v>#N/A</v>
      </c>
      <c r="F815" s="32">
        <v>44280.0</v>
      </c>
      <c r="G815" s="32">
        <v>44737.0</v>
      </c>
      <c r="H815" s="38" t="b">
        <f t="shared" si="3"/>
        <v>0</v>
      </c>
      <c r="I815" s="41" t="str">
        <f>VLOOKUP($A815, 'temp eLife data'!$A$2:$I$2947, 9, FALSE)</f>
        <v>#N/A</v>
      </c>
      <c r="J815" s="41" t="str">
        <f t="shared" si="4"/>
        <v>#N/A</v>
      </c>
      <c r="K815" s="41" t="str">
        <f>VLOOKUP($A815, 'temp eLife data'!$A$2:$I$2947, 8, FALSE)</f>
        <v>#N/A</v>
      </c>
    </row>
    <row r="816" hidden="1">
      <c r="A816" s="9" t="s">
        <v>4789</v>
      </c>
      <c r="B816" s="32">
        <v>44855.0</v>
      </c>
      <c r="C816" s="32">
        <v>44869.0</v>
      </c>
      <c r="D816" s="36" t="b">
        <f t="shared" si="1"/>
        <v>1</v>
      </c>
      <c r="E816" s="37">
        <f t="shared" si="2"/>
        <v>44855</v>
      </c>
      <c r="F816" s="32">
        <v>44267.0</v>
      </c>
      <c r="G816" s="32">
        <v>44813.0</v>
      </c>
      <c r="H816" s="38" t="b">
        <f t="shared" si="3"/>
        <v>1</v>
      </c>
      <c r="I816" s="41" t="b">
        <f>VLOOKUP($A816, 'temp eLife data'!$A$2:$I$2947, 9, FALSE)</f>
        <v>1</v>
      </c>
      <c r="J816" s="41" t="b">
        <f t="shared" si="4"/>
        <v>1</v>
      </c>
      <c r="K816" s="44">
        <f>VLOOKUP($A816, 'temp eLife data'!$A$2:$I$2947, 8, FALSE)</f>
        <v>44813</v>
      </c>
    </row>
    <row r="817" hidden="1">
      <c r="A817" s="9" t="s">
        <v>4425</v>
      </c>
      <c r="B817" s="32">
        <v>44480.0</v>
      </c>
      <c r="C817" s="32">
        <v>44497.0</v>
      </c>
      <c r="D817" s="36" t="b">
        <f t="shared" si="1"/>
        <v>1</v>
      </c>
      <c r="E817" s="37">
        <f t="shared" si="2"/>
        <v>44480</v>
      </c>
      <c r="F817" s="32">
        <v>44324.0</v>
      </c>
      <c r="G817" s="32">
        <v>44390.0</v>
      </c>
      <c r="H817" s="38" t="b">
        <f t="shared" si="3"/>
        <v>1</v>
      </c>
      <c r="I817" s="41" t="b">
        <f>VLOOKUP($A817, 'temp eLife data'!$A$2:$I$2947, 9, FALSE)</f>
        <v>1</v>
      </c>
      <c r="J817" s="41" t="b">
        <f t="shared" si="4"/>
        <v>1</v>
      </c>
      <c r="K817" s="44">
        <f>VLOOKUP($A817, 'temp eLife data'!$A$2:$I$2947, 8, FALSE)</f>
        <v>44390</v>
      </c>
    </row>
    <row r="818">
      <c r="A818" s="9" t="s">
        <v>9353</v>
      </c>
      <c r="D818" s="36" t="str">
        <f t="shared" si="1"/>
        <v>#N/A</v>
      </c>
      <c r="E818" s="37" t="str">
        <f t="shared" si="2"/>
        <v>#N/A</v>
      </c>
      <c r="F818" s="32">
        <v>44424.0</v>
      </c>
      <c r="G818" s="32">
        <v>44659.0</v>
      </c>
      <c r="H818" s="38" t="b">
        <f t="shared" si="3"/>
        <v>0</v>
      </c>
      <c r="I818" s="41" t="str">
        <f>VLOOKUP($A818, 'temp eLife data'!$A$2:$I$2947, 9, FALSE)</f>
        <v>#N/A</v>
      </c>
      <c r="J818" s="41" t="str">
        <f t="shared" si="4"/>
        <v>#N/A</v>
      </c>
      <c r="K818" s="41" t="str">
        <f>VLOOKUP($A818, 'temp eLife data'!$A$2:$I$2947, 8, FALSE)</f>
        <v>#N/A</v>
      </c>
    </row>
    <row r="819" hidden="1">
      <c r="A819" s="9" t="s">
        <v>4503</v>
      </c>
      <c r="C819" s="32">
        <v>44453.0</v>
      </c>
      <c r="D819" s="36" t="b">
        <f t="shared" si="1"/>
        <v>1</v>
      </c>
      <c r="E819" s="37">
        <f t="shared" si="2"/>
        <v>44453</v>
      </c>
      <c r="F819" s="32">
        <v>44316.0</v>
      </c>
      <c r="G819" s="32">
        <v>44369.0</v>
      </c>
      <c r="H819" s="38" t="b">
        <f t="shared" si="3"/>
        <v>1</v>
      </c>
      <c r="I819" s="41" t="b">
        <f>VLOOKUP($A819, 'temp eLife data'!$A$2:$I$2947, 9, FALSE)</f>
        <v>1</v>
      </c>
      <c r="J819" s="41" t="b">
        <f t="shared" si="4"/>
        <v>1</v>
      </c>
      <c r="K819" s="44">
        <f>VLOOKUP($A819, 'temp eLife data'!$A$2:$I$2947, 8, FALSE)</f>
        <v>44369</v>
      </c>
    </row>
    <row r="820" hidden="1">
      <c r="A820" s="9" t="s">
        <v>4685</v>
      </c>
      <c r="B820" s="32">
        <v>44466.0</v>
      </c>
      <c r="C820" s="32">
        <v>44491.0</v>
      </c>
      <c r="D820" s="36" t="b">
        <f t="shared" si="1"/>
        <v>1</v>
      </c>
      <c r="E820" s="37">
        <f t="shared" si="2"/>
        <v>44466</v>
      </c>
      <c r="F820" s="32">
        <v>44280.0</v>
      </c>
      <c r="G820" s="32">
        <v>44327.0</v>
      </c>
      <c r="H820" s="38" t="b">
        <f t="shared" si="3"/>
        <v>1</v>
      </c>
      <c r="I820" s="41" t="b">
        <f>VLOOKUP($A820, 'temp eLife data'!$A$2:$I$2947, 9, FALSE)</f>
        <v>1</v>
      </c>
      <c r="J820" s="41" t="b">
        <f t="shared" si="4"/>
        <v>1</v>
      </c>
      <c r="K820" s="45">
        <f>VLOOKUP($A820, 'temp eLife data'!$A$2:$I$2947, 8, FALSE)</f>
        <v>44327</v>
      </c>
    </row>
    <row r="821" hidden="1">
      <c r="A821" s="9" t="s">
        <v>4727</v>
      </c>
      <c r="C821" s="32">
        <v>44474.0</v>
      </c>
      <c r="D821" s="36" t="b">
        <f t="shared" si="1"/>
        <v>1</v>
      </c>
      <c r="E821" s="37">
        <f t="shared" si="2"/>
        <v>44474</v>
      </c>
      <c r="F821" s="32">
        <v>44275.0</v>
      </c>
      <c r="G821" s="32">
        <v>44414.0</v>
      </c>
      <c r="H821" s="38" t="b">
        <f t="shared" si="3"/>
        <v>1</v>
      </c>
      <c r="I821" s="41" t="b">
        <f>VLOOKUP($A821, 'temp eLife data'!$A$2:$I$2947, 9, FALSE)</f>
        <v>1</v>
      </c>
      <c r="J821" s="41" t="b">
        <f t="shared" si="4"/>
        <v>1</v>
      </c>
      <c r="K821" s="44">
        <f>VLOOKUP($A821, 'temp eLife data'!$A$2:$I$2947, 8, FALSE)</f>
        <v>44414</v>
      </c>
    </row>
    <row r="822" hidden="1">
      <c r="A822" s="9" t="s">
        <v>4557</v>
      </c>
      <c r="C822" s="32">
        <v>44383.0</v>
      </c>
      <c r="D822" s="36" t="b">
        <f t="shared" si="1"/>
        <v>1</v>
      </c>
      <c r="E822" s="37">
        <f t="shared" si="2"/>
        <v>44383</v>
      </c>
      <c r="F822" s="32">
        <v>44307.0</v>
      </c>
      <c r="G822" s="32">
        <v>44350.0</v>
      </c>
      <c r="H822" s="38" t="b">
        <f t="shared" si="3"/>
        <v>1</v>
      </c>
      <c r="I822" s="41" t="b">
        <f>VLOOKUP($A822, 'temp eLife data'!$A$2:$I$2947, 9, FALSE)</f>
        <v>1</v>
      </c>
      <c r="J822" s="41" t="b">
        <f t="shared" si="4"/>
        <v>1</v>
      </c>
      <c r="K822" s="44">
        <f>VLOOKUP($A822, 'temp eLife data'!$A$2:$I$2947, 8, FALSE)</f>
        <v>44350</v>
      </c>
    </row>
    <row r="823" hidden="1">
      <c r="A823" s="9" t="s">
        <v>217</v>
      </c>
      <c r="B823" s="32">
        <v>44398.0</v>
      </c>
      <c r="C823" s="32">
        <v>44411.0</v>
      </c>
      <c r="D823" s="36" t="b">
        <f t="shared" si="1"/>
        <v>1</v>
      </c>
      <c r="E823" s="37">
        <f t="shared" si="2"/>
        <v>44398</v>
      </c>
      <c r="F823" s="32">
        <v>44285.0</v>
      </c>
      <c r="G823" s="32">
        <v>44398.0</v>
      </c>
      <c r="H823" s="38" t="b">
        <f t="shared" si="3"/>
        <v>0</v>
      </c>
      <c r="I823" s="41" t="b">
        <f>VLOOKUP($A823, 'temp eLife data'!$A$2:$I$2947, 9, FALSE)</f>
        <v>0</v>
      </c>
      <c r="J823" s="41" t="b">
        <f t="shared" si="4"/>
        <v>1</v>
      </c>
      <c r="K823" s="44">
        <f>VLOOKUP($A823, 'temp eLife data'!$A$2:$I$2947, 8, FALSE)</f>
        <v>44398</v>
      </c>
    </row>
    <row r="824" hidden="1">
      <c r="A824" s="9" t="s">
        <v>203</v>
      </c>
      <c r="D824" s="36" t="str">
        <f t="shared" si="1"/>
        <v>#N/A</v>
      </c>
      <c r="E824" s="37" t="str">
        <f t="shared" si="2"/>
        <v>#N/A</v>
      </c>
      <c r="F824" s="32">
        <v>44300.0</v>
      </c>
      <c r="G824" s="32">
        <v>44726.0</v>
      </c>
      <c r="H824" s="38" t="b">
        <f t="shared" si="3"/>
        <v>0</v>
      </c>
      <c r="I824" s="41" t="b">
        <f>VLOOKUP($A824, 'temp eLife data'!$A$2:$I$2947, 9, FALSE)</f>
        <v>0</v>
      </c>
      <c r="J824" s="41" t="b">
        <f t="shared" si="4"/>
        <v>1</v>
      </c>
      <c r="K824" s="44">
        <f>VLOOKUP($A824, 'temp eLife data'!$A$2:$I$2947, 8, FALSE)</f>
        <v>44726</v>
      </c>
    </row>
    <row r="825" hidden="1">
      <c r="A825" s="9" t="s">
        <v>3845</v>
      </c>
      <c r="C825" s="32">
        <v>44495.0</v>
      </c>
      <c r="D825" s="36" t="b">
        <f t="shared" si="1"/>
        <v>1</v>
      </c>
      <c r="E825" s="37">
        <f t="shared" si="2"/>
        <v>44495</v>
      </c>
      <c r="F825" s="32">
        <v>44418.0</v>
      </c>
      <c r="G825" s="32">
        <v>44419.0</v>
      </c>
      <c r="H825" s="38" t="b">
        <f t="shared" si="3"/>
        <v>1</v>
      </c>
      <c r="I825" s="41" t="b">
        <f>VLOOKUP($A825, 'temp eLife data'!$A$2:$I$2947, 9, FALSE)</f>
        <v>1</v>
      </c>
      <c r="J825" s="41" t="b">
        <f t="shared" si="4"/>
        <v>1</v>
      </c>
      <c r="K825" s="44">
        <f>VLOOKUP($A825, 'temp eLife data'!$A$2:$I$2947, 8, FALSE)</f>
        <v>44419</v>
      </c>
    </row>
    <row r="826" hidden="1">
      <c r="A826" s="9" t="s">
        <v>4749</v>
      </c>
      <c r="B826" s="32">
        <v>44396.0</v>
      </c>
      <c r="C826" s="32">
        <v>44405.0</v>
      </c>
      <c r="D826" s="36" t="b">
        <f t="shared" si="1"/>
        <v>1</v>
      </c>
      <c r="E826" s="37">
        <f t="shared" si="2"/>
        <v>44396</v>
      </c>
      <c r="F826" s="32">
        <v>44270.0</v>
      </c>
      <c r="G826" s="32">
        <v>44350.0</v>
      </c>
      <c r="H826" s="38" t="b">
        <f t="shared" si="3"/>
        <v>1</v>
      </c>
      <c r="I826" s="41" t="b">
        <f>VLOOKUP($A826, 'temp eLife data'!$A$2:$I$2947, 9, FALSE)</f>
        <v>1</v>
      </c>
      <c r="J826" s="41" t="b">
        <f t="shared" si="4"/>
        <v>1</v>
      </c>
      <c r="K826" s="44">
        <f>VLOOKUP($A826, 'temp eLife data'!$A$2:$I$2947, 8, FALSE)</f>
        <v>44350</v>
      </c>
    </row>
    <row r="827" hidden="1">
      <c r="A827" s="9" t="s">
        <v>4683</v>
      </c>
      <c r="C827" s="32">
        <v>44501.0</v>
      </c>
      <c r="D827" s="36" t="b">
        <f t="shared" si="1"/>
        <v>1</v>
      </c>
      <c r="E827" s="37">
        <f t="shared" si="2"/>
        <v>44501</v>
      </c>
      <c r="F827" s="32">
        <v>44284.0</v>
      </c>
      <c r="G827" s="32">
        <v>44462.0</v>
      </c>
      <c r="H827" s="38" t="b">
        <f t="shared" si="3"/>
        <v>1</v>
      </c>
      <c r="I827" s="41" t="b">
        <f>VLOOKUP($A827, 'temp eLife data'!$A$2:$I$2947, 9, FALSE)</f>
        <v>1</v>
      </c>
      <c r="J827" s="41" t="b">
        <f t="shared" si="4"/>
        <v>1</v>
      </c>
      <c r="K827" s="44">
        <f>VLOOKUP($A827, 'temp eLife data'!$A$2:$I$2947, 8, FALSE)</f>
        <v>44462</v>
      </c>
    </row>
    <row r="828" hidden="1">
      <c r="A828" s="9" t="s">
        <v>4475</v>
      </c>
      <c r="B828" s="32">
        <v>44732.0</v>
      </c>
      <c r="C828" s="32">
        <v>44770.0</v>
      </c>
      <c r="D828" s="36" t="b">
        <f t="shared" si="1"/>
        <v>1</v>
      </c>
      <c r="E828" s="37">
        <f t="shared" si="2"/>
        <v>44732</v>
      </c>
      <c r="F828" s="32">
        <v>44318.0</v>
      </c>
      <c r="G828" s="32">
        <v>44385.0</v>
      </c>
      <c r="H828" s="38" t="b">
        <f t="shared" si="3"/>
        <v>1</v>
      </c>
      <c r="I828" s="41" t="b">
        <f>VLOOKUP($A828, 'temp eLife data'!$A$2:$I$2947, 9, FALSE)</f>
        <v>1</v>
      </c>
      <c r="J828" s="41" t="b">
        <f t="shared" si="4"/>
        <v>1</v>
      </c>
      <c r="K828" s="44">
        <f>VLOOKUP($A828, 'temp eLife data'!$A$2:$I$2947, 8, FALSE)</f>
        <v>44385</v>
      </c>
    </row>
    <row r="829">
      <c r="A829" s="9" t="s">
        <v>9400</v>
      </c>
      <c r="D829" s="36" t="str">
        <f t="shared" si="1"/>
        <v>#N/A</v>
      </c>
      <c r="E829" s="37" t="str">
        <f t="shared" si="2"/>
        <v>#N/A</v>
      </c>
      <c r="F829" s="32">
        <v>44292.0</v>
      </c>
      <c r="G829" s="32">
        <v>44751.0</v>
      </c>
      <c r="H829" s="38" t="b">
        <f t="shared" si="3"/>
        <v>0</v>
      </c>
      <c r="I829" s="41" t="str">
        <f>VLOOKUP($A829, 'temp eLife data'!$A$2:$I$2947, 9, FALSE)</f>
        <v>#N/A</v>
      </c>
      <c r="J829" s="41" t="str">
        <f t="shared" si="4"/>
        <v>#N/A</v>
      </c>
      <c r="K829" s="41" t="str">
        <f>VLOOKUP($A829, 'temp eLife data'!$A$2:$I$2947, 8, FALSE)</f>
        <v>#N/A</v>
      </c>
    </row>
    <row r="830" hidden="1">
      <c r="A830" s="9" t="s">
        <v>271</v>
      </c>
      <c r="D830" s="36" t="str">
        <f t="shared" si="1"/>
        <v>#N/A</v>
      </c>
      <c r="E830" s="37" t="str">
        <f t="shared" si="2"/>
        <v>#N/A</v>
      </c>
      <c r="F830" s="32">
        <v>44293.0</v>
      </c>
      <c r="G830" s="32">
        <v>44711.0</v>
      </c>
      <c r="H830" s="38" t="b">
        <f t="shared" si="3"/>
        <v>0</v>
      </c>
      <c r="I830" s="41" t="b">
        <f>VLOOKUP($A830, 'temp eLife data'!$A$2:$I$2947, 9, FALSE)</f>
        <v>0</v>
      </c>
      <c r="J830" s="41" t="b">
        <f t="shared" si="4"/>
        <v>1</v>
      </c>
      <c r="K830" s="45">
        <f>VLOOKUP($A830, 'temp eLife data'!$A$2:$I$2947, 8, FALSE)</f>
        <v>44711</v>
      </c>
    </row>
    <row r="831" hidden="1">
      <c r="A831" s="9" t="s">
        <v>4447</v>
      </c>
      <c r="B831" s="32">
        <v>44461.0</v>
      </c>
      <c r="C831" s="32">
        <v>44475.0</v>
      </c>
      <c r="D831" s="36" t="b">
        <f t="shared" si="1"/>
        <v>1</v>
      </c>
      <c r="E831" s="37">
        <f t="shared" si="2"/>
        <v>44461</v>
      </c>
      <c r="F831" s="32">
        <v>44323.0</v>
      </c>
      <c r="G831" s="32">
        <v>44390.0</v>
      </c>
      <c r="H831" s="38" t="b">
        <f t="shared" si="3"/>
        <v>1</v>
      </c>
      <c r="I831" s="41" t="b">
        <f>VLOOKUP($A831, 'temp eLife data'!$A$2:$I$2947, 9, FALSE)</f>
        <v>1</v>
      </c>
      <c r="J831" s="41" t="b">
        <f t="shared" si="4"/>
        <v>1</v>
      </c>
      <c r="K831" s="44">
        <f>VLOOKUP($A831, 'temp eLife data'!$A$2:$I$2947, 8, FALSE)</f>
        <v>44390</v>
      </c>
    </row>
    <row r="832" hidden="1">
      <c r="A832" s="9" t="s">
        <v>4681</v>
      </c>
      <c r="B832" s="32">
        <v>44454.0</v>
      </c>
      <c r="C832" s="32">
        <v>44480.0</v>
      </c>
      <c r="D832" s="36" t="b">
        <f t="shared" si="1"/>
        <v>1</v>
      </c>
      <c r="E832" s="37">
        <f t="shared" si="2"/>
        <v>44454</v>
      </c>
      <c r="F832" s="32">
        <v>44284.0</v>
      </c>
      <c r="G832" s="32">
        <v>44383.0</v>
      </c>
      <c r="H832" s="38" t="b">
        <f t="shared" si="3"/>
        <v>1</v>
      </c>
      <c r="I832" s="41" t="b">
        <f>VLOOKUP($A832, 'temp eLife data'!$A$2:$I$2947, 9, FALSE)</f>
        <v>1</v>
      </c>
      <c r="J832" s="41" t="b">
        <f t="shared" si="4"/>
        <v>1</v>
      </c>
      <c r="K832" s="44">
        <f>VLOOKUP($A832, 'temp eLife data'!$A$2:$I$2947, 8, FALSE)</f>
        <v>44383</v>
      </c>
    </row>
    <row r="833" hidden="1">
      <c r="A833" s="9" t="s">
        <v>223</v>
      </c>
      <c r="B833" s="32">
        <v>44411.0</v>
      </c>
      <c r="C833" s="32">
        <v>44431.0</v>
      </c>
      <c r="D833" s="36" t="b">
        <f t="shared" si="1"/>
        <v>1</v>
      </c>
      <c r="E833" s="37">
        <f t="shared" si="2"/>
        <v>44411</v>
      </c>
      <c r="F833" s="32">
        <v>44301.0</v>
      </c>
      <c r="G833" s="32">
        <v>44414.0</v>
      </c>
      <c r="H833" s="38" t="b">
        <f t="shared" si="3"/>
        <v>0</v>
      </c>
      <c r="I833" s="41" t="b">
        <f>VLOOKUP($A833, 'temp eLife data'!$A$2:$I$2947, 9, FALSE)</f>
        <v>0</v>
      </c>
      <c r="J833" s="41" t="b">
        <f t="shared" si="4"/>
        <v>1</v>
      </c>
      <c r="K833" s="44">
        <f>VLOOKUP($A833, 'temp eLife data'!$A$2:$I$2947, 8, FALSE)</f>
        <v>44414</v>
      </c>
    </row>
    <row r="834" hidden="1">
      <c r="A834" s="9" t="s">
        <v>5221</v>
      </c>
      <c r="B834" s="32">
        <v>44426.0</v>
      </c>
      <c r="C834" s="32">
        <v>44442.0</v>
      </c>
      <c r="D834" s="36" t="b">
        <f t="shared" si="1"/>
        <v>1</v>
      </c>
      <c r="E834" s="37">
        <f t="shared" si="2"/>
        <v>44426</v>
      </c>
      <c r="F834" s="32">
        <v>44298.0</v>
      </c>
      <c r="G834" s="32">
        <v>44404.0</v>
      </c>
      <c r="H834" s="38" t="b">
        <f t="shared" si="3"/>
        <v>1</v>
      </c>
      <c r="I834" s="41" t="b">
        <f>VLOOKUP($A834, 'temp eLife data'!$A$2:$I$2947, 9, FALSE)</f>
        <v>1</v>
      </c>
      <c r="J834" s="41" t="b">
        <f t="shared" si="4"/>
        <v>1</v>
      </c>
      <c r="K834" s="44">
        <f>VLOOKUP($A834, 'temp eLife data'!$A$2:$I$2947, 8, FALSE)</f>
        <v>44404</v>
      </c>
    </row>
    <row r="835" hidden="1">
      <c r="A835" s="9" t="s">
        <v>4787</v>
      </c>
      <c r="C835" s="32">
        <v>44455.0</v>
      </c>
      <c r="D835" s="36" t="b">
        <f t="shared" si="1"/>
        <v>1</v>
      </c>
      <c r="E835" s="37">
        <f t="shared" si="2"/>
        <v>44455</v>
      </c>
      <c r="F835" s="32">
        <v>44267.0</v>
      </c>
      <c r="G835" s="32">
        <v>44365.0</v>
      </c>
      <c r="H835" s="38" t="b">
        <f t="shared" si="3"/>
        <v>1</v>
      </c>
      <c r="I835" s="41" t="b">
        <f>VLOOKUP($A835, 'temp eLife data'!$A$2:$I$2947, 9, FALSE)</f>
        <v>1</v>
      </c>
      <c r="J835" s="41" t="b">
        <f t="shared" si="4"/>
        <v>1</v>
      </c>
      <c r="K835" s="44">
        <f>VLOOKUP($A835, 'temp eLife data'!$A$2:$I$2947, 8, FALSE)</f>
        <v>44365</v>
      </c>
    </row>
    <row r="836" hidden="1">
      <c r="A836" s="9" t="s">
        <v>4709</v>
      </c>
      <c r="B836" s="32">
        <v>44589.0</v>
      </c>
      <c r="C836" s="32">
        <v>44629.0</v>
      </c>
      <c r="D836" s="36" t="b">
        <f t="shared" si="1"/>
        <v>1</v>
      </c>
      <c r="E836" s="37">
        <f t="shared" si="2"/>
        <v>44589</v>
      </c>
      <c r="F836" s="32">
        <v>44277.0</v>
      </c>
      <c r="G836" s="32">
        <v>44512.0</v>
      </c>
      <c r="H836" s="38" t="b">
        <f t="shared" si="3"/>
        <v>1</v>
      </c>
      <c r="I836" s="41" t="b">
        <f>VLOOKUP($A836, 'temp eLife data'!$A$2:$I$2947, 9, FALSE)</f>
        <v>1</v>
      </c>
      <c r="J836" s="41" t="b">
        <f t="shared" si="4"/>
        <v>1</v>
      </c>
      <c r="K836" s="44">
        <f>VLOOKUP($A836, 'temp eLife data'!$A$2:$I$2947, 8, FALSE)</f>
        <v>44512</v>
      </c>
    </row>
    <row r="837" hidden="1">
      <c r="A837" s="9" t="s">
        <v>4561</v>
      </c>
      <c r="B837" s="32">
        <v>44358.0</v>
      </c>
      <c r="C837" s="32">
        <v>44369.0</v>
      </c>
      <c r="D837" s="36" t="b">
        <f t="shared" si="1"/>
        <v>1</v>
      </c>
      <c r="E837" s="37">
        <f t="shared" si="2"/>
        <v>44358</v>
      </c>
      <c r="F837" s="32">
        <v>44307.0</v>
      </c>
      <c r="G837" s="32">
        <v>44356.0</v>
      </c>
      <c r="H837" s="38" t="b">
        <f t="shared" si="3"/>
        <v>1</v>
      </c>
      <c r="I837" s="41" t="b">
        <f>VLOOKUP($A837, 'temp eLife data'!$A$2:$I$2947, 9, FALSE)</f>
        <v>1</v>
      </c>
      <c r="J837" s="41" t="b">
        <f t="shared" si="4"/>
        <v>1</v>
      </c>
      <c r="K837" s="44">
        <f>VLOOKUP($A837, 'temp eLife data'!$A$2:$I$2947, 8, FALSE)</f>
        <v>44356</v>
      </c>
    </row>
    <row r="838" hidden="1">
      <c r="A838" s="9" t="s">
        <v>243</v>
      </c>
      <c r="B838" s="32">
        <v>44399.0</v>
      </c>
      <c r="C838" s="32">
        <v>44413.0</v>
      </c>
      <c r="D838" s="36" t="b">
        <f t="shared" si="1"/>
        <v>1</v>
      </c>
      <c r="E838" s="37">
        <f t="shared" si="2"/>
        <v>44399</v>
      </c>
      <c r="F838" s="32">
        <v>44251.0</v>
      </c>
      <c r="G838" s="32">
        <v>44399.0</v>
      </c>
      <c r="H838" s="38" t="b">
        <f t="shared" si="3"/>
        <v>0</v>
      </c>
      <c r="I838" s="41" t="b">
        <f>VLOOKUP($A838, 'temp eLife data'!$A$2:$I$2947, 9, FALSE)</f>
        <v>0</v>
      </c>
      <c r="J838" s="41" t="b">
        <f t="shared" si="4"/>
        <v>1</v>
      </c>
      <c r="K838" s="44">
        <f>VLOOKUP($A838, 'temp eLife data'!$A$2:$I$2947, 8, FALSE)</f>
        <v>44399</v>
      </c>
    </row>
    <row r="839" hidden="1">
      <c r="A839" s="9" t="s">
        <v>4873</v>
      </c>
      <c r="B839" s="32">
        <v>44439.0</v>
      </c>
      <c r="C839" s="32">
        <v>44462.0</v>
      </c>
      <c r="D839" s="36" t="b">
        <f t="shared" si="1"/>
        <v>1</v>
      </c>
      <c r="E839" s="37">
        <f t="shared" si="2"/>
        <v>44439</v>
      </c>
      <c r="F839" s="32">
        <v>44252.0</v>
      </c>
      <c r="G839" s="32">
        <v>44342.0</v>
      </c>
      <c r="H839" s="38" t="b">
        <f t="shared" si="3"/>
        <v>1</v>
      </c>
      <c r="I839" s="41" t="b">
        <f>VLOOKUP($A839, 'temp eLife data'!$A$2:$I$2947, 9, FALSE)</f>
        <v>1</v>
      </c>
      <c r="J839" s="41" t="b">
        <f t="shared" si="4"/>
        <v>1</v>
      </c>
      <c r="K839" s="45">
        <f>VLOOKUP($A839, 'temp eLife data'!$A$2:$I$2947, 8, FALSE)</f>
        <v>44342</v>
      </c>
    </row>
    <row r="840">
      <c r="A840" s="9" t="s">
        <v>9449</v>
      </c>
      <c r="D840" s="36" t="str">
        <f t="shared" si="1"/>
        <v>#N/A</v>
      </c>
      <c r="E840" s="37" t="str">
        <f t="shared" si="2"/>
        <v>#N/A</v>
      </c>
      <c r="F840" s="32">
        <v>44306.0</v>
      </c>
      <c r="G840" s="32">
        <v>44350.0</v>
      </c>
      <c r="H840" s="38" t="b">
        <f t="shared" si="3"/>
        <v>0</v>
      </c>
      <c r="I840" s="41" t="str">
        <f>VLOOKUP($A840, 'temp eLife data'!$A$2:$I$2947, 9, FALSE)</f>
        <v>#N/A</v>
      </c>
      <c r="J840" s="41" t="str">
        <f t="shared" si="4"/>
        <v>#N/A</v>
      </c>
      <c r="K840" s="41" t="str">
        <f>VLOOKUP($A840, 'temp eLife data'!$A$2:$I$2947, 8, FALSE)</f>
        <v>#N/A</v>
      </c>
    </row>
    <row r="841" hidden="1">
      <c r="A841" s="9" t="s">
        <v>213</v>
      </c>
      <c r="B841" s="32">
        <v>44875.0</v>
      </c>
      <c r="C841" s="32">
        <v>44918.0</v>
      </c>
      <c r="D841" s="36" t="b">
        <f t="shared" si="1"/>
        <v>1</v>
      </c>
      <c r="E841" s="37">
        <f t="shared" si="2"/>
        <v>44875</v>
      </c>
      <c r="F841" s="32">
        <v>44286.0</v>
      </c>
      <c r="G841" s="32">
        <v>44879.0</v>
      </c>
      <c r="H841" s="38" t="b">
        <f t="shared" si="3"/>
        <v>0</v>
      </c>
      <c r="I841" s="41" t="b">
        <f>VLOOKUP($A841, 'temp eLife data'!$A$2:$I$2947, 9, FALSE)</f>
        <v>0</v>
      </c>
      <c r="J841" s="41" t="b">
        <f t="shared" si="4"/>
        <v>1</v>
      </c>
      <c r="K841" s="44">
        <f>VLOOKUP($A841, 'temp eLife data'!$A$2:$I$2947, 8, FALSE)</f>
        <v>44879</v>
      </c>
    </row>
    <row r="842" hidden="1">
      <c r="A842" s="9" t="s">
        <v>4921</v>
      </c>
      <c r="B842" s="32">
        <v>44400.0</v>
      </c>
      <c r="C842" s="32">
        <v>44419.0</v>
      </c>
      <c r="D842" s="36" t="b">
        <f t="shared" si="1"/>
        <v>1</v>
      </c>
      <c r="E842" s="37">
        <f t="shared" si="2"/>
        <v>44400</v>
      </c>
      <c r="F842" s="32">
        <v>44244.0</v>
      </c>
      <c r="G842" s="32">
        <v>44354.0</v>
      </c>
      <c r="H842" s="38" t="b">
        <f t="shared" si="3"/>
        <v>1</v>
      </c>
      <c r="I842" s="41" t="b">
        <f>VLOOKUP($A842, 'temp eLife data'!$A$2:$I$2947, 9, FALSE)</f>
        <v>1</v>
      </c>
      <c r="J842" s="41" t="b">
        <f t="shared" si="4"/>
        <v>1</v>
      </c>
      <c r="K842" s="44">
        <f>VLOOKUP($A842, 'temp eLife data'!$A$2:$I$2947, 8, FALSE)</f>
        <v>44354</v>
      </c>
    </row>
    <row r="843" hidden="1">
      <c r="A843" s="9" t="s">
        <v>4723</v>
      </c>
      <c r="B843" s="32">
        <v>44501.0</v>
      </c>
      <c r="C843" s="32">
        <v>44511.0</v>
      </c>
      <c r="D843" s="36" t="b">
        <f t="shared" si="1"/>
        <v>1</v>
      </c>
      <c r="E843" s="37">
        <f t="shared" si="2"/>
        <v>44501</v>
      </c>
      <c r="F843" s="32">
        <v>44277.0</v>
      </c>
      <c r="G843" s="32">
        <v>44459.0</v>
      </c>
      <c r="H843" s="38" t="b">
        <f t="shared" si="3"/>
        <v>1</v>
      </c>
      <c r="I843" s="41" t="b">
        <f>VLOOKUP($A843, 'temp eLife data'!$A$2:$I$2947, 9, FALSE)</f>
        <v>1</v>
      </c>
      <c r="J843" s="41" t="b">
        <f t="shared" si="4"/>
        <v>1</v>
      </c>
      <c r="K843" s="44">
        <f>VLOOKUP($A843, 'temp eLife data'!$A$2:$I$2947, 8, FALSE)</f>
        <v>44459</v>
      </c>
    </row>
    <row r="844" hidden="1">
      <c r="A844" s="9" t="s">
        <v>211</v>
      </c>
      <c r="B844" s="32">
        <v>44481.0</v>
      </c>
      <c r="C844" s="32">
        <v>44488.0</v>
      </c>
      <c r="D844" s="36" t="b">
        <f t="shared" si="1"/>
        <v>1</v>
      </c>
      <c r="E844" s="37">
        <f t="shared" si="2"/>
        <v>44481</v>
      </c>
      <c r="F844" s="32">
        <v>44286.0</v>
      </c>
      <c r="G844" s="32">
        <v>44726.0</v>
      </c>
      <c r="H844" s="38" t="b">
        <f t="shared" si="3"/>
        <v>0</v>
      </c>
      <c r="I844" s="41" t="b">
        <f>VLOOKUP($A844, 'temp eLife data'!$A$2:$I$2947, 9, FALSE)</f>
        <v>0</v>
      </c>
      <c r="J844" s="41" t="b">
        <f t="shared" si="4"/>
        <v>1</v>
      </c>
      <c r="K844" s="44">
        <f>VLOOKUP($A844, 'temp eLife data'!$A$2:$I$2947, 8, FALSE)</f>
        <v>44726</v>
      </c>
    </row>
    <row r="845" hidden="1">
      <c r="A845" s="9" t="s">
        <v>4623</v>
      </c>
      <c r="C845" s="32">
        <v>44739.0</v>
      </c>
      <c r="D845" s="36" t="b">
        <f t="shared" si="1"/>
        <v>1</v>
      </c>
      <c r="E845" s="37">
        <f t="shared" si="2"/>
        <v>44739</v>
      </c>
      <c r="F845" s="32">
        <v>44297.0</v>
      </c>
      <c r="G845" s="32">
        <v>44670.0</v>
      </c>
      <c r="H845" s="38" t="b">
        <f t="shared" si="3"/>
        <v>1</v>
      </c>
      <c r="I845" s="41" t="b">
        <f>VLOOKUP($A845, 'temp eLife data'!$A$2:$I$2947, 9, FALSE)</f>
        <v>1</v>
      </c>
      <c r="J845" s="41" t="b">
        <f t="shared" si="4"/>
        <v>1</v>
      </c>
      <c r="K845" s="44">
        <f>VLOOKUP($A845, 'temp eLife data'!$A$2:$I$2947, 8, FALSE)</f>
        <v>44670</v>
      </c>
    </row>
    <row r="846" hidden="1">
      <c r="A846" s="9" t="s">
        <v>4655</v>
      </c>
      <c r="B846" s="32">
        <v>44719.0</v>
      </c>
      <c r="C846" s="32">
        <v>44746.0</v>
      </c>
      <c r="D846" s="36" t="b">
        <f t="shared" si="1"/>
        <v>1</v>
      </c>
      <c r="E846" s="37">
        <f t="shared" si="2"/>
        <v>44719</v>
      </c>
      <c r="F846" s="32">
        <v>44288.0</v>
      </c>
      <c r="G846" s="32">
        <v>44369.0</v>
      </c>
      <c r="H846" s="38" t="b">
        <f t="shared" si="3"/>
        <v>1</v>
      </c>
      <c r="I846" s="41" t="b">
        <f>VLOOKUP($A846, 'temp eLife data'!$A$2:$I$2947, 9, FALSE)</f>
        <v>1</v>
      </c>
      <c r="J846" s="41" t="b">
        <f t="shared" si="4"/>
        <v>1</v>
      </c>
      <c r="K846" s="44">
        <f>VLOOKUP($A846, 'temp eLife data'!$A$2:$I$2947, 8, FALSE)</f>
        <v>44369</v>
      </c>
    </row>
    <row r="847" hidden="1">
      <c r="A847" s="9" t="s">
        <v>307</v>
      </c>
      <c r="C847" s="32">
        <v>44441.0</v>
      </c>
      <c r="D847" s="36" t="b">
        <f t="shared" si="1"/>
        <v>1</v>
      </c>
      <c r="E847" s="37">
        <f t="shared" si="2"/>
        <v>44441</v>
      </c>
      <c r="F847" s="32">
        <v>44316.0</v>
      </c>
      <c r="G847" s="32">
        <v>44404.0</v>
      </c>
      <c r="H847" s="38" t="b">
        <f t="shared" si="3"/>
        <v>1</v>
      </c>
      <c r="I847" s="41" t="b">
        <f>VLOOKUP($A847, 'temp eLife data'!$A$2:$I$2947, 9, FALSE)</f>
        <v>1</v>
      </c>
      <c r="J847" s="41" t="b">
        <f t="shared" si="4"/>
        <v>1</v>
      </c>
      <c r="K847" s="44">
        <f>VLOOKUP($A847, 'temp eLife data'!$A$2:$I$2947, 8, FALSE)</f>
        <v>44404</v>
      </c>
    </row>
    <row r="848">
      <c r="A848" s="9" t="s">
        <v>9484</v>
      </c>
      <c r="D848" s="36" t="str">
        <f t="shared" si="1"/>
        <v>#N/A</v>
      </c>
      <c r="E848" s="37" t="str">
        <f t="shared" si="2"/>
        <v>#N/A</v>
      </c>
      <c r="F848" s="32">
        <v>44306.0</v>
      </c>
      <c r="G848" s="32">
        <v>44758.0</v>
      </c>
      <c r="H848" s="38" t="b">
        <f t="shared" si="3"/>
        <v>0</v>
      </c>
      <c r="I848" s="41" t="str">
        <f>VLOOKUP($A848, 'temp eLife data'!$A$2:$I$2947, 9, FALSE)</f>
        <v>#N/A</v>
      </c>
      <c r="J848" s="41" t="str">
        <f t="shared" si="4"/>
        <v>#N/A</v>
      </c>
      <c r="K848" s="41" t="str">
        <f>VLOOKUP($A848, 'temp eLife data'!$A$2:$I$2947, 8, FALSE)</f>
        <v>#N/A</v>
      </c>
    </row>
    <row r="849" hidden="1">
      <c r="A849" s="9" t="s">
        <v>4647</v>
      </c>
      <c r="B849" s="32">
        <v>44812.0</v>
      </c>
      <c r="C849" s="32">
        <v>44824.0</v>
      </c>
      <c r="D849" s="36" t="b">
        <f t="shared" si="1"/>
        <v>1</v>
      </c>
      <c r="E849" s="37">
        <f t="shared" si="2"/>
        <v>44812</v>
      </c>
      <c r="F849" s="32">
        <v>44288.0</v>
      </c>
      <c r="G849" s="32">
        <v>44403.0</v>
      </c>
      <c r="H849" s="38" t="b">
        <f t="shared" si="3"/>
        <v>1</v>
      </c>
      <c r="I849" s="41" t="b">
        <f>VLOOKUP($A849, 'temp eLife data'!$A$2:$I$2947, 9, FALSE)</f>
        <v>1</v>
      </c>
      <c r="J849" s="41" t="b">
        <f t="shared" si="4"/>
        <v>1</v>
      </c>
      <c r="K849" s="44">
        <f>VLOOKUP($A849, 'temp eLife data'!$A$2:$I$2947, 8, FALSE)</f>
        <v>44403</v>
      </c>
    </row>
    <row r="850" hidden="1">
      <c r="A850" s="9" t="s">
        <v>227</v>
      </c>
      <c r="B850" s="32">
        <v>44529.0</v>
      </c>
      <c r="C850" s="32">
        <v>44550.0</v>
      </c>
      <c r="D850" s="36" t="b">
        <f t="shared" si="1"/>
        <v>1</v>
      </c>
      <c r="E850" s="37">
        <f t="shared" si="2"/>
        <v>44529</v>
      </c>
      <c r="F850" s="32">
        <v>44274.0</v>
      </c>
      <c r="G850" s="32">
        <v>44529.0</v>
      </c>
      <c r="H850" s="38" t="b">
        <f t="shared" si="3"/>
        <v>0</v>
      </c>
      <c r="I850" s="41" t="b">
        <f>VLOOKUP($A850, 'temp eLife data'!$A$2:$I$2947, 9, FALSE)</f>
        <v>0</v>
      </c>
      <c r="J850" s="41" t="b">
        <f t="shared" si="4"/>
        <v>1</v>
      </c>
      <c r="K850" s="44">
        <f>VLOOKUP($A850, 'temp eLife data'!$A$2:$I$2947, 8, FALSE)</f>
        <v>44536</v>
      </c>
    </row>
    <row r="851" hidden="1">
      <c r="A851" s="9" t="s">
        <v>4611</v>
      </c>
      <c r="B851" s="32">
        <v>44574.0</v>
      </c>
      <c r="C851" s="32">
        <v>44588.0</v>
      </c>
      <c r="D851" s="36" t="b">
        <f t="shared" si="1"/>
        <v>1</v>
      </c>
      <c r="E851" s="37">
        <f t="shared" si="2"/>
        <v>44574</v>
      </c>
      <c r="F851" s="32">
        <v>44298.0</v>
      </c>
      <c r="G851" s="32">
        <v>44320.0</v>
      </c>
      <c r="H851" s="38" t="b">
        <f t="shared" si="3"/>
        <v>1</v>
      </c>
      <c r="I851" s="41" t="b">
        <f>VLOOKUP($A851, 'temp eLife data'!$A$2:$I$2947, 9, FALSE)</f>
        <v>1</v>
      </c>
      <c r="J851" s="41" t="b">
        <f t="shared" si="4"/>
        <v>1</v>
      </c>
      <c r="K851" s="45">
        <f>VLOOKUP($A851, 'temp eLife data'!$A$2:$I$2947, 8, FALSE)</f>
        <v>44320</v>
      </c>
    </row>
    <row r="852" hidden="1">
      <c r="A852" s="9" t="s">
        <v>4577</v>
      </c>
      <c r="B852" s="32">
        <v>44498.0</v>
      </c>
      <c r="C852" s="32">
        <v>44530.0</v>
      </c>
      <c r="D852" s="36" t="b">
        <f t="shared" si="1"/>
        <v>1</v>
      </c>
      <c r="E852" s="37">
        <f t="shared" si="2"/>
        <v>44498</v>
      </c>
      <c r="F852" s="32">
        <v>44302.0</v>
      </c>
      <c r="G852" s="32">
        <v>44462.0</v>
      </c>
      <c r="H852" s="38" t="b">
        <f t="shared" si="3"/>
        <v>1</v>
      </c>
      <c r="I852" s="41" t="b">
        <f>VLOOKUP($A852, 'temp eLife data'!$A$2:$I$2947, 9, FALSE)</f>
        <v>1</v>
      </c>
      <c r="J852" s="41" t="b">
        <f t="shared" si="4"/>
        <v>1</v>
      </c>
      <c r="K852" s="44">
        <f>VLOOKUP($A852, 'temp eLife data'!$A$2:$I$2947, 8, FALSE)</f>
        <v>44462</v>
      </c>
    </row>
    <row r="853" hidden="1">
      <c r="A853" s="9" t="s">
        <v>4737</v>
      </c>
      <c r="B853" s="32">
        <v>44615.0</v>
      </c>
      <c r="C853" s="32">
        <v>44624.0</v>
      </c>
      <c r="D853" s="36" t="b">
        <f t="shared" si="1"/>
        <v>1</v>
      </c>
      <c r="E853" s="37">
        <f t="shared" si="2"/>
        <v>44615</v>
      </c>
      <c r="F853" s="32">
        <v>44274.0</v>
      </c>
      <c r="G853" s="32">
        <v>44568.0</v>
      </c>
      <c r="H853" s="38" t="b">
        <f t="shared" si="3"/>
        <v>1</v>
      </c>
      <c r="I853" s="41" t="b">
        <f>VLOOKUP($A853, 'temp eLife data'!$A$2:$I$2947, 9, FALSE)</f>
        <v>1</v>
      </c>
      <c r="J853" s="41" t="b">
        <f t="shared" si="4"/>
        <v>1</v>
      </c>
      <c r="K853" s="44">
        <f>VLOOKUP($A853, 'temp eLife data'!$A$2:$I$2947, 8, FALSE)</f>
        <v>44568</v>
      </c>
    </row>
    <row r="854" hidden="1">
      <c r="A854" s="9" t="s">
        <v>4479</v>
      </c>
      <c r="C854" s="32">
        <v>44580.0</v>
      </c>
      <c r="D854" s="36" t="b">
        <f t="shared" si="1"/>
        <v>1</v>
      </c>
      <c r="E854" s="37">
        <f t="shared" si="2"/>
        <v>44580</v>
      </c>
      <c r="F854" s="32">
        <v>44318.0</v>
      </c>
      <c r="G854" s="32">
        <v>44327.0</v>
      </c>
      <c r="H854" s="38" t="b">
        <f t="shared" si="3"/>
        <v>1</v>
      </c>
      <c r="I854" s="41" t="b">
        <f>VLOOKUP($A854, 'temp eLife data'!$A$2:$I$2947, 9, FALSE)</f>
        <v>1</v>
      </c>
      <c r="J854" s="41" t="b">
        <f t="shared" si="4"/>
        <v>1</v>
      </c>
      <c r="K854" s="45">
        <f>VLOOKUP($A854, 'temp eLife data'!$A$2:$I$2947, 8, FALSE)</f>
        <v>44327</v>
      </c>
    </row>
    <row r="855" hidden="1">
      <c r="A855" s="9" t="s">
        <v>9520</v>
      </c>
      <c r="B855" s="32">
        <v>44428.0</v>
      </c>
      <c r="C855" s="32">
        <v>44456.0</v>
      </c>
      <c r="D855" s="36" t="b">
        <f t="shared" si="1"/>
        <v>1</v>
      </c>
      <c r="E855" s="37">
        <f t="shared" si="2"/>
        <v>44428</v>
      </c>
      <c r="F855" s="32">
        <v>44242.0</v>
      </c>
      <c r="G855" s="32">
        <v>44375.0</v>
      </c>
      <c r="H855" s="38" t="b">
        <f t="shared" si="3"/>
        <v>1</v>
      </c>
      <c r="I855" s="41" t="str">
        <f>VLOOKUP($A855, 'temp eLife data'!$A$2:$I$2947, 9, FALSE)</f>
        <v>#N/A</v>
      </c>
      <c r="J855" s="41" t="str">
        <f t="shared" si="4"/>
        <v>#N/A</v>
      </c>
      <c r="K855" s="41" t="str">
        <f>VLOOKUP($A855, 'temp eLife data'!$A$2:$I$2947, 8, FALSE)</f>
        <v>#N/A</v>
      </c>
    </row>
    <row r="856" hidden="1">
      <c r="A856" s="9" t="s">
        <v>4687</v>
      </c>
      <c r="C856" s="32">
        <v>44594.0</v>
      </c>
      <c r="D856" s="36" t="b">
        <f t="shared" si="1"/>
        <v>1</v>
      </c>
      <c r="E856" s="37">
        <f t="shared" si="2"/>
        <v>44594</v>
      </c>
      <c r="F856" s="32">
        <v>44289.0</v>
      </c>
      <c r="G856" s="32">
        <v>44349.0</v>
      </c>
      <c r="H856" s="38" t="b">
        <f t="shared" si="3"/>
        <v>1</v>
      </c>
      <c r="I856" s="41" t="b">
        <f>VLOOKUP($A856, 'temp eLife data'!$A$2:$I$2947, 9, FALSE)</f>
        <v>1</v>
      </c>
      <c r="J856" s="41" t="b">
        <f t="shared" si="4"/>
        <v>1</v>
      </c>
      <c r="K856" s="44">
        <f>VLOOKUP($A856, 'temp eLife data'!$A$2:$I$2947, 8, FALSE)</f>
        <v>44349</v>
      </c>
    </row>
    <row r="857" hidden="1">
      <c r="A857" s="9" t="s">
        <v>4613</v>
      </c>
      <c r="B857" s="32">
        <v>44428.0</v>
      </c>
      <c r="C857" s="32">
        <v>44446.0</v>
      </c>
      <c r="D857" s="36" t="b">
        <f t="shared" si="1"/>
        <v>1</v>
      </c>
      <c r="E857" s="37">
        <f t="shared" si="2"/>
        <v>44428</v>
      </c>
      <c r="F857" s="32">
        <v>44298.0</v>
      </c>
      <c r="G857" s="32">
        <v>44404.0</v>
      </c>
      <c r="H857" s="38" t="b">
        <f t="shared" si="3"/>
        <v>1</v>
      </c>
      <c r="I857" s="41" t="b">
        <f>VLOOKUP($A857, 'temp eLife data'!$A$2:$I$2947, 9, FALSE)</f>
        <v>1</v>
      </c>
      <c r="J857" s="41" t="b">
        <f t="shared" si="4"/>
        <v>1</v>
      </c>
      <c r="K857" s="44">
        <f>VLOOKUP($A857, 'temp eLife data'!$A$2:$I$2947, 8, FALSE)</f>
        <v>44404</v>
      </c>
    </row>
    <row r="858" hidden="1">
      <c r="A858" s="9" t="s">
        <v>4695</v>
      </c>
      <c r="B858" s="32">
        <v>44950.0</v>
      </c>
      <c r="C858" s="32">
        <v>44963.0</v>
      </c>
      <c r="D858" s="36" t="b">
        <f t="shared" si="1"/>
        <v>1</v>
      </c>
      <c r="E858" s="37">
        <f t="shared" si="2"/>
        <v>44950</v>
      </c>
      <c r="F858" s="32">
        <v>44280.0</v>
      </c>
      <c r="G858" s="32">
        <v>44396.0</v>
      </c>
      <c r="H858" s="38" t="b">
        <f t="shared" si="3"/>
        <v>1</v>
      </c>
      <c r="I858" s="41" t="b">
        <f>VLOOKUP($A858, 'temp eLife data'!$A$2:$I$2947, 9, FALSE)</f>
        <v>1</v>
      </c>
      <c r="J858" s="41" t="b">
        <f t="shared" si="4"/>
        <v>1</v>
      </c>
      <c r="K858" s="44">
        <f>VLOOKUP($A858, 'temp eLife data'!$A$2:$I$2947, 8, FALSE)</f>
        <v>44396</v>
      </c>
    </row>
    <row r="859" hidden="1">
      <c r="A859" s="9" t="s">
        <v>4429</v>
      </c>
      <c r="C859" s="32">
        <v>44427.0</v>
      </c>
      <c r="D859" s="36" t="b">
        <f t="shared" si="1"/>
        <v>1</v>
      </c>
      <c r="E859" s="37">
        <f t="shared" si="2"/>
        <v>44427</v>
      </c>
      <c r="F859" s="32">
        <v>44322.0</v>
      </c>
      <c r="G859" s="32">
        <v>44398.0</v>
      </c>
      <c r="H859" s="38" t="b">
        <f t="shared" si="3"/>
        <v>1</v>
      </c>
      <c r="I859" s="41" t="b">
        <f>VLOOKUP($A859, 'temp eLife data'!$A$2:$I$2947, 9, FALSE)</f>
        <v>1</v>
      </c>
      <c r="J859" s="41" t="b">
        <f t="shared" si="4"/>
        <v>1</v>
      </c>
      <c r="K859" s="44">
        <f>VLOOKUP($A859, 'temp eLife data'!$A$2:$I$2947, 8, FALSE)</f>
        <v>44398</v>
      </c>
    </row>
    <row r="860" hidden="1">
      <c r="A860" s="9" t="s">
        <v>4669</v>
      </c>
      <c r="C860" s="32">
        <v>44432.0</v>
      </c>
      <c r="D860" s="36" t="b">
        <f t="shared" si="1"/>
        <v>1</v>
      </c>
      <c r="E860" s="37">
        <f t="shared" si="2"/>
        <v>44432</v>
      </c>
      <c r="F860" s="32">
        <v>44285.0</v>
      </c>
      <c r="G860" s="32">
        <v>44342.0</v>
      </c>
      <c r="H860" s="38" t="b">
        <f t="shared" si="3"/>
        <v>1</v>
      </c>
      <c r="I860" s="41" t="b">
        <f>VLOOKUP($A860, 'temp eLife data'!$A$2:$I$2947, 9, FALSE)</f>
        <v>1</v>
      </c>
      <c r="J860" s="41" t="b">
        <f t="shared" si="4"/>
        <v>1</v>
      </c>
      <c r="K860" s="45">
        <f>VLOOKUP($A860, 'temp eLife data'!$A$2:$I$2947, 8, FALSE)</f>
        <v>44342</v>
      </c>
    </row>
    <row r="861" hidden="1">
      <c r="A861" s="9" t="s">
        <v>4967</v>
      </c>
      <c r="B861" s="32">
        <v>44917.0</v>
      </c>
      <c r="C861" s="32">
        <v>44924.0</v>
      </c>
      <c r="D861" s="36" t="b">
        <f t="shared" si="1"/>
        <v>1</v>
      </c>
      <c r="E861" s="37">
        <f t="shared" si="2"/>
        <v>44917</v>
      </c>
      <c r="F861" s="32">
        <v>44237.0</v>
      </c>
      <c r="G861" s="32">
        <v>44350.0</v>
      </c>
      <c r="H861" s="38" t="b">
        <f t="shared" si="3"/>
        <v>1</v>
      </c>
      <c r="I861" s="41" t="b">
        <f>VLOOKUP($A861, 'temp eLife data'!$A$2:$I$2947, 9, FALSE)</f>
        <v>1</v>
      </c>
      <c r="J861" s="41" t="b">
        <f t="shared" si="4"/>
        <v>1</v>
      </c>
      <c r="K861" s="44">
        <f>VLOOKUP($A861, 'temp eLife data'!$A$2:$I$2947, 8, FALSE)</f>
        <v>44350</v>
      </c>
    </row>
    <row r="862" hidden="1">
      <c r="A862" s="9" t="s">
        <v>219</v>
      </c>
      <c r="B862" s="32">
        <v>44375.0</v>
      </c>
      <c r="C862" s="32">
        <v>44410.0</v>
      </c>
      <c r="D862" s="36" t="b">
        <f t="shared" si="1"/>
        <v>1</v>
      </c>
      <c r="E862" s="37">
        <f t="shared" si="2"/>
        <v>44375</v>
      </c>
      <c r="F862" s="32">
        <v>44291.0</v>
      </c>
      <c r="G862" s="32">
        <v>44336.0</v>
      </c>
      <c r="H862" s="38" t="b">
        <f t="shared" si="3"/>
        <v>1</v>
      </c>
      <c r="I862" s="41" t="b">
        <f>VLOOKUP($A862, 'temp eLife data'!$A$2:$I$2947, 9, FALSE)</f>
        <v>0</v>
      </c>
      <c r="J862" s="41" t="b">
        <f t="shared" si="4"/>
        <v>0</v>
      </c>
      <c r="K862" s="44">
        <f>VLOOKUP($A862, 'temp eLife data'!$A$2:$I$2947, 8, FALSE)</f>
        <v>44398</v>
      </c>
    </row>
    <row r="863" hidden="1">
      <c r="A863" s="9" t="s">
        <v>4477</v>
      </c>
      <c r="B863" s="32">
        <v>44440.0</v>
      </c>
      <c r="C863" s="32">
        <v>44461.0</v>
      </c>
      <c r="D863" s="36" t="b">
        <f t="shared" si="1"/>
        <v>1</v>
      </c>
      <c r="E863" s="37">
        <f t="shared" si="2"/>
        <v>44440</v>
      </c>
      <c r="F863" s="32">
        <v>44318.0</v>
      </c>
      <c r="G863" s="32">
        <v>44435.0</v>
      </c>
      <c r="H863" s="38" t="b">
        <f t="shared" si="3"/>
        <v>1</v>
      </c>
      <c r="I863" s="41" t="b">
        <f>VLOOKUP($A863, 'temp eLife data'!$A$2:$I$2947, 9, FALSE)</f>
        <v>1</v>
      </c>
      <c r="J863" s="41" t="b">
        <f t="shared" si="4"/>
        <v>1</v>
      </c>
      <c r="K863" s="44">
        <f>VLOOKUP($A863, 'temp eLife data'!$A$2:$I$2947, 8, FALSE)</f>
        <v>44435</v>
      </c>
    </row>
    <row r="864" hidden="1">
      <c r="A864" s="9" t="s">
        <v>209</v>
      </c>
      <c r="B864" s="32">
        <v>44491.0</v>
      </c>
      <c r="C864" s="32">
        <v>44517.0</v>
      </c>
      <c r="D864" s="36" t="b">
        <f t="shared" si="1"/>
        <v>1</v>
      </c>
      <c r="E864" s="37">
        <f t="shared" si="2"/>
        <v>44491</v>
      </c>
      <c r="F864" s="32">
        <v>44288.0</v>
      </c>
      <c r="G864" s="32">
        <v>44494.0</v>
      </c>
      <c r="H864" s="38" t="b">
        <f t="shared" si="3"/>
        <v>0</v>
      </c>
      <c r="I864" s="41" t="b">
        <f>VLOOKUP($A864, 'temp eLife data'!$A$2:$I$2947, 9, FALSE)</f>
        <v>0</v>
      </c>
      <c r="J864" s="41" t="b">
        <f t="shared" si="4"/>
        <v>1</v>
      </c>
      <c r="K864" s="44">
        <f>VLOOKUP($A864, 'temp eLife data'!$A$2:$I$2947, 8, FALSE)</f>
        <v>44494</v>
      </c>
    </row>
    <row r="865" hidden="1">
      <c r="A865" s="9" t="s">
        <v>4481</v>
      </c>
      <c r="C865" s="32">
        <v>44502.0</v>
      </c>
      <c r="D865" s="36" t="b">
        <f t="shared" si="1"/>
        <v>1</v>
      </c>
      <c r="E865" s="37">
        <f t="shared" si="2"/>
        <v>44502</v>
      </c>
      <c r="F865" s="32">
        <v>44318.0</v>
      </c>
      <c r="G865" s="32">
        <v>44403.0</v>
      </c>
      <c r="H865" s="38" t="b">
        <f t="shared" si="3"/>
        <v>1</v>
      </c>
      <c r="I865" s="41" t="b">
        <f>VLOOKUP($A865, 'temp eLife data'!$A$2:$I$2947, 9, FALSE)</f>
        <v>1</v>
      </c>
      <c r="J865" s="41" t="b">
        <f t="shared" si="4"/>
        <v>1</v>
      </c>
      <c r="K865" s="44">
        <f>VLOOKUP($A865, 'temp eLife data'!$A$2:$I$2947, 8, FALSE)</f>
        <v>44403</v>
      </c>
    </row>
    <row r="866" hidden="1">
      <c r="A866" s="9" t="s">
        <v>4401</v>
      </c>
      <c r="B866" s="32">
        <v>44474.0</v>
      </c>
      <c r="C866" s="32">
        <v>44516.0</v>
      </c>
      <c r="D866" s="36" t="b">
        <f t="shared" si="1"/>
        <v>1</v>
      </c>
      <c r="E866" s="37">
        <f t="shared" si="2"/>
        <v>44474</v>
      </c>
      <c r="F866" s="32">
        <v>44330.0</v>
      </c>
      <c r="G866" s="32">
        <v>44440.0</v>
      </c>
      <c r="H866" s="38" t="b">
        <f t="shared" si="3"/>
        <v>1</v>
      </c>
      <c r="I866" s="41" t="b">
        <f>VLOOKUP($A866, 'temp eLife data'!$A$2:$I$2947, 9, FALSE)</f>
        <v>1</v>
      </c>
      <c r="J866" s="41" t="b">
        <f t="shared" si="4"/>
        <v>1</v>
      </c>
      <c r="K866" s="44">
        <f>VLOOKUP($A866, 'temp eLife data'!$A$2:$I$2947, 8, FALSE)</f>
        <v>44440</v>
      </c>
    </row>
    <row r="867">
      <c r="A867" s="9" t="s">
        <v>9571</v>
      </c>
      <c r="D867" s="36" t="str">
        <f t="shared" si="1"/>
        <v>#N/A</v>
      </c>
      <c r="E867" s="37" t="str">
        <f t="shared" si="2"/>
        <v>#N/A</v>
      </c>
      <c r="F867" s="32">
        <v>44313.0</v>
      </c>
      <c r="G867" s="32">
        <v>44398.0</v>
      </c>
      <c r="H867" s="38" t="b">
        <f t="shared" si="3"/>
        <v>0</v>
      </c>
      <c r="I867" s="41" t="str">
        <f>VLOOKUP($A867, 'temp eLife data'!$A$2:$I$2947, 9, FALSE)</f>
        <v>#N/A</v>
      </c>
      <c r="J867" s="41" t="str">
        <f t="shared" si="4"/>
        <v>#N/A</v>
      </c>
      <c r="K867" s="41" t="str">
        <f>VLOOKUP($A867, 'temp eLife data'!$A$2:$I$2947, 8, FALSE)</f>
        <v>#N/A</v>
      </c>
    </row>
    <row r="868" hidden="1">
      <c r="A868" s="9" t="s">
        <v>4441</v>
      </c>
      <c r="C868" s="32">
        <v>44474.0</v>
      </c>
      <c r="D868" s="36" t="b">
        <f t="shared" si="1"/>
        <v>1</v>
      </c>
      <c r="E868" s="37">
        <f t="shared" si="2"/>
        <v>44474</v>
      </c>
      <c r="F868" s="32">
        <v>44321.0</v>
      </c>
      <c r="G868" s="32">
        <v>44328.0</v>
      </c>
      <c r="H868" s="38" t="b">
        <f t="shared" si="3"/>
        <v>1</v>
      </c>
      <c r="I868" s="41" t="b">
        <f>VLOOKUP($A868, 'temp eLife data'!$A$2:$I$2947, 9, FALSE)</f>
        <v>1</v>
      </c>
      <c r="J868" s="41" t="b">
        <f t="shared" si="4"/>
        <v>1</v>
      </c>
      <c r="K868" s="45">
        <f>VLOOKUP($A868, 'temp eLife data'!$A$2:$I$2947, 8, FALSE)</f>
        <v>44328</v>
      </c>
    </row>
    <row r="869" hidden="1">
      <c r="A869" s="9" t="s">
        <v>4567</v>
      </c>
      <c r="C869" s="32">
        <v>44686.0</v>
      </c>
      <c r="D869" s="36" t="b">
        <f t="shared" si="1"/>
        <v>1</v>
      </c>
      <c r="E869" s="37">
        <f t="shared" si="2"/>
        <v>44686</v>
      </c>
      <c r="F869" s="32">
        <v>44306.0</v>
      </c>
      <c r="G869" s="32">
        <v>44656.0</v>
      </c>
      <c r="H869" s="38" t="b">
        <f t="shared" si="3"/>
        <v>1</v>
      </c>
      <c r="I869" s="41" t="b">
        <f>VLOOKUP($A869, 'temp eLife data'!$A$2:$I$2947, 9, FALSE)</f>
        <v>1</v>
      </c>
      <c r="J869" s="41" t="b">
        <f t="shared" si="4"/>
        <v>1</v>
      </c>
      <c r="K869" s="44">
        <f>VLOOKUP($A869, 'temp eLife data'!$A$2:$I$2947, 8, FALSE)</f>
        <v>44656</v>
      </c>
    </row>
    <row r="870" hidden="1">
      <c r="A870" s="9" t="s">
        <v>4645</v>
      </c>
      <c r="B870" s="32">
        <v>44469.0</v>
      </c>
      <c r="C870" s="32">
        <v>44490.0</v>
      </c>
      <c r="D870" s="36" t="b">
        <f t="shared" si="1"/>
        <v>1</v>
      </c>
      <c r="E870" s="37">
        <f t="shared" si="2"/>
        <v>44469</v>
      </c>
      <c r="F870" s="32">
        <v>44290.0</v>
      </c>
      <c r="G870" s="32">
        <v>44386.0</v>
      </c>
      <c r="H870" s="38" t="b">
        <f t="shared" si="3"/>
        <v>1</v>
      </c>
      <c r="I870" s="41" t="b">
        <f>VLOOKUP($A870, 'temp eLife data'!$A$2:$I$2947, 9, FALSE)</f>
        <v>1</v>
      </c>
      <c r="J870" s="41" t="b">
        <f t="shared" si="4"/>
        <v>1</v>
      </c>
      <c r="K870" s="44">
        <f>VLOOKUP($A870, 'temp eLife data'!$A$2:$I$2947, 8, FALSE)</f>
        <v>44386</v>
      </c>
    </row>
    <row r="871" hidden="1">
      <c r="A871" s="9" t="s">
        <v>4537</v>
      </c>
      <c r="B871" s="32">
        <v>44621.0</v>
      </c>
      <c r="C871" s="32">
        <v>44651.0</v>
      </c>
      <c r="D871" s="36" t="b">
        <f t="shared" si="1"/>
        <v>1</v>
      </c>
      <c r="E871" s="37">
        <f t="shared" si="2"/>
        <v>44621</v>
      </c>
      <c r="F871" s="32">
        <v>44309.0</v>
      </c>
      <c r="G871" s="32">
        <v>44393.0</v>
      </c>
      <c r="H871" s="38" t="b">
        <f t="shared" si="3"/>
        <v>1</v>
      </c>
      <c r="I871" s="41" t="b">
        <f>VLOOKUP($A871, 'temp eLife data'!$A$2:$I$2947, 9, FALSE)</f>
        <v>1</v>
      </c>
      <c r="J871" s="41" t="b">
        <f t="shared" si="4"/>
        <v>1</v>
      </c>
      <c r="K871" s="44">
        <f>VLOOKUP($A871, 'temp eLife data'!$A$2:$I$2947, 8, FALSE)</f>
        <v>44393</v>
      </c>
    </row>
    <row r="872" hidden="1">
      <c r="A872" s="9" t="s">
        <v>4725</v>
      </c>
      <c r="B872" s="32">
        <v>44638.0</v>
      </c>
      <c r="C872" s="32">
        <v>44649.0</v>
      </c>
      <c r="D872" s="36" t="b">
        <f t="shared" si="1"/>
        <v>1</v>
      </c>
      <c r="E872" s="37">
        <f t="shared" si="2"/>
        <v>44638</v>
      </c>
      <c r="F872" s="32">
        <v>44293.0</v>
      </c>
      <c r="G872" s="32">
        <v>44369.0</v>
      </c>
      <c r="H872" s="38" t="b">
        <f t="shared" si="3"/>
        <v>1</v>
      </c>
      <c r="I872" s="41" t="b">
        <f>VLOOKUP($A872, 'temp eLife data'!$A$2:$I$2947, 9, FALSE)</f>
        <v>1</v>
      </c>
      <c r="J872" s="41" t="b">
        <f t="shared" si="4"/>
        <v>1</v>
      </c>
      <c r="K872" s="44">
        <f>VLOOKUP($A872, 'temp eLife data'!$A$2:$I$2947, 8, FALSE)</f>
        <v>44369</v>
      </c>
    </row>
    <row r="873" hidden="1">
      <c r="A873" s="9" t="s">
        <v>4843</v>
      </c>
      <c r="B873" s="32">
        <v>44768.0</v>
      </c>
      <c r="C873" s="32">
        <v>44795.0</v>
      </c>
      <c r="D873" s="36" t="b">
        <f t="shared" si="1"/>
        <v>1</v>
      </c>
      <c r="E873" s="37">
        <f t="shared" si="2"/>
        <v>44768</v>
      </c>
      <c r="F873" s="32">
        <v>44292.0</v>
      </c>
      <c r="G873" s="32">
        <v>44386.0</v>
      </c>
      <c r="H873" s="38" t="b">
        <f t="shared" si="3"/>
        <v>1</v>
      </c>
      <c r="I873" s="41" t="b">
        <f>VLOOKUP($A873, 'temp eLife data'!$A$2:$I$2947, 9, FALSE)</f>
        <v>1</v>
      </c>
      <c r="J873" s="41" t="b">
        <f t="shared" si="4"/>
        <v>1</v>
      </c>
      <c r="K873" s="44">
        <f>VLOOKUP($A873, 'temp eLife data'!$A$2:$I$2947, 8, FALSE)</f>
        <v>44386</v>
      </c>
    </row>
    <row r="874" hidden="1">
      <c r="A874" s="9" t="s">
        <v>4627</v>
      </c>
      <c r="C874" s="32">
        <v>44414.0</v>
      </c>
      <c r="D874" s="36" t="b">
        <f t="shared" si="1"/>
        <v>1</v>
      </c>
      <c r="E874" s="37">
        <f t="shared" si="2"/>
        <v>44414</v>
      </c>
      <c r="F874" s="32">
        <v>44295.0</v>
      </c>
      <c r="G874" s="32">
        <v>44372.0</v>
      </c>
      <c r="H874" s="38" t="b">
        <f t="shared" si="3"/>
        <v>1</v>
      </c>
      <c r="I874" s="41" t="b">
        <f>VLOOKUP($A874, 'temp eLife data'!$A$2:$I$2947, 9, FALSE)</f>
        <v>1</v>
      </c>
      <c r="J874" s="41" t="b">
        <f t="shared" si="4"/>
        <v>1</v>
      </c>
      <c r="K874" s="44">
        <f>VLOOKUP($A874, 'temp eLife data'!$A$2:$I$2947, 8, FALSE)</f>
        <v>44372</v>
      </c>
    </row>
    <row r="875" hidden="1">
      <c r="A875" s="9" t="s">
        <v>5921</v>
      </c>
      <c r="C875" s="32">
        <v>44455.0</v>
      </c>
      <c r="D875" s="36" t="b">
        <f t="shared" si="1"/>
        <v>1</v>
      </c>
      <c r="E875" s="37">
        <f t="shared" si="2"/>
        <v>44455</v>
      </c>
      <c r="F875" s="32">
        <v>44294.0</v>
      </c>
      <c r="G875" s="32">
        <v>44341.0</v>
      </c>
      <c r="H875" s="38" t="b">
        <f t="shared" si="3"/>
        <v>1</v>
      </c>
      <c r="I875" s="41" t="b">
        <f>VLOOKUP($A875, 'temp eLife data'!$A$2:$I$2947, 9, FALSE)</f>
        <v>1</v>
      </c>
      <c r="J875" s="41" t="b">
        <f t="shared" si="4"/>
        <v>1</v>
      </c>
      <c r="K875" s="45">
        <f>VLOOKUP($A875, 'temp eLife data'!$A$2:$I$2947, 8, FALSE)</f>
        <v>44341</v>
      </c>
    </row>
    <row r="876" hidden="1">
      <c r="A876" s="9" t="s">
        <v>4183</v>
      </c>
      <c r="C876" s="32">
        <v>44684.0</v>
      </c>
      <c r="D876" s="36" t="b">
        <f t="shared" si="1"/>
        <v>1</v>
      </c>
      <c r="E876" s="37">
        <f t="shared" si="2"/>
        <v>44684</v>
      </c>
      <c r="F876" s="32">
        <v>44362.0</v>
      </c>
      <c r="G876" s="32">
        <v>44649.0</v>
      </c>
      <c r="H876" s="38" t="b">
        <f t="shared" si="3"/>
        <v>1</v>
      </c>
      <c r="I876" s="41" t="b">
        <f>VLOOKUP($A876, 'temp eLife data'!$A$2:$I$2947, 9, FALSE)</f>
        <v>1</v>
      </c>
      <c r="J876" s="41" t="b">
        <f t="shared" si="4"/>
        <v>1</v>
      </c>
      <c r="K876" s="44">
        <f>VLOOKUP($A876, 'temp eLife data'!$A$2:$I$2947, 8, FALSE)</f>
        <v>44649</v>
      </c>
    </row>
    <row r="877" hidden="1">
      <c r="A877" s="9" t="s">
        <v>4347</v>
      </c>
      <c r="B877" s="32">
        <v>44677.0</v>
      </c>
      <c r="C877" s="32">
        <v>44685.0</v>
      </c>
      <c r="D877" s="36" t="b">
        <f t="shared" si="1"/>
        <v>1</v>
      </c>
      <c r="E877" s="37">
        <f t="shared" si="2"/>
        <v>44677</v>
      </c>
      <c r="F877" s="32">
        <v>44338.0</v>
      </c>
      <c r="G877" s="32">
        <v>44622.0</v>
      </c>
      <c r="H877" s="38" t="b">
        <f t="shared" si="3"/>
        <v>1</v>
      </c>
      <c r="I877" s="41" t="b">
        <f>VLOOKUP($A877, 'temp eLife data'!$A$2:$I$2947, 9, FALSE)</f>
        <v>1</v>
      </c>
      <c r="J877" s="41" t="b">
        <f t="shared" si="4"/>
        <v>1</v>
      </c>
      <c r="K877" s="44">
        <f>VLOOKUP($A877, 'temp eLife data'!$A$2:$I$2947, 8, FALSE)</f>
        <v>44622</v>
      </c>
    </row>
    <row r="878" hidden="1">
      <c r="A878" s="9" t="s">
        <v>9619</v>
      </c>
      <c r="C878" s="32">
        <v>44453.0</v>
      </c>
      <c r="D878" s="36" t="b">
        <f t="shared" si="1"/>
        <v>1</v>
      </c>
      <c r="E878" s="37">
        <f t="shared" si="2"/>
        <v>44453</v>
      </c>
      <c r="F878" s="32">
        <v>44319.0</v>
      </c>
      <c r="G878" s="32">
        <v>44385.0</v>
      </c>
      <c r="H878" s="38" t="b">
        <f t="shared" si="3"/>
        <v>1</v>
      </c>
      <c r="I878" s="41" t="str">
        <f>VLOOKUP($A878, 'temp eLife data'!$A$2:$I$2947, 9, FALSE)</f>
        <v>#N/A</v>
      </c>
      <c r="J878" s="41" t="str">
        <f t="shared" si="4"/>
        <v>#N/A</v>
      </c>
      <c r="K878" s="41" t="str">
        <f>VLOOKUP($A878, 'temp eLife data'!$A$2:$I$2947, 8, FALSE)</f>
        <v>#N/A</v>
      </c>
    </row>
    <row r="879" hidden="1">
      <c r="A879" s="9" t="s">
        <v>4821</v>
      </c>
      <c r="B879" s="32">
        <v>44501.0</v>
      </c>
      <c r="C879" s="32">
        <v>44539.0</v>
      </c>
      <c r="D879" s="36" t="b">
        <f t="shared" si="1"/>
        <v>1</v>
      </c>
      <c r="E879" s="37">
        <f t="shared" si="2"/>
        <v>44501</v>
      </c>
      <c r="F879" s="32">
        <v>44293.0</v>
      </c>
      <c r="G879" s="32">
        <v>44376.0</v>
      </c>
      <c r="H879" s="38" t="b">
        <f t="shared" si="3"/>
        <v>1</v>
      </c>
      <c r="I879" s="41" t="b">
        <f>VLOOKUP($A879, 'temp eLife data'!$A$2:$I$2947, 9, FALSE)</f>
        <v>1</v>
      </c>
      <c r="J879" s="41" t="b">
        <f t="shared" si="4"/>
        <v>1</v>
      </c>
      <c r="K879" s="44">
        <f>VLOOKUP($A879, 'temp eLife data'!$A$2:$I$2947, 8, FALSE)</f>
        <v>44376</v>
      </c>
    </row>
    <row r="880" hidden="1">
      <c r="A880" s="9" t="s">
        <v>4617</v>
      </c>
      <c r="B880" s="32">
        <v>44482.0</v>
      </c>
      <c r="C880" s="32">
        <v>44498.0</v>
      </c>
      <c r="D880" s="36" t="b">
        <f t="shared" si="1"/>
        <v>1</v>
      </c>
      <c r="E880" s="37">
        <f t="shared" si="2"/>
        <v>44482</v>
      </c>
      <c r="F880" s="32">
        <v>44297.0</v>
      </c>
      <c r="G880" s="32">
        <v>44461.0</v>
      </c>
      <c r="H880" s="38" t="b">
        <f t="shared" si="3"/>
        <v>1</v>
      </c>
      <c r="I880" s="41" t="b">
        <f>VLOOKUP($A880, 'temp eLife data'!$A$2:$I$2947, 9, FALSE)</f>
        <v>1</v>
      </c>
      <c r="J880" s="41" t="b">
        <f t="shared" si="4"/>
        <v>1</v>
      </c>
      <c r="K880" s="44">
        <f>VLOOKUP($A880, 'temp eLife data'!$A$2:$I$2947, 8, FALSE)</f>
        <v>44461</v>
      </c>
    </row>
    <row r="881" hidden="1">
      <c r="A881" s="9" t="s">
        <v>4487</v>
      </c>
      <c r="B881" s="32">
        <v>44617.0</v>
      </c>
      <c r="C881" s="32">
        <v>44634.0</v>
      </c>
      <c r="D881" s="36" t="b">
        <f t="shared" si="1"/>
        <v>1</v>
      </c>
      <c r="E881" s="37">
        <f t="shared" si="2"/>
        <v>44617</v>
      </c>
      <c r="F881" s="32">
        <v>44317.0</v>
      </c>
      <c r="G881" s="32">
        <v>44336.0</v>
      </c>
      <c r="H881" s="38" t="b">
        <f t="shared" si="3"/>
        <v>1</v>
      </c>
      <c r="I881" s="41" t="b">
        <f>VLOOKUP($A881, 'temp eLife data'!$A$2:$I$2947, 9, FALSE)</f>
        <v>1</v>
      </c>
      <c r="J881" s="41" t="b">
        <f t="shared" si="4"/>
        <v>1</v>
      </c>
      <c r="K881" s="45">
        <f>VLOOKUP($A881, 'temp eLife data'!$A$2:$I$2947, 8, FALSE)</f>
        <v>44336</v>
      </c>
    </row>
    <row r="882" hidden="1">
      <c r="A882" s="9" t="s">
        <v>9636</v>
      </c>
      <c r="B882" s="32">
        <v>44468.0</v>
      </c>
      <c r="C882" s="32">
        <v>44502.0</v>
      </c>
      <c r="D882" s="36" t="b">
        <f t="shared" si="1"/>
        <v>1</v>
      </c>
      <c r="E882" s="37">
        <f t="shared" si="2"/>
        <v>44468</v>
      </c>
      <c r="F882" s="32">
        <v>44316.0</v>
      </c>
      <c r="G882" s="32">
        <v>44467.0</v>
      </c>
      <c r="H882" s="38" t="b">
        <f t="shared" si="3"/>
        <v>1</v>
      </c>
      <c r="I882" s="41" t="str">
        <f>VLOOKUP($A882, 'temp eLife data'!$A$2:$I$2947, 9, FALSE)</f>
        <v>#N/A</v>
      </c>
      <c r="J882" s="41" t="str">
        <f t="shared" si="4"/>
        <v>#N/A</v>
      </c>
      <c r="K882" s="41" t="str">
        <f>VLOOKUP($A882, 'temp eLife data'!$A$2:$I$2947, 8, FALSE)</f>
        <v>#N/A</v>
      </c>
    </row>
    <row r="883" hidden="1">
      <c r="A883" s="9" t="s">
        <v>4505</v>
      </c>
      <c r="B883" s="32">
        <v>44718.0</v>
      </c>
      <c r="C883" s="32">
        <v>44735.0</v>
      </c>
      <c r="D883" s="36" t="b">
        <f t="shared" si="1"/>
        <v>1</v>
      </c>
      <c r="E883" s="37">
        <f t="shared" si="2"/>
        <v>44718</v>
      </c>
      <c r="F883" s="32">
        <v>44316.0</v>
      </c>
      <c r="G883" s="32">
        <v>44435.0</v>
      </c>
      <c r="H883" s="38" t="b">
        <f t="shared" si="3"/>
        <v>1</v>
      </c>
      <c r="I883" s="41" t="b">
        <f>VLOOKUP($A883, 'temp eLife data'!$A$2:$I$2947, 9, FALSE)</f>
        <v>1</v>
      </c>
      <c r="J883" s="41" t="b">
        <f t="shared" si="4"/>
        <v>1</v>
      </c>
      <c r="K883" s="44">
        <f>VLOOKUP($A883, 'temp eLife data'!$A$2:$I$2947, 8, FALSE)</f>
        <v>44435</v>
      </c>
    </row>
    <row r="884" hidden="1">
      <c r="A884" s="9" t="s">
        <v>4029</v>
      </c>
      <c r="B884" s="32">
        <v>44445.0</v>
      </c>
      <c r="C884" s="32">
        <v>44456.0</v>
      </c>
      <c r="D884" s="36" t="b">
        <f t="shared" si="1"/>
        <v>1</v>
      </c>
      <c r="E884" s="37">
        <f t="shared" si="2"/>
        <v>44445</v>
      </c>
      <c r="F884" s="32">
        <v>44386.0</v>
      </c>
      <c r="G884" s="32">
        <v>44389.0</v>
      </c>
      <c r="H884" s="38" t="b">
        <f t="shared" si="3"/>
        <v>1</v>
      </c>
      <c r="I884" s="41" t="b">
        <f>VLOOKUP($A884, 'temp eLife data'!$A$2:$I$2947, 9, FALSE)</f>
        <v>1</v>
      </c>
      <c r="J884" s="41" t="b">
        <f t="shared" si="4"/>
        <v>1</v>
      </c>
      <c r="K884" s="44">
        <f>VLOOKUP($A884, 'temp eLife data'!$A$2:$I$2947, 8, FALSE)</f>
        <v>44389</v>
      </c>
    </row>
    <row r="885" hidden="1">
      <c r="A885" s="9" t="s">
        <v>5877</v>
      </c>
      <c r="B885" s="32">
        <v>44439.0</v>
      </c>
      <c r="C885" s="32">
        <v>44452.0</v>
      </c>
      <c r="D885" s="36" t="b">
        <f t="shared" si="1"/>
        <v>1</v>
      </c>
      <c r="E885" s="37">
        <f t="shared" si="2"/>
        <v>44439</v>
      </c>
      <c r="F885" s="32">
        <v>44072.0</v>
      </c>
      <c r="G885" s="32">
        <v>44392.0</v>
      </c>
      <c r="H885" s="38" t="b">
        <f t="shared" si="3"/>
        <v>1</v>
      </c>
      <c r="I885" s="41" t="b">
        <f>VLOOKUP($A885, 'temp eLife data'!$A$2:$I$2947, 9, FALSE)</f>
        <v>1</v>
      </c>
      <c r="J885" s="41" t="b">
        <f t="shared" si="4"/>
        <v>1</v>
      </c>
      <c r="K885" s="44">
        <f>VLOOKUP($A885, 'temp eLife data'!$A$2:$I$2947, 8, FALSE)</f>
        <v>44392</v>
      </c>
    </row>
    <row r="886" hidden="1">
      <c r="A886" s="9" t="s">
        <v>4853</v>
      </c>
      <c r="B886" s="32">
        <v>44406.0</v>
      </c>
      <c r="C886" s="32">
        <v>44417.0</v>
      </c>
      <c r="D886" s="36" t="b">
        <f t="shared" si="1"/>
        <v>1</v>
      </c>
      <c r="E886" s="37">
        <f t="shared" si="2"/>
        <v>44406</v>
      </c>
      <c r="F886" s="32">
        <v>44256.0</v>
      </c>
      <c r="G886" s="32">
        <v>44383.0</v>
      </c>
      <c r="H886" s="38" t="b">
        <f t="shared" si="3"/>
        <v>1</v>
      </c>
      <c r="I886" s="41" t="b">
        <f>VLOOKUP($A886, 'temp eLife data'!$A$2:$I$2947, 9, FALSE)</f>
        <v>1</v>
      </c>
      <c r="J886" s="41" t="b">
        <f t="shared" si="4"/>
        <v>1</v>
      </c>
      <c r="K886" s="44">
        <f>VLOOKUP($A886, 'temp eLife data'!$A$2:$I$2947, 8, FALSE)</f>
        <v>44383</v>
      </c>
    </row>
    <row r="887" hidden="1">
      <c r="A887" s="9" t="s">
        <v>5009</v>
      </c>
      <c r="C887" s="32">
        <v>44404.0</v>
      </c>
      <c r="D887" s="36" t="b">
        <f t="shared" si="1"/>
        <v>1</v>
      </c>
      <c r="E887" s="37">
        <f t="shared" si="2"/>
        <v>44404</v>
      </c>
      <c r="F887" s="32">
        <v>44229.0</v>
      </c>
      <c r="G887" s="32">
        <v>44356.0</v>
      </c>
      <c r="H887" s="38" t="b">
        <f t="shared" si="3"/>
        <v>1</v>
      </c>
      <c r="I887" s="41" t="b">
        <f>VLOOKUP($A887, 'temp eLife data'!$A$2:$I$2947, 9, FALSE)</f>
        <v>1</v>
      </c>
      <c r="J887" s="41" t="b">
        <f t="shared" si="4"/>
        <v>1</v>
      </c>
      <c r="K887" s="44">
        <f>VLOOKUP($A887, 'temp eLife data'!$A$2:$I$2947, 8, FALSE)</f>
        <v>44356</v>
      </c>
    </row>
    <row r="888" hidden="1">
      <c r="A888" s="9" t="s">
        <v>4455</v>
      </c>
      <c r="D888" s="36" t="str">
        <f t="shared" si="1"/>
        <v>#N/A</v>
      </c>
      <c r="E888" s="37" t="str">
        <f t="shared" si="2"/>
        <v>#N/A</v>
      </c>
      <c r="F888" s="32">
        <v>44320.0</v>
      </c>
      <c r="G888" s="32">
        <v>44985.0</v>
      </c>
      <c r="H888" s="38" t="b">
        <f t="shared" si="3"/>
        <v>0</v>
      </c>
      <c r="I888" s="41" t="b">
        <f>VLOOKUP($A888, 'temp eLife data'!$A$2:$I$2947, 9, FALSE)</f>
        <v>1</v>
      </c>
      <c r="J888" s="41" t="b">
        <f t="shared" si="4"/>
        <v>0</v>
      </c>
      <c r="K888" s="44">
        <f>VLOOKUP($A888, 'temp eLife data'!$A$2:$I$2947, 8, FALSE)</f>
        <v>44985</v>
      </c>
    </row>
    <row r="889" hidden="1">
      <c r="A889" s="9" t="s">
        <v>4657</v>
      </c>
      <c r="D889" s="36" t="str">
        <f t="shared" si="1"/>
        <v>#N/A</v>
      </c>
      <c r="E889" s="37" t="str">
        <f t="shared" si="2"/>
        <v>#N/A</v>
      </c>
      <c r="F889" s="32">
        <v>44300.0</v>
      </c>
      <c r="G889" s="32">
        <v>44368.0</v>
      </c>
      <c r="H889" s="38" t="b">
        <f t="shared" si="3"/>
        <v>0</v>
      </c>
      <c r="I889" s="41" t="b">
        <f>VLOOKUP($A889, 'temp eLife data'!$A$2:$I$2947, 9, FALSE)</f>
        <v>1</v>
      </c>
      <c r="J889" s="41" t="b">
        <f t="shared" si="4"/>
        <v>0</v>
      </c>
      <c r="K889" s="44">
        <f>VLOOKUP($A889, 'temp eLife data'!$A$2:$I$2947, 8, FALSE)</f>
        <v>44368</v>
      </c>
    </row>
    <row r="890" hidden="1">
      <c r="A890" s="9" t="s">
        <v>4571</v>
      </c>
      <c r="B890" s="32">
        <v>44515.0</v>
      </c>
      <c r="C890" s="32">
        <v>44529.0</v>
      </c>
      <c r="D890" s="36" t="b">
        <f t="shared" si="1"/>
        <v>1</v>
      </c>
      <c r="E890" s="37">
        <f t="shared" si="2"/>
        <v>44515</v>
      </c>
      <c r="F890" s="32">
        <v>44304.0</v>
      </c>
      <c r="G890" s="32">
        <v>44361.0</v>
      </c>
      <c r="H890" s="38" t="b">
        <f t="shared" si="3"/>
        <v>1</v>
      </c>
      <c r="I890" s="41" t="b">
        <f>VLOOKUP($A890, 'temp eLife data'!$A$2:$I$2947, 9, FALSE)</f>
        <v>1</v>
      </c>
      <c r="J890" s="41" t="b">
        <f t="shared" si="4"/>
        <v>1</v>
      </c>
      <c r="K890" s="44">
        <f>VLOOKUP($A890, 'temp eLife data'!$A$2:$I$2947, 8, FALSE)</f>
        <v>44361</v>
      </c>
    </row>
    <row r="891" hidden="1">
      <c r="A891" s="9" t="s">
        <v>5041</v>
      </c>
      <c r="B891" s="32">
        <v>44377.0</v>
      </c>
      <c r="C891" s="32">
        <v>44411.0</v>
      </c>
      <c r="D891" s="36" t="b">
        <f t="shared" si="1"/>
        <v>1</v>
      </c>
      <c r="E891" s="37">
        <f t="shared" si="2"/>
        <v>44377</v>
      </c>
      <c r="F891" s="32">
        <v>44297.0</v>
      </c>
      <c r="G891" s="32">
        <v>44354.0</v>
      </c>
      <c r="H891" s="38" t="b">
        <f t="shared" si="3"/>
        <v>1</v>
      </c>
      <c r="I891" s="41" t="b">
        <f>VLOOKUP($A891, 'temp eLife data'!$A$2:$I$2947, 9, FALSE)</f>
        <v>1</v>
      </c>
      <c r="J891" s="41" t="b">
        <f t="shared" si="4"/>
        <v>1</v>
      </c>
      <c r="K891" s="44">
        <f>VLOOKUP($A891, 'temp eLife data'!$A$2:$I$2947, 8, FALSE)</f>
        <v>44354</v>
      </c>
    </row>
    <row r="892" hidden="1">
      <c r="A892" s="9" t="s">
        <v>5521</v>
      </c>
      <c r="B892" s="32">
        <v>44396.0</v>
      </c>
      <c r="C892" s="32">
        <v>44412.0</v>
      </c>
      <c r="D892" s="36" t="b">
        <f t="shared" si="1"/>
        <v>1</v>
      </c>
      <c r="E892" s="37">
        <f t="shared" si="2"/>
        <v>44396</v>
      </c>
      <c r="F892" s="32">
        <v>44301.0</v>
      </c>
      <c r="G892" s="32">
        <v>44386.0</v>
      </c>
      <c r="H892" s="38" t="b">
        <f t="shared" si="3"/>
        <v>1</v>
      </c>
      <c r="I892" s="41" t="b">
        <f>VLOOKUP($A892, 'temp eLife data'!$A$2:$I$2947, 9, FALSE)</f>
        <v>1</v>
      </c>
      <c r="J892" s="41" t="b">
        <f t="shared" si="4"/>
        <v>1</v>
      </c>
      <c r="K892" s="44">
        <f>VLOOKUP($A892, 'temp eLife data'!$A$2:$I$2947, 8, FALSE)</f>
        <v>44386</v>
      </c>
    </row>
    <row r="893" hidden="1">
      <c r="A893" s="9" t="s">
        <v>4411</v>
      </c>
      <c r="C893" s="32">
        <v>44613.0</v>
      </c>
      <c r="D893" s="36" t="b">
        <f t="shared" si="1"/>
        <v>1</v>
      </c>
      <c r="E893" s="37">
        <f t="shared" si="2"/>
        <v>44613</v>
      </c>
      <c r="F893" s="32">
        <v>44328.0</v>
      </c>
      <c r="G893" s="32">
        <v>44400.0</v>
      </c>
      <c r="H893" s="38" t="b">
        <f t="shared" si="3"/>
        <v>1</v>
      </c>
      <c r="I893" s="41" t="b">
        <f>VLOOKUP($A893, 'temp eLife data'!$A$2:$I$2947, 9, FALSE)</f>
        <v>1</v>
      </c>
      <c r="J893" s="41" t="b">
        <f t="shared" si="4"/>
        <v>1</v>
      </c>
      <c r="K893" s="44">
        <f>VLOOKUP($A893, 'temp eLife data'!$A$2:$I$2947, 8, FALSE)</f>
        <v>44400</v>
      </c>
    </row>
    <row r="894" hidden="1">
      <c r="A894" s="9" t="s">
        <v>4605</v>
      </c>
      <c r="B894" s="32">
        <v>44445.0</v>
      </c>
      <c r="C894" s="32">
        <v>44481.0</v>
      </c>
      <c r="D894" s="36" t="b">
        <f t="shared" si="1"/>
        <v>1</v>
      </c>
      <c r="E894" s="37">
        <f t="shared" si="2"/>
        <v>44445</v>
      </c>
      <c r="F894" s="32">
        <v>44299.0</v>
      </c>
      <c r="G894" s="32">
        <v>44400.0</v>
      </c>
      <c r="H894" s="38" t="b">
        <f t="shared" si="3"/>
        <v>1</v>
      </c>
      <c r="I894" s="41" t="b">
        <f>VLOOKUP($A894, 'temp eLife data'!$A$2:$I$2947, 9, FALSE)</f>
        <v>1</v>
      </c>
      <c r="J894" s="41" t="b">
        <f t="shared" si="4"/>
        <v>1</v>
      </c>
      <c r="K894" s="44">
        <f>VLOOKUP($A894, 'temp eLife data'!$A$2:$I$2947, 8, FALSE)</f>
        <v>44400</v>
      </c>
    </row>
    <row r="895" hidden="1">
      <c r="A895" s="9" t="s">
        <v>4865</v>
      </c>
      <c r="C895" s="32">
        <v>44567.0</v>
      </c>
      <c r="D895" s="36" t="b">
        <f t="shared" si="1"/>
        <v>1</v>
      </c>
      <c r="E895" s="37">
        <f t="shared" si="2"/>
        <v>44567</v>
      </c>
      <c r="F895" s="32">
        <v>44253.0</v>
      </c>
      <c r="G895" s="32">
        <v>44538.0</v>
      </c>
      <c r="H895" s="38" t="b">
        <f t="shared" si="3"/>
        <v>1</v>
      </c>
      <c r="I895" s="41" t="b">
        <f>VLOOKUP($A895, 'temp eLife data'!$A$2:$I$2947, 9, FALSE)</f>
        <v>1</v>
      </c>
      <c r="J895" s="41" t="b">
        <f t="shared" si="4"/>
        <v>1</v>
      </c>
      <c r="K895" s="44">
        <f>VLOOKUP($A895, 'temp eLife data'!$A$2:$I$2947, 8, FALSE)</f>
        <v>44538</v>
      </c>
    </row>
    <row r="896" hidden="1">
      <c r="A896" s="9" t="s">
        <v>4553</v>
      </c>
      <c r="B896" s="32">
        <v>44404.0</v>
      </c>
      <c r="C896" s="32">
        <v>44417.0</v>
      </c>
      <c r="D896" s="36" t="b">
        <f t="shared" si="1"/>
        <v>1</v>
      </c>
      <c r="E896" s="37">
        <f t="shared" si="2"/>
        <v>44404</v>
      </c>
      <c r="F896" s="32">
        <v>44308.0</v>
      </c>
      <c r="G896" s="32">
        <v>44396.0</v>
      </c>
      <c r="H896" s="38" t="b">
        <f t="shared" si="3"/>
        <v>1</v>
      </c>
      <c r="I896" s="41" t="b">
        <f>VLOOKUP($A896, 'temp eLife data'!$A$2:$I$2947, 9, FALSE)</f>
        <v>1</v>
      </c>
      <c r="J896" s="41" t="b">
        <f t="shared" si="4"/>
        <v>1</v>
      </c>
      <c r="K896" s="44">
        <f>VLOOKUP($A896, 'temp eLife data'!$A$2:$I$2947, 8, FALSE)</f>
        <v>44396</v>
      </c>
    </row>
    <row r="897" hidden="1">
      <c r="A897" s="9" t="s">
        <v>4417</v>
      </c>
      <c r="B897" s="32">
        <v>44977.0</v>
      </c>
      <c r="D897" s="36" t="b">
        <f t="shared" si="1"/>
        <v>1</v>
      </c>
      <c r="E897" s="37">
        <f t="shared" si="2"/>
        <v>44977</v>
      </c>
      <c r="F897" s="32">
        <v>44326.0</v>
      </c>
      <c r="G897" s="32">
        <v>44435.0</v>
      </c>
      <c r="H897" s="38" t="b">
        <f t="shared" si="3"/>
        <v>1</v>
      </c>
      <c r="I897" s="41" t="b">
        <f>VLOOKUP($A897, 'temp eLife data'!$A$2:$I$2947, 9, FALSE)</f>
        <v>1</v>
      </c>
      <c r="J897" s="41" t="b">
        <f t="shared" si="4"/>
        <v>1</v>
      </c>
      <c r="K897" s="44">
        <f>VLOOKUP($A897, 'temp eLife data'!$A$2:$I$2947, 8, FALSE)</f>
        <v>44435</v>
      </c>
    </row>
    <row r="898" hidden="1">
      <c r="A898" s="9" t="s">
        <v>4653</v>
      </c>
      <c r="B898" s="32">
        <v>44525.0</v>
      </c>
      <c r="C898" s="32">
        <v>44533.0</v>
      </c>
      <c r="D898" s="36" t="b">
        <f t="shared" si="1"/>
        <v>1</v>
      </c>
      <c r="E898" s="37">
        <f t="shared" si="2"/>
        <v>44525</v>
      </c>
      <c r="F898" s="32">
        <v>44298.0</v>
      </c>
      <c r="G898" s="32">
        <v>44420.0</v>
      </c>
      <c r="H898" s="38" t="b">
        <f t="shared" si="3"/>
        <v>1</v>
      </c>
      <c r="I898" s="41" t="b">
        <f>VLOOKUP($A898, 'temp eLife data'!$A$2:$I$2947, 9, FALSE)</f>
        <v>1</v>
      </c>
      <c r="J898" s="41" t="b">
        <f t="shared" si="4"/>
        <v>1</v>
      </c>
      <c r="K898" s="44">
        <f>VLOOKUP($A898, 'temp eLife data'!$A$2:$I$2947, 8, FALSE)</f>
        <v>44420</v>
      </c>
    </row>
    <row r="899" hidden="1">
      <c r="A899" s="9" t="s">
        <v>4187</v>
      </c>
      <c r="C899" s="32">
        <v>44525.0</v>
      </c>
      <c r="D899" s="36" t="b">
        <f t="shared" si="1"/>
        <v>1</v>
      </c>
      <c r="E899" s="37">
        <f t="shared" si="2"/>
        <v>44525</v>
      </c>
      <c r="F899" s="32">
        <v>44363.0</v>
      </c>
      <c r="G899" s="32">
        <v>44365.0</v>
      </c>
      <c r="H899" s="38" t="b">
        <f t="shared" si="3"/>
        <v>1</v>
      </c>
      <c r="I899" s="41" t="b">
        <f>VLOOKUP($A899, 'temp eLife data'!$A$2:$I$2947, 9, FALSE)</f>
        <v>1</v>
      </c>
      <c r="J899" s="41" t="b">
        <f t="shared" si="4"/>
        <v>1</v>
      </c>
      <c r="K899" s="44">
        <f>VLOOKUP($A899, 'temp eLife data'!$A$2:$I$2947, 8, FALSE)</f>
        <v>44365</v>
      </c>
    </row>
    <row r="900">
      <c r="A900" s="9" t="s">
        <v>9712</v>
      </c>
      <c r="D900" s="36" t="str">
        <f t="shared" si="1"/>
        <v>#N/A</v>
      </c>
      <c r="E900" s="37" t="str">
        <f t="shared" si="2"/>
        <v>#N/A</v>
      </c>
      <c r="F900" s="32">
        <v>44299.0</v>
      </c>
      <c r="G900" s="32">
        <v>44758.0</v>
      </c>
      <c r="H900" s="38" t="b">
        <f t="shared" si="3"/>
        <v>0</v>
      </c>
      <c r="I900" s="41" t="str">
        <f>VLOOKUP($A900, 'temp eLife data'!$A$2:$I$2947, 9, FALSE)</f>
        <v>#N/A</v>
      </c>
      <c r="J900" s="41" t="str">
        <f t="shared" si="4"/>
        <v>#N/A</v>
      </c>
      <c r="K900" s="41" t="str">
        <f>VLOOKUP($A900, 'temp eLife data'!$A$2:$I$2947, 8, FALSE)</f>
        <v>#N/A</v>
      </c>
    </row>
    <row r="901" hidden="1">
      <c r="A901" s="9" t="s">
        <v>4607</v>
      </c>
      <c r="B901" s="32">
        <v>44747.0</v>
      </c>
      <c r="C901" s="32">
        <v>44769.0</v>
      </c>
      <c r="D901" s="36" t="b">
        <f t="shared" si="1"/>
        <v>1</v>
      </c>
      <c r="E901" s="37">
        <f t="shared" si="2"/>
        <v>44747</v>
      </c>
      <c r="F901" s="32">
        <v>44298.0</v>
      </c>
      <c r="G901" s="32">
        <v>44372.0</v>
      </c>
      <c r="H901" s="38" t="b">
        <f t="shared" si="3"/>
        <v>1</v>
      </c>
      <c r="I901" s="41" t="b">
        <f>VLOOKUP($A901, 'temp eLife data'!$A$2:$I$2947, 9, FALSE)</f>
        <v>1</v>
      </c>
      <c r="J901" s="41" t="b">
        <f t="shared" si="4"/>
        <v>1</v>
      </c>
      <c r="K901" s="44">
        <f>VLOOKUP($A901, 'temp eLife data'!$A$2:$I$2947, 8, FALSE)</f>
        <v>44372</v>
      </c>
    </row>
    <row r="902" hidden="1">
      <c r="A902" s="9" t="s">
        <v>5655</v>
      </c>
      <c r="B902" s="32">
        <v>44344.0</v>
      </c>
      <c r="C902" s="32">
        <v>44383.0</v>
      </c>
      <c r="D902" s="36" t="b">
        <f t="shared" si="1"/>
        <v>1</v>
      </c>
      <c r="E902" s="37">
        <f t="shared" si="2"/>
        <v>44344</v>
      </c>
      <c r="F902" s="32">
        <v>44018.0</v>
      </c>
      <c r="G902" s="32">
        <v>44117.0</v>
      </c>
      <c r="H902" s="38" t="b">
        <f t="shared" si="3"/>
        <v>1</v>
      </c>
      <c r="I902" s="41" t="b">
        <f>VLOOKUP($A902, 'temp eLife data'!$A$2:$I$2947, 9, FALSE)</f>
        <v>1</v>
      </c>
      <c r="J902" s="41" t="b">
        <f t="shared" si="4"/>
        <v>1</v>
      </c>
      <c r="K902" s="44">
        <f>VLOOKUP($A902, 'temp eLife data'!$A$2:$I$2947, 8, FALSE)</f>
        <v>44117</v>
      </c>
    </row>
    <row r="903" hidden="1">
      <c r="A903" s="9" t="s">
        <v>4615</v>
      </c>
      <c r="C903" s="32">
        <v>44432.0</v>
      </c>
      <c r="D903" s="36" t="b">
        <f t="shared" si="1"/>
        <v>1</v>
      </c>
      <c r="E903" s="37">
        <f t="shared" si="2"/>
        <v>44432</v>
      </c>
      <c r="F903" s="32">
        <v>44297.0</v>
      </c>
      <c r="G903" s="32">
        <v>44393.0</v>
      </c>
      <c r="H903" s="38" t="b">
        <f t="shared" si="3"/>
        <v>1</v>
      </c>
      <c r="I903" s="41" t="b">
        <f>VLOOKUP($A903, 'temp eLife data'!$A$2:$I$2947, 9, FALSE)</f>
        <v>1</v>
      </c>
      <c r="J903" s="41" t="b">
        <f t="shared" si="4"/>
        <v>1</v>
      </c>
      <c r="K903" s="44">
        <f>VLOOKUP($A903, 'temp eLife data'!$A$2:$I$2947, 8, FALSE)</f>
        <v>44393</v>
      </c>
    </row>
    <row r="904" hidden="1">
      <c r="A904" s="9" t="s">
        <v>4569</v>
      </c>
      <c r="B904" s="32">
        <v>44370.0</v>
      </c>
      <c r="C904" s="32">
        <v>44383.0</v>
      </c>
      <c r="D904" s="36" t="b">
        <f t="shared" si="1"/>
        <v>1</v>
      </c>
      <c r="E904" s="37">
        <f t="shared" si="2"/>
        <v>44370</v>
      </c>
      <c r="F904" s="32">
        <v>44305.0</v>
      </c>
      <c r="G904" s="32">
        <v>44350.0</v>
      </c>
      <c r="H904" s="38" t="b">
        <f t="shared" si="3"/>
        <v>1</v>
      </c>
      <c r="I904" s="41" t="b">
        <f>VLOOKUP($A904, 'temp eLife data'!$A$2:$I$2947, 9, FALSE)</f>
        <v>1</v>
      </c>
      <c r="J904" s="41" t="b">
        <f t="shared" si="4"/>
        <v>1</v>
      </c>
      <c r="K904" s="44">
        <f>VLOOKUP($A904, 'temp eLife data'!$A$2:$I$2947, 8, FALSE)</f>
        <v>44350</v>
      </c>
    </row>
    <row r="905" hidden="1">
      <c r="A905" s="9" t="s">
        <v>4053</v>
      </c>
      <c r="B905" s="32">
        <v>44483.0</v>
      </c>
      <c r="C905" s="32">
        <v>44495.0</v>
      </c>
      <c r="D905" s="36" t="b">
        <f t="shared" si="1"/>
        <v>1</v>
      </c>
      <c r="E905" s="37">
        <f t="shared" si="2"/>
        <v>44483</v>
      </c>
      <c r="F905" s="32">
        <v>44382.0</v>
      </c>
      <c r="G905" s="32">
        <v>44383.0</v>
      </c>
      <c r="H905" s="38" t="b">
        <f t="shared" si="3"/>
        <v>1</v>
      </c>
      <c r="I905" s="41" t="b">
        <f>VLOOKUP($A905, 'temp eLife data'!$A$2:$I$2947, 9, FALSE)</f>
        <v>1</v>
      </c>
      <c r="J905" s="41" t="b">
        <f t="shared" si="4"/>
        <v>1</v>
      </c>
      <c r="K905" s="44">
        <f>VLOOKUP($A905, 'temp eLife data'!$A$2:$I$2947, 8, FALSE)</f>
        <v>44383</v>
      </c>
    </row>
    <row r="906" hidden="1">
      <c r="A906" s="9" t="s">
        <v>4523</v>
      </c>
      <c r="B906" s="32">
        <v>44614.0</v>
      </c>
      <c r="C906" s="32">
        <v>44624.0</v>
      </c>
      <c r="D906" s="36" t="b">
        <f t="shared" si="1"/>
        <v>1</v>
      </c>
      <c r="E906" s="37">
        <f t="shared" si="2"/>
        <v>44614</v>
      </c>
      <c r="F906" s="32">
        <v>44313.0</v>
      </c>
      <c r="G906" s="32">
        <v>44606.0</v>
      </c>
      <c r="H906" s="38" t="b">
        <f t="shared" si="3"/>
        <v>1</v>
      </c>
      <c r="I906" s="41" t="b">
        <f>VLOOKUP($A906, 'temp eLife data'!$A$2:$I$2947, 9, FALSE)</f>
        <v>1</v>
      </c>
      <c r="J906" s="41" t="b">
        <f t="shared" si="4"/>
        <v>1</v>
      </c>
      <c r="K906" s="44">
        <f>VLOOKUP($A906, 'temp eLife data'!$A$2:$I$2947, 8, FALSE)</f>
        <v>44606</v>
      </c>
    </row>
    <row r="907" hidden="1">
      <c r="A907" s="9" t="s">
        <v>4419</v>
      </c>
      <c r="B907" s="32">
        <v>44477.0</v>
      </c>
      <c r="C907" s="32">
        <v>44488.0</v>
      </c>
      <c r="D907" s="36" t="b">
        <f t="shared" si="1"/>
        <v>1</v>
      </c>
      <c r="E907" s="37">
        <f t="shared" si="2"/>
        <v>44477</v>
      </c>
      <c r="F907" s="32">
        <v>44326.0</v>
      </c>
      <c r="G907" s="32">
        <v>44445.0</v>
      </c>
      <c r="H907" s="38" t="b">
        <f t="shared" si="3"/>
        <v>1</v>
      </c>
      <c r="I907" s="41" t="b">
        <f>VLOOKUP($A907, 'temp eLife data'!$A$2:$I$2947, 9, FALSE)</f>
        <v>1</v>
      </c>
      <c r="J907" s="41" t="b">
        <f t="shared" si="4"/>
        <v>1</v>
      </c>
      <c r="K907" s="44">
        <f>VLOOKUP($A907, 'temp eLife data'!$A$2:$I$2947, 8, FALSE)</f>
        <v>44445</v>
      </c>
    </row>
    <row r="908" hidden="1">
      <c r="A908" s="9" t="s">
        <v>4443</v>
      </c>
      <c r="B908" s="32">
        <v>44454.0</v>
      </c>
      <c r="C908" s="32">
        <v>44495.0</v>
      </c>
      <c r="D908" s="36" t="b">
        <f t="shared" si="1"/>
        <v>1</v>
      </c>
      <c r="E908" s="37">
        <f t="shared" si="2"/>
        <v>44454</v>
      </c>
      <c r="F908" s="32">
        <v>44321.0</v>
      </c>
      <c r="G908" s="32">
        <v>44442.0</v>
      </c>
      <c r="H908" s="38" t="b">
        <f t="shared" si="3"/>
        <v>1</v>
      </c>
      <c r="I908" s="41" t="b">
        <f>VLOOKUP($A908, 'temp eLife data'!$A$2:$I$2947, 9, FALSE)</f>
        <v>1</v>
      </c>
      <c r="J908" s="41" t="b">
        <f t="shared" si="4"/>
        <v>1</v>
      </c>
      <c r="K908" s="44">
        <f>VLOOKUP($A908, 'temp eLife data'!$A$2:$I$2947, 8, FALSE)</f>
        <v>44442</v>
      </c>
    </row>
    <row r="909" hidden="1">
      <c r="A909" s="9" t="s">
        <v>4493</v>
      </c>
      <c r="B909" s="32">
        <v>44578.0</v>
      </c>
      <c r="C909" s="32">
        <v>44586.0</v>
      </c>
      <c r="D909" s="36" t="b">
        <f t="shared" si="1"/>
        <v>1</v>
      </c>
      <c r="E909" s="37">
        <f t="shared" si="2"/>
        <v>44578</v>
      </c>
      <c r="F909" s="32">
        <v>44316.0</v>
      </c>
      <c r="G909" s="32">
        <v>44404.0</v>
      </c>
      <c r="H909" s="38" t="b">
        <f t="shared" si="3"/>
        <v>1</v>
      </c>
      <c r="I909" s="41" t="b">
        <f>VLOOKUP($A909, 'temp eLife data'!$A$2:$I$2947, 9, FALSE)</f>
        <v>1</v>
      </c>
      <c r="J909" s="41" t="b">
        <f t="shared" si="4"/>
        <v>1</v>
      </c>
      <c r="K909" s="44">
        <f>VLOOKUP($A909, 'temp eLife data'!$A$2:$I$2947, 8, FALSE)</f>
        <v>44404</v>
      </c>
    </row>
    <row r="910" hidden="1">
      <c r="A910" s="9" t="s">
        <v>4585</v>
      </c>
      <c r="B910" s="32">
        <v>44525.0</v>
      </c>
      <c r="C910" s="32">
        <v>44538.0</v>
      </c>
      <c r="D910" s="36" t="b">
        <f t="shared" si="1"/>
        <v>1</v>
      </c>
      <c r="E910" s="37">
        <f t="shared" si="2"/>
        <v>44525</v>
      </c>
      <c r="F910" s="32">
        <v>44305.0</v>
      </c>
      <c r="G910" s="32">
        <v>44370.0</v>
      </c>
      <c r="H910" s="38" t="b">
        <f t="shared" si="3"/>
        <v>1</v>
      </c>
      <c r="I910" s="41" t="b">
        <f>VLOOKUP($A910, 'temp eLife data'!$A$2:$I$2947, 9, FALSE)</f>
        <v>1</v>
      </c>
      <c r="J910" s="41" t="b">
        <f t="shared" si="4"/>
        <v>1</v>
      </c>
      <c r="K910" s="44">
        <f>VLOOKUP($A910, 'temp eLife data'!$A$2:$I$2947, 8, FALSE)</f>
        <v>44370</v>
      </c>
    </row>
    <row r="911" hidden="1">
      <c r="A911" s="9" t="s">
        <v>5233</v>
      </c>
      <c r="B911" s="32">
        <v>44573.0</v>
      </c>
      <c r="C911" s="32">
        <v>44585.0</v>
      </c>
      <c r="D911" s="36" t="b">
        <f t="shared" si="1"/>
        <v>1</v>
      </c>
      <c r="E911" s="37">
        <f t="shared" si="2"/>
        <v>44573</v>
      </c>
      <c r="F911" s="32">
        <v>44302.0</v>
      </c>
      <c r="G911" s="32">
        <v>44418.0</v>
      </c>
      <c r="H911" s="38" t="b">
        <f t="shared" si="3"/>
        <v>1</v>
      </c>
      <c r="I911" s="41" t="b">
        <f>VLOOKUP($A911, 'temp eLife data'!$A$2:$I$2947, 9, FALSE)</f>
        <v>1</v>
      </c>
      <c r="J911" s="41" t="b">
        <f t="shared" si="4"/>
        <v>1</v>
      </c>
      <c r="K911" s="44">
        <f>VLOOKUP($A911, 'temp eLife data'!$A$2:$I$2947, 8, FALSE)</f>
        <v>44418</v>
      </c>
    </row>
    <row r="912" hidden="1">
      <c r="A912" s="9" t="s">
        <v>4587</v>
      </c>
      <c r="B912" s="32">
        <v>44950.0</v>
      </c>
      <c r="C912" s="32">
        <v>44970.0</v>
      </c>
      <c r="D912" s="36" t="b">
        <f t="shared" si="1"/>
        <v>1</v>
      </c>
      <c r="E912" s="37">
        <f t="shared" si="2"/>
        <v>44950</v>
      </c>
      <c r="F912" s="32">
        <v>44302.0</v>
      </c>
      <c r="G912" s="32">
        <v>44411.0</v>
      </c>
      <c r="H912" s="38" t="b">
        <f t="shared" si="3"/>
        <v>1</v>
      </c>
      <c r="I912" s="41" t="b">
        <f>VLOOKUP($A912, 'temp eLife data'!$A$2:$I$2947, 9, FALSE)</f>
        <v>1</v>
      </c>
      <c r="J912" s="41" t="b">
        <f t="shared" si="4"/>
        <v>1</v>
      </c>
      <c r="K912" s="44">
        <f>VLOOKUP($A912, 'temp eLife data'!$A$2:$I$2947, 8, FALSE)</f>
        <v>44411</v>
      </c>
    </row>
    <row r="913" hidden="1">
      <c r="A913" s="9" t="s">
        <v>4421</v>
      </c>
      <c r="B913" s="32">
        <v>44466.0</v>
      </c>
      <c r="C913" s="32">
        <v>44476.0</v>
      </c>
      <c r="D913" s="36" t="b">
        <f t="shared" si="1"/>
        <v>1</v>
      </c>
      <c r="E913" s="37">
        <f t="shared" si="2"/>
        <v>44466</v>
      </c>
      <c r="F913" s="32">
        <v>44326.0</v>
      </c>
      <c r="G913" s="32">
        <v>44383.0</v>
      </c>
      <c r="H913" s="38" t="b">
        <f t="shared" si="3"/>
        <v>1</v>
      </c>
      <c r="I913" s="41" t="b">
        <f>VLOOKUP($A913, 'temp eLife data'!$A$2:$I$2947, 9, FALSE)</f>
        <v>1</v>
      </c>
      <c r="J913" s="41" t="b">
        <f t="shared" si="4"/>
        <v>1</v>
      </c>
      <c r="K913" s="44">
        <f>VLOOKUP($A913, 'temp eLife data'!$A$2:$I$2947, 8, FALSE)</f>
        <v>44383</v>
      </c>
    </row>
    <row r="914">
      <c r="A914" s="9" t="s">
        <v>9772</v>
      </c>
      <c r="D914" s="36" t="str">
        <f t="shared" si="1"/>
        <v>#N/A</v>
      </c>
      <c r="E914" s="37" t="str">
        <f t="shared" si="2"/>
        <v>#N/A</v>
      </c>
      <c r="F914" s="32">
        <v>44327.0</v>
      </c>
      <c r="G914" s="32">
        <v>44685.0</v>
      </c>
      <c r="H914" s="38" t="b">
        <f t="shared" si="3"/>
        <v>0</v>
      </c>
      <c r="I914" s="41" t="str">
        <f>VLOOKUP($A914, 'temp eLife data'!$A$2:$I$2947, 9, FALSE)</f>
        <v>#N/A</v>
      </c>
      <c r="J914" s="41" t="str">
        <f t="shared" si="4"/>
        <v>#N/A</v>
      </c>
      <c r="K914" s="41" t="str">
        <f>VLOOKUP($A914, 'temp eLife data'!$A$2:$I$2947, 8, FALSE)</f>
        <v>#N/A</v>
      </c>
    </row>
    <row r="915" hidden="1">
      <c r="A915" s="9" t="s">
        <v>5341</v>
      </c>
      <c r="B915" s="32">
        <v>44385.0</v>
      </c>
      <c r="C915" s="32">
        <v>44396.0</v>
      </c>
      <c r="D915" s="36" t="b">
        <f t="shared" si="1"/>
        <v>1</v>
      </c>
      <c r="E915" s="37">
        <f t="shared" si="2"/>
        <v>44385</v>
      </c>
      <c r="F915" s="32">
        <v>44303.0</v>
      </c>
      <c r="G915" s="32">
        <v>44378.0</v>
      </c>
      <c r="H915" s="38" t="b">
        <f t="shared" si="3"/>
        <v>1</v>
      </c>
      <c r="I915" s="41" t="b">
        <f>VLOOKUP($A915, 'temp eLife data'!$A$2:$I$2947, 9, FALSE)</f>
        <v>1</v>
      </c>
      <c r="J915" s="41" t="b">
        <f t="shared" si="4"/>
        <v>1</v>
      </c>
      <c r="K915" s="44">
        <f>VLOOKUP($A915, 'temp eLife data'!$A$2:$I$2947, 8, FALSE)</f>
        <v>44378</v>
      </c>
    </row>
    <row r="916">
      <c r="A916" s="9" t="s">
        <v>9780</v>
      </c>
      <c r="D916" s="36" t="str">
        <f t="shared" si="1"/>
        <v>#N/A</v>
      </c>
      <c r="E916" s="37" t="str">
        <f t="shared" si="2"/>
        <v>#N/A</v>
      </c>
      <c r="F916" s="32">
        <v>44345.0</v>
      </c>
      <c r="G916" s="32">
        <v>44737.0</v>
      </c>
      <c r="H916" s="38" t="b">
        <f t="shared" si="3"/>
        <v>0</v>
      </c>
      <c r="I916" s="41" t="str">
        <f>VLOOKUP($A916, 'temp eLife data'!$A$2:$I$2947, 9, FALSE)</f>
        <v>#N/A</v>
      </c>
      <c r="J916" s="41" t="str">
        <f t="shared" si="4"/>
        <v>#N/A</v>
      </c>
      <c r="K916" s="41" t="str">
        <f>VLOOKUP($A916, 'temp eLife data'!$A$2:$I$2947, 8, FALSE)</f>
        <v>#N/A</v>
      </c>
    </row>
    <row r="917" hidden="1">
      <c r="A917" s="9" t="s">
        <v>4593</v>
      </c>
      <c r="C917" s="32">
        <v>44697.0</v>
      </c>
      <c r="D917" s="36" t="b">
        <f t="shared" si="1"/>
        <v>1</v>
      </c>
      <c r="E917" s="37">
        <f t="shared" si="2"/>
        <v>44697</v>
      </c>
      <c r="F917" s="32">
        <v>44301.0</v>
      </c>
      <c r="G917" s="32">
        <v>44634.0</v>
      </c>
      <c r="H917" s="38" t="b">
        <f t="shared" si="3"/>
        <v>1</v>
      </c>
      <c r="I917" s="41" t="b">
        <f>VLOOKUP($A917, 'temp eLife data'!$A$2:$I$2947, 9, FALSE)</f>
        <v>1</v>
      </c>
      <c r="J917" s="41" t="b">
        <f t="shared" si="4"/>
        <v>1</v>
      </c>
      <c r="K917" s="44">
        <f>VLOOKUP($A917, 'temp eLife data'!$A$2:$I$2947, 8, FALSE)</f>
        <v>44634</v>
      </c>
    </row>
    <row r="918" hidden="1">
      <c r="A918" s="9" t="s">
        <v>4403</v>
      </c>
      <c r="B918" s="32">
        <v>44456.0</v>
      </c>
      <c r="C918" s="32">
        <v>44482.0</v>
      </c>
      <c r="D918" s="36" t="b">
        <f t="shared" si="1"/>
        <v>1</v>
      </c>
      <c r="E918" s="37">
        <f t="shared" si="2"/>
        <v>44456</v>
      </c>
      <c r="F918" s="32">
        <v>44331.0</v>
      </c>
      <c r="G918" s="32">
        <v>44445.0</v>
      </c>
      <c r="H918" s="38" t="b">
        <f t="shared" si="3"/>
        <v>1</v>
      </c>
      <c r="I918" s="41" t="b">
        <f>VLOOKUP($A918, 'temp eLife data'!$A$2:$I$2947, 9, FALSE)</f>
        <v>1</v>
      </c>
      <c r="J918" s="41" t="b">
        <f t="shared" si="4"/>
        <v>1</v>
      </c>
      <c r="K918" s="44">
        <f>VLOOKUP($A918, 'temp eLife data'!$A$2:$I$2947, 8, FALSE)</f>
        <v>44445</v>
      </c>
    </row>
    <row r="919" hidden="1">
      <c r="A919" s="9" t="s">
        <v>3887</v>
      </c>
      <c r="B919" s="32">
        <v>44588.0</v>
      </c>
      <c r="C919" s="32">
        <v>44600.0</v>
      </c>
      <c r="D919" s="36" t="b">
        <f t="shared" si="1"/>
        <v>1</v>
      </c>
      <c r="E919" s="37">
        <f t="shared" si="2"/>
        <v>44588</v>
      </c>
      <c r="F919" s="32">
        <v>44412.0</v>
      </c>
      <c r="G919" s="32">
        <v>44413.0</v>
      </c>
      <c r="H919" s="38" t="b">
        <f t="shared" si="3"/>
        <v>1</v>
      </c>
      <c r="I919" s="41" t="b">
        <f>VLOOKUP($A919, 'temp eLife data'!$A$2:$I$2947, 9, FALSE)</f>
        <v>1</v>
      </c>
      <c r="J919" s="41" t="b">
        <f t="shared" si="4"/>
        <v>1</v>
      </c>
      <c r="K919" s="44">
        <f>VLOOKUP($A919, 'temp eLife data'!$A$2:$I$2947, 8, FALSE)</f>
        <v>44413</v>
      </c>
    </row>
    <row r="920" hidden="1">
      <c r="A920" s="9" t="s">
        <v>4565</v>
      </c>
      <c r="B920" s="32">
        <v>44477.0</v>
      </c>
      <c r="C920" s="32">
        <v>44539.0</v>
      </c>
      <c r="D920" s="36" t="b">
        <f t="shared" si="1"/>
        <v>1</v>
      </c>
      <c r="E920" s="37">
        <f t="shared" si="2"/>
        <v>44477</v>
      </c>
      <c r="F920" s="32">
        <v>44326.0</v>
      </c>
      <c r="G920" s="32">
        <v>44386.0</v>
      </c>
      <c r="H920" s="38" t="b">
        <f t="shared" si="3"/>
        <v>1</v>
      </c>
      <c r="I920" s="41" t="b">
        <f>VLOOKUP($A920, 'temp eLife data'!$A$2:$I$2947, 9, FALSE)</f>
        <v>1</v>
      </c>
      <c r="J920" s="41" t="b">
        <f t="shared" si="4"/>
        <v>1</v>
      </c>
      <c r="K920" s="44">
        <f>VLOOKUP($A920, 'temp eLife data'!$A$2:$I$2947, 8, FALSE)</f>
        <v>44386</v>
      </c>
    </row>
    <row r="921" hidden="1">
      <c r="A921" s="9" t="s">
        <v>4559</v>
      </c>
      <c r="C921" s="32">
        <v>44754.0</v>
      </c>
      <c r="D921" s="36" t="b">
        <f t="shared" si="1"/>
        <v>1</v>
      </c>
      <c r="E921" s="37">
        <f t="shared" si="2"/>
        <v>44754</v>
      </c>
      <c r="F921" s="32">
        <v>44308.0</v>
      </c>
      <c r="G921" s="32">
        <v>44677.0</v>
      </c>
      <c r="H921" s="38" t="b">
        <f t="shared" si="3"/>
        <v>1</v>
      </c>
      <c r="I921" s="41" t="b">
        <f>VLOOKUP($A921, 'temp eLife data'!$A$2:$I$2947, 9, FALSE)</f>
        <v>1</v>
      </c>
      <c r="J921" s="41" t="b">
        <f t="shared" si="4"/>
        <v>1</v>
      </c>
      <c r="K921" s="44">
        <f>VLOOKUP($A921, 'temp eLife data'!$A$2:$I$2947, 8, FALSE)</f>
        <v>44677</v>
      </c>
    </row>
    <row r="922" hidden="1">
      <c r="A922" s="9" t="s">
        <v>9808</v>
      </c>
      <c r="B922" s="32">
        <v>44417.0</v>
      </c>
      <c r="C922" s="32">
        <v>44452.0</v>
      </c>
      <c r="D922" s="36" t="b">
        <f t="shared" si="1"/>
        <v>1</v>
      </c>
      <c r="E922" s="37">
        <f t="shared" si="2"/>
        <v>44417</v>
      </c>
      <c r="F922" s="32">
        <v>44297.0</v>
      </c>
      <c r="G922" s="32">
        <v>44418.0</v>
      </c>
      <c r="H922" s="38" t="b">
        <f t="shared" si="3"/>
        <v>0</v>
      </c>
      <c r="I922" s="41" t="str">
        <f>VLOOKUP($A922, 'temp eLife data'!$A$2:$I$2947, 9, FALSE)</f>
        <v>#N/A</v>
      </c>
      <c r="J922" s="41" t="str">
        <f t="shared" si="4"/>
        <v>#N/A</v>
      </c>
      <c r="K922" s="41" t="str">
        <f>VLOOKUP($A922, 'temp eLife data'!$A$2:$I$2947, 8, FALSE)</f>
        <v>#N/A</v>
      </c>
    </row>
    <row r="923" hidden="1">
      <c r="A923" s="9" t="s">
        <v>4847</v>
      </c>
      <c r="B923" s="32">
        <v>44445.0</v>
      </c>
      <c r="C923" s="32">
        <v>44487.0</v>
      </c>
      <c r="D923" s="36" t="b">
        <f t="shared" si="1"/>
        <v>1</v>
      </c>
      <c r="E923" s="37">
        <f t="shared" si="2"/>
        <v>44445</v>
      </c>
      <c r="F923" s="32">
        <v>44257.0</v>
      </c>
      <c r="G923" s="32">
        <v>44369.0</v>
      </c>
      <c r="H923" s="38" t="b">
        <f t="shared" si="3"/>
        <v>1</v>
      </c>
      <c r="I923" s="41" t="b">
        <f>VLOOKUP($A923, 'temp eLife data'!$A$2:$I$2947, 9, FALSE)</f>
        <v>1</v>
      </c>
      <c r="J923" s="41" t="b">
        <f t="shared" si="4"/>
        <v>1</v>
      </c>
      <c r="K923" s="44">
        <f>VLOOKUP($A923, 'temp eLife data'!$A$2:$I$2947, 8, FALSE)</f>
        <v>44369</v>
      </c>
    </row>
    <row r="924">
      <c r="A924" s="9" t="s">
        <v>9820</v>
      </c>
      <c r="D924" s="36" t="str">
        <f t="shared" si="1"/>
        <v>#N/A</v>
      </c>
      <c r="E924" s="37" t="str">
        <f t="shared" si="2"/>
        <v>#N/A</v>
      </c>
      <c r="F924" s="32">
        <v>44294.0</v>
      </c>
      <c r="G924" s="32">
        <v>44420.0</v>
      </c>
      <c r="H924" s="38" t="b">
        <f t="shared" si="3"/>
        <v>0</v>
      </c>
      <c r="I924" s="41" t="str">
        <f>VLOOKUP($A924, 'temp eLife data'!$A$2:$I$2947, 9, FALSE)</f>
        <v>#N/A</v>
      </c>
      <c r="J924" s="41" t="str">
        <f t="shared" si="4"/>
        <v>#N/A</v>
      </c>
      <c r="K924" s="41" t="str">
        <f>VLOOKUP($A924, 'temp eLife data'!$A$2:$I$2947, 8, FALSE)</f>
        <v>#N/A</v>
      </c>
    </row>
    <row r="925">
      <c r="A925" s="9" t="s">
        <v>9825</v>
      </c>
      <c r="D925" s="36" t="str">
        <f t="shared" si="1"/>
        <v>#N/A</v>
      </c>
      <c r="E925" s="37" t="str">
        <f t="shared" si="2"/>
        <v>#N/A</v>
      </c>
      <c r="F925" s="32">
        <v>44321.0</v>
      </c>
      <c r="G925" s="32">
        <v>44758.0</v>
      </c>
      <c r="H925" s="38" t="b">
        <f t="shared" si="3"/>
        <v>0</v>
      </c>
      <c r="I925" s="41" t="str">
        <f>VLOOKUP($A925, 'temp eLife data'!$A$2:$I$2947, 9, FALSE)</f>
        <v>#N/A</v>
      </c>
      <c r="J925" s="41" t="str">
        <f t="shared" si="4"/>
        <v>#N/A</v>
      </c>
      <c r="K925" s="41" t="str">
        <f>VLOOKUP($A925, 'temp eLife data'!$A$2:$I$2947, 8, FALSE)</f>
        <v>#N/A</v>
      </c>
    </row>
    <row r="926" hidden="1">
      <c r="A926" s="9" t="s">
        <v>9830</v>
      </c>
      <c r="B926" s="32">
        <v>44449.0</v>
      </c>
      <c r="C926" s="32">
        <v>44491.0</v>
      </c>
      <c r="D926" s="36" t="b">
        <f t="shared" si="1"/>
        <v>1</v>
      </c>
      <c r="E926" s="37">
        <f t="shared" si="2"/>
        <v>44449</v>
      </c>
      <c r="F926" s="32">
        <v>44284.0</v>
      </c>
      <c r="G926" s="32">
        <v>44445.0</v>
      </c>
      <c r="H926" s="38" t="b">
        <f t="shared" si="3"/>
        <v>1</v>
      </c>
      <c r="I926" s="41" t="str">
        <f>VLOOKUP($A926, 'temp eLife data'!$A$2:$I$2947, 9, FALSE)</f>
        <v>#N/A</v>
      </c>
      <c r="J926" s="41" t="str">
        <f t="shared" si="4"/>
        <v>#N/A</v>
      </c>
      <c r="K926" s="41" t="str">
        <f>VLOOKUP($A926, 'temp eLife data'!$A$2:$I$2947, 8, FALSE)</f>
        <v>#N/A</v>
      </c>
    </row>
    <row r="927">
      <c r="A927" s="9" t="s">
        <v>9835</v>
      </c>
      <c r="D927" s="36" t="str">
        <f t="shared" si="1"/>
        <v>#N/A</v>
      </c>
      <c r="E927" s="37" t="str">
        <f t="shared" si="2"/>
        <v>#N/A</v>
      </c>
      <c r="F927" s="32">
        <v>44314.0</v>
      </c>
      <c r="G927" s="32">
        <v>44751.0</v>
      </c>
      <c r="H927" s="38" t="b">
        <f t="shared" si="3"/>
        <v>0</v>
      </c>
      <c r="I927" s="41" t="str">
        <f>VLOOKUP($A927, 'temp eLife data'!$A$2:$I$2947, 9, FALSE)</f>
        <v>#N/A</v>
      </c>
      <c r="J927" s="41" t="str">
        <f t="shared" si="4"/>
        <v>#N/A</v>
      </c>
      <c r="K927" s="41" t="str">
        <f>VLOOKUP($A927, 'temp eLife data'!$A$2:$I$2947, 8, FALSE)</f>
        <v>#N/A</v>
      </c>
    </row>
    <row r="928" hidden="1">
      <c r="A928" s="9" t="s">
        <v>305</v>
      </c>
      <c r="C928" s="32">
        <v>44424.0</v>
      </c>
      <c r="D928" s="36" t="b">
        <f t="shared" si="1"/>
        <v>1</v>
      </c>
      <c r="E928" s="37">
        <f t="shared" si="2"/>
        <v>44424</v>
      </c>
      <c r="F928" s="32">
        <v>44321.0</v>
      </c>
      <c r="G928" s="32">
        <v>44384.0</v>
      </c>
      <c r="H928" s="38" t="b">
        <f t="shared" si="3"/>
        <v>1</v>
      </c>
      <c r="I928" s="41" t="b">
        <f>VLOOKUP($A928, 'temp eLife data'!$A$2:$I$2947, 9, FALSE)</f>
        <v>1</v>
      </c>
      <c r="J928" s="41" t="b">
        <f t="shared" si="4"/>
        <v>1</v>
      </c>
      <c r="K928" s="44">
        <f>VLOOKUP($A928, 'temp eLife data'!$A$2:$I$2947, 8, FALSE)</f>
        <v>44384</v>
      </c>
    </row>
    <row r="929" hidden="1">
      <c r="A929" s="9" t="s">
        <v>4563</v>
      </c>
      <c r="B929" s="32">
        <v>44887.0</v>
      </c>
      <c r="C929" s="32">
        <v>44900.0</v>
      </c>
      <c r="D929" s="36" t="b">
        <f t="shared" si="1"/>
        <v>1</v>
      </c>
      <c r="E929" s="37">
        <f t="shared" si="2"/>
        <v>44887</v>
      </c>
      <c r="F929" s="32">
        <v>44307.0</v>
      </c>
      <c r="G929" s="32">
        <v>44372.0</v>
      </c>
      <c r="H929" s="38" t="b">
        <f t="shared" si="3"/>
        <v>1</v>
      </c>
      <c r="I929" s="41" t="b">
        <f>VLOOKUP($A929, 'temp eLife data'!$A$2:$I$2947, 9, FALSE)</f>
        <v>1</v>
      </c>
      <c r="J929" s="41" t="b">
        <f t="shared" si="4"/>
        <v>1</v>
      </c>
      <c r="K929" s="44">
        <f>VLOOKUP($A929, 'temp eLife data'!$A$2:$I$2947, 8, FALSE)</f>
        <v>44372</v>
      </c>
    </row>
    <row r="930" hidden="1">
      <c r="A930" s="9" t="s">
        <v>4583</v>
      </c>
      <c r="B930" s="32">
        <v>44383.0</v>
      </c>
      <c r="C930" s="32">
        <v>44404.0</v>
      </c>
      <c r="D930" s="36" t="b">
        <f t="shared" si="1"/>
        <v>1</v>
      </c>
      <c r="E930" s="37">
        <f t="shared" si="2"/>
        <v>44383</v>
      </c>
      <c r="F930" s="32">
        <v>44303.0</v>
      </c>
      <c r="G930" s="32">
        <v>44356.0</v>
      </c>
      <c r="H930" s="38" t="b">
        <f t="shared" si="3"/>
        <v>1</v>
      </c>
      <c r="I930" s="41" t="b">
        <f>VLOOKUP($A930, 'temp eLife data'!$A$2:$I$2947, 9, FALSE)</f>
        <v>1</v>
      </c>
      <c r="J930" s="41" t="b">
        <f t="shared" si="4"/>
        <v>1</v>
      </c>
      <c r="K930" s="44">
        <f>VLOOKUP($A930, 'temp eLife data'!$A$2:$I$2947, 8, FALSE)</f>
        <v>44356</v>
      </c>
    </row>
    <row r="931" hidden="1">
      <c r="A931" s="9" t="s">
        <v>4599</v>
      </c>
      <c r="B931" s="32">
        <v>44624.0</v>
      </c>
      <c r="C931" s="32">
        <v>44636.0</v>
      </c>
      <c r="D931" s="36" t="b">
        <f t="shared" si="1"/>
        <v>1</v>
      </c>
      <c r="E931" s="37">
        <f t="shared" si="2"/>
        <v>44624</v>
      </c>
      <c r="F931" s="32">
        <v>44300.0</v>
      </c>
      <c r="G931" s="32">
        <v>44612.0</v>
      </c>
      <c r="H931" s="38" t="b">
        <f t="shared" si="3"/>
        <v>1</v>
      </c>
      <c r="I931" s="41" t="b">
        <f>VLOOKUP($A931, 'temp eLife data'!$A$2:$I$2947, 9, FALSE)</f>
        <v>1</v>
      </c>
      <c r="J931" s="41" t="b">
        <f t="shared" si="4"/>
        <v>1</v>
      </c>
      <c r="K931" s="44">
        <f>VLOOKUP($A931, 'temp eLife data'!$A$2:$I$2947, 8, FALSE)</f>
        <v>44612</v>
      </c>
    </row>
    <row r="932" hidden="1">
      <c r="A932" s="9" t="s">
        <v>9853</v>
      </c>
      <c r="C932" s="32">
        <v>44383.0</v>
      </c>
      <c r="D932" s="36" t="b">
        <f t="shared" si="1"/>
        <v>1</v>
      </c>
      <c r="E932" s="37">
        <f t="shared" si="2"/>
        <v>44383</v>
      </c>
      <c r="F932" s="32">
        <v>44200.0</v>
      </c>
      <c r="G932" s="32">
        <v>44370.0</v>
      </c>
      <c r="H932" s="38" t="b">
        <f t="shared" si="3"/>
        <v>1</v>
      </c>
      <c r="I932" s="41" t="str">
        <f>VLOOKUP($A932, 'temp eLife data'!$A$2:$I$2947, 9, FALSE)</f>
        <v>#N/A</v>
      </c>
      <c r="J932" s="41" t="str">
        <f t="shared" si="4"/>
        <v>#N/A</v>
      </c>
      <c r="K932" s="41" t="str">
        <f>VLOOKUP($A932, 'temp eLife data'!$A$2:$I$2947, 8, FALSE)</f>
        <v>#N/A</v>
      </c>
    </row>
    <row r="933" hidden="1">
      <c r="A933" s="9" t="s">
        <v>4323</v>
      </c>
      <c r="B933" s="32">
        <v>44579.0</v>
      </c>
      <c r="C933" s="32">
        <v>44596.0</v>
      </c>
      <c r="D933" s="36" t="b">
        <f t="shared" si="1"/>
        <v>1</v>
      </c>
      <c r="E933" s="37">
        <f t="shared" si="2"/>
        <v>44579</v>
      </c>
      <c r="F933" s="32">
        <v>44341.0</v>
      </c>
      <c r="G933" s="32">
        <v>44348.0</v>
      </c>
      <c r="H933" s="38" t="b">
        <f t="shared" si="3"/>
        <v>1</v>
      </c>
      <c r="I933" s="41" t="b">
        <f>VLOOKUP($A933, 'temp eLife data'!$A$2:$I$2947, 9, FALSE)</f>
        <v>1</v>
      </c>
      <c r="J933" s="41" t="b">
        <f t="shared" si="4"/>
        <v>1</v>
      </c>
      <c r="K933" s="44">
        <f>VLOOKUP($A933, 'temp eLife data'!$A$2:$I$2947, 8, FALSE)</f>
        <v>44348</v>
      </c>
    </row>
    <row r="934" hidden="1">
      <c r="A934" s="9" t="s">
        <v>4755</v>
      </c>
      <c r="B934" s="32">
        <v>44425.0</v>
      </c>
      <c r="C934" s="32">
        <v>44461.0</v>
      </c>
      <c r="D934" s="36" t="b">
        <f t="shared" si="1"/>
        <v>1</v>
      </c>
      <c r="E934" s="37">
        <f t="shared" si="2"/>
        <v>44425</v>
      </c>
      <c r="F934" s="32">
        <v>44272.0</v>
      </c>
      <c r="G934" s="32">
        <v>44392.0</v>
      </c>
      <c r="H934" s="38" t="b">
        <f t="shared" si="3"/>
        <v>1</v>
      </c>
      <c r="I934" s="41" t="b">
        <f>VLOOKUP($A934, 'temp eLife data'!$A$2:$I$2947, 9, FALSE)</f>
        <v>1</v>
      </c>
      <c r="J934" s="41" t="b">
        <f t="shared" si="4"/>
        <v>1</v>
      </c>
      <c r="K934" s="44">
        <f>VLOOKUP($A934, 'temp eLife data'!$A$2:$I$2947, 8, FALSE)</f>
        <v>44392</v>
      </c>
    </row>
    <row r="935" hidden="1">
      <c r="A935" s="9" t="s">
        <v>207</v>
      </c>
      <c r="B935" s="32">
        <v>44421.0</v>
      </c>
      <c r="C935" s="32">
        <v>44433.0</v>
      </c>
      <c r="D935" s="36" t="b">
        <f t="shared" si="1"/>
        <v>1</v>
      </c>
      <c r="E935" s="37">
        <f t="shared" si="2"/>
        <v>44421</v>
      </c>
      <c r="F935" s="32">
        <v>44296.0</v>
      </c>
      <c r="G935" s="32">
        <v>44421.0</v>
      </c>
      <c r="H935" s="38" t="b">
        <f t="shared" si="3"/>
        <v>0</v>
      </c>
      <c r="I935" s="41" t="b">
        <f>VLOOKUP($A935, 'temp eLife data'!$A$2:$I$2947, 9, FALSE)</f>
        <v>0</v>
      </c>
      <c r="J935" s="41" t="b">
        <f t="shared" si="4"/>
        <v>1</v>
      </c>
      <c r="K935" s="44">
        <f>VLOOKUP($A935, 'temp eLife data'!$A$2:$I$2947, 8, FALSE)</f>
        <v>44421</v>
      </c>
    </row>
    <row r="936" hidden="1">
      <c r="A936" s="9" t="s">
        <v>4445</v>
      </c>
      <c r="C936" s="32">
        <v>44543.0</v>
      </c>
      <c r="D936" s="36" t="b">
        <f t="shared" si="1"/>
        <v>1</v>
      </c>
      <c r="E936" s="37">
        <f t="shared" si="2"/>
        <v>44543</v>
      </c>
      <c r="F936" s="32">
        <v>44321.0</v>
      </c>
      <c r="G936" s="32">
        <v>44375.0</v>
      </c>
      <c r="H936" s="38" t="b">
        <f t="shared" si="3"/>
        <v>1</v>
      </c>
      <c r="I936" s="41" t="b">
        <f>VLOOKUP($A936, 'temp eLife data'!$A$2:$I$2947, 9, FALSE)</f>
        <v>1</v>
      </c>
      <c r="J936" s="41" t="b">
        <f t="shared" si="4"/>
        <v>1</v>
      </c>
      <c r="K936" s="44">
        <f>VLOOKUP($A936, 'temp eLife data'!$A$2:$I$2947, 8, FALSE)</f>
        <v>44375</v>
      </c>
    </row>
    <row r="937" hidden="1">
      <c r="A937" s="9" t="s">
        <v>4541</v>
      </c>
      <c r="B937" s="32">
        <v>44491.0</v>
      </c>
      <c r="C937" s="32">
        <v>44508.0</v>
      </c>
      <c r="D937" s="36" t="b">
        <f t="shared" si="1"/>
        <v>1</v>
      </c>
      <c r="E937" s="37">
        <f t="shared" si="2"/>
        <v>44491</v>
      </c>
      <c r="F937" s="32">
        <v>44330.0</v>
      </c>
      <c r="G937" s="32">
        <v>44488.0</v>
      </c>
      <c r="H937" s="38" t="b">
        <f t="shared" si="3"/>
        <v>1</v>
      </c>
      <c r="I937" s="41" t="b">
        <f>VLOOKUP($A937, 'temp eLife data'!$A$2:$I$2947, 9, FALSE)</f>
        <v>1</v>
      </c>
      <c r="J937" s="41" t="b">
        <f t="shared" si="4"/>
        <v>1</v>
      </c>
      <c r="K937" s="44">
        <f>VLOOKUP($A937, 'temp eLife data'!$A$2:$I$2947, 8, FALSE)</f>
        <v>44488</v>
      </c>
    </row>
    <row r="938" hidden="1">
      <c r="A938" s="9" t="s">
        <v>4321</v>
      </c>
      <c r="B938" s="32">
        <v>44634.0</v>
      </c>
      <c r="C938" s="32">
        <v>44643.0</v>
      </c>
      <c r="D938" s="36" t="b">
        <f t="shared" si="1"/>
        <v>1</v>
      </c>
      <c r="E938" s="37">
        <f t="shared" si="2"/>
        <v>44634</v>
      </c>
      <c r="F938" s="32">
        <v>44343.0</v>
      </c>
      <c r="G938" s="32">
        <v>44614.0</v>
      </c>
      <c r="H938" s="38" t="b">
        <f t="shared" si="3"/>
        <v>1</v>
      </c>
      <c r="I938" s="41" t="b">
        <f>VLOOKUP($A938, 'temp eLife data'!$A$2:$I$2947, 9, FALSE)</f>
        <v>1</v>
      </c>
      <c r="J938" s="41" t="b">
        <f t="shared" si="4"/>
        <v>1</v>
      </c>
      <c r="K938" s="44">
        <f>VLOOKUP($A938, 'temp eLife data'!$A$2:$I$2947, 8, FALSE)</f>
        <v>44614</v>
      </c>
    </row>
    <row r="939" hidden="1">
      <c r="A939" s="9" t="s">
        <v>4535</v>
      </c>
      <c r="C939" s="32">
        <v>44418.0</v>
      </c>
      <c r="D939" s="36" t="b">
        <f t="shared" si="1"/>
        <v>1</v>
      </c>
      <c r="E939" s="37">
        <f t="shared" si="2"/>
        <v>44418</v>
      </c>
      <c r="F939" s="32">
        <v>44312.0</v>
      </c>
      <c r="G939" s="32">
        <v>44375.0</v>
      </c>
      <c r="H939" s="38" t="b">
        <f t="shared" si="3"/>
        <v>1</v>
      </c>
      <c r="I939" s="41" t="b">
        <f>VLOOKUP($A939, 'temp eLife data'!$A$2:$I$2947, 9, FALSE)</f>
        <v>1</v>
      </c>
      <c r="J939" s="41" t="b">
        <f t="shared" si="4"/>
        <v>1</v>
      </c>
      <c r="K939" s="44">
        <f>VLOOKUP($A939, 'temp eLife data'!$A$2:$I$2947, 8, FALSE)</f>
        <v>44375</v>
      </c>
    </row>
    <row r="940" hidden="1">
      <c r="A940" s="9" t="s">
        <v>4533</v>
      </c>
      <c r="B940" s="32">
        <v>44442.0</v>
      </c>
      <c r="C940" s="32">
        <v>44560.0</v>
      </c>
      <c r="D940" s="36" t="b">
        <f t="shared" si="1"/>
        <v>1</v>
      </c>
      <c r="E940" s="37">
        <f t="shared" si="2"/>
        <v>44442</v>
      </c>
      <c r="F940" s="32">
        <v>44310.0</v>
      </c>
      <c r="G940" s="32">
        <v>44386.0</v>
      </c>
      <c r="H940" s="38" t="b">
        <f t="shared" si="3"/>
        <v>1</v>
      </c>
      <c r="I940" s="41" t="b">
        <f>VLOOKUP($A940, 'temp eLife data'!$A$2:$I$2947, 9, FALSE)</f>
        <v>1</v>
      </c>
      <c r="J940" s="41" t="b">
        <f t="shared" si="4"/>
        <v>1</v>
      </c>
      <c r="K940" s="44">
        <f>VLOOKUP($A940, 'temp eLife data'!$A$2:$I$2947, 8, FALSE)</f>
        <v>44386</v>
      </c>
    </row>
    <row r="941" hidden="1">
      <c r="A941" s="9" t="s">
        <v>4457</v>
      </c>
      <c r="B941" s="32">
        <v>44427.0</v>
      </c>
      <c r="C941" s="32">
        <v>44442.0</v>
      </c>
      <c r="D941" s="36" t="b">
        <f t="shared" si="1"/>
        <v>1</v>
      </c>
      <c r="E941" s="37">
        <f t="shared" si="2"/>
        <v>44427</v>
      </c>
      <c r="F941" s="32">
        <v>44320.0</v>
      </c>
      <c r="G941" s="32">
        <v>44421.0</v>
      </c>
      <c r="H941" s="38" t="b">
        <f t="shared" si="3"/>
        <v>1</v>
      </c>
      <c r="I941" s="41" t="b">
        <f>VLOOKUP($A941, 'temp eLife data'!$A$2:$I$2947, 9, FALSE)</f>
        <v>1</v>
      </c>
      <c r="J941" s="41" t="b">
        <f t="shared" si="4"/>
        <v>1</v>
      </c>
      <c r="K941" s="44">
        <f>VLOOKUP($A941, 'temp eLife data'!$A$2:$I$2947, 8, FALSE)</f>
        <v>44421</v>
      </c>
    </row>
    <row r="942" hidden="1">
      <c r="A942" s="9" t="s">
        <v>4635</v>
      </c>
      <c r="C942" s="32">
        <v>44537.0</v>
      </c>
      <c r="D942" s="36" t="b">
        <f t="shared" si="1"/>
        <v>1</v>
      </c>
      <c r="E942" s="37">
        <f t="shared" si="2"/>
        <v>44537</v>
      </c>
      <c r="F942" s="32">
        <v>44295.0</v>
      </c>
      <c r="G942" s="32">
        <v>44392.0</v>
      </c>
      <c r="H942" s="38" t="b">
        <f t="shared" si="3"/>
        <v>1</v>
      </c>
      <c r="I942" s="41" t="b">
        <f>VLOOKUP($A942, 'temp eLife data'!$A$2:$I$2947, 9, FALSE)</f>
        <v>1</v>
      </c>
      <c r="J942" s="41" t="b">
        <f t="shared" si="4"/>
        <v>1</v>
      </c>
      <c r="K942" s="44">
        <f>VLOOKUP($A942, 'temp eLife data'!$A$2:$I$2947, 8, FALSE)</f>
        <v>44392</v>
      </c>
    </row>
    <row r="943" hidden="1">
      <c r="A943" s="9" t="s">
        <v>4495</v>
      </c>
      <c r="C943" s="32">
        <v>44615.0</v>
      </c>
      <c r="D943" s="36" t="b">
        <f t="shared" si="1"/>
        <v>1</v>
      </c>
      <c r="E943" s="37">
        <f t="shared" si="2"/>
        <v>44615</v>
      </c>
      <c r="F943" s="32">
        <v>44316.0</v>
      </c>
      <c r="G943" s="32">
        <v>44420.0</v>
      </c>
      <c r="H943" s="38" t="b">
        <f t="shared" si="3"/>
        <v>1</v>
      </c>
      <c r="I943" s="41" t="b">
        <f>VLOOKUP($A943, 'temp eLife data'!$A$2:$I$2947, 9, FALSE)</f>
        <v>1</v>
      </c>
      <c r="J943" s="41" t="b">
        <f t="shared" si="4"/>
        <v>1</v>
      </c>
      <c r="K943" s="44">
        <f>VLOOKUP($A943, 'temp eLife data'!$A$2:$I$2947, 8, FALSE)</f>
        <v>44420</v>
      </c>
    </row>
    <row r="944" hidden="1">
      <c r="A944" s="9" t="s">
        <v>5181</v>
      </c>
      <c r="B944" s="32">
        <v>44519.0</v>
      </c>
      <c r="C944" s="32">
        <v>44588.0</v>
      </c>
      <c r="D944" s="36" t="b">
        <f t="shared" si="1"/>
        <v>1</v>
      </c>
      <c r="E944" s="37">
        <f t="shared" si="2"/>
        <v>44519</v>
      </c>
      <c r="F944" s="32">
        <v>44309.0</v>
      </c>
      <c r="G944" s="32">
        <v>44483.0</v>
      </c>
      <c r="H944" s="38" t="b">
        <f t="shared" si="3"/>
        <v>1</v>
      </c>
      <c r="I944" s="41" t="b">
        <f>VLOOKUP($A944, 'temp eLife data'!$A$2:$I$2947, 9, FALSE)</f>
        <v>1</v>
      </c>
      <c r="J944" s="41" t="b">
        <f t="shared" si="4"/>
        <v>1</v>
      </c>
      <c r="K944" s="44">
        <f>VLOOKUP($A944, 'temp eLife data'!$A$2:$I$2947, 8, FALSE)</f>
        <v>44483</v>
      </c>
    </row>
    <row r="945" hidden="1">
      <c r="A945" s="9" t="s">
        <v>5679</v>
      </c>
      <c r="B945" s="32">
        <v>44469.0</v>
      </c>
      <c r="C945" s="32">
        <v>44491.0</v>
      </c>
      <c r="D945" s="36" t="b">
        <f t="shared" si="1"/>
        <v>1</v>
      </c>
      <c r="E945" s="37">
        <f t="shared" si="2"/>
        <v>44469</v>
      </c>
      <c r="F945" s="32">
        <v>44309.0</v>
      </c>
      <c r="G945" s="32">
        <v>44442.0</v>
      </c>
      <c r="H945" s="38" t="b">
        <f t="shared" si="3"/>
        <v>1</v>
      </c>
      <c r="I945" s="41" t="b">
        <f>VLOOKUP($A945, 'temp eLife data'!$A$2:$I$2947, 9, FALSE)</f>
        <v>1</v>
      </c>
      <c r="J945" s="41" t="b">
        <f t="shared" si="4"/>
        <v>1</v>
      </c>
      <c r="K945" s="44">
        <f>VLOOKUP($A945, 'temp eLife data'!$A$2:$I$2947, 8, FALSE)</f>
        <v>44442</v>
      </c>
    </row>
    <row r="946" hidden="1">
      <c r="A946" s="9" t="s">
        <v>4399</v>
      </c>
      <c r="C946" s="32">
        <v>44621.0</v>
      </c>
      <c r="D946" s="36" t="b">
        <f t="shared" si="1"/>
        <v>1</v>
      </c>
      <c r="E946" s="37">
        <f t="shared" si="2"/>
        <v>44621</v>
      </c>
      <c r="F946" s="32">
        <v>44330.0</v>
      </c>
      <c r="G946" s="32">
        <v>44404.0</v>
      </c>
      <c r="H946" s="38" t="b">
        <f t="shared" si="3"/>
        <v>1</v>
      </c>
      <c r="I946" s="41" t="b">
        <f>VLOOKUP($A946, 'temp eLife data'!$A$2:$I$2947, 9, FALSE)</f>
        <v>1</v>
      </c>
      <c r="J946" s="41" t="b">
        <f t="shared" si="4"/>
        <v>1</v>
      </c>
      <c r="K946" s="44">
        <f>VLOOKUP($A946, 'temp eLife data'!$A$2:$I$2947, 8, FALSE)</f>
        <v>44404</v>
      </c>
    </row>
    <row r="947" hidden="1">
      <c r="A947" s="9" t="s">
        <v>4529</v>
      </c>
      <c r="D947" s="36" t="str">
        <f t="shared" si="1"/>
        <v>#N/A</v>
      </c>
      <c r="E947" s="37" t="str">
        <f t="shared" si="2"/>
        <v>#N/A</v>
      </c>
      <c r="F947" s="32">
        <v>44379.0</v>
      </c>
      <c r="G947" s="32">
        <v>44441.0</v>
      </c>
      <c r="H947" s="38" t="b">
        <f t="shared" si="3"/>
        <v>0</v>
      </c>
      <c r="I947" s="41" t="b">
        <f>VLOOKUP($A947, 'temp eLife data'!$A$2:$I$2947, 9, FALSE)</f>
        <v>1</v>
      </c>
      <c r="J947" s="41" t="b">
        <f t="shared" si="4"/>
        <v>0</v>
      </c>
      <c r="K947" s="44">
        <f>VLOOKUP($A947, 'temp eLife data'!$A$2:$I$2947, 8, FALSE)</f>
        <v>44441</v>
      </c>
    </row>
    <row r="948" hidden="1">
      <c r="A948" s="9" t="s">
        <v>4943</v>
      </c>
      <c r="C948" s="32">
        <v>44459.0</v>
      </c>
      <c r="D948" s="36" t="b">
        <f t="shared" si="1"/>
        <v>1</v>
      </c>
      <c r="E948" s="37">
        <f t="shared" si="2"/>
        <v>44459</v>
      </c>
      <c r="F948" s="32">
        <v>44322.0</v>
      </c>
      <c r="G948" s="32">
        <v>44412.0</v>
      </c>
      <c r="H948" s="38" t="b">
        <f t="shared" si="3"/>
        <v>1</v>
      </c>
      <c r="I948" s="41" t="b">
        <f>VLOOKUP($A948, 'temp eLife data'!$A$2:$I$2947, 9, FALSE)</f>
        <v>1</v>
      </c>
      <c r="J948" s="41" t="b">
        <f t="shared" si="4"/>
        <v>1</v>
      </c>
      <c r="K948" s="44">
        <f>VLOOKUP($A948, 'temp eLife data'!$A$2:$I$2947, 8, FALSE)</f>
        <v>44412</v>
      </c>
    </row>
    <row r="949" hidden="1">
      <c r="A949" s="9" t="s">
        <v>4521</v>
      </c>
      <c r="B949" s="32">
        <v>44656.0</v>
      </c>
      <c r="C949" s="32">
        <v>44680.0</v>
      </c>
      <c r="D949" s="36" t="b">
        <f t="shared" si="1"/>
        <v>1</v>
      </c>
      <c r="E949" s="37">
        <f t="shared" si="2"/>
        <v>44656</v>
      </c>
      <c r="F949" s="32">
        <v>44313.0</v>
      </c>
      <c r="G949" s="32">
        <v>44386.0</v>
      </c>
      <c r="H949" s="38" t="b">
        <f t="shared" si="3"/>
        <v>1</v>
      </c>
      <c r="I949" s="41" t="b">
        <f>VLOOKUP($A949, 'temp eLife data'!$A$2:$I$2947, 9, FALSE)</f>
        <v>1</v>
      </c>
      <c r="J949" s="41" t="b">
        <f t="shared" si="4"/>
        <v>1</v>
      </c>
      <c r="K949" s="44">
        <f>VLOOKUP($A949, 'temp eLife data'!$A$2:$I$2947, 8, FALSE)</f>
        <v>44386</v>
      </c>
    </row>
    <row r="950" hidden="1">
      <c r="A950" s="9" t="s">
        <v>4471</v>
      </c>
      <c r="B950" s="32">
        <v>44392.0</v>
      </c>
      <c r="C950" s="32">
        <v>44399.0</v>
      </c>
      <c r="D950" s="36" t="b">
        <f t="shared" si="1"/>
        <v>1</v>
      </c>
      <c r="E950" s="37">
        <f t="shared" si="2"/>
        <v>44392</v>
      </c>
      <c r="F950" s="32">
        <v>44319.0</v>
      </c>
      <c r="G950" s="32">
        <v>44368.0</v>
      </c>
      <c r="H950" s="38" t="b">
        <f t="shared" si="3"/>
        <v>1</v>
      </c>
      <c r="I950" s="41" t="b">
        <f>VLOOKUP($A950, 'temp eLife data'!$A$2:$I$2947, 9, FALSE)</f>
        <v>1</v>
      </c>
      <c r="J950" s="41" t="b">
        <f t="shared" si="4"/>
        <v>1</v>
      </c>
      <c r="K950" s="44">
        <f>VLOOKUP($A950, 'temp eLife data'!$A$2:$I$2947, 8, FALSE)</f>
        <v>44368</v>
      </c>
    </row>
    <row r="951" hidden="1">
      <c r="A951" s="9" t="s">
        <v>4963</v>
      </c>
      <c r="C951" s="32">
        <v>44712.0</v>
      </c>
      <c r="D951" s="36" t="b">
        <f t="shared" si="1"/>
        <v>1</v>
      </c>
      <c r="E951" s="37">
        <f t="shared" si="2"/>
        <v>44712</v>
      </c>
      <c r="F951" s="32">
        <v>44237.0</v>
      </c>
      <c r="G951" s="32">
        <v>44503.0</v>
      </c>
      <c r="H951" s="38" t="b">
        <f t="shared" si="3"/>
        <v>1</v>
      </c>
      <c r="I951" s="41" t="b">
        <f>VLOOKUP($A951, 'temp eLife data'!$A$2:$I$2947, 9, FALSE)</f>
        <v>1</v>
      </c>
      <c r="J951" s="41" t="b">
        <f t="shared" si="4"/>
        <v>1</v>
      </c>
      <c r="K951" s="44">
        <f>VLOOKUP($A951, 'temp eLife data'!$A$2:$I$2947, 8, FALSE)</f>
        <v>44503</v>
      </c>
    </row>
    <row r="952" hidden="1">
      <c r="A952" s="9" t="s">
        <v>9944</v>
      </c>
      <c r="B952" s="32">
        <v>44614.0</v>
      </c>
      <c r="C952" s="32">
        <v>44642.0</v>
      </c>
      <c r="D952" s="36" t="b">
        <f t="shared" si="1"/>
        <v>1</v>
      </c>
      <c r="E952" s="37">
        <f t="shared" si="2"/>
        <v>44614</v>
      </c>
      <c r="F952" s="32">
        <v>44300.0</v>
      </c>
      <c r="G952" s="32">
        <v>44612.0</v>
      </c>
      <c r="H952" s="38" t="b">
        <f t="shared" si="3"/>
        <v>1</v>
      </c>
      <c r="I952" s="41" t="str">
        <f>VLOOKUP($A952, 'temp eLife data'!$A$2:$I$2947, 9, FALSE)</f>
        <v>#N/A</v>
      </c>
      <c r="J952" s="41" t="str">
        <f t="shared" si="4"/>
        <v>#N/A</v>
      </c>
      <c r="K952" s="41" t="str">
        <f>VLOOKUP($A952, 'temp eLife data'!$A$2:$I$2947, 8, FALSE)</f>
        <v>#N/A</v>
      </c>
    </row>
    <row r="953" hidden="1">
      <c r="A953" s="9" t="s">
        <v>5451</v>
      </c>
      <c r="B953" s="32">
        <v>44462.0</v>
      </c>
      <c r="C953" s="32">
        <v>44476.0</v>
      </c>
      <c r="D953" s="36" t="b">
        <f t="shared" si="1"/>
        <v>1</v>
      </c>
      <c r="E953" s="37">
        <f t="shared" si="2"/>
        <v>44462</v>
      </c>
      <c r="F953" s="32">
        <v>44149.0</v>
      </c>
      <c r="G953" s="32">
        <v>44447.0</v>
      </c>
      <c r="H953" s="38" t="b">
        <f t="shared" si="3"/>
        <v>1</v>
      </c>
      <c r="I953" s="41" t="b">
        <f>VLOOKUP($A953, 'temp eLife data'!$A$2:$I$2947, 9, FALSE)</f>
        <v>1</v>
      </c>
      <c r="J953" s="41" t="b">
        <f t="shared" si="4"/>
        <v>1</v>
      </c>
      <c r="K953" s="44">
        <f>VLOOKUP($A953, 'temp eLife data'!$A$2:$I$2947, 8, FALSE)</f>
        <v>44447</v>
      </c>
    </row>
    <row r="954" hidden="1">
      <c r="A954" s="9" t="s">
        <v>4469</v>
      </c>
      <c r="C954" s="32">
        <v>44523.0</v>
      </c>
      <c r="D954" s="36" t="b">
        <f t="shared" si="1"/>
        <v>1</v>
      </c>
      <c r="E954" s="37">
        <f t="shared" si="2"/>
        <v>44523</v>
      </c>
      <c r="F954" s="32">
        <v>44319.0</v>
      </c>
      <c r="G954" s="32">
        <v>44501.0</v>
      </c>
      <c r="H954" s="38" t="b">
        <f t="shared" si="3"/>
        <v>1</v>
      </c>
      <c r="I954" s="41" t="b">
        <f>VLOOKUP($A954, 'temp eLife data'!$A$2:$I$2947, 9, FALSE)</f>
        <v>1</v>
      </c>
      <c r="J954" s="41" t="b">
        <f t="shared" si="4"/>
        <v>1</v>
      </c>
      <c r="K954" s="44">
        <f>VLOOKUP($A954, 'temp eLife data'!$A$2:$I$2947, 8, FALSE)</f>
        <v>44501</v>
      </c>
    </row>
    <row r="955" hidden="1">
      <c r="A955" s="9" t="s">
        <v>4511</v>
      </c>
      <c r="B955" s="32">
        <v>44405.0</v>
      </c>
      <c r="C955" s="32">
        <v>44413.0</v>
      </c>
      <c r="D955" s="36" t="b">
        <f t="shared" si="1"/>
        <v>1</v>
      </c>
      <c r="E955" s="37">
        <f t="shared" si="2"/>
        <v>44405</v>
      </c>
      <c r="F955" s="32">
        <v>44314.0</v>
      </c>
      <c r="G955" s="32">
        <v>44404.0</v>
      </c>
      <c r="H955" s="38" t="b">
        <f t="shared" si="3"/>
        <v>1</v>
      </c>
      <c r="I955" s="41" t="b">
        <f>VLOOKUP($A955, 'temp eLife data'!$A$2:$I$2947, 9, FALSE)</f>
        <v>1</v>
      </c>
      <c r="J955" s="41" t="b">
        <f t="shared" si="4"/>
        <v>1</v>
      </c>
      <c r="K955" s="44">
        <f>VLOOKUP($A955, 'temp eLife data'!$A$2:$I$2947, 8, FALSE)</f>
        <v>44404</v>
      </c>
    </row>
    <row r="956" hidden="1">
      <c r="A956" s="9" t="s">
        <v>4515</v>
      </c>
      <c r="B956" s="32">
        <v>44495.0</v>
      </c>
      <c r="C956" s="32">
        <v>44495.0</v>
      </c>
      <c r="D956" s="36" t="b">
        <f t="shared" si="1"/>
        <v>1</v>
      </c>
      <c r="E956" s="37">
        <f t="shared" si="2"/>
        <v>44495</v>
      </c>
      <c r="F956" s="32">
        <v>44314.0</v>
      </c>
      <c r="G956" s="32">
        <v>44357.0</v>
      </c>
      <c r="H956" s="38" t="b">
        <f t="shared" si="3"/>
        <v>1</v>
      </c>
      <c r="I956" s="41" t="b">
        <f>VLOOKUP($A956, 'temp eLife data'!$A$2:$I$2947, 9, FALSE)</f>
        <v>1</v>
      </c>
      <c r="J956" s="41" t="b">
        <f t="shared" si="4"/>
        <v>1</v>
      </c>
      <c r="K956" s="44">
        <f>VLOOKUP($A956, 'temp eLife data'!$A$2:$I$2947, 8, FALSE)</f>
        <v>44357</v>
      </c>
    </row>
    <row r="957" hidden="1">
      <c r="A957" s="9" t="s">
        <v>9966</v>
      </c>
      <c r="B957" s="32">
        <v>44732.0</v>
      </c>
      <c r="C957" s="32">
        <v>44757.0</v>
      </c>
      <c r="D957" s="36" t="b">
        <f t="shared" si="1"/>
        <v>1</v>
      </c>
      <c r="E957" s="37">
        <f t="shared" si="2"/>
        <v>44732</v>
      </c>
      <c r="F957" s="32">
        <v>44267.0</v>
      </c>
      <c r="G957" s="32">
        <v>44410.0</v>
      </c>
      <c r="H957" s="38" t="b">
        <f t="shared" si="3"/>
        <v>1</v>
      </c>
      <c r="I957" s="41" t="str">
        <f>VLOOKUP($A957, 'temp eLife data'!$A$2:$I$2947, 9, FALSE)</f>
        <v>#N/A</v>
      </c>
      <c r="J957" s="41" t="str">
        <f t="shared" si="4"/>
        <v>#N/A</v>
      </c>
      <c r="K957" s="41" t="str">
        <f>VLOOKUP($A957, 'temp eLife data'!$A$2:$I$2947, 8, FALSE)</f>
        <v>#N/A</v>
      </c>
    </row>
    <row r="958" hidden="1">
      <c r="A958" s="9" t="s">
        <v>9971</v>
      </c>
      <c r="B958" s="32">
        <v>44827.0</v>
      </c>
      <c r="C958" s="32">
        <v>44851.0</v>
      </c>
      <c r="D958" s="36" t="b">
        <f t="shared" si="1"/>
        <v>1</v>
      </c>
      <c r="E958" s="37">
        <f t="shared" si="2"/>
        <v>44827</v>
      </c>
      <c r="F958" s="32">
        <v>44324.0</v>
      </c>
      <c r="G958" s="32">
        <v>44802.0</v>
      </c>
      <c r="H958" s="38" t="b">
        <f t="shared" si="3"/>
        <v>1</v>
      </c>
      <c r="I958" s="41" t="str">
        <f>VLOOKUP($A958, 'temp eLife data'!$A$2:$I$2947, 9, FALSE)</f>
        <v>#N/A</v>
      </c>
      <c r="J958" s="41" t="str">
        <f t="shared" si="4"/>
        <v>#N/A</v>
      </c>
      <c r="K958" s="41" t="str">
        <f>VLOOKUP($A958, 'temp eLife data'!$A$2:$I$2947, 8, FALSE)</f>
        <v>#N/A</v>
      </c>
    </row>
    <row r="959">
      <c r="A959" s="9" t="s">
        <v>9976</v>
      </c>
      <c r="D959" s="36" t="str">
        <f t="shared" si="1"/>
        <v>#N/A</v>
      </c>
      <c r="E959" s="37" t="str">
        <f t="shared" si="2"/>
        <v>#N/A</v>
      </c>
      <c r="F959" s="32">
        <v>44328.0</v>
      </c>
      <c r="G959" s="32">
        <v>44693.0</v>
      </c>
      <c r="H959" s="38" t="b">
        <f t="shared" si="3"/>
        <v>0</v>
      </c>
      <c r="I959" s="41" t="str">
        <f>VLOOKUP($A959, 'temp eLife data'!$A$2:$I$2947, 9, FALSE)</f>
        <v>#N/A</v>
      </c>
      <c r="J959" s="41" t="str">
        <f t="shared" si="4"/>
        <v>#N/A</v>
      </c>
      <c r="K959" s="41" t="str">
        <f>VLOOKUP($A959, 'temp eLife data'!$A$2:$I$2947, 8, FALSE)</f>
        <v>#N/A</v>
      </c>
    </row>
    <row r="960" hidden="1">
      <c r="A960" s="9" t="s">
        <v>4813</v>
      </c>
      <c r="C960" s="32">
        <v>44462.0</v>
      </c>
      <c r="D960" s="36" t="b">
        <f t="shared" si="1"/>
        <v>1</v>
      </c>
      <c r="E960" s="37">
        <f t="shared" si="2"/>
        <v>44462</v>
      </c>
      <c r="F960" s="32">
        <v>44280.0</v>
      </c>
      <c r="G960" s="32">
        <v>44378.0</v>
      </c>
      <c r="H960" s="38" t="b">
        <f t="shared" si="3"/>
        <v>1</v>
      </c>
      <c r="I960" s="41" t="b">
        <f>VLOOKUP($A960, 'temp eLife data'!$A$2:$I$2947, 9, FALSE)</f>
        <v>1</v>
      </c>
      <c r="J960" s="41" t="b">
        <f t="shared" si="4"/>
        <v>1</v>
      </c>
      <c r="K960" s="44">
        <f>VLOOKUP($A960, 'temp eLife data'!$A$2:$I$2947, 8, FALSE)</f>
        <v>44378</v>
      </c>
    </row>
    <row r="961">
      <c r="A961" s="9" t="s">
        <v>9985</v>
      </c>
      <c r="D961" s="36" t="str">
        <f t="shared" si="1"/>
        <v>#N/A</v>
      </c>
      <c r="E961" s="37" t="str">
        <f t="shared" si="2"/>
        <v>#N/A</v>
      </c>
      <c r="F961" s="32">
        <v>44326.0</v>
      </c>
      <c r="G961" s="32">
        <v>44692.0</v>
      </c>
      <c r="H961" s="38" t="b">
        <f t="shared" si="3"/>
        <v>0</v>
      </c>
      <c r="I961" s="41" t="str">
        <f>VLOOKUP($A961, 'temp eLife data'!$A$2:$I$2947, 9, FALSE)</f>
        <v>#N/A</v>
      </c>
      <c r="J961" s="41" t="str">
        <f t="shared" si="4"/>
        <v>#N/A</v>
      </c>
      <c r="K961" s="41" t="str">
        <f>VLOOKUP($A961, 'temp eLife data'!$A$2:$I$2947, 8, FALSE)</f>
        <v>#N/A</v>
      </c>
    </row>
    <row r="962" hidden="1">
      <c r="A962" s="9" t="s">
        <v>4775</v>
      </c>
      <c r="B962" s="32">
        <v>44454.0</v>
      </c>
      <c r="C962" s="32">
        <v>44480.0</v>
      </c>
      <c r="D962" s="36" t="b">
        <f t="shared" si="1"/>
        <v>1</v>
      </c>
      <c r="E962" s="37">
        <f t="shared" si="2"/>
        <v>44454</v>
      </c>
      <c r="F962" s="32">
        <v>44266.0</v>
      </c>
      <c r="G962" s="32">
        <v>44357.0</v>
      </c>
      <c r="H962" s="38" t="b">
        <f t="shared" si="3"/>
        <v>1</v>
      </c>
      <c r="I962" s="41" t="b">
        <f>VLOOKUP($A962, 'temp eLife data'!$A$2:$I$2947, 9, FALSE)</f>
        <v>1</v>
      </c>
      <c r="J962" s="41" t="b">
        <f t="shared" si="4"/>
        <v>1</v>
      </c>
      <c r="K962" s="44">
        <f>VLOOKUP($A962, 'temp eLife data'!$A$2:$I$2947, 8, FALSE)</f>
        <v>44357</v>
      </c>
    </row>
    <row r="963" hidden="1">
      <c r="A963" s="9" t="s">
        <v>4449</v>
      </c>
      <c r="B963" s="32">
        <v>44487.0</v>
      </c>
      <c r="C963" s="32">
        <v>44559.0</v>
      </c>
      <c r="D963" s="36" t="b">
        <f t="shared" si="1"/>
        <v>1</v>
      </c>
      <c r="E963" s="37">
        <f t="shared" si="2"/>
        <v>44487</v>
      </c>
      <c r="F963" s="32">
        <v>44321.0</v>
      </c>
      <c r="G963" s="32">
        <v>44454.0</v>
      </c>
      <c r="H963" s="38" t="b">
        <f t="shared" si="3"/>
        <v>1</v>
      </c>
      <c r="I963" s="41" t="b">
        <f>VLOOKUP($A963, 'temp eLife data'!$A$2:$I$2947, 9, FALSE)</f>
        <v>1</v>
      </c>
      <c r="J963" s="41" t="b">
        <f t="shared" si="4"/>
        <v>1</v>
      </c>
      <c r="K963" s="44">
        <f>VLOOKUP($A963, 'temp eLife data'!$A$2:$I$2947, 8, FALSE)</f>
        <v>44454</v>
      </c>
    </row>
    <row r="964" hidden="1">
      <c r="A964" s="9" t="s">
        <v>4501</v>
      </c>
      <c r="B964" s="32">
        <v>44431.0</v>
      </c>
      <c r="C964" s="32">
        <v>44440.0</v>
      </c>
      <c r="D964" s="36" t="b">
        <f t="shared" si="1"/>
        <v>1</v>
      </c>
      <c r="E964" s="37">
        <f t="shared" si="2"/>
        <v>44431</v>
      </c>
      <c r="F964" s="32">
        <v>44315.0</v>
      </c>
      <c r="G964" s="32">
        <v>44414.0</v>
      </c>
      <c r="H964" s="38" t="b">
        <f t="shared" si="3"/>
        <v>1</v>
      </c>
      <c r="I964" s="41" t="b">
        <f>VLOOKUP($A964, 'temp eLife data'!$A$2:$I$2947, 9, FALSE)</f>
        <v>1</v>
      </c>
      <c r="J964" s="41" t="b">
        <f t="shared" si="4"/>
        <v>1</v>
      </c>
      <c r="K964" s="44">
        <f>VLOOKUP($A964, 'temp eLife data'!$A$2:$I$2947, 8, FALSE)</f>
        <v>44414</v>
      </c>
    </row>
    <row r="965" hidden="1">
      <c r="A965" s="9" t="s">
        <v>4301</v>
      </c>
      <c r="B965" s="32">
        <v>44882.0</v>
      </c>
      <c r="C965" s="32">
        <v>44895.0</v>
      </c>
      <c r="D965" s="36" t="b">
        <f t="shared" si="1"/>
        <v>1</v>
      </c>
      <c r="E965" s="37">
        <f t="shared" si="2"/>
        <v>44882</v>
      </c>
      <c r="F965" s="32">
        <v>44343.0</v>
      </c>
      <c r="G965" s="32">
        <v>44697.0</v>
      </c>
      <c r="H965" s="38" t="b">
        <f t="shared" si="3"/>
        <v>1</v>
      </c>
      <c r="I965" s="41" t="b">
        <f>VLOOKUP($A965, 'temp eLife data'!$A$2:$I$2947, 9, FALSE)</f>
        <v>1</v>
      </c>
      <c r="J965" s="41" t="b">
        <f t="shared" si="4"/>
        <v>1</v>
      </c>
      <c r="K965" s="45">
        <f>VLOOKUP($A965, 'temp eLife data'!$A$2:$I$2947, 8, FALSE)</f>
        <v>44697</v>
      </c>
    </row>
    <row r="966" hidden="1">
      <c r="A966" s="9" t="s">
        <v>4543</v>
      </c>
      <c r="C966" s="32">
        <v>44690.0</v>
      </c>
      <c r="D966" s="36" t="b">
        <f t="shared" si="1"/>
        <v>1</v>
      </c>
      <c r="E966" s="37">
        <f t="shared" si="2"/>
        <v>44690</v>
      </c>
      <c r="F966" s="32">
        <v>44309.0</v>
      </c>
      <c r="G966" s="32">
        <v>44411.0</v>
      </c>
      <c r="H966" s="38" t="b">
        <f t="shared" si="3"/>
        <v>1</v>
      </c>
      <c r="I966" s="41" t="b">
        <f>VLOOKUP($A966, 'temp eLife data'!$A$2:$I$2947, 9, FALSE)</f>
        <v>1</v>
      </c>
      <c r="J966" s="41" t="b">
        <f t="shared" si="4"/>
        <v>1</v>
      </c>
      <c r="K966" s="44">
        <f>VLOOKUP($A966, 'temp eLife data'!$A$2:$I$2947, 8, FALSE)</f>
        <v>44411</v>
      </c>
    </row>
    <row r="967" hidden="1">
      <c r="A967" s="9" t="s">
        <v>4361</v>
      </c>
      <c r="B967" s="32">
        <v>44476.0</v>
      </c>
      <c r="C967" s="32">
        <v>44488.0</v>
      </c>
      <c r="D967" s="36" t="b">
        <f t="shared" si="1"/>
        <v>1</v>
      </c>
      <c r="E967" s="37">
        <f t="shared" si="2"/>
        <v>44476</v>
      </c>
      <c r="F967" s="32">
        <v>44335.0</v>
      </c>
      <c r="G967" s="32">
        <v>44375.0</v>
      </c>
      <c r="H967" s="38" t="b">
        <f t="shared" si="3"/>
        <v>1</v>
      </c>
      <c r="I967" s="41" t="b">
        <f>VLOOKUP($A967, 'temp eLife data'!$A$2:$I$2947, 9, FALSE)</f>
        <v>1</v>
      </c>
      <c r="J967" s="41" t="b">
        <f t="shared" si="4"/>
        <v>1</v>
      </c>
      <c r="K967" s="44">
        <f>VLOOKUP($A967, 'temp eLife data'!$A$2:$I$2947, 8, FALSE)</f>
        <v>44375</v>
      </c>
    </row>
    <row r="968" hidden="1">
      <c r="A968" s="9" t="s">
        <v>4483</v>
      </c>
      <c r="C968" s="32">
        <v>44621.0</v>
      </c>
      <c r="D968" s="36" t="b">
        <f t="shared" si="1"/>
        <v>1</v>
      </c>
      <c r="E968" s="37">
        <f t="shared" si="2"/>
        <v>44621</v>
      </c>
      <c r="F968" s="32">
        <v>44318.0</v>
      </c>
      <c r="G968" s="32">
        <v>44399.0</v>
      </c>
      <c r="H968" s="38" t="b">
        <f t="shared" si="3"/>
        <v>1</v>
      </c>
      <c r="I968" s="41" t="b">
        <f>VLOOKUP($A968, 'temp eLife data'!$A$2:$I$2947, 9, FALSE)</f>
        <v>1</v>
      </c>
      <c r="J968" s="41" t="b">
        <f t="shared" si="4"/>
        <v>1</v>
      </c>
      <c r="K968" s="44">
        <f>VLOOKUP($A968, 'temp eLife data'!$A$2:$I$2947, 8, FALSE)</f>
        <v>44399</v>
      </c>
    </row>
    <row r="969" hidden="1">
      <c r="A969" s="9" t="s">
        <v>5317</v>
      </c>
      <c r="C969" s="32">
        <v>44613.0</v>
      </c>
      <c r="D969" s="36" t="b">
        <f t="shared" si="1"/>
        <v>1</v>
      </c>
      <c r="E969" s="37">
        <f t="shared" si="2"/>
        <v>44613</v>
      </c>
      <c r="F969" s="32">
        <v>44164.0</v>
      </c>
      <c r="G969" s="32">
        <v>44554.0</v>
      </c>
      <c r="H969" s="38" t="b">
        <f t="shared" si="3"/>
        <v>1</v>
      </c>
      <c r="I969" s="41" t="b">
        <f>VLOOKUP($A969, 'temp eLife data'!$A$2:$I$2947, 9, FALSE)</f>
        <v>1</v>
      </c>
      <c r="J969" s="41" t="b">
        <f t="shared" si="4"/>
        <v>1</v>
      </c>
      <c r="K969" s="44">
        <f>VLOOKUP($A969, 'temp eLife data'!$A$2:$I$2947, 8, FALSE)</f>
        <v>44554</v>
      </c>
    </row>
    <row r="970" hidden="1">
      <c r="A970" s="9" t="s">
        <v>4451</v>
      </c>
      <c r="B970" s="32">
        <v>44522.0</v>
      </c>
      <c r="C970" s="32">
        <v>44532.0</v>
      </c>
      <c r="D970" s="36" t="b">
        <f t="shared" si="1"/>
        <v>1</v>
      </c>
      <c r="E970" s="37">
        <f t="shared" si="2"/>
        <v>44522</v>
      </c>
      <c r="F970" s="32">
        <v>44320.0</v>
      </c>
      <c r="G970" s="32">
        <v>44375.0</v>
      </c>
      <c r="H970" s="38" t="b">
        <f t="shared" si="3"/>
        <v>1</v>
      </c>
      <c r="I970" s="41" t="b">
        <f>VLOOKUP($A970, 'temp eLife data'!$A$2:$I$2947, 9, FALSE)</f>
        <v>1</v>
      </c>
      <c r="J970" s="41" t="b">
        <f t="shared" si="4"/>
        <v>1</v>
      </c>
      <c r="K970" s="44">
        <f>VLOOKUP($A970, 'temp eLife data'!$A$2:$I$2947, 8, FALSE)</f>
        <v>44375</v>
      </c>
    </row>
    <row r="971" hidden="1">
      <c r="A971" s="9" t="s">
        <v>4491</v>
      </c>
      <c r="B971" s="32">
        <v>44427.0</v>
      </c>
      <c r="C971" s="32">
        <v>44454.0</v>
      </c>
      <c r="D971" s="36" t="b">
        <f t="shared" si="1"/>
        <v>1</v>
      </c>
      <c r="E971" s="37">
        <f t="shared" si="2"/>
        <v>44427</v>
      </c>
      <c r="F971" s="32">
        <v>44333.0</v>
      </c>
      <c r="G971" s="32">
        <v>44406.0</v>
      </c>
      <c r="H971" s="38" t="b">
        <f t="shared" si="3"/>
        <v>1</v>
      </c>
      <c r="I971" s="41" t="b">
        <f>VLOOKUP($A971, 'temp eLife data'!$A$2:$I$2947, 9, FALSE)</f>
        <v>1</v>
      </c>
      <c r="J971" s="41" t="b">
        <f t="shared" si="4"/>
        <v>1</v>
      </c>
      <c r="K971" s="44">
        <f>VLOOKUP($A971, 'temp eLife data'!$A$2:$I$2947, 8, FALSE)</f>
        <v>44406</v>
      </c>
    </row>
    <row r="972" hidden="1">
      <c r="A972" s="9" t="s">
        <v>4979</v>
      </c>
      <c r="C972" s="32">
        <v>44510.0</v>
      </c>
      <c r="D972" s="36" t="b">
        <f t="shared" si="1"/>
        <v>1</v>
      </c>
      <c r="E972" s="37">
        <f t="shared" si="2"/>
        <v>44510</v>
      </c>
      <c r="F972" s="32">
        <v>44298.0</v>
      </c>
      <c r="G972" s="32">
        <v>44414.0</v>
      </c>
      <c r="H972" s="38" t="b">
        <f t="shared" si="3"/>
        <v>1</v>
      </c>
      <c r="I972" s="41" t="b">
        <f>VLOOKUP($A972, 'temp eLife data'!$A$2:$I$2947, 9, FALSE)</f>
        <v>1</v>
      </c>
      <c r="J972" s="41" t="b">
        <f t="shared" si="4"/>
        <v>1</v>
      </c>
      <c r="K972" s="44">
        <f>VLOOKUP($A972, 'temp eLife data'!$A$2:$I$2947, 8, FALSE)</f>
        <v>44414</v>
      </c>
    </row>
    <row r="973" hidden="1">
      <c r="A973" s="9" t="s">
        <v>4461</v>
      </c>
      <c r="C973" s="32">
        <v>44432.0</v>
      </c>
      <c r="D973" s="36" t="b">
        <f t="shared" si="1"/>
        <v>1</v>
      </c>
      <c r="E973" s="37">
        <f t="shared" si="2"/>
        <v>44432</v>
      </c>
      <c r="F973" s="32">
        <v>44323.0</v>
      </c>
      <c r="G973" s="32">
        <v>44385.0</v>
      </c>
      <c r="H973" s="38" t="b">
        <f t="shared" si="3"/>
        <v>1</v>
      </c>
      <c r="I973" s="41" t="b">
        <f>VLOOKUP($A973, 'temp eLife data'!$A$2:$I$2947, 9, FALSE)</f>
        <v>1</v>
      </c>
      <c r="J973" s="41" t="b">
        <f t="shared" si="4"/>
        <v>1</v>
      </c>
      <c r="K973" s="44">
        <f>VLOOKUP($A973, 'temp eLife data'!$A$2:$I$2947, 8, FALSE)</f>
        <v>44385</v>
      </c>
    </row>
    <row r="974" hidden="1">
      <c r="A974" s="9" t="s">
        <v>4193</v>
      </c>
      <c r="B974" s="32">
        <v>44862.0</v>
      </c>
      <c r="C974" s="32">
        <v>44886.0</v>
      </c>
      <c r="D974" s="36" t="b">
        <f t="shared" si="1"/>
        <v>1</v>
      </c>
      <c r="E974" s="37">
        <f t="shared" si="2"/>
        <v>44862</v>
      </c>
      <c r="F974" s="32">
        <v>44361.0</v>
      </c>
      <c r="G974" s="32">
        <v>44820.0</v>
      </c>
      <c r="H974" s="38" t="b">
        <f t="shared" si="3"/>
        <v>1</v>
      </c>
      <c r="I974" s="41" t="b">
        <f>VLOOKUP($A974, 'temp eLife data'!$A$2:$I$2947, 9, FALSE)</f>
        <v>1</v>
      </c>
      <c r="J974" s="41" t="b">
        <f t="shared" si="4"/>
        <v>1</v>
      </c>
      <c r="K974" s="44">
        <f>VLOOKUP($A974, 'temp eLife data'!$A$2:$I$2947, 8, FALSE)</f>
        <v>44820</v>
      </c>
    </row>
    <row r="975" hidden="1">
      <c r="A975" s="9" t="s">
        <v>4377</v>
      </c>
      <c r="B975" s="32">
        <v>44561.0</v>
      </c>
      <c r="C975" s="32">
        <v>44573.0</v>
      </c>
      <c r="D975" s="36" t="b">
        <f t="shared" si="1"/>
        <v>1</v>
      </c>
      <c r="E975" s="37">
        <f t="shared" si="2"/>
        <v>44561</v>
      </c>
      <c r="F975" s="32">
        <v>44333.0</v>
      </c>
      <c r="G975" s="32">
        <v>44529.0</v>
      </c>
      <c r="H975" s="38" t="b">
        <f t="shared" si="3"/>
        <v>1</v>
      </c>
      <c r="I975" s="41" t="b">
        <f>VLOOKUP($A975, 'temp eLife data'!$A$2:$I$2947, 9, FALSE)</f>
        <v>1</v>
      </c>
      <c r="J975" s="41" t="b">
        <f t="shared" si="4"/>
        <v>1</v>
      </c>
      <c r="K975" s="44">
        <f>VLOOKUP($A975, 'temp eLife data'!$A$2:$I$2947, 8, FALSE)</f>
        <v>44529</v>
      </c>
    </row>
    <row r="976" hidden="1">
      <c r="A976" s="9" t="s">
        <v>4705</v>
      </c>
      <c r="B976" s="32">
        <v>44508.0</v>
      </c>
      <c r="C976" s="32">
        <v>44544.0</v>
      </c>
      <c r="D976" s="36" t="b">
        <f t="shared" si="1"/>
        <v>1</v>
      </c>
      <c r="E976" s="37">
        <f t="shared" si="2"/>
        <v>44508</v>
      </c>
      <c r="F976" s="32">
        <v>44319.0</v>
      </c>
      <c r="G976" s="32">
        <v>44428.0</v>
      </c>
      <c r="H976" s="38" t="b">
        <f t="shared" si="3"/>
        <v>1</v>
      </c>
      <c r="I976" s="41" t="b">
        <f>VLOOKUP($A976, 'temp eLife data'!$A$2:$I$2947, 9, FALSE)</f>
        <v>1</v>
      </c>
      <c r="J976" s="41" t="b">
        <f t="shared" si="4"/>
        <v>1</v>
      </c>
      <c r="K976" s="44">
        <f>VLOOKUP($A976, 'temp eLife data'!$A$2:$I$2947, 8, FALSE)</f>
        <v>44428</v>
      </c>
    </row>
    <row r="977" hidden="1">
      <c r="A977" s="9" t="s">
        <v>4467</v>
      </c>
      <c r="C977" s="32">
        <v>44439.0</v>
      </c>
      <c r="D977" s="36" t="b">
        <f t="shared" si="1"/>
        <v>1</v>
      </c>
      <c r="E977" s="37">
        <f t="shared" si="2"/>
        <v>44439</v>
      </c>
      <c r="F977" s="32">
        <v>44330.0</v>
      </c>
      <c r="G977" s="32">
        <v>44420.0</v>
      </c>
      <c r="H977" s="38" t="b">
        <f t="shared" si="3"/>
        <v>1</v>
      </c>
      <c r="I977" s="41" t="b">
        <f>VLOOKUP($A977, 'temp eLife data'!$A$2:$I$2947, 9, FALSE)</f>
        <v>1</v>
      </c>
      <c r="J977" s="41" t="b">
        <f t="shared" si="4"/>
        <v>1</v>
      </c>
      <c r="K977" s="44">
        <f>VLOOKUP($A977, 'temp eLife data'!$A$2:$I$2947, 8, FALSE)</f>
        <v>44420</v>
      </c>
    </row>
    <row r="978" hidden="1">
      <c r="A978" s="9" t="s">
        <v>4497</v>
      </c>
      <c r="C978" s="32">
        <v>44754.0</v>
      </c>
      <c r="D978" s="36" t="b">
        <f t="shared" si="1"/>
        <v>1</v>
      </c>
      <c r="E978" s="37">
        <f t="shared" si="2"/>
        <v>44754</v>
      </c>
      <c r="F978" s="32">
        <v>44316.0</v>
      </c>
      <c r="G978" s="32">
        <v>44651.0</v>
      </c>
      <c r="H978" s="38" t="b">
        <f t="shared" si="3"/>
        <v>1</v>
      </c>
      <c r="I978" s="41" t="b">
        <f>VLOOKUP($A978, 'temp eLife data'!$A$2:$I$2947, 9, FALSE)</f>
        <v>1</v>
      </c>
      <c r="J978" s="41" t="b">
        <f t="shared" si="4"/>
        <v>1</v>
      </c>
      <c r="K978" s="44">
        <f>VLOOKUP($A978, 'temp eLife data'!$A$2:$I$2947, 8, FALSE)</f>
        <v>44651</v>
      </c>
    </row>
    <row r="979" hidden="1">
      <c r="A979" s="9" t="s">
        <v>4357</v>
      </c>
      <c r="C979" s="32">
        <v>44532.0</v>
      </c>
      <c r="D979" s="36" t="b">
        <f t="shared" si="1"/>
        <v>1</v>
      </c>
      <c r="E979" s="37">
        <f t="shared" si="2"/>
        <v>44532</v>
      </c>
      <c r="F979" s="32">
        <v>44335.0</v>
      </c>
      <c r="G979" s="32">
        <v>44427.0</v>
      </c>
      <c r="H979" s="38" t="b">
        <f t="shared" si="3"/>
        <v>1</v>
      </c>
      <c r="I979" s="41" t="b">
        <f>VLOOKUP($A979, 'temp eLife data'!$A$2:$I$2947, 9, FALSE)</f>
        <v>1</v>
      </c>
      <c r="J979" s="41" t="b">
        <f t="shared" si="4"/>
        <v>1</v>
      </c>
      <c r="K979" s="44">
        <f>VLOOKUP($A979, 'temp eLife data'!$A$2:$I$2947, 8, FALSE)</f>
        <v>44427</v>
      </c>
    </row>
    <row r="980" hidden="1">
      <c r="A980" s="9" t="s">
        <v>4385</v>
      </c>
      <c r="B980" s="32">
        <v>44536.0</v>
      </c>
      <c r="C980" s="32">
        <v>44561.0</v>
      </c>
      <c r="D980" s="36" t="b">
        <f t="shared" si="1"/>
        <v>1</v>
      </c>
      <c r="E980" s="37">
        <f t="shared" si="2"/>
        <v>44536</v>
      </c>
      <c r="F980" s="32">
        <v>44331.0</v>
      </c>
      <c r="G980" s="32">
        <v>44399.0</v>
      </c>
      <c r="H980" s="38" t="b">
        <f t="shared" si="3"/>
        <v>1</v>
      </c>
      <c r="I980" s="41" t="b">
        <f>VLOOKUP($A980, 'temp eLife data'!$A$2:$I$2947, 9, FALSE)</f>
        <v>1</v>
      </c>
      <c r="J980" s="41" t="b">
        <f t="shared" si="4"/>
        <v>1</v>
      </c>
      <c r="K980" s="44">
        <f>VLOOKUP($A980, 'temp eLife data'!$A$2:$I$2947, 8, FALSE)</f>
        <v>44399</v>
      </c>
    </row>
    <row r="981" hidden="1">
      <c r="A981" s="9" t="s">
        <v>4453</v>
      </c>
      <c r="B981" s="32">
        <v>44446.0</v>
      </c>
      <c r="C981" s="32">
        <v>44462.0</v>
      </c>
      <c r="D981" s="36" t="b">
        <f t="shared" si="1"/>
        <v>1</v>
      </c>
      <c r="E981" s="37">
        <f t="shared" si="2"/>
        <v>44446</v>
      </c>
      <c r="F981" s="32">
        <v>44320.0</v>
      </c>
      <c r="G981" s="32">
        <v>44432.0</v>
      </c>
      <c r="H981" s="38" t="b">
        <f t="shared" si="3"/>
        <v>1</v>
      </c>
      <c r="I981" s="41" t="b">
        <f>VLOOKUP($A981, 'temp eLife data'!$A$2:$I$2947, 9, FALSE)</f>
        <v>1</v>
      </c>
      <c r="J981" s="41" t="b">
        <f t="shared" si="4"/>
        <v>1</v>
      </c>
      <c r="K981" s="44">
        <f>VLOOKUP($A981, 'temp eLife data'!$A$2:$I$2947, 8, FALSE)</f>
        <v>44432</v>
      </c>
    </row>
    <row r="982" hidden="1">
      <c r="A982" s="9" t="s">
        <v>5125</v>
      </c>
      <c r="B982" s="32">
        <v>44490.0</v>
      </c>
      <c r="C982" s="32">
        <v>44511.0</v>
      </c>
      <c r="D982" s="36" t="b">
        <f t="shared" si="1"/>
        <v>1</v>
      </c>
      <c r="E982" s="37">
        <f t="shared" si="2"/>
        <v>44490</v>
      </c>
      <c r="F982" s="32">
        <v>44210.0</v>
      </c>
      <c r="G982" s="32">
        <v>44435.0</v>
      </c>
      <c r="H982" s="38" t="b">
        <f t="shared" si="3"/>
        <v>1</v>
      </c>
      <c r="I982" s="41" t="b">
        <f>VLOOKUP($A982, 'temp eLife data'!$A$2:$I$2947, 9, FALSE)</f>
        <v>1</v>
      </c>
      <c r="J982" s="41" t="b">
        <f t="shared" si="4"/>
        <v>1</v>
      </c>
      <c r="K982" s="44">
        <f>VLOOKUP($A982, 'temp eLife data'!$A$2:$I$2947, 8, FALSE)</f>
        <v>44435</v>
      </c>
    </row>
    <row r="983" hidden="1">
      <c r="A983" s="9" t="s">
        <v>10075</v>
      </c>
      <c r="B983" s="32">
        <v>44477.0</v>
      </c>
      <c r="C983" s="32">
        <v>44483.0</v>
      </c>
      <c r="D983" s="36" t="b">
        <f t="shared" si="1"/>
        <v>1</v>
      </c>
      <c r="E983" s="37">
        <f t="shared" si="2"/>
        <v>44477</v>
      </c>
      <c r="F983" s="32">
        <v>44162.0</v>
      </c>
      <c r="G983" s="32">
        <v>44440.0</v>
      </c>
      <c r="H983" s="38" t="b">
        <f t="shared" si="3"/>
        <v>1</v>
      </c>
      <c r="I983" s="41" t="str">
        <f>VLOOKUP($A983, 'temp eLife data'!$A$2:$I$2947, 9, FALSE)</f>
        <v>#N/A</v>
      </c>
      <c r="J983" s="41" t="str">
        <f t="shared" si="4"/>
        <v>#N/A</v>
      </c>
      <c r="K983" s="41" t="str">
        <f>VLOOKUP($A983, 'temp eLife data'!$A$2:$I$2947, 8, FALSE)</f>
        <v>#N/A</v>
      </c>
    </row>
    <row r="984" hidden="1">
      <c r="A984" s="9" t="s">
        <v>195</v>
      </c>
      <c r="B984" s="32">
        <v>44420.0</v>
      </c>
      <c r="C984" s="32">
        <v>44447.0</v>
      </c>
      <c r="D984" s="36" t="b">
        <f t="shared" si="1"/>
        <v>1</v>
      </c>
      <c r="E984" s="37">
        <f t="shared" si="2"/>
        <v>44420</v>
      </c>
      <c r="F984" s="32">
        <v>44329.0</v>
      </c>
      <c r="G984" s="32">
        <v>44425.0</v>
      </c>
      <c r="H984" s="38" t="b">
        <f t="shared" si="3"/>
        <v>0</v>
      </c>
      <c r="I984" s="41" t="b">
        <f>VLOOKUP($A984, 'temp eLife data'!$A$2:$I$2947, 9, FALSE)</f>
        <v>0</v>
      </c>
      <c r="J984" s="41" t="b">
        <f t="shared" si="4"/>
        <v>1</v>
      </c>
      <c r="K984" s="44">
        <f>VLOOKUP($A984, 'temp eLife data'!$A$2:$I$2947, 8, FALSE)</f>
        <v>44425</v>
      </c>
    </row>
    <row r="985" hidden="1">
      <c r="A985" s="9" t="s">
        <v>4675</v>
      </c>
      <c r="B985" s="32">
        <v>44480.0</v>
      </c>
      <c r="C985" s="32">
        <v>44491.0</v>
      </c>
      <c r="D985" s="36" t="b">
        <f t="shared" si="1"/>
        <v>1</v>
      </c>
      <c r="E985" s="37">
        <f t="shared" si="2"/>
        <v>44480</v>
      </c>
      <c r="F985" s="32">
        <v>44283.0</v>
      </c>
      <c r="G985" s="32">
        <v>44466.0</v>
      </c>
      <c r="H985" s="38" t="b">
        <f t="shared" si="3"/>
        <v>1</v>
      </c>
      <c r="I985" s="41" t="b">
        <f>VLOOKUP($A985, 'temp eLife data'!$A$2:$I$2947, 9, FALSE)</f>
        <v>1</v>
      </c>
      <c r="J985" s="41" t="b">
        <f t="shared" si="4"/>
        <v>1</v>
      </c>
      <c r="K985" s="44">
        <f>VLOOKUP($A985, 'temp eLife data'!$A$2:$I$2947, 8, FALSE)</f>
        <v>44466</v>
      </c>
    </row>
    <row r="986" hidden="1">
      <c r="A986" s="9" t="s">
        <v>4291</v>
      </c>
      <c r="C986" s="32">
        <v>44483.0</v>
      </c>
      <c r="D986" s="36" t="b">
        <f t="shared" si="1"/>
        <v>1</v>
      </c>
      <c r="E986" s="37">
        <f t="shared" si="2"/>
        <v>44483</v>
      </c>
      <c r="F986" s="32">
        <v>44344.0</v>
      </c>
      <c r="G986" s="32">
        <v>44428.0</v>
      </c>
      <c r="H986" s="38" t="b">
        <f t="shared" si="3"/>
        <v>1</v>
      </c>
      <c r="I986" s="41" t="b">
        <f>VLOOKUP($A986, 'temp eLife data'!$A$2:$I$2947, 9, FALSE)</f>
        <v>1</v>
      </c>
      <c r="J986" s="41" t="b">
        <f t="shared" si="4"/>
        <v>1</v>
      </c>
      <c r="K986" s="44">
        <f>VLOOKUP($A986, 'temp eLife data'!$A$2:$I$2947, 8, FALSE)</f>
        <v>44428</v>
      </c>
    </row>
    <row r="987" hidden="1">
      <c r="A987" s="9" t="s">
        <v>4499</v>
      </c>
      <c r="B987" s="32">
        <v>44529.0</v>
      </c>
      <c r="C987" s="32">
        <v>44536.0</v>
      </c>
      <c r="D987" s="36" t="b">
        <f t="shared" si="1"/>
        <v>1</v>
      </c>
      <c r="E987" s="37">
        <f t="shared" si="2"/>
        <v>44529</v>
      </c>
      <c r="F987" s="32">
        <v>44315.0</v>
      </c>
      <c r="G987" s="32">
        <v>44440.0</v>
      </c>
      <c r="H987" s="38" t="b">
        <f t="shared" si="3"/>
        <v>1</v>
      </c>
      <c r="I987" s="41" t="b">
        <f>VLOOKUP($A987, 'temp eLife data'!$A$2:$I$2947, 9, FALSE)</f>
        <v>1</v>
      </c>
      <c r="J987" s="41" t="b">
        <f t="shared" si="4"/>
        <v>1</v>
      </c>
      <c r="K987" s="44">
        <f>VLOOKUP($A987, 'temp eLife data'!$A$2:$I$2947, 8, FALSE)</f>
        <v>44440</v>
      </c>
    </row>
    <row r="988" hidden="1">
      <c r="A988" s="9" t="s">
        <v>5783</v>
      </c>
      <c r="B988" s="32">
        <v>44473.0</v>
      </c>
      <c r="C988" s="32">
        <v>44516.0</v>
      </c>
      <c r="D988" s="36" t="b">
        <f t="shared" si="1"/>
        <v>1</v>
      </c>
      <c r="E988" s="37">
        <f t="shared" si="2"/>
        <v>44473</v>
      </c>
      <c r="F988" s="32">
        <v>44321.0</v>
      </c>
      <c r="G988" s="32">
        <v>44432.0</v>
      </c>
      <c r="H988" s="38" t="b">
        <f t="shared" si="3"/>
        <v>1</v>
      </c>
      <c r="I988" s="41" t="b">
        <f>VLOOKUP($A988, 'temp eLife data'!$A$2:$I$2947, 9, FALSE)</f>
        <v>1</v>
      </c>
      <c r="J988" s="41" t="b">
        <f t="shared" si="4"/>
        <v>1</v>
      </c>
      <c r="K988" s="44">
        <f>VLOOKUP($A988, 'temp eLife data'!$A$2:$I$2947, 8, FALSE)</f>
        <v>44432</v>
      </c>
    </row>
    <row r="989" hidden="1">
      <c r="A989" s="9" t="s">
        <v>4423</v>
      </c>
      <c r="B989" s="32">
        <v>44509.0</v>
      </c>
      <c r="C989" s="32">
        <v>44529.0</v>
      </c>
      <c r="D989" s="36" t="b">
        <f t="shared" si="1"/>
        <v>1</v>
      </c>
      <c r="E989" s="37">
        <f t="shared" si="2"/>
        <v>44509</v>
      </c>
      <c r="F989" s="32">
        <v>44326.0</v>
      </c>
      <c r="G989" s="32">
        <v>44469.0</v>
      </c>
      <c r="H989" s="38" t="b">
        <f t="shared" si="3"/>
        <v>1</v>
      </c>
      <c r="I989" s="41" t="b">
        <f>VLOOKUP($A989, 'temp eLife data'!$A$2:$I$2947, 9, FALSE)</f>
        <v>1</v>
      </c>
      <c r="J989" s="41" t="b">
        <f t="shared" si="4"/>
        <v>1</v>
      </c>
      <c r="K989" s="44">
        <f>VLOOKUP($A989, 'temp eLife data'!$A$2:$I$2947, 8, FALSE)</f>
        <v>44469</v>
      </c>
    </row>
    <row r="990" hidden="1">
      <c r="A990" s="9" t="s">
        <v>4829</v>
      </c>
      <c r="B990" s="32">
        <v>44547.0</v>
      </c>
      <c r="C990" s="32">
        <v>44600.0</v>
      </c>
      <c r="D990" s="36" t="b">
        <f t="shared" si="1"/>
        <v>1</v>
      </c>
      <c r="E990" s="37">
        <f t="shared" si="2"/>
        <v>44547</v>
      </c>
      <c r="F990" s="32">
        <v>44345.0</v>
      </c>
      <c r="G990" s="32">
        <v>44419.0</v>
      </c>
      <c r="H990" s="38" t="b">
        <f t="shared" si="3"/>
        <v>1</v>
      </c>
      <c r="I990" s="41" t="b">
        <f>VLOOKUP($A990, 'temp eLife data'!$A$2:$I$2947, 9, FALSE)</f>
        <v>1</v>
      </c>
      <c r="J990" s="41" t="b">
        <f t="shared" si="4"/>
        <v>1</v>
      </c>
      <c r="K990" s="44">
        <f>VLOOKUP($A990, 'temp eLife data'!$A$2:$I$2947, 8, FALSE)</f>
        <v>44419</v>
      </c>
    </row>
    <row r="991" hidden="1">
      <c r="A991" s="9" t="s">
        <v>4427</v>
      </c>
      <c r="B991" s="32">
        <v>44375.0</v>
      </c>
      <c r="C991" s="32">
        <v>44385.0</v>
      </c>
      <c r="D991" s="36" t="b">
        <f t="shared" si="1"/>
        <v>1</v>
      </c>
      <c r="E991" s="37">
        <f t="shared" si="2"/>
        <v>44375</v>
      </c>
      <c r="F991" s="32">
        <v>44323.0</v>
      </c>
      <c r="G991" s="32">
        <v>44357.0</v>
      </c>
      <c r="H991" s="38" t="b">
        <f t="shared" si="3"/>
        <v>1</v>
      </c>
      <c r="I991" s="41" t="b">
        <f>VLOOKUP($A991, 'temp eLife data'!$A$2:$I$2947, 9, FALSE)</f>
        <v>1</v>
      </c>
      <c r="J991" s="41" t="b">
        <f t="shared" si="4"/>
        <v>1</v>
      </c>
      <c r="K991" s="44">
        <f>VLOOKUP($A991, 'temp eLife data'!$A$2:$I$2947, 8, FALSE)</f>
        <v>44357</v>
      </c>
    </row>
    <row r="992" hidden="1">
      <c r="A992" s="9" t="s">
        <v>4387</v>
      </c>
      <c r="B992" s="32">
        <v>44585.0</v>
      </c>
      <c r="C992" s="32">
        <v>44601.0</v>
      </c>
      <c r="D992" s="36" t="b">
        <f t="shared" si="1"/>
        <v>1</v>
      </c>
      <c r="E992" s="37">
        <f t="shared" si="2"/>
        <v>44585</v>
      </c>
      <c r="F992" s="32">
        <v>44330.0</v>
      </c>
      <c r="G992" s="32">
        <v>44410.0</v>
      </c>
      <c r="H992" s="38" t="b">
        <f t="shared" si="3"/>
        <v>1</v>
      </c>
      <c r="I992" s="41" t="b">
        <f>VLOOKUP($A992, 'temp eLife data'!$A$2:$I$2947, 9, FALSE)</f>
        <v>1</v>
      </c>
      <c r="J992" s="41" t="b">
        <f t="shared" si="4"/>
        <v>1</v>
      </c>
      <c r="K992" s="44">
        <f>VLOOKUP($A992, 'temp eLife data'!$A$2:$I$2947, 8, FALSE)</f>
        <v>44410</v>
      </c>
    </row>
    <row r="993" hidden="1">
      <c r="A993" s="9" t="s">
        <v>199</v>
      </c>
      <c r="D993" s="36" t="str">
        <f t="shared" si="1"/>
        <v>#N/A</v>
      </c>
      <c r="E993" s="37" t="str">
        <f t="shared" si="2"/>
        <v>#N/A</v>
      </c>
      <c r="F993" s="32">
        <v>44324.0</v>
      </c>
      <c r="G993" s="32">
        <v>44726.0</v>
      </c>
      <c r="H993" s="38" t="b">
        <f t="shared" si="3"/>
        <v>0</v>
      </c>
      <c r="I993" s="41" t="b">
        <f>VLOOKUP($A993, 'temp eLife data'!$A$2:$I$2947, 9, FALSE)</f>
        <v>0</v>
      </c>
      <c r="J993" s="41" t="b">
        <f t="shared" si="4"/>
        <v>1</v>
      </c>
      <c r="K993" s="44">
        <f>VLOOKUP($A993, 'temp eLife data'!$A$2:$I$2947, 8, FALSE)</f>
        <v>44726</v>
      </c>
    </row>
    <row r="994" hidden="1">
      <c r="A994" s="9" t="s">
        <v>4465</v>
      </c>
      <c r="C994" s="32">
        <v>44810.0</v>
      </c>
      <c r="D994" s="36" t="b">
        <f t="shared" si="1"/>
        <v>1</v>
      </c>
      <c r="E994" s="37">
        <f t="shared" si="2"/>
        <v>44810</v>
      </c>
      <c r="F994" s="32">
        <v>44320.0</v>
      </c>
      <c r="G994" s="32">
        <v>44782.0</v>
      </c>
      <c r="H994" s="38" t="b">
        <f t="shared" si="3"/>
        <v>1</v>
      </c>
      <c r="I994" s="41" t="b">
        <f>VLOOKUP($A994, 'temp eLife data'!$A$2:$I$2947, 9, FALSE)</f>
        <v>1</v>
      </c>
      <c r="J994" s="41" t="b">
        <f t="shared" si="4"/>
        <v>1</v>
      </c>
      <c r="K994" s="44">
        <f>VLOOKUP($A994, 'temp eLife data'!$A$2:$I$2947, 8, FALSE)</f>
        <v>44782</v>
      </c>
    </row>
    <row r="995" hidden="1">
      <c r="A995" s="9" t="s">
        <v>4625</v>
      </c>
      <c r="B995" s="32">
        <v>44586.0</v>
      </c>
      <c r="C995" s="32">
        <v>44600.0</v>
      </c>
      <c r="D995" s="36" t="b">
        <f t="shared" si="1"/>
        <v>1</v>
      </c>
      <c r="E995" s="37">
        <f t="shared" si="2"/>
        <v>44586</v>
      </c>
      <c r="F995" s="32">
        <v>44297.0</v>
      </c>
      <c r="G995" s="32">
        <v>44400.0</v>
      </c>
      <c r="H995" s="38" t="b">
        <f t="shared" si="3"/>
        <v>1</v>
      </c>
      <c r="I995" s="41" t="b">
        <f>VLOOKUP($A995, 'temp eLife data'!$A$2:$I$2947, 9, FALSE)</f>
        <v>1</v>
      </c>
      <c r="J995" s="41" t="b">
        <f t="shared" si="4"/>
        <v>1</v>
      </c>
      <c r="K995" s="44">
        <f>VLOOKUP($A995, 'temp eLife data'!$A$2:$I$2947, 8, FALSE)</f>
        <v>44400</v>
      </c>
    </row>
    <row r="996">
      <c r="A996" s="9" t="s">
        <v>10128</v>
      </c>
      <c r="D996" s="36" t="str">
        <f t="shared" si="1"/>
        <v>#N/A</v>
      </c>
      <c r="E996" s="37" t="str">
        <f t="shared" si="2"/>
        <v>#N/A</v>
      </c>
      <c r="F996" s="32">
        <v>44336.0</v>
      </c>
      <c r="G996" s="32">
        <v>44737.0</v>
      </c>
      <c r="H996" s="38" t="b">
        <f t="shared" si="3"/>
        <v>0</v>
      </c>
      <c r="I996" s="41" t="str">
        <f>VLOOKUP($A996, 'temp eLife data'!$A$2:$I$2947, 9, FALSE)</f>
        <v>#N/A</v>
      </c>
      <c r="J996" s="41" t="str">
        <f t="shared" si="4"/>
        <v>#N/A</v>
      </c>
      <c r="K996" s="41" t="str">
        <f>VLOOKUP($A996, 'temp eLife data'!$A$2:$I$2947, 8, FALSE)</f>
        <v>#N/A</v>
      </c>
    </row>
    <row r="997" hidden="1">
      <c r="A997" s="9" t="s">
        <v>4317</v>
      </c>
      <c r="B997" s="32">
        <v>44620.0</v>
      </c>
      <c r="C997" s="32">
        <v>44671.0</v>
      </c>
      <c r="D997" s="36" t="b">
        <f t="shared" si="1"/>
        <v>1</v>
      </c>
      <c r="E997" s="37">
        <f t="shared" si="2"/>
        <v>44620</v>
      </c>
      <c r="F997" s="32">
        <v>44342.0</v>
      </c>
      <c r="G997" s="32">
        <v>44603.0</v>
      </c>
      <c r="H997" s="38" t="b">
        <f t="shared" si="3"/>
        <v>1</v>
      </c>
      <c r="I997" s="41" t="b">
        <f>VLOOKUP($A997, 'temp eLife data'!$A$2:$I$2947, 9, FALSE)</f>
        <v>1</v>
      </c>
      <c r="J997" s="41" t="b">
        <f t="shared" si="4"/>
        <v>1</v>
      </c>
      <c r="K997" s="44">
        <f>VLOOKUP($A997, 'temp eLife data'!$A$2:$I$2947, 8, FALSE)</f>
        <v>44603</v>
      </c>
    </row>
    <row r="998" hidden="1">
      <c r="A998" s="9" t="s">
        <v>4413</v>
      </c>
      <c r="C998" s="32">
        <v>44551.0</v>
      </c>
      <c r="D998" s="36" t="b">
        <f t="shared" si="1"/>
        <v>1</v>
      </c>
      <c r="E998" s="37">
        <f t="shared" si="2"/>
        <v>44551</v>
      </c>
      <c r="F998" s="32">
        <v>44328.0</v>
      </c>
      <c r="G998" s="32">
        <v>44511.0</v>
      </c>
      <c r="H998" s="38" t="b">
        <f t="shared" si="3"/>
        <v>1</v>
      </c>
      <c r="I998" s="41" t="b">
        <f>VLOOKUP($A998, 'temp eLife data'!$A$2:$I$2947, 9, FALSE)</f>
        <v>1</v>
      </c>
      <c r="J998" s="41" t="b">
        <f t="shared" si="4"/>
        <v>1</v>
      </c>
      <c r="K998" s="44">
        <f>VLOOKUP($A998, 'temp eLife data'!$A$2:$I$2947, 8, FALSE)</f>
        <v>44511</v>
      </c>
    </row>
    <row r="999" hidden="1">
      <c r="A999" s="9" t="s">
        <v>4415</v>
      </c>
      <c r="B999" s="32">
        <v>44578.0</v>
      </c>
      <c r="C999" s="32">
        <v>44589.0</v>
      </c>
      <c r="D999" s="36" t="b">
        <f t="shared" si="1"/>
        <v>1</v>
      </c>
      <c r="E999" s="37">
        <f t="shared" si="2"/>
        <v>44578</v>
      </c>
      <c r="F999" s="32">
        <v>44326.0</v>
      </c>
      <c r="G999" s="32">
        <v>44417.0</v>
      </c>
      <c r="H999" s="38" t="b">
        <f t="shared" si="3"/>
        <v>1</v>
      </c>
      <c r="I999" s="41" t="b">
        <f>VLOOKUP($A999, 'temp eLife data'!$A$2:$I$2947, 9, FALSE)</f>
        <v>1</v>
      </c>
      <c r="J999" s="41" t="b">
        <f t="shared" si="4"/>
        <v>1</v>
      </c>
      <c r="K999" s="44">
        <f>VLOOKUP($A999, 'temp eLife data'!$A$2:$I$2947, 8, FALSE)</f>
        <v>44417</v>
      </c>
    </row>
    <row r="1000" hidden="1">
      <c r="A1000" s="9" t="s">
        <v>4527</v>
      </c>
      <c r="C1000" s="32">
        <v>44545.0</v>
      </c>
      <c r="D1000" s="36" t="b">
        <f t="shared" si="1"/>
        <v>1</v>
      </c>
      <c r="E1000" s="37">
        <f t="shared" si="2"/>
        <v>44545</v>
      </c>
      <c r="F1000" s="32">
        <v>44312.0</v>
      </c>
      <c r="G1000" s="32">
        <v>44407.0</v>
      </c>
      <c r="H1000" s="38" t="b">
        <f t="shared" si="3"/>
        <v>1</v>
      </c>
      <c r="I1000" s="41" t="b">
        <f>VLOOKUP($A1000, 'temp eLife data'!$A$2:$I$2947, 9, FALSE)</f>
        <v>1</v>
      </c>
      <c r="J1000" s="41" t="b">
        <f t="shared" si="4"/>
        <v>1</v>
      </c>
      <c r="K1000" s="44">
        <f>VLOOKUP($A1000, 'temp eLife data'!$A$2:$I$2947, 8, FALSE)</f>
        <v>44407</v>
      </c>
    </row>
    <row r="1001" hidden="1">
      <c r="A1001" s="9" t="s">
        <v>197</v>
      </c>
      <c r="B1001" s="32">
        <v>44434.0</v>
      </c>
      <c r="C1001" s="32">
        <v>44442.0</v>
      </c>
      <c r="D1001" s="36" t="b">
        <f t="shared" si="1"/>
        <v>1</v>
      </c>
      <c r="E1001" s="37">
        <f t="shared" si="2"/>
        <v>44434</v>
      </c>
      <c r="F1001" s="32">
        <v>44327.0</v>
      </c>
      <c r="G1001" s="32">
        <v>44467.0</v>
      </c>
      <c r="H1001" s="38" t="b">
        <f t="shared" si="3"/>
        <v>0</v>
      </c>
      <c r="I1001" s="41" t="b">
        <f>VLOOKUP($A1001, 'temp eLife data'!$A$2:$I$2947, 9, FALSE)</f>
        <v>0</v>
      </c>
      <c r="J1001" s="41" t="b">
        <f t="shared" si="4"/>
        <v>1</v>
      </c>
      <c r="K1001" s="44">
        <f>VLOOKUP($A1001, 'temp eLife data'!$A$2:$I$2947, 8, FALSE)</f>
        <v>44467</v>
      </c>
    </row>
    <row r="1002" hidden="1">
      <c r="A1002" s="9" t="s">
        <v>5187</v>
      </c>
      <c r="C1002" s="32">
        <v>44728.0</v>
      </c>
      <c r="D1002" s="36" t="b">
        <f t="shared" si="1"/>
        <v>1</v>
      </c>
      <c r="E1002" s="37">
        <f t="shared" si="2"/>
        <v>44728</v>
      </c>
      <c r="F1002" s="32">
        <v>44194.0</v>
      </c>
      <c r="G1002" s="32">
        <v>44385.0</v>
      </c>
      <c r="H1002" s="38" t="b">
        <f t="shared" si="3"/>
        <v>1</v>
      </c>
      <c r="I1002" s="41" t="b">
        <f>VLOOKUP($A1002, 'temp eLife data'!$A$2:$I$2947, 9, FALSE)</f>
        <v>1</v>
      </c>
      <c r="J1002" s="41" t="b">
        <f t="shared" si="4"/>
        <v>1</v>
      </c>
      <c r="K1002" s="44">
        <f>VLOOKUP($A1002, 'temp eLife data'!$A$2:$I$2947, 8, FALSE)</f>
        <v>44385</v>
      </c>
    </row>
    <row r="1003" hidden="1">
      <c r="A1003" s="9" t="s">
        <v>56</v>
      </c>
      <c r="B1003" s="32">
        <v>44427.0</v>
      </c>
      <c r="C1003" s="32">
        <v>44453.0</v>
      </c>
      <c r="D1003" s="36" t="b">
        <f t="shared" si="1"/>
        <v>1</v>
      </c>
      <c r="E1003" s="37">
        <f t="shared" si="2"/>
        <v>44427</v>
      </c>
      <c r="F1003" s="32">
        <v>44327.0</v>
      </c>
      <c r="G1003" s="32">
        <v>44428.0</v>
      </c>
      <c r="H1003" s="38" t="b">
        <f t="shared" si="3"/>
        <v>0</v>
      </c>
      <c r="I1003" s="41" t="b">
        <f>VLOOKUP($A1003, 'temp eLife data'!$A$2:$I$2947, 9, FALSE)</f>
        <v>0</v>
      </c>
      <c r="J1003" s="41" t="b">
        <f t="shared" si="4"/>
        <v>1</v>
      </c>
      <c r="K1003" s="44">
        <f>VLOOKUP($A1003, 'temp eLife data'!$A$2:$I$2947, 8, FALSE)</f>
        <v>44428</v>
      </c>
    </row>
    <row r="1004">
      <c r="A1004" s="9" t="s">
        <v>10163</v>
      </c>
      <c r="D1004" s="36" t="str">
        <f t="shared" si="1"/>
        <v>#N/A</v>
      </c>
      <c r="E1004" s="37" t="str">
        <f t="shared" si="2"/>
        <v>#N/A</v>
      </c>
      <c r="F1004" s="32">
        <v>44307.0</v>
      </c>
      <c r="G1004" s="32">
        <v>44407.0</v>
      </c>
      <c r="H1004" s="38" t="b">
        <f t="shared" si="3"/>
        <v>0</v>
      </c>
      <c r="I1004" s="41" t="str">
        <f>VLOOKUP($A1004, 'temp eLife data'!$A$2:$I$2947, 9, FALSE)</f>
        <v>#N/A</v>
      </c>
      <c r="J1004" s="41" t="str">
        <f t="shared" si="4"/>
        <v>#N/A</v>
      </c>
      <c r="K1004" s="41" t="str">
        <f>VLOOKUP($A1004, 'temp eLife data'!$A$2:$I$2947, 8, FALSE)</f>
        <v>#N/A</v>
      </c>
    </row>
    <row r="1005" hidden="1">
      <c r="A1005" s="9" t="s">
        <v>4463</v>
      </c>
      <c r="B1005" s="32">
        <v>44596.0</v>
      </c>
      <c r="C1005" s="32">
        <v>44638.0</v>
      </c>
      <c r="D1005" s="36" t="b">
        <f t="shared" si="1"/>
        <v>1</v>
      </c>
      <c r="E1005" s="37">
        <f t="shared" si="2"/>
        <v>44596</v>
      </c>
      <c r="F1005" s="32">
        <v>44320.0</v>
      </c>
      <c r="G1005" s="32">
        <v>44517.0</v>
      </c>
      <c r="H1005" s="38" t="b">
        <f t="shared" si="3"/>
        <v>1</v>
      </c>
      <c r="I1005" s="41" t="b">
        <f>VLOOKUP($A1005, 'temp eLife data'!$A$2:$I$2947, 9, FALSE)</f>
        <v>1</v>
      </c>
      <c r="J1005" s="41" t="b">
        <f t="shared" si="4"/>
        <v>1</v>
      </c>
      <c r="K1005" s="44">
        <f>VLOOKUP($A1005, 'temp eLife data'!$A$2:$I$2947, 8, FALSE)</f>
        <v>44517</v>
      </c>
    </row>
    <row r="1006">
      <c r="A1006" s="9" t="s">
        <v>10172</v>
      </c>
      <c r="D1006" s="36" t="str">
        <f t="shared" si="1"/>
        <v>#N/A</v>
      </c>
      <c r="E1006" s="37" t="str">
        <f t="shared" si="2"/>
        <v>#N/A</v>
      </c>
      <c r="F1006" s="32">
        <v>44341.0</v>
      </c>
      <c r="G1006" s="32">
        <v>44685.0</v>
      </c>
      <c r="H1006" s="38" t="b">
        <f t="shared" si="3"/>
        <v>0</v>
      </c>
      <c r="I1006" s="41" t="str">
        <f>VLOOKUP($A1006, 'temp eLife data'!$A$2:$I$2947, 9, FALSE)</f>
        <v>#N/A</v>
      </c>
      <c r="J1006" s="41" t="str">
        <f t="shared" si="4"/>
        <v>#N/A</v>
      </c>
      <c r="K1006" s="41" t="str">
        <f>VLOOKUP($A1006, 'temp eLife data'!$A$2:$I$2947, 8, FALSE)</f>
        <v>#N/A</v>
      </c>
    </row>
    <row r="1007" hidden="1">
      <c r="A1007" s="9" t="s">
        <v>4405</v>
      </c>
      <c r="B1007" s="32">
        <v>44406.0</v>
      </c>
      <c r="C1007" s="32">
        <v>44420.0</v>
      </c>
      <c r="D1007" s="36" t="b">
        <f t="shared" si="1"/>
        <v>1</v>
      </c>
      <c r="E1007" s="37">
        <f t="shared" si="2"/>
        <v>44406</v>
      </c>
      <c r="F1007" s="32">
        <v>44330.0</v>
      </c>
      <c r="G1007" s="32">
        <v>44372.0</v>
      </c>
      <c r="H1007" s="38" t="b">
        <f t="shared" si="3"/>
        <v>1</v>
      </c>
      <c r="I1007" s="41" t="b">
        <f>VLOOKUP($A1007, 'temp eLife data'!$A$2:$I$2947, 9, FALSE)</f>
        <v>1</v>
      </c>
      <c r="J1007" s="41" t="b">
        <f t="shared" si="4"/>
        <v>1</v>
      </c>
      <c r="K1007" s="44">
        <f>VLOOKUP($A1007, 'temp eLife data'!$A$2:$I$2947, 8, FALSE)</f>
        <v>44372</v>
      </c>
    </row>
    <row r="1008" hidden="1">
      <c r="A1008" s="9" t="s">
        <v>4591</v>
      </c>
      <c r="C1008" s="32">
        <v>44481.0</v>
      </c>
      <c r="D1008" s="36" t="b">
        <f t="shared" si="1"/>
        <v>1</v>
      </c>
      <c r="E1008" s="37">
        <f t="shared" si="2"/>
        <v>44481</v>
      </c>
      <c r="F1008" s="32">
        <v>44301.0</v>
      </c>
      <c r="G1008" s="32">
        <v>44382.0</v>
      </c>
      <c r="H1008" s="38" t="b">
        <f t="shared" si="3"/>
        <v>1</v>
      </c>
      <c r="I1008" s="41" t="b">
        <f>VLOOKUP($A1008, 'temp eLife data'!$A$2:$I$2947, 9, FALSE)</f>
        <v>1</v>
      </c>
      <c r="J1008" s="41" t="b">
        <f t="shared" si="4"/>
        <v>1</v>
      </c>
      <c r="K1008" s="44">
        <f>VLOOKUP($A1008, 'temp eLife data'!$A$2:$I$2947, 8, FALSE)</f>
        <v>44382</v>
      </c>
    </row>
    <row r="1009" hidden="1">
      <c r="A1009" s="9" t="s">
        <v>4349</v>
      </c>
      <c r="C1009" s="32">
        <v>44405.0</v>
      </c>
      <c r="D1009" s="36" t="b">
        <f t="shared" si="1"/>
        <v>1</v>
      </c>
      <c r="E1009" s="37">
        <f t="shared" si="2"/>
        <v>44405</v>
      </c>
      <c r="F1009" s="32">
        <v>44335.0</v>
      </c>
      <c r="G1009" s="32">
        <v>44356.0</v>
      </c>
      <c r="H1009" s="38" t="b">
        <f t="shared" si="3"/>
        <v>1</v>
      </c>
      <c r="I1009" s="41" t="b">
        <f>VLOOKUP($A1009, 'temp eLife data'!$A$2:$I$2947, 9, FALSE)</f>
        <v>1</v>
      </c>
      <c r="J1009" s="41" t="b">
        <f t="shared" si="4"/>
        <v>1</v>
      </c>
      <c r="K1009" s="44">
        <f>VLOOKUP($A1009, 'temp eLife data'!$A$2:$I$2947, 8, FALSE)</f>
        <v>44356</v>
      </c>
    </row>
    <row r="1010" hidden="1">
      <c r="A1010" s="9" t="s">
        <v>191</v>
      </c>
      <c r="C1010" s="32">
        <v>44523.0</v>
      </c>
      <c r="D1010" s="36" t="b">
        <f t="shared" si="1"/>
        <v>1</v>
      </c>
      <c r="E1010" s="37">
        <f t="shared" si="2"/>
        <v>44523</v>
      </c>
      <c r="F1010" s="32">
        <v>44365.0</v>
      </c>
      <c r="G1010" s="32">
        <v>44524.0</v>
      </c>
      <c r="H1010" s="38" t="b">
        <f t="shared" si="3"/>
        <v>0</v>
      </c>
      <c r="I1010" s="41" t="b">
        <f>VLOOKUP($A1010, 'temp eLife data'!$A$2:$I$2947, 9, FALSE)</f>
        <v>0</v>
      </c>
      <c r="J1010" s="41" t="b">
        <f t="shared" si="4"/>
        <v>1</v>
      </c>
      <c r="K1010" s="44">
        <f>VLOOKUP($A1010, 'temp eLife data'!$A$2:$I$2947, 8, FALSE)</f>
        <v>44524</v>
      </c>
    </row>
    <row r="1011" hidden="1">
      <c r="A1011" s="9" t="s">
        <v>4431</v>
      </c>
      <c r="C1011" s="32">
        <v>44873.0</v>
      </c>
      <c r="D1011" s="36" t="b">
        <f t="shared" si="1"/>
        <v>1</v>
      </c>
      <c r="E1011" s="37">
        <f t="shared" si="2"/>
        <v>44873</v>
      </c>
      <c r="F1011" s="32">
        <v>44322.0</v>
      </c>
      <c r="G1011" s="32">
        <v>44441.0</v>
      </c>
      <c r="H1011" s="38" t="b">
        <f t="shared" si="3"/>
        <v>1</v>
      </c>
      <c r="I1011" s="41" t="b">
        <f>VLOOKUP($A1011, 'temp eLife data'!$A$2:$I$2947, 9, FALSE)</f>
        <v>1</v>
      </c>
      <c r="J1011" s="41" t="b">
        <f t="shared" si="4"/>
        <v>1</v>
      </c>
      <c r="K1011" s="44">
        <f>VLOOKUP($A1011, 'temp eLife data'!$A$2:$I$2947, 8, FALSE)</f>
        <v>44441</v>
      </c>
    </row>
    <row r="1012" hidden="1">
      <c r="A1012" s="9" t="s">
        <v>4319</v>
      </c>
      <c r="C1012" s="32">
        <v>44610.0</v>
      </c>
      <c r="D1012" s="36" t="b">
        <f t="shared" si="1"/>
        <v>1</v>
      </c>
      <c r="E1012" s="37">
        <f t="shared" si="2"/>
        <v>44610</v>
      </c>
      <c r="F1012" s="32">
        <v>44343.0</v>
      </c>
      <c r="G1012" s="32">
        <v>44524.0</v>
      </c>
      <c r="H1012" s="38" t="b">
        <f t="shared" si="3"/>
        <v>1</v>
      </c>
      <c r="I1012" s="41" t="b">
        <f>VLOOKUP($A1012, 'temp eLife data'!$A$2:$I$2947, 9, FALSE)</f>
        <v>1</v>
      </c>
      <c r="J1012" s="41" t="b">
        <f t="shared" si="4"/>
        <v>1</v>
      </c>
      <c r="K1012" s="44">
        <f>VLOOKUP($A1012, 'temp eLife data'!$A$2:$I$2947, 8, FALSE)</f>
        <v>44524</v>
      </c>
    </row>
    <row r="1013" hidden="1">
      <c r="A1013" s="9" t="s">
        <v>4381</v>
      </c>
      <c r="B1013" s="32">
        <v>44449.0</v>
      </c>
      <c r="C1013" s="32">
        <v>44460.0</v>
      </c>
      <c r="D1013" s="36" t="b">
        <f t="shared" si="1"/>
        <v>1</v>
      </c>
      <c r="E1013" s="37">
        <f t="shared" si="2"/>
        <v>44449</v>
      </c>
      <c r="F1013" s="32">
        <v>44330.0</v>
      </c>
      <c r="G1013" s="32">
        <v>44440.0</v>
      </c>
      <c r="H1013" s="38" t="b">
        <f t="shared" si="3"/>
        <v>1</v>
      </c>
      <c r="I1013" s="41" t="b">
        <f>VLOOKUP($A1013, 'temp eLife data'!$A$2:$I$2947, 9, FALSE)</f>
        <v>1</v>
      </c>
      <c r="J1013" s="41" t="b">
        <f t="shared" si="4"/>
        <v>1</v>
      </c>
      <c r="K1013" s="44">
        <f>VLOOKUP($A1013, 'temp eLife data'!$A$2:$I$2947, 8, FALSE)</f>
        <v>44440</v>
      </c>
    </row>
    <row r="1014" hidden="1">
      <c r="A1014" s="9" t="s">
        <v>4327</v>
      </c>
      <c r="B1014" s="32">
        <v>44495.0</v>
      </c>
      <c r="C1014" s="32">
        <v>44508.0</v>
      </c>
      <c r="D1014" s="36" t="b">
        <f t="shared" si="1"/>
        <v>1</v>
      </c>
      <c r="E1014" s="37">
        <f t="shared" si="2"/>
        <v>44495</v>
      </c>
      <c r="F1014" s="32">
        <v>44341.0</v>
      </c>
      <c r="G1014" s="32">
        <v>44447.0</v>
      </c>
      <c r="H1014" s="38" t="b">
        <f t="shared" si="3"/>
        <v>1</v>
      </c>
      <c r="I1014" s="41" t="b">
        <f>VLOOKUP($A1014, 'temp eLife data'!$A$2:$I$2947, 9, FALSE)</f>
        <v>1</v>
      </c>
      <c r="J1014" s="41" t="b">
        <f t="shared" si="4"/>
        <v>1</v>
      </c>
      <c r="K1014" s="44">
        <f>VLOOKUP($A1014, 'temp eLife data'!$A$2:$I$2947, 8, FALSE)</f>
        <v>44447</v>
      </c>
    </row>
    <row r="1015" hidden="1">
      <c r="A1015" s="9" t="s">
        <v>5789</v>
      </c>
      <c r="C1015" s="32">
        <v>44523.0</v>
      </c>
      <c r="D1015" s="36" t="b">
        <f t="shared" si="1"/>
        <v>1</v>
      </c>
      <c r="E1015" s="37">
        <f t="shared" si="2"/>
        <v>44523</v>
      </c>
      <c r="F1015" s="32">
        <v>44336.0</v>
      </c>
      <c r="G1015" s="32">
        <v>44384.0</v>
      </c>
      <c r="H1015" s="38" t="b">
        <f t="shared" si="3"/>
        <v>1</v>
      </c>
      <c r="I1015" s="41" t="b">
        <f>VLOOKUP($A1015, 'temp eLife data'!$A$2:$I$2947, 9, FALSE)</f>
        <v>1</v>
      </c>
      <c r="J1015" s="41" t="b">
        <f t="shared" si="4"/>
        <v>1</v>
      </c>
      <c r="K1015" s="44">
        <f>VLOOKUP($A1015, 'temp eLife data'!$A$2:$I$2947, 8, FALSE)</f>
        <v>44384</v>
      </c>
    </row>
    <row r="1016" hidden="1">
      <c r="A1016" s="9" t="s">
        <v>4171</v>
      </c>
      <c r="B1016" s="32">
        <v>44627.0</v>
      </c>
      <c r="C1016" s="32">
        <v>44652.0</v>
      </c>
      <c r="D1016" s="36" t="b">
        <f t="shared" si="1"/>
        <v>1</v>
      </c>
      <c r="E1016" s="37">
        <f t="shared" si="2"/>
        <v>44627</v>
      </c>
      <c r="F1016" s="32">
        <v>44366.0</v>
      </c>
      <c r="G1016" s="32">
        <v>44553.0</v>
      </c>
      <c r="H1016" s="38" t="b">
        <f t="shared" si="3"/>
        <v>1</v>
      </c>
      <c r="I1016" s="41" t="b">
        <f>VLOOKUP($A1016, 'temp eLife data'!$A$2:$I$2947, 9, FALSE)</f>
        <v>1</v>
      </c>
      <c r="J1016" s="41" t="b">
        <f t="shared" si="4"/>
        <v>1</v>
      </c>
      <c r="K1016" s="44">
        <f>VLOOKUP($A1016, 'temp eLife data'!$A$2:$I$2947, 8, FALSE)</f>
        <v>44553</v>
      </c>
    </row>
    <row r="1017" hidden="1">
      <c r="A1017" s="9" t="s">
        <v>4351</v>
      </c>
      <c r="C1017" s="32">
        <v>44582.0</v>
      </c>
      <c r="D1017" s="36" t="b">
        <f t="shared" si="1"/>
        <v>1</v>
      </c>
      <c r="E1017" s="37">
        <f t="shared" si="2"/>
        <v>44582</v>
      </c>
      <c r="F1017" s="32">
        <v>44335.0</v>
      </c>
      <c r="G1017" s="32">
        <v>44518.0</v>
      </c>
      <c r="H1017" s="38" t="b">
        <f t="shared" si="3"/>
        <v>1</v>
      </c>
      <c r="I1017" s="41" t="b">
        <f>VLOOKUP($A1017, 'temp eLife data'!$A$2:$I$2947, 9, FALSE)</f>
        <v>1</v>
      </c>
      <c r="J1017" s="41" t="b">
        <f t="shared" si="4"/>
        <v>1</v>
      </c>
      <c r="K1017" s="44">
        <f>VLOOKUP($A1017, 'temp eLife data'!$A$2:$I$2947, 8, FALSE)</f>
        <v>44518</v>
      </c>
    </row>
    <row r="1018" hidden="1">
      <c r="A1018" s="9" t="s">
        <v>4379</v>
      </c>
      <c r="C1018" s="32">
        <v>44475.0</v>
      </c>
      <c r="D1018" s="36" t="b">
        <f t="shared" si="1"/>
        <v>1</v>
      </c>
      <c r="E1018" s="37">
        <f t="shared" si="2"/>
        <v>44475</v>
      </c>
      <c r="F1018" s="32">
        <v>44333.0</v>
      </c>
      <c r="G1018" s="32">
        <v>44365.0</v>
      </c>
      <c r="H1018" s="38" t="b">
        <f t="shared" si="3"/>
        <v>1</v>
      </c>
      <c r="I1018" s="41" t="b">
        <f>VLOOKUP($A1018, 'temp eLife data'!$A$2:$I$2947, 9, FALSE)</f>
        <v>1</v>
      </c>
      <c r="J1018" s="41" t="b">
        <f t="shared" si="4"/>
        <v>1</v>
      </c>
      <c r="K1018" s="44">
        <f>VLOOKUP($A1018, 'temp eLife data'!$A$2:$I$2947, 8, FALSE)</f>
        <v>44365</v>
      </c>
    </row>
    <row r="1019" hidden="1">
      <c r="A1019" s="9" t="s">
        <v>10223</v>
      </c>
      <c r="B1019" s="32">
        <v>44515.0</v>
      </c>
      <c r="C1019" s="32">
        <v>44545.0</v>
      </c>
      <c r="D1019" s="36" t="b">
        <f t="shared" si="1"/>
        <v>1</v>
      </c>
      <c r="E1019" s="37">
        <f t="shared" si="2"/>
        <v>44515</v>
      </c>
      <c r="F1019" s="32">
        <v>44344.0</v>
      </c>
      <c r="G1019" s="32">
        <v>44484.0</v>
      </c>
      <c r="H1019" s="38" t="b">
        <f t="shared" si="3"/>
        <v>1</v>
      </c>
      <c r="I1019" s="41" t="str">
        <f>VLOOKUP($A1019, 'temp eLife data'!$A$2:$I$2947, 9, FALSE)</f>
        <v>#N/A</v>
      </c>
      <c r="J1019" s="41" t="str">
        <f t="shared" si="4"/>
        <v>#N/A</v>
      </c>
      <c r="K1019" s="41" t="str">
        <f>VLOOKUP($A1019, 'temp eLife data'!$A$2:$I$2947, 8, FALSE)</f>
        <v>#N/A</v>
      </c>
    </row>
    <row r="1020" hidden="1">
      <c r="A1020" s="9" t="s">
        <v>4747</v>
      </c>
      <c r="B1020" s="32">
        <v>44525.0</v>
      </c>
      <c r="C1020" s="32">
        <v>44547.0</v>
      </c>
      <c r="D1020" s="36" t="b">
        <f t="shared" si="1"/>
        <v>1</v>
      </c>
      <c r="E1020" s="37">
        <f t="shared" si="2"/>
        <v>44525</v>
      </c>
      <c r="F1020" s="32">
        <v>44330.0</v>
      </c>
      <c r="G1020" s="32">
        <v>44399.0</v>
      </c>
      <c r="H1020" s="38" t="b">
        <f t="shared" si="3"/>
        <v>1</v>
      </c>
      <c r="I1020" s="41" t="b">
        <f>VLOOKUP($A1020, 'temp eLife data'!$A$2:$I$2947, 9, FALSE)</f>
        <v>1</v>
      </c>
      <c r="J1020" s="41" t="b">
        <f t="shared" si="4"/>
        <v>1</v>
      </c>
      <c r="K1020" s="44">
        <f>VLOOKUP($A1020, 'temp eLife data'!$A$2:$I$2947, 8, FALSE)</f>
        <v>44399</v>
      </c>
    </row>
    <row r="1021" hidden="1">
      <c r="A1021" s="9" t="s">
        <v>4389</v>
      </c>
      <c r="B1021" s="32">
        <v>44503.0</v>
      </c>
      <c r="C1021" s="32">
        <v>44515.0</v>
      </c>
      <c r="D1021" s="36" t="b">
        <f t="shared" si="1"/>
        <v>1</v>
      </c>
      <c r="E1021" s="37">
        <f t="shared" si="2"/>
        <v>44503</v>
      </c>
      <c r="F1021" s="32">
        <v>44330.0</v>
      </c>
      <c r="G1021" s="32">
        <v>44462.0</v>
      </c>
      <c r="H1021" s="38" t="b">
        <f t="shared" si="3"/>
        <v>1</v>
      </c>
      <c r="I1021" s="41" t="b">
        <f>VLOOKUP($A1021, 'temp eLife data'!$A$2:$I$2947, 9, FALSE)</f>
        <v>1</v>
      </c>
      <c r="J1021" s="41" t="b">
        <f t="shared" si="4"/>
        <v>1</v>
      </c>
      <c r="K1021" s="44">
        <f>VLOOKUP($A1021, 'temp eLife data'!$A$2:$I$2947, 8, FALSE)</f>
        <v>44462</v>
      </c>
    </row>
    <row r="1022" hidden="1">
      <c r="A1022" s="9" t="s">
        <v>4375</v>
      </c>
      <c r="C1022" s="32">
        <v>44659.0</v>
      </c>
      <c r="D1022" s="36" t="b">
        <f t="shared" si="1"/>
        <v>1</v>
      </c>
      <c r="E1022" s="37">
        <f t="shared" si="2"/>
        <v>44659</v>
      </c>
      <c r="F1022" s="32">
        <v>44333.0</v>
      </c>
      <c r="G1022" s="32">
        <v>44441.0</v>
      </c>
      <c r="H1022" s="38" t="b">
        <f t="shared" si="3"/>
        <v>1</v>
      </c>
      <c r="I1022" s="41" t="b">
        <f>VLOOKUP($A1022, 'temp eLife data'!$A$2:$I$2947, 9, FALSE)</f>
        <v>1</v>
      </c>
      <c r="J1022" s="41" t="b">
        <f t="shared" si="4"/>
        <v>1</v>
      </c>
      <c r="K1022" s="44">
        <f>VLOOKUP($A1022, 'temp eLife data'!$A$2:$I$2947, 8, FALSE)</f>
        <v>44441</v>
      </c>
    </row>
    <row r="1023" hidden="1">
      <c r="A1023" s="9" t="s">
        <v>4305</v>
      </c>
      <c r="C1023" s="32">
        <v>44523.0</v>
      </c>
      <c r="D1023" s="36" t="b">
        <f t="shared" si="1"/>
        <v>1</v>
      </c>
      <c r="E1023" s="37">
        <f t="shared" si="2"/>
        <v>44523</v>
      </c>
      <c r="F1023" s="32">
        <v>44345.0</v>
      </c>
      <c r="G1023" s="32">
        <v>44399.0</v>
      </c>
      <c r="H1023" s="38" t="b">
        <f t="shared" si="3"/>
        <v>1</v>
      </c>
      <c r="I1023" s="41" t="b">
        <f>VLOOKUP($A1023, 'temp eLife data'!$A$2:$I$2947, 9, FALSE)</f>
        <v>1</v>
      </c>
      <c r="J1023" s="41" t="b">
        <f t="shared" si="4"/>
        <v>1</v>
      </c>
      <c r="K1023" s="44">
        <f>VLOOKUP($A1023, 'temp eLife data'!$A$2:$I$2947, 8, FALSE)</f>
        <v>44399</v>
      </c>
    </row>
    <row r="1024" hidden="1">
      <c r="A1024" s="9" t="s">
        <v>4651</v>
      </c>
      <c r="B1024" s="32">
        <v>44698.0</v>
      </c>
      <c r="C1024" s="32">
        <v>44706.0</v>
      </c>
      <c r="D1024" s="36" t="b">
        <f t="shared" si="1"/>
        <v>1</v>
      </c>
      <c r="E1024" s="37">
        <f t="shared" si="2"/>
        <v>44698</v>
      </c>
      <c r="F1024" s="32">
        <v>44333.0</v>
      </c>
      <c r="G1024" s="32">
        <v>44473.0</v>
      </c>
      <c r="H1024" s="38" t="b">
        <f t="shared" si="3"/>
        <v>1</v>
      </c>
      <c r="I1024" s="41" t="b">
        <f>VLOOKUP($A1024, 'temp eLife data'!$A$2:$I$2947, 9, FALSE)</f>
        <v>1</v>
      </c>
      <c r="J1024" s="41" t="b">
        <f t="shared" si="4"/>
        <v>1</v>
      </c>
      <c r="K1024" s="44">
        <f>VLOOKUP($A1024, 'temp eLife data'!$A$2:$I$2947, 8, FALSE)</f>
        <v>44473</v>
      </c>
    </row>
    <row r="1025" hidden="1">
      <c r="A1025" s="9" t="s">
        <v>4235</v>
      </c>
      <c r="B1025" s="32">
        <v>44460.0</v>
      </c>
      <c r="C1025" s="32">
        <v>44474.0</v>
      </c>
      <c r="D1025" s="36" t="b">
        <f t="shared" si="1"/>
        <v>1</v>
      </c>
      <c r="E1025" s="37">
        <f t="shared" si="2"/>
        <v>44460</v>
      </c>
      <c r="F1025" s="32">
        <v>44355.0</v>
      </c>
      <c r="G1025" s="32">
        <v>44386.0</v>
      </c>
      <c r="H1025" s="38" t="b">
        <f t="shared" si="3"/>
        <v>1</v>
      </c>
      <c r="I1025" s="41" t="b">
        <f>VLOOKUP($A1025, 'temp eLife data'!$A$2:$I$2947, 9, FALSE)</f>
        <v>1</v>
      </c>
      <c r="J1025" s="41" t="b">
        <f t="shared" si="4"/>
        <v>1</v>
      </c>
      <c r="K1025" s="44">
        <f>VLOOKUP($A1025, 'temp eLife data'!$A$2:$I$2947, 8, FALSE)</f>
        <v>44386</v>
      </c>
    </row>
    <row r="1026" hidden="1">
      <c r="A1026" s="9" t="s">
        <v>4315</v>
      </c>
      <c r="C1026" s="32">
        <v>44559.0</v>
      </c>
      <c r="D1026" s="36" t="b">
        <f t="shared" si="1"/>
        <v>1</v>
      </c>
      <c r="E1026" s="37">
        <f t="shared" si="2"/>
        <v>44559</v>
      </c>
      <c r="F1026" s="32">
        <v>44342.0</v>
      </c>
      <c r="G1026" s="32">
        <v>44512.0</v>
      </c>
      <c r="H1026" s="38" t="b">
        <f t="shared" si="3"/>
        <v>1</v>
      </c>
      <c r="I1026" s="41" t="b">
        <f>VLOOKUP($A1026, 'temp eLife data'!$A$2:$I$2947, 9, FALSE)</f>
        <v>1</v>
      </c>
      <c r="J1026" s="41" t="b">
        <f t="shared" si="4"/>
        <v>1</v>
      </c>
      <c r="K1026" s="44">
        <f>VLOOKUP($A1026, 'temp eLife data'!$A$2:$I$2947, 8, FALSE)</f>
        <v>44512</v>
      </c>
    </row>
    <row r="1027" hidden="1">
      <c r="A1027" s="9" t="s">
        <v>4289</v>
      </c>
      <c r="B1027" s="32">
        <v>44824.0</v>
      </c>
      <c r="C1027" s="32">
        <v>44840.0</v>
      </c>
      <c r="D1027" s="36" t="b">
        <f t="shared" si="1"/>
        <v>1</v>
      </c>
      <c r="E1027" s="37">
        <f t="shared" si="2"/>
        <v>44824</v>
      </c>
      <c r="F1027" s="32">
        <v>44344.0</v>
      </c>
      <c r="G1027" s="32">
        <v>44412.0</v>
      </c>
      <c r="H1027" s="38" t="b">
        <f t="shared" si="3"/>
        <v>1</v>
      </c>
      <c r="I1027" s="41" t="b">
        <f>VLOOKUP($A1027, 'temp eLife data'!$A$2:$I$2947, 9, FALSE)</f>
        <v>1</v>
      </c>
      <c r="J1027" s="41" t="b">
        <f t="shared" si="4"/>
        <v>1</v>
      </c>
      <c r="K1027" s="44">
        <f>VLOOKUP($A1027, 'temp eLife data'!$A$2:$I$2947, 8, FALSE)</f>
        <v>44412</v>
      </c>
    </row>
    <row r="1028" hidden="1">
      <c r="A1028" s="9" t="s">
        <v>321</v>
      </c>
      <c r="B1028" s="32">
        <v>44642.0</v>
      </c>
      <c r="C1028" s="32">
        <v>44671.0</v>
      </c>
      <c r="D1028" s="36" t="b">
        <f t="shared" si="1"/>
        <v>1</v>
      </c>
      <c r="E1028" s="37">
        <f t="shared" si="2"/>
        <v>44642</v>
      </c>
      <c r="F1028" s="32">
        <v>44067.0</v>
      </c>
      <c r="G1028" s="32">
        <v>44603.0</v>
      </c>
      <c r="H1028" s="38" t="b">
        <f t="shared" si="3"/>
        <v>1</v>
      </c>
      <c r="I1028" s="41" t="b">
        <f>VLOOKUP($A1028, 'temp eLife data'!$A$2:$I$2947, 9, FALSE)</f>
        <v>1</v>
      </c>
      <c r="J1028" s="41" t="b">
        <f t="shared" si="4"/>
        <v>1</v>
      </c>
      <c r="K1028" s="44">
        <f>VLOOKUP($A1028, 'temp eLife data'!$A$2:$I$2947, 8, FALSE)</f>
        <v>44603</v>
      </c>
    </row>
    <row r="1029" hidden="1">
      <c r="A1029" s="9" t="s">
        <v>4233</v>
      </c>
      <c r="B1029" s="32">
        <v>44559.0</v>
      </c>
      <c r="C1029" s="32">
        <v>44574.0</v>
      </c>
      <c r="D1029" s="36" t="b">
        <f t="shared" si="1"/>
        <v>1</v>
      </c>
      <c r="E1029" s="37">
        <f t="shared" si="2"/>
        <v>44559</v>
      </c>
      <c r="F1029" s="32">
        <v>44354.0</v>
      </c>
      <c r="G1029" s="32">
        <v>44540.0</v>
      </c>
      <c r="H1029" s="38" t="b">
        <f t="shared" si="3"/>
        <v>1</v>
      </c>
      <c r="I1029" s="41" t="b">
        <f>VLOOKUP($A1029, 'temp eLife data'!$A$2:$I$2947, 9, FALSE)</f>
        <v>1</v>
      </c>
      <c r="J1029" s="41" t="b">
        <f t="shared" si="4"/>
        <v>1</v>
      </c>
      <c r="K1029" s="44">
        <f>VLOOKUP($A1029, 'temp eLife data'!$A$2:$I$2947, 8, FALSE)</f>
        <v>44540</v>
      </c>
    </row>
    <row r="1030">
      <c r="A1030" s="9" t="s">
        <v>10267</v>
      </c>
      <c r="D1030" s="36" t="str">
        <f t="shared" si="1"/>
        <v>#N/A</v>
      </c>
      <c r="E1030" s="37" t="str">
        <f t="shared" si="2"/>
        <v>#N/A</v>
      </c>
      <c r="F1030" s="32">
        <v>44053.0</v>
      </c>
      <c r="G1030" s="32">
        <v>44626.0</v>
      </c>
      <c r="H1030" s="38" t="b">
        <f t="shared" si="3"/>
        <v>0</v>
      </c>
      <c r="I1030" s="41" t="str">
        <f>VLOOKUP($A1030, 'temp eLife data'!$A$2:$I$2947, 9, FALSE)</f>
        <v>#N/A</v>
      </c>
      <c r="J1030" s="41" t="str">
        <f t="shared" si="4"/>
        <v>#N/A</v>
      </c>
      <c r="K1030" s="41" t="str">
        <f>VLOOKUP($A1030, 'temp eLife data'!$A$2:$I$2947, 8, FALSE)</f>
        <v>#N/A</v>
      </c>
    </row>
    <row r="1031">
      <c r="A1031" s="9" t="s">
        <v>10272</v>
      </c>
      <c r="D1031" s="36" t="str">
        <f t="shared" si="1"/>
        <v>#N/A</v>
      </c>
      <c r="E1031" s="37" t="str">
        <f t="shared" si="2"/>
        <v>#N/A</v>
      </c>
      <c r="F1031" s="32">
        <v>44348.0</v>
      </c>
      <c r="G1031" s="32">
        <v>44407.0</v>
      </c>
      <c r="H1031" s="38" t="b">
        <f t="shared" si="3"/>
        <v>0</v>
      </c>
      <c r="I1031" s="41" t="str">
        <f>VLOOKUP($A1031, 'temp eLife data'!$A$2:$I$2947, 9, FALSE)</f>
        <v>#N/A</v>
      </c>
      <c r="J1031" s="41" t="str">
        <f t="shared" si="4"/>
        <v>#N/A</v>
      </c>
      <c r="K1031" s="41" t="str">
        <f>VLOOKUP($A1031, 'temp eLife data'!$A$2:$I$2947, 8, FALSE)</f>
        <v>#N/A</v>
      </c>
    </row>
    <row r="1032" hidden="1">
      <c r="A1032" s="9" t="s">
        <v>183</v>
      </c>
      <c r="B1032" s="32">
        <v>44602.0</v>
      </c>
      <c r="C1032" s="32">
        <v>44644.0</v>
      </c>
      <c r="D1032" s="36" t="b">
        <f t="shared" si="1"/>
        <v>1</v>
      </c>
      <c r="E1032" s="37">
        <f t="shared" si="2"/>
        <v>44602</v>
      </c>
      <c r="F1032" s="32">
        <v>44349.0</v>
      </c>
      <c r="G1032" s="32">
        <v>44607.0</v>
      </c>
      <c r="H1032" s="38" t="b">
        <f t="shared" si="3"/>
        <v>0</v>
      </c>
      <c r="I1032" s="41" t="b">
        <f>VLOOKUP($A1032, 'temp eLife data'!$A$2:$I$2947, 9, FALSE)</f>
        <v>0</v>
      </c>
      <c r="J1032" s="41" t="b">
        <f t="shared" si="4"/>
        <v>1</v>
      </c>
      <c r="K1032" s="44">
        <f>VLOOKUP($A1032, 'temp eLife data'!$A$2:$I$2947, 8, FALSE)</f>
        <v>44607</v>
      </c>
    </row>
    <row r="1033" hidden="1">
      <c r="A1033" s="9" t="s">
        <v>193</v>
      </c>
      <c r="B1033" s="32">
        <v>44861.0</v>
      </c>
      <c r="C1033" s="32">
        <v>44880.0</v>
      </c>
      <c r="D1033" s="36" t="b">
        <f t="shared" si="1"/>
        <v>1</v>
      </c>
      <c r="E1033" s="37">
        <f t="shared" si="2"/>
        <v>44861</v>
      </c>
      <c r="F1033" s="32">
        <v>44339.0</v>
      </c>
      <c r="G1033" s="32">
        <v>44865.0</v>
      </c>
      <c r="H1033" s="38" t="b">
        <f t="shared" si="3"/>
        <v>0</v>
      </c>
      <c r="I1033" s="41" t="b">
        <f>VLOOKUP($A1033, 'temp eLife data'!$A$2:$I$2947, 9, FALSE)</f>
        <v>0</v>
      </c>
      <c r="J1033" s="41" t="b">
        <f t="shared" si="4"/>
        <v>1</v>
      </c>
      <c r="K1033" s="44">
        <f>VLOOKUP($A1033, 'temp eLife data'!$A$2:$I$2947, 8, FALSE)</f>
        <v>44865</v>
      </c>
    </row>
    <row r="1034" hidden="1">
      <c r="A1034" s="9" t="s">
        <v>5179</v>
      </c>
      <c r="B1034" s="32">
        <v>44447.0</v>
      </c>
      <c r="C1034" s="32">
        <v>44476.0</v>
      </c>
      <c r="D1034" s="36" t="b">
        <f t="shared" si="1"/>
        <v>1</v>
      </c>
      <c r="E1034" s="37">
        <f t="shared" si="2"/>
        <v>44447</v>
      </c>
      <c r="F1034" s="32">
        <v>44195.0</v>
      </c>
      <c r="G1034" s="32">
        <v>44413.0</v>
      </c>
      <c r="H1034" s="38" t="b">
        <f t="shared" si="3"/>
        <v>1</v>
      </c>
      <c r="I1034" s="41" t="b">
        <f>VLOOKUP($A1034, 'temp eLife data'!$A$2:$I$2947, 9, FALSE)</f>
        <v>1</v>
      </c>
      <c r="J1034" s="41" t="b">
        <f t="shared" si="4"/>
        <v>1</v>
      </c>
      <c r="K1034" s="44">
        <f>VLOOKUP($A1034, 'temp eLife data'!$A$2:$I$2947, 8, FALSE)</f>
        <v>44413</v>
      </c>
    </row>
    <row r="1035" hidden="1">
      <c r="A1035" s="9" t="s">
        <v>3655</v>
      </c>
      <c r="B1035" s="32">
        <v>44529.0</v>
      </c>
      <c r="C1035" s="32">
        <v>44537.0</v>
      </c>
      <c r="D1035" s="36" t="b">
        <f t="shared" si="1"/>
        <v>1</v>
      </c>
      <c r="E1035" s="37">
        <f t="shared" si="2"/>
        <v>44529</v>
      </c>
      <c r="F1035" s="32">
        <v>44454.0</v>
      </c>
      <c r="G1035" s="32">
        <v>44455.0</v>
      </c>
      <c r="H1035" s="38" t="b">
        <f t="shared" si="3"/>
        <v>1</v>
      </c>
      <c r="I1035" s="41" t="b">
        <f>VLOOKUP($A1035, 'temp eLife data'!$A$2:$I$2947, 9, FALSE)</f>
        <v>1</v>
      </c>
      <c r="J1035" s="41" t="b">
        <f t="shared" si="4"/>
        <v>1</v>
      </c>
      <c r="K1035" s="44">
        <f>VLOOKUP($A1035, 'temp eLife data'!$A$2:$I$2947, 8, FALSE)</f>
        <v>44455</v>
      </c>
    </row>
    <row r="1036" hidden="1">
      <c r="A1036" s="9" t="s">
        <v>4363</v>
      </c>
      <c r="B1036" s="32">
        <v>44785.0</v>
      </c>
      <c r="C1036" s="32">
        <v>44805.0</v>
      </c>
      <c r="D1036" s="36" t="b">
        <f t="shared" si="1"/>
        <v>1</v>
      </c>
      <c r="E1036" s="37">
        <f t="shared" si="2"/>
        <v>44785</v>
      </c>
      <c r="F1036" s="32">
        <v>44334.0</v>
      </c>
      <c r="G1036" s="32">
        <v>44774.0</v>
      </c>
      <c r="H1036" s="38" t="b">
        <f t="shared" si="3"/>
        <v>1</v>
      </c>
      <c r="I1036" s="41" t="b">
        <f>VLOOKUP($A1036, 'temp eLife data'!$A$2:$I$2947, 9, FALSE)</f>
        <v>1</v>
      </c>
      <c r="J1036" s="41" t="b">
        <f t="shared" si="4"/>
        <v>1</v>
      </c>
      <c r="K1036" s="44">
        <f>VLOOKUP($A1036, 'temp eLife data'!$A$2:$I$2947, 8, FALSE)</f>
        <v>44774</v>
      </c>
    </row>
    <row r="1037" hidden="1">
      <c r="A1037" s="9" t="s">
        <v>4609</v>
      </c>
      <c r="B1037" s="32">
        <v>44554.0</v>
      </c>
      <c r="C1037" s="32">
        <v>44595.0</v>
      </c>
      <c r="D1037" s="36" t="b">
        <f t="shared" si="1"/>
        <v>1</v>
      </c>
      <c r="E1037" s="37">
        <f t="shared" si="2"/>
        <v>44554</v>
      </c>
      <c r="F1037" s="32">
        <v>44298.0</v>
      </c>
      <c r="G1037" s="32">
        <v>44406.0</v>
      </c>
      <c r="H1037" s="38" t="b">
        <f t="shared" si="3"/>
        <v>1</v>
      </c>
      <c r="I1037" s="41" t="b">
        <f>VLOOKUP($A1037, 'temp eLife data'!$A$2:$I$2947, 9, FALSE)</f>
        <v>1</v>
      </c>
      <c r="J1037" s="41" t="b">
        <f t="shared" si="4"/>
        <v>1</v>
      </c>
      <c r="K1037" s="44">
        <f>VLOOKUP($A1037, 'temp eLife data'!$A$2:$I$2947, 8, FALSE)</f>
        <v>44406</v>
      </c>
    </row>
    <row r="1038" hidden="1">
      <c r="A1038" s="9" t="s">
        <v>4673</v>
      </c>
      <c r="B1038" s="32">
        <v>44439.0</v>
      </c>
      <c r="C1038" s="32">
        <v>44446.0</v>
      </c>
      <c r="D1038" s="36" t="b">
        <f t="shared" si="1"/>
        <v>1</v>
      </c>
      <c r="E1038" s="37">
        <f t="shared" si="2"/>
        <v>44439</v>
      </c>
      <c r="F1038" s="32">
        <v>44396.0</v>
      </c>
      <c r="G1038" s="32">
        <v>44397.0</v>
      </c>
      <c r="H1038" s="38" t="b">
        <f t="shared" si="3"/>
        <v>1</v>
      </c>
      <c r="I1038" s="41" t="b">
        <f>VLOOKUP($A1038, 'temp eLife data'!$A$2:$I$2947, 9, FALSE)</f>
        <v>1</v>
      </c>
      <c r="J1038" s="41" t="b">
        <f t="shared" si="4"/>
        <v>1</v>
      </c>
      <c r="K1038" s="44">
        <f>VLOOKUP($A1038, 'temp eLife data'!$A$2:$I$2947, 8, FALSE)</f>
        <v>44410</v>
      </c>
    </row>
    <row r="1039" hidden="1">
      <c r="A1039" s="9" t="s">
        <v>4641</v>
      </c>
      <c r="C1039" s="32">
        <v>44502.0</v>
      </c>
      <c r="D1039" s="36" t="b">
        <f t="shared" si="1"/>
        <v>1</v>
      </c>
      <c r="E1039" s="37">
        <f t="shared" si="2"/>
        <v>44502</v>
      </c>
      <c r="F1039" s="32">
        <v>44299.0</v>
      </c>
      <c r="G1039" s="32">
        <v>44440.0</v>
      </c>
      <c r="H1039" s="38" t="b">
        <f t="shared" si="3"/>
        <v>1</v>
      </c>
      <c r="I1039" s="41" t="b">
        <f>VLOOKUP($A1039, 'temp eLife data'!$A$2:$I$2947, 9, FALSE)</f>
        <v>1</v>
      </c>
      <c r="J1039" s="41" t="b">
        <f t="shared" si="4"/>
        <v>1</v>
      </c>
      <c r="K1039" s="44">
        <f>VLOOKUP($A1039, 'temp eLife data'!$A$2:$I$2947, 8, FALSE)</f>
        <v>44440</v>
      </c>
    </row>
    <row r="1040" hidden="1">
      <c r="A1040" s="9" t="s">
        <v>4707</v>
      </c>
      <c r="B1040" s="32">
        <v>44614.0</v>
      </c>
      <c r="C1040" s="32">
        <v>44624.0</v>
      </c>
      <c r="D1040" s="36" t="b">
        <f t="shared" si="1"/>
        <v>1</v>
      </c>
      <c r="E1040" s="37">
        <f t="shared" si="2"/>
        <v>44614</v>
      </c>
      <c r="F1040" s="32">
        <v>44358.0</v>
      </c>
      <c r="G1040" s="32">
        <v>44568.0</v>
      </c>
      <c r="H1040" s="38" t="b">
        <f t="shared" si="3"/>
        <v>1</v>
      </c>
      <c r="I1040" s="41" t="b">
        <f>VLOOKUP($A1040, 'temp eLife data'!$A$2:$I$2947, 9, FALSE)</f>
        <v>1</v>
      </c>
      <c r="J1040" s="41" t="b">
        <f t="shared" si="4"/>
        <v>1</v>
      </c>
      <c r="K1040" s="44">
        <f>VLOOKUP($A1040, 'temp eLife data'!$A$2:$I$2947, 8, FALSE)</f>
        <v>44568</v>
      </c>
    </row>
    <row r="1041" hidden="1">
      <c r="A1041" s="9" t="s">
        <v>4355</v>
      </c>
      <c r="B1041" s="32">
        <v>44468.0</v>
      </c>
      <c r="C1041" s="32">
        <v>44477.0</v>
      </c>
      <c r="D1041" s="36" t="b">
        <f t="shared" si="1"/>
        <v>1</v>
      </c>
      <c r="E1041" s="37">
        <f t="shared" si="2"/>
        <v>44468</v>
      </c>
      <c r="F1041" s="32">
        <v>44334.0</v>
      </c>
      <c r="G1041" s="32">
        <v>44452.0</v>
      </c>
      <c r="H1041" s="38" t="b">
        <f t="shared" si="3"/>
        <v>1</v>
      </c>
      <c r="I1041" s="41" t="b">
        <f>VLOOKUP($A1041, 'temp eLife data'!$A$2:$I$2947, 9, FALSE)</f>
        <v>1</v>
      </c>
      <c r="J1041" s="41" t="b">
        <f t="shared" si="4"/>
        <v>1</v>
      </c>
      <c r="K1041" s="44">
        <f>VLOOKUP($A1041, 'temp eLife data'!$A$2:$I$2947, 8, FALSE)</f>
        <v>44452</v>
      </c>
    </row>
    <row r="1042" hidden="1">
      <c r="A1042" s="9" t="s">
        <v>4297</v>
      </c>
      <c r="B1042" s="32">
        <v>44645.0</v>
      </c>
      <c r="C1042" s="32">
        <v>44685.0</v>
      </c>
      <c r="D1042" s="36" t="b">
        <f t="shared" si="1"/>
        <v>1</v>
      </c>
      <c r="E1042" s="37">
        <f t="shared" si="2"/>
        <v>44645</v>
      </c>
      <c r="F1042" s="32">
        <v>44357.0</v>
      </c>
      <c r="G1042" s="32">
        <v>44606.0</v>
      </c>
      <c r="H1042" s="38" t="b">
        <f t="shared" si="3"/>
        <v>1</v>
      </c>
      <c r="I1042" s="41" t="b">
        <f>VLOOKUP($A1042, 'temp eLife data'!$A$2:$I$2947, 9, FALSE)</f>
        <v>1</v>
      </c>
      <c r="J1042" s="41" t="b">
        <f t="shared" si="4"/>
        <v>1</v>
      </c>
      <c r="K1042" s="44">
        <f>VLOOKUP($A1042, 'temp eLife data'!$A$2:$I$2947, 8, FALSE)</f>
        <v>44606</v>
      </c>
    </row>
    <row r="1043" hidden="1">
      <c r="A1043" s="9" t="s">
        <v>4339</v>
      </c>
      <c r="B1043" s="32">
        <v>44405.0</v>
      </c>
      <c r="C1043" s="32">
        <v>44418.0</v>
      </c>
      <c r="D1043" s="36" t="b">
        <f t="shared" si="1"/>
        <v>1</v>
      </c>
      <c r="E1043" s="37">
        <f t="shared" si="2"/>
        <v>44405</v>
      </c>
      <c r="F1043" s="32">
        <v>44338.0</v>
      </c>
      <c r="G1043" s="32">
        <v>44399.0</v>
      </c>
      <c r="H1043" s="38" t="b">
        <f t="shared" si="3"/>
        <v>1</v>
      </c>
      <c r="I1043" s="41" t="b">
        <f>VLOOKUP($A1043, 'temp eLife data'!$A$2:$I$2947, 9, FALSE)</f>
        <v>1</v>
      </c>
      <c r="J1043" s="41" t="b">
        <f t="shared" si="4"/>
        <v>1</v>
      </c>
      <c r="K1043" s="44">
        <f>VLOOKUP($A1043, 'temp eLife data'!$A$2:$I$2947, 8, FALSE)</f>
        <v>44399</v>
      </c>
    </row>
    <row r="1044" hidden="1">
      <c r="A1044" s="9" t="s">
        <v>4345</v>
      </c>
      <c r="B1044" s="32">
        <v>44410.0</v>
      </c>
      <c r="C1044" s="32">
        <v>44417.0</v>
      </c>
      <c r="D1044" s="36" t="b">
        <f t="shared" si="1"/>
        <v>1</v>
      </c>
      <c r="E1044" s="37">
        <f t="shared" si="2"/>
        <v>44410</v>
      </c>
      <c r="F1044" s="32">
        <v>44335.0</v>
      </c>
      <c r="G1044" s="32">
        <v>44393.0</v>
      </c>
      <c r="H1044" s="38" t="b">
        <f t="shared" si="3"/>
        <v>1</v>
      </c>
      <c r="I1044" s="41" t="b">
        <f>VLOOKUP($A1044, 'temp eLife data'!$A$2:$I$2947, 9, FALSE)</f>
        <v>1</v>
      </c>
      <c r="J1044" s="41" t="b">
        <f t="shared" si="4"/>
        <v>1</v>
      </c>
      <c r="K1044" s="44">
        <f>VLOOKUP($A1044, 'temp eLife data'!$A$2:$I$2947, 8, FALSE)</f>
        <v>44393</v>
      </c>
    </row>
    <row r="1045">
      <c r="A1045" s="9" t="s">
        <v>10329</v>
      </c>
      <c r="D1045" s="36" t="str">
        <f t="shared" si="1"/>
        <v>#N/A</v>
      </c>
      <c r="E1045" s="37" t="str">
        <f t="shared" si="2"/>
        <v>#N/A</v>
      </c>
      <c r="F1045" s="32">
        <v>44326.0</v>
      </c>
      <c r="G1045" s="32">
        <v>44685.0</v>
      </c>
      <c r="H1045" s="38" t="b">
        <f t="shared" si="3"/>
        <v>0</v>
      </c>
      <c r="I1045" s="41" t="str">
        <f>VLOOKUP($A1045, 'temp eLife data'!$A$2:$I$2947, 9, FALSE)</f>
        <v>#N/A</v>
      </c>
      <c r="J1045" s="41" t="str">
        <f t="shared" si="4"/>
        <v>#N/A</v>
      </c>
      <c r="K1045" s="41" t="str">
        <f>VLOOKUP($A1045, 'temp eLife data'!$A$2:$I$2947, 8, FALSE)</f>
        <v>#N/A</v>
      </c>
    </row>
    <row r="1046" hidden="1">
      <c r="A1046" s="9" t="s">
        <v>4433</v>
      </c>
      <c r="C1046" s="32">
        <v>44468.0</v>
      </c>
      <c r="D1046" s="36" t="b">
        <f t="shared" si="1"/>
        <v>1</v>
      </c>
      <c r="E1046" s="37">
        <f t="shared" si="2"/>
        <v>44468</v>
      </c>
      <c r="F1046" s="32">
        <v>44322.0</v>
      </c>
      <c r="G1046" s="32">
        <v>44452.0</v>
      </c>
      <c r="H1046" s="38" t="b">
        <f t="shared" si="3"/>
        <v>1</v>
      </c>
      <c r="I1046" s="41" t="b">
        <f>VLOOKUP($A1046, 'temp eLife data'!$A$2:$I$2947, 9, FALSE)</f>
        <v>1</v>
      </c>
      <c r="J1046" s="41" t="b">
        <f t="shared" si="4"/>
        <v>1</v>
      </c>
      <c r="K1046" s="44">
        <f>VLOOKUP($A1046, 'temp eLife data'!$A$2:$I$2947, 8, FALSE)</f>
        <v>44452</v>
      </c>
    </row>
    <row r="1047" hidden="1">
      <c r="A1047" s="9" t="s">
        <v>4343</v>
      </c>
      <c r="C1047" s="32">
        <v>44456.0</v>
      </c>
      <c r="D1047" s="36" t="b">
        <f t="shared" si="1"/>
        <v>1</v>
      </c>
      <c r="E1047" s="37">
        <f t="shared" si="2"/>
        <v>44456</v>
      </c>
      <c r="F1047" s="32">
        <v>44339.0</v>
      </c>
      <c r="G1047" s="32">
        <v>44414.0</v>
      </c>
      <c r="H1047" s="38" t="b">
        <f t="shared" si="3"/>
        <v>1</v>
      </c>
      <c r="I1047" s="41" t="b">
        <f>VLOOKUP($A1047, 'temp eLife data'!$A$2:$I$2947, 9, FALSE)</f>
        <v>1</v>
      </c>
      <c r="J1047" s="41" t="b">
        <f t="shared" si="4"/>
        <v>1</v>
      </c>
      <c r="K1047" s="44">
        <f>VLOOKUP($A1047, 'temp eLife data'!$A$2:$I$2947, 8, FALSE)</f>
        <v>44414</v>
      </c>
    </row>
    <row r="1048" hidden="1">
      <c r="A1048" s="9" t="s">
        <v>4341</v>
      </c>
      <c r="B1048" s="32">
        <v>44614.0</v>
      </c>
      <c r="C1048" s="32">
        <v>44628.0</v>
      </c>
      <c r="D1048" s="36" t="b">
        <f t="shared" si="1"/>
        <v>1</v>
      </c>
      <c r="E1048" s="37">
        <f t="shared" si="2"/>
        <v>44614</v>
      </c>
      <c r="F1048" s="32">
        <v>44337.0</v>
      </c>
      <c r="G1048" s="32">
        <v>44397.0</v>
      </c>
      <c r="H1048" s="38" t="b">
        <f t="shared" si="3"/>
        <v>1</v>
      </c>
      <c r="I1048" s="41" t="b">
        <f>VLOOKUP($A1048, 'temp eLife data'!$A$2:$I$2947, 9, FALSE)</f>
        <v>1</v>
      </c>
      <c r="J1048" s="41" t="b">
        <f t="shared" si="4"/>
        <v>1</v>
      </c>
      <c r="K1048" s="44">
        <f>VLOOKUP($A1048, 'temp eLife data'!$A$2:$I$2947, 8, FALSE)</f>
        <v>44397</v>
      </c>
    </row>
    <row r="1049" hidden="1">
      <c r="A1049" s="9" t="s">
        <v>4269</v>
      </c>
      <c r="C1049" s="32">
        <v>44467.0</v>
      </c>
      <c r="D1049" s="36" t="b">
        <f t="shared" si="1"/>
        <v>1</v>
      </c>
      <c r="E1049" s="37">
        <f t="shared" si="2"/>
        <v>44467</v>
      </c>
      <c r="F1049" s="32">
        <v>44348.0</v>
      </c>
      <c r="G1049" s="32">
        <v>44413.0</v>
      </c>
      <c r="H1049" s="38" t="b">
        <f t="shared" si="3"/>
        <v>1</v>
      </c>
      <c r="I1049" s="41" t="b">
        <f>VLOOKUP($A1049, 'temp eLife data'!$A$2:$I$2947, 9, FALSE)</f>
        <v>1</v>
      </c>
      <c r="J1049" s="41" t="b">
        <f t="shared" si="4"/>
        <v>1</v>
      </c>
      <c r="K1049" s="44">
        <f>VLOOKUP($A1049, 'temp eLife data'!$A$2:$I$2947, 8, FALSE)</f>
        <v>44413</v>
      </c>
    </row>
    <row r="1050" hidden="1">
      <c r="A1050" s="9" t="s">
        <v>4303</v>
      </c>
      <c r="C1050" s="32">
        <v>44532.0</v>
      </c>
      <c r="D1050" s="36" t="b">
        <f t="shared" si="1"/>
        <v>1</v>
      </c>
      <c r="E1050" s="37">
        <f t="shared" si="2"/>
        <v>44532</v>
      </c>
      <c r="F1050" s="32">
        <v>44365.0</v>
      </c>
      <c r="G1050" s="32">
        <v>44425.0</v>
      </c>
      <c r="H1050" s="38" t="b">
        <f t="shared" si="3"/>
        <v>1</v>
      </c>
      <c r="I1050" s="41" t="b">
        <f>VLOOKUP($A1050, 'temp eLife data'!$A$2:$I$2947, 9, FALSE)</f>
        <v>1</v>
      </c>
      <c r="J1050" s="41" t="b">
        <f t="shared" si="4"/>
        <v>1</v>
      </c>
      <c r="K1050" s="44">
        <f>VLOOKUP($A1050, 'temp eLife data'!$A$2:$I$2947, 8, FALSE)</f>
        <v>44425</v>
      </c>
    </row>
    <row r="1051" hidden="1">
      <c r="A1051" s="9" t="s">
        <v>4257</v>
      </c>
      <c r="B1051" s="32">
        <v>44474.0</v>
      </c>
      <c r="C1051" s="32">
        <v>44524.0</v>
      </c>
      <c r="D1051" s="36" t="b">
        <f t="shared" si="1"/>
        <v>1</v>
      </c>
      <c r="E1051" s="37">
        <f t="shared" si="2"/>
        <v>44474</v>
      </c>
      <c r="F1051" s="32">
        <v>44350.0</v>
      </c>
      <c r="G1051" s="32">
        <v>44473.0</v>
      </c>
      <c r="H1051" s="38" t="b">
        <f t="shared" si="3"/>
        <v>1</v>
      </c>
      <c r="I1051" s="41" t="b">
        <f>VLOOKUP($A1051, 'temp eLife data'!$A$2:$I$2947, 9, FALSE)</f>
        <v>1</v>
      </c>
      <c r="J1051" s="41" t="b">
        <f t="shared" si="4"/>
        <v>1</v>
      </c>
      <c r="K1051" s="44">
        <f>VLOOKUP($A1051, 'temp eLife data'!$A$2:$I$2947, 8, FALSE)</f>
        <v>44473</v>
      </c>
    </row>
    <row r="1052" hidden="1">
      <c r="A1052" s="9" t="s">
        <v>4095</v>
      </c>
      <c r="B1052" s="32">
        <v>44634.0</v>
      </c>
      <c r="C1052" s="32">
        <v>44645.0</v>
      </c>
      <c r="D1052" s="36" t="b">
        <f t="shared" si="1"/>
        <v>1</v>
      </c>
      <c r="E1052" s="37">
        <f t="shared" si="2"/>
        <v>44634</v>
      </c>
      <c r="F1052" s="32">
        <v>44377.0</v>
      </c>
      <c r="G1052" s="32">
        <v>44554.0</v>
      </c>
      <c r="H1052" s="38" t="b">
        <f t="shared" si="3"/>
        <v>1</v>
      </c>
      <c r="I1052" s="41" t="b">
        <f>VLOOKUP($A1052, 'temp eLife data'!$A$2:$I$2947, 9, FALSE)</f>
        <v>1</v>
      </c>
      <c r="J1052" s="41" t="b">
        <f t="shared" si="4"/>
        <v>1</v>
      </c>
      <c r="K1052" s="44">
        <f>VLOOKUP($A1052, 'temp eLife data'!$A$2:$I$2947, 8, FALSE)</f>
        <v>44554</v>
      </c>
    </row>
    <row r="1053" hidden="1">
      <c r="A1053" s="9" t="s">
        <v>4295</v>
      </c>
      <c r="B1053" s="32">
        <v>44420.0</v>
      </c>
      <c r="C1053" s="32">
        <v>44432.0</v>
      </c>
      <c r="D1053" s="36" t="b">
        <f t="shared" si="1"/>
        <v>1</v>
      </c>
      <c r="E1053" s="37">
        <f t="shared" si="2"/>
        <v>44420</v>
      </c>
      <c r="F1053" s="32">
        <v>44344.0</v>
      </c>
      <c r="G1053" s="32">
        <v>44390.0</v>
      </c>
      <c r="H1053" s="38" t="b">
        <f t="shared" si="3"/>
        <v>1</v>
      </c>
      <c r="I1053" s="41" t="b">
        <f>VLOOKUP($A1053, 'temp eLife data'!$A$2:$I$2947, 9, FALSE)</f>
        <v>1</v>
      </c>
      <c r="J1053" s="41" t="b">
        <f t="shared" si="4"/>
        <v>1</v>
      </c>
      <c r="K1053" s="44">
        <f>VLOOKUP($A1053, 'temp eLife data'!$A$2:$I$2947, 8, FALSE)</f>
        <v>44390</v>
      </c>
    </row>
    <row r="1054" hidden="1">
      <c r="A1054" s="9" t="s">
        <v>4659</v>
      </c>
      <c r="B1054" s="32">
        <v>44789.0</v>
      </c>
      <c r="C1054" s="32">
        <v>44799.0</v>
      </c>
      <c r="D1054" s="36" t="b">
        <f t="shared" si="1"/>
        <v>1</v>
      </c>
      <c r="E1054" s="37">
        <f t="shared" si="2"/>
        <v>44789</v>
      </c>
      <c r="F1054" s="32">
        <v>44286.0</v>
      </c>
      <c r="G1054" s="32">
        <v>44736.0</v>
      </c>
      <c r="H1054" s="38" t="b">
        <f t="shared" si="3"/>
        <v>1</v>
      </c>
      <c r="I1054" s="41" t="b">
        <f>VLOOKUP($A1054, 'temp eLife data'!$A$2:$I$2947, 9, FALSE)</f>
        <v>1</v>
      </c>
      <c r="J1054" s="41" t="b">
        <f t="shared" si="4"/>
        <v>1</v>
      </c>
      <c r="K1054" s="44">
        <f>VLOOKUP($A1054, 'temp eLife data'!$A$2:$I$2947, 8, FALSE)</f>
        <v>44736</v>
      </c>
    </row>
    <row r="1055" hidden="1">
      <c r="A1055" s="9" t="s">
        <v>173</v>
      </c>
      <c r="D1055" s="36" t="str">
        <f t="shared" si="1"/>
        <v>#N/A</v>
      </c>
      <c r="E1055" s="37" t="str">
        <f t="shared" si="2"/>
        <v>#N/A</v>
      </c>
      <c r="F1055" s="32">
        <v>44367.0</v>
      </c>
      <c r="G1055" s="32">
        <v>44737.0</v>
      </c>
      <c r="H1055" s="38" t="b">
        <f t="shared" si="3"/>
        <v>0</v>
      </c>
      <c r="I1055" s="41" t="b">
        <f>VLOOKUP($A1055, 'temp eLife data'!$A$2:$I$2947, 9, FALSE)</f>
        <v>0</v>
      </c>
      <c r="J1055" s="41" t="b">
        <f t="shared" si="4"/>
        <v>1</v>
      </c>
      <c r="K1055" s="44">
        <f>VLOOKUP($A1055, 'temp eLife data'!$A$2:$I$2947, 8, FALSE)</f>
        <v>44737</v>
      </c>
    </row>
    <row r="1056" hidden="1">
      <c r="A1056" s="9" t="s">
        <v>4359</v>
      </c>
      <c r="B1056" s="32">
        <v>44434.0</v>
      </c>
      <c r="C1056" s="32">
        <v>44468.0</v>
      </c>
      <c r="D1056" s="36" t="b">
        <f t="shared" si="1"/>
        <v>1</v>
      </c>
      <c r="E1056" s="37">
        <f t="shared" si="2"/>
        <v>44434</v>
      </c>
      <c r="F1056" s="32">
        <v>44340.0</v>
      </c>
      <c r="G1056" s="32">
        <v>44403.0</v>
      </c>
      <c r="H1056" s="38" t="b">
        <f t="shared" si="3"/>
        <v>1</v>
      </c>
      <c r="I1056" s="41" t="b">
        <f>VLOOKUP($A1056, 'temp eLife data'!$A$2:$I$2947, 9, FALSE)</f>
        <v>1</v>
      </c>
      <c r="J1056" s="41" t="b">
        <f t="shared" si="4"/>
        <v>1</v>
      </c>
      <c r="K1056" s="44">
        <f>VLOOKUP($A1056, 'temp eLife data'!$A$2:$I$2947, 8, FALSE)</f>
        <v>44403</v>
      </c>
    </row>
    <row r="1057" hidden="1">
      <c r="A1057" s="9" t="s">
        <v>4283</v>
      </c>
      <c r="B1057" s="32">
        <v>44665.0</v>
      </c>
      <c r="C1057" s="32">
        <v>44684.0</v>
      </c>
      <c r="D1057" s="36" t="b">
        <f t="shared" si="1"/>
        <v>1</v>
      </c>
      <c r="E1057" s="37">
        <f t="shared" si="2"/>
        <v>44665</v>
      </c>
      <c r="F1057" s="32">
        <v>44347.0</v>
      </c>
      <c r="G1057" s="32">
        <v>44377.0</v>
      </c>
      <c r="H1057" s="38" t="b">
        <f t="shared" si="3"/>
        <v>1</v>
      </c>
      <c r="I1057" s="41" t="b">
        <f>VLOOKUP($A1057, 'temp eLife data'!$A$2:$I$2947, 9, FALSE)</f>
        <v>1</v>
      </c>
      <c r="J1057" s="41" t="b">
        <f t="shared" si="4"/>
        <v>1</v>
      </c>
      <c r="K1057" s="44">
        <f>VLOOKUP($A1057, 'temp eLife data'!$A$2:$I$2947, 8, FALSE)</f>
        <v>44377</v>
      </c>
    </row>
    <row r="1058" hidden="1">
      <c r="A1058" s="9" t="s">
        <v>365</v>
      </c>
      <c r="B1058" s="32">
        <v>44861.0</v>
      </c>
      <c r="C1058" s="32">
        <v>44873.0</v>
      </c>
      <c r="D1058" s="36" t="b">
        <f t="shared" si="1"/>
        <v>1</v>
      </c>
      <c r="E1058" s="37">
        <f t="shared" si="2"/>
        <v>44861</v>
      </c>
      <c r="F1058" s="32">
        <v>43962.0</v>
      </c>
      <c r="G1058" s="32">
        <v>44634.0</v>
      </c>
      <c r="H1058" s="38" t="b">
        <f t="shared" si="3"/>
        <v>1</v>
      </c>
      <c r="I1058" s="41" t="b">
        <f>VLOOKUP($A1058, 'temp eLife data'!$A$2:$I$2947, 9, FALSE)</f>
        <v>1</v>
      </c>
      <c r="J1058" s="41" t="b">
        <f t="shared" si="4"/>
        <v>1</v>
      </c>
      <c r="K1058" s="44">
        <f>VLOOKUP($A1058, 'temp eLife data'!$A$2:$I$2947, 8, FALSE)</f>
        <v>44634</v>
      </c>
    </row>
    <row r="1059" hidden="1">
      <c r="A1059" s="9" t="s">
        <v>5625</v>
      </c>
      <c r="B1059" s="32">
        <v>44433.0</v>
      </c>
      <c r="C1059" s="32">
        <v>44441.0</v>
      </c>
      <c r="D1059" s="36" t="b">
        <f t="shared" si="1"/>
        <v>1</v>
      </c>
      <c r="E1059" s="37">
        <f t="shared" si="2"/>
        <v>44433</v>
      </c>
      <c r="F1059" s="32">
        <v>44034.0</v>
      </c>
      <c r="G1059" s="32">
        <v>44428.0</v>
      </c>
      <c r="H1059" s="38" t="b">
        <f t="shared" si="3"/>
        <v>1</v>
      </c>
      <c r="I1059" s="41" t="b">
        <f>VLOOKUP($A1059, 'temp eLife data'!$A$2:$I$2947, 9, FALSE)</f>
        <v>1</v>
      </c>
      <c r="J1059" s="41" t="b">
        <f t="shared" si="4"/>
        <v>1</v>
      </c>
      <c r="K1059" s="44">
        <f>VLOOKUP($A1059, 'temp eLife data'!$A$2:$I$2947, 8, FALSE)</f>
        <v>44428</v>
      </c>
    </row>
    <row r="1060" hidden="1">
      <c r="A1060" s="9" t="s">
        <v>4711</v>
      </c>
      <c r="C1060" s="32">
        <v>44586.0</v>
      </c>
      <c r="D1060" s="36" t="b">
        <f t="shared" si="1"/>
        <v>1</v>
      </c>
      <c r="E1060" s="37">
        <f t="shared" si="2"/>
        <v>44586</v>
      </c>
      <c r="F1060" s="32">
        <v>44365.0</v>
      </c>
      <c r="G1060" s="32">
        <v>44426.0</v>
      </c>
      <c r="H1060" s="38" t="b">
        <f t="shared" si="3"/>
        <v>1</v>
      </c>
      <c r="I1060" s="41" t="b">
        <f>VLOOKUP($A1060, 'temp eLife data'!$A$2:$I$2947, 9, FALSE)</f>
        <v>1</v>
      </c>
      <c r="J1060" s="41" t="b">
        <f t="shared" si="4"/>
        <v>1</v>
      </c>
      <c r="K1060" s="44">
        <f>VLOOKUP($A1060, 'temp eLife data'!$A$2:$I$2947, 8, FALSE)</f>
        <v>44426</v>
      </c>
    </row>
    <row r="1061" hidden="1">
      <c r="A1061" s="9" t="s">
        <v>4311</v>
      </c>
      <c r="C1061" s="32">
        <v>44603.0</v>
      </c>
      <c r="D1061" s="36" t="b">
        <f t="shared" si="1"/>
        <v>1</v>
      </c>
      <c r="E1061" s="37">
        <f t="shared" si="2"/>
        <v>44603</v>
      </c>
      <c r="F1061" s="32">
        <v>44342.0</v>
      </c>
      <c r="G1061" s="32">
        <v>44518.0</v>
      </c>
      <c r="H1061" s="38" t="b">
        <f t="shared" si="3"/>
        <v>1</v>
      </c>
      <c r="I1061" s="41" t="b">
        <f>VLOOKUP($A1061, 'temp eLife data'!$A$2:$I$2947, 9, FALSE)</f>
        <v>1</v>
      </c>
      <c r="J1061" s="41" t="b">
        <f t="shared" si="4"/>
        <v>1</v>
      </c>
      <c r="K1061" s="44">
        <f>VLOOKUP($A1061, 'temp eLife data'!$A$2:$I$2947, 8, FALSE)</f>
        <v>44518</v>
      </c>
    </row>
    <row r="1062" hidden="1">
      <c r="A1062" s="9" t="s">
        <v>4539</v>
      </c>
      <c r="B1062" s="32">
        <v>44531.0</v>
      </c>
      <c r="C1062" s="32">
        <v>44544.0</v>
      </c>
      <c r="D1062" s="36" t="b">
        <f t="shared" si="1"/>
        <v>1</v>
      </c>
      <c r="E1062" s="37">
        <f t="shared" si="2"/>
        <v>44531</v>
      </c>
      <c r="F1062" s="32">
        <v>44310.0</v>
      </c>
      <c r="G1062" s="32">
        <v>44399.0</v>
      </c>
      <c r="H1062" s="38" t="b">
        <f t="shared" si="3"/>
        <v>1</v>
      </c>
      <c r="I1062" s="41" t="b">
        <f>VLOOKUP($A1062, 'temp eLife data'!$A$2:$I$2947, 9, FALSE)</f>
        <v>1</v>
      </c>
      <c r="J1062" s="41" t="b">
        <f t="shared" si="4"/>
        <v>1</v>
      </c>
      <c r="K1062" s="44">
        <f>VLOOKUP($A1062, 'temp eLife data'!$A$2:$I$2947, 8, FALSE)</f>
        <v>44399</v>
      </c>
    </row>
    <row r="1063" hidden="1">
      <c r="A1063" s="9" t="s">
        <v>4485</v>
      </c>
      <c r="B1063" s="32">
        <v>44452.0</v>
      </c>
      <c r="C1063" s="32">
        <v>44502.0</v>
      </c>
      <c r="D1063" s="36" t="b">
        <f t="shared" si="1"/>
        <v>1</v>
      </c>
      <c r="E1063" s="37">
        <f t="shared" si="2"/>
        <v>44452</v>
      </c>
      <c r="F1063" s="32">
        <v>44318.0</v>
      </c>
      <c r="G1063" s="32">
        <v>44442.0</v>
      </c>
      <c r="H1063" s="38" t="b">
        <f t="shared" si="3"/>
        <v>1</v>
      </c>
      <c r="I1063" s="41" t="b">
        <f>VLOOKUP($A1063, 'temp eLife data'!$A$2:$I$2947, 9, FALSE)</f>
        <v>1</v>
      </c>
      <c r="J1063" s="41" t="b">
        <f t="shared" si="4"/>
        <v>1</v>
      </c>
      <c r="K1063" s="44">
        <f>VLOOKUP($A1063, 'temp eLife data'!$A$2:$I$2947, 8, FALSE)</f>
        <v>44442</v>
      </c>
    </row>
    <row r="1064" hidden="1">
      <c r="A1064" s="9" t="s">
        <v>4261</v>
      </c>
      <c r="C1064" s="32">
        <v>44656.0</v>
      </c>
      <c r="D1064" s="36" t="b">
        <f t="shared" si="1"/>
        <v>1</v>
      </c>
      <c r="E1064" s="37">
        <f t="shared" si="2"/>
        <v>44656</v>
      </c>
      <c r="F1064" s="32">
        <v>44349.0</v>
      </c>
      <c r="G1064" s="32">
        <v>44605.0</v>
      </c>
      <c r="H1064" s="38" t="b">
        <f t="shared" si="3"/>
        <v>1</v>
      </c>
      <c r="I1064" s="41" t="b">
        <f>VLOOKUP($A1064, 'temp eLife data'!$A$2:$I$2947, 9, FALSE)</f>
        <v>1</v>
      </c>
      <c r="J1064" s="41" t="b">
        <f t="shared" si="4"/>
        <v>1</v>
      </c>
      <c r="K1064" s="44">
        <f>VLOOKUP($A1064, 'temp eLife data'!$A$2:$I$2947, 8, FALSE)</f>
        <v>44605</v>
      </c>
    </row>
    <row r="1065" hidden="1">
      <c r="A1065" s="9" t="s">
        <v>285</v>
      </c>
      <c r="B1065" s="32">
        <v>44567.0</v>
      </c>
      <c r="C1065" s="32">
        <v>44587.0</v>
      </c>
      <c r="D1065" s="36" t="b">
        <f t="shared" si="1"/>
        <v>1</v>
      </c>
      <c r="E1065" s="37">
        <f t="shared" si="2"/>
        <v>44567</v>
      </c>
      <c r="F1065" s="32">
        <v>44366.0</v>
      </c>
      <c r="G1065" s="32">
        <v>44709.0</v>
      </c>
      <c r="H1065" s="38" t="b">
        <f t="shared" si="3"/>
        <v>0</v>
      </c>
      <c r="I1065" s="41" t="b">
        <f>VLOOKUP($A1065, 'temp eLife data'!$A$2:$I$2947, 9, FALSE)</f>
        <v>0</v>
      </c>
      <c r="J1065" s="41" t="b">
        <f t="shared" si="4"/>
        <v>1</v>
      </c>
      <c r="K1065" s="45">
        <f>VLOOKUP($A1065, 'temp eLife data'!$A$2:$I$2947, 8, FALSE)</f>
        <v>44709</v>
      </c>
    </row>
    <row r="1066" hidden="1">
      <c r="A1066" s="9" t="s">
        <v>175</v>
      </c>
      <c r="C1066" s="32">
        <v>44607.0</v>
      </c>
      <c r="D1066" s="36" t="b">
        <f t="shared" si="1"/>
        <v>1</v>
      </c>
      <c r="E1066" s="37">
        <f t="shared" si="2"/>
        <v>44607</v>
      </c>
      <c r="F1066" s="32">
        <v>44363.0</v>
      </c>
      <c r="G1066" s="32">
        <v>44628.0</v>
      </c>
      <c r="H1066" s="38" t="b">
        <f t="shared" si="3"/>
        <v>0</v>
      </c>
      <c r="I1066" s="41" t="b">
        <f>VLOOKUP($A1066, 'temp eLife data'!$A$2:$I$2947, 9, FALSE)</f>
        <v>0</v>
      </c>
      <c r="J1066" s="41" t="b">
        <f t="shared" si="4"/>
        <v>1</v>
      </c>
      <c r="K1066" s="44">
        <f>VLOOKUP($A1066, 'temp eLife data'!$A$2:$I$2947, 8, FALSE)</f>
        <v>44628</v>
      </c>
    </row>
    <row r="1067" hidden="1">
      <c r="A1067" s="9" t="s">
        <v>5443</v>
      </c>
      <c r="B1067" s="32">
        <v>44516.0</v>
      </c>
      <c r="C1067" s="32">
        <v>44537.0</v>
      </c>
      <c r="D1067" s="36" t="b">
        <f t="shared" si="1"/>
        <v>1</v>
      </c>
      <c r="E1067" s="37">
        <f t="shared" si="2"/>
        <v>44516</v>
      </c>
      <c r="F1067" s="32">
        <v>44342.0</v>
      </c>
      <c r="G1067" s="32">
        <v>44427.0</v>
      </c>
      <c r="H1067" s="38" t="b">
        <f t="shared" si="3"/>
        <v>1</v>
      </c>
      <c r="I1067" s="41" t="b">
        <f>VLOOKUP($A1067, 'temp eLife data'!$A$2:$I$2947, 9, FALSE)</f>
        <v>1</v>
      </c>
      <c r="J1067" s="41" t="b">
        <f t="shared" si="4"/>
        <v>1</v>
      </c>
      <c r="K1067" s="44">
        <f>VLOOKUP($A1067, 'temp eLife data'!$A$2:$I$2947, 8, FALSE)</f>
        <v>44427</v>
      </c>
    </row>
    <row r="1068" hidden="1">
      <c r="A1068" s="9" t="s">
        <v>179</v>
      </c>
      <c r="D1068" s="36" t="str">
        <f t="shared" si="1"/>
        <v>#N/A</v>
      </c>
      <c r="E1068" s="37" t="str">
        <f t="shared" si="2"/>
        <v>#N/A</v>
      </c>
      <c r="F1068" s="32">
        <v>44357.0</v>
      </c>
      <c r="G1068" s="32">
        <v>44709.0</v>
      </c>
      <c r="H1068" s="38" t="b">
        <f t="shared" si="3"/>
        <v>0</v>
      </c>
      <c r="I1068" s="41" t="b">
        <f>VLOOKUP($A1068, 'temp eLife data'!$A$2:$I$2947, 9, FALSE)</f>
        <v>0</v>
      </c>
      <c r="J1068" s="41" t="b">
        <f t="shared" si="4"/>
        <v>1</v>
      </c>
      <c r="K1068" s="45">
        <f>VLOOKUP($A1068, 'temp eLife data'!$A$2:$I$2947, 8, FALSE)</f>
        <v>44709</v>
      </c>
    </row>
    <row r="1069" hidden="1">
      <c r="A1069" s="9" t="s">
        <v>3959</v>
      </c>
      <c r="C1069" s="32">
        <v>44497.0</v>
      </c>
      <c r="D1069" s="36" t="b">
        <f t="shared" si="1"/>
        <v>1</v>
      </c>
      <c r="E1069" s="37">
        <f t="shared" si="2"/>
        <v>44497</v>
      </c>
      <c r="F1069" s="32">
        <v>44401.0</v>
      </c>
      <c r="G1069" s="32">
        <v>44403.0</v>
      </c>
      <c r="H1069" s="38" t="b">
        <f t="shared" si="3"/>
        <v>1</v>
      </c>
      <c r="I1069" s="41" t="b">
        <f>VLOOKUP($A1069, 'temp eLife data'!$A$2:$I$2947, 9, FALSE)</f>
        <v>1</v>
      </c>
      <c r="J1069" s="41" t="b">
        <f t="shared" si="4"/>
        <v>1</v>
      </c>
      <c r="K1069" s="44">
        <f>VLOOKUP($A1069, 'temp eLife data'!$A$2:$I$2947, 8, FALSE)</f>
        <v>44403</v>
      </c>
    </row>
    <row r="1070">
      <c r="A1070" s="9" t="s">
        <v>10440</v>
      </c>
      <c r="D1070" s="36" t="str">
        <f t="shared" si="1"/>
        <v>#N/A</v>
      </c>
      <c r="E1070" s="37" t="str">
        <f t="shared" si="2"/>
        <v>#N/A</v>
      </c>
      <c r="F1070" s="32">
        <v>44309.0</v>
      </c>
      <c r="G1070" s="32">
        <v>44386.0</v>
      </c>
      <c r="H1070" s="38" t="b">
        <f t="shared" si="3"/>
        <v>0</v>
      </c>
      <c r="I1070" s="41" t="str">
        <f>VLOOKUP($A1070, 'temp eLife data'!$A$2:$I$2947, 9, FALSE)</f>
        <v>#N/A</v>
      </c>
      <c r="J1070" s="41" t="str">
        <f t="shared" si="4"/>
        <v>#N/A</v>
      </c>
      <c r="K1070" s="41" t="str">
        <f>VLOOKUP($A1070, 'temp eLife data'!$A$2:$I$2947, 8, FALSE)</f>
        <v>#N/A</v>
      </c>
    </row>
    <row r="1071" hidden="1">
      <c r="A1071" s="9" t="s">
        <v>187</v>
      </c>
      <c r="D1071" s="36" t="str">
        <f t="shared" si="1"/>
        <v>#N/A</v>
      </c>
      <c r="E1071" s="37" t="str">
        <f t="shared" si="2"/>
        <v>#N/A</v>
      </c>
      <c r="F1071" s="32">
        <v>44350.0</v>
      </c>
      <c r="G1071" s="32">
        <v>44709.0</v>
      </c>
      <c r="H1071" s="38" t="b">
        <f t="shared" si="3"/>
        <v>0</v>
      </c>
      <c r="I1071" s="41" t="b">
        <f>VLOOKUP($A1071, 'temp eLife data'!$A$2:$I$2947, 9, FALSE)</f>
        <v>0</v>
      </c>
      <c r="J1071" s="41" t="b">
        <f t="shared" si="4"/>
        <v>1</v>
      </c>
      <c r="K1071" s="45">
        <f>VLOOKUP($A1071, 'temp eLife data'!$A$2:$I$2947, 8, FALSE)</f>
        <v>44709</v>
      </c>
    </row>
    <row r="1072" hidden="1">
      <c r="A1072" s="9" t="s">
        <v>4409</v>
      </c>
      <c r="C1072" s="32">
        <v>44571.0</v>
      </c>
      <c r="D1072" s="36" t="b">
        <f t="shared" si="1"/>
        <v>1</v>
      </c>
      <c r="E1072" s="37">
        <f t="shared" si="2"/>
        <v>44571</v>
      </c>
      <c r="F1072" s="32">
        <v>44328.0</v>
      </c>
      <c r="G1072" s="32">
        <v>44420.0</v>
      </c>
      <c r="H1072" s="38" t="b">
        <f t="shared" si="3"/>
        <v>1</v>
      </c>
      <c r="I1072" s="41" t="b">
        <f>VLOOKUP($A1072, 'temp eLife data'!$A$2:$I$2947, 9, FALSE)</f>
        <v>1</v>
      </c>
      <c r="J1072" s="41" t="b">
        <f t="shared" si="4"/>
        <v>1</v>
      </c>
      <c r="K1072" s="44">
        <f>VLOOKUP($A1072, 'temp eLife data'!$A$2:$I$2947, 8, FALSE)</f>
        <v>44420</v>
      </c>
    </row>
    <row r="1073" hidden="1">
      <c r="A1073" s="9" t="s">
        <v>4313</v>
      </c>
      <c r="C1073" s="32">
        <v>44642.0</v>
      </c>
      <c r="D1073" s="36" t="b">
        <f t="shared" si="1"/>
        <v>1</v>
      </c>
      <c r="E1073" s="37">
        <f t="shared" si="2"/>
        <v>44642</v>
      </c>
      <c r="F1073" s="32">
        <v>44343.0</v>
      </c>
      <c r="G1073" s="32">
        <v>44375.0</v>
      </c>
      <c r="H1073" s="38" t="b">
        <f t="shared" si="3"/>
        <v>1</v>
      </c>
      <c r="I1073" s="41" t="b">
        <f>VLOOKUP($A1073, 'temp eLife data'!$A$2:$I$2947, 9, FALSE)</f>
        <v>1</v>
      </c>
      <c r="J1073" s="41" t="b">
        <f t="shared" si="4"/>
        <v>1</v>
      </c>
      <c r="K1073" s="44">
        <f>VLOOKUP($A1073, 'temp eLife data'!$A$2:$I$2947, 8, FALSE)</f>
        <v>44375</v>
      </c>
    </row>
    <row r="1074" hidden="1">
      <c r="A1074" s="9" t="s">
        <v>189</v>
      </c>
      <c r="B1074" s="32">
        <v>44601.0</v>
      </c>
      <c r="C1074" s="32">
        <v>44650.0</v>
      </c>
      <c r="D1074" s="36" t="b">
        <f t="shared" si="1"/>
        <v>1</v>
      </c>
      <c r="E1074" s="37">
        <f t="shared" si="2"/>
        <v>44601</v>
      </c>
      <c r="F1074" s="32">
        <v>44346.0</v>
      </c>
      <c r="G1074" s="32">
        <v>44645.0</v>
      </c>
      <c r="H1074" s="38" t="b">
        <f t="shared" si="3"/>
        <v>0</v>
      </c>
      <c r="I1074" s="41" t="b">
        <f>VLOOKUP($A1074, 'temp eLife data'!$A$2:$I$2947, 9, FALSE)</f>
        <v>0</v>
      </c>
      <c r="J1074" s="41" t="b">
        <f t="shared" si="4"/>
        <v>1</v>
      </c>
      <c r="K1074" s="44">
        <f>VLOOKUP($A1074, 'temp eLife data'!$A$2:$I$2947, 8, FALSE)</f>
        <v>44645</v>
      </c>
    </row>
    <row r="1075" hidden="1">
      <c r="A1075" s="9" t="s">
        <v>4309</v>
      </c>
      <c r="B1075" s="32">
        <v>44777.0</v>
      </c>
      <c r="C1075" s="32">
        <v>44792.0</v>
      </c>
      <c r="D1075" s="36" t="b">
        <f t="shared" si="1"/>
        <v>1</v>
      </c>
      <c r="E1075" s="37">
        <f t="shared" si="2"/>
        <v>44777</v>
      </c>
      <c r="F1075" s="32">
        <v>44343.0</v>
      </c>
      <c r="G1075" s="32">
        <v>44594.0</v>
      </c>
      <c r="H1075" s="38" t="b">
        <f t="shared" si="3"/>
        <v>1</v>
      </c>
      <c r="I1075" s="41" t="b">
        <f>VLOOKUP($A1075, 'temp eLife data'!$A$2:$I$2947, 9, FALSE)</f>
        <v>1</v>
      </c>
      <c r="J1075" s="41" t="b">
        <f t="shared" si="4"/>
        <v>1</v>
      </c>
      <c r="K1075" s="44">
        <f>VLOOKUP($A1075, 'temp eLife data'!$A$2:$I$2947, 8, FALSE)</f>
        <v>44594</v>
      </c>
    </row>
    <row r="1076" hidden="1">
      <c r="A1076" s="9" t="s">
        <v>4219</v>
      </c>
      <c r="C1076" s="32">
        <v>44663.0</v>
      </c>
      <c r="D1076" s="36" t="b">
        <f t="shared" si="1"/>
        <v>1</v>
      </c>
      <c r="E1076" s="37">
        <f t="shared" si="2"/>
        <v>44663</v>
      </c>
      <c r="F1076" s="32">
        <v>44356.0</v>
      </c>
      <c r="G1076" s="32">
        <v>44410.0</v>
      </c>
      <c r="H1076" s="38" t="b">
        <f t="shared" si="3"/>
        <v>1</v>
      </c>
      <c r="I1076" s="41" t="b">
        <f>VLOOKUP($A1076, 'temp eLife data'!$A$2:$I$2947, 9, FALSE)</f>
        <v>1</v>
      </c>
      <c r="J1076" s="41" t="b">
        <f t="shared" si="4"/>
        <v>1</v>
      </c>
      <c r="K1076" s="44">
        <f>VLOOKUP($A1076, 'temp eLife data'!$A$2:$I$2947, 8, FALSE)</f>
        <v>44410</v>
      </c>
    </row>
    <row r="1077" hidden="1">
      <c r="A1077" s="9" t="s">
        <v>4857</v>
      </c>
      <c r="C1077" s="32">
        <v>44707.0</v>
      </c>
      <c r="D1077" s="36" t="b">
        <f t="shared" si="1"/>
        <v>1</v>
      </c>
      <c r="E1077" s="37">
        <f t="shared" si="2"/>
        <v>44707</v>
      </c>
      <c r="F1077" s="32">
        <v>44344.0</v>
      </c>
      <c r="G1077" s="32">
        <v>44565.0</v>
      </c>
      <c r="H1077" s="38" t="b">
        <f t="shared" si="3"/>
        <v>1</v>
      </c>
      <c r="I1077" s="41" t="b">
        <f>VLOOKUP($A1077, 'temp eLife data'!$A$2:$I$2947, 9, FALSE)</f>
        <v>1</v>
      </c>
      <c r="J1077" s="41" t="b">
        <f t="shared" si="4"/>
        <v>1</v>
      </c>
      <c r="K1077" s="44">
        <f>VLOOKUP($A1077, 'temp eLife data'!$A$2:$I$2947, 8, FALSE)</f>
        <v>44565</v>
      </c>
    </row>
    <row r="1078" hidden="1">
      <c r="A1078" s="9" t="s">
        <v>3957</v>
      </c>
      <c r="C1078" s="32">
        <v>44538.0</v>
      </c>
      <c r="D1078" s="36" t="b">
        <f t="shared" si="1"/>
        <v>1</v>
      </c>
      <c r="E1078" s="37">
        <f t="shared" si="2"/>
        <v>44538</v>
      </c>
      <c r="F1078" s="32">
        <v>44399.0</v>
      </c>
      <c r="G1078" s="32">
        <v>44491.0</v>
      </c>
      <c r="H1078" s="38" t="b">
        <f t="shared" si="3"/>
        <v>1</v>
      </c>
      <c r="I1078" s="41" t="b">
        <f>VLOOKUP($A1078, 'temp eLife data'!$A$2:$I$2947, 9, FALSE)</f>
        <v>1</v>
      </c>
      <c r="J1078" s="41" t="b">
        <f t="shared" si="4"/>
        <v>1</v>
      </c>
      <c r="K1078" s="44">
        <f>VLOOKUP($A1078, 'temp eLife data'!$A$2:$I$2947, 8, FALSE)</f>
        <v>44491</v>
      </c>
    </row>
    <row r="1079" hidden="1">
      <c r="A1079" s="9" t="s">
        <v>4859</v>
      </c>
      <c r="C1079" s="32">
        <v>44509.0</v>
      </c>
      <c r="D1079" s="36" t="b">
        <f t="shared" si="1"/>
        <v>1</v>
      </c>
      <c r="E1079" s="37">
        <f t="shared" si="2"/>
        <v>44509</v>
      </c>
      <c r="F1079" s="32">
        <v>44354.0</v>
      </c>
      <c r="G1079" s="32">
        <v>44426.0</v>
      </c>
      <c r="H1079" s="38" t="b">
        <f t="shared" si="3"/>
        <v>1</v>
      </c>
      <c r="I1079" s="41" t="b">
        <f>VLOOKUP($A1079, 'temp eLife data'!$A$2:$I$2947, 9, FALSE)</f>
        <v>1</v>
      </c>
      <c r="J1079" s="41" t="b">
        <f t="shared" si="4"/>
        <v>1</v>
      </c>
      <c r="K1079" s="44">
        <f>VLOOKUP($A1079, 'temp eLife data'!$A$2:$I$2947, 8, FALSE)</f>
        <v>44426</v>
      </c>
    </row>
    <row r="1080" hidden="1">
      <c r="A1080" s="9" t="s">
        <v>4287</v>
      </c>
      <c r="B1080" s="32">
        <v>44543.0</v>
      </c>
      <c r="C1080" s="32">
        <v>44586.0</v>
      </c>
      <c r="D1080" s="36" t="b">
        <f t="shared" si="1"/>
        <v>1</v>
      </c>
      <c r="E1080" s="37">
        <f t="shared" si="2"/>
        <v>44543</v>
      </c>
      <c r="F1080" s="32">
        <v>44345.0</v>
      </c>
      <c r="G1080" s="32">
        <v>44470.0</v>
      </c>
      <c r="H1080" s="38" t="b">
        <f t="shared" si="3"/>
        <v>1</v>
      </c>
      <c r="I1080" s="41" t="b">
        <f>VLOOKUP($A1080, 'temp eLife data'!$A$2:$I$2947, 9, FALSE)</f>
        <v>1</v>
      </c>
      <c r="J1080" s="41" t="b">
        <f t="shared" si="4"/>
        <v>1</v>
      </c>
      <c r="K1080" s="44">
        <f>VLOOKUP($A1080, 'temp eLife data'!$A$2:$I$2947, 8, FALSE)</f>
        <v>44470</v>
      </c>
    </row>
    <row r="1081" hidden="1">
      <c r="A1081" s="9" t="s">
        <v>4245</v>
      </c>
      <c r="C1081" s="32">
        <v>44589.0</v>
      </c>
      <c r="D1081" s="36" t="b">
        <f t="shared" si="1"/>
        <v>1</v>
      </c>
      <c r="E1081" s="37">
        <f t="shared" si="2"/>
        <v>44589</v>
      </c>
      <c r="F1081" s="32">
        <v>44350.0</v>
      </c>
      <c r="G1081" s="32">
        <v>44552.0</v>
      </c>
      <c r="H1081" s="38" t="b">
        <f t="shared" si="3"/>
        <v>1</v>
      </c>
      <c r="I1081" s="41" t="b">
        <f>VLOOKUP($A1081, 'temp eLife data'!$A$2:$I$2947, 9, FALSE)</f>
        <v>1</v>
      </c>
      <c r="J1081" s="41" t="b">
        <f t="shared" si="4"/>
        <v>1</v>
      </c>
      <c r="K1081" s="44">
        <f>VLOOKUP($A1081, 'temp eLife data'!$A$2:$I$2947, 8, FALSE)</f>
        <v>44552</v>
      </c>
    </row>
    <row r="1082" hidden="1">
      <c r="A1082" s="9" t="s">
        <v>4285</v>
      </c>
      <c r="C1082" s="32">
        <v>44502.0</v>
      </c>
      <c r="D1082" s="36" t="b">
        <f t="shared" si="1"/>
        <v>1</v>
      </c>
      <c r="E1082" s="37">
        <f t="shared" si="2"/>
        <v>44502</v>
      </c>
      <c r="F1082" s="32">
        <v>44347.0</v>
      </c>
      <c r="G1082" s="32">
        <v>44439.0</v>
      </c>
      <c r="H1082" s="38" t="b">
        <f t="shared" si="3"/>
        <v>1</v>
      </c>
      <c r="I1082" s="41" t="b">
        <f>VLOOKUP($A1082, 'temp eLife data'!$A$2:$I$2947, 9, FALSE)</f>
        <v>1</v>
      </c>
      <c r="J1082" s="41" t="b">
        <f t="shared" si="4"/>
        <v>1</v>
      </c>
      <c r="K1082" s="44">
        <f>VLOOKUP($A1082, 'temp eLife data'!$A$2:$I$2947, 8, FALSE)</f>
        <v>44439</v>
      </c>
    </row>
    <row r="1083" hidden="1">
      <c r="A1083" s="9" t="s">
        <v>3821</v>
      </c>
      <c r="B1083" s="32">
        <v>44789.0</v>
      </c>
      <c r="C1083" s="32">
        <v>44820.0</v>
      </c>
      <c r="D1083" s="36" t="b">
        <f t="shared" si="1"/>
        <v>1</v>
      </c>
      <c r="E1083" s="37">
        <f t="shared" si="2"/>
        <v>44789</v>
      </c>
      <c r="F1083" s="32">
        <v>44425.0</v>
      </c>
      <c r="G1083" s="32">
        <v>44452.0</v>
      </c>
      <c r="H1083" s="38" t="b">
        <f t="shared" si="3"/>
        <v>1</v>
      </c>
      <c r="I1083" s="41" t="b">
        <f>VLOOKUP($A1083, 'temp eLife data'!$A$2:$I$2947, 9, FALSE)</f>
        <v>1</v>
      </c>
      <c r="J1083" s="41" t="b">
        <f t="shared" si="4"/>
        <v>1</v>
      </c>
      <c r="K1083" s="44">
        <f>VLOOKUP($A1083, 'temp eLife data'!$A$2:$I$2947, 8, FALSE)</f>
        <v>44452</v>
      </c>
    </row>
    <row r="1084" hidden="1">
      <c r="A1084" s="9" t="s">
        <v>4639</v>
      </c>
      <c r="C1084" s="32">
        <v>44559.0</v>
      </c>
      <c r="D1084" s="36" t="b">
        <f t="shared" si="1"/>
        <v>1</v>
      </c>
      <c r="E1084" s="37">
        <f t="shared" si="2"/>
        <v>44559</v>
      </c>
      <c r="F1084" s="32">
        <v>44339.0</v>
      </c>
      <c r="G1084" s="32">
        <v>44420.0</v>
      </c>
      <c r="H1084" s="38" t="b">
        <f t="shared" si="3"/>
        <v>1</v>
      </c>
      <c r="I1084" s="41" t="b">
        <f>VLOOKUP($A1084, 'temp eLife data'!$A$2:$I$2947, 9, FALSE)</f>
        <v>1</v>
      </c>
      <c r="J1084" s="41" t="b">
        <f t="shared" si="4"/>
        <v>1</v>
      </c>
      <c r="K1084" s="44">
        <f>VLOOKUP($A1084, 'temp eLife data'!$A$2:$I$2947, 8, FALSE)</f>
        <v>44420</v>
      </c>
    </row>
    <row r="1085" hidden="1">
      <c r="A1085" s="9" t="s">
        <v>10511</v>
      </c>
      <c r="B1085" s="32">
        <v>44508.0</v>
      </c>
      <c r="C1085" s="32">
        <v>44526.0</v>
      </c>
      <c r="D1085" s="36" t="b">
        <f t="shared" si="1"/>
        <v>1</v>
      </c>
      <c r="E1085" s="37">
        <f t="shared" si="2"/>
        <v>44508</v>
      </c>
      <c r="F1085" s="32">
        <v>44351.0</v>
      </c>
      <c r="G1085" s="32">
        <v>44455.0</v>
      </c>
      <c r="H1085" s="38" t="b">
        <f t="shared" si="3"/>
        <v>1</v>
      </c>
      <c r="I1085" s="41" t="str">
        <f>VLOOKUP($A1085, 'temp eLife data'!$A$2:$I$2947, 9, FALSE)</f>
        <v>#N/A</v>
      </c>
      <c r="J1085" s="41" t="str">
        <f t="shared" si="4"/>
        <v>#N/A</v>
      </c>
      <c r="K1085" s="41" t="str">
        <f>VLOOKUP($A1085, 'temp eLife data'!$A$2:$I$2947, 8, FALSE)</f>
        <v>#N/A</v>
      </c>
    </row>
    <row r="1086" hidden="1">
      <c r="A1086" s="9" t="s">
        <v>4147</v>
      </c>
      <c r="C1086" s="32">
        <v>44656.0</v>
      </c>
      <c r="D1086" s="36" t="b">
        <f t="shared" si="1"/>
        <v>1</v>
      </c>
      <c r="E1086" s="37">
        <f t="shared" si="2"/>
        <v>44656</v>
      </c>
      <c r="F1086" s="32">
        <v>44368.0</v>
      </c>
      <c r="G1086" s="32">
        <v>44600.0</v>
      </c>
      <c r="H1086" s="38" t="b">
        <f t="shared" si="3"/>
        <v>1</v>
      </c>
      <c r="I1086" s="41" t="b">
        <f>VLOOKUP($A1086, 'temp eLife data'!$A$2:$I$2947, 9, FALSE)</f>
        <v>1</v>
      </c>
      <c r="J1086" s="41" t="b">
        <f t="shared" si="4"/>
        <v>1</v>
      </c>
      <c r="K1086" s="44">
        <f>VLOOKUP($A1086, 'temp eLife data'!$A$2:$I$2947, 8, FALSE)</f>
        <v>44600</v>
      </c>
    </row>
    <row r="1087" hidden="1">
      <c r="A1087" s="9" t="s">
        <v>4253</v>
      </c>
      <c r="B1087" s="32">
        <v>44502.0</v>
      </c>
      <c r="C1087" s="32">
        <v>44530.0</v>
      </c>
      <c r="D1087" s="36" t="b">
        <f t="shared" si="1"/>
        <v>1</v>
      </c>
      <c r="E1087" s="37">
        <f t="shared" si="2"/>
        <v>44502</v>
      </c>
      <c r="F1087" s="32">
        <v>44351.0</v>
      </c>
      <c r="G1087" s="32">
        <v>44398.0</v>
      </c>
      <c r="H1087" s="38" t="b">
        <f t="shared" si="3"/>
        <v>1</v>
      </c>
      <c r="I1087" s="41" t="b">
        <f>VLOOKUP($A1087, 'temp eLife data'!$A$2:$I$2947, 9, FALSE)</f>
        <v>1</v>
      </c>
      <c r="J1087" s="41" t="b">
        <f t="shared" si="4"/>
        <v>1</v>
      </c>
      <c r="K1087" s="44">
        <f>VLOOKUP($A1087, 'temp eLife data'!$A$2:$I$2947, 8, FALSE)</f>
        <v>44398</v>
      </c>
    </row>
    <row r="1088" hidden="1">
      <c r="A1088" s="9" t="s">
        <v>10526</v>
      </c>
      <c r="B1088" s="32">
        <v>44517.0</v>
      </c>
      <c r="C1088" s="32">
        <v>44568.0</v>
      </c>
      <c r="D1088" s="36" t="b">
        <f t="shared" si="1"/>
        <v>1</v>
      </c>
      <c r="E1088" s="37">
        <f t="shared" si="2"/>
        <v>44517</v>
      </c>
      <c r="F1088" s="32">
        <v>44203.0</v>
      </c>
      <c r="G1088" s="32">
        <v>44497.0</v>
      </c>
      <c r="H1088" s="38" t="b">
        <f t="shared" si="3"/>
        <v>1</v>
      </c>
      <c r="I1088" s="41" t="str">
        <f>VLOOKUP($A1088, 'temp eLife data'!$A$2:$I$2947, 9, FALSE)</f>
        <v>#N/A</v>
      </c>
      <c r="J1088" s="41" t="str">
        <f t="shared" si="4"/>
        <v>#N/A</v>
      </c>
      <c r="K1088" s="41" t="str">
        <f>VLOOKUP($A1088, 'temp eLife data'!$A$2:$I$2947, 8, FALSE)</f>
        <v>#N/A</v>
      </c>
    </row>
    <row r="1089" hidden="1">
      <c r="A1089" s="9" t="s">
        <v>5433</v>
      </c>
      <c r="B1089" s="32">
        <v>44495.0</v>
      </c>
      <c r="C1089" s="32">
        <v>44524.0</v>
      </c>
      <c r="D1089" s="36" t="b">
        <f t="shared" si="1"/>
        <v>1</v>
      </c>
      <c r="E1089" s="37">
        <f t="shared" si="2"/>
        <v>44495</v>
      </c>
      <c r="F1089" s="32">
        <v>44361.0</v>
      </c>
      <c r="G1089" s="32">
        <v>44405.0</v>
      </c>
      <c r="H1089" s="38" t="b">
        <f t="shared" si="3"/>
        <v>1</v>
      </c>
      <c r="I1089" s="41" t="b">
        <f>VLOOKUP($A1089, 'temp eLife data'!$A$2:$I$2947, 9, FALSE)</f>
        <v>1</v>
      </c>
      <c r="J1089" s="41" t="b">
        <f t="shared" si="4"/>
        <v>1</v>
      </c>
      <c r="K1089" s="44">
        <f>VLOOKUP($A1089, 'temp eLife data'!$A$2:$I$2947, 8, FALSE)</f>
        <v>44405</v>
      </c>
    </row>
    <row r="1090" hidden="1">
      <c r="A1090" s="9" t="s">
        <v>4689</v>
      </c>
      <c r="B1090" s="32">
        <v>44544.0</v>
      </c>
      <c r="C1090" s="32">
        <v>44578.0</v>
      </c>
      <c r="D1090" s="36" t="b">
        <f t="shared" si="1"/>
        <v>1</v>
      </c>
      <c r="E1090" s="37">
        <f t="shared" si="2"/>
        <v>44544</v>
      </c>
      <c r="F1090" s="32">
        <v>44280.0</v>
      </c>
      <c r="G1090" s="32">
        <v>44529.0</v>
      </c>
      <c r="H1090" s="38" t="b">
        <f t="shared" si="3"/>
        <v>1</v>
      </c>
      <c r="I1090" s="41" t="b">
        <f>VLOOKUP($A1090, 'temp eLife data'!$A$2:$I$2947, 9, FALSE)</f>
        <v>1</v>
      </c>
      <c r="J1090" s="41" t="b">
        <f t="shared" si="4"/>
        <v>1</v>
      </c>
      <c r="K1090" s="44">
        <f>VLOOKUP($A1090, 'temp eLife data'!$A$2:$I$2947, 8, FALSE)</f>
        <v>44529</v>
      </c>
    </row>
    <row r="1091" hidden="1">
      <c r="A1091" s="9" t="s">
        <v>4371</v>
      </c>
      <c r="B1091" s="32">
        <v>44481.0</v>
      </c>
      <c r="C1091" s="32">
        <v>44494.0</v>
      </c>
      <c r="D1091" s="36" t="b">
        <f t="shared" si="1"/>
        <v>1</v>
      </c>
      <c r="E1091" s="37">
        <f t="shared" si="2"/>
        <v>44481</v>
      </c>
      <c r="F1091" s="32">
        <v>44333.0</v>
      </c>
      <c r="G1091" s="32">
        <v>44433.0</v>
      </c>
      <c r="H1091" s="38" t="b">
        <f t="shared" si="3"/>
        <v>1</v>
      </c>
      <c r="I1091" s="41" t="b">
        <f>VLOOKUP($A1091, 'temp eLife data'!$A$2:$I$2947, 9, FALSE)</f>
        <v>1</v>
      </c>
      <c r="J1091" s="41" t="b">
        <f t="shared" si="4"/>
        <v>1</v>
      </c>
      <c r="K1091" s="44">
        <f>VLOOKUP($A1091, 'temp eLife data'!$A$2:$I$2947, 8, FALSE)</f>
        <v>44433</v>
      </c>
    </row>
    <row r="1092" hidden="1">
      <c r="A1092" s="9" t="s">
        <v>181</v>
      </c>
      <c r="D1092" s="36" t="str">
        <f t="shared" si="1"/>
        <v>#N/A</v>
      </c>
      <c r="E1092" s="37" t="str">
        <f t="shared" si="2"/>
        <v>#N/A</v>
      </c>
      <c r="F1092" s="32">
        <v>44349.0</v>
      </c>
      <c r="G1092" s="32">
        <v>44711.0</v>
      </c>
      <c r="H1092" s="38" t="b">
        <f t="shared" si="3"/>
        <v>0</v>
      </c>
      <c r="I1092" s="41" t="b">
        <f>VLOOKUP($A1092, 'temp eLife data'!$A$2:$I$2947, 9, FALSE)</f>
        <v>0</v>
      </c>
      <c r="J1092" s="41" t="b">
        <f t="shared" si="4"/>
        <v>1</v>
      </c>
      <c r="K1092" s="45">
        <f>VLOOKUP($A1092, 'temp eLife data'!$A$2:$I$2947, 8, FALSE)</f>
        <v>44711</v>
      </c>
    </row>
    <row r="1093" hidden="1">
      <c r="A1093" s="9" t="s">
        <v>4125</v>
      </c>
      <c r="B1093" s="32">
        <v>44470.0</v>
      </c>
      <c r="C1093" s="32">
        <v>44508.0</v>
      </c>
      <c r="D1093" s="36" t="b">
        <f t="shared" si="1"/>
        <v>1</v>
      </c>
      <c r="E1093" s="37">
        <f t="shared" si="2"/>
        <v>44470</v>
      </c>
      <c r="F1093" s="32">
        <v>44372.0</v>
      </c>
      <c r="G1093" s="32">
        <v>44424.0</v>
      </c>
      <c r="H1093" s="38" t="b">
        <f t="shared" si="3"/>
        <v>1</v>
      </c>
      <c r="I1093" s="41" t="b">
        <f>VLOOKUP($A1093, 'temp eLife data'!$A$2:$I$2947, 9, FALSE)</f>
        <v>1</v>
      </c>
      <c r="J1093" s="41" t="b">
        <f t="shared" si="4"/>
        <v>1</v>
      </c>
      <c r="K1093" s="44">
        <f>VLOOKUP($A1093, 'temp eLife data'!$A$2:$I$2947, 8, FALSE)</f>
        <v>44424</v>
      </c>
    </row>
    <row r="1094" hidden="1">
      <c r="A1094" s="9" t="s">
        <v>4243</v>
      </c>
      <c r="B1094" s="32">
        <v>44427.0</v>
      </c>
      <c r="C1094" s="32">
        <v>44439.0</v>
      </c>
      <c r="D1094" s="36" t="b">
        <f t="shared" si="1"/>
        <v>1</v>
      </c>
      <c r="E1094" s="37">
        <f t="shared" si="2"/>
        <v>44427</v>
      </c>
      <c r="F1094" s="32">
        <v>44351.0</v>
      </c>
      <c r="G1094" s="32">
        <v>44399.0</v>
      </c>
      <c r="H1094" s="38" t="b">
        <f t="shared" si="3"/>
        <v>1</v>
      </c>
      <c r="I1094" s="41" t="b">
        <f>VLOOKUP($A1094, 'temp eLife data'!$A$2:$I$2947, 9, FALSE)</f>
        <v>1</v>
      </c>
      <c r="J1094" s="41" t="b">
        <f t="shared" si="4"/>
        <v>1</v>
      </c>
      <c r="K1094" s="44">
        <f>VLOOKUP($A1094, 'temp eLife data'!$A$2:$I$2947, 8, FALSE)</f>
        <v>44399</v>
      </c>
    </row>
    <row r="1095" hidden="1">
      <c r="A1095" s="9" t="s">
        <v>4267</v>
      </c>
      <c r="B1095" s="32">
        <v>44592.0</v>
      </c>
      <c r="C1095" s="32">
        <v>44613.0</v>
      </c>
      <c r="D1095" s="36" t="b">
        <f t="shared" si="1"/>
        <v>1</v>
      </c>
      <c r="E1095" s="37">
        <f t="shared" si="2"/>
        <v>44592</v>
      </c>
      <c r="F1095" s="32">
        <v>44356.0</v>
      </c>
      <c r="G1095" s="32">
        <v>44389.0</v>
      </c>
      <c r="H1095" s="38" t="b">
        <f t="shared" si="3"/>
        <v>1</v>
      </c>
      <c r="I1095" s="41" t="b">
        <f>VLOOKUP($A1095, 'temp eLife data'!$A$2:$I$2947, 9, FALSE)</f>
        <v>1</v>
      </c>
      <c r="J1095" s="41" t="b">
        <f t="shared" si="4"/>
        <v>1</v>
      </c>
      <c r="K1095" s="44">
        <f>VLOOKUP($A1095, 'temp eLife data'!$A$2:$I$2947, 8, FALSE)</f>
        <v>44389</v>
      </c>
    </row>
    <row r="1096" hidden="1">
      <c r="A1096" s="9" t="s">
        <v>4135</v>
      </c>
      <c r="C1096" s="32">
        <v>44559.0</v>
      </c>
      <c r="D1096" s="36" t="b">
        <f t="shared" si="1"/>
        <v>1</v>
      </c>
      <c r="E1096" s="37">
        <f t="shared" si="2"/>
        <v>44559</v>
      </c>
      <c r="F1096" s="32">
        <v>44370.0</v>
      </c>
      <c r="G1096" s="32">
        <v>44540.0</v>
      </c>
      <c r="H1096" s="38" t="b">
        <f t="shared" si="3"/>
        <v>1</v>
      </c>
      <c r="I1096" s="41" t="b">
        <f>VLOOKUP($A1096, 'temp eLife data'!$A$2:$I$2947, 9, FALSE)</f>
        <v>1</v>
      </c>
      <c r="J1096" s="41" t="b">
        <f t="shared" si="4"/>
        <v>1</v>
      </c>
      <c r="K1096" s="44">
        <f>VLOOKUP($A1096, 'temp eLife data'!$A$2:$I$2947, 8, FALSE)</f>
        <v>44540</v>
      </c>
    </row>
    <row r="1097" hidden="1">
      <c r="A1097" s="9" t="s">
        <v>3731</v>
      </c>
      <c r="C1097" s="32">
        <v>44469.0</v>
      </c>
      <c r="D1097" s="36" t="b">
        <f t="shared" si="1"/>
        <v>1</v>
      </c>
      <c r="E1097" s="37">
        <f t="shared" si="2"/>
        <v>44469</v>
      </c>
      <c r="F1097" s="32">
        <v>44439.0</v>
      </c>
      <c r="G1097" s="32">
        <v>44453.0</v>
      </c>
      <c r="H1097" s="38" t="b">
        <f t="shared" si="3"/>
        <v>1</v>
      </c>
      <c r="I1097" s="41" t="b">
        <f>VLOOKUP($A1097, 'temp eLife data'!$A$2:$I$2947, 9, FALSE)</f>
        <v>1</v>
      </c>
      <c r="J1097" s="41" t="b">
        <f t="shared" si="4"/>
        <v>1</v>
      </c>
      <c r="K1097" s="44">
        <f>VLOOKUP($A1097, 'temp eLife data'!$A$2:$I$2947, 8, FALSE)</f>
        <v>44453</v>
      </c>
    </row>
    <row r="1098" hidden="1">
      <c r="A1098" s="9" t="s">
        <v>4189</v>
      </c>
      <c r="B1098" s="32">
        <v>44482.0</v>
      </c>
      <c r="C1098" s="32">
        <v>44516.0</v>
      </c>
      <c r="D1098" s="36" t="b">
        <f t="shared" si="1"/>
        <v>1</v>
      </c>
      <c r="E1098" s="37">
        <f t="shared" si="2"/>
        <v>44482</v>
      </c>
      <c r="F1098" s="32">
        <v>44363.0</v>
      </c>
      <c r="G1098" s="32">
        <v>44406.0</v>
      </c>
      <c r="H1098" s="38" t="b">
        <f t="shared" si="3"/>
        <v>1</v>
      </c>
      <c r="I1098" s="41" t="b">
        <f>VLOOKUP($A1098, 'temp eLife data'!$A$2:$I$2947, 9, FALSE)</f>
        <v>1</v>
      </c>
      <c r="J1098" s="41" t="b">
        <f t="shared" si="4"/>
        <v>1</v>
      </c>
      <c r="K1098" s="44">
        <f>VLOOKUP($A1098, 'temp eLife data'!$A$2:$I$2947, 8, FALSE)</f>
        <v>44406</v>
      </c>
    </row>
    <row r="1099" hidden="1">
      <c r="A1099" s="9" t="s">
        <v>10577</v>
      </c>
      <c r="C1099" s="32">
        <v>44624.0</v>
      </c>
      <c r="D1099" s="36" t="b">
        <f t="shared" si="1"/>
        <v>1</v>
      </c>
      <c r="E1099" s="37">
        <f t="shared" si="2"/>
        <v>44624</v>
      </c>
      <c r="F1099" s="32">
        <v>44229.0</v>
      </c>
      <c r="G1099" s="32">
        <v>44585.0</v>
      </c>
      <c r="H1099" s="38" t="b">
        <f t="shared" si="3"/>
        <v>1</v>
      </c>
      <c r="I1099" s="41" t="str">
        <f>VLOOKUP($A1099, 'temp eLife data'!$A$2:$I$2947, 9, FALSE)</f>
        <v>#N/A</v>
      </c>
      <c r="J1099" s="41" t="str">
        <f t="shared" si="4"/>
        <v>#N/A</v>
      </c>
      <c r="K1099" s="41" t="str">
        <f>VLOOKUP($A1099, 'temp eLife data'!$A$2:$I$2947, 8, FALSE)</f>
        <v>#N/A</v>
      </c>
    </row>
    <row r="1100" hidden="1">
      <c r="A1100" s="9" t="s">
        <v>3945</v>
      </c>
      <c r="C1100" s="32">
        <v>44516.0</v>
      </c>
      <c r="D1100" s="36" t="b">
        <f t="shared" si="1"/>
        <v>1</v>
      </c>
      <c r="E1100" s="37">
        <f t="shared" si="2"/>
        <v>44516</v>
      </c>
      <c r="F1100" s="32">
        <v>44403.0</v>
      </c>
      <c r="G1100" s="32">
        <v>44405.0</v>
      </c>
      <c r="H1100" s="38" t="b">
        <f t="shared" si="3"/>
        <v>1</v>
      </c>
      <c r="I1100" s="41" t="b">
        <f>VLOOKUP($A1100, 'temp eLife data'!$A$2:$I$2947, 9, FALSE)</f>
        <v>1</v>
      </c>
      <c r="J1100" s="41" t="b">
        <f t="shared" si="4"/>
        <v>1</v>
      </c>
      <c r="K1100" s="44">
        <f>VLOOKUP($A1100, 'temp eLife data'!$A$2:$I$2947, 8, FALSE)</f>
        <v>44405</v>
      </c>
    </row>
    <row r="1101" hidden="1">
      <c r="A1101" s="9" t="s">
        <v>4271</v>
      </c>
      <c r="B1101" s="32">
        <v>44439.0</v>
      </c>
      <c r="C1101" s="32">
        <v>44466.0</v>
      </c>
      <c r="D1101" s="36" t="b">
        <f t="shared" si="1"/>
        <v>1</v>
      </c>
      <c r="E1101" s="37">
        <f t="shared" si="2"/>
        <v>44439</v>
      </c>
      <c r="F1101" s="32">
        <v>44348.0</v>
      </c>
      <c r="G1101" s="32">
        <v>44398.0</v>
      </c>
      <c r="H1101" s="38" t="b">
        <f t="shared" si="3"/>
        <v>1</v>
      </c>
      <c r="I1101" s="41" t="b">
        <f>VLOOKUP($A1101, 'temp eLife data'!$A$2:$I$2947, 9, FALSE)</f>
        <v>1</v>
      </c>
      <c r="J1101" s="41" t="b">
        <f t="shared" si="4"/>
        <v>1</v>
      </c>
      <c r="K1101" s="44">
        <f>VLOOKUP($A1101, 'temp eLife data'!$A$2:$I$2947, 8, FALSE)</f>
        <v>44398</v>
      </c>
    </row>
    <row r="1102" hidden="1">
      <c r="A1102" s="9" t="s">
        <v>5587</v>
      </c>
      <c r="C1102" s="32">
        <v>44476.0</v>
      </c>
      <c r="D1102" s="36" t="b">
        <f t="shared" si="1"/>
        <v>1</v>
      </c>
      <c r="E1102" s="37">
        <f t="shared" si="2"/>
        <v>44476</v>
      </c>
      <c r="F1102" s="32">
        <v>44294.0</v>
      </c>
      <c r="G1102" s="32">
        <v>44445.0</v>
      </c>
      <c r="H1102" s="38" t="b">
        <f t="shared" si="3"/>
        <v>1</v>
      </c>
      <c r="I1102" s="41" t="b">
        <f>VLOOKUP($A1102, 'temp eLife data'!$A$2:$I$2947, 9, FALSE)</f>
        <v>1</v>
      </c>
      <c r="J1102" s="41" t="b">
        <f t="shared" si="4"/>
        <v>1</v>
      </c>
      <c r="K1102" s="44">
        <f>VLOOKUP($A1102, 'temp eLife data'!$A$2:$I$2947, 8, FALSE)</f>
        <v>44445</v>
      </c>
    </row>
    <row r="1103" hidden="1">
      <c r="A1103" s="9" t="s">
        <v>253</v>
      </c>
      <c r="B1103" s="32">
        <v>44529.0</v>
      </c>
      <c r="C1103" s="32">
        <v>44553.0</v>
      </c>
      <c r="D1103" s="36" t="b">
        <f t="shared" si="1"/>
        <v>1</v>
      </c>
      <c r="E1103" s="37">
        <f t="shared" si="2"/>
        <v>44529</v>
      </c>
      <c r="F1103" s="32">
        <v>44237.0</v>
      </c>
      <c r="G1103" s="32">
        <v>44529.0</v>
      </c>
      <c r="H1103" s="38" t="b">
        <f t="shared" si="3"/>
        <v>0</v>
      </c>
      <c r="I1103" s="41" t="b">
        <f>VLOOKUP($A1103, 'temp eLife data'!$A$2:$I$2947, 9, FALSE)</f>
        <v>0</v>
      </c>
      <c r="J1103" s="41" t="b">
        <f t="shared" si="4"/>
        <v>1</v>
      </c>
      <c r="K1103" s="44">
        <f>VLOOKUP($A1103, 'temp eLife data'!$A$2:$I$2947, 8, FALSE)</f>
        <v>44529</v>
      </c>
    </row>
    <row r="1104" hidden="1">
      <c r="A1104" s="9" t="s">
        <v>4101</v>
      </c>
      <c r="C1104" s="32">
        <v>44530.0</v>
      </c>
      <c r="D1104" s="36" t="b">
        <f t="shared" si="1"/>
        <v>1</v>
      </c>
      <c r="E1104" s="37">
        <f t="shared" si="2"/>
        <v>44530</v>
      </c>
      <c r="F1104" s="32">
        <v>44376.0</v>
      </c>
      <c r="G1104" s="32">
        <v>44495.0</v>
      </c>
      <c r="H1104" s="38" t="b">
        <f t="shared" si="3"/>
        <v>1</v>
      </c>
      <c r="I1104" s="41" t="b">
        <f>VLOOKUP($A1104, 'temp eLife data'!$A$2:$I$2947, 9, FALSE)</f>
        <v>1</v>
      </c>
      <c r="J1104" s="41" t="b">
        <f t="shared" si="4"/>
        <v>1</v>
      </c>
      <c r="K1104" s="44">
        <f>VLOOKUP($A1104, 'temp eLife data'!$A$2:$I$2947, 8, FALSE)</f>
        <v>44495</v>
      </c>
    </row>
    <row r="1105" hidden="1">
      <c r="A1105" s="9" t="s">
        <v>4247</v>
      </c>
      <c r="C1105" s="32">
        <v>44498.0</v>
      </c>
      <c r="D1105" s="36" t="b">
        <f t="shared" si="1"/>
        <v>1</v>
      </c>
      <c r="E1105" s="37">
        <f t="shared" si="2"/>
        <v>44498</v>
      </c>
      <c r="F1105" s="32">
        <v>44350.0</v>
      </c>
      <c r="G1105" s="32">
        <v>44414.0</v>
      </c>
      <c r="H1105" s="38" t="b">
        <f t="shared" si="3"/>
        <v>1</v>
      </c>
      <c r="I1105" s="41" t="b">
        <f>VLOOKUP($A1105, 'temp eLife data'!$A$2:$I$2947, 9, FALSE)</f>
        <v>1</v>
      </c>
      <c r="J1105" s="41" t="b">
        <f t="shared" si="4"/>
        <v>1</v>
      </c>
      <c r="K1105" s="44">
        <f>VLOOKUP($A1105, 'temp eLife data'!$A$2:$I$2947, 8, FALSE)</f>
        <v>44414</v>
      </c>
    </row>
    <row r="1106" hidden="1">
      <c r="A1106" s="9" t="s">
        <v>4395</v>
      </c>
      <c r="B1106" s="32">
        <v>44510.0</v>
      </c>
      <c r="C1106" s="32">
        <v>44540.0</v>
      </c>
      <c r="D1106" s="36" t="b">
        <f t="shared" si="1"/>
        <v>1</v>
      </c>
      <c r="E1106" s="37">
        <f t="shared" si="2"/>
        <v>44510</v>
      </c>
      <c r="F1106" s="32">
        <v>44330.0</v>
      </c>
      <c r="G1106" s="32">
        <v>44483.0</v>
      </c>
      <c r="H1106" s="38" t="b">
        <f t="shared" si="3"/>
        <v>1</v>
      </c>
      <c r="I1106" s="41" t="b">
        <f>VLOOKUP($A1106, 'temp eLife data'!$A$2:$I$2947, 9, FALSE)</f>
        <v>1</v>
      </c>
      <c r="J1106" s="41" t="b">
        <f t="shared" si="4"/>
        <v>1</v>
      </c>
      <c r="K1106" s="44">
        <f>VLOOKUP($A1106, 'temp eLife data'!$A$2:$I$2947, 8, FALSE)</f>
        <v>44483</v>
      </c>
    </row>
    <row r="1107" hidden="1">
      <c r="A1107" s="9" t="s">
        <v>4251</v>
      </c>
      <c r="B1107" s="32">
        <v>44636.0</v>
      </c>
      <c r="C1107" s="32">
        <v>44648.0</v>
      </c>
      <c r="D1107" s="36" t="b">
        <f t="shared" si="1"/>
        <v>1</v>
      </c>
      <c r="E1107" s="37">
        <f t="shared" si="2"/>
        <v>44636</v>
      </c>
      <c r="F1107" s="32">
        <v>44351.0</v>
      </c>
      <c r="G1107" s="32">
        <v>44605.0</v>
      </c>
      <c r="H1107" s="38" t="b">
        <f t="shared" si="3"/>
        <v>1</v>
      </c>
      <c r="I1107" s="41" t="b">
        <f>VLOOKUP($A1107, 'temp eLife data'!$A$2:$I$2947, 9, FALSE)</f>
        <v>1</v>
      </c>
      <c r="J1107" s="41" t="b">
        <f t="shared" si="4"/>
        <v>1</v>
      </c>
      <c r="K1107" s="44">
        <f>VLOOKUP($A1107, 'temp eLife data'!$A$2:$I$2947, 8, FALSE)</f>
        <v>44605</v>
      </c>
    </row>
    <row r="1108" hidden="1">
      <c r="A1108" s="9" t="s">
        <v>4439</v>
      </c>
      <c r="B1108" s="32">
        <v>44484.0</v>
      </c>
      <c r="C1108" s="32">
        <v>44512.0</v>
      </c>
      <c r="D1108" s="36" t="b">
        <f t="shared" si="1"/>
        <v>1</v>
      </c>
      <c r="E1108" s="37">
        <f t="shared" si="2"/>
        <v>44484</v>
      </c>
      <c r="F1108" s="32">
        <v>44350.0</v>
      </c>
      <c r="G1108" s="32">
        <v>44426.0</v>
      </c>
      <c r="H1108" s="38" t="b">
        <f t="shared" si="3"/>
        <v>1</v>
      </c>
      <c r="I1108" s="41" t="b">
        <f>VLOOKUP($A1108, 'temp eLife data'!$A$2:$I$2947, 9, FALSE)</f>
        <v>1</v>
      </c>
      <c r="J1108" s="41" t="b">
        <f t="shared" si="4"/>
        <v>1</v>
      </c>
      <c r="K1108" s="44">
        <f>VLOOKUP($A1108, 'temp eLife data'!$A$2:$I$2947, 8, FALSE)</f>
        <v>44426</v>
      </c>
    </row>
    <row r="1109" hidden="1">
      <c r="A1109" s="9" t="s">
        <v>3605</v>
      </c>
      <c r="B1109" s="32">
        <v>44620.0</v>
      </c>
      <c r="C1109" s="32">
        <v>44676.0</v>
      </c>
      <c r="D1109" s="36" t="b">
        <f t="shared" si="1"/>
        <v>1</v>
      </c>
      <c r="E1109" s="37">
        <f t="shared" si="2"/>
        <v>44620</v>
      </c>
      <c r="F1109" s="32">
        <v>44459.0</v>
      </c>
      <c r="G1109" s="32">
        <v>44561.0</v>
      </c>
      <c r="H1109" s="38" t="b">
        <f t="shared" si="3"/>
        <v>1</v>
      </c>
      <c r="I1109" s="41" t="b">
        <f>VLOOKUP($A1109, 'temp eLife data'!$A$2:$I$2947, 9, FALSE)</f>
        <v>1</v>
      </c>
      <c r="J1109" s="41" t="b">
        <f t="shared" si="4"/>
        <v>1</v>
      </c>
      <c r="K1109" s="44">
        <f>VLOOKUP($A1109, 'temp eLife data'!$A$2:$I$2947, 8, FALSE)</f>
        <v>44561</v>
      </c>
    </row>
    <row r="1110" hidden="1">
      <c r="A1110" s="9" t="s">
        <v>4185</v>
      </c>
      <c r="C1110" s="32">
        <v>44469.0</v>
      </c>
      <c r="D1110" s="36" t="b">
        <f t="shared" si="1"/>
        <v>1</v>
      </c>
      <c r="E1110" s="37">
        <f t="shared" si="2"/>
        <v>44469</v>
      </c>
      <c r="F1110" s="32">
        <v>44362.0</v>
      </c>
      <c r="G1110" s="32">
        <v>44445.0</v>
      </c>
      <c r="H1110" s="38" t="b">
        <f t="shared" si="3"/>
        <v>1</v>
      </c>
      <c r="I1110" s="41" t="b">
        <f>VLOOKUP($A1110, 'temp eLife data'!$A$2:$I$2947, 9, FALSE)</f>
        <v>1</v>
      </c>
      <c r="J1110" s="41" t="b">
        <f t="shared" si="4"/>
        <v>1</v>
      </c>
      <c r="K1110" s="44">
        <f>VLOOKUP($A1110, 'temp eLife data'!$A$2:$I$2947, 8, FALSE)</f>
        <v>44445</v>
      </c>
    </row>
    <row r="1111" hidden="1">
      <c r="A1111" s="9" t="s">
        <v>4489</v>
      </c>
      <c r="C1111" s="32">
        <v>44482.0</v>
      </c>
      <c r="D1111" s="36" t="b">
        <f t="shared" si="1"/>
        <v>1</v>
      </c>
      <c r="E1111" s="37">
        <f t="shared" si="2"/>
        <v>44482</v>
      </c>
      <c r="F1111" s="32">
        <v>44317.0</v>
      </c>
      <c r="G1111" s="32">
        <v>44431.0</v>
      </c>
      <c r="H1111" s="38" t="b">
        <f t="shared" si="3"/>
        <v>1</v>
      </c>
      <c r="I1111" s="41" t="b">
        <f>VLOOKUP($A1111, 'temp eLife data'!$A$2:$I$2947, 9, FALSE)</f>
        <v>1</v>
      </c>
      <c r="J1111" s="41" t="b">
        <f t="shared" si="4"/>
        <v>1</v>
      </c>
      <c r="K1111" s="44">
        <f>VLOOKUP($A1111, 'temp eLife data'!$A$2:$I$2947, 8, FALSE)</f>
        <v>44431</v>
      </c>
    </row>
    <row r="1112" hidden="1">
      <c r="A1112" s="9" t="s">
        <v>3119</v>
      </c>
      <c r="B1112" s="32">
        <v>44579.0</v>
      </c>
      <c r="C1112" s="32">
        <v>44586.0</v>
      </c>
      <c r="D1112" s="36" t="b">
        <f t="shared" si="1"/>
        <v>1</v>
      </c>
      <c r="E1112" s="37">
        <f t="shared" si="2"/>
        <v>44579</v>
      </c>
      <c r="F1112" s="32">
        <v>44531.0</v>
      </c>
      <c r="G1112" s="32">
        <v>44535.0</v>
      </c>
      <c r="H1112" s="38" t="b">
        <f t="shared" si="3"/>
        <v>1</v>
      </c>
      <c r="I1112" s="41" t="b">
        <f>VLOOKUP($A1112, 'temp eLife data'!$A$2:$I$2947, 9, FALSE)</f>
        <v>1</v>
      </c>
      <c r="J1112" s="41" t="b">
        <f t="shared" si="4"/>
        <v>1</v>
      </c>
      <c r="K1112" s="44">
        <f>VLOOKUP($A1112, 'temp eLife data'!$A$2:$I$2947, 8, FALSE)</f>
        <v>44535</v>
      </c>
    </row>
    <row r="1113" hidden="1">
      <c r="A1113" s="9" t="s">
        <v>4237</v>
      </c>
      <c r="C1113" s="32">
        <v>44468.0</v>
      </c>
      <c r="D1113" s="36" t="b">
        <f t="shared" si="1"/>
        <v>1</v>
      </c>
      <c r="E1113" s="37">
        <f t="shared" si="2"/>
        <v>44468</v>
      </c>
      <c r="F1113" s="32">
        <v>44354.0</v>
      </c>
      <c r="G1113" s="32">
        <v>44428.0</v>
      </c>
      <c r="H1113" s="38" t="b">
        <f t="shared" si="3"/>
        <v>1</v>
      </c>
      <c r="I1113" s="41" t="b">
        <f>VLOOKUP($A1113, 'temp eLife data'!$A$2:$I$2947, 9, FALSE)</f>
        <v>1</v>
      </c>
      <c r="J1113" s="41" t="b">
        <f t="shared" si="4"/>
        <v>1</v>
      </c>
      <c r="K1113" s="44">
        <f>VLOOKUP($A1113, 'temp eLife data'!$A$2:$I$2947, 8, FALSE)</f>
        <v>44428</v>
      </c>
    </row>
    <row r="1114" hidden="1">
      <c r="A1114" s="9" t="s">
        <v>4855</v>
      </c>
      <c r="C1114" s="32">
        <v>44628.0</v>
      </c>
      <c r="D1114" s="36" t="b">
        <f t="shared" si="1"/>
        <v>1</v>
      </c>
      <c r="E1114" s="37">
        <f t="shared" si="2"/>
        <v>44628</v>
      </c>
      <c r="F1114" s="32">
        <v>44333.0</v>
      </c>
      <c r="G1114" s="32">
        <v>44490.0</v>
      </c>
      <c r="H1114" s="38" t="b">
        <f t="shared" si="3"/>
        <v>1</v>
      </c>
      <c r="I1114" s="41" t="b">
        <f>VLOOKUP($A1114, 'temp eLife data'!$A$2:$I$2947, 9, FALSE)</f>
        <v>1</v>
      </c>
      <c r="J1114" s="41" t="b">
        <f t="shared" si="4"/>
        <v>1</v>
      </c>
      <c r="K1114" s="44">
        <f>VLOOKUP($A1114, 'temp eLife data'!$A$2:$I$2947, 8, FALSE)</f>
        <v>44490</v>
      </c>
    </row>
    <row r="1115" hidden="1">
      <c r="A1115" s="9" t="s">
        <v>4263</v>
      </c>
      <c r="B1115" s="32">
        <v>44489.0</v>
      </c>
      <c r="C1115" s="32">
        <v>44498.0</v>
      </c>
      <c r="D1115" s="36" t="b">
        <f t="shared" si="1"/>
        <v>1</v>
      </c>
      <c r="E1115" s="37">
        <f t="shared" si="2"/>
        <v>44489</v>
      </c>
      <c r="F1115" s="32">
        <v>44349.0</v>
      </c>
      <c r="G1115" s="32">
        <v>44473.0</v>
      </c>
      <c r="H1115" s="38" t="b">
        <f t="shared" si="3"/>
        <v>1</v>
      </c>
      <c r="I1115" s="41" t="b">
        <f>VLOOKUP($A1115, 'temp eLife data'!$A$2:$I$2947, 9, FALSE)</f>
        <v>1</v>
      </c>
      <c r="J1115" s="41" t="b">
        <f t="shared" si="4"/>
        <v>1</v>
      </c>
      <c r="K1115" s="44">
        <f>VLOOKUP($A1115, 'temp eLife data'!$A$2:$I$2947, 8, FALSE)</f>
        <v>44473</v>
      </c>
    </row>
    <row r="1116" hidden="1">
      <c r="A1116" s="9" t="s">
        <v>4223</v>
      </c>
      <c r="B1116" s="32">
        <v>44446.0</v>
      </c>
      <c r="C1116" s="32">
        <v>44482.0</v>
      </c>
      <c r="D1116" s="36" t="b">
        <f t="shared" si="1"/>
        <v>1</v>
      </c>
      <c r="E1116" s="37">
        <f t="shared" si="2"/>
        <v>44446</v>
      </c>
      <c r="F1116" s="32">
        <v>44355.0</v>
      </c>
      <c r="G1116" s="32">
        <v>44440.0</v>
      </c>
      <c r="H1116" s="38" t="b">
        <f t="shared" si="3"/>
        <v>1</v>
      </c>
      <c r="I1116" s="41" t="b">
        <f>VLOOKUP($A1116, 'temp eLife data'!$A$2:$I$2947, 9, FALSE)</f>
        <v>1</v>
      </c>
      <c r="J1116" s="41" t="b">
        <f t="shared" si="4"/>
        <v>1</v>
      </c>
      <c r="K1116" s="44">
        <f>VLOOKUP($A1116, 'temp eLife data'!$A$2:$I$2947, 8, FALSE)</f>
        <v>44440</v>
      </c>
    </row>
    <row r="1117" hidden="1">
      <c r="A1117" s="9" t="s">
        <v>4259</v>
      </c>
      <c r="B1117" s="32">
        <v>44578.0</v>
      </c>
      <c r="C1117" s="32">
        <v>44607.0</v>
      </c>
      <c r="D1117" s="36" t="b">
        <f t="shared" si="1"/>
        <v>1</v>
      </c>
      <c r="E1117" s="37">
        <f t="shared" si="2"/>
        <v>44578</v>
      </c>
      <c r="F1117" s="32">
        <v>44349.0</v>
      </c>
      <c r="G1117" s="32">
        <v>44433.0</v>
      </c>
      <c r="H1117" s="38" t="b">
        <f t="shared" si="3"/>
        <v>1</v>
      </c>
      <c r="I1117" s="41" t="b">
        <f>VLOOKUP($A1117, 'temp eLife data'!$A$2:$I$2947, 9, FALSE)</f>
        <v>1</v>
      </c>
      <c r="J1117" s="41" t="b">
        <f t="shared" si="4"/>
        <v>1</v>
      </c>
      <c r="K1117" s="44">
        <f>VLOOKUP($A1117, 'temp eLife data'!$A$2:$I$2947, 8, FALSE)</f>
        <v>44433</v>
      </c>
    </row>
    <row r="1118" hidden="1">
      <c r="A1118" s="9" t="s">
        <v>4993</v>
      </c>
      <c r="C1118" s="32">
        <v>44684.0</v>
      </c>
      <c r="D1118" s="36" t="b">
        <f t="shared" si="1"/>
        <v>1</v>
      </c>
      <c r="E1118" s="37">
        <f t="shared" si="2"/>
        <v>44684</v>
      </c>
      <c r="F1118" s="32">
        <v>44408.0</v>
      </c>
      <c r="G1118" s="32">
        <v>44649.0</v>
      </c>
      <c r="H1118" s="38" t="b">
        <f t="shared" si="3"/>
        <v>1</v>
      </c>
      <c r="I1118" s="41" t="b">
        <f>VLOOKUP($A1118, 'temp eLife data'!$A$2:$I$2947, 9, FALSE)</f>
        <v>1</v>
      </c>
      <c r="J1118" s="41" t="b">
        <f t="shared" si="4"/>
        <v>1</v>
      </c>
      <c r="K1118" s="44">
        <f>VLOOKUP($A1118, 'temp eLife data'!$A$2:$I$2947, 8, FALSE)</f>
        <v>44649</v>
      </c>
    </row>
    <row r="1119" hidden="1">
      <c r="A1119" s="9" t="s">
        <v>4181</v>
      </c>
      <c r="B1119" s="32">
        <v>44979.0</v>
      </c>
      <c r="C1119" s="32">
        <v>44980.0</v>
      </c>
      <c r="D1119" s="36" t="b">
        <f t="shared" si="1"/>
        <v>1</v>
      </c>
      <c r="E1119" s="37">
        <f t="shared" si="2"/>
        <v>44979</v>
      </c>
      <c r="F1119" s="32">
        <v>44362.0</v>
      </c>
      <c r="G1119" s="32">
        <v>44578.0</v>
      </c>
      <c r="H1119" s="38" t="b">
        <f t="shared" si="3"/>
        <v>1</v>
      </c>
      <c r="I1119" s="41" t="b">
        <f>VLOOKUP($A1119, 'temp eLife data'!$A$2:$I$2947, 9, FALSE)</f>
        <v>1</v>
      </c>
      <c r="J1119" s="41" t="b">
        <f t="shared" si="4"/>
        <v>1</v>
      </c>
      <c r="K1119" s="44">
        <f>VLOOKUP($A1119, 'temp eLife data'!$A$2:$I$2947, 8, FALSE)</f>
        <v>44578</v>
      </c>
    </row>
    <row r="1120" hidden="1">
      <c r="A1120" s="9" t="s">
        <v>4229</v>
      </c>
      <c r="B1120" s="32">
        <v>44642.0</v>
      </c>
      <c r="C1120" s="32">
        <v>44658.0</v>
      </c>
      <c r="D1120" s="36" t="b">
        <f t="shared" si="1"/>
        <v>1</v>
      </c>
      <c r="E1120" s="37">
        <f t="shared" si="2"/>
        <v>44642</v>
      </c>
      <c r="F1120" s="32">
        <v>44356.0</v>
      </c>
      <c r="G1120" s="32">
        <v>44421.0</v>
      </c>
      <c r="H1120" s="38" t="b">
        <f t="shared" si="3"/>
        <v>1</v>
      </c>
      <c r="I1120" s="41" t="b">
        <f>VLOOKUP($A1120, 'temp eLife data'!$A$2:$I$2947, 9, FALSE)</f>
        <v>1</v>
      </c>
      <c r="J1120" s="41" t="b">
        <f t="shared" si="4"/>
        <v>1</v>
      </c>
      <c r="K1120" s="44">
        <f>VLOOKUP($A1120, 'temp eLife data'!$A$2:$I$2947, 8, FALSE)</f>
        <v>44421</v>
      </c>
    </row>
    <row r="1121" hidden="1">
      <c r="A1121" s="9" t="s">
        <v>275</v>
      </c>
      <c r="B1121" s="32">
        <v>44516.0</v>
      </c>
      <c r="C1121" s="32">
        <v>44602.0</v>
      </c>
      <c r="D1121" s="36" t="b">
        <f t="shared" si="1"/>
        <v>1</v>
      </c>
      <c r="E1121" s="37">
        <f t="shared" si="2"/>
        <v>44516</v>
      </c>
      <c r="F1121" s="32">
        <v>44350.0</v>
      </c>
      <c r="G1121" s="32">
        <v>44519.0</v>
      </c>
      <c r="H1121" s="38" t="b">
        <f t="shared" si="3"/>
        <v>0</v>
      </c>
      <c r="I1121" s="41" t="b">
        <f>VLOOKUP($A1121, 'temp eLife data'!$A$2:$I$2947, 9, FALSE)</f>
        <v>0</v>
      </c>
      <c r="J1121" s="41" t="b">
        <f t="shared" si="4"/>
        <v>1</v>
      </c>
      <c r="K1121" s="44">
        <f>VLOOKUP($A1121, 'temp eLife data'!$A$2:$I$2947, 8, FALSE)</f>
        <v>44519</v>
      </c>
    </row>
    <row r="1122" hidden="1">
      <c r="A1122" s="9" t="s">
        <v>4281</v>
      </c>
      <c r="C1122" s="32">
        <v>44551.0</v>
      </c>
      <c r="D1122" s="36" t="b">
        <f t="shared" si="1"/>
        <v>1</v>
      </c>
      <c r="E1122" s="37">
        <f t="shared" si="2"/>
        <v>44551</v>
      </c>
      <c r="F1122" s="32">
        <v>44347.0</v>
      </c>
      <c r="G1122" s="32">
        <v>44435.0</v>
      </c>
      <c r="H1122" s="38" t="b">
        <f t="shared" si="3"/>
        <v>1</v>
      </c>
      <c r="I1122" s="41" t="b">
        <f>VLOOKUP($A1122, 'temp eLife data'!$A$2:$I$2947, 9, FALSE)</f>
        <v>1</v>
      </c>
      <c r="J1122" s="41" t="b">
        <f t="shared" si="4"/>
        <v>1</v>
      </c>
      <c r="K1122" s="44">
        <f>VLOOKUP($A1122, 'temp eLife data'!$A$2:$I$2947, 8, FALSE)</f>
        <v>44435</v>
      </c>
    </row>
    <row r="1123" hidden="1">
      <c r="A1123" s="9" t="s">
        <v>4211</v>
      </c>
      <c r="B1123" s="32">
        <v>44680.0</v>
      </c>
      <c r="C1123" s="32">
        <v>44711.0</v>
      </c>
      <c r="D1123" s="36" t="b">
        <f t="shared" si="1"/>
        <v>1</v>
      </c>
      <c r="E1123" s="37">
        <f t="shared" si="2"/>
        <v>44680</v>
      </c>
      <c r="F1123" s="32">
        <v>44357.0</v>
      </c>
      <c r="G1123" s="32">
        <v>44654.0</v>
      </c>
      <c r="H1123" s="38" t="b">
        <f t="shared" si="3"/>
        <v>1</v>
      </c>
      <c r="I1123" s="41" t="b">
        <f>VLOOKUP($A1123, 'temp eLife data'!$A$2:$I$2947, 9, FALSE)</f>
        <v>1</v>
      </c>
      <c r="J1123" s="41" t="b">
        <f t="shared" si="4"/>
        <v>1</v>
      </c>
      <c r="K1123" s="44">
        <f>VLOOKUP($A1123, 'temp eLife data'!$A$2:$I$2947, 8, FALSE)</f>
        <v>44654</v>
      </c>
    </row>
    <row r="1124" hidden="1">
      <c r="A1124" s="9" t="s">
        <v>4103</v>
      </c>
      <c r="B1124" s="32">
        <v>44655.0</v>
      </c>
      <c r="C1124" s="32">
        <v>44671.0</v>
      </c>
      <c r="D1124" s="36" t="b">
        <f t="shared" si="1"/>
        <v>1</v>
      </c>
      <c r="E1124" s="37">
        <f t="shared" si="2"/>
        <v>44655</v>
      </c>
      <c r="F1124" s="32">
        <v>44378.0</v>
      </c>
      <c r="G1124" s="32">
        <v>44634.0</v>
      </c>
      <c r="H1124" s="38" t="b">
        <f t="shared" si="3"/>
        <v>1</v>
      </c>
      <c r="I1124" s="41" t="b">
        <f>VLOOKUP($A1124, 'temp eLife data'!$A$2:$I$2947, 9, FALSE)</f>
        <v>1</v>
      </c>
      <c r="J1124" s="41" t="b">
        <f t="shared" si="4"/>
        <v>1</v>
      </c>
      <c r="K1124" s="44">
        <f>VLOOKUP($A1124, 'temp eLife data'!$A$2:$I$2947, 8, FALSE)</f>
        <v>44634</v>
      </c>
    </row>
    <row r="1125" hidden="1">
      <c r="A1125" s="9" t="s">
        <v>4127</v>
      </c>
      <c r="C1125" s="32">
        <v>44572.0</v>
      </c>
      <c r="D1125" s="36" t="b">
        <f t="shared" si="1"/>
        <v>1</v>
      </c>
      <c r="E1125" s="37">
        <f t="shared" si="2"/>
        <v>44572</v>
      </c>
      <c r="F1125" s="32">
        <v>44373.0</v>
      </c>
      <c r="G1125" s="32">
        <v>44426.0</v>
      </c>
      <c r="H1125" s="38" t="b">
        <f t="shared" si="3"/>
        <v>1</v>
      </c>
      <c r="I1125" s="41" t="b">
        <f>VLOOKUP($A1125, 'temp eLife data'!$A$2:$I$2947, 9, FALSE)</f>
        <v>1</v>
      </c>
      <c r="J1125" s="41" t="b">
        <f t="shared" si="4"/>
        <v>1</v>
      </c>
      <c r="K1125" s="44">
        <f>VLOOKUP($A1125, 'temp eLife data'!$A$2:$I$2947, 8, FALSE)</f>
        <v>44426</v>
      </c>
    </row>
    <row r="1126" hidden="1">
      <c r="A1126" s="9" t="s">
        <v>4201</v>
      </c>
      <c r="B1126" s="32">
        <v>44568.0</v>
      </c>
      <c r="C1126" s="32">
        <v>44600.0</v>
      </c>
      <c r="D1126" s="36" t="b">
        <f t="shared" si="1"/>
        <v>1</v>
      </c>
      <c r="E1126" s="37">
        <f t="shared" si="2"/>
        <v>44568</v>
      </c>
      <c r="F1126" s="32">
        <v>44358.0</v>
      </c>
      <c r="G1126" s="32">
        <v>44549.0</v>
      </c>
      <c r="H1126" s="38" t="b">
        <f t="shared" si="3"/>
        <v>1</v>
      </c>
      <c r="I1126" s="41" t="b">
        <f>VLOOKUP($A1126, 'temp eLife data'!$A$2:$I$2947, 9, FALSE)</f>
        <v>1</v>
      </c>
      <c r="J1126" s="41" t="b">
        <f t="shared" si="4"/>
        <v>1</v>
      </c>
      <c r="K1126" s="44">
        <f>VLOOKUP($A1126, 'temp eLife data'!$A$2:$I$2947, 8, FALSE)</f>
        <v>44549</v>
      </c>
    </row>
    <row r="1127" hidden="1">
      <c r="A1127" s="9" t="s">
        <v>177</v>
      </c>
      <c r="B1127" s="32">
        <v>44594.0</v>
      </c>
      <c r="C1127" s="32">
        <v>44613.0</v>
      </c>
      <c r="D1127" s="36" t="b">
        <f t="shared" si="1"/>
        <v>1</v>
      </c>
      <c r="E1127" s="37">
        <f t="shared" si="2"/>
        <v>44594</v>
      </c>
      <c r="F1127" s="32">
        <v>44358.0</v>
      </c>
      <c r="G1127" s="32">
        <v>44596.0</v>
      </c>
      <c r="H1127" s="38" t="b">
        <f t="shared" si="3"/>
        <v>0</v>
      </c>
      <c r="I1127" s="41" t="b">
        <f>VLOOKUP($A1127, 'temp eLife data'!$A$2:$I$2947, 9, FALSE)</f>
        <v>0</v>
      </c>
      <c r="J1127" s="41" t="b">
        <f t="shared" si="4"/>
        <v>1</v>
      </c>
      <c r="K1127" s="44">
        <f>VLOOKUP($A1127, 'temp eLife data'!$A$2:$I$2947, 8, FALSE)</f>
        <v>44596</v>
      </c>
    </row>
    <row r="1128" hidden="1">
      <c r="A1128" s="9" t="s">
        <v>4213</v>
      </c>
      <c r="B1128" s="32">
        <v>44915.0</v>
      </c>
      <c r="C1128" s="32">
        <v>44951.0</v>
      </c>
      <c r="D1128" s="36" t="b">
        <f t="shared" si="1"/>
        <v>1</v>
      </c>
      <c r="E1128" s="37">
        <f t="shared" si="2"/>
        <v>44915</v>
      </c>
      <c r="F1128" s="32">
        <v>44357.0</v>
      </c>
      <c r="G1128" s="32">
        <v>44468.0</v>
      </c>
      <c r="H1128" s="38" t="b">
        <f t="shared" si="3"/>
        <v>1</v>
      </c>
      <c r="I1128" s="41" t="b">
        <f>VLOOKUP($A1128, 'temp eLife data'!$A$2:$I$2947, 9, FALSE)</f>
        <v>1</v>
      </c>
      <c r="J1128" s="41" t="b">
        <f t="shared" si="4"/>
        <v>1</v>
      </c>
      <c r="K1128" s="44">
        <f>VLOOKUP($A1128, 'temp eLife data'!$A$2:$I$2947, 8, FALSE)</f>
        <v>44468</v>
      </c>
    </row>
    <row r="1129" hidden="1">
      <c r="A1129" s="9" t="s">
        <v>4199</v>
      </c>
      <c r="C1129" s="32">
        <v>44967.0</v>
      </c>
      <c r="D1129" s="36" t="b">
        <f t="shared" si="1"/>
        <v>1</v>
      </c>
      <c r="E1129" s="37">
        <f t="shared" si="2"/>
        <v>44967</v>
      </c>
      <c r="F1129" s="32">
        <v>44361.0</v>
      </c>
      <c r="G1129" s="32">
        <v>44928.0</v>
      </c>
      <c r="H1129" s="38" t="b">
        <f t="shared" si="3"/>
        <v>1</v>
      </c>
      <c r="I1129" s="41" t="b">
        <f>VLOOKUP($A1129, 'temp eLife data'!$A$2:$I$2947, 9, FALSE)</f>
        <v>1</v>
      </c>
      <c r="J1129" s="41" t="b">
        <f t="shared" si="4"/>
        <v>1</v>
      </c>
      <c r="K1129" s="44">
        <f>VLOOKUP($A1129, 'temp eLife data'!$A$2:$I$2947, 8, FALSE)</f>
        <v>44928</v>
      </c>
    </row>
    <row r="1130" hidden="1">
      <c r="A1130" s="9" t="s">
        <v>4205</v>
      </c>
      <c r="B1130" s="32">
        <v>44580.0</v>
      </c>
      <c r="C1130" s="32">
        <v>44593.0</v>
      </c>
      <c r="D1130" s="36" t="b">
        <f t="shared" si="1"/>
        <v>1</v>
      </c>
      <c r="E1130" s="37">
        <f t="shared" si="2"/>
        <v>44580</v>
      </c>
      <c r="F1130" s="32">
        <v>44357.0</v>
      </c>
      <c r="G1130" s="32">
        <v>44538.0</v>
      </c>
      <c r="H1130" s="38" t="b">
        <f t="shared" si="3"/>
        <v>1</v>
      </c>
      <c r="I1130" s="41" t="b">
        <f>VLOOKUP($A1130, 'temp eLife data'!$A$2:$I$2947, 9, FALSE)</f>
        <v>1</v>
      </c>
      <c r="J1130" s="41" t="b">
        <f t="shared" si="4"/>
        <v>1</v>
      </c>
      <c r="K1130" s="44">
        <f>VLOOKUP($A1130, 'temp eLife data'!$A$2:$I$2947, 8, FALSE)</f>
        <v>44538</v>
      </c>
    </row>
    <row r="1131" hidden="1">
      <c r="A1131" s="9" t="s">
        <v>4713</v>
      </c>
      <c r="B1131" s="32">
        <v>44517.0</v>
      </c>
      <c r="C1131" s="32">
        <v>44537.0</v>
      </c>
      <c r="D1131" s="36" t="b">
        <f t="shared" si="1"/>
        <v>1</v>
      </c>
      <c r="E1131" s="37">
        <f t="shared" si="2"/>
        <v>44517</v>
      </c>
      <c r="F1131" s="32">
        <v>44369.0</v>
      </c>
      <c r="G1131" s="32">
        <v>44448.0</v>
      </c>
      <c r="H1131" s="38" t="b">
        <f t="shared" si="3"/>
        <v>1</v>
      </c>
      <c r="I1131" s="41" t="b">
        <f>VLOOKUP($A1131, 'temp eLife data'!$A$2:$I$2947, 9, FALSE)</f>
        <v>1</v>
      </c>
      <c r="J1131" s="41" t="b">
        <f t="shared" si="4"/>
        <v>1</v>
      </c>
      <c r="K1131" s="44">
        <f>VLOOKUP($A1131, 'temp eLife data'!$A$2:$I$2947, 8, FALSE)</f>
        <v>44448</v>
      </c>
    </row>
    <row r="1132" hidden="1">
      <c r="A1132" s="9" t="s">
        <v>4215</v>
      </c>
      <c r="B1132" s="32">
        <v>44543.0</v>
      </c>
      <c r="C1132" s="32">
        <v>44599.0</v>
      </c>
      <c r="D1132" s="36" t="b">
        <f t="shared" si="1"/>
        <v>1</v>
      </c>
      <c r="E1132" s="37">
        <f t="shared" si="2"/>
        <v>44543</v>
      </c>
      <c r="F1132" s="32">
        <v>44357.0</v>
      </c>
      <c r="G1132" s="32">
        <v>44477.0</v>
      </c>
      <c r="H1132" s="38" t="b">
        <f t="shared" si="3"/>
        <v>1</v>
      </c>
      <c r="I1132" s="41" t="b">
        <f>VLOOKUP($A1132, 'temp eLife data'!$A$2:$I$2947, 9, FALSE)</f>
        <v>1</v>
      </c>
      <c r="J1132" s="41" t="b">
        <f t="shared" si="4"/>
        <v>1</v>
      </c>
      <c r="K1132" s="44">
        <f>VLOOKUP($A1132, 'temp eLife data'!$A$2:$I$2947, 8, FALSE)</f>
        <v>44477</v>
      </c>
    </row>
    <row r="1133" hidden="1">
      <c r="A1133" s="9" t="s">
        <v>4085</v>
      </c>
      <c r="B1133" s="32">
        <v>44553.0</v>
      </c>
      <c r="C1133" s="32">
        <v>44608.0</v>
      </c>
      <c r="D1133" s="36" t="b">
        <f t="shared" si="1"/>
        <v>1</v>
      </c>
      <c r="E1133" s="37">
        <f t="shared" si="2"/>
        <v>44553</v>
      </c>
      <c r="F1133" s="32">
        <v>44379.0</v>
      </c>
      <c r="G1133" s="32">
        <v>44537.0</v>
      </c>
      <c r="H1133" s="38" t="b">
        <f t="shared" si="3"/>
        <v>1</v>
      </c>
      <c r="I1133" s="41" t="b">
        <f>VLOOKUP($A1133, 'temp eLife data'!$A$2:$I$2947, 9, FALSE)</f>
        <v>1</v>
      </c>
      <c r="J1133" s="41" t="b">
        <f t="shared" si="4"/>
        <v>1</v>
      </c>
      <c r="K1133" s="44">
        <f>VLOOKUP($A1133, 'temp eLife data'!$A$2:$I$2947, 8, FALSE)</f>
        <v>44537</v>
      </c>
    </row>
    <row r="1134" hidden="1">
      <c r="A1134" s="9" t="s">
        <v>3611</v>
      </c>
      <c r="B1134" s="32">
        <v>44637.0</v>
      </c>
      <c r="C1134" s="32">
        <v>44649.0</v>
      </c>
      <c r="D1134" s="36" t="b">
        <f t="shared" si="1"/>
        <v>1</v>
      </c>
      <c r="E1134" s="37">
        <f t="shared" si="2"/>
        <v>44637</v>
      </c>
      <c r="F1134" s="32">
        <v>44456.0</v>
      </c>
      <c r="G1134" s="32">
        <v>44602.0</v>
      </c>
      <c r="H1134" s="38" t="b">
        <f t="shared" si="3"/>
        <v>1</v>
      </c>
      <c r="I1134" s="41" t="b">
        <f>VLOOKUP($A1134, 'temp eLife data'!$A$2:$I$2947, 9, FALSE)</f>
        <v>1</v>
      </c>
      <c r="J1134" s="41" t="b">
        <f t="shared" si="4"/>
        <v>1</v>
      </c>
      <c r="K1134" s="44">
        <f>VLOOKUP($A1134, 'temp eLife data'!$A$2:$I$2947, 8, FALSE)</f>
        <v>44602</v>
      </c>
    </row>
    <row r="1135" hidden="1">
      <c r="A1135" s="9" t="s">
        <v>5097</v>
      </c>
      <c r="C1135" s="32">
        <v>44650.0</v>
      </c>
      <c r="D1135" s="36" t="b">
        <f t="shared" si="1"/>
        <v>1</v>
      </c>
      <c r="E1135" s="37">
        <f t="shared" si="2"/>
        <v>44650</v>
      </c>
      <c r="F1135" s="32">
        <v>44357.0</v>
      </c>
      <c r="G1135" s="32">
        <v>44454.0</v>
      </c>
      <c r="H1135" s="38" t="b">
        <f t="shared" si="3"/>
        <v>1</v>
      </c>
      <c r="I1135" s="41" t="b">
        <f>VLOOKUP($A1135, 'temp eLife data'!$A$2:$I$2947, 9, FALSE)</f>
        <v>1</v>
      </c>
      <c r="J1135" s="41" t="b">
        <f t="shared" si="4"/>
        <v>1</v>
      </c>
      <c r="K1135" s="44">
        <f>VLOOKUP($A1135, 'temp eLife data'!$A$2:$I$2947, 8, FALSE)</f>
        <v>44454</v>
      </c>
    </row>
    <row r="1136" hidden="1">
      <c r="A1136" s="9" t="s">
        <v>4019</v>
      </c>
      <c r="B1136" s="32">
        <v>44470.0</v>
      </c>
      <c r="C1136" s="32">
        <v>44490.0</v>
      </c>
      <c r="D1136" s="36" t="b">
        <f t="shared" si="1"/>
        <v>1</v>
      </c>
      <c r="E1136" s="37">
        <f t="shared" si="2"/>
        <v>44470</v>
      </c>
      <c r="F1136" s="32">
        <v>44387.0</v>
      </c>
      <c r="G1136" s="32">
        <v>44463.0</v>
      </c>
      <c r="H1136" s="38" t="b">
        <f t="shared" si="3"/>
        <v>1</v>
      </c>
      <c r="I1136" s="41" t="b">
        <f>VLOOKUP($A1136, 'temp eLife data'!$A$2:$I$2947, 9, FALSE)</f>
        <v>1</v>
      </c>
      <c r="J1136" s="41" t="b">
        <f t="shared" si="4"/>
        <v>1</v>
      </c>
      <c r="K1136" s="44">
        <f>VLOOKUP($A1136, 'temp eLife data'!$A$2:$I$2947, 8, FALSE)</f>
        <v>44463</v>
      </c>
    </row>
    <row r="1137" hidden="1">
      <c r="A1137" s="9" t="s">
        <v>4041</v>
      </c>
      <c r="C1137" s="32">
        <v>44967.0</v>
      </c>
      <c r="D1137" s="36" t="b">
        <f t="shared" si="1"/>
        <v>1</v>
      </c>
      <c r="E1137" s="37">
        <f t="shared" si="2"/>
        <v>44967</v>
      </c>
      <c r="F1137" s="32">
        <v>44385.0</v>
      </c>
      <c r="G1137" s="32">
        <v>44886.0</v>
      </c>
      <c r="H1137" s="38" t="b">
        <f t="shared" si="3"/>
        <v>1</v>
      </c>
      <c r="I1137" s="41" t="b">
        <f>VLOOKUP($A1137, 'temp eLife data'!$A$2:$I$2947, 9, FALSE)</f>
        <v>1</v>
      </c>
      <c r="J1137" s="41" t="b">
        <f t="shared" si="4"/>
        <v>1</v>
      </c>
      <c r="K1137" s="44">
        <f>VLOOKUP($A1137, 'temp eLife data'!$A$2:$I$2947, 8, FALSE)</f>
        <v>44886</v>
      </c>
    </row>
    <row r="1138" hidden="1">
      <c r="A1138" s="9" t="s">
        <v>3671</v>
      </c>
      <c r="C1138" s="32">
        <v>44586.0</v>
      </c>
      <c r="D1138" s="36" t="b">
        <f t="shared" si="1"/>
        <v>1</v>
      </c>
      <c r="E1138" s="37">
        <f t="shared" si="2"/>
        <v>44586</v>
      </c>
      <c r="F1138" s="32">
        <v>44453.0</v>
      </c>
      <c r="G1138" s="32">
        <v>44525.0</v>
      </c>
      <c r="H1138" s="38" t="b">
        <f t="shared" si="3"/>
        <v>1</v>
      </c>
      <c r="I1138" s="41" t="b">
        <f>VLOOKUP($A1138, 'temp eLife data'!$A$2:$I$2947, 9, FALSE)</f>
        <v>1</v>
      </c>
      <c r="J1138" s="41" t="b">
        <f t="shared" si="4"/>
        <v>1</v>
      </c>
      <c r="K1138" s="44">
        <f>VLOOKUP($A1138, 'temp eLife data'!$A$2:$I$2947, 8, FALSE)</f>
        <v>44525</v>
      </c>
    </row>
    <row r="1139" hidden="1">
      <c r="A1139" s="9" t="s">
        <v>4279</v>
      </c>
      <c r="B1139" s="32">
        <v>44449.0</v>
      </c>
      <c r="C1139" s="32">
        <v>44474.0</v>
      </c>
      <c r="D1139" s="36" t="b">
        <f t="shared" si="1"/>
        <v>1</v>
      </c>
      <c r="E1139" s="37">
        <f t="shared" si="2"/>
        <v>44449</v>
      </c>
      <c r="F1139" s="32">
        <v>44347.0</v>
      </c>
      <c r="G1139" s="32">
        <v>44435.0</v>
      </c>
      <c r="H1139" s="38" t="b">
        <f t="shared" si="3"/>
        <v>1</v>
      </c>
      <c r="I1139" s="41" t="b">
        <f>VLOOKUP($A1139, 'temp eLife data'!$A$2:$I$2947, 9, FALSE)</f>
        <v>1</v>
      </c>
      <c r="J1139" s="41" t="b">
        <f t="shared" si="4"/>
        <v>1</v>
      </c>
      <c r="K1139" s="44">
        <f>VLOOKUP($A1139, 'temp eLife data'!$A$2:$I$2947, 8, FALSE)</f>
        <v>44435</v>
      </c>
    </row>
    <row r="1140" hidden="1">
      <c r="A1140" s="9" t="s">
        <v>3757</v>
      </c>
      <c r="B1140" s="32">
        <v>44601.0</v>
      </c>
      <c r="C1140" s="32">
        <v>44621.0</v>
      </c>
      <c r="D1140" s="36" t="b">
        <f t="shared" si="1"/>
        <v>1</v>
      </c>
      <c r="E1140" s="37">
        <f t="shared" si="2"/>
        <v>44601</v>
      </c>
      <c r="F1140" s="32">
        <v>44436.0</v>
      </c>
      <c r="G1140" s="32">
        <v>44565.0</v>
      </c>
      <c r="H1140" s="38" t="b">
        <f t="shared" si="3"/>
        <v>1</v>
      </c>
      <c r="I1140" s="41" t="b">
        <f>VLOOKUP($A1140, 'temp eLife data'!$A$2:$I$2947, 9, FALSE)</f>
        <v>1</v>
      </c>
      <c r="J1140" s="41" t="b">
        <f t="shared" si="4"/>
        <v>1</v>
      </c>
      <c r="K1140" s="44">
        <f>VLOOKUP($A1140, 'temp eLife data'!$A$2:$I$2947, 8, FALSE)</f>
        <v>44565</v>
      </c>
    </row>
    <row r="1141" hidden="1">
      <c r="A1141" s="9" t="s">
        <v>5325</v>
      </c>
      <c r="B1141" s="32">
        <v>44781.0</v>
      </c>
      <c r="C1141" s="32">
        <v>44816.0</v>
      </c>
      <c r="D1141" s="36" t="b">
        <f t="shared" si="1"/>
        <v>1</v>
      </c>
      <c r="E1141" s="37">
        <f t="shared" si="2"/>
        <v>44781</v>
      </c>
      <c r="F1141" s="32">
        <v>44165.0</v>
      </c>
      <c r="G1141" s="32">
        <v>44711.0</v>
      </c>
      <c r="H1141" s="38" t="b">
        <f t="shared" si="3"/>
        <v>1</v>
      </c>
      <c r="I1141" s="41" t="b">
        <f>VLOOKUP($A1141, 'temp eLife data'!$A$2:$I$2947, 9, FALSE)</f>
        <v>1</v>
      </c>
      <c r="J1141" s="41" t="b">
        <f t="shared" si="4"/>
        <v>1</v>
      </c>
      <c r="K1141" s="45">
        <f>VLOOKUP($A1141, 'temp eLife data'!$A$2:$I$2947, 8, FALSE)</f>
        <v>44711</v>
      </c>
    </row>
    <row r="1142" hidden="1">
      <c r="A1142" s="9" t="s">
        <v>4241</v>
      </c>
      <c r="B1142" s="32">
        <v>44606.0</v>
      </c>
      <c r="C1142" s="32">
        <v>44623.0</v>
      </c>
      <c r="D1142" s="36" t="b">
        <f t="shared" si="1"/>
        <v>1</v>
      </c>
      <c r="E1142" s="37">
        <f t="shared" si="2"/>
        <v>44606</v>
      </c>
      <c r="F1142" s="32">
        <v>44353.0</v>
      </c>
      <c r="G1142" s="32">
        <v>44449.0</v>
      </c>
      <c r="H1142" s="38" t="b">
        <f t="shared" si="3"/>
        <v>1</v>
      </c>
      <c r="I1142" s="41" t="b">
        <f>VLOOKUP($A1142, 'temp eLife data'!$A$2:$I$2947, 9, FALSE)</f>
        <v>1</v>
      </c>
      <c r="J1142" s="41" t="b">
        <f t="shared" si="4"/>
        <v>1</v>
      </c>
      <c r="K1142" s="44">
        <f>VLOOKUP($A1142, 'temp eLife data'!$A$2:$I$2947, 8, FALSE)</f>
        <v>44449</v>
      </c>
    </row>
    <row r="1143" hidden="1">
      <c r="A1143" s="9" t="s">
        <v>3615</v>
      </c>
      <c r="B1143" s="32">
        <v>44551.0</v>
      </c>
      <c r="C1143" s="32">
        <v>44571.0</v>
      </c>
      <c r="D1143" s="36" t="b">
        <f t="shared" si="1"/>
        <v>1</v>
      </c>
      <c r="E1143" s="37">
        <f t="shared" si="2"/>
        <v>44551</v>
      </c>
      <c r="F1143" s="32">
        <v>44457.0</v>
      </c>
      <c r="G1143" s="32">
        <v>44510.0</v>
      </c>
      <c r="H1143" s="38" t="b">
        <f t="shared" si="3"/>
        <v>1</v>
      </c>
      <c r="I1143" s="41" t="b">
        <f>VLOOKUP($A1143, 'temp eLife data'!$A$2:$I$2947, 9, FALSE)</f>
        <v>1</v>
      </c>
      <c r="J1143" s="41" t="b">
        <f t="shared" si="4"/>
        <v>1</v>
      </c>
      <c r="K1143" s="44">
        <f>VLOOKUP($A1143, 'temp eLife data'!$A$2:$I$2947, 8, FALSE)</f>
        <v>44510</v>
      </c>
    </row>
    <row r="1144" hidden="1">
      <c r="A1144" s="9" t="s">
        <v>169</v>
      </c>
      <c r="D1144" s="36" t="str">
        <f t="shared" si="1"/>
        <v>#N/A</v>
      </c>
      <c r="E1144" s="37" t="str">
        <f t="shared" si="2"/>
        <v>#N/A</v>
      </c>
      <c r="F1144" s="32">
        <v>44377.0</v>
      </c>
      <c r="G1144" s="32">
        <v>44709.0</v>
      </c>
      <c r="H1144" s="38" t="b">
        <f t="shared" si="3"/>
        <v>0</v>
      </c>
      <c r="I1144" s="41" t="b">
        <f>VLOOKUP($A1144, 'temp eLife data'!$A$2:$I$2947, 9, FALSE)</f>
        <v>0</v>
      </c>
      <c r="J1144" s="41" t="b">
        <f t="shared" si="4"/>
        <v>1</v>
      </c>
      <c r="K1144" s="45">
        <f>VLOOKUP($A1144, 'temp eLife data'!$A$2:$I$2947, 8, FALSE)</f>
        <v>44709</v>
      </c>
    </row>
    <row r="1145" hidden="1">
      <c r="A1145" s="9" t="s">
        <v>4353</v>
      </c>
      <c r="B1145" s="32">
        <v>44641.0</v>
      </c>
      <c r="C1145" s="32">
        <v>44657.0</v>
      </c>
      <c r="D1145" s="36" t="b">
        <f t="shared" si="1"/>
        <v>1</v>
      </c>
      <c r="E1145" s="37">
        <f t="shared" si="2"/>
        <v>44641</v>
      </c>
      <c r="F1145" s="32">
        <v>44336.0</v>
      </c>
      <c r="G1145" s="32">
        <v>44612.0</v>
      </c>
      <c r="H1145" s="38" t="b">
        <f t="shared" si="3"/>
        <v>1</v>
      </c>
      <c r="I1145" s="41" t="b">
        <f>VLOOKUP($A1145, 'temp eLife data'!$A$2:$I$2947, 9, FALSE)</f>
        <v>1</v>
      </c>
      <c r="J1145" s="41" t="b">
        <f t="shared" si="4"/>
        <v>1</v>
      </c>
      <c r="K1145" s="44">
        <f>VLOOKUP($A1145, 'temp eLife data'!$A$2:$I$2947, 8, FALSE)</f>
        <v>44612</v>
      </c>
    </row>
    <row r="1146" hidden="1">
      <c r="A1146" s="9" t="s">
        <v>4117</v>
      </c>
      <c r="B1146" s="32">
        <v>44488.0</v>
      </c>
      <c r="C1146" s="32">
        <v>44524.0</v>
      </c>
      <c r="D1146" s="36" t="b">
        <f t="shared" si="1"/>
        <v>1</v>
      </c>
      <c r="E1146" s="37">
        <f t="shared" si="2"/>
        <v>44488</v>
      </c>
      <c r="F1146" s="32">
        <v>44375.0</v>
      </c>
      <c r="G1146" s="32">
        <v>44406.0</v>
      </c>
      <c r="H1146" s="38" t="b">
        <f t="shared" si="3"/>
        <v>1</v>
      </c>
      <c r="I1146" s="41" t="b">
        <f>VLOOKUP($A1146, 'temp eLife data'!$A$2:$I$2947, 9, FALSE)</f>
        <v>1</v>
      </c>
      <c r="J1146" s="41" t="b">
        <f t="shared" si="4"/>
        <v>1</v>
      </c>
      <c r="K1146" s="44">
        <f>VLOOKUP($A1146, 'temp eLife data'!$A$2:$I$2947, 8, FALSE)</f>
        <v>44406</v>
      </c>
    </row>
    <row r="1147" hidden="1">
      <c r="A1147" s="9" t="s">
        <v>4175</v>
      </c>
      <c r="B1147" s="32">
        <v>44516.0</v>
      </c>
      <c r="C1147" s="32">
        <v>44533.0</v>
      </c>
      <c r="D1147" s="36" t="b">
        <f t="shared" si="1"/>
        <v>1</v>
      </c>
      <c r="E1147" s="37">
        <f t="shared" si="2"/>
        <v>44516</v>
      </c>
      <c r="F1147" s="32">
        <v>44364.0</v>
      </c>
      <c r="G1147" s="32">
        <v>44497.0</v>
      </c>
      <c r="H1147" s="38" t="b">
        <f t="shared" si="3"/>
        <v>1</v>
      </c>
      <c r="I1147" s="41" t="b">
        <f>VLOOKUP($A1147, 'temp eLife data'!$A$2:$I$2947, 9, FALSE)</f>
        <v>1</v>
      </c>
      <c r="J1147" s="41" t="b">
        <f t="shared" si="4"/>
        <v>1</v>
      </c>
      <c r="K1147" s="44">
        <f>VLOOKUP($A1147, 'temp eLife data'!$A$2:$I$2947, 8, FALSE)</f>
        <v>44497</v>
      </c>
    </row>
    <row r="1148" hidden="1">
      <c r="A1148" s="9" t="s">
        <v>4325</v>
      </c>
      <c r="B1148" s="32">
        <v>44446.0</v>
      </c>
      <c r="C1148" s="32">
        <v>44466.0</v>
      </c>
      <c r="D1148" s="36" t="b">
        <f t="shared" si="1"/>
        <v>1</v>
      </c>
      <c r="E1148" s="37">
        <f t="shared" si="2"/>
        <v>44446</v>
      </c>
      <c r="F1148" s="32">
        <v>44341.0</v>
      </c>
      <c r="G1148" s="32">
        <v>44417.0</v>
      </c>
      <c r="H1148" s="38" t="b">
        <f t="shared" si="3"/>
        <v>1</v>
      </c>
      <c r="I1148" s="41" t="b">
        <f>VLOOKUP($A1148, 'temp eLife data'!$A$2:$I$2947, 9, FALSE)</f>
        <v>1</v>
      </c>
      <c r="J1148" s="41" t="b">
        <f t="shared" si="4"/>
        <v>1</v>
      </c>
      <c r="K1148" s="44">
        <f>VLOOKUP($A1148, 'temp eLife data'!$A$2:$I$2947, 8, FALSE)</f>
        <v>44417</v>
      </c>
    </row>
    <row r="1149" hidden="1">
      <c r="A1149" s="9" t="s">
        <v>4039</v>
      </c>
      <c r="B1149" s="32">
        <v>44467.0</v>
      </c>
      <c r="C1149" s="32">
        <v>44476.0</v>
      </c>
      <c r="D1149" s="36" t="b">
        <f t="shared" si="1"/>
        <v>1</v>
      </c>
      <c r="E1149" s="37">
        <f t="shared" si="2"/>
        <v>44467</v>
      </c>
      <c r="F1149" s="32">
        <v>44384.0</v>
      </c>
      <c r="G1149" s="32">
        <v>44435.0</v>
      </c>
      <c r="H1149" s="38" t="b">
        <f t="shared" si="3"/>
        <v>1</v>
      </c>
      <c r="I1149" s="41" t="b">
        <f>VLOOKUP($A1149, 'temp eLife data'!$A$2:$I$2947, 9, FALSE)</f>
        <v>1</v>
      </c>
      <c r="J1149" s="41" t="b">
        <f t="shared" si="4"/>
        <v>1</v>
      </c>
      <c r="K1149" s="44">
        <f>VLOOKUP($A1149, 'temp eLife data'!$A$2:$I$2947, 8, FALSE)</f>
        <v>44435</v>
      </c>
    </row>
    <row r="1150" hidden="1">
      <c r="A1150" s="9" t="s">
        <v>4163</v>
      </c>
      <c r="B1150" s="32">
        <v>44509.0</v>
      </c>
      <c r="C1150" s="32">
        <v>44529.0</v>
      </c>
      <c r="D1150" s="36" t="b">
        <f t="shared" si="1"/>
        <v>1</v>
      </c>
      <c r="E1150" s="37">
        <f t="shared" si="2"/>
        <v>44509</v>
      </c>
      <c r="F1150" s="32">
        <v>44365.0</v>
      </c>
      <c r="G1150" s="32">
        <v>44446.0</v>
      </c>
      <c r="H1150" s="38" t="b">
        <f t="shared" si="3"/>
        <v>1</v>
      </c>
      <c r="I1150" s="41" t="b">
        <f>VLOOKUP($A1150, 'temp eLife data'!$A$2:$I$2947, 9, FALSE)</f>
        <v>1</v>
      </c>
      <c r="J1150" s="41" t="b">
        <f t="shared" si="4"/>
        <v>1</v>
      </c>
      <c r="K1150" s="44">
        <f>VLOOKUP($A1150, 'temp eLife data'!$A$2:$I$2947, 8, FALSE)</f>
        <v>44446</v>
      </c>
    </row>
    <row r="1151" hidden="1">
      <c r="A1151" s="9" t="s">
        <v>4373</v>
      </c>
      <c r="B1151" s="32">
        <v>44512.0</v>
      </c>
      <c r="C1151" s="32">
        <v>44537.0</v>
      </c>
      <c r="D1151" s="36" t="b">
        <f t="shared" si="1"/>
        <v>1</v>
      </c>
      <c r="E1151" s="37">
        <f t="shared" si="2"/>
        <v>44512</v>
      </c>
      <c r="F1151" s="32">
        <v>44370.0</v>
      </c>
      <c r="G1151" s="32">
        <v>44466.0</v>
      </c>
      <c r="H1151" s="38" t="b">
        <f t="shared" si="3"/>
        <v>1</v>
      </c>
      <c r="I1151" s="41" t="b">
        <f>VLOOKUP($A1151, 'temp eLife data'!$A$2:$I$2947, 9, FALSE)</f>
        <v>1</v>
      </c>
      <c r="J1151" s="41" t="b">
        <f t="shared" si="4"/>
        <v>1</v>
      </c>
      <c r="K1151" s="44">
        <f>VLOOKUP($A1151, 'temp eLife data'!$A$2:$I$2947, 8, FALSE)</f>
        <v>44466</v>
      </c>
    </row>
    <row r="1152" hidden="1">
      <c r="A1152" s="9" t="s">
        <v>4177</v>
      </c>
      <c r="B1152" s="32">
        <v>44749.0</v>
      </c>
      <c r="C1152" s="32">
        <v>44762.0</v>
      </c>
      <c r="D1152" s="36" t="b">
        <f t="shared" si="1"/>
        <v>1</v>
      </c>
      <c r="E1152" s="37">
        <f t="shared" si="2"/>
        <v>44749</v>
      </c>
      <c r="F1152" s="32">
        <v>44363.0</v>
      </c>
      <c r="G1152" s="32">
        <v>44427.0</v>
      </c>
      <c r="H1152" s="38" t="b">
        <f t="shared" si="3"/>
        <v>1</v>
      </c>
      <c r="I1152" s="41" t="b">
        <f>VLOOKUP($A1152, 'temp eLife data'!$A$2:$I$2947, 9, FALSE)</f>
        <v>1</v>
      </c>
      <c r="J1152" s="41" t="b">
        <f t="shared" si="4"/>
        <v>1</v>
      </c>
      <c r="K1152" s="44">
        <f>VLOOKUP($A1152, 'temp eLife data'!$A$2:$I$2947, 8, FALSE)</f>
        <v>44427</v>
      </c>
    </row>
    <row r="1153" hidden="1">
      <c r="A1153" s="9" t="s">
        <v>4207</v>
      </c>
      <c r="B1153" s="32">
        <v>44729.0</v>
      </c>
      <c r="C1153" s="32">
        <v>44753.0</v>
      </c>
      <c r="D1153" s="36" t="b">
        <f t="shared" si="1"/>
        <v>1</v>
      </c>
      <c r="E1153" s="37">
        <f t="shared" si="2"/>
        <v>44729</v>
      </c>
      <c r="F1153" s="32">
        <v>44357.0</v>
      </c>
      <c r="G1153" s="32">
        <v>44711.0</v>
      </c>
      <c r="H1153" s="38" t="b">
        <f t="shared" si="3"/>
        <v>1</v>
      </c>
      <c r="I1153" s="41" t="b">
        <f>VLOOKUP($A1153, 'temp eLife data'!$A$2:$I$2947, 9, FALSE)</f>
        <v>1</v>
      </c>
      <c r="J1153" s="41" t="b">
        <f t="shared" si="4"/>
        <v>1</v>
      </c>
      <c r="K1153" s="45">
        <f>VLOOKUP($A1153, 'temp eLife data'!$A$2:$I$2947, 8, FALSE)</f>
        <v>44711</v>
      </c>
    </row>
    <row r="1154" hidden="1">
      <c r="A1154" s="9" t="s">
        <v>4129</v>
      </c>
      <c r="B1154" s="32">
        <v>44673.0</v>
      </c>
      <c r="C1154" s="32">
        <v>44687.0</v>
      </c>
      <c r="D1154" s="36" t="b">
        <f t="shared" si="1"/>
        <v>1</v>
      </c>
      <c r="E1154" s="37">
        <f t="shared" si="2"/>
        <v>44673</v>
      </c>
      <c r="F1154" s="32">
        <v>44371.0</v>
      </c>
      <c r="G1154" s="32">
        <v>44587.0</v>
      </c>
      <c r="H1154" s="38" t="b">
        <f t="shared" si="3"/>
        <v>1</v>
      </c>
      <c r="I1154" s="41" t="b">
        <f>VLOOKUP($A1154, 'temp eLife data'!$A$2:$I$2947, 9, FALSE)</f>
        <v>1</v>
      </c>
      <c r="J1154" s="41" t="b">
        <f t="shared" si="4"/>
        <v>1</v>
      </c>
      <c r="K1154" s="44">
        <f>VLOOKUP($A1154, 'temp eLife data'!$A$2:$I$2947, 8, FALSE)</f>
        <v>44587</v>
      </c>
    </row>
    <row r="1155" hidden="1">
      <c r="A1155" s="9" t="s">
        <v>5393</v>
      </c>
      <c r="B1155" s="32">
        <v>44651.0</v>
      </c>
      <c r="C1155" s="32">
        <v>44662.0</v>
      </c>
      <c r="D1155" s="36" t="b">
        <f t="shared" si="1"/>
        <v>1</v>
      </c>
      <c r="E1155" s="37">
        <f t="shared" si="2"/>
        <v>44651</v>
      </c>
      <c r="F1155" s="32">
        <v>44140.0</v>
      </c>
      <c r="G1155" s="32">
        <v>44424.0</v>
      </c>
      <c r="H1155" s="38" t="b">
        <f t="shared" si="3"/>
        <v>1</v>
      </c>
      <c r="I1155" s="41" t="b">
        <f>VLOOKUP($A1155, 'temp eLife data'!$A$2:$I$2947, 9, FALSE)</f>
        <v>1</v>
      </c>
      <c r="J1155" s="41" t="b">
        <f t="shared" si="4"/>
        <v>1</v>
      </c>
      <c r="K1155" s="44">
        <f>VLOOKUP($A1155, 'temp eLife data'!$A$2:$I$2947, 8, FALSE)</f>
        <v>44424</v>
      </c>
    </row>
    <row r="1156" hidden="1">
      <c r="A1156" s="9" t="s">
        <v>4161</v>
      </c>
      <c r="B1156" s="32">
        <v>44489.0</v>
      </c>
      <c r="C1156" s="32">
        <v>44511.0</v>
      </c>
      <c r="D1156" s="36" t="b">
        <f t="shared" si="1"/>
        <v>1</v>
      </c>
      <c r="E1156" s="37">
        <f t="shared" si="2"/>
        <v>44489</v>
      </c>
      <c r="F1156" s="32">
        <v>44365.0</v>
      </c>
      <c r="G1156" s="32">
        <v>44448.0</v>
      </c>
      <c r="H1156" s="38" t="b">
        <f t="shared" si="3"/>
        <v>1</v>
      </c>
      <c r="I1156" s="41" t="b">
        <f>VLOOKUP($A1156, 'temp eLife data'!$A$2:$I$2947, 9, FALSE)</f>
        <v>1</v>
      </c>
      <c r="J1156" s="41" t="b">
        <f t="shared" si="4"/>
        <v>1</v>
      </c>
      <c r="K1156" s="44">
        <f>VLOOKUP($A1156, 'temp eLife data'!$A$2:$I$2947, 8, FALSE)</f>
        <v>44448</v>
      </c>
    </row>
    <row r="1157" hidden="1">
      <c r="A1157" s="9" t="s">
        <v>4167</v>
      </c>
      <c r="B1157" s="32">
        <v>44427.0</v>
      </c>
      <c r="C1157" s="32">
        <v>44468.0</v>
      </c>
      <c r="D1157" s="36" t="b">
        <f t="shared" si="1"/>
        <v>1</v>
      </c>
      <c r="E1157" s="37">
        <f t="shared" si="2"/>
        <v>44427</v>
      </c>
      <c r="F1157" s="32">
        <v>44364.0</v>
      </c>
      <c r="G1157" s="32">
        <v>44403.0</v>
      </c>
      <c r="H1157" s="38" t="b">
        <f t="shared" si="3"/>
        <v>1</v>
      </c>
      <c r="I1157" s="41" t="b">
        <f>VLOOKUP($A1157, 'temp eLife data'!$A$2:$I$2947, 9, FALSE)</f>
        <v>1</v>
      </c>
      <c r="J1157" s="41" t="b">
        <f t="shared" si="4"/>
        <v>1</v>
      </c>
      <c r="K1157" s="44">
        <f>VLOOKUP($A1157, 'temp eLife data'!$A$2:$I$2947, 8, FALSE)</f>
        <v>44403</v>
      </c>
    </row>
    <row r="1158" hidden="1">
      <c r="A1158" s="9" t="s">
        <v>4155</v>
      </c>
      <c r="B1158" s="32">
        <v>44608.0</v>
      </c>
      <c r="C1158" s="32">
        <v>44627.0</v>
      </c>
      <c r="D1158" s="36" t="b">
        <f t="shared" si="1"/>
        <v>1</v>
      </c>
      <c r="E1158" s="37">
        <f t="shared" si="2"/>
        <v>44608</v>
      </c>
      <c r="F1158" s="32">
        <v>44367.0</v>
      </c>
      <c r="G1158" s="32">
        <v>44440.0</v>
      </c>
      <c r="H1158" s="38" t="b">
        <f t="shared" si="3"/>
        <v>1</v>
      </c>
      <c r="I1158" s="41" t="b">
        <f>VLOOKUP($A1158, 'temp eLife data'!$A$2:$I$2947, 9, FALSE)</f>
        <v>1</v>
      </c>
      <c r="J1158" s="41" t="b">
        <f t="shared" si="4"/>
        <v>1</v>
      </c>
      <c r="K1158" s="44">
        <f>VLOOKUP($A1158, 'temp eLife data'!$A$2:$I$2947, 8, FALSE)</f>
        <v>44440</v>
      </c>
    </row>
    <row r="1159" hidden="1">
      <c r="A1159" s="9" t="s">
        <v>4165</v>
      </c>
      <c r="B1159" s="32">
        <v>44729.0</v>
      </c>
      <c r="C1159" s="32">
        <v>44750.0</v>
      </c>
      <c r="D1159" s="36" t="b">
        <f t="shared" si="1"/>
        <v>1</v>
      </c>
      <c r="E1159" s="37">
        <f t="shared" si="2"/>
        <v>44729</v>
      </c>
      <c r="F1159" s="32">
        <v>44365.0</v>
      </c>
      <c r="G1159" s="32">
        <v>44447.0</v>
      </c>
      <c r="H1159" s="38" t="b">
        <f t="shared" si="3"/>
        <v>1</v>
      </c>
      <c r="I1159" s="41" t="b">
        <f>VLOOKUP($A1159, 'temp eLife data'!$A$2:$I$2947, 9, FALSE)</f>
        <v>1</v>
      </c>
      <c r="J1159" s="41" t="b">
        <f t="shared" si="4"/>
        <v>1</v>
      </c>
      <c r="K1159" s="44">
        <f>VLOOKUP($A1159, 'temp eLife data'!$A$2:$I$2947, 8, FALSE)</f>
        <v>44447</v>
      </c>
    </row>
    <row r="1160" hidden="1">
      <c r="A1160" s="9" t="s">
        <v>4043</v>
      </c>
      <c r="B1160" s="32">
        <v>44537.0</v>
      </c>
      <c r="C1160" s="32">
        <v>44547.0</v>
      </c>
      <c r="D1160" s="36" t="b">
        <f t="shared" si="1"/>
        <v>1</v>
      </c>
      <c r="E1160" s="37">
        <f t="shared" si="2"/>
        <v>44537</v>
      </c>
      <c r="F1160" s="32">
        <v>44384.0</v>
      </c>
      <c r="G1160" s="32">
        <v>44431.0</v>
      </c>
      <c r="H1160" s="38" t="b">
        <f t="shared" si="3"/>
        <v>1</v>
      </c>
      <c r="I1160" s="41" t="b">
        <f>VLOOKUP($A1160, 'temp eLife data'!$A$2:$I$2947, 9, FALSE)</f>
        <v>1</v>
      </c>
      <c r="J1160" s="41" t="b">
        <f t="shared" si="4"/>
        <v>1</v>
      </c>
      <c r="K1160" s="44">
        <f>VLOOKUP($A1160, 'temp eLife data'!$A$2:$I$2947, 8, FALSE)</f>
        <v>44431</v>
      </c>
    </row>
    <row r="1161" hidden="1">
      <c r="A1161" s="9" t="s">
        <v>3907</v>
      </c>
      <c r="C1161" s="32">
        <v>44580.0</v>
      </c>
      <c r="D1161" s="36" t="b">
        <f t="shared" si="1"/>
        <v>1</v>
      </c>
      <c r="E1161" s="37">
        <f t="shared" si="2"/>
        <v>44580</v>
      </c>
      <c r="F1161" s="32">
        <v>44410.0</v>
      </c>
      <c r="G1161" s="32">
        <v>44504.0</v>
      </c>
      <c r="H1161" s="38" t="b">
        <f t="shared" si="3"/>
        <v>1</v>
      </c>
      <c r="I1161" s="41" t="b">
        <f>VLOOKUP($A1161, 'temp eLife data'!$A$2:$I$2947, 9, FALSE)</f>
        <v>1</v>
      </c>
      <c r="J1161" s="41" t="b">
        <f t="shared" si="4"/>
        <v>1</v>
      </c>
      <c r="K1161" s="44">
        <f>VLOOKUP($A1161, 'temp eLife data'!$A$2:$I$2947, 8, FALSE)</f>
        <v>44504</v>
      </c>
    </row>
    <row r="1162" hidden="1">
      <c r="A1162" s="9" t="s">
        <v>185</v>
      </c>
      <c r="B1162" s="32">
        <v>44522.0</v>
      </c>
      <c r="C1162" s="32">
        <v>44547.0</v>
      </c>
      <c r="D1162" s="36" t="b">
        <f t="shared" si="1"/>
        <v>1</v>
      </c>
      <c r="E1162" s="37">
        <f t="shared" si="2"/>
        <v>44522</v>
      </c>
      <c r="F1162" s="32">
        <v>44349.0</v>
      </c>
      <c r="G1162" s="32">
        <v>44537.0</v>
      </c>
      <c r="H1162" s="38" t="b">
        <f t="shared" si="3"/>
        <v>0</v>
      </c>
      <c r="I1162" s="41" t="b">
        <f>VLOOKUP($A1162, 'temp eLife data'!$A$2:$I$2947, 9, FALSE)</f>
        <v>0</v>
      </c>
      <c r="J1162" s="41" t="b">
        <f t="shared" si="4"/>
        <v>1</v>
      </c>
      <c r="K1162" s="44">
        <f>VLOOKUP($A1162, 'temp eLife data'!$A$2:$I$2947, 8, FALSE)</f>
        <v>44537</v>
      </c>
    </row>
    <row r="1163" hidden="1">
      <c r="A1163" s="9" t="s">
        <v>4105</v>
      </c>
      <c r="C1163" s="32">
        <v>44596.0</v>
      </c>
      <c r="D1163" s="36" t="b">
        <f t="shared" si="1"/>
        <v>1</v>
      </c>
      <c r="E1163" s="37">
        <f t="shared" si="2"/>
        <v>44596</v>
      </c>
      <c r="F1163" s="32">
        <v>44375.0</v>
      </c>
      <c r="G1163" s="32">
        <v>44571.0</v>
      </c>
      <c r="H1163" s="38" t="b">
        <f t="shared" si="3"/>
        <v>1</v>
      </c>
      <c r="I1163" s="41" t="b">
        <f>VLOOKUP($A1163, 'temp eLife data'!$A$2:$I$2947, 9, FALSE)</f>
        <v>1</v>
      </c>
      <c r="J1163" s="41" t="b">
        <f t="shared" si="4"/>
        <v>1</v>
      </c>
      <c r="K1163" s="44">
        <f>VLOOKUP($A1163, 'temp eLife data'!$A$2:$I$2947, 8, FALSE)</f>
        <v>44571</v>
      </c>
    </row>
    <row r="1164" hidden="1">
      <c r="A1164" s="9" t="s">
        <v>4677</v>
      </c>
      <c r="B1164" s="32">
        <v>44761.0</v>
      </c>
      <c r="C1164" s="32">
        <v>44782.0</v>
      </c>
      <c r="D1164" s="36" t="b">
        <f t="shared" si="1"/>
        <v>1</v>
      </c>
      <c r="E1164" s="37">
        <f t="shared" si="2"/>
        <v>44761</v>
      </c>
      <c r="F1164" s="32">
        <v>44282.0</v>
      </c>
      <c r="G1164" s="32">
        <v>44718.0</v>
      </c>
      <c r="H1164" s="38" t="b">
        <f t="shared" si="3"/>
        <v>1</v>
      </c>
      <c r="I1164" s="41" t="b">
        <f>VLOOKUP($A1164, 'temp eLife data'!$A$2:$I$2947, 9, FALSE)</f>
        <v>1</v>
      </c>
      <c r="J1164" s="41" t="b">
        <f t="shared" si="4"/>
        <v>1</v>
      </c>
      <c r="K1164" s="44">
        <f>VLOOKUP($A1164, 'temp eLife data'!$A$2:$I$2947, 8, FALSE)</f>
        <v>44718</v>
      </c>
    </row>
    <row r="1165" hidden="1">
      <c r="A1165" s="9" t="s">
        <v>4107</v>
      </c>
      <c r="C1165" s="32">
        <v>44708.0</v>
      </c>
      <c r="D1165" s="36" t="b">
        <f t="shared" si="1"/>
        <v>1</v>
      </c>
      <c r="E1165" s="37">
        <f t="shared" si="2"/>
        <v>44708</v>
      </c>
      <c r="F1165" s="32">
        <v>44375.0</v>
      </c>
      <c r="G1165" s="32">
        <v>44645.0</v>
      </c>
      <c r="H1165" s="38" t="b">
        <f t="shared" si="3"/>
        <v>1</v>
      </c>
      <c r="I1165" s="41" t="b">
        <f>VLOOKUP($A1165, 'temp eLife data'!$A$2:$I$2947, 9, FALSE)</f>
        <v>1</v>
      </c>
      <c r="J1165" s="41" t="b">
        <f t="shared" si="4"/>
        <v>1</v>
      </c>
      <c r="K1165" s="44">
        <f>VLOOKUP($A1165, 'temp eLife data'!$A$2:$I$2947, 8, FALSE)</f>
        <v>44645</v>
      </c>
    </row>
    <row r="1166">
      <c r="A1166" s="9" t="s">
        <v>10855</v>
      </c>
      <c r="D1166" s="36" t="str">
        <f t="shared" si="1"/>
        <v>#N/A</v>
      </c>
      <c r="E1166" s="37" t="str">
        <f t="shared" si="2"/>
        <v>#N/A</v>
      </c>
      <c r="F1166" s="32">
        <v>44449.0</v>
      </c>
      <c r="G1166" s="32">
        <v>44517.0</v>
      </c>
      <c r="H1166" s="38" t="b">
        <f t="shared" si="3"/>
        <v>0</v>
      </c>
      <c r="I1166" s="41" t="str">
        <f>VLOOKUP($A1166, 'temp eLife data'!$A$2:$I$2947, 9, FALSE)</f>
        <v>#N/A</v>
      </c>
      <c r="J1166" s="41" t="str">
        <f t="shared" si="4"/>
        <v>#N/A</v>
      </c>
      <c r="K1166" s="41" t="str">
        <f>VLOOKUP($A1166, 'temp eLife data'!$A$2:$I$2947, 8, FALSE)</f>
        <v>#N/A</v>
      </c>
    </row>
    <row r="1167" hidden="1">
      <c r="A1167" s="9" t="s">
        <v>4123</v>
      </c>
      <c r="B1167" s="32">
        <v>44476.0</v>
      </c>
      <c r="C1167" s="32">
        <v>44488.0</v>
      </c>
      <c r="D1167" s="36" t="b">
        <f t="shared" si="1"/>
        <v>1</v>
      </c>
      <c r="E1167" s="37">
        <f t="shared" si="2"/>
        <v>44476</v>
      </c>
      <c r="F1167" s="32">
        <v>44372.0</v>
      </c>
      <c r="G1167" s="32">
        <v>44431.0</v>
      </c>
      <c r="H1167" s="38" t="b">
        <f t="shared" si="3"/>
        <v>1</v>
      </c>
      <c r="I1167" s="41" t="b">
        <f>VLOOKUP($A1167, 'temp eLife data'!$A$2:$I$2947, 9, FALSE)</f>
        <v>1</v>
      </c>
      <c r="J1167" s="41" t="b">
        <f t="shared" si="4"/>
        <v>1</v>
      </c>
      <c r="K1167" s="44">
        <f>VLOOKUP($A1167, 'temp eLife data'!$A$2:$I$2947, 8, FALSE)</f>
        <v>44431</v>
      </c>
    </row>
    <row r="1168" hidden="1">
      <c r="A1168" s="9" t="s">
        <v>4139</v>
      </c>
      <c r="B1168" s="32">
        <v>44448.0</v>
      </c>
      <c r="C1168" s="32">
        <v>44462.0</v>
      </c>
      <c r="D1168" s="36" t="b">
        <f t="shared" si="1"/>
        <v>1</v>
      </c>
      <c r="E1168" s="37">
        <f t="shared" si="2"/>
        <v>44448</v>
      </c>
      <c r="F1168" s="32">
        <v>44369.0</v>
      </c>
      <c r="G1168" s="32">
        <v>44417.0</v>
      </c>
      <c r="H1168" s="38" t="b">
        <f t="shared" si="3"/>
        <v>1</v>
      </c>
      <c r="I1168" s="41" t="b">
        <f>VLOOKUP($A1168, 'temp eLife data'!$A$2:$I$2947, 9, FALSE)</f>
        <v>1</v>
      </c>
      <c r="J1168" s="41" t="b">
        <f t="shared" si="4"/>
        <v>1</v>
      </c>
      <c r="K1168" s="44">
        <f>VLOOKUP($A1168, 'temp eLife data'!$A$2:$I$2947, 8, FALSE)</f>
        <v>44417</v>
      </c>
    </row>
    <row r="1169" hidden="1">
      <c r="A1169" s="9" t="s">
        <v>3619</v>
      </c>
      <c r="B1169" s="32">
        <v>44636.0</v>
      </c>
      <c r="C1169" s="32">
        <v>44642.0</v>
      </c>
      <c r="D1169" s="36" t="b">
        <f t="shared" si="1"/>
        <v>1</v>
      </c>
      <c r="E1169" s="37">
        <f t="shared" si="2"/>
        <v>44636</v>
      </c>
      <c r="F1169" s="32">
        <v>44460.0</v>
      </c>
      <c r="G1169" s="32">
        <v>44605.0</v>
      </c>
      <c r="H1169" s="38" t="b">
        <f t="shared" si="3"/>
        <v>1</v>
      </c>
      <c r="I1169" s="41" t="b">
        <f>VLOOKUP($A1169, 'temp eLife data'!$A$2:$I$2947, 9, FALSE)</f>
        <v>1</v>
      </c>
      <c r="J1169" s="41" t="b">
        <f t="shared" si="4"/>
        <v>1</v>
      </c>
      <c r="K1169" s="44">
        <f>VLOOKUP($A1169, 'temp eLife data'!$A$2:$I$2947, 8, FALSE)</f>
        <v>44605</v>
      </c>
    </row>
    <row r="1170">
      <c r="A1170" s="9" t="s">
        <v>10875</v>
      </c>
      <c r="D1170" s="36" t="str">
        <f t="shared" si="1"/>
        <v>#N/A</v>
      </c>
      <c r="E1170" s="37" t="str">
        <f t="shared" si="2"/>
        <v>#N/A</v>
      </c>
      <c r="F1170" s="32">
        <v>44318.0</v>
      </c>
      <c r="G1170" s="32">
        <v>44466.0</v>
      </c>
      <c r="H1170" s="38" t="b">
        <f t="shared" si="3"/>
        <v>0</v>
      </c>
      <c r="I1170" s="41" t="str">
        <f>VLOOKUP($A1170, 'temp eLife data'!$A$2:$I$2947, 9, FALSE)</f>
        <v>#N/A</v>
      </c>
      <c r="J1170" s="41" t="str">
        <f t="shared" si="4"/>
        <v>#N/A</v>
      </c>
      <c r="K1170" s="41" t="str">
        <f>VLOOKUP($A1170, 'temp eLife data'!$A$2:$I$2947, 8, FALSE)</f>
        <v>#N/A</v>
      </c>
    </row>
    <row r="1171" hidden="1">
      <c r="A1171" s="9" t="s">
        <v>4217</v>
      </c>
      <c r="B1171" s="32">
        <v>44769.0</v>
      </c>
      <c r="C1171" s="32">
        <v>44782.0</v>
      </c>
      <c r="D1171" s="36" t="b">
        <f t="shared" si="1"/>
        <v>1</v>
      </c>
      <c r="E1171" s="37">
        <f t="shared" si="2"/>
        <v>44769</v>
      </c>
      <c r="F1171" s="32">
        <v>44357.0</v>
      </c>
      <c r="G1171" s="32">
        <v>44603.0</v>
      </c>
      <c r="H1171" s="38" t="b">
        <f t="shared" si="3"/>
        <v>1</v>
      </c>
      <c r="I1171" s="41" t="b">
        <f>VLOOKUP($A1171, 'temp eLife data'!$A$2:$I$2947, 9, FALSE)</f>
        <v>1</v>
      </c>
      <c r="J1171" s="41" t="b">
        <f t="shared" si="4"/>
        <v>1</v>
      </c>
      <c r="K1171" s="44">
        <f>VLOOKUP($A1171, 'temp eLife data'!$A$2:$I$2947, 8, FALSE)</f>
        <v>44603</v>
      </c>
    </row>
    <row r="1172" hidden="1">
      <c r="A1172" s="9" t="s">
        <v>4011</v>
      </c>
      <c r="B1172" s="32">
        <v>44551.0</v>
      </c>
      <c r="C1172" s="32">
        <v>44568.0</v>
      </c>
      <c r="D1172" s="36" t="b">
        <f t="shared" si="1"/>
        <v>1</v>
      </c>
      <c r="E1172" s="37">
        <f t="shared" si="2"/>
        <v>44551</v>
      </c>
      <c r="F1172" s="32">
        <v>44389.0</v>
      </c>
      <c r="G1172" s="32">
        <v>44433.0</v>
      </c>
      <c r="H1172" s="38" t="b">
        <f t="shared" si="3"/>
        <v>1</v>
      </c>
      <c r="I1172" s="41" t="b">
        <f>VLOOKUP($A1172, 'temp eLife data'!$A$2:$I$2947, 9, FALSE)</f>
        <v>1</v>
      </c>
      <c r="J1172" s="41" t="b">
        <f t="shared" si="4"/>
        <v>1</v>
      </c>
      <c r="K1172" s="44">
        <f>VLOOKUP($A1172, 'temp eLife data'!$A$2:$I$2947, 8, FALSE)</f>
        <v>44433</v>
      </c>
    </row>
    <row r="1173" hidden="1">
      <c r="A1173" s="9" t="s">
        <v>3645</v>
      </c>
      <c r="C1173" s="32">
        <v>44592.0</v>
      </c>
      <c r="D1173" s="36" t="b">
        <f t="shared" si="1"/>
        <v>1</v>
      </c>
      <c r="E1173" s="37">
        <f t="shared" si="2"/>
        <v>44592</v>
      </c>
      <c r="F1173" s="32">
        <v>44455.0</v>
      </c>
      <c r="G1173" s="32">
        <v>44456.0</v>
      </c>
      <c r="H1173" s="38" t="b">
        <f t="shared" si="3"/>
        <v>1</v>
      </c>
      <c r="I1173" s="41" t="b">
        <f>VLOOKUP($A1173, 'temp eLife data'!$A$2:$I$2947, 9, FALSE)</f>
        <v>1</v>
      </c>
      <c r="J1173" s="41" t="b">
        <f t="shared" si="4"/>
        <v>1</v>
      </c>
      <c r="K1173" s="44">
        <f>VLOOKUP($A1173, 'temp eLife data'!$A$2:$I$2947, 8, FALSE)</f>
        <v>44456</v>
      </c>
    </row>
    <row r="1174" hidden="1">
      <c r="A1174" s="9" t="s">
        <v>4087</v>
      </c>
      <c r="C1174" s="32">
        <v>44566.0</v>
      </c>
      <c r="D1174" s="36" t="b">
        <f t="shared" si="1"/>
        <v>1</v>
      </c>
      <c r="E1174" s="37">
        <f t="shared" si="2"/>
        <v>44566</v>
      </c>
      <c r="F1174" s="32">
        <v>44377.0</v>
      </c>
      <c r="G1174" s="32">
        <v>44553.0</v>
      </c>
      <c r="H1174" s="38" t="b">
        <f t="shared" si="3"/>
        <v>1</v>
      </c>
      <c r="I1174" s="41" t="b">
        <f>VLOOKUP($A1174, 'temp eLife data'!$A$2:$I$2947, 9, FALSE)</f>
        <v>1</v>
      </c>
      <c r="J1174" s="41" t="b">
        <f t="shared" si="4"/>
        <v>1</v>
      </c>
      <c r="K1174" s="44">
        <f>VLOOKUP($A1174, 'temp eLife data'!$A$2:$I$2947, 8, FALSE)</f>
        <v>44553</v>
      </c>
    </row>
    <row r="1175" hidden="1">
      <c r="A1175" s="9" t="s">
        <v>4131</v>
      </c>
      <c r="B1175" s="32">
        <v>44483.0</v>
      </c>
      <c r="C1175" s="32">
        <v>44497.0</v>
      </c>
      <c r="D1175" s="36" t="b">
        <f t="shared" si="1"/>
        <v>1</v>
      </c>
      <c r="E1175" s="37">
        <f t="shared" si="2"/>
        <v>44483</v>
      </c>
      <c r="F1175" s="32">
        <v>44370.0</v>
      </c>
      <c r="G1175" s="32">
        <v>44413.0</v>
      </c>
      <c r="H1175" s="38" t="b">
        <f t="shared" si="3"/>
        <v>1</v>
      </c>
      <c r="I1175" s="41" t="b">
        <f>VLOOKUP($A1175, 'temp eLife data'!$A$2:$I$2947, 9, FALSE)</f>
        <v>1</v>
      </c>
      <c r="J1175" s="41" t="b">
        <f t="shared" si="4"/>
        <v>1</v>
      </c>
      <c r="K1175" s="44">
        <f>VLOOKUP($A1175, 'temp eLife data'!$A$2:$I$2947, 8, FALSE)</f>
        <v>44413</v>
      </c>
    </row>
    <row r="1176" hidden="1">
      <c r="A1176" s="9" t="s">
        <v>5883</v>
      </c>
      <c r="B1176" s="32">
        <v>44553.0</v>
      </c>
      <c r="C1176" s="32">
        <v>44585.0</v>
      </c>
      <c r="D1176" s="36" t="b">
        <f t="shared" si="1"/>
        <v>1</v>
      </c>
      <c r="E1176" s="37">
        <f t="shared" si="2"/>
        <v>44553</v>
      </c>
      <c r="F1176" s="32">
        <v>44434.0</v>
      </c>
      <c r="G1176" s="32">
        <v>44435.0</v>
      </c>
      <c r="H1176" s="38" t="b">
        <f t="shared" si="3"/>
        <v>1</v>
      </c>
      <c r="I1176" s="41" t="b">
        <f>VLOOKUP($A1176, 'temp eLife data'!$A$2:$I$2947, 9, FALSE)</f>
        <v>1</v>
      </c>
      <c r="J1176" s="41" t="b">
        <f t="shared" si="4"/>
        <v>1</v>
      </c>
      <c r="K1176" s="44">
        <f>VLOOKUP($A1176, 'temp eLife data'!$A$2:$I$2947, 8, FALSE)</f>
        <v>44435</v>
      </c>
    </row>
    <row r="1177" hidden="1">
      <c r="A1177" s="9" t="s">
        <v>5103</v>
      </c>
      <c r="B1177" s="32">
        <v>44659.0</v>
      </c>
      <c r="C1177" s="32">
        <v>44672.0</v>
      </c>
      <c r="D1177" s="36" t="b">
        <f t="shared" si="1"/>
        <v>1</v>
      </c>
      <c r="E1177" s="37">
        <f t="shared" si="2"/>
        <v>44659</v>
      </c>
      <c r="F1177" s="32">
        <v>44213.0</v>
      </c>
      <c r="G1177" s="32">
        <v>44621.0</v>
      </c>
      <c r="H1177" s="38" t="b">
        <f t="shared" si="3"/>
        <v>1</v>
      </c>
      <c r="I1177" s="41" t="b">
        <f>VLOOKUP($A1177, 'temp eLife data'!$A$2:$I$2947, 9, FALSE)</f>
        <v>1</v>
      </c>
      <c r="J1177" s="41" t="b">
        <f t="shared" si="4"/>
        <v>1</v>
      </c>
      <c r="K1177" s="44">
        <f>VLOOKUP($A1177, 'temp eLife data'!$A$2:$I$2947, 8, FALSE)</f>
        <v>44621</v>
      </c>
    </row>
    <row r="1178" hidden="1">
      <c r="A1178" s="9" t="s">
        <v>4003</v>
      </c>
      <c r="B1178" s="32">
        <v>44519.0</v>
      </c>
      <c r="C1178" s="32">
        <v>44531.0</v>
      </c>
      <c r="D1178" s="36" t="b">
        <f t="shared" si="1"/>
        <v>1</v>
      </c>
      <c r="E1178" s="37">
        <f t="shared" si="2"/>
        <v>44519</v>
      </c>
      <c r="F1178" s="32">
        <v>44391.0</v>
      </c>
      <c r="G1178" s="32">
        <v>44502.0</v>
      </c>
      <c r="H1178" s="38" t="b">
        <f t="shared" si="3"/>
        <v>1</v>
      </c>
      <c r="I1178" s="41" t="b">
        <f>VLOOKUP($A1178, 'temp eLife data'!$A$2:$I$2947, 9, FALSE)</f>
        <v>1</v>
      </c>
      <c r="J1178" s="41" t="b">
        <f t="shared" si="4"/>
        <v>1</v>
      </c>
      <c r="K1178" s="44">
        <f>VLOOKUP($A1178, 'temp eLife data'!$A$2:$I$2947, 8, FALSE)</f>
        <v>44502</v>
      </c>
    </row>
    <row r="1179" hidden="1">
      <c r="A1179" s="9" t="s">
        <v>4141</v>
      </c>
      <c r="B1179" s="32">
        <v>44673.0</v>
      </c>
      <c r="C1179" s="32">
        <v>44684.0</v>
      </c>
      <c r="D1179" s="36" t="b">
        <f t="shared" si="1"/>
        <v>1</v>
      </c>
      <c r="E1179" s="37">
        <f t="shared" si="2"/>
        <v>44673</v>
      </c>
      <c r="F1179" s="32">
        <v>44371.0</v>
      </c>
      <c r="G1179" s="32">
        <v>44647.0</v>
      </c>
      <c r="H1179" s="38" t="b">
        <f t="shared" si="3"/>
        <v>1</v>
      </c>
      <c r="I1179" s="41" t="b">
        <f>VLOOKUP($A1179, 'temp eLife data'!$A$2:$I$2947, 9, FALSE)</f>
        <v>1</v>
      </c>
      <c r="J1179" s="41" t="b">
        <f t="shared" si="4"/>
        <v>1</v>
      </c>
      <c r="K1179" s="44">
        <f>VLOOKUP($A1179, 'temp eLife data'!$A$2:$I$2947, 8, FALSE)</f>
        <v>44647</v>
      </c>
    </row>
    <row r="1180" hidden="1">
      <c r="A1180" s="9" t="s">
        <v>4601</v>
      </c>
      <c r="B1180" s="32">
        <v>44475.0</v>
      </c>
      <c r="C1180" s="32">
        <v>44495.0</v>
      </c>
      <c r="D1180" s="36" t="b">
        <f t="shared" si="1"/>
        <v>1</v>
      </c>
      <c r="E1180" s="37">
        <f t="shared" si="2"/>
        <v>44475</v>
      </c>
      <c r="F1180" s="32">
        <v>44343.0</v>
      </c>
      <c r="G1180" s="32">
        <v>44469.0</v>
      </c>
      <c r="H1180" s="38" t="b">
        <f t="shared" si="3"/>
        <v>1</v>
      </c>
      <c r="I1180" s="41" t="b">
        <f>VLOOKUP($A1180, 'temp eLife data'!$A$2:$I$2947, 9, FALSE)</f>
        <v>1</v>
      </c>
      <c r="J1180" s="41" t="b">
        <f t="shared" si="4"/>
        <v>1</v>
      </c>
      <c r="K1180" s="44">
        <f>VLOOKUP($A1180, 'temp eLife data'!$A$2:$I$2947, 8, FALSE)</f>
        <v>44469</v>
      </c>
    </row>
    <row r="1181" hidden="1">
      <c r="A1181" s="9" t="s">
        <v>5613</v>
      </c>
      <c r="B1181" s="32">
        <v>44581.0</v>
      </c>
      <c r="C1181" s="32">
        <v>44610.0</v>
      </c>
      <c r="D1181" s="36" t="b">
        <f t="shared" si="1"/>
        <v>1</v>
      </c>
      <c r="E1181" s="37">
        <f t="shared" si="2"/>
        <v>44581</v>
      </c>
      <c r="F1181" s="32">
        <v>44041.0</v>
      </c>
      <c r="G1181" s="32">
        <v>44567.0</v>
      </c>
      <c r="H1181" s="38" t="b">
        <f t="shared" si="3"/>
        <v>1</v>
      </c>
      <c r="I1181" s="41" t="b">
        <f>VLOOKUP($A1181, 'temp eLife data'!$A$2:$I$2947, 9, FALSE)</f>
        <v>1</v>
      </c>
      <c r="J1181" s="41" t="b">
        <f t="shared" si="4"/>
        <v>1</v>
      </c>
      <c r="K1181" s="44">
        <f>VLOOKUP($A1181, 'temp eLife data'!$A$2:$I$2947, 8, FALSE)</f>
        <v>44567</v>
      </c>
    </row>
    <row r="1182" hidden="1">
      <c r="A1182" s="9" t="s">
        <v>3917</v>
      </c>
      <c r="B1182" s="32">
        <v>44673.0</v>
      </c>
      <c r="C1182" s="32">
        <v>44691.0</v>
      </c>
      <c r="D1182" s="36" t="b">
        <f t="shared" si="1"/>
        <v>1</v>
      </c>
      <c r="E1182" s="37">
        <f t="shared" si="2"/>
        <v>44673</v>
      </c>
      <c r="F1182" s="32">
        <v>44407.0</v>
      </c>
      <c r="G1182" s="32">
        <v>44469.0</v>
      </c>
      <c r="H1182" s="38" t="b">
        <f t="shared" si="3"/>
        <v>1</v>
      </c>
      <c r="I1182" s="41" t="b">
        <f>VLOOKUP($A1182, 'temp eLife data'!$A$2:$I$2947, 9, FALSE)</f>
        <v>1</v>
      </c>
      <c r="J1182" s="41" t="b">
        <f t="shared" si="4"/>
        <v>1</v>
      </c>
      <c r="K1182" s="44">
        <f>VLOOKUP($A1182, 'temp eLife data'!$A$2:$I$2947, 8, FALSE)</f>
        <v>44469</v>
      </c>
    </row>
    <row r="1183" hidden="1">
      <c r="A1183" s="9" t="s">
        <v>165</v>
      </c>
      <c r="B1183" s="32">
        <v>44532.0</v>
      </c>
      <c r="C1183" s="32">
        <v>44543.0</v>
      </c>
      <c r="D1183" s="36" t="b">
        <f t="shared" si="1"/>
        <v>1</v>
      </c>
      <c r="E1183" s="37">
        <f t="shared" si="2"/>
        <v>44532</v>
      </c>
      <c r="F1183" s="32">
        <v>44389.0</v>
      </c>
      <c r="G1183" s="32">
        <v>44587.0</v>
      </c>
      <c r="H1183" s="38" t="b">
        <f t="shared" si="3"/>
        <v>0</v>
      </c>
      <c r="I1183" s="41" t="b">
        <f>VLOOKUP($A1183, 'temp eLife data'!$A$2:$I$2947, 9, FALSE)</f>
        <v>0</v>
      </c>
      <c r="J1183" s="41" t="b">
        <f t="shared" si="4"/>
        <v>1</v>
      </c>
      <c r="K1183" s="44">
        <f>VLOOKUP($A1183, 'temp eLife data'!$A$2:$I$2947, 8, FALSE)</f>
        <v>44587</v>
      </c>
    </row>
    <row r="1184" hidden="1">
      <c r="A1184" s="9" t="s">
        <v>4113</v>
      </c>
      <c r="B1184" s="32">
        <v>44516.0</v>
      </c>
      <c r="C1184" s="32">
        <v>44530.0</v>
      </c>
      <c r="D1184" s="36" t="b">
        <f t="shared" si="1"/>
        <v>1</v>
      </c>
      <c r="E1184" s="37">
        <f t="shared" si="2"/>
        <v>44516</v>
      </c>
      <c r="F1184" s="32">
        <v>44372.0</v>
      </c>
      <c r="G1184" s="32">
        <v>44509.0</v>
      </c>
      <c r="H1184" s="38" t="b">
        <f t="shared" si="3"/>
        <v>1</v>
      </c>
      <c r="I1184" s="41" t="b">
        <f>VLOOKUP($A1184, 'temp eLife data'!$A$2:$I$2947, 9, FALSE)</f>
        <v>1</v>
      </c>
      <c r="J1184" s="41" t="b">
        <f t="shared" si="4"/>
        <v>1</v>
      </c>
      <c r="K1184" s="44">
        <f>VLOOKUP($A1184, 'temp eLife data'!$A$2:$I$2947, 8, FALSE)</f>
        <v>44509</v>
      </c>
    </row>
    <row r="1185" hidden="1">
      <c r="A1185" s="9" t="s">
        <v>3871</v>
      </c>
      <c r="B1185" s="32">
        <v>44441.0</v>
      </c>
      <c r="C1185" s="32">
        <v>44455.0</v>
      </c>
      <c r="D1185" s="36" t="b">
        <f t="shared" si="1"/>
        <v>1</v>
      </c>
      <c r="E1185" s="37">
        <f t="shared" si="2"/>
        <v>44441</v>
      </c>
      <c r="F1185" s="32">
        <v>44416.0</v>
      </c>
      <c r="G1185" s="32">
        <v>44418.0</v>
      </c>
      <c r="H1185" s="38" t="b">
        <f t="shared" si="3"/>
        <v>1</v>
      </c>
      <c r="I1185" s="41" t="b">
        <f>VLOOKUP($A1185, 'temp eLife data'!$A$2:$I$2947, 9, FALSE)</f>
        <v>1</v>
      </c>
      <c r="J1185" s="41" t="b">
        <f t="shared" si="4"/>
        <v>1</v>
      </c>
      <c r="K1185" s="44">
        <f>VLOOKUP($A1185, 'temp eLife data'!$A$2:$I$2947, 8, FALSE)</f>
        <v>44418</v>
      </c>
    </row>
    <row r="1186" hidden="1">
      <c r="A1186" s="9" t="s">
        <v>4195</v>
      </c>
      <c r="B1186" s="32">
        <v>44482.0</v>
      </c>
      <c r="C1186" s="32">
        <v>44498.0</v>
      </c>
      <c r="D1186" s="36" t="b">
        <f t="shared" si="1"/>
        <v>1</v>
      </c>
      <c r="E1186" s="37">
        <f t="shared" si="2"/>
        <v>44482</v>
      </c>
      <c r="F1186" s="32">
        <v>44369.0</v>
      </c>
      <c r="G1186" s="32">
        <v>44467.0</v>
      </c>
      <c r="H1186" s="38" t="b">
        <f t="shared" si="3"/>
        <v>1</v>
      </c>
      <c r="I1186" s="41" t="b">
        <f>VLOOKUP($A1186, 'temp eLife data'!$A$2:$I$2947, 9, FALSE)</f>
        <v>1</v>
      </c>
      <c r="J1186" s="41" t="b">
        <f t="shared" si="4"/>
        <v>1</v>
      </c>
      <c r="K1186" s="44">
        <f>VLOOKUP($A1186, 'temp eLife data'!$A$2:$I$2947, 8, FALSE)</f>
        <v>44467</v>
      </c>
    </row>
    <row r="1187" hidden="1">
      <c r="A1187" s="9" t="s">
        <v>4081</v>
      </c>
      <c r="B1187" s="32">
        <v>44726.0</v>
      </c>
      <c r="C1187" s="32">
        <v>44756.0</v>
      </c>
      <c r="D1187" s="36" t="b">
        <f t="shared" si="1"/>
        <v>1</v>
      </c>
      <c r="E1187" s="37">
        <f t="shared" si="2"/>
        <v>44726</v>
      </c>
      <c r="F1187" s="32">
        <v>44384.0</v>
      </c>
      <c r="G1187" s="32">
        <v>44517.0</v>
      </c>
      <c r="H1187" s="38" t="b">
        <f t="shared" si="3"/>
        <v>1</v>
      </c>
      <c r="I1187" s="41" t="b">
        <f>VLOOKUP($A1187, 'temp eLife data'!$A$2:$I$2947, 9, FALSE)</f>
        <v>1</v>
      </c>
      <c r="J1187" s="41" t="b">
        <f t="shared" si="4"/>
        <v>1</v>
      </c>
      <c r="K1187" s="44">
        <f>VLOOKUP($A1187, 'temp eLife data'!$A$2:$I$2947, 8, FALSE)</f>
        <v>44517</v>
      </c>
    </row>
    <row r="1188" hidden="1">
      <c r="A1188" s="9" t="s">
        <v>4009</v>
      </c>
      <c r="B1188" s="32">
        <v>44610.0</v>
      </c>
      <c r="C1188" s="32">
        <v>44638.0</v>
      </c>
      <c r="D1188" s="36" t="b">
        <f t="shared" si="1"/>
        <v>1</v>
      </c>
      <c r="E1188" s="37">
        <f t="shared" si="2"/>
        <v>44610</v>
      </c>
      <c r="F1188" s="32">
        <v>44389.0</v>
      </c>
      <c r="G1188" s="32">
        <v>44603.0</v>
      </c>
      <c r="H1188" s="38" t="b">
        <f t="shared" si="3"/>
        <v>1</v>
      </c>
      <c r="I1188" s="41" t="b">
        <f>VLOOKUP($A1188, 'temp eLife data'!$A$2:$I$2947, 9, FALSE)</f>
        <v>1</v>
      </c>
      <c r="J1188" s="41" t="b">
        <f t="shared" si="4"/>
        <v>1</v>
      </c>
      <c r="K1188" s="44">
        <f>VLOOKUP($A1188, 'temp eLife data'!$A$2:$I$2947, 8, FALSE)</f>
        <v>44603</v>
      </c>
    </row>
    <row r="1189" hidden="1">
      <c r="A1189" s="9" t="s">
        <v>3935</v>
      </c>
      <c r="B1189" s="32">
        <v>44537.0</v>
      </c>
      <c r="C1189" s="32">
        <v>44551.0</v>
      </c>
      <c r="D1189" s="36" t="b">
        <f t="shared" si="1"/>
        <v>1</v>
      </c>
      <c r="E1189" s="37">
        <f t="shared" si="2"/>
        <v>44537</v>
      </c>
      <c r="F1189" s="32">
        <v>44404.0</v>
      </c>
      <c r="G1189" s="32">
        <v>44440.0</v>
      </c>
      <c r="H1189" s="38" t="b">
        <f t="shared" si="3"/>
        <v>1</v>
      </c>
      <c r="I1189" s="41" t="b">
        <f>VLOOKUP($A1189, 'temp eLife data'!$A$2:$I$2947, 9, FALSE)</f>
        <v>1</v>
      </c>
      <c r="J1189" s="41" t="b">
        <f t="shared" si="4"/>
        <v>1</v>
      </c>
      <c r="K1189" s="44">
        <f>VLOOKUP($A1189, 'temp eLife data'!$A$2:$I$2947, 8, FALSE)</f>
        <v>44440</v>
      </c>
    </row>
    <row r="1190" hidden="1">
      <c r="A1190" s="9" t="s">
        <v>4731</v>
      </c>
      <c r="C1190" s="32">
        <v>44711.0</v>
      </c>
      <c r="D1190" s="36" t="b">
        <f t="shared" si="1"/>
        <v>1</v>
      </c>
      <c r="E1190" s="37">
        <f t="shared" si="2"/>
        <v>44711</v>
      </c>
      <c r="F1190" s="32">
        <v>44274.0</v>
      </c>
      <c r="G1190" s="32">
        <v>44566.0</v>
      </c>
      <c r="H1190" s="38" t="b">
        <f t="shared" si="3"/>
        <v>1</v>
      </c>
      <c r="I1190" s="41" t="b">
        <f>VLOOKUP($A1190, 'temp eLife data'!$A$2:$I$2947, 9, FALSE)</f>
        <v>1</v>
      </c>
      <c r="J1190" s="41" t="b">
        <f t="shared" si="4"/>
        <v>1</v>
      </c>
      <c r="K1190" s="44">
        <f>VLOOKUP($A1190, 'temp eLife data'!$A$2:$I$2947, 8, FALSE)</f>
        <v>44566</v>
      </c>
    </row>
    <row r="1191" hidden="1">
      <c r="A1191" s="9" t="s">
        <v>4071</v>
      </c>
      <c r="C1191" s="32">
        <v>44526.0</v>
      </c>
      <c r="D1191" s="36" t="b">
        <f t="shared" si="1"/>
        <v>1</v>
      </c>
      <c r="E1191" s="37">
        <f t="shared" si="2"/>
        <v>44526</v>
      </c>
      <c r="F1191" s="32">
        <v>44381.0</v>
      </c>
      <c r="G1191" s="32">
        <v>44425.0</v>
      </c>
      <c r="H1191" s="38" t="b">
        <f t="shared" si="3"/>
        <v>1</v>
      </c>
      <c r="I1191" s="41" t="b">
        <f>VLOOKUP($A1191, 'temp eLife data'!$A$2:$I$2947, 9, FALSE)</f>
        <v>1</v>
      </c>
      <c r="J1191" s="41" t="b">
        <f t="shared" si="4"/>
        <v>1</v>
      </c>
      <c r="K1191" s="44">
        <f>VLOOKUP($A1191, 'temp eLife data'!$A$2:$I$2947, 8, FALSE)</f>
        <v>44425</v>
      </c>
    </row>
    <row r="1192" hidden="1">
      <c r="A1192" s="9" t="s">
        <v>4091</v>
      </c>
      <c r="B1192" s="32">
        <v>44662.0</v>
      </c>
      <c r="C1192" s="32">
        <v>44676.0</v>
      </c>
      <c r="D1192" s="36" t="b">
        <f t="shared" si="1"/>
        <v>1</v>
      </c>
      <c r="E1192" s="37">
        <f t="shared" si="2"/>
        <v>44662</v>
      </c>
      <c r="F1192" s="32">
        <v>44377.0</v>
      </c>
      <c r="G1192" s="32">
        <v>44441.0</v>
      </c>
      <c r="H1192" s="38" t="b">
        <f t="shared" si="3"/>
        <v>1</v>
      </c>
      <c r="I1192" s="41" t="b">
        <f>VLOOKUP($A1192, 'temp eLife data'!$A$2:$I$2947, 9, FALSE)</f>
        <v>1</v>
      </c>
      <c r="J1192" s="41" t="b">
        <f t="shared" si="4"/>
        <v>1</v>
      </c>
      <c r="K1192" s="44">
        <f>VLOOKUP($A1192, 'temp eLife data'!$A$2:$I$2947, 8, FALSE)</f>
        <v>44441</v>
      </c>
    </row>
    <row r="1193" hidden="1">
      <c r="A1193" s="9" t="s">
        <v>4013</v>
      </c>
      <c r="B1193" s="32">
        <v>44543.0</v>
      </c>
      <c r="C1193" s="32">
        <v>44553.0</v>
      </c>
      <c r="D1193" s="36" t="b">
        <f t="shared" si="1"/>
        <v>1</v>
      </c>
      <c r="E1193" s="37">
        <f t="shared" si="2"/>
        <v>44543</v>
      </c>
      <c r="F1193" s="32">
        <v>44389.0</v>
      </c>
      <c r="G1193" s="32">
        <v>44420.0</v>
      </c>
      <c r="H1193" s="38" t="b">
        <f t="shared" si="3"/>
        <v>1</v>
      </c>
      <c r="I1193" s="41" t="b">
        <f>VLOOKUP($A1193, 'temp eLife data'!$A$2:$I$2947, 9, FALSE)</f>
        <v>1</v>
      </c>
      <c r="J1193" s="41" t="b">
        <f t="shared" si="4"/>
        <v>1</v>
      </c>
      <c r="K1193" s="44">
        <f>VLOOKUP($A1193, 'temp eLife data'!$A$2:$I$2947, 8, FALSE)</f>
        <v>44420</v>
      </c>
    </row>
    <row r="1194" hidden="1">
      <c r="A1194" s="9" t="s">
        <v>4061</v>
      </c>
      <c r="C1194" s="32">
        <v>44593.0</v>
      </c>
      <c r="D1194" s="36" t="b">
        <f t="shared" si="1"/>
        <v>1</v>
      </c>
      <c r="E1194" s="37">
        <f t="shared" si="2"/>
        <v>44593</v>
      </c>
      <c r="F1194" s="32">
        <v>44384.0</v>
      </c>
      <c r="G1194" s="32">
        <v>44481.0</v>
      </c>
      <c r="H1194" s="38" t="b">
        <f t="shared" si="3"/>
        <v>1</v>
      </c>
      <c r="I1194" s="41" t="b">
        <f>VLOOKUP($A1194, 'temp eLife data'!$A$2:$I$2947, 9, FALSE)</f>
        <v>1</v>
      </c>
      <c r="J1194" s="41" t="b">
        <f t="shared" si="4"/>
        <v>1</v>
      </c>
      <c r="K1194" s="44">
        <f>VLOOKUP($A1194, 'temp eLife data'!$A$2:$I$2947, 8, FALSE)</f>
        <v>44481</v>
      </c>
    </row>
    <row r="1195" hidden="1">
      <c r="A1195" s="9" t="s">
        <v>4099</v>
      </c>
      <c r="B1195" s="32">
        <v>44487.0</v>
      </c>
      <c r="C1195" s="32">
        <v>44496.0</v>
      </c>
      <c r="D1195" s="36" t="b">
        <f t="shared" si="1"/>
        <v>1</v>
      </c>
      <c r="E1195" s="37">
        <f t="shared" si="2"/>
        <v>44487</v>
      </c>
      <c r="F1195" s="32">
        <v>44376.0</v>
      </c>
      <c r="G1195" s="32">
        <v>44481.0</v>
      </c>
      <c r="H1195" s="38" t="b">
        <f t="shared" si="3"/>
        <v>1</v>
      </c>
      <c r="I1195" s="41" t="b">
        <f>VLOOKUP($A1195, 'temp eLife data'!$A$2:$I$2947, 9, FALSE)</f>
        <v>1</v>
      </c>
      <c r="J1195" s="41" t="b">
        <f t="shared" si="4"/>
        <v>1</v>
      </c>
      <c r="K1195" s="44">
        <f>VLOOKUP($A1195, 'temp eLife data'!$A$2:$I$2947, 8, FALSE)</f>
        <v>44481</v>
      </c>
    </row>
    <row r="1196">
      <c r="A1196" s="9" t="s">
        <v>10994</v>
      </c>
      <c r="D1196" s="36" t="str">
        <f t="shared" si="1"/>
        <v>#N/A</v>
      </c>
      <c r="E1196" s="37" t="str">
        <f t="shared" si="2"/>
        <v>#N/A</v>
      </c>
      <c r="F1196" s="32">
        <v>44432.0</v>
      </c>
      <c r="G1196" s="32">
        <v>44690.0</v>
      </c>
      <c r="H1196" s="38" t="b">
        <f t="shared" si="3"/>
        <v>0</v>
      </c>
      <c r="I1196" s="41" t="str">
        <f>VLOOKUP($A1196, 'temp eLife data'!$A$2:$I$2947, 9, FALSE)</f>
        <v>#N/A</v>
      </c>
      <c r="J1196" s="41" t="str">
        <f t="shared" si="4"/>
        <v>#N/A</v>
      </c>
      <c r="K1196" s="41" t="str">
        <f>VLOOKUP($A1196, 'temp eLife data'!$A$2:$I$2947, 8, FALSE)</f>
        <v>#N/A</v>
      </c>
    </row>
    <row r="1197" hidden="1">
      <c r="A1197" s="9" t="s">
        <v>4473</v>
      </c>
      <c r="B1197" s="32">
        <v>44532.0</v>
      </c>
      <c r="C1197" s="32">
        <v>44567.0</v>
      </c>
      <c r="D1197" s="36" t="b">
        <f t="shared" si="1"/>
        <v>1</v>
      </c>
      <c r="E1197" s="37">
        <f t="shared" si="2"/>
        <v>44532</v>
      </c>
      <c r="F1197" s="32">
        <v>44379.0</v>
      </c>
      <c r="G1197" s="32">
        <v>44491.0</v>
      </c>
      <c r="H1197" s="38" t="b">
        <f t="shared" si="3"/>
        <v>1</v>
      </c>
      <c r="I1197" s="41" t="b">
        <f>VLOOKUP($A1197, 'temp eLife data'!$A$2:$I$2947, 9, FALSE)</f>
        <v>1</v>
      </c>
      <c r="J1197" s="41" t="b">
        <f t="shared" si="4"/>
        <v>1</v>
      </c>
      <c r="K1197" s="44">
        <f>VLOOKUP($A1197, 'temp eLife data'!$A$2:$I$2947, 8, FALSE)</f>
        <v>44491</v>
      </c>
    </row>
    <row r="1198" hidden="1">
      <c r="A1198" s="9" t="s">
        <v>4383</v>
      </c>
      <c r="B1198" s="32">
        <v>44826.0</v>
      </c>
      <c r="C1198" s="32">
        <v>44841.0</v>
      </c>
      <c r="D1198" s="36" t="b">
        <f t="shared" si="1"/>
        <v>1</v>
      </c>
      <c r="E1198" s="37">
        <f t="shared" si="2"/>
        <v>44826</v>
      </c>
      <c r="F1198" s="32">
        <v>44330.0</v>
      </c>
      <c r="G1198" s="32">
        <v>44708.0</v>
      </c>
      <c r="H1198" s="38" t="b">
        <f t="shared" si="3"/>
        <v>1</v>
      </c>
      <c r="I1198" s="41" t="b">
        <f>VLOOKUP($A1198, 'temp eLife data'!$A$2:$I$2947, 9, FALSE)</f>
        <v>1</v>
      </c>
      <c r="J1198" s="41" t="b">
        <f t="shared" si="4"/>
        <v>1</v>
      </c>
      <c r="K1198" s="45">
        <f>VLOOKUP($A1198, 'temp eLife data'!$A$2:$I$2947, 8, FALSE)</f>
        <v>44708</v>
      </c>
    </row>
    <row r="1199" hidden="1">
      <c r="A1199" s="9" t="s">
        <v>3939</v>
      </c>
      <c r="B1199" s="32">
        <v>44553.0</v>
      </c>
      <c r="C1199" s="32">
        <v>44571.0</v>
      </c>
      <c r="D1199" s="36" t="b">
        <f t="shared" si="1"/>
        <v>1</v>
      </c>
      <c r="E1199" s="37">
        <f t="shared" si="2"/>
        <v>44553</v>
      </c>
      <c r="F1199" s="32">
        <v>44403.0</v>
      </c>
      <c r="G1199" s="32">
        <v>44510.0</v>
      </c>
      <c r="H1199" s="38" t="b">
        <f t="shared" si="3"/>
        <v>1</v>
      </c>
      <c r="I1199" s="41" t="b">
        <f>VLOOKUP($A1199, 'temp eLife data'!$A$2:$I$2947, 9, FALSE)</f>
        <v>1</v>
      </c>
      <c r="J1199" s="41" t="b">
        <f t="shared" si="4"/>
        <v>1</v>
      </c>
      <c r="K1199" s="44">
        <f>VLOOKUP($A1199, 'temp eLife data'!$A$2:$I$2947, 8, FALSE)</f>
        <v>44510</v>
      </c>
    </row>
    <row r="1200">
      <c r="A1200" s="9" t="s">
        <v>11011</v>
      </c>
      <c r="D1200" s="36" t="str">
        <f t="shared" si="1"/>
        <v>#N/A</v>
      </c>
      <c r="E1200" s="37" t="str">
        <f t="shared" si="2"/>
        <v>#N/A</v>
      </c>
      <c r="F1200" s="32">
        <v>44377.0</v>
      </c>
      <c r="G1200" s="32">
        <v>44608.0</v>
      </c>
      <c r="H1200" s="38" t="b">
        <f t="shared" si="3"/>
        <v>0</v>
      </c>
      <c r="I1200" s="41" t="str">
        <f>VLOOKUP($A1200, 'temp eLife data'!$A$2:$I$2947, 9, FALSE)</f>
        <v>#N/A</v>
      </c>
      <c r="J1200" s="41" t="str">
        <f t="shared" si="4"/>
        <v>#N/A</v>
      </c>
      <c r="K1200" s="41" t="str">
        <f>VLOOKUP($A1200, 'temp eLife data'!$A$2:$I$2947, 8, FALSE)</f>
        <v>#N/A</v>
      </c>
    </row>
    <row r="1201" hidden="1">
      <c r="A1201" s="9" t="s">
        <v>4007</v>
      </c>
      <c r="C1201" s="32">
        <v>44687.0</v>
      </c>
      <c r="D1201" s="36" t="b">
        <f t="shared" si="1"/>
        <v>1</v>
      </c>
      <c r="E1201" s="37">
        <f t="shared" si="2"/>
        <v>44687</v>
      </c>
      <c r="F1201" s="32">
        <v>44389.0</v>
      </c>
      <c r="G1201" s="32">
        <v>44626.0</v>
      </c>
      <c r="H1201" s="38" t="b">
        <f t="shared" si="3"/>
        <v>1</v>
      </c>
      <c r="I1201" s="41" t="b">
        <f>VLOOKUP($A1201, 'temp eLife data'!$A$2:$I$2947, 9, FALSE)</f>
        <v>1</v>
      </c>
      <c r="J1201" s="41" t="b">
        <f t="shared" si="4"/>
        <v>1</v>
      </c>
      <c r="K1201" s="44">
        <f>VLOOKUP($A1201, 'temp eLife data'!$A$2:$I$2947, 8, FALSE)</f>
        <v>44626</v>
      </c>
    </row>
    <row r="1202" hidden="1">
      <c r="A1202" s="9" t="s">
        <v>4909</v>
      </c>
      <c r="B1202" s="32">
        <v>44579.0</v>
      </c>
      <c r="C1202" s="32">
        <v>44615.0</v>
      </c>
      <c r="D1202" s="36" t="b">
        <f t="shared" si="1"/>
        <v>1</v>
      </c>
      <c r="E1202" s="37">
        <f t="shared" si="2"/>
        <v>44579</v>
      </c>
      <c r="F1202" s="32">
        <v>44382.0</v>
      </c>
      <c r="G1202" s="32">
        <v>44440.0</v>
      </c>
      <c r="H1202" s="38" t="b">
        <f t="shared" si="3"/>
        <v>1</v>
      </c>
      <c r="I1202" s="41" t="b">
        <f>VLOOKUP($A1202, 'temp eLife data'!$A$2:$I$2947, 9, FALSE)</f>
        <v>1</v>
      </c>
      <c r="J1202" s="41" t="b">
        <f t="shared" si="4"/>
        <v>1</v>
      </c>
      <c r="K1202" s="44">
        <f>VLOOKUP($A1202, 'temp eLife data'!$A$2:$I$2947, 8, FALSE)</f>
        <v>44440</v>
      </c>
    </row>
    <row r="1203" hidden="1">
      <c r="A1203" s="9" t="s">
        <v>5369</v>
      </c>
      <c r="B1203" s="32">
        <v>44749.0</v>
      </c>
      <c r="C1203" s="32">
        <v>44770.0</v>
      </c>
      <c r="D1203" s="36" t="b">
        <f t="shared" si="1"/>
        <v>1</v>
      </c>
      <c r="E1203" s="37">
        <f t="shared" si="2"/>
        <v>44749</v>
      </c>
      <c r="F1203" s="32">
        <v>44151.0</v>
      </c>
      <c r="G1203" s="32">
        <v>44469.0</v>
      </c>
      <c r="H1203" s="38" t="b">
        <f t="shared" si="3"/>
        <v>1</v>
      </c>
      <c r="I1203" s="41" t="b">
        <f>VLOOKUP($A1203, 'temp eLife data'!$A$2:$I$2947, 9, FALSE)</f>
        <v>1</v>
      </c>
      <c r="J1203" s="41" t="b">
        <f t="shared" si="4"/>
        <v>1</v>
      </c>
      <c r="K1203" s="44">
        <f>VLOOKUP($A1203, 'temp eLife data'!$A$2:$I$2947, 8, FALSE)</f>
        <v>44469</v>
      </c>
    </row>
    <row r="1204" hidden="1">
      <c r="A1204" s="9" t="s">
        <v>4369</v>
      </c>
      <c r="B1204" s="32">
        <v>44546.0</v>
      </c>
      <c r="C1204" s="32">
        <v>44586.0</v>
      </c>
      <c r="D1204" s="36" t="b">
        <f t="shared" si="1"/>
        <v>1</v>
      </c>
      <c r="E1204" s="37">
        <f t="shared" si="2"/>
        <v>44546</v>
      </c>
      <c r="F1204" s="32">
        <v>44378.0</v>
      </c>
      <c r="G1204" s="32">
        <v>44447.0</v>
      </c>
      <c r="H1204" s="38" t="b">
        <f t="shared" si="3"/>
        <v>1</v>
      </c>
      <c r="I1204" s="41" t="b">
        <f>VLOOKUP($A1204, 'temp eLife data'!$A$2:$I$2947, 9, FALSE)</f>
        <v>1</v>
      </c>
      <c r="J1204" s="41" t="b">
        <f t="shared" si="4"/>
        <v>1</v>
      </c>
      <c r="K1204" s="44">
        <f>VLOOKUP($A1204, 'temp eLife data'!$A$2:$I$2947, 8, FALSE)</f>
        <v>44447</v>
      </c>
    </row>
    <row r="1205" hidden="1">
      <c r="A1205" s="9" t="s">
        <v>11033</v>
      </c>
      <c r="B1205" s="32">
        <v>44734.0</v>
      </c>
      <c r="C1205" s="32">
        <v>44747.0</v>
      </c>
      <c r="D1205" s="36" t="b">
        <f t="shared" si="1"/>
        <v>1</v>
      </c>
      <c r="E1205" s="37">
        <f t="shared" si="2"/>
        <v>44734</v>
      </c>
      <c r="F1205" s="32">
        <v>44380.0</v>
      </c>
      <c r="G1205" s="32">
        <v>44522.0</v>
      </c>
      <c r="H1205" s="38" t="b">
        <f t="shared" si="3"/>
        <v>1</v>
      </c>
      <c r="I1205" s="41" t="str">
        <f>VLOOKUP($A1205, 'temp eLife data'!$A$2:$I$2947, 9, FALSE)</f>
        <v>#N/A</v>
      </c>
      <c r="J1205" s="41" t="str">
        <f t="shared" si="4"/>
        <v>#N/A</v>
      </c>
      <c r="K1205" s="41" t="str">
        <f>VLOOKUP($A1205, 'temp eLife data'!$A$2:$I$2947, 8, FALSE)</f>
        <v>#N/A</v>
      </c>
    </row>
    <row r="1206">
      <c r="A1206" s="9" t="s">
        <v>11039</v>
      </c>
      <c r="D1206" s="36" t="str">
        <f t="shared" si="1"/>
        <v>#N/A</v>
      </c>
      <c r="E1206" s="37" t="str">
        <f t="shared" si="2"/>
        <v>#N/A</v>
      </c>
      <c r="F1206" s="32">
        <v>44326.0</v>
      </c>
      <c r="G1206" s="32">
        <v>44487.0</v>
      </c>
      <c r="H1206" s="38" t="b">
        <f t="shared" si="3"/>
        <v>0</v>
      </c>
      <c r="I1206" s="41" t="str">
        <f>VLOOKUP($A1206, 'temp eLife data'!$A$2:$I$2947, 9, FALSE)</f>
        <v>#N/A</v>
      </c>
      <c r="J1206" s="41" t="str">
        <f t="shared" si="4"/>
        <v>#N/A</v>
      </c>
      <c r="K1206" s="41" t="str">
        <f>VLOOKUP($A1206, 'temp eLife data'!$A$2:$I$2947, 8, FALSE)</f>
        <v>#N/A</v>
      </c>
    </row>
    <row r="1207" hidden="1">
      <c r="A1207" s="9" t="s">
        <v>4437</v>
      </c>
      <c r="B1207" s="32">
        <v>44587.0</v>
      </c>
      <c r="C1207" s="32">
        <v>44603.0</v>
      </c>
      <c r="D1207" s="36" t="b">
        <f t="shared" si="1"/>
        <v>1</v>
      </c>
      <c r="E1207" s="37">
        <f t="shared" si="2"/>
        <v>44587</v>
      </c>
      <c r="F1207" s="32">
        <v>44395.0</v>
      </c>
      <c r="G1207" s="32">
        <v>44442.0</v>
      </c>
      <c r="H1207" s="38" t="b">
        <f t="shared" si="3"/>
        <v>1</v>
      </c>
      <c r="I1207" s="41" t="b">
        <f>VLOOKUP($A1207, 'temp eLife data'!$A$2:$I$2947, 9, FALSE)</f>
        <v>1</v>
      </c>
      <c r="J1207" s="41" t="b">
        <f t="shared" si="4"/>
        <v>1</v>
      </c>
      <c r="K1207" s="44">
        <f>VLOOKUP($A1207, 'temp eLife data'!$A$2:$I$2947, 8, FALSE)</f>
        <v>44442</v>
      </c>
    </row>
    <row r="1208" hidden="1">
      <c r="A1208" s="9" t="s">
        <v>4045</v>
      </c>
      <c r="B1208" s="32">
        <v>44474.0</v>
      </c>
      <c r="C1208" s="32">
        <v>44487.0</v>
      </c>
      <c r="D1208" s="36" t="b">
        <f t="shared" si="1"/>
        <v>1</v>
      </c>
      <c r="E1208" s="37">
        <f t="shared" si="2"/>
        <v>44474</v>
      </c>
      <c r="F1208" s="32">
        <v>44382.0</v>
      </c>
      <c r="G1208" s="32">
        <v>44441.0</v>
      </c>
      <c r="H1208" s="38" t="b">
        <f t="shared" si="3"/>
        <v>1</v>
      </c>
      <c r="I1208" s="41" t="b">
        <f>VLOOKUP($A1208, 'temp eLife data'!$A$2:$I$2947, 9, FALSE)</f>
        <v>1</v>
      </c>
      <c r="J1208" s="41" t="b">
        <f t="shared" si="4"/>
        <v>1</v>
      </c>
      <c r="K1208" s="44">
        <f>VLOOKUP($A1208, 'temp eLife data'!$A$2:$I$2947, 8, FALSE)</f>
        <v>44441</v>
      </c>
    </row>
    <row r="1209" hidden="1">
      <c r="A1209" s="9" t="s">
        <v>4093</v>
      </c>
      <c r="B1209" s="32">
        <v>44614.0</v>
      </c>
      <c r="C1209" s="32">
        <v>44623.0</v>
      </c>
      <c r="D1209" s="36" t="b">
        <f t="shared" si="1"/>
        <v>1</v>
      </c>
      <c r="E1209" s="37">
        <f t="shared" si="2"/>
        <v>44614</v>
      </c>
      <c r="F1209" s="32">
        <v>44377.0</v>
      </c>
      <c r="G1209" s="32">
        <v>44491.0</v>
      </c>
      <c r="H1209" s="38" t="b">
        <f t="shared" si="3"/>
        <v>1</v>
      </c>
      <c r="I1209" s="41" t="b">
        <f>VLOOKUP($A1209, 'temp eLife data'!$A$2:$I$2947, 9, FALSE)</f>
        <v>1</v>
      </c>
      <c r="J1209" s="41" t="b">
        <f t="shared" si="4"/>
        <v>1</v>
      </c>
      <c r="K1209" s="44">
        <f>VLOOKUP($A1209, 'temp eLife data'!$A$2:$I$2947, 8, FALSE)</f>
        <v>44491</v>
      </c>
    </row>
    <row r="1210" hidden="1">
      <c r="A1210" s="9" t="s">
        <v>3789</v>
      </c>
      <c r="B1210" s="32">
        <v>44599.0</v>
      </c>
      <c r="C1210" s="32">
        <v>44615.0</v>
      </c>
      <c r="D1210" s="36" t="b">
        <f t="shared" si="1"/>
        <v>1</v>
      </c>
      <c r="E1210" s="37">
        <f t="shared" si="2"/>
        <v>44599</v>
      </c>
      <c r="F1210" s="32">
        <v>44429.0</v>
      </c>
      <c r="G1210" s="32">
        <v>44517.0</v>
      </c>
      <c r="H1210" s="38" t="b">
        <f t="shared" si="3"/>
        <v>1</v>
      </c>
      <c r="I1210" s="41" t="b">
        <f>VLOOKUP($A1210, 'temp eLife data'!$A$2:$I$2947, 9, FALSE)</f>
        <v>1</v>
      </c>
      <c r="J1210" s="41" t="b">
        <f t="shared" si="4"/>
        <v>1</v>
      </c>
      <c r="K1210" s="44">
        <f>VLOOKUP($A1210, 'temp eLife data'!$A$2:$I$2947, 8, FALSE)</f>
        <v>44517</v>
      </c>
    </row>
    <row r="1211" hidden="1">
      <c r="A1211" s="9" t="s">
        <v>4121</v>
      </c>
      <c r="B1211" s="32">
        <v>44600.0</v>
      </c>
      <c r="C1211" s="32">
        <v>44609.0</v>
      </c>
      <c r="D1211" s="36" t="b">
        <f t="shared" si="1"/>
        <v>1</v>
      </c>
      <c r="E1211" s="37">
        <f t="shared" si="2"/>
        <v>44600</v>
      </c>
      <c r="F1211" s="32">
        <v>44372.0</v>
      </c>
      <c r="G1211" s="32">
        <v>44568.0</v>
      </c>
      <c r="H1211" s="38" t="b">
        <f t="shared" si="3"/>
        <v>1</v>
      </c>
      <c r="I1211" s="41" t="b">
        <f>VLOOKUP($A1211, 'temp eLife data'!$A$2:$I$2947, 9, FALSE)</f>
        <v>1</v>
      </c>
      <c r="J1211" s="41" t="b">
        <f t="shared" si="4"/>
        <v>1</v>
      </c>
      <c r="K1211" s="44">
        <f>VLOOKUP($A1211, 'temp eLife data'!$A$2:$I$2947, 8, FALSE)</f>
        <v>44568</v>
      </c>
    </row>
    <row r="1212" hidden="1">
      <c r="A1212" s="9" t="s">
        <v>3979</v>
      </c>
      <c r="B1212" s="32">
        <v>44553.0</v>
      </c>
      <c r="C1212" s="32">
        <v>44599.0</v>
      </c>
      <c r="D1212" s="36" t="b">
        <f t="shared" si="1"/>
        <v>1</v>
      </c>
      <c r="E1212" s="37">
        <f t="shared" si="2"/>
        <v>44553</v>
      </c>
      <c r="F1212" s="32">
        <v>44396.0</v>
      </c>
      <c r="G1212" s="32">
        <v>44510.0</v>
      </c>
      <c r="H1212" s="38" t="b">
        <f t="shared" si="3"/>
        <v>1</v>
      </c>
      <c r="I1212" s="41" t="b">
        <f>VLOOKUP($A1212, 'temp eLife data'!$A$2:$I$2947, 9, FALSE)</f>
        <v>1</v>
      </c>
      <c r="J1212" s="41" t="b">
        <f t="shared" si="4"/>
        <v>1</v>
      </c>
      <c r="K1212" s="44">
        <f>VLOOKUP($A1212, 'temp eLife data'!$A$2:$I$2947, 8, FALSE)</f>
        <v>44510</v>
      </c>
    </row>
    <row r="1213" hidden="1">
      <c r="A1213" s="9" t="s">
        <v>3993</v>
      </c>
      <c r="B1213" s="32">
        <v>44550.0</v>
      </c>
      <c r="C1213" s="32">
        <v>44589.0</v>
      </c>
      <c r="D1213" s="36" t="b">
        <f t="shared" si="1"/>
        <v>1</v>
      </c>
      <c r="E1213" s="37">
        <f t="shared" si="2"/>
        <v>44550</v>
      </c>
      <c r="F1213" s="32">
        <v>44392.0</v>
      </c>
      <c r="G1213" s="32">
        <v>44495.0</v>
      </c>
      <c r="H1213" s="38" t="b">
        <f t="shared" si="3"/>
        <v>1</v>
      </c>
      <c r="I1213" s="41" t="b">
        <f>VLOOKUP($A1213, 'temp eLife data'!$A$2:$I$2947, 9, FALSE)</f>
        <v>1</v>
      </c>
      <c r="J1213" s="41" t="b">
        <f t="shared" si="4"/>
        <v>1</v>
      </c>
      <c r="K1213" s="44">
        <f>VLOOKUP($A1213, 'temp eLife data'!$A$2:$I$2947, 8, FALSE)</f>
        <v>44495</v>
      </c>
    </row>
    <row r="1214" hidden="1">
      <c r="A1214" s="9" t="s">
        <v>4145</v>
      </c>
      <c r="B1214" s="32">
        <v>44581.0</v>
      </c>
      <c r="C1214" s="32">
        <v>44609.0</v>
      </c>
      <c r="D1214" s="36" t="b">
        <f t="shared" si="1"/>
        <v>1</v>
      </c>
      <c r="E1214" s="37">
        <f t="shared" si="2"/>
        <v>44581</v>
      </c>
      <c r="F1214" s="32">
        <v>44369.0</v>
      </c>
      <c r="G1214" s="32">
        <v>44461.0</v>
      </c>
      <c r="H1214" s="38" t="b">
        <f t="shared" si="3"/>
        <v>1</v>
      </c>
      <c r="I1214" s="41" t="b">
        <f>VLOOKUP($A1214, 'temp eLife data'!$A$2:$I$2947, 9, FALSE)</f>
        <v>1</v>
      </c>
      <c r="J1214" s="41" t="b">
        <f t="shared" si="4"/>
        <v>1</v>
      </c>
      <c r="K1214" s="44">
        <f>VLOOKUP($A1214, 'temp eLife data'!$A$2:$I$2947, 8, FALSE)</f>
        <v>44461</v>
      </c>
    </row>
    <row r="1215" hidden="1">
      <c r="A1215" s="9" t="s">
        <v>5197</v>
      </c>
      <c r="C1215" s="32">
        <v>44845.0</v>
      </c>
      <c r="D1215" s="36" t="b">
        <f t="shared" si="1"/>
        <v>1</v>
      </c>
      <c r="E1215" s="37">
        <f t="shared" si="2"/>
        <v>44845</v>
      </c>
      <c r="F1215" s="32">
        <v>44191.0</v>
      </c>
      <c r="G1215" s="32">
        <v>44566.0</v>
      </c>
      <c r="H1215" s="38" t="b">
        <f t="shared" si="3"/>
        <v>1</v>
      </c>
      <c r="I1215" s="41" t="b">
        <f>VLOOKUP($A1215, 'temp eLife data'!$A$2:$I$2947, 9, FALSE)</f>
        <v>1</v>
      </c>
      <c r="J1215" s="41" t="b">
        <f t="shared" si="4"/>
        <v>1</v>
      </c>
      <c r="K1215" s="44">
        <f>VLOOKUP($A1215, 'temp eLife data'!$A$2:$I$2947, 8, FALSE)</f>
        <v>44566</v>
      </c>
    </row>
    <row r="1216" hidden="1">
      <c r="A1216" s="9" t="s">
        <v>4057</v>
      </c>
      <c r="B1216" s="32">
        <v>44602.0</v>
      </c>
      <c r="C1216" s="32">
        <v>44641.0</v>
      </c>
      <c r="D1216" s="36" t="b">
        <f t="shared" si="1"/>
        <v>1</v>
      </c>
      <c r="E1216" s="37">
        <f t="shared" si="2"/>
        <v>44602</v>
      </c>
      <c r="F1216" s="32">
        <v>44382.0</v>
      </c>
      <c r="G1216" s="32">
        <v>44469.0</v>
      </c>
      <c r="H1216" s="38" t="b">
        <f t="shared" si="3"/>
        <v>1</v>
      </c>
      <c r="I1216" s="41" t="b">
        <f>VLOOKUP($A1216, 'temp eLife data'!$A$2:$I$2947, 9, FALSE)</f>
        <v>1</v>
      </c>
      <c r="J1216" s="41" t="b">
        <f t="shared" si="4"/>
        <v>1</v>
      </c>
      <c r="K1216" s="44">
        <f>VLOOKUP($A1216, 'temp eLife data'!$A$2:$I$2947, 8, FALSE)</f>
        <v>44469</v>
      </c>
    </row>
    <row r="1217" hidden="1">
      <c r="A1217" s="9" t="s">
        <v>4065</v>
      </c>
      <c r="C1217" s="32">
        <v>44739.0</v>
      </c>
      <c r="D1217" s="36" t="b">
        <f t="shared" si="1"/>
        <v>1</v>
      </c>
      <c r="E1217" s="37">
        <f t="shared" si="2"/>
        <v>44739</v>
      </c>
      <c r="F1217" s="32">
        <v>44381.0</v>
      </c>
      <c r="G1217" s="32">
        <v>44718.0</v>
      </c>
      <c r="H1217" s="38" t="b">
        <f t="shared" si="3"/>
        <v>1</v>
      </c>
      <c r="I1217" s="41" t="b">
        <f>VLOOKUP($A1217, 'temp eLife data'!$A$2:$I$2947, 9, FALSE)</f>
        <v>1</v>
      </c>
      <c r="J1217" s="41" t="b">
        <f t="shared" si="4"/>
        <v>1</v>
      </c>
      <c r="K1217" s="44">
        <f>VLOOKUP($A1217, 'temp eLife data'!$A$2:$I$2947, 8, FALSE)</f>
        <v>44718</v>
      </c>
    </row>
    <row r="1218" hidden="1">
      <c r="A1218" s="9" t="s">
        <v>3603</v>
      </c>
      <c r="C1218" s="32">
        <v>44635.0</v>
      </c>
      <c r="D1218" s="36" t="b">
        <f t="shared" si="1"/>
        <v>1</v>
      </c>
      <c r="E1218" s="37">
        <f t="shared" si="2"/>
        <v>44635</v>
      </c>
      <c r="F1218" s="32">
        <v>44456.0</v>
      </c>
      <c r="G1218" s="32">
        <v>44498.0</v>
      </c>
      <c r="H1218" s="38" t="b">
        <f t="shared" si="3"/>
        <v>1</v>
      </c>
      <c r="I1218" s="41" t="b">
        <f>VLOOKUP($A1218, 'temp eLife data'!$A$2:$I$2947, 9, FALSE)</f>
        <v>1</v>
      </c>
      <c r="J1218" s="41" t="b">
        <f t="shared" si="4"/>
        <v>1</v>
      </c>
      <c r="K1218" s="44">
        <f>VLOOKUP($A1218, 'temp eLife data'!$A$2:$I$2947, 8, FALSE)</f>
        <v>44498</v>
      </c>
    </row>
    <row r="1219">
      <c r="A1219" s="9" t="s">
        <v>11093</v>
      </c>
      <c r="D1219" s="36" t="str">
        <f t="shared" si="1"/>
        <v>#N/A</v>
      </c>
      <c r="E1219" s="37" t="str">
        <f t="shared" si="2"/>
        <v>#N/A</v>
      </c>
      <c r="F1219" s="32">
        <v>44382.0</v>
      </c>
      <c r="G1219" s="32">
        <v>44693.0</v>
      </c>
      <c r="H1219" s="38" t="b">
        <f t="shared" si="3"/>
        <v>0</v>
      </c>
      <c r="I1219" s="41" t="str">
        <f>VLOOKUP($A1219, 'temp eLife data'!$A$2:$I$2947, 9, FALSE)</f>
        <v>#N/A</v>
      </c>
      <c r="J1219" s="41" t="str">
        <f t="shared" si="4"/>
        <v>#N/A</v>
      </c>
      <c r="K1219" s="41" t="str">
        <f>VLOOKUP($A1219, 'temp eLife data'!$A$2:$I$2947, 8, FALSE)</f>
        <v>#N/A</v>
      </c>
    </row>
    <row r="1220" hidden="1">
      <c r="A1220" s="9" t="s">
        <v>4051</v>
      </c>
      <c r="C1220" s="32">
        <v>44671.0</v>
      </c>
      <c r="D1220" s="36" t="b">
        <f t="shared" si="1"/>
        <v>1</v>
      </c>
      <c r="E1220" s="37">
        <f t="shared" si="2"/>
        <v>44671</v>
      </c>
      <c r="F1220" s="32">
        <v>44382.0</v>
      </c>
      <c r="G1220" s="32">
        <v>44623.0</v>
      </c>
      <c r="H1220" s="38" t="b">
        <f t="shared" si="3"/>
        <v>1</v>
      </c>
      <c r="I1220" s="41" t="b">
        <f>VLOOKUP($A1220, 'temp eLife data'!$A$2:$I$2947, 9, FALSE)</f>
        <v>1</v>
      </c>
      <c r="J1220" s="41" t="b">
        <f t="shared" si="4"/>
        <v>1</v>
      </c>
      <c r="K1220" s="44">
        <f>VLOOKUP($A1220, 'temp eLife data'!$A$2:$I$2947, 8, FALSE)</f>
        <v>44623</v>
      </c>
    </row>
    <row r="1221" hidden="1">
      <c r="A1221" s="9" t="s">
        <v>4069</v>
      </c>
      <c r="B1221" s="32">
        <v>44636.0</v>
      </c>
      <c r="C1221" s="32">
        <v>44680.0</v>
      </c>
      <c r="D1221" s="36" t="b">
        <f t="shared" si="1"/>
        <v>1</v>
      </c>
      <c r="E1221" s="37">
        <f t="shared" si="2"/>
        <v>44636</v>
      </c>
      <c r="F1221" s="32">
        <v>44383.0</v>
      </c>
      <c r="G1221" s="32">
        <v>44610.0</v>
      </c>
      <c r="H1221" s="38" t="b">
        <f t="shared" si="3"/>
        <v>1</v>
      </c>
      <c r="I1221" s="41" t="b">
        <f>VLOOKUP($A1221, 'temp eLife data'!$A$2:$I$2947, 9, FALSE)</f>
        <v>1</v>
      </c>
      <c r="J1221" s="41" t="b">
        <f t="shared" si="4"/>
        <v>1</v>
      </c>
      <c r="K1221" s="44">
        <f>VLOOKUP($A1221, 'temp eLife data'!$A$2:$I$2947, 8, FALSE)</f>
        <v>44610</v>
      </c>
    </row>
    <row r="1222" hidden="1">
      <c r="A1222" s="9" t="s">
        <v>4021</v>
      </c>
      <c r="B1222" s="32">
        <v>44554.0</v>
      </c>
      <c r="C1222" s="32">
        <v>44572.0</v>
      </c>
      <c r="D1222" s="36" t="b">
        <f t="shared" si="1"/>
        <v>1</v>
      </c>
      <c r="E1222" s="37">
        <f t="shared" si="2"/>
        <v>44554</v>
      </c>
      <c r="F1222" s="32">
        <v>44387.0</v>
      </c>
      <c r="G1222" s="32">
        <v>44432.0</v>
      </c>
      <c r="H1222" s="38" t="b">
        <f t="shared" si="3"/>
        <v>1</v>
      </c>
      <c r="I1222" s="41" t="b">
        <f>VLOOKUP($A1222, 'temp eLife data'!$A$2:$I$2947, 9, FALSE)</f>
        <v>1</v>
      </c>
      <c r="J1222" s="41" t="b">
        <f t="shared" si="4"/>
        <v>1</v>
      </c>
      <c r="K1222" s="44">
        <f>VLOOKUP($A1222, 'temp eLife data'!$A$2:$I$2947, 8, FALSE)</f>
        <v>44432</v>
      </c>
    </row>
    <row r="1223" hidden="1">
      <c r="A1223" s="9" t="s">
        <v>4077</v>
      </c>
      <c r="C1223" s="32">
        <v>44718.0</v>
      </c>
      <c r="D1223" s="36" t="b">
        <f t="shared" si="1"/>
        <v>1</v>
      </c>
      <c r="E1223" s="37">
        <f t="shared" si="2"/>
        <v>44718</v>
      </c>
      <c r="F1223" s="32">
        <v>44380.0</v>
      </c>
      <c r="G1223" s="32">
        <v>44673.0</v>
      </c>
      <c r="H1223" s="38" t="b">
        <f t="shared" si="3"/>
        <v>1</v>
      </c>
      <c r="I1223" s="41" t="b">
        <f>VLOOKUP($A1223, 'temp eLife data'!$A$2:$I$2947, 9, FALSE)</f>
        <v>1</v>
      </c>
      <c r="J1223" s="41" t="b">
        <f t="shared" si="4"/>
        <v>1</v>
      </c>
      <c r="K1223" s="44">
        <f>VLOOKUP($A1223, 'temp eLife data'!$A$2:$I$2947, 8, FALSE)</f>
        <v>44673</v>
      </c>
    </row>
    <row r="1224" hidden="1">
      <c r="A1224" s="9" t="s">
        <v>11114</v>
      </c>
      <c r="C1224" s="32">
        <v>44664.0</v>
      </c>
      <c r="D1224" s="36" t="b">
        <f t="shared" si="1"/>
        <v>1</v>
      </c>
      <c r="E1224" s="37">
        <f t="shared" si="2"/>
        <v>44664</v>
      </c>
      <c r="F1224" s="32">
        <v>44328.0</v>
      </c>
      <c r="G1224" s="32">
        <v>44504.0</v>
      </c>
      <c r="H1224" s="38" t="b">
        <f t="shared" si="3"/>
        <v>1</v>
      </c>
      <c r="I1224" s="41" t="str">
        <f>VLOOKUP($A1224, 'temp eLife data'!$A$2:$I$2947, 9, FALSE)</f>
        <v>#N/A</v>
      </c>
      <c r="J1224" s="41" t="str">
        <f t="shared" si="4"/>
        <v>#N/A</v>
      </c>
      <c r="K1224" s="41" t="str">
        <f>VLOOKUP($A1224, 'temp eLife data'!$A$2:$I$2947, 8, FALSE)</f>
        <v>#N/A</v>
      </c>
    </row>
    <row r="1225" hidden="1">
      <c r="A1225" s="9" t="s">
        <v>4035</v>
      </c>
      <c r="B1225" s="32">
        <v>44469.0</v>
      </c>
      <c r="C1225" s="32">
        <v>44487.0</v>
      </c>
      <c r="D1225" s="36" t="b">
        <f t="shared" si="1"/>
        <v>1</v>
      </c>
      <c r="E1225" s="37">
        <f t="shared" si="2"/>
        <v>44469</v>
      </c>
      <c r="F1225" s="32">
        <v>44383.0</v>
      </c>
      <c r="G1225" s="32">
        <v>44452.0</v>
      </c>
      <c r="H1225" s="38" t="b">
        <f t="shared" si="3"/>
        <v>1</v>
      </c>
      <c r="I1225" s="41" t="b">
        <f>VLOOKUP($A1225, 'temp eLife data'!$A$2:$I$2947, 9, FALSE)</f>
        <v>1</v>
      </c>
      <c r="J1225" s="41" t="b">
        <f t="shared" si="4"/>
        <v>1</v>
      </c>
      <c r="K1225" s="44">
        <f>VLOOKUP($A1225, 'temp eLife data'!$A$2:$I$2947, 8, FALSE)</f>
        <v>44452</v>
      </c>
    </row>
    <row r="1226" hidden="1">
      <c r="A1226" s="9" t="s">
        <v>4037</v>
      </c>
      <c r="B1226" s="32">
        <v>44620.0</v>
      </c>
      <c r="C1226" s="32">
        <v>44627.0</v>
      </c>
      <c r="D1226" s="36" t="b">
        <f t="shared" si="1"/>
        <v>1</v>
      </c>
      <c r="E1226" s="37">
        <f t="shared" si="2"/>
        <v>44620</v>
      </c>
      <c r="F1226" s="32">
        <v>44383.0</v>
      </c>
      <c r="G1226" s="32">
        <v>44434.0</v>
      </c>
      <c r="H1226" s="38" t="b">
        <f t="shared" si="3"/>
        <v>1</v>
      </c>
      <c r="I1226" s="41" t="b">
        <f>VLOOKUP($A1226, 'temp eLife data'!$A$2:$I$2947, 9, FALSE)</f>
        <v>1</v>
      </c>
      <c r="J1226" s="41" t="b">
        <f t="shared" si="4"/>
        <v>1</v>
      </c>
      <c r="K1226" s="44">
        <f>VLOOKUP($A1226, 'temp eLife data'!$A$2:$I$2947, 8, FALSE)</f>
        <v>44434</v>
      </c>
    </row>
    <row r="1227" hidden="1">
      <c r="A1227" s="9" t="s">
        <v>3989</v>
      </c>
      <c r="B1227" s="32">
        <v>44481.0</v>
      </c>
      <c r="C1227" s="32">
        <v>44497.0</v>
      </c>
      <c r="D1227" s="36" t="b">
        <f t="shared" si="1"/>
        <v>1</v>
      </c>
      <c r="E1227" s="37">
        <f t="shared" si="2"/>
        <v>44481</v>
      </c>
      <c r="F1227" s="32">
        <v>44392.0</v>
      </c>
      <c r="G1227" s="32">
        <v>44468.0</v>
      </c>
      <c r="H1227" s="38" t="b">
        <f t="shared" si="3"/>
        <v>1</v>
      </c>
      <c r="I1227" s="41" t="b">
        <f>VLOOKUP($A1227, 'temp eLife data'!$A$2:$I$2947, 9, FALSE)</f>
        <v>1</v>
      </c>
      <c r="J1227" s="41" t="b">
        <f t="shared" si="4"/>
        <v>1</v>
      </c>
      <c r="K1227" s="44">
        <f>VLOOKUP($A1227, 'temp eLife data'!$A$2:$I$2947, 8, FALSE)</f>
        <v>44468</v>
      </c>
    </row>
    <row r="1228" hidden="1">
      <c r="A1228" s="9" t="s">
        <v>155</v>
      </c>
      <c r="B1228" s="32">
        <v>44498.0</v>
      </c>
      <c r="C1228" s="32">
        <v>44586.0</v>
      </c>
      <c r="D1228" s="36" t="b">
        <f t="shared" si="1"/>
        <v>1</v>
      </c>
      <c r="E1228" s="37">
        <f t="shared" si="2"/>
        <v>44498</v>
      </c>
      <c r="F1228" s="32">
        <v>44417.0</v>
      </c>
      <c r="G1228" s="32">
        <v>44586.0</v>
      </c>
      <c r="H1228" s="38" t="b">
        <f t="shared" si="3"/>
        <v>0</v>
      </c>
      <c r="I1228" s="41" t="b">
        <f>VLOOKUP($A1228, 'temp eLife data'!$A$2:$I$2947, 9, FALSE)</f>
        <v>0</v>
      </c>
      <c r="J1228" s="41" t="b">
        <f t="shared" si="4"/>
        <v>1</v>
      </c>
      <c r="K1228" s="44">
        <f>VLOOKUP($A1228, 'temp eLife data'!$A$2:$I$2947, 8, FALSE)</f>
        <v>44586</v>
      </c>
    </row>
    <row r="1229" hidden="1">
      <c r="A1229" s="9" t="s">
        <v>5477</v>
      </c>
      <c r="C1229" s="32">
        <v>44559.0</v>
      </c>
      <c r="D1229" s="36" t="b">
        <f t="shared" si="1"/>
        <v>1</v>
      </c>
      <c r="E1229" s="37">
        <f t="shared" si="2"/>
        <v>44559</v>
      </c>
      <c r="F1229" s="32">
        <v>44382.0</v>
      </c>
      <c r="G1229" s="32">
        <v>44519.0</v>
      </c>
      <c r="H1229" s="38" t="b">
        <f t="shared" si="3"/>
        <v>1</v>
      </c>
      <c r="I1229" s="41" t="b">
        <f>VLOOKUP($A1229, 'temp eLife data'!$A$2:$I$2947, 9, FALSE)</f>
        <v>1</v>
      </c>
      <c r="J1229" s="41" t="b">
        <f t="shared" si="4"/>
        <v>1</v>
      </c>
      <c r="K1229" s="44">
        <f>VLOOKUP($A1229, 'temp eLife data'!$A$2:$I$2947, 8, FALSE)</f>
        <v>44519</v>
      </c>
    </row>
    <row r="1230" hidden="1">
      <c r="A1230" s="9" t="s">
        <v>4031</v>
      </c>
      <c r="B1230" s="32">
        <v>44512.0</v>
      </c>
      <c r="C1230" s="32">
        <v>44524.0</v>
      </c>
      <c r="D1230" s="36" t="b">
        <f t="shared" si="1"/>
        <v>1</v>
      </c>
      <c r="E1230" s="37">
        <f t="shared" si="2"/>
        <v>44512</v>
      </c>
      <c r="F1230" s="32">
        <v>44383.0</v>
      </c>
      <c r="G1230" s="32">
        <v>44434.0</v>
      </c>
      <c r="H1230" s="38" t="b">
        <f t="shared" si="3"/>
        <v>1</v>
      </c>
      <c r="I1230" s="41" t="b">
        <f>VLOOKUP($A1230, 'temp eLife data'!$A$2:$I$2947, 9, FALSE)</f>
        <v>1</v>
      </c>
      <c r="J1230" s="41" t="b">
        <f t="shared" si="4"/>
        <v>1</v>
      </c>
      <c r="K1230" s="44">
        <f>VLOOKUP($A1230, 'temp eLife data'!$A$2:$I$2947, 8, FALSE)</f>
        <v>44434</v>
      </c>
    </row>
    <row r="1231" hidden="1">
      <c r="A1231" s="9" t="s">
        <v>4047</v>
      </c>
      <c r="C1231" s="32">
        <v>44501.0</v>
      </c>
      <c r="D1231" s="36" t="b">
        <f t="shared" si="1"/>
        <v>1</v>
      </c>
      <c r="E1231" s="37">
        <f t="shared" si="2"/>
        <v>44501</v>
      </c>
      <c r="F1231" s="32">
        <v>44383.0</v>
      </c>
      <c r="G1231" s="32">
        <v>44452.0</v>
      </c>
      <c r="H1231" s="38" t="b">
        <f t="shared" si="3"/>
        <v>1</v>
      </c>
      <c r="I1231" s="41" t="b">
        <f>VLOOKUP($A1231, 'temp eLife data'!$A$2:$I$2947, 9, FALSE)</f>
        <v>1</v>
      </c>
      <c r="J1231" s="41" t="b">
        <f t="shared" si="4"/>
        <v>1</v>
      </c>
      <c r="K1231" s="44">
        <f>VLOOKUP($A1231, 'temp eLife data'!$A$2:$I$2947, 8, FALSE)</f>
        <v>44452</v>
      </c>
    </row>
    <row r="1232">
      <c r="A1232" s="9" t="s">
        <v>11149</v>
      </c>
      <c r="D1232" s="36" t="str">
        <f t="shared" si="1"/>
        <v>#N/A</v>
      </c>
      <c r="E1232" s="37" t="str">
        <f t="shared" si="2"/>
        <v>#N/A</v>
      </c>
      <c r="F1232" s="32">
        <v>44379.0</v>
      </c>
      <c r="G1232" s="32">
        <v>44655.0</v>
      </c>
      <c r="H1232" s="38" t="b">
        <f t="shared" si="3"/>
        <v>0</v>
      </c>
      <c r="I1232" s="41" t="str">
        <f>VLOOKUP($A1232, 'temp eLife data'!$A$2:$I$2947, 9, FALSE)</f>
        <v>#N/A</v>
      </c>
      <c r="J1232" s="41" t="str">
        <f t="shared" si="4"/>
        <v>#N/A</v>
      </c>
      <c r="K1232" s="41" t="str">
        <f>VLOOKUP($A1232, 'temp eLife data'!$A$2:$I$2947, 8, FALSE)</f>
        <v>#N/A</v>
      </c>
    </row>
    <row r="1233" hidden="1">
      <c r="A1233" s="9" t="s">
        <v>167</v>
      </c>
      <c r="D1233" s="36" t="str">
        <f t="shared" si="1"/>
        <v>#N/A</v>
      </c>
      <c r="E1233" s="37" t="str">
        <f t="shared" si="2"/>
        <v>#N/A</v>
      </c>
      <c r="F1233" s="32">
        <v>44384.0</v>
      </c>
      <c r="G1233" s="32">
        <v>44726.0</v>
      </c>
      <c r="H1233" s="38" t="b">
        <f t="shared" si="3"/>
        <v>0</v>
      </c>
      <c r="I1233" s="41" t="b">
        <f>VLOOKUP($A1233, 'temp eLife data'!$A$2:$I$2947, 9, FALSE)</f>
        <v>0</v>
      </c>
      <c r="J1233" s="41" t="b">
        <f t="shared" si="4"/>
        <v>1</v>
      </c>
      <c r="K1233" s="44">
        <f>VLOOKUP($A1233, 'temp eLife data'!$A$2:$I$2947, 8, FALSE)</f>
        <v>44726</v>
      </c>
    </row>
    <row r="1234" hidden="1">
      <c r="A1234" s="9" t="s">
        <v>11161</v>
      </c>
      <c r="B1234" s="32">
        <v>44617.0</v>
      </c>
      <c r="C1234" s="32">
        <v>44631.0</v>
      </c>
      <c r="D1234" s="36" t="b">
        <f t="shared" si="1"/>
        <v>1</v>
      </c>
      <c r="E1234" s="37">
        <f t="shared" si="2"/>
        <v>44617</v>
      </c>
      <c r="F1234" s="32">
        <v>44379.0</v>
      </c>
      <c r="G1234" s="32">
        <v>44610.0</v>
      </c>
      <c r="H1234" s="38" t="b">
        <f t="shared" si="3"/>
        <v>1</v>
      </c>
      <c r="I1234" s="41" t="str">
        <f>VLOOKUP($A1234, 'temp eLife data'!$A$2:$I$2947, 9, FALSE)</f>
        <v>#N/A</v>
      </c>
      <c r="J1234" s="41" t="str">
        <f t="shared" si="4"/>
        <v>#N/A</v>
      </c>
      <c r="K1234" s="41" t="str">
        <f>VLOOKUP($A1234, 'temp eLife data'!$A$2:$I$2947, 8, FALSE)</f>
        <v>#N/A</v>
      </c>
    </row>
    <row r="1235" hidden="1">
      <c r="A1235" s="9" t="s">
        <v>11166</v>
      </c>
      <c r="C1235" s="32">
        <v>44525.0</v>
      </c>
      <c r="D1235" s="36" t="b">
        <f t="shared" si="1"/>
        <v>1</v>
      </c>
      <c r="E1235" s="37">
        <f t="shared" si="2"/>
        <v>44525</v>
      </c>
      <c r="F1235" s="32">
        <v>44455.0</v>
      </c>
      <c r="G1235" s="32">
        <v>44501.0</v>
      </c>
      <c r="H1235" s="38" t="b">
        <f t="shared" si="3"/>
        <v>1</v>
      </c>
      <c r="I1235" s="41" t="str">
        <f>VLOOKUP($A1235, 'temp eLife data'!$A$2:$I$2947, 9, FALSE)</f>
        <v>#N/A</v>
      </c>
      <c r="J1235" s="41" t="str">
        <f t="shared" si="4"/>
        <v>#N/A</v>
      </c>
      <c r="K1235" s="41" t="str">
        <f>VLOOKUP($A1235, 'temp eLife data'!$A$2:$I$2947, 8, FALSE)</f>
        <v>#N/A</v>
      </c>
    </row>
    <row r="1236" hidden="1">
      <c r="A1236" s="9" t="s">
        <v>3913</v>
      </c>
      <c r="B1236" s="32">
        <v>44515.0</v>
      </c>
      <c r="C1236" s="32">
        <v>44536.0</v>
      </c>
      <c r="D1236" s="36" t="b">
        <f t="shared" si="1"/>
        <v>1</v>
      </c>
      <c r="E1236" s="37">
        <f t="shared" si="2"/>
        <v>44515</v>
      </c>
      <c r="F1236" s="32">
        <v>44407.0</v>
      </c>
      <c r="G1236" s="32">
        <v>44508.0</v>
      </c>
      <c r="H1236" s="38" t="b">
        <f t="shared" si="3"/>
        <v>1</v>
      </c>
      <c r="I1236" s="41" t="b">
        <f>VLOOKUP($A1236, 'temp eLife data'!$A$2:$I$2947, 9, FALSE)</f>
        <v>1</v>
      </c>
      <c r="J1236" s="41" t="b">
        <f t="shared" si="4"/>
        <v>1</v>
      </c>
      <c r="K1236" s="44">
        <f>VLOOKUP($A1236, 'temp eLife data'!$A$2:$I$2947, 8, FALSE)</f>
        <v>44508</v>
      </c>
    </row>
    <row r="1237" hidden="1">
      <c r="A1237" s="9" t="s">
        <v>319</v>
      </c>
      <c r="B1237" s="32">
        <v>44613.0</v>
      </c>
      <c r="C1237" s="32">
        <v>44630.0</v>
      </c>
      <c r="D1237" s="36" t="b">
        <f t="shared" si="1"/>
        <v>1</v>
      </c>
      <c r="E1237" s="37">
        <f t="shared" si="2"/>
        <v>44613</v>
      </c>
      <c r="F1237" s="32">
        <v>44397.0</v>
      </c>
      <c r="G1237" s="32">
        <v>44551.0</v>
      </c>
      <c r="H1237" s="38" t="b">
        <f t="shared" si="3"/>
        <v>1</v>
      </c>
      <c r="I1237" s="41" t="b">
        <f>VLOOKUP($A1237, 'temp eLife data'!$A$2:$I$2947, 9, FALSE)</f>
        <v>1</v>
      </c>
      <c r="J1237" s="41" t="b">
        <f t="shared" si="4"/>
        <v>1</v>
      </c>
      <c r="K1237" s="44">
        <f>VLOOKUP($A1237, 'temp eLife data'!$A$2:$I$2947, 8, FALSE)</f>
        <v>44551</v>
      </c>
    </row>
    <row r="1238" hidden="1">
      <c r="A1238" s="9" t="s">
        <v>4067</v>
      </c>
      <c r="B1238" s="32">
        <v>44582.0</v>
      </c>
      <c r="C1238" s="32">
        <v>44602.0</v>
      </c>
      <c r="D1238" s="36" t="b">
        <f t="shared" si="1"/>
        <v>1</v>
      </c>
      <c r="E1238" s="37">
        <f t="shared" si="2"/>
        <v>44582</v>
      </c>
      <c r="F1238" s="32">
        <v>44380.0</v>
      </c>
      <c r="G1238" s="32">
        <v>44452.0</v>
      </c>
      <c r="H1238" s="38" t="b">
        <f t="shared" si="3"/>
        <v>1</v>
      </c>
      <c r="I1238" s="41" t="b">
        <f>VLOOKUP($A1238, 'temp eLife data'!$A$2:$I$2947, 9, FALSE)</f>
        <v>1</v>
      </c>
      <c r="J1238" s="41" t="b">
        <f t="shared" si="4"/>
        <v>1</v>
      </c>
      <c r="K1238" s="44">
        <f>VLOOKUP($A1238, 'temp eLife data'!$A$2:$I$2947, 8, FALSE)</f>
        <v>44452</v>
      </c>
    </row>
    <row r="1239" hidden="1">
      <c r="A1239" s="9" t="s">
        <v>4169</v>
      </c>
      <c r="C1239" s="32">
        <v>44517.0</v>
      </c>
      <c r="D1239" s="36" t="b">
        <f t="shared" si="1"/>
        <v>1</v>
      </c>
      <c r="E1239" s="37">
        <f t="shared" si="2"/>
        <v>44517</v>
      </c>
      <c r="F1239" s="32">
        <v>44364.0</v>
      </c>
      <c r="G1239" s="32">
        <v>44476.0</v>
      </c>
      <c r="H1239" s="38" t="b">
        <f t="shared" si="3"/>
        <v>1</v>
      </c>
      <c r="I1239" s="41" t="b">
        <f>VLOOKUP($A1239, 'temp eLife data'!$A$2:$I$2947, 9, FALSE)</f>
        <v>1</v>
      </c>
      <c r="J1239" s="41" t="b">
        <f t="shared" si="4"/>
        <v>1</v>
      </c>
      <c r="K1239" s="44">
        <f>VLOOKUP($A1239, 'temp eLife data'!$A$2:$I$2947, 8, FALSE)</f>
        <v>44476</v>
      </c>
    </row>
    <row r="1240" hidden="1">
      <c r="A1240" s="9" t="s">
        <v>11191</v>
      </c>
      <c r="B1240" s="32">
        <v>44504.0</v>
      </c>
      <c r="C1240" s="32">
        <v>44517.0</v>
      </c>
      <c r="D1240" s="36" t="b">
        <f t="shared" si="1"/>
        <v>1</v>
      </c>
      <c r="E1240" s="37">
        <f t="shared" si="2"/>
        <v>44504</v>
      </c>
      <c r="F1240" s="32">
        <v>44201.0</v>
      </c>
      <c r="G1240" s="32">
        <v>44462.0</v>
      </c>
      <c r="H1240" s="38" t="b">
        <f t="shared" si="3"/>
        <v>1</v>
      </c>
      <c r="I1240" s="41" t="str">
        <f>VLOOKUP($A1240, 'temp eLife data'!$A$2:$I$2947, 9, FALSE)</f>
        <v>#N/A</v>
      </c>
      <c r="J1240" s="41" t="str">
        <f t="shared" si="4"/>
        <v>#N/A</v>
      </c>
      <c r="K1240" s="41" t="str">
        <f>VLOOKUP($A1240, 'temp eLife data'!$A$2:$I$2947, 8, FALSE)</f>
        <v>#N/A</v>
      </c>
    </row>
    <row r="1241" hidden="1">
      <c r="A1241" s="9" t="s">
        <v>4027</v>
      </c>
      <c r="B1241" s="32">
        <v>44574.0</v>
      </c>
      <c r="C1241" s="32">
        <v>44608.0</v>
      </c>
      <c r="D1241" s="36" t="b">
        <f t="shared" si="1"/>
        <v>1</v>
      </c>
      <c r="E1241" s="37">
        <f t="shared" si="2"/>
        <v>44574</v>
      </c>
      <c r="F1241" s="32">
        <v>44385.0</v>
      </c>
      <c r="G1241" s="32">
        <v>44561.0</v>
      </c>
      <c r="H1241" s="38" t="b">
        <f t="shared" si="3"/>
        <v>1</v>
      </c>
      <c r="I1241" s="41" t="b">
        <f>VLOOKUP($A1241, 'temp eLife data'!$A$2:$I$2947, 9, FALSE)</f>
        <v>1</v>
      </c>
      <c r="J1241" s="41" t="b">
        <f t="shared" si="4"/>
        <v>1</v>
      </c>
      <c r="K1241" s="44">
        <f>VLOOKUP($A1241, 'temp eLife data'!$A$2:$I$2947, 8, FALSE)</f>
        <v>44561</v>
      </c>
    </row>
    <row r="1242" hidden="1">
      <c r="A1242" s="9" t="s">
        <v>4089</v>
      </c>
      <c r="C1242" s="32">
        <v>44628.0</v>
      </c>
      <c r="D1242" s="36" t="b">
        <f t="shared" si="1"/>
        <v>1</v>
      </c>
      <c r="E1242" s="37">
        <f t="shared" si="2"/>
        <v>44628</v>
      </c>
      <c r="F1242" s="32">
        <v>44377.0</v>
      </c>
      <c r="G1242" s="32">
        <v>44484.0</v>
      </c>
      <c r="H1242" s="38" t="b">
        <f t="shared" si="3"/>
        <v>1</v>
      </c>
      <c r="I1242" s="41" t="b">
        <f>VLOOKUP($A1242, 'temp eLife data'!$A$2:$I$2947, 9, FALSE)</f>
        <v>1</v>
      </c>
      <c r="J1242" s="41" t="b">
        <f t="shared" si="4"/>
        <v>1</v>
      </c>
      <c r="K1242" s="44">
        <f>VLOOKUP($A1242, 'temp eLife data'!$A$2:$I$2947, 8, FALSE)</f>
        <v>44484</v>
      </c>
    </row>
    <row r="1243" hidden="1">
      <c r="A1243" s="9" t="s">
        <v>11203</v>
      </c>
      <c r="B1243" s="32">
        <v>44595.0</v>
      </c>
      <c r="C1243" s="32">
        <v>44607.0</v>
      </c>
      <c r="D1243" s="36" t="b">
        <f t="shared" si="1"/>
        <v>1</v>
      </c>
      <c r="E1243" s="37">
        <f t="shared" si="2"/>
        <v>44595</v>
      </c>
      <c r="F1243" s="32">
        <v>44450.0</v>
      </c>
      <c r="G1243" s="32">
        <v>44543.0</v>
      </c>
      <c r="H1243" s="38" t="b">
        <f t="shared" si="3"/>
        <v>1</v>
      </c>
      <c r="I1243" s="41" t="str">
        <f>VLOOKUP($A1243, 'temp eLife data'!$A$2:$I$2947, 9, FALSE)</f>
        <v>#N/A</v>
      </c>
      <c r="J1243" s="41" t="str">
        <f t="shared" si="4"/>
        <v>#N/A</v>
      </c>
      <c r="K1243" s="41" t="str">
        <f>VLOOKUP($A1243, 'temp eLife data'!$A$2:$I$2947, 8, FALSE)</f>
        <v>#N/A</v>
      </c>
    </row>
    <row r="1244" hidden="1">
      <c r="A1244" s="9" t="s">
        <v>4111</v>
      </c>
      <c r="C1244" s="32">
        <v>44579.0</v>
      </c>
      <c r="D1244" s="36" t="b">
        <f t="shared" si="1"/>
        <v>1</v>
      </c>
      <c r="E1244" s="37">
        <f t="shared" si="2"/>
        <v>44579</v>
      </c>
      <c r="F1244" s="32">
        <v>44374.0</v>
      </c>
      <c r="G1244" s="32">
        <v>44526.0</v>
      </c>
      <c r="H1244" s="38" t="b">
        <f t="shared" si="3"/>
        <v>1</v>
      </c>
      <c r="I1244" s="41" t="b">
        <f>VLOOKUP($A1244, 'temp eLife data'!$A$2:$I$2947, 9, FALSE)</f>
        <v>1</v>
      </c>
      <c r="J1244" s="41" t="b">
        <f t="shared" si="4"/>
        <v>1</v>
      </c>
      <c r="K1244" s="44">
        <f>VLOOKUP($A1244, 'temp eLife data'!$A$2:$I$2947, 8, FALSE)</f>
        <v>44526</v>
      </c>
    </row>
    <row r="1245" hidden="1">
      <c r="A1245" s="9" t="s">
        <v>3977</v>
      </c>
      <c r="B1245" s="32">
        <v>44624.0</v>
      </c>
      <c r="C1245" s="32">
        <v>44635.0</v>
      </c>
      <c r="D1245" s="36" t="b">
        <f t="shared" si="1"/>
        <v>1</v>
      </c>
      <c r="E1245" s="37">
        <f t="shared" si="2"/>
        <v>44624</v>
      </c>
      <c r="F1245" s="32">
        <v>44396.0</v>
      </c>
      <c r="G1245" s="32">
        <v>44469.0</v>
      </c>
      <c r="H1245" s="38" t="b">
        <f t="shared" si="3"/>
        <v>1</v>
      </c>
      <c r="I1245" s="41" t="b">
        <f>VLOOKUP($A1245, 'temp eLife data'!$A$2:$I$2947, 9, FALSE)</f>
        <v>1</v>
      </c>
      <c r="J1245" s="41" t="b">
        <f t="shared" si="4"/>
        <v>1</v>
      </c>
      <c r="K1245" s="44">
        <f>VLOOKUP($A1245, 'temp eLife data'!$A$2:$I$2947, 8, FALSE)</f>
        <v>44469</v>
      </c>
    </row>
    <row r="1246" hidden="1">
      <c r="A1246" s="9" t="s">
        <v>4367</v>
      </c>
      <c r="C1246" s="32">
        <v>44537.0</v>
      </c>
      <c r="D1246" s="36" t="b">
        <f t="shared" si="1"/>
        <v>1</v>
      </c>
      <c r="E1246" s="37">
        <f t="shared" si="2"/>
        <v>44537</v>
      </c>
      <c r="F1246" s="32">
        <v>44334.0</v>
      </c>
      <c r="G1246" s="32">
        <v>44431.0</v>
      </c>
      <c r="H1246" s="38" t="b">
        <f t="shared" si="3"/>
        <v>1</v>
      </c>
      <c r="I1246" s="41" t="b">
        <f>VLOOKUP($A1246, 'temp eLife data'!$A$2:$I$2947, 9, FALSE)</f>
        <v>1</v>
      </c>
      <c r="J1246" s="41" t="b">
        <f t="shared" si="4"/>
        <v>1</v>
      </c>
      <c r="K1246" s="44">
        <f>VLOOKUP($A1246, 'temp eLife data'!$A$2:$I$2947, 8, FALSE)</f>
        <v>44431</v>
      </c>
    </row>
    <row r="1247" hidden="1">
      <c r="A1247" s="9" t="s">
        <v>11222</v>
      </c>
      <c r="B1247" s="32">
        <v>44740.0</v>
      </c>
      <c r="C1247" s="32">
        <v>44742.0</v>
      </c>
      <c r="D1247" s="36" t="b">
        <f t="shared" si="1"/>
        <v>1</v>
      </c>
      <c r="E1247" s="37">
        <f t="shared" si="2"/>
        <v>44740</v>
      </c>
      <c r="F1247" s="32">
        <v>44351.0</v>
      </c>
      <c r="G1247" s="32">
        <v>44550.0</v>
      </c>
      <c r="H1247" s="38" t="b">
        <f t="shared" si="3"/>
        <v>1</v>
      </c>
      <c r="I1247" s="41" t="str">
        <f>VLOOKUP($A1247, 'temp eLife data'!$A$2:$I$2947, 9, FALSE)</f>
        <v>#N/A</v>
      </c>
      <c r="J1247" s="41" t="str">
        <f t="shared" si="4"/>
        <v>#N/A</v>
      </c>
      <c r="K1247" s="41" t="str">
        <f>VLOOKUP($A1247, 'temp eLife data'!$A$2:$I$2947, 8, FALSE)</f>
        <v>#N/A</v>
      </c>
    </row>
    <row r="1248" hidden="1">
      <c r="A1248" s="9" t="s">
        <v>11226</v>
      </c>
      <c r="B1248" s="32">
        <v>44756.0</v>
      </c>
      <c r="C1248" s="32">
        <v>44792.0</v>
      </c>
      <c r="D1248" s="36" t="b">
        <f t="shared" si="1"/>
        <v>1</v>
      </c>
      <c r="E1248" s="37">
        <f t="shared" si="2"/>
        <v>44756</v>
      </c>
      <c r="F1248" s="32">
        <v>44358.0</v>
      </c>
      <c r="G1248" s="32">
        <v>44722.0</v>
      </c>
      <c r="H1248" s="38" t="b">
        <f t="shared" si="3"/>
        <v>1</v>
      </c>
      <c r="I1248" s="41" t="str">
        <f>VLOOKUP($A1248, 'temp eLife data'!$A$2:$I$2947, 9, FALSE)</f>
        <v>#N/A</v>
      </c>
      <c r="J1248" s="41" t="str">
        <f t="shared" si="4"/>
        <v>#N/A</v>
      </c>
      <c r="K1248" s="41" t="str">
        <f>VLOOKUP($A1248, 'temp eLife data'!$A$2:$I$2947, 8, FALSE)</f>
        <v>#N/A</v>
      </c>
    </row>
    <row r="1249" hidden="1">
      <c r="A1249" s="9" t="s">
        <v>3797</v>
      </c>
      <c r="C1249" s="32">
        <v>44705.0</v>
      </c>
      <c r="D1249" s="36" t="b">
        <f t="shared" si="1"/>
        <v>1</v>
      </c>
      <c r="E1249" s="37">
        <f t="shared" si="2"/>
        <v>44705</v>
      </c>
      <c r="F1249" s="32">
        <v>44427.0</v>
      </c>
      <c r="G1249" s="32">
        <v>44494.0</v>
      </c>
      <c r="H1249" s="38" t="b">
        <f t="shared" si="3"/>
        <v>1</v>
      </c>
      <c r="I1249" s="41" t="b">
        <f>VLOOKUP($A1249, 'temp eLife data'!$A$2:$I$2947, 9, FALSE)</f>
        <v>1</v>
      </c>
      <c r="J1249" s="41" t="b">
        <f t="shared" si="4"/>
        <v>1</v>
      </c>
      <c r="K1249" s="44">
        <f>VLOOKUP($A1249, 'temp eLife data'!$A$2:$I$2947, 8, FALSE)</f>
        <v>44494</v>
      </c>
    </row>
    <row r="1250" hidden="1">
      <c r="A1250" s="9" t="s">
        <v>3971</v>
      </c>
      <c r="B1250" s="32">
        <v>44494.0</v>
      </c>
      <c r="C1250" s="32">
        <v>44523.0</v>
      </c>
      <c r="D1250" s="36" t="b">
        <f t="shared" si="1"/>
        <v>1</v>
      </c>
      <c r="E1250" s="37">
        <f t="shared" si="2"/>
        <v>44494</v>
      </c>
      <c r="F1250" s="32">
        <v>44397.0</v>
      </c>
      <c r="G1250" s="32">
        <v>44431.0</v>
      </c>
      <c r="H1250" s="38" t="b">
        <f t="shared" si="3"/>
        <v>1</v>
      </c>
      <c r="I1250" s="41" t="b">
        <f>VLOOKUP($A1250, 'temp eLife data'!$A$2:$I$2947, 9, FALSE)</f>
        <v>1</v>
      </c>
      <c r="J1250" s="41" t="b">
        <f t="shared" si="4"/>
        <v>1</v>
      </c>
      <c r="K1250" s="44">
        <f>VLOOKUP($A1250, 'temp eLife data'!$A$2:$I$2947, 8, FALSE)</f>
        <v>44431</v>
      </c>
    </row>
    <row r="1251" hidden="1">
      <c r="A1251" s="9" t="s">
        <v>3653</v>
      </c>
      <c r="B1251" s="32">
        <v>44718.0</v>
      </c>
      <c r="C1251" s="32">
        <v>44755.0</v>
      </c>
      <c r="D1251" s="36" t="b">
        <f t="shared" si="1"/>
        <v>1</v>
      </c>
      <c r="E1251" s="37">
        <f t="shared" si="2"/>
        <v>44718</v>
      </c>
      <c r="F1251" s="32">
        <v>44454.0</v>
      </c>
      <c r="G1251" s="32">
        <v>44568.0</v>
      </c>
      <c r="H1251" s="38" t="b">
        <f t="shared" si="3"/>
        <v>1</v>
      </c>
      <c r="I1251" s="41" t="b">
        <f>VLOOKUP($A1251, 'temp eLife data'!$A$2:$I$2947, 9, FALSE)</f>
        <v>1</v>
      </c>
      <c r="J1251" s="41" t="b">
        <f t="shared" si="4"/>
        <v>1</v>
      </c>
      <c r="K1251" s="44">
        <f>VLOOKUP($A1251, 'temp eLife data'!$A$2:$I$2947, 8, FALSE)</f>
        <v>44568</v>
      </c>
    </row>
    <row r="1252" hidden="1">
      <c r="A1252" s="9" t="s">
        <v>3937</v>
      </c>
      <c r="B1252" s="32">
        <v>44655.0</v>
      </c>
      <c r="C1252" s="32">
        <v>44673.0</v>
      </c>
      <c r="D1252" s="36" t="b">
        <f t="shared" si="1"/>
        <v>1</v>
      </c>
      <c r="E1252" s="37">
        <f t="shared" si="2"/>
        <v>44655</v>
      </c>
      <c r="F1252" s="32">
        <v>44403.0</v>
      </c>
      <c r="G1252" s="32">
        <v>44602.0</v>
      </c>
      <c r="H1252" s="38" t="b">
        <f t="shared" si="3"/>
        <v>1</v>
      </c>
      <c r="I1252" s="41" t="b">
        <f>VLOOKUP($A1252, 'temp eLife data'!$A$2:$I$2947, 9, FALSE)</f>
        <v>1</v>
      </c>
      <c r="J1252" s="41" t="b">
        <f t="shared" si="4"/>
        <v>1</v>
      </c>
      <c r="K1252" s="44">
        <f>VLOOKUP($A1252, 'temp eLife data'!$A$2:$I$2947, 8, FALSE)</f>
        <v>44602</v>
      </c>
    </row>
    <row r="1253" hidden="1">
      <c r="A1253" s="9" t="s">
        <v>4255</v>
      </c>
      <c r="B1253" s="32">
        <v>44838.0</v>
      </c>
      <c r="C1253" s="32">
        <v>44851.0</v>
      </c>
      <c r="D1253" s="36" t="b">
        <f t="shared" si="1"/>
        <v>1</v>
      </c>
      <c r="E1253" s="37">
        <f t="shared" si="2"/>
        <v>44838</v>
      </c>
      <c r="F1253" s="32">
        <v>44350.0</v>
      </c>
      <c r="G1253" s="32">
        <v>44819.0</v>
      </c>
      <c r="H1253" s="38" t="b">
        <f t="shared" si="3"/>
        <v>1</v>
      </c>
      <c r="I1253" s="41" t="b">
        <f>VLOOKUP($A1253, 'temp eLife data'!$A$2:$I$2947, 9, FALSE)</f>
        <v>1</v>
      </c>
      <c r="J1253" s="41" t="b">
        <f t="shared" si="4"/>
        <v>1</v>
      </c>
      <c r="K1253" s="44">
        <f>VLOOKUP($A1253, 'temp eLife data'!$A$2:$I$2947, 8, FALSE)</f>
        <v>44819</v>
      </c>
    </row>
    <row r="1254" hidden="1">
      <c r="A1254" s="9" t="s">
        <v>11250</v>
      </c>
      <c r="B1254" s="32">
        <v>44516.0</v>
      </c>
      <c r="C1254" s="32">
        <v>44539.0</v>
      </c>
      <c r="D1254" s="36" t="b">
        <f t="shared" si="1"/>
        <v>1</v>
      </c>
      <c r="E1254" s="37">
        <f t="shared" si="2"/>
        <v>44516</v>
      </c>
      <c r="F1254" s="32">
        <v>44386.0</v>
      </c>
      <c r="G1254" s="32">
        <v>44468.0</v>
      </c>
      <c r="H1254" s="38" t="b">
        <f t="shared" si="3"/>
        <v>1</v>
      </c>
      <c r="I1254" s="41" t="str">
        <f>VLOOKUP($A1254, 'temp eLife data'!$A$2:$I$2947, 9, FALSE)</f>
        <v>#N/A</v>
      </c>
      <c r="J1254" s="41" t="str">
        <f t="shared" si="4"/>
        <v>#N/A</v>
      </c>
      <c r="K1254" s="41" t="str">
        <f>VLOOKUP($A1254, 'temp eLife data'!$A$2:$I$2947, 8, FALSE)</f>
        <v>#N/A</v>
      </c>
    </row>
    <row r="1255" hidden="1">
      <c r="A1255" s="9" t="s">
        <v>5039</v>
      </c>
      <c r="B1255" s="32">
        <v>44501.0</v>
      </c>
      <c r="C1255" s="32">
        <v>44554.0</v>
      </c>
      <c r="D1255" s="36" t="b">
        <f t="shared" si="1"/>
        <v>1</v>
      </c>
      <c r="E1255" s="37">
        <f t="shared" si="2"/>
        <v>44501</v>
      </c>
      <c r="F1255" s="32">
        <v>44389.0</v>
      </c>
      <c r="G1255" s="32">
        <v>44466.0</v>
      </c>
      <c r="H1255" s="38" t="b">
        <f t="shared" si="3"/>
        <v>1</v>
      </c>
      <c r="I1255" s="41" t="b">
        <f>VLOOKUP($A1255, 'temp eLife data'!$A$2:$I$2947, 9, FALSE)</f>
        <v>1</v>
      </c>
      <c r="J1255" s="41" t="b">
        <f t="shared" si="4"/>
        <v>1</v>
      </c>
      <c r="K1255" s="44">
        <f>VLOOKUP($A1255, 'temp eLife data'!$A$2:$I$2947, 8, FALSE)</f>
        <v>44466</v>
      </c>
    </row>
    <row r="1256" hidden="1">
      <c r="A1256" s="9" t="s">
        <v>4025</v>
      </c>
      <c r="B1256" s="32">
        <v>44727.0</v>
      </c>
      <c r="C1256" s="32">
        <v>44753.0</v>
      </c>
      <c r="D1256" s="36" t="b">
        <f t="shared" si="1"/>
        <v>1</v>
      </c>
      <c r="E1256" s="37">
        <f t="shared" si="2"/>
        <v>44727</v>
      </c>
      <c r="F1256" s="32">
        <v>44385.0</v>
      </c>
      <c r="G1256" s="32">
        <v>44645.0</v>
      </c>
      <c r="H1256" s="38" t="b">
        <f t="shared" si="3"/>
        <v>1</v>
      </c>
      <c r="I1256" s="41" t="b">
        <f>VLOOKUP($A1256, 'temp eLife data'!$A$2:$I$2947, 9, FALSE)</f>
        <v>1</v>
      </c>
      <c r="J1256" s="41" t="b">
        <f t="shared" si="4"/>
        <v>1</v>
      </c>
      <c r="K1256" s="44">
        <f>VLOOKUP($A1256, 'temp eLife data'!$A$2:$I$2947, 8, FALSE)</f>
        <v>44645</v>
      </c>
    </row>
    <row r="1257" hidden="1">
      <c r="A1257" s="9" t="s">
        <v>329</v>
      </c>
      <c r="C1257" s="32">
        <v>44616.0</v>
      </c>
      <c r="D1257" s="36" t="b">
        <f t="shared" si="1"/>
        <v>1</v>
      </c>
      <c r="E1257" s="37">
        <f t="shared" si="2"/>
        <v>44616</v>
      </c>
      <c r="F1257" s="32">
        <v>44288.0</v>
      </c>
      <c r="G1257" s="32">
        <v>44529.0</v>
      </c>
      <c r="H1257" s="38" t="b">
        <f t="shared" si="3"/>
        <v>1</v>
      </c>
      <c r="I1257" s="41" t="b">
        <f>VLOOKUP($A1257, 'temp eLife data'!$A$2:$I$2947, 9, FALSE)</f>
        <v>1</v>
      </c>
      <c r="J1257" s="41" t="b">
        <f t="shared" si="4"/>
        <v>1</v>
      </c>
      <c r="K1257" s="44">
        <f>VLOOKUP($A1257, 'temp eLife data'!$A$2:$I$2947, 8, FALSE)</f>
        <v>44529</v>
      </c>
    </row>
    <row r="1258" hidden="1">
      <c r="A1258" s="9" t="s">
        <v>3669</v>
      </c>
      <c r="B1258" s="32">
        <v>44589.0</v>
      </c>
      <c r="C1258" s="32">
        <v>44607.0</v>
      </c>
      <c r="D1258" s="36" t="b">
        <f t="shared" si="1"/>
        <v>1</v>
      </c>
      <c r="E1258" s="37">
        <f t="shared" si="2"/>
        <v>44589</v>
      </c>
      <c r="F1258" s="32">
        <v>44450.0</v>
      </c>
      <c r="G1258" s="32">
        <v>44461.0</v>
      </c>
      <c r="H1258" s="38" t="b">
        <f t="shared" si="3"/>
        <v>1</v>
      </c>
      <c r="I1258" s="41" t="b">
        <f>VLOOKUP($A1258, 'temp eLife data'!$A$2:$I$2947, 9, FALSE)</f>
        <v>1</v>
      </c>
      <c r="J1258" s="41" t="b">
        <f t="shared" si="4"/>
        <v>1</v>
      </c>
      <c r="K1258" s="44">
        <f>VLOOKUP($A1258, 'temp eLife data'!$A$2:$I$2947, 8, FALSE)</f>
        <v>44461</v>
      </c>
    </row>
    <row r="1259" hidden="1">
      <c r="A1259" s="9" t="s">
        <v>4157</v>
      </c>
      <c r="B1259" s="32">
        <v>44854.0</v>
      </c>
      <c r="C1259" s="32">
        <v>44880.0</v>
      </c>
      <c r="D1259" s="36" t="b">
        <f t="shared" si="1"/>
        <v>1</v>
      </c>
      <c r="E1259" s="37">
        <f t="shared" si="2"/>
        <v>44854</v>
      </c>
      <c r="F1259" s="32">
        <v>44367.0</v>
      </c>
      <c r="G1259" s="32">
        <v>44741.0</v>
      </c>
      <c r="H1259" s="38" t="b">
        <f t="shared" si="3"/>
        <v>1</v>
      </c>
      <c r="I1259" s="41" t="b">
        <f>VLOOKUP($A1259, 'temp eLife data'!$A$2:$I$2947, 9, FALSE)</f>
        <v>1</v>
      </c>
      <c r="J1259" s="41" t="b">
        <f t="shared" si="4"/>
        <v>1</v>
      </c>
      <c r="K1259" s="44">
        <f>VLOOKUP($A1259, 'temp eLife data'!$A$2:$I$2947, 8, FALSE)</f>
        <v>44741</v>
      </c>
    </row>
    <row r="1260" hidden="1">
      <c r="A1260" s="9" t="s">
        <v>3929</v>
      </c>
      <c r="B1260" s="32">
        <v>44578.0</v>
      </c>
      <c r="C1260" s="32">
        <v>44588.0</v>
      </c>
      <c r="D1260" s="36" t="b">
        <f t="shared" si="1"/>
        <v>1</v>
      </c>
      <c r="E1260" s="37">
        <f t="shared" si="2"/>
        <v>44578</v>
      </c>
      <c r="F1260" s="32">
        <v>44405.0</v>
      </c>
      <c r="G1260" s="32">
        <v>44501.0</v>
      </c>
      <c r="H1260" s="38" t="b">
        <f t="shared" si="3"/>
        <v>1</v>
      </c>
      <c r="I1260" s="41" t="b">
        <f>VLOOKUP($A1260, 'temp eLife data'!$A$2:$I$2947, 9, FALSE)</f>
        <v>1</v>
      </c>
      <c r="J1260" s="41" t="b">
        <f t="shared" si="4"/>
        <v>1</v>
      </c>
      <c r="K1260" s="44">
        <f>VLOOKUP($A1260, 'temp eLife data'!$A$2:$I$2947, 8, FALSE)</f>
        <v>44501</v>
      </c>
    </row>
    <row r="1261">
      <c r="A1261" s="9" t="s">
        <v>11282</v>
      </c>
      <c r="D1261" s="36" t="str">
        <f t="shared" si="1"/>
        <v>#N/A</v>
      </c>
      <c r="E1261" s="37" t="str">
        <f t="shared" si="2"/>
        <v>#N/A</v>
      </c>
      <c r="F1261" s="32">
        <v>44418.0</v>
      </c>
      <c r="G1261" s="32">
        <v>44758.0</v>
      </c>
      <c r="H1261" s="38" t="b">
        <f t="shared" si="3"/>
        <v>0</v>
      </c>
      <c r="I1261" s="41" t="str">
        <f>VLOOKUP($A1261, 'temp eLife data'!$A$2:$I$2947, 9, FALSE)</f>
        <v>#N/A</v>
      </c>
      <c r="J1261" s="41" t="str">
        <f t="shared" si="4"/>
        <v>#N/A</v>
      </c>
      <c r="K1261" s="41" t="str">
        <f>VLOOKUP($A1261, 'temp eLife data'!$A$2:$I$2947, 8, FALSE)</f>
        <v>#N/A</v>
      </c>
    </row>
    <row r="1262">
      <c r="A1262" s="9" t="s">
        <v>11286</v>
      </c>
      <c r="D1262" s="36" t="str">
        <f t="shared" si="1"/>
        <v>#N/A</v>
      </c>
      <c r="E1262" s="37" t="str">
        <f t="shared" si="2"/>
        <v>#N/A</v>
      </c>
      <c r="F1262" s="32">
        <v>44391.0</v>
      </c>
      <c r="G1262" s="32">
        <v>44473.0</v>
      </c>
      <c r="H1262" s="38" t="b">
        <f t="shared" si="3"/>
        <v>0</v>
      </c>
      <c r="I1262" s="41" t="str">
        <f>VLOOKUP($A1262, 'temp eLife data'!$A$2:$I$2947, 9, FALSE)</f>
        <v>#N/A</v>
      </c>
      <c r="J1262" s="41" t="str">
        <f t="shared" si="4"/>
        <v>#N/A</v>
      </c>
      <c r="K1262" s="41" t="str">
        <f>VLOOKUP($A1262, 'temp eLife data'!$A$2:$I$2947, 8, FALSE)</f>
        <v>#N/A</v>
      </c>
    </row>
    <row r="1263" hidden="1">
      <c r="A1263" s="9" t="s">
        <v>3787</v>
      </c>
      <c r="C1263" s="32">
        <v>44601.0</v>
      </c>
      <c r="D1263" s="36" t="b">
        <f t="shared" si="1"/>
        <v>1</v>
      </c>
      <c r="E1263" s="37">
        <f t="shared" si="2"/>
        <v>44601</v>
      </c>
      <c r="F1263" s="32">
        <v>44428.0</v>
      </c>
      <c r="G1263" s="32">
        <v>44510.0</v>
      </c>
      <c r="H1263" s="38" t="b">
        <f t="shared" si="3"/>
        <v>1</v>
      </c>
      <c r="I1263" s="41" t="b">
        <f>VLOOKUP($A1263, 'temp eLife data'!$A$2:$I$2947, 9, FALSE)</f>
        <v>1</v>
      </c>
      <c r="J1263" s="41" t="b">
        <f t="shared" si="4"/>
        <v>1</v>
      </c>
      <c r="K1263" s="44">
        <f>VLOOKUP($A1263, 'temp eLife data'!$A$2:$I$2947, 8, FALSE)</f>
        <v>44510</v>
      </c>
    </row>
    <row r="1264" hidden="1">
      <c r="A1264" s="9" t="s">
        <v>3847</v>
      </c>
      <c r="B1264" s="32">
        <v>44616.0</v>
      </c>
      <c r="C1264" s="32">
        <v>44623.0</v>
      </c>
      <c r="D1264" s="36" t="b">
        <f t="shared" si="1"/>
        <v>1</v>
      </c>
      <c r="E1264" s="37">
        <f t="shared" si="2"/>
        <v>44616</v>
      </c>
      <c r="F1264" s="32">
        <v>44418.0</v>
      </c>
      <c r="G1264" s="32">
        <v>44606.0</v>
      </c>
      <c r="H1264" s="38" t="b">
        <f t="shared" si="3"/>
        <v>1</v>
      </c>
      <c r="I1264" s="41" t="b">
        <f>VLOOKUP($A1264, 'temp eLife data'!$A$2:$I$2947, 9, FALSE)</f>
        <v>1</v>
      </c>
      <c r="J1264" s="41" t="b">
        <f t="shared" si="4"/>
        <v>1</v>
      </c>
      <c r="K1264" s="44">
        <f>VLOOKUP($A1264, 'temp eLife data'!$A$2:$I$2947, 8, FALSE)</f>
        <v>44606</v>
      </c>
    </row>
    <row r="1265" hidden="1">
      <c r="A1265" s="9" t="s">
        <v>4055</v>
      </c>
      <c r="B1265" s="32">
        <v>44599.0</v>
      </c>
      <c r="C1265" s="32">
        <v>44616.0</v>
      </c>
      <c r="D1265" s="36" t="b">
        <f t="shared" si="1"/>
        <v>1</v>
      </c>
      <c r="E1265" s="37">
        <f t="shared" si="2"/>
        <v>44599</v>
      </c>
      <c r="F1265" s="32">
        <v>44382.0</v>
      </c>
      <c r="G1265" s="32">
        <v>44508.0</v>
      </c>
      <c r="H1265" s="38" t="b">
        <f t="shared" si="3"/>
        <v>1</v>
      </c>
      <c r="I1265" s="41" t="b">
        <f>VLOOKUP($A1265, 'temp eLife data'!$A$2:$I$2947, 9, FALSE)</f>
        <v>1</v>
      </c>
      <c r="J1265" s="41" t="b">
        <f t="shared" si="4"/>
        <v>1</v>
      </c>
      <c r="K1265" s="44">
        <f>VLOOKUP($A1265, 'temp eLife data'!$A$2:$I$2947, 8, FALSE)</f>
        <v>44508</v>
      </c>
    </row>
    <row r="1266" hidden="1">
      <c r="A1266" s="9" t="s">
        <v>3955</v>
      </c>
      <c r="C1266" s="32">
        <v>44551.0</v>
      </c>
      <c r="D1266" s="36" t="b">
        <f t="shared" si="1"/>
        <v>1</v>
      </c>
      <c r="E1266" s="37">
        <f t="shared" si="2"/>
        <v>44551</v>
      </c>
      <c r="F1266" s="32">
        <v>44399.0</v>
      </c>
      <c r="G1266" s="32">
        <v>44455.0</v>
      </c>
      <c r="H1266" s="38" t="b">
        <f t="shared" si="3"/>
        <v>1</v>
      </c>
      <c r="I1266" s="41" t="b">
        <f>VLOOKUP($A1266, 'temp eLife data'!$A$2:$I$2947, 9, FALSE)</f>
        <v>1</v>
      </c>
      <c r="J1266" s="41" t="b">
        <f t="shared" si="4"/>
        <v>1</v>
      </c>
      <c r="K1266" s="44">
        <f>VLOOKUP($A1266, 'temp eLife data'!$A$2:$I$2947, 8, FALSE)</f>
        <v>44455</v>
      </c>
    </row>
    <row r="1267" hidden="1">
      <c r="A1267" s="9" t="s">
        <v>3841</v>
      </c>
      <c r="B1267" s="32">
        <v>44572.0</v>
      </c>
      <c r="C1267" s="32">
        <v>44581.0</v>
      </c>
      <c r="D1267" s="36" t="b">
        <f t="shared" si="1"/>
        <v>1</v>
      </c>
      <c r="E1267" s="37">
        <f t="shared" si="2"/>
        <v>44572</v>
      </c>
      <c r="F1267" s="32">
        <v>44418.0</v>
      </c>
      <c r="G1267" s="32">
        <v>44480.0</v>
      </c>
      <c r="H1267" s="38" t="b">
        <f t="shared" si="3"/>
        <v>1</v>
      </c>
      <c r="I1267" s="41" t="b">
        <f>VLOOKUP($A1267, 'temp eLife data'!$A$2:$I$2947, 9, FALSE)</f>
        <v>1</v>
      </c>
      <c r="J1267" s="41" t="b">
        <f t="shared" si="4"/>
        <v>1</v>
      </c>
      <c r="K1267" s="44">
        <f>VLOOKUP($A1267, 'temp eLife data'!$A$2:$I$2947, 8, FALSE)</f>
        <v>44480</v>
      </c>
    </row>
    <row r="1268" hidden="1">
      <c r="A1268" s="9" t="s">
        <v>3927</v>
      </c>
      <c r="B1268" s="32">
        <v>44503.0</v>
      </c>
      <c r="C1268" s="32">
        <v>44525.0</v>
      </c>
      <c r="D1268" s="36" t="b">
        <f t="shared" si="1"/>
        <v>1</v>
      </c>
      <c r="E1268" s="37">
        <f t="shared" si="2"/>
        <v>44503</v>
      </c>
      <c r="F1268" s="32">
        <v>44404.0</v>
      </c>
      <c r="G1268" s="32">
        <v>44481.0</v>
      </c>
      <c r="H1268" s="38" t="b">
        <f t="shared" si="3"/>
        <v>1</v>
      </c>
      <c r="I1268" s="41" t="b">
        <f>VLOOKUP($A1268, 'temp eLife data'!$A$2:$I$2947, 9, FALSE)</f>
        <v>1</v>
      </c>
      <c r="J1268" s="41" t="b">
        <f t="shared" si="4"/>
        <v>1</v>
      </c>
      <c r="K1268" s="44">
        <f>VLOOKUP($A1268, 'temp eLife data'!$A$2:$I$2947, 8, FALSE)</f>
        <v>44481</v>
      </c>
    </row>
    <row r="1269" hidden="1">
      <c r="A1269" s="9" t="s">
        <v>3897</v>
      </c>
      <c r="B1269" s="32">
        <v>44691.0</v>
      </c>
      <c r="C1269" s="32">
        <v>44691.0</v>
      </c>
      <c r="D1269" s="36" t="b">
        <f t="shared" si="1"/>
        <v>1</v>
      </c>
      <c r="E1269" s="37">
        <f t="shared" si="2"/>
        <v>44691</v>
      </c>
      <c r="F1269" s="32">
        <v>44412.0</v>
      </c>
      <c r="G1269" s="32">
        <v>44651.0</v>
      </c>
      <c r="H1269" s="38" t="b">
        <f t="shared" si="3"/>
        <v>1</v>
      </c>
      <c r="I1269" s="41" t="b">
        <f>VLOOKUP($A1269, 'temp eLife data'!$A$2:$I$2947, 9, FALSE)</f>
        <v>1</v>
      </c>
      <c r="J1269" s="41" t="b">
        <f t="shared" si="4"/>
        <v>1</v>
      </c>
      <c r="K1269" s="44">
        <f>VLOOKUP($A1269, 'temp eLife data'!$A$2:$I$2947, 8, FALSE)</f>
        <v>44651</v>
      </c>
    </row>
    <row r="1270" hidden="1">
      <c r="A1270" s="9" t="s">
        <v>3981</v>
      </c>
      <c r="C1270" s="32">
        <v>44901.0</v>
      </c>
      <c r="D1270" s="36" t="b">
        <f t="shared" si="1"/>
        <v>1</v>
      </c>
      <c r="E1270" s="37">
        <f t="shared" si="2"/>
        <v>44901</v>
      </c>
      <c r="F1270" s="32">
        <v>44396.0</v>
      </c>
      <c r="G1270" s="32">
        <v>44475.0</v>
      </c>
      <c r="H1270" s="38" t="b">
        <f t="shared" si="3"/>
        <v>1</v>
      </c>
      <c r="I1270" s="41" t="b">
        <f>VLOOKUP($A1270, 'temp eLife data'!$A$2:$I$2947, 9, FALSE)</f>
        <v>1</v>
      </c>
      <c r="J1270" s="41" t="b">
        <f t="shared" si="4"/>
        <v>1</v>
      </c>
      <c r="K1270" s="44">
        <f>VLOOKUP($A1270, 'temp eLife data'!$A$2:$I$2947, 8, FALSE)</f>
        <v>44475</v>
      </c>
    </row>
    <row r="1271" hidden="1">
      <c r="A1271" s="9" t="s">
        <v>3967</v>
      </c>
      <c r="B1271" s="32">
        <v>44673.0</v>
      </c>
      <c r="C1271" s="32">
        <v>44694.0</v>
      </c>
      <c r="D1271" s="36" t="b">
        <f t="shared" si="1"/>
        <v>1</v>
      </c>
      <c r="E1271" s="37">
        <f t="shared" si="2"/>
        <v>44673</v>
      </c>
      <c r="F1271" s="32">
        <v>44398.0</v>
      </c>
      <c r="G1271" s="32">
        <v>44649.0</v>
      </c>
      <c r="H1271" s="38" t="b">
        <f t="shared" si="3"/>
        <v>1</v>
      </c>
      <c r="I1271" s="41" t="b">
        <f>VLOOKUP($A1271, 'temp eLife data'!$A$2:$I$2947, 9, FALSE)</f>
        <v>1</v>
      </c>
      <c r="J1271" s="41" t="b">
        <f t="shared" si="4"/>
        <v>1</v>
      </c>
      <c r="K1271" s="44">
        <f>VLOOKUP($A1271, 'temp eLife data'!$A$2:$I$2947, 8, FALSE)</f>
        <v>44649</v>
      </c>
    </row>
    <row r="1272" hidden="1">
      <c r="A1272" s="9" t="s">
        <v>3903</v>
      </c>
      <c r="D1272" s="36" t="str">
        <f t="shared" si="1"/>
        <v>#N/A</v>
      </c>
      <c r="E1272" s="37" t="str">
        <f t="shared" si="2"/>
        <v>#N/A</v>
      </c>
      <c r="F1272" s="32">
        <v>44411.0</v>
      </c>
      <c r="G1272" s="32">
        <v>44452.0</v>
      </c>
      <c r="H1272" s="38" t="b">
        <f t="shared" si="3"/>
        <v>0</v>
      </c>
      <c r="I1272" s="41" t="b">
        <f>VLOOKUP($A1272, 'temp eLife data'!$A$2:$I$2947, 9, FALSE)</f>
        <v>1</v>
      </c>
      <c r="J1272" s="41" t="b">
        <f t="shared" si="4"/>
        <v>0</v>
      </c>
      <c r="K1272" s="44">
        <f>VLOOKUP($A1272, 'temp eLife data'!$A$2:$I$2947, 8, FALSE)</f>
        <v>44452</v>
      </c>
    </row>
    <row r="1273" hidden="1">
      <c r="A1273" s="9" t="s">
        <v>5603</v>
      </c>
      <c r="B1273" s="32">
        <v>44554.0</v>
      </c>
      <c r="C1273" s="32">
        <v>44606.0</v>
      </c>
      <c r="D1273" s="36" t="b">
        <f t="shared" si="1"/>
        <v>1</v>
      </c>
      <c r="E1273" s="37">
        <f t="shared" si="2"/>
        <v>44554</v>
      </c>
      <c r="F1273" s="32">
        <v>44391.0</v>
      </c>
      <c r="G1273" s="32">
        <v>44469.0</v>
      </c>
      <c r="H1273" s="38" t="b">
        <f t="shared" si="3"/>
        <v>1</v>
      </c>
      <c r="I1273" s="41" t="b">
        <f>VLOOKUP($A1273, 'temp eLife data'!$A$2:$I$2947, 9, FALSE)</f>
        <v>1</v>
      </c>
      <c r="J1273" s="41" t="b">
        <f t="shared" si="4"/>
        <v>1</v>
      </c>
      <c r="K1273" s="44">
        <f>VLOOKUP($A1273, 'temp eLife data'!$A$2:$I$2947, 8, FALSE)</f>
        <v>44469</v>
      </c>
    </row>
    <row r="1274" hidden="1">
      <c r="A1274" s="9" t="s">
        <v>5837</v>
      </c>
      <c r="B1274" s="32">
        <v>44589.0</v>
      </c>
      <c r="C1274" s="32">
        <v>44603.0</v>
      </c>
      <c r="D1274" s="36" t="b">
        <f t="shared" si="1"/>
        <v>1</v>
      </c>
      <c r="E1274" s="37">
        <f t="shared" si="2"/>
        <v>44589</v>
      </c>
      <c r="F1274" s="32">
        <v>44462.0</v>
      </c>
      <c r="G1274" s="32">
        <v>44463.0</v>
      </c>
      <c r="H1274" s="38" t="b">
        <f t="shared" si="3"/>
        <v>1</v>
      </c>
      <c r="I1274" s="41" t="b">
        <f>VLOOKUP($A1274, 'temp eLife data'!$A$2:$I$2947, 9, FALSE)</f>
        <v>1</v>
      </c>
      <c r="J1274" s="41" t="b">
        <f t="shared" si="4"/>
        <v>1</v>
      </c>
      <c r="K1274" s="44">
        <f>VLOOKUP($A1274, 'temp eLife data'!$A$2:$I$2947, 8, FALSE)</f>
        <v>44463</v>
      </c>
    </row>
    <row r="1275" hidden="1">
      <c r="A1275" s="9" t="s">
        <v>3975</v>
      </c>
      <c r="B1275" s="32">
        <v>44538.0</v>
      </c>
      <c r="C1275" s="32">
        <v>44551.0</v>
      </c>
      <c r="D1275" s="36" t="b">
        <f t="shared" si="1"/>
        <v>1</v>
      </c>
      <c r="E1275" s="37">
        <f t="shared" si="2"/>
        <v>44538</v>
      </c>
      <c r="F1275" s="32">
        <v>44397.0</v>
      </c>
      <c r="G1275" s="32">
        <v>44481.0</v>
      </c>
      <c r="H1275" s="38" t="b">
        <f t="shared" si="3"/>
        <v>1</v>
      </c>
      <c r="I1275" s="41" t="b">
        <f>VLOOKUP($A1275, 'temp eLife data'!$A$2:$I$2947, 9, FALSE)</f>
        <v>1</v>
      </c>
      <c r="J1275" s="41" t="b">
        <f t="shared" si="4"/>
        <v>1</v>
      </c>
      <c r="K1275" s="44">
        <f>VLOOKUP($A1275, 'temp eLife data'!$A$2:$I$2947, 8, FALSE)</f>
        <v>44481</v>
      </c>
    </row>
    <row r="1276" hidden="1">
      <c r="A1276" s="9" t="s">
        <v>4507</v>
      </c>
      <c r="B1276" s="32">
        <v>44581.0</v>
      </c>
      <c r="C1276" s="32">
        <v>44599.0</v>
      </c>
      <c r="D1276" s="36" t="b">
        <f t="shared" si="1"/>
        <v>1</v>
      </c>
      <c r="E1276" s="37">
        <f t="shared" si="2"/>
        <v>44581</v>
      </c>
      <c r="F1276" s="32">
        <v>44410.0</v>
      </c>
      <c r="G1276" s="32">
        <v>44480.0</v>
      </c>
      <c r="H1276" s="38" t="b">
        <f t="shared" si="3"/>
        <v>1</v>
      </c>
      <c r="I1276" s="41" t="b">
        <f>VLOOKUP($A1276, 'temp eLife data'!$A$2:$I$2947, 9, FALSE)</f>
        <v>1</v>
      </c>
      <c r="J1276" s="41" t="b">
        <f t="shared" si="4"/>
        <v>1</v>
      </c>
      <c r="K1276" s="44">
        <f>VLOOKUP($A1276, 'temp eLife data'!$A$2:$I$2947, 8, FALSE)</f>
        <v>44480</v>
      </c>
    </row>
    <row r="1277" hidden="1">
      <c r="A1277" s="9" t="s">
        <v>3641</v>
      </c>
      <c r="C1277" s="32">
        <v>44711.0</v>
      </c>
      <c r="D1277" s="36" t="b">
        <f t="shared" si="1"/>
        <v>1</v>
      </c>
      <c r="E1277" s="37">
        <f t="shared" si="2"/>
        <v>44711</v>
      </c>
      <c r="F1277" s="32">
        <v>44454.0</v>
      </c>
      <c r="G1277" s="32">
        <v>44665.0</v>
      </c>
      <c r="H1277" s="38" t="b">
        <f t="shared" si="3"/>
        <v>1</v>
      </c>
      <c r="I1277" s="41" t="b">
        <f>VLOOKUP($A1277, 'temp eLife data'!$A$2:$I$2947, 9, FALSE)</f>
        <v>1</v>
      </c>
      <c r="J1277" s="41" t="b">
        <f t="shared" si="4"/>
        <v>1</v>
      </c>
      <c r="K1277" s="44">
        <f>VLOOKUP($A1277, 'temp eLife data'!$A$2:$I$2947, 8, FALSE)</f>
        <v>44665</v>
      </c>
    </row>
    <row r="1278" hidden="1">
      <c r="A1278" s="9" t="s">
        <v>5537</v>
      </c>
      <c r="B1278" s="32">
        <v>44501.0</v>
      </c>
      <c r="C1278" s="32">
        <v>44517.0</v>
      </c>
      <c r="D1278" s="36" t="b">
        <f t="shared" si="1"/>
        <v>1</v>
      </c>
      <c r="E1278" s="37">
        <f t="shared" si="2"/>
        <v>44501</v>
      </c>
      <c r="F1278" s="32">
        <v>44072.0</v>
      </c>
      <c r="G1278" s="32">
        <v>44469.0</v>
      </c>
      <c r="H1278" s="38" t="b">
        <f t="shared" si="3"/>
        <v>1</v>
      </c>
      <c r="I1278" s="41" t="b">
        <f>VLOOKUP($A1278, 'temp eLife data'!$A$2:$I$2947, 9, FALSE)</f>
        <v>1</v>
      </c>
      <c r="J1278" s="41" t="b">
        <f t="shared" si="4"/>
        <v>1</v>
      </c>
      <c r="K1278" s="44">
        <f>VLOOKUP($A1278, 'temp eLife data'!$A$2:$I$2947, 8, FALSE)</f>
        <v>44469</v>
      </c>
    </row>
    <row r="1279" hidden="1">
      <c r="A1279" s="9" t="s">
        <v>3613</v>
      </c>
      <c r="B1279" s="32">
        <v>44726.0</v>
      </c>
      <c r="C1279" s="32">
        <v>44743.0</v>
      </c>
      <c r="D1279" s="36" t="b">
        <f t="shared" si="1"/>
        <v>1</v>
      </c>
      <c r="E1279" s="37">
        <f t="shared" si="2"/>
        <v>44726</v>
      </c>
      <c r="F1279" s="32">
        <v>44457.0</v>
      </c>
      <c r="G1279" s="32">
        <v>44690.0</v>
      </c>
      <c r="H1279" s="38" t="b">
        <f t="shared" si="3"/>
        <v>1</v>
      </c>
      <c r="I1279" s="41" t="b">
        <f>VLOOKUP($A1279, 'temp eLife data'!$A$2:$I$2947, 9, FALSE)</f>
        <v>1</v>
      </c>
      <c r="J1279" s="41" t="b">
        <f t="shared" si="4"/>
        <v>1</v>
      </c>
      <c r="K1279" s="45">
        <f>VLOOKUP($A1279, 'temp eLife data'!$A$2:$I$2947, 8, FALSE)</f>
        <v>44690</v>
      </c>
    </row>
    <row r="1280" hidden="1">
      <c r="A1280" s="9" t="s">
        <v>4573</v>
      </c>
      <c r="B1280" s="32">
        <v>44469.0</v>
      </c>
      <c r="C1280" s="32">
        <v>44586.0</v>
      </c>
      <c r="D1280" s="36" t="b">
        <f t="shared" si="1"/>
        <v>1</v>
      </c>
      <c r="E1280" s="37">
        <f t="shared" si="2"/>
        <v>44469</v>
      </c>
      <c r="F1280" s="32">
        <v>44305.0</v>
      </c>
      <c r="G1280" s="32">
        <v>44459.0</v>
      </c>
      <c r="H1280" s="38" t="b">
        <f t="shared" si="3"/>
        <v>1</v>
      </c>
      <c r="I1280" s="41" t="b">
        <f>VLOOKUP($A1280, 'temp eLife data'!$A$2:$I$2947, 9, FALSE)</f>
        <v>1</v>
      </c>
      <c r="J1280" s="41" t="b">
        <f t="shared" si="4"/>
        <v>1</v>
      </c>
      <c r="K1280" s="44">
        <f>VLOOKUP($A1280, 'temp eLife data'!$A$2:$I$2947, 8, FALSE)</f>
        <v>44459</v>
      </c>
    </row>
    <row r="1281" hidden="1">
      <c r="A1281" s="9" t="s">
        <v>3905</v>
      </c>
      <c r="B1281" s="32">
        <v>44469.0</v>
      </c>
      <c r="C1281" s="32">
        <v>44586.0</v>
      </c>
      <c r="D1281" s="36" t="b">
        <f t="shared" si="1"/>
        <v>1</v>
      </c>
      <c r="E1281" s="37">
        <f t="shared" si="2"/>
        <v>44469</v>
      </c>
      <c r="F1281" s="32">
        <v>44411.0</v>
      </c>
      <c r="G1281" s="32">
        <v>44459.0</v>
      </c>
      <c r="H1281" s="38" t="b">
        <f t="shared" si="3"/>
        <v>1</v>
      </c>
      <c r="I1281" s="41" t="b">
        <f>VLOOKUP($A1281, 'temp eLife data'!$A$2:$I$2947, 9, FALSE)</f>
        <v>1</v>
      </c>
      <c r="J1281" s="41" t="b">
        <f t="shared" si="4"/>
        <v>1</v>
      </c>
      <c r="K1281" s="44">
        <f>VLOOKUP($A1281, 'temp eLife data'!$A$2:$I$2947, 8, FALSE)</f>
        <v>44459</v>
      </c>
    </row>
    <row r="1282" hidden="1">
      <c r="A1282" s="9" t="s">
        <v>4227</v>
      </c>
      <c r="B1282" s="32">
        <v>44664.0</v>
      </c>
      <c r="C1282" s="32">
        <v>44691.0</v>
      </c>
      <c r="D1282" s="36" t="b">
        <f t="shared" si="1"/>
        <v>1</v>
      </c>
      <c r="E1282" s="37">
        <f t="shared" si="2"/>
        <v>44664</v>
      </c>
      <c r="F1282" s="32">
        <v>44398.0</v>
      </c>
      <c r="G1282" s="32">
        <v>44481.0</v>
      </c>
      <c r="H1282" s="38" t="b">
        <f t="shared" si="3"/>
        <v>1</v>
      </c>
      <c r="I1282" s="41" t="b">
        <f>VLOOKUP($A1282, 'temp eLife data'!$A$2:$I$2947, 9, FALSE)</f>
        <v>1</v>
      </c>
      <c r="J1282" s="41" t="b">
        <f t="shared" si="4"/>
        <v>1</v>
      </c>
      <c r="K1282" s="44">
        <f>VLOOKUP($A1282, 'temp eLife data'!$A$2:$I$2947, 8, FALSE)</f>
        <v>44481</v>
      </c>
    </row>
    <row r="1283" hidden="1">
      <c r="A1283" s="9" t="s">
        <v>163</v>
      </c>
      <c r="B1283" s="32">
        <v>44643.0</v>
      </c>
      <c r="C1283" s="32">
        <v>44656.0</v>
      </c>
      <c r="D1283" s="36" t="b">
        <f t="shared" si="1"/>
        <v>1</v>
      </c>
      <c r="E1283" s="37">
        <f t="shared" si="2"/>
        <v>44643</v>
      </c>
      <c r="F1283" s="32">
        <v>44399.0</v>
      </c>
      <c r="G1283" s="32">
        <v>44643.0</v>
      </c>
      <c r="H1283" s="38" t="b">
        <f t="shared" si="3"/>
        <v>0</v>
      </c>
      <c r="I1283" s="41" t="b">
        <f>VLOOKUP($A1283, 'temp eLife data'!$A$2:$I$2947, 9, FALSE)</f>
        <v>0</v>
      </c>
      <c r="J1283" s="41" t="b">
        <f t="shared" si="4"/>
        <v>1</v>
      </c>
      <c r="K1283" s="44">
        <f>VLOOKUP($A1283, 'temp eLife data'!$A$2:$I$2947, 8, FALSE)</f>
        <v>44643</v>
      </c>
    </row>
    <row r="1284" hidden="1">
      <c r="A1284" s="9" t="s">
        <v>157</v>
      </c>
      <c r="D1284" s="36" t="str">
        <f t="shared" si="1"/>
        <v>#N/A</v>
      </c>
      <c r="E1284" s="37" t="str">
        <f t="shared" si="2"/>
        <v>#N/A</v>
      </c>
      <c r="F1284" s="32">
        <v>44416.0</v>
      </c>
      <c r="G1284" s="32">
        <v>44737.0</v>
      </c>
      <c r="H1284" s="38" t="b">
        <f t="shared" si="3"/>
        <v>0</v>
      </c>
      <c r="I1284" s="41" t="b">
        <f>VLOOKUP($A1284, 'temp eLife data'!$A$2:$I$2947, 9, FALSE)</f>
        <v>0</v>
      </c>
      <c r="J1284" s="41" t="b">
        <f t="shared" si="4"/>
        <v>1</v>
      </c>
      <c r="K1284" s="44">
        <f>VLOOKUP($A1284, 'temp eLife data'!$A$2:$I$2947, 8, FALSE)</f>
        <v>44737</v>
      </c>
    </row>
    <row r="1285" hidden="1">
      <c r="A1285" s="9" t="s">
        <v>3591</v>
      </c>
      <c r="C1285" s="32">
        <v>44686.0</v>
      </c>
      <c r="D1285" s="36" t="b">
        <f t="shared" si="1"/>
        <v>1</v>
      </c>
      <c r="E1285" s="37">
        <f t="shared" si="2"/>
        <v>44686</v>
      </c>
      <c r="F1285" s="32">
        <v>44459.0</v>
      </c>
      <c r="G1285" s="32">
        <v>44662.0</v>
      </c>
      <c r="H1285" s="38" t="b">
        <f t="shared" si="3"/>
        <v>1</v>
      </c>
      <c r="I1285" s="41" t="b">
        <f>VLOOKUP($A1285, 'temp eLife data'!$A$2:$I$2947, 9, FALSE)</f>
        <v>1</v>
      </c>
      <c r="J1285" s="41" t="b">
        <f t="shared" si="4"/>
        <v>1</v>
      </c>
      <c r="K1285" s="44">
        <f>VLOOKUP($A1285, 'temp eLife data'!$A$2:$I$2947, 8, FALSE)</f>
        <v>44662</v>
      </c>
    </row>
    <row r="1286" hidden="1">
      <c r="A1286" s="9" t="s">
        <v>3921</v>
      </c>
      <c r="B1286" s="32">
        <v>44585.0</v>
      </c>
      <c r="C1286" s="32">
        <v>44616.0</v>
      </c>
      <c r="D1286" s="36" t="b">
        <f t="shared" si="1"/>
        <v>1</v>
      </c>
      <c r="E1286" s="37">
        <f t="shared" si="2"/>
        <v>44585</v>
      </c>
      <c r="F1286" s="32">
        <v>44405.0</v>
      </c>
      <c r="G1286" s="32">
        <v>44526.0</v>
      </c>
      <c r="H1286" s="38" t="b">
        <f t="shared" si="3"/>
        <v>1</v>
      </c>
      <c r="I1286" s="41" t="b">
        <f>VLOOKUP($A1286, 'temp eLife data'!$A$2:$I$2947, 9, FALSE)</f>
        <v>1</v>
      </c>
      <c r="J1286" s="41" t="b">
        <f t="shared" si="4"/>
        <v>1</v>
      </c>
      <c r="K1286" s="44">
        <f>VLOOKUP($A1286, 'temp eLife data'!$A$2:$I$2947, 8, FALSE)</f>
        <v>44526</v>
      </c>
    </row>
    <row r="1287" hidden="1">
      <c r="A1287" s="9" t="s">
        <v>3953</v>
      </c>
      <c r="C1287" s="32">
        <v>44627.0</v>
      </c>
      <c r="D1287" s="36" t="b">
        <f t="shared" si="1"/>
        <v>1</v>
      </c>
      <c r="E1287" s="37">
        <f t="shared" si="2"/>
        <v>44627</v>
      </c>
      <c r="F1287" s="32">
        <v>44400.0</v>
      </c>
      <c r="G1287" s="32">
        <v>44551.0</v>
      </c>
      <c r="H1287" s="38" t="b">
        <f t="shared" si="3"/>
        <v>1</v>
      </c>
      <c r="I1287" s="41" t="b">
        <f>VLOOKUP($A1287, 'temp eLife data'!$A$2:$I$2947, 9, FALSE)</f>
        <v>1</v>
      </c>
      <c r="J1287" s="41" t="b">
        <f t="shared" si="4"/>
        <v>1</v>
      </c>
      <c r="K1287" s="44">
        <f>VLOOKUP($A1287, 'temp eLife data'!$A$2:$I$2947, 8, FALSE)</f>
        <v>44551</v>
      </c>
    </row>
    <row r="1288" hidden="1">
      <c r="A1288" s="9" t="s">
        <v>3849</v>
      </c>
      <c r="C1288" s="32">
        <v>44560.0</v>
      </c>
      <c r="D1288" s="36" t="b">
        <f t="shared" si="1"/>
        <v>1</v>
      </c>
      <c r="E1288" s="37">
        <f t="shared" si="2"/>
        <v>44560</v>
      </c>
      <c r="F1288" s="32">
        <v>44418.0</v>
      </c>
      <c r="G1288" s="32">
        <v>44501.0</v>
      </c>
      <c r="H1288" s="38" t="b">
        <f t="shared" si="3"/>
        <v>1</v>
      </c>
      <c r="I1288" s="41" t="b">
        <f>VLOOKUP($A1288, 'temp eLife data'!$A$2:$I$2947, 9, FALSE)</f>
        <v>1</v>
      </c>
      <c r="J1288" s="41" t="b">
        <f t="shared" si="4"/>
        <v>1</v>
      </c>
      <c r="K1288" s="44">
        <f>VLOOKUP($A1288, 'temp eLife data'!$A$2:$I$2947, 8, FALSE)</f>
        <v>44501</v>
      </c>
    </row>
    <row r="1289" hidden="1">
      <c r="A1289" s="9" t="s">
        <v>3961</v>
      </c>
      <c r="C1289" s="32">
        <v>44797.0</v>
      </c>
      <c r="D1289" s="36" t="b">
        <f t="shared" si="1"/>
        <v>1</v>
      </c>
      <c r="E1289" s="37">
        <f t="shared" si="2"/>
        <v>44797</v>
      </c>
      <c r="F1289" s="32">
        <v>44399.0</v>
      </c>
      <c r="G1289" s="32">
        <v>44466.0</v>
      </c>
      <c r="H1289" s="38" t="b">
        <f t="shared" si="3"/>
        <v>1</v>
      </c>
      <c r="I1289" s="41" t="b">
        <f>VLOOKUP($A1289, 'temp eLife data'!$A$2:$I$2947, 9, FALSE)</f>
        <v>1</v>
      </c>
      <c r="J1289" s="41" t="b">
        <f t="shared" si="4"/>
        <v>1</v>
      </c>
      <c r="K1289" s="44">
        <f>VLOOKUP($A1289, 'temp eLife data'!$A$2:$I$2947, 8, FALSE)</f>
        <v>44466</v>
      </c>
    </row>
    <row r="1290" hidden="1">
      <c r="A1290" s="9" t="s">
        <v>3965</v>
      </c>
      <c r="D1290" s="36" t="str">
        <f t="shared" si="1"/>
        <v>#N/A</v>
      </c>
      <c r="E1290" s="37" t="str">
        <f t="shared" si="2"/>
        <v>#N/A</v>
      </c>
      <c r="F1290" s="32">
        <v>44452.0</v>
      </c>
      <c r="G1290" s="32">
        <v>44630.0</v>
      </c>
      <c r="H1290" s="38" t="b">
        <f t="shared" si="3"/>
        <v>0</v>
      </c>
      <c r="I1290" s="41" t="b">
        <f>VLOOKUP($A1290, 'temp eLife data'!$A$2:$I$2947, 9, FALSE)</f>
        <v>1</v>
      </c>
      <c r="J1290" s="41" t="b">
        <f t="shared" si="4"/>
        <v>0</v>
      </c>
      <c r="K1290" s="44">
        <f>VLOOKUP($A1290, 'temp eLife data'!$A$2:$I$2947, 8, FALSE)</f>
        <v>44630</v>
      </c>
    </row>
    <row r="1291" hidden="1">
      <c r="A1291" s="9" t="s">
        <v>4265</v>
      </c>
      <c r="B1291" s="32">
        <v>44755.0</v>
      </c>
      <c r="C1291" s="32">
        <v>44776.0</v>
      </c>
      <c r="D1291" s="36" t="b">
        <f t="shared" si="1"/>
        <v>1</v>
      </c>
      <c r="E1291" s="37">
        <f t="shared" si="2"/>
        <v>44755</v>
      </c>
      <c r="F1291" s="32">
        <v>44349.0</v>
      </c>
      <c r="G1291" s="32">
        <v>44489.0</v>
      </c>
      <c r="H1291" s="38" t="b">
        <f t="shared" si="3"/>
        <v>1</v>
      </c>
      <c r="I1291" s="41" t="b">
        <f>VLOOKUP($A1291, 'temp eLife data'!$A$2:$I$2947, 9, FALSE)</f>
        <v>1</v>
      </c>
      <c r="J1291" s="41" t="b">
        <f t="shared" si="4"/>
        <v>1</v>
      </c>
      <c r="K1291" s="44">
        <f>VLOOKUP($A1291, 'temp eLife data'!$A$2:$I$2947, 8, FALSE)</f>
        <v>44489</v>
      </c>
    </row>
    <row r="1292" hidden="1">
      <c r="A1292" s="9" t="s">
        <v>3189</v>
      </c>
      <c r="C1292" s="32">
        <v>44644.0</v>
      </c>
      <c r="D1292" s="36" t="b">
        <f t="shared" si="1"/>
        <v>1</v>
      </c>
      <c r="E1292" s="37">
        <f t="shared" si="2"/>
        <v>44644</v>
      </c>
      <c r="F1292" s="32">
        <v>44519.0</v>
      </c>
      <c r="G1292" s="32">
        <v>44536.0</v>
      </c>
      <c r="H1292" s="38" t="b">
        <f t="shared" si="3"/>
        <v>1</v>
      </c>
      <c r="I1292" s="41" t="b">
        <f>VLOOKUP($A1292, 'temp eLife data'!$A$2:$I$2947, 9, FALSE)</f>
        <v>1</v>
      </c>
      <c r="J1292" s="41" t="b">
        <f t="shared" si="4"/>
        <v>1</v>
      </c>
      <c r="K1292" s="44">
        <f>VLOOKUP($A1292, 'temp eLife data'!$A$2:$I$2947, 8, FALSE)</f>
        <v>44536</v>
      </c>
    </row>
    <row r="1293" hidden="1">
      <c r="A1293" s="9" t="s">
        <v>3753</v>
      </c>
      <c r="C1293" s="32">
        <v>44538.0</v>
      </c>
      <c r="D1293" s="36" t="b">
        <f t="shared" si="1"/>
        <v>1</v>
      </c>
      <c r="E1293" s="37">
        <f t="shared" si="2"/>
        <v>44538</v>
      </c>
      <c r="F1293" s="32">
        <v>44436.0</v>
      </c>
      <c r="G1293" s="32">
        <v>44463.0</v>
      </c>
      <c r="H1293" s="38" t="b">
        <f t="shared" si="3"/>
        <v>1</v>
      </c>
      <c r="I1293" s="41" t="b">
        <f>VLOOKUP($A1293, 'temp eLife data'!$A$2:$I$2947, 9, FALSE)</f>
        <v>1</v>
      </c>
      <c r="J1293" s="41" t="b">
        <f t="shared" si="4"/>
        <v>1</v>
      </c>
      <c r="K1293" s="44">
        <f>VLOOKUP($A1293, 'temp eLife data'!$A$2:$I$2947, 8, FALSE)</f>
        <v>44463</v>
      </c>
    </row>
    <row r="1294" hidden="1">
      <c r="A1294" s="9" t="s">
        <v>4005</v>
      </c>
      <c r="B1294" s="32">
        <v>44568.0</v>
      </c>
      <c r="C1294" s="32">
        <v>44593.0</v>
      </c>
      <c r="D1294" s="36" t="b">
        <f t="shared" si="1"/>
        <v>1</v>
      </c>
      <c r="E1294" s="37">
        <f t="shared" si="2"/>
        <v>44568</v>
      </c>
      <c r="F1294" s="32">
        <v>44389.0</v>
      </c>
      <c r="G1294" s="32">
        <v>44480.0</v>
      </c>
      <c r="H1294" s="38" t="b">
        <f t="shared" si="3"/>
        <v>1</v>
      </c>
      <c r="I1294" s="41" t="b">
        <f>VLOOKUP($A1294, 'temp eLife data'!$A$2:$I$2947, 9, FALSE)</f>
        <v>1</v>
      </c>
      <c r="J1294" s="41" t="b">
        <f t="shared" si="4"/>
        <v>1</v>
      </c>
      <c r="K1294" s="44">
        <f>VLOOKUP($A1294, 'temp eLife data'!$A$2:$I$2947, 8, FALSE)</f>
        <v>44480</v>
      </c>
    </row>
    <row r="1295" hidden="1">
      <c r="A1295" s="9" t="s">
        <v>3973</v>
      </c>
      <c r="C1295" s="32">
        <v>44642.0</v>
      </c>
      <c r="D1295" s="36" t="b">
        <f t="shared" si="1"/>
        <v>1</v>
      </c>
      <c r="E1295" s="37">
        <f t="shared" si="2"/>
        <v>44642</v>
      </c>
      <c r="F1295" s="32">
        <v>44401.0</v>
      </c>
      <c r="G1295" s="32">
        <v>44474.0</v>
      </c>
      <c r="H1295" s="38" t="b">
        <f t="shared" si="3"/>
        <v>1</v>
      </c>
      <c r="I1295" s="41" t="b">
        <f>VLOOKUP($A1295, 'temp eLife data'!$A$2:$I$2947, 9, FALSE)</f>
        <v>1</v>
      </c>
      <c r="J1295" s="41" t="b">
        <f t="shared" si="4"/>
        <v>1</v>
      </c>
      <c r="K1295" s="44">
        <f>VLOOKUP($A1295, 'temp eLife data'!$A$2:$I$2947, 8, FALSE)</f>
        <v>44474</v>
      </c>
    </row>
    <row r="1296" hidden="1">
      <c r="A1296" s="9" t="s">
        <v>3901</v>
      </c>
      <c r="C1296" s="32">
        <v>44678.0</v>
      </c>
      <c r="D1296" s="36" t="b">
        <f t="shared" si="1"/>
        <v>1</v>
      </c>
      <c r="E1296" s="37">
        <f t="shared" si="2"/>
        <v>44678</v>
      </c>
      <c r="F1296" s="32">
        <v>44410.0</v>
      </c>
      <c r="G1296" s="32">
        <v>44627.0</v>
      </c>
      <c r="H1296" s="38" t="b">
        <f t="shared" si="3"/>
        <v>1</v>
      </c>
      <c r="I1296" s="41" t="b">
        <f>VLOOKUP($A1296, 'temp eLife data'!$A$2:$I$2947, 9, FALSE)</f>
        <v>1</v>
      </c>
      <c r="J1296" s="41" t="b">
        <f t="shared" si="4"/>
        <v>1</v>
      </c>
      <c r="K1296" s="44">
        <f>VLOOKUP($A1296, 'temp eLife data'!$A$2:$I$2947, 8, FALSE)</f>
        <v>44627</v>
      </c>
    </row>
    <row r="1297" hidden="1">
      <c r="A1297" s="9" t="s">
        <v>3983</v>
      </c>
      <c r="B1297" s="32">
        <v>44565.0</v>
      </c>
      <c r="C1297" s="32">
        <v>44579.0</v>
      </c>
      <c r="D1297" s="36" t="b">
        <f t="shared" si="1"/>
        <v>1</v>
      </c>
      <c r="E1297" s="37">
        <f t="shared" si="2"/>
        <v>44565</v>
      </c>
      <c r="F1297" s="32">
        <v>44401.0</v>
      </c>
      <c r="G1297" s="32">
        <v>44551.0</v>
      </c>
      <c r="H1297" s="38" t="b">
        <f t="shared" si="3"/>
        <v>1</v>
      </c>
      <c r="I1297" s="41" t="b">
        <f>VLOOKUP($A1297, 'temp eLife data'!$A$2:$I$2947, 9, FALSE)</f>
        <v>1</v>
      </c>
      <c r="J1297" s="41" t="b">
        <f t="shared" si="4"/>
        <v>1</v>
      </c>
      <c r="K1297" s="44">
        <f>VLOOKUP($A1297, 'temp eLife data'!$A$2:$I$2947, 8, FALSE)</f>
        <v>44551</v>
      </c>
    </row>
    <row r="1298" hidden="1">
      <c r="A1298" s="9" t="s">
        <v>3745</v>
      </c>
      <c r="B1298" s="32">
        <v>44622.0</v>
      </c>
      <c r="C1298" s="32">
        <v>44628.0</v>
      </c>
      <c r="D1298" s="36" t="b">
        <f t="shared" si="1"/>
        <v>1</v>
      </c>
      <c r="E1298" s="37">
        <f t="shared" si="2"/>
        <v>44622</v>
      </c>
      <c r="F1298" s="32">
        <v>44439.0</v>
      </c>
      <c r="G1298" s="32">
        <v>44585.0</v>
      </c>
      <c r="H1298" s="38" t="b">
        <f t="shared" si="3"/>
        <v>1</v>
      </c>
      <c r="I1298" s="41" t="b">
        <f>VLOOKUP($A1298, 'temp eLife data'!$A$2:$I$2947, 9, FALSE)</f>
        <v>1</v>
      </c>
      <c r="J1298" s="41" t="b">
        <f t="shared" si="4"/>
        <v>1</v>
      </c>
      <c r="K1298" s="44">
        <f>VLOOKUP($A1298, 'temp eLife data'!$A$2:$I$2947, 8, FALSE)</f>
        <v>44585</v>
      </c>
    </row>
    <row r="1299" hidden="1">
      <c r="A1299" s="9" t="s">
        <v>3991</v>
      </c>
      <c r="B1299" s="32">
        <v>44686.0</v>
      </c>
      <c r="C1299" s="32">
        <v>44700.0</v>
      </c>
      <c r="D1299" s="36" t="b">
        <f t="shared" si="1"/>
        <v>1</v>
      </c>
      <c r="E1299" s="37">
        <f t="shared" si="2"/>
        <v>44686</v>
      </c>
      <c r="F1299" s="32">
        <v>44392.0</v>
      </c>
      <c r="G1299" s="32">
        <v>44664.0</v>
      </c>
      <c r="H1299" s="38" t="b">
        <f t="shared" si="3"/>
        <v>1</v>
      </c>
      <c r="I1299" s="41" t="b">
        <f>VLOOKUP($A1299, 'temp eLife data'!$A$2:$I$2947, 9, FALSE)</f>
        <v>1</v>
      </c>
      <c r="J1299" s="41" t="b">
        <f t="shared" si="4"/>
        <v>1</v>
      </c>
      <c r="K1299" s="44">
        <f>VLOOKUP($A1299, 'temp eLife data'!$A$2:$I$2947, 8, FALSE)</f>
        <v>44664</v>
      </c>
    </row>
    <row r="1300" hidden="1">
      <c r="A1300" s="9" t="s">
        <v>3709</v>
      </c>
      <c r="B1300" s="32">
        <v>44651.0</v>
      </c>
      <c r="C1300" s="32">
        <v>44670.0</v>
      </c>
      <c r="D1300" s="36" t="b">
        <f t="shared" si="1"/>
        <v>1</v>
      </c>
      <c r="E1300" s="37">
        <f t="shared" si="2"/>
        <v>44651</v>
      </c>
      <c r="F1300" s="32">
        <v>44442.0</v>
      </c>
      <c r="G1300" s="32">
        <v>44628.0</v>
      </c>
      <c r="H1300" s="38" t="b">
        <f t="shared" si="3"/>
        <v>1</v>
      </c>
      <c r="I1300" s="41" t="b">
        <f>VLOOKUP($A1300, 'temp eLife data'!$A$2:$I$2947, 9, FALSE)</f>
        <v>1</v>
      </c>
      <c r="J1300" s="41" t="b">
        <f t="shared" si="4"/>
        <v>1</v>
      </c>
      <c r="K1300" s="44">
        <f>VLOOKUP($A1300, 'temp eLife data'!$A$2:$I$2947, 8, FALSE)</f>
        <v>44628</v>
      </c>
    </row>
    <row r="1301" hidden="1">
      <c r="A1301" s="9" t="s">
        <v>371</v>
      </c>
      <c r="B1301" s="32">
        <v>44824.0</v>
      </c>
      <c r="C1301" s="32">
        <v>44847.0</v>
      </c>
      <c r="D1301" s="36" t="b">
        <f t="shared" si="1"/>
        <v>1</v>
      </c>
      <c r="E1301" s="37">
        <f t="shared" si="2"/>
        <v>44824</v>
      </c>
      <c r="F1301" s="32">
        <v>44426.0</v>
      </c>
      <c r="G1301" s="32">
        <v>44649.0</v>
      </c>
      <c r="H1301" s="38" t="b">
        <f t="shared" si="3"/>
        <v>1</v>
      </c>
      <c r="I1301" s="41" t="b">
        <f>VLOOKUP($A1301, 'temp eLife data'!$A$2:$I$2947, 9, FALSE)</f>
        <v>1</v>
      </c>
      <c r="J1301" s="41" t="b">
        <f t="shared" si="4"/>
        <v>1</v>
      </c>
      <c r="K1301" s="44">
        <f>VLOOKUP($A1301, 'temp eLife data'!$A$2:$I$2947, 8, FALSE)</f>
        <v>44649</v>
      </c>
    </row>
    <row r="1302" hidden="1">
      <c r="A1302" s="9" t="s">
        <v>4143</v>
      </c>
      <c r="B1302" s="32">
        <v>44600.0</v>
      </c>
      <c r="C1302" s="32">
        <v>44624.0</v>
      </c>
      <c r="D1302" s="36" t="b">
        <f t="shared" si="1"/>
        <v>1</v>
      </c>
      <c r="E1302" s="37">
        <f t="shared" si="2"/>
        <v>44600</v>
      </c>
      <c r="F1302" s="32">
        <v>44372.0</v>
      </c>
      <c r="G1302" s="32">
        <v>44582.0</v>
      </c>
      <c r="H1302" s="38" t="b">
        <f t="shared" si="3"/>
        <v>1</v>
      </c>
      <c r="I1302" s="41" t="b">
        <f>VLOOKUP($A1302, 'temp eLife data'!$A$2:$I$2947, 9, FALSE)</f>
        <v>1</v>
      </c>
      <c r="J1302" s="41" t="b">
        <f t="shared" si="4"/>
        <v>1</v>
      </c>
      <c r="K1302" s="44">
        <f>VLOOKUP($A1302, 'temp eLife data'!$A$2:$I$2947, 8, FALSE)</f>
        <v>44582</v>
      </c>
    </row>
    <row r="1303" hidden="1">
      <c r="A1303" s="9" t="s">
        <v>3755</v>
      </c>
      <c r="B1303" s="32">
        <v>44697.0</v>
      </c>
      <c r="C1303" s="32">
        <v>44720.0</v>
      </c>
      <c r="D1303" s="36" t="b">
        <f t="shared" si="1"/>
        <v>1</v>
      </c>
      <c r="E1303" s="37">
        <f t="shared" si="2"/>
        <v>44697</v>
      </c>
      <c r="F1303" s="32">
        <v>44436.0</v>
      </c>
      <c r="G1303" s="32">
        <v>44531.0</v>
      </c>
      <c r="H1303" s="38" t="b">
        <f t="shared" si="3"/>
        <v>1</v>
      </c>
      <c r="I1303" s="41" t="b">
        <f>VLOOKUP($A1303, 'temp eLife data'!$A$2:$I$2947, 9, FALSE)</f>
        <v>1</v>
      </c>
      <c r="J1303" s="41" t="b">
        <f t="shared" si="4"/>
        <v>1</v>
      </c>
      <c r="K1303" s="44">
        <f>VLOOKUP($A1303, 'temp eLife data'!$A$2:$I$2947, 8, FALSE)</f>
        <v>44531</v>
      </c>
    </row>
    <row r="1304" hidden="1">
      <c r="A1304" s="9" t="s">
        <v>4015</v>
      </c>
      <c r="B1304" s="32">
        <v>44538.0</v>
      </c>
      <c r="C1304" s="32">
        <v>44547.0</v>
      </c>
      <c r="D1304" s="36" t="b">
        <f t="shared" si="1"/>
        <v>1</v>
      </c>
      <c r="E1304" s="37">
        <f t="shared" si="2"/>
        <v>44538</v>
      </c>
      <c r="F1304" s="32">
        <v>44389.0</v>
      </c>
      <c r="G1304" s="32">
        <v>44462.0</v>
      </c>
      <c r="H1304" s="38" t="b">
        <f t="shared" si="3"/>
        <v>1</v>
      </c>
      <c r="I1304" s="41" t="b">
        <f>VLOOKUP($A1304, 'temp eLife data'!$A$2:$I$2947, 9, FALSE)</f>
        <v>1</v>
      </c>
      <c r="J1304" s="41" t="b">
        <f t="shared" si="4"/>
        <v>1</v>
      </c>
      <c r="K1304" s="44">
        <f>VLOOKUP($A1304, 'temp eLife data'!$A$2:$I$2947, 8, FALSE)</f>
        <v>44462</v>
      </c>
    </row>
    <row r="1305">
      <c r="A1305" s="9" t="s">
        <v>11466</v>
      </c>
      <c r="D1305" s="36" t="str">
        <f t="shared" si="1"/>
        <v>#N/A</v>
      </c>
      <c r="E1305" s="37" t="str">
        <f t="shared" si="2"/>
        <v>#N/A</v>
      </c>
      <c r="F1305" s="32">
        <v>44382.0</v>
      </c>
      <c r="G1305" s="32">
        <v>44494.0</v>
      </c>
      <c r="H1305" s="38" t="b">
        <f t="shared" si="3"/>
        <v>0</v>
      </c>
      <c r="I1305" s="41" t="str">
        <f>VLOOKUP($A1305, 'temp eLife data'!$A$2:$I$2947, 9, FALSE)</f>
        <v>#N/A</v>
      </c>
      <c r="J1305" s="41" t="str">
        <f t="shared" si="4"/>
        <v>#N/A</v>
      </c>
      <c r="K1305" s="41" t="str">
        <f>VLOOKUP($A1305, 'temp eLife data'!$A$2:$I$2947, 8, FALSE)</f>
        <v>#N/A</v>
      </c>
    </row>
    <row r="1306" hidden="1">
      <c r="A1306" s="9" t="s">
        <v>3647</v>
      </c>
      <c r="C1306" s="32">
        <v>44701.0</v>
      </c>
      <c r="D1306" s="36" t="b">
        <f t="shared" si="1"/>
        <v>1</v>
      </c>
      <c r="E1306" s="37">
        <f t="shared" si="2"/>
        <v>44701</v>
      </c>
      <c r="F1306" s="32">
        <v>44454.0</v>
      </c>
      <c r="G1306" s="32">
        <v>44551.0</v>
      </c>
      <c r="H1306" s="38" t="b">
        <f t="shared" si="3"/>
        <v>1</v>
      </c>
      <c r="I1306" s="41" t="b">
        <f>VLOOKUP($A1306, 'temp eLife data'!$A$2:$I$2947, 9, FALSE)</f>
        <v>1</v>
      </c>
      <c r="J1306" s="41" t="b">
        <f t="shared" si="4"/>
        <v>1</v>
      </c>
      <c r="K1306" s="44">
        <f>VLOOKUP($A1306, 'temp eLife data'!$A$2:$I$2947, 8, FALSE)</f>
        <v>44551</v>
      </c>
    </row>
    <row r="1307" hidden="1">
      <c r="A1307" s="9" t="s">
        <v>3857</v>
      </c>
      <c r="B1307" s="32">
        <v>44595.0</v>
      </c>
      <c r="C1307" s="32">
        <v>44610.0</v>
      </c>
      <c r="D1307" s="36" t="b">
        <f t="shared" si="1"/>
        <v>1</v>
      </c>
      <c r="E1307" s="37">
        <f t="shared" si="2"/>
        <v>44595</v>
      </c>
      <c r="F1307" s="32">
        <v>44416.0</v>
      </c>
      <c r="G1307" s="32">
        <v>44468.0</v>
      </c>
      <c r="H1307" s="38" t="b">
        <f t="shared" si="3"/>
        <v>1</v>
      </c>
      <c r="I1307" s="41" t="b">
        <f>VLOOKUP($A1307, 'temp eLife data'!$A$2:$I$2947, 9, FALSE)</f>
        <v>1</v>
      </c>
      <c r="J1307" s="41" t="b">
        <f t="shared" si="4"/>
        <v>1</v>
      </c>
      <c r="K1307" s="44">
        <f>VLOOKUP($A1307, 'temp eLife data'!$A$2:$I$2947, 8, FALSE)</f>
        <v>44468</v>
      </c>
    </row>
    <row r="1308" hidden="1">
      <c r="A1308" s="9" t="s">
        <v>3883</v>
      </c>
      <c r="B1308" s="32">
        <v>44641.0</v>
      </c>
      <c r="C1308" s="32">
        <v>44663.0</v>
      </c>
      <c r="D1308" s="36" t="b">
        <f t="shared" si="1"/>
        <v>1</v>
      </c>
      <c r="E1308" s="37">
        <f t="shared" si="2"/>
        <v>44641</v>
      </c>
      <c r="F1308" s="32">
        <v>44414.0</v>
      </c>
      <c r="G1308" s="32">
        <v>44477.0</v>
      </c>
      <c r="H1308" s="38" t="b">
        <f t="shared" si="3"/>
        <v>1</v>
      </c>
      <c r="I1308" s="41" t="b">
        <f>VLOOKUP($A1308, 'temp eLife data'!$A$2:$I$2947, 9, FALSE)</f>
        <v>1</v>
      </c>
      <c r="J1308" s="41" t="b">
        <f t="shared" si="4"/>
        <v>1</v>
      </c>
      <c r="K1308" s="44">
        <f>VLOOKUP($A1308, 'temp eLife data'!$A$2:$I$2947, 8, FALSE)</f>
        <v>44477</v>
      </c>
    </row>
    <row r="1309" hidden="1">
      <c r="A1309" s="9" t="s">
        <v>3819</v>
      </c>
      <c r="C1309" s="32">
        <v>44845.0</v>
      </c>
      <c r="D1309" s="36" t="b">
        <f t="shared" si="1"/>
        <v>1</v>
      </c>
      <c r="E1309" s="37">
        <f t="shared" si="2"/>
        <v>44845</v>
      </c>
      <c r="F1309" s="32">
        <v>44427.0</v>
      </c>
      <c r="G1309" s="32">
        <v>44525.0</v>
      </c>
      <c r="H1309" s="38" t="b">
        <f t="shared" si="3"/>
        <v>1</v>
      </c>
      <c r="I1309" s="41" t="b">
        <f>VLOOKUP($A1309, 'temp eLife data'!$A$2:$I$2947, 9, FALSE)</f>
        <v>1</v>
      </c>
      <c r="J1309" s="41" t="b">
        <f t="shared" si="4"/>
        <v>1</v>
      </c>
      <c r="K1309" s="44">
        <f>VLOOKUP($A1309, 'temp eLife data'!$A$2:$I$2947, 8, FALSE)</f>
        <v>44525</v>
      </c>
    </row>
    <row r="1310" hidden="1">
      <c r="A1310" s="9" t="s">
        <v>161</v>
      </c>
      <c r="B1310" s="32">
        <v>44532.0</v>
      </c>
      <c r="C1310" s="32">
        <v>44565.0</v>
      </c>
      <c r="D1310" s="36" t="b">
        <f t="shared" si="1"/>
        <v>1</v>
      </c>
      <c r="E1310" s="37">
        <f t="shared" si="2"/>
        <v>44532</v>
      </c>
      <c r="F1310" s="32">
        <v>44404.0</v>
      </c>
      <c r="G1310" s="32">
        <v>44603.0</v>
      </c>
      <c r="H1310" s="38" t="b">
        <f t="shared" si="3"/>
        <v>0</v>
      </c>
      <c r="I1310" s="41" t="b">
        <f>VLOOKUP($A1310, 'temp eLife data'!$A$2:$I$2947, 9, FALSE)</f>
        <v>0</v>
      </c>
      <c r="J1310" s="41" t="b">
        <f t="shared" si="4"/>
        <v>1</v>
      </c>
      <c r="K1310" s="44">
        <f>VLOOKUP($A1310, 'temp eLife data'!$A$2:$I$2947, 8, FALSE)</f>
        <v>44603</v>
      </c>
    </row>
    <row r="1311" hidden="1">
      <c r="A1311" s="9" t="s">
        <v>3831</v>
      </c>
      <c r="C1311" s="32">
        <v>44818.0</v>
      </c>
      <c r="D1311" s="36" t="b">
        <f t="shared" si="1"/>
        <v>1</v>
      </c>
      <c r="E1311" s="37">
        <f t="shared" si="2"/>
        <v>44818</v>
      </c>
      <c r="F1311" s="32">
        <v>44420.0</v>
      </c>
      <c r="G1311" s="32">
        <v>44462.0</v>
      </c>
      <c r="H1311" s="38" t="b">
        <f t="shared" si="3"/>
        <v>1</v>
      </c>
      <c r="I1311" s="41" t="b">
        <f>VLOOKUP($A1311, 'temp eLife data'!$A$2:$I$2947, 9, FALSE)</f>
        <v>1</v>
      </c>
      <c r="J1311" s="41" t="b">
        <f t="shared" si="4"/>
        <v>1</v>
      </c>
      <c r="K1311" s="44">
        <f>VLOOKUP($A1311, 'temp eLife data'!$A$2:$I$2947, 8, FALSE)</f>
        <v>44462</v>
      </c>
    </row>
    <row r="1312" hidden="1">
      <c r="A1312" s="9" t="s">
        <v>3649</v>
      </c>
      <c r="B1312" s="32">
        <v>44516.0</v>
      </c>
      <c r="C1312" s="32">
        <v>44532.0</v>
      </c>
      <c r="D1312" s="36" t="b">
        <f t="shared" si="1"/>
        <v>1</v>
      </c>
      <c r="E1312" s="37">
        <f t="shared" si="2"/>
        <v>44516</v>
      </c>
      <c r="F1312" s="32">
        <v>44454.0</v>
      </c>
      <c r="G1312" s="32">
        <v>44476.0</v>
      </c>
      <c r="H1312" s="38" t="b">
        <f t="shared" si="3"/>
        <v>1</v>
      </c>
      <c r="I1312" s="41" t="b">
        <f>VLOOKUP($A1312, 'temp eLife data'!$A$2:$I$2947, 9, FALSE)</f>
        <v>1</v>
      </c>
      <c r="J1312" s="41" t="b">
        <f t="shared" si="4"/>
        <v>1</v>
      </c>
      <c r="K1312" s="44">
        <f>VLOOKUP($A1312, 'temp eLife data'!$A$2:$I$2947, 8, FALSE)</f>
        <v>44476</v>
      </c>
    </row>
    <row r="1313" hidden="1">
      <c r="A1313" s="9" t="s">
        <v>3873</v>
      </c>
      <c r="C1313" s="32">
        <v>44530.0</v>
      </c>
      <c r="D1313" s="36" t="b">
        <f t="shared" si="1"/>
        <v>1</v>
      </c>
      <c r="E1313" s="37">
        <f t="shared" si="2"/>
        <v>44530</v>
      </c>
      <c r="F1313" s="32">
        <v>44416.0</v>
      </c>
      <c r="G1313" s="32">
        <v>44495.0</v>
      </c>
      <c r="H1313" s="38" t="b">
        <f t="shared" si="3"/>
        <v>1</v>
      </c>
      <c r="I1313" s="41" t="b">
        <f>VLOOKUP($A1313, 'temp eLife data'!$A$2:$I$2947, 9, FALSE)</f>
        <v>1</v>
      </c>
      <c r="J1313" s="41" t="b">
        <f t="shared" si="4"/>
        <v>1</v>
      </c>
      <c r="K1313" s="44">
        <f>VLOOKUP($A1313, 'temp eLife data'!$A$2:$I$2947, 8, FALSE)</f>
        <v>44495</v>
      </c>
    </row>
    <row r="1314">
      <c r="A1314" s="9" t="s">
        <v>11506</v>
      </c>
      <c r="D1314" s="36" t="str">
        <f t="shared" si="1"/>
        <v>#N/A</v>
      </c>
      <c r="E1314" s="37" t="str">
        <f t="shared" si="2"/>
        <v>#N/A</v>
      </c>
      <c r="F1314" s="32">
        <v>44348.0</v>
      </c>
      <c r="G1314" s="32">
        <v>44796.0</v>
      </c>
      <c r="H1314" s="38" t="b">
        <f t="shared" si="3"/>
        <v>0</v>
      </c>
      <c r="I1314" s="41" t="str">
        <f>VLOOKUP($A1314, 'temp eLife data'!$A$2:$I$2947, 9, FALSE)</f>
        <v>#N/A</v>
      </c>
      <c r="J1314" s="41" t="str">
        <f t="shared" si="4"/>
        <v>#N/A</v>
      </c>
      <c r="K1314" s="41" t="str">
        <f>VLOOKUP($A1314, 'temp eLife data'!$A$2:$I$2947, 8, FALSE)</f>
        <v>#N/A</v>
      </c>
    </row>
    <row r="1315" hidden="1">
      <c r="A1315" s="9" t="s">
        <v>3925</v>
      </c>
      <c r="B1315" s="32">
        <v>44553.0</v>
      </c>
      <c r="C1315" s="32">
        <v>44567.0</v>
      </c>
      <c r="D1315" s="36" t="b">
        <f t="shared" si="1"/>
        <v>1</v>
      </c>
      <c r="E1315" s="37">
        <f t="shared" si="2"/>
        <v>44553</v>
      </c>
      <c r="F1315" s="32">
        <v>44404.0</v>
      </c>
      <c r="G1315" s="32">
        <v>44504.0</v>
      </c>
      <c r="H1315" s="38" t="b">
        <f t="shared" si="3"/>
        <v>1</v>
      </c>
      <c r="I1315" s="41" t="b">
        <f>VLOOKUP($A1315, 'temp eLife data'!$A$2:$I$2947, 9, FALSE)</f>
        <v>1</v>
      </c>
      <c r="J1315" s="41" t="b">
        <f t="shared" si="4"/>
        <v>1</v>
      </c>
      <c r="K1315" s="44">
        <f>VLOOKUP($A1315, 'temp eLife data'!$A$2:$I$2947, 8, FALSE)</f>
        <v>44504</v>
      </c>
    </row>
    <row r="1316">
      <c r="A1316" s="9" t="s">
        <v>11516</v>
      </c>
      <c r="D1316" s="36" t="str">
        <f t="shared" si="1"/>
        <v>#N/A</v>
      </c>
      <c r="E1316" s="37" t="str">
        <f t="shared" si="2"/>
        <v>#N/A</v>
      </c>
      <c r="F1316" s="32">
        <v>44433.0</v>
      </c>
      <c r="G1316" s="32">
        <v>44553.0</v>
      </c>
      <c r="H1316" s="38" t="b">
        <f t="shared" si="3"/>
        <v>0</v>
      </c>
      <c r="I1316" s="41" t="str">
        <f>VLOOKUP($A1316, 'temp eLife data'!$A$2:$I$2947, 9, FALSE)</f>
        <v>#N/A</v>
      </c>
      <c r="J1316" s="41" t="str">
        <f t="shared" si="4"/>
        <v>#N/A</v>
      </c>
      <c r="K1316" s="41" t="str">
        <f>VLOOKUP($A1316, 'temp eLife data'!$A$2:$I$2947, 8, FALSE)</f>
        <v>#N/A</v>
      </c>
    </row>
    <row r="1317" hidden="1">
      <c r="A1317" s="9" t="s">
        <v>5381</v>
      </c>
      <c r="C1317" s="32">
        <v>44671.0</v>
      </c>
      <c r="D1317" s="36" t="b">
        <f t="shared" si="1"/>
        <v>1</v>
      </c>
      <c r="E1317" s="37">
        <f t="shared" si="2"/>
        <v>44671</v>
      </c>
      <c r="F1317" s="32">
        <v>44404.0</v>
      </c>
      <c r="G1317" s="32">
        <v>44488.0</v>
      </c>
      <c r="H1317" s="38" t="b">
        <f t="shared" si="3"/>
        <v>1</v>
      </c>
      <c r="I1317" s="41" t="b">
        <f>VLOOKUP($A1317, 'temp eLife data'!$A$2:$I$2947, 9, FALSE)</f>
        <v>1</v>
      </c>
      <c r="J1317" s="41" t="b">
        <f t="shared" si="4"/>
        <v>1</v>
      </c>
      <c r="K1317" s="44">
        <f>VLOOKUP($A1317, 'temp eLife data'!$A$2:$I$2947, 8, FALSE)</f>
        <v>44488</v>
      </c>
    </row>
    <row r="1318" hidden="1">
      <c r="A1318" s="9" t="s">
        <v>3829</v>
      </c>
      <c r="B1318" s="32">
        <v>44686.0</v>
      </c>
      <c r="C1318" s="32">
        <v>44713.0</v>
      </c>
      <c r="D1318" s="36" t="b">
        <f t="shared" si="1"/>
        <v>1</v>
      </c>
      <c r="E1318" s="37">
        <f t="shared" si="2"/>
        <v>44686</v>
      </c>
      <c r="F1318" s="32">
        <v>44421.0</v>
      </c>
      <c r="G1318" s="32">
        <v>44512.0</v>
      </c>
      <c r="H1318" s="38" t="b">
        <f t="shared" si="3"/>
        <v>1</v>
      </c>
      <c r="I1318" s="41" t="b">
        <f>VLOOKUP($A1318, 'temp eLife data'!$A$2:$I$2947, 9, FALSE)</f>
        <v>1</v>
      </c>
      <c r="J1318" s="41" t="b">
        <f t="shared" si="4"/>
        <v>1</v>
      </c>
      <c r="K1318" s="44">
        <f>VLOOKUP($A1318, 'temp eLife data'!$A$2:$I$2947, 8, FALSE)</f>
        <v>44512</v>
      </c>
    </row>
    <row r="1319" hidden="1">
      <c r="A1319" s="9" t="s">
        <v>4393</v>
      </c>
      <c r="B1319" s="32">
        <v>44481.0</v>
      </c>
      <c r="C1319" s="32">
        <v>44494.0</v>
      </c>
      <c r="D1319" s="36" t="b">
        <f t="shared" si="1"/>
        <v>1</v>
      </c>
      <c r="E1319" s="37">
        <f t="shared" si="2"/>
        <v>44481</v>
      </c>
      <c r="F1319" s="32">
        <v>44406.0</v>
      </c>
      <c r="G1319" s="32">
        <v>44470.0</v>
      </c>
      <c r="H1319" s="38" t="b">
        <f t="shared" si="3"/>
        <v>1</v>
      </c>
      <c r="I1319" s="41" t="b">
        <f>VLOOKUP($A1319, 'temp eLife data'!$A$2:$I$2947, 9, FALSE)</f>
        <v>1</v>
      </c>
      <c r="J1319" s="41" t="b">
        <f t="shared" si="4"/>
        <v>1</v>
      </c>
      <c r="K1319" s="44">
        <f>VLOOKUP($A1319, 'temp eLife data'!$A$2:$I$2947, 8, FALSE)</f>
        <v>44470</v>
      </c>
    </row>
    <row r="1320" hidden="1">
      <c r="A1320" s="9" t="s">
        <v>3919</v>
      </c>
      <c r="B1320" s="32">
        <v>44607.0</v>
      </c>
      <c r="C1320" s="32">
        <v>44670.0</v>
      </c>
      <c r="D1320" s="36" t="b">
        <f t="shared" si="1"/>
        <v>1</v>
      </c>
      <c r="E1320" s="37">
        <f t="shared" si="2"/>
        <v>44607</v>
      </c>
      <c r="F1320" s="32">
        <v>44406.0</v>
      </c>
      <c r="G1320" s="32">
        <v>44554.0</v>
      </c>
      <c r="H1320" s="38" t="b">
        <f t="shared" si="3"/>
        <v>1</v>
      </c>
      <c r="I1320" s="41" t="b">
        <f>VLOOKUP($A1320, 'temp eLife data'!$A$2:$I$2947, 9, FALSE)</f>
        <v>1</v>
      </c>
      <c r="J1320" s="41" t="b">
        <f t="shared" si="4"/>
        <v>1</v>
      </c>
      <c r="K1320" s="44">
        <f>VLOOKUP($A1320, 'temp eLife data'!$A$2:$I$2947, 8, FALSE)</f>
        <v>44554</v>
      </c>
    </row>
    <row r="1321" hidden="1">
      <c r="A1321" s="9" t="s">
        <v>3949</v>
      </c>
      <c r="B1321" s="32">
        <v>44592.0</v>
      </c>
      <c r="C1321" s="32">
        <v>44617.0</v>
      </c>
      <c r="D1321" s="36" t="b">
        <f t="shared" si="1"/>
        <v>1</v>
      </c>
      <c r="E1321" s="37">
        <f t="shared" si="2"/>
        <v>44592</v>
      </c>
      <c r="F1321" s="32">
        <v>44403.0</v>
      </c>
      <c r="G1321" s="32">
        <v>44573.0</v>
      </c>
      <c r="H1321" s="38" t="b">
        <f t="shared" si="3"/>
        <v>1</v>
      </c>
      <c r="I1321" s="41" t="b">
        <f>VLOOKUP($A1321, 'temp eLife data'!$A$2:$I$2947, 9, FALSE)</f>
        <v>1</v>
      </c>
      <c r="J1321" s="41" t="b">
        <f t="shared" si="4"/>
        <v>1</v>
      </c>
      <c r="K1321" s="44">
        <f>VLOOKUP($A1321, 'temp eLife data'!$A$2:$I$2947, 8, FALSE)</f>
        <v>44573</v>
      </c>
    </row>
    <row r="1322" hidden="1">
      <c r="A1322" s="9" t="s">
        <v>4329</v>
      </c>
      <c r="C1322" s="32">
        <v>44582.0</v>
      </c>
      <c r="D1322" s="36" t="b">
        <f t="shared" si="1"/>
        <v>1</v>
      </c>
      <c r="E1322" s="37">
        <f t="shared" si="2"/>
        <v>44582</v>
      </c>
      <c r="F1322" s="32">
        <v>44356.0</v>
      </c>
      <c r="G1322" s="32">
        <v>44470.0</v>
      </c>
      <c r="H1322" s="38" t="b">
        <f t="shared" si="3"/>
        <v>1</v>
      </c>
      <c r="I1322" s="41" t="b">
        <f>VLOOKUP($A1322, 'temp eLife data'!$A$2:$I$2947, 9, FALSE)</f>
        <v>1</v>
      </c>
      <c r="J1322" s="41" t="b">
        <f t="shared" si="4"/>
        <v>1</v>
      </c>
      <c r="K1322" s="44">
        <f>VLOOKUP($A1322, 'temp eLife data'!$A$2:$I$2947, 8, FALSE)</f>
        <v>44470</v>
      </c>
    </row>
    <row r="1323" hidden="1">
      <c r="A1323" s="9" t="s">
        <v>3877</v>
      </c>
      <c r="B1323" s="32">
        <v>44636.0</v>
      </c>
      <c r="C1323" s="32">
        <v>44670.0</v>
      </c>
      <c r="D1323" s="36" t="b">
        <f t="shared" si="1"/>
        <v>1</v>
      </c>
      <c r="E1323" s="37">
        <f t="shared" si="2"/>
        <v>44636</v>
      </c>
      <c r="F1323" s="32">
        <v>44414.0</v>
      </c>
      <c r="G1323" s="32">
        <v>44624.0</v>
      </c>
      <c r="H1323" s="38" t="b">
        <f t="shared" si="3"/>
        <v>1</v>
      </c>
      <c r="I1323" s="41" t="b">
        <f>VLOOKUP($A1323, 'temp eLife data'!$A$2:$I$2947, 9, FALSE)</f>
        <v>1</v>
      </c>
      <c r="J1323" s="41" t="b">
        <f t="shared" si="4"/>
        <v>1</v>
      </c>
      <c r="K1323" s="44">
        <f>VLOOKUP($A1323, 'temp eLife data'!$A$2:$I$2947, 8, FALSE)</f>
        <v>44624</v>
      </c>
    </row>
    <row r="1324" hidden="1">
      <c r="A1324" s="9" t="s">
        <v>3817</v>
      </c>
      <c r="B1324" s="32">
        <v>44641.0</v>
      </c>
      <c r="C1324" s="32">
        <v>44652.0</v>
      </c>
      <c r="D1324" s="36" t="b">
        <f t="shared" si="1"/>
        <v>1</v>
      </c>
      <c r="E1324" s="37">
        <f t="shared" si="2"/>
        <v>44641</v>
      </c>
      <c r="F1324" s="32">
        <v>44424.0</v>
      </c>
      <c r="G1324" s="32">
        <v>44612.0</v>
      </c>
      <c r="H1324" s="38" t="b">
        <f t="shared" si="3"/>
        <v>1</v>
      </c>
      <c r="I1324" s="41" t="b">
        <f>VLOOKUP($A1324, 'temp eLife data'!$A$2:$I$2947, 9, FALSE)</f>
        <v>1</v>
      </c>
      <c r="J1324" s="41" t="b">
        <f t="shared" si="4"/>
        <v>1</v>
      </c>
      <c r="K1324" s="44">
        <f>VLOOKUP($A1324, 'temp eLife data'!$A$2:$I$2947, 8, FALSE)</f>
        <v>44612</v>
      </c>
    </row>
    <row r="1325" hidden="1">
      <c r="A1325" s="9" t="s">
        <v>3799</v>
      </c>
      <c r="C1325" s="32">
        <v>44690.0</v>
      </c>
      <c r="D1325" s="36" t="b">
        <f t="shared" si="1"/>
        <v>1</v>
      </c>
      <c r="E1325" s="37">
        <f t="shared" si="2"/>
        <v>44690</v>
      </c>
      <c r="F1325" s="32">
        <v>44427.0</v>
      </c>
      <c r="G1325" s="32">
        <v>44671.0</v>
      </c>
      <c r="H1325" s="38" t="b">
        <f t="shared" si="3"/>
        <v>1</v>
      </c>
      <c r="I1325" s="41" t="b">
        <f>VLOOKUP($A1325, 'temp eLife data'!$A$2:$I$2947, 9, FALSE)</f>
        <v>1</v>
      </c>
      <c r="J1325" s="41" t="b">
        <f t="shared" si="4"/>
        <v>1</v>
      </c>
      <c r="K1325" s="44">
        <f>VLOOKUP($A1325, 'temp eLife data'!$A$2:$I$2947, 8, FALSE)</f>
        <v>44671</v>
      </c>
    </row>
    <row r="1326" hidden="1">
      <c r="A1326" s="9" t="s">
        <v>4159</v>
      </c>
      <c r="B1326" s="32">
        <v>44621.0</v>
      </c>
      <c r="C1326" s="32">
        <v>44630.0</v>
      </c>
      <c r="D1326" s="36" t="b">
        <f t="shared" si="1"/>
        <v>1</v>
      </c>
      <c r="E1326" s="37">
        <f t="shared" si="2"/>
        <v>44621</v>
      </c>
      <c r="F1326" s="32">
        <v>44380.0</v>
      </c>
      <c r="G1326" s="32">
        <v>44581.0</v>
      </c>
      <c r="H1326" s="38" t="b">
        <f t="shared" si="3"/>
        <v>1</v>
      </c>
      <c r="I1326" s="41" t="b">
        <f>VLOOKUP($A1326, 'temp eLife data'!$A$2:$I$2947, 9, FALSE)</f>
        <v>1</v>
      </c>
      <c r="J1326" s="41" t="b">
        <f t="shared" si="4"/>
        <v>1</v>
      </c>
      <c r="K1326" s="44">
        <f>VLOOKUP($A1326, 'temp eLife data'!$A$2:$I$2947, 8, FALSE)</f>
        <v>44581</v>
      </c>
    </row>
    <row r="1327" hidden="1">
      <c r="A1327" s="9" t="s">
        <v>3895</v>
      </c>
      <c r="C1327" s="32">
        <v>44662.0</v>
      </c>
      <c r="D1327" s="36" t="b">
        <f t="shared" si="1"/>
        <v>1</v>
      </c>
      <c r="E1327" s="37">
        <f t="shared" si="2"/>
        <v>44662</v>
      </c>
      <c r="F1327" s="32">
        <v>44412.0</v>
      </c>
      <c r="G1327" s="32">
        <v>44637.0</v>
      </c>
      <c r="H1327" s="38" t="b">
        <f t="shared" si="3"/>
        <v>1</v>
      </c>
      <c r="I1327" s="41" t="b">
        <f>VLOOKUP($A1327, 'temp eLife data'!$A$2:$I$2947, 9, FALSE)</f>
        <v>1</v>
      </c>
      <c r="J1327" s="41" t="b">
        <f t="shared" si="4"/>
        <v>1</v>
      </c>
      <c r="K1327" s="44">
        <f>VLOOKUP($A1327, 'temp eLife data'!$A$2:$I$2947, 8, FALSE)</f>
        <v>44637</v>
      </c>
    </row>
    <row r="1328" hidden="1">
      <c r="A1328" s="9" t="s">
        <v>5235</v>
      </c>
      <c r="B1328" s="32">
        <v>44629.0</v>
      </c>
      <c r="C1328" s="32">
        <v>44644.0</v>
      </c>
      <c r="D1328" s="36" t="b">
        <f t="shared" si="1"/>
        <v>1</v>
      </c>
      <c r="E1328" s="37">
        <f t="shared" si="2"/>
        <v>44629</v>
      </c>
      <c r="F1328" s="32">
        <v>44272.0</v>
      </c>
      <c r="G1328" s="32">
        <v>44612.0</v>
      </c>
      <c r="H1328" s="38" t="b">
        <f t="shared" si="3"/>
        <v>1</v>
      </c>
      <c r="I1328" s="41" t="b">
        <f>VLOOKUP($A1328, 'temp eLife data'!$A$2:$I$2947, 9, FALSE)</f>
        <v>1</v>
      </c>
      <c r="J1328" s="41" t="b">
        <f t="shared" si="4"/>
        <v>1</v>
      </c>
      <c r="K1328" s="44">
        <f>VLOOKUP($A1328, 'temp eLife data'!$A$2:$I$2947, 8, FALSE)</f>
        <v>44612</v>
      </c>
    </row>
    <row r="1329" hidden="1">
      <c r="A1329" s="9" t="s">
        <v>4715</v>
      </c>
      <c r="B1329" s="32">
        <v>44573.0</v>
      </c>
      <c r="C1329" s="32">
        <v>44592.0</v>
      </c>
      <c r="D1329" s="36" t="b">
        <f t="shared" si="1"/>
        <v>1</v>
      </c>
      <c r="E1329" s="37">
        <f t="shared" si="2"/>
        <v>44573</v>
      </c>
      <c r="F1329" s="32">
        <v>44399.0</v>
      </c>
      <c r="G1329" s="32">
        <v>44448.0</v>
      </c>
      <c r="H1329" s="38" t="b">
        <f t="shared" si="3"/>
        <v>1</v>
      </c>
      <c r="I1329" s="41" t="b">
        <f>VLOOKUP($A1329, 'temp eLife data'!$A$2:$I$2947, 9, FALSE)</f>
        <v>1</v>
      </c>
      <c r="J1329" s="41" t="b">
        <f t="shared" si="4"/>
        <v>1</v>
      </c>
      <c r="K1329" s="44">
        <f>VLOOKUP($A1329, 'temp eLife data'!$A$2:$I$2947, 8, FALSE)</f>
        <v>44448</v>
      </c>
    </row>
    <row r="1330" hidden="1">
      <c r="A1330" s="9" t="s">
        <v>5311</v>
      </c>
      <c r="C1330" s="32">
        <v>44495.0</v>
      </c>
      <c r="D1330" s="36" t="b">
        <f t="shared" si="1"/>
        <v>1</v>
      </c>
      <c r="E1330" s="37">
        <f t="shared" si="2"/>
        <v>44495</v>
      </c>
      <c r="F1330" s="32">
        <v>44421.0</v>
      </c>
      <c r="G1330" s="32">
        <v>44459.0</v>
      </c>
      <c r="H1330" s="38" t="b">
        <f t="shared" si="3"/>
        <v>1</v>
      </c>
      <c r="I1330" s="41" t="b">
        <f>VLOOKUP($A1330, 'temp eLife data'!$A$2:$I$2947, 9, FALSE)</f>
        <v>1</v>
      </c>
      <c r="J1330" s="41" t="b">
        <f t="shared" si="4"/>
        <v>1</v>
      </c>
      <c r="K1330" s="44">
        <f>VLOOKUP($A1330, 'temp eLife data'!$A$2:$I$2947, 8, FALSE)</f>
        <v>44459</v>
      </c>
    </row>
    <row r="1331" hidden="1">
      <c r="A1331" s="9" t="s">
        <v>3843</v>
      </c>
      <c r="D1331" s="36" t="str">
        <f t="shared" si="1"/>
        <v>#N/A</v>
      </c>
      <c r="E1331" s="37" t="str">
        <f t="shared" si="2"/>
        <v>#N/A</v>
      </c>
      <c r="F1331" s="32">
        <v>44418.0</v>
      </c>
      <c r="G1331" s="32">
        <v>44469.0</v>
      </c>
      <c r="H1331" s="38" t="b">
        <f t="shared" si="3"/>
        <v>0</v>
      </c>
      <c r="I1331" s="41" t="b">
        <f>VLOOKUP($A1331, 'temp eLife data'!$A$2:$I$2947, 9, FALSE)</f>
        <v>1</v>
      </c>
      <c r="J1331" s="41" t="b">
        <f t="shared" si="4"/>
        <v>0</v>
      </c>
      <c r="K1331" s="44">
        <f>VLOOKUP($A1331, 'temp eLife data'!$A$2:$I$2947, 8, FALSE)</f>
        <v>44469</v>
      </c>
    </row>
    <row r="1332" hidden="1">
      <c r="A1332" s="9" t="s">
        <v>3909</v>
      </c>
      <c r="B1332" s="32">
        <v>44502.0</v>
      </c>
      <c r="C1332" s="32">
        <v>44516.0</v>
      </c>
      <c r="D1332" s="36" t="b">
        <f t="shared" si="1"/>
        <v>1</v>
      </c>
      <c r="E1332" s="37">
        <f t="shared" si="2"/>
        <v>44502</v>
      </c>
      <c r="F1332" s="32">
        <v>44408.0</v>
      </c>
      <c r="G1332" s="32">
        <v>44488.0</v>
      </c>
      <c r="H1332" s="38" t="b">
        <f t="shared" si="3"/>
        <v>1</v>
      </c>
      <c r="I1332" s="41" t="b">
        <f>VLOOKUP($A1332, 'temp eLife data'!$A$2:$I$2947, 9, FALSE)</f>
        <v>1</v>
      </c>
      <c r="J1332" s="41" t="b">
        <f t="shared" si="4"/>
        <v>1</v>
      </c>
      <c r="K1332" s="44">
        <f>VLOOKUP($A1332, 'temp eLife data'!$A$2:$I$2947, 8, FALSE)</f>
        <v>44488</v>
      </c>
    </row>
    <row r="1333" hidden="1">
      <c r="A1333" s="9" t="s">
        <v>3447</v>
      </c>
      <c r="B1333" s="32">
        <v>44508.0</v>
      </c>
      <c r="C1333" s="32">
        <v>44511.0</v>
      </c>
      <c r="D1333" s="36" t="b">
        <f t="shared" si="1"/>
        <v>1</v>
      </c>
      <c r="E1333" s="37">
        <f t="shared" si="2"/>
        <v>44508</v>
      </c>
      <c r="F1333" s="32">
        <v>44482.0</v>
      </c>
      <c r="G1333" s="32">
        <v>44496.0</v>
      </c>
      <c r="H1333" s="38" t="b">
        <f t="shared" si="3"/>
        <v>1</v>
      </c>
      <c r="I1333" s="41" t="b">
        <f>VLOOKUP($A1333, 'temp eLife data'!$A$2:$I$2947, 9, FALSE)</f>
        <v>1</v>
      </c>
      <c r="J1333" s="41" t="b">
        <f t="shared" si="4"/>
        <v>1</v>
      </c>
      <c r="K1333" s="44">
        <f>VLOOKUP($A1333, 'temp eLife data'!$A$2:$I$2947, 8, FALSE)</f>
        <v>44496</v>
      </c>
    </row>
    <row r="1334">
      <c r="A1334" s="9" t="s">
        <v>11596</v>
      </c>
      <c r="D1334" s="36" t="str">
        <f t="shared" si="1"/>
        <v>#N/A</v>
      </c>
      <c r="E1334" s="37" t="str">
        <f t="shared" si="2"/>
        <v>#N/A</v>
      </c>
      <c r="F1334" s="32">
        <v>44418.0</v>
      </c>
      <c r="G1334" s="32">
        <v>44737.0</v>
      </c>
      <c r="H1334" s="38" t="b">
        <f t="shared" si="3"/>
        <v>0</v>
      </c>
      <c r="I1334" s="41" t="str">
        <f>VLOOKUP($A1334, 'temp eLife data'!$A$2:$I$2947, 9, FALSE)</f>
        <v>#N/A</v>
      </c>
      <c r="J1334" s="41" t="str">
        <f t="shared" si="4"/>
        <v>#N/A</v>
      </c>
      <c r="K1334" s="41" t="str">
        <f>VLOOKUP($A1334, 'temp eLife data'!$A$2:$I$2947, 8, FALSE)</f>
        <v>#N/A</v>
      </c>
    </row>
    <row r="1335" hidden="1">
      <c r="A1335" s="9" t="s">
        <v>3791</v>
      </c>
      <c r="B1335" s="32">
        <v>44788.0</v>
      </c>
      <c r="C1335" s="32">
        <v>44824.0</v>
      </c>
      <c r="D1335" s="36" t="b">
        <f t="shared" si="1"/>
        <v>1</v>
      </c>
      <c r="E1335" s="37">
        <f t="shared" si="2"/>
        <v>44788</v>
      </c>
      <c r="F1335" s="32">
        <v>44428.0</v>
      </c>
      <c r="G1335" s="32">
        <v>44740.0</v>
      </c>
      <c r="H1335" s="38" t="b">
        <f t="shared" si="3"/>
        <v>1</v>
      </c>
      <c r="I1335" s="41" t="b">
        <f>VLOOKUP($A1335, 'temp eLife data'!$A$2:$I$2947, 9, FALSE)</f>
        <v>1</v>
      </c>
      <c r="J1335" s="41" t="b">
        <f t="shared" si="4"/>
        <v>1</v>
      </c>
      <c r="K1335" s="44">
        <f>VLOOKUP($A1335, 'temp eLife data'!$A$2:$I$2947, 8, FALSE)</f>
        <v>44740</v>
      </c>
    </row>
    <row r="1336" hidden="1">
      <c r="A1336" s="9" t="s">
        <v>3899</v>
      </c>
      <c r="C1336" s="32">
        <v>44659.0</v>
      </c>
      <c r="D1336" s="36" t="b">
        <f t="shared" si="1"/>
        <v>1</v>
      </c>
      <c r="E1336" s="37">
        <f t="shared" si="2"/>
        <v>44659</v>
      </c>
      <c r="F1336" s="32">
        <v>44410.0</v>
      </c>
      <c r="G1336" s="32">
        <v>44608.0</v>
      </c>
      <c r="H1336" s="38" t="b">
        <f t="shared" si="3"/>
        <v>1</v>
      </c>
      <c r="I1336" s="41" t="b">
        <f>VLOOKUP($A1336, 'temp eLife data'!$A$2:$I$2947, 9, FALSE)</f>
        <v>1</v>
      </c>
      <c r="J1336" s="41" t="b">
        <f t="shared" si="4"/>
        <v>1</v>
      </c>
      <c r="K1336" s="44">
        <f>VLOOKUP($A1336, 'temp eLife data'!$A$2:$I$2947, 8, FALSE)</f>
        <v>44608</v>
      </c>
    </row>
    <row r="1337" hidden="1">
      <c r="A1337" s="9" t="s">
        <v>3943</v>
      </c>
      <c r="C1337" s="32">
        <v>44567.0</v>
      </c>
      <c r="D1337" s="36" t="b">
        <f t="shared" si="1"/>
        <v>1</v>
      </c>
      <c r="E1337" s="37">
        <f t="shared" si="2"/>
        <v>44567</v>
      </c>
      <c r="F1337" s="32">
        <v>44403.0</v>
      </c>
      <c r="G1337" s="32">
        <v>44540.0</v>
      </c>
      <c r="H1337" s="38" t="b">
        <f t="shared" si="3"/>
        <v>1</v>
      </c>
      <c r="I1337" s="41" t="b">
        <f>VLOOKUP($A1337, 'temp eLife data'!$A$2:$I$2947, 9, FALSE)</f>
        <v>1</v>
      </c>
      <c r="J1337" s="41" t="b">
        <f t="shared" si="4"/>
        <v>1</v>
      </c>
      <c r="K1337" s="44">
        <f>VLOOKUP($A1337, 'temp eLife data'!$A$2:$I$2947, 8, FALSE)</f>
        <v>44540</v>
      </c>
    </row>
    <row r="1338" hidden="1">
      <c r="A1338" s="9" t="s">
        <v>3627</v>
      </c>
      <c r="B1338" s="32">
        <v>44622.0</v>
      </c>
      <c r="C1338" s="32">
        <v>44643.0</v>
      </c>
      <c r="D1338" s="36" t="b">
        <f t="shared" si="1"/>
        <v>1</v>
      </c>
      <c r="E1338" s="37">
        <f t="shared" si="2"/>
        <v>44622</v>
      </c>
      <c r="F1338" s="32">
        <v>44461.0</v>
      </c>
      <c r="G1338" s="32">
        <v>44589.0</v>
      </c>
      <c r="H1338" s="38" t="b">
        <f t="shared" si="3"/>
        <v>1</v>
      </c>
      <c r="I1338" s="41" t="b">
        <f>VLOOKUP($A1338, 'temp eLife data'!$A$2:$I$2947, 9, FALSE)</f>
        <v>1</v>
      </c>
      <c r="J1338" s="41" t="b">
        <f t="shared" si="4"/>
        <v>1</v>
      </c>
      <c r="K1338" s="44">
        <f>VLOOKUP($A1338, 'temp eLife data'!$A$2:$I$2947, 8, FALSE)</f>
        <v>44589</v>
      </c>
    </row>
    <row r="1339" hidden="1">
      <c r="A1339" s="9" t="s">
        <v>3915</v>
      </c>
      <c r="C1339" s="32">
        <v>44720.0</v>
      </c>
      <c r="D1339" s="36" t="b">
        <f t="shared" si="1"/>
        <v>1</v>
      </c>
      <c r="E1339" s="37">
        <f t="shared" si="2"/>
        <v>44720</v>
      </c>
      <c r="F1339" s="32">
        <v>44406.0</v>
      </c>
      <c r="G1339" s="32">
        <v>44452.0</v>
      </c>
      <c r="H1339" s="38" t="b">
        <f t="shared" si="3"/>
        <v>1</v>
      </c>
      <c r="I1339" s="41" t="b">
        <f>VLOOKUP($A1339, 'temp eLife data'!$A$2:$I$2947, 9, FALSE)</f>
        <v>1</v>
      </c>
      <c r="J1339" s="41" t="b">
        <f t="shared" si="4"/>
        <v>1</v>
      </c>
      <c r="K1339" s="44">
        <f>VLOOKUP($A1339, 'temp eLife data'!$A$2:$I$2947, 8, FALSE)</f>
        <v>44452</v>
      </c>
    </row>
    <row r="1340" hidden="1">
      <c r="A1340" s="9" t="s">
        <v>3811</v>
      </c>
      <c r="B1340" s="32">
        <v>44533.0</v>
      </c>
      <c r="C1340" s="32">
        <v>44539.0</v>
      </c>
      <c r="D1340" s="36" t="b">
        <f t="shared" si="1"/>
        <v>1</v>
      </c>
      <c r="E1340" s="37">
        <f t="shared" si="2"/>
        <v>44533</v>
      </c>
      <c r="F1340" s="32">
        <v>44427.0</v>
      </c>
      <c r="G1340" s="32">
        <v>44490.0</v>
      </c>
      <c r="H1340" s="38" t="b">
        <f t="shared" si="3"/>
        <v>1</v>
      </c>
      <c r="I1340" s="41" t="b">
        <f>VLOOKUP($A1340, 'temp eLife data'!$A$2:$I$2947, 9, FALSE)</f>
        <v>1</v>
      </c>
      <c r="J1340" s="41" t="b">
        <f t="shared" si="4"/>
        <v>1</v>
      </c>
      <c r="K1340" s="44">
        <f>VLOOKUP($A1340, 'temp eLife data'!$A$2:$I$2947, 8, FALSE)</f>
        <v>44490</v>
      </c>
    </row>
    <row r="1341" hidden="1">
      <c r="A1341" s="9" t="s">
        <v>4191</v>
      </c>
      <c r="B1341" s="32">
        <v>44613.0</v>
      </c>
      <c r="C1341" s="32">
        <v>44627.0</v>
      </c>
      <c r="D1341" s="36" t="b">
        <f t="shared" si="1"/>
        <v>1</v>
      </c>
      <c r="E1341" s="37">
        <f t="shared" si="2"/>
        <v>44613</v>
      </c>
      <c r="F1341" s="32">
        <v>44362.0</v>
      </c>
      <c r="G1341" s="32">
        <v>44559.0</v>
      </c>
      <c r="H1341" s="38" t="b">
        <f t="shared" si="3"/>
        <v>1</v>
      </c>
      <c r="I1341" s="41" t="b">
        <f>VLOOKUP($A1341, 'temp eLife data'!$A$2:$I$2947, 9, FALSE)</f>
        <v>1</v>
      </c>
      <c r="J1341" s="41" t="b">
        <f t="shared" si="4"/>
        <v>1</v>
      </c>
      <c r="K1341" s="44">
        <f>VLOOKUP($A1341, 'temp eLife data'!$A$2:$I$2947, 8, FALSE)</f>
        <v>44559</v>
      </c>
    </row>
    <row r="1342">
      <c r="A1342" s="9" t="s">
        <v>11631</v>
      </c>
      <c r="D1342" s="36" t="str">
        <f t="shared" si="1"/>
        <v>#N/A</v>
      </c>
      <c r="E1342" s="37" t="str">
        <f t="shared" si="2"/>
        <v>#N/A</v>
      </c>
      <c r="F1342" s="32">
        <v>44419.0</v>
      </c>
      <c r="G1342" s="32">
        <v>44737.0</v>
      </c>
      <c r="H1342" s="38" t="b">
        <f t="shared" si="3"/>
        <v>0</v>
      </c>
      <c r="I1342" s="41" t="str">
        <f>VLOOKUP($A1342, 'temp eLife data'!$A$2:$I$2947, 9, FALSE)</f>
        <v>#N/A</v>
      </c>
      <c r="J1342" s="41" t="str">
        <f t="shared" si="4"/>
        <v>#N/A</v>
      </c>
      <c r="K1342" s="41" t="str">
        <f>VLOOKUP($A1342, 'temp eLife data'!$A$2:$I$2947, 8, FALSE)</f>
        <v>#N/A</v>
      </c>
    </row>
    <row r="1343" hidden="1">
      <c r="A1343" s="9" t="s">
        <v>3805</v>
      </c>
      <c r="B1343" s="32">
        <v>44511.0</v>
      </c>
      <c r="C1343" s="32">
        <v>44531.0</v>
      </c>
      <c r="D1343" s="36" t="b">
        <f t="shared" si="1"/>
        <v>1</v>
      </c>
      <c r="E1343" s="37">
        <f t="shared" si="2"/>
        <v>44511</v>
      </c>
      <c r="F1343" s="32">
        <v>44425.0</v>
      </c>
      <c r="G1343" s="32">
        <v>44491.0</v>
      </c>
      <c r="H1343" s="38" t="b">
        <f t="shared" si="3"/>
        <v>1</v>
      </c>
      <c r="I1343" s="41" t="b">
        <f>VLOOKUP($A1343, 'temp eLife data'!$A$2:$I$2947, 9, FALSE)</f>
        <v>1</v>
      </c>
      <c r="J1343" s="41" t="b">
        <f t="shared" si="4"/>
        <v>1</v>
      </c>
      <c r="K1343" s="44">
        <f>VLOOKUP($A1343, 'temp eLife data'!$A$2:$I$2947, 8, FALSE)</f>
        <v>44491</v>
      </c>
    </row>
    <row r="1344" hidden="1">
      <c r="A1344" s="9" t="s">
        <v>11638</v>
      </c>
      <c r="C1344" s="32">
        <v>44819.0</v>
      </c>
      <c r="D1344" s="36" t="b">
        <f t="shared" si="1"/>
        <v>1</v>
      </c>
      <c r="E1344" s="37">
        <f t="shared" si="2"/>
        <v>44819</v>
      </c>
      <c r="F1344" s="32">
        <v>44227.0</v>
      </c>
      <c r="G1344" s="32">
        <v>44741.0</v>
      </c>
      <c r="H1344" s="38" t="b">
        <f t="shared" si="3"/>
        <v>1</v>
      </c>
      <c r="I1344" s="41" t="str">
        <f>VLOOKUP($A1344, 'temp eLife data'!$A$2:$I$2947, 9, FALSE)</f>
        <v>#N/A</v>
      </c>
      <c r="J1344" s="41" t="str">
        <f t="shared" si="4"/>
        <v>#N/A</v>
      </c>
      <c r="K1344" s="41" t="str">
        <f>VLOOKUP($A1344, 'temp eLife data'!$A$2:$I$2947, 8, FALSE)</f>
        <v>#N/A</v>
      </c>
    </row>
    <row r="1345" hidden="1">
      <c r="A1345" s="9" t="s">
        <v>3827</v>
      </c>
      <c r="B1345" s="32">
        <v>44662.0</v>
      </c>
      <c r="C1345" s="32">
        <v>44708.0</v>
      </c>
      <c r="D1345" s="36" t="b">
        <f t="shared" si="1"/>
        <v>1</v>
      </c>
      <c r="E1345" s="37">
        <f t="shared" si="2"/>
        <v>44662</v>
      </c>
      <c r="F1345" s="32">
        <v>44421.0</v>
      </c>
      <c r="G1345" s="32">
        <v>44474.0</v>
      </c>
      <c r="H1345" s="38" t="b">
        <f t="shared" si="3"/>
        <v>1</v>
      </c>
      <c r="I1345" s="41" t="b">
        <f>VLOOKUP($A1345, 'temp eLife data'!$A$2:$I$2947, 9, FALSE)</f>
        <v>1</v>
      </c>
      <c r="J1345" s="41" t="b">
        <f t="shared" si="4"/>
        <v>1</v>
      </c>
      <c r="K1345" s="44">
        <f>VLOOKUP($A1345, 'temp eLife data'!$A$2:$I$2947, 8, FALSE)</f>
        <v>44474</v>
      </c>
    </row>
    <row r="1346" hidden="1">
      <c r="A1346" s="9" t="s">
        <v>3997</v>
      </c>
      <c r="B1346" s="32">
        <v>44578.0</v>
      </c>
      <c r="C1346" s="32">
        <v>44614.0</v>
      </c>
      <c r="D1346" s="36" t="b">
        <f t="shared" si="1"/>
        <v>1</v>
      </c>
      <c r="E1346" s="37">
        <f t="shared" si="2"/>
        <v>44578</v>
      </c>
      <c r="F1346" s="32">
        <v>44391.0</v>
      </c>
      <c r="G1346" s="32">
        <v>44526.0</v>
      </c>
      <c r="H1346" s="38" t="b">
        <f t="shared" si="3"/>
        <v>1</v>
      </c>
      <c r="I1346" s="41" t="b">
        <f>VLOOKUP($A1346, 'temp eLife data'!$A$2:$I$2947, 9, FALSE)</f>
        <v>1</v>
      </c>
      <c r="J1346" s="41" t="b">
        <f t="shared" si="4"/>
        <v>1</v>
      </c>
      <c r="K1346" s="44">
        <f>VLOOKUP($A1346, 'temp eLife data'!$A$2:$I$2947, 8, FALSE)</f>
        <v>44526</v>
      </c>
    </row>
    <row r="1347" hidden="1">
      <c r="A1347" s="9" t="s">
        <v>159</v>
      </c>
      <c r="B1347" s="32">
        <v>44659.0</v>
      </c>
      <c r="C1347" s="32">
        <v>44694.0</v>
      </c>
      <c r="D1347" s="36" t="b">
        <f t="shared" si="1"/>
        <v>1</v>
      </c>
      <c r="E1347" s="37">
        <f t="shared" si="2"/>
        <v>44659</v>
      </c>
      <c r="F1347" s="32">
        <v>44413.0</v>
      </c>
      <c r="G1347" s="32">
        <v>44659.0</v>
      </c>
      <c r="H1347" s="38" t="b">
        <f t="shared" si="3"/>
        <v>0</v>
      </c>
      <c r="I1347" s="41" t="b">
        <f>VLOOKUP($A1347, 'temp eLife data'!$A$2:$I$2947, 9, FALSE)</f>
        <v>0</v>
      </c>
      <c r="J1347" s="41" t="b">
        <f t="shared" si="4"/>
        <v>1</v>
      </c>
      <c r="K1347" s="44">
        <f>VLOOKUP($A1347, 'temp eLife data'!$A$2:$I$2947, 8, FALSE)</f>
        <v>44659</v>
      </c>
    </row>
    <row r="1348" hidden="1">
      <c r="A1348" s="9" t="s">
        <v>3803</v>
      </c>
      <c r="B1348" s="32">
        <v>44551.0</v>
      </c>
      <c r="C1348" s="32">
        <v>44574.0</v>
      </c>
      <c r="D1348" s="36" t="b">
        <f t="shared" si="1"/>
        <v>1</v>
      </c>
      <c r="E1348" s="37">
        <f t="shared" si="2"/>
        <v>44551</v>
      </c>
      <c r="F1348" s="32">
        <v>44428.0</v>
      </c>
      <c r="G1348" s="32">
        <v>44468.0</v>
      </c>
      <c r="H1348" s="38" t="b">
        <f t="shared" si="3"/>
        <v>1</v>
      </c>
      <c r="I1348" s="41" t="b">
        <f>VLOOKUP($A1348, 'temp eLife data'!$A$2:$I$2947, 9, FALSE)</f>
        <v>1</v>
      </c>
      <c r="J1348" s="41" t="b">
        <f t="shared" si="4"/>
        <v>1</v>
      </c>
      <c r="K1348" s="44">
        <f>VLOOKUP($A1348, 'temp eLife data'!$A$2:$I$2947, 8, FALSE)</f>
        <v>44468</v>
      </c>
    </row>
    <row r="1349" hidden="1">
      <c r="A1349" s="9" t="s">
        <v>3111</v>
      </c>
      <c r="B1349" s="32">
        <v>44840.0</v>
      </c>
      <c r="C1349" s="32">
        <v>44853.0</v>
      </c>
      <c r="D1349" s="36" t="b">
        <f t="shared" si="1"/>
        <v>1</v>
      </c>
      <c r="E1349" s="37">
        <f t="shared" si="2"/>
        <v>44840</v>
      </c>
      <c r="F1349" s="32">
        <v>44530.0</v>
      </c>
      <c r="G1349" s="32">
        <v>44531.0</v>
      </c>
      <c r="H1349" s="38" t="b">
        <f t="shared" si="3"/>
        <v>1</v>
      </c>
      <c r="I1349" s="41" t="b">
        <f>VLOOKUP($A1349, 'temp eLife data'!$A$2:$I$2947, 9, FALSE)</f>
        <v>1</v>
      </c>
      <c r="J1349" s="41" t="b">
        <f t="shared" si="4"/>
        <v>1</v>
      </c>
      <c r="K1349" s="44">
        <f>VLOOKUP($A1349, 'temp eLife data'!$A$2:$I$2947, 8, FALSE)</f>
        <v>44531</v>
      </c>
    </row>
    <row r="1350" hidden="1">
      <c r="A1350" s="9" t="s">
        <v>3783</v>
      </c>
      <c r="B1350" s="32">
        <v>44678.0</v>
      </c>
      <c r="C1350" s="32">
        <v>44691.0</v>
      </c>
      <c r="D1350" s="36" t="b">
        <f t="shared" si="1"/>
        <v>1</v>
      </c>
      <c r="E1350" s="37">
        <f t="shared" si="2"/>
        <v>44678</v>
      </c>
      <c r="F1350" s="32">
        <v>44431.0</v>
      </c>
      <c r="G1350" s="32">
        <v>44634.0</v>
      </c>
      <c r="H1350" s="38" t="b">
        <f t="shared" si="3"/>
        <v>1</v>
      </c>
      <c r="I1350" s="41" t="b">
        <f>VLOOKUP($A1350, 'temp eLife data'!$A$2:$I$2947, 9, FALSE)</f>
        <v>1</v>
      </c>
      <c r="J1350" s="41" t="b">
        <f t="shared" si="4"/>
        <v>1</v>
      </c>
      <c r="K1350" s="44">
        <f>VLOOKUP($A1350, 'temp eLife data'!$A$2:$I$2947, 8, FALSE)</f>
        <v>44634</v>
      </c>
    </row>
    <row r="1351" hidden="1">
      <c r="A1351" s="9" t="s">
        <v>3875</v>
      </c>
      <c r="B1351" s="32">
        <v>44609.0</v>
      </c>
      <c r="C1351" s="32">
        <v>44620.0</v>
      </c>
      <c r="D1351" s="36" t="b">
        <f t="shared" si="1"/>
        <v>1</v>
      </c>
      <c r="E1351" s="37">
        <f t="shared" si="2"/>
        <v>44609</v>
      </c>
      <c r="F1351" s="32">
        <v>44414.0</v>
      </c>
      <c r="G1351" s="32">
        <v>44515.0</v>
      </c>
      <c r="H1351" s="38" t="b">
        <f t="shared" si="3"/>
        <v>1</v>
      </c>
      <c r="I1351" s="41" t="b">
        <f>VLOOKUP($A1351, 'temp eLife data'!$A$2:$I$2947, 9, FALSE)</f>
        <v>1</v>
      </c>
      <c r="J1351" s="41" t="b">
        <f t="shared" si="4"/>
        <v>1</v>
      </c>
      <c r="K1351" s="44">
        <f>VLOOKUP($A1351, 'temp eLife data'!$A$2:$I$2947, 8, FALSE)</f>
        <v>44515</v>
      </c>
    </row>
    <row r="1352" hidden="1">
      <c r="A1352" s="9" t="s">
        <v>3881</v>
      </c>
      <c r="C1352" s="32">
        <v>44855.0</v>
      </c>
      <c r="D1352" s="36" t="b">
        <f t="shared" si="1"/>
        <v>1</v>
      </c>
      <c r="E1352" s="37">
        <f t="shared" si="2"/>
        <v>44855</v>
      </c>
      <c r="F1352" s="32">
        <v>44414.0</v>
      </c>
      <c r="G1352" s="32">
        <v>44501.0</v>
      </c>
      <c r="H1352" s="38" t="b">
        <f t="shared" si="3"/>
        <v>1</v>
      </c>
      <c r="I1352" s="41" t="b">
        <f>VLOOKUP($A1352, 'temp eLife data'!$A$2:$I$2947, 9, FALSE)</f>
        <v>1</v>
      </c>
      <c r="J1352" s="41" t="b">
        <f t="shared" si="4"/>
        <v>1</v>
      </c>
      <c r="K1352" s="44">
        <f>VLOOKUP($A1352, 'temp eLife data'!$A$2:$I$2947, 8, FALSE)</f>
        <v>44501</v>
      </c>
    </row>
    <row r="1353" hidden="1">
      <c r="A1353" s="9" t="s">
        <v>3585</v>
      </c>
      <c r="B1353" s="32">
        <v>44613.0</v>
      </c>
      <c r="C1353" s="32">
        <v>44620.0</v>
      </c>
      <c r="D1353" s="36" t="b">
        <f t="shared" si="1"/>
        <v>1</v>
      </c>
      <c r="E1353" s="37">
        <f t="shared" si="2"/>
        <v>44613</v>
      </c>
      <c r="F1353" s="32">
        <v>44459.0</v>
      </c>
      <c r="G1353" s="32">
        <v>44498.0</v>
      </c>
      <c r="H1353" s="38" t="b">
        <f t="shared" si="3"/>
        <v>1</v>
      </c>
      <c r="I1353" s="41" t="b">
        <f>VLOOKUP($A1353, 'temp eLife data'!$A$2:$I$2947, 9, FALSE)</f>
        <v>1</v>
      </c>
      <c r="J1353" s="41" t="b">
        <f t="shared" si="4"/>
        <v>1</v>
      </c>
      <c r="K1353" s="44">
        <f>VLOOKUP($A1353, 'temp eLife data'!$A$2:$I$2947, 8, FALSE)</f>
        <v>44498</v>
      </c>
    </row>
    <row r="1354" hidden="1">
      <c r="A1354" s="9" t="s">
        <v>3893</v>
      </c>
      <c r="B1354" s="32">
        <v>44831.0</v>
      </c>
      <c r="C1354" s="32">
        <v>44847.0</v>
      </c>
      <c r="D1354" s="36" t="b">
        <f t="shared" si="1"/>
        <v>1</v>
      </c>
      <c r="E1354" s="37">
        <f t="shared" si="2"/>
        <v>44831</v>
      </c>
      <c r="F1354" s="32">
        <v>44411.0</v>
      </c>
      <c r="G1354" s="32">
        <v>44775.0</v>
      </c>
      <c r="H1354" s="38" t="b">
        <f t="shared" si="3"/>
        <v>1</v>
      </c>
      <c r="I1354" s="41" t="b">
        <f>VLOOKUP($A1354, 'temp eLife data'!$A$2:$I$2947, 9, FALSE)</f>
        <v>1</v>
      </c>
      <c r="J1354" s="41" t="b">
        <f t="shared" si="4"/>
        <v>1</v>
      </c>
      <c r="K1354" s="44">
        <f>VLOOKUP($A1354, 'temp eLife data'!$A$2:$I$2947, 8, FALSE)</f>
        <v>44775</v>
      </c>
    </row>
    <row r="1355" hidden="1">
      <c r="A1355" s="9" t="s">
        <v>11686</v>
      </c>
      <c r="B1355" s="32">
        <v>44719.0</v>
      </c>
      <c r="C1355" s="32">
        <v>44777.0</v>
      </c>
      <c r="D1355" s="36" t="b">
        <f t="shared" si="1"/>
        <v>1</v>
      </c>
      <c r="E1355" s="37">
        <f t="shared" si="2"/>
        <v>44719</v>
      </c>
      <c r="F1355" s="32">
        <v>44465.0</v>
      </c>
      <c r="G1355" s="32">
        <v>44504.0</v>
      </c>
      <c r="H1355" s="38" t="b">
        <f t="shared" si="3"/>
        <v>1</v>
      </c>
      <c r="I1355" s="41" t="str">
        <f>VLOOKUP($A1355, 'temp eLife data'!$A$2:$I$2947, 9, FALSE)</f>
        <v>#N/A</v>
      </c>
      <c r="J1355" s="41" t="str">
        <f t="shared" si="4"/>
        <v>#N/A</v>
      </c>
      <c r="K1355" s="41" t="str">
        <f>VLOOKUP($A1355, 'temp eLife data'!$A$2:$I$2947, 8, FALSE)</f>
        <v>#N/A</v>
      </c>
    </row>
    <row r="1356">
      <c r="A1356" s="9" t="s">
        <v>11692</v>
      </c>
      <c r="D1356" s="36" t="str">
        <f t="shared" si="1"/>
        <v>#N/A</v>
      </c>
      <c r="E1356" s="37" t="str">
        <f t="shared" si="2"/>
        <v>#N/A</v>
      </c>
      <c r="F1356" s="32">
        <v>44417.0</v>
      </c>
      <c r="G1356" s="32">
        <v>44490.0</v>
      </c>
      <c r="H1356" s="38" t="b">
        <f t="shared" si="3"/>
        <v>0</v>
      </c>
      <c r="I1356" s="41" t="str">
        <f>VLOOKUP($A1356, 'temp eLife data'!$A$2:$I$2947, 9, FALSE)</f>
        <v>#N/A</v>
      </c>
      <c r="J1356" s="41" t="str">
        <f t="shared" si="4"/>
        <v>#N/A</v>
      </c>
      <c r="K1356" s="41" t="str">
        <f>VLOOKUP($A1356, 'temp eLife data'!$A$2:$I$2947, 8, FALSE)</f>
        <v>#N/A</v>
      </c>
    </row>
    <row r="1357" hidden="1">
      <c r="A1357" s="9" t="s">
        <v>3725</v>
      </c>
      <c r="C1357" s="32">
        <v>44607.0</v>
      </c>
      <c r="D1357" s="36" t="b">
        <f t="shared" si="1"/>
        <v>1</v>
      </c>
      <c r="E1357" s="37">
        <f t="shared" si="2"/>
        <v>44607</v>
      </c>
      <c r="F1357" s="32">
        <v>44440.0</v>
      </c>
      <c r="G1357" s="32">
        <v>44532.0</v>
      </c>
      <c r="H1357" s="38" t="b">
        <f t="shared" si="3"/>
        <v>1</v>
      </c>
      <c r="I1357" s="41" t="b">
        <f>VLOOKUP($A1357, 'temp eLife data'!$A$2:$I$2947, 9, FALSE)</f>
        <v>1</v>
      </c>
      <c r="J1357" s="41" t="b">
        <f t="shared" si="4"/>
        <v>1</v>
      </c>
      <c r="K1357" s="44">
        <f>VLOOKUP($A1357, 'temp eLife data'!$A$2:$I$2947, 8, FALSE)</f>
        <v>44532</v>
      </c>
    </row>
    <row r="1358" hidden="1">
      <c r="A1358" s="9" t="s">
        <v>3879</v>
      </c>
      <c r="B1358" s="32">
        <v>44721.0</v>
      </c>
      <c r="C1358" s="32">
        <v>44743.0</v>
      </c>
      <c r="D1358" s="36" t="b">
        <f t="shared" si="1"/>
        <v>1</v>
      </c>
      <c r="E1358" s="37">
        <f t="shared" si="2"/>
        <v>44721</v>
      </c>
      <c r="F1358" s="32">
        <v>44414.0</v>
      </c>
      <c r="G1358" s="32">
        <v>44517.0</v>
      </c>
      <c r="H1358" s="38" t="b">
        <f t="shared" si="3"/>
        <v>1</v>
      </c>
      <c r="I1358" s="41" t="b">
        <f>VLOOKUP($A1358, 'temp eLife data'!$A$2:$I$2947, 9, FALSE)</f>
        <v>1</v>
      </c>
      <c r="J1358" s="41" t="b">
        <f t="shared" si="4"/>
        <v>1</v>
      </c>
      <c r="K1358" s="44">
        <f>VLOOKUP($A1358, 'temp eLife data'!$A$2:$I$2947, 8, FALSE)</f>
        <v>44517</v>
      </c>
    </row>
    <row r="1359" hidden="1">
      <c r="A1359" s="9" t="s">
        <v>3793</v>
      </c>
      <c r="B1359" s="32">
        <v>44566.0</v>
      </c>
      <c r="C1359" s="32">
        <v>44579.0</v>
      </c>
      <c r="D1359" s="36" t="b">
        <f t="shared" si="1"/>
        <v>1</v>
      </c>
      <c r="E1359" s="37">
        <f t="shared" si="2"/>
        <v>44566</v>
      </c>
      <c r="F1359" s="32">
        <v>44428.0</v>
      </c>
      <c r="G1359" s="32">
        <v>44524.0</v>
      </c>
      <c r="H1359" s="38" t="b">
        <f t="shared" si="3"/>
        <v>1</v>
      </c>
      <c r="I1359" s="41" t="b">
        <f>VLOOKUP($A1359, 'temp eLife data'!$A$2:$I$2947, 9, FALSE)</f>
        <v>1</v>
      </c>
      <c r="J1359" s="41" t="b">
        <f t="shared" si="4"/>
        <v>1</v>
      </c>
      <c r="K1359" s="44">
        <f>VLOOKUP($A1359, 'temp eLife data'!$A$2:$I$2947, 8, FALSE)</f>
        <v>44524</v>
      </c>
    </row>
    <row r="1360" hidden="1">
      <c r="A1360" s="9" t="s">
        <v>3891</v>
      </c>
      <c r="B1360" s="32">
        <v>44719.0</v>
      </c>
      <c r="C1360" s="32">
        <v>44732.0</v>
      </c>
      <c r="D1360" s="36" t="b">
        <f t="shared" si="1"/>
        <v>1</v>
      </c>
      <c r="E1360" s="37">
        <f t="shared" si="2"/>
        <v>44719</v>
      </c>
      <c r="F1360" s="32">
        <v>44412.0</v>
      </c>
      <c r="G1360" s="32">
        <v>44650.0</v>
      </c>
      <c r="H1360" s="38" t="b">
        <f t="shared" si="3"/>
        <v>1</v>
      </c>
      <c r="I1360" s="41" t="b">
        <f>VLOOKUP($A1360, 'temp eLife data'!$A$2:$I$2947, 9, FALSE)</f>
        <v>1</v>
      </c>
      <c r="J1360" s="41" t="b">
        <f t="shared" si="4"/>
        <v>1</v>
      </c>
      <c r="K1360" s="44">
        <f>VLOOKUP($A1360, 'temp eLife data'!$A$2:$I$2947, 8, FALSE)</f>
        <v>44650</v>
      </c>
    </row>
    <row r="1361" hidden="1">
      <c r="A1361" s="9" t="s">
        <v>5297</v>
      </c>
      <c r="B1361" s="32">
        <v>44636.0</v>
      </c>
      <c r="C1361" s="32">
        <v>44657.0</v>
      </c>
      <c r="D1361" s="36" t="b">
        <f t="shared" si="1"/>
        <v>1</v>
      </c>
      <c r="E1361" s="37">
        <f t="shared" si="2"/>
        <v>44636</v>
      </c>
      <c r="F1361" s="32">
        <v>44385.0</v>
      </c>
      <c r="G1361" s="32">
        <v>44505.0</v>
      </c>
      <c r="H1361" s="38" t="b">
        <f t="shared" si="3"/>
        <v>1</v>
      </c>
      <c r="I1361" s="41" t="b">
        <f>VLOOKUP($A1361, 'temp eLife data'!$A$2:$I$2947, 9, FALSE)</f>
        <v>1</v>
      </c>
      <c r="J1361" s="41" t="b">
        <f t="shared" si="4"/>
        <v>1</v>
      </c>
      <c r="K1361" s="44">
        <f>VLOOKUP($A1361, 'temp eLife data'!$A$2:$I$2947, 8, FALSE)</f>
        <v>44505</v>
      </c>
    </row>
    <row r="1362" hidden="1">
      <c r="A1362" s="9" t="s">
        <v>3867</v>
      </c>
      <c r="C1362" s="32">
        <v>44735.0</v>
      </c>
      <c r="D1362" s="36" t="b">
        <f t="shared" si="1"/>
        <v>1</v>
      </c>
      <c r="E1362" s="37">
        <f t="shared" si="2"/>
        <v>44735</v>
      </c>
      <c r="F1362" s="32">
        <v>44417.0</v>
      </c>
      <c r="G1362" s="32">
        <v>44680.0</v>
      </c>
      <c r="H1362" s="38" t="b">
        <f t="shared" si="3"/>
        <v>1</v>
      </c>
      <c r="I1362" s="41" t="b">
        <f>VLOOKUP($A1362, 'temp eLife data'!$A$2:$I$2947, 9, FALSE)</f>
        <v>1</v>
      </c>
      <c r="J1362" s="41" t="b">
        <f t="shared" si="4"/>
        <v>1</v>
      </c>
      <c r="K1362" s="44">
        <f>VLOOKUP($A1362, 'temp eLife data'!$A$2:$I$2947, 8, FALSE)</f>
        <v>44680</v>
      </c>
    </row>
    <row r="1363" hidden="1">
      <c r="A1363" s="9" t="s">
        <v>3863</v>
      </c>
      <c r="C1363" s="32">
        <v>44523.0</v>
      </c>
      <c r="D1363" s="36" t="b">
        <f t="shared" si="1"/>
        <v>1</v>
      </c>
      <c r="E1363" s="37">
        <f t="shared" si="2"/>
        <v>44523</v>
      </c>
      <c r="F1363" s="32">
        <v>44416.0</v>
      </c>
      <c r="G1363" s="32">
        <v>44508.0</v>
      </c>
      <c r="H1363" s="38" t="b">
        <f t="shared" si="3"/>
        <v>1</v>
      </c>
      <c r="I1363" s="41" t="b">
        <f>VLOOKUP($A1363, 'temp eLife data'!$A$2:$I$2947, 9, FALSE)</f>
        <v>1</v>
      </c>
      <c r="J1363" s="41" t="b">
        <f t="shared" si="4"/>
        <v>1</v>
      </c>
      <c r="K1363" s="44">
        <f>VLOOKUP($A1363, 'temp eLife data'!$A$2:$I$2947, 8, FALSE)</f>
        <v>44508</v>
      </c>
    </row>
    <row r="1364" hidden="1">
      <c r="A1364" s="9" t="s">
        <v>4391</v>
      </c>
      <c r="B1364" s="32">
        <v>44580.0</v>
      </c>
      <c r="C1364" s="32">
        <v>44593.0</v>
      </c>
      <c r="D1364" s="36" t="b">
        <f t="shared" si="1"/>
        <v>1</v>
      </c>
      <c r="E1364" s="37">
        <f t="shared" si="2"/>
        <v>44580</v>
      </c>
      <c r="F1364" s="32">
        <v>44417.0</v>
      </c>
      <c r="G1364" s="32">
        <v>44550.0</v>
      </c>
      <c r="H1364" s="38" t="b">
        <f t="shared" si="3"/>
        <v>1</v>
      </c>
      <c r="I1364" s="41" t="b">
        <f>VLOOKUP($A1364, 'temp eLife data'!$A$2:$I$2947, 9, FALSE)</f>
        <v>1</v>
      </c>
      <c r="J1364" s="41" t="b">
        <f t="shared" si="4"/>
        <v>1</v>
      </c>
      <c r="K1364" s="44">
        <f>VLOOKUP($A1364, 'temp eLife data'!$A$2:$I$2947, 8, FALSE)</f>
        <v>44550</v>
      </c>
    </row>
    <row r="1365" hidden="1">
      <c r="A1365" s="9" t="s">
        <v>3767</v>
      </c>
      <c r="C1365" s="32">
        <v>44573.0</v>
      </c>
      <c r="D1365" s="36" t="b">
        <f t="shared" si="1"/>
        <v>1</v>
      </c>
      <c r="E1365" s="37">
        <f t="shared" si="2"/>
        <v>44573</v>
      </c>
      <c r="F1365" s="32">
        <v>44433.0</v>
      </c>
      <c r="G1365" s="32">
        <v>44549.0</v>
      </c>
      <c r="H1365" s="38" t="b">
        <f t="shared" si="3"/>
        <v>1</v>
      </c>
      <c r="I1365" s="41" t="b">
        <f>VLOOKUP($A1365, 'temp eLife data'!$A$2:$I$2947, 9, FALSE)</f>
        <v>1</v>
      </c>
      <c r="J1365" s="41" t="b">
        <f t="shared" si="4"/>
        <v>1</v>
      </c>
      <c r="K1365" s="44">
        <f>VLOOKUP($A1365, 'temp eLife data'!$A$2:$I$2947, 8, FALSE)</f>
        <v>44549</v>
      </c>
    </row>
    <row r="1366" hidden="1">
      <c r="A1366" s="9" t="s">
        <v>171</v>
      </c>
      <c r="C1366" s="32">
        <v>44538.0</v>
      </c>
      <c r="D1366" s="36" t="b">
        <f t="shared" si="1"/>
        <v>1</v>
      </c>
      <c r="E1366" s="37">
        <f t="shared" si="2"/>
        <v>44538</v>
      </c>
      <c r="F1366" s="32">
        <v>44376.0</v>
      </c>
      <c r="G1366" s="32">
        <v>44603.0</v>
      </c>
      <c r="H1366" s="38" t="b">
        <f t="shared" si="3"/>
        <v>0</v>
      </c>
      <c r="I1366" s="41" t="b">
        <f>VLOOKUP($A1366, 'temp eLife data'!$A$2:$I$2947, 9, FALSE)</f>
        <v>0</v>
      </c>
      <c r="J1366" s="41" t="b">
        <f t="shared" si="4"/>
        <v>1</v>
      </c>
      <c r="K1366" s="44">
        <f>VLOOKUP($A1366, 'temp eLife data'!$A$2:$I$2947, 8, FALSE)</f>
        <v>44603</v>
      </c>
    </row>
    <row r="1367" hidden="1">
      <c r="A1367" s="9" t="s">
        <v>3859</v>
      </c>
      <c r="B1367" s="32">
        <v>44593.0</v>
      </c>
      <c r="C1367" s="32">
        <v>44601.0</v>
      </c>
      <c r="D1367" s="36" t="b">
        <f t="shared" si="1"/>
        <v>1</v>
      </c>
      <c r="E1367" s="37">
        <f t="shared" si="2"/>
        <v>44593</v>
      </c>
      <c r="F1367" s="32">
        <v>44417.0</v>
      </c>
      <c r="G1367" s="32">
        <v>44538.0</v>
      </c>
      <c r="H1367" s="38" t="b">
        <f t="shared" si="3"/>
        <v>1</v>
      </c>
      <c r="I1367" s="41" t="b">
        <f>VLOOKUP($A1367, 'temp eLife data'!$A$2:$I$2947, 9, FALSE)</f>
        <v>1</v>
      </c>
      <c r="J1367" s="41" t="b">
        <f t="shared" si="4"/>
        <v>1</v>
      </c>
      <c r="K1367" s="44">
        <f>VLOOKUP($A1367, 'temp eLife data'!$A$2:$I$2947, 8, FALSE)</f>
        <v>44538</v>
      </c>
    </row>
    <row r="1368" hidden="1">
      <c r="A1368" s="9" t="s">
        <v>4079</v>
      </c>
      <c r="C1368" s="32">
        <v>44707.0</v>
      </c>
      <c r="D1368" s="36" t="b">
        <f t="shared" si="1"/>
        <v>1</v>
      </c>
      <c r="E1368" s="37">
        <f t="shared" si="2"/>
        <v>44707</v>
      </c>
      <c r="F1368" s="32">
        <v>44411.0</v>
      </c>
      <c r="G1368" s="32">
        <v>44659.0</v>
      </c>
      <c r="H1368" s="38" t="b">
        <f t="shared" si="3"/>
        <v>1</v>
      </c>
      <c r="I1368" s="41" t="b">
        <f>VLOOKUP($A1368, 'temp eLife data'!$A$2:$I$2947, 9, FALSE)</f>
        <v>1</v>
      </c>
      <c r="J1368" s="41" t="b">
        <f t="shared" si="4"/>
        <v>1</v>
      </c>
      <c r="K1368" s="44">
        <f>VLOOKUP($A1368, 'temp eLife data'!$A$2:$I$2947, 8, FALSE)</f>
        <v>44659</v>
      </c>
    </row>
    <row r="1369">
      <c r="A1369" s="9" t="s">
        <v>11753</v>
      </c>
      <c r="D1369" s="36" t="str">
        <f t="shared" si="1"/>
        <v>#N/A</v>
      </c>
      <c r="E1369" s="37" t="str">
        <f t="shared" si="2"/>
        <v>#N/A</v>
      </c>
      <c r="F1369" s="32">
        <v>44474.0</v>
      </c>
      <c r="G1369" s="32">
        <v>44522.0</v>
      </c>
      <c r="H1369" s="38" t="b">
        <f t="shared" si="3"/>
        <v>0</v>
      </c>
      <c r="I1369" s="41" t="str">
        <f>VLOOKUP($A1369, 'temp eLife data'!$A$2:$I$2947, 9, FALSE)</f>
        <v>#N/A</v>
      </c>
      <c r="J1369" s="41" t="str">
        <f t="shared" si="4"/>
        <v>#N/A</v>
      </c>
      <c r="K1369" s="41" t="str">
        <f>VLOOKUP($A1369, 'temp eLife data'!$A$2:$I$2947, 8, FALSE)</f>
        <v>#N/A</v>
      </c>
    </row>
    <row r="1370" hidden="1">
      <c r="A1370" s="9" t="s">
        <v>3047</v>
      </c>
      <c r="C1370" s="32">
        <v>44705.0</v>
      </c>
      <c r="D1370" s="36" t="b">
        <f t="shared" si="1"/>
        <v>1</v>
      </c>
      <c r="E1370" s="37">
        <f t="shared" si="2"/>
        <v>44705</v>
      </c>
      <c r="F1370" s="32">
        <v>44537.0</v>
      </c>
      <c r="G1370" s="32">
        <v>44617.0</v>
      </c>
      <c r="H1370" s="38" t="b">
        <f t="shared" si="3"/>
        <v>1</v>
      </c>
      <c r="I1370" s="41" t="b">
        <f>VLOOKUP($A1370, 'temp eLife data'!$A$2:$I$2947, 9, FALSE)</f>
        <v>1</v>
      </c>
      <c r="J1370" s="41" t="b">
        <f t="shared" si="4"/>
        <v>1</v>
      </c>
      <c r="K1370" s="44">
        <f>VLOOKUP($A1370, 'temp eLife data'!$A$2:$I$2947, 8, FALSE)</f>
        <v>44617</v>
      </c>
    </row>
    <row r="1371" hidden="1">
      <c r="A1371" s="9" t="s">
        <v>3587</v>
      </c>
      <c r="B1371" s="32">
        <v>44586.0</v>
      </c>
      <c r="C1371" s="32">
        <v>44609.0</v>
      </c>
      <c r="D1371" s="36" t="b">
        <f t="shared" si="1"/>
        <v>1</v>
      </c>
      <c r="E1371" s="37">
        <f t="shared" si="2"/>
        <v>44586</v>
      </c>
      <c r="F1371" s="32">
        <v>44460.0</v>
      </c>
      <c r="G1371" s="32">
        <v>44537.0</v>
      </c>
      <c r="H1371" s="38" t="b">
        <f t="shared" si="3"/>
        <v>1</v>
      </c>
      <c r="I1371" s="41" t="b">
        <f>VLOOKUP($A1371, 'temp eLife data'!$A$2:$I$2947, 9, FALSE)</f>
        <v>1</v>
      </c>
      <c r="J1371" s="41" t="b">
        <f t="shared" si="4"/>
        <v>1</v>
      </c>
      <c r="K1371" s="44">
        <f>VLOOKUP($A1371, 'temp eLife data'!$A$2:$I$2947, 8, FALSE)</f>
        <v>44537</v>
      </c>
    </row>
    <row r="1372" hidden="1">
      <c r="A1372" s="9" t="s">
        <v>5929</v>
      </c>
      <c r="B1372" s="32">
        <v>44517.0</v>
      </c>
      <c r="C1372" s="32">
        <v>44538.0</v>
      </c>
      <c r="D1372" s="36" t="b">
        <f t="shared" si="1"/>
        <v>1</v>
      </c>
      <c r="E1372" s="37">
        <f t="shared" si="2"/>
        <v>44517</v>
      </c>
      <c r="F1372" s="32">
        <v>44420.0</v>
      </c>
      <c r="G1372" s="32">
        <v>44474.0</v>
      </c>
      <c r="H1372" s="38" t="b">
        <f t="shared" si="3"/>
        <v>1</v>
      </c>
      <c r="I1372" s="41" t="b">
        <f>VLOOKUP($A1372, 'temp eLife data'!$A$2:$I$2947, 9, FALSE)</f>
        <v>1</v>
      </c>
      <c r="J1372" s="41" t="b">
        <f t="shared" si="4"/>
        <v>1</v>
      </c>
      <c r="K1372" s="44">
        <f>VLOOKUP($A1372, 'temp eLife data'!$A$2:$I$2947, 8, FALSE)</f>
        <v>44474</v>
      </c>
    </row>
    <row r="1373" hidden="1">
      <c r="A1373" s="9" t="s">
        <v>3807</v>
      </c>
      <c r="C1373" s="32">
        <v>44965.0</v>
      </c>
      <c r="D1373" s="36" t="b">
        <f t="shared" si="1"/>
        <v>1</v>
      </c>
      <c r="E1373" s="37">
        <f t="shared" si="2"/>
        <v>44965</v>
      </c>
      <c r="F1373" s="32">
        <v>44427.0</v>
      </c>
      <c r="G1373" s="32">
        <v>44928.0</v>
      </c>
      <c r="H1373" s="38" t="b">
        <f t="shared" si="3"/>
        <v>1</v>
      </c>
      <c r="I1373" s="41" t="b">
        <f>VLOOKUP($A1373, 'temp eLife data'!$A$2:$I$2947, 9, FALSE)</f>
        <v>1</v>
      </c>
      <c r="J1373" s="41" t="b">
        <f t="shared" si="4"/>
        <v>1</v>
      </c>
      <c r="K1373" s="44">
        <f>VLOOKUP($A1373, 'temp eLife data'!$A$2:$I$2947, 8, FALSE)</f>
        <v>44928</v>
      </c>
    </row>
    <row r="1374" hidden="1">
      <c r="A1374" s="9" t="s">
        <v>3855</v>
      </c>
      <c r="B1374" s="32">
        <v>44701.0</v>
      </c>
      <c r="C1374" s="32">
        <v>44720.0</v>
      </c>
      <c r="D1374" s="36" t="b">
        <f t="shared" si="1"/>
        <v>1</v>
      </c>
      <c r="E1374" s="37">
        <f t="shared" si="2"/>
        <v>44701</v>
      </c>
      <c r="F1374" s="32">
        <v>44418.0</v>
      </c>
      <c r="G1374" s="32">
        <v>44605.0</v>
      </c>
      <c r="H1374" s="38" t="b">
        <f t="shared" si="3"/>
        <v>1</v>
      </c>
      <c r="I1374" s="41" t="b">
        <f>VLOOKUP($A1374, 'temp eLife data'!$A$2:$I$2947, 9, FALSE)</f>
        <v>1</v>
      </c>
      <c r="J1374" s="41" t="b">
        <f t="shared" si="4"/>
        <v>1</v>
      </c>
      <c r="K1374" s="44">
        <f>VLOOKUP($A1374, 'temp eLife data'!$A$2:$I$2947, 8, FALSE)</f>
        <v>44605</v>
      </c>
    </row>
    <row r="1375" hidden="1">
      <c r="A1375" s="9" t="s">
        <v>3733</v>
      </c>
      <c r="B1375" s="32">
        <v>44566.0</v>
      </c>
      <c r="C1375" s="32">
        <v>44586.0</v>
      </c>
      <c r="D1375" s="36" t="b">
        <f t="shared" si="1"/>
        <v>1</v>
      </c>
      <c r="E1375" s="37">
        <f t="shared" si="2"/>
        <v>44566</v>
      </c>
      <c r="F1375" s="32">
        <v>44441.0</v>
      </c>
      <c r="G1375" s="32">
        <v>44517.0</v>
      </c>
      <c r="H1375" s="38" t="b">
        <f t="shared" si="3"/>
        <v>1</v>
      </c>
      <c r="I1375" s="41" t="b">
        <f>VLOOKUP($A1375, 'temp eLife data'!$A$2:$I$2947, 9, FALSE)</f>
        <v>1</v>
      </c>
      <c r="J1375" s="41" t="b">
        <f t="shared" si="4"/>
        <v>1</v>
      </c>
      <c r="K1375" s="44">
        <f>VLOOKUP($A1375, 'temp eLife data'!$A$2:$I$2947, 8, FALSE)</f>
        <v>44517</v>
      </c>
    </row>
    <row r="1376" hidden="1">
      <c r="A1376" s="9" t="s">
        <v>4115</v>
      </c>
      <c r="B1376" s="32">
        <v>44945.0</v>
      </c>
      <c r="C1376" s="32">
        <v>44984.0</v>
      </c>
      <c r="D1376" s="36" t="b">
        <f t="shared" si="1"/>
        <v>1</v>
      </c>
      <c r="E1376" s="37">
        <f t="shared" si="2"/>
        <v>44945</v>
      </c>
      <c r="F1376" s="32">
        <v>44374.0</v>
      </c>
      <c r="G1376" s="32">
        <v>44839.0</v>
      </c>
      <c r="H1376" s="38" t="b">
        <f t="shared" si="3"/>
        <v>1</v>
      </c>
      <c r="I1376" s="41" t="b">
        <f>VLOOKUP($A1376, 'temp eLife data'!$A$2:$I$2947, 9, FALSE)</f>
        <v>1</v>
      </c>
      <c r="J1376" s="41" t="b">
        <f t="shared" si="4"/>
        <v>1</v>
      </c>
      <c r="K1376" s="44">
        <f>VLOOKUP($A1376, 'temp eLife data'!$A$2:$I$2947, 8, FALSE)</f>
        <v>44839</v>
      </c>
    </row>
    <row r="1377" hidden="1">
      <c r="A1377" s="9" t="s">
        <v>3861</v>
      </c>
      <c r="B1377" s="32">
        <v>44575.0</v>
      </c>
      <c r="C1377" s="32">
        <v>44594.0</v>
      </c>
      <c r="D1377" s="36" t="b">
        <f t="shared" si="1"/>
        <v>1</v>
      </c>
      <c r="E1377" s="37">
        <f t="shared" si="2"/>
        <v>44575</v>
      </c>
      <c r="F1377" s="32">
        <v>44416.0</v>
      </c>
      <c r="G1377" s="32">
        <v>44473.0</v>
      </c>
      <c r="H1377" s="38" t="b">
        <f t="shared" si="3"/>
        <v>1</v>
      </c>
      <c r="I1377" s="41" t="b">
        <f>VLOOKUP($A1377, 'temp eLife data'!$A$2:$I$2947, 9, FALSE)</f>
        <v>1</v>
      </c>
      <c r="J1377" s="41" t="b">
        <f t="shared" si="4"/>
        <v>1</v>
      </c>
      <c r="K1377" s="44">
        <f>VLOOKUP($A1377, 'temp eLife data'!$A$2:$I$2947, 8, FALSE)</f>
        <v>44473</v>
      </c>
    </row>
    <row r="1378" hidden="1">
      <c r="A1378" s="9" t="s">
        <v>3985</v>
      </c>
      <c r="B1378" s="32">
        <v>44638.0</v>
      </c>
      <c r="C1378" s="32">
        <v>44644.0</v>
      </c>
      <c r="D1378" s="36" t="b">
        <f t="shared" si="1"/>
        <v>1</v>
      </c>
      <c r="E1378" s="37">
        <f t="shared" si="2"/>
        <v>44638</v>
      </c>
      <c r="F1378" s="32">
        <v>44396.0</v>
      </c>
      <c r="G1378" s="32">
        <v>44600.0</v>
      </c>
      <c r="H1378" s="38" t="b">
        <f t="shared" si="3"/>
        <v>1</v>
      </c>
      <c r="I1378" s="41" t="b">
        <f>VLOOKUP($A1378, 'temp eLife data'!$A$2:$I$2947, 9, FALSE)</f>
        <v>1</v>
      </c>
      <c r="J1378" s="41" t="b">
        <f t="shared" si="4"/>
        <v>1</v>
      </c>
      <c r="K1378" s="44">
        <f>VLOOKUP($A1378, 'temp eLife data'!$A$2:$I$2947, 8, FALSE)</f>
        <v>44600</v>
      </c>
    </row>
    <row r="1379" hidden="1">
      <c r="A1379" s="9" t="s">
        <v>3839</v>
      </c>
      <c r="B1379" s="32">
        <v>44651.0</v>
      </c>
      <c r="C1379" s="32">
        <v>44687.0</v>
      </c>
      <c r="D1379" s="36" t="b">
        <f t="shared" si="1"/>
        <v>1</v>
      </c>
      <c r="E1379" s="37">
        <f t="shared" si="2"/>
        <v>44651</v>
      </c>
      <c r="F1379" s="32">
        <v>44419.0</v>
      </c>
      <c r="G1379" s="32">
        <v>44627.0</v>
      </c>
      <c r="H1379" s="38" t="b">
        <f t="shared" si="3"/>
        <v>1</v>
      </c>
      <c r="I1379" s="41" t="b">
        <f>VLOOKUP($A1379, 'temp eLife data'!$A$2:$I$2947, 9, FALSE)</f>
        <v>1</v>
      </c>
      <c r="J1379" s="41" t="b">
        <f t="shared" si="4"/>
        <v>1</v>
      </c>
      <c r="K1379" s="44">
        <f>VLOOKUP($A1379, 'temp eLife data'!$A$2:$I$2947, 8, FALSE)</f>
        <v>44627</v>
      </c>
    </row>
    <row r="1380" hidden="1">
      <c r="A1380" s="9" t="s">
        <v>3775</v>
      </c>
      <c r="B1380" s="32">
        <v>44643.0</v>
      </c>
      <c r="C1380" s="32">
        <v>44652.0</v>
      </c>
      <c r="D1380" s="36" t="b">
        <f t="shared" si="1"/>
        <v>1</v>
      </c>
      <c r="E1380" s="37">
        <f t="shared" si="2"/>
        <v>44643</v>
      </c>
      <c r="F1380" s="32">
        <v>44434.0</v>
      </c>
      <c r="G1380" s="32">
        <v>44461.0</v>
      </c>
      <c r="H1380" s="38" t="b">
        <f t="shared" si="3"/>
        <v>1</v>
      </c>
      <c r="I1380" s="41" t="b">
        <f>VLOOKUP($A1380, 'temp eLife data'!$A$2:$I$2947, 9, FALSE)</f>
        <v>1</v>
      </c>
      <c r="J1380" s="41" t="b">
        <f t="shared" si="4"/>
        <v>1</v>
      </c>
      <c r="K1380" s="44">
        <f>VLOOKUP($A1380, 'temp eLife data'!$A$2:$I$2947, 8, FALSE)</f>
        <v>44461</v>
      </c>
    </row>
    <row r="1381" hidden="1">
      <c r="A1381" s="9" t="s">
        <v>5001</v>
      </c>
      <c r="B1381" s="32">
        <v>44648.0</v>
      </c>
      <c r="C1381" s="32">
        <v>44659.0</v>
      </c>
      <c r="D1381" s="36" t="b">
        <f t="shared" si="1"/>
        <v>1</v>
      </c>
      <c r="E1381" s="37">
        <f t="shared" si="2"/>
        <v>44648</v>
      </c>
      <c r="F1381" s="32">
        <v>44420.0</v>
      </c>
      <c r="G1381" s="32">
        <v>44627.0</v>
      </c>
      <c r="H1381" s="38" t="b">
        <f t="shared" si="3"/>
        <v>1</v>
      </c>
      <c r="I1381" s="41" t="b">
        <f>VLOOKUP($A1381, 'temp eLife data'!$A$2:$I$2947, 9, FALSE)</f>
        <v>1</v>
      </c>
      <c r="J1381" s="41" t="b">
        <f t="shared" si="4"/>
        <v>1</v>
      </c>
      <c r="K1381" s="44">
        <f>VLOOKUP($A1381, 'temp eLife data'!$A$2:$I$2947, 8, FALSE)</f>
        <v>44627</v>
      </c>
    </row>
    <row r="1382" hidden="1">
      <c r="A1382" s="9" t="s">
        <v>4365</v>
      </c>
      <c r="B1382" s="32">
        <v>44533.0</v>
      </c>
      <c r="C1382" s="32">
        <v>44546.0</v>
      </c>
      <c r="D1382" s="36" t="b">
        <f t="shared" si="1"/>
        <v>1</v>
      </c>
      <c r="E1382" s="37">
        <f t="shared" si="2"/>
        <v>44533</v>
      </c>
      <c r="F1382" s="32">
        <v>44420.0</v>
      </c>
      <c r="G1382" s="32">
        <v>44519.0</v>
      </c>
      <c r="H1382" s="38" t="b">
        <f t="shared" si="3"/>
        <v>1</v>
      </c>
      <c r="I1382" s="41" t="b">
        <f>VLOOKUP($A1382, 'temp eLife data'!$A$2:$I$2947, 9, FALSE)</f>
        <v>1</v>
      </c>
      <c r="J1382" s="41" t="b">
        <f t="shared" si="4"/>
        <v>1</v>
      </c>
      <c r="K1382" s="44">
        <f>VLOOKUP($A1382, 'temp eLife data'!$A$2:$I$2947, 8, FALSE)</f>
        <v>44519</v>
      </c>
    </row>
    <row r="1383" hidden="1">
      <c r="A1383" s="9" t="s">
        <v>3995</v>
      </c>
      <c r="B1383" s="32">
        <v>44658.0</v>
      </c>
      <c r="C1383" s="32">
        <v>44679.0</v>
      </c>
      <c r="D1383" s="36" t="b">
        <f t="shared" si="1"/>
        <v>1</v>
      </c>
      <c r="E1383" s="37">
        <f t="shared" si="2"/>
        <v>44658</v>
      </c>
      <c r="F1383" s="32">
        <v>44391.0</v>
      </c>
      <c r="G1383" s="32">
        <v>44480.0</v>
      </c>
      <c r="H1383" s="38" t="b">
        <f t="shared" si="3"/>
        <v>1</v>
      </c>
      <c r="I1383" s="41" t="b">
        <f>VLOOKUP($A1383, 'temp eLife data'!$A$2:$I$2947, 9, FALSE)</f>
        <v>1</v>
      </c>
      <c r="J1383" s="41" t="b">
        <f t="shared" si="4"/>
        <v>1</v>
      </c>
      <c r="K1383" s="44">
        <f>VLOOKUP($A1383, 'temp eLife data'!$A$2:$I$2947, 8, FALSE)</f>
        <v>44480</v>
      </c>
    </row>
    <row r="1384" hidden="1">
      <c r="A1384" s="9" t="s">
        <v>3777</v>
      </c>
      <c r="B1384" s="32">
        <v>44614.0</v>
      </c>
      <c r="C1384" s="32">
        <v>44629.0</v>
      </c>
      <c r="D1384" s="36" t="b">
        <f t="shared" si="1"/>
        <v>1</v>
      </c>
      <c r="E1384" s="37">
        <f t="shared" si="2"/>
        <v>44614</v>
      </c>
      <c r="F1384" s="32">
        <v>44432.0</v>
      </c>
      <c r="G1384" s="32">
        <v>44596.0</v>
      </c>
      <c r="H1384" s="38" t="b">
        <f t="shared" si="3"/>
        <v>1</v>
      </c>
      <c r="I1384" s="41" t="b">
        <f>VLOOKUP($A1384, 'temp eLife data'!$A$2:$I$2947, 9, FALSE)</f>
        <v>1</v>
      </c>
      <c r="J1384" s="41" t="b">
        <f t="shared" si="4"/>
        <v>1</v>
      </c>
      <c r="K1384" s="44">
        <f>VLOOKUP($A1384, 'temp eLife data'!$A$2:$I$2947, 8, FALSE)</f>
        <v>44596</v>
      </c>
    </row>
    <row r="1385" hidden="1">
      <c r="A1385" s="9" t="s">
        <v>11821</v>
      </c>
      <c r="B1385" s="32">
        <v>44811.0</v>
      </c>
      <c r="C1385" s="32">
        <v>44834.0</v>
      </c>
      <c r="D1385" s="36" t="b">
        <f t="shared" si="1"/>
        <v>1</v>
      </c>
      <c r="E1385" s="37">
        <f t="shared" si="2"/>
        <v>44811</v>
      </c>
      <c r="F1385" s="32">
        <v>44419.0</v>
      </c>
      <c r="G1385" s="32">
        <v>44699.0</v>
      </c>
      <c r="H1385" s="38" t="b">
        <f t="shared" si="3"/>
        <v>1</v>
      </c>
      <c r="I1385" s="41" t="str">
        <f>VLOOKUP($A1385, 'temp eLife data'!$A$2:$I$2947, 9, FALSE)</f>
        <v>#N/A</v>
      </c>
      <c r="J1385" s="41" t="str">
        <f t="shared" si="4"/>
        <v>#N/A</v>
      </c>
      <c r="K1385" s="41" t="str">
        <f>VLOOKUP($A1385, 'temp eLife data'!$A$2:$I$2947, 8, FALSE)</f>
        <v>#N/A</v>
      </c>
    </row>
    <row r="1386" hidden="1">
      <c r="A1386" s="9" t="s">
        <v>3691</v>
      </c>
      <c r="B1386" s="32">
        <v>44677.0</v>
      </c>
      <c r="C1386" s="32">
        <v>44718.0</v>
      </c>
      <c r="D1386" s="36" t="b">
        <f t="shared" si="1"/>
        <v>1</v>
      </c>
      <c r="E1386" s="37">
        <f t="shared" si="2"/>
        <v>44677</v>
      </c>
      <c r="F1386" s="32">
        <v>44455.0</v>
      </c>
      <c r="G1386" s="32">
        <v>44504.0</v>
      </c>
      <c r="H1386" s="38" t="b">
        <f t="shared" si="3"/>
        <v>1</v>
      </c>
      <c r="I1386" s="41" t="b">
        <f>VLOOKUP($A1386, 'temp eLife data'!$A$2:$I$2947, 9, FALSE)</f>
        <v>1</v>
      </c>
      <c r="J1386" s="41" t="b">
        <f t="shared" si="4"/>
        <v>1</v>
      </c>
      <c r="K1386" s="44">
        <f>VLOOKUP($A1386, 'temp eLife data'!$A$2:$I$2947, 8, FALSE)</f>
        <v>44504</v>
      </c>
    </row>
    <row r="1387" hidden="1">
      <c r="A1387" s="9" t="s">
        <v>5515</v>
      </c>
      <c r="B1387" s="32">
        <v>44691.0</v>
      </c>
      <c r="C1387" s="32">
        <v>44700.0</v>
      </c>
      <c r="D1387" s="36" t="b">
        <f t="shared" si="1"/>
        <v>1</v>
      </c>
      <c r="E1387" s="37">
        <f t="shared" si="2"/>
        <v>44691</v>
      </c>
      <c r="F1387" s="32">
        <v>44440.0</v>
      </c>
      <c r="G1387" s="32">
        <v>44627.0</v>
      </c>
      <c r="H1387" s="38" t="b">
        <f t="shared" si="3"/>
        <v>1</v>
      </c>
      <c r="I1387" s="41" t="b">
        <f>VLOOKUP($A1387, 'temp eLife data'!$A$2:$I$2947, 9, FALSE)</f>
        <v>1</v>
      </c>
      <c r="J1387" s="41" t="b">
        <f t="shared" si="4"/>
        <v>1</v>
      </c>
      <c r="K1387" s="44">
        <f>VLOOKUP($A1387, 'temp eLife data'!$A$2:$I$2947, 8, FALSE)</f>
        <v>44627</v>
      </c>
    </row>
    <row r="1388" hidden="1">
      <c r="A1388" s="9" t="s">
        <v>5925</v>
      </c>
      <c r="B1388" s="32">
        <v>44539.0</v>
      </c>
      <c r="C1388" s="32">
        <v>44581.0</v>
      </c>
      <c r="D1388" s="36" t="b">
        <f t="shared" si="1"/>
        <v>1</v>
      </c>
      <c r="E1388" s="37">
        <f t="shared" si="2"/>
        <v>44539</v>
      </c>
      <c r="F1388" s="32">
        <v>44429.0</v>
      </c>
      <c r="G1388" s="32">
        <v>44510.0</v>
      </c>
      <c r="H1388" s="38" t="b">
        <f t="shared" si="3"/>
        <v>1</v>
      </c>
      <c r="I1388" s="41" t="b">
        <f>VLOOKUP($A1388, 'temp eLife data'!$A$2:$I$2947, 9, FALSE)</f>
        <v>1</v>
      </c>
      <c r="J1388" s="41" t="b">
        <f t="shared" si="4"/>
        <v>1</v>
      </c>
      <c r="K1388" s="44">
        <f>VLOOKUP($A1388, 'temp eLife data'!$A$2:$I$2947, 8, FALSE)</f>
        <v>44510</v>
      </c>
    </row>
    <row r="1389">
      <c r="A1389" s="9" t="s">
        <v>11841</v>
      </c>
      <c r="D1389" s="36" t="str">
        <f t="shared" si="1"/>
        <v>#N/A</v>
      </c>
      <c r="E1389" s="37" t="str">
        <f t="shared" si="2"/>
        <v>#N/A</v>
      </c>
      <c r="F1389" s="32">
        <v>44432.0</v>
      </c>
      <c r="G1389" s="32">
        <v>44737.0</v>
      </c>
      <c r="H1389" s="38" t="b">
        <f t="shared" si="3"/>
        <v>0</v>
      </c>
      <c r="I1389" s="41" t="str">
        <f>VLOOKUP($A1389, 'temp eLife data'!$A$2:$I$2947, 9, FALSE)</f>
        <v>#N/A</v>
      </c>
      <c r="J1389" s="41" t="str">
        <f t="shared" si="4"/>
        <v>#N/A</v>
      </c>
      <c r="K1389" s="41" t="str">
        <f>VLOOKUP($A1389, 'temp eLife data'!$A$2:$I$2947, 8, FALSE)</f>
        <v>#N/A</v>
      </c>
    </row>
    <row r="1390" hidden="1">
      <c r="A1390" s="9" t="s">
        <v>3693</v>
      </c>
      <c r="B1390" s="32">
        <v>44678.0</v>
      </c>
      <c r="C1390" s="32">
        <v>44692.0</v>
      </c>
      <c r="D1390" s="36" t="b">
        <f t="shared" si="1"/>
        <v>1</v>
      </c>
      <c r="E1390" s="37">
        <f t="shared" si="2"/>
        <v>44678</v>
      </c>
      <c r="F1390" s="32">
        <v>44445.0</v>
      </c>
      <c r="G1390" s="32">
        <v>44497.0</v>
      </c>
      <c r="H1390" s="38" t="b">
        <f t="shared" si="3"/>
        <v>1</v>
      </c>
      <c r="I1390" s="41" t="b">
        <f>VLOOKUP($A1390, 'temp eLife data'!$A$2:$I$2947, 9, FALSE)</f>
        <v>1</v>
      </c>
      <c r="J1390" s="41" t="b">
        <f t="shared" si="4"/>
        <v>1</v>
      </c>
      <c r="K1390" s="44">
        <f>VLOOKUP($A1390, 'temp eLife data'!$A$2:$I$2947, 8, FALSE)</f>
        <v>44497</v>
      </c>
    </row>
    <row r="1391">
      <c r="A1391" s="9" t="s">
        <v>11849</v>
      </c>
      <c r="D1391" s="36" t="str">
        <f t="shared" si="1"/>
        <v>#N/A</v>
      </c>
      <c r="E1391" s="37" t="str">
        <f t="shared" si="2"/>
        <v>#N/A</v>
      </c>
      <c r="F1391" s="32">
        <v>44440.0</v>
      </c>
      <c r="G1391" s="32">
        <v>44570.0</v>
      </c>
      <c r="H1391" s="38" t="b">
        <f t="shared" si="3"/>
        <v>0</v>
      </c>
      <c r="I1391" s="41" t="str">
        <f>VLOOKUP($A1391, 'temp eLife data'!$A$2:$I$2947, 9, FALSE)</f>
        <v>#N/A</v>
      </c>
      <c r="J1391" s="41" t="str">
        <f t="shared" si="4"/>
        <v>#N/A</v>
      </c>
      <c r="K1391" s="41" t="str">
        <f>VLOOKUP($A1391, 'temp eLife data'!$A$2:$I$2947, 8, FALSE)</f>
        <v>#N/A</v>
      </c>
    </row>
    <row r="1392" hidden="1">
      <c r="A1392" s="9" t="s">
        <v>3835</v>
      </c>
      <c r="C1392" s="32">
        <v>44673.0</v>
      </c>
      <c r="D1392" s="36" t="b">
        <f t="shared" si="1"/>
        <v>1</v>
      </c>
      <c r="E1392" s="37">
        <f t="shared" si="2"/>
        <v>44673</v>
      </c>
      <c r="F1392" s="32">
        <v>44419.0</v>
      </c>
      <c r="G1392" s="32">
        <v>44596.0</v>
      </c>
      <c r="H1392" s="38" t="b">
        <f t="shared" si="3"/>
        <v>1</v>
      </c>
      <c r="I1392" s="41" t="b">
        <f>VLOOKUP($A1392, 'temp eLife data'!$A$2:$I$2947, 9, FALSE)</f>
        <v>1</v>
      </c>
      <c r="J1392" s="41" t="b">
        <f t="shared" si="4"/>
        <v>1</v>
      </c>
      <c r="K1392" s="44">
        <f>VLOOKUP($A1392, 'temp eLife data'!$A$2:$I$2947, 8, FALSE)</f>
        <v>44596</v>
      </c>
    </row>
    <row r="1393" hidden="1">
      <c r="A1393" s="9" t="s">
        <v>3801</v>
      </c>
      <c r="B1393" s="32">
        <v>44539.0</v>
      </c>
      <c r="C1393" s="32">
        <v>44568.0</v>
      </c>
      <c r="D1393" s="36" t="b">
        <f t="shared" si="1"/>
        <v>1</v>
      </c>
      <c r="E1393" s="37">
        <f t="shared" si="2"/>
        <v>44539</v>
      </c>
      <c r="F1393" s="32">
        <v>44427.0</v>
      </c>
      <c r="G1393" s="32">
        <v>44538.0</v>
      </c>
      <c r="H1393" s="38" t="b">
        <f t="shared" si="3"/>
        <v>1</v>
      </c>
      <c r="I1393" s="41" t="b">
        <f>VLOOKUP($A1393, 'temp eLife data'!$A$2:$I$2947, 9, FALSE)</f>
        <v>1</v>
      </c>
      <c r="J1393" s="41" t="b">
        <f t="shared" si="4"/>
        <v>1</v>
      </c>
      <c r="K1393" s="44">
        <f>VLOOKUP($A1393, 'temp eLife data'!$A$2:$I$2947, 8, FALSE)</f>
        <v>44538</v>
      </c>
    </row>
    <row r="1394" hidden="1">
      <c r="A1394" s="9" t="s">
        <v>4519</v>
      </c>
      <c r="B1394" s="32">
        <v>44684.0</v>
      </c>
      <c r="C1394" s="32">
        <v>44707.0</v>
      </c>
      <c r="D1394" s="36" t="b">
        <f t="shared" si="1"/>
        <v>1</v>
      </c>
      <c r="E1394" s="37">
        <f t="shared" si="2"/>
        <v>44684</v>
      </c>
      <c r="F1394" s="32">
        <v>44313.0</v>
      </c>
      <c r="G1394" s="32">
        <v>44501.0</v>
      </c>
      <c r="H1394" s="38" t="b">
        <f t="shared" si="3"/>
        <v>1</v>
      </c>
      <c r="I1394" s="41" t="b">
        <f>VLOOKUP($A1394, 'temp eLife data'!$A$2:$I$2947, 9, FALSE)</f>
        <v>1</v>
      </c>
      <c r="J1394" s="41" t="b">
        <f t="shared" si="4"/>
        <v>1</v>
      </c>
      <c r="K1394" s="44">
        <f>VLOOKUP($A1394, 'temp eLife data'!$A$2:$I$2947, 8, FALSE)</f>
        <v>44501</v>
      </c>
    </row>
    <row r="1395" hidden="1">
      <c r="A1395" s="9" t="s">
        <v>3723</v>
      </c>
      <c r="C1395" s="32">
        <v>44896.0</v>
      </c>
      <c r="D1395" s="36" t="b">
        <f t="shared" si="1"/>
        <v>1</v>
      </c>
      <c r="E1395" s="37">
        <f t="shared" si="2"/>
        <v>44896</v>
      </c>
      <c r="F1395" s="32">
        <v>44440.0</v>
      </c>
      <c r="G1395" s="32">
        <v>44862.0</v>
      </c>
      <c r="H1395" s="38" t="b">
        <f t="shared" si="3"/>
        <v>1</v>
      </c>
      <c r="I1395" s="41" t="b">
        <f>VLOOKUP($A1395, 'temp eLife data'!$A$2:$I$2947, 9, FALSE)</f>
        <v>1</v>
      </c>
      <c r="J1395" s="41" t="b">
        <f t="shared" si="4"/>
        <v>1</v>
      </c>
      <c r="K1395" s="44">
        <f>VLOOKUP($A1395, 'temp eLife data'!$A$2:$I$2947, 8, FALSE)</f>
        <v>44862</v>
      </c>
    </row>
    <row r="1396" hidden="1">
      <c r="A1396" s="9" t="s">
        <v>3813</v>
      </c>
      <c r="C1396" s="32">
        <v>44593.0</v>
      </c>
      <c r="D1396" s="36" t="b">
        <f t="shared" si="1"/>
        <v>1</v>
      </c>
      <c r="E1396" s="37">
        <f t="shared" si="2"/>
        <v>44593</v>
      </c>
      <c r="F1396" s="32">
        <v>44425.0</v>
      </c>
      <c r="G1396" s="32">
        <v>44497.0</v>
      </c>
      <c r="H1396" s="38" t="b">
        <f t="shared" si="3"/>
        <v>1</v>
      </c>
      <c r="I1396" s="41" t="b">
        <f>VLOOKUP($A1396, 'temp eLife data'!$A$2:$I$2947, 9, FALSE)</f>
        <v>1</v>
      </c>
      <c r="J1396" s="41" t="b">
        <f t="shared" si="4"/>
        <v>1</v>
      </c>
      <c r="K1396" s="44">
        <f>VLOOKUP($A1396, 'temp eLife data'!$A$2:$I$2947, 8, FALSE)</f>
        <v>44497</v>
      </c>
    </row>
    <row r="1397" hidden="1">
      <c r="A1397" s="9" t="s">
        <v>3581</v>
      </c>
      <c r="B1397" s="32">
        <v>44820.0</v>
      </c>
      <c r="C1397" s="32">
        <v>44847.0</v>
      </c>
      <c r="D1397" s="36" t="b">
        <f t="shared" si="1"/>
        <v>1</v>
      </c>
      <c r="E1397" s="37">
        <f t="shared" si="2"/>
        <v>44820</v>
      </c>
      <c r="F1397" s="32">
        <v>44461.0</v>
      </c>
      <c r="G1397" s="32">
        <v>44599.0</v>
      </c>
      <c r="H1397" s="38" t="b">
        <f t="shared" si="3"/>
        <v>1</v>
      </c>
      <c r="I1397" s="41" t="b">
        <f>VLOOKUP($A1397, 'temp eLife data'!$A$2:$I$2947, 9, FALSE)</f>
        <v>1</v>
      </c>
      <c r="J1397" s="41" t="b">
        <f t="shared" si="4"/>
        <v>1</v>
      </c>
      <c r="K1397" s="44">
        <f>VLOOKUP($A1397, 'temp eLife data'!$A$2:$I$2947, 8, FALSE)</f>
        <v>44599</v>
      </c>
    </row>
    <row r="1398" hidden="1">
      <c r="A1398" s="9" t="s">
        <v>3719</v>
      </c>
      <c r="B1398" s="32">
        <v>44554.0</v>
      </c>
      <c r="C1398" s="32">
        <v>44617.0</v>
      </c>
      <c r="D1398" s="36" t="b">
        <f t="shared" si="1"/>
        <v>1</v>
      </c>
      <c r="E1398" s="37">
        <f t="shared" si="2"/>
        <v>44554</v>
      </c>
      <c r="F1398" s="32">
        <v>44444.0</v>
      </c>
      <c r="G1398" s="32">
        <v>44489.0</v>
      </c>
      <c r="H1398" s="38" t="b">
        <f t="shared" si="3"/>
        <v>1</v>
      </c>
      <c r="I1398" s="41" t="b">
        <f>VLOOKUP($A1398, 'temp eLife data'!$A$2:$I$2947, 9, FALSE)</f>
        <v>1</v>
      </c>
      <c r="J1398" s="41" t="b">
        <f t="shared" si="4"/>
        <v>1</v>
      </c>
      <c r="K1398" s="44">
        <f>VLOOKUP($A1398, 'temp eLife data'!$A$2:$I$2947, 8, FALSE)</f>
        <v>44489</v>
      </c>
    </row>
    <row r="1399" hidden="1">
      <c r="A1399" s="9" t="s">
        <v>3851</v>
      </c>
      <c r="B1399" s="32">
        <v>44882.0</v>
      </c>
      <c r="C1399" s="32">
        <v>44888.0</v>
      </c>
      <c r="D1399" s="36" t="b">
        <f t="shared" si="1"/>
        <v>1</v>
      </c>
      <c r="E1399" s="37">
        <f t="shared" si="2"/>
        <v>44882</v>
      </c>
      <c r="F1399" s="32">
        <v>44418.0</v>
      </c>
      <c r="G1399" s="32">
        <v>44489.0</v>
      </c>
      <c r="H1399" s="38" t="b">
        <f t="shared" si="3"/>
        <v>1</v>
      </c>
      <c r="I1399" s="41" t="b">
        <f>VLOOKUP($A1399, 'temp eLife data'!$A$2:$I$2947, 9, FALSE)</f>
        <v>1</v>
      </c>
      <c r="J1399" s="41" t="b">
        <f t="shared" si="4"/>
        <v>1</v>
      </c>
      <c r="K1399" s="44">
        <f>VLOOKUP($A1399, 'temp eLife data'!$A$2:$I$2947, 8, FALSE)</f>
        <v>44489</v>
      </c>
    </row>
    <row r="1400" hidden="1">
      <c r="A1400" s="9" t="s">
        <v>151</v>
      </c>
      <c r="B1400" s="32">
        <v>44536.0</v>
      </c>
      <c r="C1400" s="32">
        <v>44586.0</v>
      </c>
      <c r="D1400" s="36" t="b">
        <f t="shared" si="1"/>
        <v>1</v>
      </c>
      <c r="E1400" s="37">
        <f t="shared" si="2"/>
        <v>44536</v>
      </c>
      <c r="F1400" s="32">
        <v>44444.0</v>
      </c>
      <c r="G1400" s="32">
        <v>44536.0</v>
      </c>
      <c r="H1400" s="38" t="b">
        <f t="shared" si="3"/>
        <v>0</v>
      </c>
      <c r="I1400" s="41" t="b">
        <f>VLOOKUP($A1400, 'temp eLife data'!$A$2:$I$2947, 9, FALSE)</f>
        <v>0</v>
      </c>
      <c r="J1400" s="41" t="b">
        <f t="shared" si="4"/>
        <v>1</v>
      </c>
      <c r="K1400" s="44">
        <f>VLOOKUP($A1400, 'temp eLife data'!$A$2:$I$2947, 8, FALSE)</f>
        <v>44536</v>
      </c>
    </row>
    <row r="1401" hidden="1">
      <c r="A1401" s="9" t="s">
        <v>4333</v>
      </c>
      <c r="B1401" s="32">
        <v>44705.0</v>
      </c>
      <c r="C1401" s="32">
        <v>44706.0</v>
      </c>
      <c r="D1401" s="36" t="b">
        <f t="shared" si="1"/>
        <v>1</v>
      </c>
      <c r="E1401" s="37">
        <f t="shared" si="2"/>
        <v>44705</v>
      </c>
      <c r="F1401" s="32">
        <v>44447.0</v>
      </c>
      <c r="G1401" s="32">
        <v>44539.0</v>
      </c>
      <c r="H1401" s="38" t="b">
        <f t="shared" si="3"/>
        <v>1</v>
      </c>
      <c r="I1401" s="41" t="b">
        <f>VLOOKUP($A1401, 'temp eLife data'!$A$2:$I$2947, 9, FALSE)</f>
        <v>1</v>
      </c>
      <c r="J1401" s="41" t="b">
        <f t="shared" si="4"/>
        <v>1</v>
      </c>
      <c r="K1401" s="44">
        <f>VLOOKUP($A1401, 'temp eLife data'!$A$2:$I$2947, 8, FALSE)</f>
        <v>44539</v>
      </c>
    </row>
    <row r="1402" hidden="1">
      <c r="A1402" s="9" t="s">
        <v>4331</v>
      </c>
      <c r="B1402" s="32">
        <v>44736.0</v>
      </c>
      <c r="C1402" s="32">
        <v>44769.0</v>
      </c>
      <c r="D1402" s="36" t="b">
        <f t="shared" si="1"/>
        <v>1</v>
      </c>
      <c r="E1402" s="37">
        <f t="shared" si="2"/>
        <v>44736</v>
      </c>
      <c r="F1402" s="32">
        <v>44341.0</v>
      </c>
      <c r="G1402" s="32">
        <v>44515.0</v>
      </c>
      <c r="H1402" s="38" t="b">
        <f t="shared" si="3"/>
        <v>1</v>
      </c>
      <c r="I1402" s="41" t="b">
        <f>VLOOKUP($A1402, 'temp eLife data'!$A$2:$I$2947, 9, FALSE)</f>
        <v>1</v>
      </c>
      <c r="J1402" s="41" t="b">
        <f t="shared" si="4"/>
        <v>1</v>
      </c>
      <c r="K1402" s="44">
        <f>VLOOKUP($A1402, 'temp eLife data'!$A$2:$I$2947, 8, FALSE)</f>
        <v>44515</v>
      </c>
    </row>
    <row r="1403" hidden="1">
      <c r="A1403" s="9" t="s">
        <v>153</v>
      </c>
      <c r="C1403" s="32">
        <v>44628.0</v>
      </c>
      <c r="D1403" s="36" t="b">
        <f t="shared" si="1"/>
        <v>1</v>
      </c>
      <c r="E1403" s="37">
        <f t="shared" si="2"/>
        <v>44628</v>
      </c>
      <c r="F1403" s="32">
        <v>44425.0</v>
      </c>
      <c r="G1403" s="32">
        <v>44709.0</v>
      </c>
      <c r="H1403" s="38" t="b">
        <f t="shared" si="3"/>
        <v>0</v>
      </c>
      <c r="I1403" s="41" t="b">
        <f>VLOOKUP($A1403, 'temp eLife data'!$A$2:$I$2947, 9, FALSE)</f>
        <v>0</v>
      </c>
      <c r="J1403" s="41" t="b">
        <f t="shared" si="4"/>
        <v>1</v>
      </c>
      <c r="K1403" s="45">
        <f>VLOOKUP($A1403, 'temp eLife data'!$A$2:$I$2947, 8, FALSE)</f>
        <v>44709</v>
      </c>
    </row>
    <row r="1404" hidden="1">
      <c r="A1404" s="9" t="s">
        <v>4151</v>
      </c>
      <c r="B1404" s="32">
        <v>44637.0</v>
      </c>
      <c r="C1404" s="32">
        <v>44677.0</v>
      </c>
      <c r="D1404" s="36" t="b">
        <f t="shared" si="1"/>
        <v>1</v>
      </c>
      <c r="E1404" s="37">
        <f t="shared" si="2"/>
        <v>44637</v>
      </c>
      <c r="F1404" s="32">
        <v>44369.0</v>
      </c>
      <c r="G1404" s="32">
        <v>44586.0</v>
      </c>
      <c r="H1404" s="38" t="b">
        <f t="shared" si="3"/>
        <v>1</v>
      </c>
      <c r="I1404" s="41" t="b">
        <f>VLOOKUP($A1404, 'temp eLife data'!$A$2:$I$2947, 9, FALSE)</f>
        <v>1</v>
      </c>
      <c r="J1404" s="41" t="b">
        <f t="shared" si="4"/>
        <v>1</v>
      </c>
      <c r="K1404" s="44">
        <f>VLOOKUP($A1404, 'temp eLife data'!$A$2:$I$2947, 8, FALSE)</f>
        <v>44586</v>
      </c>
    </row>
    <row r="1405" hidden="1">
      <c r="A1405" s="9" t="s">
        <v>4275</v>
      </c>
      <c r="B1405" s="32">
        <v>44788.0</v>
      </c>
      <c r="C1405" s="32">
        <v>44817.0</v>
      </c>
      <c r="D1405" s="36" t="b">
        <f t="shared" si="1"/>
        <v>1</v>
      </c>
      <c r="E1405" s="37">
        <f t="shared" si="2"/>
        <v>44788</v>
      </c>
      <c r="F1405" s="32">
        <v>44395.0</v>
      </c>
      <c r="G1405" s="32">
        <v>44537.0</v>
      </c>
      <c r="H1405" s="38" t="b">
        <f t="shared" si="3"/>
        <v>1</v>
      </c>
      <c r="I1405" s="41" t="b">
        <f>VLOOKUP($A1405, 'temp eLife data'!$A$2:$I$2947, 9, FALSE)</f>
        <v>1</v>
      </c>
      <c r="J1405" s="41" t="b">
        <f t="shared" si="4"/>
        <v>1</v>
      </c>
      <c r="K1405" s="44">
        <f>VLOOKUP($A1405, 'temp eLife data'!$A$2:$I$2947, 8, FALSE)</f>
        <v>44537</v>
      </c>
    </row>
    <row r="1406" hidden="1">
      <c r="A1406" s="9" t="s">
        <v>231</v>
      </c>
      <c r="B1406" s="32">
        <v>44613.0</v>
      </c>
      <c r="C1406" s="32">
        <v>44642.0</v>
      </c>
      <c r="D1406" s="36" t="b">
        <f t="shared" si="1"/>
        <v>1</v>
      </c>
      <c r="E1406" s="37">
        <f t="shared" si="2"/>
        <v>44613</v>
      </c>
      <c r="F1406" s="32">
        <v>44266.0</v>
      </c>
      <c r="G1406" s="32">
        <v>44709.0</v>
      </c>
      <c r="H1406" s="38" t="b">
        <f t="shared" si="3"/>
        <v>0</v>
      </c>
      <c r="I1406" s="41" t="b">
        <f>VLOOKUP($A1406, 'temp eLife data'!$A$2:$I$2947, 9, FALSE)</f>
        <v>0</v>
      </c>
      <c r="J1406" s="41" t="b">
        <f t="shared" si="4"/>
        <v>1</v>
      </c>
      <c r="K1406" s="45">
        <f>VLOOKUP($A1406, 'temp eLife data'!$A$2:$I$2947, 8, FALSE)</f>
        <v>44709</v>
      </c>
    </row>
    <row r="1407" hidden="1">
      <c r="A1407" s="9" t="s">
        <v>3823</v>
      </c>
      <c r="B1407" s="32">
        <v>44691.0</v>
      </c>
      <c r="C1407" s="32">
        <v>44743.0</v>
      </c>
      <c r="D1407" s="36" t="b">
        <f t="shared" si="1"/>
        <v>1</v>
      </c>
      <c r="E1407" s="37">
        <f t="shared" si="2"/>
        <v>44691</v>
      </c>
      <c r="F1407" s="32">
        <v>44424.0</v>
      </c>
      <c r="G1407" s="32">
        <v>44490.0</v>
      </c>
      <c r="H1407" s="38" t="b">
        <f t="shared" si="3"/>
        <v>1</v>
      </c>
      <c r="I1407" s="41" t="b">
        <f>VLOOKUP($A1407, 'temp eLife data'!$A$2:$I$2947, 9, FALSE)</f>
        <v>1</v>
      </c>
      <c r="J1407" s="41" t="b">
        <f t="shared" si="4"/>
        <v>1</v>
      </c>
      <c r="K1407" s="44">
        <f>VLOOKUP($A1407, 'temp eLife data'!$A$2:$I$2947, 8, FALSE)</f>
        <v>44490</v>
      </c>
    </row>
    <row r="1408" hidden="1">
      <c r="A1408" s="9" t="s">
        <v>3931</v>
      </c>
      <c r="B1408" s="32">
        <v>44585.0</v>
      </c>
      <c r="C1408" s="32">
        <v>44599.0</v>
      </c>
      <c r="D1408" s="36" t="b">
        <f t="shared" si="1"/>
        <v>1</v>
      </c>
      <c r="E1408" s="37">
        <f t="shared" si="2"/>
        <v>44585</v>
      </c>
      <c r="F1408" s="32">
        <v>44406.0</v>
      </c>
      <c r="G1408" s="32">
        <v>44539.0</v>
      </c>
      <c r="H1408" s="38" t="b">
        <f t="shared" si="3"/>
        <v>1</v>
      </c>
      <c r="I1408" s="41" t="b">
        <f>VLOOKUP($A1408, 'temp eLife data'!$A$2:$I$2947, 9, FALSE)</f>
        <v>1</v>
      </c>
      <c r="J1408" s="41" t="b">
        <f t="shared" si="4"/>
        <v>1</v>
      </c>
      <c r="K1408" s="44">
        <f>VLOOKUP($A1408, 'temp eLife data'!$A$2:$I$2947, 8, FALSE)</f>
        <v>44539</v>
      </c>
    </row>
    <row r="1409" hidden="1">
      <c r="A1409" s="9" t="s">
        <v>3751</v>
      </c>
      <c r="D1409" s="36" t="str">
        <f t="shared" si="1"/>
        <v>#N/A</v>
      </c>
      <c r="E1409" s="37" t="str">
        <f t="shared" si="2"/>
        <v>#N/A</v>
      </c>
      <c r="F1409" s="32">
        <v>44436.0</v>
      </c>
      <c r="G1409" s="32">
        <v>44518.0</v>
      </c>
      <c r="H1409" s="38" t="b">
        <f t="shared" si="3"/>
        <v>0</v>
      </c>
      <c r="I1409" s="41" t="b">
        <f>VLOOKUP($A1409, 'temp eLife data'!$A$2:$I$2947, 9, FALSE)</f>
        <v>1</v>
      </c>
      <c r="J1409" s="41" t="b">
        <f t="shared" si="4"/>
        <v>0</v>
      </c>
      <c r="K1409" s="44">
        <f>VLOOKUP($A1409, 'temp eLife data'!$A$2:$I$2947, 8, FALSE)</f>
        <v>44518</v>
      </c>
    </row>
    <row r="1410" hidden="1">
      <c r="A1410" s="9" t="s">
        <v>4221</v>
      </c>
      <c r="C1410" s="32">
        <v>44643.0</v>
      </c>
      <c r="D1410" s="36" t="b">
        <f t="shared" si="1"/>
        <v>1</v>
      </c>
      <c r="E1410" s="37">
        <f t="shared" si="2"/>
        <v>44643</v>
      </c>
      <c r="F1410" s="32">
        <v>44355.0</v>
      </c>
      <c r="G1410" s="32">
        <v>44575.0</v>
      </c>
      <c r="H1410" s="38" t="b">
        <f t="shared" si="3"/>
        <v>1</v>
      </c>
      <c r="I1410" s="41" t="b">
        <f>VLOOKUP($A1410, 'temp eLife data'!$A$2:$I$2947, 9, FALSE)</f>
        <v>1</v>
      </c>
      <c r="J1410" s="41" t="b">
        <f t="shared" si="4"/>
        <v>1</v>
      </c>
      <c r="K1410" s="44">
        <f>VLOOKUP($A1410, 'temp eLife data'!$A$2:$I$2947, 8, FALSE)</f>
        <v>44575</v>
      </c>
    </row>
    <row r="1411" hidden="1">
      <c r="A1411" s="9" t="s">
        <v>3795</v>
      </c>
      <c r="B1411" s="32">
        <v>44628.0</v>
      </c>
      <c r="C1411" s="32">
        <v>44648.0</v>
      </c>
      <c r="D1411" s="36" t="b">
        <f t="shared" si="1"/>
        <v>1</v>
      </c>
      <c r="E1411" s="37">
        <f t="shared" si="2"/>
        <v>44628</v>
      </c>
      <c r="F1411" s="32">
        <v>44427.0</v>
      </c>
      <c r="G1411" s="32">
        <v>44616.0</v>
      </c>
      <c r="H1411" s="38" t="b">
        <f t="shared" si="3"/>
        <v>1</v>
      </c>
      <c r="I1411" s="41" t="b">
        <f>VLOOKUP($A1411, 'temp eLife data'!$A$2:$I$2947, 9, FALSE)</f>
        <v>1</v>
      </c>
      <c r="J1411" s="41" t="b">
        <f t="shared" si="4"/>
        <v>1</v>
      </c>
      <c r="K1411" s="44">
        <f>VLOOKUP($A1411, 'temp eLife data'!$A$2:$I$2947, 8, FALSE)</f>
        <v>44616</v>
      </c>
    </row>
    <row r="1412" hidden="1">
      <c r="A1412" s="9" t="s">
        <v>5269</v>
      </c>
      <c r="B1412" s="32">
        <v>44530.0</v>
      </c>
      <c r="C1412" s="32">
        <v>44554.0</v>
      </c>
      <c r="D1412" s="36" t="b">
        <f t="shared" si="1"/>
        <v>1</v>
      </c>
      <c r="E1412" s="37">
        <f t="shared" si="2"/>
        <v>44530</v>
      </c>
      <c r="F1412" s="32">
        <v>44427.0</v>
      </c>
      <c r="G1412" s="32">
        <v>44523.0</v>
      </c>
      <c r="H1412" s="38" t="b">
        <f t="shared" si="3"/>
        <v>1</v>
      </c>
      <c r="I1412" s="41" t="b">
        <f>VLOOKUP($A1412, 'temp eLife data'!$A$2:$I$2947, 9, FALSE)</f>
        <v>1</v>
      </c>
      <c r="J1412" s="41" t="b">
        <f t="shared" si="4"/>
        <v>1</v>
      </c>
      <c r="K1412" s="44">
        <f>VLOOKUP($A1412, 'temp eLife data'!$A$2:$I$2947, 8, FALSE)</f>
        <v>44523</v>
      </c>
    </row>
    <row r="1413" hidden="1">
      <c r="A1413" s="9" t="s">
        <v>3933</v>
      </c>
      <c r="C1413" s="32">
        <v>44662.0</v>
      </c>
      <c r="D1413" s="36" t="b">
        <f t="shared" si="1"/>
        <v>1</v>
      </c>
      <c r="E1413" s="37">
        <f t="shared" si="2"/>
        <v>44662</v>
      </c>
      <c r="F1413" s="32">
        <v>44404.0</v>
      </c>
      <c r="G1413" s="32">
        <v>44550.0</v>
      </c>
      <c r="H1413" s="38" t="b">
        <f t="shared" si="3"/>
        <v>1</v>
      </c>
      <c r="I1413" s="41" t="b">
        <f>VLOOKUP($A1413, 'temp eLife data'!$A$2:$I$2947, 9, FALSE)</f>
        <v>1</v>
      </c>
      <c r="J1413" s="41" t="b">
        <f t="shared" si="4"/>
        <v>1</v>
      </c>
      <c r="K1413" s="44">
        <f>VLOOKUP($A1413, 'temp eLife data'!$A$2:$I$2947, 8, FALSE)</f>
        <v>44550</v>
      </c>
    </row>
    <row r="1414" hidden="1">
      <c r="A1414" s="9" t="s">
        <v>3741</v>
      </c>
      <c r="B1414" s="32">
        <v>44620.0</v>
      </c>
      <c r="C1414" s="32">
        <v>44631.0</v>
      </c>
      <c r="D1414" s="36" t="b">
        <f t="shared" si="1"/>
        <v>1</v>
      </c>
      <c r="E1414" s="37">
        <f t="shared" si="2"/>
        <v>44620</v>
      </c>
      <c r="F1414" s="32">
        <v>44439.0</v>
      </c>
      <c r="G1414" s="32">
        <v>44613.0</v>
      </c>
      <c r="H1414" s="38" t="b">
        <f t="shared" si="3"/>
        <v>1</v>
      </c>
      <c r="I1414" s="41" t="b">
        <f>VLOOKUP($A1414, 'temp eLife data'!$A$2:$I$2947, 9, FALSE)</f>
        <v>1</v>
      </c>
      <c r="J1414" s="41" t="b">
        <f t="shared" si="4"/>
        <v>1</v>
      </c>
      <c r="K1414" s="44">
        <f>VLOOKUP($A1414, 'temp eLife data'!$A$2:$I$2947, 8, FALSE)</f>
        <v>44613</v>
      </c>
    </row>
    <row r="1415">
      <c r="A1415" s="9" t="s">
        <v>11955</v>
      </c>
      <c r="D1415" s="36" t="str">
        <f t="shared" si="1"/>
        <v>#N/A</v>
      </c>
      <c r="E1415" s="37" t="str">
        <f t="shared" si="2"/>
        <v>#N/A</v>
      </c>
      <c r="F1415" s="32">
        <v>44430.0</v>
      </c>
      <c r="G1415" s="32">
        <v>44532.0</v>
      </c>
      <c r="H1415" s="38" t="b">
        <f t="shared" si="3"/>
        <v>0</v>
      </c>
      <c r="I1415" s="41" t="str">
        <f>VLOOKUP($A1415, 'temp eLife data'!$A$2:$I$2947, 9, FALSE)</f>
        <v>#N/A</v>
      </c>
      <c r="J1415" s="41" t="str">
        <f t="shared" si="4"/>
        <v>#N/A</v>
      </c>
      <c r="K1415" s="41" t="str">
        <f>VLOOKUP($A1415, 'temp eLife data'!$A$2:$I$2947, 8, FALSE)</f>
        <v>#N/A</v>
      </c>
    </row>
    <row r="1416" hidden="1">
      <c r="A1416" s="9" t="s">
        <v>11961</v>
      </c>
      <c r="B1416" s="32">
        <v>44753.0</v>
      </c>
      <c r="C1416" s="32">
        <v>44769.0</v>
      </c>
      <c r="D1416" s="36" t="b">
        <f t="shared" si="1"/>
        <v>1</v>
      </c>
      <c r="E1416" s="37">
        <f t="shared" si="2"/>
        <v>44753</v>
      </c>
      <c r="F1416" s="32">
        <v>44429.0</v>
      </c>
      <c r="G1416" s="32">
        <v>44482.0</v>
      </c>
      <c r="H1416" s="38" t="b">
        <f t="shared" si="3"/>
        <v>1</v>
      </c>
      <c r="I1416" s="41" t="str">
        <f>VLOOKUP($A1416, 'temp eLife data'!$A$2:$I$2947, 9, FALSE)</f>
        <v>#N/A</v>
      </c>
      <c r="J1416" s="41" t="str">
        <f t="shared" si="4"/>
        <v>#N/A</v>
      </c>
      <c r="K1416" s="41" t="str">
        <f>VLOOKUP($A1416, 'temp eLife data'!$A$2:$I$2947, 8, FALSE)</f>
        <v>#N/A</v>
      </c>
    </row>
    <row r="1417" hidden="1">
      <c r="A1417" s="9" t="s">
        <v>3685</v>
      </c>
      <c r="B1417" s="32">
        <v>44592.0</v>
      </c>
      <c r="C1417" s="32">
        <v>44607.0</v>
      </c>
      <c r="D1417" s="36" t="b">
        <f t="shared" si="1"/>
        <v>1</v>
      </c>
      <c r="E1417" s="37">
        <f t="shared" si="2"/>
        <v>44592</v>
      </c>
      <c r="F1417" s="32">
        <v>44445.0</v>
      </c>
      <c r="G1417" s="32">
        <v>44526.0</v>
      </c>
      <c r="H1417" s="38" t="b">
        <f t="shared" si="3"/>
        <v>1</v>
      </c>
      <c r="I1417" s="41" t="b">
        <f>VLOOKUP($A1417, 'temp eLife data'!$A$2:$I$2947, 9, FALSE)</f>
        <v>1</v>
      </c>
      <c r="J1417" s="41" t="b">
        <f t="shared" si="4"/>
        <v>1</v>
      </c>
      <c r="K1417" s="44">
        <f>VLOOKUP($A1417, 'temp eLife data'!$A$2:$I$2947, 8, FALSE)</f>
        <v>44526</v>
      </c>
    </row>
    <row r="1418" hidden="1">
      <c r="A1418" s="9" t="s">
        <v>5719</v>
      </c>
      <c r="B1418" s="32">
        <v>44711.0</v>
      </c>
      <c r="C1418" s="32">
        <v>44764.0</v>
      </c>
      <c r="D1418" s="36" t="b">
        <f t="shared" si="1"/>
        <v>1</v>
      </c>
      <c r="E1418" s="37">
        <f t="shared" si="2"/>
        <v>44711</v>
      </c>
      <c r="F1418" s="32">
        <v>44431.0</v>
      </c>
      <c r="G1418" s="32">
        <v>44673.0</v>
      </c>
      <c r="H1418" s="38" t="b">
        <f t="shared" si="3"/>
        <v>1</v>
      </c>
      <c r="I1418" s="41" t="b">
        <f>VLOOKUP($A1418, 'temp eLife data'!$A$2:$I$2947, 9, FALSE)</f>
        <v>1</v>
      </c>
      <c r="J1418" s="41" t="b">
        <f t="shared" si="4"/>
        <v>1</v>
      </c>
      <c r="K1418" s="44">
        <f>VLOOKUP($A1418, 'temp eLife data'!$A$2:$I$2947, 8, FALSE)</f>
        <v>44673</v>
      </c>
    </row>
    <row r="1419" hidden="1">
      <c r="A1419" s="9" t="s">
        <v>3571</v>
      </c>
      <c r="B1419" s="32">
        <v>44918.0</v>
      </c>
      <c r="C1419" s="32">
        <v>44931.0</v>
      </c>
      <c r="D1419" s="36" t="b">
        <f t="shared" si="1"/>
        <v>1</v>
      </c>
      <c r="E1419" s="37">
        <f t="shared" si="2"/>
        <v>44918</v>
      </c>
      <c r="F1419" s="32">
        <v>44462.0</v>
      </c>
      <c r="G1419" s="32">
        <v>44795.0</v>
      </c>
      <c r="H1419" s="38" t="b">
        <f t="shared" si="3"/>
        <v>1</v>
      </c>
      <c r="I1419" s="41" t="b">
        <f>VLOOKUP($A1419, 'temp eLife data'!$A$2:$I$2947, 9, FALSE)</f>
        <v>1</v>
      </c>
      <c r="J1419" s="41" t="b">
        <f t="shared" si="4"/>
        <v>1</v>
      </c>
      <c r="K1419" s="44">
        <f>VLOOKUP($A1419, 'temp eLife data'!$A$2:$I$2947, 8, FALSE)</f>
        <v>44795</v>
      </c>
    </row>
    <row r="1420" hidden="1">
      <c r="A1420" s="9" t="s">
        <v>3503</v>
      </c>
      <c r="C1420" s="32">
        <v>44586.0</v>
      </c>
      <c r="D1420" s="36" t="b">
        <f t="shared" si="1"/>
        <v>1</v>
      </c>
      <c r="E1420" s="37">
        <f t="shared" si="2"/>
        <v>44586</v>
      </c>
      <c r="F1420" s="32">
        <v>44476.0</v>
      </c>
      <c r="G1420" s="32">
        <v>44532.0</v>
      </c>
      <c r="H1420" s="38" t="b">
        <f t="shared" si="3"/>
        <v>1</v>
      </c>
      <c r="I1420" s="41" t="b">
        <f>VLOOKUP($A1420, 'temp eLife data'!$A$2:$I$2947, 9, FALSE)</f>
        <v>1</v>
      </c>
      <c r="J1420" s="41" t="b">
        <f t="shared" si="4"/>
        <v>1</v>
      </c>
      <c r="K1420" s="44">
        <f>VLOOKUP($A1420, 'temp eLife data'!$A$2:$I$2947, 8, FALSE)</f>
        <v>44532</v>
      </c>
    </row>
    <row r="1421" hidden="1">
      <c r="A1421" s="9" t="s">
        <v>3773</v>
      </c>
      <c r="B1421" s="32">
        <v>44586.0</v>
      </c>
      <c r="C1421" s="32">
        <v>44613.0</v>
      </c>
      <c r="D1421" s="36" t="b">
        <f t="shared" si="1"/>
        <v>1</v>
      </c>
      <c r="E1421" s="37">
        <f t="shared" si="2"/>
        <v>44586</v>
      </c>
      <c r="F1421" s="32">
        <v>44463.0</v>
      </c>
      <c r="G1421" s="32">
        <v>44503.0</v>
      </c>
      <c r="H1421" s="38" t="b">
        <f t="shared" si="3"/>
        <v>1</v>
      </c>
      <c r="I1421" s="41" t="b">
        <f>VLOOKUP($A1421, 'temp eLife data'!$A$2:$I$2947, 9, FALSE)</f>
        <v>1</v>
      </c>
      <c r="J1421" s="41" t="b">
        <f t="shared" si="4"/>
        <v>1</v>
      </c>
      <c r="K1421" s="44">
        <f>VLOOKUP($A1421, 'temp eLife data'!$A$2:$I$2947, 8, FALSE)</f>
        <v>44503</v>
      </c>
    </row>
    <row r="1422" hidden="1">
      <c r="A1422" s="9" t="s">
        <v>3703</v>
      </c>
      <c r="B1422" s="32">
        <v>44544.0</v>
      </c>
      <c r="C1422" s="32">
        <v>44561.0</v>
      </c>
      <c r="D1422" s="36" t="b">
        <f t="shared" si="1"/>
        <v>1</v>
      </c>
      <c r="E1422" s="37">
        <f t="shared" si="2"/>
        <v>44544</v>
      </c>
      <c r="F1422" s="32">
        <v>44444.0</v>
      </c>
      <c r="G1422" s="32">
        <v>44518.0</v>
      </c>
      <c r="H1422" s="38" t="b">
        <f t="shared" si="3"/>
        <v>1</v>
      </c>
      <c r="I1422" s="41" t="b">
        <f>VLOOKUP($A1422, 'temp eLife data'!$A$2:$I$2947, 9, FALSE)</f>
        <v>1</v>
      </c>
      <c r="J1422" s="41" t="b">
        <f t="shared" si="4"/>
        <v>1</v>
      </c>
      <c r="K1422" s="44">
        <f>VLOOKUP($A1422, 'temp eLife data'!$A$2:$I$2947, 8, FALSE)</f>
        <v>44518</v>
      </c>
    </row>
    <row r="1423">
      <c r="A1423" s="9" t="s">
        <v>11990</v>
      </c>
      <c r="D1423" s="36" t="str">
        <f t="shared" si="1"/>
        <v>#N/A</v>
      </c>
      <c r="E1423" s="37" t="str">
        <f t="shared" si="2"/>
        <v>#N/A</v>
      </c>
      <c r="F1423" s="32">
        <v>44444.0</v>
      </c>
      <c r="G1423" s="32">
        <v>44605.0</v>
      </c>
      <c r="H1423" s="38" t="b">
        <f t="shared" si="3"/>
        <v>0</v>
      </c>
      <c r="I1423" s="41" t="str">
        <f>VLOOKUP($A1423, 'temp eLife data'!$A$2:$I$2947, 9, FALSE)</f>
        <v>#N/A</v>
      </c>
      <c r="J1423" s="41" t="str">
        <f t="shared" si="4"/>
        <v>#N/A</v>
      </c>
      <c r="K1423" s="41" t="str">
        <f>VLOOKUP($A1423, 'temp eLife data'!$A$2:$I$2947, 8, FALSE)</f>
        <v>#N/A</v>
      </c>
    </row>
    <row r="1424" hidden="1">
      <c r="A1424" s="9" t="s">
        <v>3639</v>
      </c>
      <c r="B1424" s="32">
        <v>44692.0</v>
      </c>
      <c r="C1424" s="32">
        <v>44708.0</v>
      </c>
      <c r="D1424" s="36" t="b">
        <f t="shared" si="1"/>
        <v>1</v>
      </c>
      <c r="E1424" s="37">
        <f t="shared" si="2"/>
        <v>44692</v>
      </c>
      <c r="F1424" s="32">
        <v>44455.0</v>
      </c>
      <c r="G1424" s="32">
        <v>44532.0</v>
      </c>
      <c r="H1424" s="38" t="b">
        <f t="shared" si="3"/>
        <v>1</v>
      </c>
      <c r="I1424" s="41" t="b">
        <f>VLOOKUP($A1424, 'temp eLife data'!$A$2:$I$2947, 9, FALSE)</f>
        <v>1</v>
      </c>
      <c r="J1424" s="41" t="b">
        <f t="shared" si="4"/>
        <v>1</v>
      </c>
      <c r="K1424" s="44">
        <f>VLOOKUP($A1424, 'temp eLife data'!$A$2:$I$2947, 8, FALSE)</f>
        <v>44532</v>
      </c>
    </row>
    <row r="1425" hidden="1">
      <c r="A1425" s="9" t="s">
        <v>4595</v>
      </c>
      <c r="B1425" s="32">
        <v>44587.0</v>
      </c>
      <c r="C1425" s="32">
        <v>44599.0</v>
      </c>
      <c r="D1425" s="36" t="b">
        <f t="shared" si="1"/>
        <v>1</v>
      </c>
      <c r="E1425" s="37">
        <f t="shared" si="2"/>
        <v>44587</v>
      </c>
      <c r="F1425" s="32">
        <v>44301.0</v>
      </c>
      <c r="G1425" s="32">
        <v>44484.0</v>
      </c>
      <c r="H1425" s="38" t="b">
        <f t="shared" si="3"/>
        <v>1</v>
      </c>
      <c r="I1425" s="41" t="b">
        <f>VLOOKUP($A1425, 'temp eLife data'!$A$2:$I$2947, 9, FALSE)</f>
        <v>1</v>
      </c>
      <c r="J1425" s="41" t="b">
        <f t="shared" si="4"/>
        <v>1</v>
      </c>
      <c r="K1425" s="44">
        <f>VLOOKUP($A1425, 'temp eLife data'!$A$2:$I$2947, 8, FALSE)</f>
        <v>44484</v>
      </c>
    </row>
    <row r="1426" hidden="1">
      <c r="A1426" s="9" t="s">
        <v>3765</v>
      </c>
      <c r="B1426" s="32">
        <v>44866.0</v>
      </c>
      <c r="C1426" s="32">
        <v>44887.0</v>
      </c>
      <c r="D1426" s="36" t="b">
        <f t="shared" si="1"/>
        <v>1</v>
      </c>
      <c r="E1426" s="37">
        <f t="shared" si="2"/>
        <v>44866</v>
      </c>
      <c r="F1426" s="32">
        <v>44435.0</v>
      </c>
      <c r="G1426" s="32">
        <v>44496.0</v>
      </c>
      <c r="H1426" s="38" t="b">
        <f t="shared" si="3"/>
        <v>1</v>
      </c>
      <c r="I1426" s="41" t="b">
        <f>VLOOKUP($A1426, 'temp eLife data'!$A$2:$I$2947, 9, FALSE)</f>
        <v>1</v>
      </c>
      <c r="J1426" s="41" t="b">
        <f t="shared" si="4"/>
        <v>1</v>
      </c>
      <c r="K1426" s="44">
        <f>VLOOKUP($A1426, 'temp eLife data'!$A$2:$I$2947, 8, FALSE)</f>
        <v>44496</v>
      </c>
    </row>
    <row r="1427" hidden="1">
      <c r="A1427" s="9" t="s">
        <v>3809</v>
      </c>
      <c r="B1427" s="32">
        <v>44566.0</v>
      </c>
      <c r="C1427" s="32">
        <v>44608.0</v>
      </c>
      <c r="D1427" s="36" t="b">
        <f t="shared" si="1"/>
        <v>1</v>
      </c>
      <c r="E1427" s="37">
        <f t="shared" si="2"/>
        <v>44566</v>
      </c>
      <c r="F1427" s="32">
        <v>44426.0</v>
      </c>
      <c r="G1427" s="32">
        <v>44482.0</v>
      </c>
      <c r="H1427" s="38" t="b">
        <f t="shared" si="3"/>
        <v>1</v>
      </c>
      <c r="I1427" s="41" t="b">
        <f>VLOOKUP($A1427, 'temp eLife data'!$A$2:$I$2947, 9, FALSE)</f>
        <v>1</v>
      </c>
      <c r="J1427" s="41" t="b">
        <f t="shared" si="4"/>
        <v>1</v>
      </c>
      <c r="K1427" s="44">
        <f>VLOOKUP($A1427, 'temp eLife data'!$A$2:$I$2947, 8, FALSE)</f>
        <v>44482</v>
      </c>
    </row>
    <row r="1428" hidden="1">
      <c r="A1428" s="9" t="s">
        <v>3947</v>
      </c>
      <c r="B1428" s="32">
        <v>44532.0</v>
      </c>
      <c r="C1428" s="32">
        <v>44566.0</v>
      </c>
      <c r="D1428" s="36" t="b">
        <f t="shared" si="1"/>
        <v>1</v>
      </c>
      <c r="E1428" s="37">
        <f t="shared" si="2"/>
        <v>44532</v>
      </c>
      <c r="F1428" s="32">
        <v>44403.0</v>
      </c>
      <c r="G1428" s="32">
        <v>44482.0</v>
      </c>
      <c r="H1428" s="38" t="b">
        <f t="shared" si="3"/>
        <v>1</v>
      </c>
      <c r="I1428" s="41" t="b">
        <f>VLOOKUP($A1428, 'temp eLife data'!$A$2:$I$2947, 9, FALSE)</f>
        <v>1</v>
      </c>
      <c r="J1428" s="41" t="b">
        <f t="shared" si="4"/>
        <v>1</v>
      </c>
      <c r="K1428" s="44">
        <f>VLOOKUP($A1428, 'temp eLife data'!$A$2:$I$2947, 8, FALSE)</f>
        <v>44482</v>
      </c>
    </row>
    <row r="1429" hidden="1">
      <c r="A1429" s="9" t="s">
        <v>3533</v>
      </c>
      <c r="B1429" s="32">
        <v>44627.0</v>
      </c>
      <c r="C1429" s="32">
        <v>44643.0</v>
      </c>
      <c r="D1429" s="36" t="b">
        <f t="shared" si="1"/>
        <v>1</v>
      </c>
      <c r="E1429" s="37">
        <f t="shared" si="2"/>
        <v>44627</v>
      </c>
      <c r="F1429" s="32">
        <v>44469.0</v>
      </c>
      <c r="G1429" s="32">
        <v>44571.0</v>
      </c>
      <c r="H1429" s="38" t="b">
        <f t="shared" si="3"/>
        <v>1</v>
      </c>
      <c r="I1429" s="41" t="b">
        <f>VLOOKUP($A1429, 'temp eLife data'!$A$2:$I$2947, 9, FALSE)</f>
        <v>1</v>
      </c>
      <c r="J1429" s="41" t="b">
        <f t="shared" si="4"/>
        <v>1</v>
      </c>
      <c r="K1429" s="44">
        <f>VLOOKUP($A1429, 'temp eLife data'!$A$2:$I$2947, 8, FALSE)</f>
        <v>44571</v>
      </c>
    </row>
    <row r="1430" hidden="1">
      <c r="A1430" s="9" t="s">
        <v>3763</v>
      </c>
      <c r="B1430" s="32">
        <v>44504.0</v>
      </c>
      <c r="C1430" s="32">
        <v>44532.0</v>
      </c>
      <c r="D1430" s="36" t="b">
        <f t="shared" si="1"/>
        <v>1</v>
      </c>
      <c r="E1430" s="37">
        <f t="shared" si="2"/>
        <v>44504</v>
      </c>
      <c r="F1430" s="32">
        <v>44434.0</v>
      </c>
      <c r="G1430" s="32">
        <v>44501.0</v>
      </c>
      <c r="H1430" s="38" t="b">
        <f t="shared" si="3"/>
        <v>1</v>
      </c>
      <c r="I1430" s="41" t="b">
        <f>VLOOKUP($A1430, 'temp eLife data'!$A$2:$I$2947, 9, FALSE)</f>
        <v>1</v>
      </c>
      <c r="J1430" s="41" t="b">
        <f t="shared" si="4"/>
        <v>1</v>
      </c>
      <c r="K1430" s="44">
        <f>VLOOKUP($A1430, 'temp eLife data'!$A$2:$I$2947, 8, FALSE)</f>
        <v>44501</v>
      </c>
    </row>
    <row r="1431" hidden="1">
      <c r="A1431" s="9" t="s">
        <v>4149</v>
      </c>
      <c r="B1431" s="32">
        <v>44606.0</v>
      </c>
      <c r="C1431" s="32">
        <v>44616.0</v>
      </c>
      <c r="D1431" s="36" t="b">
        <f t="shared" si="1"/>
        <v>1</v>
      </c>
      <c r="E1431" s="37">
        <f t="shared" si="2"/>
        <v>44606</v>
      </c>
      <c r="F1431" s="32">
        <v>44434.0</v>
      </c>
      <c r="G1431" s="32">
        <v>44495.0</v>
      </c>
      <c r="H1431" s="38" t="b">
        <f t="shared" si="3"/>
        <v>1</v>
      </c>
      <c r="I1431" s="41" t="b">
        <f>VLOOKUP($A1431, 'temp eLife data'!$A$2:$I$2947, 9, FALSE)</f>
        <v>1</v>
      </c>
      <c r="J1431" s="41" t="b">
        <f t="shared" si="4"/>
        <v>1</v>
      </c>
      <c r="K1431" s="44">
        <f>VLOOKUP($A1431, 'temp eLife data'!$A$2:$I$2947, 8, FALSE)</f>
        <v>44495</v>
      </c>
    </row>
    <row r="1432" hidden="1">
      <c r="A1432" s="9" t="s">
        <v>3923</v>
      </c>
      <c r="B1432" s="32">
        <v>44907.0</v>
      </c>
      <c r="C1432" s="32">
        <v>44938.0</v>
      </c>
      <c r="D1432" s="36" t="b">
        <f t="shared" si="1"/>
        <v>1</v>
      </c>
      <c r="E1432" s="37">
        <f t="shared" si="2"/>
        <v>44907</v>
      </c>
      <c r="F1432" s="32">
        <v>44406.0</v>
      </c>
      <c r="G1432" s="32">
        <v>44853.0</v>
      </c>
      <c r="H1432" s="38" t="b">
        <f t="shared" si="3"/>
        <v>1</v>
      </c>
      <c r="I1432" s="41" t="b">
        <f>VLOOKUP($A1432, 'temp eLife data'!$A$2:$I$2947, 9, FALSE)</f>
        <v>1</v>
      </c>
      <c r="J1432" s="41" t="b">
        <f t="shared" si="4"/>
        <v>1</v>
      </c>
      <c r="K1432" s="44">
        <f>VLOOKUP($A1432, 'temp eLife data'!$A$2:$I$2947, 8, FALSE)</f>
        <v>44853</v>
      </c>
    </row>
    <row r="1433" hidden="1">
      <c r="A1433" s="9" t="s">
        <v>4249</v>
      </c>
      <c r="B1433" s="32">
        <v>44760.0</v>
      </c>
      <c r="C1433" s="32">
        <v>44796.0</v>
      </c>
      <c r="D1433" s="36" t="b">
        <f t="shared" si="1"/>
        <v>1</v>
      </c>
      <c r="E1433" s="37">
        <f t="shared" si="2"/>
        <v>44760</v>
      </c>
      <c r="F1433" s="32">
        <v>44350.0</v>
      </c>
      <c r="G1433" s="32">
        <v>44510.0</v>
      </c>
      <c r="H1433" s="38" t="b">
        <f t="shared" si="3"/>
        <v>1</v>
      </c>
      <c r="I1433" s="41" t="b">
        <f>VLOOKUP($A1433, 'temp eLife data'!$A$2:$I$2947, 9, FALSE)</f>
        <v>1</v>
      </c>
      <c r="J1433" s="41" t="b">
        <f t="shared" si="4"/>
        <v>1</v>
      </c>
      <c r="K1433" s="44">
        <f>VLOOKUP($A1433, 'temp eLife data'!$A$2:$I$2947, 8, FALSE)</f>
        <v>44510</v>
      </c>
    </row>
    <row r="1434" hidden="1">
      <c r="A1434" s="9" t="s">
        <v>3761</v>
      </c>
      <c r="C1434" s="32">
        <v>44691.0</v>
      </c>
      <c r="D1434" s="36" t="b">
        <f t="shared" si="1"/>
        <v>1</v>
      </c>
      <c r="E1434" s="37">
        <f t="shared" si="2"/>
        <v>44691</v>
      </c>
      <c r="F1434" s="32">
        <v>44435.0</v>
      </c>
      <c r="G1434" s="32">
        <v>44659.0</v>
      </c>
      <c r="H1434" s="38" t="b">
        <f t="shared" si="3"/>
        <v>1</v>
      </c>
      <c r="I1434" s="41" t="b">
        <f>VLOOKUP($A1434, 'temp eLife data'!$A$2:$I$2947, 9, FALSE)</f>
        <v>1</v>
      </c>
      <c r="J1434" s="41" t="b">
        <f t="shared" si="4"/>
        <v>1</v>
      </c>
      <c r="K1434" s="44">
        <f>VLOOKUP($A1434, 'temp eLife data'!$A$2:$I$2947, 8, FALSE)</f>
        <v>44659</v>
      </c>
    </row>
    <row r="1435" hidden="1">
      <c r="A1435" s="9" t="s">
        <v>3593</v>
      </c>
      <c r="C1435" s="32">
        <v>44637.0</v>
      </c>
      <c r="D1435" s="36" t="b">
        <f t="shared" si="1"/>
        <v>1</v>
      </c>
      <c r="E1435" s="37">
        <f t="shared" si="2"/>
        <v>44637</v>
      </c>
      <c r="F1435" s="32">
        <v>44458.0</v>
      </c>
      <c r="G1435" s="32">
        <v>44498.0</v>
      </c>
      <c r="H1435" s="38" t="b">
        <f t="shared" si="3"/>
        <v>1</v>
      </c>
      <c r="I1435" s="41" t="b">
        <f>VLOOKUP($A1435, 'temp eLife data'!$A$2:$I$2947, 9, FALSE)</f>
        <v>1</v>
      </c>
      <c r="J1435" s="41" t="b">
        <f t="shared" si="4"/>
        <v>1</v>
      </c>
      <c r="K1435" s="44">
        <f>VLOOKUP($A1435, 'temp eLife data'!$A$2:$I$2947, 8, FALSE)</f>
        <v>44498</v>
      </c>
    </row>
    <row r="1436" hidden="1">
      <c r="A1436" s="9" t="s">
        <v>3771</v>
      </c>
      <c r="B1436" s="32">
        <v>44943.0</v>
      </c>
      <c r="C1436" s="32">
        <v>44960.0</v>
      </c>
      <c r="D1436" s="36" t="b">
        <f t="shared" si="1"/>
        <v>1</v>
      </c>
      <c r="E1436" s="37">
        <f t="shared" si="2"/>
        <v>44943</v>
      </c>
      <c r="F1436" s="32">
        <v>44435.0</v>
      </c>
      <c r="G1436" s="32">
        <v>44925.0</v>
      </c>
      <c r="H1436" s="38" t="b">
        <f t="shared" si="3"/>
        <v>1</v>
      </c>
      <c r="I1436" s="41" t="b">
        <f>VLOOKUP($A1436, 'temp eLife data'!$A$2:$I$2947, 9, FALSE)</f>
        <v>1</v>
      </c>
      <c r="J1436" s="41" t="b">
        <f t="shared" si="4"/>
        <v>1</v>
      </c>
      <c r="K1436" s="44">
        <f>VLOOKUP($A1436, 'temp eLife data'!$A$2:$I$2947, 8, FALSE)</f>
        <v>44925</v>
      </c>
    </row>
    <row r="1437" hidden="1">
      <c r="A1437" s="9" t="s">
        <v>12051</v>
      </c>
      <c r="B1437" s="32">
        <v>44673.0</v>
      </c>
      <c r="C1437" s="32">
        <v>44687.0</v>
      </c>
      <c r="D1437" s="36" t="b">
        <f t="shared" si="1"/>
        <v>1</v>
      </c>
      <c r="E1437" s="37">
        <f t="shared" si="2"/>
        <v>44673</v>
      </c>
      <c r="F1437" s="32">
        <v>44445.0</v>
      </c>
      <c r="G1437" s="32">
        <v>44510.0</v>
      </c>
      <c r="H1437" s="38" t="b">
        <f t="shared" si="3"/>
        <v>1</v>
      </c>
      <c r="I1437" s="41" t="str">
        <f>VLOOKUP($A1437, 'temp eLife data'!$A$2:$I$2947, 9, FALSE)</f>
        <v>#N/A</v>
      </c>
      <c r="J1437" s="41" t="str">
        <f t="shared" si="4"/>
        <v>#N/A</v>
      </c>
      <c r="K1437" s="41" t="str">
        <f>VLOOKUP($A1437, 'temp eLife data'!$A$2:$I$2947, 8, FALSE)</f>
        <v>#N/A</v>
      </c>
    </row>
    <row r="1438" hidden="1">
      <c r="A1438" s="9" t="s">
        <v>2799</v>
      </c>
      <c r="B1438" s="32">
        <v>44684.0</v>
      </c>
      <c r="C1438" s="32">
        <v>44692.0</v>
      </c>
      <c r="D1438" s="36" t="b">
        <f t="shared" si="1"/>
        <v>1</v>
      </c>
      <c r="E1438" s="37">
        <f t="shared" si="2"/>
        <v>44684</v>
      </c>
      <c r="F1438" s="32">
        <v>44574.0</v>
      </c>
      <c r="G1438" s="32">
        <v>44642.0</v>
      </c>
      <c r="H1438" s="38" t="b">
        <f t="shared" si="3"/>
        <v>1</v>
      </c>
      <c r="I1438" s="41" t="b">
        <f>VLOOKUP($A1438, 'temp eLife data'!$A$2:$I$2947, 9, FALSE)</f>
        <v>1</v>
      </c>
      <c r="J1438" s="41" t="b">
        <f t="shared" si="4"/>
        <v>1</v>
      </c>
      <c r="K1438" s="44">
        <f>VLOOKUP($A1438, 'temp eLife data'!$A$2:$I$2947, 8, FALSE)</f>
        <v>44642</v>
      </c>
    </row>
    <row r="1439" hidden="1">
      <c r="A1439" s="9" t="s">
        <v>3663</v>
      </c>
      <c r="C1439" s="32">
        <v>44600.0</v>
      </c>
      <c r="D1439" s="36" t="b">
        <f t="shared" si="1"/>
        <v>1</v>
      </c>
      <c r="E1439" s="37">
        <f t="shared" si="2"/>
        <v>44600</v>
      </c>
      <c r="F1439" s="32">
        <v>44451.0</v>
      </c>
      <c r="G1439" s="32">
        <v>44495.0</v>
      </c>
      <c r="H1439" s="38" t="b">
        <f t="shared" si="3"/>
        <v>1</v>
      </c>
      <c r="I1439" s="41" t="b">
        <f>VLOOKUP($A1439, 'temp eLife data'!$A$2:$I$2947, 9, FALSE)</f>
        <v>1</v>
      </c>
      <c r="J1439" s="41" t="b">
        <f t="shared" si="4"/>
        <v>1</v>
      </c>
      <c r="K1439" s="44">
        <f>VLOOKUP($A1439, 'temp eLife data'!$A$2:$I$2947, 8, FALSE)</f>
        <v>44495</v>
      </c>
    </row>
    <row r="1440" hidden="1">
      <c r="A1440" s="9" t="s">
        <v>3689</v>
      </c>
      <c r="C1440" s="32">
        <v>44572.0</v>
      </c>
      <c r="D1440" s="36" t="b">
        <f t="shared" si="1"/>
        <v>1</v>
      </c>
      <c r="E1440" s="37">
        <f t="shared" si="2"/>
        <v>44572</v>
      </c>
      <c r="F1440" s="32">
        <v>44445.0</v>
      </c>
      <c r="G1440" s="32">
        <v>44490.0</v>
      </c>
      <c r="H1440" s="38" t="b">
        <f t="shared" si="3"/>
        <v>1</v>
      </c>
      <c r="I1440" s="41" t="b">
        <f>VLOOKUP($A1440, 'temp eLife data'!$A$2:$I$2947, 9, FALSE)</f>
        <v>1</v>
      </c>
      <c r="J1440" s="41" t="b">
        <f t="shared" si="4"/>
        <v>1</v>
      </c>
      <c r="K1440" s="44">
        <f>VLOOKUP($A1440, 'temp eLife data'!$A$2:$I$2947, 8, FALSE)</f>
        <v>44490</v>
      </c>
    </row>
    <row r="1441" hidden="1">
      <c r="A1441" s="9" t="s">
        <v>3651</v>
      </c>
      <c r="C1441" s="32">
        <v>44754.0</v>
      </c>
      <c r="D1441" s="36" t="b">
        <f t="shared" si="1"/>
        <v>1</v>
      </c>
      <c r="E1441" s="37">
        <f t="shared" si="2"/>
        <v>44754</v>
      </c>
      <c r="F1441" s="32">
        <v>44454.0</v>
      </c>
      <c r="G1441" s="32">
        <v>44720.0</v>
      </c>
      <c r="H1441" s="38" t="b">
        <f t="shared" si="3"/>
        <v>1</v>
      </c>
      <c r="I1441" s="41" t="b">
        <f>VLOOKUP($A1441, 'temp eLife data'!$A$2:$I$2947, 9, FALSE)</f>
        <v>1</v>
      </c>
      <c r="J1441" s="41" t="b">
        <f t="shared" si="4"/>
        <v>1</v>
      </c>
      <c r="K1441" s="44">
        <f>VLOOKUP($A1441, 'temp eLife data'!$A$2:$I$2947, 8, FALSE)</f>
        <v>44720</v>
      </c>
    </row>
    <row r="1442" hidden="1">
      <c r="A1442" s="9" t="s">
        <v>145</v>
      </c>
      <c r="B1442" s="32">
        <v>44708.0</v>
      </c>
      <c r="C1442" s="32">
        <v>44725.0</v>
      </c>
      <c r="D1442" s="36" t="b">
        <f t="shared" si="1"/>
        <v>1</v>
      </c>
      <c r="E1442" s="37">
        <f t="shared" si="2"/>
        <v>44708</v>
      </c>
      <c r="F1442" s="32">
        <v>44449.0</v>
      </c>
      <c r="G1442" s="32">
        <v>44720.0</v>
      </c>
      <c r="H1442" s="38" t="b">
        <f t="shared" si="3"/>
        <v>0</v>
      </c>
      <c r="I1442" s="41" t="b">
        <f>VLOOKUP($A1442, 'temp eLife data'!$A$2:$I$2947, 9, FALSE)</f>
        <v>0</v>
      </c>
      <c r="J1442" s="41" t="b">
        <f t="shared" si="4"/>
        <v>1</v>
      </c>
      <c r="K1442" s="44">
        <f>VLOOKUP($A1442, 'temp eLife data'!$A$2:$I$2947, 8, FALSE)</f>
        <v>44720</v>
      </c>
    </row>
    <row r="1443" hidden="1">
      <c r="A1443" s="9" t="s">
        <v>3607</v>
      </c>
      <c r="C1443" s="32">
        <v>44642.0</v>
      </c>
      <c r="D1443" s="36" t="b">
        <f t="shared" si="1"/>
        <v>1</v>
      </c>
      <c r="E1443" s="37">
        <f t="shared" si="2"/>
        <v>44642</v>
      </c>
      <c r="F1443" s="32">
        <v>44459.0</v>
      </c>
      <c r="G1443" s="32">
        <v>44554.0</v>
      </c>
      <c r="H1443" s="38" t="b">
        <f t="shared" si="3"/>
        <v>1</v>
      </c>
      <c r="I1443" s="41" t="b">
        <f>VLOOKUP($A1443, 'temp eLife data'!$A$2:$I$2947, 9, FALSE)</f>
        <v>1</v>
      </c>
      <c r="J1443" s="41" t="b">
        <f t="shared" si="4"/>
        <v>1</v>
      </c>
      <c r="K1443" s="44">
        <f>VLOOKUP($A1443, 'temp eLife data'!$A$2:$I$2947, 8, FALSE)</f>
        <v>44554</v>
      </c>
    </row>
    <row r="1444" hidden="1">
      <c r="A1444" s="9" t="s">
        <v>143</v>
      </c>
      <c r="C1444" s="32">
        <v>44516.0</v>
      </c>
      <c r="D1444" s="36" t="b">
        <f t="shared" si="1"/>
        <v>1</v>
      </c>
      <c r="E1444" s="37">
        <f t="shared" si="2"/>
        <v>44516</v>
      </c>
      <c r="F1444" s="32">
        <v>44450.0</v>
      </c>
      <c r="G1444" s="32">
        <v>44603.0</v>
      </c>
      <c r="H1444" s="38" t="b">
        <f t="shared" si="3"/>
        <v>0</v>
      </c>
      <c r="I1444" s="41" t="b">
        <f>VLOOKUP($A1444, 'temp eLife data'!$A$2:$I$2947, 9, FALSE)</f>
        <v>0</v>
      </c>
      <c r="J1444" s="41" t="b">
        <f t="shared" si="4"/>
        <v>1</v>
      </c>
      <c r="K1444" s="44">
        <f>VLOOKUP($A1444, 'temp eLife data'!$A$2:$I$2947, 8, FALSE)</f>
        <v>44603</v>
      </c>
    </row>
    <row r="1445" hidden="1">
      <c r="A1445" s="9" t="s">
        <v>4109</v>
      </c>
      <c r="B1445" s="32">
        <v>44586.0</v>
      </c>
      <c r="C1445" s="32">
        <v>44608.0</v>
      </c>
      <c r="D1445" s="36" t="b">
        <f t="shared" si="1"/>
        <v>1</v>
      </c>
      <c r="E1445" s="37">
        <f t="shared" si="2"/>
        <v>44586</v>
      </c>
      <c r="F1445" s="32">
        <v>44376.0</v>
      </c>
      <c r="G1445" s="32">
        <v>44561.0</v>
      </c>
      <c r="H1445" s="38" t="b">
        <f t="shared" si="3"/>
        <v>1</v>
      </c>
      <c r="I1445" s="41" t="b">
        <f>VLOOKUP($A1445, 'temp eLife data'!$A$2:$I$2947, 9, FALSE)</f>
        <v>1</v>
      </c>
      <c r="J1445" s="41" t="b">
        <f t="shared" si="4"/>
        <v>1</v>
      </c>
      <c r="K1445" s="44">
        <f>VLOOKUP($A1445, 'temp eLife data'!$A$2:$I$2947, 8, FALSE)</f>
        <v>44561</v>
      </c>
    </row>
    <row r="1446" hidden="1">
      <c r="A1446" s="9" t="s">
        <v>281</v>
      </c>
      <c r="B1446" s="32">
        <v>44596.0</v>
      </c>
      <c r="C1446" s="32">
        <v>44614.0</v>
      </c>
      <c r="D1446" s="36" t="b">
        <f t="shared" si="1"/>
        <v>1</v>
      </c>
      <c r="E1446" s="37">
        <f t="shared" si="2"/>
        <v>44596</v>
      </c>
      <c r="F1446" s="32">
        <v>44438.0</v>
      </c>
      <c r="G1446" s="32">
        <v>44709.0</v>
      </c>
      <c r="H1446" s="38" t="b">
        <f t="shared" si="3"/>
        <v>0</v>
      </c>
      <c r="I1446" s="41" t="b">
        <f>VLOOKUP($A1446, 'temp eLife data'!$A$2:$I$2947, 9, FALSE)</f>
        <v>0</v>
      </c>
      <c r="J1446" s="41" t="b">
        <f t="shared" si="4"/>
        <v>1</v>
      </c>
      <c r="K1446" s="45">
        <f>VLOOKUP($A1446, 'temp eLife data'!$A$2:$I$2947, 8, FALSE)</f>
        <v>44709</v>
      </c>
    </row>
    <row r="1447" hidden="1">
      <c r="A1447" s="9" t="s">
        <v>3485</v>
      </c>
      <c r="B1447" s="32">
        <v>44585.0</v>
      </c>
      <c r="C1447" s="32">
        <v>44621.0</v>
      </c>
      <c r="D1447" s="36" t="b">
        <f t="shared" si="1"/>
        <v>1</v>
      </c>
      <c r="E1447" s="37">
        <f t="shared" si="2"/>
        <v>44585</v>
      </c>
      <c r="F1447" s="32">
        <v>44476.0</v>
      </c>
      <c r="G1447" s="32">
        <v>44570.0</v>
      </c>
      <c r="H1447" s="38" t="b">
        <f t="shared" si="3"/>
        <v>1</v>
      </c>
      <c r="I1447" s="41" t="b">
        <f>VLOOKUP($A1447, 'temp eLife data'!$A$2:$I$2947, 9, FALSE)</f>
        <v>1</v>
      </c>
      <c r="J1447" s="41" t="b">
        <f t="shared" si="4"/>
        <v>1</v>
      </c>
      <c r="K1447" s="44">
        <f>VLOOKUP($A1447, 'temp eLife data'!$A$2:$I$2947, 8, FALSE)</f>
        <v>44570</v>
      </c>
    </row>
    <row r="1448">
      <c r="A1448" s="9" t="s">
        <v>12097</v>
      </c>
      <c r="D1448" s="36" t="str">
        <f t="shared" si="1"/>
        <v>#N/A</v>
      </c>
      <c r="E1448" s="37" t="str">
        <f t="shared" si="2"/>
        <v>#N/A</v>
      </c>
      <c r="F1448" s="32">
        <v>44438.0</v>
      </c>
      <c r="G1448" s="32">
        <v>44504.0</v>
      </c>
      <c r="H1448" s="38" t="b">
        <f t="shared" si="3"/>
        <v>0</v>
      </c>
      <c r="I1448" s="41" t="str">
        <f>VLOOKUP($A1448, 'temp eLife data'!$A$2:$I$2947, 9, FALSE)</f>
        <v>#N/A</v>
      </c>
      <c r="J1448" s="41" t="str">
        <f t="shared" si="4"/>
        <v>#N/A</v>
      </c>
      <c r="K1448" s="41" t="str">
        <f>VLOOKUP($A1448, 'temp eLife data'!$A$2:$I$2947, 8, FALSE)</f>
        <v>#N/A</v>
      </c>
    </row>
    <row r="1449" hidden="1">
      <c r="A1449" s="9" t="s">
        <v>4513</v>
      </c>
      <c r="B1449" s="32">
        <v>44621.0</v>
      </c>
      <c r="C1449" s="32">
        <v>44652.0</v>
      </c>
      <c r="D1449" s="36" t="b">
        <f t="shared" si="1"/>
        <v>1</v>
      </c>
      <c r="E1449" s="37">
        <f t="shared" si="2"/>
        <v>44621</v>
      </c>
      <c r="F1449" s="32">
        <v>44454.0</v>
      </c>
      <c r="G1449" s="32">
        <v>44616.0</v>
      </c>
      <c r="H1449" s="38" t="b">
        <f t="shared" si="3"/>
        <v>1</v>
      </c>
      <c r="I1449" s="41" t="b">
        <f>VLOOKUP($A1449, 'temp eLife data'!$A$2:$I$2947, 9, FALSE)</f>
        <v>1</v>
      </c>
      <c r="J1449" s="41" t="b">
        <f t="shared" si="4"/>
        <v>1</v>
      </c>
      <c r="K1449" s="44">
        <f>VLOOKUP($A1449, 'temp eLife data'!$A$2:$I$2947, 8, FALSE)</f>
        <v>44616</v>
      </c>
    </row>
    <row r="1450" hidden="1">
      <c r="A1450" s="9" t="s">
        <v>3483</v>
      </c>
      <c r="B1450" s="32">
        <v>44750.0</v>
      </c>
      <c r="C1450" s="32">
        <v>44774.0</v>
      </c>
      <c r="D1450" s="36" t="b">
        <f t="shared" si="1"/>
        <v>1</v>
      </c>
      <c r="E1450" s="37">
        <f t="shared" si="2"/>
        <v>44750</v>
      </c>
      <c r="F1450" s="32">
        <v>44476.0</v>
      </c>
      <c r="G1450" s="32">
        <v>44740.0</v>
      </c>
      <c r="H1450" s="38" t="b">
        <f t="shared" si="3"/>
        <v>1</v>
      </c>
      <c r="I1450" s="41" t="b">
        <f>VLOOKUP($A1450, 'temp eLife data'!$A$2:$I$2947, 9, FALSE)</f>
        <v>1</v>
      </c>
      <c r="J1450" s="41" t="b">
        <f t="shared" si="4"/>
        <v>1</v>
      </c>
      <c r="K1450" s="44">
        <f>VLOOKUP($A1450, 'temp eLife data'!$A$2:$I$2947, 8, FALSE)</f>
        <v>44740</v>
      </c>
    </row>
    <row r="1451" hidden="1">
      <c r="A1451" s="9" t="s">
        <v>3625</v>
      </c>
      <c r="C1451" s="32">
        <v>44693.0</v>
      </c>
      <c r="D1451" s="36" t="b">
        <f t="shared" si="1"/>
        <v>1</v>
      </c>
      <c r="E1451" s="37">
        <f t="shared" si="2"/>
        <v>44693</v>
      </c>
      <c r="F1451" s="32">
        <v>44454.0</v>
      </c>
      <c r="G1451" s="32">
        <v>44643.0</v>
      </c>
      <c r="H1451" s="38" t="b">
        <f t="shared" si="3"/>
        <v>1</v>
      </c>
      <c r="I1451" s="41" t="b">
        <f>VLOOKUP($A1451, 'temp eLife data'!$A$2:$I$2947, 9, FALSE)</f>
        <v>1</v>
      </c>
      <c r="J1451" s="41" t="b">
        <f t="shared" si="4"/>
        <v>1</v>
      </c>
      <c r="K1451" s="44">
        <f>VLOOKUP($A1451, 'temp eLife data'!$A$2:$I$2947, 8, FALSE)</f>
        <v>44643</v>
      </c>
    </row>
    <row r="1452" hidden="1">
      <c r="A1452" s="9" t="s">
        <v>3737</v>
      </c>
      <c r="C1452" s="32">
        <v>44603.0</v>
      </c>
      <c r="D1452" s="36" t="b">
        <f t="shared" si="1"/>
        <v>1</v>
      </c>
      <c r="E1452" s="37">
        <f t="shared" si="2"/>
        <v>44603</v>
      </c>
      <c r="F1452" s="32">
        <v>44439.0</v>
      </c>
      <c r="G1452" s="32">
        <v>44516.0</v>
      </c>
      <c r="H1452" s="38" t="b">
        <f t="shared" si="3"/>
        <v>1</v>
      </c>
      <c r="I1452" s="41" t="b">
        <f>VLOOKUP($A1452, 'temp eLife data'!$A$2:$I$2947, 9, FALSE)</f>
        <v>1</v>
      </c>
      <c r="J1452" s="41" t="b">
        <f t="shared" si="4"/>
        <v>1</v>
      </c>
      <c r="K1452" s="44">
        <f>VLOOKUP($A1452, 'temp eLife data'!$A$2:$I$2947, 8, FALSE)</f>
        <v>44516</v>
      </c>
    </row>
    <row r="1453" hidden="1">
      <c r="A1453" s="9" t="s">
        <v>3679</v>
      </c>
      <c r="C1453" s="32">
        <v>44537.0</v>
      </c>
      <c r="D1453" s="36" t="b">
        <f t="shared" si="1"/>
        <v>1</v>
      </c>
      <c r="E1453" s="37">
        <f t="shared" si="2"/>
        <v>44537</v>
      </c>
      <c r="F1453" s="32">
        <v>44447.0</v>
      </c>
      <c r="G1453" s="32">
        <v>44512.0</v>
      </c>
      <c r="H1453" s="38" t="b">
        <f t="shared" si="3"/>
        <v>1</v>
      </c>
      <c r="I1453" s="41" t="b">
        <f>VLOOKUP($A1453, 'temp eLife data'!$A$2:$I$2947, 9, FALSE)</f>
        <v>1</v>
      </c>
      <c r="J1453" s="41" t="b">
        <f t="shared" si="4"/>
        <v>1</v>
      </c>
      <c r="K1453" s="44">
        <f>VLOOKUP($A1453, 'temp eLife data'!$A$2:$I$2947, 8, FALSE)</f>
        <v>44512</v>
      </c>
    </row>
    <row r="1454" hidden="1">
      <c r="A1454" s="9" t="s">
        <v>3657</v>
      </c>
      <c r="B1454" s="32">
        <v>44739.0</v>
      </c>
      <c r="C1454" s="32">
        <v>44777.0</v>
      </c>
      <c r="D1454" s="36" t="b">
        <f t="shared" si="1"/>
        <v>1</v>
      </c>
      <c r="E1454" s="37">
        <f t="shared" si="2"/>
        <v>44739</v>
      </c>
      <c r="F1454" s="32">
        <v>44451.0</v>
      </c>
      <c r="G1454" s="32">
        <v>44482.0</v>
      </c>
      <c r="H1454" s="38" t="b">
        <f t="shared" si="3"/>
        <v>1</v>
      </c>
      <c r="I1454" s="41" t="b">
        <f>VLOOKUP($A1454, 'temp eLife data'!$A$2:$I$2947, 9, FALSE)</f>
        <v>1</v>
      </c>
      <c r="J1454" s="41" t="b">
        <f t="shared" si="4"/>
        <v>1</v>
      </c>
      <c r="K1454" s="44">
        <f>VLOOKUP($A1454, 'temp eLife data'!$A$2:$I$2947, 8, FALSE)</f>
        <v>44482</v>
      </c>
    </row>
    <row r="1455" hidden="1">
      <c r="A1455" s="9" t="s">
        <v>4509</v>
      </c>
      <c r="B1455" s="32">
        <v>44581.0</v>
      </c>
      <c r="C1455" s="32">
        <v>44595.0</v>
      </c>
      <c r="D1455" s="36" t="b">
        <f t="shared" si="1"/>
        <v>1</v>
      </c>
      <c r="E1455" s="37">
        <f t="shared" si="2"/>
        <v>44581</v>
      </c>
      <c r="F1455" s="32">
        <v>44440.0</v>
      </c>
      <c r="G1455" s="32">
        <v>44531.0</v>
      </c>
      <c r="H1455" s="38" t="b">
        <f t="shared" si="3"/>
        <v>1</v>
      </c>
      <c r="I1455" s="41" t="b">
        <f>VLOOKUP($A1455, 'temp eLife data'!$A$2:$I$2947, 9, FALSE)</f>
        <v>1</v>
      </c>
      <c r="J1455" s="41" t="b">
        <f t="shared" si="4"/>
        <v>1</v>
      </c>
      <c r="K1455" s="44">
        <f>VLOOKUP($A1455, 'temp eLife data'!$A$2:$I$2947, 8, FALSE)</f>
        <v>44531</v>
      </c>
    </row>
    <row r="1456" hidden="1">
      <c r="A1456" s="9" t="s">
        <v>3637</v>
      </c>
      <c r="B1456" s="32">
        <v>44677.0</v>
      </c>
      <c r="C1456" s="32">
        <v>44686.0</v>
      </c>
      <c r="D1456" s="36" t="b">
        <f t="shared" si="1"/>
        <v>1</v>
      </c>
      <c r="E1456" s="37">
        <f t="shared" si="2"/>
        <v>44677</v>
      </c>
      <c r="F1456" s="32">
        <v>44453.0</v>
      </c>
      <c r="G1456" s="32">
        <v>44505.0</v>
      </c>
      <c r="H1456" s="38" t="b">
        <f t="shared" si="3"/>
        <v>1</v>
      </c>
      <c r="I1456" s="41" t="b">
        <f>VLOOKUP($A1456, 'temp eLife data'!$A$2:$I$2947, 9, FALSE)</f>
        <v>1</v>
      </c>
      <c r="J1456" s="41" t="b">
        <f t="shared" si="4"/>
        <v>1</v>
      </c>
      <c r="K1456" s="44">
        <f>VLOOKUP($A1456, 'temp eLife data'!$A$2:$I$2947, 8, FALSE)</f>
        <v>44505</v>
      </c>
    </row>
    <row r="1457" hidden="1">
      <c r="A1457" s="9" t="s">
        <v>3743</v>
      </c>
      <c r="B1457" s="32">
        <v>44573.0</v>
      </c>
      <c r="C1457" s="32">
        <v>44602.0</v>
      </c>
      <c r="D1457" s="36" t="b">
        <f t="shared" si="1"/>
        <v>1</v>
      </c>
      <c r="E1457" s="37">
        <f t="shared" si="2"/>
        <v>44573</v>
      </c>
      <c r="F1457" s="32">
        <v>44439.0</v>
      </c>
      <c r="G1457" s="32">
        <v>44547.0</v>
      </c>
      <c r="H1457" s="38" t="b">
        <f t="shared" si="3"/>
        <v>1</v>
      </c>
      <c r="I1457" s="41" t="b">
        <f>VLOOKUP($A1457, 'temp eLife data'!$A$2:$I$2947, 9, FALSE)</f>
        <v>1</v>
      </c>
      <c r="J1457" s="41" t="b">
        <f t="shared" si="4"/>
        <v>1</v>
      </c>
      <c r="K1457" s="44">
        <f>VLOOKUP($A1457, 'temp eLife data'!$A$2:$I$2947, 8, FALSE)</f>
        <v>44547</v>
      </c>
    </row>
    <row r="1458" hidden="1">
      <c r="A1458" s="9" t="s">
        <v>3747</v>
      </c>
      <c r="B1458" s="32">
        <v>44733.0</v>
      </c>
      <c r="C1458" s="32">
        <v>44736.0</v>
      </c>
      <c r="D1458" s="36" t="b">
        <f t="shared" si="1"/>
        <v>1</v>
      </c>
      <c r="E1458" s="37">
        <f t="shared" si="2"/>
        <v>44733</v>
      </c>
      <c r="F1458" s="32">
        <v>44441.0</v>
      </c>
      <c r="G1458" s="32">
        <v>44693.0</v>
      </c>
      <c r="H1458" s="38" t="b">
        <f t="shared" si="3"/>
        <v>1</v>
      </c>
      <c r="I1458" s="41" t="b">
        <f>VLOOKUP($A1458, 'temp eLife data'!$A$2:$I$2947, 9, FALSE)</f>
        <v>1</v>
      </c>
      <c r="J1458" s="41" t="b">
        <f t="shared" si="4"/>
        <v>1</v>
      </c>
      <c r="K1458" s="45">
        <f>VLOOKUP($A1458, 'temp eLife data'!$A$2:$I$2947, 8, FALSE)</f>
        <v>44693</v>
      </c>
    </row>
    <row r="1459">
      <c r="A1459" s="9" t="s">
        <v>12142</v>
      </c>
      <c r="D1459" s="36" t="str">
        <f t="shared" si="1"/>
        <v>#N/A</v>
      </c>
      <c r="E1459" s="37" t="str">
        <f t="shared" si="2"/>
        <v>#N/A</v>
      </c>
      <c r="F1459" s="32">
        <v>44442.0</v>
      </c>
      <c r="G1459" s="32">
        <v>44560.0</v>
      </c>
      <c r="H1459" s="38" t="b">
        <f t="shared" si="3"/>
        <v>0</v>
      </c>
      <c r="I1459" s="41" t="str">
        <f>VLOOKUP($A1459, 'temp eLife data'!$A$2:$I$2947, 9, FALSE)</f>
        <v>#N/A</v>
      </c>
      <c r="J1459" s="41" t="str">
        <f t="shared" si="4"/>
        <v>#N/A</v>
      </c>
      <c r="K1459" s="41" t="str">
        <f>VLOOKUP($A1459, 'temp eLife data'!$A$2:$I$2947, 8, FALSE)</f>
        <v>#N/A</v>
      </c>
    </row>
    <row r="1460" hidden="1">
      <c r="A1460" s="9" t="s">
        <v>3631</v>
      </c>
      <c r="B1460" s="32">
        <v>44545.0</v>
      </c>
      <c r="C1460" s="32">
        <v>44568.0</v>
      </c>
      <c r="D1460" s="36" t="b">
        <f t="shared" si="1"/>
        <v>1</v>
      </c>
      <c r="E1460" s="37">
        <f t="shared" si="2"/>
        <v>44545</v>
      </c>
      <c r="F1460" s="32">
        <v>44453.0</v>
      </c>
      <c r="G1460" s="32">
        <v>44494.0</v>
      </c>
      <c r="H1460" s="38" t="b">
        <f t="shared" si="3"/>
        <v>1</v>
      </c>
      <c r="I1460" s="41" t="b">
        <f>VLOOKUP($A1460, 'temp eLife data'!$A$2:$I$2947, 9, FALSE)</f>
        <v>1</v>
      </c>
      <c r="J1460" s="41" t="b">
        <f t="shared" si="4"/>
        <v>1</v>
      </c>
      <c r="K1460" s="44">
        <f>VLOOKUP($A1460, 'temp eLife data'!$A$2:$I$2947, 8, FALSE)</f>
        <v>44494</v>
      </c>
    </row>
    <row r="1461" hidden="1">
      <c r="A1461" s="9" t="s">
        <v>5413</v>
      </c>
      <c r="B1461" s="32">
        <v>44615.0</v>
      </c>
      <c r="C1461" s="32">
        <v>44628.0</v>
      </c>
      <c r="D1461" s="36" t="b">
        <f t="shared" si="1"/>
        <v>1</v>
      </c>
      <c r="E1461" s="37">
        <f t="shared" si="2"/>
        <v>44615</v>
      </c>
      <c r="F1461" s="32">
        <v>44454.0</v>
      </c>
      <c r="G1461" s="32">
        <v>44602.0</v>
      </c>
      <c r="H1461" s="38" t="b">
        <f t="shared" si="3"/>
        <v>1</v>
      </c>
      <c r="I1461" s="41" t="b">
        <f>VLOOKUP($A1461, 'temp eLife data'!$A$2:$I$2947, 9, FALSE)</f>
        <v>1</v>
      </c>
      <c r="J1461" s="41" t="b">
        <f t="shared" si="4"/>
        <v>1</v>
      </c>
      <c r="K1461" s="44">
        <f>VLOOKUP($A1461, 'temp eLife data'!$A$2:$I$2947, 8, FALSE)</f>
        <v>44602</v>
      </c>
    </row>
    <row r="1462" hidden="1">
      <c r="A1462" s="9" t="s">
        <v>3701</v>
      </c>
      <c r="B1462" s="32">
        <v>44635.0</v>
      </c>
      <c r="C1462" s="32">
        <v>44663.0</v>
      </c>
      <c r="D1462" s="36" t="b">
        <f t="shared" si="1"/>
        <v>1</v>
      </c>
      <c r="E1462" s="37">
        <f t="shared" si="2"/>
        <v>44635</v>
      </c>
      <c r="F1462" s="32">
        <v>44445.0</v>
      </c>
      <c r="G1462" s="32">
        <v>44630.0</v>
      </c>
      <c r="H1462" s="38" t="b">
        <f t="shared" si="3"/>
        <v>1</v>
      </c>
      <c r="I1462" s="41" t="b">
        <f>VLOOKUP($A1462, 'temp eLife data'!$A$2:$I$2947, 9, FALSE)</f>
        <v>1</v>
      </c>
      <c r="J1462" s="41" t="b">
        <f t="shared" si="4"/>
        <v>1</v>
      </c>
      <c r="K1462" s="44">
        <f>VLOOKUP($A1462, 'temp eLife data'!$A$2:$I$2947, 8, FALSE)</f>
        <v>44630</v>
      </c>
    </row>
    <row r="1463" hidden="1">
      <c r="A1463" s="9" t="s">
        <v>3599</v>
      </c>
      <c r="B1463" s="32">
        <v>44614.0</v>
      </c>
      <c r="C1463" s="32">
        <v>44629.0</v>
      </c>
      <c r="D1463" s="36" t="b">
        <f t="shared" si="1"/>
        <v>1</v>
      </c>
      <c r="E1463" s="37">
        <f t="shared" si="2"/>
        <v>44614</v>
      </c>
      <c r="F1463" s="32">
        <v>44459.0</v>
      </c>
      <c r="G1463" s="32">
        <v>44595.0</v>
      </c>
      <c r="H1463" s="38" t="b">
        <f t="shared" si="3"/>
        <v>1</v>
      </c>
      <c r="I1463" s="41" t="b">
        <f>VLOOKUP($A1463, 'temp eLife data'!$A$2:$I$2947, 9, FALSE)</f>
        <v>1</v>
      </c>
      <c r="J1463" s="41" t="b">
        <f t="shared" si="4"/>
        <v>1</v>
      </c>
      <c r="K1463" s="44">
        <f>VLOOKUP($A1463, 'temp eLife data'!$A$2:$I$2947, 8, FALSE)</f>
        <v>44595</v>
      </c>
    </row>
    <row r="1464" hidden="1">
      <c r="A1464" s="9" t="s">
        <v>3601</v>
      </c>
      <c r="B1464" s="32">
        <v>44592.0</v>
      </c>
      <c r="C1464" s="32">
        <v>44613.0</v>
      </c>
      <c r="D1464" s="36" t="b">
        <f t="shared" si="1"/>
        <v>1</v>
      </c>
      <c r="E1464" s="37">
        <f t="shared" si="2"/>
        <v>44592</v>
      </c>
      <c r="F1464" s="32">
        <v>44456.0</v>
      </c>
      <c r="G1464" s="32">
        <v>44481.0</v>
      </c>
      <c r="H1464" s="38" t="b">
        <f t="shared" si="3"/>
        <v>1</v>
      </c>
      <c r="I1464" s="41" t="b">
        <f>VLOOKUP($A1464, 'temp eLife data'!$A$2:$I$2947, 9, FALSE)</f>
        <v>1</v>
      </c>
      <c r="J1464" s="41" t="b">
        <f t="shared" si="4"/>
        <v>1</v>
      </c>
      <c r="K1464" s="44">
        <f>VLOOKUP($A1464, 'temp eLife data'!$A$2:$I$2947, 8, FALSE)</f>
        <v>44481</v>
      </c>
    </row>
    <row r="1465" hidden="1">
      <c r="A1465" s="9" t="s">
        <v>3729</v>
      </c>
      <c r="B1465" s="32">
        <v>44550.0</v>
      </c>
      <c r="C1465" s="32">
        <v>44566.0</v>
      </c>
      <c r="D1465" s="36" t="b">
        <f t="shared" si="1"/>
        <v>1</v>
      </c>
      <c r="E1465" s="37">
        <f t="shared" si="2"/>
        <v>44550</v>
      </c>
      <c r="F1465" s="32">
        <v>44439.0</v>
      </c>
      <c r="G1465" s="32">
        <v>44518.0</v>
      </c>
      <c r="H1465" s="38" t="b">
        <f t="shared" si="3"/>
        <v>1</v>
      </c>
      <c r="I1465" s="41" t="b">
        <f>VLOOKUP($A1465, 'temp eLife data'!$A$2:$I$2947, 9, FALSE)</f>
        <v>1</v>
      </c>
      <c r="J1465" s="41" t="b">
        <f t="shared" si="4"/>
        <v>1</v>
      </c>
      <c r="K1465" s="44">
        <f>VLOOKUP($A1465, 'temp eLife data'!$A$2:$I$2947, 8, FALSE)</f>
        <v>44518</v>
      </c>
    </row>
    <row r="1466" hidden="1">
      <c r="A1466" s="9" t="s">
        <v>3697</v>
      </c>
      <c r="B1466" s="32">
        <v>44722.0</v>
      </c>
      <c r="C1466" s="32">
        <v>44741.0</v>
      </c>
      <c r="D1466" s="36" t="b">
        <f t="shared" si="1"/>
        <v>1</v>
      </c>
      <c r="E1466" s="37">
        <f t="shared" si="2"/>
        <v>44722</v>
      </c>
      <c r="F1466" s="32">
        <v>44445.0</v>
      </c>
      <c r="G1466" s="32">
        <v>44498.0</v>
      </c>
      <c r="H1466" s="38" t="b">
        <f t="shared" si="3"/>
        <v>1</v>
      </c>
      <c r="I1466" s="41" t="b">
        <f>VLOOKUP($A1466, 'temp eLife data'!$A$2:$I$2947, 9, FALSE)</f>
        <v>1</v>
      </c>
      <c r="J1466" s="41" t="b">
        <f t="shared" si="4"/>
        <v>1</v>
      </c>
      <c r="K1466" s="44">
        <f>VLOOKUP($A1466, 'temp eLife data'!$A$2:$I$2947, 8, FALSE)</f>
        <v>44498</v>
      </c>
    </row>
    <row r="1467">
      <c r="A1467" s="9" t="s">
        <v>12173</v>
      </c>
      <c r="D1467" s="36" t="str">
        <f t="shared" si="1"/>
        <v>#N/A</v>
      </c>
      <c r="E1467" s="37" t="str">
        <f t="shared" si="2"/>
        <v>#N/A</v>
      </c>
      <c r="F1467" s="32">
        <v>44460.0</v>
      </c>
      <c r="G1467" s="32">
        <v>44594.0</v>
      </c>
      <c r="H1467" s="38" t="b">
        <f t="shared" si="3"/>
        <v>0</v>
      </c>
      <c r="I1467" s="41" t="str">
        <f>VLOOKUP($A1467, 'temp eLife data'!$A$2:$I$2947, 9, FALSE)</f>
        <v>#N/A</v>
      </c>
      <c r="J1467" s="41" t="str">
        <f t="shared" si="4"/>
        <v>#N/A</v>
      </c>
      <c r="K1467" s="41" t="str">
        <f>VLOOKUP($A1467, 'temp eLife data'!$A$2:$I$2947, 8, FALSE)</f>
        <v>#N/A</v>
      </c>
    </row>
    <row r="1468" hidden="1">
      <c r="A1468" s="9" t="s">
        <v>12179</v>
      </c>
      <c r="B1468" s="32">
        <v>44755.0</v>
      </c>
      <c r="C1468" s="32">
        <v>44768.0</v>
      </c>
      <c r="D1468" s="36" t="b">
        <f t="shared" si="1"/>
        <v>1</v>
      </c>
      <c r="E1468" s="37">
        <f t="shared" si="2"/>
        <v>44755</v>
      </c>
      <c r="F1468" s="32">
        <v>44414.0</v>
      </c>
      <c r="G1468" s="32">
        <v>44743.0</v>
      </c>
      <c r="H1468" s="38" t="b">
        <f t="shared" si="3"/>
        <v>1</v>
      </c>
      <c r="I1468" s="41" t="str">
        <f>VLOOKUP($A1468, 'temp eLife data'!$A$2:$I$2947, 9, FALSE)</f>
        <v>#N/A</v>
      </c>
      <c r="J1468" s="41" t="str">
        <f t="shared" si="4"/>
        <v>#N/A</v>
      </c>
      <c r="K1468" s="41" t="str">
        <f>VLOOKUP($A1468, 'temp eLife data'!$A$2:$I$2947, 8, FALSE)</f>
        <v>#N/A</v>
      </c>
    </row>
    <row r="1469" hidden="1">
      <c r="A1469" s="9" t="s">
        <v>3453</v>
      </c>
      <c r="C1469" s="32">
        <v>44896.0</v>
      </c>
      <c r="D1469" s="36" t="b">
        <f t="shared" si="1"/>
        <v>1</v>
      </c>
      <c r="E1469" s="37">
        <f t="shared" si="2"/>
        <v>44896</v>
      </c>
      <c r="F1469" s="32">
        <v>44480.0</v>
      </c>
      <c r="G1469" s="32">
        <v>44544.0</v>
      </c>
      <c r="H1469" s="38" t="b">
        <f t="shared" si="3"/>
        <v>1</v>
      </c>
      <c r="I1469" s="41" t="b">
        <f>VLOOKUP($A1469, 'temp eLife data'!$A$2:$I$2947, 9, FALSE)</f>
        <v>1</v>
      </c>
      <c r="J1469" s="41" t="b">
        <f t="shared" si="4"/>
        <v>1</v>
      </c>
      <c r="K1469" s="44">
        <f>VLOOKUP($A1469, 'temp eLife data'!$A$2:$I$2947, 8, FALSE)</f>
        <v>44544</v>
      </c>
    </row>
    <row r="1470" hidden="1">
      <c r="A1470" s="9" t="s">
        <v>3695</v>
      </c>
      <c r="B1470" s="32">
        <v>44613.0</v>
      </c>
      <c r="C1470" s="32">
        <v>44630.0</v>
      </c>
      <c r="D1470" s="36" t="b">
        <f t="shared" si="1"/>
        <v>1</v>
      </c>
      <c r="E1470" s="37">
        <f t="shared" si="2"/>
        <v>44613</v>
      </c>
      <c r="F1470" s="32">
        <v>44483.0</v>
      </c>
      <c r="G1470" s="32">
        <v>44592.0</v>
      </c>
      <c r="H1470" s="38" t="b">
        <f t="shared" si="3"/>
        <v>1</v>
      </c>
      <c r="I1470" s="41" t="b">
        <f>VLOOKUP($A1470, 'temp eLife data'!$A$2:$I$2947, 9, FALSE)</f>
        <v>1</v>
      </c>
      <c r="J1470" s="41" t="b">
        <f t="shared" si="4"/>
        <v>1</v>
      </c>
      <c r="K1470" s="44">
        <f>VLOOKUP($A1470, 'temp eLife data'!$A$2:$I$2947, 8, FALSE)</f>
        <v>44592</v>
      </c>
    </row>
    <row r="1471" hidden="1">
      <c r="A1471" s="9" t="s">
        <v>3675</v>
      </c>
      <c r="C1471" s="32">
        <v>44517.0</v>
      </c>
      <c r="D1471" s="36" t="b">
        <f t="shared" si="1"/>
        <v>1</v>
      </c>
      <c r="E1471" s="37">
        <f t="shared" si="2"/>
        <v>44517</v>
      </c>
      <c r="F1471" s="32">
        <v>44448.0</v>
      </c>
      <c r="G1471" s="32">
        <v>44483.0</v>
      </c>
      <c r="H1471" s="38" t="b">
        <f t="shared" si="3"/>
        <v>1</v>
      </c>
      <c r="I1471" s="41" t="b">
        <f>VLOOKUP($A1471, 'temp eLife data'!$A$2:$I$2947, 9, FALSE)</f>
        <v>1</v>
      </c>
      <c r="J1471" s="41" t="b">
        <f t="shared" si="4"/>
        <v>1</v>
      </c>
      <c r="K1471" s="44">
        <f>VLOOKUP($A1471, 'temp eLife data'!$A$2:$I$2947, 8, FALSE)</f>
        <v>44483</v>
      </c>
    </row>
    <row r="1472" hidden="1">
      <c r="A1472" s="9" t="s">
        <v>3681</v>
      </c>
      <c r="B1472" s="32">
        <v>44711.0</v>
      </c>
      <c r="C1472" s="32">
        <v>44720.0</v>
      </c>
      <c r="D1472" s="36" t="b">
        <f t="shared" si="1"/>
        <v>1</v>
      </c>
      <c r="E1472" s="37">
        <f t="shared" si="2"/>
        <v>44711</v>
      </c>
      <c r="F1472" s="32">
        <v>44447.0</v>
      </c>
      <c r="G1472" s="32">
        <v>44694.0</v>
      </c>
      <c r="H1472" s="38" t="b">
        <f t="shared" si="3"/>
        <v>1</v>
      </c>
      <c r="I1472" s="41" t="b">
        <f>VLOOKUP($A1472, 'temp eLife data'!$A$2:$I$2947, 9, FALSE)</f>
        <v>1</v>
      </c>
      <c r="J1472" s="41" t="b">
        <f t="shared" si="4"/>
        <v>1</v>
      </c>
      <c r="K1472" s="45">
        <f>VLOOKUP($A1472, 'temp eLife data'!$A$2:$I$2947, 8, FALSE)</f>
        <v>44694</v>
      </c>
    </row>
    <row r="1473" hidden="1">
      <c r="A1473" s="9" t="s">
        <v>3941</v>
      </c>
      <c r="B1473" s="32">
        <v>44753.0</v>
      </c>
      <c r="C1473" s="32">
        <v>44763.0</v>
      </c>
      <c r="D1473" s="36" t="b">
        <f t="shared" si="1"/>
        <v>1</v>
      </c>
      <c r="E1473" s="37">
        <f t="shared" si="2"/>
        <v>44753</v>
      </c>
      <c r="F1473" s="32">
        <v>44403.0</v>
      </c>
      <c r="G1473" s="32">
        <v>44605.0</v>
      </c>
      <c r="H1473" s="38" t="b">
        <f t="shared" si="3"/>
        <v>1</v>
      </c>
      <c r="I1473" s="41" t="b">
        <f>VLOOKUP($A1473, 'temp eLife data'!$A$2:$I$2947, 9, FALSE)</f>
        <v>1</v>
      </c>
      <c r="J1473" s="41" t="b">
        <f t="shared" si="4"/>
        <v>1</v>
      </c>
      <c r="K1473" s="44">
        <f>VLOOKUP($A1473, 'temp eLife data'!$A$2:$I$2947, 8, FALSE)</f>
        <v>44605</v>
      </c>
    </row>
    <row r="1474" hidden="1">
      <c r="A1474" s="9" t="s">
        <v>3549</v>
      </c>
      <c r="C1474" s="32">
        <v>44621.0</v>
      </c>
      <c r="D1474" s="36" t="b">
        <f t="shared" si="1"/>
        <v>1</v>
      </c>
      <c r="E1474" s="37">
        <f t="shared" si="2"/>
        <v>44621</v>
      </c>
      <c r="F1474" s="32">
        <v>44466.0</v>
      </c>
      <c r="G1474" s="32">
        <v>44553.0</v>
      </c>
      <c r="H1474" s="38" t="b">
        <f t="shared" si="3"/>
        <v>1</v>
      </c>
      <c r="I1474" s="41" t="b">
        <f>VLOOKUP($A1474, 'temp eLife data'!$A$2:$I$2947, 9, FALSE)</f>
        <v>1</v>
      </c>
      <c r="J1474" s="41" t="b">
        <f t="shared" si="4"/>
        <v>1</v>
      </c>
      <c r="K1474" s="44">
        <f>VLOOKUP($A1474, 'temp eLife data'!$A$2:$I$2947, 8, FALSE)</f>
        <v>44553</v>
      </c>
    </row>
    <row r="1475" hidden="1">
      <c r="A1475" s="9" t="s">
        <v>3487</v>
      </c>
      <c r="B1475" s="32">
        <v>44753.0</v>
      </c>
      <c r="C1475" s="32">
        <v>44774.0</v>
      </c>
      <c r="D1475" s="36" t="b">
        <f t="shared" si="1"/>
        <v>1</v>
      </c>
      <c r="E1475" s="37">
        <f t="shared" si="2"/>
        <v>44753</v>
      </c>
      <c r="F1475" s="32">
        <v>44474.0</v>
      </c>
      <c r="G1475" s="32">
        <v>44721.0</v>
      </c>
      <c r="H1475" s="38" t="b">
        <f t="shared" si="3"/>
        <v>1</v>
      </c>
      <c r="I1475" s="41" t="b">
        <f>VLOOKUP($A1475, 'temp eLife data'!$A$2:$I$2947, 9, FALSE)</f>
        <v>1</v>
      </c>
      <c r="J1475" s="41" t="b">
        <f t="shared" si="4"/>
        <v>1</v>
      </c>
      <c r="K1475" s="44">
        <f>VLOOKUP($A1475, 'temp eLife data'!$A$2:$I$2947, 8, FALSE)</f>
        <v>44721</v>
      </c>
    </row>
    <row r="1476" hidden="1">
      <c r="A1476" s="9" t="s">
        <v>3049</v>
      </c>
      <c r="B1476" s="32">
        <v>44712.0</v>
      </c>
      <c r="C1476" s="32">
        <v>44729.0</v>
      </c>
      <c r="D1476" s="36" t="b">
        <f t="shared" si="1"/>
        <v>1</v>
      </c>
      <c r="E1476" s="37">
        <f t="shared" si="2"/>
        <v>44712</v>
      </c>
      <c r="F1476" s="32">
        <v>44537.0</v>
      </c>
      <c r="G1476" s="32">
        <v>44538.0</v>
      </c>
      <c r="H1476" s="38" t="b">
        <f t="shared" si="3"/>
        <v>1</v>
      </c>
      <c r="I1476" s="41" t="b">
        <f>VLOOKUP($A1476, 'temp eLife data'!$A$2:$I$2947, 9, FALSE)</f>
        <v>1</v>
      </c>
      <c r="J1476" s="41" t="b">
        <f t="shared" si="4"/>
        <v>1</v>
      </c>
      <c r="K1476" s="44">
        <f>VLOOKUP($A1476, 'temp eLife data'!$A$2:$I$2947, 8, FALSE)</f>
        <v>44538</v>
      </c>
    </row>
    <row r="1477" hidden="1">
      <c r="A1477" s="9" t="s">
        <v>3721</v>
      </c>
      <c r="B1477" s="32">
        <v>44790.0</v>
      </c>
      <c r="C1477" s="32">
        <v>44817.0</v>
      </c>
      <c r="D1477" s="36" t="b">
        <f t="shared" si="1"/>
        <v>1</v>
      </c>
      <c r="E1477" s="37">
        <f t="shared" si="2"/>
        <v>44790</v>
      </c>
      <c r="F1477" s="32">
        <v>44441.0</v>
      </c>
      <c r="G1477" s="32">
        <v>44616.0</v>
      </c>
      <c r="H1477" s="38" t="b">
        <f t="shared" si="3"/>
        <v>1</v>
      </c>
      <c r="I1477" s="41" t="b">
        <f>VLOOKUP($A1477, 'temp eLife data'!$A$2:$I$2947, 9, FALSE)</f>
        <v>1</v>
      </c>
      <c r="J1477" s="41" t="b">
        <f t="shared" si="4"/>
        <v>1</v>
      </c>
      <c r="K1477" s="44">
        <f>VLOOKUP($A1477, 'temp eLife data'!$A$2:$I$2947, 8, FALSE)</f>
        <v>44616</v>
      </c>
    </row>
    <row r="1478" hidden="1">
      <c r="A1478" s="9" t="s">
        <v>3271</v>
      </c>
      <c r="B1478" s="32">
        <v>44623.0</v>
      </c>
      <c r="C1478" s="32">
        <v>44645.0</v>
      </c>
      <c r="D1478" s="36" t="b">
        <f t="shared" si="1"/>
        <v>1</v>
      </c>
      <c r="E1478" s="37">
        <f t="shared" si="2"/>
        <v>44623</v>
      </c>
      <c r="F1478" s="32">
        <v>44509.0</v>
      </c>
      <c r="G1478" s="32">
        <v>44516.0</v>
      </c>
      <c r="H1478" s="38" t="b">
        <f t="shared" si="3"/>
        <v>1</v>
      </c>
      <c r="I1478" s="41" t="b">
        <f>VLOOKUP($A1478, 'temp eLife data'!$A$2:$I$2947, 9, FALSE)</f>
        <v>1</v>
      </c>
      <c r="J1478" s="41" t="b">
        <f t="shared" si="4"/>
        <v>1</v>
      </c>
      <c r="K1478" s="44">
        <f>VLOOKUP($A1478, 'temp eLife data'!$A$2:$I$2947, 8, FALSE)</f>
        <v>44516</v>
      </c>
    </row>
    <row r="1479">
      <c r="A1479" s="9" t="s">
        <v>12223</v>
      </c>
      <c r="D1479" s="36" t="str">
        <f t="shared" si="1"/>
        <v>#N/A</v>
      </c>
      <c r="E1479" s="37" t="str">
        <f t="shared" si="2"/>
        <v>#N/A</v>
      </c>
      <c r="F1479" s="32">
        <v>44287.0</v>
      </c>
      <c r="G1479" s="32">
        <v>44494.0</v>
      </c>
      <c r="H1479" s="38" t="b">
        <f t="shared" si="3"/>
        <v>0</v>
      </c>
      <c r="I1479" s="41" t="str">
        <f>VLOOKUP($A1479, 'temp eLife data'!$A$2:$I$2947, 9, FALSE)</f>
        <v>#N/A</v>
      </c>
      <c r="J1479" s="41" t="str">
        <f t="shared" si="4"/>
        <v>#N/A</v>
      </c>
      <c r="K1479" s="41" t="str">
        <f>VLOOKUP($A1479, 'temp eLife data'!$A$2:$I$2947, 8, FALSE)</f>
        <v>#N/A</v>
      </c>
    </row>
    <row r="1480" hidden="1">
      <c r="A1480" s="9" t="s">
        <v>3573</v>
      </c>
      <c r="B1480" s="32">
        <v>44790.0</v>
      </c>
      <c r="C1480" s="32">
        <v>44817.0</v>
      </c>
      <c r="D1480" s="36" t="b">
        <f t="shared" si="1"/>
        <v>1</v>
      </c>
      <c r="E1480" s="37">
        <f t="shared" si="2"/>
        <v>44790</v>
      </c>
      <c r="F1480" s="32">
        <v>44461.0</v>
      </c>
      <c r="G1480" s="32">
        <v>44770.0</v>
      </c>
      <c r="H1480" s="38" t="b">
        <f t="shared" si="3"/>
        <v>1</v>
      </c>
      <c r="I1480" s="41" t="b">
        <f>VLOOKUP($A1480, 'temp eLife data'!$A$2:$I$2947, 9, FALSE)</f>
        <v>1</v>
      </c>
      <c r="J1480" s="41" t="b">
        <f t="shared" si="4"/>
        <v>1</v>
      </c>
      <c r="K1480" s="44">
        <f>VLOOKUP($A1480, 'temp eLife data'!$A$2:$I$2947, 8, FALSE)</f>
        <v>44770</v>
      </c>
    </row>
    <row r="1481" hidden="1">
      <c r="A1481" s="9" t="s">
        <v>3769</v>
      </c>
      <c r="B1481" s="32">
        <v>44515.0</v>
      </c>
      <c r="C1481" s="32">
        <v>44539.0</v>
      </c>
      <c r="D1481" s="36" t="b">
        <f t="shared" si="1"/>
        <v>1</v>
      </c>
      <c r="E1481" s="37">
        <f t="shared" si="2"/>
        <v>44515</v>
      </c>
      <c r="F1481" s="32">
        <v>44455.0</v>
      </c>
      <c r="G1481" s="32">
        <v>44497.0</v>
      </c>
      <c r="H1481" s="38" t="b">
        <f t="shared" si="3"/>
        <v>1</v>
      </c>
      <c r="I1481" s="41" t="b">
        <f>VLOOKUP($A1481, 'temp eLife data'!$A$2:$I$2947, 9, FALSE)</f>
        <v>1</v>
      </c>
      <c r="J1481" s="41" t="b">
        <f t="shared" si="4"/>
        <v>1</v>
      </c>
      <c r="K1481" s="44">
        <f>VLOOKUP($A1481, 'temp eLife data'!$A$2:$I$2947, 8, FALSE)</f>
        <v>44497</v>
      </c>
    </row>
    <row r="1482" hidden="1">
      <c r="A1482" s="9" t="s">
        <v>3623</v>
      </c>
      <c r="C1482" s="32">
        <v>44811.0</v>
      </c>
      <c r="D1482" s="36" t="b">
        <f t="shared" si="1"/>
        <v>1</v>
      </c>
      <c r="E1482" s="37">
        <f t="shared" si="2"/>
        <v>44811</v>
      </c>
      <c r="F1482" s="32">
        <v>44456.0</v>
      </c>
      <c r="G1482" s="32">
        <v>44731.0</v>
      </c>
      <c r="H1482" s="38" t="b">
        <f t="shared" si="3"/>
        <v>1</v>
      </c>
      <c r="I1482" s="41" t="b">
        <f>VLOOKUP($A1482, 'temp eLife data'!$A$2:$I$2947, 9, FALSE)</f>
        <v>1</v>
      </c>
      <c r="J1482" s="41" t="b">
        <f t="shared" si="4"/>
        <v>1</v>
      </c>
      <c r="K1482" s="44">
        <f>VLOOKUP($A1482, 'temp eLife data'!$A$2:$I$2947, 8, FALSE)</f>
        <v>44731</v>
      </c>
    </row>
    <row r="1483" hidden="1">
      <c r="A1483" s="9" t="s">
        <v>12242</v>
      </c>
      <c r="B1483" s="32">
        <v>44607.0</v>
      </c>
      <c r="C1483" s="32">
        <v>44671.0</v>
      </c>
      <c r="D1483" s="36" t="b">
        <f t="shared" si="1"/>
        <v>1</v>
      </c>
      <c r="E1483" s="37">
        <f t="shared" si="2"/>
        <v>44607</v>
      </c>
      <c r="F1483" s="32">
        <v>44214.0</v>
      </c>
      <c r="G1483" s="32">
        <v>44608.0</v>
      </c>
      <c r="H1483" s="38" t="b">
        <f t="shared" si="3"/>
        <v>0</v>
      </c>
      <c r="I1483" s="41" t="str">
        <f>VLOOKUP($A1483, 'temp eLife data'!$A$2:$I$2947, 9, FALSE)</f>
        <v>#N/A</v>
      </c>
      <c r="J1483" s="41" t="str">
        <f t="shared" si="4"/>
        <v>#N/A</v>
      </c>
      <c r="K1483" s="41" t="str">
        <f>VLOOKUP($A1483, 'temp eLife data'!$A$2:$I$2947, 8, FALSE)</f>
        <v>#N/A</v>
      </c>
    </row>
    <row r="1484" hidden="1">
      <c r="A1484" s="9" t="s">
        <v>3963</v>
      </c>
      <c r="C1484" s="32">
        <v>44915.0</v>
      </c>
      <c r="D1484" s="36" t="b">
        <f t="shared" si="1"/>
        <v>1</v>
      </c>
      <c r="E1484" s="37">
        <f t="shared" si="2"/>
        <v>44915</v>
      </c>
      <c r="F1484" s="32">
        <v>44448.0</v>
      </c>
      <c r="G1484" s="32">
        <v>44575.0</v>
      </c>
      <c r="H1484" s="38" t="b">
        <f t="shared" si="3"/>
        <v>1</v>
      </c>
      <c r="I1484" s="41" t="b">
        <f>VLOOKUP($A1484, 'temp eLife data'!$A$2:$I$2947, 9, FALSE)</f>
        <v>1</v>
      </c>
      <c r="J1484" s="41" t="b">
        <f t="shared" si="4"/>
        <v>1</v>
      </c>
      <c r="K1484" s="44">
        <f>VLOOKUP($A1484, 'temp eLife data'!$A$2:$I$2947, 8, FALSE)</f>
        <v>44575</v>
      </c>
    </row>
    <row r="1485">
      <c r="A1485" s="9" t="s">
        <v>12251</v>
      </c>
      <c r="D1485" s="36" t="str">
        <f t="shared" si="1"/>
        <v>#N/A</v>
      </c>
      <c r="E1485" s="37" t="str">
        <f t="shared" si="2"/>
        <v>#N/A</v>
      </c>
      <c r="F1485" s="32">
        <v>44520.0</v>
      </c>
      <c r="G1485" s="32">
        <v>44753.0</v>
      </c>
      <c r="H1485" s="38" t="b">
        <f t="shared" si="3"/>
        <v>0</v>
      </c>
      <c r="I1485" s="41" t="str">
        <f>VLOOKUP($A1485, 'temp eLife data'!$A$2:$I$2947, 9, FALSE)</f>
        <v>#N/A</v>
      </c>
      <c r="J1485" s="41" t="str">
        <f t="shared" si="4"/>
        <v>#N/A</v>
      </c>
      <c r="K1485" s="41" t="str">
        <f>VLOOKUP($A1485, 'temp eLife data'!$A$2:$I$2947, 8, FALSE)</f>
        <v>#N/A</v>
      </c>
    </row>
    <row r="1486" hidden="1">
      <c r="A1486" s="9" t="s">
        <v>4995</v>
      </c>
      <c r="C1486" s="32">
        <v>44610.0</v>
      </c>
      <c r="D1486" s="36" t="b">
        <f t="shared" si="1"/>
        <v>1</v>
      </c>
      <c r="E1486" s="37">
        <f t="shared" si="2"/>
        <v>44610</v>
      </c>
      <c r="F1486" s="32">
        <v>44454.0</v>
      </c>
      <c r="G1486" s="32">
        <v>44508.0</v>
      </c>
      <c r="H1486" s="38" t="b">
        <f t="shared" si="3"/>
        <v>1</v>
      </c>
      <c r="I1486" s="41" t="b">
        <f>VLOOKUP($A1486, 'temp eLife data'!$A$2:$I$2947, 9, FALSE)</f>
        <v>1</v>
      </c>
      <c r="J1486" s="41" t="b">
        <f t="shared" si="4"/>
        <v>1</v>
      </c>
      <c r="K1486" s="44">
        <f>VLOOKUP($A1486, 'temp eLife data'!$A$2:$I$2947, 8, FALSE)</f>
        <v>44508</v>
      </c>
    </row>
    <row r="1487" hidden="1">
      <c r="A1487" s="9" t="s">
        <v>12262</v>
      </c>
      <c r="C1487" s="32">
        <v>44621.0</v>
      </c>
      <c r="D1487" s="36" t="b">
        <f t="shared" si="1"/>
        <v>1</v>
      </c>
      <c r="E1487" s="37">
        <f t="shared" si="2"/>
        <v>44621</v>
      </c>
      <c r="F1487" s="32">
        <v>43843.0</v>
      </c>
      <c r="G1487" s="32">
        <v>44504.0</v>
      </c>
      <c r="H1487" s="38" t="b">
        <f t="shared" si="3"/>
        <v>1</v>
      </c>
      <c r="I1487" s="41" t="str">
        <f>VLOOKUP($A1487, 'temp eLife data'!$A$2:$I$2947, 9, FALSE)</f>
        <v>#N/A</v>
      </c>
      <c r="J1487" s="41" t="str">
        <f t="shared" si="4"/>
        <v>#N/A</v>
      </c>
      <c r="K1487" s="41" t="str">
        <f>VLOOKUP($A1487, 'temp eLife data'!$A$2:$I$2947, 8, FALSE)</f>
        <v>#N/A</v>
      </c>
    </row>
    <row r="1488" hidden="1">
      <c r="A1488" s="9" t="s">
        <v>3351</v>
      </c>
      <c r="D1488" s="36" t="str">
        <f t="shared" si="1"/>
        <v>#N/A</v>
      </c>
      <c r="E1488" s="37" t="str">
        <f t="shared" si="2"/>
        <v>#N/A</v>
      </c>
      <c r="F1488" s="32">
        <v>44497.0</v>
      </c>
      <c r="G1488" s="32">
        <v>44637.0</v>
      </c>
      <c r="H1488" s="38" t="b">
        <f t="shared" si="3"/>
        <v>0</v>
      </c>
      <c r="I1488" s="41" t="b">
        <f>VLOOKUP($A1488, 'temp eLife data'!$A$2:$I$2947, 9, FALSE)</f>
        <v>1</v>
      </c>
      <c r="J1488" s="41" t="b">
        <f t="shared" si="4"/>
        <v>0</v>
      </c>
      <c r="K1488" s="44">
        <f>VLOOKUP($A1488, 'temp eLife data'!$A$2:$I$2947, 8, FALSE)</f>
        <v>44637</v>
      </c>
    </row>
    <row r="1489" hidden="1">
      <c r="A1489" s="9" t="s">
        <v>3577</v>
      </c>
      <c r="C1489" s="32">
        <v>44789.0</v>
      </c>
      <c r="D1489" s="36" t="b">
        <f t="shared" si="1"/>
        <v>1</v>
      </c>
      <c r="E1489" s="37">
        <f t="shared" si="2"/>
        <v>44789</v>
      </c>
      <c r="F1489" s="32">
        <v>44461.0</v>
      </c>
      <c r="G1489" s="32">
        <v>44726.0</v>
      </c>
      <c r="H1489" s="38" t="b">
        <f t="shared" si="3"/>
        <v>1</v>
      </c>
      <c r="I1489" s="41" t="b">
        <f>VLOOKUP($A1489, 'temp eLife data'!$A$2:$I$2947, 9, FALSE)</f>
        <v>1</v>
      </c>
      <c r="J1489" s="41" t="b">
        <f t="shared" si="4"/>
        <v>1</v>
      </c>
      <c r="K1489" s="44">
        <f>VLOOKUP($A1489, 'temp eLife data'!$A$2:$I$2947, 8, FALSE)</f>
        <v>44726</v>
      </c>
    </row>
    <row r="1490" hidden="1">
      <c r="A1490" s="9" t="s">
        <v>3385</v>
      </c>
      <c r="B1490" s="32">
        <v>44614.0</v>
      </c>
      <c r="C1490" s="32">
        <v>44645.0</v>
      </c>
      <c r="D1490" s="36" t="b">
        <f t="shared" si="1"/>
        <v>1</v>
      </c>
      <c r="E1490" s="37">
        <f t="shared" si="2"/>
        <v>44614</v>
      </c>
      <c r="F1490" s="32">
        <v>44490.0</v>
      </c>
      <c r="G1490" s="32">
        <v>44582.0</v>
      </c>
      <c r="H1490" s="38" t="b">
        <f t="shared" si="3"/>
        <v>1</v>
      </c>
      <c r="I1490" s="41" t="b">
        <f>VLOOKUP($A1490, 'temp eLife data'!$A$2:$I$2947, 9, FALSE)</f>
        <v>1</v>
      </c>
      <c r="J1490" s="41" t="b">
        <f t="shared" si="4"/>
        <v>1</v>
      </c>
      <c r="K1490" s="44">
        <f>VLOOKUP($A1490, 'temp eLife data'!$A$2:$I$2947, 8, FALSE)</f>
        <v>44582</v>
      </c>
    </row>
    <row r="1491" hidden="1">
      <c r="A1491" s="9" t="s">
        <v>3659</v>
      </c>
      <c r="C1491" s="32">
        <v>44782.0</v>
      </c>
      <c r="D1491" s="36" t="b">
        <f t="shared" si="1"/>
        <v>1</v>
      </c>
      <c r="E1491" s="37">
        <f t="shared" si="2"/>
        <v>44782</v>
      </c>
      <c r="F1491" s="32">
        <v>44451.0</v>
      </c>
      <c r="G1491" s="32">
        <v>44519.0</v>
      </c>
      <c r="H1491" s="38" t="b">
        <f t="shared" si="3"/>
        <v>1</v>
      </c>
      <c r="I1491" s="41" t="b">
        <f>VLOOKUP($A1491, 'temp eLife data'!$A$2:$I$2947, 9, FALSE)</f>
        <v>1</v>
      </c>
      <c r="J1491" s="41" t="b">
        <f t="shared" si="4"/>
        <v>1</v>
      </c>
      <c r="K1491" s="44">
        <f>VLOOKUP($A1491, 'temp eLife data'!$A$2:$I$2947, 8, FALSE)</f>
        <v>44519</v>
      </c>
    </row>
    <row r="1492">
      <c r="A1492" s="9" t="s">
        <v>12286</v>
      </c>
      <c r="D1492" s="36" t="str">
        <f t="shared" si="1"/>
        <v>#N/A</v>
      </c>
      <c r="E1492" s="37" t="str">
        <f t="shared" si="2"/>
        <v>#N/A</v>
      </c>
      <c r="F1492" s="32">
        <v>44467.0</v>
      </c>
      <c r="G1492" s="32">
        <v>44533.0</v>
      </c>
      <c r="H1492" s="38" t="b">
        <f t="shared" si="3"/>
        <v>0</v>
      </c>
      <c r="I1492" s="41" t="str">
        <f>VLOOKUP($A1492, 'temp eLife data'!$A$2:$I$2947, 9, FALSE)</f>
        <v>#N/A</v>
      </c>
      <c r="J1492" s="41" t="str">
        <f t="shared" si="4"/>
        <v>#N/A</v>
      </c>
      <c r="K1492" s="41" t="str">
        <f>VLOOKUP($A1492, 'temp eLife data'!$A$2:$I$2947, 8, FALSE)</f>
        <v>#N/A</v>
      </c>
    </row>
    <row r="1493" hidden="1">
      <c r="A1493" s="9" t="s">
        <v>3727</v>
      </c>
      <c r="B1493" s="32">
        <v>44628.0</v>
      </c>
      <c r="C1493" s="32">
        <v>44659.0</v>
      </c>
      <c r="D1493" s="36" t="b">
        <f t="shared" si="1"/>
        <v>1</v>
      </c>
      <c r="E1493" s="37">
        <f t="shared" si="2"/>
        <v>44628</v>
      </c>
      <c r="F1493" s="32">
        <v>44440.0</v>
      </c>
      <c r="G1493" s="32">
        <v>44603.0</v>
      </c>
      <c r="H1493" s="38" t="b">
        <f t="shared" si="3"/>
        <v>1</v>
      </c>
      <c r="I1493" s="41" t="b">
        <f>VLOOKUP($A1493, 'temp eLife data'!$A$2:$I$2947, 9, FALSE)</f>
        <v>1</v>
      </c>
      <c r="J1493" s="41" t="b">
        <f t="shared" si="4"/>
        <v>1</v>
      </c>
      <c r="K1493" s="44">
        <f>VLOOKUP($A1493, 'temp eLife data'!$A$2:$I$2947, 8, FALSE)</f>
        <v>44603</v>
      </c>
    </row>
    <row r="1494" hidden="1">
      <c r="A1494" s="9" t="s">
        <v>3665</v>
      </c>
      <c r="C1494" s="32">
        <v>44804.0</v>
      </c>
      <c r="D1494" s="36" t="b">
        <f t="shared" si="1"/>
        <v>1</v>
      </c>
      <c r="E1494" s="37">
        <f t="shared" si="2"/>
        <v>44804</v>
      </c>
      <c r="F1494" s="32">
        <v>44451.0</v>
      </c>
      <c r="G1494" s="32">
        <v>44538.0</v>
      </c>
      <c r="H1494" s="38" t="b">
        <f t="shared" si="3"/>
        <v>1</v>
      </c>
      <c r="I1494" s="41" t="b">
        <f>VLOOKUP($A1494, 'temp eLife data'!$A$2:$I$2947, 9, FALSE)</f>
        <v>1</v>
      </c>
      <c r="J1494" s="41" t="b">
        <f t="shared" si="4"/>
        <v>1</v>
      </c>
      <c r="K1494" s="44">
        <f>VLOOKUP($A1494, 'temp eLife data'!$A$2:$I$2947, 8, FALSE)</f>
        <v>44538</v>
      </c>
    </row>
    <row r="1495" hidden="1">
      <c r="A1495" s="9" t="s">
        <v>3609</v>
      </c>
      <c r="B1495" s="32">
        <v>44691.0</v>
      </c>
      <c r="C1495" s="32">
        <v>44707.0</v>
      </c>
      <c r="D1495" s="36" t="b">
        <f t="shared" si="1"/>
        <v>1</v>
      </c>
      <c r="E1495" s="37">
        <f t="shared" si="2"/>
        <v>44691</v>
      </c>
      <c r="F1495" s="32">
        <v>44459.0</v>
      </c>
      <c r="G1495" s="32">
        <v>44546.0</v>
      </c>
      <c r="H1495" s="38" t="b">
        <f t="shared" si="3"/>
        <v>1</v>
      </c>
      <c r="I1495" s="41" t="b">
        <f>VLOOKUP($A1495, 'temp eLife data'!$A$2:$I$2947, 9, FALSE)</f>
        <v>1</v>
      </c>
      <c r="J1495" s="41" t="b">
        <f t="shared" si="4"/>
        <v>1</v>
      </c>
      <c r="K1495" s="44">
        <f>VLOOKUP($A1495, 'temp eLife data'!$A$2:$I$2947, 8, FALSE)</f>
        <v>44546</v>
      </c>
    </row>
    <row r="1496" hidden="1">
      <c r="A1496" s="9" t="s">
        <v>3515</v>
      </c>
      <c r="B1496" s="32">
        <v>44643.0</v>
      </c>
      <c r="C1496" s="32">
        <v>44721.0</v>
      </c>
      <c r="D1496" s="36" t="b">
        <f t="shared" si="1"/>
        <v>1</v>
      </c>
      <c r="E1496" s="37">
        <f t="shared" si="2"/>
        <v>44643</v>
      </c>
      <c r="F1496" s="32">
        <v>44470.0</v>
      </c>
      <c r="G1496" s="32">
        <v>44602.0</v>
      </c>
      <c r="H1496" s="38" t="b">
        <f t="shared" si="3"/>
        <v>1</v>
      </c>
      <c r="I1496" s="41" t="b">
        <f>VLOOKUP($A1496, 'temp eLife data'!$A$2:$I$2947, 9, FALSE)</f>
        <v>1</v>
      </c>
      <c r="J1496" s="41" t="b">
        <f t="shared" si="4"/>
        <v>1</v>
      </c>
      <c r="K1496" s="44">
        <f>VLOOKUP($A1496, 'temp eLife data'!$A$2:$I$2947, 8, FALSE)</f>
        <v>44602</v>
      </c>
    </row>
    <row r="1497" hidden="1">
      <c r="A1497" s="9" t="s">
        <v>3541</v>
      </c>
      <c r="C1497" s="32">
        <v>44735.0</v>
      </c>
      <c r="D1497" s="36" t="b">
        <f t="shared" si="1"/>
        <v>1</v>
      </c>
      <c r="E1497" s="37">
        <f t="shared" si="2"/>
        <v>44735</v>
      </c>
      <c r="F1497" s="32">
        <v>44467.0</v>
      </c>
      <c r="G1497" s="32">
        <v>44651.0</v>
      </c>
      <c r="H1497" s="38" t="b">
        <f t="shared" si="3"/>
        <v>1</v>
      </c>
      <c r="I1497" s="41" t="b">
        <f>VLOOKUP($A1497, 'temp eLife data'!$A$2:$I$2947, 9, FALSE)</f>
        <v>1</v>
      </c>
      <c r="J1497" s="41" t="b">
        <f t="shared" si="4"/>
        <v>1</v>
      </c>
      <c r="K1497" s="44">
        <f>VLOOKUP($A1497, 'temp eLife data'!$A$2:$I$2947, 8, FALSE)</f>
        <v>44651</v>
      </c>
    </row>
    <row r="1498" hidden="1">
      <c r="A1498" s="9" t="s">
        <v>12316</v>
      </c>
      <c r="B1498" s="32">
        <v>44536.0</v>
      </c>
      <c r="C1498" s="32">
        <v>44554.0</v>
      </c>
      <c r="D1498" s="36" t="b">
        <f t="shared" si="1"/>
        <v>1</v>
      </c>
      <c r="E1498" s="37">
        <f t="shared" si="2"/>
        <v>44536</v>
      </c>
      <c r="F1498" s="32">
        <v>44401.0</v>
      </c>
      <c r="G1498" s="32">
        <v>44510.0</v>
      </c>
      <c r="H1498" s="38" t="b">
        <f t="shared" si="3"/>
        <v>1</v>
      </c>
      <c r="I1498" s="41" t="str">
        <f>VLOOKUP($A1498, 'temp eLife data'!$A$2:$I$2947, 9, FALSE)</f>
        <v>#N/A</v>
      </c>
      <c r="J1498" s="41" t="str">
        <f t="shared" si="4"/>
        <v>#N/A</v>
      </c>
      <c r="K1498" s="41" t="str">
        <f>VLOOKUP($A1498, 'temp eLife data'!$A$2:$I$2947, 8, FALSE)</f>
        <v>#N/A</v>
      </c>
    </row>
    <row r="1499" hidden="1">
      <c r="A1499" s="9" t="s">
        <v>3635</v>
      </c>
      <c r="B1499" s="32">
        <v>44725.0</v>
      </c>
      <c r="C1499" s="32">
        <v>44739.0</v>
      </c>
      <c r="D1499" s="36" t="b">
        <f t="shared" si="1"/>
        <v>1</v>
      </c>
      <c r="E1499" s="37">
        <f t="shared" si="2"/>
        <v>44725</v>
      </c>
      <c r="F1499" s="32">
        <v>44476.0</v>
      </c>
      <c r="G1499" s="32">
        <v>44544.0</v>
      </c>
      <c r="H1499" s="38" t="b">
        <f t="shared" si="3"/>
        <v>1</v>
      </c>
      <c r="I1499" s="41" t="b">
        <f>VLOOKUP($A1499, 'temp eLife data'!$A$2:$I$2947, 9, FALSE)</f>
        <v>1</v>
      </c>
      <c r="J1499" s="41" t="b">
        <f t="shared" si="4"/>
        <v>1</v>
      </c>
      <c r="K1499" s="44">
        <f>VLOOKUP($A1499, 'temp eLife data'!$A$2:$I$2947, 8, FALSE)</f>
        <v>44544</v>
      </c>
    </row>
    <row r="1500" hidden="1">
      <c r="A1500" s="9" t="s">
        <v>3583</v>
      </c>
      <c r="B1500" s="32">
        <v>44847.0</v>
      </c>
      <c r="C1500" s="32">
        <v>44860.0</v>
      </c>
      <c r="D1500" s="36" t="b">
        <f t="shared" si="1"/>
        <v>1</v>
      </c>
      <c r="E1500" s="37">
        <f t="shared" si="2"/>
        <v>44847</v>
      </c>
      <c r="F1500" s="32">
        <v>44462.0</v>
      </c>
      <c r="G1500" s="32">
        <v>44572.0</v>
      </c>
      <c r="H1500" s="38" t="b">
        <f t="shared" si="3"/>
        <v>1</v>
      </c>
      <c r="I1500" s="41" t="b">
        <f>VLOOKUP($A1500, 'temp eLife data'!$A$2:$I$2947, 9, FALSE)</f>
        <v>1</v>
      </c>
      <c r="J1500" s="41" t="b">
        <f t="shared" si="4"/>
        <v>1</v>
      </c>
      <c r="K1500" s="44">
        <f>VLOOKUP($A1500, 'temp eLife data'!$A$2:$I$2947, 8, FALSE)</f>
        <v>44572</v>
      </c>
    </row>
    <row r="1501" hidden="1">
      <c r="A1501" s="9" t="s">
        <v>12329</v>
      </c>
      <c r="C1501" s="32">
        <v>44775.0</v>
      </c>
      <c r="D1501" s="36" t="b">
        <f t="shared" si="1"/>
        <v>1</v>
      </c>
      <c r="E1501" s="37">
        <f t="shared" si="2"/>
        <v>44775</v>
      </c>
      <c r="F1501" s="32">
        <v>44315.0</v>
      </c>
      <c r="G1501" s="32">
        <v>44547.0</v>
      </c>
      <c r="H1501" s="38" t="b">
        <f t="shared" si="3"/>
        <v>1</v>
      </c>
      <c r="I1501" s="41" t="str">
        <f>VLOOKUP($A1501, 'temp eLife data'!$A$2:$I$2947, 9, FALSE)</f>
        <v>#N/A</v>
      </c>
      <c r="J1501" s="41" t="str">
        <f t="shared" si="4"/>
        <v>#N/A</v>
      </c>
      <c r="K1501" s="41" t="str">
        <f>VLOOKUP($A1501, 'temp eLife data'!$A$2:$I$2947, 8, FALSE)</f>
        <v>#N/A</v>
      </c>
    </row>
    <row r="1502" hidden="1">
      <c r="A1502" s="9" t="s">
        <v>3633</v>
      </c>
      <c r="C1502" s="32">
        <v>44566.0</v>
      </c>
      <c r="D1502" s="36" t="b">
        <f t="shared" si="1"/>
        <v>1</v>
      </c>
      <c r="E1502" s="37">
        <f t="shared" si="2"/>
        <v>44566</v>
      </c>
      <c r="F1502" s="32">
        <v>44453.0</v>
      </c>
      <c r="G1502" s="32">
        <v>44531.0</v>
      </c>
      <c r="H1502" s="38" t="b">
        <f t="shared" si="3"/>
        <v>1</v>
      </c>
      <c r="I1502" s="41" t="b">
        <f>VLOOKUP($A1502, 'temp eLife data'!$A$2:$I$2947, 9, FALSE)</f>
        <v>1</v>
      </c>
      <c r="J1502" s="41" t="b">
        <f t="shared" si="4"/>
        <v>1</v>
      </c>
      <c r="K1502" s="44">
        <f>VLOOKUP($A1502, 'temp eLife data'!$A$2:$I$2947, 8, FALSE)</f>
        <v>44531</v>
      </c>
    </row>
    <row r="1503" hidden="1">
      <c r="A1503" s="9" t="s">
        <v>3597</v>
      </c>
      <c r="B1503" s="32">
        <v>44600.0</v>
      </c>
      <c r="C1503" s="32">
        <v>44607.0</v>
      </c>
      <c r="D1503" s="36" t="b">
        <f t="shared" si="1"/>
        <v>1</v>
      </c>
      <c r="E1503" s="37">
        <f t="shared" si="2"/>
        <v>44600</v>
      </c>
      <c r="F1503" s="32">
        <v>44458.0</v>
      </c>
      <c r="G1503" s="32">
        <v>44559.0</v>
      </c>
      <c r="H1503" s="38" t="b">
        <f t="shared" si="3"/>
        <v>1</v>
      </c>
      <c r="I1503" s="41" t="b">
        <f>VLOOKUP($A1503, 'temp eLife data'!$A$2:$I$2947, 9, FALSE)</f>
        <v>1</v>
      </c>
      <c r="J1503" s="41" t="b">
        <f t="shared" si="4"/>
        <v>1</v>
      </c>
      <c r="K1503" s="44">
        <f>VLOOKUP($A1503, 'temp eLife data'!$A$2:$I$2947, 8, FALSE)</f>
        <v>44559</v>
      </c>
    </row>
    <row r="1504" hidden="1">
      <c r="A1504" s="9" t="s">
        <v>3707</v>
      </c>
      <c r="B1504" s="32">
        <v>44733.0</v>
      </c>
      <c r="C1504" s="32">
        <v>44748.0</v>
      </c>
      <c r="D1504" s="36" t="b">
        <f t="shared" si="1"/>
        <v>1</v>
      </c>
      <c r="E1504" s="37">
        <f t="shared" si="2"/>
        <v>44733</v>
      </c>
      <c r="F1504" s="32">
        <v>44512.0</v>
      </c>
      <c r="G1504" s="32">
        <v>44662.0</v>
      </c>
      <c r="H1504" s="38" t="b">
        <f t="shared" si="3"/>
        <v>1</v>
      </c>
      <c r="I1504" s="41" t="b">
        <f>VLOOKUP($A1504, 'temp eLife data'!$A$2:$I$2947, 9, FALSE)</f>
        <v>1</v>
      </c>
      <c r="J1504" s="41" t="b">
        <f t="shared" si="4"/>
        <v>1</v>
      </c>
      <c r="K1504" s="44">
        <f>VLOOKUP($A1504, 'temp eLife data'!$A$2:$I$2947, 8, FALSE)</f>
        <v>44662</v>
      </c>
    </row>
    <row r="1505" hidden="1">
      <c r="A1505" s="9" t="s">
        <v>149</v>
      </c>
      <c r="C1505" s="32">
        <v>44621.0</v>
      </c>
      <c r="D1505" s="36" t="b">
        <f t="shared" si="1"/>
        <v>1</v>
      </c>
      <c r="E1505" s="37">
        <f t="shared" si="2"/>
        <v>44621</v>
      </c>
      <c r="F1505" s="32">
        <v>44445.0</v>
      </c>
      <c r="G1505" s="32">
        <v>44649.0</v>
      </c>
      <c r="H1505" s="38" t="b">
        <f t="shared" si="3"/>
        <v>0</v>
      </c>
      <c r="I1505" s="41" t="b">
        <f>VLOOKUP($A1505, 'temp eLife data'!$A$2:$I$2947, 9, FALSE)</f>
        <v>0</v>
      </c>
      <c r="J1505" s="41" t="b">
        <f t="shared" si="4"/>
        <v>1</v>
      </c>
      <c r="K1505" s="44">
        <f>VLOOKUP($A1505, 'temp eLife data'!$A$2:$I$2947, 8, FALSE)</f>
        <v>44649</v>
      </c>
    </row>
    <row r="1506" hidden="1">
      <c r="A1506" s="9" t="s">
        <v>137</v>
      </c>
      <c r="B1506" s="32">
        <v>44693.0</v>
      </c>
      <c r="C1506" s="32">
        <v>44753.0</v>
      </c>
      <c r="D1506" s="36" t="b">
        <f t="shared" si="1"/>
        <v>1</v>
      </c>
      <c r="E1506" s="37">
        <f t="shared" si="2"/>
        <v>44693</v>
      </c>
      <c r="F1506" s="32">
        <v>44464.0</v>
      </c>
      <c r="G1506" s="32">
        <v>44696.0</v>
      </c>
      <c r="H1506" s="38" t="b">
        <f t="shared" si="3"/>
        <v>0</v>
      </c>
      <c r="I1506" s="41" t="b">
        <f>VLOOKUP($A1506, 'temp eLife data'!$A$2:$I$2947, 9, FALSE)</f>
        <v>0</v>
      </c>
      <c r="J1506" s="41" t="b">
        <f t="shared" si="4"/>
        <v>1</v>
      </c>
      <c r="K1506" s="45">
        <f>VLOOKUP($A1506, 'temp eLife data'!$A$2:$I$2947, 8, FALSE)</f>
        <v>44696</v>
      </c>
    </row>
    <row r="1507" hidden="1">
      <c r="A1507" s="9" t="s">
        <v>3559</v>
      </c>
      <c r="B1507" s="32">
        <v>44635.0</v>
      </c>
      <c r="C1507" s="32">
        <v>44651.0</v>
      </c>
      <c r="D1507" s="36" t="b">
        <f t="shared" si="1"/>
        <v>1</v>
      </c>
      <c r="E1507" s="37">
        <f t="shared" si="2"/>
        <v>44635</v>
      </c>
      <c r="F1507" s="32">
        <v>44463.0</v>
      </c>
      <c r="G1507" s="32">
        <v>44550.0</v>
      </c>
      <c r="H1507" s="38" t="b">
        <f t="shared" si="3"/>
        <v>1</v>
      </c>
      <c r="I1507" s="41" t="b">
        <f>VLOOKUP($A1507, 'temp eLife data'!$A$2:$I$2947, 9, FALSE)</f>
        <v>1</v>
      </c>
      <c r="J1507" s="41" t="b">
        <f t="shared" si="4"/>
        <v>1</v>
      </c>
      <c r="K1507" s="44">
        <f>VLOOKUP($A1507, 'temp eLife data'!$A$2:$I$2947, 8, FALSE)</f>
        <v>44550</v>
      </c>
    </row>
    <row r="1508" hidden="1">
      <c r="A1508" s="9" t="s">
        <v>3621</v>
      </c>
      <c r="B1508" s="32">
        <v>44635.0</v>
      </c>
      <c r="C1508" s="32">
        <v>44645.0</v>
      </c>
      <c r="D1508" s="36" t="b">
        <f t="shared" si="1"/>
        <v>1</v>
      </c>
      <c r="E1508" s="37">
        <f t="shared" si="2"/>
        <v>44635</v>
      </c>
      <c r="F1508" s="32">
        <v>44456.0</v>
      </c>
      <c r="G1508" s="32">
        <v>44612.0</v>
      </c>
      <c r="H1508" s="38" t="b">
        <f t="shared" si="3"/>
        <v>1</v>
      </c>
      <c r="I1508" s="41" t="b">
        <f>VLOOKUP($A1508, 'temp eLife data'!$A$2:$I$2947, 9, FALSE)</f>
        <v>1</v>
      </c>
      <c r="J1508" s="41" t="b">
        <f t="shared" si="4"/>
        <v>1</v>
      </c>
      <c r="K1508" s="44">
        <f>VLOOKUP($A1508, 'temp eLife data'!$A$2:$I$2947, 8, FALSE)</f>
        <v>44612</v>
      </c>
    </row>
    <row r="1509" hidden="1">
      <c r="A1509" s="9" t="s">
        <v>12363</v>
      </c>
      <c r="C1509" s="32">
        <v>44845.0</v>
      </c>
      <c r="D1509" s="36" t="b">
        <f t="shared" si="1"/>
        <v>1</v>
      </c>
      <c r="E1509" s="37">
        <f t="shared" si="2"/>
        <v>44845</v>
      </c>
      <c r="F1509" s="32">
        <v>44494.0</v>
      </c>
      <c r="G1509" s="32">
        <v>44789.0</v>
      </c>
      <c r="H1509" s="38" t="b">
        <f t="shared" si="3"/>
        <v>1</v>
      </c>
      <c r="I1509" s="41" t="str">
        <f>VLOOKUP($A1509, 'temp eLife data'!$A$2:$I$2947, 9, FALSE)</f>
        <v>#N/A</v>
      </c>
      <c r="J1509" s="41" t="str">
        <f t="shared" si="4"/>
        <v>#N/A</v>
      </c>
      <c r="K1509" s="41" t="str">
        <f>VLOOKUP($A1509, 'temp eLife data'!$A$2:$I$2947, 8, FALSE)</f>
        <v>#N/A</v>
      </c>
    </row>
    <row r="1510" hidden="1">
      <c r="A1510" s="9" t="s">
        <v>2573</v>
      </c>
      <c r="B1510" s="32">
        <v>44813.0</v>
      </c>
      <c r="C1510" s="32">
        <v>44830.0</v>
      </c>
      <c r="D1510" s="36" t="b">
        <f t="shared" si="1"/>
        <v>1</v>
      </c>
      <c r="E1510" s="37">
        <f t="shared" si="2"/>
        <v>44813</v>
      </c>
      <c r="F1510" s="32">
        <v>44610.0</v>
      </c>
      <c r="G1510" s="32">
        <v>44733.0</v>
      </c>
      <c r="H1510" s="38" t="b">
        <f t="shared" si="3"/>
        <v>1</v>
      </c>
      <c r="I1510" s="41" t="b">
        <f>VLOOKUP($A1510, 'temp eLife data'!$A$2:$I$2947, 9, FALSE)</f>
        <v>1</v>
      </c>
      <c r="J1510" s="41" t="b">
        <f t="shared" si="4"/>
        <v>1</v>
      </c>
      <c r="K1510" s="44">
        <f>VLOOKUP($A1510, 'temp eLife data'!$A$2:$I$2947, 8, FALSE)</f>
        <v>44733</v>
      </c>
    </row>
    <row r="1511" hidden="1">
      <c r="A1511" s="9" t="s">
        <v>12372</v>
      </c>
      <c r="B1511" s="32">
        <v>44615.0</v>
      </c>
      <c r="C1511" s="32">
        <v>44659.0</v>
      </c>
      <c r="D1511" s="36" t="b">
        <f t="shared" si="1"/>
        <v>1</v>
      </c>
      <c r="E1511" s="37">
        <f t="shared" si="2"/>
        <v>44615</v>
      </c>
      <c r="F1511" s="32">
        <v>44353.0</v>
      </c>
      <c r="G1511" s="32">
        <v>44601.0</v>
      </c>
      <c r="H1511" s="38" t="b">
        <f t="shared" si="3"/>
        <v>1</v>
      </c>
      <c r="I1511" s="41" t="str">
        <f>VLOOKUP($A1511, 'temp eLife data'!$A$2:$I$2947, 9, FALSE)</f>
        <v>#N/A</v>
      </c>
      <c r="J1511" s="41" t="str">
        <f t="shared" si="4"/>
        <v>#N/A</v>
      </c>
      <c r="K1511" s="41" t="str">
        <f>VLOOKUP($A1511, 'temp eLife data'!$A$2:$I$2947, 8, FALSE)</f>
        <v>#N/A</v>
      </c>
    </row>
    <row r="1512">
      <c r="A1512" s="9" t="s">
        <v>12376</v>
      </c>
      <c r="D1512" s="36" t="str">
        <f t="shared" si="1"/>
        <v>#N/A</v>
      </c>
      <c r="E1512" s="37" t="str">
        <f t="shared" si="2"/>
        <v>#N/A</v>
      </c>
      <c r="F1512" s="32">
        <v>44467.0</v>
      </c>
      <c r="G1512" s="32">
        <v>44738.0</v>
      </c>
      <c r="H1512" s="38" t="b">
        <f t="shared" si="3"/>
        <v>0</v>
      </c>
      <c r="I1512" s="41" t="str">
        <f>VLOOKUP($A1512, 'temp eLife data'!$A$2:$I$2947, 9, FALSE)</f>
        <v>#N/A</v>
      </c>
      <c r="J1512" s="41" t="str">
        <f t="shared" si="4"/>
        <v>#N/A</v>
      </c>
      <c r="K1512" s="41" t="str">
        <f>VLOOKUP($A1512, 'temp eLife data'!$A$2:$I$2947, 8, FALSE)</f>
        <v>#N/A</v>
      </c>
    </row>
    <row r="1513" hidden="1">
      <c r="A1513" s="9" t="s">
        <v>12382</v>
      </c>
      <c r="B1513" s="32">
        <v>44634.0</v>
      </c>
      <c r="C1513" s="32">
        <v>44656.0</v>
      </c>
      <c r="D1513" s="36" t="b">
        <f t="shared" si="1"/>
        <v>1</v>
      </c>
      <c r="E1513" s="37">
        <f t="shared" si="2"/>
        <v>44634</v>
      </c>
      <c r="F1513" s="32">
        <v>44436.0</v>
      </c>
      <c r="G1513" s="32">
        <v>44601.0</v>
      </c>
      <c r="H1513" s="38" t="b">
        <f t="shared" si="3"/>
        <v>1</v>
      </c>
      <c r="I1513" s="41" t="str">
        <f>VLOOKUP($A1513, 'temp eLife data'!$A$2:$I$2947, 9, FALSE)</f>
        <v>#N/A</v>
      </c>
      <c r="J1513" s="41" t="str">
        <f t="shared" si="4"/>
        <v>#N/A</v>
      </c>
      <c r="K1513" s="41" t="str">
        <f>VLOOKUP($A1513, 'temp eLife data'!$A$2:$I$2947, 8, FALSE)</f>
        <v>#N/A</v>
      </c>
    </row>
    <row r="1514" hidden="1">
      <c r="A1514" s="9" t="s">
        <v>3569</v>
      </c>
      <c r="B1514" s="32">
        <v>44628.0</v>
      </c>
      <c r="C1514" s="32">
        <v>44656.0</v>
      </c>
      <c r="D1514" s="36" t="b">
        <f t="shared" si="1"/>
        <v>1</v>
      </c>
      <c r="E1514" s="37">
        <f t="shared" si="2"/>
        <v>44628</v>
      </c>
      <c r="F1514" s="32">
        <v>44461.0</v>
      </c>
      <c r="G1514" s="32">
        <v>44543.0</v>
      </c>
      <c r="H1514" s="38" t="b">
        <f t="shared" si="3"/>
        <v>1</v>
      </c>
      <c r="I1514" s="41" t="b">
        <f>VLOOKUP($A1514, 'temp eLife data'!$A$2:$I$2947, 9, FALSE)</f>
        <v>1</v>
      </c>
      <c r="J1514" s="41" t="b">
        <f t="shared" si="4"/>
        <v>1</v>
      </c>
      <c r="K1514" s="44">
        <f>VLOOKUP($A1514, 'temp eLife data'!$A$2:$I$2947, 8, FALSE)</f>
        <v>44543</v>
      </c>
    </row>
    <row r="1515" hidden="1">
      <c r="A1515" s="9" t="s">
        <v>147</v>
      </c>
      <c r="B1515" s="32">
        <v>44603.0</v>
      </c>
      <c r="C1515" s="32">
        <v>44655.0</v>
      </c>
      <c r="D1515" s="36" t="b">
        <f t="shared" si="1"/>
        <v>1</v>
      </c>
      <c r="E1515" s="37">
        <f t="shared" si="2"/>
        <v>44603</v>
      </c>
      <c r="F1515" s="32">
        <v>44448.0</v>
      </c>
      <c r="G1515" s="32">
        <v>44649.0</v>
      </c>
      <c r="H1515" s="38" t="b">
        <f t="shared" si="3"/>
        <v>0</v>
      </c>
      <c r="I1515" s="41" t="b">
        <f>VLOOKUP($A1515, 'temp eLife data'!$A$2:$I$2947, 9, FALSE)</f>
        <v>0</v>
      </c>
      <c r="J1515" s="41" t="b">
        <f t="shared" si="4"/>
        <v>1</v>
      </c>
      <c r="K1515" s="44">
        <f>VLOOKUP($A1515, 'temp eLife data'!$A$2:$I$2947, 8, FALSE)</f>
        <v>44649</v>
      </c>
    </row>
    <row r="1516" hidden="1">
      <c r="A1516" s="9" t="s">
        <v>3525</v>
      </c>
      <c r="C1516" s="32">
        <v>44662.0</v>
      </c>
      <c r="D1516" s="36" t="b">
        <f t="shared" si="1"/>
        <v>1</v>
      </c>
      <c r="E1516" s="37">
        <f t="shared" si="2"/>
        <v>44662</v>
      </c>
      <c r="F1516" s="32">
        <v>44470.0</v>
      </c>
      <c r="G1516" s="32">
        <v>44539.0</v>
      </c>
      <c r="H1516" s="38" t="b">
        <f t="shared" si="3"/>
        <v>1</v>
      </c>
      <c r="I1516" s="41" t="b">
        <f>VLOOKUP($A1516, 'temp eLife data'!$A$2:$I$2947, 9, FALSE)</f>
        <v>1</v>
      </c>
      <c r="J1516" s="41" t="b">
        <f t="shared" si="4"/>
        <v>1</v>
      </c>
      <c r="K1516" s="44">
        <f>VLOOKUP($A1516, 'temp eLife data'!$A$2:$I$2947, 8, FALSE)</f>
        <v>44539</v>
      </c>
    </row>
    <row r="1517" hidden="1">
      <c r="A1517" s="9" t="s">
        <v>3501</v>
      </c>
      <c r="C1517" s="32">
        <v>44698.0</v>
      </c>
      <c r="D1517" s="36" t="b">
        <f t="shared" si="1"/>
        <v>1</v>
      </c>
      <c r="E1517" s="37">
        <f t="shared" si="2"/>
        <v>44698</v>
      </c>
      <c r="F1517" s="32">
        <v>44474.0</v>
      </c>
      <c r="G1517" s="32">
        <v>44546.0</v>
      </c>
      <c r="H1517" s="38" t="b">
        <f t="shared" si="3"/>
        <v>1</v>
      </c>
      <c r="I1517" s="41" t="b">
        <f>VLOOKUP($A1517, 'temp eLife data'!$A$2:$I$2947, 9, FALSE)</f>
        <v>1</v>
      </c>
      <c r="J1517" s="41" t="b">
        <f t="shared" si="4"/>
        <v>1</v>
      </c>
      <c r="K1517" s="44">
        <f>VLOOKUP($A1517, 'temp eLife data'!$A$2:$I$2947, 8, FALSE)</f>
        <v>44546</v>
      </c>
    </row>
    <row r="1518" hidden="1">
      <c r="A1518" s="9" t="s">
        <v>133</v>
      </c>
      <c r="B1518" s="32">
        <v>44701.0</v>
      </c>
      <c r="C1518" s="32">
        <v>44713.0</v>
      </c>
      <c r="D1518" s="36" t="b">
        <f t="shared" si="1"/>
        <v>1</v>
      </c>
      <c r="E1518" s="37">
        <f t="shared" si="2"/>
        <v>44701</v>
      </c>
      <c r="F1518" s="32">
        <v>44474.0</v>
      </c>
      <c r="G1518" s="32">
        <v>44708.0</v>
      </c>
      <c r="H1518" s="38" t="b">
        <f t="shared" si="3"/>
        <v>0</v>
      </c>
      <c r="I1518" s="41" t="b">
        <f>VLOOKUP($A1518, 'temp eLife data'!$A$2:$I$2947, 9, FALSE)</f>
        <v>0</v>
      </c>
      <c r="J1518" s="41" t="b">
        <f t="shared" si="4"/>
        <v>1</v>
      </c>
      <c r="K1518" s="45">
        <f>VLOOKUP($A1518, 'temp eLife data'!$A$2:$I$2947, 8, FALSE)</f>
        <v>44708</v>
      </c>
    </row>
    <row r="1519" hidden="1">
      <c r="A1519" s="9" t="s">
        <v>5467</v>
      </c>
      <c r="C1519" s="32">
        <v>44641.0</v>
      </c>
      <c r="D1519" s="36" t="b">
        <f t="shared" si="1"/>
        <v>1</v>
      </c>
      <c r="E1519" s="37">
        <f t="shared" si="2"/>
        <v>44641</v>
      </c>
      <c r="F1519" s="32">
        <v>44411.0</v>
      </c>
      <c r="G1519" s="32">
        <v>44538.0</v>
      </c>
      <c r="H1519" s="38" t="b">
        <f t="shared" si="3"/>
        <v>1</v>
      </c>
      <c r="I1519" s="41" t="b">
        <f>VLOOKUP($A1519, 'temp eLife data'!$A$2:$I$2947, 9, FALSE)</f>
        <v>1</v>
      </c>
      <c r="J1519" s="41" t="b">
        <f t="shared" si="4"/>
        <v>1</v>
      </c>
      <c r="K1519" s="44">
        <f>VLOOKUP($A1519, 'temp eLife data'!$A$2:$I$2947, 8, FALSE)</f>
        <v>44538</v>
      </c>
    </row>
    <row r="1520" hidden="1">
      <c r="A1520" s="9" t="s">
        <v>3667</v>
      </c>
      <c r="C1520" s="32">
        <v>44844.0</v>
      </c>
      <c r="D1520" s="36" t="b">
        <f t="shared" si="1"/>
        <v>1</v>
      </c>
      <c r="E1520" s="37">
        <f t="shared" si="2"/>
        <v>44844</v>
      </c>
      <c r="F1520" s="32">
        <v>44458.0</v>
      </c>
      <c r="G1520" s="32">
        <v>44553.0</v>
      </c>
      <c r="H1520" s="38" t="b">
        <f t="shared" si="3"/>
        <v>1</v>
      </c>
      <c r="I1520" s="41" t="b">
        <f>VLOOKUP($A1520, 'temp eLife data'!$A$2:$I$2947, 9, FALSE)</f>
        <v>1</v>
      </c>
      <c r="J1520" s="41" t="b">
        <f t="shared" si="4"/>
        <v>1</v>
      </c>
      <c r="K1520" s="44">
        <f>VLOOKUP($A1520, 'temp eLife data'!$A$2:$I$2947, 8, FALSE)</f>
        <v>44553</v>
      </c>
    </row>
    <row r="1521" hidden="1">
      <c r="A1521" s="9" t="s">
        <v>3499</v>
      </c>
      <c r="B1521" s="32">
        <v>44762.0</v>
      </c>
      <c r="C1521" s="32">
        <v>44774.0</v>
      </c>
      <c r="D1521" s="36" t="b">
        <f t="shared" si="1"/>
        <v>1</v>
      </c>
      <c r="E1521" s="37">
        <f t="shared" si="2"/>
        <v>44762</v>
      </c>
      <c r="F1521" s="32">
        <v>44473.0</v>
      </c>
      <c r="G1521" s="32">
        <v>44515.0</v>
      </c>
      <c r="H1521" s="38" t="b">
        <f t="shared" si="3"/>
        <v>1</v>
      </c>
      <c r="I1521" s="41" t="b">
        <f>VLOOKUP($A1521, 'temp eLife data'!$A$2:$I$2947, 9, FALSE)</f>
        <v>1</v>
      </c>
      <c r="J1521" s="41" t="b">
        <f t="shared" si="4"/>
        <v>1</v>
      </c>
      <c r="K1521" s="44">
        <f>VLOOKUP($A1521, 'temp eLife data'!$A$2:$I$2947, 8, FALSE)</f>
        <v>44515</v>
      </c>
    </row>
    <row r="1522" hidden="1">
      <c r="A1522" s="9" t="s">
        <v>3475</v>
      </c>
      <c r="B1522" s="32">
        <v>44650.0</v>
      </c>
      <c r="C1522" s="32">
        <v>44697.0</v>
      </c>
      <c r="D1522" s="36" t="b">
        <f t="shared" si="1"/>
        <v>1</v>
      </c>
      <c r="E1522" s="37">
        <f t="shared" si="2"/>
        <v>44650</v>
      </c>
      <c r="F1522" s="32">
        <v>44477.0</v>
      </c>
      <c r="G1522" s="32">
        <v>44553.0</v>
      </c>
      <c r="H1522" s="38" t="b">
        <f t="shared" si="3"/>
        <v>1</v>
      </c>
      <c r="I1522" s="41" t="b">
        <f>VLOOKUP($A1522, 'temp eLife data'!$A$2:$I$2947, 9, FALSE)</f>
        <v>1</v>
      </c>
      <c r="J1522" s="41" t="b">
        <f t="shared" si="4"/>
        <v>1</v>
      </c>
      <c r="K1522" s="44">
        <f>VLOOKUP($A1522, 'temp eLife data'!$A$2:$I$2947, 8, FALSE)</f>
        <v>44553</v>
      </c>
    </row>
    <row r="1523" hidden="1">
      <c r="A1523" s="9" t="s">
        <v>2969</v>
      </c>
      <c r="C1523" s="32">
        <v>44873.0</v>
      </c>
      <c r="D1523" s="36" t="b">
        <f t="shared" si="1"/>
        <v>1</v>
      </c>
      <c r="E1523" s="37">
        <f t="shared" si="2"/>
        <v>44873</v>
      </c>
      <c r="F1523" s="32">
        <v>44546.0</v>
      </c>
      <c r="G1523" s="32">
        <v>44547.0</v>
      </c>
      <c r="H1523" s="38" t="b">
        <f t="shared" si="3"/>
        <v>1</v>
      </c>
      <c r="I1523" s="41" t="b">
        <f>VLOOKUP($A1523, 'temp eLife data'!$A$2:$I$2947, 9, FALSE)</f>
        <v>1</v>
      </c>
      <c r="J1523" s="41" t="b">
        <f t="shared" si="4"/>
        <v>1</v>
      </c>
      <c r="K1523" s="44">
        <f>VLOOKUP($A1523, 'temp eLife data'!$A$2:$I$2947, 8, FALSE)</f>
        <v>44547</v>
      </c>
    </row>
    <row r="1524" hidden="1">
      <c r="A1524" s="9" t="s">
        <v>3409</v>
      </c>
      <c r="C1524" s="32">
        <v>44719.0</v>
      </c>
      <c r="D1524" s="36" t="b">
        <f t="shared" si="1"/>
        <v>1</v>
      </c>
      <c r="E1524" s="37">
        <f t="shared" si="2"/>
        <v>44719</v>
      </c>
      <c r="F1524" s="32">
        <v>44488.0</v>
      </c>
      <c r="G1524" s="32">
        <v>44539.0</v>
      </c>
      <c r="H1524" s="38" t="b">
        <f t="shared" si="3"/>
        <v>1</v>
      </c>
      <c r="I1524" s="41" t="b">
        <f>VLOOKUP($A1524, 'temp eLife data'!$A$2:$I$2947, 9, FALSE)</f>
        <v>1</v>
      </c>
      <c r="J1524" s="41" t="b">
        <f t="shared" si="4"/>
        <v>1</v>
      </c>
      <c r="K1524" s="44">
        <f>VLOOKUP($A1524, 'temp eLife data'!$A$2:$I$2947, 8, FALSE)</f>
        <v>44539</v>
      </c>
    </row>
    <row r="1525" hidden="1">
      <c r="A1525" s="9" t="s">
        <v>3495</v>
      </c>
      <c r="C1525" s="32">
        <v>44635.0</v>
      </c>
      <c r="D1525" s="36" t="b">
        <f t="shared" si="1"/>
        <v>1</v>
      </c>
      <c r="E1525" s="37">
        <f t="shared" si="2"/>
        <v>44635</v>
      </c>
      <c r="F1525" s="32">
        <v>44476.0</v>
      </c>
      <c r="G1525" s="32">
        <v>44594.0</v>
      </c>
      <c r="H1525" s="38" t="b">
        <f t="shared" si="3"/>
        <v>1</v>
      </c>
      <c r="I1525" s="41" t="b">
        <f>VLOOKUP($A1525, 'temp eLife data'!$A$2:$I$2947, 9, FALSE)</f>
        <v>1</v>
      </c>
      <c r="J1525" s="41" t="b">
        <f t="shared" si="4"/>
        <v>1</v>
      </c>
      <c r="K1525" s="44">
        <f>VLOOKUP($A1525, 'temp eLife data'!$A$2:$I$2947, 8, FALSE)</f>
        <v>44594</v>
      </c>
    </row>
    <row r="1526" hidden="1">
      <c r="A1526" s="9" t="s">
        <v>3579</v>
      </c>
      <c r="C1526" s="32">
        <v>44628.0</v>
      </c>
      <c r="D1526" s="36" t="b">
        <f t="shared" si="1"/>
        <v>1</v>
      </c>
      <c r="E1526" s="37">
        <f t="shared" si="2"/>
        <v>44628</v>
      </c>
      <c r="F1526" s="32">
        <v>44460.0</v>
      </c>
      <c r="G1526" s="32">
        <v>44565.0</v>
      </c>
      <c r="H1526" s="38" t="b">
        <f t="shared" si="3"/>
        <v>1</v>
      </c>
      <c r="I1526" s="41" t="b">
        <f>VLOOKUP($A1526, 'temp eLife data'!$A$2:$I$2947, 9, FALSE)</f>
        <v>1</v>
      </c>
      <c r="J1526" s="41" t="b">
        <f t="shared" si="4"/>
        <v>1</v>
      </c>
      <c r="K1526" s="44">
        <f>VLOOKUP($A1526, 'temp eLife data'!$A$2:$I$2947, 8, FALSE)</f>
        <v>44565</v>
      </c>
    </row>
    <row r="1527" hidden="1">
      <c r="A1527" s="9" t="s">
        <v>5175</v>
      </c>
      <c r="B1527" s="32">
        <v>44580.0</v>
      </c>
      <c r="C1527" s="32">
        <v>44587.0</v>
      </c>
      <c r="D1527" s="36" t="b">
        <f t="shared" si="1"/>
        <v>1</v>
      </c>
      <c r="E1527" s="37">
        <f t="shared" si="2"/>
        <v>44580</v>
      </c>
      <c r="F1527" s="32">
        <v>44460.0</v>
      </c>
      <c r="G1527" s="32">
        <v>44511.0</v>
      </c>
      <c r="H1527" s="38" t="b">
        <f t="shared" si="3"/>
        <v>1</v>
      </c>
      <c r="I1527" s="41" t="b">
        <f>VLOOKUP($A1527, 'temp eLife data'!$A$2:$I$2947, 9, FALSE)</f>
        <v>1</v>
      </c>
      <c r="J1527" s="41" t="b">
        <f t="shared" si="4"/>
        <v>1</v>
      </c>
      <c r="K1527" s="44">
        <f>VLOOKUP($A1527, 'temp eLife data'!$A$2:$I$2947, 8, FALSE)</f>
        <v>44511</v>
      </c>
    </row>
    <row r="1528" hidden="1">
      <c r="A1528" s="9" t="s">
        <v>5857</v>
      </c>
      <c r="B1528" s="32">
        <v>44638.0</v>
      </c>
      <c r="C1528" s="32">
        <v>44663.0</v>
      </c>
      <c r="D1528" s="36" t="b">
        <f t="shared" si="1"/>
        <v>1</v>
      </c>
      <c r="E1528" s="37">
        <f t="shared" si="2"/>
        <v>44638</v>
      </c>
      <c r="F1528" s="32">
        <v>44480.0</v>
      </c>
      <c r="G1528" s="32">
        <v>44615.0</v>
      </c>
      <c r="H1528" s="38" t="b">
        <f t="shared" si="3"/>
        <v>1</v>
      </c>
      <c r="I1528" s="41" t="b">
        <f>VLOOKUP($A1528, 'temp eLife data'!$A$2:$I$2947, 9, FALSE)</f>
        <v>1</v>
      </c>
      <c r="J1528" s="41" t="b">
        <f t="shared" si="4"/>
        <v>1</v>
      </c>
      <c r="K1528" s="44">
        <f>VLOOKUP($A1528, 'temp eLife data'!$A$2:$I$2947, 8, FALSE)</f>
        <v>44615</v>
      </c>
    </row>
    <row r="1529" hidden="1">
      <c r="A1529" s="9" t="s">
        <v>3535</v>
      </c>
      <c r="B1529" s="32">
        <v>44790.0</v>
      </c>
      <c r="C1529" s="32">
        <v>44803.0</v>
      </c>
      <c r="D1529" s="36" t="b">
        <f t="shared" si="1"/>
        <v>1</v>
      </c>
      <c r="E1529" s="37">
        <f t="shared" si="2"/>
        <v>44790</v>
      </c>
      <c r="F1529" s="32">
        <v>44467.0</v>
      </c>
      <c r="G1529" s="32">
        <v>44533.0</v>
      </c>
      <c r="H1529" s="38" t="b">
        <f t="shared" si="3"/>
        <v>1</v>
      </c>
      <c r="I1529" s="41" t="b">
        <f>VLOOKUP($A1529, 'temp eLife data'!$A$2:$I$2947, 9, FALSE)</f>
        <v>1</v>
      </c>
      <c r="J1529" s="41" t="b">
        <f t="shared" si="4"/>
        <v>1</v>
      </c>
      <c r="K1529" s="44">
        <f>VLOOKUP($A1529, 'temp eLife data'!$A$2:$I$2947, 8, FALSE)</f>
        <v>44533</v>
      </c>
    </row>
    <row r="1530" hidden="1">
      <c r="A1530" s="9" t="s">
        <v>3683</v>
      </c>
      <c r="B1530" s="32">
        <v>44638.0</v>
      </c>
      <c r="C1530" s="32">
        <v>44663.0</v>
      </c>
      <c r="D1530" s="36" t="b">
        <f t="shared" si="1"/>
        <v>1</v>
      </c>
      <c r="E1530" s="37">
        <f t="shared" si="2"/>
        <v>44638</v>
      </c>
      <c r="F1530" s="32">
        <v>44447.0</v>
      </c>
      <c r="G1530" s="32">
        <v>44614.0</v>
      </c>
      <c r="H1530" s="38" t="b">
        <f t="shared" si="3"/>
        <v>1</v>
      </c>
      <c r="I1530" s="41" t="b">
        <f>VLOOKUP($A1530, 'temp eLife data'!$A$2:$I$2947, 9, FALSE)</f>
        <v>1</v>
      </c>
      <c r="J1530" s="41" t="b">
        <f t="shared" si="4"/>
        <v>1</v>
      </c>
      <c r="K1530" s="44">
        <f>VLOOKUP($A1530, 'temp eLife data'!$A$2:$I$2947, 8, FALSE)</f>
        <v>44614</v>
      </c>
    </row>
    <row r="1531">
      <c r="A1531" s="9" t="s">
        <v>12456</v>
      </c>
      <c r="D1531" s="36" t="str">
        <f t="shared" si="1"/>
        <v>#N/A</v>
      </c>
      <c r="E1531" s="37" t="str">
        <f t="shared" si="2"/>
        <v>#N/A</v>
      </c>
      <c r="F1531" s="32">
        <v>44491.0</v>
      </c>
      <c r="G1531" s="32">
        <v>44601.0</v>
      </c>
      <c r="H1531" s="38" t="b">
        <f t="shared" si="3"/>
        <v>0</v>
      </c>
      <c r="I1531" s="41" t="str">
        <f>VLOOKUP($A1531, 'temp eLife data'!$A$2:$I$2947, 9, FALSE)</f>
        <v>#N/A</v>
      </c>
      <c r="J1531" s="41" t="str">
        <f t="shared" si="4"/>
        <v>#N/A</v>
      </c>
      <c r="K1531" s="41" t="str">
        <f>VLOOKUP($A1531, 'temp eLife data'!$A$2:$I$2947, 8, FALSE)</f>
        <v>#N/A</v>
      </c>
    </row>
    <row r="1532" hidden="1">
      <c r="A1532" s="9" t="s">
        <v>3575</v>
      </c>
      <c r="B1532" s="32">
        <v>44641.0</v>
      </c>
      <c r="C1532" s="32">
        <v>44690.0</v>
      </c>
      <c r="D1532" s="36" t="b">
        <f t="shared" si="1"/>
        <v>1</v>
      </c>
      <c r="E1532" s="37">
        <f t="shared" si="2"/>
        <v>44641</v>
      </c>
      <c r="F1532" s="32">
        <v>44460.0</v>
      </c>
      <c r="G1532" s="32">
        <v>44511.0</v>
      </c>
      <c r="H1532" s="38" t="b">
        <f t="shared" si="3"/>
        <v>1</v>
      </c>
      <c r="I1532" s="41" t="b">
        <f>VLOOKUP($A1532, 'temp eLife data'!$A$2:$I$2947, 9, FALSE)</f>
        <v>1</v>
      </c>
      <c r="J1532" s="41" t="b">
        <f t="shared" si="4"/>
        <v>1</v>
      </c>
      <c r="K1532" s="44">
        <f>VLOOKUP($A1532, 'temp eLife data'!$A$2:$I$2947, 8, FALSE)</f>
        <v>44511</v>
      </c>
    </row>
    <row r="1533" hidden="1">
      <c r="A1533" s="9" t="s">
        <v>3465</v>
      </c>
      <c r="B1533" s="32">
        <v>44719.0</v>
      </c>
      <c r="C1533" s="32">
        <v>44741.0</v>
      </c>
      <c r="D1533" s="36" t="b">
        <f t="shared" si="1"/>
        <v>1</v>
      </c>
      <c r="E1533" s="37">
        <f t="shared" si="2"/>
        <v>44719</v>
      </c>
      <c r="F1533" s="32">
        <v>44476.0</v>
      </c>
      <c r="G1533" s="32">
        <v>44683.0</v>
      </c>
      <c r="H1533" s="38" t="b">
        <f t="shared" si="3"/>
        <v>1</v>
      </c>
      <c r="I1533" s="41" t="b">
        <f>VLOOKUP($A1533, 'temp eLife data'!$A$2:$I$2947, 9, FALSE)</f>
        <v>1</v>
      </c>
      <c r="J1533" s="41" t="b">
        <f t="shared" si="4"/>
        <v>1</v>
      </c>
      <c r="K1533" s="45">
        <f>VLOOKUP($A1533, 'temp eLife data'!$A$2:$I$2947, 8, FALSE)</f>
        <v>44683</v>
      </c>
    </row>
    <row r="1534">
      <c r="A1534" s="9" t="s">
        <v>12467</v>
      </c>
      <c r="D1534" s="36" t="str">
        <f t="shared" si="1"/>
        <v>#N/A</v>
      </c>
      <c r="E1534" s="37" t="str">
        <f t="shared" si="2"/>
        <v>#N/A</v>
      </c>
      <c r="F1534" s="32">
        <v>44490.0</v>
      </c>
      <c r="G1534" s="32">
        <v>44505.0</v>
      </c>
      <c r="H1534" s="38" t="b">
        <f t="shared" si="3"/>
        <v>0</v>
      </c>
      <c r="I1534" s="41" t="str">
        <f>VLOOKUP($A1534, 'temp eLife data'!$A$2:$I$2947, 9, FALSE)</f>
        <v>#N/A</v>
      </c>
      <c r="J1534" s="41" t="str">
        <f t="shared" si="4"/>
        <v>#N/A</v>
      </c>
      <c r="K1534" s="41" t="str">
        <f>VLOOKUP($A1534, 'temp eLife data'!$A$2:$I$2947, 8, FALSE)</f>
        <v>#N/A</v>
      </c>
    </row>
    <row r="1535" hidden="1">
      <c r="A1535" s="9" t="s">
        <v>3413</v>
      </c>
      <c r="C1535" s="32">
        <v>44734.0</v>
      </c>
      <c r="D1535" s="36" t="b">
        <f t="shared" si="1"/>
        <v>1</v>
      </c>
      <c r="E1535" s="37">
        <f t="shared" si="2"/>
        <v>44734</v>
      </c>
      <c r="F1535" s="32">
        <v>44487.0</v>
      </c>
      <c r="G1535" s="32">
        <v>44570.0</v>
      </c>
      <c r="H1535" s="38" t="b">
        <f t="shared" si="3"/>
        <v>1</v>
      </c>
      <c r="I1535" s="41" t="b">
        <f>VLOOKUP($A1535, 'temp eLife data'!$A$2:$I$2947, 9, FALSE)</f>
        <v>1</v>
      </c>
      <c r="J1535" s="41" t="b">
        <f t="shared" si="4"/>
        <v>1</v>
      </c>
      <c r="K1535" s="44">
        <f>VLOOKUP($A1535, 'temp eLife data'!$A$2:$I$2947, 8, FALSE)</f>
        <v>44570</v>
      </c>
    </row>
    <row r="1536">
      <c r="A1536" s="9" t="s">
        <v>12476</v>
      </c>
      <c r="D1536" s="36" t="str">
        <f t="shared" si="1"/>
        <v>#N/A</v>
      </c>
      <c r="E1536" s="37" t="str">
        <f t="shared" si="2"/>
        <v>#N/A</v>
      </c>
      <c r="F1536" s="32">
        <v>44482.0</v>
      </c>
      <c r="G1536" s="32">
        <v>44540.0</v>
      </c>
      <c r="H1536" s="38" t="b">
        <f t="shared" si="3"/>
        <v>0</v>
      </c>
      <c r="I1536" s="41" t="str">
        <f>VLOOKUP($A1536, 'temp eLife data'!$A$2:$I$2947, 9, FALSE)</f>
        <v>#N/A</v>
      </c>
      <c r="J1536" s="41" t="str">
        <f t="shared" si="4"/>
        <v>#N/A</v>
      </c>
      <c r="K1536" s="41" t="str">
        <f>VLOOKUP($A1536, 'temp eLife data'!$A$2:$I$2947, 8, FALSE)</f>
        <v>#N/A</v>
      </c>
    </row>
    <row r="1537" hidden="1">
      <c r="A1537" s="9" t="s">
        <v>3529</v>
      </c>
      <c r="B1537" s="32">
        <v>44729.0</v>
      </c>
      <c r="C1537" s="32">
        <v>44769.0</v>
      </c>
      <c r="D1537" s="36" t="b">
        <f t="shared" si="1"/>
        <v>1</v>
      </c>
      <c r="E1537" s="37">
        <f t="shared" si="2"/>
        <v>44729</v>
      </c>
      <c r="F1537" s="32">
        <v>44470.0</v>
      </c>
      <c r="G1537" s="32">
        <v>44690.0</v>
      </c>
      <c r="H1537" s="38" t="b">
        <f t="shared" si="3"/>
        <v>1</v>
      </c>
      <c r="I1537" s="41" t="b">
        <f>VLOOKUP($A1537, 'temp eLife data'!$A$2:$I$2947, 9, FALSE)</f>
        <v>1</v>
      </c>
      <c r="J1537" s="41" t="b">
        <f t="shared" si="4"/>
        <v>1</v>
      </c>
      <c r="K1537" s="45">
        <f>VLOOKUP($A1537, 'temp eLife data'!$A$2:$I$2947, 8, FALSE)</f>
        <v>44690</v>
      </c>
    </row>
    <row r="1538" hidden="1">
      <c r="A1538" s="9" t="s">
        <v>4545</v>
      </c>
      <c r="B1538" s="32">
        <v>44743.0</v>
      </c>
      <c r="C1538" s="32">
        <v>44764.0</v>
      </c>
      <c r="D1538" s="36" t="b">
        <f t="shared" si="1"/>
        <v>1</v>
      </c>
      <c r="E1538" s="37">
        <f t="shared" si="2"/>
        <v>44743</v>
      </c>
      <c r="F1538" s="32">
        <v>44462.0</v>
      </c>
      <c r="G1538" s="32">
        <v>44592.0</v>
      </c>
      <c r="H1538" s="38" t="b">
        <f t="shared" si="3"/>
        <v>1</v>
      </c>
      <c r="I1538" s="41" t="b">
        <f>VLOOKUP($A1538, 'temp eLife data'!$A$2:$I$2947, 9, FALSE)</f>
        <v>1</v>
      </c>
      <c r="J1538" s="41" t="b">
        <f t="shared" si="4"/>
        <v>1</v>
      </c>
      <c r="K1538" s="44">
        <f>VLOOKUP($A1538, 'temp eLife data'!$A$2:$I$2947, 8, FALSE)</f>
        <v>44592</v>
      </c>
    </row>
    <row r="1539" hidden="1">
      <c r="A1539" s="9" t="s">
        <v>3661</v>
      </c>
      <c r="C1539" s="32">
        <v>44628.0</v>
      </c>
      <c r="D1539" s="36" t="b">
        <f t="shared" si="1"/>
        <v>1</v>
      </c>
      <c r="E1539" s="37">
        <f t="shared" si="2"/>
        <v>44628</v>
      </c>
      <c r="F1539" s="32">
        <v>44454.0</v>
      </c>
      <c r="G1539" s="32">
        <v>44585.0</v>
      </c>
      <c r="H1539" s="38" t="b">
        <f t="shared" si="3"/>
        <v>1</v>
      </c>
      <c r="I1539" s="41" t="b">
        <f>VLOOKUP($A1539, 'temp eLife data'!$A$2:$I$2947, 9, FALSE)</f>
        <v>1</v>
      </c>
      <c r="J1539" s="41" t="b">
        <f t="shared" si="4"/>
        <v>1</v>
      </c>
      <c r="K1539" s="44">
        <f>VLOOKUP($A1539, 'temp eLife data'!$A$2:$I$2947, 8, FALSE)</f>
        <v>44585</v>
      </c>
    </row>
    <row r="1540" hidden="1">
      <c r="A1540" s="9" t="s">
        <v>12496</v>
      </c>
      <c r="B1540" s="32">
        <v>44559.0</v>
      </c>
      <c r="C1540" s="32">
        <v>44568.0</v>
      </c>
      <c r="D1540" s="36" t="b">
        <f t="shared" si="1"/>
        <v>1</v>
      </c>
      <c r="E1540" s="37">
        <f t="shared" si="2"/>
        <v>44559</v>
      </c>
      <c r="F1540" s="32">
        <v>44461.0</v>
      </c>
      <c r="G1540" s="32">
        <v>44525.0</v>
      </c>
      <c r="H1540" s="38" t="b">
        <f t="shared" si="3"/>
        <v>1</v>
      </c>
      <c r="I1540" s="41" t="str">
        <f>VLOOKUP($A1540, 'temp eLife data'!$A$2:$I$2947, 9, FALSE)</f>
        <v>#N/A</v>
      </c>
      <c r="J1540" s="41" t="str">
        <f t="shared" si="4"/>
        <v>#N/A</v>
      </c>
      <c r="K1540" s="41" t="str">
        <f>VLOOKUP($A1540, 'temp eLife data'!$A$2:$I$2947, 8, FALSE)</f>
        <v>#N/A</v>
      </c>
    </row>
    <row r="1541" hidden="1">
      <c r="A1541" s="9" t="s">
        <v>3567</v>
      </c>
      <c r="B1541" s="32">
        <v>44610.0</v>
      </c>
      <c r="C1541" s="32">
        <v>44623.0</v>
      </c>
      <c r="D1541" s="36" t="b">
        <f t="shared" si="1"/>
        <v>1</v>
      </c>
      <c r="E1541" s="37">
        <f t="shared" si="2"/>
        <v>44610</v>
      </c>
      <c r="F1541" s="32">
        <v>44462.0</v>
      </c>
      <c r="G1541" s="32">
        <v>44596.0</v>
      </c>
      <c r="H1541" s="38" t="b">
        <f t="shared" si="3"/>
        <v>1</v>
      </c>
      <c r="I1541" s="41" t="b">
        <f>VLOOKUP($A1541, 'temp eLife data'!$A$2:$I$2947, 9, FALSE)</f>
        <v>1</v>
      </c>
      <c r="J1541" s="41" t="b">
        <f t="shared" si="4"/>
        <v>1</v>
      </c>
      <c r="K1541" s="44">
        <f>VLOOKUP($A1541, 'temp eLife data'!$A$2:$I$2947, 8, FALSE)</f>
        <v>44596</v>
      </c>
    </row>
    <row r="1542" hidden="1">
      <c r="A1542" s="9" t="s">
        <v>3505</v>
      </c>
      <c r="B1542" s="32">
        <v>44784.0</v>
      </c>
      <c r="C1542" s="32">
        <v>44792.0</v>
      </c>
      <c r="D1542" s="36" t="b">
        <f t="shared" si="1"/>
        <v>1</v>
      </c>
      <c r="E1542" s="37">
        <f t="shared" si="2"/>
        <v>44784</v>
      </c>
      <c r="F1542" s="32">
        <v>44472.0</v>
      </c>
      <c r="G1542" s="32">
        <v>44547.0</v>
      </c>
      <c r="H1542" s="38" t="b">
        <f t="shared" si="3"/>
        <v>1</v>
      </c>
      <c r="I1542" s="41" t="b">
        <f>VLOOKUP($A1542, 'temp eLife data'!$A$2:$I$2947, 9, FALSE)</f>
        <v>1</v>
      </c>
      <c r="J1542" s="41" t="b">
        <f t="shared" si="4"/>
        <v>1</v>
      </c>
      <c r="K1542" s="44">
        <f>VLOOKUP($A1542, 'temp eLife data'!$A$2:$I$2947, 8, FALSE)</f>
        <v>44547</v>
      </c>
    </row>
    <row r="1543" hidden="1">
      <c r="A1543" s="9" t="s">
        <v>3749</v>
      </c>
      <c r="C1543" s="32">
        <v>44707.0</v>
      </c>
      <c r="D1543" s="36" t="b">
        <f t="shared" si="1"/>
        <v>1</v>
      </c>
      <c r="E1543" s="37">
        <f t="shared" si="2"/>
        <v>44707</v>
      </c>
      <c r="F1543" s="32">
        <v>44438.0</v>
      </c>
      <c r="G1543" s="32">
        <v>44573.0</v>
      </c>
      <c r="H1543" s="38" t="b">
        <f t="shared" si="3"/>
        <v>1</v>
      </c>
      <c r="I1543" s="41" t="b">
        <f>VLOOKUP($A1543, 'temp eLife data'!$A$2:$I$2947, 9, FALSE)</f>
        <v>1</v>
      </c>
      <c r="J1543" s="41" t="b">
        <f t="shared" si="4"/>
        <v>1</v>
      </c>
      <c r="K1543" s="44">
        <f>VLOOKUP($A1543, 'temp eLife data'!$A$2:$I$2947, 8, FALSE)</f>
        <v>44573</v>
      </c>
    </row>
    <row r="1544" hidden="1">
      <c r="A1544" s="9" t="s">
        <v>3561</v>
      </c>
      <c r="B1544" s="32">
        <v>44634.0</v>
      </c>
      <c r="C1544" s="32">
        <v>44644.0</v>
      </c>
      <c r="D1544" s="36" t="b">
        <f t="shared" si="1"/>
        <v>1</v>
      </c>
      <c r="E1544" s="37">
        <f t="shared" si="2"/>
        <v>44634</v>
      </c>
      <c r="F1544" s="32">
        <v>44463.0</v>
      </c>
      <c r="G1544" s="32">
        <v>44624.0</v>
      </c>
      <c r="H1544" s="38" t="b">
        <f t="shared" si="3"/>
        <v>1</v>
      </c>
      <c r="I1544" s="41" t="b">
        <f>VLOOKUP($A1544, 'temp eLife data'!$A$2:$I$2947, 9, FALSE)</f>
        <v>1</v>
      </c>
      <c r="J1544" s="41" t="b">
        <f t="shared" si="4"/>
        <v>1</v>
      </c>
      <c r="K1544" s="44">
        <f>VLOOKUP($A1544, 'temp eLife data'!$A$2:$I$2947, 8, FALSE)</f>
        <v>44624</v>
      </c>
    </row>
    <row r="1545" hidden="1">
      <c r="A1545" s="9" t="s">
        <v>3419</v>
      </c>
      <c r="B1545" s="32">
        <v>44586.0</v>
      </c>
      <c r="C1545" s="32">
        <v>44601.0</v>
      </c>
      <c r="D1545" s="36" t="b">
        <f t="shared" si="1"/>
        <v>1</v>
      </c>
      <c r="E1545" s="37">
        <f t="shared" si="2"/>
        <v>44586</v>
      </c>
      <c r="F1545" s="32">
        <v>44486.0</v>
      </c>
      <c r="G1545" s="32">
        <v>44550.0</v>
      </c>
      <c r="H1545" s="38" t="b">
        <f t="shared" si="3"/>
        <v>1</v>
      </c>
      <c r="I1545" s="41" t="b">
        <f>VLOOKUP($A1545, 'temp eLife data'!$A$2:$I$2947, 9, FALSE)</f>
        <v>1</v>
      </c>
      <c r="J1545" s="41" t="b">
        <f t="shared" si="4"/>
        <v>1</v>
      </c>
      <c r="K1545" s="44">
        <f>VLOOKUP($A1545, 'temp eLife data'!$A$2:$I$2947, 8, FALSE)</f>
        <v>44550</v>
      </c>
    </row>
    <row r="1546" hidden="1">
      <c r="A1546" s="9" t="s">
        <v>3411</v>
      </c>
      <c r="C1546" s="32">
        <v>44831.0</v>
      </c>
      <c r="D1546" s="36" t="b">
        <f t="shared" si="1"/>
        <v>1</v>
      </c>
      <c r="E1546" s="37">
        <f t="shared" si="2"/>
        <v>44831</v>
      </c>
      <c r="F1546" s="32">
        <v>44489.0</v>
      </c>
      <c r="G1546" s="32">
        <v>44693.0</v>
      </c>
      <c r="H1546" s="38" t="b">
        <f t="shared" si="3"/>
        <v>1</v>
      </c>
      <c r="I1546" s="41" t="b">
        <f>VLOOKUP($A1546, 'temp eLife data'!$A$2:$I$2947, 9, FALSE)</f>
        <v>1</v>
      </c>
      <c r="J1546" s="41" t="b">
        <f t="shared" si="4"/>
        <v>1</v>
      </c>
      <c r="K1546" s="45">
        <f>VLOOKUP($A1546, 'temp eLife data'!$A$2:$I$2947, 8, FALSE)</f>
        <v>44693</v>
      </c>
    </row>
    <row r="1547" hidden="1">
      <c r="A1547" s="9" t="s">
        <v>3491</v>
      </c>
      <c r="C1547" s="32">
        <v>44651.0</v>
      </c>
      <c r="D1547" s="36" t="b">
        <f t="shared" si="1"/>
        <v>1</v>
      </c>
      <c r="E1547" s="37">
        <f t="shared" si="2"/>
        <v>44651</v>
      </c>
      <c r="F1547" s="32">
        <v>44475.0</v>
      </c>
      <c r="G1547" s="32">
        <v>44525.0</v>
      </c>
      <c r="H1547" s="38" t="b">
        <f t="shared" si="3"/>
        <v>1</v>
      </c>
      <c r="I1547" s="41" t="b">
        <f>VLOOKUP($A1547, 'temp eLife data'!$A$2:$I$2947, 9, FALSE)</f>
        <v>1</v>
      </c>
      <c r="J1547" s="41" t="b">
        <f t="shared" si="4"/>
        <v>1</v>
      </c>
      <c r="K1547" s="44">
        <f>VLOOKUP($A1547, 'temp eLife data'!$A$2:$I$2947, 8, FALSE)</f>
        <v>44525</v>
      </c>
    </row>
    <row r="1548" hidden="1">
      <c r="A1548" s="9" t="s">
        <v>3563</v>
      </c>
      <c r="B1548" s="32">
        <v>44830.0</v>
      </c>
      <c r="C1548" s="32">
        <v>44840.0</v>
      </c>
      <c r="D1548" s="36" t="b">
        <f t="shared" si="1"/>
        <v>1</v>
      </c>
      <c r="E1548" s="37">
        <f t="shared" si="2"/>
        <v>44830</v>
      </c>
      <c r="F1548" s="32">
        <v>44463.0</v>
      </c>
      <c r="G1548" s="32">
        <v>44781.0</v>
      </c>
      <c r="H1548" s="38" t="b">
        <f t="shared" si="3"/>
        <v>1</v>
      </c>
      <c r="I1548" s="41" t="b">
        <f>VLOOKUP($A1548, 'temp eLife data'!$A$2:$I$2947, 9, FALSE)</f>
        <v>1</v>
      </c>
      <c r="J1548" s="41" t="b">
        <f t="shared" si="4"/>
        <v>1</v>
      </c>
      <c r="K1548" s="44">
        <f>VLOOKUP($A1548, 'temp eLife data'!$A$2:$I$2947, 8, FALSE)</f>
        <v>44781</v>
      </c>
    </row>
    <row r="1549" hidden="1">
      <c r="A1549" s="9" t="s">
        <v>3547</v>
      </c>
      <c r="B1549" s="32">
        <v>44846.0</v>
      </c>
      <c r="C1549" s="32">
        <v>44859.0</v>
      </c>
      <c r="D1549" s="36" t="b">
        <f t="shared" si="1"/>
        <v>1</v>
      </c>
      <c r="E1549" s="37">
        <f t="shared" si="2"/>
        <v>44846</v>
      </c>
      <c r="F1549" s="32">
        <v>44484.0</v>
      </c>
      <c r="G1549" s="32">
        <v>44812.0</v>
      </c>
      <c r="H1549" s="38" t="b">
        <f t="shared" si="3"/>
        <v>1</v>
      </c>
      <c r="I1549" s="41" t="b">
        <f>VLOOKUP($A1549, 'temp eLife data'!$A$2:$I$2947, 9, FALSE)</f>
        <v>1</v>
      </c>
      <c r="J1549" s="41" t="b">
        <f t="shared" si="4"/>
        <v>1</v>
      </c>
      <c r="K1549" s="44">
        <f>VLOOKUP($A1549, 'temp eLife data'!$A$2:$I$2947, 8, FALSE)</f>
        <v>44812</v>
      </c>
    </row>
    <row r="1550" hidden="1">
      <c r="A1550" s="9" t="s">
        <v>4017</v>
      </c>
      <c r="C1550" s="32">
        <v>44677.0</v>
      </c>
      <c r="D1550" s="36" t="b">
        <f t="shared" si="1"/>
        <v>1</v>
      </c>
      <c r="E1550" s="37">
        <f t="shared" si="2"/>
        <v>44677</v>
      </c>
      <c r="F1550" s="32">
        <v>44501.0</v>
      </c>
      <c r="G1550" s="32">
        <v>44626.0</v>
      </c>
      <c r="H1550" s="38" t="b">
        <f t="shared" si="3"/>
        <v>1</v>
      </c>
      <c r="I1550" s="41" t="b">
        <f>VLOOKUP($A1550, 'temp eLife data'!$A$2:$I$2947, 9, FALSE)</f>
        <v>1</v>
      </c>
      <c r="J1550" s="41" t="b">
        <f t="shared" si="4"/>
        <v>1</v>
      </c>
      <c r="K1550" s="44">
        <f>VLOOKUP($A1550, 'temp eLife data'!$A$2:$I$2947, 8, FALSE)</f>
        <v>44626</v>
      </c>
    </row>
    <row r="1551" hidden="1">
      <c r="A1551" s="9" t="s">
        <v>135</v>
      </c>
      <c r="B1551" s="32">
        <v>44677.0</v>
      </c>
      <c r="C1551" s="32">
        <v>44690.0</v>
      </c>
      <c r="D1551" s="36" t="b">
        <f t="shared" si="1"/>
        <v>1</v>
      </c>
      <c r="E1551" s="37">
        <f t="shared" si="2"/>
        <v>44677</v>
      </c>
      <c r="F1551" s="32">
        <v>44472.0</v>
      </c>
      <c r="G1551" s="32">
        <v>44680.0</v>
      </c>
      <c r="H1551" s="38" t="b">
        <f t="shared" si="3"/>
        <v>0</v>
      </c>
      <c r="I1551" s="41" t="b">
        <f>VLOOKUP($A1551, 'temp eLife data'!$A$2:$I$2947, 9, FALSE)</f>
        <v>0</v>
      </c>
      <c r="J1551" s="41" t="b">
        <f t="shared" si="4"/>
        <v>1</v>
      </c>
      <c r="K1551" s="44">
        <f>VLOOKUP($A1551, 'temp eLife data'!$A$2:$I$2947, 8, FALSE)</f>
        <v>44680</v>
      </c>
    </row>
    <row r="1552" hidden="1">
      <c r="A1552" s="9" t="s">
        <v>3477</v>
      </c>
      <c r="B1552" s="32">
        <v>44539.0</v>
      </c>
      <c r="C1552" s="32">
        <v>44601.0</v>
      </c>
      <c r="D1552" s="36" t="b">
        <f t="shared" si="1"/>
        <v>1</v>
      </c>
      <c r="E1552" s="37">
        <f t="shared" si="2"/>
        <v>44539</v>
      </c>
      <c r="F1552" s="32">
        <v>44475.0</v>
      </c>
      <c r="G1552" s="32">
        <v>44531.0</v>
      </c>
      <c r="H1552" s="38" t="b">
        <f t="shared" si="3"/>
        <v>1</v>
      </c>
      <c r="I1552" s="41" t="b">
        <f>VLOOKUP($A1552, 'temp eLife data'!$A$2:$I$2947, 9, FALSE)</f>
        <v>1</v>
      </c>
      <c r="J1552" s="41" t="b">
        <f t="shared" si="4"/>
        <v>1</v>
      </c>
      <c r="K1552" s="44">
        <f>VLOOKUP($A1552, 'temp eLife data'!$A$2:$I$2947, 8, FALSE)</f>
        <v>44531</v>
      </c>
    </row>
    <row r="1553" hidden="1">
      <c r="A1553" s="9" t="s">
        <v>4407</v>
      </c>
      <c r="C1553" s="32">
        <v>44677.0</v>
      </c>
      <c r="D1553" s="36" t="b">
        <f t="shared" si="1"/>
        <v>1</v>
      </c>
      <c r="E1553" s="37">
        <f t="shared" si="2"/>
        <v>44677</v>
      </c>
      <c r="F1553" s="32">
        <v>44467.0</v>
      </c>
      <c r="G1553" s="32">
        <v>44565.0</v>
      </c>
      <c r="H1553" s="38" t="b">
        <f t="shared" si="3"/>
        <v>1</v>
      </c>
      <c r="I1553" s="41" t="b">
        <f>VLOOKUP($A1553, 'temp eLife data'!$A$2:$I$2947, 9, FALSE)</f>
        <v>1</v>
      </c>
      <c r="J1553" s="41" t="b">
        <f t="shared" si="4"/>
        <v>1</v>
      </c>
      <c r="K1553" s="44">
        <f>VLOOKUP($A1553, 'temp eLife data'!$A$2:$I$2947, 8, FALSE)</f>
        <v>44565</v>
      </c>
    </row>
    <row r="1554" hidden="1">
      <c r="A1554" s="9" t="s">
        <v>3565</v>
      </c>
      <c r="B1554" s="32">
        <v>44796.0</v>
      </c>
      <c r="C1554" s="32">
        <v>44804.0</v>
      </c>
      <c r="D1554" s="36" t="b">
        <f t="shared" si="1"/>
        <v>1</v>
      </c>
      <c r="E1554" s="37">
        <f t="shared" si="2"/>
        <v>44796</v>
      </c>
      <c r="F1554" s="32">
        <v>44462.0</v>
      </c>
      <c r="G1554" s="32">
        <v>44784.0</v>
      </c>
      <c r="H1554" s="38" t="b">
        <f t="shared" si="3"/>
        <v>1</v>
      </c>
      <c r="I1554" s="41" t="b">
        <f>VLOOKUP($A1554, 'temp eLife data'!$A$2:$I$2947, 9, FALSE)</f>
        <v>1</v>
      </c>
      <c r="J1554" s="41" t="b">
        <f t="shared" si="4"/>
        <v>1</v>
      </c>
      <c r="K1554" s="44">
        <f>VLOOKUP($A1554, 'temp eLife data'!$A$2:$I$2947, 8, FALSE)</f>
        <v>44784</v>
      </c>
    </row>
    <row r="1555" hidden="1">
      <c r="A1555" s="9" t="s">
        <v>3543</v>
      </c>
      <c r="B1555" s="32">
        <v>44742.0</v>
      </c>
      <c r="C1555" s="32">
        <v>44754.0</v>
      </c>
      <c r="D1555" s="36" t="b">
        <f t="shared" si="1"/>
        <v>1</v>
      </c>
      <c r="E1555" s="37">
        <f t="shared" si="2"/>
        <v>44742</v>
      </c>
      <c r="F1555" s="32">
        <v>44466.0</v>
      </c>
      <c r="G1555" s="32">
        <v>44538.0</v>
      </c>
      <c r="H1555" s="38" t="b">
        <f t="shared" si="3"/>
        <v>1</v>
      </c>
      <c r="I1555" s="41" t="b">
        <f>VLOOKUP($A1555, 'temp eLife data'!$A$2:$I$2947, 9, FALSE)</f>
        <v>1</v>
      </c>
      <c r="J1555" s="41" t="b">
        <f t="shared" si="4"/>
        <v>1</v>
      </c>
      <c r="K1555" s="44">
        <f>VLOOKUP($A1555, 'temp eLife data'!$A$2:$I$2947, 8, FALSE)</f>
        <v>44538</v>
      </c>
    </row>
    <row r="1556" hidden="1">
      <c r="A1556" s="9" t="s">
        <v>12556</v>
      </c>
      <c r="B1556" s="32">
        <v>44623.0</v>
      </c>
      <c r="C1556" s="32">
        <v>44631.0</v>
      </c>
      <c r="D1556" s="36" t="b">
        <f t="shared" si="1"/>
        <v>1</v>
      </c>
      <c r="E1556" s="37">
        <f t="shared" si="2"/>
        <v>44623</v>
      </c>
      <c r="F1556" s="32">
        <v>44483.0</v>
      </c>
      <c r="G1556" s="32">
        <v>44570.0</v>
      </c>
      <c r="H1556" s="38" t="b">
        <f t="shared" si="3"/>
        <v>1</v>
      </c>
      <c r="I1556" s="41" t="str">
        <f>VLOOKUP($A1556, 'temp eLife data'!$A$2:$I$2947, 9, FALSE)</f>
        <v>#N/A</v>
      </c>
      <c r="J1556" s="41" t="str">
        <f t="shared" si="4"/>
        <v>#N/A</v>
      </c>
      <c r="K1556" s="41" t="str">
        <f>VLOOKUP($A1556, 'temp eLife data'!$A$2:$I$2947, 8, FALSE)</f>
        <v>#N/A</v>
      </c>
    </row>
    <row r="1557" hidden="1">
      <c r="A1557" s="9" t="s">
        <v>3673</v>
      </c>
      <c r="B1557" s="32">
        <v>44677.0</v>
      </c>
      <c r="C1557" s="32">
        <v>44694.0</v>
      </c>
      <c r="D1557" s="36" t="b">
        <f t="shared" si="1"/>
        <v>1</v>
      </c>
      <c r="E1557" s="37">
        <f t="shared" si="2"/>
        <v>44677</v>
      </c>
      <c r="F1557" s="32">
        <v>44449.0</v>
      </c>
      <c r="G1557" s="32">
        <v>44585.0</v>
      </c>
      <c r="H1557" s="38" t="b">
        <f t="shared" si="3"/>
        <v>1</v>
      </c>
      <c r="I1557" s="41" t="b">
        <f>VLOOKUP($A1557, 'temp eLife data'!$A$2:$I$2947, 9, FALSE)</f>
        <v>1</v>
      </c>
      <c r="J1557" s="41" t="b">
        <f t="shared" si="4"/>
        <v>1</v>
      </c>
      <c r="K1557" s="44">
        <f>VLOOKUP($A1557, 'temp eLife data'!$A$2:$I$2947, 8, FALSE)</f>
        <v>44585</v>
      </c>
    </row>
    <row r="1558" hidden="1">
      <c r="A1558" s="9" t="s">
        <v>139</v>
      </c>
      <c r="D1558" s="36" t="str">
        <f t="shared" si="1"/>
        <v>#N/A</v>
      </c>
      <c r="E1558" s="37" t="str">
        <f t="shared" si="2"/>
        <v>#N/A</v>
      </c>
      <c r="F1558" s="32">
        <v>44463.0</v>
      </c>
      <c r="G1558" s="32">
        <v>44709.0</v>
      </c>
      <c r="H1558" s="38" t="b">
        <f t="shared" si="3"/>
        <v>0</v>
      </c>
      <c r="I1558" s="41" t="b">
        <f>VLOOKUP($A1558, 'temp eLife data'!$A$2:$I$2947, 9, FALSE)</f>
        <v>0</v>
      </c>
      <c r="J1558" s="41" t="b">
        <f t="shared" si="4"/>
        <v>1</v>
      </c>
      <c r="K1558" s="45">
        <f>VLOOKUP($A1558, 'temp eLife data'!$A$2:$I$2947, 8, FALSE)</f>
        <v>44709</v>
      </c>
    </row>
    <row r="1559" hidden="1">
      <c r="A1559" s="9" t="s">
        <v>12569</v>
      </c>
      <c r="C1559" s="32">
        <v>44796.0</v>
      </c>
      <c r="D1559" s="36" t="b">
        <f t="shared" si="1"/>
        <v>1</v>
      </c>
      <c r="E1559" s="37">
        <f t="shared" si="2"/>
        <v>44796</v>
      </c>
      <c r="F1559" s="32">
        <v>44460.0</v>
      </c>
      <c r="G1559" s="32">
        <v>44638.0</v>
      </c>
      <c r="H1559" s="38" t="b">
        <f t="shared" si="3"/>
        <v>1</v>
      </c>
      <c r="I1559" s="41" t="str">
        <f>VLOOKUP($A1559, 'temp eLife data'!$A$2:$I$2947, 9, FALSE)</f>
        <v>#N/A</v>
      </c>
      <c r="J1559" s="41" t="str">
        <f t="shared" si="4"/>
        <v>#N/A</v>
      </c>
      <c r="K1559" s="41" t="str">
        <f>VLOOKUP($A1559, 'temp eLife data'!$A$2:$I$2947, 8, FALSE)</f>
        <v>#N/A</v>
      </c>
    </row>
    <row r="1560" hidden="1">
      <c r="A1560" s="9" t="s">
        <v>12575</v>
      </c>
      <c r="C1560" s="32">
        <v>44915.0</v>
      </c>
      <c r="D1560" s="36" t="b">
        <f t="shared" si="1"/>
        <v>1</v>
      </c>
      <c r="E1560" s="37">
        <f t="shared" si="2"/>
        <v>44915</v>
      </c>
      <c r="F1560" s="32">
        <v>44461.0</v>
      </c>
      <c r="G1560" s="32">
        <v>44826.0</v>
      </c>
      <c r="H1560" s="38" t="b">
        <f t="shared" si="3"/>
        <v>1</v>
      </c>
      <c r="I1560" s="41" t="str">
        <f>VLOOKUP($A1560, 'temp eLife data'!$A$2:$I$2947, 9, FALSE)</f>
        <v>#N/A</v>
      </c>
      <c r="J1560" s="41" t="str">
        <f t="shared" si="4"/>
        <v>#N/A</v>
      </c>
      <c r="K1560" s="41" t="str">
        <f>VLOOKUP($A1560, 'temp eLife data'!$A$2:$I$2947, 8, FALSE)</f>
        <v>#N/A</v>
      </c>
    </row>
    <row r="1561" hidden="1">
      <c r="A1561" s="9" t="s">
        <v>3825</v>
      </c>
      <c r="C1561" s="32">
        <v>44697.0</v>
      </c>
      <c r="D1561" s="36" t="b">
        <f t="shared" si="1"/>
        <v>1</v>
      </c>
      <c r="E1561" s="37">
        <f t="shared" si="2"/>
        <v>44697</v>
      </c>
      <c r="F1561" s="32">
        <v>44468.0</v>
      </c>
      <c r="G1561" s="32">
        <v>44539.0</v>
      </c>
      <c r="H1561" s="38" t="b">
        <f t="shared" si="3"/>
        <v>1</v>
      </c>
      <c r="I1561" s="41" t="b">
        <f>VLOOKUP($A1561, 'temp eLife data'!$A$2:$I$2947, 9, FALSE)</f>
        <v>1</v>
      </c>
      <c r="J1561" s="41" t="b">
        <f t="shared" si="4"/>
        <v>1</v>
      </c>
      <c r="K1561" s="44">
        <f>VLOOKUP($A1561, 'temp eLife data'!$A$2:$I$2947, 8, FALSE)</f>
        <v>44539</v>
      </c>
    </row>
    <row r="1562" hidden="1">
      <c r="A1562" s="9" t="s">
        <v>3383</v>
      </c>
      <c r="B1562" s="32">
        <v>44735.0</v>
      </c>
      <c r="C1562" s="32">
        <v>44750.0</v>
      </c>
      <c r="D1562" s="36" t="b">
        <f t="shared" si="1"/>
        <v>1</v>
      </c>
      <c r="E1562" s="37">
        <f t="shared" si="2"/>
        <v>44735</v>
      </c>
      <c r="F1562" s="32">
        <v>44492.0</v>
      </c>
      <c r="G1562" s="32">
        <v>44540.0</v>
      </c>
      <c r="H1562" s="38" t="b">
        <f t="shared" si="3"/>
        <v>1</v>
      </c>
      <c r="I1562" s="41" t="b">
        <f>VLOOKUP($A1562, 'temp eLife data'!$A$2:$I$2947, 9, FALSE)</f>
        <v>1</v>
      </c>
      <c r="J1562" s="41" t="b">
        <f t="shared" si="4"/>
        <v>1</v>
      </c>
      <c r="K1562" s="44">
        <f>VLOOKUP($A1562, 'temp eLife data'!$A$2:$I$2947, 8, FALSE)</f>
        <v>44540</v>
      </c>
    </row>
    <row r="1563" hidden="1">
      <c r="A1563" s="9" t="s">
        <v>3295</v>
      </c>
      <c r="C1563" s="32">
        <v>44635.0</v>
      </c>
      <c r="D1563" s="36" t="b">
        <f t="shared" si="1"/>
        <v>1</v>
      </c>
      <c r="E1563" s="37">
        <f t="shared" si="2"/>
        <v>44635</v>
      </c>
      <c r="F1563" s="32">
        <v>44506.0</v>
      </c>
      <c r="G1563" s="32">
        <v>44508.0</v>
      </c>
      <c r="H1563" s="38" t="b">
        <f t="shared" si="3"/>
        <v>1</v>
      </c>
      <c r="I1563" s="41" t="b">
        <f>VLOOKUP($A1563, 'temp eLife data'!$A$2:$I$2947, 9, FALSE)</f>
        <v>1</v>
      </c>
      <c r="J1563" s="41" t="b">
        <f t="shared" si="4"/>
        <v>1</v>
      </c>
      <c r="K1563" s="44">
        <f>VLOOKUP($A1563, 'temp eLife data'!$A$2:$I$2947, 8, FALSE)</f>
        <v>44508</v>
      </c>
    </row>
    <row r="1564" hidden="1">
      <c r="A1564" s="9" t="s">
        <v>12591</v>
      </c>
      <c r="B1564" s="32">
        <v>44662.0</v>
      </c>
      <c r="C1564" s="32">
        <v>44691.0</v>
      </c>
      <c r="D1564" s="36" t="b">
        <f t="shared" si="1"/>
        <v>1</v>
      </c>
      <c r="E1564" s="37">
        <f t="shared" si="2"/>
        <v>44662</v>
      </c>
      <c r="F1564" s="32">
        <v>44504.0</v>
      </c>
      <c r="G1564" s="32">
        <v>44637.0</v>
      </c>
      <c r="H1564" s="38" t="b">
        <f t="shared" si="3"/>
        <v>1</v>
      </c>
      <c r="I1564" s="41" t="str">
        <f>VLOOKUP($A1564, 'temp eLife data'!$A$2:$I$2947, 9, FALSE)</f>
        <v>#N/A</v>
      </c>
      <c r="J1564" s="41" t="str">
        <f t="shared" si="4"/>
        <v>#N/A</v>
      </c>
      <c r="K1564" s="41" t="str">
        <f>VLOOKUP($A1564, 'temp eLife data'!$A$2:$I$2947, 8, FALSE)</f>
        <v>#N/A</v>
      </c>
    </row>
    <row r="1565" hidden="1">
      <c r="A1565" s="9" t="s">
        <v>3449</v>
      </c>
      <c r="B1565" s="32">
        <v>44553.0</v>
      </c>
      <c r="C1565" s="32">
        <v>44607.0</v>
      </c>
      <c r="D1565" s="36" t="b">
        <f t="shared" si="1"/>
        <v>1</v>
      </c>
      <c r="E1565" s="37">
        <f t="shared" si="2"/>
        <v>44553</v>
      </c>
      <c r="F1565" s="32">
        <v>44483.0</v>
      </c>
      <c r="G1565" s="32">
        <v>44531.0</v>
      </c>
      <c r="H1565" s="38" t="b">
        <f t="shared" si="3"/>
        <v>1</v>
      </c>
      <c r="I1565" s="41" t="b">
        <f>VLOOKUP($A1565, 'temp eLife data'!$A$2:$I$2947, 9, FALSE)</f>
        <v>1</v>
      </c>
      <c r="J1565" s="41" t="b">
        <f t="shared" si="4"/>
        <v>1</v>
      </c>
      <c r="K1565" s="44">
        <f>VLOOKUP($A1565, 'temp eLife data'!$A$2:$I$2947, 8, FALSE)</f>
        <v>44531</v>
      </c>
    </row>
    <row r="1566" hidden="1">
      <c r="A1566" s="9" t="s">
        <v>3401</v>
      </c>
      <c r="B1566" s="32">
        <v>44620.0</v>
      </c>
      <c r="C1566" s="32">
        <v>44636.0</v>
      </c>
      <c r="D1566" s="36" t="b">
        <f t="shared" si="1"/>
        <v>1</v>
      </c>
      <c r="E1566" s="37">
        <f t="shared" si="2"/>
        <v>44620</v>
      </c>
      <c r="F1566" s="32">
        <v>44490.0</v>
      </c>
      <c r="G1566" s="32">
        <v>44605.0</v>
      </c>
      <c r="H1566" s="38" t="b">
        <f t="shared" si="3"/>
        <v>1</v>
      </c>
      <c r="I1566" s="41" t="b">
        <f>VLOOKUP($A1566, 'temp eLife data'!$A$2:$I$2947, 9, FALSE)</f>
        <v>1</v>
      </c>
      <c r="J1566" s="41" t="b">
        <f t="shared" si="4"/>
        <v>1</v>
      </c>
      <c r="K1566" s="44">
        <f>VLOOKUP($A1566, 'temp eLife data'!$A$2:$I$2947, 8, FALSE)</f>
        <v>44605</v>
      </c>
    </row>
    <row r="1567" hidden="1">
      <c r="A1567" s="9" t="s">
        <v>3519</v>
      </c>
      <c r="C1567" s="32">
        <v>44734.0</v>
      </c>
      <c r="D1567" s="36" t="b">
        <f t="shared" si="1"/>
        <v>1</v>
      </c>
      <c r="E1567" s="37">
        <f t="shared" si="2"/>
        <v>44734</v>
      </c>
      <c r="F1567" s="32">
        <v>44469.0</v>
      </c>
      <c r="G1567" s="32">
        <v>44673.0</v>
      </c>
      <c r="H1567" s="38" t="b">
        <f t="shared" si="3"/>
        <v>1</v>
      </c>
      <c r="I1567" s="41" t="b">
        <f>VLOOKUP($A1567, 'temp eLife data'!$A$2:$I$2947, 9, FALSE)</f>
        <v>1</v>
      </c>
      <c r="J1567" s="41" t="b">
        <f t="shared" si="4"/>
        <v>1</v>
      </c>
      <c r="K1567" s="44">
        <f>VLOOKUP($A1567, 'temp eLife data'!$A$2:$I$2947, 8, FALSE)</f>
        <v>44673</v>
      </c>
    </row>
    <row r="1568" hidden="1">
      <c r="A1568" s="9" t="s">
        <v>141</v>
      </c>
      <c r="B1568" s="32">
        <v>44593.0</v>
      </c>
      <c r="C1568" s="32">
        <v>44620.0</v>
      </c>
      <c r="D1568" s="36" t="b">
        <f t="shared" si="1"/>
        <v>1</v>
      </c>
      <c r="E1568" s="37">
        <f t="shared" si="2"/>
        <v>44593</v>
      </c>
      <c r="F1568" s="32">
        <v>44469.0</v>
      </c>
      <c r="G1568" s="32">
        <v>44628.0</v>
      </c>
      <c r="H1568" s="38" t="b">
        <f t="shared" si="3"/>
        <v>0</v>
      </c>
      <c r="I1568" s="41" t="b">
        <f>VLOOKUP($A1568, 'temp eLife data'!$A$2:$I$2947, 9, FALSE)</f>
        <v>0</v>
      </c>
      <c r="J1568" s="41" t="b">
        <f t="shared" si="4"/>
        <v>1</v>
      </c>
      <c r="K1568" s="44">
        <f>VLOOKUP($A1568, 'temp eLife data'!$A$2:$I$2947, 8, FALSE)</f>
        <v>44628</v>
      </c>
    </row>
    <row r="1569" hidden="1">
      <c r="A1569" s="9" t="s">
        <v>131</v>
      </c>
      <c r="C1569" s="32">
        <v>44600.0</v>
      </c>
      <c r="D1569" s="36" t="b">
        <f t="shared" si="1"/>
        <v>1</v>
      </c>
      <c r="E1569" s="37">
        <f t="shared" si="2"/>
        <v>44600</v>
      </c>
      <c r="F1569" s="32">
        <v>44485.0</v>
      </c>
      <c r="G1569" s="32">
        <v>44709.0</v>
      </c>
      <c r="H1569" s="38" t="b">
        <f t="shared" si="3"/>
        <v>0</v>
      </c>
      <c r="I1569" s="41" t="b">
        <f>VLOOKUP($A1569, 'temp eLife data'!$A$2:$I$2947, 9, FALSE)</f>
        <v>0</v>
      </c>
      <c r="J1569" s="41" t="b">
        <f t="shared" si="4"/>
        <v>1</v>
      </c>
      <c r="K1569" s="45">
        <f>VLOOKUP($A1569, 'temp eLife data'!$A$2:$I$2947, 8, FALSE)</f>
        <v>44709</v>
      </c>
    </row>
    <row r="1570" hidden="1">
      <c r="A1570" s="9" t="s">
        <v>5551</v>
      </c>
      <c r="B1570" s="32">
        <v>44631.0</v>
      </c>
      <c r="C1570" s="32">
        <v>44673.0</v>
      </c>
      <c r="D1570" s="36" t="b">
        <f t="shared" si="1"/>
        <v>1</v>
      </c>
      <c r="E1570" s="37">
        <f t="shared" si="2"/>
        <v>44631</v>
      </c>
      <c r="F1570" s="32">
        <v>44065.0</v>
      </c>
      <c r="G1570" s="32">
        <v>44579.0</v>
      </c>
      <c r="H1570" s="38" t="b">
        <f t="shared" si="3"/>
        <v>1</v>
      </c>
      <c r="I1570" s="41" t="b">
        <f>VLOOKUP($A1570, 'temp eLife data'!$A$2:$I$2947, 9, FALSE)</f>
        <v>1</v>
      </c>
      <c r="J1570" s="41" t="b">
        <f t="shared" si="4"/>
        <v>1</v>
      </c>
      <c r="K1570" s="44">
        <f>VLOOKUP($A1570, 'temp eLife data'!$A$2:$I$2947, 8, FALSE)</f>
        <v>44579</v>
      </c>
    </row>
    <row r="1571" hidden="1">
      <c r="A1571" s="9" t="s">
        <v>3677</v>
      </c>
      <c r="B1571" s="32">
        <v>44693.0</v>
      </c>
      <c r="C1571" s="32">
        <v>44712.0</v>
      </c>
      <c r="D1571" s="36" t="b">
        <f t="shared" si="1"/>
        <v>1</v>
      </c>
      <c r="E1571" s="37">
        <f t="shared" si="2"/>
        <v>44693</v>
      </c>
      <c r="F1571" s="32">
        <v>44473.0</v>
      </c>
      <c r="G1571" s="32">
        <v>44567.0</v>
      </c>
      <c r="H1571" s="38" t="b">
        <f t="shared" si="3"/>
        <v>1</v>
      </c>
      <c r="I1571" s="41" t="b">
        <f>VLOOKUP($A1571, 'temp eLife data'!$A$2:$I$2947, 9, FALSE)</f>
        <v>1</v>
      </c>
      <c r="J1571" s="41" t="b">
        <f t="shared" si="4"/>
        <v>1</v>
      </c>
      <c r="K1571" s="44">
        <f>VLOOKUP($A1571, 'temp eLife data'!$A$2:$I$2947, 8, FALSE)</f>
        <v>44567</v>
      </c>
    </row>
    <row r="1572" hidden="1">
      <c r="A1572" s="9" t="s">
        <v>4063</v>
      </c>
      <c r="B1572" s="32">
        <v>44972.0</v>
      </c>
      <c r="C1572" s="32">
        <v>44987.0</v>
      </c>
      <c r="D1572" s="36" t="b">
        <f t="shared" si="1"/>
        <v>1</v>
      </c>
      <c r="E1572" s="37">
        <f t="shared" si="2"/>
        <v>44972</v>
      </c>
      <c r="F1572" s="32">
        <v>44382.0</v>
      </c>
      <c r="G1572" s="32">
        <v>44869.0</v>
      </c>
      <c r="H1572" s="38" t="b">
        <f t="shared" si="3"/>
        <v>1</v>
      </c>
      <c r="I1572" s="41" t="b">
        <f>VLOOKUP($A1572, 'temp eLife data'!$A$2:$I$2947, 9, FALSE)</f>
        <v>1</v>
      </c>
      <c r="J1572" s="41" t="b">
        <f t="shared" si="4"/>
        <v>1</v>
      </c>
      <c r="K1572" s="44">
        <f>VLOOKUP($A1572, 'temp eLife data'!$A$2:$I$2947, 8, FALSE)</f>
        <v>44869</v>
      </c>
    </row>
    <row r="1573" hidden="1">
      <c r="A1573" s="9" t="s">
        <v>3443</v>
      </c>
      <c r="B1573" s="32">
        <v>44665.0</v>
      </c>
      <c r="C1573" s="32">
        <v>44684.0</v>
      </c>
      <c r="D1573" s="36" t="b">
        <f t="shared" si="1"/>
        <v>1</v>
      </c>
      <c r="E1573" s="37">
        <f t="shared" si="2"/>
        <v>44665</v>
      </c>
      <c r="F1573" s="32">
        <v>44482.0</v>
      </c>
      <c r="G1573" s="32">
        <v>44659.0</v>
      </c>
      <c r="H1573" s="38" t="b">
        <f t="shared" si="3"/>
        <v>1</v>
      </c>
      <c r="I1573" s="41" t="b">
        <f>VLOOKUP($A1573, 'temp eLife data'!$A$2:$I$2947, 9, FALSE)</f>
        <v>1</v>
      </c>
      <c r="J1573" s="41" t="b">
        <f t="shared" si="4"/>
        <v>1</v>
      </c>
      <c r="K1573" s="44">
        <f>VLOOKUP($A1573, 'temp eLife data'!$A$2:$I$2947, 8, FALSE)</f>
        <v>44659</v>
      </c>
    </row>
    <row r="1574" hidden="1">
      <c r="A1574" s="9" t="s">
        <v>3461</v>
      </c>
      <c r="C1574" s="32">
        <v>44580.0</v>
      </c>
      <c r="D1574" s="36" t="b">
        <f t="shared" si="1"/>
        <v>1</v>
      </c>
      <c r="E1574" s="37">
        <f t="shared" si="2"/>
        <v>44580</v>
      </c>
      <c r="F1574" s="32">
        <v>44478.0</v>
      </c>
      <c r="G1574" s="32">
        <v>44547.0</v>
      </c>
      <c r="H1574" s="38" t="b">
        <f t="shared" si="3"/>
        <v>1</v>
      </c>
      <c r="I1574" s="41" t="b">
        <f>VLOOKUP($A1574, 'temp eLife data'!$A$2:$I$2947, 9, FALSE)</f>
        <v>1</v>
      </c>
      <c r="J1574" s="41" t="b">
        <f t="shared" si="4"/>
        <v>1</v>
      </c>
      <c r="K1574" s="44">
        <f>VLOOKUP($A1574, 'temp eLife data'!$A$2:$I$2947, 8, FALSE)</f>
        <v>44547</v>
      </c>
    </row>
    <row r="1575" hidden="1">
      <c r="A1575" s="9" t="s">
        <v>3347</v>
      </c>
      <c r="B1575" s="32">
        <v>44902.0</v>
      </c>
      <c r="C1575" s="32">
        <v>44915.0</v>
      </c>
      <c r="D1575" s="36" t="b">
        <f t="shared" si="1"/>
        <v>1</v>
      </c>
      <c r="E1575" s="37">
        <f t="shared" si="2"/>
        <v>44902</v>
      </c>
      <c r="F1575" s="32">
        <v>44498.0</v>
      </c>
      <c r="G1575" s="32">
        <v>44868.0</v>
      </c>
      <c r="H1575" s="38" t="b">
        <f t="shared" si="3"/>
        <v>1</v>
      </c>
      <c r="I1575" s="41" t="b">
        <f>VLOOKUP($A1575, 'temp eLife data'!$A$2:$I$2947, 9, FALSE)</f>
        <v>1</v>
      </c>
      <c r="J1575" s="41" t="b">
        <f t="shared" si="4"/>
        <v>1</v>
      </c>
      <c r="K1575" s="44">
        <f>VLOOKUP($A1575, 'temp eLife data'!$A$2:$I$2947, 8, FALSE)</f>
        <v>44868</v>
      </c>
    </row>
    <row r="1576" hidden="1">
      <c r="A1576" s="9" t="s">
        <v>4917</v>
      </c>
      <c r="B1576" s="32">
        <v>44718.0</v>
      </c>
      <c r="C1576" s="32">
        <v>44749.0</v>
      </c>
      <c r="D1576" s="36" t="b">
        <f t="shared" si="1"/>
        <v>1</v>
      </c>
      <c r="E1576" s="37">
        <f t="shared" si="2"/>
        <v>44718</v>
      </c>
      <c r="F1576" s="32">
        <v>44492.0</v>
      </c>
      <c r="G1576" s="32">
        <v>44673.0</v>
      </c>
      <c r="H1576" s="38" t="b">
        <f t="shared" si="3"/>
        <v>1</v>
      </c>
      <c r="I1576" s="41" t="b">
        <f>VLOOKUP($A1576, 'temp eLife data'!$A$2:$I$2947, 9, FALSE)</f>
        <v>1</v>
      </c>
      <c r="J1576" s="41" t="b">
        <f t="shared" si="4"/>
        <v>1</v>
      </c>
      <c r="K1576" s="44">
        <f>VLOOKUP($A1576, 'temp eLife data'!$A$2:$I$2947, 8, FALSE)</f>
        <v>44673</v>
      </c>
    </row>
    <row r="1577" hidden="1">
      <c r="A1577" s="9" t="s">
        <v>5239</v>
      </c>
      <c r="B1577" s="32">
        <v>44602.0</v>
      </c>
      <c r="C1577" s="32">
        <v>44662.0</v>
      </c>
      <c r="D1577" s="36" t="b">
        <f t="shared" si="1"/>
        <v>1</v>
      </c>
      <c r="E1577" s="37">
        <f t="shared" si="2"/>
        <v>44602</v>
      </c>
      <c r="F1577" s="32">
        <v>44471.0</v>
      </c>
      <c r="G1577" s="32">
        <v>44550.0</v>
      </c>
      <c r="H1577" s="38" t="b">
        <f t="shared" si="3"/>
        <v>1</v>
      </c>
      <c r="I1577" s="41" t="b">
        <f>VLOOKUP($A1577, 'temp eLife data'!$A$2:$I$2947, 9, FALSE)</f>
        <v>1</v>
      </c>
      <c r="J1577" s="41" t="b">
        <f t="shared" si="4"/>
        <v>1</v>
      </c>
      <c r="K1577" s="44">
        <f>VLOOKUP($A1577, 'temp eLife data'!$A$2:$I$2947, 8, FALSE)</f>
        <v>44550</v>
      </c>
    </row>
    <row r="1578" hidden="1">
      <c r="A1578" s="9" t="s">
        <v>3555</v>
      </c>
      <c r="B1578" s="32">
        <v>44593.0</v>
      </c>
      <c r="C1578" s="32">
        <v>44607.0</v>
      </c>
      <c r="D1578" s="36" t="b">
        <f t="shared" si="1"/>
        <v>1</v>
      </c>
      <c r="E1578" s="37">
        <f t="shared" si="2"/>
        <v>44593</v>
      </c>
      <c r="F1578" s="32">
        <v>44464.0</v>
      </c>
      <c r="G1578" s="32">
        <v>44587.0</v>
      </c>
      <c r="H1578" s="38" t="b">
        <f t="shared" si="3"/>
        <v>1</v>
      </c>
      <c r="I1578" s="41" t="b">
        <f>VLOOKUP($A1578, 'temp eLife data'!$A$2:$I$2947, 9, FALSE)</f>
        <v>1</v>
      </c>
      <c r="J1578" s="41" t="b">
        <f t="shared" si="4"/>
        <v>1</v>
      </c>
      <c r="K1578" s="44">
        <f>VLOOKUP($A1578, 'temp eLife data'!$A$2:$I$2947, 8, FALSE)</f>
        <v>44587</v>
      </c>
    </row>
    <row r="1579" hidden="1">
      <c r="A1579" s="9" t="s">
        <v>3387</v>
      </c>
      <c r="B1579" s="32">
        <v>44686.0</v>
      </c>
      <c r="C1579" s="32">
        <v>44694.0</v>
      </c>
      <c r="D1579" s="36" t="b">
        <f t="shared" si="1"/>
        <v>1</v>
      </c>
      <c r="E1579" s="37">
        <f t="shared" si="2"/>
        <v>44686</v>
      </c>
      <c r="F1579" s="32">
        <v>44491.0</v>
      </c>
      <c r="G1579" s="32">
        <v>44656.0</v>
      </c>
      <c r="H1579" s="38" t="b">
        <f t="shared" si="3"/>
        <v>1</v>
      </c>
      <c r="I1579" s="41" t="b">
        <f>VLOOKUP($A1579, 'temp eLife data'!$A$2:$I$2947, 9, FALSE)</f>
        <v>1</v>
      </c>
      <c r="J1579" s="41" t="b">
        <f t="shared" si="4"/>
        <v>1</v>
      </c>
      <c r="K1579" s="44">
        <f>VLOOKUP($A1579, 'temp eLife data'!$A$2:$I$2947, 8, FALSE)</f>
        <v>44656</v>
      </c>
    </row>
    <row r="1580" hidden="1">
      <c r="A1580" s="9" t="s">
        <v>3427</v>
      </c>
      <c r="C1580" s="32">
        <v>44833.0</v>
      </c>
      <c r="D1580" s="36" t="b">
        <f t="shared" si="1"/>
        <v>1</v>
      </c>
      <c r="E1580" s="37">
        <f t="shared" si="2"/>
        <v>44833</v>
      </c>
      <c r="F1580" s="32">
        <v>44485.0</v>
      </c>
      <c r="G1580" s="32">
        <v>44578.0</v>
      </c>
      <c r="H1580" s="38" t="b">
        <f t="shared" si="3"/>
        <v>1</v>
      </c>
      <c r="I1580" s="41" t="b">
        <f>VLOOKUP($A1580, 'temp eLife data'!$A$2:$I$2947, 9, FALSE)</f>
        <v>1</v>
      </c>
      <c r="J1580" s="41" t="b">
        <f t="shared" si="4"/>
        <v>1</v>
      </c>
      <c r="K1580" s="44">
        <f>VLOOKUP($A1580, 'temp eLife data'!$A$2:$I$2947, 8, FALSE)</f>
        <v>44578</v>
      </c>
    </row>
    <row r="1581" hidden="1">
      <c r="A1581" s="9" t="s">
        <v>3471</v>
      </c>
      <c r="B1581" s="32">
        <v>44824.0</v>
      </c>
      <c r="C1581" s="32">
        <v>44846.0</v>
      </c>
      <c r="D1581" s="36" t="b">
        <f t="shared" si="1"/>
        <v>1</v>
      </c>
      <c r="E1581" s="37">
        <f t="shared" si="2"/>
        <v>44824</v>
      </c>
      <c r="F1581" s="32">
        <v>44478.0</v>
      </c>
      <c r="G1581" s="32">
        <v>44771.0</v>
      </c>
      <c r="H1581" s="38" t="b">
        <f t="shared" si="3"/>
        <v>1</v>
      </c>
      <c r="I1581" s="41" t="b">
        <f>VLOOKUP($A1581, 'temp eLife data'!$A$2:$I$2947, 9, FALSE)</f>
        <v>1</v>
      </c>
      <c r="J1581" s="41" t="b">
        <f t="shared" si="4"/>
        <v>1</v>
      </c>
      <c r="K1581" s="44">
        <f>VLOOKUP($A1581, 'temp eLife data'!$A$2:$I$2947, 8, FALSE)</f>
        <v>44771</v>
      </c>
    </row>
    <row r="1582">
      <c r="A1582" s="9" t="s">
        <v>12670</v>
      </c>
      <c r="D1582" s="36" t="str">
        <f t="shared" si="1"/>
        <v>#N/A</v>
      </c>
      <c r="E1582" s="37" t="str">
        <f t="shared" si="2"/>
        <v>#N/A</v>
      </c>
      <c r="F1582" s="32">
        <v>44506.0</v>
      </c>
      <c r="G1582" s="32">
        <v>44560.0</v>
      </c>
      <c r="H1582" s="38" t="b">
        <f t="shared" si="3"/>
        <v>0</v>
      </c>
      <c r="I1582" s="41" t="str">
        <f>VLOOKUP($A1582, 'temp eLife data'!$A$2:$I$2947, 9, FALSE)</f>
        <v>#N/A</v>
      </c>
      <c r="J1582" s="41" t="str">
        <f t="shared" si="4"/>
        <v>#N/A</v>
      </c>
      <c r="K1582" s="41" t="str">
        <f>VLOOKUP($A1582, 'temp eLife data'!$A$2:$I$2947, 8, FALSE)</f>
        <v>#N/A</v>
      </c>
    </row>
    <row r="1583" hidden="1">
      <c r="A1583" s="9" t="s">
        <v>3699</v>
      </c>
      <c r="C1583" s="32">
        <v>44691.0</v>
      </c>
      <c r="D1583" s="36" t="b">
        <f t="shared" si="1"/>
        <v>1</v>
      </c>
      <c r="E1583" s="37">
        <f t="shared" si="2"/>
        <v>44691</v>
      </c>
      <c r="F1583" s="32">
        <v>44454.0</v>
      </c>
      <c r="G1583" s="32">
        <v>44546.0</v>
      </c>
      <c r="H1583" s="38" t="b">
        <f t="shared" si="3"/>
        <v>1</v>
      </c>
      <c r="I1583" s="41" t="b">
        <f>VLOOKUP($A1583, 'temp eLife data'!$A$2:$I$2947, 9, FALSE)</f>
        <v>1</v>
      </c>
      <c r="J1583" s="41" t="b">
        <f t="shared" si="4"/>
        <v>1</v>
      </c>
      <c r="K1583" s="44">
        <f>VLOOKUP($A1583, 'temp eLife data'!$A$2:$I$2947, 8, FALSE)</f>
        <v>44546</v>
      </c>
    </row>
    <row r="1584" hidden="1">
      <c r="A1584" s="9" t="s">
        <v>3509</v>
      </c>
      <c r="B1584" s="32">
        <v>44634.0</v>
      </c>
      <c r="C1584" s="32">
        <v>44649.0</v>
      </c>
      <c r="D1584" s="36" t="b">
        <f t="shared" si="1"/>
        <v>1</v>
      </c>
      <c r="E1584" s="37">
        <f t="shared" si="2"/>
        <v>44634</v>
      </c>
      <c r="F1584" s="32">
        <v>44473.0</v>
      </c>
      <c r="G1584" s="32">
        <v>44547.0</v>
      </c>
      <c r="H1584" s="38" t="b">
        <f t="shared" si="3"/>
        <v>1</v>
      </c>
      <c r="I1584" s="41" t="b">
        <f>VLOOKUP($A1584, 'temp eLife data'!$A$2:$I$2947, 9, FALSE)</f>
        <v>1</v>
      </c>
      <c r="J1584" s="41" t="b">
        <f t="shared" si="4"/>
        <v>1</v>
      </c>
      <c r="K1584" s="44">
        <f>VLOOKUP($A1584, 'temp eLife data'!$A$2:$I$2947, 8, FALSE)</f>
        <v>44547</v>
      </c>
    </row>
    <row r="1585" hidden="1">
      <c r="A1585" s="9" t="s">
        <v>4885</v>
      </c>
      <c r="B1585" s="32">
        <v>44861.0</v>
      </c>
      <c r="C1585" s="32">
        <v>44881.0</v>
      </c>
      <c r="D1585" s="36" t="b">
        <f t="shared" si="1"/>
        <v>1</v>
      </c>
      <c r="E1585" s="37">
        <f t="shared" si="2"/>
        <v>44861</v>
      </c>
      <c r="F1585" s="32">
        <v>44477.0</v>
      </c>
      <c r="G1585" s="32">
        <v>44670.0</v>
      </c>
      <c r="H1585" s="38" t="b">
        <f t="shared" si="3"/>
        <v>1</v>
      </c>
      <c r="I1585" s="41" t="b">
        <f>VLOOKUP($A1585, 'temp eLife data'!$A$2:$I$2947, 9, FALSE)</f>
        <v>1</v>
      </c>
      <c r="J1585" s="41" t="b">
        <f t="shared" si="4"/>
        <v>1</v>
      </c>
      <c r="K1585" s="44">
        <f>VLOOKUP($A1585, 'temp eLife data'!$A$2:$I$2947, 8, FALSE)</f>
        <v>44670</v>
      </c>
    </row>
    <row r="1586" hidden="1">
      <c r="A1586" s="9" t="s">
        <v>3687</v>
      </c>
      <c r="C1586" s="32">
        <v>44652.0</v>
      </c>
      <c r="D1586" s="36" t="b">
        <f t="shared" si="1"/>
        <v>1</v>
      </c>
      <c r="E1586" s="37">
        <f t="shared" si="2"/>
        <v>44652</v>
      </c>
      <c r="F1586" s="32">
        <v>44446.0</v>
      </c>
      <c r="G1586" s="32">
        <v>44603.0</v>
      </c>
      <c r="H1586" s="38" t="b">
        <f t="shared" si="3"/>
        <v>1</v>
      </c>
      <c r="I1586" s="41" t="b">
        <f>VLOOKUP($A1586, 'temp eLife data'!$A$2:$I$2947, 9, FALSE)</f>
        <v>1</v>
      </c>
      <c r="J1586" s="41" t="b">
        <f t="shared" si="4"/>
        <v>1</v>
      </c>
      <c r="K1586" s="44">
        <f>VLOOKUP($A1586, 'temp eLife data'!$A$2:$I$2947, 8, FALSE)</f>
        <v>44603</v>
      </c>
    </row>
    <row r="1587" hidden="1">
      <c r="A1587" s="9" t="s">
        <v>2873</v>
      </c>
      <c r="C1587" s="32">
        <v>44747.0</v>
      </c>
      <c r="D1587" s="36" t="b">
        <f t="shared" si="1"/>
        <v>1</v>
      </c>
      <c r="E1587" s="37">
        <f t="shared" si="2"/>
        <v>44747</v>
      </c>
      <c r="F1587" s="32">
        <v>44566.0</v>
      </c>
      <c r="G1587" s="32">
        <v>44720.0</v>
      </c>
      <c r="H1587" s="38" t="b">
        <f t="shared" si="3"/>
        <v>1</v>
      </c>
      <c r="I1587" s="41" t="b">
        <f>VLOOKUP($A1587, 'temp eLife data'!$A$2:$I$2947, 9, FALSE)</f>
        <v>1</v>
      </c>
      <c r="J1587" s="41" t="b">
        <f t="shared" si="4"/>
        <v>1</v>
      </c>
      <c r="K1587" s="44">
        <f>VLOOKUP($A1587, 'temp eLife data'!$A$2:$I$2947, 8, FALSE)</f>
        <v>44720</v>
      </c>
    </row>
    <row r="1588" hidden="1">
      <c r="A1588" s="9" t="s">
        <v>3513</v>
      </c>
      <c r="B1588" s="32">
        <v>44559.0</v>
      </c>
      <c r="C1588" s="32">
        <v>44580.0</v>
      </c>
      <c r="D1588" s="36" t="b">
        <f t="shared" si="1"/>
        <v>1</v>
      </c>
      <c r="E1588" s="37">
        <f t="shared" si="2"/>
        <v>44559</v>
      </c>
      <c r="F1588" s="32">
        <v>44470.0</v>
      </c>
      <c r="G1588" s="32">
        <v>44544.0</v>
      </c>
      <c r="H1588" s="38" t="b">
        <f t="shared" si="3"/>
        <v>1</v>
      </c>
      <c r="I1588" s="41" t="b">
        <f>VLOOKUP($A1588, 'temp eLife data'!$A$2:$I$2947, 9, FALSE)</f>
        <v>1</v>
      </c>
      <c r="J1588" s="41" t="b">
        <f t="shared" si="4"/>
        <v>1</v>
      </c>
      <c r="K1588" s="44">
        <f>VLOOKUP($A1588, 'temp eLife data'!$A$2:$I$2947, 8, FALSE)</f>
        <v>44544</v>
      </c>
    </row>
    <row r="1589" hidden="1">
      <c r="A1589" s="9" t="s">
        <v>3463</v>
      </c>
      <c r="C1589" s="32">
        <v>44707.0</v>
      </c>
      <c r="D1589" s="36" t="b">
        <f t="shared" si="1"/>
        <v>1</v>
      </c>
      <c r="E1589" s="37">
        <f t="shared" si="2"/>
        <v>44707</v>
      </c>
      <c r="F1589" s="32">
        <v>44478.0</v>
      </c>
      <c r="G1589" s="32">
        <v>44673.0</v>
      </c>
      <c r="H1589" s="38" t="b">
        <f t="shared" si="3"/>
        <v>1</v>
      </c>
      <c r="I1589" s="41" t="b">
        <f>VLOOKUP($A1589, 'temp eLife data'!$A$2:$I$2947, 9, FALSE)</f>
        <v>1</v>
      </c>
      <c r="J1589" s="41" t="b">
        <f t="shared" si="4"/>
        <v>1</v>
      </c>
      <c r="K1589" s="44">
        <f>VLOOKUP($A1589, 'temp eLife data'!$A$2:$I$2947, 8, FALSE)</f>
        <v>44673</v>
      </c>
    </row>
    <row r="1590" hidden="1">
      <c r="A1590" s="9" t="s">
        <v>3369</v>
      </c>
      <c r="C1590" s="32">
        <v>44734.0</v>
      </c>
      <c r="D1590" s="36" t="b">
        <f t="shared" si="1"/>
        <v>1</v>
      </c>
      <c r="E1590" s="37">
        <f t="shared" si="2"/>
        <v>44734</v>
      </c>
      <c r="F1590" s="32">
        <v>44495.0</v>
      </c>
      <c r="G1590" s="32">
        <v>44552.0</v>
      </c>
      <c r="H1590" s="38" t="b">
        <f t="shared" si="3"/>
        <v>1</v>
      </c>
      <c r="I1590" s="41" t="b">
        <f>VLOOKUP($A1590, 'temp eLife data'!$A$2:$I$2947, 9, FALSE)</f>
        <v>1</v>
      </c>
      <c r="J1590" s="41" t="b">
        <f t="shared" si="4"/>
        <v>1</v>
      </c>
      <c r="K1590" s="44">
        <f>VLOOKUP($A1590, 'temp eLife data'!$A$2:$I$2947, 8, FALSE)</f>
        <v>44552</v>
      </c>
    </row>
    <row r="1591" hidden="1">
      <c r="A1591" s="9" t="s">
        <v>3397</v>
      </c>
      <c r="C1591" s="32">
        <v>44757.0</v>
      </c>
      <c r="D1591" s="36" t="b">
        <f t="shared" si="1"/>
        <v>1</v>
      </c>
      <c r="E1591" s="37">
        <f t="shared" si="2"/>
        <v>44757</v>
      </c>
      <c r="F1591" s="32">
        <v>44490.0</v>
      </c>
      <c r="G1591" s="32">
        <v>44662.0</v>
      </c>
      <c r="H1591" s="38" t="b">
        <f t="shared" si="3"/>
        <v>1</v>
      </c>
      <c r="I1591" s="41" t="b">
        <f>VLOOKUP($A1591, 'temp eLife data'!$A$2:$I$2947, 9, FALSE)</f>
        <v>1</v>
      </c>
      <c r="J1591" s="41" t="b">
        <f t="shared" si="4"/>
        <v>1</v>
      </c>
      <c r="K1591" s="44">
        <f>VLOOKUP($A1591, 'temp eLife data'!$A$2:$I$2947, 8, FALSE)</f>
        <v>44662</v>
      </c>
    </row>
    <row r="1592" hidden="1">
      <c r="A1592" s="9" t="s">
        <v>5405</v>
      </c>
      <c r="C1592" s="32">
        <v>44727.0</v>
      </c>
      <c r="D1592" s="36" t="b">
        <f t="shared" si="1"/>
        <v>1</v>
      </c>
      <c r="E1592" s="37">
        <f t="shared" si="2"/>
        <v>44727</v>
      </c>
      <c r="F1592" s="32">
        <v>44386.0</v>
      </c>
      <c r="G1592" s="32">
        <v>44659.0</v>
      </c>
      <c r="H1592" s="38" t="b">
        <f t="shared" si="3"/>
        <v>1</v>
      </c>
      <c r="I1592" s="41" t="b">
        <f>VLOOKUP($A1592, 'temp eLife data'!$A$2:$I$2947, 9, FALSE)</f>
        <v>1</v>
      </c>
      <c r="J1592" s="41" t="b">
        <f t="shared" si="4"/>
        <v>1</v>
      </c>
      <c r="K1592" s="44">
        <f>VLOOKUP($A1592, 'temp eLife data'!$A$2:$I$2947, 8, FALSE)</f>
        <v>44659</v>
      </c>
    </row>
    <row r="1593" hidden="1">
      <c r="A1593" s="9" t="s">
        <v>3439</v>
      </c>
      <c r="B1593" s="32">
        <v>44641.0</v>
      </c>
      <c r="C1593" s="32">
        <v>44662.0</v>
      </c>
      <c r="D1593" s="36" t="b">
        <f t="shared" si="1"/>
        <v>1</v>
      </c>
      <c r="E1593" s="37">
        <f t="shared" si="2"/>
        <v>44641</v>
      </c>
      <c r="F1593" s="32">
        <v>44483.0</v>
      </c>
      <c r="G1593" s="32">
        <v>44585.0</v>
      </c>
      <c r="H1593" s="38" t="b">
        <f t="shared" si="3"/>
        <v>1</v>
      </c>
      <c r="I1593" s="41" t="b">
        <f>VLOOKUP($A1593, 'temp eLife data'!$A$2:$I$2947, 9, FALSE)</f>
        <v>1</v>
      </c>
      <c r="J1593" s="41" t="b">
        <f t="shared" si="4"/>
        <v>1</v>
      </c>
      <c r="K1593" s="44">
        <f>VLOOKUP($A1593, 'temp eLife data'!$A$2:$I$2947, 8, FALSE)</f>
        <v>44585</v>
      </c>
    </row>
    <row r="1594" hidden="1">
      <c r="A1594" s="9" t="s">
        <v>3071</v>
      </c>
      <c r="C1594" s="32">
        <v>44700.0</v>
      </c>
      <c r="D1594" s="36" t="b">
        <f t="shared" si="1"/>
        <v>1</v>
      </c>
      <c r="E1594" s="37">
        <f t="shared" si="2"/>
        <v>44700</v>
      </c>
      <c r="F1594" s="32">
        <v>44536.0</v>
      </c>
      <c r="G1594" s="32">
        <v>44609.0</v>
      </c>
      <c r="H1594" s="38" t="b">
        <f t="shared" si="3"/>
        <v>1</v>
      </c>
      <c r="I1594" s="41" t="b">
        <f>VLOOKUP($A1594, 'temp eLife data'!$A$2:$I$2947, 9, FALSE)</f>
        <v>1</v>
      </c>
      <c r="J1594" s="41" t="b">
        <f t="shared" si="4"/>
        <v>1</v>
      </c>
      <c r="K1594" s="44">
        <f>VLOOKUP($A1594, 'temp eLife data'!$A$2:$I$2947, 8, FALSE)</f>
        <v>44609</v>
      </c>
    </row>
    <row r="1595" hidden="1">
      <c r="A1595" s="9" t="s">
        <v>3395</v>
      </c>
      <c r="B1595" s="32">
        <v>44694.0</v>
      </c>
      <c r="C1595" s="32">
        <v>44707.0</v>
      </c>
      <c r="D1595" s="36" t="b">
        <f t="shared" si="1"/>
        <v>1</v>
      </c>
      <c r="E1595" s="37">
        <f t="shared" si="2"/>
        <v>44694</v>
      </c>
      <c r="F1595" s="32">
        <v>44490.0</v>
      </c>
      <c r="G1595" s="32">
        <v>44677.0</v>
      </c>
      <c r="H1595" s="38" t="b">
        <f t="shared" si="3"/>
        <v>1</v>
      </c>
      <c r="I1595" s="41" t="b">
        <f>VLOOKUP($A1595, 'temp eLife data'!$A$2:$I$2947, 9, FALSE)</f>
        <v>1</v>
      </c>
      <c r="J1595" s="41" t="b">
        <f t="shared" si="4"/>
        <v>1</v>
      </c>
      <c r="K1595" s="44">
        <f>VLOOKUP($A1595, 'temp eLife data'!$A$2:$I$2947, 8, FALSE)</f>
        <v>44677</v>
      </c>
    </row>
    <row r="1596" hidden="1">
      <c r="A1596" s="9" t="s">
        <v>3257</v>
      </c>
      <c r="C1596" s="32">
        <v>44803.0</v>
      </c>
      <c r="D1596" s="36" t="b">
        <f t="shared" si="1"/>
        <v>1</v>
      </c>
      <c r="E1596" s="37">
        <f t="shared" si="2"/>
        <v>44803</v>
      </c>
      <c r="F1596" s="32">
        <v>44511.0</v>
      </c>
      <c r="G1596" s="32">
        <v>44690.0</v>
      </c>
      <c r="H1596" s="38" t="b">
        <f t="shared" si="3"/>
        <v>1</v>
      </c>
      <c r="I1596" s="41" t="b">
        <f>VLOOKUP($A1596, 'temp eLife data'!$A$2:$I$2947, 9, FALSE)</f>
        <v>1</v>
      </c>
      <c r="J1596" s="41" t="b">
        <f t="shared" si="4"/>
        <v>1</v>
      </c>
      <c r="K1596" s="45">
        <f>VLOOKUP($A1596, 'temp eLife data'!$A$2:$I$2947, 8, FALSE)</f>
        <v>44690</v>
      </c>
    </row>
    <row r="1597" hidden="1">
      <c r="A1597" s="9" t="s">
        <v>3355</v>
      </c>
      <c r="C1597" s="32">
        <v>44607.0</v>
      </c>
      <c r="D1597" s="36" t="b">
        <f t="shared" si="1"/>
        <v>1</v>
      </c>
      <c r="E1597" s="37">
        <f t="shared" si="2"/>
        <v>44607</v>
      </c>
      <c r="F1597" s="32">
        <v>44497.0</v>
      </c>
      <c r="G1597" s="32">
        <v>44570.0</v>
      </c>
      <c r="H1597" s="38" t="b">
        <f t="shared" si="3"/>
        <v>1</v>
      </c>
      <c r="I1597" s="41" t="b">
        <f>VLOOKUP($A1597, 'temp eLife data'!$A$2:$I$2947, 9, FALSE)</f>
        <v>1</v>
      </c>
      <c r="J1597" s="41" t="b">
        <f t="shared" si="4"/>
        <v>1</v>
      </c>
      <c r="K1597" s="44">
        <f>VLOOKUP($A1597, 'temp eLife data'!$A$2:$I$2947, 8, FALSE)</f>
        <v>44570</v>
      </c>
    </row>
    <row r="1598" hidden="1">
      <c r="A1598" s="9" t="s">
        <v>3435</v>
      </c>
      <c r="B1598" s="32">
        <v>44657.0</v>
      </c>
      <c r="C1598" s="32">
        <v>44671.0</v>
      </c>
      <c r="D1598" s="36" t="b">
        <f t="shared" si="1"/>
        <v>1</v>
      </c>
      <c r="E1598" s="37">
        <f t="shared" si="2"/>
        <v>44657</v>
      </c>
      <c r="F1598" s="32">
        <v>44484.0</v>
      </c>
      <c r="G1598" s="32">
        <v>44553.0</v>
      </c>
      <c r="H1598" s="38" t="b">
        <f t="shared" si="3"/>
        <v>1</v>
      </c>
      <c r="I1598" s="41" t="b">
        <f>VLOOKUP($A1598, 'temp eLife data'!$A$2:$I$2947, 9, FALSE)</f>
        <v>1</v>
      </c>
      <c r="J1598" s="41" t="b">
        <f t="shared" si="4"/>
        <v>1</v>
      </c>
      <c r="K1598" s="44">
        <f>VLOOKUP($A1598, 'temp eLife data'!$A$2:$I$2947, 8, FALSE)</f>
        <v>44553</v>
      </c>
    </row>
    <row r="1599" hidden="1">
      <c r="A1599" s="9" t="s">
        <v>3393</v>
      </c>
      <c r="B1599" s="32">
        <v>44903.0</v>
      </c>
      <c r="C1599" s="32">
        <v>44915.0</v>
      </c>
      <c r="D1599" s="36" t="b">
        <f t="shared" si="1"/>
        <v>1</v>
      </c>
      <c r="E1599" s="37">
        <f t="shared" si="2"/>
        <v>44903</v>
      </c>
      <c r="F1599" s="32">
        <v>44489.0</v>
      </c>
      <c r="G1599" s="32">
        <v>44798.0</v>
      </c>
      <c r="H1599" s="38" t="b">
        <f t="shared" si="3"/>
        <v>1</v>
      </c>
      <c r="I1599" s="41" t="b">
        <f>VLOOKUP($A1599, 'temp eLife data'!$A$2:$I$2947, 9, FALSE)</f>
        <v>1</v>
      </c>
      <c r="J1599" s="41" t="b">
        <f t="shared" si="4"/>
        <v>1</v>
      </c>
      <c r="K1599" s="44">
        <f>VLOOKUP($A1599, 'temp eLife data'!$A$2:$I$2947, 8, FALSE)</f>
        <v>44798</v>
      </c>
    </row>
    <row r="1600" hidden="1">
      <c r="A1600" s="9" t="s">
        <v>3371</v>
      </c>
      <c r="C1600" s="32">
        <v>44628.0</v>
      </c>
      <c r="D1600" s="36" t="b">
        <f t="shared" si="1"/>
        <v>1</v>
      </c>
      <c r="E1600" s="37">
        <f t="shared" si="2"/>
        <v>44628</v>
      </c>
      <c r="F1600" s="32">
        <v>44495.0</v>
      </c>
      <c r="G1600" s="32">
        <v>44602.0</v>
      </c>
      <c r="H1600" s="38" t="b">
        <f t="shared" si="3"/>
        <v>1</v>
      </c>
      <c r="I1600" s="41" t="b">
        <f>VLOOKUP($A1600, 'temp eLife data'!$A$2:$I$2947, 9, FALSE)</f>
        <v>1</v>
      </c>
      <c r="J1600" s="41" t="b">
        <f t="shared" si="4"/>
        <v>1</v>
      </c>
      <c r="K1600" s="44">
        <f>VLOOKUP($A1600, 'temp eLife data'!$A$2:$I$2947, 8, FALSE)</f>
        <v>44602</v>
      </c>
    </row>
    <row r="1601" hidden="1">
      <c r="A1601" s="9" t="s">
        <v>3417</v>
      </c>
      <c r="B1601" s="32">
        <v>44571.0</v>
      </c>
      <c r="C1601" s="32">
        <v>44593.0</v>
      </c>
      <c r="D1601" s="36" t="b">
        <f t="shared" si="1"/>
        <v>1</v>
      </c>
      <c r="E1601" s="37">
        <f t="shared" si="2"/>
        <v>44571</v>
      </c>
      <c r="F1601" s="32">
        <v>44488.0</v>
      </c>
      <c r="G1601" s="32">
        <v>44553.0</v>
      </c>
      <c r="H1601" s="38" t="b">
        <f t="shared" si="3"/>
        <v>1</v>
      </c>
      <c r="I1601" s="41" t="b">
        <f>VLOOKUP($A1601, 'temp eLife data'!$A$2:$I$2947, 9, FALSE)</f>
        <v>1</v>
      </c>
      <c r="J1601" s="41" t="b">
        <f t="shared" si="4"/>
        <v>1</v>
      </c>
      <c r="K1601" s="44">
        <f>VLOOKUP($A1601, 'temp eLife data'!$A$2:$I$2947, 8, FALSE)</f>
        <v>44553</v>
      </c>
    </row>
    <row r="1602" hidden="1">
      <c r="A1602" s="9" t="s">
        <v>3521</v>
      </c>
      <c r="C1602" s="32">
        <v>44830.0</v>
      </c>
      <c r="D1602" s="36" t="b">
        <f t="shared" si="1"/>
        <v>1</v>
      </c>
      <c r="E1602" s="37">
        <f t="shared" si="2"/>
        <v>44830</v>
      </c>
      <c r="F1602" s="32">
        <v>44470.0</v>
      </c>
      <c r="G1602" s="32">
        <v>44819.0</v>
      </c>
      <c r="H1602" s="38" t="b">
        <f t="shared" si="3"/>
        <v>1</v>
      </c>
      <c r="I1602" s="41" t="b">
        <f>VLOOKUP($A1602, 'temp eLife data'!$A$2:$I$2947, 9, FALSE)</f>
        <v>1</v>
      </c>
      <c r="J1602" s="41" t="b">
        <f t="shared" si="4"/>
        <v>1</v>
      </c>
      <c r="K1602" s="44">
        <f>VLOOKUP($A1602, 'temp eLife data'!$A$2:$I$2947, 8, FALSE)</f>
        <v>44819</v>
      </c>
    </row>
    <row r="1603" hidden="1">
      <c r="A1603" s="9" t="s">
        <v>3437</v>
      </c>
      <c r="B1603" s="32">
        <v>44617.0</v>
      </c>
      <c r="C1603" s="32">
        <v>44664.0</v>
      </c>
      <c r="D1603" s="36" t="b">
        <f t="shared" si="1"/>
        <v>1</v>
      </c>
      <c r="E1603" s="37">
        <f t="shared" si="2"/>
        <v>44617</v>
      </c>
      <c r="F1603" s="32">
        <v>44483.0</v>
      </c>
      <c r="G1603" s="32">
        <v>44538.0</v>
      </c>
      <c r="H1603" s="38" t="b">
        <f t="shared" si="3"/>
        <v>1</v>
      </c>
      <c r="I1603" s="41" t="b">
        <f>VLOOKUP($A1603, 'temp eLife data'!$A$2:$I$2947, 9, FALSE)</f>
        <v>1</v>
      </c>
      <c r="J1603" s="41" t="b">
        <f t="shared" si="4"/>
        <v>1</v>
      </c>
      <c r="K1603" s="44">
        <f>VLOOKUP($A1603, 'temp eLife data'!$A$2:$I$2947, 8, FALSE)</f>
        <v>44538</v>
      </c>
    </row>
    <row r="1604" hidden="1">
      <c r="A1604" s="9" t="s">
        <v>3415</v>
      </c>
      <c r="C1604" s="32">
        <v>44875.0</v>
      </c>
      <c r="D1604" s="36" t="b">
        <f t="shared" si="1"/>
        <v>1</v>
      </c>
      <c r="E1604" s="37">
        <f t="shared" si="2"/>
        <v>44875</v>
      </c>
      <c r="F1604" s="32">
        <v>44488.0</v>
      </c>
      <c r="G1604" s="32">
        <v>44838.0</v>
      </c>
      <c r="H1604" s="38" t="b">
        <f t="shared" si="3"/>
        <v>1</v>
      </c>
      <c r="I1604" s="41" t="b">
        <f>VLOOKUP($A1604, 'temp eLife data'!$A$2:$I$2947, 9, FALSE)</f>
        <v>1</v>
      </c>
      <c r="J1604" s="41" t="b">
        <f t="shared" si="4"/>
        <v>1</v>
      </c>
      <c r="K1604" s="44">
        <f>VLOOKUP($A1604, 'temp eLife data'!$A$2:$I$2947, 8, FALSE)</f>
        <v>44838</v>
      </c>
    </row>
    <row r="1605" hidden="1">
      <c r="A1605" s="9" t="s">
        <v>12765</v>
      </c>
      <c r="B1605" s="32">
        <v>44614.0</v>
      </c>
      <c r="C1605" s="32">
        <v>44629.0</v>
      </c>
      <c r="D1605" s="36" t="b">
        <f t="shared" si="1"/>
        <v>1</v>
      </c>
      <c r="E1605" s="37">
        <f t="shared" si="2"/>
        <v>44614</v>
      </c>
      <c r="F1605" s="32">
        <v>44354.0</v>
      </c>
      <c r="G1605" s="32">
        <v>44570.0</v>
      </c>
      <c r="H1605" s="38" t="b">
        <f t="shared" si="3"/>
        <v>1</v>
      </c>
      <c r="I1605" s="41" t="str">
        <f>VLOOKUP($A1605, 'temp eLife data'!$A$2:$I$2947, 9, FALSE)</f>
        <v>#N/A</v>
      </c>
      <c r="J1605" s="41" t="str">
        <f t="shared" si="4"/>
        <v>#N/A</v>
      </c>
      <c r="K1605" s="41" t="str">
        <f>VLOOKUP($A1605, 'temp eLife data'!$A$2:$I$2947, 8, FALSE)</f>
        <v>#N/A</v>
      </c>
    </row>
    <row r="1606" hidden="1">
      <c r="A1606" s="9" t="s">
        <v>3301</v>
      </c>
      <c r="C1606" s="32">
        <v>44782.0</v>
      </c>
      <c r="D1606" s="36" t="b">
        <f t="shared" si="1"/>
        <v>1</v>
      </c>
      <c r="E1606" s="37">
        <f t="shared" si="2"/>
        <v>44782</v>
      </c>
      <c r="F1606" s="32">
        <v>44504.0</v>
      </c>
      <c r="G1606" s="32">
        <v>44655.0</v>
      </c>
      <c r="H1606" s="38" t="b">
        <f t="shared" si="3"/>
        <v>1</v>
      </c>
      <c r="I1606" s="41" t="b">
        <f>VLOOKUP($A1606, 'temp eLife data'!$A$2:$I$2947, 9, FALSE)</f>
        <v>1</v>
      </c>
      <c r="J1606" s="41" t="b">
        <f t="shared" si="4"/>
        <v>1</v>
      </c>
      <c r="K1606" s="44">
        <f>VLOOKUP($A1606, 'temp eLife data'!$A$2:$I$2947, 8, FALSE)</f>
        <v>44655</v>
      </c>
    </row>
    <row r="1607" hidden="1">
      <c r="A1607" s="9" t="s">
        <v>3853</v>
      </c>
      <c r="B1607" s="32">
        <v>44574.0</v>
      </c>
      <c r="C1607" s="32">
        <v>44581.0</v>
      </c>
      <c r="D1607" s="36" t="b">
        <f t="shared" si="1"/>
        <v>1</v>
      </c>
      <c r="E1607" s="37">
        <f t="shared" si="2"/>
        <v>44574</v>
      </c>
      <c r="F1607" s="32">
        <v>44417.0</v>
      </c>
      <c r="G1607" s="32">
        <v>44547.0</v>
      </c>
      <c r="H1607" s="38" t="b">
        <f t="shared" si="3"/>
        <v>1</v>
      </c>
      <c r="I1607" s="41" t="b">
        <f>VLOOKUP($A1607, 'temp eLife data'!$A$2:$I$2947, 9, FALSE)</f>
        <v>1</v>
      </c>
      <c r="J1607" s="41" t="b">
        <f t="shared" si="4"/>
        <v>1</v>
      </c>
      <c r="K1607" s="44">
        <f>VLOOKUP($A1607, 'temp eLife data'!$A$2:$I$2947, 8, FALSE)</f>
        <v>44547</v>
      </c>
    </row>
    <row r="1608" hidden="1">
      <c r="A1608" s="9" t="s">
        <v>129</v>
      </c>
      <c r="B1608" s="32">
        <v>44719.0</v>
      </c>
      <c r="C1608" s="32">
        <v>44739.0</v>
      </c>
      <c r="D1608" s="36" t="b">
        <f t="shared" si="1"/>
        <v>1</v>
      </c>
      <c r="E1608" s="37">
        <f t="shared" si="2"/>
        <v>44719</v>
      </c>
      <c r="F1608" s="32">
        <v>44491.0</v>
      </c>
      <c r="G1608" s="32">
        <v>44726.0</v>
      </c>
      <c r="H1608" s="38" t="b">
        <f t="shared" si="3"/>
        <v>0</v>
      </c>
      <c r="I1608" s="41" t="b">
        <f>VLOOKUP($A1608, 'temp eLife data'!$A$2:$I$2947, 9, FALSE)</f>
        <v>0</v>
      </c>
      <c r="J1608" s="41" t="b">
        <f t="shared" si="4"/>
        <v>1</v>
      </c>
      <c r="K1608" s="44">
        <f>VLOOKUP($A1608, 'temp eLife data'!$A$2:$I$2947, 8, FALSE)</f>
        <v>44726</v>
      </c>
    </row>
    <row r="1609" hidden="1">
      <c r="A1609" s="9" t="s">
        <v>12783</v>
      </c>
      <c r="C1609" s="32">
        <v>44708.0</v>
      </c>
      <c r="D1609" s="36" t="b">
        <f t="shared" si="1"/>
        <v>1</v>
      </c>
      <c r="E1609" s="37">
        <f t="shared" si="2"/>
        <v>44708</v>
      </c>
      <c r="F1609" s="32">
        <v>44470.0</v>
      </c>
      <c r="G1609" s="32">
        <v>44657.0</v>
      </c>
      <c r="H1609" s="38" t="b">
        <f t="shared" si="3"/>
        <v>1</v>
      </c>
      <c r="I1609" s="41" t="str">
        <f>VLOOKUP($A1609, 'temp eLife data'!$A$2:$I$2947, 9, FALSE)</f>
        <v>#N/A</v>
      </c>
      <c r="J1609" s="41" t="str">
        <f t="shared" si="4"/>
        <v>#N/A</v>
      </c>
      <c r="K1609" s="41" t="str">
        <f>VLOOKUP($A1609, 'temp eLife data'!$A$2:$I$2947, 8, FALSE)</f>
        <v>#N/A</v>
      </c>
    </row>
    <row r="1610" hidden="1">
      <c r="A1610" s="9" t="s">
        <v>3237</v>
      </c>
      <c r="B1610" s="32">
        <v>44621.0</v>
      </c>
      <c r="C1610" s="32">
        <v>44659.0</v>
      </c>
      <c r="D1610" s="36" t="b">
        <f t="shared" si="1"/>
        <v>1</v>
      </c>
      <c r="E1610" s="37">
        <f t="shared" si="2"/>
        <v>44621</v>
      </c>
      <c r="F1610" s="32">
        <v>44514.0</v>
      </c>
      <c r="G1610" s="32">
        <v>44592.0</v>
      </c>
      <c r="H1610" s="38" t="b">
        <f t="shared" si="3"/>
        <v>1</v>
      </c>
      <c r="I1610" s="41" t="b">
        <f>VLOOKUP($A1610, 'temp eLife data'!$A$2:$I$2947, 9, FALSE)</f>
        <v>1</v>
      </c>
      <c r="J1610" s="41" t="b">
        <f t="shared" si="4"/>
        <v>1</v>
      </c>
      <c r="K1610" s="44">
        <f>VLOOKUP($A1610, 'temp eLife data'!$A$2:$I$2947, 8, FALSE)</f>
        <v>44592</v>
      </c>
    </row>
    <row r="1611" hidden="1">
      <c r="A1611" s="9" t="s">
        <v>3497</v>
      </c>
      <c r="B1611" s="32">
        <v>44565.0</v>
      </c>
      <c r="C1611" s="32">
        <v>44599.0</v>
      </c>
      <c r="D1611" s="36" t="b">
        <f t="shared" si="1"/>
        <v>1</v>
      </c>
      <c r="E1611" s="37">
        <f t="shared" si="2"/>
        <v>44565</v>
      </c>
      <c r="F1611" s="32">
        <v>44503.0</v>
      </c>
      <c r="G1611" s="32">
        <v>44553.0</v>
      </c>
      <c r="H1611" s="38" t="b">
        <f t="shared" si="3"/>
        <v>1</v>
      </c>
      <c r="I1611" s="41" t="b">
        <f>VLOOKUP($A1611, 'temp eLife data'!$A$2:$I$2947, 9, FALSE)</f>
        <v>1</v>
      </c>
      <c r="J1611" s="41" t="b">
        <f t="shared" si="4"/>
        <v>1</v>
      </c>
      <c r="K1611" s="44">
        <f>VLOOKUP($A1611, 'temp eLife data'!$A$2:$I$2947, 8, FALSE)</f>
        <v>44553</v>
      </c>
    </row>
    <row r="1612" hidden="1">
      <c r="A1612" s="9" t="s">
        <v>4083</v>
      </c>
      <c r="B1612" s="32">
        <v>44634.0</v>
      </c>
      <c r="C1612" s="32">
        <v>44684.0</v>
      </c>
      <c r="D1612" s="36" t="b">
        <f t="shared" si="1"/>
        <v>1</v>
      </c>
      <c r="E1612" s="37">
        <f t="shared" si="2"/>
        <v>44634</v>
      </c>
      <c r="F1612" s="32">
        <v>44493.0</v>
      </c>
      <c r="G1612" s="32">
        <v>44568.0</v>
      </c>
      <c r="H1612" s="38" t="b">
        <f t="shared" si="3"/>
        <v>1</v>
      </c>
      <c r="I1612" s="41" t="b">
        <f>VLOOKUP($A1612, 'temp eLife data'!$A$2:$I$2947, 9, FALSE)</f>
        <v>1</v>
      </c>
      <c r="J1612" s="41" t="b">
        <f t="shared" si="4"/>
        <v>1</v>
      </c>
      <c r="K1612" s="44">
        <f>VLOOKUP($A1612, 'temp eLife data'!$A$2:$I$2947, 8, FALSE)</f>
        <v>44568</v>
      </c>
    </row>
    <row r="1613" hidden="1">
      <c r="A1613" s="9" t="s">
        <v>3367</v>
      </c>
      <c r="B1613" s="32">
        <v>44609.0</v>
      </c>
      <c r="C1613" s="32">
        <v>44623.0</v>
      </c>
      <c r="D1613" s="36" t="b">
        <f t="shared" si="1"/>
        <v>1</v>
      </c>
      <c r="E1613" s="37">
        <f t="shared" si="2"/>
        <v>44609</v>
      </c>
      <c r="F1613" s="32">
        <v>44495.0</v>
      </c>
      <c r="G1613" s="32">
        <v>44585.0</v>
      </c>
      <c r="H1613" s="38" t="b">
        <f t="shared" si="3"/>
        <v>1</v>
      </c>
      <c r="I1613" s="41" t="b">
        <f>VLOOKUP($A1613, 'temp eLife data'!$A$2:$I$2947, 9, FALSE)</f>
        <v>1</v>
      </c>
      <c r="J1613" s="41" t="b">
        <f t="shared" si="4"/>
        <v>1</v>
      </c>
      <c r="K1613" s="44">
        <f>VLOOKUP($A1613, 'temp eLife data'!$A$2:$I$2947, 8, FALSE)</f>
        <v>44585</v>
      </c>
    </row>
    <row r="1614" hidden="1">
      <c r="A1614" s="9" t="s">
        <v>3781</v>
      </c>
      <c r="B1614" s="32">
        <v>44609.0</v>
      </c>
      <c r="C1614" s="32">
        <v>44636.0</v>
      </c>
      <c r="D1614" s="36" t="b">
        <f t="shared" si="1"/>
        <v>1</v>
      </c>
      <c r="E1614" s="37">
        <f t="shared" si="2"/>
        <v>44609</v>
      </c>
      <c r="F1614" s="32">
        <v>44431.0</v>
      </c>
      <c r="G1614" s="32">
        <v>44570.0</v>
      </c>
      <c r="H1614" s="38" t="b">
        <f t="shared" si="3"/>
        <v>1</v>
      </c>
      <c r="I1614" s="41" t="b">
        <f>VLOOKUP($A1614, 'temp eLife data'!$A$2:$I$2947, 9, FALSE)</f>
        <v>1</v>
      </c>
      <c r="J1614" s="41" t="b">
        <f t="shared" si="4"/>
        <v>1</v>
      </c>
      <c r="K1614" s="44">
        <f>VLOOKUP($A1614, 'temp eLife data'!$A$2:$I$2947, 8, FALSE)</f>
        <v>44570</v>
      </c>
    </row>
    <row r="1615" hidden="1">
      <c r="A1615" s="9" t="s">
        <v>3357</v>
      </c>
      <c r="B1615" s="32">
        <v>44894.0</v>
      </c>
      <c r="C1615" s="32">
        <v>44909.0</v>
      </c>
      <c r="D1615" s="36" t="b">
        <f t="shared" si="1"/>
        <v>1</v>
      </c>
      <c r="E1615" s="37">
        <f t="shared" si="2"/>
        <v>44894</v>
      </c>
      <c r="F1615" s="32">
        <v>44497.0</v>
      </c>
      <c r="G1615" s="32">
        <v>44827.0</v>
      </c>
      <c r="H1615" s="38" t="b">
        <f t="shared" si="3"/>
        <v>1</v>
      </c>
      <c r="I1615" s="41" t="b">
        <f>VLOOKUP($A1615, 'temp eLife data'!$A$2:$I$2947, 9, FALSE)</f>
        <v>1</v>
      </c>
      <c r="J1615" s="41" t="b">
        <f t="shared" si="4"/>
        <v>1</v>
      </c>
      <c r="K1615" s="44">
        <f>VLOOKUP($A1615, 'temp eLife data'!$A$2:$I$2947, 8, FALSE)</f>
        <v>44827</v>
      </c>
    </row>
    <row r="1616" hidden="1">
      <c r="A1616" s="9" t="s">
        <v>5123</v>
      </c>
      <c r="B1616" s="32">
        <v>44631.0</v>
      </c>
      <c r="C1616" s="32">
        <v>44676.0</v>
      </c>
      <c r="D1616" s="36" t="b">
        <f t="shared" si="1"/>
        <v>1</v>
      </c>
      <c r="E1616" s="37">
        <f t="shared" si="2"/>
        <v>44631</v>
      </c>
      <c r="F1616" s="32">
        <v>44480.0</v>
      </c>
      <c r="G1616" s="32">
        <v>44615.0</v>
      </c>
      <c r="H1616" s="38" t="b">
        <f t="shared" si="3"/>
        <v>1</v>
      </c>
      <c r="I1616" s="41" t="b">
        <f>VLOOKUP($A1616, 'temp eLife data'!$A$2:$I$2947, 9, FALSE)</f>
        <v>1</v>
      </c>
      <c r="J1616" s="41" t="b">
        <f t="shared" si="4"/>
        <v>1</v>
      </c>
      <c r="K1616" s="44">
        <f>VLOOKUP($A1616, 'temp eLife data'!$A$2:$I$2947, 8, FALSE)</f>
        <v>44615</v>
      </c>
    </row>
    <row r="1617" hidden="1">
      <c r="A1617" s="9" t="s">
        <v>127</v>
      </c>
      <c r="B1617" s="32">
        <v>44707.0</v>
      </c>
      <c r="C1617" s="32">
        <v>44725.0</v>
      </c>
      <c r="D1617" s="36" t="b">
        <f t="shared" si="1"/>
        <v>1</v>
      </c>
      <c r="E1617" s="37">
        <f t="shared" si="2"/>
        <v>44707</v>
      </c>
      <c r="F1617" s="32">
        <v>44495.0</v>
      </c>
      <c r="G1617" s="32">
        <v>44712.0</v>
      </c>
      <c r="H1617" s="38" t="b">
        <f t="shared" si="3"/>
        <v>0</v>
      </c>
      <c r="I1617" s="41" t="b">
        <f>VLOOKUP($A1617, 'temp eLife data'!$A$2:$I$2947, 9, FALSE)</f>
        <v>0</v>
      </c>
      <c r="J1617" s="41" t="b">
        <f t="shared" si="4"/>
        <v>1</v>
      </c>
      <c r="K1617" s="45">
        <f>VLOOKUP($A1617, 'temp eLife data'!$A$2:$I$2947, 8, FALSE)</f>
        <v>44712</v>
      </c>
    </row>
    <row r="1618" hidden="1">
      <c r="A1618" s="9" t="s">
        <v>3403</v>
      </c>
      <c r="B1618" s="32">
        <v>44536.0</v>
      </c>
      <c r="C1618" s="32">
        <v>44545.0</v>
      </c>
      <c r="D1618" s="36" t="b">
        <f t="shared" si="1"/>
        <v>1</v>
      </c>
      <c r="E1618" s="37">
        <f t="shared" si="2"/>
        <v>44536</v>
      </c>
      <c r="F1618" s="32">
        <v>44490.0</v>
      </c>
      <c r="G1618" s="32">
        <v>44531.0</v>
      </c>
      <c r="H1618" s="38" t="b">
        <f t="shared" si="3"/>
        <v>1</v>
      </c>
      <c r="I1618" s="41" t="b">
        <f>VLOOKUP($A1618, 'temp eLife data'!$A$2:$I$2947, 9, FALSE)</f>
        <v>1</v>
      </c>
      <c r="J1618" s="41" t="b">
        <f t="shared" si="4"/>
        <v>1</v>
      </c>
      <c r="K1618" s="44">
        <f>VLOOKUP($A1618, 'temp eLife data'!$A$2:$I$2947, 8, FALSE)</f>
        <v>44531</v>
      </c>
    </row>
    <row r="1619" hidden="1">
      <c r="A1619" s="9" t="s">
        <v>12823</v>
      </c>
      <c r="C1619" s="32">
        <v>44657.0</v>
      </c>
      <c r="D1619" s="36" t="b">
        <f t="shared" si="1"/>
        <v>1</v>
      </c>
      <c r="E1619" s="37">
        <f t="shared" si="2"/>
        <v>44657</v>
      </c>
      <c r="F1619" s="32">
        <v>44299.0</v>
      </c>
      <c r="G1619" s="32">
        <v>44593.0</v>
      </c>
      <c r="H1619" s="38" t="b">
        <f t="shared" si="3"/>
        <v>1</v>
      </c>
      <c r="I1619" s="41" t="str">
        <f>VLOOKUP($A1619, 'temp eLife data'!$A$2:$I$2947, 9, FALSE)</f>
        <v>#N/A</v>
      </c>
      <c r="J1619" s="41" t="str">
        <f t="shared" si="4"/>
        <v>#N/A</v>
      </c>
      <c r="K1619" s="41" t="str">
        <f>VLOOKUP($A1619, 'temp eLife data'!$A$2:$I$2947, 8, FALSE)</f>
        <v>#N/A</v>
      </c>
    </row>
    <row r="1620" hidden="1">
      <c r="A1620" s="9" t="s">
        <v>3389</v>
      </c>
      <c r="B1620" s="32">
        <v>44697.0</v>
      </c>
      <c r="C1620" s="32">
        <v>44701.0</v>
      </c>
      <c r="D1620" s="36" t="b">
        <f t="shared" si="1"/>
        <v>1</v>
      </c>
      <c r="E1620" s="37">
        <f t="shared" si="2"/>
        <v>44697</v>
      </c>
      <c r="F1620" s="32">
        <v>44490.0</v>
      </c>
      <c r="G1620" s="32">
        <v>44532.0</v>
      </c>
      <c r="H1620" s="38" t="b">
        <f t="shared" si="3"/>
        <v>1</v>
      </c>
      <c r="I1620" s="41" t="b">
        <f>VLOOKUP($A1620, 'temp eLife data'!$A$2:$I$2947, 9, FALSE)</f>
        <v>1</v>
      </c>
      <c r="J1620" s="41" t="b">
        <f t="shared" si="4"/>
        <v>1</v>
      </c>
      <c r="K1620" s="44">
        <f>VLOOKUP($A1620, 'temp eLife data'!$A$2:$I$2947, 8, FALSE)</f>
        <v>44532</v>
      </c>
    </row>
    <row r="1621" hidden="1">
      <c r="A1621" s="9" t="s">
        <v>3523</v>
      </c>
      <c r="C1621" s="32">
        <v>44824.0</v>
      </c>
      <c r="D1621" s="36" t="b">
        <f t="shared" si="1"/>
        <v>1</v>
      </c>
      <c r="E1621" s="37">
        <f t="shared" si="2"/>
        <v>44824</v>
      </c>
      <c r="F1621" s="32">
        <v>44470.0</v>
      </c>
      <c r="G1621" s="32">
        <v>44785.0</v>
      </c>
      <c r="H1621" s="38" t="b">
        <f t="shared" si="3"/>
        <v>1</v>
      </c>
      <c r="I1621" s="41" t="b">
        <f>VLOOKUP($A1621, 'temp eLife data'!$A$2:$I$2947, 9, FALSE)</f>
        <v>1</v>
      </c>
      <c r="J1621" s="41" t="b">
        <f t="shared" si="4"/>
        <v>1</v>
      </c>
      <c r="K1621" s="44">
        <f>VLOOKUP($A1621, 'temp eLife data'!$A$2:$I$2947, 8, FALSE)</f>
        <v>44785</v>
      </c>
    </row>
    <row r="1622" hidden="1">
      <c r="A1622" s="9" t="s">
        <v>3063</v>
      </c>
      <c r="B1622" s="32">
        <v>44736.0</v>
      </c>
      <c r="C1622" s="32">
        <v>44750.0</v>
      </c>
      <c r="D1622" s="36" t="b">
        <f t="shared" si="1"/>
        <v>1</v>
      </c>
      <c r="E1622" s="37">
        <f t="shared" si="2"/>
        <v>44736</v>
      </c>
      <c r="F1622" s="32">
        <v>44533.0</v>
      </c>
      <c r="G1622" s="32">
        <v>44711.0</v>
      </c>
      <c r="H1622" s="38" t="b">
        <f t="shared" si="3"/>
        <v>1</v>
      </c>
      <c r="I1622" s="41" t="b">
        <f>VLOOKUP($A1622, 'temp eLife data'!$A$2:$I$2947, 9, FALSE)</f>
        <v>1</v>
      </c>
      <c r="J1622" s="41" t="b">
        <f t="shared" si="4"/>
        <v>1</v>
      </c>
      <c r="K1622" s="45">
        <f>VLOOKUP($A1622, 'temp eLife data'!$A$2:$I$2947, 8, FALSE)</f>
        <v>44711</v>
      </c>
    </row>
    <row r="1623" hidden="1">
      <c r="A1623" s="9" t="s">
        <v>3869</v>
      </c>
      <c r="B1623" s="32">
        <v>44665.0</v>
      </c>
      <c r="C1623" s="32">
        <v>44677.0</v>
      </c>
      <c r="D1623" s="36" t="b">
        <f t="shared" si="1"/>
        <v>1</v>
      </c>
      <c r="E1623" s="37">
        <f t="shared" si="2"/>
        <v>44665</v>
      </c>
      <c r="F1623" s="32">
        <v>44417.0</v>
      </c>
      <c r="G1623" s="32">
        <v>44550.0</v>
      </c>
      <c r="H1623" s="38" t="b">
        <f t="shared" si="3"/>
        <v>1</v>
      </c>
      <c r="I1623" s="41" t="b">
        <f>VLOOKUP($A1623, 'temp eLife data'!$A$2:$I$2947, 9, FALSE)</f>
        <v>1</v>
      </c>
      <c r="J1623" s="41" t="b">
        <f t="shared" si="4"/>
        <v>1</v>
      </c>
      <c r="K1623" s="44">
        <f>VLOOKUP($A1623, 'temp eLife data'!$A$2:$I$2947, 8, FALSE)</f>
        <v>44550</v>
      </c>
    </row>
    <row r="1624" hidden="1">
      <c r="A1624" s="9" t="s">
        <v>3273</v>
      </c>
      <c r="B1624" s="32">
        <v>44706.0</v>
      </c>
      <c r="C1624" s="32">
        <v>44733.0</v>
      </c>
      <c r="D1624" s="36" t="b">
        <f t="shared" si="1"/>
        <v>1</v>
      </c>
      <c r="E1624" s="37">
        <f t="shared" si="2"/>
        <v>44706</v>
      </c>
      <c r="F1624" s="32">
        <v>44511.0</v>
      </c>
      <c r="G1624" s="32">
        <v>44638.0</v>
      </c>
      <c r="H1624" s="38" t="b">
        <f t="shared" si="3"/>
        <v>1</v>
      </c>
      <c r="I1624" s="41" t="b">
        <f>VLOOKUP($A1624, 'temp eLife data'!$A$2:$I$2947, 9, FALSE)</f>
        <v>1</v>
      </c>
      <c r="J1624" s="41" t="b">
        <f t="shared" si="4"/>
        <v>1</v>
      </c>
      <c r="K1624" s="44">
        <f>VLOOKUP($A1624, 'temp eLife data'!$A$2:$I$2947, 8, FALSE)</f>
        <v>44638</v>
      </c>
    </row>
    <row r="1625" hidden="1">
      <c r="A1625" s="9" t="s">
        <v>2957</v>
      </c>
      <c r="B1625" s="32">
        <v>44832.0</v>
      </c>
      <c r="C1625" s="32">
        <v>44845.0</v>
      </c>
      <c r="D1625" s="36" t="b">
        <f t="shared" si="1"/>
        <v>1</v>
      </c>
      <c r="E1625" s="37">
        <f t="shared" si="2"/>
        <v>44832</v>
      </c>
      <c r="F1625" s="32">
        <v>44546.0</v>
      </c>
      <c r="G1625" s="32">
        <v>44645.0</v>
      </c>
      <c r="H1625" s="38" t="b">
        <f t="shared" si="3"/>
        <v>1</v>
      </c>
      <c r="I1625" s="41" t="b">
        <f>VLOOKUP($A1625, 'temp eLife data'!$A$2:$I$2947, 9, FALSE)</f>
        <v>1</v>
      </c>
      <c r="J1625" s="41" t="b">
        <f t="shared" si="4"/>
        <v>1</v>
      </c>
      <c r="K1625" s="44">
        <f>VLOOKUP($A1625, 'temp eLife data'!$A$2:$I$2947, 8, FALSE)</f>
        <v>44645</v>
      </c>
    </row>
    <row r="1626" hidden="1">
      <c r="A1626" s="9" t="s">
        <v>2463</v>
      </c>
      <c r="C1626" s="32">
        <v>44789.0</v>
      </c>
      <c r="D1626" s="36" t="b">
        <f t="shared" si="1"/>
        <v>1</v>
      </c>
      <c r="E1626" s="37">
        <f t="shared" si="2"/>
        <v>44789</v>
      </c>
      <c r="F1626" s="32">
        <v>44623.0</v>
      </c>
      <c r="G1626" s="32">
        <v>44677.0</v>
      </c>
      <c r="H1626" s="38" t="b">
        <f t="shared" si="3"/>
        <v>1</v>
      </c>
      <c r="I1626" s="41" t="b">
        <f>VLOOKUP($A1626, 'temp eLife data'!$A$2:$I$2947, 9, FALSE)</f>
        <v>1</v>
      </c>
      <c r="J1626" s="41" t="b">
        <f t="shared" si="4"/>
        <v>1</v>
      </c>
      <c r="K1626" s="44">
        <f>VLOOKUP($A1626, 'temp eLife data'!$A$2:$I$2947, 8, FALSE)</f>
        <v>44677</v>
      </c>
    </row>
    <row r="1627" hidden="1">
      <c r="A1627" s="9" t="s">
        <v>3557</v>
      </c>
      <c r="B1627" s="32">
        <v>44651.0</v>
      </c>
      <c r="C1627" s="32">
        <v>44657.0</v>
      </c>
      <c r="D1627" s="36" t="b">
        <f t="shared" si="1"/>
        <v>1</v>
      </c>
      <c r="E1627" s="37">
        <f t="shared" si="2"/>
        <v>44651</v>
      </c>
      <c r="F1627" s="32">
        <v>44463.0</v>
      </c>
      <c r="G1627" s="32">
        <v>44637.0</v>
      </c>
      <c r="H1627" s="38" t="b">
        <f t="shared" si="3"/>
        <v>1</v>
      </c>
      <c r="I1627" s="41" t="b">
        <f>VLOOKUP($A1627, 'temp eLife data'!$A$2:$I$2947, 9, FALSE)</f>
        <v>1</v>
      </c>
      <c r="J1627" s="41" t="b">
        <f t="shared" si="4"/>
        <v>1</v>
      </c>
      <c r="K1627" s="44">
        <f>VLOOKUP($A1627, 'temp eLife data'!$A$2:$I$2947, 8, FALSE)</f>
        <v>44637</v>
      </c>
    </row>
    <row r="1628" hidden="1">
      <c r="A1628" s="9" t="s">
        <v>3333</v>
      </c>
      <c r="C1628" s="32">
        <v>44749.0</v>
      </c>
      <c r="D1628" s="36" t="b">
        <f t="shared" si="1"/>
        <v>1</v>
      </c>
      <c r="E1628" s="37">
        <f t="shared" si="2"/>
        <v>44749</v>
      </c>
      <c r="F1628" s="32">
        <v>44501.0</v>
      </c>
      <c r="G1628" s="32">
        <v>44643.0</v>
      </c>
      <c r="H1628" s="38" t="b">
        <f t="shared" si="3"/>
        <v>1</v>
      </c>
      <c r="I1628" s="41" t="b">
        <f>VLOOKUP($A1628, 'temp eLife data'!$A$2:$I$2947, 9, FALSE)</f>
        <v>1</v>
      </c>
      <c r="J1628" s="41" t="b">
        <f t="shared" si="4"/>
        <v>1</v>
      </c>
      <c r="K1628" s="44">
        <f>VLOOKUP($A1628, 'temp eLife data'!$A$2:$I$2947, 8, FALSE)</f>
        <v>44643</v>
      </c>
    </row>
    <row r="1629" hidden="1">
      <c r="A1629" s="9" t="s">
        <v>3423</v>
      </c>
      <c r="B1629" s="32">
        <v>44621.0</v>
      </c>
      <c r="C1629" s="32">
        <v>44638.0</v>
      </c>
      <c r="D1629" s="36" t="b">
        <f t="shared" si="1"/>
        <v>1</v>
      </c>
      <c r="E1629" s="37">
        <f t="shared" si="2"/>
        <v>44621</v>
      </c>
      <c r="F1629" s="32">
        <v>44485.0</v>
      </c>
      <c r="G1629" s="32">
        <v>44599.0</v>
      </c>
      <c r="H1629" s="38" t="b">
        <f t="shared" si="3"/>
        <v>1</v>
      </c>
      <c r="I1629" s="41" t="b">
        <f>VLOOKUP($A1629, 'temp eLife data'!$A$2:$I$2947, 9, FALSE)</f>
        <v>1</v>
      </c>
      <c r="J1629" s="41" t="b">
        <f t="shared" si="4"/>
        <v>1</v>
      </c>
      <c r="K1629" s="44">
        <f>VLOOKUP($A1629, 'temp eLife data'!$A$2:$I$2947, 8, FALSE)</f>
        <v>44599</v>
      </c>
    </row>
    <row r="1630" hidden="1">
      <c r="A1630" s="9" t="s">
        <v>3429</v>
      </c>
      <c r="B1630" s="32">
        <v>44615.0</v>
      </c>
      <c r="C1630" s="32">
        <v>44630.0</v>
      </c>
      <c r="D1630" s="36" t="b">
        <f t="shared" si="1"/>
        <v>1</v>
      </c>
      <c r="E1630" s="37">
        <f t="shared" si="2"/>
        <v>44615</v>
      </c>
      <c r="F1630" s="32">
        <v>44485.0</v>
      </c>
      <c r="G1630" s="32">
        <v>44547.0</v>
      </c>
      <c r="H1630" s="38" t="b">
        <f t="shared" si="3"/>
        <v>1</v>
      </c>
      <c r="I1630" s="41" t="b">
        <f>VLOOKUP($A1630, 'temp eLife data'!$A$2:$I$2947, 9, FALSE)</f>
        <v>1</v>
      </c>
      <c r="J1630" s="41" t="b">
        <f t="shared" si="4"/>
        <v>1</v>
      </c>
      <c r="K1630" s="44">
        <f>VLOOKUP($A1630, 'temp eLife data'!$A$2:$I$2947, 8, FALSE)</f>
        <v>44547</v>
      </c>
    </row>
    <row r="1631" hidden="1">
      <c r="A1631" s="9" t="s">
        <v>12873</v>
      </c>
      <c r="B1631" s="32">
        <v>44824.0</v>
      </c>
      <c r="C1631" s="32">
        <v>44830.0</v>
      </c>
      <c r="D1631" s="36" t="b">
        <f t="shared" si="1"/>
        <v>1</v>
      </c>
      <c r="E1631" s="37">
        <f t="shared" si="2"/>
        <v>44824</v>
      </c>
      <c r="F1631" s="32">
        <v>44461.0</v>
      </c>
      <c r="G1631" s="32">
        <v>44786.0</v>
      </c>
      <c r="H1631" s="38" t="b">
        <f t="shared" si="3"/>
        <v>1</v>
      </c>
      <c r="I1631" s="41" t="str">
        <f>VLOOKUP($A1631, 'temp eLife data'!$A$2:$I$2947, 9, FALSE)</f>
        <v>#N/A</v>
      </c>
      <c r="J1631" s="41" t="str">
        <f t="shared" si="4"/>
        <v>#N/A</v>
      </c>
      <c r="K1631" s="41" t="str">
        <f>VLOOKUP($A1631, 'temp eLife data'!$A$2:$I$2947, 8, FALSE)</f>
        <v>#N/A</v>
      </c>
    </row>
    <row r="1632" hidden="1">
      <c r="A1632" s="9" t="s">
        <v>3379</v>
      </c>
      <c r="C1632" s="32">
        <v>44894.0</v>
      </c>
      <c r="D1632" s="36" t="b">
        <f t="shared" si="1"/>
        <v>1</v>
      </c>
      <c r="E1632" s="37">
        <f t="shared" si="2"/>
        <v>44894</v>
      </c>
      <c r="F1632" s="32">
        <v>44492.0</v>
      </c>
      <c r="G1632" s="32">
        <v>44861.0</v>
      </c>
      <c r="H1632" s="38" t="b">
        <f t="shared" si="3"/>
        <v>1</v>
      </c>
      <c r="I1632" s="41" t="b">
        <f>VLOOKUP($A1632, 'temp eLife data'!$A$2:$I$2947, 9, FALSE)</f>
        <v>1</v>
      </c>
      <c r="J1632" s="41" t="b">
        <f t="shared" si="4"/>
        <v>1</v>
      </c>
      <c r="K1632" s="44">
        <f>VLOOKUP($A1632, 'temp eLife data'!$A$2:$I$2947, 8, FALSE)</f>
        <v>44861</v>
      </c>
    </row>
    <row r="1633" hidden="1">
      <c r="A1633" s="9" t="s">
        <v>3381</v>
      </c>
      <c r="B1633" s="32">
        <v>44778.0</v>
      </c>
      <c r="C1633" s="32">
        <v>44824.0</v>
      </c>
      <c r="D1633" s="36" t="b">
        <f t="shared" si="1"/>
        <v>1</v>
      </c>
      <c r="E1633" s="37">
        <f t="shared" si="2"/>
        <v>44778</v>
      </c>
      <c r="F1633" s="32">
        <v>44492.0</v>
      </c>
      <c r="G1633" s="32">
        <v>44658.0</v>
      </c>
      <c r="H1633" s="38" t="b">
        <f t="shared" si="3"/>
        <v>1</v>
      </c>
      <c r="I1633" s="41" t="b">
        <f>VLOOKUP($A1633, 'temp eLife data'!$A$2:$I$2947, 9, FALSE)</f>
        <v>1</v>
      </c>
      <c r="J1633" s="41" t="b">
        <f t="shared" si="4"/>
        <v>1</v>
      </c>
      <c r="K1633" s="44">
        <f>VLOOKUP($A1633, 'temp eLife data'!$A$2:$I$2947, 8, FALSE)</f>
        <v>44658</v>
      </c>
    </row>
    <row r="1634" hidden="1">
      <c r="A1634" s="9" t="s">
        <v>3349</v>
      </c>
      <c r="B1634" s="32">
        <v>44824.0</v>
      </c>
      <c r="C1634" s="32">
        <v>44831.0</v>
      </c>
      <c r="D1634" s="36" t="b">
        <f t="shared" si="1"/>
        <v>1</v>
      </c>
      <c r="E1634" s="37">
        <f t="shared" si="2"/>
        <v>44824</v>
      </c>
      <c r="F1634" s="32">
        <v>44497.0</v>
      </c>
      <c r="G1634" s="32">
        <v>44673.0</v>
      </c>
      <c r="H1634" s="38" t="b">
        <f t="shared" si="3"/>
        <v>1</v>
      </c>
      <c r="I1634" s="41" t="b">
        <f>VLOOKUP($A1634, 'temp eLife data'!$A$2:$I$2947, 9, FALSE)</f>
        <v>1</v>
      </c>
      <c r="J1634" s="41" t="b">
        <f t="shared" si="4"/>
        <v>1</v>
      </c>
      <c r="K1634" s="44">
        <f>VLOOKUP($A1634, 'temp eLife data'!$A$2:$I$2947, 8, FALSE)</f>
        <v>44673</v>
      </c>
    </row>
    <row r="1635" hidden="1">
      <c r="A1635" s="9" t="s">
        <v>3431</v>
      </c>
      <c r="C1635" s="32">
        <v>44705.0</v>
      </c>
      <c r="D1635" s="36" t="b">
        <f t="shared" si="1"/>
        <v>1</v>
      </c>
      <c r="E1635" s="37">
        <f t="shared" si="2"/>
        <v>44705</v>
      </c>
      <c r="F1635" s="32">
        <v>44485.0</v>
      </c>
      <c r="G1635" s="32">
        <v>44550.0</v>
      </c>
      <c r="H1635" s="38" t="b">
        <f t="shared" si="3"/>
        <v>1</v>
      </c>
      <c r="I1635" s="41" t="b">
        <f>VLOOKUP($A1635, 'temp eLife data'!$A$2:$I$2947, 9, FALSE)</f>
        <v>1</v>
      </c>
      <c r="J1635" s="41" t="b">
        <f t="shared" si="4"/>
        <v>1</v>
      </c>
      <c r="K1635" s="44">
        <f>VLOOKUP($A1635, 'temp eLife data'!$A$2:$I$2947, 8, FALSE)</f>
        <v>44550</v>
      </c>
    </row>
    <row r="1636" hidden="1">
      <c r="A1636" s="9" t="s">
        <v>3617</v>
      </c>
      <c r="B1636" s="32">
        <v>44866.0</v>
      </c>
      <c r="C1636" s="32">
        <v>44886.0</v>
      </c>
      <c r="D1636" s="36" t="b">
        <f t="shared" si="1"/>
        <v>1</v>
      </c>
      <c r="E1636" s="37">
        <f t="shared" si="2"/>
        <v>44866</v>
      </c>
      <c r="F1636" s="32">
        <v>44456.0</v>
      </c>
      <c r="G1636" s="32">
        <v>44694.0</v>
      </c>
      <c r="H1636" s="38" t="b">
        <f t="shared" si="3"/>
        <v>1</v>
      </c>
      <c r="I1636" s="41" t="b">
        <f>VLOOKUP($A1636, 'temp eLife data'!$A$2:$I$2947, 9, FALSE)</f>
        <v>1</v>
      </c>
      <c r="J1636" s="41" t="b">
        <f t="shared" si="4"/>
        <v>1</v>
      </c>
      <c r="K1636" s="45">
        <f>VLOOKUP($A1636, 'temp eLife data'!$A$2:$I$2947, 8, FALSE)</f>
        <v>44694</v>
      </c>
    </row>
    <row r="1637" hidden="1">
      <c r="A1637" s="9" t="s">
        <v>3785</v>
      </c>
      <c r="C1637" s="32">
        <v>44740.0</v>
      </c>
      <c r="D1637" s="36" t="b">
        <f t="shared" si="1"/>
        <v>1</v>
      </c>
      <c r="E1637" s="37">
        <f t="shared" si="2"/>
        <v>44740</v>
      </c>
      <c r="F1637" s="32">
        <v>44487.0</v>
      </c>
      <c r="G1637" s="32">
        <v>44635.0</v>
      </c>
      <c r="H1637" s="38" t="b">
        <f t="shared" si="3"/>
        <v>1</v>
      </c>
      <c r="I1637" s="41" t="b">
        <f>VLOOKUP($A1637, 'temp eLife data'!$A$2:$I$2947, 9, FALSE)</f>
        <v>1</v>
      </c>
      <c r="J1637" s="41" t="b">
        <f t="shared" si="4"/>
        <v>1</v>
      </c>
      <c r="K1637" s="44">
        <f>VLOOKUP($A1637, 'temp eLife data'!$A$2:$I$2947, 8, FALSE)</f>
        <v>44635</v>
      </c>
    </row>
    <row r="1638" hidden="1">
      <c r="A1638" s="9" t="s">
        <v>4735</v>
      </c>
      <c r="B1638" s="32">
        <v>44684.0</v>
      </c>
      <c r="C1638" s="32">
        <v>44693.0</v>
      </c>
      <c r="D1638" s="36" t="b">
        <f t="shared" si="1"/>
        <v>1</v>
      </c>
      <c r="E1638" s="37">
        <f t="shared" si="2"/>
        <v>44684</v>
      </c>
      <c r="F1638" s="32">
        <v>44275.0</v>
      </c>
      <c r="G1638" s="32">
        <v>44575.0</v>
      </c>
      <c r="H1638" s="38" t="b">
        <f t="shared" si="3"/>
        <v>1</v>
      </c>
      <c r="I1638" s="41" t="b">
        <f>VLOOKUP($A1638, 'temp eLife data'!$A$2:$I$2947, 9, FALSE)</f>
        <v>1</v>
      </c>
      <c r="J1638" s="41" t="b">
        <f t="shared" si="4"/>
        <v>1</v>
      </c>
      <c r="K1638" s="44">
        <f>VLOOKUP($A1638, 'temp eLife data'!$A$2:$I$2947, 8, FALSE)</f>
        <v>44575</v>
      </c>
    </row>
    <row r="1639">
      <c r="A1639" s="9" t="s">
        <v>12911</v>
      </c>
      <c r="D1639" s="36" t="str">
        <f t="shared" si="1"/>
        <v>#N/A</v>
      </c>
      <c r="E1639" s="37" t="str">
        <f t="shared" si="2"/>
        <v>#N/A</v>
      </c>
      <c r="F1639" s="32">
        <v>44472.0</v>
      </c>
      <c r="G1639" s="32">
        <v>44565.0</v>
      </c>
      <c r="H1639" s="38" t="b">
        <f t="shared" si="3"/>
        <v>0</v>
      </c>
      <c r="I1639" s="41" t="str">
        <f>VLOOKUP($A1639, 'temp eLife data'!$A$2:$I$2947, 9, FALSE)</f>
        <v>#N/A</v>
      </c>
      <c r="J1639" s="41" t="str">
        <f t="shared" si="4"/>
        <v>#N/A</v>
      </c>
      <c r="K1639" s="41" t="str">
        <f>VLOOKUP($A1639, 'temp eLife data'!$A$2:$I$2947, 8, FALSE)</f>
        <v>#N/A</v>
      </c>
    </row>
    <row r="1640" hidden="1">
      <c r="A1640" s="9" t="s">
        <v>5933</v>
      </c>
      <c r="B1640" s="32">
        <v>44613.0</v>
      </c>
      <c r="C1640" s="32">
        <v>44634.0</v>
      </c>
      <c r="D1640" s="36" t="b">
        <f t="shared" si="1"/>
        <v>1</v>
      </c>
      <c r="E1640" s="37">
        <f t="shared" si="2"/>
        <v>44613</v>
      </c>
      <c r="F1640" s="32">
        <v>44469.0</v>
      </c>
      <c r="G1640" s="32">
        <v>44553.0</v>
      </c>
      <c r="H1640" s="38" t="b">
        <f t="shared" si="3"/>
        <v>1</v>
      </c>
      <c r="I1640" s="41" t="b">
        <f>VLOOKUP($A1640, 'temp eLife data'!$A$2:$I$2947, 9, FALSE)</f>
        <v>1</v>
      </c>
      <c r="J1640" s="41" t="b">
        <f t="shared" si="4"/>
        <v>1</v>
      </c>
      <c r="K1640" s="44">
        <f>VLOOKUP($A1640, 'temp eLife data'!$A$2:$I$2947, 8, FALSE)</f>
        <v>44553</v>
      </c>
    </row>
    <row r="1641" hidden="1">
      <c r="A1641" s="9" t="s">
        <v>125</v>
      </c>
      <c r="B1641" s="32">
        <v>44644.0</v>
      </c>
      <c r="C1641" s="32">
        <v>44670.0</v>
      </c>
      <c r="D1641" s="36" t="b">
        <f t="shared" si="1"/>
        <v>1</v>
      </c>
      <c r="E1641" s="37">
        <f t="shared" si="2"/>
        <v>44644</v>
      </c>
      <c r="F1641" s="32">
        <v>44503.0</v>
      </c>
      <c r="G1641" s="32">
        <v>44645.0</v>
      </c>
      <c r="H1641" s="38" t="b">
        <f t="shared" si="3"/>
        <v>0</v>
      </c>
      <c r="I1641" s="41" t="b">
        <f>VLOOKUP($A1641, 'temp eLife data'!$A$2:$I$2947, 9, FALSE)</f>
        <v>0</v>
      </c>
      <c r="J1641" s="41" t="b">
        <f t="shared" si="4"/>
        <v>1</v>
      </c>
      <c r="K1641" s="44">
        <f>VLOOKUP($A1641, 'temp eLife data'!$A$2:$I$2947, 8, FALSE)</f>
        <v>44645</v>
      </c>
    </row>
    <row r="1642" hidden="1">
      <c r="A1642" s="9" t="s">
        <v>3327</v>
      </c>
      <c r="C1642" s="32">
        <v>44841.0</v>
      </c>
      <c r="D1642" s="36" t="b">
        <f t="shared" si="1"/>
        <v>1</v>
      </c>
      <c r="E1642" s="37">
        <f t="shared" si="2"/>
        <v>44841</v>
      </c>
      <c r="F1642" s="32">
        <v>44503.0</v>
      </c>
      <c r="G1642" s="32">
        <v>44613.0</v>
      </c>
      <c r="H1642" s="38" t="b">
        <f t="shared" si="3"/>
        <v>1</v>
      </c>
      <c r="I1642" s="41" t="b">
        <f>VLOOKUP($A1642, 'temp eLife data'!$A$2:$I$2947, 9, FALSE)</f>
        <v>1</v>
      </c>
      <c r="J1642" s="41" t="b">
        <f t="shared" si="4"/>
        <v>1</v>
      </c>
      <c r="K1642" s="44">
        <f>VLOOKUP($A1642, 'temp eLife data'!$A$2:$I$2947, 8, FALSE)</f>
        <v>44613</v>
      </c>
    </row>
    <row r="1643" hidden="1">
      <c r="A1643" s="9" t="s">
        <v>3203</v>
      </c>
      <c r="B1643" s="32">
        <v>44614.0</v>
      </c>
      <c r="C1643" s="32">
        <v>44621.0</v>
      </c>
      <c r="D1643" s="36" t="b">
        <f t="shared" si="1"/>
        <v>1</v>
      </c>
      <c r="E1643" s="37">
        <f t="shared" si="2"/>
        <v>44614</v>
      </c>
      <c r="F1643" s="32">
        <v>44516.0</v>
      </c>
      <c r="G1643" s="32">
        <v>44606.0</v>
      </c>
      <c r="H1643" s="38" t="b">
        <f t="shared" si="3"/>
        <v>1</v>
      </c>
      <c r="I1643" s="41" t="b">
        <f>VLOOKUP($A1643, 'temp eLife data'!$A$2:$I$2947, 9, FALSE)</f>
        <v>1</v>
      </c>
      <c r="J1643" s="41" t="b">
        <f t="shared" si="4"/>
        <v>1</v>
      </c>
      <c r="K1643" s="44">
        <f>VLOOKUP($A1643, 'temp eLife data'!$A$2:$I$2947, 8, FALSE)</f>
        <v>44606</v>
      </c>
    </row>
    <row r="1644">
      <c r="A1644" s="9" t="s">
        <v>12935</v>
      </c>
      <c r="D1644" s="36" t="str">
        <f t="shared" si="1"/>
        <v>#N/A</v>
      </c>
      <c r="E1644" s="37" t="str">
        <f t="shared" si="2"/>
        <v>#N/A</v>
      </c>
      <c r="F1644" s="32">
        <v>44495.0</v>
      </c>
      <c r="G1644" s="32">
        <v>44626.0</v>
      </c>
      <c r="H1644" s="38" t="b">
        <f t="shared" si="3"/>
        <v>0</v>
      </c>
      <c r="I1644" s="41" t="str">
        <f>VLOOKUP($A1644, 'temp eLife data'!$A$2:$I$2947, 9, FALSE)</f>
        <v>#N/A</v>
      </c>
      <c r="J1644" s="41" t="str">
        <f t="shared" si="4"/>
        <v>#N/A</v>
      </c>
      <c r="K1644" s="41" t="str">
        <f>VLOOKUP($A1644, 'temp eLife data'!$A$2:$I$2947, 8, FALSE)</f>
        <v>#N/A</v>
      </c>
    </row>
    <row r="1645">
      <c r="A1645" s="9" t="s">
        <v>12941</v>
      </c>
      <c r="D1645" s="36" t="str">
        <f t="shared" si="1"/>
        <v>#N/A</v>
      </c>
      <c r="E1645" s="37" t="str">
        <f t="shared" si="2"/>
        <v>#N/A</v>
      </c>
      <c r="F1645" s="32">
        <v>44495.0</v>
      </c>
      <c r="G1645" s="32">
        <v>44568.0</v>
      </c>
      <c r="H1645" s="38" t="b">
        <f t="shared" si="3"/>
        <v>0</v>
      </c>
      <c r="I1645" s="41" t="str">
        <f>VLOOKUP($A1645, 'temp eLife data'!$A$2:$I$2947, 9, FALSE)</f>
        <v>#N/A</v>
      </c>
      <c r="J1645" s="41" t="str">
        <f t="shared" si="4"/>
        <v>#N/A</v>
      </c>
      <c r="K1645" s="41" t="str">
        <f>VLOOKUP($A1645, 'temp eLife data'!$A$2:$I$2947, 8, FALSE)</f>
        <v>#N/A</v>
      </c>
    </row>
    <row r="1646" hidden="1">
      <c r="A1646" s="9" t="s">
        <v>3391</v>
      </c>
      <c r="B1646" s="32">
        <v>44964.0</v>
      </c>
      <c r="D1646" s="36" t="b">
        <f t="shared" si="1"/>
        <v>1</v>
      </c>
      <c r="E1646" s="37">
        <f t="shared" si="2"/>
        <v>44964</v>
      </c>
      <c r="F1646" s="32">
        <v>44490.0</v>
      </c>
      <c r="G1646" s="32">
        <v>44532.0</v>
      </c>
      <c r="H1646" s="38" t="b">
        <f t="shared" si="3"/>
        <v>1</v>
      </c>
      <c r="I1646" s="41" t="b">
        <f>VLOOKUP($A1646, 'temp eLife data'!$A$2:$I$2947, 9, FALSE)</f>
        <v>1</v>
      </c>
      <c r="J1646" s="41" t="b">
        <f t="shared" si="4"/>
        <v>1</v>
      </c>
      <c r="K1646" s="44">
        <f>VLOOKUP($A1646, 'temp eLife data'!$A$2:$I$2947, 8, FALSE)</f>
        <v>44532</v>
      </c>
    </row>
    <row r="1647" hidden="1">
      <c r="A1647" s="9" t="s">
        <v>3405</v>
      </c>
      <c r="B1647" s="32">
        <v>44797.0</v>
      </c>
      <c r="C1647" s="32">
        <v>44812.0</v>
      </c>
      <c r="D1647" s="36" t="b">
        <f t="shared" si="1"/>
        <v>1</v>
      </c>
      <c r="E1647" s="37">
        <f t="shared" si="2"/>
        <v>44797</v>
      </c>
      <c r="F1647" s="32">
        <v>44488.0</v>
      </c>
      <c r="G1647" s="32">
        <v>44575.0</v>
      </c>
      <c r="H1647" s="38" t="b">
        <f t="shared" si="3"/>
        <v>1</v>
      </c>
      <c r="I1647" s="41" t="b">
        <f>VLOOKUP($A1647, 'temp eLife data'!$A$2:$I$2947, 9, FALSE)</f>
        <v>1</v>
      </c>
      <c r="J1647" s="41" t="b">
        <f t="shared" si="4"/>
        <v>1</v>
      </c>
      <c r="K1647" s="44">
        <f>VLOOKUP($A1647, 'temp eLife data'!$A$2:$I$2947, 8, FALSE)</f>
        <v>44575</v>
      </c>
    </row>
    <row r="1648" hidden="1">
      <c r="A1648" s="9" t="s">
        <v>3205</v>
      </c>
      <c r="D1648" s="36" t="str">
        <f t="shared" si="1"/>
        <v>#N/A</v>
      </c>
      <c r="E1648" s="37" t="str">
        <f t="shared" si="2"/>
        <v>#N/A</v>
      </c>
      <c r="F1648" s="32">
        <v>44519.0</v>
      </c>
      <c r="G1648" s="32">
        <v>44725.0</v>
      </c>
      <c r="H1648" s="38" t="b">
        <f t="shared" si="3"/>
        <v>0</v>
      </c>
      <c r="I1648" s="41" t="b">
        <f>VLOOKUP($A1648, 'temp eLife data'!$A$2:$I$2947, 9, FALSE)</f>
        <v>1</v>
      </c>
      <c r="J1648" s="41" t="b">
        <f t="shared" si="4"/>
        <v>0</v>
      </c>
      <c r="K1648" s="44">
        <f>VLOOKUP($A1648, 'temp eLife data'!$A$2:$I$2947, 8, FALSE)</f>
        <v>44725</v>
      </c>
    </row>
    <row r="1649">
      <c r="A1649" s="9" t="s">
        <v>12959</v>
      </c>
      <c r="D1649" s="36" t="str">
        <f t="shared" si="1"/>
        <v>#N/A</v>
      </c>
      <c r="E1649" s="37" t="str">
        <f t="shared" si="2"/>
        <v>#N/A</v>
      </c>
      <c r="F1649" s="32">
        <v>44421.0</v>
      </c>
      <c r="G1649" s="32">
        <v>44897.0</v>
      </c>
      <c r="H1649" s="38" t="b">
        <f t="shared" si="3"/>
        <v>0</v>
      </c>
      <c r="I1649" s="41" t="str">
        <f>VLOOKUP($A1649, 'temp eLife data'!$A$2:$I$2947, 9, FALSE)</f>
        <v>#N/A</v>
      </c>
      <c r="J1649" s="41" t="str">
        <f t="shared" si="4"/>
        <v>#N/A</v>
      </c>
      <c r="K1649" s="41" t="str">
        <f>VLOOKUP($A1649, 'temp eLife data'!$A$2:$I$2947, 8, FALSE)</f>
        <v>#N/A</v>
      </c>
    </row>
    <row r="1650" hidden="1">
      <c r="A1650" s="9" t="s">
        <v>3163</v>
      </c>
      <c r="B1650" s="32">
        <v>44684.0</v>
      </c>
      <c r="C1650" s="32">
        <v>44701.0</v>
      </c>
      <c r="D1650" s="36" t="b">
        <f t="shared" si="1"/>
        <v>1</v>
      </c>
      <c r="E1650" s="37">
        <f t="shared" si="2"/>
        <v>44684</v>
      </c>
      <c r="F1650" s="32">
        <v>44522.0</v>
      </c>
      <c r="G1650" s="32">
        <v>44624.0</v>
      </c>
      <c r="H1650" s="38" t="b">
        <f t="shared" si="3"/>
        <v>1</v>
      </c>
      <c r="I1650" s="41" t="b">
        <f>VLOOKUP($A1650, 'temp eLife data'!$A$2:$I$2947, 9, FALSE)</f>
        <v>1</v>
      </c>
      <c r="J1650" s="41" t="b">
        <f t="shared" si="4"/>
        <v>1</v>
      </c>
      <c r="K1650" s="44">
        <f>VLOOKUP($A1650, 'temp eLife data'!$A$2:$I$2947, 8, FALSE)</f>
        <v>44624</v>
      </c>
    </row>
    <row r="1651" hidden="1">
      <c r="A1651" s="9" t="s">
        <v>3187</v>
      </c>
      <c r="C1651" s="32">
        <v>44728.0</v>
      </c>
      <c r="D1651" s="36" t="b">
        <f t="shared" si="1"/>
        <v>1</v>
      </c>
      <c r="E1651" s="37">
        <f t="shared" si="2"/>
        <v>44728</v>
      </c>
      <c r="F1651" s="32">
        <v>44520.0</v>
      </c>
      <c r="G1651" s="32">
        <v>44596.0</v>
      </c>
      <c r="H1651" s="38" t="b">
        <f t="shared" si="3"/>
        <v>1</v>
      </c>
      <c r="I1651" s="41" t="b">
        <f>VLOOKUP($A1651, 'temp eLife data'!$A$2:$I$2947, 9, FALSE)</f>
        <v>1</v>
      </c>
      <c r="J1651" s="41" t="b">
        <f t="shared" si="4"/>
        <v>1</v>
      </c>
      <c r="K1651" s="44">
        <f>VLOOKUP($A1651, 'temp eLife data'!$A$2:$I$2947, 8, FALSE)</f>
        <v>44596</v>
      </c>
    </row>
    <row r="1652" hidden="1">
      <c r="A1652" s="9" t="s">
        <v>3095</v>
      </c>
      <c r="B1652" s="32">
        <v>44623.0</v>
      </c>
      <c r="C1652" s="32">
        <v>44634.0</v>
      </c>
      <c r="D1652" s="36" t="b">
        <f t="shared" si="1"/>
        <v>1</v>
      </c>
      <c r="E1652" s="37">
        <f t="shared" si="2"/>
        <v>44623</v>
      </c>
      <c r="F1652" s="32">
        <v>44532.0</v>
      </c>
      <c r="G1652" s="32">
        <v>44607.0</v>
      </c>
      <c r="H1652" s="38" t="b">
        <f t="shared" si="3"/>
        <v>1</v>
      </c>
      <c r="I1652" s="41" t="b">
        <f>VLOOKUP($A1652, 'temp eLife data'!$A$2:$I$2947, 9, FALSE)</f>
        <v>1</v>
      </c>
      <c r="J1652" s="41" t="b">
        <f t="shared" si="4"/>
        <v>1</v>
      </c>
      <c r="K1652" s="44">
        <f>VLOOKUP($A1652, 'temp eLife data'!$A$2:$I$2947, 8, FALSE)</f>
        <v>44607</v>
      </c>
    </row>
    <row r="1653">
      <c r="A1653" s="9" t="s">
        <v>12975</v>
      </c>
      <c r="D1653" s="36" t="str">
        <f t="shared" si="1"/>
        <v>#N/A</v>
      </c>
      <c r="E1653" s="37" t="str">
        <f t="shared" si="2"/>
        <v>#N/A</v>
      </c>
      <c r="F1653" s="32">
        <v>44490.0</v>
      </c>
      <c r="G1653" s="32">
        <v>44664.0</v>
      </c>
      <c r="H1653" s="38" t="b">
        <f t="shared" si="3"/>
        <v>0</v>
      </c>
      <c r="I1653" s="41" t="str">
        <f>VLOOKUP($A1653, 'temp eLife data'!$A$2:$I$2947, 9, FALSE)</f>
        <v>#N/A</v>
      </c>
      <c r="J1653" s="41" t="str">
        <f t="shared" si="4"/>
        <v>#N/A</v>
      </c>
      <c r="K1653" s="41" t="str">
        <f>VLOOKUP($A1653, 'temp eLife data'!$A$2:$I$2947, 8, FALSE)</f>
        <v>#N/A</v>
      </c>
    </row>
    <row r="1654" hidden="1">
      <c r="A1654" s="9" t="s">
        <v>3321</v>
      </c>
      <c r="C1654" s="32">
        <v>44890.0</v>
      </c>
      <c r="D1654" s="36" t="b">
        <f t="shared" si="1"/>
        <v>1</v>
      </c>
      <c r="E1654" s="37">
        <f t="shared" si="2"/>
        <v>44890</v>
      </c>
      <c r="F1654" s="32">
        <v>44503.0</v>
      </c>
      <c r="G1654" s="32">
        <v>44546.0</v>
      </c>
      <c r="H1654" s="38" t="b">
        <f t="shared" si="3"/>
        <v>1</v>
      </c>
      <c r="I1654" s="41" t="b">
        <f>VLOOKUP($A1654, 'temp eLife data'!$A$2:$I$2947, 9, FALSE)</f>
        <v>1</v>
      </c>
      <c r="J1654" s="41" t="b">
        <f t="shared" si="4"/>
        <v>1</v>
      </c>
      <c r="K1654" s="44">
        <f>VLOOKUP($A1654, 'temp eLife data'!$A$2:$I$2947, 8, FALSE)</f>
        <v>44546</v>
      </c>
    </row>
    <row r="1655" hidden="1">
      <c r="A1655" s="9" t="s">
        <v>3305</v>
      </c>
      <c r="B1655" s="32">
        <v>44629.0</v>
      </c>
      <c r="C1655" s="32">
        <v>44650.0</v>
      </c>
      <c r="D1655" s="36" t="b">
        <f t="shared" si="1"/>
        <v>1</v>
      </c>
      <c r="E1655" s="37">
        <f t="shared" si="2"/>
        <v>44629</v>
      </c>
      <c r="F1655" s="32">
        <v>44505.0</v>
      </c>
      <c r="G1655" s="32">
        <v>44580.0</v>
      </c>
      <c r="H1655" s="38" t="b">
        <f t="shared" si="3"/>
        <v>1</v>
      </c>
      <c r="I1655" s="41" t="b">
        <f>VLOOKUP($A1655, 'temp eLife data'!$A$2:$I$2947, 9, FALSE)</f>
        <v>1</v>
      </c>
      <c r="J1655" s="41" t="b">
        <f t="shared" si="4"/>
        <v>1</v>
      </c>
      <c r="K1655" s="44">
        <f>VLOOKUP($A1655, 'temp eLife data'!$A$2:$I$2947, 8, FALSE)</f>
        <v>44580</v>
      </c>
    </row>
    <row r="1656" hidden="1">
      <c r="A1656" s="9" t="s">
        <v>3285</v>
      </c>
      <c r="B1656" s="32">
        <v>44774.0</v>
      </c>
      <c r="C1656" s="32">
        <v>44782.0</v>
      </c>
      <c r="D1656" s="36" t="b">
        <f t="shared" si="1"/>
        <v>1</v>
      </c>
      <c r="E1656" s="37">
        <f t="shared" si="2"/>
        <v>44774</v>
      </c>
      <c r="F1656" s="32">
        <v>44507.0</v>
      </c>
      <c r="G1656" s="32">
        <v>44708.0</v>
      </c>
      <c r="H1656" s="38" t="b">
        <f t="shared" si="3"/>
        <v>1</v>
      </c>
      <c r="I1656" s="41" t="b">
        <f>VLOOKUP($A1656, 'temp eLife data'!$A$2:$I$2947, 9, FALSE)</f>
        <v>1</v>
      </c>
      <c r="J1656" s="41" t="b">
        <f t="shared" si="4"/>
        <v>1</v>
      </c>
      <c r="K1656" s="45">
        <f>VLOOKUP($A1656, 'temp eLife data'!$A$2:$I$2947, 8, FALSE)</f>
        <v>44708</v>
      </c>
    </row>
    <row r="1657" hidden="1">
      <c r="A1657" s="9" t="s">
        <v>3307</v>
      </c>
      <c r="C1657" s="32">
        <v>44750.0</v>
      </c>
      <c r="D1657" s="36" t="b">
        <f t="shared" si="1"/>
        <v>1</v>
      </c>
      <c r="E1657" s="37">
        <f t="shared" si="2"/>
        <v>44750</v>
      </c>
      <c r="F1657" s="32">
        <v>44504.0</v>
      </c>
      <c r="G1657" s="32">
        <v>44540.0</v>
      </c>
      <c r="H1657" s="38" t="b">
        <f t="shared" si="3"/>
        <v>1</v>
      </c>
      <c r="I1657" s="41" t="b">
        <f>VLOOKUP($A1657, 'temp eLife data'!$A$2:$I$2947, 9, FALSE)</f>
        <v>1</v>
      </c>
      <c r="J1657" s="41" t="b">
        <f t="shared" si="4"/>
        <v>1</v>
      </c>
      <c r="K1657" s="44">
        <f>VLOOKUP($A1657, 'temp eLife data'!$A$2:$I$2947, 8, FALSE)</f>
        <v>44540</v>
      </c>
    </row>
    <row r="1658" hidden="1">
      <c r="A1658" s="9" t="s">
        <v>4231</v>
      </c>
      <c r="B1658" s="32">
        <v>44909.0</v>
      </c>
      <c r="C1658" s="32">
        <v>44942.0</v>
      </c>
      <c r="D1658" s="36" t="b">
        <f t="shared" si="1"/>
        <v>1</v>
      </c>
      <c r="E1658" s="37">
        <f t="shared" si="2"/>
        <v>44909</v>
      </c>
      <c r="F1658" s="32">
        <v>44494.0</v>
      </c>
      <c r="G1658" s="32">
        <v>44844.0</v>
      </c>
      <c r="H1658" s="38" t="b">
        <f t="shared" si="3"/>
        <v>1</v>
      </c>
      <c r="I1658" s="41" t="b">
        <f>VLOOKUP($A1658, 'temp eLife data'!$A$2:$I$2947, 9, FALSE)</f>
        <v>1</v>
      </c>
      <c r="J1658" s="41" t="b">
        <f t="shared" si="4"/>
        <v>1</v>
      </c>
      <c r="K1658" s="44">
        <f>VLOOKUP($A1658, 'temp eLife data'!$A$2:$I$2947, 8, FALSE)</f>
        <v>44844</v>
      </c>
    </row>
    <row r="1659" hidden="1">
      <c r="A1659" s="9" t="s">
        <v>3201</v>
      </c>
      <c r="C1659" s="32">
        <v>44713.0</v>
      </c>
      <c r="D1659" s="36" t="b">
        <f t="shared" si="1"/>
        <v>1</v>
      </c>
      <c r="E1659" s="37">
        <f t="shared" si="2"/>
        <v>44713</v>
      </c>
      <c r="F1659" s="32">
        <v>44519.0</v>
      </c>
      <c r="G1659" s="32">
        <v>44685.0</v>
      </c>
      <c r="H1659" s="38" t="b">
        <f t="shared" si="3"/>
        <v>1</v>
      </c>
      <c r="I1659" s="41" t="b">
        <f>VLOOKUP($A1659, 'temp eLife data'!$A$2:$I$2947, 9, FALSE)</f>
        <v>1</v>
      </c>
      <c r="J1659" s="41" t="b">
        <f t="shared" si="4"/>
        <v>1</v>
      </c>
      <c r="K1659" s="45">
        <f>VLOOKUP($A1659, 'temp eLife data'!$A$2:$I$2947, 8, FALSE)</f>
        <v>44685</v>
      </c>
    </row>
    <row r="1660" hidden="1">
      <c r="A1660" s="9" t="s">
        <v>265</v>
      </c>
      <c r="B1660" s="32">
        <v>44596.0</v>
      </c>
      <c r="C1660" s="32">
        <v>44620.0</v>
      </c>
      <c r="D1660" s="36" t="b">
        <f t="shared" si="1"/>
        <v>1</v>
      </c>
      <c r="E1660" s="37">
        <f t="shared" si="2"/>
        <v>44596</v>
      </c>
      <c r="F1660" s="32">
        <v>44200.0</v>
      </c>
      <c r="G1660" s="32">
        <v>44596.0</v>
      </c>
      <c r="H1660" s="38" t="b">
        <f t="shared" si="3"/>
        <v>0</v>
      </c>
      <c r="I1660" s="41" t="b">
        <f>VLOOKUP($A1660, 'temp eLife data'!$A$2:$I$2947, 9, FALSE)</f>
        <v>0</v>
      </c>
      <c r="J1660" s="41" t="b">
        <f t="shared" si="4"/>
        <v>1</v>
      </c>
      <c r="K1660" s="44">
        <f>VLOOKUP($A1660, 'temp eLife data'!$A$2:$I$2947, 8, FALSE)</f>
        <v>44596</v>
      </c>
    </row>
    <row r="1661" hidden="1">
      <c r="A1661" s="9" t="s">
        <v>3325</v>
      </c>
      <c r="B1661" s="32">
        <v>44565.0</v>
      </c>
      <c r="C1661" s="32">
        <v>44585.0</v>
      </c>
      <c r="D1661" s="36" t="b">
        <f t="shared" si="1"/>
        <v>1</v>
      </c>
      <c r="E1661" s="37">
        <f t="shared" si="2"/>
        <v>44565</v>
      </c>
      <c r="F1661" s="32">
        <v>44500.0</v>
      </c>
      <c r="G1661" s="32">
        <v>44539.0</v>
      </c>
      <c r="H1661" s="38" t="b">
        <f t="shared" si="3"/>
        <v>1</v>
      </c>
      <c r="I1661" s="41" t="b">
        <f>VLOOKUP($A1661, 'temp eLife data'!$A$2:$I$2947, 9, FALSE)</f>
        <v>1</v>
      </c>
      <c r="J1661" s="41" t="b">
        <f t="shared" si="4"/>
        <v>1</v>
      </c>
      <c r="K1661" s="44">
        <f>VLOOKUP($A1661, 'temp eLife data'!$A$2:$I$2947, 8, FALSE)</f>
        <v>44539</v>
      </c>
    </row>
    <row r="1662" hidden="1">
      <c r="A1662" s="9" t="s">
        <v>3191</v>
      </c>
      <c r="B1662" s="32">
        <v>44866.0</v>
      </c>
      <c r="C1662" s="32">
        <v>44879.0</v>
      </c>
      <c r="D1662" s="36" t="b">
        <f t="shared" si="1"/>
        <v>1</v>
      </c>
      <c r="E1662" s="37">
        <f t="shared" si="2"/>
        <v>44866</v>
      </c>
      <c r="F1662" s="32">
        <v>44519.0</v>
      </c>
      <c r="G1662" s="32">
        <v>44572.0</v>
      </c>
      <c r="H1662" s="38" t="b">
        <f t="shared" si="3"/>
        <v>1</v>
      </c>
      <c r="I1662" s="41" t="b">
        <f>VLOOKUP($A1662, 'temp eLife data'!$A$2:$I$2947, 9, FALSE)</f>
        <v>1</v>
      </c>
      <c r="J1662" s="41" t="b">
        <f t="shared" si="4"/>
        <v>1</v>
      </c>
      <c r="K1662" s="44">
        <f>VLOOKUP($A1662, 'temp eLife data'!$A$2:$I$2947, 8, FALSE)</f>
        <v>44572</v>
      </c>
    </row>
    <row r="1663" hidden="1">
      <c r="A1663" s="9" t="s">
        <v>3363</v>
      </c>
      <c r="B1663" s="32">
        <v>44676.0</v>
      </c>
      <c r="C1663" s="32">
        <v>44687.0</v>
      </c>
      <c r="D1663" s="36" t="b">
        <f t="shared" si="1"/>
        <v>1</v>
      </c>
      <c r="E1663" s="37">
        <f t="shared" si="2"/>
        <v>44676</v>
      </c>
      <c r="F1663" s="32">
        <v>44495.0</v>
      </c>
      <c r="G1663" s="32">
        <v>44637.0</v>
      </c>
      <c r="H1663" s="38" t="b">
        <f t="shared" si="3"/>
        <v>1</v>
      </c>
      <c r="I1663" s="41" t="b">
        <f>VLOOKUP($A1663, 'temp eLife data'!$A$2:$I$2947, 9, FALSE)</f>
        <v>1</v>
      </c>
      <c r="J1663" s="41" t="b">
        <f t="shared" si="4"/>
        <v>1</v>
      </c>
      <c r="K1663" s="44">
        <f>VLOOKUP($A1663, 'temp eLife data'!$A$2:$I$2947, 8, FALSE)</f>
        <v>44637</v>
      </c>
    </row>
    <row r="1664" hidden="1">
      <c r="A1664" s="9" t="s">
        <v>3317</v>
      </c>
      <c r="B1664" s="32">
        <v>44711.0</v>
      </c>
      <c r="C1664" s="32">
        <v>44725.0</v>
      </c>
      <c r="D1664" s="36" t="b">
        <f t="shared" si="1"/>
        <v>1</v>
      </c>
      <c r="E1664" s="37">
        <f t="shared" si="2"/>
        <v>44711</v>
      </c>
      <c r="F1664" s="32">
        <v>44502.0</v>
      </c>
      <c r="G1664" s="32">
        <v>44553.0</v>
      </c>
      <c r="H1664" s="38" t="b">
        <f t="shared" si="3"/>
        <v>1</v>
      </c>
      <c r="I1664" s="41" t="b">
        <f>VLOOKUP($A1664, 'temp eLife data'!$A$2:$I$2947, 9, FALSE)</f>
        <v>1</v>
      </c>
      <c r="J1664" s="41" t="b">
        <f t="shared" si="4"/>
        <v>1</v>
      </c>
      <c r="K1664" s="44">
        <f>VLOOKUP($A1664, 'temp eLife data'!$A$2:$I$2947, 8, FALSE)</f>
        <v>44553</v>
      </c>
    </row>
    <row r="1665" hidden="1">
      <c r="A1665" s="9" t="s">
        <v>3365</v>
      </c>
      <c r="B1665" s="32">
        <v>44705.0</v>
      </c>
      <c r="C1665" s="32">
        <v>44713.0</v>
      </c>
      <c r="D1665" s="36" t="b">
        <f t="shared" si="1"/>
        <v>1</v>
      </c>
      <c r="E1665" s="37">
        <f t="shared" si="2"/>
        <v>44705</v>
      </c>
      <c r="F1665" s="32">
        <v>44495.0</v>
      </c>
      <c r="G1665" s="32">
        <v>44626.0</v>
      </c>
      <c r="H1665" s="38" t="b">
        <f t="shared" si="3"/>
        <v>1</v>
      </c>
      <c r="I1665" s="41" t="b">
        <f>VLOOKUP($A1665, 'temp eLife data'!$A$2:$I$2947, 9, FALSE)</f>
        <v>1</v>
      </c>
      <c r="J1665" s="41" t="b">
        <f t="shared" si="4"/>
        <v>1</v>
      </c>
      <c r="K1665" s="44">
        <f>VLOOKUP($A1665, 'temp eLife data'!$A$2:$I$2947, 8, FALSE)</f>
        <v>44626</v>
      </c>
    </row>
    <row r="1666">
      <c r="A1666" s="9" t="s">
        <v>13031</v>
      </c>
      <c r="D1666" s="36" t="str">
        <f t="shared" si="1"/>
        <v>#N/A</v>
      </c>
      <c r="E1666" s="37" t="str">
        <f t="shared" si="2"/>
        <v>#N/A</v>
      </c>
      <c r="F1666" s="32">
        <v>44505.0</v>
      </c>
      <c r="G1666" s="32">
        <v>44546.0</v>
      </c>
      <c r="H1666" s="38" t="b">
        <f t="shared" si="3"/>
        <v>0</v>
      </c>
      <c r="I1666" s="41" t="str">
        <f>VLOOKUP($A1666, 'temp eLife data'!$A$2:$I$2947, 9, FALSE)</f>
        <v>#N/A</v>
      </c>
      <c r="J1666" s="41" t="str">
        <f t="shared" si="4"/>
        <v>#N/A</v>
      </c>
      <c r="K1666" s="41" t="str">
        <f>VLOOKUP($A1666, 'temp eLife data'!$A$2:$I$2947, 8, FALSE)</f>
        <v>#N/A</v>
      </c>
    </row>
    <row r="1667" hidden="1">
      <c r="A1667" s="9" t="s">
        <v>5163</v>
      </c>
      <c r="C1667" s="32">
        <v>44817.0</v>
      </c>
      <c r="D1667" s="36" t="b">
        <f t="shared" si="1"/>
        <v>1</v>
      </c>
      <c r="E1667" s="37">
        <f t="shared" si="2"/>
        <v>44817</v>
      </c>
      <c r="F1667" s="32">
        <v>44459.0</v>
      </c>
      <c r="G1667" s="32">
        <v>44680.0</v>
      </c>
      <c r="H1667" s="38" t="b">
        <f t="shared" si="3"/>
        <v>1</v>
      </c>
      <c r="I1667" s="41" t="b">
        <f>VLOOKUP($A1667, 'temp eLife data'!$A$2:$I$2947, 9, FALSE)</f>
        <v>1</v>
      </c>
      <c r="J1667" s="41" t="b">
        <f t="shared" si="4"/>
        <v>1</v>
      </c>
      <c r="K1667" s="44">
        <f>VLOOKUP($A1667, 'temp eLife data'!$A$2:$I$2947, 8, FALSE)</f>
        <v>44680</v>
      </c>
    </row>
    <row r="1668" hidden="1">
      <c r="A1668" s="9" t="s">
        <v>3551</v>
      </c>
      <c r="B1668" s="32">
        <v>44879.0</v>
      </c>
      <c r="C1668" s="32">
        <v>44888.0</v>
      </c>
      <c r="D1668" s="36" t="b">
        <f t="shared" si="1"/>
        <v>1</v>
      </c>
      <c r="E1668" s="37">
        <f t="shared" si="2"/>
        <v>44879</v>
      </c>
      <c r="F1668" s="32">
        <v>44464.0</v>
      </c>
      <c r="G1668" s="32">
        <v>44551.0</v>
      </c>
      <c r="H1668" s="38" t="b">
        <f t="shared" si="3"/>
        <v>1</v>
      </c>
      <c r="I1668" s="41" t="b">
        <f>VLOOKUP($A1668, 'temp eLife data'!$A$2:$I$2947, 9, FALSE)</f>
        <v>1</v>
      </c>
      <c r="J1668" s="41" t="b">
        <f t="shared" si="4"/>
        <v>1</v>
      </c>
      <c r="K1668" s="44">
        <f>VLOOKUP($A1668, 'temp eLife data'!$A$2:$I$2947, 8, FALSE)</f>
        <v>44551</v>
      </c>
    </row>
    <row r="1669" hidden="1">
      <c r="A1669" s="9" t="s">
        <v>3595</v>
      </c>
      <c r="B1669" s="32">
        <v>44606.0</v>
      </c>
      <c r="C1669" s="32">
        <v>44621.0</v>
      </c>
      <c r="D1669" s="36" t="b">
        <f t="shared" si="1"/>
        <v>1</v>
      </c>
      <c r="E1669" s="37">
        <f t="shared" si="2"/>
        <v>44606</v>
      </c>
      <c r="F1669" s="32">
        <v>44459.0</v>
      </c>
      <c r="G1669" s="32">
        <v>44568.0</v>
      </c>
      <c r="H1669" s="38" t="b">
        <f t="shared" si="3"/>
        <v>1</v>
      </c>
      <c r="I1669" s="41" t="b">
        <f>VLOOKUP($A1669, 'temp eLife data'!$A$2:$I$2947, 9, FALSE)</f>
        <v>1</v>
      </c>
      <c r="J1669" s="41" t="b">
        <f t="shared" si="4"/>
        <v>1</v>
      </c>
      <c r="K1669" s="44">
        <f>VLOOKUP($A1669, 'temp eLife data'!$A$2:$I$2947, 8, FALSE)</f>
        <v>44568</v>
      </c>
    </row>
    <row r="1670" hidden="1">
      <c r="A1670" s="9" t="s">
        <v>3969</v>
      </c>
      <c r="B1670" s="32">
        <v>44700.0</v>
      </c>
      <c r="C1670" s="32">
        <v>44757.0</v>
      </c>
      <c r="D1670" s="36" t="b">
        <f t="shared" si="1"/>
        <v>1</v>
      </c>
      <c r="E1670" s="37">
        <f t="shared" si="2"/>
        <v>44700</v>
      </c>
      <c r="F1670" s="32">
        <v>44452.0</v>
      </c>
      <c r="G1670" s="32">
        <v>44624.0</v>
      </c>
      <c r="H1670" s="38" t="b">
        <f t="shared" si="3"/>
        <v>1</v>
      </c>
      <c r="I1670" s="41" t="b">
        <f>VLOOKUP($A1670, 'temp eLife data'!$A$2:$I$2947, 9, FALSE)</f>
        <v>1</v>
      </c>
      <c r="J1670" s="41" t="b">
        <f t="shared" si="4"/>
        <v>1</v>
      </c>
      <c r="K1670" s="44">
        <f>VLOOKUP($A1670, 'temp eLife data'!$A$2:$I$2947, 8, FALSE)</f>
        <v>44624</v>
      </c>
    </row>
    <row r="1671" hidden="1">
      <c r="A1671" s="9" t="s">
        <v>3293</v>
      </c>
      <c r="C1671" s="32">
        <v>44664.0</v>
      </c>
      <c r="D1671" s="36" t="b">
        <f t="shared" si="1"/>
        <v>1</v>
      </c>
      <c r="E1671" s="37">
        <f t="shared" si="2"/>
        <v>44664</v>
      </c>
      <c r="F1671" s="32">
        <v>44506.0</v>
      </c>
      <c r="G1671" s="32">
        <v>44568.0</v>
      </c>
      <c r="H1671" s="38" t="b">
        <f t="shared" si="3"/>
        <v>1</v>
      </c>
      <c r="I1671" s="41" t="b">
        <f>VLOOKUP($A1671, 'temp eLife data'!$A$2:$I$2947, 9, FALSE)</f>
        <v>1</v>
      </c>
      <c r="J1671" s="41" t="b">
        <f t="shared" si="4"/>
        <v>1</v>
      </c>
      <c r="K1671" s="44">
        <f>VLOOKUP($A1671, 'temp eLife data'!$A$2:$I$2947, 8, FALSE)</f>
        <v>44568</v>
      </c>
    </row>
    <row r="1672" hidden="1">
      <c r="A1672" s="9" t="s">
        <v>3165</v>
      </c>
      <c r="B1672" s="32">
        <v>44756.0</v>
      </c>
      <c r="C1672" s="32">
        <v>44777.0</v>
      </c>
      <c r="D1672" s="36" t="b">
        <f t="shared" si="1"/>
        <v>1</v>
      </c>
      <c r="E1672" s="37">
        <f t="shared" si="2"/>
        <v>44756</v>
      </c>
      <c r="F1672" s="32">
        <v>44524.0</v>
      </c>
      <c r="G1672" s="32">
        <v>44570.0</v>
      </c>
      <c r="H1672" s="38" t="b">
        <f t="shared" si="3"/>
        <v>1</v>
      </c>
      <c r="I1672" s="41" t="b">
        <f>VLOOKUP($A1672, 'temp eLife data'!$A$2:$I$2947, 9, FALSE)</f>
        <v>1</v>
      </c>
      <c r="J1672" s="41" t="b">
        <f t="shared" si="4"/>
        <v>1</v>
      </c>
      <c r="K1672" s="44">
        <f>VLOOKUP($A1672, 'temp eLife data'!$A$2:$I$2947, 8, FALSE)</f>
        <v>44570</v>
      </c>
    </row>
    <row r="1673" hidden="1">
      <c r="A1673" s="9" t="s">
        <v>3629</v>
      </c>
      <c r="B1673" s="32">
        <v>44839.0</v>
      </c>
      <c r="C1673" s="32">
        <v>44881.0</v>
      </c>
      <c r="D1673" s="36" t="b">
        <f t="shared" si="1"/>
        <v>1</v>
      </c>
      <c r="E1673" s="37">
        <f t="shared" si="2"/>
        <v>44839</v>
      </c>
      <c r="F1673" s="32">
        <v>44533.0</v>
      </c>
      <c r="G1673" s="32">
        <v>44659.0</v>
      </c>
      <c r="H1673" s="38" t="b">
        <f t="shared" si="3"/>
        <v>1</v>
      </c>
      <c r="I1673" s="41" t="b">
        <f>VLOOKUP($A1673, 'temp eLife data'!$A$2:$I$2947, 9, FALSE)</f>
        <v>1</v>
      </c>
      <c r="J1673" s="41" t="b">
        <f t="shared" si="4"/>
        <v>1</v>
      </c>
      <c r="K1673" s="44">
        <f>VLOOKUP($A1673, 'temp eLife data'!$A$2:$I$2947, 8, FALSE)</f>
        <v>44659</v>
      </c>
    </row>
    <row r="1674" hidden="1">
      <c r="A1674" s="9" t="s">
        <v>3343</v>
      </c>
      <c r="B1674" s="32">
        <v>44867.0</v>
      </c>
      <c r="C1674" s="32">
        <v>44887.0</v>
      </c>
      <c r="D1674" s="36" t="b">
        <f t="shared" si="1"/>
        <v>1</v>
      </c>
      <c r="E1674" s="37">
        <f t="shared" si="2"/>
        <v>44867</v>
      </c>
      <c r="F1674" s="32">
        <v>44508.0</v>
      </c>
      <c r="G1674" s="32">
        <v>44789.0</v>
      </c>
      <c r="H1674" s="38" t="b">
        <f t="shared" si="3"/>
        <v>1</v>
      </c>
      <c r="I1674" s="41" t="b">
        <f>VLOOKUP($A1674, 'temp eLife data'!$A$2:$I$2947, 9, FALSE)</f>
        <v>1</v>
      </c>
      <c r="J1674" s="41" t="b">
        <f t="shared" si="4"/>
        <v>1</v>
      </c>
      <c r="K1674" s="44">
        <f>VLOOKUP($A1674, 'temp eLife data'!$A$2:$I$2947, 8, FALSE)</f>
        <v>44789</v>
      </c>
    </row>
    <row r="1675" hidden="1">
      <c r="A1675" s="9" t="s">
        <v>13068</v>
      </c>
      <c r="B1675" s="32">
        <v>44599.0</v>
      </c>
      <c r="C1675" s="32">
        <v>44613.0</v>
      </c>
      <c r="D1675" s="36" t="b">
        <f t="shared" si="1"/>
        <v>1</v>
      </c>
      <c r="E1675" s="37">
        <f t="shared" si="2"/>
        <v>44599</v>
      </c>
      <c r="F1675" s="32">
        <v>44427.0</v>
      </c>
      <c r="G1675" s="32">
        <v>44579.0</v>
      </c>
      <c r="H1675" s="38" t="b">
        <f t="shared" si="3"/>
        <v>1</v>
      </c>
      <c r="I1675" s="41" t="str">
        <f>VLOOKUP($A1675, 'temp eLife data'!$A$2:$I$2947, 9, FALSE)</f>
        <v>#N/A</v>
      </c>
      <c r="J1675" s="41" t="str">
        <f t="shared" si="4"/>
        <v>#N/A</v>
      </c>
      <c r="K1675" s="41" t="str">
        <f>VLOOKUP($A1675, 'temp eLife data'!$A$2:$I$2947, 8, FALSE)</f>
        <v>#N/A</v>
      </c>
    </row>
    <row r="1676" hidden="1">
      <c r="A1676" s="9" t="s">
        <v>3281</v>
      </c>
      <c r="B1676" s="32">
        <v>44650.0</v>
      </c>
      <c r="C1676" s="32">
        <v>44685.0</v>
      </c>
      <c r="D1676" s="36" t="b">
        <f t="shared" si="1"/>
        <v>1</v>
      </c>
      <c r="E1676" s="37">
        <f t="shared" si="2"/>
        <v>44650</v>
      </c>
      <c r="F1676" s="32">
        <v>44508.0</v>
      </c>
      <c r="G1676" s="32">
        <v>44626.0</v>
      </c>
      <c r="H1676" s="38" t="b">
        <f t="shared" si="3"/>
        <v>1</v>
      </c>
      <c r="I1676" s="41" t="b">
        <f>VLOOKUP($A1676, 'temp eLife data'!$A$2:$I$2947, 9, FALSE)</f>
        <v>1</v>
      </c>
      <c r="J1676" s="41" t="b">
        <f t="shared" si="4"/>
        <v>1</v>
      </c>
      <c r="K1676" s="44">
        <f>VLOOKUP($A1676, 'temp eLife data'!$A$2:$I$2947, 8, FALSE)</f>
        <v>44626</v>
      </c>
    </row>
    <row r="1677" hidden="1">
      <c r="A1677" s="9" t="s">
        <v>3291</v>
      </c>
      <c r="C1677" s="32">
        <v>44796.0</v>
      </c>
      <c r="D1677" s="36" t="b">
        <f t="shared" si="1"/>
        <v>1</v>
      </c>
      <c r="E1677" s="37">
        <f t="shared" si="2"/>
        <v>44796</v>
      </c>
      <c r="F1677" s="32">
        <v>44509.0</v>
      </c>
      <c r="G1677" s="32">
        <v>44781.0</v>
      </c>
      <c r="H1677" s="38" t="b">
        <f t="shared" si="3"/>
        <v>1</v>
      </c>
      <c r="I1677" s="41" t="b">
        <f>VLOOKUP($A1677, 'temp eLife data'!$A$2:$I$2947, 9, FALSE)</f>
        <v>1</v>
      </c>
      <c r="J1677" s="41" t="b">
        <f t="shared" si="4"/>
        <v>1</v>
      </c>
      <c r="K1677" s="44">
        <f>VLOOKUP($A1677, 'temp eLife data'!$A$2:$I$2947, 8, FALSE)</f>
        <v>44781</v>
      </c>
    </row>
    <row r="1678" hidden="1">
      <c r="A1678" s="9" t="s">
        <v>3341</v>
      </c>
      <c r="B1678" s="32">
        <v>44707.0</v>
      </c>
      <c r="C1678" s="32">
        <v>44733.0</v>
      </c>
      <c r="D1678" s="36" t="b">
        <f t="shared" si="1"/>
        <v>1</v>
      </c>
      <c r="E1678" s="37">
        <f t="shared" si="2"/>
        <v>44707</v>
      </c>
      <c r="F1678" s="32">
        <v>44498.0</v>
      </c>
      <c r="G1678" s="32">
        <v>44698.0</v>
      </c>
      <c r="H1678" s="38" t="b">
        <f t="shared" si="3"/>
        <v>1</v>
      </c>
      <c r="I1678" s="41" t="b">
        <f>VLOOKUP($A1678, 'temp eLife data'!$A$2:$I$2947, 9, FALSE)</f>
        <v>1</v>
      </c>
      <c r="J1678" s="41" t="b">
        <f t="shared" si="4"/>
        <v>1</v>
      </c>
      <c r="K1678" s="45">
        <f>VLOOKUP($A1678, 'temp eLife data'!$A$2:$I$2947, 8, FALSE)</f>
        <v>44698</v>
      </c>
    </row>
    <row r="1679" hidden="1">
      <c r="A1679" s="9" t="s">
        <v>3339</v>
      </c>
      <c r="B1679" s="32">
        <v>44580.0</v>
      </c>
      <c r="C1679" s="32">
        <v>44593.0</v>
      </c>
      <c r="D1679" s="36" t="b">
        <f t="shared" si="1"/>
        <v>1</v>
      </c>
      <c r="E1679" s="37">
        <f t="shared" si="2"/>
        <v>44580</v>
      </c>
      <c r="F1679" s="32">
        <v>44497.0</v>
      </c>
      <c r="G1679" s="32">
        <v>44553.0</v>
      </c>
      <c r="H1679" s="38" t="b">
        <f t="shared" si="3"/>
        <v>1</v>
      </c>
      <c r="I1679" s="41" t="b">
        <f>VLOOKUP($A1679, 'temp eLife data'!$A$2:$I$2947, 9, FALSE)</f>
        <v>1</v>
      </c>
      <c r="J1679" s="41" t="b">
        <f t="shared" si="4"/>
        <v>1</v>
      </c>
      <c r="K1679" s="44">
        <f>VLOOKUP($A1679, 'temp eLife data'!$A$2:$I$2947, 8, FALSE)</f>
        <v>44553</v>
      </c>
    </row>
    <row r="1680" hidden="1">
      <c r="A1680" s="9" t="s">
        <v>3299</v>
      </c>
      <c r="C1680" s="32">
        <v>44721.0</v>
      </c>
      <c r="D1680" s="36" t="b">
        <f t="shared" si="1"/>
        <v>1</v>
      </c>
      <c r="E1680" s="37">
        <f t="shared" si="2"/>
        <v>44721</v>
      </c>
      <c r="F1680" s="32">
        <v>44504.0</v>
      </c>
      <c r="G1680" s="32">
        <v>44634.0</v>
      </c>
      <c r="H1680" s="38" t="b">
        <f t="shared" si="3"/>
        <v>1</v>
      </c>
      <c r="I1680" s="41" t="b">
        <f>VLOOKUP($A1680, 'temp eLife data'!$A$2:$I$2947, 9, FALSE)</f>
        <v>1</v>
      </c>
      <c r="J1680" s="41" t="b">
        <f t="shared" si="4"/>
        <v>1</v>
      </c>
      <c r="K1680" s="44">
        <f>VLOOKUP($A1680, 'temp eLife data'!$A$2:$I$2947, 8, FALSE)</f>
        <v>44634</v>
      </c>
    </row>
    <row r="1681" hidden="1">
      <c r="A1681" s="9" t="s">
        <v>3289</v>
      </c>
      <c r="C1681" s="32">
        <v>44705.0</v>
      </c>
      <c r="D1681" s="36" t="b">
        <f t="shared" si="1"/>
        <v>1</v>
      </c>
      <c r="E1681" s="37">
        <f t="shared" si="2"/>
        <v>44705</v>
      </c>
      <c r="F1681" s="32">
        <v>44506.0</v>
      </c>
      <c r="G1681" s="32">
        <v>44636.0</v>
      </c>
      <c r="H1681" s="38" t="b">
        <f t="shared" si="3"/>
        <v>1</v>
      </c>
      <c r="I1681" s="41" t="b">
        <f>VLOOKUP($A1681, 'temp eLife data'!$A$2:$I$2947, 9, FALSE)</f>
        <v>1</v>
      </c>
      <c r="J1681" s="41" t="b">
        <f t="shared" si="4"/>
        <v>1</v>
      </c>
      <c r="K1681" s="44">
        <f>VLOOKUP($A1681, 'temp eLife data'!$A$2:$I$2947, 8, FALSE)</f>
        <v>44636</v>
      </c>
    </row>
    <row r="1682" hidden="1">
      <c r="A1682" s="9" t="s">
        <v>4531</v>
      </c>
      <c r="C1682" s="32">
        <v>44708.0</v>
      </c>
      <c r="D1682" s="36" t="b">
        <f t="shared" si="1"/>
        <v>1</v>
      </c>
      <c r="E1682" s="37">
        <f t="shared" si="2"/>
        <v>44708</v>
      </c>
      <c r="F1682" s="32">
        <v>44498.0</v>
      </c>
      <c r="G1682" s="32">
        <v>44609.0</v>
      </c>
      <c r="H1682" s="38" t="b">
        <f t="shared" si="3"/>
        <v>1</v>
      </c>
      <c r="I1682" s="41" t="b">
        <f>VLOOKUP($A1682, 'temp eLife data'!$A$2:$I$2947, 9, FALSE)</f>
        <v>1</v>
      </c>
      <c r="J1682" s="41" t="b">
        <f t="shared" si="4"/>
        <v>1</v>
      </c>
      <c r="K1682" s="44">
        <f>VLOOKUP($A1682, 'temp eLife data'!$A$2:$I$2947, 8, FALSE)</f>
        <v>44609</v>
      </c>
    </row>
    <row r="1683" hidden="1">
      <c r="A1683" s="9" t="s">
        <v>13106</v>
      </c>
      <c r="C1683" s="32">
        <v>44613.0</v>
      </c>
      <c r="D1683" s="36" t="b">
        <f t="shared" si="1"/>
        <v>1</v>
      </c>
      <c r="E1683" s="37">
        <f t="shared" si="2"/>
        <v>44613</v>
      </c>
      <c r="F1683" s="32">
        <v>44505.0</v>
      </c>
      <c r="G1683" s="32">
        <v>44553.0</v>
      </c>
      <c r="H1683" s="38" t="b">
        <f t="shared" si="3"/>
        <v>1</v>
      </c>
      <c r="I1683" s="41" t="str">
        <f>VLOOKUP($A1683, 'temp eLife data'!$A$2:$I$2947, 9, FALSE)</f>
        <v>#N/A</v>
      </c>
      <c r="J1683" s="41" t="str">
        <f t="shared" si="4"/>
        <v>#N/A</v>
      </c>
      <c r="K1683" s="41" t="str">
        <f>VLOOKUP($A1683, 'temp eLife data'!$A$2:$I$2947, 8, FALSE)</f>
        <v>#N/A</v>
      </c>
    </row>
    <row r="1684" hidden="1">
      <c r="A1684" s="9" t="s">
        <v>123</v>
      </c>
      <c r="B1684" s="32">
        <v>44630.0</v>
      </c>
      <c r="C1684" s="32">
        <v>44641.0</v>
      </c>
      <c r="D1684" s="36" t="b">
        <f t="shared" si="1"/>
        <v>1</v>
      </c>
      <c r="E1684" s="37">
        <f t="shared" si="2"/>
        <v>44630</v>
      </c>
      <c r="F1684" s="32">
        <v>44505.0</v>
      </c>
      <c r="G1684" s="32">
        <v>44649.0</v>
      </c>
      <c r="H1684" s="38" t="b">
        <f t="shared" si="3"/>
        <v>0</v>
      </c>
      <c r="I1684" s="41" t="b">
        <f>VLOOKUP($A1684, 'temp eLife data'!$A$2:$I$2947, 9, FALSE)</f>
        <v>0</v>
      </c>
      <c r="J1684" s="41" t="b">
        <f t="shared" si="4"/>
        <v>1</v>
      </c>
      <c r="K1684" s="44">
        <f>VLOOKUP($A1684, 'temp eLife data'!$A$2:$I$2947, 8, FALSE)</f>
        <v>44649</v>
      </c>
    </row>
    <row r="1685" hidden="1">
      <c r="A1685" s="9" t="s">
        <v>3297</v>
      </c>
      <c r="B1685" s="32">
        <v>44895.0</v>
      </c>
      <c r="C1685" s="32">
        <v>44910.0</v>
      </c>
      <c r="D1685" s="36" t="b">
        <f t="shared" si="1"/>
        <v>1</v>
      </c>
      <c r="E1685" s="37">
        <f t="shared" si="2"/>
        <v>44895</v>
      </c>
      <c r="F1685" s="32">
        <v>44506.0</v>
      </c>
      <c r="G1685" s="32">
        <v>44524.0</v>
      </c>
      <c r="H1685" s="38" t="b">
        <f t="shared" si="3"/>
        <v>1</v>
      </c>
      <c r="I1685" s="41" t="b">
        <f>VLOOKUP($A1685, 'temp eLife data'!$A$2:$I$2947, 9, FALSE)</f>
        <v>1</v>
      </c>
      <c r="J1685" s="41" t="b">
        <f t="shared" si="4"/>
        <v>1</v>
      </c>
      <c r="K1685" s="44">
        <f>VLOOKUP($A1685, 'temp eLife data'!$A$2:$I$2947, 8, FALSE)</f>
        <v>44524</v>
      </c>
    </row>
    <row r="1686" hidden="1">
      <c r="A1686" s="9" t="s">
        <v>3117</v>
      </c>
      <c r="C1686" s="32">
        <v>44705.0</v>
      </c>
      <c r="D1686" s="36" t="b">
        <f t="shared" si="1"/>
        <v>1</v>
      </c>
      <c r="E1686" s="37">
        <f t="shared" si="2"/>
        <v>44705</v>
      </c>
      <c r="F1686" s="32">
        <v>44530.0</v>
      </c>
      <c r="G1686" s="32">
        <v>44645.0</v>
      </c>
      <c r="H1686" s="38" t="b">
        <f t="shared" si="3"/>
        <v>1</v>
      </c>
      <c r="I1686" s="41" t="b">
        <f>VLOOKUP($A1686, 'temp eLife data'!$A$2:$I$2947, 9, FALSE)</f>
        <v>1</v>
      </c>
      <c r="J1686" s="41" t="b">
        <f t="shared" si="4"/>
        <v>1</v>
      </c>
      <c r="K1686" s="44">
        <f>VLOOKUP($A1686, 'temp eLife data'!$A$2:$I$2947, 8, FALSE)</f>
        <v>44645</v>
      </c>
    </row>
    <row r="1687" hidden="1">
      <c r="A1687" s="9" t="s">
        <v>3481</v>
      </c>
      <c r="B1687" s="32">
        <v>44707.0</v>
      </c>
      <c r="C1687" s="32">
        <v>44720.0</v>
      </c>
      <c r="D1687" s="36" t="b">
        <f t="shared" si="1"/>
        <v>1</v>
      </c>
      <c r="E1687" s="37">
        <f t="shared" si="2"/>
        <v>44707</v>
      </c>
      <c r="F1687" s="32">
        <v>44498.0</v>
      </c>
      <c r="G1687" s="32">
        <v>44570.0</v>
      </c>
      <c r="H1687" s="38" t="b">
        <f t="shared" si="3"/>
        <v>1</v>
      </c>
      <c r="I1687" s="41" t="b">
        <f>VLOOKUP($A1687, 'temp eLife data'!$A$2:$I$2947, 9, FALSE)</f>
        <v>1</v>
      </c>
      <c r="J1687" s="41" t="b">
        <f t="shared" si="4"/>
        <v>1</v>
      </c>
      <c r="K1687" s="44">
        <f>VLOOKUP($A1687, 'temp eLife data'!$A$2:$I$2947, 8, FALSE)</f>
        <v>44570</v>
      </c>
    </row>
    <row r="1688" hidden="1">
      <c r="A1688" s="9" t="s">
        <v>3081</v>
      </c>
      <c r="C1688" s="32">
        <v>44691.0</v>
      </c>
      <c r="D1688" s="36" t="b">
        <f t="shared" si="1"/>
        <v>1</v>
      </c>
      <c r="E1688" s="37">
        <f t="shared" si="2"/>
        <v>44691</v>
      </c>
      <c r="F1688" s="32">
        <v>44532.0</v>
      </c>
      <c r="G1688" s="32">
        <v>44582.0</v>
      </c>
      <c r="H1688" s="38" t="b">
        <f t="shared" si="3"/>
        <v>1</v>
      </c>
      <c r="I1688" s="41" t="b">
        <f>VLOOKUP($A1688, 'temp eLife data'!$A$2:$I$2947, 9, FALSE)</f>
        <v>1</v>
      </c>
      <c r="J1688" s="41" t="b">
        <f t="shared" si="4"/>
        <v>1</v>
      </c>
      <c r="K1688" s="44">
        <f>VLOOKUP($A1688, 'temp eLife data'!$A$2:$I$2947, 8, FALSE)</f>
        <v>44582</v>
      </c>
    </row>
    <row r="1689">
      <c r="A1689" s="9" t="s">
        <v>13132</v>
      </c>
      <c r="D1689" s="36" t="str">
        <f t="shared" si="1"/>
        <v>#N/A</v>
      </c>
      <c r="E1689" s="37" t="str">
        <f t="shared" si="2"/>
        <v>#N/A</v>
      </c>
      <c r="F1689" s="32">
        <v>44504.0</v>
      </c>
      <c r="G1689" s="32">
        <v>44539.0</v>
      </c>
      <c r="H1689" s="38" t="b">
        <f t="shared" si="3"/>
        <v>0</v>
      </c>
      <c r="I1689" s="41" t="str">
        <f>VLOOKUP($A1689, 'temp eLife data'!$A$2:$I$2947, 9, FALSE)</f>
        <v>#N/A</v>
      </c>
      <c r="J1689" s="41" t="str">
        <f t="shared" si="4"/>
        <v>#N/A</v>
      </c>
      <c r="K1689" s="41" t="str">
        <f>VLOOKUP($A1689, 'temp eLife data'!$A$2:$I$2947, 8, FALSE)</f>
        <v>#N/A</v>
      </c>
    </row>
    <row r="1690" hidden="1">
      <c r="A1690" s="9" t="s">
        <v>4555</v>
      </c>
      <c r="D1690" s="36" t="str">
        <f t="shared" si="1"/>
        <v>#N/A</v>
      </c>
      <c r="E1690" s="37" t="str">
        <f t="shared" si="2"/>
        <v>#N/A</v>
      </c>
      <c r="F1690" s="32">
        <v>44308.0</v>
      </c>
      <c r="G1690" s="32">
        <v>44657.0</v>
      </c>
      <c r="H1690" s="38" t="b">
        <f t="shared" si="3"/>
        <v>0</v>
      </c>
      <c r="I1690" s="41" t="b">
        <f>VLOOKUP($A1690, 'temp eLife data'!$A$2:$I$2947, 9, FALSE)</f>
        <v>1</v>
      </c>
      <c r="J1690" s="41" t="b">
        <f t="shared" si="4"/>
        <v>0</v>
      </c>
      <c r="K1690" s="44">
        <f>VLOOKUP($A1690, 'temp eLife data'!$A$2:$I$2947, 8, FALSE)</f>
        <v>44657</v>
      </c>
    </row>
    <row r="1691" hidden="1">
      <c r="A1691" s="9" t="s">
        <v>4137</v>
      </c>
      <c r="B1691" s="32">
        <v>44868.0</v>
      </c>
      <c r="C1691" s="32">
        <v>44886.0</v>
      </c>
      <c r="D1691" s="36" t="b">
        <f t="shared" si="1"/>
        <v>1</v>
      </c>
      <c r="E1691" s="37">
        <f t="shared" si="2"/>
        <v>44868</v>
      </c>
      <c r="F1691" s="32">
        <v>44547.0</v>
      </c>
      <c r="G1691" s="32">
        <v>44629.0</v>
      </c>
      <c r="H1691" s="38" t="b">
        <f t="shared" si="3"/>
        <v>1</v>
      </c>
      <c r="I1691" s="41" t="b">
        <f>VLOOKUP($A1691, 'temp eLife data'!$A$2:$I$2947, 9, FALSE)</f>
        <v>1</v>
      </c>
      <c r="J1691" s="41" t="b">
        <f t="shared" si="4"/>
        <v>1</v>
      </c>
      <c r="K1691" s="44">
        <f>VLOOKUP($A1691, 'temp eLife data'!$A$2:$I$2947, 8, FALSE)</f>
        <v>44629</v>
      </c>
    </row>
    <row r="1692" hidden="1">
      <c r="A1692" s="9" t="s">
        <v>3311</v>
      </c>
      <c r="B1692" s="32">
        <v>44686.0</v>
      </c>
      <c r="C1692" s="32">
        <v>44697.0</v>
      </c>
      <c r="D1692" s="36" t="b">
        <f t="shared" si="1"/>
        <v>1</v>
      </c>
      <c r="E1692" s="37">
        <f t="shared" si="2"/>
        <v>44686</v>
      </c>
      <c r="F1692" s="32">
        <v>44503.0</v>
      </c>
      <c r="G1692" s="32">
        <v>44606.0</v>
      </c>
      <c r="H1692" s="38" t="b">
        <f t="shared" si="3"/>
        <v>1</v>
      </c>
      <c r="I1692" s="41" t="b">
        <f>VLOOKUP($A1692, 'temp eLife data'!$A$2:$I$2947, 9, FALSE)</f>
        <v>1</v>
      </c>
      <c r="J1692" s="41" t="b">
        <f t="shared" si="4"/>
        <v>1</v>
      </c>
      <c r="K1692" s="44">
        <f>VLOOKUP($A1692, 'temp eLife data'!$A$2:$I$2947, 8, FALSE)</f>
        <v>44606</v>
      </c>
    </row>
    <row r="1693" hidden="1">
      <c r="A1693" s="9" t="s">
        <v>3249</v>
      </c>
      <c r="B1693" s="32">
        <v>44718.0</v>
      </c>
      <c r="C1693" s="32">
        <v>44760.0</v>
      </c>
      <c r="D1693" s="36" t="b">
        <f t="shared" si="1"/>
        <v>1</v>
      </c>
      <c r="E1693" s="37">
        <f t="shared" si="2"/>
        <v>44718</v>
      </c>
      <c r="F1693" s="32">
        <v>44512.0</v>
      </c>
      <c r="G1693" s="32">
        <v>44636.0</v>
      </c>
      <c r="H1693" s="38" t="b">
        <f t="shared" si="3"/>
        <v>1</v>
      </c>
      <c r="I1693" s="41" t="b">
        <f>VLOOKUP($A1693, 'temp eLife data'!$A$2:$I$2947, 9, FALSE)</f>
        <v>1</v>
      </c>
      <c r="J1693" s="41" t="b">
        <f t="shared" si="4"/>
        <v>1</v>
      </c>
      <c r="K1693" s="44">
        <f>VLOOKUP($A1693, 'temp eLife data'!$A$2:$I$2947, 8, FALSE)</f>
        <v>44636</v>
      </c>
    </row>
    <row r="1694" hidden="1">
      <c r="A1694" s="9" t="s">
        <v>3025</v>
      </c>
      <c r="C1694" s="32">
        <v>44825.0</v>
      </c>
      <c r="D1694" s="36" t="b">
        <f t="shared" si="1"/>
        <v>1</v>
      </c>
      <c r="E1694" s="37">
        <f t="shared" si="2"/>
        <v>44825</v>
      </c>
      <c r="F1694" s="32">
        <v>44539.0</v>
      </c>
      <c r="G1694" s="32">
        <v>44753.0</v>
      </c>
      <c r="H1694" s="38" t="b">
        <f t="shared" si="3"/>
        <v>1</v>
      </c>
      <c r="I1694" s="41" t="b">
        <f>VLOOKUP($A1694, 'temp eLife data'!$A$2:$I$2947, 9, FALSE)</f>
        <v>1</v>
      </c>
      <c r="J1694" s="41" t="b">
        <f t="shared" si="4"/>
        <v>1</v>
      </c>
      <c r="K1694" s="44">
        <f>VLOOKUP($A1694, 'temp eLife data'!$A$2:$I$2947, 8, FALSE)</f>
        <v>44753</v>
      </c>
    </row>
    <row r="1695" hidden="1">
      <c r="A1695" s="9" t="s">
        <v>3353</v>
      </c>
      <c r="C1695" s="32">
        <v>44635.0</v>
      </c>
      <c r="D1695" s="36" t="b">
        <f t="shared" si="1"/>
        <v>1</v>
      </c>
      <c r="E1695" s="37">
        <f t="shared" si="2"/>
        <v>44635</v>
      </c>
      <c r="F1695" s="32">
        <v>44497.0</v>
      </c>
      <c r="G1695" s="32">
        <v>44609.0</v>
      </c>
      <c r="H1695" s="38" t="b">
        <f t="shared" si="3"/>
        <v>1</v>
      </c>
      <c r="I1695" s="41" t="b">
        <f>VLOOKUP($A1695, 'temp eLife data'!$A$2:$I$2947, 9, FALSE)</f>
        <v>1</v>
      </c>
      <c r="J1695" s="41" t="b">
        <f t="shared" si="4"/>
        <v>1</v>
      </c>
      <c r="K1695" s="44">
        <f>VLOOKUP($A1695, 'temp eLife data'!$A$2:$I$2947, 8, FALSE)</f>
        <v>44609</v>
      </c>
    </row>
    <row r="1696" hidden="1">
      <c r="A1696" s="9" t="s">
        <v>3269</v>
      </c>
      <c r="B1696" s="32">
        <v>44641.0</v>
      </c>
      <c r="C1696" s="32">
        <v>44651.0</v>
      </c>
      <c r="D1696" s="36" t="b">
        <f t="shared" si="1"/>
        <v>1</v>
      </c>
      <c r="E1696" s="37">
        <f t="shared" si="2"/>
        <v>44641</v>
      </c>
      <c r="F1696" s="32">
        <v>44509.0</v>
      </c>
      <c r="G1696" s="32">
        <v>44613.0</v>
      </c>
      <c r="H1696" s="38" t="b">
        <f t="shared" si="3"/>
        <v>1</v>
      </c>
      <c r="I1696" s="41" t="b">
        <f>VLOOKUP($A1696, 'temp eLife data'!$A$2:$I$2947, 9, FALSE)</f>
        <v>1</v>
      </c>
      <c r="J1696" s="41" t="b">
        <f t="shared" si="4"/>
        <v>1</v>
      </c>
      <c r="K1696" s="44">
        <f>VLOOKUP($A1696, 'temp eLife data'!$A$2:$I$2947, 8, FALSE)</f>
        <v>44613</v>
      </c>
    </row>
    <row r="1697" hidden="1">
      <c r="A1697" s="9" t="s">
        <v>3243</v>
      </c>
      <c r="B1697" s="32">
        <v>44684.0</v>
      </c>
      <c r="C1697" s="32">
        <v>44692.0</v>
      </c>
      <c r="D1697" s="36" t="b">
        <f t="shared" si="1"/>
        <v>1</v>
      </c>
      <c r="E1697" s="37">
        <f t="shared" si="2"/>
        <v>44684</v>
      </c>
      <c r="F1697" s="32">
        <v>44512.0</v>
      </c>
      <c r="G1697" s="32">
        <v>44560.0</v>
      </c>
      <c r="H1697" s="38" t="b">
        <f t="shared" si="3"/>
        <v>1</v>
      </c>
      <c r="I1697" s="41" t="b">
        <f>VLOOKUP($A1697, 'temp eLife data'!$A$2:$I$2947, 9, FALSE)</f>
        <v>1</v>
      </c>
      <c r="J1697" s="41" t="b">
        <f t="shared" si="4"/>
        <v>1</v>
      </c>
      <c r="K1697" s="44">
        <f>VLOOKUP($A1697, 'temp eLife data'!$A$2:$I$2947, 8, FALSE)</f>
        <v>44560</v>
      </c>
    </row>
    <row r="1698" hidden="1">
      <c r="A1698" s="9" t="s">
        <v>3375</v>
      </c>
      <c r="B1698" s="32">
        <v>44691.0</v>
      </c>
      <c r="C1698" s="32">
        <v>44693.0</v>
      </c>
      <c r="D1698" s="36" t="b">
        <f t="shared" si="1"/>
        <v>1</v>
      </c>
      <c r="E1698" s="37">
        <f t="shared" si="2"/>
        <v>44691</v>
      </c>
      <c r="F1698" s="32">
        <v>44493.0</v>
      </c>
      <c r="G1698" s="32">
        <v>44627.0</v>
      </c>
      <c r="H1698" s="38" t="b">
        <f t="shared" si="3"/>
        <v>1</v>
      </c>
      <c r="I1698" s="41" t="b">
        <f>VLOOKUP($A1698, 'temp eLife data'!$A$2:$I$2947, 9, FALSE)</f>
        <v>1</v>
      </c>
      <c r="J1698" s="41" t="b">
        <f t="shared" si="4"/>
        <v>1</v>
      </c>
      <c r="K1698" s="44">
        <f>VLOOKUP($A1698, 'temp eLife data'!$A$2:$I$2947, 8, FALSE)</f>
        <v>44627</v>
      </c>
    </row>
    <row r="1699" hidden="1">
      <c r="A1699" s="9" t="s">
        <v>4133</v>
      </c>
      <c r="B1699" s="32">
        <v>44658.0</v>
      </c>
      <c r="C1699" s="32">
        <v>44679.0</v>
      </c>
      <c r="D1699" s="36" t="b">
        <f t="shared" si="1"/>
        <v>1</v>
      </c>
      <c r="E1699" s="37">
        <f t="shared" si="2"/>
        <v>44658</v>
      </c>
      <c r="F1699" s="32">
        <v>44497.0</v>
      </c>
      <c r="G1699" s="32">
        <v>44592.0</v>
      </c>
      <c r="H1699" s="38" t="b">
        <f t="shared" si="3"/>
        <v>1</v>
      </c>
      <c r="I1699" s="41" t="b">
        <f>VLOOKUP($A1699, 'temp eLife data'!$A$2:$I$2947, 9, FALSE)</f>
        <v>1</v>
      </c>
      <c r="J1699" s="41" t="b">
        <f t="shared" si="4"/>
        <v>1</v>
      </c>
      <c r="K1699" s="44">
        <f>VLOOKUP($A1699, 'temp eLife data'!$A$2:$I$2947, 8, FALSE)</f>
        <v>44592</v>
      </c>
    </row>
    <row r="1700" hidden="1">
      <c r="A1700" s="9" t="s">
        <v>3139</v>
      </c>
      <c r="B1700" s="32">
        <v>44635.0</v>
      </c>
      <c r="C1700" s="32">
        <v>44637.0</v>
      </c>
      <c r="D1700" s="36" t="b">
        <f t="shared" si="1"/>
        <v>1</v>
      </c>
      <c r="E1700" s="37">
        <f t="shared" si="2"/>
        <v>44635</v>
      </c>
      <c r="F1700" s="32">
        <v>44529.0</v>
      </c>
      <c r="G1700" s="32">
        <v>44594.0</v>
      </c>
      <c r="H1700" s="38" t="b">
        <f t="shared" si="3"/>
        <v>1</v>
      </c>
      <c r="I1700" s="41" t="b">
        <f>VLOOKUP($A1700, 'temp eLife data'!$A$2:$I$2947, 9, FALSE)</f>
        <v>1</v>
      </c>
      <c r="J1700" s="41" t="b">
        <f t="shared" si="4"/>
        <v>1</v>
      </c>
      <c r="K1700" s="44">
        <f>VLOOKUP($A1700, 'temp eLife data'!$A$2:$I$2947, 8, FALSE)</f>
        <v>44594</v>
      </c>
    </row>
    <row r="1701" hidden="1">
      <c r="A1701" s="9" t="s">
        <v>3215</v>
      </c>
      <c r="C1701" s="32">
        <v>44789.0</v>
      </c>
      <c r="D1701" s="36" t="b">
        <f t="shared" si="1"/>
        <v>1</v>
      </c>
      <c r="E1701" s="37">
        <f t="shared" si="2"/>
        <v>44789</v>
      </c>
      <c r="F1701" s="32">
        <v>44516.0</v>
      </c>
      <c r="G1701" s="32">
        <v>44659.0</v>
      </c>
      <c r="H1701" s="38" t="b">
        <f t="shared" si="3"/>
        <v>1</v>
      </c>
      <c r="I1701" s="41" t="b">
        <f>VLOOKUP($A1701, 'temp eLife data'!$A$2:$I$2947, 9, FALSE)</f>
        <v>1</v>
      </c>
      <c r="J1701" s="41" t="b">
        <f t="shared" si="4"/>
        <v>1</v>
      </c>
      <c r="K1701" s="44">
        <f>VLOOKUP($A1701, 'temp eLife data'!$A$2:$I$2947, 8, FALSE)</f>
        <v>44659</v>
      </c>
    </row>
    <row r="1702" hidden="1">
      <c r="A1702" s="9" t="s">
        <v>3231</v>
      </c>
      <c r="B1702" s="32">
        <v>44746.0</v>
      </c>
      <c r="C1702" s="32">
        <v>44774.0</v>
      </c>
      <c r="D1702" s="36" t="b">
        <f t="shared" si="1"/>
        <v>1</v>
      </c>
      <c r="E1702" s="37">
        <f t="shared" si="2"/>
        <v>44746</v>
      </c>
      <c r="F1702" s="32">
        <v>44513.0</v>
      </c>
      <c r="G1702" s="32">
        <v>44720.0</v>
      </c>
      <c r="H1702" s="38" t="b">
        <f t="shared" si="3"/>
        <v>1</v>
      </c>
      <c r="I1702" s="41" t="b">
        <f>VLOOKUP($A1702, 'temp eLife data'!$A$2:$I$2947, 9, FALSE)</f>
        <v>1</v>
      </c>
      <c r="J1702" s="41" t="b">
        <f t="shared" si="4"/>
        <v>1</v>
      </c>
      <c r="K1702" s="44">
        <f>VLOOKUP($A1702, 'temp eLife data'!$A$2:$I$2947, 8, FALSE)</f>
        <v>44720</v>
      </c>
    </row>
    <row r="1703" hidden="1">
      <c r="A1703" s="9" t="s">
        <v>3263</v>
      </c>
      <c r="B1703" s="32">
        <v>44824.0</v>
      </c>
      <c r="C1703" s="32">
        <v>44839.0</v>
      </c>
      <c r="D1703" s="36" t="b">
        <f t="shared" si="1"/>
        <v>1</v>
      </c>
      <c r="E1703" s="37">
        <f t="shared" si="2"/>
        <v>44824</v>
      </c>
      <c r="F1703" s="32">
        <v>44513.0</v>
      </c>
      <c r="G1703" s="32">
        <v>44582.0</v>
      </c>
      <c r="H1703" s="38" t="b">
        <f t="shared" si="3"/>
        <v>1</v>
      </c>
      <c r="I1703" s="41" t="b">
        <f>VLOOKUP($A1703, 'temp eLife data'!$A$2:$I$2947, 9, FALSE)</f>
        <v>1</v>
      </c>
      <c r="J1703" s="41" t="b">
        <f t="shared" si="4"/>
        <v>1</v>
      </c>
      <c r="K1703" s="44">
        <f>VLOOKUP($A1703, 'temp eLife data'!$A$2:$I$2947, 8, FALSE)</f>
        <v>44582</v>
      </c>
    </row>
    <row r="1704" hidden="1">
      <c r="A1704" s="9" t="s">
        <v>3303</v>
      </c>
      <c r="B1704" s="32">
        <v>44664.0</v>
      </c>
      <c r="C1704" s="32">
        <v>44678.0</v>
      </c>
      <c r="D1704" s="36" t="b">
        <f t="shared" si="1"/>
        <v>1</v>
      </c>
      <c r="E1704" s="37">
        <f t="shared" si="2"/>
        <v>44664</v>
      </c>
      <c r="F1704" s="32">
        <v>44504.0</v>
      </c>
      <c r="G1704" s="32">
        <v>44568.0</v>
      </c>
      <c r="H1704" s="38" t="b">
        <f t="shared" si="3"/>
        <v>1</v>
      </c>
      <c r="I1704" s="41" t="b">
        <f>VLOOKUP($A1704, 'temp eLife data'!$A$2:$I$2947, 9, FALSE)</f>
        <v>1</v>
      </c>
      <c r="J1704" s="41" t="b">
        <f t="shared" si="4"/>
        <v>1</v>
      </c>
      <c r="K1704" s="44">
        <f>VLOOKUP($A1704, 'temp eLife data'!$A$2:$I$2947, 8, FALSE)</f>
        <v>44568</v>
      </c>
    </row>
    <row r="1705" hidden="1">
      <c r="A1705" s="9" t="s">
        <v>3075</v>
      </c>
      <c r="B1705" s="32">
        <v>44631.0</v>
      </c>
      <c r="C1705" s="32">
        <v>44641.0</v>
      </c>
      <c r="D1705" s="36" t="b">
        <f t="shared" si="1"/>
        <v>1</v>
      </c>
      <c r="E1705" s="37">
        <f t="shared" si="2"/>
        <v>44631</v>
      </c>
      <c r="F1705" s="32">
        <v>44533.0</v>
      </c>
      <c r="G1705" s="32">
        <v>44626.0</v>
      </c>
      <c r="H1705" s="38" t="b">
        <f t="shared" si="3"/>
        <v>1</v>
      </c>
      <c r="I1705" s="41" t="b">
        <f>VLOOKUP($A1705, 'temp eLife data'!$A$2:$I$2947, 9, FALSE)</f>
        <v>1</v>
      </c>
      <c r="J1705" s="41" t="b">
        <f t="shared" si="4"/>
        <v>1</v>
      </c>
      <c r="K1705" s="44">
        <f>VLOOKUP($A1705, 'temp eLife data'!$A$2:$I$2947, 8, FALSE)</f>
        <v>44626</v>
      </c>
    </row>
    <row r="1706" hidden="1">
      <c r="A1706" s="9" t="s">
        <v>3359</v>
      </c>
      <c r="B1706" s="32">
        <v>44733.0</v>
      </c>
      <c r="C1706" s="32">
        <v>44755.0</v>
      </c>
      <c r="D1706" s="36" t="b">
        <f t="shared" si="1"/>
        <v>1</v>
      </c>
      <c r="E1706" s="37">
        <f t="shared" si="2"/>
        <v>44733</v>
      </c>
      <c r="F1706" s="32">
        <v>44495.0</v>
      </c>
      <c r="G1706" s="32">
        <v>44554.0</v>
      </c>
      <c r="H1706" s="38" t="b">
        <f t="shared" si="3"/>
        <v>1</v>
      </c>
      <c r="I1706" s="41" t="b">
        <f>VLOOKUP($A1706, 'temp eLife data'!$A$2:$I$2947, 9, FALSE)</f>
        <v>1</v>
      </c>
      <c r="J1706" s="41" t="b">
        <f t="shared" si="4"/>
        <v>1</v>
      </c>
      <c r="K1706" s="44">
        <f>VLOOKUP($A1706, 'temp eLife data'!$A$2:$I$2947, 8, FALSE)</f>
        <v>44554</v>
      </c>
    </row>
    <row r="1707" hidden="1">
      <c r="A1707" s="9" t="s">
        <v>3287</v>
      </c>
      <c r="B1707" s="32">
        <v>44607.0</v>
      </c>
      <c r="C1707" s="32">
        <v>44620.0</v>
      </c>
      <c r="D1707" s="36" t="b">
        <f t="shared" si="1"/>
        <v>1</v>
      </c>
      <c r="E1707" s="37">
        <f t="shared" si="2"/>
        <v>44607</v>
      </c>
      <c r="F1707" s="32">
        <v>44507.0</v>
      </c>
      <c r="G1707" s="32">
        <v>44570.0</v>
      </c>
      <c r="H1707" s="38" t="b">
        <f t="shared" si="3"/>
        <v>1</v>
      </c>
      <c r="I1707" s="41" t="b">
        <f>VLOOKUP($A1707, 'temp eLife data'!$A$2:$I$2947, 9, FALSE)</f>
        <v>1</v>
      </c>
      <c r="J1707" s="41" t="b">
        <f t="shared" si="4"/>
        <v>1</v>
      </c>
      <c r="K1707" s="44">
        <f>VLOOKUP($A1707, 'temp eLife data'!$A$2:$I$2947, 8, FALSE)</f>
        <v>44570</v>
      </c>
    </row>
    <row r="1708" hidden="1">
      <c r="A1708" s="9" t="s">
        <v>3421</v>
      </c>
      <c r="B1708" s="32">
        <v>44718.0</v>
      </c>
      <c r="C1708" s="32">
        <v>44735.0</v>
      </c>
      <c r="D1708" s="36" t="b">
        <f t="shared" si="1"/>
        <v>1</v>
      </c>
      <c r="E1708" s="37">
        <f t="shared" si="2"/>
        <v>44718</v>
      </c>
      <c r="F1708" s="32">
        <v>44485.0</v>
      </c>
      <c r="G1708" s="32">
        <v>44645.0</v>
      </c>
      <c r="H1708" s="38" t="b">
        <f t="shared" si="3"/>
        <v>1</v>
      </c>
      <c r="I1708" s="41" t="b">
        <f>VLOOKUP($A1708, 'temp eLife data'!$A$2:$I$2947, 9, FALSE)</f>
        <v>1</v>
      </c>
      <c r="J1708" s="41" t="b">
        <f t="shared" si="4"/>
        <v>1</v>
      </c>
      <c r="K1708" s="44">
        <f>VLOOKUP($A1708, 'temp eLife data'!$A$2:$I$2947, 8, FALSE)</f>
        <v>44645</v>
      </c>
    </row>
    <row r="1709" hidden="1">
      <c r="A1709" s="9" t="s">
        <v>3037</v>
      </c>
      <c r="B1709" s="32">
        <v>44865.0</v>
      </c>
      <c r="C1709" s="32">
        <v>44883.0</v>
      </c>
      <c r="D1709" s="36" t="b">
        <f t="shared" si="1"/>
        <v>1</v>
      </c>
      <c r="E1709" s="37">
        <f t="shared" si="2"/>
        <v>44865</v>
      </c>
      <c r="F1709" s="32">
        <v>44537.0</v>
      </c>
      <c r="G1709" s="32">
        <v>44811.0</v>
      </c>
      <c r="H1709" s="38" t="b">
        <f t="shared" si="3"/>
        <v>1</v>
      </c>
      <c r="I1709" s="41" t="b">
        <f>VLOOKUP($A1709, 'temp eLife data'!$A$2:$I$2947, 9, FALSE)</f>
        <v>1</v>
      </c>
      <c r="J1709" s="41" t="b">
        <f t="shared" si="4"/>
        <v>1</v>
      </c>
      <c r="K1709" s="44">
        <f>VLOOKUP($A1709, 'temp eLife data'!$A$2:$I$2947, 8, FALSE)</f>
        <v>44811</v>
      </c>
    </row>
    <row r="1710" hidden="1">
      <c r="A1710" s="9" t="s">
        <v>2935</v>
      </c>
      <c r="B1710" s="32">
        <v>44670.0</v>
      </c>
      <c r="C1710" s="32">
        <v>44680.0</v>
      </c>
      <c r="D1710" s="36" t="b">
        <f t="shared" si="1"/>
        <v>1</v>
      </c>
      <c r="E1710" s="37">
        <f t="shared" si="2"/>
        <v>44670</v>
      </c>
      <c r="F1710" s="32">
        <v>44550.0</v>
      </c>
      <c r="G1710" s="32">
        <v>44631.0</v>
      </c>
      <c r="H1710" s="38" t="b">
        <f t="shared" si="3"/>
        <v>1</v>
      </c>
      <c r="I1710" s="41" t="b">
        <f>VLOOKUP($A1710, 'temp eLife data'!$A$2:$I$2947, 9, FALSE)</f>
        <v>1</v>
      </c>
      <c r="J1710" s="41" t="b">
        <f t="shared" si="4"/>
        <v>1</v>
      </c>
      <c r="K1710" s="44">
        <f>VLOOKUP($A1710, 'temp eLife data'!$A$2:$I$2947, 8, FALSE)</f>
        <v>44631</v>
      </c>
    </row>
    <row r="1711" hidden="1">
      <c r="A1711" s="9" t="s">
        <v>3199</v>
      </c>
      <c r="B1711" s="32">
        <v>44637.0</v>
      </c>
      <c r="C1711" s="32">
        <v>44651.0</v>
      </c>
      <c r="D1711" s="36" t="b">
        <f t="shared" si="1"/>
        <v>1</v>
      </c>
      <c r="E1711" s="37">
        <f t="shared" si="2"/>
        <v>44637</v>
      </c>
      <c r="F1711" s="32">
        <v>44516.0</v>
      </c>
      <c r="G1711" s="32">
        <v>44615.0</v>
      </c>
      <c r="H1711" s="38" t="b">
        <f t="shared" si="3"/>
        <v>1</v>
      </c>
      <c r="I1711" s="41" t="b">
        <f>VLOOKUP($A1711, 'temp eLife data'!$A$2:$I$2947, 9, FALSE)</f>
        <v>1</v>
      </c>
      <c r="J1711" s="41" t="b">
        <f t="shared" si="4"/>
        <v>1</v>
      </c>
      <c r="K1711" s="44">
        <f>VLOOKUP($A1711, 'temp eLife data'!$A$2:$I$2947, 8, FALSE)</f>
        <v>44615</v>
      </c>
    </row>
    <row r="1712" hidden="1">
      <c r="A1712" s="9" t="s">
        <v>3361</v>
      </c>
      <c r="B1712" s="32">
        <v>44851.0</v>
      </c>
      <c r="C1712" s="32">
        <v>44876.0</v>
      </c>
      <c r="D1712" s="36" t="b">
        <f t="shared" si="1"/>
        <v>1</v>
      </c>
      <c r="E1712" s="37">
        <f t="shared" si="2"/>
        <v>44851</v>
      </c>
      <c r="F1712" s="32">
        <v>44495.0</v>
      </c>
      <c r="G1712" s="32">
        <v>44838.0</v>
      </c>
      <c r="H1712" s="38" t="b">
        <f t="shared" si="3"/>
        <v>1</v>
      </c>
      <c r="I1712" s="41" t="b">
        <f>VLOOKUP($A1712, 'temp eLife data'!$A$2:$I$2947, 9, FALSE)</f>
        <v>1</v>
      </c>
      <c r="J1712" s="41" t="b">
        <f t="shared" si="4"/>
        <v>1</v>
      </c>
      <c r="K1712" s="44">
        <f>VLOOKUP($A1712, 'temp eLife data'!$A$2:$I$2947, 8, FALSE)</f>
        <v>44838</v>
      </c>
    </row>
    <row r="1713" hidden="1">
      <c r="A1713" s="9" t="s">
        <v>3169</v>
      </c>
      <c r="C1713" s="32">
        <v>44648.0</v>
      </c>
      <c r="D1713" s="36" t="b">
        <f t="shared" si="1"/>
        <v>1</v>
      </c>
      <c r="E1713" s="37">
        <f t="shared" si="2"/>
        <v>44648</v>
      </c>
      <c r="F1713" s="32">
        <v>44522.0</v>
      </c>
      <c r="G1713" s="32">
        <v>44586.0</v>
      </c>
      <c r="H1713" s="38" t="b">
        <f t="shared" si="3"/>
        <v>1</v>
      </c>
      <c r="I1713" s="41" t="b">
        <f>VLOOKUP($A1713, 'temp eLife data'!$A$2:$I$2947, 9, FALSE)</f>
        <v>1</v>
      </c>
      <c r="J1713" s="41" t="b">
        <f t="shared" si="4"/>
        <v>1</v>
      </c>
      <c r="K1713" s="44">
        <f>VLOOKUP($A1713, 'temp eLife data'!$A$2:$I$2947, 8, FALSE)</f>
        <v>44586</v>
      </c>
    </row>
    <row r="1714" hidden="1">
      <c r="A1714" s="9" t="s">
        <v>3217</v>
      </c>
      <c r="B1714" s="32">
        <v>44673.0</v>
      </c>
      <c r="C1714" s="32">
        <v>44686.0</v>
      </c>
      <c r="D1714" s="36" t="b">
        <f t="shared" si="1"/>
        <v>1</v>
      </c>
      <c r="E1714" s="37">
        <f t="shared" si="2"/>
        <v>44673</v>
      </c>
      <c r="F1714" s="32">
        <v>44516.0</v>
      </c>
      <c r="G1714" s="32">
        <v>44553.0</v>
      </c>
      <c r="H1714" s="38" t="b">
        <f t="shared" si="3"/>
        <v>1</v>
      </c>
      <c r="I1714" s="41" t="b">
        <f>VLOOKUP($A1714, 'temp eLife data'!$A$2:$I$2947, 9, FALSE)</f>
        <v>1</v>
      </c>
      <c r="J1714" s="41" t="b">
        <f t="shared" si="4"/>
        <v>1</v>
      </c>
      <c r="K1714" s="44">
        <f>VLOOKUP($A1714, 'temp eLife data'!$A$2:$I$2947, 8, FALSE)</f>
        <v>44553</v>
      </c>
    </row>
    <row r="1715" hidden="1">
      <c r="A1715" s="9" t="s">
        <v>3121</v>
      </c>
      <c r="B1715" s="32">
        <v>44649.0</v>
      </c>
      <c r="C1715" s="32">
        <v>44679.0</v>
      </c>
      <c r="D1715" s="36" t="b">
        <f t="shared" si="1"/>
        <v>1</v>
      </c>
      <c r="E1715" s="37">
        <f t="shared" si="2"/>
        <v>44649</v>
      </c>
      <c r="F1715" s="32">
        <v>44537.0</v>
      </c>
      <c r="G1715" s="32">
        <v>44601.0</v>
      </c>
      <c r="H1715" s="38" t="b">
        <f t="shared" si="3"/>
        <v>1</v>
      </c>
      <c r="I1715" s="41" t="b">
        <f>VLOOKUP($A1715, 'temp eLife data'!$A$2:$I$2947, 9, FALSE)</f>
        <v>1</v>
      </c>
      <c r="J1715" s="41" t="b">
        <f t="shared" si="4"/>
        <v>1</v>
      </c>
      <c r="K1715" s="44">
        <f>VLOOKUP($A1715, 'temp eLife data'!$A$2:$I$2947, 8, FALSE)</f>
        <v>44601</v>
      </c>
    </row>
    <row r="1716" hidden="1">
      <c r="A1716" s="9" t="s">
        <v>3177</v>
      </c>
      <c r="B1716" s="32">
        <v>44628.0</v>
      </c>
      <c r="C1716" s="32">
        <v>44645.0</v>
      </c>
      <c r="D1716" s="36" t="b">
        <f t="shared" si="1"/>
        <v>1</v>
      </c>
      <c r="E1716" s="37">
        <f t="shared" si="2"/>
        <v>44628</v>
      </c>
      <c r="F1716" s="32">
        <v>44519.0</v>
      </c>
      <c r="G1716" s="32">
        <v>44612.0</v>
      </c>
      <c r="H1716" s="38" t="b">
        <f t="shared" si="3"/>
        <v>1</v>
      </c>
      <c r="I1716" s="41" t="b">
        <f>VLOOKUP($A1716, 'temp eLife data'!$A$2:$I$2947, 9, FALSE)</f>
        <v>1</v>
      </c>
      <c r="J1716" s="41" t="b">
        <f t="shared" si="4"/>
        <v>1</v>
      </c>
      <c r="K1716" s="44">
        <f>VLOOKUP($A1716, 'temp eLife data'!$A$2:$I$2947, 8, FALSE)</f>
        <v>44612</v>
      </c>
    </row>
    <row r="1717" hidden="1">
      <c r="A1717" s="9" t="s">
        <v>3041</v>
      </c>
      <c r="B1717" s="32">
        <v>44608.0</v>
      </c>
      <c r="C1717" s="32">
        <v>44616.0</v>
      </c>
      <c r="D1717" s="36" t="b">
        <f t="shared" si="1"/>
        <v>1</v>
      </c>
      <c r="E1717" s="37">
        <f t="shared" si="2"/>
        <v>44608</v>
      </c>
      <c r="F1717" s="32">
        <v>44537.0</v>
      </c>
      <c r="G1717" s="32">
        <v>44595.0</v>
      </c>
      <c r="H1717" s="38" t="b">
        <f t="shared" si="3"/>
        <v>1</v>
      </c>
      <c r="I1717" s="41" t="b">
        <f>VLOOKUP($A1717, 'temp eLife data'!$A$2:$I$2947, 9, FALSE)</f>
        <v>1</v>
      </c>
      <c r="J1717" s="41" t="b">
        <f t="shared" si="4"/>
        <v>1</v>
      </c>
      <c r="K1717" s="44">
        <f>VLOOKUP($A1717, 'temp eLife data'!$A$2:$I$2947, 8, FALSE)</f>
        <v>44595</v>
      </c>
    </row>
    <row r="1718" hidden="1">
      <c r="A1718" s="9" t="s">
        <v>3837</v>
      </c>
      <c r="C1718" s="32">
        <v>44743.0</v>
      </c>
      <c r="D1718" s="36" t="b">
        <f t="shared" si="1"/>
        <v>1</v>
      </c>
      <c r="E1718" s="37">
        <f t="shared" si="2"/>
        <v>44743</v>
      </c>
      <c r="F1718" s="32">
        <v>44508.0</v>
      </c>
      <c r="G1718" s="32">
        <v>44708.0</v>
      </c>
      <c r="H1718" s="38" t="b">
        <f t="shared" si="3"/>
        <v>1</v>
      </c>
      <c r="I1718" s="41" t="b">
        <f>VLOOKUP($A1718, 'temp eLife data'!$A$2:$I$2947, 9, FALSE)</f>
        <v>1</v>
      </c>
      <c r="J1718" s="41" t="b">
        <f t="shared" si="4"/>
        <v>1</v>
      </c>
      <c r="K1718" s="45">
        <f>VLOOKUP($A1718, 'temp eLife data'!$A$2:$I$2947, 8, FALSE)</f>
        <v>44708</v>
      </c>
    </row>
    <row r="1719">
      <c r="A1719" s="9" t="s">
        <v>13251</v>
      </c>
      <c r="D1719" s="36" t="str">
        <f t="shared" si="1"/>
        <v>#N/A</v>
      </c>
      <c r="E1719" s="37" t="str">
        <f t="shared" si="2"/>
        <v>#N/A</v>
      </c>
      <c r="F1719" s="32">
        <v>44511.0</v>
      </c>
      <c r="G1719" s="32">
        <v>44605.0</v>
      </c>
      <c r="H1719" s="38" t="b">
        <f t="shared" si="3"/>
        <v>0</v>
      </c>
      <c r="I1719" s="41" t="str">
        <f>VLOOKUP($A1719, 'temp eLife data'!$A$2:$I$2947, 9, FALSE)</f>
        <v>#N/A</v>
      </c>
      <c r="J1719" s="41" t="str">
        <f t="shared" si="4"/>
        <v>#N/A</v>
      </c>
      <c r="K1719" s="41" t="str">
        <f>VLOOKUP($A1719, 'temp eLife data'!$A$2:$I$2947, 8, FALSE)</f>
        <v>#N/A</v>
      </c>
    </row>
    <row r="1720" hidden="1">
      <c r="A1720" s="9" t="s">
        <v>3279</v>
      </c>
      <c r="C1720" s="32">
        <v>44768.0</v>
      </c>
      <c r="D1720" s="36" t="b">
        <f t="shared" si="1"/>
        <v>1</v>
      </c>
      <c r="E1720" s="37">
        <f t="shared" si="2"/>
        <v>44768</v>
      </c>
      <c r="F1720" s="32">
        <v>44507.0</v>
      </c>
      <c r="G1720" s="32">
        <v>44718.0</v>
      </c>
      <c r="H1720" s="38" t="b">
        <f t="shared" si="3"/>
        <v>1</v>
      </c>
      <c r="I1720" s="41" t="b">
        <f>VLOOKUP($A1720, 'temp eLife data'!$A$2:$I$2947, 9, FALSE)</f>
        <v>1</v>
      </c>
      <c r="J1720" s="41" t="b">
        <f t="shared" si="4"/>
        <v>1</v>
      </c>
      <c r="K1720" s="44">
        <f>VLOOKUP($A1720, 'temp eLife data'!$A$2:$I$2947, 8, FALSE)</f>
        <v>44718</v>
      </c>
    </row>
    <row r="1721" hidden="1">
      <c r="A1721" s="9" t="s">
        <v>3147</v>
      </c>
      <c r="D1721" s="36" t="str">
        <f t="shared" si="1"/>
        <v>#N/A</v>
      </c>
      <c r="E1721" s="37" t="str">
        <f t="shared" si="2"/>
        <v>#N/A</v>
      </c>
      <c r="F1721" s="32">
        <v>44525.0</v>
      </c>
      <c r="G1721" s="32">
        <v>44817.0</v>
      </c>
      <c r="H1721" s="38" t="b">
        <f t="shared" si="3"/>
        <v>0</v>
      </c>
      <c r="I1721" s="41" t="b">
        <f>VLOOKUP($A1721, 'temp eLife data'!$A$2:$I$2947, 9, FALSE)</f>
        <v>1</v>
      </c>
      <c r="J1721" s="41" t="b">
        <f t="shared" si="4"/>
        <v>0</v>
      </c>
      <c r="K1721" s="44">
        <f>VLOOKUP($A1721, 'temp eLife data'!$A$2:$I$2947, 8, FALSE)</f>
        <v>44817</v>
      </c>
    </row>
    <row r="1722" hidden="1">
      <c r="A1722" s="9" t="s">
        <v>3537</v>
      </c>
      <c r="C1722" s="32">
        <v>44761.0</v>
      </c>
      <c r="D1722" s="36" t="b">
        <f t="shared" si="1"/>
        <v>1</v>
      </c>
      <c r="E1722" s="37">
        <f t="shared" si="2"/>
        <v>44761</v>
      </c>
      <c r="F1722" s="32">
        <v>44509.0</v>
      </c>
      <c r="G1722" s="32">
        <v>44662.0</v>
      </c>
      <c r="H1722" s="38" t="b">
        <f t="shared" si="3"/>
        <v>1</v>
      </c>
      <c r="I1722" s="41" t="b">
        <f>VLOOKUP($A1722, 'temp eLife data'!$A$2:$I$2947, 9, FALSE)</f>
        <v>1</v>
      </c>
      <c r="J1722" s="41" t="b">
        <f t="shared" si="4"/>
        <v>1</v>
      </c>
      <c r="K1722" s="44">
        <f>VLOOKUP($A1722, 'temp eLife data'!$A$2:$I$2947, 8, FALSE)</f>
        <v>44662</v>
      </c>
    </row>
    <row r="1723" hidden="1">
      <c r="A1723" s="9" t="s">
        <v>3457</v>
      </c>
      <c r="C1723" s="32">
        <v>44819.0</v>
      </c>
      <c r="D1723" s="36" t="b">
        <f t="shared" si="1"/>
        <v>1</v>
      </c>
      <c r="E1723" s="37">
        <f t="shared" si="2"/>
        <v>44819</v>
      </c>
      <c r="F1723" s="32">
        <v>44509.0</v>
      </c>
      <c r="G1723" s="32">
        <v>44616.0</v>
      </c>
      <c r="H1723" s="38" t="b">
        <f t="shared" si="3"/>
        <v>1</v>
      </c>
      <c r="I1723" s="41" t="b">
        <f>VLOOKUP($A1723, 'temp eLife data'!$A$2:$I$2947, 9, FALSE)</f>
        <v>1</v>
      </c>
      <c r="J1723" s="41" t="b">
        <f t="shared" si="4"/>
        <v>1</v>
      </c>
      <c r="K1723" s="44">
        <f>VLOOKUP($A1723, 'temp eLife data'!$A$2:$I$2947, 8, FALSE)</f>
        <v>44616</v>
      </c>
    </row>
    <row r="1724" hidden="1">
      <c r="A1724" s="9" t="s">
        <v>3135</v>
      </c>
      <c r="B1724" s="32">
        <v>44656.0</v>
      </c>
      <c r="C1724" s="32">
        <v>44692.0</v>
      </c>
      <c r="D1724" s="36" t="b">
        <f t="shared" si="1"/>
        <v>1</v>
      </c>
      <c r="E1724" s="37">
        <f t="shared" si="2"/>
        <v>44656</v>
      </c>
      <c r="F1724" s="32">
        <v>44525.0</v>
      </c>
      <c r="G1724" s="32">
        <v>44595.0</v>
      </c>
      <c r="H1724" s="38" t="b">
        <f t="shared" si="3"/>
        <v>1</v>
      </c>
      <c r="I1724" s="41" t="b">
        <f>VLOOKUP($A1724, 'temp eLife data'!$A$2:$I$2947, 9, FALSE)</f>
        <v>1</v>
      </c>
      <c r="J1724" s="41" t="b">
        <f t="shared" si="4"/>
        <v>1</v>
      </c>
      <c r="K1724" s="44">
        <f>VLOOKUP($A1724, 'temp eLife data'!$A$2:$I$2947, 8, FALSE)</f>
        <v>44595</v>
      </c>
    </row>
    <row r="1725" hidden="1">
      <c r="A1725" s="9" t="s">
        <v>3735</v>
      </c>
      <c r="B1725" s="32">
        <v>44720.0</v>
      </c>
      <c r="C1725" s="32">
        <v>44747.0</v>
      </c>
      <c r="D1725" s="36" t="b">
        <f t="shared" si="1"/>
        <v>1</v>
      </c>
      <c r="E1725" s="37">
        <f t="shared" si="2"/>
        <v>44720</v>
      </c>
      <c r="F1725" s="32">
        <v>44510.0</v>
      </c>
      <c r="G1725" s="32">
        <v>44570.0</v>
      </c>
      <c r="H1725" s="38" t="b">
        <f t="shared" si="3"/>
        <v>1</v>
      </c>
      <c r="I1725" s="41" t="b">
        <f>VLOOKUP($A1725, 'temp eLife data'!$A$2:$I$2947, 9, FALSE)</f>
        <v>1</v>
      </c>
      <c r="J1725" s="41" t="b">
        <f t="shared" si="4"/>
        <v>1</v>
      </c>
      <c r="K1725" s="44">
        <f>VLOOKUP($A1725, 'temp eLife data'!$A$2:$I$2947, 8, FALSE)</f>
        <v>44570</v>
      </c>
    </row>
    <row r="1726" hidden="1">
      <c r="A1726" s="9" t="s">
        <v>3335</v>
      </c>
      <c r="B1726" s="32">
        <v>44750.0</v>
      </c>
      <c r="C1726" s="32">
        <v>44756.0</v>
      </c>
      <c r="D1726" s="36" t="b">
        <f t="shared" si="1"/>
        <v>1</v>
      </c>
      <c r="E1726" s="37">
        <f t="shared" si="2"/>
        <v>44750</v>
      </c>
      <c r="F1726" s="32">
        <v>44501.0</v>
      </c>
      <c r="G1726" s="32">
        <v>44677.0</v>
      </c>
      <c r="H1726" s="38" t="b">
        <f t="shared" si="3"/>
        <v>1</v>
      </c>
      <c r="I1726" s="41" t="b">
        <f>VLOOKUP($A1726, 'temp eLife data'!$A$2:$I$2947, 9, FALSE)</f>
        <v>1</v>
      </c>
      <c r="J1726" s="41" t="b">
        <f t="shared" si="4"/>
        <v>1</v>
      </c>
      <c r="K1726" s="44">
        <f>VLOOKUP($A1726, 'temp eLife data'!$A$2:$I$2947, 8, FALSE)</f>
        <v>44677</v>
      </c>
    </row>
    <row r="1727" hidden="1">
      <c r="A1727" s="9" t="s">
        <v>2647</v>
      </c>
      <c r="B1727" s="32">
        <v>44651.0</v>
      </c>
      <c r="C1727" s="32">
        <v>44673.0</v>
      </c>
      <c r="D1727" s="36" t="b">
        <f t="shared" si="1"/>
        <v>1</v>
      </c>
      <c r="E1727" s="37">
        <f t="shared" si="2"/>
        <v>44651</v>
      </c>
      <c r="F1727" s="32">
        <v>44603.0</v>
      </c>
      <c r="G1727" s="32">
        <v>44616.0</v>
      </c>
      <c r="H1727" s="38" t="b">
        <f t="shared" si="3"/>
        <v>1</v>
      </c>
      <c r="I1727" s="41" t="b">
        <f>VLOOKUP($A1727, 'temp eLife data'!$A$2:$I$2947, 9, FALSE)</f>
        <v>1</v>
      </c>
      <c r="J1727" s="41" t="b">
        <f t="shared" si="4"/>
        <v>1</v>
      </c>
      <c r="K1727" s="44">
        <f>VLOOKUP($A1727, 'temp eLife data'!$A$2:$I$2947, 8, FALSE)</f>
        <v>44616</v>
      </c>
    </row>
    <row r="1728" hidden="1">
      <c r="A1728" s="9" t="s">
        <v>3329</v>
      </c>
      <c r="B1728" s="32">
        <v>44644.0</v>
      </c>
      <c r="C1728" s="32">
        <v>44649.0</v>
      </c>
      <c r="D1728" s="36" t="b">
        <f t="shared" si="1"/>
        <v>1</v>
      </c>
      <c r="E1728" s="37">
        <f t="shared" si="2"/>
        <v>44644</v>
      </c>
      <c r="F1728" s="32">
        <v>44509.0</v>
      </c>
      <c r="G1728" s="32">
        <v>44609.0</v>
      </c>
      <c r="H1728" s="38" t="b">
        <f t="shared" si="3"/>
        <v>1</v>
      </c>
      <c r="I1728" s="41" t="b">
        <f>VLOOKUP($A1728, 'temp eLife data'!$A$2:$I$2947, 9, FALSE)</f>
        <v>1</v>
      </c>
      <c r="J1728" s="41" t="b">
        <f t="shared" si="4"/>
        <v>1</v>
      </c>
      <c r="K1728" s="44">
        <f>VLOOKUP($A1728, 'temp eLife data'!$A$2:$I$2947, 8, FALSE)</f>
        <v>44609</v>
      </c>
    </row>
    <row r="1729" hidden="1">
      <c r="A1729" s="9" t="s">
        <v>3245</v>
      </c>
      <c r="B1729" s="32">
        <v>44767.0</v>
      </c>
      <c r="C1729" s="32">
        <v>44795.0</v>
      </c>
      <c r="D1729" s="36" t="b">
        <f t="shared" si="1"/>
        <v>1</v>
      </c>
      <c r="E1729" s="37">
        <f t="shared" si="2"/>
        <v>44767</v>
      </c>
      <c r="F1729" s="32">
        <v>44512.0</v>
      </c>
      <c r="G1729" s="32">
        <v>44574.0</v>
      </c>
      <c r="H1729" s="38" t="b">
        <f t="shared" si="3"/>
        <v>1</v>
      </c>
      <c r="I1729" s="41" t="b">
        <f>VLOOKUP($A1729, 'temp eLife data'!$A$2:$I$2947, 9, FALSE)</f>
        <v>1</v>
      </c>
      <c r="J1729" s="41" t="b">
        <f t="shared" si="4"/>
        <v>1</v>
      </c>
      <c r="K1729" s="44">
        <f>VLOOKUP($A1729, 'temp eLife data'!$A$2:$I$2947, 8, FALSE)</f>
        <v>44574</v>
      </c>
    </row>
    <row r="1730" hidden="1">
      <c r="A1730" s="9" t="s">
        <v>3225</v>
      </c>
      <c r="B1730" s="32">
        <v>44769.0</v>
      </c>
      <c r="C1730" s="32">
        <v>44783.0</v>
      </c>
      <c r="D1730" s="36" t="b">
        <f t="shared" si="1"/>
        <v>1</v>
      </c>
      <c r="E1730" s="37">
        <f t="shared" si="2"/>
        <v>44769</v>
      </c>
      <c r="F1730" s="32">
        <v>44513.0</v>
      </c>
      <c r="G1730" s="32">
        <v>44574.0</v>
      </c>
      <c r="H1730" s="38" t="b">
        <f t="shared" si="3"/>
        <v>1</v>
      </c>
      <c r="I1730" s="41" t="b">
        <f>VLOOKUP($A1730, 'temp eLife data'!$A$2:$I$2947, 9, FALSE)</f>
        <v>1</v>
      </c>
      <c r="J1730" s="41" t="b">
        <f t="shared" si="4"/>
        <v>1</v>
      </c>
      <c r="K1730" s="44">
        <f>VLOOKUP($A1730, 'temp eLife data'!$A$2:$I$2947, 8, FALSE)</f>
        <v>44574</v>
      </c>
    </row>
    <row r="1731" hidden="1">
      <c r="A1731" s="9" t="s">
        <v>3319</v>
      </c>
      <c r="C1731" s="32">
        <v>44728.0</v>
      </c>
      <c r="D1731" s="36" t="b">
        <f t="shared" si="1"/>
        <v>1</v>
      </c>
      <c r="E1731" s="37">
        <f t="shared" si="2"/>
        <v>44728</v>
      </c>
      <c r="F1731" s="32">
        <v>44502.0</v>
      </c>
      <c r="G1731" s="32">
        <v>44677.0</v>
      </c>
      <c r="H1731" s="38" t="b">
        <f t="shared" si="3"/>
        <v>1</v>
      </c>
      <c r="I1731" s="41" t="b">
        <f>VLOOKUP($A1731, 'temp eLife data'!$A$2:$I$2947, 9, FALSE)</f>
        <v>1</v>
      </c>
      <c r="J1731" s="41" t="b">
        <f t="shared" si="4"/>
        <v>1</v>
      </c>
      <c r="K1731" s="44">
        <f>VLOOKUP($A1731, 'temp eLife data'!$A$2:$I$2947, 8, FALSE)</f>
        <v>44677</v>
      </c>
    </row>
    <row r="1732" hidden="1">
      <c r="A1732" s="9" t="s">
        <v>3105</v>
      </c>
      <c r="C1732" s="32">
        <v>44753.0</v>
      </c>
      <c r="D1732" s="36" t="b">
        <f t="shared" si="1"/>
        <v>1</v>
      </c>
      <c r="E1732" s="37">
        <f t="shared" si="2"/>
        <v>44753</v>
      </c>
      <c r="F1732" s="32">
        <v>44530.0</v>
      </c>
      <c r="G1732" s="32">
        <v>44656.0</v>
      </c>
      <c r="H1732" s="38" t="b">
        <f t="shared" si="3"/>
        <v>1</v>
      </c>
      <c r="I1732" s="41" t="b">
        <f>VLOOKUP($A1732, 'temp eLife data'!$A$2:$I$2947, 9, FALSE)</f>
        <v>1</v>
      </c>
      <c r="J1732" s="41" t="b">
        <f t="shared" si="4"/>
        <v>1</v>
      </c>
      <c r="K1732" s="44">
        <f>VLOOKUP($A1732, 'temp eLife data'!$A$2:$I$2947, 8, FALSE)</f>
        <v>44656</v>
      </c>
    </row>
    <row r="1733" hidden="1">
      <c r="A1733" s="9" t="s">
        <v>3259</v>
      </c>
      <c r="B1733" s="32">
        <v>44608.0</v>
      </c>
      <c r="C1733" s="32">
        <v>44648.0</v>
      </c>
      <c r="D1733" s="36" t="b">
        <f t="shared" si="1"/>
        <v>1</v>
      </c>
      <c r="E1733" s="37">
        <f t="shared" si="2"/>
        <v>44608</v>
      </c>
      <c r="F1733" s="32">
        <v>44510.0</v>
      </c>
      <c r="G1733" s="32">
        <v>44579.0</v>
      </c>
      <c r="H1733" s="38" t="b">
        <f t="shared" si="3"/>
        <v>1</v>
      </c>
      <c r="I1733" s="41" t="b">
        <f>VLOOKUP($A1733, 'temp eLife data'!$A$2:$I$2947, 9, FALSE)</f>
        <v>1</v>
      </c>
      <c r="J1733" s="41" t="b">
        <f t="shared" si="4"/>
        <v>1</v>
      </c>
      <c r="K1733" s="44">
        <f>VLOOKUP($A1733, 'temp eLife data'!$A$2:$I$2947, 8, FALSE)</f>
        <v>44579</v>
      </c>
    </row>
    <row r="1734" hidden="1">
      <c r="A1734" s="9" t="s">
        <v>5333</v>
      </c>
      <c r="B1734" s="32">
        <v>44676.0</v>
      </c>
      <c r="C1734" s="32">
        <v>44693.0</v>
      </c>
      <c r="D1734" s="36" t="b">
        <f t="shared" si="1"/>
        <v>1</v>
      </c>
      <c r="E1734" s="37">
        <f t="shared" si="2"/>
        <v>44676</v>
      </c>
      <c r="F1734" s="32">
        <v>44515.0</v>
      </c>
      <c r="G1734" s="32">
        <v>44651.0</v>
      </c>
      <c r="H1734" s="38" t="b">
        <f t="shared" si="3"/>
        <v>1</v>
      </c>
      <c r="I1734" s="41" t="b">
        <f>VLOOKUP($A1734, 'temp eLife data'!$A$2:$I$2947, 9, FALSE)</f>
        <v>1</v>
      </c>
      <c r="J1734" s="41" t="b">
        <f t="shared" si="4"/>
        <v>1</v>
      </c>
      <c r="K1734" s="44">
        <f>VLOOKUP($A1734, 'temp eLife data'!$A$2:$I$2947, 8, FALSE)</f>
        <v>44651</v>
      </c>
    </row>
    <row r="1735" hidden="1">
      <c r="A1735" s="9" t="s">
        <v>3261</v>
      </c>
      <c r="B1735" s="32">
        <v>44685.0</v>
      </c>
      <c r="C1735" s="32">
        <v>44700.0</v>
      </c>
      <c r="D1735" s="36" t="b">
        <f t="shared" si="1"/>
        <v>1</v>
      </c>
      <c r="E1735" s="37">
        <f t="shared" si="2"/>
        <v>44685</v>
      </c>
      <c r="F1735" s="32">
        <v>44528.0</v>
      </c>
      <c r="G1735" s="32">
        <v>44580.0</v>
      </c>
      <c r="H1735" s="38" t="b">
        <f t="shared" si="3"/>
        <v>1</v>
      </c>
      <c r="I1735" s="41" t="b">
        <f>VLOOKUP($A1735, 'temp eLife data'!$A$2:$I$2947, 9, FALSE)</f>
        <v>1</v>
      </c>
      <c r="J1735" s="41" t="b">
        <f t="shared" si="4"/>
        <v>1</v>
      </c>
      <c r="K1735" s="44">
        <f>VLOOKUP($A1735, 'temp eLife data'!$A$2:$I$2947, 8, FALSE)</f>
        <v>44580</v>
      </c>
    </row>
    <row r="1736" hidden="1">
      <c r="A1736" s="9" t="s">
        <v>4293</v>
      </c>
      <c r="C1736" s="32">
        <v>44869.0</v>
      </c>
      <c r="D1736" s="36" t="b">
        <f t="shared" si="1"/>
        <v>1</v>
      </c>
      <c r="E1736" s="37">
        <f t="shared" si="2"/>
        <v>44869</v>
      </c>
      <c r="F1736" s="32">
        <v>44344.0</v>
      </c>
      <c r="G1736" s="32">
        <v>44713.0</v>
      </c>
      <c r="H1736" s="38" t="b">
        <f t="shared" si="3"/>
        <v>1</v>
      </c>
      <c r="I1736" s="41" t="b">
        <f>VLOOKUP($A1736, 'temp eLife data'!$A$2:$I$2947, 9, FALSE)</f>
        <v>1</v>
      </c>
      <c r="J1736" s="41" t="b">
        <f t="shared" si="4"/>
        <v>1</v>
      </c>
      <c r="K1736" s="44">
        <f>VLOOKUP($A1736, 'temp eLife data'!$A$2:$I$2947, 8, FALSE)</f>
        <v>44713</v>
      </c>
    </row>
    <row r="1737" hidden="1">
      <c r="A1737" s="9" t="s">
        <v>3283</v>
      </c>
      <c r="B1737" s="32">
        <v>44636.0</v>
      </c>
      <c r="C1737" s="32">
        <v>44645.0</v>
      </c>
      <c r="D1737" s="36" t="b">
        <f t="shared" si="1"/>
        <v>1</v>
      </c>
      <c r="E1737" s="37">
        <f t="shared" si="2"/>
        <v>44636</v>
      </c>
      <c r="F1737" s="32">
        <v>44510.0</v>
      </c>
      <c r="G1737" s="32">
        <v>44616.0</v>
      </c>
      <c r="H1737" s="38" t="b">
        <f t="shared" si="3"/>
        <v>1</v>
      </c>
      <c r="I1737" s="41" t="b">
        <f>VLOOKUP($A1737, 'temp eLife data'!$A$2:$I$2947, 9, FALSE)</f>
        <v>1</v>
      </c>
      <c r="J1737" s="41" t="b">
        <f t="shared" si="4"/>
        <v>1</v>
      </c>
      <c r="K1737" s="44">
        <f>VLOOKUP($A1737, 'temp eLife data'!$A$2:$I$2947, 8, FALSE)</f>
        <v>44616</v>
      </c>
    </row>
    <row r="1738" hidden="1">
      <c r="A1738" s="9" t="s">
        <v>13334</v>
      </c>
      <c r="B1738" s="32">
        <v>44803.0</v>
      </c>
      <c r="C1738" s="32">
        <v>44819.0</v>
      </c>
      <c r="D1738" s="36" t="b">
        <f t="shared" si="1"/>
        <v>1</v>
      </c>
      <c r="E1738" s="37">
        <f t="shared" si="2"/>
        <v>44803</v>
      </c>
      <c r="F1738" s="32">
        <v>44511.0</v>
      </c>
      <c r="G1738" s="32">
        <v>44609.0</v>
      </c>
      <c r="H1738" s="38" t="b">
        <f t="shared" si="3"/>
        <v>1</v>
      </c>
      <c r="I1738" s="41" t="str">
        <f>VLOOKUP($A1738, 'temp eLife data'!$A$2:$I$2947, 9, FALSE)</f>
        <v>#N/A</v>
      </c>
      <c r="J1738" s="41" t="str">
        <f t="shared" si="4"/>
        <v>#N/A</v>
      </c>
      <c r="K1738" s="41" t="str">
        <f>VLOOKUP($A1738, 'temp eLife data'!$A$2:$I$2947, 8, FALSE)</f>
        <v>#N/A</v>
      </c>
    </row>
    <row r="1739" hidden="1">
      <c r="A1739" s="9" t="s">
        <v>4273</v>
      </c>
      <c r="C1739" s="32">
        <v>44691.0</v>
      </c>
      <c r="D1739" s="36" t="b">
        <f t="shared" si="1"/>
        <v>1</v>
      </c>
      <c r="E1739" s="37">
        <f t="shared" si="2"/>
        <v>44691</v>
      </c>
      <c r="F1739" s="32">
        <v>44347.0</v>
      </c>
      <c r="G1739" s="32">
        <v>44663.0</v>
      </c>
      <c r="H1739" s="38" t="b">
        <f t="shared" si="3"/>
        <v>1</v>
      </c>
      <c r="I1739" s="41" t="b">
        <f>VLOOKUP($A1739, 'temp eLife data'!$A$2:$I$2947, 9, FALSE)</f>
        <v>1</v>
      </c>
      <c r="J1739" s="41" t="b">
        <f t="shared" si="4"/>
        <v>1</v>
      </c>
      <c r="K1739" s="44">
        <f>VLOOKUP($A1739, 'temp eLife data'!$A$2:$I$2947, 8, FALSE)</f>
        <v>44663</v>
      </c>
    </row>
    <row r="1740" hidden="1">
      <c r="A1740" s="9" t="s">
        <v>3239</v>
      </c>
      <c r="C1740" s="32">
        <v>44833.0</v>
      </c>
      <c r="D1740" s="36" t="b">
        <f t="shared" si="1"/>
        <v>1</v>
      </c>
      <c r="E1740" s="37">
        <f t="shared" si="2"/>
        <v>44833</v>
      </c>
      <c r="F1740" s="32">
        <v>44512.0</v>
      </c>
      <c r="G1740" s="32">
        <v>44733.0</v>
      </c>
      <c r="H1740" s="38" t="b">
        <f t="shared" si="3"/>
        <v>1</v>
      </c>
      <c r="I1740" s="41" t="b">
        <f>VLOOKUP($A1740, 'temp eLife data'!$A$2:$I$2947, 9, FALSE)</f>
        <v>1</v>
      </c>
      <c r="J1740" s="41" t="b">
        <f t="shared" si="4"/>
        <v>1</v>
      </c>
      <c r="K1740" s="44">
        <f>VLOOKUP($A1740, 'temp eLife data'!$A$2:$I$2947, 8, FALSE)</f>
        <v>44733</v>
      </c>
    </row>
    <row r="1741" hidden="1">
      <c r="A1741" s="9" t="s">
        <v>2959</v>
      </c>
      <c r="B1741" s="32">
        <v>44685.0</v>
      </c>
      <c r="C1741" s="32">
        <v>44712.0</v>
      </c>
      <c r="D1741" s="36" t="b">
        <f t="shared" si="1"/>
        <v>1</v>
      </c>
      <c r="E1741" s="37">
        <f t="shared" si="2"/>
        <v>44685</v>
      </c>
      <c r="F1741" s="32">
        <v>44546.0</v>
      </c>
      <c r="G1741" s="32">
        <v>44637.0</v>
      </c>
      <c r="H1741" s="38" t="b">
        <f t="shared" si="3"/>
        <v>1</v>
      </c>
      <c r="I1741" s="41" t="b">
        <f>VLOOKUP($A1741, 'temp eLife data'!$A$2:$I$2947, 9, FALSE)</f>
        <v>1</v>
      </c>
      <c r="J1741" s="41" t="b">
        <f t="shared" si="4"/>
        <v>1</v>
      </c>
      <c r="K1741" s="44">
        <f>VLOOKUP($A1741, 'temp eLife data'!$A$2:$I$2947, 8, FALSE)</f>
        <v>44637</v>
      </c>
    </row>
    <row r="1742">
      <c r="A1742" s="9" t="s">
        <v>13353</v>
      </c>
      <c r="D1742" s="36" t="str">
        <f t="shared" si="1"/>
        <v>#N/A</v>
      </c>
      <c r="E1742" s="37" t="str">
        <f t="shared" si="2"/>
        <v>#N/A</v>
      </c>
      <c r="F1742" s="32">
        <v>44526.0</v>
      </c>
      <c r="G1742" s="32">
        <v>44613.0</v>
      </c>
      <c r="H1742" s="38" t="b">
        <f t="shared" si="3"/>
        <v>0</v>
      </c>
      <c r="I1742" s="41" t="str">
        <f>VLOOKUP($A1742, 'temp eLife data'!$A$2:$I$2947, 9, FALSE)</f>
        <v>#N/A</v>
      </c>
      <c r="J1742" s="41" t="str">
        <f t="shared" si="4"/>
        <v>#N/A</v>
      </c>
      <c r="K1742" s="41" t="str">
        <f>VLOOKUP($A1742, 'temp eLife data'!$A$2:$I$2947, 8, FALSE)</f>
        <v>#N/A</v>
      </c>
    </row>
    <row r="1743" hidden="1">
      <c r="A1743" s="9" t="s">
        <v>3167</v>
      </c>
      <c r="B1743" s="32">
        <v>44595.0</v>
      </c>
      <c r="C1743" s="32">
        <v>44616.0</v>
      </c>
      <c r="D1743" s="36" t="b">
        <f t="shared" si="1"/>
        <v>1</v>
      </c>
      <c r="E1743" s="37">
        <f t="shared" si="2"/>
        <v>44595</v>
      </c>
      <c r="F1743" s="32">
        <v>44521.0</v>
      </c>
      <c r="G1743" s="32">
        <v>44551.0</v>
      </c>
      <c r="H1743" s="38" t="b">
        <f t="shared" si="3"/>
        <v>1</v>
      </c>
      <c r="I1743" s="41" t="b">
        <f>VLOOKUP($A1743, 'temp eLife data'!$A$2:$I$2947, 9, FALSE)</f>
        <v>1</v>
      </c>
      <c r="J1743" s="41" t="b">
        <f t="shared" si="4"/>
        <v>1</v>
      </c>
      <c r="K1743" s="44">
        <f>VLOOKUP($A1743, 'temp eLife data'!$A$2:$I$2947, 8, FALSE)</f>
        <v>44551</v>
      </c>
    </row>
    <row r="1744">
      <c r="A1744" s="9" t="s">
        <v>13362</v>
      </c>
      <c r="D1744" s="36" t="str">
        <f t="shared" si="1"/>
        <v>#N/A</v>
      </c>
      <c r="E1744" s="37" t="str">
        <f t="shared" si="2"/>
        <v>#N/A</v>
      </c>
      <c r="F1744" s="32">
        <v>44528.0</v>
      </c>
      <c r="G1744" s="32">
        <v>44731.0</v>
      </c>
      <c r="H1744" s="38" t="b">
        <f t="shared" si="3"/>
        <v>0</v>
      </c>
      <c r="I1744" s="41" t="str">
        <f>VLOOKUP($A1744, 'temp eLife data'!$A$2:$I$2947, 9, FALSE)</f>
        <v>#N/A</v>
      </c>
      <c r="J1744" s="41" t="str">
        <f t="shared" si="4"/>
        <v>#N/A</v>
      </c>
      <c r="K1744" s="41" t="str">
        <f>VLOOKUP($A1744, 'temp eLife data'!$A$2:$I$2947, 8, FALSE)</f>
        <v>#N/A</v>
      </c>
    </row>
    <row r="1745" hidden="1">
      <c r="A1745" s="9" t="s">
        <v>3107</v>
      </c>
      <c r="C1745" s="32">
        <v>44816.0</v>
      </c>
      <c r="D1745" s="36" t="b">
        <f t="shared" si="1"/>
        <v>1</v>
      </c>
      <c r="E1745" s="37">
        <f t="shared" si="2"/>
        <v>44816</v>
      </c>
      <c r="F1745" s="32">
        <v>44540.0</v>
      </c>
      <c r="G1745" s="32">
        <v>44599.0</v>
      </c>
      <c r="H1745" s="38" t="b">
        <f t="shared" si="3"/>
        <v>1</v>
      </c>
      <c r="I1745" s="41" t="b">
        <f>VLOOKUP($A1745, 'temp eLife data'!$A$2:$I$2947, 9, FALSE)</f>
        <v>1</v>
      </c>
      <c r="J1745" s="41" t="b">
        <f t="shared" si="4"/>
        <v>1</v>
      </c>
      <c r="K1745" s="44">
        <f>VLOOKUP($A1745, 'temp eLife data'!$A$2:$I$2947, 8, FALSE)</f>
        <v>44743</v>
      </c>
    </row>
    <row r="1746" hidden="1">
      <c r="A1746" s="9" t="s">
        <v>3233</v>
      </c>
      <c r="B1746" s="32">
        <v>44652.0</v>
      </c>
      <c r="C1746" s="32">
        <v>44707.0</v>
      </c>
      <c r="D1746" s="36" t="b">
        <f t="shared" si="1"/>
        <v>1</v>
      </c>
      <c r="E1746" s="37">
        <f t="shared" si="2"/>
        <v>44652</v>
      </c>
      <c r="F1746" s="32">
        <v>44539.0</v>
      </c>
      <c r="G1746" s="32">
        <v>44624.0</v>
      </c>
      <c r="H1746" s="38" t="b">
        <f t="shared" si="3"/>
        <v>1</v>
      </c>
      <c r="I1746" s="41" t="b">
        <f>VLOOKUP($A1746, 'temp eLife data'!$A$2:$I$2947, 9, FALSE)</f>
        <v>1</v>
      </c>
      <c r="J1746" s="41" t="b">
        <f t="shared" si="4"/>
        <v>1</v>
      </c>
      <c r="K1746" s="44">
        <f>VLOOKUP($A1746, 'temp eLife data'!$A$2:$I$2947, 8, FALSE)</f>
        <v>44624</v>
      </c>
    </row>
    <row r="1747" hidden="1">
      <c r="A1747" s="9" t="s">
        <v>3779</v>
      </c>
      <c r="C1747" s="32">
        <v>44831.0</v>
      </c>
      <c r="D1747" s="36" t="b">
        <f t="shared" si="1"/>
        <v>1</v>
      </c>
      <c r="E1747" s="37">
        <f t="shared" si="2"/>
        <v>44831</v>
      </c>
      <c r="F1747" s="32">
        <v>44530.0</v>
      </c>
      <c r="G1747" s="32">
        <v>44796.0</v>
      </c>
      <c r="H1747" s="38" t="b">
        <f t="shared" si="3"/>
        <v>1</v>
      </c>
      <c r="I1747" s="41" t="b">
        <f>VLOOKUP($A1747, 'temp eLife data'!$A$2:$I$2947, 9, FALSE)</f>
        <v>1</v>
      </c>
      <c r="J1747" s="41" t="b">
        <f t="shared" si="4"/>
        <v>1</v>
      </c>
      <c r="K1747" s="44">
        <f>VLOOKUP($A1747, 'temp eLife data'!$A$2:$I$2947, 8, FALSE)</f>
        <v>44796</v>
      </c>
    </row>
    <row r="1748" hidden="1">
      <c r="A1748" s="9" t="s">
        <v>3053</v>
      </c>
      <c r="B1748" s="32">
        <v>44697.0</v>
      </c>
      <c r="C1748" s="32">
        <v>44707.0</v>
      </c>
      <c r="D1748" s="36" t="b">
        <f t="shared" si="1"/>
        <v>1</v>
      </c>
      <c r="E1748" s="37">
        <f t="shared" si="2"/>
        <v>44697</v>
      </c>
      <c r="F1748" s="32">
        <v>44539.0</v>
      </c>
      <c r="G1748" s="32">
        <v>44600.0</v>
      </c>
      <c r="H1748" s="38" t="b">
        <f t="shared" si="3"/>
        <v>1</v>
      </c>
      <c r="I1748" s="41" t="b">
        <f>VLOOKUP($A1748, 'temp eLife data'!$A$2:$I$2947, 9, FALSE)</f>
        <v>1</v>
      </c>
      <c r="J1748" s="41" t="b">
        <f t="shared" si="4"/>
        <v>1</v>
      </c>
      <c r="K1748" s="44">
        <f>VLOOKUP($A1748, 'temp eLife data'!$A$2:$I$2947, 8, FALSE)</f>
        <v>44600</v>
      </c>
    </row>
    <row r="1749" hidden="1">
      <c r="A1749" s="9" t="s">
        <v>3059</v>
      </c>
      <c r="B1749" s="32">
        <v>44685.0</v>
      </c>
      <c r="C1749" s="32">
        <v>44698.0</v>
      </c>
      <c r="D1749" s="36" t="b">
        <f t="shared" si="1"/>
        <v>1</v>
      </c>
      <c r="E1749" s="37">
        <f t="shared" si="2"/>
        <v>44685</v>
      </c>
      <c r="F1749" s="32">
        <v>44536.0</v>
      </c>
      <c r="G1749" s="32">
        <v>44676.0</v>
      </c>
      <c r="H1749" s="38" t="b">
        <f t="shared" si="3"/>
        <v>1</v>
      </c>
      <c r="I1749" s="41" t="b">
        <f>VLOOKUP($A1749, 'temp eLife data'!$A$2:$I$2947, 9, FALSE)</f>
        <v>1</v>
      </c>
      <c r="J1749" s="41" t="b">
        <f t="shared" si="4"/>
        <v>1</v>
      </c>
      <c r="K1749" s="44">
        <f>VLOOKUP($A1749, 'temp eLife data'!$A$2:$I$2947, 8, FALSE)</f>
        <v>44676</v>
      </c>
    </row>
    <row r="1750" hidden="1">
      <c r="A1750" s="9" t="s">
        <v>3275</v>
      </c>
      <c r="C1750" s="32">
        <v>44774.0</v>
      </c>
      <c r="D1750" s="36" t="b">
        <f t="shared" si="1"/>
        <v>1</v>
      </c>
      <c r="E1750" s="37">
        <f t="shared" si="2"/>
        <v>44774</v>
      </c>
      <c r="F1750" s="32">
        <v>44509.0</v>
      </c>
      <c r="G1750" s="32">
        <v>44708.0</v>
      </c>
      <c r="H1750" s="38" t="b">
        <f t="shared" si="3"/>
        <v>1</v>
      </c>
      <c r="I1750" s="41" t="b">
        <f>VLOOKUP($A1750, 'temp eLife data'!$A$2:$I$2947, 9, FALSE)</f>
        <v>1</v>
      </c>
      <c r="J1750" s="41" t="b">
        <f t="shared" si="4"/>
        <v>1</v>
      </c>
      <c r="K1750" s="45">
        <f>VLOOKUP($A1750, 'temp eLife data'!$A$2:$I$2947, 8, FALSE)</f>
        <v>44708</v>
      </c>
    </row>
    <row r="1751" hidden="1">
      <c r="A1751" s="9" t="s">
        <v>2985</v>
      </c>
      <c r="B1751" s="32">
        <v>44614.0</v>
      </c>
      <c r="C1751" s="32">
        <v>44656.0</v>
      </c>
      <c r="D1751" s="36" t="b">
        <f t="shared" si="1"/>
        <v>1</v>
      </c>
      <c r="E1751" s="37">
        <f t="shared" si="2"/>
        <v>44614</v>
      </c>
      <c r="F1751" s="32">
        <v>44543.0</v>
      </c>
      <c r="G1751" s="32">
        <v>44603.0</v>
      </c>
      <c r="H1751" s="38" t="b">
        <f t="shared" si="3"/>
        <v>1</v>
      </c>
      <c r="I1751" s="41" t="b">
        <f>VLOOKUP($A1751, 'temp eLife data'!$A$2:$I$2947, 9, FALSE)</f>
        <v>1</v>
      </c>
      <c r="J1751" s="41" t="b">
        <f t="shared" si="4"/>
        <v>1</v>
      </c>
      <c r="K1751" s="44">
        <f>VLOOKUP($A1751, 'temp eLife data'!$A$2:$I$2947, 8, FALSE)</f>
        <v>44603</v>
      </c>
    </row>
    <row r="1752" hidden="1">
      <c r="A1752" s="9" t="s">
        <v>3229</v>
      </c>
      <c r="B1752" s="32">
        <v>44608.0</v>
      </c>
      <c r="C1752" s="32">
        <v>44624.0</v>
      </c>
      <c r="D1752" s="36" t="b">
        <f t="shared" si="1"/>
        <v>1</v>
      </c>
      <c r="E1752" s="37">
        <f t="shared" si="2"/>
        <v>44608</v>
      </c>
      <c r="F1752" s="32">
        <v>44513.0</v>
      </c>
      <c r="G1752" s="32">
        <v>44559.0</v>
      </c>
      <c r="H1752" s="38" t="b">
        <f t="shared" si="3"/>
        <v>1</v>
      </c>
      <c r="I1752" s="41" t="b">
        <f>VLOOKUP($A1752, 'temp eLife data'!$A$2:$I$2947, 9, FALSE)</f>
        <v>1</v>
      </c>
      <c r="J1752" s="41" t="b">
        <f t="shared" si="4"/>
        <v>1</v>
      </c>
      <c r="K1752" s="44">
        <f>VLOOKUP($A1752, 'temp eLife data'!$A$2:$I$2947, 8, FALSE)</f>
        <v>44559</v>
      </c>
    </row>
    <row r="1753" hidden="1">
      <c r="A1753" s="9" t="s">
        <v>3479</v>
      </c>
      <c r="B1753" s="32">
        <v>44622.0</v>
      </c>
      <c r="C1753" s="32">
        <v>44635.0</v>
      </c>
      <c r="D1753" s="36" t="b">
        <f t="shared" si="1"/>
        <v>1</v>
      </c>
      <c r="E1753" s="37">
        <f t="shared" si="2"/>
        <v>44622</v>
      </c>
      <c r="F1753" s="32">
        <v>44476.0</v>
      </c>
      <c r="G1753" s="32">
        <v>44595.0</v>
      </c>
      <c r="H1753" s="38" t="b">
        <f t="shared" si="3"/>
        <v>1</v>
      </c>
      <c r="I1753" s="41" t="b">
        <f>VLOOKUP($A1753, 'temp eLife data'!$A$2:$I$2947, 9, FALSE)</f>
        <v>1</v>
      </c>
      <c r="J1753" s="41" t="b">
        <f t="shared" si="4"/>
        <v>1</v>
      </c>
      <c r="K1753" s="44">
        <f>VLOOKUP($A1753, 'temp eLife data'!$A$2:$I$2947, 8, FALSE)</f>
        <v>44595</v>
      </c>
    </row>
    <row r="1754" hidden="1">
      <c r="A1754" s="9" t="s">
        <v>3251</v>
      </c>
      <c r="B1754" s="32">
        <v>44649.0</v>
      </c>
      <c r="C1754" s="32">
        <v>44657.0</v>
      </c>
      <c r="D1754" s="36" t="b">
        <f t="shared" si="1"/>
        <v>1</v>
      </c>
      <c r="E1754" s="37">
        <f t="shared" si="2"/>
        <v>44649</v>
      </c>
      <c r="F1754" s="32">
        <v>44512.0</v>
      </c>
      <c r="G1754" s="32">
        <v>44578.0</v>
      </c>
      <c r="H1754" s="38" t="b">
        <f t="shared" si="3"/>
        <v>1</v>
      </c>
      <c r="I1754" s="41" t="b">
        <f>VLOOKUP($A1754, 'temp eLife data'!$A$2:$I$2947, 9, FALSE)</f>
        <v>1</v>
      </c>
      <c r="J1754" s="41" t="b">
        <f t="shared" si="4"/>
        <v>1</v>
      </c>
      <c r="K1754" s="44">
        <f>VLOOKUP($A1754, 'temp eLife data'!$A$2:$I$2947, 8, FALSE)</f>
        <v>44578</v>
      </c>
    </row>
    <row r="1755" hidden="1">
      <c r="A1755" s="9" t="s">
        <v>3223</v>
      </c>
      <c r="D1755" s="36" t="str">
        <f t="shared" si="1"/>
        <v>#N/A</v>
      </c>
      <c r="E1755" s="37" t="str">
        <f t="shared" si="2"/>
        <v>#N/A</v>
      </c>
      <c r="F1755" s="32">
        <v>44519.0</v>
      </c>
      <c r="G1755" s="32">
        <v>44679.0</v>
      </c>
      <c r="H1755" s="38" t="b">
        <f t="shared" si="3"/>
        <v>0</v>
      </c>
      <c r="I1755" s="41" t="b">
        <f>VLOOKUP($A1755, 'temp eLife data'!$A$2:$I$2947, 9, FALSE)</f>
        <v>1</v>
      </c>
      <c r="J1755" s="41" t="b">
        <f t="shared" si="4"/>
        <v>0</v>
      </c>
      <c r="K1755" s="44">
        <f>VLOOKUP($A1755, 'temp eLife data'!$A$2:$I$2947, 8, FALSE)</f>
        <v>44679</v>
      </c>
    </row>
    <row r="1756" hidden="1">
      <c r="A1756" s="9" t="s">
        <v>4197</v>
      </c>
      <c r="B1756" s="32">
        <v>44718.0</v>
      </c>
      <c r="C1756" s="32">
        <v>44734.0</v>
      </c>
      <c r="D1756" s="36" t="b">
        <f t="shared" si="1"/>
        <v>1</v>
      </c>
      <c r="E1756" s="37">
        <f t="shared" si="2"/>
        <v>44718</v>
      </c>
      <c r="F1756" s="32">
        <v>44513.0</v>
      </c>
      <c r="G1756" s="32">
        <v>44691.0</v>
      </c>
      <c r="H1756" s="38" t="b">
        <f t="shared" si="3"/>
        <v>1</v>
      </c>
      <c r="I1756" s="41" t="b">
        <f>VLOOKUP($A1756, 'temp eLife data'!$A$2:$I$2947, 9, FALSE)</f>
        <v>1</v>
      </c>
      <c r="J1756" s="41" t="b">
        <f t="shared" si="4"/>
        <v>1</v>
      </c>
      <c r="K1756" s="45">
        <f>VLOOKUP($A1756, 'temp eLife data'!$A$2:$I$2947, 8, FALSE)</f>
        <v>44691</v>
      </c>
    </row>
    <row r="1757" hidden="1">
      <c r="A1757" s="9" t="s">
        <v>3221</v>
      </c>
      <c r="B1757" s="32">
        <v>44628.0</v>
      </c>
      <c r="C1757" s="32">
        <v>44644.0</v>
      </c>
      <c r="D1757" s="36" t="b">
        <f t="shared" si="1"/>
        <v>1</v>
      </c>
      <c r="E1757" s="37">
        <f t="shared" si="2"/>
        <v>44628</v>
      </c>
      <c r="F1757" s="32">
        <v>44515.0</v>
      </c>
      <c r="G1757" s="32">
        <v>44601.0</v>
      </c>
      <c r="H1757" s="38" t="b">
        <f t="shared" si="3"/>
        <v>1</v>
      </c>
      <c r="I1757" s="41" t="b">
        <f>VLOOKUP($A1757, 'temp eLife data'!$A$2:$I$2947, 9, FALSE)</f>
        <v>1</v>
      </c>
      <c r="J1757" s="41" t="b">
        <f t="shared" si="4"/>
        <v>1</v>
      </c>
      <c r="K1757" s="44">
        <f>VLOOKUP($A1757, 'temp eLife data'!$A$2:$I$2947, 8, FALSE)</f>
        <v>44601</v>
      </c>
    </row>
    <row r="1758" hidden="1">
      <c r="A1758" s="9" t="s">
        <v>3213</v>
      </c>
      <c r="C1758" s="32">
        <v>44734.0</v>
      </c>
      <c r="D1758" s="36" t="b">
        <f t="shared" si="1"/>
        <v>1</v>
      </c>
      <c r="E1758" s="37">
        <f t="shared" si="2"/>
        <v>44734</v>
      </c>
      <c r="F1758" s="32">
        <v>44515.0</v>
      </c>
      <c r="G1758" s="32">
        <v>44647.0</v>
      </c>
      <c r="H1758" s="38" t="b">
        <f t="shared" si="3"/>
        <v>1</v>
      </c>
      <c r="I1758" s="41" t="b">
        <f>VLOOKUP($A1758, 'temp eLife data'!$A$2:$I$2947, 9, FALSE)</f>
        <v>1</v>
      </c>
      <c r="J1758" s="41" t="b">
        <f t="shared" si="4"/>
        <v>1</v>
      </c>
      <c r="K1758" s="44">
        <f>VLOOKUP($A1758, 'temp eLife data'!$A$2:$I$2947, 8, FALSE)</f>
        <v>44647</v>
      </c>
    </row>
    <row r="1759" hidden="1">
      <c r="A1759" s="9" t="s">
        <v>1511</v>
      </c>
      <c r="D1759" s="36" t="str">
        <f t="shared" si="1"/>
        <v>#N/A</v>
      </c>
      <c r="E1759" s="37" t="str">
        <f t="shared" si="2"/>
        <v>#N/A</v>
      </c>
      <c r="F1759" s="32">
        <v>44748.0</v>
      </c>
      <c r="G1759" s="32">
        <v>44952.0</v>
      </c>
      <c r="H1759" s="38" t="b">
        <f t="shared" si="3"/>
        <v>0</v>
      </c>
      <c r="I1759" s="41" t="b">
        <f>VLOOKUP($A1759, 'temp eLife data'!$A$2:$I$2947, 9, FALSE)</f>
        <v>1</v>
      </c>
      <c r="J1759" s="41" t="b">
        <f t="shared" si="4"/>
        <v>0</v>
      </c>
      <c r="K1759" s="44">
        <f>VLOOKUP($A1759, 'temp eLife data'!$A$2:$I$2947, 8, FALSE)</f>
        <v>44952</v>
      </c>
    </row>
    <row r="1760">
      <c r="A1760" s="9" t="s">
        <v>13425</v>
      </c>
      <c r="D1760" s="36" t="str">
        <f t="shared" si="1"/>
        <v>#N/A</v>
      </c>
      <c r="E1760" s="37" t="str">
        <f t="shared" si="2"/>
        <v>#N/A</v>
      </c>
      <c r="F1760" s="32">
        <v>44549.0</v>
      </c>
      <c r="G1760" s="32">
        <v>44607.0</v>
      </c>
      <c r="H1760" s="38" t="b">
        <f t="shared" si="3"/>
        <v>0</v>
      </c>
      <c r="I1760" s="41" t="str">
        <f>VLOOKUP($A1760, 'temp eLife data'!$A$2:$I$2947, 9, FALSE)</f>
        <v>#N/A</v>
      </c>
      <c r="J1760" s="41" t="str">
        <f t="shared" si="4"/>
        <v>#N/A</v>
      </c>
      <c r="K1760" s="41" t="str">
        <f>VLOOKUP($A1760, 'temp eLife data'!$A$2:$I$2947, 8, FALSE)</f>
        <v>#N/A</v>
      </c>
    </row>
    <row r="1761" hidden="1">
      <c r="A1761" s="9" t="s">
        <v>3051</v>
      </c>
      <c r="B1761" s="32">
        <v>44692.0</v>
      </c>
      <c r="C1761" s="32">
        <v>44701.0</v>
      </c>
      <c r="D1761" s="36" t="b">
        <f t="shared" si="1"/>
        <v>1</v>
      </c>
      <c r="E1761" s="37">
        <f t="shared" si="2"/>
        <v>44692</v>
      </c>
      <c r="F1761" s="32">
        <v>44539.0</v>
      </c>
      <c r="G1761" s="32">
        <v>44677.0</v>
      </c>
      <c r="H1761" s="38" t="b">
        <f t="shared" si="3"/>
        <v>1</v>
      </c>
      <c r="I1761" s="41" t="b">
        <f>VLOOKUP($A1761, 'temp eLife data'!$A$2:$I$2947, 9, FALSE)</f>
        <v>1</v>
      </c>
      <c r="J1761" s="41" t="b">
        <f t="shared" si="4"/>
        <v>1</v>
      </c>
      <c r="K1761" s="44">
        <f>VLOOKUP($A1761, 'temp eLife data'!$A$2:$I$2947, 8, FALSE)</f>
        <v>44677</v>
      </c>
    </row>
    <row r="1762" hidden="1">
      <c r="A1762" s="9" t="s">
        <v>3085</v>
      </c>
      <c r="B1762" s="32">
        <v>44827.0</v>
      </c>
      <c r="C1762" s="32">
        <v>44846.0</v>
      </c>
      <c r="D1762" s="36" t="b">
        <f t="shared" si="1"/>
        <v>1</v>
      </c>
      <c r="E1762" s="37">
        <f t="shared" si="2"/>
        <v>44827</v>
      </c>
      <c r="F1762" s="32">
        <v>44532.0</v>
      </c>
      <c r="G1762" s="32">
        <v>44595.0</v>
      </c>
      <c r="H1762" s="38" t="b">
        <f t="shared" si="3"/>
        <v>1</v>
      </c>
      <c r="I1762" s="41" t="b">
        <f>VLOOKUP($A1762, 'temp eLife data'!$A$2:$I$2947, 9, FALSE)</f>
        <v>1</v>
      </c>
      <c r="J1762" s="41" t="b">
        <f t="shared" si="4"/>
        <v>1</v>
      </c>
      <c r="K1762" s="44">
        <f>VLOOKUP($A1762, 'temp eLife data'!$A$2:$I$2947, 8, FALSE)</f>
        <v>44595</v>
      </c>
    </row>
    <row r="1763" hidden="1">
      <c r="A1763" s="9" t="s">
        <v>3643</v>
      </c>
      <c r="B1763" s="32">
        <v>44736.0</v>
      </c>
      <c r="C1763" s="32">
        <v>44782.0</v>
      </c>
      <c r="D1763" s="36" t="b">
        <f t="shared" si="1"/>
        <v>1</v>
      </c>
      <c r="E1763" s="37">
        <f t="shared" si="2"/>
        <v>44736</v>
      </c>
      <c r="F1763" s="32">
        <v>44516.0</v>
      </c>
      <c r="G1763" s="32">
        <v>44631.0</v>
      </c>
      <c r="H1763" s="38" t="b">
        <f t="shared" si="3"/>
        <v>1</v>
      </c>
      <c r="I1763" s="41" t="b">
        <f>VLOOKUP($A1763, 'temp eLife data'!$A$2:$I$2947, 9, FALSE)</f>
        <v>1</v>
      </c>
      <c r="J1763" s="41" t="b">
        <f t="shared" si="4"/>
        <v>1</v>
      </c>
      <c r="K1763" s="44">
        <f>VLOOKUP($A1763, 'temp eLife data'!$A$2:$I$2947, 8, FALSE)</f>
        <v>44631</v>
      </c>
    </row>
    <row r="1764" hidden="1">
      <c r="A1764" s="9" t="s">
        <v>3019</v>
      </c>
      <c r="B1764" s="32">
        <v>44691.0</v>
      </c>
      <c r="C1764" s="32">
        <v>44700.0</v>
      </c>
      <c r="D1764" s="36" t="b">
        <f t="shared" si="1"/>
        <v>1</v>
      </c>
      <c r="E1764" s="37">
        <f t="shared" si="2"/>
        <v>44691</v>
      </c>
      <c r="F1764" s="32">
        <v>44539.0</v>
      </c>
      <c r="G1764" s="32">
        <v>44578.0</v>
      </c>
      <c r="H1764" s="38" t="b">
        <f t="shared" si="3"/>
        <v>1</v>
      </c>
      <c r="I1764" s="41" t="b">
        <f>VLOOKUP($A1764, 'temp eLife data'!$A$2:$I$2947, 9, FALSE)</f>
        <v>1</v>
      </c>
      <c r="J1764" s="41" t="b">
        <f t="shared" si="4"/>
        <v>1</v>
      </c>
      <c r="K1764" s="44">
        <f>VLOOKUP($A1764, 'temp eLife data'!$A$2:$I$2947, 8, FALSE)</f>
        <v>44578</v>
      </c>
    </row>
    <row r="1765" hidden="1">
      <c r="A1765" s="9" t="s">
        <v>3007</v>
      </c>
      <c r="B1765" s="32">
        <v>44733.0</v>
      </c>
      <c r="C1765" s="32">
        <v>44747.0</v>
      </c>
      <c r="D1765" s="36" t="b">
        <f t="shared" si="1"/>
        <v>1</v>
      </c>
      <c r="E1765" s="37">
        <f t="shared" si="2"/>
        <v>44733</v>
      </c>
      <c r="F1765" s="32">
        <v>44541.0</v>
      </c>
      <c r="G1765" s="32">
        <v>44595.0</v>
      </c>
      <c r="H1765" s="38" t="b">
        <f t="shared" si="3"/>
        <v>1</v>
      </c>
      <c r="I1765" s="41" t="b">
        <f>VLOOKUP($A1765, 'temp eLife data'!$A$2:$I$2947, 9, FALSE)</f>
        <v>1</v>
      </c>
      <c r="J1765" s="41" t="b">
        <f t="shared" si="4"/>
        <v>1</v>
      </c>
      <c r="K1765" s="44">
        <f>VLOOKUP($A1765, 'temp eLife data'!$A$2:$I$2947, 8, FALSE)</f>
        <v>44595</v>
      </c>
    </row>
    <row r="1766" hidden="1">
      <c r="A1766" s="9" t="s">
        <v>3195</v>
      </c>
      <c r="D1766" s="36" t="str">
        <f t="shared" si="1"/>
        <v>#N/A</v>
      </c>
      <c r="E1766" s="37" t="str">
        <f t="shared" si="2"/>
        <v>#N/A</v>
      </c>
      <c r="F1766" s="32">
        <v>44517.0</v>
      </c>
      <c r="G1766" s="32">
        <v>44701.0</v>
      </c>
      <c r="H1766" s="38" t="b">
        <f t="shared" si="3"/>
        <v>0</v>
      </c>
      <c r="I1766" s="41" t="b">
        <f>VLOOKUP($A1766, 'temp eLife data'!$A$2:$I$2947, 9, FALSE)</f>
        <v>1</v>
      </c>
      <c r="J1766" s="41" t="b">
        <f t="shared" si="4"/>
        <v>0</v>
      </c>
      <c r="K1766" s="45">
        <f>VLOOKUP($A1766, 'temp eLife data'!$A$2:$I$2947, 8, FALSE)</f>
        <v>44701</v>
      </c>
    </row>
    <row r="1767" hidden="1">
      <c r="A1767" s="9" t="s">
        <v>4833</v>
      </c>
      <c r="C1767" s="32">
        <v>44970.0</v>
      </c>
      <c r="D1767" s="36" t="b">
        <f t="shared" si="1"/>
        <v>1</v>
      </c>
      <c r="E1767" s="37">
        <f t="shared" si="2"/>
        <v>44970</v>
      </c>
      <c r="F1767" s="32">
        <v>44460.0</v>
      </c>
      <c r="G1767" s="32">
        <v>44901.0</v>
      </c>
      <c r="H1767" s="38" t="b">
        <f t="shared" si="3"/>
        <v>1</v>
      </c>
      <c r="I1767" s="41" t="b">
        <f>VLOOKUP($A1767, 'temp eLife data'!$A$2:$I$2947, 9, FALSE)</f>
        <v>1</v>
      </c>
      <c r="J1767" s="41" t="b">
        <f t="shared" si="4"/>
        <v>1</v>
      </c>
      <c r="K1767" s="44">
        <f>VLOOKUP($A1767, 'temp eLife data'!$A$2:$I$2947, 8, FALSE)</f>
        <v>44901</v>
      </c>
    </row>
    <row r="1768" hidden="1">
      <c r="A1768" s="9" t="s">
        <v>3235</v>
      </c>
      <c r="B1768" s="32">
        <v>44691.0</v>
      </c>
      <c r="C1768" s="32">
        <v>44732.0</v>
      </c>
      <c r="D1768" s="36" t="b">
        <f t="shared" si="1"/>
        <v>1</v>
      </c>
      <c r="E1768" s="37">
        <f t="shared" si="2"/>
        <v>44691</v>
      </c>
      <c r="F1768" s="32">
        <v>44518.0</v>
      </c>
      <c r="G1768" s="32">
        <v>44568.0</v>
      </c>
      <c r="H1768" s="38" t="b">
        <f t="shared" si="3"/>
        <v>1</v>
      </c>
      <c r="I1768" s="41" t="b">
        <f>VLOOKUP($A1768, 'temp eLife data'!$A$2:$I$2947, 9, FALSE)</f>
        <v>1</v>
      </c>
      <c r="J1768" s="41" t="b">
        <f t="shared" si="4"/>
        <v>1</v>
      </c>
      <c r="K1768" s="44">
        <f>VLOOKUP($A1768, 'temp eLife data'!$A$2:$I$2947, 8, FALSE)</f>
        <v>44568</v>
      </c>
    </row>
    <row r="1769" hidden="1">
      <c r="A1769" s="9" t="s">
        <v>3153</v>
      </c>
      <c r="B1769" s="32">
        <v>44622.0</v>
      </c>
      <c r="C1769" s="32">
        <v>44636.0</v>
      </c>
      <c r="D1769" s="36" t="b">
        <f t="shared" si="1"/>
        <v>1</v>
      </c>
      <c r="E1769" s="37">
        <f t="shared" si="2"/>
        <v>44622</v>
      </c>
      <c r="F1769" s="32">
        <v>44523.0</v>
      </c>
      <c r="G1769" s="32">
        <v>44609.0</v>
      </c>
      <c r="H1769" s="38" t="b">
        <f t="shared" si="3"/>
        <v>1</v>
      </c>
      <c r="I1769" s="41" t="b">
        <f>VLOOKUP($A1769, 'temp eLife data'!$A$2:$I$2947, 9, FALSE)</f>
        <v>1</v>
      </c>
      <c r="J1769" s="41" t="b">
        <f t="shared" si="4"/>
        <v>1</v>
      </c>
      <c r="K1769" s="44">
        <f>VLOOKUP($A1769, 'temp eLife data'!$A$2:$I$2947, 8, FALSE)</f>
        <v>44609</v>
      </c>
    </row>
    <row r="1770" hidden="1">
      <c r="A1770" s="9" t="s">
        <v>5619</v>
      </c>
      <c r="C1770" s="32">
        <v>44685.0</v>
      </c>
      <c r="D1770" s="36" t="b">
        <f t="shared" si="1"/>
        <v>1</v>
      </c>
      <c r="E1770" s="37">
        <f t="shared" si="2"/>
        <v>44685</v>
      </c>
      <c r="F1770" s="32">
        <v>44518.0</v>
      </c>
      <c r="G1770" s="32">
        <v>44677.0</v>
      </c>
      <c r="H1770" s="38" t="b">
        <f t="shared" si="3"/>
        <v>1</v>
      </c>
      <c r="I1770" s="41" t="b">
        <f>VLOOKUP($A1770, 'temp eLife data'!$A$2:$I$2947, 9, FALSE)</f>
        <v>1</v>
      </c>
      <c r="J1770" s="41" t="b">
        <f t="shared" si="4"/>
        <v>1</v>
      </c>
      <c r="K1770" s="44">
        <f>VLOOKUP($A1770, 'temp eLife data'!$A$2:$I$2947, 8, FALSE)</f>
        <v>44677</v>
      </c>
    </row>
    <row r="1771" hidden="1">
      <c r="A1771" s="9" t="s">
        <v>3073</v>
      </c>
      <c r="B1771" s="32">
        <v>44707.0</v>
      </c>
      <c r="C1771" s="32">
        <v>44719.0</v>
      </c>
      <c r="D1771" s="36" t="b">
        <f t="shared" si="1"/>
        <v>1</v>
      </c>
      <c r="E1771" s="37">
        <f t="shared" si="2"/>
        <v>44707</v>
      </c>
      <c r="F1771" s="32">
        <v>44536.0</v>
      </c>
      <c r="G1771" s="32">
        <v>44699.0</v>
      </c>
      <c r="H1771" s="38" t="b">
        <f t="shared" si="3"/>
        <v>1</v>
      </c>
      <c r="I1771" s="41" t="b">
        <f>VLOOKUP($A1771, 'temp eLife data'!$A$2:$I$2947, 9, FALSE)</f>
        <v>1</v>
      </c>
      <c r="J1771" s="41" t="b">
        <f t="shared" si="4"/>
        <v>1</v>
      </c>
      <c r="K1771" s="45">
        <f>VLOOKUP($A1771, 'temp eLife data'!$A$2:$I$2947, 8, FALSE)</f>
        <v>44699</v>
      </c>
    </row>
    <row r="1772" hidden="1">
      <c r="A1772" s="9" t="s">
        <v>3185</v>
      </c>
      <c r="B1772" s="32">
        <v>44620.0</v>
      </c>
      <c r="C1772" s="32">
        <v>44662.0</v>
      </c>
      <c r="D1772" s="36" t="b">
        <f t="shared" si="1"/>
        <v>1</v>
      </c>
      <c r="E1772" s="37">
        <f t="shared" si="2"/>
        <v>44620</v>
      </c>
      <c r="F1772" s="32">
        <v>44519.0</v>
      </c>
      <c r="G1772" s="32">
        <v>44603.0</v>
      </c>
      <c r="H1772" s="38" t="b">
        <f t="shared" si="3"/>
        <v>1</v>
      </c>
      <c r="I1772" s="41" t="b">
        <f>VLOOKUP($A1772, 'temp eLife data'!$A$2:$I$2947, 9, FALSE)</f>
        <v>1</v>
      </c>
      <c r="J1772" s="41" t="b">
        <f t="shared" si="4"/>
        <v>1</v>
      </c>
      <c r="K1772" s="44">
        <f>VLOOKUP($A1772, 'temp eLife data'!$A$2:$I$2947, 8, FALSE)</f>
        <v>44603</v>
      </c>
    </row>
    <row r="1773" hidden="1">
      <c r="A1773" s="9" t="s">
        <v>3241</v>
      </c>
      <c r="B1773" s="32">
        <v>44700.0</v>
      </c>
      <c r="C1773" s="32">
        <v>44720.0</v>
      </c>
      <c r="D1773" s="36" t="b">
        <f t="shared" si="1"/>
        <v>1</v>
      </c>
      <c r="E1773" s="37">
        <f t="shared" si="2"/>
        <v>44700</v>
      </c>
      <c r="F1773" s="32">
        <v>44513.0</v>
      </c>
      <c r="G1773" s="32">
        <v>44595.0</v>
      </c>
      <c r="H1773" s="38" t="b">
        <f t="shared" si="3"/>
        <v>1</v>
      </c>
      <c r="I1773" s="41" t="b">
        <f>VLOOKUP($A1773, 'temp eLife data'!$A$2:$I$2947, 9, FALSE)</f>
        <v>1</v>
      </c>
      <c r="J1773" s="41" t="b">
        <f t="shared" si="4"/>
        <v>1</v>
      </c>
      <c r="K1773" s="44">
        <f>VLOOKUP($A1773, 'temp eLife data'!$A$2:$I$2947, 8, FALSE)</f>
        <v>44595</v>
      </c>
    </row>
    <row r="1774" hidden="1">
      <c r="A1774" s="9" t="s">
        <v>4023</v>
      </c>
      <c r="C1774" s="32">
        <v>44687.0</v>
      </c>
      <c r="D1774" s="36" t="b">
        <f t="shared" si="1"/>
        <v>1</v>
      </c>
      <c r="E1774" s="37">
        <f t="shared" si="2"/>
        <v>44687</v>
      </c>
      <c r="F1774" s="32">
        <v>44386.0</v>
      </c>
      <c r="G1774" s="32">
        <v>44672.0</v>
      </c>
      <c r="H1774" s="38" t="b">
        <f t="shared" si="3"/>
        <v>1</v>
      </c>
      <c r="I1774" s="41" t="b">
        <f>VLOOKUP($A1774, 'temp eLife data'!$A$2:$I$2947, 9, FALSE)</f>
        <v>1</v>
      </c>
      <c r="J1774" s="41" t="b">
        <f t="shared" si="4"/>
        <v>1</v>
      </c>
      <c r="K1774" s="44">
        <f>VLOOKUP($A1774, 'temp eLife data'!$A$2:$I$2947, 8, FALSE)</f>
        <v>44672</v>
      </c>
    </row>
    <row r="1775" hidden="1">
      <c r="A1775" s="9" t="s">
        <v>13497</v>
      </c>
      <c r="B1775" s="32">
        <v>44676.0</v>
      </c>
      <c r="C1775" s="32">
        <v>44693.0</v>
      </c>
      <c r="D1775" s="36" t="b">
        <f t="shared" si="1"/>
        <v>1</v>
      </c>
      <c r="E1775" s="37">
        <f t="shared" si="2"/>
        <v>44676</v>
      </c>
      <c r="F1775" s="32">
        <v>44518.0</v>
      </c>
      <c r="G1775" s="32">
        <v>44647.0</v>
      </c>
      <c r="H1775" s="38" t="b">
        <f t="shared" si="3"/>
        <v>1</v>
      </c>
      <c r="I1775" s="41" t="str">
        <f>VLOOKUP($A1775, 'temp eLife data'!$A$2:$I$2947, 9, FALSE)</f>
        <v>#N/A</v>
      </c>
      <c r="J1775" s="41" t="str">
        <f t="shared" si="4"/>
        <v>#N/A</v>
      </c>
      <c r="K1775" s="41" t="str">
        <f>VLOOKUP($A1775, 'temp eLife data'!$A$2:$I$2947, 8, FALSE)</f>
        <v>#N/A</v>
      </c>
    </row>
    <row r="1776" hidden="1">
      <c r="A1776" s="9" t="s">
        <v>3011</v>
      </c>
      <c r="B1776" s="32">
        <v>44819.0</v>
      </c>
      <c r="C1776" s="32">
        <v>44833.0</v>
      </c>
      <c r="D1776" s="36" t="b">
        <f t="shared" si="1"/>
        <v>1</v>
      </c>
      <c r="E1776" s="37">
        <f t="shared" si="2"/>
        <v>44819</v>
      </c>
      <c r="F1776" s="32">
        <v>44540.0</v>
      </c>
      <c r="G1776" s="32">
        <v>44720.0</v>
      </c>
      <c r="H1776" s="38" t="b">
        <f t="shared" si="3"/>
        <v>1</v>
      </c>
      <c r="I1776" s="41" t="b">
        <f>VLOOKUP($A1776, 'temp eLife data'!$A$2:$I$2947, 9, FALSE)</f>
        <v>1</v>
      </c>
      <c r="J1776" s="41" t="b">
        <f t="shared" si="4"/>
        <v>1</v>
      </c>
      <c r="K1776" s="44">
        <f>VLOOKUP($A1776, 'temp eLife data'!$A$2:$I$2947, 8, FALSE)</f>
        <v>44720</v>
      </c>
    </row>
    <row r="1777" hidden="1">
      <c r="A1777" s="9" t="s">
        <v>3005</v>
      </c>
      <c r="B1777" s="32">
        <v>44945.0</v>
      </c>
      <c r="C1777" s="32">
        <v>44960.0</v>
      </c>
      <c r="D1777" s="36" t="b">
        <f t="shared" si="1"/>
        <v>1</v>
      </c>
      <c r="E1777" s="37">
        <f t="shared" si="2"/>
        <v>44945</v>
      </c>
      <c r="F1777" s="32">
        <v>44539.0</v>
      </c>
      <c r="G1777" s="32">
        <v>44873.0</v>
      </c>
      <c r="H1777" s="38" t="b">
        <f t="shared" si="3"/>
        <v>1</v>
      </c>
      <c r="I1777" s="41" t="b">
        <f>VLOOKUP($A1777, 'temp eLife data'!$A$2:$I$2947, 9, FALSE)</f>
        <v>1</v>
      </c>
      <c r="J1777" s="41" t="b">
        <f t="shared" si="4"/>
        <v>1</v>
      </c>
      <c r="K1777" s="44">
        <f>VLOOKUP($A1777, 'temp eLife data'!$A$2:$I$2947, 8, FALSE)</f>
        <v>44873</v>
      </c>
    </row>
    <row r="1778" hidden="1">
      <c r="A1778" s="9" t="s">
        <v>3055</v>
      </c>
      <c r="B1778" s="32">
        <v>44659.0</v>
      </c>
      <c r="C1778" s="32">
        <v>44684.0</v>
      </c>
      <c r="D1778" s="36" t="b">
        <f t="shared" si="1"/>
        <v>1</v>
      </c>
      <c r="E1778" s="37">
        <f t="shared" si="2"/>
        <v>44659</v>
      </c>
      <c r="F1778" s="32">
        <v>44539.0</v>
      </c>
      <c r="G1778" s="32">
        <v>44631.0</v>
      </c>
      <c r="H1778" s="38" t="b">
        <f t="shared" si="3"/>
        <v>1</v>
      </c>
      <c r="I1778" s="41" t="b">
        <f>VLOOKUP($A1778, 'temp eLife data'!$A$2:$I$2947, 9, FALSE)</f>
        <v>1</v>
      </c>
      <c r="J1778" s="41" t="b">
        <f t="shared" si="4"/>
        <v>1</v>
      </c>
      <c r="K1778" s="44">
        <f>VLOOKUP($A1778, 'temp eLife data'!$A$2:$I$2947, 8, FALSE)</f>
        <v>44631</v>
      </c>
    </row>
    <row r="1779" hidden="1">
      <c r="A1779" s="9" t="s">
        <v>3099</v>
      </c>
      <c r="C1779" s="32">
        <v>44859.0</v>
      </c>
      <c r="D1779" s="36" t="b">
        <f t="shared" si="1"/>
        <v>1</v>
      </c>
      <c r="E1779" s="37">
        <f t="shared" si="2"/>
        <v>44859</v>
      </c>
      <c r="F1779" s="32">
        <v>44531.0</v>
      </c>
      <c r="G1779" s="32">
        <v>44791.0</v>
      </c>
      <c r="H1779" s="38" t="b">
        <f t="shared" si="3"/>
        <v>1</v>
      </c>
      <c r="I1779" s="41" t="b">
        <f>VLOOKUP($A1779, 'temp eLife data'!$A$2:$I$2947, 9, FALSE)</f>
        <v>1</v>
      </c>
      <c r="J1779" s="41" t="b">
        <f t="shared" si="4"/>
        <v>1</v>
      </c>
      <c r="K1779" s="44">
        <f>VLOOKUP($A1779, 'temp eLife data'!$A$2:$I$2947, 8, FALSE)</f>
        <v>44791</v>
      </c>
    </row>
    <row r="1780" hidden="1">
      <c r="A1780" s="9" t="s">
        <v>3181</v>
      </c>
      <c r="C1780" s="32">
        <v>44705.0</v>
      </c>
      <c r="D1780" s="36" t="b">
        <f t="shared" si="1"/>
        <v>1</v>
      </c>
      <c r="E1780" s="37">
        <f t="shared" si="2"/>
        <v>44705</v>
      </c>
      <c r="F1780" s="32">
        <v>44519.0</v>
      </c>
      <c r="G1780" s="32">
        <v>44605.0</v>
      </c>
      <c r="H1780" s="38" t="b">
        <f t="shared" si="3"/>
        <v>1</v>
      </c>
      <c r="I1780" s="41" t="b">
        <f>VLOOKUP($A1780, 'temp eLife data'!$A$2:$I$2947, 9, FALSE)</f>
        <v>1</v>
      </c>
      <c r="J1780" s="41" t="b">
        <f t="shared" si="4"/>
        <v>1</v>
      </c>
      <c r="K1780" s="44">
        <f>VLOOKUP($A1780, 'temp eLife data'!$A$2:$I$2947, 8, FALSE)</f>
        <v>44605</v>
      </c>
    </row>
    <row r="1781" hidden="1">
      <c r="A1781" s="9" t="s">
        <v>4335</v>
      </c>
      <c r="D1781" s="36" t="str">
        <f t="shared" si="1"/>
        <v>#N/A</v>
      </c>
      <c r="E1781" s="37" t="str">
        <f t="shared" si="2"/>
        <v>#N/A</v>
      </c>
      <c r="F1781" s="32">
        <v>44538.0</v>
      </c>
      <c r="G1781" s="32">
        <v>44953.0</v>
      </c>
      <c r="H1781" s="38" t="b">
        <f t="shared" si="3"/>
        <v>0</v>
      </c>
      <c r="I1781" s="41" t="b">
        <f>VLOOKUP($A1781, 'temp eLife data'!$A$2:$I$2947, 9, FALSE)</f>
        <v>1</v>
      </c>
      <c r="J1781" s="41" t="b">
        <f t="shared" si="4"/>
        <v>0</v>
      </c>
      <c r="K1781" s="44">
        <f>VLOOKUP($A1781, 'temp eLife data'!$A$2:$I$2947, 8, FALSE)</f>
        <v>44953</v>
      </c>
    </row>
    <row r="1782">
      <c r="A1782" s="9" t="s">
        <v>13531</v>
      </c>
      <c r="D1782" s="36" t="str">
        <f t="shared" si="1"/>
        <v>#N/A</v>
      </c>
      <c r="E1782" s="37" t="str">
        <f t="shared" si="2"/>
        <v>#N/A</v>
      </c>
      <c r="F1782" s="32">
        <v>44537.0</v>
      </c>
      <c r="G1782" s="32">
        <v>44700.0</v>
      </c>
      <c r="H1782" s="38" t="b">
        <f t="shared" si="3"/>
        <v>0</v>
      </c>
      <c r="I1782" s="41" t="str">
        <f>VLOOKUP($A1782, 'temp eLife data'!$A$2:$I$2947, 9, FALSE)</f>
        <v>#N/A</v>
      </c>
      <c r="J1782" s="41" t="str">
        <f t="shared" si="4"/>
        <v>#N/A</v>
      </c>
      <c r="K1782" s="41" t="str">
        <f>VLOOKUP($A1782, 'temp eLife data'!$A$2:$I$2947, 8, FALSE)</f>
        <v>#N/A</v>
      </c>
    </row>
    <row r="1783" hidden="1">
      <c r="A1783" s="9" t="s">
        <v>121</v>
      </c>
      <c r="B1783" s="32">
        <v>44757.0</v>
      </c>
      <c r="C1783" s="32">
        <v>44769.0</v>
      </c>
      <c r="D1783" s="36" t="b">
        <f t="shared" si="1"/>
        <v>1</v>
      </c>
      <c r="E1783" s="37">
        <f t="shared" si="2"/>
        <v>44757</v>
      </c>
      <c r="F1783" s="32">
        <v>44519.0</v>
      </c>
      <c r="G1783" s="32">
        <v>44759.0</v>
      </c>
      <c r="H1783" s="38" t="b">
        <f t="shared" si="3"/>
        <v>0</v>
      </c>
      <c r="I1783" s="41" t="b">
        <f>VLOOKUP($A1783, 'temp eLife data'!$A$2:$I$2947, 9, FALSE)</f>
        <v>0</v>
      </c>
      <c r="J1783" s="41" t="b">
        <f t="shared" si="4"/>
        <v>1</v>
      </c>
      <c r="K1783" s="44">
        <f>VLOOKUP($A1783, 'temp eLife data'!$A$2:$I$2947, 8, FALSE)</f>
        <v>44759</v>
      </c>
    </row>
    <row r="1784" hidden="1">
      <c r="A1784" s="9" t="s">
        <v>2767</v>
      </c>
      <c r="B1784" s="32">
        <v>44726.0</v>
      </c>
      <c r="C1784" s="32">
        <v>44769.0</v>
      </c>
      <c r="D1784" s="36" t="b">
        <f t="shared" si="1"/>
        <v>1</v>
      </c>
      <c r="E1784" s="37">
        <f t="shared" si="2"/>
        <v>44726</v>
      </c>
      <c r="F1784" s="32">
        <v>44581.0</v>
      </c>
      <c r="G1784" s="32">
        <v>44605.0</v>
      </c>
      <c r="H1784" s="38" t="b">
        <f t="shared" si="3"/>
        <v>1</v>
      </c>
      <c r="I1784" s="41" t="b">
        <f>VLOOKUP($A1784, 'temp eLife data'!$A$2:$I$2947, 9, FALSE)</f>
        <v>1</v>
      </c>
      <c r="J1784" s="41" t="b">
        <f t="shared" si="4"/>
        <v>1</v>
      </c>
      <c r="K1784" s="44">
        <f>VLOOKUP($A1784, 'temp eLife data'!$A$2:$I$2947, 8, FALSE)</f>
        <v>44605</v>
      </c>
    </row>
    <row r="1785" hidden="1">
      <c r="A1785" s="9" t="s">
        <v>4797</v>
      </c>
      <c r="B1785" s="32">
        <v>44627.0</v>
      </c>
      <c r="C1785" s="32">
        <v>44638.0</v>
      </c>
      <c r="D1785" s="36" t="b">
        <f t="shared" si="1"/>
        <v>1</v>
      </c>
      <c r="E1785" s="37">
        <f t="shared" si="2"/>
        <v>44627</v>
      </c>
      <c r="F1785" s="32">
        <v>44518.0</v>
      </c>
      <c r="G1785" s="32">
        <v>44605.0</v>
      </c>
      <c r="H1785" s="38" t="b">
        <f t="shared" si="3"/>
        <v>1</v>
      </c>
      <c r="I1785" s="41" t="b">
        <f>VLOOKUP($A1785, 'temp eLife data'!$A$2:$I$2947, 9, FALSE)</f>
        <v>1</v>
      </c>
      <c r="J1785" s="41" t="b">
        <f t="shared" si="4"/>
        <v>1</v>
      </c>
      <c r="K1785" s="44">
        <f>VLOOKUP($A1785, 'temp eLife data'!$A$2:$I$2947, 8, FALSE)</f>
        <v>44605</v>
      </c>
    </row>
    <row r="1786" hidden="1">
      <c r="A1786" s="9" t="s">
        <v>3129</v>
      </c>
      <c r="C1786" s="32">
        <v>44880.0</v>
      </c>
      <c r="D1786" s="36" t="b">
        <f t="shared" si="1"/>
        <v>1</v>
      </c>
      <c r="E1786" s="37">
        <f t="shared" si="2"/>
        <v>44880</v>
      </c>
      <c r="F1786" s="32">
        <v>44527.0</v>
      </c>
      <c r="G1786" s="32">
        <v>44830.0</v>
      </c>
      <c r="H1786" s="38" t="b">
        <f t="shared" si="3"/>
        <v>1</v>
      </c>
      <c r="I1786" s="41" t="b">
        <f>VLOOKUP($A1786, 'temp eLife data'!$A$2:$I$2947, 9, FALSE)</f>
        <v>1</v>
      </c>
      <c r="J1786" s="41" t="b">
        <f t="shared" si="4"/>
        <v>1</v>
      </c>
      <c r="K1786" s="44">
        <f>VLOOKUP($A1786, 'temp eLife data'!$A$2:$I$2947, 8, FALSE)</f>
        <v>44830</v>
      </c>
    </row>
    <row r="1787" hidden="1">
      <c r="A1787" s="9" t="s">
        <v>3161</v>
      </c>
      <c r="B1787" s="32">
        <v>44623.0</v>
      </c>
      <c r="C1787" s="32">
        <v>44672.0</v>
      </c>
      <c r="D1787" s="36" t="b">
        <f t="shared" si="1"/>
        <v>1</v>
      </c>
      <c r="E1787" s="37">
        <f t="shared" si="2"/>
        <v>44623</v>
      </c>
      <c r="F1787" s="32">
        <v>44525.0</v>
      </c>
      <c r="G1787" s="32">
        <v>44600.0</v>
      </c>
      <c r="H1787" s="38" t="b">
        <f t="shared" si="3"/>
        <v>1</v>
      </c>
      <c r="I1787" s="41" t="b">
        <f>VLOOKUP($A1787, 'temp eLife data'!$A$2:$I$2947, 9, FALSE)</f>
        <v>1</v>
      </c>
      <c r="J1787" s="41" t="b">
        <f t="shared" si="4"/>
        <v>1</v>
      </c>
      <c r="K1787" s="44">
        <f>VLOOKUP($A1787, 'temp eLife data'!$A$2:$I$2947, 8, FALSE)</f>
        <v>44600</v>
      </c>
    </row>
    <row r="1788" hidden="1">
      <c r="A1788" s="9" t="s">
        <v>3109</v>
      </c>
      <c r="B1788" s="32">
        <v>44624.0</v>
      </c>
      <c r="C1788" s="32">
        <v>44635.0</v>
      </c>
      <c r="D1788" s="36" t="b">
        <f t="shared" si="1"/>
        <v>1</v>
      </c>
      <c r="E1788" s="37">
        <f t="shared" si="2"/>
        <v>44624</v>
      </c>
      <c r="F1788" s="32">
        <v>44529.0</v>
      </c>
      <c r="G1788" s="32">
        <v>44588.0</v>
      </c>
      <c r="H1788" s="38" t="b">
        <f t="shared" si="3"/>
        <v>1</v>
      </c>
      <c r="I1788" s="41" t="b">
        <f>VLOOKUP($A1788, 'temp eLife data'!$A$2:$I$2947, 9, FALSE)</f>
        <v>1</v>
      </c>
      <c r="J1788" s="41" t="b">
        <f t="shared" si="4"/>
        <v>1</v>
      </c>
      <c r="K1788" s="44">
        <f>VLOOKUP($A1788, 'temp eLife data'!$A$2:$I$2947, 8, FALSE)</f>
        <v>44588</v>
      </c>
    </row>
    <row r="1789" hidden="1">
      <c r="A1789" s="9" t="s">
        <v>3077</v>
      </c>
      <c r="B1789" s="32">
        <v>44617.0</v>
      </c>
      <c r="C1789" s="32">
        <v>44631.0</v>
      </c>
      <c r="D1789" s="36" t="b">
        <f t="shared" si="1"/>
        <v>1</v>
      </c>
      <c r="E1789" s="37">
        <f t="shared" si="2"/>
        <v>44617</v>
      </c>
      <c r="F1789" s="32">
        <v>44532.0</v>
      </c>
      <c r="G1789" s="32">
        <v>44596.0</v>
      </c>
      <c r="H1789" s="38" t="b">
        <f t="shared" si="3"/>
        <v>1</v>
      </c>
      <c r="I1789" s="41" t="b">
        <f>VLOOKUP($A1789, 'temp eLife data'!$A$2:$I$2947, 9, FALSE)</f>
        <v>1</v>
      </c>
      <c r="J1789" s="41" t="b">
        <f t="shared" si="4"/>
        <v>1</v>
      </c>
      <c r="K1789" s="44">
        <f>VLOOKUP($A1789, 'temp eLife data'!$A$2:$I$2947, 8, FALSE)</f>
        <v>44596</v>
      </c>
    </row>
    <row r="1790" hidden="1">
      <c r="A1790" s="9" t="s">
        <v>3315</v>
      </c>
      <c r="B1790" s="32">
        <v>44769.0</v>
      </c>
      <c r="C1790" s="32">
        <v>44817.0</v>
      </c>
      <c r="D1790" s="36" t="b">
        <f t="shared" si="1"/>
        <v>1</v>
      </c>
      <c r="E1790" s="37">
        <f t="shared" si="2"/>
        <v>44769</v>
      </c>
      <c r="F1790" s="32">
        <v>44502.0</v>
      </c>
      <c r="G1790" s="32">
        <v>44622.0</v>
      </c>
      <c r="H1790" s="38" t="b">
        <f t="shared" si="3"/>
        <v>1</v>
      </c>
      <c r="I1790" s="41" t="b">
        <f>VLOOKUP($A1790, 'temp eLife data'!$A$2:$I$2947, 9, FALSE)</f>
        <v>1</v>
      </c>
      <c r="J1790" s="41" t="b">
        <f t="shared" si="4"/>
        <v>1</v>
      </c>
      <c r="K1790" s="44">
        <f>VLOOKUP($A1790, 'temp eLife data'!$A$2:$I$2947, 8, FALSE)</f>
        <v>44622</v>
      </c>
    </row>
    <row r="1791" hidden="1">
      <c r="A1791" s="9" t="s">
        <v>3021</v>
      </c>
      <c r="B1791" s="32">
        <v>44700.0</v>
      </c>
      <c r="C1791" s="32">
        <v>44729.0</v>
      </c>
      <c r="D1791" s="36" t="b">
        <f t="shared" si="1"/>
        <v>1</v>
      </c>
      <c r="E1791" s="37">
        <f t="shared" si="2"/>
        <v>44700</v>
      </c>
      <c r="F1791" s="32">
        <v>44539.0</v>
      </c>
      <c r="G1791" s="32">
        <v>44631.0</v>
      </c>
      <c r="H1791" s="38" t="b">
        <f t="shared" si="3"/>
        <v>1</v>
      </c>
      <c r="I1791" s="41" t="b">
        <f>VLOOKUP($A1791, 'temp eLife data'!$A$2:$I$2947, 9, FALSE)</f>
        <v>1</v>
      </c>
      <c r="J1791" s="41" t="b">
        <f t="shared" si="4"/>
        <v>1</v>
      </c>
      <c r="K1791" s="44">
        <f>VLOOKUP($A1791, 'temp eLife data'!$A$2:$I$2947, 8, FALSE)</f>
        <v>44631</v>
      </c>
    </row>
    <row r="1792" hidden="1">
      <c r="A1792" s="9" t="s">
        <v>3023</v>
      </c>
      <c r="B1792" s="32">
        <v>44649.0</v>
      </c>
      <c r="C1792" s="32">
        <v>44657.0</v>
      </c>
      <c r="D1792" s="36" t="b">
        <f t="shared" si="1"/>
        <v>1</v>
      </c>
      <c r="E1792" s="37">
        <f t="shared" si="2"/>
        <v>44649</v>
      </c>
      <c r="F1792" s="32">
        <v>44537.0</v>
      </c>
      <c r="G1792" s="32">
        <v>44582.0</v>
      </c>
      <c r="H1792" s="38" t="b">
        <f t="shared" si="3"/>
        <v>1</v>
      </c>
      <c r="I1792" s="41" t="b">
        <f>VLOOKUP($A1792, 'temp eLife data'!$A$2:$I$2947, 9, FALSE)</f>
        <v>1</v>
      </c>
      <c r="J1792" s="41" t="b">
        <f t="shared" si="4"/>
        <v>1</v>
      </c>
      <c r="K1792" s="44">
        <f>VLOOKUP($A1792, 'temp eLife data'!$A$2:$I$2947, 8, FALSE)</f>
        <v>44582</v>
      </c>
    </row>
    <row r="1793" hidden="1">
      <c r="A1793" s="9" t="s">
        <v>5509</v>
      </c>
      <c r="B1793" s="32">
        <v>44839.0</v>
      </c>
      <c r="C1793" s="32">
        <v>44869.0</v>
      </c>
      <c r="D1793" s="36" t="b">
        <f t="shared" si="1"/>
        <v>1</v>
      </c>
      <c r="E1793" s="37">
        <f t="shared" si="2"/>
        <v>44839</v>
      </c>
      <c r="F1793" s="32">
        <v>44537.0</v>
      </c>
      <c r="G1793" s="32">
        <v>44635.0</v>
      </c>
      <c r="H1793" s="38" t="b">
        <f t="shared" si="3"/>
        <v>1</v>
      </c>
      <c r="I1793" s="41" t="b">
        <f>VLOOKUP($A1793, 'temp eLife data'!$A$2:$I$2947, 9, FALSE)</f>
        <v>1</v>
      </c>
      <c r="J1793" s="41" t="b">
        <f t="shared" si="4"/>
        <v>1</v>
      </c>
      <c r="K1793" s="44">
        <f>VLOOKUP($A1793, 'temp eLife data'!$A$2:$I$2947, 8, FALSE)</f>
        <v>44635</v>
      </c>
    </row>
    <row r="1794" hidden="1">
      <c r="A1794" s="9" t="s">
        <v>3157</v>
      </c>
      <c r="B1794" s="32">
        <v>44754.0</v>
      </c>
      <c r="C1794" s="32">
        <v>44783.0</v>
      </c>
      <c r="D1794" s="36" t="b">
        <f t="shared" si="1"/>
        <v>1</v>
      </c>
      <c r="E1794" s="37">
        <f t="shared" si="2"/>
        <v>44754</v>
      </c>
      <c r="F1794" s="32">
        <v>44536.0</v>
      </c>
      <c r="G1794" s="32">
        <v>44580.0</v>
      </c>
      <c r="H1794" s="38" t="b">
        <f t="shared" si="3"/>
        <v>1</v>
      </c>
      <c r="I1794" s="41" t="b">
        <f>VLOOKUP($A1794, 'temp eLife data'!$A$2:$I$2947, 9, FALSE)</f>
        <v>1</v>
      </c>
      <c r="J1794" s="41" t="b">
        <f t="shared" si="4"/>
        <v>1</v>
      </c>
      <c r="K1794" s="44">
        <f>VLOOKUP($A1794, 'temp eLife data'!$A$2:$I$2947, 8, FALSE)</f>
        <v>44580</v>
      </c>
    </row>
    <row r="1795" hidden="1">
      <c r="A1795" s="9" t="s">
        <v>3057</v>
      </c>
      <c r="B1795" s="32">
        <v>44699.0</v>
      </c>
      <c r="C1795" s="32">
        <v>44701.0</v>
      </c>
      <c r="D1795" s="36" t="b">
        <f t="shared" si="1"/>
        <v>1</v>
      </c>
      <c r="E1795" s="37">
        <f t="shared" si="2"/>
        <v>44699</v>
      </c>
      <c r="F1795" s="32">
        <v>44536.0</v>
      </c>
      <c r="G1795" s="32">
        <v>44670.0</v>
      </c>
      <c r="H1795" s="38" t="b">
        <f t="shared" si="3"/>
        <v>1</v>
      </c>
      <c r="I1795" s="41" t="b">
        <f>VLOOKUP($A1795, 'temp eLife data'!$A$2:$I$2947, 9, FALSE)</f>
        <v>1</v>
      </c>
      <c r="J1795" s="41" t="b">
        <f t="shared" si="4"/>
        <v>1</v>
      </c>
      <c r="K1795" s="44">
        <f>VLOOKUP($A1795, 'temp eLife data'!$A$2:$I$2947, 8, FALSE)</f>
        <v>44670</v>
      </c>
    </row>
    <row r="1796" hidden="1">
      <c r="A1796" s="9" t="s">
        <v>119</v>
      </c>
      <c r="B1796" s="32">
        <v>44621.0</v>
      </c>
      <c r="C1796" s="32">
        <v>44631.0</v>
      </c>
      <c r="D1796" s="36" t="b">
        <f t="shared" si="1"/>
        <v>1</v>
      </c>
      <c r="E1796" s="37">
        <f t="shared" si="2"/>
        <v>44621</v>
      </c>
      <c r="F1796" s="32">
        <v>44533.0</v>
      </c>
      <c r="G1796" s="32">
        <v>44622.0</v>
      </c>
      <c r="H1796" s="38" t="b">
        <f t="shared" si="3"/>
        <v>0</v>
      </c>
      <c r="I1796" s="41" t="b">
        <f>VLOOKUP($A1796, 'temp eLife data'!$A$2:$I$2947, 9, FALSE)</f>
        <v>0</v>
      </c>
      <c r="J1796" s="41" t="b">
        <f t="shared" si="4"/>
        <v>1</v>
      </c>
      <c r="K1796" s="44">
        <f>VLOOKUP($A1796, 'temp eLife data'!$A$2:$I$2947, 8, FALSE)</f>
        <v>44622</v>
      </c>
    </row>
    <row r="1797" hidden="1">
      <c r="A1797" s="9" t="s">
        <v>3527</v>
      </c>
      <c r="B1797" s="32">
        <v>44974.0</v>
      </c>
      <c r="D1797" s="36" t="b">
        <f t="shared" si="1"/>
        <v>1</v>
      </c>
      <c r="E1797" s="37">
        <f t="shared" si="2"/>
        <v>44974</v>
      </c>
      <c r="F1797" s="32">
        <v>44468.0</v>
      </c>
      <c r="G1797" s="32">
        <v>44930.0</v>
      </c>
      <c r="H1797" s="38" t="b">
        <f t="shared" si="3"/>
        <v>1</v>
      </c>
      <c r="I1797" s="41" t="b">
        <f>VLOOKUP($A1797, 'temp eLife data'!$A$2:$I$2947, 9, FALSE)</f>
        <v>1</v>
      </c>
      <c r="J1797" s="41" t="b">
        <f t="shared" si="4"/>
        <v>1</v>
      </c>
      <c r="K1797" s="44">
        <f>VLOOKUP($A1797, 'temp eLife data'!$A$2:$I$2947, 8, FALSE)</f>
        <v>44930</v>
      </c>
    </row>
    <row r="1798" hidden="1">
      <c r="A1798" s="9" t="s">
        <v>13595</v>
      </c>
      <c r="B1798" s="32">
        <v>44897.0</v>
      </c>
      <c r="C1798" s="32">
        <v>44932.0</v>
      </c>
      <c r="D1798" s="36" t="b">
        <f t="shared" si="1"/>
        <v>1</v>
      </c>
      <c r="E1798" s="37">
        <f t="shared" si="2"/>
        <v>44897</v>
      </c>
      <c r="F1798" s="32">
        <v>44368.0</v>
      </c>
      <c r="G1798" s="32">
        <v>44701.0</v>
      </c>
      <c r="H1798" s="38" t="b">
        <f t="shared" si="3"/>
        <v>1</v>
      </c>
      <c r="I1798" s="41" t="str">
        <f>VLOOKUP($A1798, 'temp eLife data'!$A$2:$I$2947, 9, FALSE)</f>
        <v>#N/A</v>
      </c>
      <c r="J1798" s="41" t="str">
        <f t="shared" si="4"/>
        <v>#N/A</v>
      </c>
      <c r="K1798" s="41" t="str">
        <f>VLOOKUP($A1798, 'temp eLife data'!$A$2:$I$2947, 8, FALSE)</f>
        <v>#N/A</v>
      </c>
    </row>
    <row r="1799" hidden="1">
      <c r="A1799" s="9" t="s">
        <v>3313</v>
      </c>
      <c r="B1799" s="32">
        <v>44698.0</v>
      </c>
      <c r="C1799" s="32">
        <v>44708.0</v>
      </c>
      <c r="D1799" s="36" t="b">
        <f t="shared" si="1"/>
        <v>1</v>
      </c>
      <c r="E1799" s="37">
        <f t="shared" si="2"/>
        <v>44698</v>
      </c>
      <c r="F1799" s="32">
        <v>44536.0</v>
      </c>
      <c r="G1799" s="32">
        <v>44580.0</v>
      </c>
      <c r="H1799" s="38" t="b">
        <f t="shared" si="3"/>
        <v>1</v>
      </c>
      <c r="I1799" s="41" t="b">
        <f>VLOOKUP($A1799, 'temp eLife data'!$A$2:$I$2947, 9, FALSE)</f>
        <v>1</v>
      </c>
      <c r="J1799" s="41" t="b">
        <f t="shared" si="4"/>
        <v>1</v>
      </c>
      <c r="K1799" s="44">
        <f>VLOOKUP($A1799, 'temp eLife data'!$A$2:$I$2947, 8, FALSE)</f>
        <v>44580</v>
      </c>
    </row>
    <row r="1800" hidden="1">
      <c r="A1800" s="9" t="s">
        <v>2901</v>
      </c>
      <c r="B1800" s="32">
        <v>44691.0</v>
      </c>
      <c r="C1800" s="32">
        <v>44726.0</v>
      </c>
      <c r="D1800" s="36" t="b">
        <f t="shared" si="1"/>
        <v>1</v>
      </c>
      <c r="E1800" s="37">
        <f t="shared" si="2"/>
        <v>44691</v>
      </c>
      <c r="F1800" s="32">
        <v>44554.0</v>
      </c>
      <c r="G1800" s="32">
        <v>44663.0</v>
      </c>
      <c r="H1800" s="38" t="b">
        <f t="shared" si="3"/>
        <v>1</v>
      </c>
      <c r="I1800" s="41" t="b">
        <f>VLOOKUP($A1800, 'temp eLife data'!$A$2:$I$2947, 9, FALSE)</f>
        <v>1</v>
      </c>
      <c r="J1800" s="41" t="b">
        <f t="shared" si="4"/>
        <v>1</v>
      </c>
      <c r="K1800" s="44">
        <f>VLOOKUP($A1800, 'temp eLife data'!$A$2:$I$2947, 8, FALSE)</f>
        <v>44663</v>
      </c>
    </row>
    <row r="1801" hidden="1">
      <c r="A1801" s="9" t="s">
        <v>3211</v>
      </c>
      <c r="B1801" s="32">
        <v>44718.0</v>
      </c>
      <c r="C1801" s="32">
        <v>44785.0</v>
      </c>
      <c r="D1801" s="36" t="b">
        <f t="shared" si="1"/>
        <v>1</v>
      </c>
      <c r="E1801" s="37">
        <f t="shared" si="2"/>
        <v>44718</v>
      </c>
      <c r="F1801" s="32">
        <v>44531.0</v>
      </c>
      <c r="G1801" s="32">
        <v>44594.0</v>
      </c>
      <c r="H1801" s="38" t="b">
        <f t="shared" si="3"/>
        <v>1</v>
      </c>
      <c r="I1801" s="41" t="b">
        <f>VLOOKUP($A1801, 'temp eLife data'!$A$2:$I$2947, 9, FALSE)</f>
        <v>1</v>
      </c>
      <c r="J1801" s="41" t="b">
        <f t="shared" si="4"/>
        <v>1</v>
      </c>
      <c r="K1801" s="44">
        <f>VLOOKUP($A1801, 'temp eLife data'!$A$2:$I$2947, 8, FALSE)</f>
        <v>44594</v>
      </c>
    </row>
    <row r="1802" hidden="1">
      <c r="A1802" s="9" t="s">
        <v>3267</v>
      </c>
      <c r="B1802" s="32">
        <v>44791.0</v>
      </c>
      <c r="C1802" s="32">
        <v>44803.0</v>
      </c>
      <c r="D1802" s="36" t="b">
        <f t="shared" si="1"/>
        <v>1</v>
      </c>
      <c r="E1802" s="37">
        <f t="shared" si="2"/>
        <v>44791</v>
      </c>
      <c r="F1802" s="32">
        <v>44511.0</v>
      </c>
      <c r="G1802" s="32">
        <v>44679.0</v>
      </c>
      <c r="H1802" s="38" t="b">
        <f t="shared" si="3"/>
        <v>1</v>
      </c>
      <c r="I1802" s="41" t="b">
        <f>VLOOKUP($A1802, 'temp eLife data'!$A$2:$I$2947, 9, FALSE)</f>
        <v>1</v>
      </c>
      <c r="J1802" s="41" t="b">
        <f t="shared" si="4"/>
        <v>1</v>
      </c>
      <c r="K1802" s="44">
        <f>VLOOKUP($A1802, 'temp eLife data'!$A$2:$I$2947, 8, FALSE)</f>
        <v>44679</v>
      </c>
    </row>
    <row r="1803" hidden="1">
      <c r="A1803" s="9" t="s">
        <v>3017</v>
      </c>
      <c r="B1803" s="32">
        <v>44686.0</v>
      </c>
      <c r="C1803" s="32">
        <v>44700.0</v>
      </c>
      <c r="D1803" s="36" t="b">
        <f t="shared" si="1"/>
        <v>1</v>
      </c>
      <c r="E1803" s="37">
        <f t="shared" si="2"/>
        <v>44686</v>
      </c>
      <c r="F1803" s="32">
        <v>44539.0</v>
      </c>
      <c r="G1803" s="32">
        <v>44612.0</v>
      </c>
      <c r="H1803" s="38" t="b">
        <f t="shared" si="3"/>
        <v>1</v>
      </c>
      <c r="I1803" s="41" t="b">
        <f>VLOOKUP($A1803, 'temp eLife data'!$A$2:$I$2947, 9, FALSE)</f>
        <v>1</v>
      </c>
      <c r="J1803" s="41" t="b">
        <f t="shared" si="4"/>
        <v>1</v>
      </c>
      <c r="K1803" s="44">
        <f>VLOOKUP($A1803, 'temp eLife data'!$A$2:$I$2947, 8, FALSE)</f>
        <v>44612</v>
      </c>
    </row>
    <row r="1804" hidden="1">
      <c r="A1804" s="9" t="s">
        <v>2865</v>
      </c>
      <c r="B1804" s="32">
        <v>44951.0</v>
      </c>
      <c r="C1804" s="32">
        <v>44951.0</v>
      </c>
      <c r="D1804" s="36" t="b">
        <f t="shared" si="1"/>
        <v>1</v>
      </c>
      <c r="E1804" s="37">
        <f t="shared" si="2"/>
        <v>44951</v>
      </c>
      <c r="F1804" s="32">
        <v>44565.0</v>
      </c>
      <c r="G1804" s="32">
        <v>44942.0</v>
      </c>
      <c r="H1804" s="38" t="b">
        <f t="shared" si="3"/>
        <v>1</v>
      </c>
      <c r="I1804" s="41" t="b">
        <f>VLOOKUP($A1804, 'temp eLife data'!$A$2:$I$2947, 9, FALSE)</f>
        <v>1</v>
      </c>
      <c r="J1804" s="41" t="b">
        <f t="shared" si="4"/>
        <v>1</v>
      </c>
      <c r="K1804" s="44">
        <f>VLOOKUP($A1804, 'temp eLife data'!$A$2:$I$2947, 8, FALSE)</f>
        <v>44942</v>
      </c>
    </row>
    <row r="1805" hidden="1">
      <c r="A1805" s="9" t="s">
        <v>3145</v>
      </c>
      <c r="C1805" s="32">
        <v>44778.0</v>
      </c>
      <c r="D1805" s="36" t="b">
        <f t="shared" si="1"/>
        <v>1</v>
      </c>
      <c r="E1805" s="37">
        <f t="shared" si="2"/>
        <v>44778</v>
      </c>
      <c r="F1805" s="32">
        <v>44525.0</v>
      </c>
      <c r="G1805" s="32">
        <v>44708.0</v>
      </c>
      <c r="H1805" s="38" t="b">
        <f t="shared" si="3"/>
        <v>1</v>
      </c>
      <c r="I1805" s="41" t="b">
        <f>VLOOKUP($A1805, 'temp eLife data'!$A$2:$I$2947, 9, FALSE)</f>
        <v>1</v>
      </c>
      <c r="J1805" s="41" t="b">
        <f t="shared" si="4"/>
        <v>1</v>
      </c>
      <c r="K1805" s="45">
        <f>VLOOKUP($A1805, 'temp eLife data'!$A$2:$I$2947, 8, FALSE)</f>
        <v>44708</v>
      </c>
    </row>
    <row r="1806" hidden="1">
      <c r="A1806" s="9" t="s">
        <v>2971</v>
      </c>
      <c r="B1806" s="32">
        <v>44711.0</v>
      </c>
      <c r="C1806" s="32">
        <v>44719.0</v>
      </c>
      <c r="D1806" s="36" t="b">
        <f t="shared" si="1"/>
        <v>1</v>
      </c>
      <c r="E1806" s="37">
        <f t="shared" si="2"/>
        <v>44711</v>
      </c>
      <c r="F1806" s="32">
        <v>44546.0</v>
      </c>
      <c r="G1806" s="32">
        <v>44616.0</v>
      </c>
      <c r="H1806" s="38" t="b">
        <f t="shared" si="3"/>
        <v>1</v>
      </c>
      <c r="I1806" s="41" t="b">
        <f>VLOOKUP($A1806, 'temp eLife data'!$A$2:$I$2947, 9, FALSE)</f>
        <v>1</v>
      </c>
      <c r="J1806" s="41" t="b">
        <f t="shared" si="4"/>
        <v>1</v>
      </c>
      <c r="K1806" s="44">
        <f>VLOOKUP($A1806, 'temp eLife data'!$A$2:$I$2947, 8, FALSE)</f>
        <v>44616</v>
      </c>
    </row>
    <row r="1807" hidden="1">
      <c r="A1807" s="9" t="s">
        <v>13635</v>
      </c>
      <c r="B1807" s="32">
        <v>44671.0</v>
      </c>
      <c r="C1807" s="32">
        <v>44692.0</v>
      </c>
      <c r="D1807" s="36" t="b">
        <f t="shared" si="1"/>
        <v>1</v>
      </c>
      <c r="E1807" s="37">
        <f t="shared" si="2"/>
        <v>44671</v>
      </c>
      <c r="F1807" s="32">
        <v>44266.0</v>
      </c>
      <c r="G1807" s="32">
        <v>44637.0</v>
      </c>
      <c r="H1807" s="38" t="b">
        <f t="shared" si="3"/>
        <v>1</v>
      </c>
      <c r="I1807" s="41" t="str">
        <f>VLOOKUP($A1807, 'temp eLife data'!$A$2:$I$2947, 9, FALSE)</f>
        <v>#N/A</v>
      </c>
      <c r="J1807" s="41" t="str">
        <f t="shared" si="4"/>
        <v>#N/A</v>
      </c>
      <c r="K1807" s="41" t="str">
        <f>VLOOKUP($A1807, 'temp eLife data'!$A$2:$I$2947, 8, FALSE)</f>
        <v>#N/A</v>
      </c>
    </row>
    <row r="1808" hidden="1">
      <c r="A1808" s="9" t="s">
        <v>3331</v>
      </c>
      <c r="C1808" s="32">
        <v>44803.0</v>
      </c>
      <c r="D1808" s="36" t="b">
        <f t="shared" si="1"/>
        <v>1</v>
      </c>
      <c r="E1808" s="37">
        <f t="shared" si="2"/>
        <v>44803</v>
      </c>
      <c r="F1808" s="32">
        <v>44535.0</v>
      </c>
      <c r="G1808" s="32">
        <v>44575.0</v>
      </c>
      <c r="H1808" s="38" t="b">
        <f t="shared" si="3"/>
        <v>1</v>
      </c>
      <c r="I1808" s="41" t="b">
        <f>VLOOKUP($A1808, 'temp eLife data'!$A$2:$I$2947, 9, FALSE)</f>
        <v>1</v>
      </c>
      <c r="J1808" s="41" t="b">
        <f t="shared" si="4"/>
        <v>1</v>
      </c>
      <c r="K1808" s="44">
        <f>VLOOKUP($A1808, 'temp eLife data'!$A$2:$I$2947, 8, FALSE)</f>
        <v>44575</v>
      </c>
    </row>
    <row r="1809" hidden="1">
      <c r="A1809" s="9" t="s">
        <v>3433</v>
      </c>
      <c r="B1809" s="32">
        <v>44767.0</v>
      </c>
      <c r="C1809" s="32">
        <v>44790.0</v>
      </c>
      <c r="D1809" s="36" t="b">
        <f t="shared" si="1"/>
        <v>1</v>
      </c>
      <c r="E1809" s="37">
        <f t="shared" si="2"/>
        <v>44767</v>
      </c>
      <c r="F1809" s="32">
        <v>44536.0</v>
      </c>
      <c r="G1809" s="32">
        <v>44634.0</v>
      </c>
      <c r="H1809" s="38" t="b">
        <f t="shared" si="3"/>
        <v>1</v>
      </c>
      <c r="I1809" s="41" t="b">
        <f>VLOOKUP($A1809, 'temp eLife data'!$A$2:$I$2947, 9, FALSE)</f>
        <v>1</v>
      </c>
      <c r="J1809" s="41" t="b">
        <f t="shared" si="4"/>
        <v>1</v>
      </c>
      <c r="K1809" s="44">
        <f>VLOOKUP($A1809, 'temp eLife data'!$A$2:$I$2947, 8, FALSE)</f>
        <v>44634</v>
      </c>
    </row>
    <row r="1810" hidden="1">
      <c r="A1810" s="9" t="s">
        <v>3127</v>
      </c>
      <c r="B1810" s="32">
        <v>44803.0</v>
      </c>
      <c r="C1810" s="32">
        <v>44820.0</v>
      </c>
      <c r="D1810" s="36" t="b">
        <f t="shared" si="1"/>
        <v>1</v>
      </c>
      <c r="E1810" s="37">
        <f t="shared" si="2"/>
        <v>44803</v>
      </c>
      <c r="F1810" s="32">
        <v>44526.0</v>
      </c>
      <c r="G1810" s="32">
        <v>44756.0</v>
      </c>
      <c r="H1810" s="38" t="b">
        <f t="shared" si="3"/>
        <v>1</v>
      </c>
      <c r="I1810" s="41" t="b">
        <f>VLOOKUP($A1810, 'temp eLife data'!$A$2:$I$2947, 9, FALSE)</f>
        <v>1</v>
      </c>
      <c r="J1810" s="41" t="b">
        <f t="shared" si="4"/>
        <v>1</v>
      </c>
      <c r="K1810" s="44">
        <f>VLOOKUP($A1810, 'temp eLife data'!$A$2:$I$2947, 8, FALSE)</f>
        <v>44756</v>
      </c>
    </row>
    <row r="1811" hidden="1">
      <c r="A1811" s="9" t="s">
        <v>13654</v>
      </c>
      <c r="C1811" s="32">
        <v>44746.0</v>
      </c>
      <c r="D1811" s="36" t="b">
        <f t="shared" si="1"/>
        <v>1</v>
      </c>
      <c r="E1811" s="37">
        <f t="shared" si="2"/>
        <v>44746</v>
      </c>
      <c r="F1811" s="32">
        <v>44528.0</v>
      </c>
      <c r="G1811" s="32">
        <v>44690.0</v>
      </c>
      <c r="H1811" s="38" t="b">
        <f t="shared" si="3"/>
        <v>1</v>
      </c>
      <c r="I1811" s="41" t="str">
        <f>VLOOKUP($A1811, 'temp eLife data'!$A$2:$I$2947, 9, FALSE)</f>
        <v>#N/A</v>
      </c>
      <c r="J1811" s="41" t="str">
        <f t="shared" si="4"/>
        <v>#N/A</v>
      </c>
      <c r="K1811" s="41" t="str">
        <f>VLOOKUP($A1811, 'temp eLife data'!$A$2:$I$2947, 8, FALSE)</f>
        <v>#N/A</v>
      </c>
    </row>
    <row r="1812" hidden="1">
      <c r="A1812" s="9" t="s">
        <v>3043</v>
      </c>
      <c r="B1812" s="32">
        <v>44610.0</v>
      </c>
      <c r="C1812" s="32">
        <v>44655.0</v>
      </c>
      <c r="D1812" s="36" t="b">
        <f t="shared" si="1"/>
        <v>1</v>
      </c>
      <c r="E1812" s="37">
        <f t="shared" si="2"/>
        <v>44610</v>
      </c>
      <c r="F1812" s="32">
        <v>44547.0</v>
      </c>
      <c r="G1812" s="32">
        <v>44594.0</v>
      </c>
      <c r="H1812" s="38" t="b">
        <f t="shared" si="3"/>
        <v>1</v>
      </c>
      <c r="I1812" s="41" t="b">
        <f>VLOOKUP($A1812, 'temp eLife data'!$A$2:$I$2947, 9, FALSE)</f>
        <v>1</v>
      </c>
      <c r="J1812" s="41" t="b">
        <f t="shared" si="4"/>
        <v>1</v>
      </c>
      <c r="K1812" s="44">
        <f>VLOOKUP($A1812, 'temp eLife data'!$A$2:$I$2947, 8, FALSE)</f>
        <v>44594</v>
      </c>
    </row>
    <row r="1813" hidden="1">
      <c r="A1813" s="9" t="s">
        <v>3159</v>
      </c>
      <c r="B1813" s="32">
        <v>44690.0</v>
      </c>
      <c r="C1813" s="32">
        <v>44701.0</v>
      </c>
      <c r="D1813" s="36" t="b">
        <f t="shared" si="1"/>
        <v>1</v>
      </c>
      <c r="E1813" s="37">
        <f t="shared" si="2"/>
        <v>44690</v>
      </c>
      <c r="F1813" s="32">
        <v>44522.0</v>
      </c>
      <c r="G1813" s="32">
        <v>44649.0</v>
      </c>
      <c r="H1813" s="38" t="b">
        <f t="shared" si="3"/>
        <v>1</v>
      </c>
      <c r="I1813" s="41" t="b">
        <f>VLOOKUP($A1813, 'temp eLife data'!$A$2:$I$2947, 9, FALSE)</f>
        <v>1</v>
      </c>
      <c r="J1813" s="41" t="b">
        <f t="shared" si="4"/>
        <v>1</v>
      </c>
      <c r="K1813" s="44">
        <f>VLOOKUP($A1813, 'temp eLife data'!$A$2:$I$2947, 8, FALSE)</f>
        <v>44649</v>
      </c>
    </row>
    <row r="1814" hidden="1">
      <c r="A1814" s="9" t="s">
        <v>3125</v>
      </c>
      <c r="C1814" s="32">
        <v>44817.0</v>
      </c>
      <c r="D1814" s="36" t="b">
        <f t="shared" si="1"/>
        <v>1</v>
      </c>
      <c r="E1814" s="37">
        <f t="shared" si="2"/>
        <v>44817</v>
      </c>
      <c r="F1814" s="32">
        <v>44539.0</v>
      </c>
      <c r="G1814" s="32">
        <v>44593.0</v>
      </c>
      <c r="H1814" s="38" t="b">
        <f t="shared" si="3"/>
        <v>1</v>
      </c>
      <c r="I1814" s="41" t="b">
        <f>VLOOKUP($A1814, 'temp eLife data'!$A$2:$I$2947, 9, FALSE)</f>
        <v>1</v>
      </c>
      <c r="J1814" s="41" t="b">
        <f t="shared" si="4"/>
        <v>1</v>
      </c>
      <c r="K1814" s="44">
        <f>VLOOKUP($A1814, 'temp eLife data'!$A$2:$I$2947, 8, FALSE)</f>
        <v>44593</v>
      </c>
    </row>
    <row r="1815" hidden="1">
      <c r="A1815" s="9" t="s">
        <v>3131</v>
      </c>
      <c r="D1815" s="36" t="str">
        <f t="shared" si="1"/>
        <v>#N/A</v>
      </c>
      <c r="E1815" s="37" t="str">
        <f t="shared" si="2"/>
        <v>#N/A</v>
      </c>
      <c r="F1815" s="32">
        <v>44526.0</v>
      </c>
      <c r="G1815" s="32">
        <v>44951.0</v>
      </c>
      <c r="H1815" s="38" t="b">
        <f t="shared" si="3"/>
        <v>0</v>
      </c>
      <c r="I1815" s="41" t="b">
        <f>VLOOKUP($A1815, 'temp eLife data'!$A$2:$I$2947, 9, FALSE)</f>
        <v>1</v>
      </c>
      <c r="J1815" s="41" t="b">
        <f t="shared" si="4"/>
        <v>0</v>
      </c>
      <c r="K1815" s="44">
        <f>VLOOKUP($A1815, 'temp eLife data'!$A$2:$I$2947, 8, FALSE)</f>
        <v>44951</v>
      </c>
    </row>
    <row r="1816" hidden="1">
      <c r="A1816" s="9" t="s">
        <v>5077</v>
      </c>
      <c r="B1816" s="32">
        <v>44806.0</v>
      </c>
      <c r="C1816" s="32">
        <v>44819.0</v>
      </c>
      <c r="D1816" s="36" t="b">
        <f t="shared" si="1"/>
        <v>1</v>
      </c>
      <c r="E1816" s="37">
        <f t="shared" si="2"/>
        <v>44806</v>
      </c>
      <c r="F1816" s="32">
        <v>44537.0</v>
      </c>
      <c r="G1816" s="32">
        <v>44613.0</v>
      </c>
      <c r="H1816" s="38" t="b">
        <f t="shared" si="3"/>
        <v>1</v>
      </c>
      <c r="I1816" s="41" t="b">
        <f>VLOOKUP($A1816, 'temp eLife data'!$A$2:$I$2947, 9, FALSE)</f>
        <v>1</v>
      </c>
      <c r="J1816" s="41" t="b">
        <f t="shared" si="4"/>
        <v>1</v>
      </c>
      <c r="K1816" s="44">
        <f>VLOOKUP($A1816, 'temp eLife data'!$A$2:$I$2947, 8, FALSE)</f>
        <v>44613</v>
      </c>
    </row>
    <row r="1817" hidden="1">
      <c r="A1817" s="9" t="s">
        <v>13682</v>
      </c>
      <c r="B1817" s="32">
        <v>44664.0</v>
      </c>
      <c r="C1817" s="32">
        <v>44678.0</v>
      </c>
      <c r="D1817" s="36" t="b">
        <f t="shared" si="1"/>
        <v>1</v>
      </c>
      <c r="E1817" s="37">
        <f t="shared" si="2"/>
        <v>44664</v>
      </c>
      <c r="F1817" s="32">
        <v>44508.0</v>
      </c>
      <c r="G1817" s="32">
        <v>44578.0</v>
      </c>
      <c r="H1817" s="38" t="b">
        <f t="shared" si="3"/>
        <v>1</v>
      </c>
      <c r="I1817" s="41" t="str">
        <f>VLOOKUP($A1817, 'temp eLife data'!$A$2:$I$2947, 9, FALSE)</f>
        <v>#N/A</v>
      </c>
      <c r="J1817" s="41" t="str">
        <f t="shared" si="4"/>
        <v>#N/A</v>
      </c>
      <c r="K1817" s="41" t="str">
        <f>VLOOKUP($A1817, 'temp eLife data'!$A$2:$I$2947, 8, FALSE)</f>
        <v>#N/A</v>
      </c>
    </row>
    <row r="1818" hidden="1">
      <c r="A1818" s="9" t="s">
        <v>5761</v>
      </c>
      <c r="B1818" s="32">
        <v>44671.0</v>
      </c>
      <c r="C1818" s="32">
        <v>44690.0</v>
      </c>
      <c r="D1818" s="36" t="b">
        <f t="shared" si="1"/>
        <v>1</v>
      </c>
      <c r="E1818" s="37">
        <f t="shared" si="2"/>
        <v>44671</v>
      </c>
      <c r="F1818" s="32">
        <v>44527.0</v>
      </c>
      <c r="G1818" s="32">
        <v>44634.0</v>
      </c>
      <c r="H1818" s="38" t="b">
        <f t="shared" si="3"/>
        <v>1</v>
      </c>
      <c r="I1818" s="41" t="b">
        <f>VLOOKUP($A1818, 'temp eLife data'!$A$2:$I$2947, 9, FALSE)</f>
        <v>1</v>
      </c>
      <c r="J1818" s="41" t="b">
        <f t="shared" si="4"/>
        <v>1</v>
      </c>
      <c r="K1818" s="44">
        <f>VLOOKUP($A1818, 'temp eLife data'!$A$2:$I$2947, 8, FALSE)</f>
        <v>44634</v>
      </c>
    </row>
    <row r="1819" hidden="1">
      <c r="A1819" s="9" t="s">
        <v>3141</v>
      </c>
      <c r="B1819" s="32">
        <v>44665.0</v>
      </c>
      <c r="C1819" s="32">
        <v>44684.0</v>
      </c>
      <c r="D1819" s="36" t="b">
        <f t="shared" si="1"/>
        <v>1</v>
      </c>
      <c r="E1819" s="37">
        <f t="shared" si="2"/>
        <v>44665</v>
      </c>
      <c r="F1819" s="32">
        <v>44525.0</v>
      </c>
      <c r="G1819" s="32">
        <v>44636.0</v>
      </c>
      <c r="H1819" s="38" t="b">
        <f t="shared" si="3"/>
        <v>1</v>
      </c>
      <c r="I1819" s="41" t="b">
        <f>VLOOKUP($A1819, 'temp eLife data'!$A$2:$I$2947, 9, FALSE)</f>
        <v>1</v>
      </c>
      <c r="J1819" s="41" t="b">
        <f t="shared" si="4"/>
        <v>1</v>
      </c>
      <c r="K1819" s="44">
        <f>VLOOKUP($A1819, 'temp eLife data'!$A$2:$I$2947, 8, FALSE)</f>
        <v>44636</v>
      </c>
    </row>
    <row r="1820" hidden="1">
      <c r="A1820" s="9" t="s">
        <v>3113</v>
      </c>
      <c r="C1820" s="32">
        <v>44722.0</v>
      </c>
      <c r="D1820" s="36" t="b">
        <f t="shared" si="1"/>
        <v>1</v>
      </c>
      <c r="E1820" s="37">
        <f t="shared" si="2"/>
        <v>44722</v>
      </c>
      <c r="F1820" s="32">
        <v>44530.0</v>
      </c>
      <c r="G1820" s="32">
        <v>44679.0</v>
      </c>
      <c r="H1820" s="38" t="b">
        <f t="shared" si="3"/>
        <v>1</v>
      </c>
      <c r="I1820" s="41" t="b">
        <f>VLOOKUP($A1820, 'temp eLife data'!$A$2:$I$2947, 9, FALSE)</f>
        <v>1</v>
      </c>
      <c r="J1820" s="41" t="b">
        <f t="shared" si="4"/>
        <v>1</v>
      </c>
      <c r="K1820" s="44">
        <f>VLOOKUP($A1820, 'temp eLife data'!$A$2:$I$2947, 8, FALSE)</f>
        <v>44679</v>
      </c>
    </row>
    <row r="1821" hidden="1">
      <c r="A1821" s="9" t="s">
        <v>3441</v>
      </c>
      <c r="B1821" s="32">
        <v>44677.0</v>
      </c>
      <c r="C1821" s="32">
        <v>44693.0</v>
      </c>
      <c r="D1821" s="36" t="b">
        <f t="shared" si="1"/>
        <v>1</v>
      </c>
      <c r="E1821" s="37">
        <f t="shared" si="2"/>
        <v>44677</v>
      </c>
      <c r="F1821" s="32">
        <v>44529.0</v>
      </c>
      <c r="G1821" s="32">
        <v>44638.0</v>
      </c>
      <c r="H1821" s="38" t="b">
        <f t="shared" si="3"/>
        <v>1</v>
      </c>
      <c r="I1821" s="41" t="b">
        <f>VLOOKUP($A1821, 'temp eLife data'!$A$2:$I$2947, 9, FALSE)</f>
        <v>1</v>
      </c>
      <c r="J1821" s="41" t="b">
        <f t="shared" si="4"/>
        <v>1</v>
      </c>
      <c r="K1821" s="44">
        <f>VLOOKUP($A1821, 'temp eLife data'!$A$2:$I$2947, 8, FALSE)</f>
        <v>44638</v>
      </c>
    </row>
    <row r="1822" hidden="1">
      <c r="A1822" s="9" t="s">
        <v>3029</v>
      </c>
      <c r="B1822" s="32">
        <v>44838.0</v>
      </c>
      <c r="C1822" s="32">
        <v>44852.0</v>
      </c>
      <c r="D1822" s="36" t="b">
        <f t="shared" si="1"/>
        <v>1</v>
      </c>
      <c r="E1822" s="37">
        <f t="shared" si="2"/>
        <v>44838</v>
      </c>
      <c r="F1822" s="32">
        <v>44537.0</v>
      </c>
      <c r="G1822" s="32">
        <v>44775.0</v>
      </c>
      <c r="H1822" s="38" t="b">
        <f t="shared" si="3"/>
        <v>1</v>
      </c>
      <c r="I1822" s="41" t="b">
        <f>VLOOKUP($A1822, 'temp eLife data'!$A$2:$I$2947, 9, FALSE)</f>
        <v>1</v>
      </c>
      <c r="J1822" s="41" t="b">
        <f t="shared" si="4"/>
        <v>1</v>
      </c>
      <c r="K1822" s="44">
        <f>VLOOKUP($A1822, 'temp eLife data'!$A$2:$I$2947, 8, FALSE)</f>
        <v>44775</v>
      </c>
    </row>
    <row r="1823" hidden="1">
      <c r="A1823" s="9" t="s">
        <v>3035</v>
      </c>
      <c r="C1823" s="32">
        <v>44616.0</v>
      </c>
      <c r="D1823" s="36" t="b">
        <f t="shared" si="1"/>
        <v>1</v>
      </c>
      <c r="E1823" s="37">
        <f t="shared" si="2"/>
        <v>44616</v>
      </c>
      <c r="F1823" s="32">
        <v>44536.0</v>
      </c>
      <c r="G1823" s="32">
        <v>44587.0</v>
      </c>
      <c r="H1823" s="38" t="b">
        <f t="shared" si="3"/>
        <v>1</v>
      </c>
      <c r="I1823" s="41" t="b">
        <f>VLOOKUP($A1823, 'temp eLife data'!$A$2:$I$2947, 9, FALSE)</f>
        <v>1</v>
      </c>
      <c r="J1823" s="41" t="b">
        <f t="shared" si="4"/>
        <v>1</v>
      </c>
      <c r="K1823" s="44">
        <f>VLOOKUP($A1823, 'temp eLife data'!$A$2:$I$2947, 8, FALSE)</f>
        <v>44587</v>
      </c>
    </row>
    <row r="1824" hidden="1">
      <c r="A1824" s="9" t="s">
        <v>3589</v>
      </c>
      <c r="B1824" s="32">
        <v>44698.0</v>
      </c>
      <c r="C1824" s="32">
        <v>44705.0</v>
      </c>
      <c r="D1824" s="36" t="b">
        <f t="shared" si="1"/>
        <v>1</v>
      </c>
      <c r="E1824" s="37">
        <f t="shared" si="2"/>
        <v>44698</v>
      </c>
      <c r="F1824" s="32">
        <v>44529.0</v>
      </c>
      <c r="G1824" s="32">
        <v>44624.0</v>
      </c>
      <c r="H1824" s="38" t="b">
        <f t="shared" si="3"/>
        <v>1</v>
      </c>
      <c r="I1824" s="41" t="b">
        <f>VLOOKUP($A1824, 'temp eLife data'!$A$2:$I$2947, 9, FALSE)</f>
        <v>1</v>
      </c>
      <c r="J1824" s="41" t="b">
        <f t="shared" si="4"/>
        <v>1</v>
      </c>
      <c r="K1824" s="44">
        <f>VLOOKUP($A1824, 'temp eLife data'!$A$2:$I$2947, 8, FALSE)</f>
        <v>44624</v>
      </c>
    </row>
    <row r="1825" hidden="1">
      <c r="A1825" s="9" t="s">
        <v>3093</v>
      </c>
      <c r="B1825" s="32">
        <v>44644.0</v>
      </c>
      <c r="C1825" s="32">
        <v>44658.0</v>
      </c>
      <c r="D1825" s="36" t="b">
        <f t="shared" si="1"/>
        <v>1</v>
      </c>
      <c r="E1825" s="37">
        <f t="shared" si="2"/>
        <v>44644</v>
      </c>
      <c r="F1825" s="32">
        <v>44531.0</v>
      </c>
      <c r="G1825" s="32">
        <v>44585.0</v>
      </c>
      <c r="H1825" s="38" t="b">
        <f t="shared" si="3"/>
        <v>1</v>
      </c>
      <c r="I1825" s="41" t="b">
        <f>VLOOKUP($A1825, 'temp eLife data'!$A$2:$I$2947, 9, FALSE)</f>
        <v>1</v>
      </c>
      <c r="J1825" s="41" t="b">
        <f t="shared" si="4"/>
        <v>1</v>
      </c>
      <c r="K1825" s="44">
        <f>VLOOKUP($A1825, 'temp eLife data'!$A$2:$I$2947, 8, FALSE)</f>
        <v>44585</v>
      </c>
    </row>
    <row r="1826" hidden="1">
      <c r="A1826" s="9" t="s">
        <v>3069</v>
      </c>
      <c r="B1826" s="32">
        <v>44761.0</v>
      </c>
      <c r="C1826" s="32">
        <v>44816.0</v>
      </c>
      <c r="D1826" s="36" t="b">
        <f t="shared" si="1"/>
        <v>1</v>
      </c>
      <c r="E1826" s="37">
        <f t="shared" si="2"/>
        <v>44761</v>
      </c>
      <c r="F1826" s="32">
        <v>44535.0</v>
      </c>
      <c r="G1826" s="32">
        <v>44732.0</v>
      </c>
      <c r="H1826" s="38" t="b">
        <f t="shared" si="3"/>
        <v>1</v>
      </c>
      <c r="I1826" s="41" t="b">
        <f>VLOOKUP($A1826, 'temp eLife data'!$A$2:$I$2947, 9, FALSE)</f>
        <v>1</v>
      </c>
      <c r="J1826" s="41" t="b">
        <f t="shared" si="4"/>
        <v>1</v>
      </c>
      <c r="K1826" s="44">
        <f>VLOOKUP($A1826, 'temp eLife data'!$A$2:$I$2947, 8, FALSE)</f>
        <v>44732</v>
      </c>
    </row>
    <row r="1827" hidden="1">
      <c r="A1827" s="9" t="s">
        <v>2993</v>
      </c>
      <c r="B1827" s="32">
        <v>44665.0</v>
      </c>
      <c r="C1827" s="32">
        <v>44705.0</v>
      </c>
      <c r="D1827" s="36" t="b">
        <f t="shared" si="1"/>
        <v>1</v>
      </c>
      <c r="E1827" s="37">
        <f t="shared" si="2"/>
        <v>44665</v>
      </c>
      <c r="F1827" s="32">
        <v>44540.0</v>
      </c>
      <c r="G1827" s="32">
        <v>44602.0</v>
      </c>
      <c r="H1827" s="38" t="b">
        <f t="shared" si="3"/>
        <v>1</v>
      </c>
      <c r="I1827" s="41" t="b">
        <f>VLOOKUP($A1827, 'temp eLife data'!$A$2:$I$2947, 9, FALSE)</f>
        <v>1</v>
      </c>
      <c r="J1827" s="41" t="b">
        <f t="shared" si="4"/>
        <v>1</v>
      </c>
      <c r="K1827" s="44">
        <f>VLOOKUP($A1827, 'temp eLife data'!$A$2:$I$2947, 8, FALSE)</f>
        <v>44602</v>
      </c>
    </row>
    <row r="1828" hidden="1">
      <c r="A1828" s="9" t="s">
        <v>2939</v>
      </c>
      <c r="B1828" s="32">
        <v>44798.0</v>
      </c>
      <c r="C1828" s="32">
        <v>44851.0</v>
      </c>
      <c r="D1828" s="36" t="b">
        <f t="shared" si="1"/>
        <v>1</v>
      </c>
      <c r="E1828" s="37">
        <f t="shared" si="2"/>
        <v>44798</v>
      </c>
      <c r="F1828" s="32">
        <v>44549.0</v>
      </c>
      <c r="G1828" s="32">
        <v>44638.0</v>
      </c>
      <c r="H1828" s="38" t="b">
        <f t="shared" si="3"/>
        <v>1</v>
      </c>
      <c r="I1828" s="41" t="b">
        <f>VLOOKUP($A1828, 'temp eLife data'!$A$2:$I$2947, 9, FALSE)</f>
        <v>1</v>
      </c>
      <c r="J1828" s="41" t="b">
        <f t="shared" si="4"/>
        <v>1</v>
      </c>
      <c r="K1828" s="44">
        <f>VLOOKUP($A1828, 'temp eLife data'!$A$2:$I$2947, 8, FALSE)</f>
        <v>44638</v>
      </c>
    </row>
    <row r="1829" hidden="1">
      <c r="A1829" s="9" t="s">
        <v>3089</v>
      </c>
      <c r="B1829" s="32">
        <v>44700.0</v>
      </c>
      <c r="C1829" s="32">
        <v>44725.0</v>
      </c>
      <c r="D1829" s="36" t="b">
        <f t="shared" si="1"/>
        <v>1</v>
      </c>
      <c r="E1829" s="37">
        <f t="shared" si="2"/>
        <v>44700</v>
      </c>
      <c r="F1829" s="32">
        <v>44533.0</v>
      </c>
      <c r="G1829" s="32">
        <v>44652.0</v>
      </c>
      <c r="H1829" s="38" t="b">
        <f t="shared" si="3"/>
        <v>1</v>
      </c>
      <c r="I1829" s="41" t="b">
        <f>VLOOKUP($A1829, 'temp eLife data'!$A$2:$I$2947, 9, FALSE)</f>
        <v>1</v>
      </c>
      <c r="J1829" s="41" t="b">
        <f t="shared" si="4"/>
        <v>1</v>
      </c>
      <c r="K1829" s="44">
        <f>VLOOKUP($A1829, 'temp eLife data'!$A$2:$I$2947, 8, FALSE)</f>
        <v>44652</v>
      </c>
    </row>
    <row r="1830" hidden="1">
      <c r="A1830" s="9" t="s">
        <v>3197</v>
      </c>
      <c r="B1830" s="32">
        <v>44670.0</v>
      </c>
      <c r="C1830" s="32">
        <v>44691.0</v>
      </c>
      <c r="D1830" s="36" t="b">
        <f t="shared" si="1"/>
        <v>1</v>
      </c>
      <c r="E1830" s="37">
        <f t="shared" si="2"/>
        <v>44670</v>
      </c>
      <c r="F1830" s="32">
        <v>44517.0</v>
      </c>
      <c r="G1830" s="32">
        <v>44587.0</v>
      </c>
      <c r="H1830" s="38" t="b">
        <f t="shared" si="3"/>
        <v>1</v>
      </c>
      <c r="I1830" s="41" t="b">
        <f>VLOOKUP($A1830, 'temp eLife data'!$A$2:$I$2947, 9, FALSE)</f>
        <v>1</v>
      </c>
      <c r="J1830" s="41" t="b">
        <f t="shared" si="4"/>
        <v>1</v>
      </c>
      <c r="K1830" s="44">
        <f>VLOOKUP($A1830, 'temp eLife data'!$A$2:$I$2947, 8, FALSE)</f>
        <v>44587</v>
      </c>
    </row>
    <row r="1831" hidden="1">
      <c r="A1831" s="9" t="s">
        <v>3001</v>
      </c>
      <c r="C1831" s="32">
        <v>44678.0</v>
      </c>
      <c r="D1831" s="36" t="b">
        <f t="shared" si="1"/>
        <v>1</v>
      </c>
      <c r="E1831" s="37">
        <f t="shared" si="2"/>
        <v>44678</v>
      </c>
      <c r="F1831" s="32">
        <v>44539.0</v>
      </c>
      <c r="G1831" s="32">
        <v>44592.0</v>
      </c>
      <c r="H1831" s="38" t="b">
        <f t="shared" si="3"/>
        <v>1</v>
      </c>
      <c r="I1831" s="41" t="b">
        <f>VLOOKUP($A1831, 'temp eLife data'!$A$2:$I$2947, 9, FALSE)</f>
        <v>1</v>
      </c>
      <c r="J1831" s="41" t="b">
        <f t="shared" si="4"/>
        <v>1</v>
      </c>
      <c r="K1831" s="44">
        <f>VLOOKUP($A1831, 'temp eLife data'!$A$2:$I$2947, 8, FALSE)</f>
        <v>44592</v>
      </c>
    </row>
    <row r="1832" hidden="1">
      <c r="A1832" s="9" t="s">
        <v>3009</v>
      </c>
      <c r="C1832" s="32">
        <v>44732.0</v>
      </c>
      <c r="D1832" s="36" t="b">
        <f t="shared" si="1"/>
        <v>1</v>
      </c>
      <c r="E1832" s="37">
        <f t="shared" si="2"/>
        <v>44732</v>
      </c>
      <c r="F1832" s="32">
        <v>44540.0</v>
      </c>
      <c r="G1832" s="32">
        <v>44693.0</v>
      </c>
      <c r="H1832" s="38" t="b">
        <f t="shared" si="3"/>
        <v>1</v>
      </c>
      <c r="I1832" s="41" t="b">
        <f>VLOOKUP($A1832, 'temp eLife data'!$A$2:$I$2947, 9, FALSE)</f>
        <v>1</v>
      </c>
      <c r="J1832" s="41" t="b">
        <f t="shared" si="4"/>
        <v>1</v>
      </c>
      <c r="K1832" s="45">
        <f>VLOOKUP($A1832, 'temp eLife data'!$A$2:$I$2947, 8, FALSE)</f>
        <v>44693</v>
      </c>
    </row>
    <row r="1833" hidden="1">
      <c r="A1833" s="9" t="s">
        <v>3083</v>
      </c>
      <c r="B1833" s="32">
        <v>44769.0</v>
      </c>
      <c r="C1833" s="32">
        <v>44777.0</v>
      </c>
      <c r="D1833" s="36" t="b">
        <f t="shared" si="1"/>
        <v>1</v>
      </c>
      <c r="E1833" s="37">
        <f t="shared" si="2"/>
        <v>44769</v>
      </c>
      <c r="F1833" s="32">
        <v>44531.0</v>
      </c>
      <c r="G1833" s="32">
        <v>44736.0</v>
      </c>
      <c r="H1833" s="38" t="b">
        <f t="shared" si="3"/>
        <v>1</v>
      </c>
      <c r="I1833" s="41" t="b">
        <f>VLOOKUP($A1833, 'temp eLife data'!$A$2:$I$2947, 9, FALSE)</f>
        <v>1</v>
      </c>
      <c r="J1833" s="41" t="b">
        <f t="shared" si="4"/>
        <v>1</v>
      </c>
      <c r="K1833" s="44">
        <f>VLOOKUP($A1833, 'temp eLife data'!$A$2:$I$2947, 8, FALSE)</f>
        <v>44736</v>
      </c>
    </row>
    <row r="1834" hidden="1">
      <c r="A1834" s="9" t="s">
        <v>3101</v>
      </c>
      <c r="B1834" s="32">
        <v>44753.0</v>
      </c>
      <c r="C1834" s="32">
        <v>44763.0</v>
      </c>
      <c r="D1834" s="36" t="b">
        <f t="shared" si="1"/>
        <v>1</v>
      </c>
      <c r="E1834" s="37">
        <f t="shared" si="2"/>
        <v>44753</v>
      </c>
      <c r="F1834" s="32">
        <v>44530.0</v>
      </c>
      <c r="G1834" s="32">
        <v>44607.0</v>
      </c>
      <c r="H1834" s="38" t="b">
        <f t="shared" si="3"/>
        <v>1</v>
      </c>
      <c r="I1834" s="41" t="b">
        <f>VLOOKUP($A1834, 'temp eLife data'!$A$2:$I$2947, 9, FALSE)</f>
        <v>1</v>
      </c>
      <c r="J1834" s="41" t="b">
        <f t="shared" si="4"/>
        <v>1</v>
      </c>
      <c r="K1834" s="44">
        <f>VLOOKUP($A1834, 'temp eLife data'!$A$2:$I$2947, 8, FALSE)</f>
        <v>44607</v>
      </c>
    </row>
    <row r="1835">
      <c r="A1835" s="9" t="s">
        <v>13760</v>
      </c>
      <c r="D1835" s="36" t="str">
        <f t="shared" si="1"/>
        <v>#N/A</v>
      </c>
      <c r="E1835" s="37" t="str">
        <f t="shared" si="2"/>
        <v>#N/A</v>
      </c>
      <c r="F1835" s="32">
        <v>44533.0</v>
      </c>
      <c r="G1835" s="32">
        <v>44713.0</v>
      </c>
      <c r="H1835" s="38" t="b">
        <f t="shared" si="3"/>
        <v>0</v>
      </c>
      <c r="I1835" s="41" t="str">
        <f>VLOOKUP($A1835, 'temp eLife data'!$A$2:$I$2947, 9, FALSE)</f>
        <v>#N/A</v>
      </c>
      <c r="J1835" s="41" t="str">
        <f t="shared" si="4"/>
        <v>#N/A</v>
      </c>
      <c r="K1835" s="41" t="str">
        <f>VLOOKUP($A1835, 'temp eLife data'!$A$2:$I$2947, 8, FALSE)</f>
        <v>#N/A</v>
      </c>
    </row>
    <row r="1836" hidden="1">
      <c r="A1836" s="9" t="s">
        <v>115</v>
      </c>
      <c r="B1836" s="32">
        <v>44735.0</v>
      </c>
      <c r="C1836" s="32">
        <v>44748.0</v>
      </c>
      <c r="D1836" s="36" t="b">
        <f t="shared" si="1"/>
        <v>1</v>
      </c>
      <c r="E1836" s="37">
        <f t="shared" si="2"/>
        <v>44735</v>
      </c>
      <c r="F1836" s="32">
        <v>44540.0</v>
      </c>
      <c r="G1836" s="32">
        <v>44736.0</v>
      </c>
      <c r="H1836" s="38" t="b">
        <f t="shared" si="3"/>
        <v>0</v>
      </c>
      <c r="I1836" s="41" t="b">
        <f>VLOOKUP($A1836, 'temp eLife data'!$A$2:$I$2947, 9, FALSE)</f>
        <v>0</v>
      </c>
      <c r="J1836" s="41" t="b">
        <f t="shared" si="4"/>
        <v>1</v>
      </c>
      <c r="K1836" s="44">
        <f>VLOOKUP($A1836, 'temp eLife data'!$A$2:$I$2947, 8, FALSE)</f>
        <v>44736</v>
      </c>
    </row>
    <row r="1837" hidden="1">
      <c r="A1837" s="9" t="s">
        <v>2851</v>
      </c>
      <c r="C1837" s="32">
        <v>44854.0</v>
      </c>
      <c r="D1837" s="36" t="b">
        <f t="shared" si="1"/>
        <v>1</v>
      </c>
      <c r="E1837" s="37">
        <f t="shared" si="2"/>
        <v>44854</v>
      </c>
      <c r="F1837" s="32">
        <v>44567.0</v>
      </c>
      <c r="G1837" s="32">
        <v>44811.0</v>
      </c>
      <c r="H1837" s="38" t="b">
        <f t="shared" si="3"/>
        <v>1</v>
      </c>
      <c r="I1837" s="41" t="b">
        <f>VLOOKUP($A1837, 'temp eLife data'!$A$2:$I$2947, 9, FALSE)</f>
        <v>1</v>
      </c>
      <c r="J1837" s="41" t="b">
        <f t="shared" si="4"/>
        <v>1</v>
      </c>
      <c r="K1837" s="44">
        <f>VLOOKUP($A1837, 'temp eLife data'!$A$2:$I$2947, 8, FALSE)</f>
        <v>44811</v>
      </c>
    </row>
    <row r="1838" hidden="1">
      <c r="A1838" s="9" t="s">
        <v>4073</v>
      </c>
      <c r="B1838" s="32">
        <v>44839.0</v>
      </c>
      <c r="D1838" s="36" t="b">
        <f t="shared" si="1"/>
        <v>1</v>
      </c>
      <c r="E1838" s="37">
        <f t="shared" si="2"/>
        <v>44839</v>
      </c>
      <c r="F1838" s="32">
        <v>44467.0</v>
      </c>
      <c r="G1838" s="32">
        <v>44651.0</v>
      </c>
      <c r="H1838" s="38" t="b">
        <f t="shared" si="3"/>
        <v>1</v>
      </c>
      <c r="I1838" s="41" t="b">
        <f>VLOOKUP($A1838, 'temp eLife data'!$A$2:$I$2947, 9, FALSE)</f>
        <v>1</v>
      </c>
      <c r="J1838" s="41" t="b">
        <f t="shared" si="4"/>
        <v>1</v>
      </c>
      <c r="K1838" s="44">
        <f>VLOOKUP($A1838, 'temp eLife data'!$A$2:$I$2947, 8, FALSE)</f>
        <v>44651</v>
      </c>
    </row>
    <row r="1839" hidden="1">
      <c r="A1839" s="9" t="s">
        <v>13779</v>
      </c>
      <c r="C1839" s="32">
        <v>44740.0</v>
      </c>
      <c r="D1839" s="36" t="b">
        <f t="shared" si="1"/>
        <v>1</v>
      </c>
      <c r="E1839" s="37">
        <f t="shared" si="2"/>
        <v>44740</v>
      </c>
      <c r="F1839" s="32">
        <v>44529.0</v>
      </c>
      <c r="G1839" s="32">
        <v>44683.0</v>
      </c>
      <c r="H1839" s="38" t="b">
        <f t="shared" si="3"/>
        <v>1</v>
      </c>
      <c r="I1839" s="41" t="str">
        <f>VLOOKUP($A1839, 'temp eLife data'!$A$2:$I$2947, 9, FALSE)</f>
        <v>#N/A</v>
      </c>
      <c r="J1839" s="41" t="str">
        <f t="shared" si="4"/>
        <v>#N/A</v>
      </c>
      <c r="K1839" s="41" t="str">
        <f>VLOOKUP($A1839, 'temp eLife data'!$A$2:$I$2947, 8, FALSE)</f>
        <v>#N/A</v>
      </c>
    </row>
    <row r="1840" hidden="1">
      <c r="A1840" s="9" t="s">
        <v>3459</v>
      </c>
      <c r="B1840" s="32">
        <v>44690.0</v>
      </c>
      <c r="C1840" s="32">
        <v>44722.0</v>
      </c>
      <c r="D1840" s="36" t="b">
        <f t="shared" si="1"/>
        <v>1</v>
      </c>
      <c r="E1840" s="37">
        <f t="shared" si="2"/>
        <v>44690</v>
      </c>
      <c r="F1840" s="32">
        <v>44479.0</v>
      </c>
      <c r="G1840" s="32">
        <v>44656.0</v>
      </c>
      <c r="H1840" s="38" t="b">
        <f t="shared" si="3"/>
        <v>1</v>
      </c>
      <c r="I1840" s="41" t="b">
        <f>VLOOKUP($A1840, 'temp eLife data'!$A$2:$I$2947, 9, FALSE)</f>
        <v>1</v>
      </c>
      <c r="J1840" s="41" t="b">
        <f t="shared" si="4"/>
        <v>1</v>
      </c>
      <c r="K1840" s="44">
        <f>VLOOKUP($A1840, 'temp eLife data'!$A$2:$I$2947, 8, FALSE)</f>
        <v>44656</v>
      </c>
    </row>
    <row r="1841" hidden="1">
      <c r="A1841" s="9" t="s">
        <v>3061</v>
      </c>
      <c r="B1841" s="32">
        <v>44762.0</v>
      </c>
      <c r="C1841" s="32">
        <v>44798.0</v>
      </c>
      <c r="D1841" s="36" t="b">
        <f t="shared" si="1"/>
        <v>1</v>
      </c>
      <c r="E1841" s="37">
        <f t="shared" si="2"/>
        <v>44762</v>
      </c>
      <c r="F1841" s="32">
        <v>44544.0</v>
      </c>
      <c r="G1841" s="32">
        <v>44718.0</v>
      </c>
      <c r="H1841" s="38" t="b">
        <f t="shared" si="3"/>
        <v>1</v>
      </c>
      <c r="I1841" s="41" t="b">
        <f>VLOOKUP($A1841, 'temp eLife data'!$A$2:$I$2947, 9, FALSE)</f>
        <v>1</v>
      </c>
      <c r="J1841" s="41" t="b">
        <f t="shared" si="4"/>
        <v>1</v>
      </c>
      <c r="K1841" s="44">
        <f>VLOOKUP($A1841, 'temp eLife data'!$A$2:$I$2947, 8, FALSE)</f>
        <v>44718</v>
      </c>
    </row>
    <row r="1842" hidden="1">
      <c r="A1842" s="9" t="s">
        <v>111</v>
      </c>
      <c r="B1842" s="32">
        <v>44732.0</v>
      </c>
      <c r="C1842" s="32">
        <v>44740.0</v>
      </c>
      <c r="D1842" s="36" t="b">
        <f t="shared" si="1"/>
        <v>1</v>
      </c>
      <c r="E1842" s="37">
        <f t="shared" si="2"/>
        <v>44732</v>
      </c>
      <c r="F1842" s="32">
        <v>44554.0</v>
      </c>
      <c r="G1842" s="32">
        <v>44735.0</v>
      </c>
      <c r="H1842" s="38" t="b">
        <f t="shared" si="3"/>
        <v>0</v>
      </c>
      <c r="I1842" s="41" t="b">
        <f>VLOOKUP($A1842, 'temp eLife data'!$A$2:$I$2947, 9, FALSE)</f>
        <v>0</v>
      </c>
      <c r="J1842" s="41" t="b">
        <f t="shared" si="4"/>
        <v>1</v>
      </c>
      <c r="K1842" s="44">
        <f>VLOOKUP($A1842, 'temp eLife data'!$A$2:$I$2947, 8, FALSE)</f>
        <v>44735</v>
      </c>
    </row>
    <row r="1843" hidden="1">
      <c r="A1843" s="9" t="s">
        <v>2879</v>
      </c>
      <c r="B1843" s="32">
        <v>44687.0</v>
      </c>
      <c r="C1843" s="32">
        <v>44701.0</v>
      </c>
      <c r="D1843" s="36" t="b">
        <f t="shared" si="1"/>
        <v>1</v>
      </c>
      <c r="E1843" s="37">
        <f t="shared" si="2"/>
        <v>44687</v>
      </c>
      <c r="F1843" s="32">
        <v>44562.0</v>
      </c>
      <c r="G1843" s="32">
        <v>44654.0</v>
      </c>
      <c r="H1843" s="38" t="b">
        <f t="shared" si="3"/>
        <v>1</v>
      </c>
      <c r="I1843" s="41" t="b">
        <f>VLOOKUP($A1843, 'temp eLife data'!$A$2:$I$2947, 9, FALSE)</f>
        <v>1</v>
      </c>
      <c r="J1843" s="41" t="b">
        <f t="shared" si="4"/>
        <v>1</v>
      </c>
      <c r="K1843" s="44">
        <f>VLOOKUP($A1843, 'temp eLife data'!$A$2:$I$2947, 8, FALSE)</f>
        <v>44654</v>
      </c>
    </row>
    <row r="1844" hidden="1">
      <c r="A1844" s="9" t="s">
        <v>2987</v>
      </c>
      <c r="B1844" s="32">
        <v>44651.0</v>
      </c>
      <c r="C1844" s="32">
        <v>44672.0</v>
      </c>
      <c r="D1844" s="36" t="b">
        <f t="shared" si="1"/>
        <v>1</v>
      </c>
      <c r="E1844" s="37">
        <f t="shared" si="2"/>
        <v>44651</v>
      </c>
      <c r="F1844" s="32">
        <v>44540.0</v>
      </c>
      <c r="G1844" s="32">
        <v>44643.0</v>
      </c>
      <c r="H1844" s="38" t="b">
        <f t="shared" si="3"/>
        <v>1</v>
      </c>
      <c r="I1844" s="41" t="b">
        <f>VLOOKUP($A1844, 'temp eLife data'!$A$2:$I$2947, 9, FALSE)</f>
        <v>1</v>
      </c>
      <c r="J1844" s="41" t="b">
        <f t="shared" si="4"/>
        <v>1</v>
      </c>
      <c r="K1844" s="44">
        <f>VLOOKUP($A1844, 'temp eLife data'!$A$2:$I$2947, 8, FALSE)</f>
        <v>44643</v>
      </c>
    </row>
    <row r="1845" hidden="1">
      <c r="A1845" s="9" t="s">
        <v>2857</v>
      </c>
      <c r="B1845" s="32">
        <v>44792.0</v>
      </c>
      <c r="C1845" s="32">
        <v>44812.0</v>
      </c>
      <c r="D1845" s="36" t="b">
        <f t="shared" si="1"/>
        <v>1</v>
      </c>
      <c r="E1845" s="37">
        <f t="shared" si="2"/>
        <v>44792</v>
      </c>
      <c r="F1845" s="32">
        <v>44567.0</v>
      </c>
      <c r="G1845" s="32">
        <v>44753.0</v>
      </c>
      <c r="H1845" s="38" t="b">
        <f t="shared" si="3"/>
        <v>1</v>
      </c>
      <c r="I1845" s="41" t="b">
        <f>VLOOKUP($A1845, 'temp eLife data'!$A$2:$I$2947, 9, FALSE)</f>
        <v>1</v>
      </c>
      <c r="J1845" s="41" t="b">
        <f t="shared" si="4"/>
        <v>1</v>
      </c>
      <c r="K1845" s="44">
        <f>VLOOKUP($A1845, 'temp eLife data'!$A$2:$I$2947, 8, FALSE)</f>
        <v>44753</v>
      </c>
    </row>
    <row r="1846" hidden="1">
      <c r="A1846" s="9" t="s">
        <v>5343</v>
      </c>
      <c r="B1846" s="32">
        <v>44750.0</v>
      </c>
      <c r="C1846" s="32">
        <v>44803.0</v>
      </c>
      <c r="D1846" s="36" t="b">
        <f t="shared" si="1"/>
        <v>1</v>
      </c>
      <c r="E1846" s="37">
        <f t="shared" si="2"/>
        <v>44750</v>
      </c>
      <c r="F1846" s="32">
        <v>44463.0</v>
      </c>
      <c r="G1846" s="32">
        <v>44616.0</v>
      </c>
      <c r="H1846" s="38" t="b">
        <f t="shared" si="3"/>
        <v>1</v>
      </c>
      <c r="I1846" s="41" t="b">
        <f>VLOOKUP($A1846, 'temp eLife data'!$A$2:$I$2947, 9, FALSE)</f>
        <v>1</v>
      </c>
      <c r="J1846" s="41" t="b">
        <f t="shared" si="4"/>
        <v>1</v>
      </c>
      <c r="K1846" s="44">
        <f>VLOOKUP($A1846, 'temp eLife data'!$A$2:$I$2947, 8, FALSE)</f>
        <v>44616</v>
      </c>
    </row>
    <row r="1847" hidden="1">
      <c r="A1847" s="9" t="s">
        <v>3207</v>
      </c>
      <c r="C1847" s="32">
        <v>44673.0</v>
      </c>
      <c r="D1847" s="36" t="b">
        <f t="shared" si="1"/>
        <v>1</v>
      </c>
      <c r="E1847" s="37">
        <f t="shared" si="2"/>
        <v>44673</v>
      </c>
      <c r="F1847" s="32">
        <v>44515.0</v>
      </c>
      <c r="G1847" s="32">
        <v>44595.0</v>
      </c>
      <c r="H1847" s="38" t="b">
        <f t="shared" si="3"/>
        <v>1</v>
      </c>
      <c r="I1847" s="41" t="b">
        <f>VLOOKUP($A1847, 'temp eLife data'!$A$2:$I$2947, 9, FALSE)</f>
        <v>1</v>
      </c>
      <c r="J1847" s="41" t="b">
        <f t="shared" si="4"/>
        <v>1</v>
      </c>
      <c r="K1847" s="44">
        <f>VLOOKUP($A1847, 'temp eLife data'!$A$2:$I$2947, 8, FALSE)</f>
        <v>44595</v>
      </c>
    </row>
    <row r="1848" hidden="1">
      <c r="A1848" s="9" t="s">
        <v>113</v>
      </c>
      <c r="B1848" s="32">
        <v>44671.0</v>
      </c>
      <c r="C1848" s="32">
        <v>44713.0</v>
      </c>
      <c r="D1848" s="36" t="b">
        <f t="shared" si="1"/>
        <v>1</v>
      </c>
      <c r="E1848" s="37">
        <f t="shared" si="2"/>
        <v>44671</v>
      </c>
      <c r="F1848" s="32">
        <v>44557.0</v>
      </c>
      <c r="G1848" s="32">
        <v>44677.0</v>
      </c>
      <c r="H1848" s="38" t="b">
        <f t="shared" si="3"/>
        <v>0</v>
      </c>
      <c r="I1848" s="41" t="b">
        <f>VLOOKUP($A1848, 'temp eLife data'!$A$2:$I$2947, 9, FALSE)</f>
        <v>0</v>
      </c>
      <c r="J1848" s="41" t="b">
        <f t="shared" si="4"/>
        <v>1</v>
      </c>
      <c r="K1848" s="44">
        <f>VLOOKUP($A1848, 'temp eLife data'!$A$2:$I$2947, 8, FALSE)</f>
        <v>44677</v>
      </c>
    </row>
    <row r="1849" hidden="1">
      <c r="A1849" s="9" t="s">
        <v>3079</v>
      </c>
      <c r="B1849" s="32">
        <v>44634.0</v>
      </c>
      <c r="C1849" s="32">
        <v>44649.0</v>
      </c>
      <c r="D1849" s="36" t="b">
        <f t="shared" si="1"/>
        <v>1</v>
      </c>
      <c r="E1849" s="37">
        <f t="shared" si="2"/>
        <v>44634</v>
      </c>
      <c r="F1849" s="32">
        <v>44532.0</v>
      </c>
      <c r="G1849" s="32">
        <v>44605.0</v>
      </c>
      <c r="H1849" s="38" t="b">
        <f t="shared" si="3"/>
        <v>1</v>
      </c>
      <c r="I1849" s="41" t="b">
        <f>VLOOKUP($A1849, 'temp eLife data'!$A$2:$I$2947, 9, FALSE)</f>
        <v>1</v>
      </c>
      <c r="J1849" s="41" t="b">
        <f t="shared" si="4"/>
        <v>1</v>
      </c>
      <c r="K1849" s="44">
        <f>VLOOKUP($A1849, 'temp eLife data'!$A$2:$I$2947, 8, FALSE)</f>
        <v>44605</v>
      </c>
    </row>
    <row r="1850" hidden="1">
      <c r="A1850" s="9" t="s">
        <v>3013</v>
      </c>
      <c r="B1850" s="32">
        <v>44762.0</v>
      </c>
      <c r="C1850" s="32">
        <v>44782.0</v>
      </c>
      <c r="D1850" s="36" t="b">
        <f t="shared" si="1"/>
        <v>1</v>
      </c>
      <c r="E1850" s="37">
        <f t="shared" si="2"/>
        <v>44762</v>
      </c>
      <c r="F1850" s="32">
        <v>44541.0</v>
      </c>
      <c r="G1850" s="32">
        <v>44624.0</v>
      </c>
      <c r="H1850" s="38" t="b">
        <f t="shared" si="3"/>
        <v>1</v>
      </c>
      <c r="I1850" s="41" t="b">
        <f>VLOOKUP($A1850, 'temp eLife data'!$A$2:$I$2947, 9, FALSE)</f>
        <v>1</v>
      </c>
      <c r="J1850" s="41" t="b">
        <f t="shared" si="4"/>
        <v>1</v>
      </c>
      <c r="K1850" s="44">
        <f>VLOOKUP($A1850, 'temp eLife data'!$A$2:$I$2947, 8, FALSE)</f>
        <v>44624</v>
      </c>
    </row>
    <row r="1851" hidden="1">
      <c r="A1851" s="9" t="s">
        <v>5525</v>
      </c>
      <c r="B1851" s="32">
        <v>44886.0</v>
      </c>
      <c r="C1851" s="32">
        <v>44894.0</v>
      </c>
      <c r="D1851" s="36" t="b">
        <f t="shared" si="1"/>
        <v>1</v>
      </c>
      <c r="E1851" s="37">
        <f t="shared" si="2"/>
        <v>44886</v>
      </c>
      <c r="F1851" s="32">
        <v>44498.0</v>
      </c>
      <c r="G1851" s="32">
        <v>44637.0</v>
      </c>
      <c r="H1851" s="38" t="b">
        <f t="shared" si="3"/>
        <v>1</v>
      </c>
      <c r="I1851" s="41" t="b">
        <f>VLOOKUP($A1851, 'temp eLife data'!$A$2:$I$2947, 9, FALSE)</f>
        <v>1</v>
      </c>
      <c r="J1851" s="41" t="b">
        <f t="shared" si="4"/>
        <v>1</v>
      </c>
      <c r="K1851" s="44">
        <f>VLOOKUP($A1851, 'temp eLife data'!$A$2:$I$2947, 8, FALSE)</f>
        <v>44637</v>
      </c>
    </row>
    <row r="1852" hidden="1">
      <c r="A1852" s="9" t="s">
        <v>5945</v>
      </c>
      <c r="B1852" s="32">
        <v>44881.0</v>
      </c>
      <c r="C1852" s="32">
        <v>44893.0</v>
      </c>
      <c r="D1852" s="36" t="b">
        <f t="shared" si="1"/>
        <v>1</v>
      </c>
      <c r="E1852" s="37">
        <f t="shared" si="2"/>
        <v>44881</v>
      </c>
      <c r="F1852" s="32">
        <v>44533.0</v>
      </c>
      <c r="G1852" s="32">
        <v>44679.0</v>
      </c>
      <c r="H1852" s="38" t="b">
        <f t="shared" si="3"/>
        <v>1</v>
      </c>
      <c r="I1852" s="41" t="b">
        <f>VLOOKUP($A1852, 'temp eLife data'!$A$2:$I$2947, 9, FALSE)</f>
        <v>1</v>
      </c>
      <c r="J1852" s="41" t="b">
        <f t="shared" si="4"/>
        <v>1</v>
      </c>
      <c r="K1852" s="44">
        <f>VLOOKUP($A1852, 'temp eLife data'!$A$2:$I$2947, 8, FALSE)</f>
        <v>44679</v>
      </c>
    </row>
    <row r="1853" hidden="1">
      <c r="A1853" s="9" t="s">
        <v>2977</v>
      </c>
      <c r="B1853" s="32">
        <v>44645.0</v>
      </c>
      <c r="C1853" s="32">
        <v>44662.0</v>
      </c>
      <c r="D1853" s="36" t="b">
        <f t="shared" si="1"/>
        <v>1</v>
      </c>
      <c r="E1853" s="37">
        <f t="shared" si="2"/>
        <v>44645</v>
      </c>
      <c r="F1853" s="32">
        <v>44544.0</v>
      </c>
      <c r="G1853" s="32">
        <v>44621.0</v>
      </c>
      <c r="H1853" s="38" t="b">
        <f t="shared" si="3"/>
        <v>1</v>
      </c>
      <c r="I1853" s="41" t="b">
        <f>VLOOKUP($A1853, 'temp eLife data'!$A$2:$I$2947, 9, FALSE)</f>
        <v>1</v>
      </c>
      <c r="J1853" s="41" t="b">
        <f t="shared" si="4"/>
        <v>1</v>
      </c>
      <c r="K1853" s="44">
        <f>VLOOKUP($A1853, 'temp eLife data'!$A$2:$I$2947, 8, FALSE)</f>
        <v>44621</v>
      </c>
    </row>
    <row r="1854" hidden="1">
      <c r="A1854" s="9" t="s">
        <v>3183</v>
      </c>
      <c r="C1854" s="32">
        <v>44873.0</v>
      </c>
      <c r="D1854" s="36" t="b">
        <f t="shared" si="1"/>
        <v>1</v>
      </c>
      <c r="E1854" s="37">
        <f t="shared" si="2"/>
        <v>44873</v>
      </c>
      <c r="F1854" s="32">
        <v>44519.0</v>
      </c>
      <c r="G1854" s="32">
        <v>44697.0</v>
      </c>
      <c r="H1854" s="38" t="b">
        <f t="shared" si="3"/>
        <v>1</v>
      </c>
      <c r="I1854" s="41" t="b">
        <f>VLOOKUP($A1854, 'temp eLife data'!$A$2:$I$2947, 9, FALSE)</f>
        <v>1</v>
      </c>
      <c r="J1854" s="41" t="b">
        <f t="shared" si="4"/>
        <v>1</v>
      </c>
      <c r="K1854" s="45">
        <f>VLOOKUP($A1854, 'temp eLife data'!$A$2:$I$2947, 8, FALSE)</f>
        <v>44697</v>
      </c>
    </row>
    <row r="1855" hidden="1">
      <c r="A1855" s="9" t="s">
        <v>3045</v>
      </c>
      <c r="B1855" s="32">
        <v>44858.0</v>
      </c>
      <c r="C1855" s="32">
        <v>44873.0</v>
      </c>
      <c r="D1855" s="36" t="b">
        <f t="shared" si="1"/>
        <v>1</v>
      </c>
      <c r="E1855" s="37">
        <f t="shared" si="2"/>
        <v>44858</v>
      </c>
      <c r="F1855" s="32">
        <v>44537.0</v>
      </c>
      <c r="G1855" s="32">
        <v>44725.0</v>
      </c>
      <c r="H1855" s="38" t="b">
        <f t="shared" si="3"/>
        <v>1</v>
      </c>
      <c r="I1855" s="41" t="b">
        <f>VLOOKUP($A1855, 'temp eLife data'!$A$2:$I$2947, 9, FALSE)</f>
        <v>1</v>
      </c>
      <c r="J1855" s="41" t="b">
        <f t="shared" si="4"/>
        <v>1</v>
      </c>
      <c r="K1855" s="44">
        <f>VLOOKUP($A1855, 'temp eLife data'!$A$2:$I$2947, 8, FALSE)</f>
        <v>44725</v>
      </c>
    </row>
    <row r="1856" hidden="1">
      <c r="A1856" s="9" t="s">
        <v>2963</v>
      </c>
      <c r="B1856" s="32">
        <v>44756.0</v>
      </c>
      <c r="C1856" s="32">
        <v>44777.0</v>
      </c>
      <c r="D1856" s="36" t="b">
        <f t="shared" si="1"/>
        <v>1</v>
      </c>
      <c r="E1856" s="37">
        <f t="shared" si="2"/>
        <v>44756</v>
      </c>
      <c r="F1856" s="32">
        <v>44545.0</v>
      </c>
      <c r="G1856" s="32">
        <v>44680.0</v>
      </c>
      <c r="H1856" s="38" t="b">
        <f t="shared" si="3"/>
        <v>1</v>
      </c>
      <c r="I1856" s="41" t="b">
        <f>VLOOKUP($A1856, 'temp eLife data'!$A$2:$I$2947, 9, FALSE)</f>
        <v>1</v>
      </c>
      <c r="J1856" s="41" t="b">
        <f t="shared" si="4"/>
        <v>1</v>
      </c>
      <c r="K1856" s="44">
        <f>VLOOKUP($A1856, 'temp eLife data'!$A$2:$I$2947, 8, FALSE)</f>
        <v>44680</v>
      </c>
    </row>
    <row r="1857" hidden="1">
      <c r="A1857" s="9" t="s">
        <v>2731</v>
      </c>
      <c r="B1857" s="32">
        <v>44966.0</v>
      </c>
      <c r="C1857" s="32">
        <v>44988.0</v>
      </c>
      <c r="D1857" s="36" t="b">
        <f t="shared" si="1"/>
        <v>1</v>
      </c>
      <c r="E1857" s="37">
        <f t="shared" si="2"/>
        <v>44966</v>
      </c>
      <c r="F1857" s="32">
        <v>44587.0</v>
      </c>
      <c r="G1857" s="32">
        <v>44888.0</v>
      </c>
      <c r="H1857" s="38" t="b">
        <f t="shared" si="3"/>
        <v>1</v>
      </c>
      <c r="I1857" s="41" t="b">
        <f>VLOOKUP($A1857, 'temp eLife data'!$A$2:$I$2947, 9, FALSE)</f>
        <v>1</v>
      </c>
      <c r="J1857" s="41" t="b">
        <f t="shared" si="4"/>
        <v>1</v>
      </c>
      <c r="K1857" s="44">
        <f>VLOOKUP($A1857, 'temp eLife data'!$A$2:$I$2947, 8, FALSE)</f>
        <v>44888</v>
      </c>
    </row>
    <row r="1858" hidden="1">
      <c r="A1858" s="9" t="s">
        <v>4049</v>
      </c>
      <c r="B1858" s="32">
        <v>44925.0</v>
      </c>
      <c r="C1858" s="32">
        <v>44945.0</v>
      </c>
      <c r="D1858" s="36" t="b">
        <f t="shared" si="1"/>
        <v>1</v>
      </c>
      <c r="E1858" s="37">
        <f t="shared" si="2"/>
        <v>44925</v>
      </c>
      <c r="F1858" s="32">
        <v>44481.0</v>
      </c>
      <c r="G1858" s="32">
        <v>44686.0</v>
      </c>
      <c r="H1858" s="38" t="b">
        <f t="shared" si="3"/>
        <v>1</v>
      </c>
      <c r="I1858" s="41" t="b">
        <f>VLOOKUP($A1858, 'temp eLife data'!$A$2:$I$2947, 9, FALSE)</f>
        <v>1</v>
      </c>
      <c r="J1858" s="41" t="b">
        <f t="shared" si="4"/>
        <v>1</v>
      </c>
      <c r="K1858" s="45">
        <f>VLOOKUP($A1858, 'temp eLife data'!$A$2:$I$2947, 8, FALSE)</f>
        <v>44686</v>
      </c>
    </row>
    <row r="1859" hidden="1">
      <c r="A1859" s="9" t="s">
        <v>4119</v>
      </c>
      <c r="C1859" s="32">
        <v>44748.0</v>
      </c>
      <c r="D1859" s="36" t="b">
        <f t="shared" si="1"/>
        <v>1</v>
      </c>
      <c r="E1859" s="37">
        <f t="shared" si="2"/>
        <v>44748</v>
      </c>
      <c r="F1859" s="32">
        <v>44374.0</v>
      </c>
      <c r="G1859" s="32">
        <v>44708.0</v>
      </c>
      <c r="H1859" s="38" t="b">
        <f t="shared" si="3"/>
        <v>1</v>
      </c>
      <c r="I1859" s="41" t="b">
        <f>VLOOKUP($A1859, 'temp eLife data'!$A$2:$I$2947, 9, FALSE)</f>
        <v>1</v>
      </c>
      <c r="J1859" s="41" t="b">
        <f t="shared" si="4"/>
        <v>1</v>
      </c>
      <c r="K1859" s="45">
        <f>VLOOKUP($A1859, 'temp eLife data'!$A$2:$I$2947, 8, FALSE)</f>
        <v>44708</v>
      </c>
    </row>
    <row r="1860" hidden="1">
      <c r="A1860" s="9" t="s">
        <v>4277</v>
      </c>
      <c r="B1860" s="32">
        <v>44749.0</v>
      </c>
      <c r="C1860" s="32">
        <v>44763.0</v>
      </c>
      <c r="D1860" s="36" t="b">
        <f t="shared" si="1"/>
        <v>1</v>
      </c>
      <c r="E1860" s="37">
        <f t="shared" si="2"/>
        <v>44749</v>
      </c>
      <c r="F1860" s="32">
        <v>44535.0</v>
      </c>
      <c r="G1860" s="32">
        <v>44700.0</v>
      </c>
      <c r="H1860" s="38" t="b">
        <f t="shared" si="3"/>
        <v>1</v>
      </c>
      <c r="I1860" s="41" t="b">
        <f>VLOOKUP($A1860, 'temp eLife data'!$A$2:$I$2947, 9, FALSE)</f>
        <v>1</v>
      </c>
      <c r="J1860" s="41" t="b">
        <f t="shared" si="4"/>
        <v>1</v>
      </c>
      <c r="K1860" s="45">
        <f>VLOOKUP($A1860, 'temp eLife data'!$A$2:$I$2947, 8, FALSE)</f>
        <v>44700</v>
      </c>
    </row>
    <row r="1861" hidden="1">
      <c r="A1861" s="9" t="s">
        <v>117</v>
      </c>
      <c r="B1861" s="32">
        <v>44664.0</v>
      </c>
      <c r="C1861" s="32">
        <v>44706.0</v>
      </c>
      <c r="D1861" s="36" t="b">
        <f t="shared" si="1"/>
        <v>1</v>
      </c>
      <c r="E1861" s="37">
        <f t="shared" si="2"/>
        <v>44664</v>
      </c>
      <c r="F1861" s="32">
        <v>44536.0</v>
      </c>
      <c r="G1861" s="32">
        <v>44664.0</v>
      </c>
      <c r="H1861" s="38" t="b">
        <f t="shared" si="3"/>
        <v>0</v>
      </c>
      <c r="I1861" s="41" t="b">
        <f>VLOOKUP($A1861, 'temp eLife data'!$A$2:$I$2947, 9, FALSE)</f>
        <v>0</v>
      </c>
      <c r="J1861" s="41" t="b">
        <f t="shared" si="4"/>
        <v>1</v>
      </c>
      <c r="K1861" s="44">
        <f>VLOOKUP($A1861, 'temp eLife data'!$A$2:$I$2947, 8, FALSE)</f>
        <v>44664</v>
      </c>
    </row>
    <row r="1862" hidden="1">
      <c r="A1862" s="9" t="s">
        <v>3027</v>
      </c>
      <c r="B1862" s="32">
        <v>44855.0</v>
      </c>
      <c r="C1862" s="32">
        <v>44895.0</v>
      </c>
      <c r="D1862" s="36" t="b">
        <f t="shared" si="1"/>
        <v>1</v>
      </c>
      <c r="E1862" s="37">
        <f t="shared" si="2"/>
        <v>44855</v>
      </c>
      <c r="F1862" s="32">
        <v>44538.0</v>
      </c>
      <c r="G1862" s="32">
        <v>44615.0</v>
      </c>
      <c r="H1862" s="38" t="b">
        <f t="shared" si="3"/>
        <v>1</v>
      </c>
      <c r="I1862" s="41" t="b">
        <f>VLOOKUP($A1862, 'temp eLife data'!$A$2:$I$2947, 9, FALSE)</f>
        <v>1</v>
      </c>
      <c r="J1862" s="41" t="b">
        <f t="shared" si="4"/>
        <v>1</v>
      </c>
      <c r="K1862" s="44">
        <f>VLOOKUP($A1862, 'temp eLife data'!$A$2:$I$2947, 8, FALSE)</f>
        <v>44615</v>
      </c>
    </row>
    <row r="1863" hidden="1">
      <c r="A1863" s="9" t="s">
        <v>3033</v>
      </c>
      <c r="D1863" s="36" t="str">
        <f t="shared" si="1"/>
        <v>#N/A</v>
      </c>
      <c r="E1863" s="37" t="str">
        <f t="shared" si="2"/>
        <v>#N/A</v>
      </c>
      <c r="F1863" s="32">
        <v>44537.0</v>
      </c>
      <c r="G1863" s="32">
        <v>44616.0</v>
      </c>
      <c r="H1863" s="38" t="b">
        <f t="shared" si="3"/>
        <v>0</v>
      </c>
      <c r="I1863" s="41" t="b">
        <f>VLOOKUP($A1863, 'temp eLife data'!$A$2:$I$2947, 9, FALSE)</f>
        <v>1</v>
      </c>
      <c r="J1863" s="41" t="b">
        <f t="shared" si="4"/>
        <v>0</v>
      </c>
      <c r="K1863" s="44">
        <f>VLOOKUP($A1863, 'temp eLife data'!$A$2:$I$2947, 8, FALSE)</f>
        <v>44616</v>
      </c>
    </row>
    <row r="1864" hidden="1">
      <c r="A1864" s="9" t="s">
        <v>2905</v>
      </c>
      <c r="C1864" s="32">
        <v>44824.0</v>
      </c>
      <c r="D1864" s="36" t="b">
        <f t="shared" si="1"/>
        <v>1</v>
      </c>
      <c r="E1864" s="37">
        <f t="shared" si="2"/>
        <v>44824</v>
      </c>
      <c r="F1864" s="32">
        <v>44553.0</v>
      </c>
      <c r="G1864" s="32">
        <v>44665.0</v>
      </c>
      <c r="H1864" s="38" t="b">
        <f t="shared" si="3"/>
        <v>1</v>
      </c>
      <c r="I1864" s="41" t="b">
        <f>VLOOKUP($A1864, 'temp eLife data'!$A$2:$I$2947, 9, FALSE)</f>
        <v>1</v>
      </c>
      <c r="J1864" s="41" t="b">
        <f t="shared" si="4"/>
        <v>1</v>
      </c>
      <c r="K1864" s="44">
        <f>VLOOKUP($A1864, 'temp eLife data'!$A$2:$I$2947, 8, FALSE)</f>
        <v>44665</v>
      </c>
    </row>
    <row r="1865" hidden="1">
      <c r="A1865" s="9" t="s">
        <v>3031</v>
      </c>
      <c r="B1865" s="32">
        <v>44686.0</v>
      </c>
      <c r="C1865" s="32">
        <v>44739.0</v>
      </c>
      <c r="D1865" s="36" t="b">
        <f t="shared" si="1"/>
        <v>1</v>
      </c>
      <c r="E1865" s="37">
        <f t="shared" si="2"/>
        <v>44686</v>
      </c>
      <c r="F1865" s="32">
        <v>44537.0</v>
      </c>
      <c r="G1865" s="32">
        <v>44609.0</v>
      </c>
      <c r="H1865" s="38" t="b">
        <f t="shared" si="3"/>
        <v>1</v>
      </c>
      <c r="I1865" s="41" t="b">
        <f>VLOOKUP($A1865, 'temp eLife data'!$A$2:$I$2947, 9, FALSE)</f>
        <v>1</v>
      </c>
      <c r="J1865" s="41" t="b">
        <f t="shared" si="4"/>
        <v>1</v>
      </c>
      <c r="K1865" s="44">
        <f>VLOOKUP($A1865, 'temp eLife data'!$A$2:$I$2947, 8, FALSE)</f>
        <v>44609</v>
      </c>
    </row>
    <row r="1866" hidden="1">
      <c r="A1866" s="9" t="s">
        <v>2831</v>
      </c>
      <c r="C1866" s="32">
        <v>44854.0</v>
      </c>
      <c r="D1866" s="36" t="b">
        <f t="shared" si="1"/>
        <v>1</v>
      </c>
      <c r="E1866" s="37">
        <f t="shared" si="2"/>
        <v>44854</v>
      </c>
      <c r="F1866" s="32">
        <v>44572.0</v>
      </c>
      <c r="G1866" s="32">
        <v>44827.0</v>
      </c>
      <c r="H1866" s="38" t="b">
        <f t="shared" si="3"/>
        <v>1</v>
      </c>
      <c r="I1866" s="41" t="b">
        <f>VLOOKUP($A1866, 'temp eLife data'!$A$2:$I$2947, 9, FALSE)</f>
        <v>1</v>
      </c>
      <c r="J1866" s="41" t="b">
        <f t="shared" si="4"/>
        <v>1</v>
      </c>
      <c r="K1866" s="44">
        <f>VLOOKUP($A1866, 'temp eLife data'!$A$2:$I$2947, 8, FALSE)</f>
        <v>44827</v>
      </c>
    </row>
    <row r="1867" hidden="1">
      <c r="A1867" s="9" t="s">
        <v>2909</v>
      </c>
      <c r="B1867" s="32">
        <v>44799.0</v>
      </c>
      <c r="C1867" s="32">
        <v>44824.0</v>
      </c>
      <c r="D1867" s="36" t="b">
        <f t="shared" si="1"/>
        <v>1</v>
      </c>
      <c r="E1867" s="37">
        <f t="shared" si="2"/>
        <v>44799</v>
      </c>
      <c r="F1867" s="32">
        <v>44559.0</v>
      </c>
      <c r="G1867" s="32">
        <v>44771.0</v>
      </c>
      <c r="H1867" s="38" t="b">
        <f t="shared" si="3"/>
        <v>1</v>
      </c>
      <c r="I1867" s="41" t="b">
        <f>VLOOKUP($A1867, 'temp eLife data'!$A$2:$I$2947, 9, FALSE)</f>
        <v>1</v>
      </c>
      <c r="J1867" s="41" t="b">
        <f t="shared" si="4"/>
        <v>1</v>
      </c>
      <c r="K1867" s="44">
        <f>VLOOKUP($A1867, 'temp eLife data'!$A$2:$I$2947, 8, FALSE)</f>
        <v>44771</v>
      </c>
    </row>
    <row r="1868" hidden="1">
      <c r="A1868" s="9" t="s">
        <v>2975</v>
      </c>
      <c r="C1868" s="32">
        <v>44698.0</v>
      </c>
      <c r="D1868" s="36" t="b">
        <f t="shared" si="1"/>
        <v>1</v>
      </c>
      <c r="E1868" s="37">
        <f t="shared" si="2"/>
        <v>44698</v>
      </c>
      <c r="F1868" s="32">
        <v>44546.0</v>
      </c>
      <c r="G1868" s="32">
        <v>44651.0</v>
      </c>
      <c r="H1868" s="38" t="b">
        <f t="shared" si="3"/>
        <v>1</v>
      </c>
      <c r="I1868" s="41" t="b">
        <f>VLOOKUP($A1868, 'temp eLife data'!$A$2:$I$2947, 9, FALSE)</f>
        <v>1</v>
      </c>
      <c r="J1868" s="41" t="b">
        <f t="shared" si="4"/>
        <v>1</v>
      </c>
      <c r="K1868" s="44">
        <f>VLOOKUP($A1868, 'temp eLife data'!$A$2:$I$2947, 8, FALSE)</f>
        <v>44651</v>
      </c>
    </row>
    <row r="1869" hidden="1">
      <c r="A1869" s="9" t="s">
        <v>2895</v>
      </c>
      <c r="B1869" s="32">
        <v>44728.0</v>
      </c>
      <c r="C1869" s="32">
        <v>44761.0</v>
      </c>
      <c r="D1869" s="36" t="b">
        <f t="shared" si="1"/>
        <v>1</v>
      </c>
      <c r="E1869" s="37">
        <f t="shared" si="2"/>
        <v>44728</v>
      </c>
      <c r="F1869" s="32">
        <v>44554.0</v>
      </c>
      <c r="G1869" s="32">
        <v>44718.0</v>
      </c>
      <c r="H1869" s="38" t="b">
        <f t="shared" si="3"/>
        <v>1</v>
      </c>
      <c r="I1869" s="41" t="b">
        <f>VLOOKUP($A1869, 'temp eLife data'!$A$2:$I$2947, 9, FALSE)</f>
        <v>1</v>
      </c>
      <c r="J1869" s="41" t="b">
        <f t="shared" si="4"/>
        <v>1</v>
      </c>
      <c r="K1869" s="44">
        <f>VLOOKUP($A1869, 'temp eLife data'!$A$2:$I$2947, 8, FALSE)</f>
        <v>44718</v>
      </c>
    </row>
    <row r="1870" hidden="1">
      <c r="A1870" s="9" t="s">
        <v>2929</v>
      </c>
      <c r="C1870" s="32">
        <v>44782.0</v>
      </c>
      <c r="D1870" s="36" t="b">
        <f t="shared" si="1"/>
        <v>1</v>
      </c>
      <c r="E1870" s="37">
        <f t="shared" si="2"/>
        <v>44782</v>
      </c>
      <c r="F1870" s="32">
        <v>44550.0</v>
      </c>
      <c r="G1870" s="32">
        <v>44700.0</v>
      </c>
      <c r="H1870" s="38" t="b">
        <f t="shared" si="3"/>
        <v>1</v>
      </c>
      <c r="I1870" s="41" t="b">
        <f>VLOOKUP($A1870, 'temp eLife data'!$A$2:$I$2947, 9, FALSE)</f>
        <v>1</v>
      </c>
      <c r="J1870" s="41" t="b">
        <f t="shared" si="4"/>
        <v>1</v>
      </c>
      <c r="K1870" s="45">
        <f>VLOOKUP($A1870, 'temp eLife data'!$A$2:$I$2947, 8, FALSE)</f>
        <v>44700</v>
      </c>
    </row>
    <row r="1871" hidden="1">
      <c r="A1871" s="9" t="s">
        <v>2671</v>
      </c>
      <c r="B1871" s="32">
        <v>44664.0</v>
      </c>
      <c r="C1871" s="32">
        <v>44677.0</v>
      </c>
      <c r="D1871" s="36" t="b">
        <f t="shared" si="1"/>
        <v>1</v>
      </c>
      <c r="E1871" s="37">
        <f t="shared" si="2"/>
        <v>44664</v>
      </c>
      <c r="F1871" s="32">
        <v>44595.0</v>
      </c>
      <c r="G1871" s="32">
        <v>44637.0</v>
      </c>
      <c r="H1871" s="38" t="b">
        <f t="shared" si="3"/>
        <v>1</v>
      </c>
      <c r="I1871" s="41" t="b">
        <f>VLOOKUP($A1871, 'temp eLife data'!$A$2:$I$2947, 9, FALSE)</f>
        <v>1</v>
      </c>
      <c r="J1871" s="41" t="b">
        <f t="shared" si="4"/>
        <v>1</v>
      </c>
      <c r="K1871" s="44">
        <f>VLOOKUP($A1871, 'temp eLife data'!$A$2:$I$2947, 8, FALSE)</f>
        <v>44637</v>
      </c>
    </row>
    <row r="1872" hidden="1">
      <c r="A1872" s="9" t="s">
        <v>4203</v>
      </c>
      <c r="B1872" s="32">
        <v>44757.0</v>
      </c>
      <c r="C1872" s="32">
        <v>44775.0</v>
      </c>
      <c r="D1872" s="36" t="b">
        <f t="shared" si="1"/>
        <v>1</v>
      </c>
      <c r="E1872" s="37">
        <f t="shared" si="2"/>
        <v>44757</v>
      </c>
      <c r="F1872" s="32">
        <v>44544.0</v>
      </c>
      <c r="G1872" s="32">
        <v>44718.0</v>
      </c>
      <c r="H1872" s="38" t="b">
        <f t="shared" si="3"/>
        <v>1</v>
      </c>
      <c r="I1872" s="41" t="b">
        <f>VLOOKUP($A1872, 'temp eLife data'!$A$2:$I$2947, 9, FALSE)</f>
        <v>1</v>
      </c>
      <c r="J1872" s="41" t="b">
        <f t="shared" si="4"/>
        <v>1</v>
      </c>
      <c r="K1872" s="44">
        <f>VLOOKUP($A1872, 'temp eLife data'!$A$2:$I$2947, 8, FALSE)</f>
        <v>44718</v>
      </c>
    </row>
    <row r="1873" hidden="1">
      <c r="A1873" s="9" t="s">
        <v>2911</v>
      </c>
      <c r="B1873" s="32">
        <v>44694.0</v>
      </c>
      <c r="C1873" s="32">
        <v>44704.0</v>
      </c>
      <c r="D1873" s="36" t="b">
        <f t="shared" si="1"/>
        <v>1</v>
      </c>
      <c r="E1873" s="37">
        <f t="shared" si="2"/>
        <v>44694</v>
      </c>
      <c r="F1873" s="32">
        <v>44553.0</v>
      </c>
      <c r="G1873" s="32">
        <v>44646.0</v>
      </c>
      <c r="H1873" s="38" t="b">
        <f t="shared" si="3"/>
        <v>1</v>
      </c>
      <c r="I1873" s="41" t="b">
        <f>VLOOKUP($A1873, 'temp eLife data'!$A$2:$I$2947, 9, FALSE)</f>
        <v>1</v>
      </c>
      <c r="J1873" s="41" t="b">
        <f t="shared" si="4"/>
        <v>1</v>
      </c>
      <c r="K1873" s="44">
        <f>VLOOKUP($A1873, 'temp eLife data'!$A$2:$I$2947, 8, FALSE)</f>
        <v>44646</v>
      </c>
    </row>
    <row r="1874" hidden="1">
      <c r="A1874" s="9" t="s">
        <v>2961</v>
      </c>
      <c r="B1874" s="32">
        <v>44775.0</v>
      </c>
      <c r="C1874" s="32">
        <v>44792.0</v>
      </c>
      <c r="D1874" s="36" t="b">
        <f t="shared" si="1"/>
        <v>1</v>
      </c>
      <c r="E1874" s="37">
        <f t="shared" si="2"/>
        <v>44775</v>
      </c>
      <c r="F1874" s="32">
        <v>44546.0</v>
      </c>
      <c r="G1874" s="32">
        <v>44645.0</v>
      </c>
      <c r="H1874" s="38" t="b">
        <f t="shared" si="3"/>
        <v>1</v>
      </c>
      <c r="I1874" s="41" t="b">
        <f>VLOOKUP($A1874, 'temp eLife data'!$A$2:$I$2947, 9, FALSE)</f>
        <v>1</v>
      </c>
      <c r="J1874" s="41" t="b">
        <f t="shared" si="4"/>
        <v>1</v>
      </c>
      <c r="K1874" s="44">
        <f>VLOOKUP($A1874, 'temp eLife data'!$A$2:$I$2947, 8, FALSE)</f>
        <v>44645</v>
      </c>
    </row>
    <row r="1875" hidden="1">
      <c r="A1875" s="9" t="s">
        <v>13930</v>
      </c>
      <c r="C1875" s="32">
        <v>44740.0</v>
      </c>
      <c r="D1875" s="36" t="b">
        <f t="shared" si="1"/>
        <v>1</v>
      </c>
      <c r="E1875" s="37">
        <f t="shared" si="2"/>
        <v>44740</v>
      </c>
      <c r="F1875" s="32">
        <v>44532.0</v>
      </c>
      <c r="G1875" s="32">
        <v>44699.0</v>
      </c>
      <c r="H1875" s="38" t="b">
        <f t="shared" si="3"/>
        <v>1</v>
      </c>
      <c r="I1875" s="41" t="str">
        <f>VLOOKUP($A1875, 'temp eLife data'!$A$2:$I$2947, 9, FALSE)</f>
        <v>#N/A</v>
      </c>
      <c r="J1875" s="41" t="str">
        <f t="shared" si="4"/>
        <v>#N/A</v>
      </c>
      <c r="K1875" s="41" t="str">
        <f>VLOOKUP($A1875, 'temp eLife data'!$A$2:$I$2947, 8, FALSE)</f>
        <v>#N/A</v>
      </c>
    </row>
    <row r="1876" hidden="1">
      <c r="A1876" s="9" t="s">
        <v>3179</v>
      </c>
      <c r="C1876" s="32">
        <v>44707.0</v>
      </c>
      <c r="D1876" s="36" t="b">
        <f t="shared" si="1"/>
        <v>1</v>
      </c>
      <c r="E1876" s="37">
        <f t="shared" si="2"/>
        <v>44707</v>
      </c>
      <c r="F1876" s="32">
        <v>44519.0</v>
      </c>
      <c r="G1876" s="32">
        <v>44658.0</v>
      </c>
      <c r="H1876" s="38" t="b">
        <f t="shared" si="3"/>
        <v>1</v>
      </c>
      <c r="I1876" s="41" t="b">
        <f>VLOOKUP($A1876, 'temp eLife data'!$A$2:$I$2947, 9, FALSE)</f>
        <v>1</v>
      </c>
      <c r="J1876" s="41" t="b">
        <f t="shared" si="4"/>
        <v>1</v>
      </c>
      <c r="K1876" s="44">
        <f>VLOOKUP($A1876, 'temp eLife data'!$A$2:$I$2947, 8, FALSE)</f>
        <v>44658</v>
      </c>
    </row>
    <row r="1877" hidden="1">
      <c r="A1877" s="9" t="s">
        <v>2855</v>
      </c>
      <c r="B1877" s="32">
        <v>44771.0</v>
      </c>
      <c r="C1877" s="32">
        <v>44783.0</v>
      </c>
      <c r="D1877" s="36" t="b">
        <f t="shared" si="1"/>
        <v>1</v>
      </c>
      <c r="E1877" s="37">
        <f t="shared" si="2"/>
        <v>44771</v>
      </c>
      <c r="F1877" s="32">
        <v>44568.0</v>
      </c>
      <c r="G1877" s="32">
        <v>44747.0</v>
      </c>
      <c r="H1877" s="38" t="b">
        <f t="shared" si="3"/>
        <v>1</v>
      </c>
      <c r="I1877" s="41" t="b">
        <f>VLOOKUP($A1877, 'temp eLife data'!$A$2:$I$2947, 9, FALSE)</f>
        <v>1</v>
      </c>
      <c r="J1877" s="41" t="b">
        <f t="shared" si="4"/>
        <v>1</v>
      </c>
      <c r="K1877" s="44">
        <f>VLOOKUP($A1877, 'temp eLife data'!$A$2:$I$2947, 8, FALSE)</f>
        <v>44747</v>
      </c>
    </row>
    <row r="1878" hidden="1">
      <c r="A1878" s="9" t="s">
        <v>3511</v>
      </c>
      <c r="B1878" s="32">
        <v>44686.0</v>
      </c>
      <c r="C1878" s="32">
        <v>44694.0</v>
      </c>
      <c r="D1878" s="36" t="b">
        <f t="shared" si="1"/>
        <v>1</v>
      </c>
      <c r="E1878" s="37">
        <f t="shared" si="2"/>
        <v>44686</v>
      </c>
      <c r="F1878" s="32">
        <v>44541.0</v>
      </c>
      <c r="G1878" s="32">
        <v>44631.0</v>
      </c>
      <c r="H1878" s="38" t="b">
        <f t="shared" si="3"/>
        <v>1</v>
      </c>
      <c r="I1878" s="41" t="b">
        <f>VLOOKUP($A1878, 'temp eLife data'!$A$2:$I$2947, 9, FALSE)</f>
        <v>1</v>
      </c>
      <c r="J1878" s="41" t="b">
        <f t="shared" si="4"/>
        <v>1</v>
      </c>
      <c r="K1878" s="44">
        <f>VLOOKUP($A1878, 'temp eLife data'!$A$2:$I$2947, 8, FALSE)</f>
        <v>44631</v>
      </c>
    </row>
    <row r="1879" hidden="1">
      <c r="A1879" s="9" t="s">
        <v>13947</v>
      </c>
      <c r="B1879" s="32">
        <v>44755.0</v>
      </c>
      <c r="C1879" s="32">
        <v>44768.0</v>
      </c>
      <c r="D1879" s="36" t="b">
        <f t="shared" si="1"/>
        <v>1</v>
      </c>
      <c r="E1879" s="37">
        <f t="shared" si="2"/>
        <v>44755</v>
      </c>
      <c r="F1879" s="32">
        <v>44459.0</v>
      </c>
      <c r="G1879" s="32">
        <v>44613.0</v>
      </c>
      <c r="H1879" s="38" t="b">
        <f t="shared" si="3"/>
        <v>1</v>
      </c>
      <c r="I1879" s="41" t="str">
        <f>VLOOKUP($A1879, 'temp eLife data'!$A$2:$I$2947, 9, FALSE)</f>
        <v>#N/A</v>
      </c>
      <c r="J1879" s="41" t="str">
        <f t="shared" si="4"/>
        <v>#N/A</v>
      </c>
      <c r="K1879" s="41" t="str">
        <f>VLOOKUP($A1879, 'temp eLife data'!$A$2:$I$2947, 8, FALSE)</f>
        <v>#N/A</v>
      </c>
    </row>
    <row r="1880" hidden="1">
      <c r="A1880" s="9" t="s">
        <v>13952</v>
      </c>
      <c r="B1880" s="32">
        <v>44761.0</v>
      </c>
      <c r="C1880" s="32">
        <v>44776.0</v>
      </c>
      <c r="D1880" s="36" t="b">
        <f t="shared" si="1"/>
        <v>1</v>
      </c>
      <c r="E1880" s="37">
        <f t="shared" si="2"/>
        <v>44761</v>
      </c>
      <c r="F1880" s="32">
        <v>44544.0</v>
      </c>
      <c r="G1880" s="32">
        <v>44742.0</v>
      </c>
      <c r="H1880" s="38" t="b">
        <f t="shared" si="3"/>
        <v>1</v>
      </c>
      <c r="I1880" s="41" t="str">
        <f>VLOOKUP($A1880, 'temp eLife data'!$A$2:$I$2947, 9, FALSE)</f>
        <v>#N/A</v>
      </c>
      <c r="J1880" s="41" t="str">
        <f t="shared" si="4"/>
        <v>#N/A</v>
      </c>
      <c r="K1880" s="41" t="str">
        <f>VLOOKUP($A1880, 'temp eLife data'!$A$2:$I$2947, 8, FALSE)</f>
        <v>#N/A</v>
      </c>
    </row>
    <row r="1881" hidden="1">
      <c r="A1881" s="9" t="s">
        <v>2891</v>
      </c>
      <c r="B1881" s="32">
        <v>44728.0</v>
      </c>
      <c r="C1881" s="32">
        <v>44740.0</v>
      </c>
      <c r="D1881" s="36" t="b">
        <f t="shared" si="1"/>
        <v>1</v>
      </c>
      <c r="E1881" s="37">
        <f t="shared" si="2"/>
        <v>44728</v>
      </c>
      <c r="F1881" s="32">
        <v>44559.0</v>
      </c>
      <c r="G1881" s="32">
        <v>44678.0</v>
      </c>
      <c r="H1881" s="38" t="b">
        <f t="shared" si="3"/>
        <v>1</v>
      </c>
      <c r="I1881" s="41" t="b">
        <f>VLOOKUP($A1881, 'temp eLife data'!$A$2:$I$2947, 9, FALSE)</f>
        <v>1</v>
      </c>
      <c r="J1881" s="41" t="b">
        <f t="shared" si="4"/>
        <v>1</v>
      </c>
      <c r="K1881" s="44">
        <f>VLOOKUP($A1881, 'temp eLife data'!$A$2:$I$2947, 8, FALSE)</f>
        <v>44678</v>
      </c>
    </row>
    <row r="1882" hidden="1">
      <c r="A1882" s="9" t="s">
        <v>3039</v>
      </c>
      <c r="C1882" s="32">
        <v>44736.0</v>
      </c>
      <c r="D1882" s="36" t="b">
        <f t="shared" si="1"/>
        <v>1</v>
      </c>
      <c r="E1882" s="37">
        <f t="shared" si="2"/>
        <v>44736</v>
      </c>
      <c r="F1882" s="32">
        <v>44543.0</v>
      </c>
      <c r="G1882" s="32">
        <v>44722.0</v>
      </c>
      <c r="H1882" s="38" t="b">
        <f t="shared" si="3"/>
        <v>1</v>
      </c>
      <c r="I1882" s="41" t="b">
        <f>VLOOKUP($A1882, 'temp eLife data'!$A$2:$I$2947, 9, FALSE)</f>
        <v>1</v>
      </c>
      <c r="J1882" s="41" t="b">
        <f t="shared" si="4"/>
        <v>1</v>
      </c>
      <c r="K1882" s="44">
        <f>VLOOKUP($A1882, 'temp eLife data'!$A$2:$I$2947, 8, FALSE)</f>
        <v>44722</v>
      </c>
    </row>
    <row r="1883" hidden="1">
      <c r="A1883" s="9" t="s">
        <v>2983</v>
      </c>
      <c r="B1883" s="32">
        <v>44832.0</v>
      </c>
      <c r="C1883" s="32">
        <v>44841.0</v>
      </c>
      <c r="D1883" s="36" t="b">
        <f t="shared" si="1"/>
        <v>1</v>
      </c>
      <c r="E1883" s="37">
        <f t="shared" si="2"/>
        <v>44832</v>
      </c>
      <c r="F1883" s="32">
        <v>44559.0</v>
      </c>
      <c r="G1883" s="32">
        <v>44624.0</v>
      </c>
      <c r="H1883" s="38" t="b">
        <f t="shared" si="3"/>
        <v>1</v>
      </c>
      <c r="I1883" s="41" t="b">
        <f>VLOOKUP($A1883, 'temp eLife data'!$A$2:$I$2947, 9, FALSE)</f>
        <v>1</v>
      </c>
      <c r="J1883" s="41" t="b">
        <f t="shared" si="4"/>
        <v>1</v>
      </c>
      <c r="K1883" s="44">
        <f>VLOOKUP($A1883, 'temp eLife data'!$A$2:$I$2947, 8, FALSE)</f>
        <v>44624</v>
      </c>
    </row>
    <row r="1884" hidden="1">
      <c r="A1884" s="9" t="s">
        <v>2859</v>
      </c>
      <c r="B1884" s="32">
        <v>44712.0</v>
      </c>
      <c r="C1884" s="32">
        <v>44728.0</v>
      </c>
      <c r="D1884" s="36" t="b">
        <f t="shared" si="1"/>
        <v>1</v>
      </c>
      <c r="E1884" s="37">
        <f t="shared" si="2"/>
        <v>44712</v>
      </c>
      <c r="F1884" s="32">
        <v>44567.0</v>
      </c>
      <c r="G1884" s="32">
        <v>44616.0</v>
      </c>
      <c r="H1884" s="38" t="b">
        <f t="shared" si="3"/>
        <v>1</v>
      </c>
      <c r="I1884" s="41" t="b">
        <f>VLOOKUP($A1884, 'temp eLife data'!$A$2:$I$2947, 9, FALSE)</f>
        <v>1</v>
      </c>
      <c r="J1884" s="41" t="b">
        <f t="shared" si="4"/>
        <v>1</v>
      </c>
      <c r="K1884" s="44">
        <f>VLOOKUP($A1884, 'temp eLife data'!$A$2:$I$2947, 8, FALSE)</f>
        <v>44616</v>
      </c>
    </row>
    <row r="1885" hidden="1">
      <c r="A1885" s="9" t="s">
        <v>3175</v>
      </c>
      <c r="B1885" s="32">
        <v>44902.0</v>
      </c>
      <c r="C1885" s="32">
        <v>44943.0</v>
      </c>
      <c r="D1885" s="36" t="b">
        <f t="shared" si="1"/>
        <v>1</v>
      </c>
      <c r="E1885" s="37">
        <f t="shared" si="2"/>
        <v>44902</v>
      </c>
      <c r="F1885" s="32">
        <v>44570.0</v>
      </c>
      <c r="G1885" s="32">
        <v>44775.0</v>
      </c>
      <c r="H1885" s="38" t="b">
        <f t="shared" si="3"/>
        <v>1</v>
      </c>
      <c r="I1885" s="41" t="b">
        <f>VLOOKUP($A1885, 'temp eLife data'!$A$2:$I$2947, 9, FALSE)</f>
        <v>1</v>
      </c>
      <c r="J1885" s="41" t="b">
        <f t="shared" si="4"/>
        <v>1</v>
      </c>
      <c r="K1885" s="44">
        <f>VLOOKUP($A1885, 'temp eLife data'!$A$2:$I$2947, 8, FALSE)</f>
        <v>44775</v>
      </c>
    </row>
    <row r="1886" hidden="1">
      <c r="A1886" s="9" t="s">
        <v>13983</v>
      </c>
      <c r="B1886" s="32">
        <v>44889.0</v>
      </c>
      <c r="C1886" s="32">
        <v>44915.0</v>
      </c>
      <c r="D1886" s="36" t="b">
        <f t="shared" si="1"/>
        <v>1</v>
      </c>
      <c r="E1886" s="37">
        <f t="shared" si="2"/>
        <v>44889</v>
      </c>
      <c r="F1886" s="32">
        <v>44454.0</v>
      </c>
      <c r="G1886" s="32">
        <v>44658.0</v>
      </c>
      <c r="H1886" s="38" t="b">
        <f t="shared" si="3"/>
        <v>1</v>
      </c>
      <c r="I1886" s="41" t="str">
        <f>VLOOKUP($A1886, 'temp eLife data'!$A$2:$I$2947, 9, FALSE)</f>
        <v>#N/A</v>
      </c>
      <c r="J1886" s="41" t="str">
        <f t="shared" si="4"/>
        <v>#N/A</v>
      </c>
      <c r="K1886" s="41" t="str">
        <f>VLOOKUP($A1886, 'temp eLife data'!$A$2:$I$2947, 8, FALSE)</f>
        <v>#N/A</v>
      </c>
    </row>
    <row r="1887" hidden="1">
      <c r="A1887" s="9" t="s">
        <v>2967</v>
      </c>
      <c r="C1887" s="32">
        <v>44642.0</v>
      </c>
      <c r="D1887" s="36" t="b">
        <f t="shared" si="1"/>
        <v>1</v>
      </c>
      <c r="E1887" s="37">
        <f t="shared" si="2"/>
        <v>44642</v>
      </c>
      <c r="F1887" s="32">
        <v>44546.0</v>
      </c>
      <c r="G1887" s="32">
        <v>44605.0</v>
      </c>
      <c r="H1887" s="38" t="b">
        <f t="shared" si="3"/>
        <v>1</v>
      </c>
      <c r="I1887" s="41" t="b">
        <f>VLOOKUP($A1887, 'temp eLife data'!$A$2:$I$2947, 9, FALSE)</f>
        <v>1</v>
      </c>
      <c r="J1887" s="41" t="b">
        <f t="shared" si="4"/>
        <v>1</v>
      </c>
      <c r="K1887" s="44">
        <f>VLOOKUP($A1887, 'temp eLife data'!$A$2:$I$2947, 8, FALSE)</f>
        <v>44605</v>
      </c>
    </row>
    <row r="1888" hidden="1">
      <c r="A1888" s="9" t="s">
        <v>2625</v>
      </c>
      <c r="B1888" s="32">
        <v>44726.0</v>
      </c>
      <c r="C1888" s="32">
        <v>44728.0</v>
      </c>
      <c r="D1888" s="36" t="b">
        <f t="shared" si="1"/>
        <v>1</v>
      </c>
      <c r="E1888" s="37">
        <f t="shared" si="2"/>
        <v>44726</v>
      </c>
      <c r="F1888" s="32">
        <v>44602.0</v>
      </c>
      <c r="G1888" s="32">
        <v>44691.0</v>
      </c>
      <c r="H1888" s="38" t="b">
        <f t="shared" si="3"/>
        <v>1</v>
      </c>
      <c r="I1888" s="41" t="b">
        <f>VLOOKUP($A1888, 'temp eLife data'!$A$2:$I$2947, 9, FALSE)</f>
        <v>1</v>
      </c>
      <c r="J1888" s="41" t="b">
        <f t="shared" si="4"/>
        <v>1</v>
      </c>
      <c r="K1888" s="45">
        <f>VLOOKUP($A1888, 'temp eLife data'!$A$2:$I$2947, 8, FALSE)</f>
        <v>44691</v>
      </c>
    </row>
    <row r="1889" hidden="1">
      <c r="A1889" s="9" t="s">
        <v>2841</v>
      </c>
      <c r="B1889" s="32">
        <v>44701.0</v>
      </c>
      <c r="C1889" s="32">
        <v>44732.0</v>
      </c>
      <c r="D1889" s="36" t="b">
        <f t="shared" si="1"/>
        <v>1</v>
      </c>
      <c r="E1889" s="37">
        <f t="shared" si="2"/>
        <v>44701</v>
      </c>
      <c r="F1889" s="32">
        <v>44570.0</v>
      </c>
      <c r="G1889" s="32">
        <v>44693.0</v>
      </c>
      <c r="H1889" s="38" t="b">
        <f t="shared" si="3"/>
        <v>1</v>
      </c>
      <c r="I1889" s="41" t="b">
        <f>VLOOKUP($A1889, 'temp eLife data'!$A$2:$I$2947, 9, FALSE)</f>
        <v>1</v>
      </c>
      <c r="J1889" s="41" t="b">
        <f t="shared" si="4"/>
        <v>1</v>
      </c>
      <c r="K1889" s="45">
        <f>VLOOKUP($A1889, 'temp eLife data'!$A$2:$I$2947, 8, FALSE)</f>
        <v>44693</v>
      </c>
    </row>
    <row r="1890" hidden="1">
      <c r="A1890" s="9" t="s">
        <v>2813</v>
      </c>
      <c r="C1890" s="32">
        <v>44784.0</v>
      </c>
      <c r="D1890" s="36" t="b">
        <f t="shared" si="1"/>
        <v>1</v>
      </c>
      <c r="E1890" s="37">
        <f t="shared" si="2"/>
        <v>44784</v>
      </c>
      <c r="F1890" s="32">
        <v>44574.0</v>
      </c>
      <c r="G1890" s="32">
        <v>44734.0</v>
      </c>
      <c r="H1890" s="38" t="b">
        <f t="shared" si="3"/>
        <v>1</v>
      </c>
      <c r="I1890" s="41" t="b">
        <f>VLOOKUP($A1890, 'temp eLife data'!$A$2:$I$2947, 9, FALSE)</f>
        <v>1</v>
      </c>
      <c r="J1890" s="41" t="b">
        <f t="shared" si="4"/>
        <v>1</v>
      </c>
      <c r="K1890" s="44">
        <f>VLOOKUP($A1890, 'temp eLife data'!$A$2:$I$2947, 8, FALSE)</f>
        <v>44734</v>
      </c>
    </row>
    <row r="1891" hidden="1">
      <c r="A1891" s="9" t="s">
        <v>14005</v>
      </c>
      <c r="B1891" s="32">
        <v>44918.0</v>
      </c>
      <c r="C1891" s="32">
        <v>44937.0</v>
      </c>
      <c r="D1891" s="36" t="b">
        <f t="shared" si="1"/>
        <v>1</v>
      </c>
      <c r="E1891" s="37">
        <f t="shared" si="2"/>
        <v>44918</v>
      </c>
      <c r="F1891" s="32">
        <v>44429.0</v>
      </c>
      <c r="G1891" s="32">
        <v>44693.0</v>
      </c>
      <c r="H1891" s="38" t="b">
        <f t="shared" si="3"/>
        <v>1</v>
      </c>
      <c r="I1891" s="41" t="str">
        <f>VLOOKUP($A1891, 'temp eLife data'!$A$2:$I$2947, 9, FALSE)</f>
        <v>#N/A</v>
      </c>
      <c r="J1891" s="41" t="str">
        <f t="shared" si="4"/>
        <v>#N/A</v>
      </c>
      <c r="K1891" s="41" t="str">
        <f>VLOOKUP($A1891, 'temp eLife data'!$A$2:$I$2947, 8, FALSE)</f>
        <v>#N/A</v>
      </c>
    </row>
    <row r="1892" hidden="1">
      <c r="A1892" s="9" t="s">
        <v>2921</v>
      </c>
      <c r="B1892" s="32">
        <v>44896.0</v>
      </c>
      <c r="C1892" s="32">
        <v>44910.0</v>
      </c>
      <c r="D1892" s="36" t="b">
        <f t="shared" si="1"/>
        <v>1</v>
      </c>
      <c r="E1892" s="37">
        <f t="shared" si="2"/>
        <v>44896</v>
      </c>
      <c r="F1892" s="32">
        <v>44549.0</v>
      </c>
      <c r="G1892" s="32">
        <v>44665.0</v>
      </c>
      <c r="H1892" s="38" t="b">
        <f t="shared" si="3"/>
        <v>1</v>
      </c>
      <c r="I1892" s="41" t="b">
        <f>VLOOKUP($A1892, 'temp eLife data'!$A$2:$I$2947, 9, FALSE)</f>
        <v>1</v>
      </c>
      <c r="J1892" s="41" t="b">
        <f t="shared" si="4"/>
        <v>1</v>
      </c>
      <c r="K1892" s="44">
        <f>VLOOKUP($A1892, 'temp eLife data'!$A$2:$I$2947, 8, FALSE)</f>
        <v>44665</v>
      </c>
    </row>
    <row r="1893" hidden="1">
      <c r="A1893" s="9" t="s">
        <v>2955</v>
      </c>
      <c r="B1893" s="32">
        <v>44749.0</v>
      </c>
      <c r="C1893" s="32">
        <v>44762.0</v>
      </c>
      <c r="D1893" s="36" t="b">
        <f t="shared" si="1"/>
        <v>1</v>
      </c>
      <c r="E1893" s="37">
        <f t="shared" si="2"/>
        <v>44749</v>
      </c>
      <c r="F1893" s="32">
        <v>44559.0</v>
      </c>
      <c r="G1893" s="32">
        <v>44677.0</v>
      </c>
      <c r="H1893" s="38" t="b">
        <f t="shared" si="3"/>
        <v>1</v>
      </c>
      <c r="I1893" s="41" t="b">
        <f>VLOOKUP($A1893, 'temp eLife data'!$A$2:$I$2947, 9, FALSE)</f>
        <v>1</v>
      </c>
      <c r="J1893" s="41" t="b">
        <f t="shared" si="4"/>
        <v>1</v>
      </c>
      <c r="K1893" s="44">
        <f>VLOOKUP($A1893, 'temp eLife data'!$A$2:$I$2947, 8, FALSE)</f>
        <v>44677</v>
      </c>
    </row>
    <row r="1894" hidden="1">
      <c r="A1894" s="9" t="s">
        <v>14017</v>
      </c>
      <c r="C1894" s="32">
        <v>44936.0</v>
      </c>
      <c r="D1894" s="36" t="b">
        <f t="shared" si="1"/>
        <v>1</v>
      </c>
      <c r="E1894" s="37">
        <f t="shared" si="2"/>
        <v>44936</v>
      </c>
      <c r="F1894" s="32">
        <v>44409.0</v>
      </c>
      <c r="G1894" s="32">
        <v>44699.0</v>
      </c>
      <c r="H1894" s="38" t="b">
        <f t="shared" si="3"/>
        <v>1</v>
      </c>
      <c r="I1894" s="41" t="str">
        <f>VLOOKUP($A1894, 'temp eLife data'!$A$2:$I$2947, 9, FALSE)</f>
        <v>#N/A</v>
      </c>
      <c r="J1894" s="41" t="str">
        <f t="shared" si="4"/>
        <v>#N/A</v>
      </c>
      <c r="K1894" s="41" t="str">
        <f>VLOOKUP($A1894, 'temp eLife data'!$A$2:$I$2947, 8, FALSE)</f>
        <v>#N/A</v>
      </c>
    </row>
    <row r="1895">
      <c r="A1895" s="9" t="s">
        <v>14021</v>
      </c>
      <c r="D1895" s="36" t="str">
        <f t="shared" si="1"/>
        <v>#N/A</v>
      </c>
      <c r="E1895" s="37" t="str">
        <f t="shared" si="2"/>
        <v>#N/A</v>
      </c>
      <c r="F1895" s="32">
        <v>44391.0</v>
      </c>
      <c r="G1895" s="32">
        <v>44742.0</v>
      </c>
      <c r="H1895" s="38" t="b">
        <f t="shared" si="3"/>
        <v>0</v>
      </c>
      <c r="I1895" s="41" t="str">
        <f>VLOOKUP($A1895, 'temp eLife data'!$A$2:$I$2947, 9, FALSE)</f>
        <v>#N/A</v>
      </c>
      <c r="J1895" s="41" t="str">
        <f t="shared" si="4"/>
        <v>#N/A</v>
      </c>
      <c r="K1895" s="41" t="str">
        <f>VLOOKUP($A1895, 'temp eLife data'!$A$2:$I$2947, 8, FALSE)</f>
        <v>#N/A</v>
      </c>
    </row>
    <row r="1896" hidden="1">
      <c r="A1896" s="9" t="s">
        <v>317</v>
      </c>
      <c r="C1896" s="32">
        <v>44894.0</v>
      </c>
      <c r="D1896" s="36" t="b">
        <f t="shared" si="1"/>
        <v>1</v>
      </c>
      <c r="E1896" s="37">
        <f t="shared" si="2"/>
        <v>44894</v>
      </c>
      <c r="F1896" s="32">
        <v>44547.0</v>
      </c>
      <c r="G1896" s="32">
        <v>44721.0</v>
      </c>
      <c r="H1896" s="38" t="b">
        <f t="shared" si="3"/>
        <v>1</v>
      </c>
      <c r="I1896" s="41" t="b">
        <f>VLOOKUP($A1896, 'temp eLife data'!$A$2:$I$2947, 9, FALSE)</f>
        <v>1</v>
      </c>
      <c r="J1896" s="41" t="b">
        <f t="shared" si="4"/>
        <v>1</v>
      </c>
      <c r="K1896" s="44">
        <f>VLOOKUP($A1896, 'temp eLife data'!$A$2:$I$2947, 8, FALSE)</f>
        <v>44721</v>
      </c>
    </row>
    <row r="1897" hidden="1">
      <c r="A1897" s="9" t="s">
        <v>2945</v>
      </c>
      <c r="B1897" s="32">
        <v>44782.0</v>
      </c>
      <c r="C1897" s="32">
        <v>44797.0</v>
      </c>
      <c r="D1897" s="36" t="b">
        <f t="shared" si="1"/>
        <v>1</v>
      </c>
      <c r="E1897" s="37">
        <f t="shared" si="2"/>
        <v>44782</v>
      </c>
      <c r="F1897" s="32">
        <v>44546.0</v>
      </c>
      <c r="G1897" s="32">
        <v>44747.0</v>
      </c>
      <c r="H1897" s="38" t="b">
        <f t="shared" si="3"/>
        <v>1</v>
      </c>
      <c r="I1897" s="41" t="b">
        <f>VLOOKUP($A1897, 'temp eLife data'!$A$2:$I$2947, 9, FALSE)</f>
        <v>1</v>
      </c>
      <c r="J1897" s="41" t="b">
        <f t="shared" si="4"/>
        <v>1</v>
      </c>
      <c r="K1897" s="44">
        <f>VLOOKUP($A1897, 'temp eLife data'!$A$2:$I$2947, 8, FALSE)</f>
        <v>44747</v>
      </c>
    </row>
    <row r="1898" hidden="1">
      <c r="A1898" s="9" t="s">
        <v>14034</v>
      </c>
      <c r="B1898" s="32">
        <v>44908.0</v>
      </c>
      <c r="C1898" s="32">
        <v>44923.0</v>
      </c>
      <c r="D1898" s="36" t="b">
        <f t="shared" si="1"/>
        <v>1</v>
      </c>
      <c r="E1898" s="37">
        <f t="shared" si="2"/>
        <v>44908</v>
      </c>
      <c r="F1898" s="32">
        <v>44549.0</v>
      </c>
      <c r="G1898" s="32">
        <v>44893.0</v>
      </c>
      <c r="H1898" s="38" t="b">
        <f t="shared" si="3"/>
        <v>1</v>
      </c>
      <c r="I1898" s="41" t="str">
        <f>VLOOKUP($A1898, 'temp eLife data'!$A$2:$I$2947, 9, FALSE)</f>
        <v>#N/A</v>
      </c>
      <c r="J1898" s="41" t="str">
        <f t="shared" si="4"/>
        <v>#N/A</v>
      </c>
      <c r="K1898" s="41" t="str">
        <f>VLOOKUP($A1898, 'temp eLife data'!$A$2:$I$2947, 8, FALSE)</f>
        <v>#N/A</v>
      </c>
    </row>
    <row r="1899" hidden="1">
      <c r="A1899" s="9" t="s">
        <v>4299</v>
      </c>
      <c r="B1899" s="32">
        <v>44805.0</v>
      </c>
      <c r="C1899" s="32">
        <v>44818.0</v>
      </c>
      <c r="D1899" s="36" t="b">
        <f t="shared" si="1"/>
        <v>1</v>
      </c>
      <c r="E1899" s="37">
        <f t="shared" si="2"/>
        <v>44805</v>
      </c>
      <c r="F1899" s="32">
        <v>44549.0</v>
      </c>
      <c r="G1899" s="32">
        <v>44782.0</v>
      </c>
      <c r="H1899" s="38" t="b">
        <f t="shared" si="3"/>
        <v>1</v>
      </c>
      <c r="I1899" s="41" t="b">
        <f>VLOOKUP($A1899, 'temp eLife data'!$A$2:$I$2947, 9, FALSE)</f>
        <v>1</v>
      </c>
      <c r="J1899" s="41" t="b">
        <f t="shared" si="4"/>
        <v>1</v>
      </c>
      <c r="K1899" s="44">
        <f>VLOOKUP($A1899, 'temp eLife data'!$A$2:$I$2947, 8, FALSE)</f>
        <v>44782</v>
      </c>
    </row>
    <row r="1900" hidden="1">
      <c r="A1900" s="9" t="s">
        <v>2937</v>
      </c>
      <c r="B1900" s="32">
        <v>44846.0</v>
      </c>
      <c r="C1900" s="32">
        <v>44876.0</v>
      </c>
      <c r="D1900" s="36" t="b">
        <f t="shared" si="1"/>
        <v>1</v>
      </c>
      <c r="E1900" s="37">
        <f t="shared" si="2"/>
        <v>44846</v>
      </c>
      <c r="F1900" s="32">
        <v>44548.0</v>
      </c>
      <c r="G1900" s="32">
        <v>44827.0</v>
      </c>
      <c r="H1900" s="38" t="b">
        <f t="shared" si="3"/>
        <v>1</v>
      </c>
      <c r="I1900" s="41" t="b">
        <f>VLOOKUP($A1900, 'temp eLife data'!$A$2:$I$2947, 9, FALSE)</f>
        <v>1</v>
      </c>
      <c r="J1900" s="41" t="b">
        <f t="shared" si="4"/>
        <v>1</v>
      </c>
      <c r="K1900" s="44">
        <f>VLOOKUP($A1900, 'temp eLife data'!$A$2:$I$2947, 8, FALSE)</f>
        <v>44827</v>
      </c>
    </row>
    <row r="1901" hidden="1">
      <c r="A1901" s="9" t="s">
        <v>3715</v>
      </c>
      <c r="B1901" s="32">
        <v>44718.0</v>
      </c>
      <c r="C1901" s="32">
        <v>44743.0</v>
      </c>
      <c r="D1901" s="36" t="b">
        <f t="shared" si="1"/>
        <v>1</v>
      </c>
      <c r="E1901" s="37">
        <f t="shared" si="2"/>
        <v>44718</v>
      </c>
      <c r="F1901" s="32">
        <v>44547.0</v>
      </c>
      <c r="G1901" s="32">
        <v>44624.0</v>
      </c>
      <c r="H1901" s="38" t="b">
        <f t="shared" si="3"/>
        <v>1</v>
      </c>
      <c r="I1901" s="41" t="b">
        <f>VLOOKUP($A1901, 'temp eLife data'!$A$2:$I$2947, 9, FALSE)</f>
        <v>1</v>
      </c>
      <c r="J1901" s="41" t="b">
        <f t="shared" si="4"/>
        <v>1</v>
      </c>
      <c r="K1901" s="44">
        <f>VLOOKUP($A1901, 'temp eLife data'!$A$2:$I$2947, 8, FALSE)</f>
        <v>44624</v>
      </c>
    </row>
    <row r="1902">
      <c r="A1902" s="9" t="s">
        <v>14052</v>
      </c>
      <c r="D1902" s="36" t="str">
        <f t="shared" si="1"/>
        <v>#N/A</v>
      </c>
      <c r="E1902" s="37" t="str">
        <f t="shared" si="2"/>
        <v>#N/A</v>
      </c>
      <c r="F1902" s="32">
        <v>44547.0</v>
      </c>
      <c r="G1902" s="32">
        <v>44757.0</v>
      </c>
      <c r="H1902" s="38" t="b">
        <f t="shared" si="3"/>
        <v>0</v>
      </c>
      <c r="I1902" s="41" t="str">
        <f>VLOOKUP($A1902, 'temp eLife data'!$A$2:$I$2947, 9, FALSE)</f>
        <v>#N/A</v>
      </c>
      <c r="J1902" s="41" t="str">
        <f t="shared" si="4"/>
        <v>#N/A</v>
      </c>
      <c r="K1902" s="41" t="str">
        <f>VLOOKUP($A1902, 'temp eLife data'!$A$2:$I$2947, 8, FALSE)</f>
        <v>#N/A</v>
      </c>
    </row>
    <row r="1903" hidden="1">
      <c r="A1903" s="9" t="s">
        <v>3885</v>
      </c>
      <c r="B1903" s="32">
        <v>44760.0</v>
      </c>
      <c r="C1903" s="32">
        <v>44861.0</v>
      </c>
      <c r="D1903" s="36" t="b">
        <f t="shared" si="1"/>
        <v>1</v>
      </c>
      <c r="E1903" s="37">
        <f t="shared" si="2"/>
        <v>44760</v>
      </c>
      <c r="F1903" s="32">
        <v>44531.0</v>
      </c>
      <c r="G1903" s="32">
        <v>44718.0</v>
      </c>
      <c r="H1903" s="38" t="b">
        <f t="shared" si="3"/>
        <v>1</v>
      </c>
      <c r="I1903" s="41" t="b">
        <f>VLOOKUP($A1903, 'temp eLife data'!$A$2:$I$2947, 9, FALSE)</f>
        <v>1</v>
      </c>
      <c r="J1903" s="41" t="b">
        <f t="shared" si="4"/>
        <v>1</v>
      </c>
      <c r="K1903" s="44">
        <f>VLOOKUP($A1903, 'temp eLife data'!$A$2:$I$2947, 8, FALSE)</f>
        <v>44718</v>
      </c>
    </row>
    <row r="1904" hidden="1">
      <c r="A1904" s="9" t="s">
        <v>2931</v>
      </c>
      <c r="B1904" s="32">
        <v>44768.0</v>
      </c>
      <c r="C1904" s="32">
        <v>44778.0</v>
      </c>
      <c r="D1904" s="36" t="b">
        <f t="shared" si="1"/>
        <v>1</v>
      </c>
      <c r="E1904" s="37">
        <f t="shared" si="2"/>
        <v>44768</v>
      </c>
      <c r="F1904" s="32">
        <v>44550.0</v>
      </c>
      <c r="G1904" s="32">
        <v>44708.0</v>
      </c>
      <c r="H1904" s="38" t="b">
        <f t="shared" si="3"/>
        <v>1</v>
      </c>
      <c r="I1904" s="41" t="b">
        <f>VLOOKUP($A1904, 'temp eLife data'!$A$2:$I$2947, 9, FALSE)</f>
        <v>1</v>
      </c>
      <c r="J1904" s="41" t="b">
        <f t="shared" si="4"/>
        <v>1</v>
      </c>
      <c r="K1904" s="45">
        <f>VLOOKUP($A1904, 'temp eLife data'!$A$2:$I$2947, 8, FALSE)</f>
        <v>44708</v>
      </c>
    </row>
    <row r="1905" hidden="1">
      <c r="A1905" s="9" t="s">
        <v>2949</v>
      </c>
      <c r="B1905" s="32">
        <v>44624.0</v>
      </c>
      <c r="C1905" s="32">
        <v>44656.0</v>
      </c>
      <c r="D1905" s="36" t="b">
        <f t="shared" si="1"/>
        <v>1</v>
      </c>
      <c r="E1905" s="37">
        <f t="shared" si="2"/>
        <v>44624</v>
      </c>
      <c r="F1905" s="32">
        <v>44547.0</v>
      </c>
      <c r="G1905" s="32">
        <v>44616.0</v>
      </c>
      <c r="H1905" s="38" t="b">
        <f t="shared" si="3"/>
        <v>1</v>
      </c>
      <c r="I1905" s="41" t="b">
        <f>VLOOKUP($A1905, 'temp eLife data'!$A$2:$I$2947, 9, FALSE)</f>
        <v>1</v>
      </c>
      <c r="J1905" s="41" t="b">
        <f t="shared" si="4"/>
        <v>1</v>
      </c>
      <c r="K1905" s="44">
        <f>VLOOKUP($A1905, 'temp eLife data'!$A$2:$I$2947, 8, FALSE)</f>
        <v>44616</v>
      </c>
    </row>
    <row r="1906" hidden="1">
      <c r="A1906" s="9" t="s">
        <v>2869</v>
      </c>
      <c r="B1906" s="32">
        <v>44676.0</v>
      </c>
      <c r="C1906" s="32">
        <v>44685.0</v>
      </c>
      <c r="D1906" s="36" t="b">
        <f t="shared" si="1"/>
        <v>1</v>
      </c>
      <c r="E1906" s="37">
        <f t="shared" si="2"/>
        <v>44676</v>
      </c>
      <c r="F1906" s="32">
        <v>44566.0</v>
      </c>
      <c r="G1906" s="32">
        <v>44659.0</v>
      </c>
      <c r="H1906" s="38" t="b">
        <f t="shared" si="3"/>
        <v>1</v>
      </c>
      <c r="I1906" s="41" t="b">
        <f>VLOOKUP($A1906, 'temp eLife data'!$A$2:$I$2947, 9, FALSE)</f>
        <v>1</v>
      </c>
      <c r="J1906" s="41" t="b">
        <f t="shared" si="4"/>
        <v>1</v>
      </c>
      <c r="K1906" s="44">
        <f>VLOOKUP($A1906, 'temp eLife data'!$A$2:$I$2947, 8, FALSE)</f>
        <v>44659</v>
      </c>
    </row>
    <row r="1907" hidden="1">
      <c r="A1907" s="9" t="s">
        <v>2877</v>
      </c>
      <c r="B1907" s="32">
        <v>44729.0</v>
      </c>
      <c r="C1907" s="32">
        <v>44756.0</v>
      </c>
      <c r="D1907" s="36" t="b">
        <f t="shared" si="1"/>
        <v>1</v>
      </c>
      <c r="E1907" s="37">
        <f t="shared" si="2"/>
        <v>44729</v>
      </c>
      <c r="F1907" s="32">
        <v>44562.0</v>
      </c>
      <c r="G1907" s="32">
        <v>44690.0</v>
      </c>
      <c r="H1907" s="38" t="b">
        <f t="shared" si="3"/>
        <v>1</v>
      </c>
      <c r="I1907" s="41" t="b">
        <f>VLOOKUP($A1907, 'temp eLife data'!$A$2:$I$2947, 9, FALSE)</f>
        <v>1</v>
      </c>
      <c r="J1907" s="41" t="b">
        <f t="shared" si="4"/>
        <v>1</v>
      </c>
      <c r="K1907" s="45">
        <f>VLOOKUP($A1907, 'temp eLife data'!$A$2:$I$2947, 8, FALSE)</f>
        <v>44690</v>
      </c>
    </row>
    <row r="1908" hidden="1">
      <c r="A1908" s="9" t="s">
        <v>2941</v>
      </c>
      <c r="B1908" s="32">
        <v>44804.0</v>
      </c>
      <c r="C1908" s="32">
        <v>44879.0</v>
      </c>
      <c r="D1908" s="36" t="b">
        <f t="shared" si="1"/>
        <v>1</v>
      </c>
      <c r="E1908" s="37">
        <f t="shared" si="2"/>
        <v>44804</v>
      </c>
      <c r="F1908" s="32">
        <v>44548.0</v>
      </c>
      <c r="G1908" s="32">
        <v>44657.0</v>
      </c>
      <c r="H1908" s="38" t="b">
        <f t="shared" si="3"/>
        <v>1</v>
      </c>
      <c r="I1908" s="41" t="b">
        <f>VLOOKUP($A1908, 'temp eLife data'!$A$2:$I$2947, 9, FALSE)</f>
        <v>1</v>
      </c>
      <c r="J1908" s="41" t="b">
        <f t="shared" si="4"/>
        <v>1</v>
      </c>
      <c r="K1908" s="44">
        <f>VLOOKUP($A1908, 'temp eLife data'!$A$2:$I$2947, 8, FALSE)</f>
        <v>44657</v>
      </c>
    </row>
    <row r="1909" hidden="1">
      <c r="A1909" s="9" t="s">
        <v>2811</v>
      </c>
      <c r="B1909" s="32">
        <v>44746.0</v>
      </c>
      <c r="C1909" s="32">
        <v>44783.0</v>
      </c>
      <c r="D1909" s="36" t="b">
        <f t="shared" si="1"/>
        <v>1</v>
      </c>
      <c r="E1909" s="37">
        <f t="shared" si="2"/>
        <v>44746</v>
      </c>
      <c r="F1909" s="32">
        <v>44574.0</v>
      </c>
      <c r="G1909" s="32">
        <v>44721.0</v>
      </c>
      <c r="H1909" s="38" t="b">
        <f t="shared" si="3"/>
        <v>1</v>
      </c>
      <c r="I1909" s="41" t="b">
        <f>VLOOKUP($A1909, 'temp eLife data'!$A$2:$I$2947, 9, FALSE)</f>
        <v>1</v>
      </c>
      <c r="J1909" s="41" t="b">
        <f t="shared" si="4"/>
        <v>1</v>
      </c>
      <c r="K1909" s="44">
        <f>VLOOKUP($A1909, 'temp eLife data'!$A$2:$I$2947, 8, FALSE)</f>
        <v>44721</v>
      </c>
    </row>
    <row r="1910" hidden="1">
      <c r="A1910" s="9" t="s">
        <v>2927</v>
      </c>
      <c r="B1910" s="32">
        <v>44868.0</v>
      </c>
      <c r="C1910" s="32">
        <v>44882.0</v>
      </c>
      <c r="D1910" s="36" t="b">
        <f t="shared" si="1"/>
        <v>1</v>
      </c>
      <c r="E1910" s="37">
        <f t="shared" si="2"/>
        <v>44868</v>
      </c>
      <c r="F1910" s="32">
        <v>44550.0</v>
      </c>
      <c r="G1910" s="32">
        <v>44754.0</v>
      </c>
      <c r="H1910" s="38" t="b">
        <f t="shared" si="3"/>
        <v>1</v>
      </c>
      <c r="I1910" s="41" t="b">
        <f>VLOOKUP($A1910, 'temp eLife data'!$A$2:$I$2947, 9, FALSE)</f>
        <v>1</v>
      </c>
      <c r="J1910" s="41" t="b">
        <f t="shared" si="4"/>
        <v>1</v>
      </c>
      <c r="K1910" s="44">
        <f>VLOOKUP($A1910, 'temp eLife data'!$A$2:$I$2947, 8, FALSE)</f>
        <v>44754</v>
      </c>
    </row>
    <row r="1911" hidden="1">
      <c r="A1911" s="9" t="s">
        <v>2897</v>
      </c>
      <c r="C1911" s="32">
        <v>44888.0</v>
      </c>
      <c r="D1911" s="36" t="b">
        <f t="shared" si="1"/>
        <v>1</v>
      </c>
      <c r="E1911" s="37">
        <f t="shared" si="2"/>
        <v>44888</v>
      </c>
      <c r="F1911" s="32">
        <v>44554.0</v>
      </c>
      <c r="G1911" s="32">
        <v>44839.0</v>
      </c>
      <c r="H1911" s="38" t="b">
        <f t="shared" si="3"/>
        <v>1</v>
      </c>
      <c r="I1911" s="41" t="b">
        <f>VLOOKUP($A1911, 'temp eLife data'!$A$2:$I$2947, 9, FALSE)</f>
        <v>1</v>
      </c>
      <c r="J1911" s="41" t="b">
        <f t="shared" si="4"/>
        <v>1</v>
      </c>
      <c r="K1911" s="44">
        <f>VLOOKUP($A1911, 'temp eLife data'!$A$2:$I$2947, 8, FALSE)</f>
        <v>44839</v>
      </c>
    </row>
    <row r="1912" hidden="1">
      <c r="A1912" s="9" t="s">
        <v>3149</v>
      </c>
      <c r="D1912" s="36" t="str">
        <f t="shared" si="1"/>
        <v>#N/A</v>
      </c>
      <c r="E1912" s="37" t="str">
        <f t="shared" si="2"/>
        <v>#N/A</v>
      </c>
      <c r="F1912" s="32">
        <v>44525.0</v>
      </c>
      <c r="G1912" s="32">
        <v>44903.0</v>
      </c>
      <c r="H1912" s="38" t="b">
        <f t="shared" si="3"/>
        <v>0</v>
      </c>
      <c r="I1912" s="41" t="b">
        <f>VLOOKUP($A1912, 'temp eLife data'!$A$2:$I$2947, 9, FALSE)</f>
        <v>1</v>
      </c>
      <c r="J1912" s="41" t="b">
        <f t="shared" si="4"/>
        <v>0</v>
      </c>
      <c r="K1912" s="44">
        <f>VLOOKUP($A1912, 'temp eLife data'!$A$2:$I$2947, 8, FALSE)</f>
        <v>44903</v>
      </c>
    </row>
    <row r="1913" hidden="1">
      <c r="A1913" s="9" t="s">
        <v>4929</v>
      </c>
      <c r="B1913" s="32">
        <v>44712.0</v>
      </c>
      <c r="C1913" s="32">
        <v>44725.0</v>
      </c>
      <c r="D1913" s="36" t="b">
        <f t="shared" si="1"/>
        <v>1</v>
      </c>
      <c r="E1913" s="37">
        <f t="shared" si="2"/>
        <v>44712</v>
      </c>
      <c r="F1913" s="32">
        <v>44243.0</v>
      </c>
      <c r="G1913" s="32">
        <v>44696.0</v>
      </c>
      <c r="H1913" s="38" t="b">
        <f t="shared" si="3"/>
        <v>1</v>
      </c>
      <c r="I1913" s="41" t="b">
        <f>VLOOKUP($A1913, 'temp eLife data'!$A$2:$I$2947, 9, FALSE)</f>
        <v>1</v>
      </c>
      <c r="J1913" s="41" t="b">
        <f t="shared" si="4"/>
        <v>1</v>
      </c>
      <c r="K1913" s="45">
        <f>VLOOKUP($A1913, 'temp eLife data'!$A$2:$I$2947, 8, FALSE)</f>
        <v>44696</v>
      </c>
    </row>
    <row r="1914" hidden="1">
      <c r="A1914" s="9" t="s">
        <v>3143</v>
      </c>
      <c r="B1914" s="32">
        <v>44768.0</v>
      </c>
      <c r="C1914" s="32">
        <v>44803.0</v>
      </c>
      <c r="D1914" s="36" t="b">
        <f t="shared" si="1"/>
        <v>1</v>
      </c>
      <c r="E1914" s="37">
        <f t="shared" si="2"/>
        <v>44768</v>
      </c>
      <c r="F1914" s="32">
        <v>44549.0</v>
      </c>
      <c r="G1914" s="32">
        <v>44720.0</v>
      </c>
      <c r="H1914" s="38" t="b">
        <f t="shared" si="3"/>
        <v>1</v>
      </c>
      <c r="I1914" s="41" t="b">
        <f>VLOOKUP($A1914, 'temp eLife data'!$A$2:$I$2947, 9, FALSE)</f>
        <v>1</v>
      </c>
      <c r="J1914" s="41" t="b">
        <f t="shared" si="4"/>
        <v>1</v>
      </c>
      <c r="K1914" s="44">
        <f>VLOOKUP($A1914, 'temp eLife data'!$A$2:$I$2947, 8, FALSE)</f>
        <v>44720</v>
      </c>
    </row>
    <row r="1915" hidden="1">
      <c r="A1915" s="9" t="s">
        <v>2979</v>
      </c>
      <c r="B1915" s="32">
        <v>44855.0</v>
      </c>
      <c r="C1915" s="32">
        <v>44888.0</v>
      </c>
      <c r="D1915" s="36" t="b">
        <f t="shared" si="1"/>
        <v>1</v>
      </c>
      <c r="E1915" s="37">
        <f t="shared" si="2"/>
        <v>44855</v>
      </c>
      <c r="F1915" s="32">
        <v>44543.0</v>
      </c>
      <c r="G1915" s="32">
        <v>44658.0</v>
      </c>
      <c r="H1915" s="38" t="b">
        <f t="shared" si="3"/>
        <v>1</v>
      </c>
      <c r="I1915" s="41" t="b">
        <f>VLOOKUP($A1915, 'temp eLife data'!$A$2:$I$2947, 9, FALSE)</f>
        <v>1</v>
      </c>
      <c r="J1915" s="41" t="b">
        <f t="shared" si="4"/>
        <v>1</v>
      </c>
      <c r="K1915" s="44">
        <f>VLOOKUP($A1915, 'temp eLife data'!$A$2:$I$2947, 8, FALSE)</f>
        <v>44658</v>
      </c>
    </row>
    <row r="1916" hidden="1">
      <c r="A1916" s="9" t="s">
        <v>4881</v>
      </c>
      <c r="B1916" s="32">
        <v>44677.0</v>
      </c>
      <c r="C1916" s="32">
        <v>44694.0</v>
      </c>
      <c r="D1916" s="36" t="b">
        <f t="shared" si="1"/>
        <v>1</v>
      </c>
      <c r="E1916" s="37">
        <f t="shared" si="2"/>
        <v>44677</v>
      </c>
      <c r="F1916" s="32">
        <v>44563.0</v>
      </c>
      <c r="G1916" s="32">
        <v>44631.0</v>
      </c>
      <c r="H1916" s="38" t="b">
        <f t="shared" si="3"/>
        <v>1</v>
      </c>
      <c r="I1916" s="41" t="b">
        <f>VLOOKUP($A1916, 'temp eLife data'!$A$2:$I$2947, 9, FALSE)</f>
        <v>1</v>
      </c>
      <c r="J1916" s="41" t="b">
        <f t="shared" si="4"/>
        <v>1</v>
      </c>
      <c r="K1916" s="44">
        <f>VLOOKUP($A1916, 'temp eLife data'!$A$2:$I$2947, 8, FALSE)</f>
        <v>44631</v>
      </c>
    </row>
    <row r="1917" hidden="1">
      <c r="A1917" s="9" t="s">
        <v>2833</v>
      </c>
      <c r="C1917" s="32">
        <v>44812.0</v>
      </c>
      <c r="D1917" s="36" t="b">
        <f t="shared" si="1"/>
        <v>1</v>
      </c>
      <c r="E1917" s="37">
        <f t="shared" si="2"/>
        <v>44812</v>
      </c>
      <c r="F1917" s="32">
        <v>44573.0</v>
      </c>
      <c r="G1917" s="32">
        <v>44753.0</v>
      </c>
      <c r="H1917" s="38" t="b">
        <f t="shared" si="3"/>
        <v>1</v>
      </c>
      <c r="I1917" s="41" t="b">
        <f>VLOOKUP($A1917, 'temp eLife data'!$A$2:$I$2947, 9, FALSE)</f>
        <v>1</v>
      </c>
      <c r="J1917" s="41" t="b">
        <f t="shared" si="4"/>
        <v>1</v>
      </c>
      <c r="K1917" s="44">
        <f>VLOOKUP($A1917, 'temp eLife data'!$A$2:$I$2947, 8, FALSE)</f>
        <v>44753</v>
      </c>
    </row>
    <row r="1918" hidden="1">
      <c r="A1918" s="9" t="s">
        <v>2791</v>
      </c>
      <c r="B1918" s="32">
        <v>44684.0</v>
      </c>
      <c r="C1918" s="32">
        <v>44735.0</v>
      </c>
      <c r="D1918" s="36" t="b">
        <f t="shared" si="1"/>
        <v>1</v>
      </c>
      <c r="E1918" s="37">
        <f t="shared" si="2"/>
        <v>44684</v>
      </c>
      <c r="F1918" s="32">
        <v>44575.0</v>
      </c>
      <c r="G1918" s="32">
        <v>44645.0</v>
      </c>
      <c r="H1918" s="38" t="b">
        <f t="shared" si="3"/>
        <v>1</v>
      </c>
      <c r="I1918" s="41" t="b">
        <f>VLOOKUP($A1918, 'temp eLife data'!$A$2:$I$2947, 9, FALSE)</f>
        <v>1</v>
      </c>
      <c r="J1918" s="41" t="b">
        <f t="shared" si="4"/>
        <v>1</v>
      </c>
      <c r="K1918" s="44">
        <f>VLOOKUP($A1918, 'temp eLife data'!$A$2:$I$2947, 8, FALSE)</f>
        <v>44645</v>
      </c>
    </row>
    <row r="1919" hidden="1">
      <c r="A1919" s="9" t="s">
        <v>3209</v>
      </c>
      <c r="B1919" s="32">
        <v>44662.0</v>
      </c>
      <c r="C1919" s="32">
        <v>44680.0</v>
      </c>
      <c r="D1919" s="36" t="b">
        <f t="shared" si="1"/>
        <v>1</v>
      </c>
      <c r="E1919" s="37">
        <f t="shared" si="2"/>
        <v>44662</v>
      </c>
      <c r="F1919" s="32">
        <v>44519.0</v>
      </c>
      <c r="G1919" s="32">
        <v>44607.0</v>
      </c>
      <c r="H1919" s="38" t="b">
        <f t="shared" si="3"/>
        <v>1</v>
      </c>
      <c r="I1919" s="41" t="b">
        <f>VLOOKUP($A1919, 'temp eLife data'!$A$2:$I$2947, 9, FALSE)</f>
        <v>1</v>
      </c>
      <c r="J1919" s="41" t="b">
        <f t="shared" si="4"/>
        <v>1</v>
      </c>
      <c r="K1919" s="44">
        <f>VLOOKUP($A1919, 'temp eLife data'!$A$2:$I$2947, 8, FALSE)</f>
        <v>44607</v>
      </c>
    </row>
    <row r="1920" hidden="1">
      <c r="A1920" s="9" t="s">
        <v>2947</v>
      </c>
      <c r="B1920" s="32">
        <v>44657.0</v>
      </c>
      <c r="C1920" s="32">
        <v>44678.0</v>
      </c>
      <c r="D1920" s="36" t="b">
        <f t="shared" si="1"/>
        <v>1</v>
      </c>
      <c r="E1920" s="37">
        <f t="shared" si="2"/>
        <v>44657</v>
      </c>
      <c r="F1920" s="32">
        <v>44547.0</v>
      </c>
      <c r="G1920" s="32">
        <v>44645.0</v>
      </c>
      <c r="H1920" s="38" t="b">
        <f t="shared" si="3"/>
        <v>1</v>
      </c>
      <c r="I1920" s="41" t="b">
        <f>VLOOKUP($A1920, 'temp eLife data'!$A$2:$I$2947, 9, FALSE)</f>
        <v>1</v>
      </c>
      <c r="J1920" s="41" t="b">
        <f t="shared" si="4"/>
        <v>1</v>
      </c>
      <c r="K1920" s="44">
        <f>VLOOKUP($A1920, 'temp eLife data'!$A$2:$I$2947, 8, FALSE)</f>
        <v>44645</v>
      </c>
    </row>
    <row r="1921" hidden="1">
      <c r="A1921" s="9" t="s">
        <v>2853</v>
      </c>
      <c r="B1921" s="32">
        <v>44679.0</v>
      </c>
      <c r="C1921" s="32">
        <v>44686.0</v>
      </c>
      <c r="D1921" s="36" t="b">
        <f t="shared" si="1"/>
        <v>1</v>
      </c>
      <c r="E1921" s="37">
        <f t="shared" si="2"/>
        <v>44679</v>
      </c>
      <c r="F1921" s="32">
        <v>44568.0</v>
      </c>
      <c r="G1921" s="32">
        <v>44622.0</v>
      </c>
      <c r="H1921" s="38" t="b">
        <f t="shared" si="3"/>
        <v>1</v>
      </c>
      <c r="I1921" s="41" t="b">
        <f>VLOOKUP($A1921, 'temp eLife data'!$A$2:$I$2947, 9, FALSE)</f>
        <v>1</v>
      </c>
      <c r="J1921" s="41" t="b">
        <f t="shared" si="4"/>
        <v>1</v>
      </c>
      <c r="K1921" s="44">
        <f>VLOOKUP($A1921, 'temp eLife data'!$A$2:$I$2947, 8, FALSE)</f>
        <v>44622</v>
      </c>
    </row>
    <row r="1922" hidden="1">
      <c r="A1922" s="9" t="s">
        <v>2867</v>
      </c>
      <c r="B1922" s="32">
        <v>44840.0</v>
      </c>
      <c r="C1922" s="32">
        <v>44886.0</v>
      </c>
      <c r="D1922" s="36" t="b">
        <f t="shared" si="1"/>
        <v>1</v>
      </c>
      <c r="E1922" s="37">
        <f t="shared" si="2"/>
        <v>44840</v>
      </c>
      <c r="F1922" s="32">
        <v>44566.0</v>
      </c>
      <c r="G1922" s="32">
        <v>44605.0</v>
      </c>
      <c r="H1922" s="38" t="b">
        <f t="shared" si="3"/>
        <v>1</v>
      </c>
      <c r="I1922" s="41" t="b">
        <f>VLOOKUP($A1922, 'temp eLife data'!$A$2:$I$2947, 9, FALSE)</f>
        <v>1</v>
      </c>
      <c r="J1922" s="41" t="b">
        <f t="shared" si="4"/>
        <v>1</v>
      </c>
      <c r="K1922" s="44">
        <f>VLOOKUP($A1922, 'temp eLife data'!$A$2:$I$2947, 8, FALSE)</f>
        <v>44605</v>
      </c>
    </row>
    <row r="1923" hidden="1">
      <c r="A1923" s="9" t="s">
        <v>2727</v>
      </c>
      <c r="C1923" s="32">
        <v>44740.0</v>
      </c>
      <c r="D1923" s="36" t="b">
        <f t="shared" si="1"/>
        <v>1</v>
      </c>
      <c r="E1923" s="37">
        <f t="shared" si="2"/>
        <v>44740</v>
      </c>
      <c r="F1923" s="32">
        <v>44587.0</v>
      </c>
      <c r="G1923" s="32">
        <v>44708.0</v>
      </c>
      <c r="H1923" s="38" t="b">
        <f t="shared" si="3"/>
        <v>1</v>
      </c>
      <c r="I1923" s="41" t="b">
        <f>VLOOKUP($A1923, 'temp eLife data'!$A$2:$I$2947, 9, FALSE)</f>
        <v>1</v>
      </c>
      <c r="J1923" s="41" t="b">
        <f t="shared" si="4"/>
        <v>1</v>
      </c>
      <c r="K1923" s="45">
        <f>VLOOKUP($A1923, 'temp eLife data'!$A$2:$I$2947, 8, FALSE)</f>
        <v>44708</v>
      </c>
    </row>
    <row r="1924" hidden="1">
      <c r="A1924" s="9" t="s">
        <v>3323</v>
      </c>
      <c r="D1924" s="36" t="str">
        <f t="shared" si="1"/>
        <v>#N/A</v>
      </c>
      <c r="E1924" s="37" t="str">
        <f t="shared" si="2"/>
        <v>#N/A</v>
      </c>
      <c r="F1924" s="32">
        <v>44551.0</v>
      </c>
      <c r="G1924" s="32">
        <v>44671.0</v>
      </c>
      <c r="H1924" s="38" t="b">
        <f t="shared" si="3"/>
        <v>0</v>
      </c>
      <c r="I1924" s="41" t="b">
        <f>VLOOKUP($A1924, 'temp eLife data'!$A$2:$I$2947, 9, FALSE)</f>
        <v>1</v>
      </c>
      <c r="J1924" s="41" t="b">
        <f t="shared" si="4"/>
        <v>0</v>
      </c>
      <c r="K1924" s="44">
        <f>VLOOKUP($A1924, 'temp eLife data'!$A$2:$I$2947, 8, FALSE)</f>
        <v>44671</v>
      </c>
    </row>
    <row r="1925" hidden="1">
      <c r="A1925" s="9" t="s">
        <v>2889</v>
      </c>
      <c r="B1925" s="32">
        <v>44897.0</v>
      </c>
      <c r="C1925" s="32">
        <v>44936.0</v>
      </c>
      <c r="D1925" s="36" t="b">
        <f t="shared" si="1"/>
        <v>1</v>
      </c>
      <c r="E1925" s="37">
        <f t="shared" si="2"/>
        <v>44897</v>
      </c>
      <c r="F1925" s="32">
        <v>44561.0</v>
      </c>
      <c r="G1925" s="32">
        <v>44833.0</v>
      </c>
      <c r="H1925" s="38" t="b">
        <f t="shared" si="3"/>
        <v>1</v>
      </c>
      <c r="I1925" s="41" t="b">
        <f>VLOOKUP($A1925, 'temp eLife data'!$A$2:$I$2947, 9, FALSE)</f>
        <v>1</v>
      </c>
      <c r="J1925" s="41" t="b">
        <f t="shared" si="4"/>
        <v>1</v>
      </c>
      <c r="K1925" s="44">
        <f>VLOOKUP($A1925, 'temp eLife data'!$A$2:$I$2947, 8, FALSE)</f>
        <v>44833</v>
      </c>
    </row>
    <row r="1926" hidden="1">
      <c r="A1926" s="9" t="s">
        <v>2741</v>
      </c>
      <c r="C1926" s="32">
        <v>44768.0</v>
      </c>
      <c r="D1926" s="36" t="b">
        <f t="shared" si="1"/>
        <v>1</v>
      </c>
      <c r="E1926" s="37">
        <f t="shared" si="2"/>
        <v>44768</v>
      </c>
      <c r="F1926" s="32">
        <v>44586.0</v>
      </c>
      <c r="G1926" s="32">
        <v>44708.0</v>
      </c>
      <c r="H1926" s="38" t="b">
        <f t="shared" si="3"/>
        <v>1</v>
      </c>
      <c r="I1926" s="41" t="b">
        <f>VLOOKUP($A1926, 'temp eLife data'!$A$2:$I$2947, 9, FALSE)</f>
        <v>1</v>
      </c>
      <c r="J1926" s="41" t="b">
        <f t="shared" si="4"/>
        <v>1</v>
      </c>
      <c r="K1926" s="45">
        <f>VLOOKUP($A1926, 'temp eLife data'!$A$2:$I$2947, 8, FALSE)</f>
        <v>44708</v>
      </c>
    </row>
    <row r="1927" hidden="1">
      <c r="A1927" s="9" t="s">
        <v>2789</v>
      </c>
      <c r="B1927" s="32">
        <v>44852.0</v>
      </c>
      <c r="C1927" s="32">
        <v>44888.0</v>
      </c>
      <c r="D1927" s="36" t="b">
        <f t="shared" si="1"/>
        <v>1</v>
      </c>
      <c r="E1927" s="37">
        <f t="shared" si="2"/>
        <v>44852</v>
      </c>
      <c r="F1927" s="32">
        <v>44576.0</v>
      </c>
      <c r="G1927" s="32">
        <v>44831.0</v>
      </c>
      <c r="H1927" s="38" t="b">
        <f t="shared" si="3"/>
        <v>1</v>
      </c>
      <c r="I1927" s="41" t="b">
        <f>VLOOKUP($A1927, 'temp eLife data'!$A$2:$I$2947, 9, FALSE)</f>
        <v>1</v>
      </c>
      <c r="J1927" s="41" t="b">
        <f t="shared" si="4"/>
        <v>1</v>
      </c>
      <c r="K1927" s="44">
        <f>VLOOKUP($A1927, 'temp eLife data'!$A$2:$I$2947, 8, FALSE)</f>
        <v>44831</v>
      </c>
    </row>
    <row r="1928" hidden="1">
      <c r="A1928" s="9" t="s">
        <v>3493</v>
      </c>
      <c r="B1928" s="32">
        <v>44841.0</v>
      </c>
      <c r="C1928" s="32">
        <v>44854.0</v>
      </c>
      <c r="D1928" s="36" t="b">
        <f t="shared" si="1"/>
        <v>1</v>
      </c>
      <c r="E1928" s="37">
        <f t="shared" si="2"/>
        <v>44841</v>
      </c>
      <c r="F1928" s="32">
        <v>44603.0</v>
      </c>
      <c r="G1928" s="32">
        <v>44631.0</v>
      </c>
      <c r="H1928" s="38" t="b">
        <f t="shared" si="3"/>
        <v>1</v>
      </c>
      <c r="I1928" s="41" t="b">
        <f>VLOOKUP($A1928, 'temp eLife data'!$A$2:$I$2947, 9, FALSE)</f>
        <v>1</v>
      </c>
      <c r="J1928" s="41" t="b">
        <f t="shared" si="4"/>
        <v>1</v>
      </c>
      <c r="K1928" s="44">
        <f>VLOOKUP($A1928, 'temp eLife data'!$A$2:$I$2947, 8, FALSE)</f>
        <v>44631</v>
      </c>
    </row>
    <row r="1929" hidden="1">
      <c r="A1929" s="9" t="s">
        <v>2903</v>
      </c>
      <c r="C1929" s="32">
        <v>44833.0</v>
      </c>
      <c r="D1929" s="36" t="b">
        <f t="shared" si="1"/>
        <v>1</v>
      </c>
      <c r="E1929" s="37">
        <f t="shared" si="2"/>
        <v>44833</v>
      </c>
      <c r="F1929" s="32">
        <v>44553.0</v>
      </c>
      <c r="G1929" s="32">
        <v>44693.0</v>
      </c>
      <c r="H1929" s="38" t="b">
        <f t="shared" si="3"/>
        <v>1</v>
      </c>
      <c r="I1929" s="41" t="b">
        <f>VLOOKUP($A1929, 'temp eLife data'!$A$2:$I$2947, 9, FALSE)</f>
        <v>1</v>
      </c>
      <c r="J1929" s="41" t="b">
        <f t="shared" si="4"/>
        <v>1</v>
      </c>
      <c r="K1929" s="45">
        <f>VLOOKUP($A1929, 'temp eLife data'!$A$2:$I$2947, 8, FALSE)</f>
        <v>44693</v>
      </c>
    </row>
    <row r="1930" hidden="1">
      <c r="A1930" s="9" t="s">
        <v>2821</v>
      </c>
      <c r="C1930" s="32">
        <v>44736.0</v>
      </c>
      <c r="D1930" s="36" t="b">
        <f t="shared" si="1"/>
        <v>1</v>
      </c>
      <c r="E1930" s="37">
        <f t="shared" si="2"/>
        <v>44736</v>
      </c>
      <c r="F1930" s="32">
        <v>44573.0</v>
      </c>
      <c r="G1930" s="32">
        <v>44645.0</v>
      </c>
      <c r="H1930" s="38" t="b">
        <f t="shared" si="3"/>
        <v>1</v>
      </c>
      <c r="I1930" s="41" t="b">
        <f>VLOOKUP($A1930, 'temp eLife data'!$A$2:$I$2947, 9, FALSE)</f>
        <v>1</v>
      </c>
      <c r="J1930" s="41" t="b">
        <f t="shared" si="4"/>
        <v>1</v>
      </c>
      <c r="K1930" s="44">
        <f>VLOOKUP($A1930, 'temp eLife data'!$A$2:$I$2947, 8, FALSE)</f>
        <v>44645</v>
      </c>
    </row>
    <row r="1931" hidden="1">
      <c r="A1931" s="9" t="s">
        <v>2677</v>
      </c>
      <c r="D1931" s="36" t="str">
        <f t="shared" si="1"/>
        <v>#N/A</v>
      </c>
      <c r="E1931" s="37" t="str">
        <f t="shared" si="2"/>
        <v>#N/A</v>
      </c>
      <c r="F1931" s="32">
        <v>44592.0</v>
      </c>
      <c r="G1931" s="32">
        <v>44676.0</v>
      </c>
      <c r="H1931" s="38" t="b">
        <f t="shared" si="3"/>
        <v>0</v>
      </c>
      <c r="I1931" s="41" t="b">
        <f>VLOOKUP($A1931, 'temp eLife data'!$A$2:$I$2947, 9, FALSE)</f>
        <v>1</v>
      </c>
      <c r="J1931" s="41" t="b">
        <f t="shared" si="4"/>
        <v>0</v>
      </c>
      <c r="K1931" s="44">
        <f>VLOOKUP($A1931, 'temp eLife data'!$A$2:$I$2947, 8, FALSE)</f>
        <v>44676</v>
      </c>
    </row>
    <row r="1932" hidden="1">
      <c r="A1932" s="9" t="s">
        <v>3373</v>
      </c>
      <c r="B1932" s="32">
        <v>44776.0</v>
      </c>
      <c r="C1932" s="32">
        <v>44788.0</v>
      </c>
      <c r="D1932" s="36" t="b">
        <f t="shared" si="1"/>
        <v>1</v>
      </c>
      <c r="E1932" s="37">
        <f t="shared" si="2"/>
        <v>44776</v>
      </c>
      <c r="F1932" s="32">
        <v>44566.0</v>
      </c>
      <c r="G1932" s="32">
        <v>44613.0</v>
      </c>
      <c r="H1932" s="38" t="b">
        <f t="shared" si="3"/>
        <v>1</v>
      </c>
      <c r="I1932" s="41" t="b">
        <f>VLOOKUP($A1932, 'temp eLife data'!$A$2:$I$2947, 9, FALSE)</f>
        <v>1</v>
      </c>
      <c r="J1932" s="41" t="b">
        <f t="shared" si="4"/>
        <v>1</v>
      </c>
      <c r="K1932" s="44">
        <f>VLOOKUP($A1932, 'temp eLife data'!$A$2:$I$2947, 8, FALSE)</f>
        <v>44613</v>
      </c>
    </row>
    <row r="1933" hidden="1">
      <c r="A1933" s="9" t="s">
        <v>3067</v>
      </c>
      <c r="C1933" s="32">
        <v>44728.0</v>
      </c>
      <c r="D1933" s="36" t="b">
        <f t="shared" si="1"/>
        <v>1</v>
      </c>
      <c r="E1933" s="37">
        <f t="shared" si="2"/>
        <v>44728</v>
      </c>
      <c r="F1933" s="32">
        <v>44533.0</v>
      </c>
      <c r="G1933" s="32">
        <v>44595.0</v>
      </c>
      <c r="H1933" s="38" t="b">
        <f t="shared" si="3"/>
        <v>1</v>
      </c>
      <c r="I1933" s="41" t="b">
        <f>VLOOKUP($A1933, 'temp eLife data'!$A$2:$I$2947, 9, FALSE)</f>
        <v>1</v>
      </c>
      <c r="J1933" s="41" t="b">
        <f t="shared" si="4"/>
        <v>1</v>
      </c>
      <c r="K1933" s="44">
        <f>VLOOKUP($A1933, 'temp eLife data'!$A$2:$I$2947, 8, FALSE)</f>
        <v>44595</v>
      </c>
    </row>
    <row r="1934" hidden="1">
      <c r="A1934" s="9" t="s">
        <v>14193</v>
      </c>
      <c r="B1934" s="32">
        <v>44727.0</v>
      </c>
      <c r="C1934" s="32">
        <v>44748.0</v>
      </c>
      <c r="D1934" s="36" t="b">
        <f t="shared" si="1"/>
        <v>1</v>
      </c>
      <c r="E1934" s="37">
        <f t="shared" si="2"/>
        <v>44727</v>
      </c>
      <c r="F1934" s="32">
        <v>44525.0</v>
      </c>
      <c r="G1934" s="32">
        <v>44645.0</v>
      </c>
      <c r="H1934" s="38" t="b">
        <f t="shared" si="3"/>
        <v>1</v>
      </c>
      <c r="I1934" s="41" t="str">
        <f>VLOOKUP($A1934, 'temp eLife data'!$A$2:$I$2947, 9, FALSE)</f>
        <v>#N/A</v>
      </c>
      <c r="J1934" s="41" t="str">
        <f t="shared" si="4"/>
        <v>#N/A</v>
      </c>
      <c r="K1934" s="41" t="str">
        <f>VLOOKUP($A1934, 'temp eLife data'!$A$2:$I$2947, 8, FALSE)</f>
        <v>#N/A</v>
      </c>
    </row>
    <row r="1935" hidden="1">
      <c r="A1935" s="9" t="s">
        <v>2567</v>
      </c>
      <c r="C1935" s="32">
        <v>44720.0</v>
      </c>
      <c r="D1935" s="36" t="b">
        <f t="shared" si="1"/>
        <v>1</v>
      </c>
      <c r="E1935" s="37">
        <f t="shared" si="2"/>
        <v>44720</v>
      </c>
      <c r="F1935" s="32">
        <v>44611.0</v>
      </c>
      <c r="G1935" s="32">
        <v>44690.0</v>
      </c>
      <c r="H1935" s="38" t="b">
        <f t="shared" si="3"/>
        <v>1</v>
      </c>
      <c r="I1935" s="41" t="b">
        <f>VLOOKUP($A1935, 'temp eLife data'!$A$2:$I$2947, 9, FALSE)</f>
        <v>1</v>
      </c>
      <c r="J1935" s="41" t="b">
        <f t="shared" si="4"/>
        <v>1</v>
      </c>
      <c r="K1935" s="45">
        <f>VLOOKUP($A1935, 'temp eLife data'!$A$2:$I$2947, 8, FALSE)</f>
        <v>44690</v>
      </c>
    </row>
    <row r="1936" hidden="1">
      <c r="A1936" s="9" t="s">
        <v>3473</v>
      </c>
      <c r="B1936" s="32">
        <v>44693.0</v>
      </c>
      <c r="C1936" s="32">
        <v>44712.0</v>
      </c>
      <c r="D1936" s="36" t="b">
        <f t="shared" si="1"/>
        <v>1</v>
      </c>
      <c r="E1936" s="37">
        <f t="shared" si="2"/>
        <v>44693</v>
      </c>
      <c r="F1936" s="32">
        <v>44554.0</v>
      </c>
      <c r="G1936" s="32">
        <v>44690.0</v>
      </c>
      <c r="H1936" s="38" t="b">
        <f t="shared" si="3"/>
        <v>1</v>
      </c>
      <c r="I1936" s="41" t="b">
        <f>VLOOKUP($A1936, 'temp eLife data'!$A$2:$I$2947, 9, FALSE)</f>
        <v>1</v>
      </c>
      <c r="J1936" s="41" t="b">
        <f t="shared" si="4"/>
        <v>1</v>
      </c>
      <c r="K1936" s="45">
        <f>VLOOKUP($A1936, 'temp eLife data'!$A$2:$I$2947, 8, FALSE)</f>
        <v>44690</v>
      </c>
    </row>
    <row r="1937" hidden="1">
      <c r="A1937" s="9" t="s">
        <v>2881</v>
      </c>
      <c r="C1937" s="32">
        <v>44691.0</v>
      </c>
      <c r="D1937" s="36" t="b">
        <f t="shared" si="1"/>
        <v>1</v>
      </c>
      <c r="E1937" s="37">
        <f t="shared" si="2"/>
        <v>44691</v>
      </c>
      <c r="F1937" s="32">
        <v>44560.0</v>
      </c>
      <c r="G1937" s="32">
        <v>44663.0</v>
      </c>
      <c r="H1937" s="38" t="b">
        <f t="shared" si="3"/>
        <v>1</v>
      </c>
      <c r="I1937" s="41" t="b">
        <f>VLOOKUP($A1937, 'temp eLife data'!$A$2:$I$2947, 9, FALSE)</f>
        <v>1</v>
      </c>
      <c r="J1937" s="41" t="b">
        <f t="shared" si="4"/>
        <v>1</v>
      </c>
      <c r="K1937" s="44">
        <f>VLOOKUP($A1937, 'temp eLife data'!$A$2:$I$2947, 8, FALSE)</f>
        <v>44663</v>
      </c>
    </row>
    <row r="1938" hidden="1">
      <c r="A1938" s="9" t="s">
        <v>2785</v>
      </c>
      <c r="B1938" s="32">
        <v>44671.0</v>
      </c>
      <c r="C1938" s="32">
        <v>44685.0</v>
      </c>
      <c r="D1938" s="36" t="b">
        <f t="shared" si="1"/>
        <v>1</v>
      </c>
      <c r="E1938" s="37">
        <f t="shared" si="2"/>
        <v>44671</v>
      </c>
      <c r="F1938" s="32">
        <v>44580.0</v>
      </c>
      <c r="G1938" s="32">
        <v>44643.0</v>
      </c>
      <c r="H1938" s="38" t="b">
        <f t="shared" si="3"/>
        <v>1</v>
      </c>
      <c r="I1938" s="41" t="b">
        <f>VLOOKUP($A1938, 'temp eLife data'!$A$2:$I$2947, 9, FALSE)</f>
        <v>1</v>
      </c>
      <c r="J1938" s="41" t="b">
        <f t="shared" si="4"/>
        <v>1</v>
      </c>
      <c r="K1938" s="44">
        <f>VLOOKUP($A1938, 'temp eLife data'!$A$2:$I$2947, 8, FALSE)</f>
        <v>44643</v>
      </c>
    </row>
    <row r="1939" hidden="1">
      <c r="A1939" s="9" t="s">
        <v>2825</v>
      </c>
      <c r="B1939" s="32">
        <v>44705.0</v>
      </c>
      <c r="C1939" s="32">
        <v>44720.0</v>
      </c>
      <c r="D1939" s="36" t="b">
        <f t="shared" si="1"/>
        <v>1</v>
      </c>
      <c r="E1939" s="37">
        <f t="shared" si="2"/>
        <v>44705</v>
      </c>
      <c r="F1939" s="32">
        <v>44573.0</v>
      </c>
      <c r="G1939" s="32">
        <v>44638.0</v>
      </c>
      <c r="H1939" s="38" t="b">
        <f t="shared" si="3"/>
        <v>1</v>
      </c>
      <c r="I1939" s="41" t="b">
        <f>VLOOKUP($A1939, 'temp eLife data'!$A$2:$I$2947, 9, FALSE)</f>
        <v>1</v>
      </c>
      <c r="J1939" s="41" t="b">
        <f t="shared" si="4"/>
        <v>1</v>
      </c>
      <c r="K1939" s="44">
        <f>VLOOKUP($A1939, 'temp eLife data'!$A$2:$I$2947, 8, FALSE)</f>
        <v>44638</v>
      </c>
    </row>
    <row r="1940" hidden="1">
      <c r="A1940" s="9" t="s">
        <v>2829</v>
      </c>
      <c r="B1940" s="32">
        <v>44839.0</v>
      </c>
      <c r="C1940" s="32">
        <v>44890.0</v>
      </c>
      <c r="D1940" s="36" t="b">
        <f t="shared" si="1"/>
        <v>1</v>
      </c>
      <c r="E1940" s="37">
        <f t="shared" si="2"/>
        <v>44839</v>
      </c>
      <c r="F1940" s="32">
        <v>44572.0</v>
      </c>
      <c r="G1940" s="32">
        <v>44822.0</v>
      </c>
      <c r="H1940" s="38" t="b">
        <f t="shared" si="3"/>
        <v>1</v>
      </c>
      <c r="I1940" s="41" t="b">
        <f>VLOOKUP($A1940, 'temp eLife data'!$A$2:$I$2947, 9, FALSE)</f>
        <v>1</v>
      </c>
      <c r="J1940" s="41" t="b">
        <f t="shared" si="4"/>
        <v>1</v>
      </c>
      <c r="K1940" s="44">
        <f>VLOOKUP($A1940, 'temp eLife data'!$A$2:$I$2947, 8, FALSE)</f>
        <v>44822</v>
      </c>
    </row>
    <row r="1941" hidden="1">
      <c r="A1941" s="9" t="s">
        <v>2943</v>
      </c>
      <c r="B1941" s="32">
        <v>44707.0</v>
      </c>
      <c r="C1941" s="32">
        <v>44727.0</v>
      </c>
      <c r="D1941" s="36" t="b">
        <f t="shared" si="1"/>
        <v>1</v>
      </c>
      <c r="E1941" s="37">
        <f t="shared" si="2"/>
        <v>44707</v>
      </c>
      <c r="F1941" s="32">
        <v>44549.0</v>
      </c>
      <c r="G1941" s="32">
        <v>44664.0</v>
      </c>
      <c r="H1941" s="38" t="b">
        <f t="shared" si="3"/>
        <v>1</v>
      </c>
      <c r="I1941" s="41" t="b">
        <f>VLOOKUP($A1941, 'temp eLife data'!$A$2:$I$2947, 9, FALSE)</f>
        <v>1</v>
      </c>
      <c r="J1941" s="41" t="b">
        <f t="shared" si="4"/>
        <v>1</v>
      </c>
      <c r="K1941" s="44">
        <f>VLOOKUP($A1941, 'temp eLife data'!$A$2:$I$2947, 8, FALSE)</f>
        <v>44664</v>
      </c>
    </row>
    <row r="1942" hidden="1">
      <c r="A1942" s="9" t="s">
        <v>2863</v>
      </c>
      <c r="B1942" s="32">
        <v>44685.0</v>
      </c>
      <c r="C1942" s="32">
        <v>44742.0</v>
      </c>
      <c r="D1942" s="36" t="b">
        <f t="shared" si="1"/>
        <v>1</v>
      </c>
      <c r="E1942" s="37">
        <f t="shared" si="2"/>
        <v>44685</v>
      </c>
      <c r="F1942" s="32">
        <v>44565.0</v>
      </c>
      <c r="G1942" s="32">
        <v>44678.0</v>
      </c>
      <c r="H1942" s="38" t="b">
        <f t="shared" si="3"/>
        <v>1</v>
      </c>
      <c r="I1942" s="41" t="b">
        <f>VLOOKUP($A1942, 'temp eLife data'!$A$2:$I$2947, 9, FALSE)</f>
        <v>1</v>
      </c>
      <c r="J1942" s="41" t="b">
        <f t="shared" si="4"/>
        <v>1</v>
      </c>
      <c r="K1942" s="44">
        <f>VLOOKUP($A1942, 'temp eLife data'!$A$2:$I$2947, 8, FALSE)</f>
        <v>44678</v>
      </c>
    </row>
    <row r="1943">
      <c r="A1943" s="9" t="s">
        <v>14234</v>
      </c>
      <c r="D1943" s="36" t="str">
        <f t="shared" si="1"/>
        <v>#N/A</v>
      </c>
      <c r="E1943" s="37" t="str">
        <f t="shared" si="2"/>
        <v>#N/A</v>
      </c>
      <c r="F1943" s="32">
        <v>44589.0</v>
      </c>
      <c r="G1943" s="32">
        <v>44650.0</v>
      </c>
      <c r="H1943" s="38" t="b">
        <f t="shared" si="3"/>
        <v>0</v>
      </c>
      <c r="I1943" s="41" t="str">
        <f>VLOOKUP($A1943, 'temp eLife data'!$A$2:$I$2947, 9, FALSE)</f>
        <v>#N/A</v>
      </c>
      <c r="J1943" s="41" t="str">
        <f t="shared" si="4"/>
        <v>#N/A</v>
      </c>
      <c r="K1943" s="41" t="str">
        <f>VLOOKUP($A1943, 'temp eLife data'!$A$2:$I$2947, 8, FALSE)</f>
        <v>#N/A</v>
      </c>
    </row>
    <row r="1944" hidden="1">
      <c r="A1944" s="9" t="s">
        <v>14238</v>
      </c>
      <c r="C1944" s="32">
        <v>44830.0</v>
      </c>
      <c r="D1944" s="36" t="b">
        <f t="shared" si="1"/>
        <v>1</v>
      </c>
      <c r="E1944" s="37">
        <f t="shared" si="2"/>
        <v>44830</v>
      </c>
      <c r="F1944" s="32">
        <v>44264.0</v>
      </c>
      <c r="G1944" s="32">
        <v>44761.0</v>
      </c>
      <c r="H1944" s="38" t="b">
        <f t="shared" si="3"/>
        <v>1</v>
      </c>
      <c r="I1944" s="41" t="str">
        <f>VLOOKUP($A1944, 'temp eLife data'!$A$2:$I$2947, 9, FALSE)</f>
        <v>#N/A</v>
      </c>
      <c r="J1944" s="41" t="str">
        <f t="shared" si="4"/>
        <v>#N/A</v>
      </c>
      <c r="K1944" s="41" t="str">
        <f>VLOOKUP($A1944, 'temp eLife data'!$A$2:$I$2947, 8, FALSE)</f>
        <v>#N/A</v>
      </c>
    </row>
    <row r="1945" hidden="1">
      <c r="A1945" s="9" t="s">
        <v>4179</v>
      </c>
      <c r="B1945" s="32">
        <v>44854.0</v>
      </c>
      <c r="C1945" s="32">
        <v>44873.0</v>
      </c>
      <c r="D1945" s="36" t="b">
        <f t="shared" si="1"/>
        <v>1</v>
      </c>
      <c r="E1945" s="37">
        <f t="shared" si="2"/>
        <v>44854</v>
      </c>
      <c r="F1945" s="32">
        <v>44602.0</v>
      </c>
      <c r="G1945" s="32">
        <v>44819.0</v>
      </c>
      <c r="H1945" s="38" t="b">
        <f t="shared" si="3"/>
        <v>1</v>
      </c>
      <c r="I1945" s="41" t="b">
        <f>VLOOKUP($A1945, 'temp eLife data'!$A$2:$I$2947, 9, FALSE)</f>
        <v>1</v>
      </c>
      <c r="J1945" s="41" t="b">
        <f t="shared" si="4"/>
        <v>1</v>
      </c>
      <c r="K1945" s="44">
        <f>VLOOKUP($A1945, 'temp eLife data'!$A$2:$I$2947, 8, FALSE)</f>
        <v>44819</v>
      </c>
    </row>
    <row r="1946" hidden="1">
      <c r="A1946" s="9" t="s">
        <v>2447</v>
      </c>
      <c r="B1946" s="32">
        <v>44824.0</v>
      </c>
      <c r="C1946" s="32">
        <v>44834.0</v>
      </c>
      <c r="D1946" s="36" t="b">
        <f t="shared" si="1"/>
        <v>1</v>
      </c>
      <c r="E1946" s="37">
        <f t="shared" si="2"/>
        <v>44824</v>
      </c>
      <c r="F1946" s="32">
        <v>44624.0</v>
      </c>
      <c r="G1946" s="32">
        <v>44665.0</v>
      </c>
      <c r="H1946" s="38" t="b">
        <f t="shared" si="3"/>
        <v>1</v>
      </c>
      <c r="I1946" s="41" t="b">
        <f>VLOOKUP($A1946, 'temp eLife data'!$A$2:$I$2947, 9, FALSE)</f>
        <v>1</v>
      </c>
      <c r="J1946" s="41" t="b">
        <f t="shared" si="4"/>
        <v>1</v>
      </c>
      <c r="K1946" s="44">
        <f>VLOOKUP($A1946, 'temp eLife data'!$A$2:$I$2947, 8, FALSE)</f>
        <v>44665</v>
      </c>
    </row>
    <row r="1947" hidden="1">
      <c r="A1947" s="9" t="s">
        <v>2793</v>
      </c>
      <c r="B1947" s="32">
        <v>44776.0</v>
      </c>
      <c r="C1947" s="32">
        <v>44788.0</v>
      </c>
      <c r="D1947" s="36" t="b">
        <f t="shared" si="1"/>
        <v>1</v>
      </c>
      <c r="E1947" s="37">
        <f t="shared" si="2"/>
        <v>44776</v>
      </c>
      <c r="F1947" s="32">
        <v>44575.0</v>
      </c>
      <c r="G1947" s="32">
        <v>44753.0</v>
      </c>
      <c r="H1947" s="38" t="b">
        <f t="shared" si="3"/>
        <v>1</v>
      </c>
      <c r="I1947" s="41" t="b">
        <f>VLOOKUP($A1947, 'temp eLife data'!$A$2:$I$2947, 9, FALSE)</f>
        <v>1</v>
      </c>
      <c r="J1947" s="41" t="b">
        <f t="shared" si="4"/>
        <v>1</v>
      </c>
      <c r="K1947" s="44">
        <f>VLOOKUP($A1947, 'temp eLife data'!$A$2:$I$2947, 8, FALSE)</f>
        <v>44753</v>
      </c>
    </row>
    <row r="1948" hidden="1">
      <c r="A1948" s="9" t="s">
        <v>109</v>
      </c>
      <c r="B1948" s="32">
        <v>44627.0</v>
      </c>
      <c r="C1948" s="32">
        <v>44662.0</v>
      </c>
      <c r="D1948" s="36" t="b">
        <f t="shared" si="1"/>
        <v>1</v>
      </c>
      <c r="E1948" s="37">
        <f t="shared" si="2"/>
        <v>44627</v>
      </c>
      <c r="F1948" s="32">
        <v>44572.0</v>
      </c>
      <c r="G1948" s="32">
        <v>44634.0</v>
      </c>
      <c r="H1948" s="38" t="b">
        <f t="shared" si="3"/>
        <v>0</v>
      </c>
      <c r="I1948" s="41" t="b">
        <f>VLOOKUP($A1948, 'temp eLife data'!$A$2:$I$2947, 9, FALSE)</f>
        <v>0</v>
      </c>
      <c r="J1948" s="41" t="b">
        <f t="shared" si="4"/>
        <v>1</v>
      </c>
      <c r="K1948" s="44">
        <f>VLOOKUP($A1948, 'temp eLife data'!$A$2:$I$2947, 8, FALSE)</f>
        <v>44634</v>
      </c>
    </row>
    <row r="1949" hidden="1">
      <c r="A1949" s="9" t="s">
        <v>2871</v>
      </c>
      <c r="C1949" s="32">
        <v>44740.0</v>
      </c>
      <c r="D1949" s="36" t="b">
        <f t="shared" si="1"/>
        <v>1</v>
      </c>
      <c r="E1949" s="37">
        <f t="shared" si="2"/>
        <v>44740</v>
      </c>
      <c r="F1949" s="32">
        <v>44564.0</v>
      </c>
      <c r="G1949" s="32">
        <v>44657.0</v>
      </c>
      <c r="H1949" s="38" t="b">
        <f t="shared" si="3"/>
        <v>1</v>
      </c>
      <c r="I1949" s="41" t="b">
        <f>VLOOKUP($A1949, 'temp eLife data'!$A$2:$I$2947, 9, FALSE)</f>
        <v>1</v>
      </c>
      <c r="J1949" s="41" t="b">
        <f t="shared" si="4"/>
        <v>1</v>
      </c>
      <c r="K1949" s="44">
        <f>VLOOKUP($A1949, 'temp eLife data'!$A$2:$I$2947, 8, FALSE)</f>
        <v>44657</v>
      </c>
    </row>
    <row r="1950" hidden="1">
      <c r="A1950" s="9" t="s">
        <v>14263</v>
      </c>
      <c r="C1950" s="32">
        <v>44845.0</v>
      </c>
      <c r="D1950" s="36" t="b">
        <f t="shared" si="1"/>
        <v>1</v>
      </c>
      <c r="E1950" s="37">
        <f t="shared" si="2"/>
        <v>44845</v>
      </c>
      <c r="F1950" s="32">
        <v>44559.0</v>
      </c>
      <c r="G1950" s="32">
        <v>44663.0</v>
      </c>
      <c r="H1950" s="38" t="b">
        <f t="shared" si="3"/>
        <v>1</v>
      </c>
      <c r="I1950" s="41" t="str">
        <f>VLOOKUP($A1950, 'temp eLife data'!$A$2:$I$2947, 9, FALSE)</f>
        <v>#N/A</v>
      </c>
      <c r="J1950" s="41" t="str">
        <f t="shared" si="4"/>
        <v>#N/A</v>
      </c>
      <c r="K1950" s="41" t="str">
        <f>VLOOKUP($A1950, 'temp eLife data'!$A$2:$I$2947, 8, FALSE)</f>
        <v>#N/A</v>
      </c>
    </row>
    <row r="1951">
      <c r="A1951" s="9" t="s">
        <v>14268</v>
      </c>
      <c r="D1951" s="36" t="str">
        <f t="shared" si="1"/>
        <v>#N/A</v>
      </c>
      <c r="E1951" s="37" t="str">
        <f t="shared" si="2"/>
        <v>#N/A</v>
      </c>
      <c r="F1951" s="32">
        <v>44588.0</v>
      </c>
      <c r="G1951" s="32">
        <v>44665.0</v>
      </c>
      <c r="H1951" s="38" t="b">
        <f t="shared" si="3"/>
        <v>0</v>
      </c>
      <c r="I1951" s="41" t="str">
        <f>VLOOKUP($A1951, 'temp eLife data'!$A$2:$I$2947, 9, FALSE)</f>
        <v>#N/A</v>
      </c>
      <c r="J1951" s="41" t="str">
        <f t="shared" si="4"/>
        <v>#N/A</v>
      </c>
      <c r="K1951" s="41" t="str">
        <f>VLOOKUP($A1951, 'temp eLife data'!$A$2:$I$2947, 8, FALSE)</f>
        <v>#N/A</v>
      </c>
    </row>
    <row r="1952" hidden="1">
      <c r="A1952" s="9" t="s">
        <v>2725</v>
      </c>
      <c r="B1952" s="32">
        <v>44678.0</v>
      </c>
      <c r="C1952" s="32">
        <v>44711.0</v>
      </c>
      <c r="D1952" s="36" t="b">
        <f t="shared" si="1"/>
        <v>1</v>
      </c>
      <c r="E1952" s="37">
        <f t="shared" si="2"/>
        <v>44678</v>
      </c>
      <c r="F1952" s="32">
        <v>44588.0</v>
      </c>
      <c r="G1952" s="32">
        <v>44662.0</v>
      </c>
      <c r="H1952" s="38" t="b">
        <f t="shared" si="3"/>
        <v>1</v>
      </c>
      <c r="I1952" s="41" t="b">
        <f>VLOOKUP($A1952, 'temp eLife data'!$A$2:$I$2947, 9, FALSE)</f>
        <v>1</v>
      </c>
      <c r="J1952" s="41" t="b">
        <f t="shared" si="4"/>
        <v>1</v>
      </c>
      <c r="K1952" s="44">
        <f>VLOOKUP($A1952, 'temp eLife data'!$A$2:$I$2947, 8, FALSE)</f>
        <v>44662</v>
      </c>
    </row>
    <row r="1953" hidden="1">
      <c r="A1953" s="9" t="s">
        <v>14277</v>
      </c>
      <c r="C1953" s="32">
        <v>44741.0</v>
      </c>
      <c r="D1953" s="36" t="b">
        <f t="shared" si="1"/>
        <v>1</v>
      </c>
      <c r="E1953" s="37">
        <f t="shared" si="2"/>
        <v>44741</v>
      </c>
      <c r="F1953" s="32">
        <v>44481.0</v>
      </c>
      <c r="G1953" s="32">
        <v>44679.0</v>
      </c>
      <c r="H1953" s="38" t="b">
        <f t="shared" si="3"/>
        <v>1</v>
      </c>
      <c r="I1953" s="41" t="str">
        <f>VLOOKUP($A1953, 'temp eLife data'!$A$2:$I$2947, 9, FALSE)</f>
        <v>#N/A</v>
      </c>
      <c r="J1953" s="41" t="str">
        <f t="shared" si="4"/>
        <v>#N/A</v>
      </c>
      <c r="K1953" s="41" t="str">
        <f>VLOOKUP($A1953, 'temp eLife data'!$A$2:$I$2947, 8, FALSE)</f>
        <v>#N/A</v>
      </c>
    </row>
    <row r="1954" hidden="1">
      <c r="A1954" s="9" t="s">
        <v>2801</v>
      </c>
      <c r="B1954" s="32">
        <v>44685.0</v>
      </c>
      <c r="C1954" s="32">
        <v>44711.0</v>
      </c>
      <c r="D1954" s="36" t="b">
        <f t="shared" si="1"/>
        <v>1</v>
      </c>
      <c r="E1954" s="37">
        <f t="shared" si="2"/>
        <v>44685</v>
      </c>
      <c r="F1954" s="32">
        <v>44575.0</v>
      </c>
      <c r="G1954" s="32">
        <v>44673.0</v>
      </c>
      <c r="H1954" s="38" t="b">
        <f t="shared" si="3"/>
        <v>1</v>
      </c>
      <c r="I1954" s="41" t="b">
        <f>VLOOKUP($A1954, 'temp eLife data'!$A$2:$I$2947, 9, FALSE)</f>
        <v>1</v>
      </c>
      <c r="J1954" s="41" t="b">
        <f t="shared" si="4"/>
        <v>1</v>
      </c>
      <c r="K1954" s="44">
        <f>VLOOKUP($A1954, 'temp eLife data'!$A$2:$I$2947, 8, FALSE)</f>
        <v>44673</v>
      </c>
    </row>
    <row r="1955" hidden="1">
      <c r="A1955" s="9" t="s">
        <v>14289</v>
      </c>
      <c r="B1955" s="32">
        <v>44642.0</v>
      </c>
      <c r="C1955" s="32">
        <v>44650.0</v>
      </c>
      <c r="D1955" s="36" t="b">
        <f t="shared" si="1"/>
        <v>1</v>
      </c>
      <c r="E1955" s="37">
        <f t="shared" si="2"/>
        <v>44642</v>
      </c>
      <c r="F1955" s="32">
        <v>44335.0</v>
      </c>
      <c r="G1955" s="32">
        <v>44635.0</v>
      </c>
      <c r="H1955" s="38" t="b">
        <f t="shared" si="3"/>
        <v>1</v>
      </c>
      <c r="I1955" s="41" t="str">
        <f>VLOOKUP($A1955, 'temp eLife data'!$A$2:$I$2947, 9, FALSE)</f>
        <v>#N/A</v>
      </c>
      <c r="J1955" s="41" t="str">
        <f t="shared" si="4"/>
        <v>#N/A</v>
      </c>
      <c r="K1955" s="41" t="str">
        <f>VLOOKUP($A1955, 'temp eLife data'!$A$2:$I$2947, 8, FALSE)</f>
        <v>#N/A</v>
      </c>
    </row>
    <row r="1956" hidden="1">
      <c r="A1956" s="9" t="s">
        <v>2861</v>
      </c>
      <c r="B1956" s="32">
        <v>44672.0</v>
      </c>
      <c r="C1956" s="32">
        <v>44680.0</v>
      </c>
      <c r="D1956" s="36" t="b">
        <f t="shared" si="1"/>
        <v>1</v>
      </c>
      <c r="E1956" s="37">
        <f t="shared" si="2"/>
        <v>44672</v>
      </c>
      <c r="F1956" s="32">
        <v>44566.0</v>
      </c>
      <c r="G1956" s="32">
        <v>44631.0</v>
      </c>
      <c r="H1956" s="38" t="b">
        <f t="shared" si="3"/>
        <v>1</v>
      </c>
      <c r="I1956" s="41" t="b">
        <f>VLOOKUP($A1956, 'temp eLife data'!$A$2:$I$2947, 9, FALSE)</f>
        <v>1</v>
      </c>
      <c r="J1956" s="41" t="b">
        <f t="shared" si="4"/>
        <v>1</v>
      </c>
      <c r="K1956" s="44">
        <f>VLOOKUP($A1956, 'temp eLife data'!$A$2:$I$2947, 8, FALSE)</f>
        <v>44631</v>
      </c>
    </row>
    <row r="1957" hidden="1">
      <c r="A1957" s="9" t="s">
        <v>3247</v>
      </c>
      <c r="B1957" s="32">
        <v>44718.0</v>
      </c>
      <c r="C1957" s="32">
        <v>44756.0</v>
      </c>
      <c r="D1957" s="36" t="b">
        <f t="shared" si="1"/>
        <v>1</v>
      </c>
      <c r="E1957" s="37">
        <f t="shared" si="2"/>
        <v>44718</v>
      </c>
      <c r="F1957" s="32">
        <v>44512.0</v>
      </c>
      <c r="G1957" s="32">
        <v>44664.0</v>
      </c>
      <c r="H1957" s="38" t="b">
        <f t="shared" si="3"/>
        <v>1</v>
      </c>
      <c r="I1957" s="41" t="b">
        <f>VLOOKUP($A1957, 'temp eLife data'!$A$2:$I$2947, 9, FALSE)</f>
        <v>1</v>
      </c>
      <c r="J1957" s="41" t="b">
        <f t="shared" si="4"/>
        <v>1</v>
      </c>
      <c r="K1957" s="44">
        <f>VLOOKUP($A1957, 'temp eLife data'!$A$2:$I$2947, 8, FALSE)</f>
        <v>44664</v>
      </c>
    </row>
    <row r="1958" hidden="1">
      <c r="A1958" s="9" t="s">
        <v>2621</v>
      </c>
      <c r="B1958" s="32">
        <v>44742.0</v>
      </c>
      <c r="C1958" s="32">
        <v>44755.0</v>
      </c>
      <c r="D1958" s="36" t="b">
        <f t="shared" si="1"/>
        <v>1</v>
      </c>
      <c r="E1958" s="37">
        <f t="shared" si="2"/>
        <v>44742</v>
      </c>
      <c r="F1958" s="32">
        <v>44602.0</v>
      </c>
      <c r="G1958" s="32">
        <v>44657.0</v>
      </c>
      <c r="H1958" s="38" t="b">
        <f t="shared" si="3"/>
        <v>1</v>
      </c>
      <c r="I1958" s="41" t="b">
        <f>VLOOKUP($A1958, 'temp eLife data'!$A$2:$I$2947, 9, FALSE)</f>
        <v>1</v>
      </c>
      <c r="J1958" s="41" t="b">
        <f t="shared" si="4"/>
        <v>1</v>
      </c>
      <c r="K1958" s="44">
        <f>VLOOKUP($A1958, 'temp eLife data'!$A$2:$I$2947, 8, FALSE)</f>
        <v>44657</v>
      </c>
    </row>
    <row r="1959" hidden="1">
      <c r="A1959" s="9" t="s">
        <v>2317</v>
      </c>
      <c r="C1959" s="32">
        <v>44831.0</v>
      </c>
      <c r="D1959" s="36" t="b">
        <f t="shared" si="1"/>
        <v>1</v>
      </c>
      <c r="E1959" s="37">
        <f t="shared" si="2"/>
        <v>44831</v>
      </c>
      <c r="F1959" s="32">
        <v>44642.0</v>
      </c>
      <c r="G1959" s="32">
        <v>44791.0</v>
      </c>
      <c r="H1959" s="38" t="b">
        <f t="shared" si="3"/>
        <v>1</v>
      </c>
      <c r="I1959" s="41" t="b">
        <f>VLOOKUP($A1959, 'temp eLife data'!$A$2:$I$2947, 9, FALSE)</f>
        <v>1</v>
      </c>
      <c r="J1959" s="41" t="b">
        <f t="shared" si="4"/>
        <v>1</v>
      </c>
      <c r="K1959" s="44">
        <f>VLOOKUP($A1959, 'temp eLife data'!$A$2:$I$2947, 8, FALSE)</f>
        <v>44791</v>
      </c>
    </row>
    <row r="1960" hidden="1">
      <c r="A1960" s="9" t="s">
        <v>2997</v>
      </c>
      <c r="B1960" s="32">
        <v>44778.0</v>
      </c>
      <c r="C1960" s="32">
        <v>44809.0</v>
      </c>
      <c r="D1960" s="36" t="b">
        <f t="shared" si="1"/>
        <v>1</v>
      </c>
      <c r="E1960" s="37">
        <f t="shared" si="2"/>
        <v>44778</v>
      </c>
      <c r="F1960" s="32">
        <v>44540.0</v>
      </c>
      <c r="G1960" s="32">
        <v>44776.0</v>
      </c>
      <c r="H1960" s="38" t="b">
        <f t="shared" si="3"/>
        <v>1</v>
      </c>
      <c r="I1960" s="41" t="b">
        <f>VLOOKUP($A1960, 'temp eLife data'!$A$2:$I$2947, 9, FALSE)</f>
        <v>1</v>
      </c>
      <c r="J1960" s="41" t="b">
        <f t="shared" si="4"/>
        <v>1</v>
      </c>
      <c r="K1960" s="44">
        <f>VLOOKUP($A1960, 'temp eLife data'!$A$2:$I$2947, 8, FALSE)</f>
        <v>44776</v>
      </c>
    </row>
    <row r="1961" hidden="1">
      <c r="A1961" s="9" t="s">
        <v>2619</v>
      </c>
      <c r="C1961" s="32">
        <v>44799.0</v>
      </c>
      <c r="D1961" s="36" t="b">
        <f t="shared" si="1"/>
        <v>1</v>
      </c>
      <c r="E1961" s="37">
        <f t="shared" si="2"/>
        <v>44799</v>
      </c>
      <c r="F1961" s="32">
        <v>44602.0</v>
      </c>
      <c r="G1961" s="32">
        <v>44720.0</v>
      </c>
      <c r="H1961" s="38" t="b">
        <f t="shared" si="3"/>
        <v>1</v>
      </c>
      <c r="I1961" s="41" t="b">
        <f>VLOOKUP($A1961, 'temp eLife data'!$A$2:$I$2947, 9, FALSE)</f>
        <v>1</v>
      </c>
      <c r="J1961" s="41" t="b">
        <f t="shared" si="4"/>
        <v>1</v>
      </c>
      <c r="K1961" s="44">
        <f>VLOOKUP($A1961, 'temp eLife data'!$A$2:$I$2947, 8, FALSE)</f>
        <v>44720</v>
      </c>
    </row>
    <row r="1962" hidden="1">
      <c r="A1962" s="9" t="s">
        <v>14317</v>
      </c>
      <c r="B1962" s="32">
        <v>44761.0</v>
      </c>
      <c r="C1962" s="32">
        <v>44769.0</v>
      </c>
      <c r="D1962" s="36" t="b">
        <f t="shared" si="1"/>
        <v>1</v>
      </c>
      <c r="E1962" s="37">
        <f t="shared" si="2"/>
        <v>44761</v>
      </c>
      <c r="F1962" s="32">
        <v>44571.0</v>
      </c>
      <c r="G1962" s="32">
        <v>44678.0</v>
      </c>
      <c r="H1962" s="38" t="b">
        <f t="shared" si="3"/>
        <v>1</v>
      </c>
      <c r="I1962" s="41" t="str">
        <f>VLOOKUP($A1962, 'temp eLife data'!$A$2:$I$2947, 9, FALSE)</f>
        <v>#N/A</v>
      </c>
      <c r="J1962" s="41" t="str">
        <f t="shared" si="4"/>
        <v>#N/A</v>
      </c>
      <c r="K1962" s="41" t="str">
        <f>VLOOKUP($A1962, 'temp eLife data'!$A$2:$I$2947, 8, FALSE)</f>
        <v>#N/A</v>
      </c>
    </row>
    <row r="1963" hidden="1">
      <c r="A1963" s="9" t="s">
        <v>2989</v>
      </c>
      <c r="B1963" s="32">
        <v>44949.0</v>
      </c>
      <c r="C1963" s="32">
        <v>44964.0</v>
      </c>
      <c r="D1963" s="36" t="b">
        <f t="shared" si="1"/>
        <v>1</v>
      </c>
      <c r="E1963" s="37">
        <f t="shared" si="2"/>
        <v>44949</v>
      </c>
      <c r="F1963" s="32">
        <v>44541.0</v>
      </c>
      <c r="G1963" s="32">
        <v>44858.0</v>
      </c>
      <c r="H1963" s="38" t="b">
        <f t="shared" si="3"/>
        <v>1</v>
      </c>
      <c r="I1963" s="41" t="b">
        <f>VLOOKUP($A1963, 'temp eLife data'!$A$2:$I$2947, 9, FALSE)</f>
        <v>1</v>
      </c>
      <c r="J1963" s="41" t="b">
        <f t="shared" si="4"/>
        <v>1</v>
      </c>
      <c r="K1963" s="44">
        <f>VLOOKUP($A1963, 'temp eLife data'!$A$2:$I$2947, 8, FALSE)</f>
        <v>44858</v>
      </c>
    </row>
    <row r="1964" hidden="1">
      <c r="A1964" s="9" t="s">
        <v>2781</v>
      </c>
      <c r="B1964" s="32">
        <v>44697.0</v>
      </c>
      <c r="C1964" s="32">
        <v>44718.0</v>
      </c>
      <c r="D1964" s="36" t="b">
        <f t="shared" si="1"/>
        <v>1</v>
      </c>
      <c r="E1964" s="37">
        <f t="shared" si="2"/>
        <v>44697</v>
      </c>
      <c r="F1964" s="32">
        <v>44583.0</v>
      </c>
      <c r="G1964" s="32">
        <v>44637.0</v>
      </c>
      <c r="H1964" s="38" t="b">
        <f t="shared" si="3"/>
        <v>1</v>
      </c>
      <c r="I1964" s="41" t="b">
        <f>VLOOKUP($A1964, 'temp eLife data'!$A$2:$I$2947, 9, FALSE)</f>
        <v>1</v>
      </c>
      <c r="J1964" s="41" t="b">
        <f t="shared" si="4"/>
        <v>1</v>
      </c>
      <c r="K1964" s="44">
        <f>VLOOKUP($A1964, 'temp eLife data'!$A$2:$I$2947, 8, FALSE)</f>
        <v>44637</v>
      </c>
    </row>
    <row r="1965" hidden="1">
      <c r="A1965" s="9" t="s">
        <v>2973</v>
      </c>
      <c r="B1965" s="32">
        <v>44790.0</v>
      </c>
      <c r="C1965" s="32">
        <v>44838.0</v>
      </c>
      <c r="D1965" s="36" t="b">
        <f t="shared" si="1"/>
        <v>1</v>
      </c>
      <c r="E1965" s="37">
        <f t="shared" si="2"/>
        <v>44790</v>
      </c>
      <c r="F1965" s="32">
        <v>44545.0</v>
      </c>
      <c r="G1965" s="32">
        <v>44665.0</v>
      </c>
      <c r="H1965" s="38" t="b">
        <f t="shared" si="3"/>
        <v>1</v>
      </c>
      <c r="I1965" s="41" t="b">
        <f>VLOOKUP($A1965, 'temp eLife data'!$A$2:$I$2947, 9, FALSE)</f>
        <v>1</v>
      </c>
      <c r="J1965" s="41" t="b">
        <f t="shared" si="4"/>
        <v>1</v>
      </c>
      <c r="K1965" s="44">
        <f>VLOOKUP($A1965, 'temp eLife data'!$A$2:$I$2947, 8, FALSE)</f>
        <v>44665</v>
      </c>
    </row>
    <row r="1966" hidden="1">
      <c r="A1966" s="9" t="s">
        <v>2769</v>
      </c>
      <c r="B1966" s="32">
        <v>44704.0</v>
      </c>
      <c r="C1966" s="32">
        <v>44719.0</v>
      </c>
      <c r="D1966" s="36" t="b">
        <f t="shared" si="1"/>
        <v>1</v>
      </c>
      <c r="E1966" s="37">
        <f t="shared" si="2"/>
        <v>44704</v>
      </c>
      <c r="F1966" s="32">
        <v>44581.0</v>
      </c>
      <c r="G1966" s="32">
        <v>44656.0</v>
      </c>
      <c r="H1966" s="38" t="b">
        <f t="shared" si="3"/>
        <v>1</v>
      </c>
      <c r="I1966" s="41" t="b">
        <f>VLOOKUP($A1966, 'temp eLife data'!$A$2:$I$2947, 9, FALSE)</f>
        <v>1</v>
      </c>
      <c r="J1966" s="41" t="b">
        <f t="shared" si="4"/>
        <v>1</v>
      </c>
      <c r="K1966" s="44">
        <f>VLOOKUP($A1966, 'temp eLife data'!$A$2:$I$2947, 8, FALSE)</f>
        <v>44656</v>
      </c>
    </row>
    <row r="1967" hidden="1">
      <c r="A1967" s="9" t="s">
        <v>2757</v>
      </c>
      <c r="B1967" s="32">
        <v>44664.0</v>
      </c>
      <c r="C1967" s="32">
        <v>44692.0</v>
      </c>
      <c r="D1967" s="36" t="b">
        <f t="shared" si="1"/>
        <v>1</v>
      </c>
      <c r="E1967" s="37">
        <f t="shared" si="2"/>
        <v>44664</v>
      </c>
      <c r="F1967" s="32">
        <v>44583.0</v>
      </c>
      <c r="G1967" s="32">
        <v>44624.0</v>
      </c>
      <c r="H1967" s="38" t="b">
        <f t="shared" si="3"/>
        <v>1</v>
      </c>
      <c r="I1967" s="41" t="b">
        <f>VLOOKUP($A1967, 'temp eLife data'!$A$2:$I$2947, 9, FALSE)</f>
        <v>1</v>
      </c>
      <c r="J1967" s="41" t="b">
        <f t="shared" si="4"/>
        <v>1</v>
      </c>
      <c r="K1967" s="44">
        <f>VLOOKUP($A1967, 'temp eLife data'!$A$2:$I$2947, 8, FALSE)</f>
        <v>44624</v>
      </c>
    </row>
    <row r="1968" hidden="1">
      <c r="A1968" s="9" t="s">
        <v>2843</v>
      </c>
      <c r="B1968" s="32">
        <v>44687.0</v>
      </c>
      <c r="C1968" s="32">
        <v>44699.0</v>
      </c>
      <c r="D1968" s="36" t="b">
        <f t="shared" si="1"/>
        <v>1</v>
      </c>
      <c r="E1968" s="37">
        <f t="shared" si="2"/>
        <v>44687</v>
      </c>
      <c r="F1968" s="32">
        <v>44567.0</v>
      </c>
      <c r="G1968" s="32">
        <v>44680.0</v>
      </c>
      <c r="H1968" s="38" t="b">
        <f t="shared" si="3"/>
        <v>1</v>
      </c>
      <c r="I1968" s="41" t="b">
        <f>VLOOKUP($A1968, 'temp eLife data'!$A$2:$I$2947, 9, FALSE)</f>
        <v>1</v>
      </c>
      <c r="J1968" s="41" t="b">
        <f t="shared" si="4"/>
        <v>1</v>
      </c>
      <c r="K1968" s="44">
        <f>VLOOKUP($A1968, 'temp eLife data'!$A$2:$I$2947, 8, FALSE)</f>
        <v>44680</v>
      </c>
    </row>
    <row r="1969" hidden="1">
      <c r="A1969" s="9" t="s">
        <v>2845</v>
      </c>
      <c r="B1969" s="32">
        <v>44712.0</v>
      </c>
      <c r="C1969" s="32">
        <v>44753.0</v>
      </c>
      <c r="D1969" s="36" t="b">
        <f t="shared" si="1"/>
        <v>1</v>
      </c>
      <c r="E1969" s="37">
        <f t="shared" si="2"/>
        <v>44712</v>
      </c>
      <c r="F1969" s="32">
        <v>44567.0</v>
      </c>
      <c r="G1969" s="32">
        <v>44631.0</v>
      </c>
      <c r="H1969" s="38" t="b">
        <f t="shared" si="3"/>
        <v>1</v>
      </c>
      <c r="I1969" s="41" t="b">
        <f>VLOOKUP($A1969, 'temp eLife data'!$A$2:$I$2947, 9, FALSE)</f>
        <v>1</v>
      </c>
      <c r="J1969" s="41" t="b">
        <f t="shared" si="4"/>
        <v>1</v>
      </c>
      <c r="K1969" s="44">
        <f>VLOOKUP($A1969, 'temp eLife data'!$A$2:$I$2947, 8, FALSE)</f>
        <v>44631</v>
      </c>
    </row>
    <row r="1970" hidden="1">
      <c r="A1970" s="9" t="s">
        <v>2847</v>
      </c>
      <c r="C1970" s="32">
        <v>44712.0</v>
      </c>
      <c r="D1970" s="36" t="b">
        <f t="shared" si="1"/>
        <v>1</v>
      </c>
      <c r="E1970" s="37">
        <f t="shared" si="2"/>
        <v>44712</v>
      </c>
      <c r="F1970" s="32">
        <v>44567.0</v>
      </c>
      <c r="G1970" s="32">
        <v>44673.0</v>
      </c>
      <c r="H1970" s="38" t="b">
        <f t="shared" si="3"/>
        <v>1</v>
      </c>
      <c r="I1970" s="41" t="b">
        <f>VLOOKUP($A1970, 'temp eLife data'!$A$2:$I$2947, 9, FALSE)</f>
        <v>1</v>
      </c>
      <c r="J1970" s="41" t="b">
        <f t="shared" si="4"/>
        <v>1</v>
      </c>
      <c r="K1970" s="44">
        <f>VLOOKUP($A1970, 'temp eLife data'!$A$2:$I$2947, 8, FALSE)</f>
        <v>44673</v>
      </c>
    </row>
    <row r="1971" hidden="1">
      <c r="A1971" s="9" t="s">
        <v>4779</v>
      </c>
      <c r="B1971" s="32">
        <v>44872.0</v>
      </c>
      <c r="C1971" s="32">
        <v>44925.0</v>
      </c>
      <c r="D1971" s="36" t="b">
        <f t="shared" si="1"/>
        <v>1</v>
      </c>
      <c r="E1971" s="37">
        <f t="shared" si="2"/>
        <v>44872</v>
      </c>
      <c r="F1971" s="32">
        <v>44266.0</v>
      </c>
      <c r="G1971" s="32">
        <v>44844.0</v>
      </c>
      <c r="H1971" s="38" t="b">
        <f t="shared" si="3"/>
        <v>1</v>
      </c>
      <c r="I1971" s="41" t="b">
        <f>VLOOKUP($A1971, 'temp eLife data'!$A$2:$I$2947, 9, FALSE)</f>
        <v>1</v>
      </c>
      <c r="J1971" s="41" t="b">
        <f t="shared" si="4"/>
        <v>1</v>
      </c>
      <c r="K1971" s="44">
        <f>VLOOKUP($A1971, 'temp eLife data'!$A$2:$I$2947, 8, FALSE)</f>
        <v>44844</v>
      </c>
    </row>
    <row r="1972" hidden="1">
      <c r="A1972" s="9" t="s">
        <v>2751</v>
      </c>
      <c r="B1972" s="32">
        <v>44832.0</v>
      </c>
      <c r="C1972" s="32">
        <v>44852.0</v>
      </c>
      <c r="D1972" s="36" t="b">
        <f t="shared" si="1"/>
        <v>1</v>
      </c>
      <c r="E1972" s="37">
        <f t="shared" si="2"/>
        <v>44832</v>
      </c>
      <c r="F1972" s="32">
        <v>44584.0</v>
      </c>
      <c r="G1972" s="32">
        <v>44813.0</v>
      </c>
      <c r="H1972" s="38" t="b">
        <f t="shared" si="3"/>
        <v>1</v>
      </c>
      <c r="I1972" s="41" t="b">
        <f>VLOOKUP($A1972, 'temp eLife data'!$A$2:$I$2947, 9, FALSE)</f>
        <v>1</v>
      </c>
      <c r="J1972" s="41" t="b">
        <f t="shared" si="4"/>
        <v>1</v>
      </c>
      <c r="K1972" s="44">
        <f>VLOOKUP($A1972, 'temp eLife data'!$A$2:$I$2947, 8, FALSE)</f>
        <v>44813</v>
      </c>
    </row>
    <row r="1973" hidden="1">
      <c r="A1973" s="9" t="s">
        <v>2721</v>
      </c>
      <c r="D1973" s="36" t="str">
        <f t="shared" si="1"/>
        <v>#N/A</v>
      </c>
      <c r="E1973" s="37" t="str">
        <f t="shared" si="2"/>
        <v>#N/A</v>
      </c>
      <c r="F1973" s="32">
        <v>44588.0</v>
      </c>
      <c r="G1973" s="32">
        <v>44649.0</v>
      </c>
      <c r="H1973" s="38" t="b">
        <f t="shared" si="3"/>
        <v>0</v>
      </c>
      <c r="I1973" s="41" t="b">
        <f>VLOOKUP($A1973, 'temp eLife data'!$A$2:$I$2947, 9, FALSE)</f>
        <v>1</v>
      </c>
      <c r="J1973" s="41" t="b">
        <f t="shared" si="4"/>
        <v>0</v>
      </c>
      <c r="K1973" s="44">
        <f>VLOOKUP($A1973, 'temp eLife data'!$A$2:$I$2947, 8, FALSE)</f>
        <v>44649</v>
      </c>
    </row>
    <row r="1974">
      <c r="A1974" s="9" t="s">
        <v>14368</v>
      </c>
      <c r="D1974" s="36" t="str">
        <f t="shared" si="1"/>
        <v>#N/A</v>
      </c>
      <c r="E1974" s="37" t="str">
        <f t="shared" si="2"/>
        <v>#N/A</v>
      </c>
      <c r="F1974" s="32">
        <v>44579.0</v>
      </c>
      <c r="G1974" s="32">
        <v>44652.0</v>
      </c>
      <c r="H1974" s="38" t="b">
        <f t="shared" si="3"/>
        <v>0</v>
      </c>
      <c r="I1974" s="41" t="str">
        <f>VLOOKUP($A1974, 'temp eLife data'!$A$2:$I$2947, 9, FALSE)</f>
        <v>#N/A</v>
      </c>
      <c r="J1974" s="41" t="str">
        <f t="shared" si="4"/>
        <v>#N/A</v>
      </c>
      <c r="K1974" s="41" t="str">
        <f>VLOOKUP($A1974, 'temp eLife data'!$A$2:$I$2947, 8, FALSE)</f>
        <v>#N/A</v>
      </c>
    </row>
    <row r="1975" hidden="1">
      <c r="A1975" s="9" t="s">
        <v>4525</v>
      </c>
      <c r="B1975" s="32">
        <v>44636.0</v>
      </c>
      <c r="C1975" s="32">
        <v>44692.0</v>
      </c>
      <c r="D1975" s="36" t="b">
        <f t="shared" si="1"/>
        <v>1</v>
      </c>
      <c r="E1975" s="37">
        <f t="shared" si="2"/>
        <v>44636</v>
      </c>
      <c r="F1975" s="32">
        <v>44312.0</v>
      </c>
      <c r="G1975" s="32">
        <v>44631.0</v>
      </c>
      <c r="H1975" s="38" t="b">
        <f t="shared" si="3"/>
        <v>1</v>
      </c>
      <c r="I1975" s="41" t="b">
        <f>VLOOKUP($A1975, 'temp eLife data'!$A$2:$I$2947, 9, FALSE)</f>
        <v>1</v>
      </c>
      <c r="J1975" s="41" t="b">
        <f t="shared" si="4"/>
        <v>1</v>
      </c>
      <c r="K1975" s="44">
        <f>VLOOKUP($A1975, 'temp eLife data'!$A$2:$I$2947, 8, FALSE)</f>
        <v>44631</v>
      </c>
    </row>
    <row r="1976" hidden="1">
      <c r="A1976" s="9" t="s">
        <v>2815</v>
      </c>
      <c r="B1976" s="32">
        <v>44629.0</v>
      </c>
      <c r="C1976" s="32">
        <v>44664.0</v>
      </c>
      <c r="D1976" s="36" t="b">
        <f t="shared" si="1"/>
        <v>1</v>
      </c>
      <c r="E1976" s="37">
        <f t="shared" si="2"/>
        <v>44629</v>
      </c>
      <c r="F1976" s="32">
        <v>44573.0</v>
      </c>
      <c r="G1976" s="32">
        <v>44617.0</v>
      </c>
      <c r="H1976" s="38" t="b">
        <f t="shared" si="3"/>
        <v>1</v>
      </c>
      <c r="I1976" s="41" t="b">
        <f>VLOOKUP($A1976, 'temp eLife data'!$A$2:$I$2947, 9, FALSE)</f>
        <v>1</v>
      </c>
      <c r="J1976" s="41" t="b">
        <f t="shared" si="4"/>
        <v>1</v>
      </c>
      <c r="K1976" s="44">
        <f>VLOOKUP($A1976, 'temp eLife data'!$A$2:$I$2947, 8, FALSE)</f>
        <v>44617</v>
      </c>
    </row>
    <row r="1977" hidden="1">
      <c r="A1977" s="9" t="s">
        <v>2805</v>
      </c>
      <c r="C1977" s="32">
        <v>44769.0</v>
      </c>
      <c r="D1977" s="36" t="b">
        <f t="shared" si="1"/>
        <v>1</v>
      </c>
      <c r="E1977" s="37">
        <f t="shared" si="2"/>
        <v>44769</v>
      </c>
      <c r="F1977" s="32">
        <v>44574.0</v>
      </c>
      <c r="G1977" s="32">
        <v>44663.0</v>
      </c>
      <c r="H1977" s="38" t="b">
        <f t="shared" si="3"/>
        <v>1</v>
      </c>
      <c r="I1977" s="41" t="b">
        <f>VLOOKUP($A1977, 'temp eLife data'!$A$2:$I$2947, 9, FALSE)</f>
        <v>1</v>
      </c>
      <c r="J1977" s="41" t="b">
        <f t="shared" si="4"/>
        <v>1</v>
      </c>
      <c r="K1977" s="44">
        <f>VLOOKUP($A1977, 'temp eLife data'!$A$2:$I$2947, 8, FALSE)</f>
        <v>44663</v>
      </c>
    </row>
    <row r="1978" hidden="1">
      <c r="A1978" s="9" t="s">
        <v>2715</v>
      </c>
      <c r="B1978" s="32">
        <v>44656.0</v>
      </c>
      <c r="C1978" s="32">
        <v>44690.0</v>
      </c>
      <c r="D1978" s="36" t="b">
        <f t="shared" si="1"/>
        <v>1</v>
      </c>
      <c r="E1978" s="37">
        <f t="shared" si="2"/>
        <v>44656</v>
      </c>
      <c r="F1978" s="32">
        <v>44587.0</v>
      </c>
      <c r="G1978" s="32">
        <v>44645.0</v>
      </c>
      <c r="H1978" s="38" t="b">
        <f t="shared" si="3"/>
        <v>1</v>
      </c>
      <c r="I1978" s="41" t="b">
        <f>VLOOKUP($A1978, 'temp eLife data'!$A$2:$I$2947, 9, FALSE)</f>
        <v>1</v>
      </c>
      <c r="J1978" s="41" t="b">
        <f t="shared" si="4"/>
        <v>1</v>
      </c>
      <c r="K1978" s="44">
        <f>VLOOKUP($A1978, 'temp eLife data'!$A$2:$I$2947, 8, FALSE)</f>
        <v>44645</v>
      </c>
    </row>
    <row r="1979" hidden="1">
      <c r="A1979" s="9" t="s">
        <v>2707</v>
      </c>
      <c r="C1979" s="32">
        <v>44795.0</v>
      </c>
      <c r="D1979" s="36" t="b">
        <f t="shared" si="1"/>
        <v>1</v>
      </c>
      <c r="E1979" s="37">
        <f t="shared" si="2"/>
        <v>44795</v>
      </c>
      <c r="F1979" s="32">
        <v>44588.0</v>
      </c>
      <c r="G1979" s="32">
        <v>44624.0</v>
      </c>
      <c r="H1979" s="38" t="b">
        <f t="shared" si="3"/>
        <v>1</v>
      </c>
      <c r="I1979" s="41" t="b">
        <f>VLOOKUP($A1979, 'temp eLife data'!$A$2:$I$2947, 9, FALSE)</f>
        <v>1</v>
      </c>
      <c r="J1979" s="41" t="b">
        <f t="shared" si="4"/>
        <v>1</v>
      </c>
      <c r="K1979" s="44">
        <f>VLOOKUP($A1979, 'temp eLife data'!$A$2:$I$2947, 8, FALSE)</f>
        <v>44624</v>
      </c>
    </row>
    <row r="1980" hidden="1">
      <c r="A1980" s="9" t="s">
        <v>2613</v>
      </c>
      <c r="C1980" s="32">
        <v>44792.0</v>
      </c>
      <c r="D1980" s="36" t="b">
        <f t="shared" si="1"/>
        <v>1</v>
      </c>
      <c r="E1980" s="37">
        <f t="shared" si="2"/>
        <v>44792</v>
      </c>
      <c r="F1980" s="32">
        <v>44603.0</v>
      </c>
      <c r="G1980" s="32">
        <v>44693.0</v>
      </c>
      <c r="H1980" s="38" t="b">
        <f t="shared" si="3"/>
        <v>1</v>
      </c>
      <c r="I1980" s="41" t="b">
        <f>VLOOKUP($A1980, 'temp eLife data'!$A$2:$I$2947, 9, FALSE)</f>
        <v>1</v>
      </c>
      <c r="J1980" s="41" t="b">
        <f t="shared" si="4"/>
        <v>1</v>
      </c>
      <c r="K1980" s="45">
        <f>VLOOKUP($A1980, 'temp eLife data'!$A$2:$I$2947, 8, FALSE)</f>
        <v>44693</v>
      </c>
    </row>
    <row r="1981" hidden="1">
      <c r="A1981" s="9" t="s">
        <v>2965</v>
      </c>
      <c r="B1981" s="32">
        <v>44796.0</v>
      </c>
      <c r="C1981" s="32">
        <v>44824.0</v>
      </c>
      <c r="D1981" s="36" t="b">
        <f t="shared" si="1"/>
        <v>1</v>
      </c>
      <c r="E1981" s="37">
        <f t="shared" si="2"/>
        <v>44796</v>
      </c>
      <c r="F1981" s="32">
        <v>44546.0</v>
      </c>
      <c r="G1981" s="32">
        <v>44690.0</v>
      </c>
      <c r="H1981" s="38" t="b">
        <f t="shared" si="3"/>
        <v>1</v>
      </c>
      <c r="I1981" s="41" t="b">
        <f>VLOOKUP($A1981, 'temp eLife data'!$A$2:$I$2947, 9, FALSE)</f>
        <v>1</v>
      </c>
      <c r="J1981" s="41" t="b">
        <f t="shared" si="4"/>
        <v>1</v>
      </c>
      <c r="K1981" s="45">
        <f>VLOOKUP($A1981, 'temp eLife data'!$A$2:$I$2947, 8, FALSE)</f>
        <v>44690</v>
      </c>
    </row>
    <row r="1982" hidden="1">
      <c r="A1982" s="9" t="s">
        <v>2819</v>
      </c>
      <c r="B1982" s="32">
        <v>44643.0</v>
      </c>
      <c r="C1982" s="32">
        <v>44655.0</v>
      </c>
      <c r="D1982" s="36" t="b">
        <f t="shared" si="1"/>
        <v>1</v>
      </c>
      <c r="E1982" s="37">
        <f t="shared" si="2"/>
        <v>44643</v>
      </c>
      <c r="F1982" s="32">
        <v>44573.0</v>
      </c>
      <c r="G1982" s="32">
        <v>44634.0</v>
      </c>
      <c r="H1982" s="38" t="b">
        <f t="shared" si="3"/>
        <v>1</v>
      </c>
      <c r="I1982" s="41" t="b">
        <f>VLOOKUP($A1982, 'temp eLife data'!$A$2:$I$2947, 9, FALSE)</f>
        <v>1</v>
      </c>
      <c r="J1982" s="41" t="b">
        <f t="shared" si="4"/>
        <v>1</v>
      </c>
      <c r="K1982" s="44">
        <f>VLOOKUP($A1982, 'temp eLife data'!$A$2:$I$2947, 8, FALSE)</f>
        <v>44634</v>
      </c>
    </row>
    <row r="1983" hidden="1">
      <c r="A1983" s="9" t="s">
        <v>5331</v>
      </c>
      <c r="C1983" s="32">
        <v>44740.0</v>
      </c>
      <c r="D1983" s="36" t="b">
        <f t="shared" si="1"/>
        <v>1</v>
      </c>
      <c r="E1983" s="37">
        <f t="shared" si="2"/>
        <v>44740</v>
      </c>
      <c r="F1983" s="32">
        <v>44570.0</v>
      </c>
      <c r="G1983" s="32">
        <v>44673.0</v>
      </c>
      <c r="H1983" s="38" t="b">
        <f t="shared" si="3"/>
        <v>1</v>
      </c>
      <c r="I1983" s="41" t="b">
        <f>VLOOKUP($A1983, 'temp eLife data'!$A$2:$I$2947, 9, FALSE)</f>
        <v>1</v>
      </c>
      <c r="J1983" s="41" t="b">
        <f t="shared" si="4"/>
        <v>1</v>
      </c>
      <c r="K1983" s="44">
        <f>VLOOKUP($A1983, 'temp eLife data'!$A$2:$I$2947, 8, FALSE)</f>
        <v>44673</v>
      </c>
    </row>
    <row r="1984" hidden="1">
      <c r="A1984" s="9" t="s">
        <v>2827</v>
      </c>
      <c r="B1984" s="32">
        <v>44952.0</v>
      </c>
      <c r="C1984" s="32">
        <v>44987.0</v>
      </c>
      <c r="D1984" s="36" t="b">
        <f t="shared" si="1"/>
        <v>1</v>
      </c>
      <c r="E1984" s="37">
        <f t="shared" si="2"/>
        <v>44952</v>
      </c>
      <c r="F1984" s="32">
        <v>44573.0</v>
      </c>
      <c r="G1984" s="32">
        <v>44865.0</v>
      </c>
      <c r="H1984" s="38" t="b">
        <f t="shared" si="3"/>
        <v>1</v>
      </c>
      <c r="I1984" s="41" t="b">
        <f>VLOOKUP($A1984, 'temp eLife data'!$A$2:$I$2947, 9, FALSE)</f>
        <v>1</v>
      </c>
      <c r="J1984" s="41" t="b">
        <f t="shared" si="4"/>
        <v>1</v>
      </c>
      <c r="K1984" s="44">
        <f>VLOOKUP($A1984, 'temp eLife data'!$A$2:$I$2947, 8, FALSE)</f>
        <v>44865</v>
      </c>
    </row>
    <row r="1985" hidden="1">
      <c r="A1985" s="9" t="s">
        <v>2487</v>
      </c>
      <c r="C1985" s="32">
        <v>44883.0</v>
      </c>
      <c r="D1985" s="36" t="b">
        <f t="shared" si="1"/>
        <v>1</v>
      </c>
      <c r="E1985" s="37">
        <f t="shared" si="2"/>
        <v>44883</v>
      </c>
      <c r="F1985" s="32">
        <v>44621.0</v>
      </c>
      <c r="G1985" s="32">
        <v>44701.0</v>
      </c>
      <c r="H1985" s="38" t="b">
        <f t="shared" si="3"/>
        <v>1</v>
      </c>
      <c r="I1985" s="41" t="b">
        <f>VLOOKUP($A1985, 'temp eLife data'!$A$2:$I$2947, 9, FALSE)</f>
        <v>1</v>
      </c>
      <c r="J1985" s="41" t="b">
        <f t="shared" si="4"/>
        <v>1</v>
      </c>
      <c r="K1985" s="45">
        <f>VLOOKUP($A1985, 'temp eLife data'!$A$2:$I$2947, 8, FALSE)</f>
        <v>44701</v>
      </c>
    </row>
    <row r="1986" hidden="1">
      <c r="A1986" s="9" t="s">
        <v>2839</v>
      </c>
      <c r="C1986" s="32">
        <v>44971.0</v>
      </c>
      <c r="D1986" s="36" t="b">
        <f t="shared" si="1"/>
        <v>1</v>
      </c>
      <c r="E1986" s="37">
        <f t="shared" si="2"/>
        <v>44971</v>
      </c>
      <c r="F1986" s="32">
        <v>44568.0</v>
      </c>
      <c r="G1986" s="32">
        <v>44735.0</v>
      </c>
      <c r="H1986" s="38" t="b">
        <f t="shared" si="3"/>
        <v>1</v>
      </c>
      <c r="I1986" s="41" t="b">
        <f>VLOOKUP($A1986, 'temp eLife data'!$A$2:$I$2947, 9, FALSE)</f>
        <v>1</v>
      </c>
      <c r="J1986" s="41" t="b">
        <f t="shared" si="4"/>
        <v>1</v>
      </c>
      <c r="K1986" s="44">
        <f>VLOOKUP($A1986, 'temp eLife data'!$A$2:$I$2947, 8, FALSE)</f>
        <v>44735</v>
      </c>
    </row>
    <row r="1987" hidden="1">
      <c r="A1987" s="9" t="s">
        <v>2779</v>
      </c>
      <c r="C1987" s="32">
        <v>44692.0</v>
      </c>
      <c r="D1987" s="36" t="b">
        <f t="shared" si="1"/>
        <v>1</v>
      </c>
      <c r="E1987" s="37">
        <f t="shared" si="2"/>
        <v>44692</v>
      </c>
      <c r="F1987" s="32">
        <v>44580.0</v>
      </c>
      <c r="G1987" s="32">
        <v>44643.0</v>
      </c>
      <c r="H1987" s="38" t="b">
        <f t="shared" si="3"/>
        <v>1</v>
      </c>
      <c r="I1987" s="41" t="b">
        <f>VLOOKUP($A1987, 'temp eLife data'!$A$2:$I$2947, 9, FALSE)</f>
        <v>1</v>
      </c>
      <c r="J1987" s="41" t="b">
        <f t="shared" si="4"/>
        <v>1</v>
      </c>
      <c r="K1987" s="44">
        <f>VLOOKUP($A1987, 'temp eLife data'!$A$2:$I$2947, 8, FALSE)</f>
        <v>44643</v>
      </c>
    </row>
    <row r="1988" hidden="1">
      <c r="A1988" s="9" t="s">
        <v>2809</v>
      </c>
      <c r="B1988" s="32">
        <v>44837.0</v>
      </c>
      <c r="C1988" s="32">
        <v>44879.0</v>
      </c>
      <c r="D1988" s="36" t="b">
        <f t="shared" si="1"/>
        <v>1</v>
      </c>
      <c r="E1988" s="37">
        <f t="shared" si="2"/>
        <v>44837</v>
      </c>
      <c r="F1988" s="32">
        <v>44573.0</v>
      </c>
      <c r="G1988" s="32">
        <v>44751.0</v>
      </c>
      <c r="H1988" s="38" t="b">
        <f t="shared" si="3"/>
        <v>1</v>
      </c>
      <c r="I1988" s="41" t="b">
        <f>VLOOKUP($A1988, 'temp eLife data'!$A$2:$I$2947, 9, FALSE)</f>
        <v>1</v>
      </c>
      <c r="J1988" s="41" t="b">
        <f t="shared" si="4"/>
        <v>1</v>
      </c>
      <c r="K1988" s="44">
        <f>VLOOKUP($A1988, 'temp eLife data'!$A$2:$I$2947, 8, FALSE)</f>
        <v>44751</v>
      </c>
    </row>
    <row r="1989" hidden="1">
      <c r="A1989" s="9" t="s">
        <v>2761</v>
      </c>
      <c r="B1989" s="32">
        <v>44713.0</v>
      </c>
      <c r="C1989" s="32">
        <v>44726.0</v>
      </c>
      <c r="D1989" s="36" t="b">
        <f t="shared" si="1"/>
        <v>1</v>
      </c>
      <c r="E1989" s="37">
        <f t="shared" si="2"/>
        <v>44713</v>
      </c>
      <c r="F1989" s="32">
        <v>44582.0</v>
      </c>
      <c r="G1989" s="32">
        <v>44605.0</v>
      </c>
      <c r="H1989" s="38" t="b">
        <f t="shared" si="3"/>
        <v>1</v>
      </c>
      <c r="I1989" s="41" t="b">
        <f>VLOOKUP($A1989, 'temp eLife data'!$A$2:$I$2947, 9, FALSE)</f>
        <v>1</v>
      </c>
      <c r="J1989" s="41" t="b">
        <f t="shared" si="4"/>
        <v>1</v>
      </c>
      <c r="K1989" s="44">
        <f>VLOOKUP($A1989, 'temp eLife data'!$A$2:$I$2947, 8, FALSE)</f>
        <v>44605</v>
      </c>
    </row>
    <row r="1990" hidden="1">
      <c r="A1990" s="9" t="s">
        <v>3087</v>
      </c>
      <c r="B1990" s="32">
        <v>44791.0</v>
      </c>
      <c r="C1990" s="32">
        <v>44804.0</v>
      </c>
      <c r="D1990" s="36" t="b">
        <f t="shared" si="1"/>
        <v>1</v>
      </c>
      <c r="E1990" s="37">
        <f t="shared" si="2"/>
        <v>44791</v>
      </c>
      <c r="F1990" s="32">
        <v>44614.0</v>
      </c>
      <c r="G1990" s="32">
        <v>44701.0</v>
      </c>
      <c r="H1990" s="38" t="b">
        <f t="shared" si="3"/>
        <v>1</v>
      </c>
      <c r="I1990" s="41" t="b">
        <f>VLOOKUP($A1990, 'temp eLife data'!$A$2:$I$2947, 9, FALSE)</f>
        <v>1</v>
      </c>
      <c r="J1990" s="41" t="b">
        <f t="shared" si="4"/>
        <v>1</v>
      </c>
      <c r="K1990" s="45">
        <f>VLOOKUP($A1990, 'temp eLife data'!$A$2:$I$2947, 8, FALSE)</f>
        <v>44701</v>
      </c>
    </row>
    <row r="1991" hidden="1">
      <c r="A1991" s="9" t="s">
        <v>3103</v>
      </c>
      <c r="B1991" s="32">
        <v>44781.0</v>
      </c>
      <c r="C1991" s="32">
        <v>44827.0</v>
      </c>
      <c r="D1991" s="36" t="b">
        <f t="shared" si="1"/>
        <v>1</v>
      </c>
      <c r="E1991" s="37">
        <f t="shared" si="2"/>
        <v>44781</v>
      </c>
      <c r="F1991" s="32">
        <v>44577.0</v>
      </c>
      <c r="G1991" s="32">
        <v>44622.0</v>
      </c>
      <c r="H1991" s="38" t="b">
        <f t="shared" si="3"/>
        <v>1</v>
      </c>
      <c r="I1991" s="41" t="b">
        <f>VLOOKUP($A1991, 'temp eLife data'!$A$2:$I$2947, 9, FALSE)</f>
        <v>1</v>
      </c>
      <c r="J1991" s="41" t="b">
        <f t="shared" si="4"/>
        <v>1</v>
      </c>
      <c r="K1991" s="44">
        <f>VLOOKUP($A1991, 'temp eLife data'!$A$2:$I$2947, 8, FALSE)</f>
        <v>44622</v>
      </c>
    </row>
    <row r="1992" hidden="1">
      <c r="A1992" s="9" t="s">
        <v>2765</v>
      </c>
      <c r="B1992" s="32">
        <v>44883.0</v>
      </c>
      <c r="C1992" s="32">
        <v>44897.0</v>
      </c>
      <c r="D1992" s="36" t="b">
        <f t="shared" si="1"/>
        <v>1</v>
      </c>
      <c r="E1992" s="37">
        <f t="shared" si="2"/>
        <v>44883</v>
      </c>
      <c r="F1992" s="32">
        <v>44581.0</v>
      </c>
      <c r="G1992" s="32">
        <v>44650.0</v>
      </c>
      <c r="H1992" s="38" t="b">
        <f t="shared" si="3"/>
        <v>1</v>
      </c>
      <c r="I1992" s="41" t="b">
        <f>VLOOKUP($A1992, 'temp eLife data'!$A$2:$I$2947, 9, FALSE)</f>
        <v>1</v>
      </c>
      <c r="J1992" s="41" t="b">
        <f t="shared" si="4"/>
        <v>1</v>
      </c>
      <c r="K1992" s="44">
        <f>VLOOKUP($A1992, 'temp eLife data'!$A$2:$I$2947, 8, FALSE)</f>
        <v>44650</v>
      </c>
    </row>
    <row r="1993" hidden="1">
      <c r="A1993" s="9" t="s">
        <v>2849</v>
      </c>
      <c r="C1993" s="32">
        <v>44817.0</v>
      </c>
      <c r="D1993" s="36" t="b">
        <f t="shared" si="1"/>
        <v>1</v>
      </c>
      <c r="E1993" s="37">
        <f t="shared" si="2"/>
        <v>44817</v>
      </c>
      <c r="F1993" s="32">
        <v>44586.0</v>
      </c>
      <c r="G1993" s="32">
        <v>44718.0</v>
      </c>
      <c r="H1993" s="38" t="b">
        <f t="shared" si="3"/>
        <v>1</v>
      </c>
      <c r="I1993" s="41" t="b">
        <f>VLOOKUP($A1993, 'temp eLife data'!$A$2:$I$2947, 9, FALSE)</f>
        <v>1</v>
      </c>
      <c r="J1993" s="41" t="b">
        <f t="shared" si="4"/>
        <v>1</v>
      </c>
      <c r="K1993" s="44">
        <f>VLOOKUP($A1993, 'temp eLife data'!$A$2:$I$2947, 8, FALSE)</f>
        <v>44718</v>
      </c>
    </row>
    <row r="1994" hidden="1">
      <c r="A1994" s="9" t="s">
        <v>2713</v>
      </c>
      <c r="C1994" s="32">
        <v>44881.0</v>
      </c>
      <c r="D1994" s="36" t="b">
        <f t="shared" si="1"/>
        <v>1</v>
      </c>
      <c r="E1994" s="37">
        <f t="shared" si="2"/>
        <v>44881</v>
      </c>
      <c r="F1994" s="32">
        <v>44589.0</v>
      </c>
      <c r="G1994" s="32">
        <v>44798.0</v>
      </c>
      <c r="H1994" s="38" t="b">
        <f t="shared" si="3"/>
        <v>1</v>
      </c>
      <c r="I1994" s="41" t="b">
        <f>VLOOKUP($A1994, 'temp eLife data'!$A$2:$I$2947, 9, FALSE)</f>
        <v>1</v>
      </c>
      <c r="J1994" s="41" t="b">
        <f t="shared" si="4"/>
        <v>1</v>
      </c>
      <c r="K1994" s="44">
        <f>VLOOKUP($A1994, 'temp eLife data'!$A$2:$I$2947, 8, FALSE)</f>
        <v>44798</v>
      </c>
    </row>
    <row r="1995" hidden="1">
      <c r="A1995" s="9" t="s">
        <v>2631</v>
      </c>
      <c r="B1995" s="32">
        <v>44837.0</v>
      </c>
      <c r="C1995" s="32">
        <v>44853.0</v>
      </c>
      <c r="D1995" s="36" t="b">
        <f t="shared" si="1"/>
        <v>1</v>
      </c>
      <c r="E1995" s="37">
        <f t="shared" si="2"/>
        <v>44837</v>
      </c>
      <c r="F1995" s="32">
        <v>44602.0</v>
      </c>
      <c r="G1995" s="32">
        <v>44790.0</v>
      </c>
      <c r="H1995" s="38" t="b">
        <f t="shared" si="3"/>
        <v>1</v>
      </c>
      <c r="I1995" s="41" t="b">
        <f>VLOOKUP($A1995, 'temp eLife data'!$A$2:$I$2947, 9, FALSE)</f>
        <v>1</v>
      </c>
      <c r="J1995" s="41" t="b">
        <f t="shared" si="4"/>
        <v>1</v>
      </c>
      <c r="K1995" s="44">
        <f>VLOOKUP($A1995, 'temp eLife data'!$A$2:$I$2947, 8, FALSE)</f>
        <v>44790</v>
      </c>
    </row>
    <row r="1996" hidden="1">
      <c r="A1996" s="9" t="s">
        <v>2667</v>
      </c>
      <c r="C1996" s="32">
        <v>44736.0</v>
      </c>
      <c r="D1996" s="36" t="b">
        <f t="shared" si="1"/>
        <v>1</v>
      </c>
      <c r="E1996" s="37">
        <f t="shared" si="2"/>
        <v>44736</v>
      </c>
      <c r="F1996" s="32">
        <v>44595.0</v>
      </c>
      <c r="G1996" s="32">
        <v>44663.0</v>
      </c>
      <c r="H1996" s="38" t="b">
        <f t="shared" si="3"/>
        <v>1</v>
      </c>
      <c r="I1996" s="41" t="b">
        <f>VLOOKUP($A1996, 'temp eLife data'!$A$2:$I$2947, 9, FALSE)</f>
        <v>1</v>
      </c>
      <c r="J1996" s="41" t="b">
        <f t="shared" si="4"/>
        <v>1</v>
      </c>
      <c r="K1996" s="44">
        <f>VLOOKUP($A1996, 'temp eLife data'!$A$2:$I$2947, 8, FALSE)</f>
        <v>44663</v>
      </c>
    </row>
    <row r="1997" hidden="1">
      <c r="A1997" s="9" t="s">
        <v>2759</v>
      </c>
      <c r="B1997" s="32">
        <v>44720.0</v>
      </c>
      <c r="C1997" s="32">
        <v>44735.0</v>
      </c>
      <c r="D1997" s="36" t="b">
        <f t="shared" si="1"/>
        <v>1</v>
      </c>
      <c r="E1997" s="37">
        <f t="shared" si="2"/>
        <v>44720</v>
      </c>
      <c r="F1997" s="32">
        <v>44582.0</v>
      </c>
      <c r="G1997" s="32">
        <v>44683.0</v>
      </c>
      <c r="H1997" s="38" t="b">
        <f t="shared" si="3"/>
        <v>1</v>
      </c>
      <c r="I1997" s="41" t="b">
        <f>VLOOKUP($A1997, 'temp eLife data'!$A$2:$I$2947, 9, FALSE)</f>
        <v>1</v>
      </c>
      <c r="J1997" s="41" t="b">
        <f t="shared" si="4"/>
        <v>1</v>
      </c>
      <c r="K1997" s="45">
        <f>VLOOKUP($A1997, 'temp eLife data'!$A$2:$I$2947, 8, FALSE)</f>
        <v>44683</v>
      </c>
    </row>
    <row r="1998">
      <c r="A1998" s="9" t="s">
        <v>14469</v>
      </c>
      <c r="D1998" s="36" t="str">
        <f t="shared" si="1"/>
        <v>#N/A</v>
      </c>
      <c r="E1998" s="37" t="str">
        <f t="shared" si="2"/>
        <v>#N/A</v>
      </c>
      <c r="F1998" s="32">
        <v>44596.0</v>
      </c>
      <c r="G1998" s="32">
        <v>44722.0</v>
      </c>
      <c r="H1998" s="38" t="b">
        <f t="shared" si="3"/>
        <v>0</v>
      </c>
      <c r="I1998" s="41" t="str">
        <f>VLOOKUP($A1998, 'temp eLife data'!$A$2:$I$2947, 9, FALSE)</f>
        <v>#N/A</v>
      </c>
      <c r="J1998" s="41" t="str">
        <f t="shared" si="4"/>
        <v>#N/A</v>
      </c>
      <c r="K1998" s="41" t="str">
        <f>VLOOKUP($A1998, 'temp eLife data'!$A$2:$I$2947, 8, FALSE)</f>
        <v>#N/A</v>
      </c>
    </row>
    <row r="1999">
      <c r="A1999" s="9" t="s">
        <v>14475</v>
      </c>
      <c r="D1999" s="36" t="str">
        <f t="shared" si="1"/>
        <v>#N/A</v>
      </c>
      <c r="E1999" s="37" t="str">
        <f t="shared" si="2"/>
        <v>#N/A</v>
      </c>
      <c r="F1999" s="32">
        <v>44325.0</v>
      </c>
      <c r="G1999" s="32">
        <v>44676.0</v>
      </c>
      <c r="H1999" s="38" t="b">
        <f t="shared" si="3"/>
        <v>0</v>
      </c>
      <c r="I1999" s="41" t="str">
        <f>VLOOKUP($A1999, 'temp eLife data'!$A$2:$I$2947, 9, FALSE)</f>
        <v>#N/A</v>
      </c>
      <c r="J1999" s="41" t="str">
        <f t="shared" si="4"/>
        <v>#N/A</v>
      </c>
      <c r="K1999" s="41" t="str">
        <f>VLOOKUP($A1999, 'temp eLife data'!$A$2:$I$2947, 8, FALSE)</f>
        <v>#N/A</v>
      </c>
    </row>
    <row r="2000" hidden="1">
      <c r="A2000" s="9" t="s">
        <v>4691</v>
      </c>
      <c r="C2000" s="32">
        <v>44764.0</v>
      </c>
      <c r="D2000" s="36" t="b">
        <f t="shared" si="1"/>
        <v>1</v>
      </c>
      <c r="E2000" s="37">
        <f t="shared" si="2"/>
        <v>44764</v>
      </c>
      <c r="F2000" s="32">
        <v>44504.0</v>
      </c>
      <c r="G2000" s="32">
        <v>44731.0</v>
      </c>
      <c r="H2000" s="38" t="b">
        <f t="shared" si="3"/>
        <v>1</v>
      </c>
      <c r="I2000" s="41" t="b">
        <f>VLOOKUP($A2000, 'temp eLife data'!$A$2:$I$2947, 9, FALSE)</f>
        <v>1</v>
      </c>
      <c r="J2000" s="41" t="b">
        <f t="shared" si="4"/>
        <v>1</v>
      </c>
      <c r="K2000" s="44">
        <f>VLOOKUP($A2000, 'temp eLife data'!$A$2:$I$2947, 8, FALSE)</f>
        <v>44731</v>
      </c>
    </row>
    <row r="2001" hidden="1">
      <c r="A2001" s="9" t="s">
        <v>2593</v>
      </c>
      <c r="C2001" s="32">
        <v>44768.0</v>
      </c>
      <c r="D2001" s="36" t="b">
        <f t="shared" si="1"/>
        <v>1</v>
      </c>
      <c r="E2001" s="37">
        <f t="shared" si="2"/>
        <v>44768</v>
      </c>
      <c r="F2001" s="32">
        <v>44608.0</v>
      </c>
      <c r="G2001" s="32">
        <v>44697.0</v>
      </c>
      <c r="H2001" s="38" t="b">
        <f t="shared" si="3"/>
        <v>1</v>
      </c>
      <c r="I2001" s="41" t="b">
        <f>VLOOKUP($A2001, 'temp eLife data'!$A$2:$I$2947, 9, FALSE)</f>
        <v>1</v>
      </c>
      <c r="J2001" s="41" t="b">
        <f t="shared" si="4"/>
        <v>1</v>
      </c>
      <c r="K2001" s="45">
        <f>VLOOKUP($A2001, 'temp eLife data'!$A$2:$I$2947, 8, FALSE)</f>
        <v>44697</v>
      </c>
    </row>
    <row r="2002" hidden="1">
      <c r="A2002" s="9" t="s">
        <v>2461</v>
      </c>
      <c r="C2002" s="32">
        <v>44838.0</v>
      </c>
      <c r="D2002" s="36" t="b">
        <f t="shared" si="1"/>
        <v>1</v>
      </c>
      <c r="E2002" s="37">
        <f t="shared" si="2"/>
        <v>44838</v>
      </c>
      <c r="F2002" s="32">
        <v>44621.0</v>
      </c>
      <c r="G2002" s="32">
        <v>44771.0</v>
      </c>
      <c r="H2002" s="38" t="b">
        <f t="shared" si="3"/>
        <v>1</v>
      </c>
      <c r="I2002" s="41" t="b">
        <f>VLOOKUP($A2002, 'temp eLife data'!$A$2:$I$2947, 9, FALSE)</f>
        <v>1</v>
      </c>
      <c r="J2002" s="41" t="b">
        <f t="shared" si="4"/>
        <v>1</v>
      </c>
      <c r="K2002" s="44">
        <f>VLOOKUP($A2002, 'temp eLife data'!$A$2:$I$2947, 8, FALSE)</f>
        <v>44771</v>
      </c>
    </row>
    <row r="2003">
      <c r="A2003" s="9" t="s">
        <v>14494</v>
      </c>
      <c r="D2003" s="36" t="str">
        <f t="shared" si="1"/>
        <v>#N/A</v>
      </c>
      <c r="E2003" s="37" t="str">
        <f t="shared" si="2"/>
        <v>#N/A</v>
      </c>
      <c r="F2003" s="32">
        <v>44574.0</v>
      </c>
      <c r="G2003" s="32">
        <v>44677.0</v>
      </c>
      <c r="H2003" s="38" t="b">
        <f t="shared" si="3"/>
        <v>0</v>
      </c>
      <c r="I2003" s="41" t="str">
        <f>VLOOKUP($A2003, 'temp eLife data'!$A$2:$I$2947, 9, FALSE)</f>
        <v>#N/A</v>
      </c>
      <c r="J2003" s="41" t="str">
        <f t="shared" si="4"/>
        <v>#N/A</v>
      </c>
      <c r="K2003" s="41" t="str">
        <f>VLOOKUP($A2003, 'temp eLife data'!$A$2:$I$2947, 8, FALSE)</f>
        <v>#N/A</v>
      </c>
    </row>
    <row r="2004" hidden="1">
      <c r="A2004" s="9" t="s">
        <v>2609</v>
      </c>
      <c r="B2004" s="32">
        <v>44726.0</v>
      </c>
      <c r="C2004" s="32">
        <v>44750.0</v>
      </c>
      <c r="D2004" s="36" t="b">
        <f t="shared" si="1"/>
        <v>1</v>
      </c>
      <c r="E2004" s="37">
        <f t="shared" si="2"/>
        <v>44726</v>
      </c>
      <c r="F2004" s="32">
        <v>44604.0</v>
      </c>
      <c r="G2004" s="32">
        <v>44697.0</v>
      </c>
      <c r="H2004" s="38" t="b">
        <f t="shared" si="3"/>
        <v>1</v>
      </c>
      <c r="I2004" s="41" t="b">
        <f>VLOOKUP($A2004, 'temp eLife data'!$A$2:$I$2947, 9, FALSE)</f>
        <v>1</v>
      </c>
      <c r="J2004" s="41" t="b">
        <f t="shared" si="4"/>
        <v>1</v>
      </c>
      <c r="K2004" s="45">
        <f>VLOOKUP($A2004, 'temp eLife data'!$A$2:$I$2947, 8, FALSE)</f>
        <v>44697</v>
      </c>
    </row>
    <row r="2005" hidden="1">
      <c r="A2005" s="9" t="s">
        <v>3309</v>
      </c>
      <c r="B2005" s="32">
        <v>44771.0</v>
      </c>
      <c r="C2005" s="32">
        <v>44789.0</v>
      </c>
      <c r="D2005" s="36" t="b">
        <f t="shared" si="1"/>
        <v>1</v>
      </c>
      <c r="E2005" s="37">
        <f t="shared" si="2"/>
        <v>44771</v>
      </c>
      <c r="F2005" s="32">
        <v>44504.0</v>
      </c>
      <c r="G2005" s="32">
        <v>44651.0</v>
      </c>
      <c r="H2005" s="38" t="b">
        <f t="shared" si="3"/>
        <v>1</v>
      </c>
      <c r="I2005" s="41" t="b">
        <f>VLOOKUP($A2005, 'temp eLife data'!$A$2:$I$2947, 9, FALSE)</f>
        <v>1</v>
      </c>
      <c r="J2005" s="41" t="b">
        <f t="shared" si="4"/>
        <v>1</v>
      </c>
      <c r="K2005" s="44">
        <f>VLOOKUP($A2005, 'temp eLife data'!$A$2:$I$2947, 8, FALSE)</f>
        <v>44651</v>
      </c>
    </row>
    <row r="2006" hidden="1">
      <c r="A2006" s="9" t="s">
        <v>2907</v>
      </c>
      <c r="B2006" s="32">
        <v>44769.0</v>
      </c>
      <c r="C2006" s="32">
        <v>44785.0</v>
      </c>
      <c r="D2006" s="36" t="b">
        <f t="shared" si="1"/>
        <v>1</v>
      </c>
      <c r="E2006" s="37">
        <f t="shared" si="2"/>
        <v>44769</v>
      </c>
      <c r="F2006" s="32">
        <v>44580.0</v>
      </c>
      <c r="G2006" s="32">
        <v>44671.0</v>
      </c>
      <c r="H2006" s="38" t="b">
        <f t="shared" si="3"/>
        <v>1</v>
      </c>
      <c r="I2006" s="41" t="b">
        <f>VLOOKUP($A2006, 'temp eLife data'!$A$2:$I$2947, 9, FALSE)</f>
        <v>1</v>
      </c>
      <c r="J2006" s="41" t="b">
        <f t="shared" si="4"/>
        <v>1</v>
      </c>
      <c r="K2006" s="44">
        <f>VLOOKUP($A2006, 'temp eLife data'!$A$2:$I$2947, 8, FALSE)</f>
        <v>44671</v>
      </c>
    </row>
    <row r="2007" hidden="1">
      <c r="A2007" s="9" t="s">
        <v>2589</v>
      </c>
      <c r="B2007" s="32">
        <v>44803.0</v>
      </c>
      <c r="C2007" s="32">
        <v>44824.0</v>
      </c>
      <c r="D2007" s="36" t="b">
        <f t="shared" si="1"/>
        <v>1</v>
      </c>
      <c r="E2007" s="37">
        <f t="shared" si="2"/>
        <v>44803</v>
      </c>
      <c r="F2007" s="32">
        <v>44609.0</v>
      </c>
      <c r="G2007" s="32">
        <v>44726.0</v>
      </c>
      <c r="H2007" s="38" t="b">
        <f t="shared" si="3"/>
        <v>1</v>
      </c>
      <c r="I2007" s="41" t="b">
        <f>VLOOKUP($A2007, 'temp eLife data'!$A$2:$I$2947, 9, FALSE)</f>
        <v>1</v>
      </c>
      <c r="J2007" s="41" t="b">
        <f t="shared" si="4"/>
        <v>1</v>
      </c>
      <c r="K2007" s="44">
        <f>VLOOKUP($A2007, 'temp eLife data'!$A$2:$I$2947, 8, FALSE)</f>
        <v>44726</v>
      </c>
    </row>
    <row r="2008" hidden="1">
      <c r="A2008" s="9" t="s">
        <v>2645</v>
      </c>
      <c r="C2008" s="32">
        <v>44841.0</v>
      </c>
      <c r="D2008" s="36" t="b">
        <f t="shared" si="1"/>
        <v>1</v>
      </c>
      <c r="E2008" s="37">
        <f t="shared" si="2"/>
        <v>44841</v>
      </c>
      <c r="F2008" s="32">
        <v>44603.0</v>
      </c>
      <c r="G2008" s="32">
        <v>44770.0</v>
      </c>
      <c r="H2008" s="38" t="b">
        <f t="shared" si="3"/>
        <v>1</v>
      </c>
      <c r="I2008" s="41" t="b">
        <f>VLOOKUP($A2008, 'temp eLife data'!$A$2:$I$2947, 9, FALSE)</f>
        <v>1</v>
      </c>
      <c r="J2008" s="41" t="b">
        <f t="shared" si="4"/>
        <v>1</v>
      </c>
      <c r="K2008" s="44">
        <f>VLOOKUP($A2008, 'temp eLife data'!$A$2:$I$2947, 8, FALSE)</f>
        <v>44770</v>
      </c>
    </row>
    <row r="2009" hidden="1">
      <c r="A2009" s="9" t="s">
        <v>2575</v>
      </c>
      <c r="B2009" s="32">
        <v>44680.0</v>
      </c>
      <c r="C2009" s="32">
        <v>44694.0</v>
      </c>
      <c r="D2009" s="36" t="b">
        <f t="shared" si="1"/>
        <v>1</v>
      </c>
      <c r="E2009" s="37">
        <f t="shared" si="2"/>
        <v>44680</v>
      </c>
      <c r="F2009" s="32">
        <v>44608.0</v>
      </c>
      <c r="G2009" s="32">
        <v>44650.0</v>
      </c>
      <c r="H2009" s="38" t="b">
        <f t="shared" si="3"/>
        <v>1</v>
      </c>
      <c r="I2009" s="41" t="b">
        <f>VLOOKUP($A2009, 'temp eLife data'!$A$2:$I$2947, 9, FALSE)</f>
        <v>1</v>
      </c>
      <c r="J2009" s="41" t="b">
        <f t="shared" si="4"/>
        <v>1</v>
      </c>
      <c r="K2009" s="44">
        <f>VLOOKUP($A2009, 'temp eLife data'!$A$2:$I$2947, 8, FALSE)</f>
        <v>44650</v>
      </c>
    </row>
    <row r="2010" hidden="1">
      <c r="A2010" s="9" t="s">
        <v>2503</v>
      </c>
      <c r="B2010" s="32">
        <v>44811.0</v>
      </c>
      <c r="C2010" s="32">
        <v>44853.0</v>
      </c>
      <c r="D2010" s="36" t="b">
        <f t="shared" si="1"/>
        <v>1</v>
      </c>
      <c r="E2010" s="37">
        <f t="shared" si="2"/>
        <v>44811</v>
      </c>
      <c r="F2010" s="32">
        <v>44616.0</v>
      </c>
      <c r="G2010" s="32">
        <v>44720.0</v>
      </c>
      <c r="H2010" s="38" t="b">
        <f t="shared" si="3"/>
        <v>1</v>
      </c>
      <c r="I2010" s="41" t="b">
        <f>VLOOKUP($A2010, 'temp eLife data'!$A$2:$I$2947, 9, FALSE)</f>
        <v>1</v>
      </c>
      <c r="J2010" s="41" t="b">
        <f t="shared" si="4"/>
        <v>1</v>
      </c>
      <c r="K2010" s="44">
        <f>VLOOKUP($A2010, 'temp eLife data'!$A$2:$I$2947, 8, FALSE)</f>
        <v>44720</v>
      </c>
    </row>
    <row r="2011" hidden="1">
      <c r="A2011" s="9" t="s">
        <v>2755</v>
      </c>
      <c r="C2011" s="32">
        <v>44813.0</v>
      </c>
      <c r="D2011" s="36" t="b">
        <f t="shared" si="1"/>
        <v>1</v>
      </c>
      <c r="E2011" s="37">
        <f t="shared" si="2"/>
        <v>44813</v>
      </c>
      <c r="F2011" s="32">
        <v>44583.0</v>
      </c>
      <c r="G2011" s="32">
        <v>44786.0</v>
      </c>
      <c r="H2011" s="38" t="b">
        <f t="shared" si="3"/>
        <v>1</v>
      </c>
      <c r="I2011" s="41" t="b">
        <f>VLOOKUP($A2011, 'temp eLife data'!$A$2:$I$2947, 9, FALSE)</f>
        <v>1</v>
      </c>
      <c r="J2011" s="41" t="b">
        <f t="shared" si="4"/>
        <v>1</v>
      </c>
      <c r="K2011" s="44">
        <f>VLOOKUP($A2011, 'temp eLife data'!$A$2:$I$2947, 8, FALSE)</f>
        <v>44786</v>
      </c>
    </row>
    <row r="2012" hidden="1">
      <c r="A2012" s="9" t="s">
        <v>2659</v>
      </c>
      <c r="B2012" s="32">
        <v>44945.0</v>
      </c>
      <c r="C2012" s="32">
        <v>44985.0</v>
      </c>
      <c r="D2012" s="36" t="b">
        <f t="shared" si="1"/>
        <v>1</v>
      </c>
      <c r="E2012" s="37">
        <f t="shared" si="2"/>
        <v>44945</v>
      </c>
      <c r="F2012" s="32">
        <v>44595.0</v>
      </c>
      <c r="G2012" s="32">
        <v>44701.0</v>
      </c>
      <c r="H2012" s="38" t="b">
        <f t="shared" si="3"/>
        <v>1</v>
      </c>
      <c r="I2012" s="41" t="b">
        <f>VLOOKUP($A2012, 'temp eLife data'!$A$2:$I$2947, 9, FALSE)</f>
        <v>1</v>
      </c>
      <c r="J2012" s="41" t="b">
        <f t="shared" si="4"/>
        <v>1</v>
      </c>
      <c r="K2012" s="45">
        <f>VLOOKUP($A2012, 'temp eLife data'!$A$2:$I$2947, 8, FALSE)</f>
        <v>44701</v>
      </c>
    </row>
    <row r="2013" hidden="1">
      <c r="A2013" s="9" t="s">
        <v>2787</v>
      </c>
      <c r="B2013" s="32">
        <v>44820.0</v>
      </c>
      <c r="C2013" s="32">
        <v>44834.0</v>
      </c>
      <c r="D2013" s="36" t="b">
        <f t="shared" si="1"/>
        <v>1</v>
      </c>
      <c r="E2013" s="37">
        <f t="shared" si="2"/>
        <v>44820</v>
      </c>
      <c r="F2013" s="32">
        <v>44575.0</v>
      </c>
      <c r="G2013" s="32">
        <v>44753.0</v>
      </c>
      <c r="H2013" s="38" t="b">
        <f t="shared" si="3"/>
        <v>1</v>
      </c>
      <c r="I2013" s="41" t="b">
        <f>VLOOKUP($A2013, 'temp eLife data'!$A$2:$I$2947, 9, FALSE)</f>
        <v>1</v>
      </c>
      <c r="J2013" s="41" t="b">
        <f t="shared" si="4"/>
        <v>1</v>
      </c>
      <c r="K2013" s="44">
        <f>VLOOKUP($A2013, 'temp eLife data'!$A$2:$I$2947, 8, FALSE)</f>
        <v>44753</v>
      </c>
    </row>
    <row r="2014" hidden="1">
      <c r="A2014" s="9" t="s">
        <v>2543</v>
      </c>
      <c r="D2014" s="36" t="str">
        <f t="shared" si="1"/>
        <v>#N/A</v>
      </c>
      <c r="E2014" s="37" t="str">
        <f t="shared" si="2"/>
        <v>#N/A</v>
      </c>
      <c r="F2014" s="32">
        <v>44610.0</v>
      </c>
      <c r="G2014" s="32">
        <v>44800.0</v>
      </c>
      <c r="H2014" s="38" t="b">
        <f t="shared" si="3"/>
        <v>0</v>
      </c>
      <c r="I2014" s="41" t="b">
        <f>VLOOKUP($A2014, 'temp eLife data'!$A$2:$I$2947, 9, FALSE)</f>
        <v>1</v>
      </c>
      <c r="J2014" s="41" t="b">
        <f t="shared" si="4"/>
        <v>0</v>
      </c>
      <c r="K2014" s="44">
        <f>VLOOKUP($A2014, 'temp eLife data'!$A$2:$I$2947, 8, FALSE)</f>
        <v>44800</v>
      </c>
    </row>
    <row r="2015" hidden="1">
      <c r="A2015" s="9" t="s">
        <v>2679</v>
      </c>
      <c r="C2015" s="32">
        <v>44768.0</v>
      </c>
      <c r="D2015" s="36" t="b">
        <f t="shared" si="1"/>
        <v>1</v>
      </c>
      <c r="E2015" s="37">
        <f t="shared" si="2"/>
        <v>44768</v>
      </c>
      <c r="F2015" s="32">
        <v>44592.0</v>
      </c>
      <c r="G2015" s="32">
        <v>44708.0</v>
      </c>
      <c r="H2015" s="38" t="b">
        <f t="shared" si="3"/>
        <v>1</v>
      </c>
      <c r="I2015" s="41" t="b">
        <f>VLOOKUP($A2015, 'temp eLife data'!$A$2:$I$2947, 9, FALSE)</f>
        <v>1</v>
      </c>
      <c r="J2015" s="41" t="b">
        <f t="shared" si="4"/>
        <v>1</v>
      </c>
      <c r="K2015" s="45">
        <f>VLOOKUP($A2015, 'temp eLife data'!$A$2:$I$2947, 8, FALSE)</f>
        <v>44708</v>
      </c>
    </row>
    <row r="2016" hidden="1">
      <c r="A2016" s="9" t="s">
        <v>2689</v>
      </c>
      <c r="B2016" s="32">
        <v>44655.0</v>
      </c>
      <c r="C2016" s="32">
        <v>44672.0</v>
      </c>
      <c r="D2016" s="36" t="b">
        <f t="shared" si="1"/>
        <v>1</v>
      </c>
      <c r="E2016" s="37">
        <f t="shared" si="2"/>
        <v>44655</v>
      </c>
      <c r="F2016" s="32">
        <v>44591.0</v>
      </c>
      <c r="G2016" s="32">
        <v>44641.0</v>
      </c>
      <c r="H2016" s="38" t="b">
        <f t="shared" si="3"/>
        <v>1</v>
      </c>
      <c r="I2016" s="41" t="b">
        <f>VLOOKUP($A2016, 'temp eLife data'!$A$2:$I$2947, 9, FALSE)</f>
        <v>1</v>
      </c>
      <c r="J2016" s="41" t="b">
        <f t="shared" si="4"/>
        <v>1</v>
      </c>
      <c r="K2016" s="44">
        <f>VLOOKUP($A2016, 'temp eLife data'!$A$2:$I$2947, 8, FALSE)</f>
        <v>44641</v>
      </c>
    </row>
    <row r="2017" hidden="1">
      <c r="A2017" s="9" t="s">
        <v>3445</v>
      </c>
      <c r="C2017" s="32">
        <v>44888.0</v>
      </c>
      <c r="D2017" s="36" t="b">
        <f t="shared" si="1"/>
        <v>1</v>
      </c>
      <c r="E2017" s="37">
        <f t="shared" si="2"/>
        <v>44888</v>
      </c>
      <c r="F2017" s="32">
        <v>44584.0</v>
      </c>
      <c r="G2017" s="32">
        <v>44693.0</v>
      </c>
      <c r="H2017" s="38" t="b">
        <f t="shared" si="3"/>
        <v>1</v>
      </c>
      <c r="I2017" s="41" t="b">
        <f>VLOOKUP($A2017, 'temp eLife data'!$A$2:$I$2947, 9, FALSE)</f>
        <v>1</v>
      </c>
      <c r="J2017" s="41" t="b">
        <f t="shared" si="4"/>
        <v>1</v>
      </c>
      <c r="K2017" s="45">
        <f>VLOOKUP($A2017, 'temp eLife data'!$A$2:$I$2947, 8, FALSE)</f>
        <v>44693</v>
      </c>
    </row>
    <row r="2018" hidden="1">
      <c r="A2018" s="9" t="s">
        <v>2587</v>
      </c>
      <c r="B2018" s="32">
        <v>44837.0</v>
      </c>
      <c r="C2018" s="32">
        <v>44847.0</v>
      </c>
      <c r="D2018" s="36" t="b">
        <f t="shared" si="1"/>
        <v>1</v>
      </c>
      <c r="E2018" s="37">
        <f t="shared" si="2"/>
        <v>44837</v>
      </c>
      <c r="F2018" s="32">
        <v>44606.0</v>
      </c>
      <c r="G2018" s="32">
        <v>44657.0</v>
      </c>
      <c r="H2018" s="38" t="b">
        <f t="shared" si="3"/>
        <v>1</v>
      </c>
      <c r="I2018" s="41" t="b">
        <f>VLOOKUP($A2018, 'temp eLife data'!$A$2:$I$2947, 9, FALSE)</f>
        <v>1</v>
      </c>
      <c r="J2018" s="41" t="b">
        <f t="shared" si="4"/>
        <v>1</v>
      </c>
      <c r="K2018" s="44">
        <f>VLOOKUP($A2018, 'temp eLife data'!$A$2:$I$2947, 8, FALSE)</f>
        <v>44657</v>
      </c>
    </row>
    <row r="2019" hidden="1">
      <c r="A2019" s="9" t="s">
        <v>2723</v>
      </c>
      <c r="B2019" s="32">
        <v>44852.0</v>
      </c>
      <c r="C2019" s="32">
        <v>44873.0</v>
      </c>
      <c r="D2019" s="36" t="b">
        <f t="shared" si="1"/>
        <v>1</v>
      </c>
      <c r="E2019" s="37">
        <f t="shared" si="2"/>
        <v>44852</v>
      </c>
      <c r="F2019" s="32">
        <v>44587.0</v>
      </c>
      <c r="G2019" s="32">
        <v>44663.0</v>
      </c>
      <c r="H2019" s="38" t="b">
        <f t="shared" si="3"/>
        <v>1</v>
      </c>
      <c r="I2019" s="41" t="b">
        <f>VLOOKUP($A2019, 'temp eLife data'!$A$2:$I$2947, 9, FALSE)</f>
        <v>1</v>
      </c>
      <c r="J2019" s="41" t="b">
        <f t="shared" si="4"/>
        <v>1</v>
      </c>
      <c r="K2019" s="44">
        <f>VLOOKUP($A2019, 'temp eLife data'!$A$2:$I$2947, 8, FALSE)</f>
        <v>44663</v>
      </c>
    </row>
    <row r="2020" hidden="1">
      <c r="A2020" s="9" t="s">
        <v>2571</v>
      </c>
      <c r="C2020" s="32">
        <v>44887.0</v>
      </c>
      <c r="D2020" s="36" t="b">
        <f t="shared" si="1"/>
        <v>1</v>
      </c>
      <c r="E2020" s="37">
        <f t="shared" si="2"/>
        <v>44887</v>
      </c>
      <c r="F2020" s="32">
        <v>44612.0</v>
      </c>
      <c r="G2020" s="32">
        <v>44693.0</v>
      </c>
      <c r="H2020" s="38" t="b">
        <f t="shared" si="3"/>
        <v>1</v>
      </c>
      <c r="I2020" s="41" t="b">
        <f>VLOOKUP($A2020, 'temp eLife data'!$A$2:$I$2947, 9, FALSE)</f>
        <v>1</v>
      </c>
      <c r="J2020" s="41" t="b">
        <f t="shared" si="4"/>
        <v>1</v>
      </c>
      <c r="K2020" s="45">
        <f>VLOOKUP($A2020, 'temp eLife data'!$A$2:$I$2947, 8, FALSE)</f>
        <v>44693</v>
      </c>
    </row>
    <row r="2021" hidden="1">
      <c r="A2021" s="9" t="s">
        <v>2605</v>
      </c>
      <c r="B2021" s="32">
        <v>44846.0</v>
      </c>
      <c r="C2021" s="32">
        <v>44861.0</v>
      </c>
      <c r="D2021" s="36" t="b">
        <f t="shared" si="1"/>
        <v>1</v>
      </c>
      <c r="E2021" s="37">
        <f t="shared" si="2"/>
        <v>44846</v>
      </c>
      <c r="F2021" s="32">
        <v>44603.0</v>
      </c>
      <c r="G2021" s="32">
        <v>44662.0</v>
      </c>
      <c r="H2021" s="38" t="b">
        <f t="shared" si="3"/>
        <v>1</v>
      </c>
      <c r="I2021" s="41" t="b">
        <f>VLOOKUP($A2021, 'temp eLife data'!$A$2:$I$2947, 9, FALSE)</f>
        <v>1</v>
      </c>
      <c r="J2021" s="41" t="b">
        <f t="shared" si="4"/>
        <v>1</v>
      </c>
      <c r="K2021" s="44">
        <f>VLOOKUP($A2021, 'temp eLife data'!$A$2:$I$2947, 8, FALSE)</f>
        <v>44662</v>
      </c>
    </row>
    <row r="2022" hidden="1">
      <c r="A2022" s="9" t="s">
        <v>2773</v>
      </c>
      <c r="B2022" s="32">
        <v>44965.0</v>
      </c>
      <c r="C2022" s="32">
        <v>44985.0</v>
      </c>
      <c r="D2022" s="36" t="b">
        <f t="shared" si="1"/>
        <v>1</v>
      </c>
      <c r="E2022" s="37">
        <f t="shared" si="2"/>
        <v>44965</v>
      </c>
      <c r="F2022" s="32">
        <v>44582.0</v>
      </c>
      <c r="G2022" s="32">
        <v>44938.0</v>
      </c>
      <c r="H2022" s="38" t="b">
        <f t="shared" si="3"/>
        <v>1</v>
      </c>
      <c r="I2022" s="41" t="b">
        <f>VLOOKUP($A2022, 'temp eLife data'!$A$2:$I$2947, 9, FALSE)</f>
        <v>1</v>
      </c>
      <c r="J2022" s="41" t="b">
        <f t="shared" si="4"/>
        <v>1</v>
      </c>
      <c r="K2022" s="44">
        <f>VLOOKUP($A2022, 'temp eLife data'!$A$2:$I$2947, 8, FALSE)</f>
        <v>44938</v>
      </c>
    </row>
    <row r="2023" hidden="1">
      <c r="A2023" s="9" t="s">
        <v>2603</v>
      </c>
      <c r="B2023" s="32">
        <v>44722.0</v>
      </c>
      <c r="C2023" s="32">
        <v>44732.0</v>
      </c>
      <c r="D2023" s="36" t="b">
        <f t="shared" si="1"/>
        <v>1</v>
      </c>
      <c r="E2023" s="37">
        <f t="shared" si="2"/>
        <v>44722</v>
      </c>
      <c r="F2023" s="32">
        <v>44603.0</v>
      </c>
      <c r="G2023" s="32">
        <v>44657.0</v>
      </c>
      <c r="H2023" s="38" t="b">
        <f t="shared" si="3"/>
        <v>1</v>
      </c>
      <c r="I2023" s="41" t="b">
        <f>VLOOKUP($A2023, 'temp eLife data'!$A$2:$I$2947, 9, FALSE)</f>
        <v>1</v>
      </c>
      <c r="J2023" s="41" t="b">
        <f t="shared" si="4"/>
        <v>1</v>
      </c>
      <c r="K2023" s="44">
        <f>VLOOKUP($A2023, 'temp eLife data'!$A$2:$I$2947, 8, FALSE)</f>
        <v>44657</v>
      </c>
    </row>
    <row r="2024" hidden="1">
      <c r="A2024" s="9" t="s">
        <v>2747</v>
      </c>
      <c r="C2024" s="32">
        <v>44816.0</v>
      </c>
      <c r="D2024" s="36" t="b">
        <f t="shared" si="1"/>
        <v>1</v>
      </c>
      <c r="E2024" s="37">
        <f t="shared" si="2"/>
        <v>44816</v>
      </c>
      <c r="F2024" s="32">
        <v>44601.0</v>
      </c>
      <c r="G2024" s="32">
        <v>44658.0</v>
      </c>
      <c r="H2024" s="38" t="b">
        <f t="shared" si="3"/>
        <v>1</v>
      </c>
      <c r="I2024" s="41" t="b">
        <f>VLOOKUP($A2024, 'temp eLife data'!$A$2:$I$2947, 9, FALSE)</f>
        <v>1</v>
      </c>
      <c r="J2024" s="41" t="b">
        <f t="shared" si="4"/>
        <v>1</v>
      </c>
      <c r="K2024" s="44">
        <f>VLOOKUP($A2024, 'temp eLife data'!$A$2:$I$2947, 8, FALSE)</f>
        <v>44658</v>
      </c>
    </row>
    <row r="2025" hidden="1">
      <c r="A2025" s="9" t="s">
        <v>2739</v>
      </c>
      <c r="B2025" s="32">
        <v>44767.0</v>
      </c>
      <c r="C2025" s="32">
        <v>44783.0</v>
      </c>
      <c r="D2025" s="36" t="b">
        <f t="shared" si="1"/>
        <v>1</v>
      </c>
      <c r="E2025" s="37">
        <f t="shared" si="2"/>
        <v>44767</v>
      </c>
      <c r="F2025" s="32">
        <v>44680.0</v>
      </c>
      <c r="G2025" s="32">
        <v>44685.0</v>
      </c>
      <c r="H2025" s="38" t="b">
        <f t="shared" si="3"/>
        <v>1</v>
      </c>
      <c r="I2025" s="41" t="b">
        <f>VLOOKUP($A2025, 'temp eLife data'!$A$2:$I$2947, 9, FALSE)</f>
        <v>1</v>
      </c>
      <c r="J2025" s="41" t="b">
        <f t="shared" si="4"/>
        <v>1</v>
      </c>
      <c r="K2025" s="45">
        <f>VLOOKUP($A2025, 'temp eLife data'!$A$2:$I$2947, 8, FALSE)</f>
        <v>44685</v>
      </c>
    </row>
    <row r="2026">
      <c r="A2026" s="9" t="s">
        <v>14592</v>
      </c>
      <c r="D2026" s="36" t="str">
        <f t="shared" si="1"/>
        <v>#N/A</v>
      </c>
      <c r="E2026" s="37" t="str">
        <f t="shared" si="2"/>
        <v>#N/A</v>
      </c>
      <c r="F2026" s="32">
        <v>44557.0</v>
      </c>
      <c r="G2026" s="32">
        <v>44657.0</v>
      </c>
      <c r="H2026" s="38" t="b">
        <f t="shared" si="3"/>
        <v>0</v>
      </c>
      <c r="I2026" s="41" t="str">
        <f>VLOOKUP($A2026, 'temp eLife data'!$A$2:$I$2947, 9, FALSE)</f>
        <v>#N/A</v>
      </c>
      <c r="J2026" s="41" t="str">
        <f t="shared" si="4"/>
        <v>#N/A</v>
      </c>
      <c r="K2026" s="41" t="str">
        <f>VLOOKUP($A2026, 'temp eLife data'!$A$2:$I$2947, 8, FALSE)</f>
        <v>#N/A</v>
      </c>
    </row>
    <row r="2027" hidden="1">
      <c r="A2027" s="9" t="s">
        <v>14598</v>
      </c>
      <c r="B2027" s="32">
        <v>44701.0</v>
      </c>
      <c r="C2027" s="32">
        <v>44754.0</v>
      </c>
      <c r="D2027" s="36" t="b">
        <f t="shared" si="1"/>
        <v>1</v>
      </c>
      <c r="E2027" s="37">
        <f t="shared" si="2"/>
        <v>44701</v>
      </c>
      <c r="F2027" s="32">
        <v>44508.0</v>
      </c>
      <c r="G2027" s="32">
        <v>44673.0</v>
      </c>
      <c r="H2027" s="38" t="b">
        <f t="shared" si="3"/>
        <v>1</v>
      </c>
      <c r="I2027" s="41" t="str">
        <f>VLOOKUP($A2027, 'temp eLife data'!$A$2:$I$2947, 9, FALSE)</f>
        <v>#N/A</v>
      </c>
      <c r="J2027" s="41" t="str">
        <f t="shared" si="4"/>
        <v>#N/A</v>
      </c>
      <c r="K2027" s="41" t="str">
        <f>VLOOKUP($A2027, 'temp eLife data'!$A$2:$I$2947, 8, FALSE)</f>
        <v>#N/A</v>
      </c>
    </row>
    <row r="2028" hidden="1">
      <c r="A2028" s="9" t="s">
        <v>2661</v>
      </c>
      <c r="C2028" s="32">
        <v>44725.0</v>
      </c>
      <c r="D2028" s="36" t="b">
        <f t="shared" si="1"/>
        <v>1</v>
      </c>
      <c r="E2028" s="37">
        <f t="shared" si="2"/>
        <v>44725</v>
      </c>
      <c r="F2028" s="32">
        <v>44596.0</v>
      </c>
      <c r="G2028" s="32">
        <v>44693.0</v>
      </c>
      <c r="H2028" s="38" t="b">
        <f t="shared" si="3"/>
        <v>1</v>
      </c>
      <c r="I2028" s="41" t="b">
        <f>VLOOKUP($A2028, 'temp eLife data'!$A$2:$I$2947, 9, FALSE)</f>
        <v>1</v>
      </c>
      <c r="J2028" s="41" t="b">
        <f t="shared" si="4"/>
        <v>1</v>
      </c>
      <c r="K2028" s="45">
        <f>VLOOKUP($A2028, 'temp eLife data'!$A$2:$I$2947, 8, FALSE)</f>
        <v>44693</v>
      </c>
    </row>
    <row r="2029" hidden="1">
      <c r="A2029" s="9" t="s">
        <v>2719</v>
      </c>
      <c r="D2029" s="36" t="str">
        <f t="shared" si="1"/>
        <v>#N/A</v>
      </c>
      <c r="E2029" s="37" t="str">
        <f t="shared" si="2"/>
        <v>#N/A</v>
      </c>
      <c r="F2029" s="32">
        <v>44587.0</v>
      </c>
      <c r="G2029" s="32">
        <v>44622.0</v>
      </c>
      <c r="H2029" s="38" t="b">
        <f t="shared" si="3"/>
        <v>0</v>
      </c>
      <c r="I2029" s="41" t="b">
        <f>VLOOKUP($A2029, 'temp eLife data'!$A$2:$I$2947, 9, FALSE)</f>
        <v>1</v>
      </c>
      <c r="J2029" s="41" t="b">
        <f t="shared" si="4"/>
        <v>0</v>
      </c>
      <c r="K2029" s="44">
        <f>VLOOKUP($A2029, 'temp eLife data'!$A$2:$I$2947, 8, FALSE)</f>
        <v>44622</v>
      </c>
    </row>
    <row r="2030" hidden="1">
      <c r="A2030" s="9" t="s">
        <v>2743</v>
      </c>
      <c r="C2030" s="32">
        <v>44852.0</v>
      </c>
      <c r="D2030" s="36" t="b">
        <f t="shared" si="1"/>
        <v>1</v>
      </c>
      <c r="E2030" s="37">
        <f t="shared" si="2"/>
        <v>44852</v>
      </c>
      <c r="F2030" s="32">
        <v>44584.0</v>
      </c>
      <c r="G2030" s="32">
        <v>44679.0</v>
      </c>
      <c r="H2030" s="38" t="b">
        <f t="shared" si="3"/>
        <v>1</v>
      </c>
      <c r="I2030" s="41" t="b">
        <f>VLOOKUP($A2030, 'temp eLife data'!$A$2:$I$2947, 9, FALSE)</f>
        <v>1</v>
      </c>
      <c r="J2030" s="41" t="b">
        <f t="shared" si="4"/>
        <v>1</v>
      </c>
      <c r="K2030" s="44">
        <f>VLOOKUP($A2030, 'temp eLife data'!$A$2:$I$2947, 8, FALSE)</f>
        <v>44679</v>
      </c>
    </row>
    <row r="2031" hidden="1">
      <c r="A2031" s="9" t="s">
        <v>2837</v>
      </c>
      <c r="B2031" s="32">
        <v>44803.0</v>
      </c>
      <c r="C2031" s="32">
        <v>44812.0</v>
      </c>
      <c r="D2031" s="36" t="b">
        <f t="shared" si="1"/>
        <v>1</v>
      </c>
      <c r="E2031" s="37">
        <f t="shared" si="2"/>
        <v>44803</v>
      </c>
      <c r="F2031" s="32">
        <v>44569.0</v>
      </c>
      <c r="G2031" s="32">
        <v>44754.0</v>
      </c>
      <c r="H2031" s="38" t="b">
        <f t="shared" si="3"/>
        <v>1</v>
      </c>
      <c r="I2031" s="41" t="b">
        <f>VLOOKUP($A2031, 'temp eLife data'!$A$2:$I$2947, 9, FALSE)</f>
        <v>1</v>
      </c>
      <c r="J2031" s="41" t="b">
        <f t="shared" si="4"/>
        <v>1</v>
      </c>
      <c r="K2031" s="44">
        <f>VLOOKUP($A2031, 'temp eLife data'!$A$2:$I$2947, 8, FALSE)</f>
        <v>44754</v>
      </c>
    </row>
    <row r="2032" hidden="1">
      <c r="A2032" s="9" t="s">
        <v>2705</v>
      </c>
      <c r="B2032" s="32">
        <v>44728.0</v>
      </c>
      <c r="C2032" s="32">
        <v>44742.0</v>
      </c>
      <c r="D2032" s="36" t="b">
        <f t="shared" si="1"/>
        <v>1</v>
      </c>
      <c r="E2032" s="37">
        <f t="shared" si="2"/>
        <v>44728</v>
      </c>
      <c r="F2032" s="32">
        <v>44589.0</v>
      </c>
      <c r="G2032" s="32">
        <v>44691.0</v>
      </c>
      <c r="H2032" s="38" t="b">
        <f t="shared" si="3"/>
        <v>1</v>
      </c>
      <c r="I2032" s="41" t="b">
        <f>VLOOKUP($A2032, 'temp eLife data'!$A$2:$I$2947, 9, FALSE)</f>
        <v>1</v>
      </c>
      <c r="J2032" s="41" t="b">
        <f t="shared" si="4"/>
        <v>1</v>
      </c>
      <c r="K2032" s="45">
        <f>VLOOKUP($A2032, 'temp eLife data'!$A$2:$I$2947, 8, FALSE)</f>
        <v>44691</v>
      </c>
    </row>
    <row r="2033">
      <c r="A2033" s="9" t="s">
        <v>14624</v>
      </c>
      <c r="D2033" s="36" t="str">
        <f t="shared" si="1"/>
        <v>#N/A</v>
      </c>
      <c r="E2033" s="37" t="str">
        <f t="shared" si="2"/>
        <v>#N/A</v>
      </c>
      <c r="F2033" s="32">
        <v>44598.0</v>
      </c>
      <c r="G2033" s="32">
        <v>44973.0</v>
      </c>
      <c r="H2033" s="38" t="b">
        <f t="shared" si="3"/>
        <v>0</v>
      </c>
      <c r="I2033" s="41" t="str">
        <f>VLOOKUP($A2033, 'temp eLife data'!$A$2:$I$2947, 9, FALSE)</f>
        <v>#N/A</v>
      </c>
      <c r="J2033" s="41" t="str">
        <f t="shared" si="4"/>
        <v>#N/A</v>
      </c>
      <c r="K2033" s="41" t="str">
        <f>VLOOKUP($A2033, 'temp eLife data'!$A$2:$I$2947, 8, FALSE)</f>
        <v>#N/A</v>
      </c>
    </row>
    <row r="2034" hidden="1">
      <c r="A2034" s="9" t="s">
        <v>2499</v>
      </c>
      <c r="D2034" s="36" t="str">
        <f t="shared" si="1"/>
        <v>#N/A</v>
      </c>
      <c r="E2034" s="37" t="str">
        <f t="shared" si="2"/>
        <v>#N/A</v>
      </c>
      <c r="F2034" s="32">
        <v>44616.0</v>
      </c>
      <c r="G2034" s="32">
        <v>44719.0</v>
      </c>
      <c r="H2034" s="38" t="b">
        <f t="shared" si="3"/>
        <v>0</v>
      </c>
      <c r="I2034" s="41" t="b">
        <f>VLOOKUP($A2034, 'temp eLife data'!$A$2:$I$2947, 9, FALSE)</f>
        <v>1</v>
      </c>
      <c r="J2034" s="41" t="b">
        <f t="shared" si="4"/>
        <v>0</v>
      </c>
      <c r="K2034" s="44">
        <f>VLOOKUP($A2034, 'temp eLife data'!$A$2:$I$2947, 8, FALSE)</f>
        <v>44719</v>
      </c>
    </row>
    <row r="2035" hidden="1">
      <c r="A2035" s="9" t="s">
        <v>2701</v>
      </c>
      <c r="C2035" s="32">
        <v>44817.0</v>
      </c>
      <c r="D2035" s="36" t="b">
        <f t="shared" si="1"/>
        <v>1</v>
      </c>
      <c r="E2035" s="37">
        <f t="shared" si="2"/>
        <v>44817</v>
      </c>
      <c r="F2035" s="32">
        <v>44589.0</v>
      </c>
      <c r="G2035" s="32">
        <v>44727.0</v>
      </c>
      <c r="H2035" s="38" t="b">
        <f t="shared" si="3"/>
        <v>1</v>
      </c>
      <c r="I2035" s="41" t="b">
        <f>VLOOKUP($A2035, 'temp eLife data'!$A$2:$I$2947, 9, FALSE)</f>
        <v>1</v>
      </c>
      <c r="J2035" s="41" t="b">
        <f t="shared" si="4"/>
        <v>1</v>
      </c>
      <c r="K2035" s="44">
        <f>VLOOKUP($A2035, 'temp eLife data'!$A$2:$I$2947, 8, FALSE)</f>
        <v>44727</v>
      </c>
    </row>
    <row r="2036" hidden="1">
      <c r="A2036" s="9" t="s">
        <v>2545</v>
      </c>
      <c r="C2036" s="32">
        <v>44889.0</v>
      </c>
      <c r="D2036" s="36" t="b">
        <f t="shared" si="1"/>
        <v>1</v>
      </c>
      <c r="E2036" s="37">
        <f t="shared" si="2"/>
        <v>44889</v>
      </c>
      <c r="F2036" s="32">
        <v>44611.0</v>
      </c>
      <c r="G2036" s="32">
        <v>44792.0</v>
      </c>
      <c r="H2036" s="38" t="b">
        <f t="shared" si="3"/>
        <v>1</v>
      </c>
      <c r="I2036" s="41" t="b">
        <f>VLOOKUP($A2036, 'temp eLife data'!$A$2:$I$2947, 9, FALSE)</f>
        <v>1</v>
      </c>
      <c r="J2036" s="41" t="b">
        <f t="shared" si="4"/>
        <v>1</v>
      </c>
      <c r="K2036" s="44">
        <f>VLOOKUP($A2036, 'temp eLife data'!$A$2:$I$2947, 8, FALSE)</f>
        <v>44792</v>
      </c>
    </row>
    <row r="2037" hidden="1">
      <c r="A2037" s="9" t="s">
        <v>2803</v>
      </c>
      <c r="C2037" s="32">
        <v>44845.0</v>
      </c>
      <c r="D2037" s="36" t="b">
        <f t="shared" si="1"/>
        <v>1</v>
      </c>
      <c r="E2037" s="37">
        <f t="shared" si="2"/>
        <v>44845</v>
      </c>
      <c r="F2037" s="32">
        <v>44574.0</v>
      </c>
      <c r="G2037" s="32">
        <v>44822.0</v>
      </c>
      <c r="H2037" s="38" t="b">
        <f t="shared" si="3"/>
        <v>1</v>
      </c>
      <c r="I2037" s="41" t="b">
        <f>VLOOKUP($A2037, 'temp eLife data'!$A$2:$I$2947, 9, FALSE)</f>
        <v>1</v>
      </c>
      <c r="J2037" s="41" t="b">
        <f t="shared" si="4"/>
        <v>1</v>
      </c>
      <c r="K2037" s="44">
        <f>VLOOKUP($A2037, 'temp eLife data'!$A$2:$I$2947, 8, FALSE)</f>
        <v>44822</v>
      </c>
    </row>
    <row r="2038" hidden="1">
      <c r="A2038" s="9" t="s">
        <v>3133</v>
      </c>
      <c r="B2038" s="32">
        <v>44742.0</v>
      </c>
      <c r="C2038" s="32">
        <v>44756.0</v>
      </c>
      <c r="D2038" s="36" t="b">
        <f t="shared" si="1"/>
        <v>1</v>
      </c>
      <c r="E2038" s="37">
        <f t="shared" si="2"/>
        <v>44742</v>
      </c>
      <c r="F2038" s="32">
        <v>44526.0</v>
      </c>
      <c r="G2038" s="32">
        <v>44651.0</v>
      </c>
      <c r="H2038" s="38" t="b">
        <f t="shared" si="3"/>
        <v>1</v>
      </c>
      <c r="I2038" s="41" t="b">
        <f>VLOOKUP($A2038, 'temp eLife data'!$A$2:$I$2947, 9, FALSE)</f>
        <v>1</v>
      </c>
      <c r="J2038" s="41" t="b">
        <f t="shared" si="4"/>
        <v>1</v>
      </c>
      <c r="K2038" s="44">
        <f>VLOOKUP($A2038, 'temp eLife data'!$A$2:$I$2947, 8, FALSE)</f>
        <v>44651</v>
      </c>
    </row>
    <row r="2039" hidden="1">
      <c r="A2039" s="9" t="s">
        <v>333</v>
      </c>
      <c r="B2039" s="32">
        <v>44816.0</v>
      </c>
      <c r="C2039" s="32">
        <v>44838.0</v>
      </c>
      <c r="D2039" s="36" t="b">
        <f t="shared" si="1"/>
        <v>1</v>
      </c>
      <c r="E2039" s="37">
        <f t="shared" si="2"/>
        <v>44816</v>
      </c>
      <c r="F2039" s="32">
        <v>44592.0</v>
      </c>
      <c r="G2039" s="32">
        <v>44687.0</v>
      </c>
      <c r="H2039" s="38" t="b">
        <f t="shared" si="3"/>
        <v>1</v>
      </c>
      <c r="I2039" s="41" t="b">
        <f>VLOOKUP($A2039, 'temp eLife data'!$A$2:$I$2947, 9, FALSE)</f>
        <v>1</v>
      </c>
      <c r="J2039" s="41" t="b">
        <f t="shared" si="4"/>
        <v>1</v>
      </c>
      <c r="K2039" s="45">
        <f>VLOOKUP($A2039, 'temp eLife data'!$A$2:$I$2947, 8, FALSE)</f>
        <v>44687</v>
      </c>
    </row>
    <row r="2040" hidden="1">
      <c r="A2040" s="9" t="s">
        <v>2643</v>
      </c>
      <c r="C2040" s="32">
        <v>44708.0</v>
      </c>
      <c r="D2040" s="36" t="b">
        <f t="shared" si="1"/>
        <v>1</v>
      </c>
      <c r="E2040" s="37">
        <f t="shared" si="2"/>
        <v>44708</v>
      </c>
      <c r="F2040" s="32">
        <v>44602.0</v>
      </c>
      <c r="G2040" s="32">
        <v>44683.0</v>
      </c>
      <c r="H2040" s="38" t="b">
        <f t="shared" si="3"/>
        <v>1</v>
      </c>
      <c r="I2040" s="41" t="b">
        <f>VLOOKUP($A2040, 'temp eLife data'!$A$2:$I$2947, 9, FALSE)</f>
        <v>1</v>
      </c>
      <c r="J2040" s="41" t="b">
        <f t="shared" si="4"/>
        <v>1</v>
      </c>
      <c r="K2040" s="45">
        <f>VLOOKUP($A2040, 'temp eLife data'!$A$2:$I$2947, 8, FALSE)</f>
        <v>44683</v>
      </c>
    </row>
    <row r="2041" hidden="1">
      <c r="A2041" s="9" t="s">
        <v>2177</v>
      </c>
      <c r="B2041" s="32">
        <v>44874.0</v>
      </c>
      <c r="C2041" s="32">
        <v>44886.0</v>
      </c>
      <c r="D2041" s="36" t="b">
        <f t="shared" si="1"/>
        <v>1</v>
      </c>
      <c r="E2041" s="37">
        <f t="shared" si="2"/>
        <v>44874</v>
      </c>
      <c r="F2041" s="32">
        <v>44662.0</v>
      </c>
      <c r="G2041" s="32">
        <v>44712.0</v>
      </c>
      <c r="H2041" s="38" t="b">
        <f t="shared" si="3"/>
        <v>1</v>
      </c>
      <c r="I2041" s="41" t="b">
        <f>VLOOKUP($A2041, 'temp eLife data'!$A$2:$I$2947, 9, FALSE)</f>
        <v>1</v>
      </c>
      <c r="J2041" s="41" t="b">
        <f t="shared" si="4"/>
        <v>1</v>
      </c>
      <c r="K2041" s="45">
        <f>VLOOKUP($A2041, 'temp eLife data'!$A$2:$I$2947, 8, FALSE)</f>
        <v>44712</v>
      </c>
    </row>
    <row r="2042" hidden="1">
      <c r="A2042" s="9" t="s">
        <v>2709</v>
      </c>
      <c r="B2042" s="32">
        <v>44732.0</v>
      </c>
      <c r="C2042" s="32">
        <v>44768.0</v>
      </c>
      <c r="D2042" s="36" t="b">
        <f t="shared" si="1"/>
        <v>1</v>
      </c>
      <c r="E2042" s="37">
        <f t="shared" si="2"/>
        <v>44732</v>
      </c>
      <c r="F2042" s="32">
        <v>44591.0</v>
      </c>
      <c r="G2042" s="32">
        <v>44708.0</v>
      </c>
      <c r="H2042" s="38" t="b">
        <f t="shared" si="3"/>
        <v>1</v>
      </c>
      <c r="I2042" s="41" t="b">
        <f>VLOOKUP($A2042, 'temp eLife data'!$A$2:$I$2947, 9, FALSE)</f>
        <v>1</v>
      </c>
      <c r="J2042" s="41" t="b">
        <f t="shared" si="4"/>
        <v>1</v>
      </c>
      <c r="K2042" s="45">
        <f>VLOOKUP($A2042, 'temp eLife data'!$A$2:$I$2947, 8, FALSE)</f>
        <v>44708</v>
      </c>
    </row>
    <row r="2043" hidden="1">
      <c r="A2043" s="9" t="s">
        <v>2441</v>
      </c>
      <c r="B2043" s="32">
        <v>44722.0</v>
      </c>
      <c r="C2043" s="32">
        <v>44733.0</v>
      </c>
      <c r="D2043" s="36" t="b">
        <f t="shared" si="1"/>
        <v>1</v>
      </c>
      <c r="E2043" s="37">
        <f t="shared" si="2"/>
        <v>44722</v>
      </c>
      <c r="F2043" s="32">
        <v>44627.0</v>
      </c>
      <c r="G2043" s="32">
        <v>44662.0</v>
      </c>
      <c r="H2043" s="38" t="b">
        <f t="shared" si="3"/>
        <v>1</v>
      </c>
      <c r="I2043" s="41" t="b">
        <f>VLOOKUP($A2043, 'temp eLife data'!$A$2:$I$2947, 9, FALSE)</f>
        <v>1</v>
      </c>
      <c r="J2043" s="41" t="b">
        <f t="shared" si="4"/>
        <v>1</v>
      </c>
      <c r="K2043" s="44">
        <f>VLOOKUP($A2043, 'temp eLife data'!$A$2:$I$2947, 8, FALSE)</f>
        <v>44662</v>
      </c>
    </row>
    <row r="2044" hidden="1">
      <c r="A2044" s="9" t="s">
        <v>2595</v>
      </c>
      <c r="B2044" s="32">
        <v>44970.0</v>
      </c>
      <c r="C2044" s="32">
        <v>44979.0</v>
      </c>
      <c r="D2044" s="36" t="b">
        <f t="shared" si="1"/>
        <v>1</v>
      </c>
      <c r="E2044" s="37">
        <f t="shared" si="2"/>
        <v>44970</v>
      </c>
      <c r="F2044" s="32">
        <v>44606.0</v>
      </c>
      <c r="G2044" s="32">
        <v>44678.0</v>
      </c>
      <c r="H2044" s="38" t="b">
        <f t="shared" si="3"/>
        <v>1</v>
      </c>
      <c r="I2044" s="41" t="b">
        <f>VLOOKUP($A2044, 'temp eLife data'!$A$2:$I$2947, 9, FALSE)</f>
        <v>1</v>
      </c>
      <c r="J2044" s="41" t="b">
        <f t="shared" si="4"/>
        <v>1</v>
      </c>
      <c r="K2044" s="44">
        <f>VLOOKUP($A2044, 'temp eLife data'!$A$2:$I$2947, 8, FALSE)</f>
        <v>44678</v>
      </c>
    </row>
    <row r="2045" hidden="1">
      <c r="A2045" s="9" t="s">
        <v>2697</v>
      </c>
      <c r="B2045" s="32">
        <v>44743.0</v>
      </c>
      <c r="C2045" s="32">
        <v>44760.0</v>
      </c>
      <c r="D2045" s="36" t="b">
        <f t="shared" si="1"/>
        <v>1</v>
      </c>
      <c r="E2045" s="37">
        <f t="shared" si="2"/>
        <v>44743</v>
      </c>
      <c r="F2045" s="32">
        <v>44590.0</v>
      </c>
      <c r="G2045" s="32">
        <v>44658.0</v>
      </c>
      <c r="H2045" s="38" t="b">
        <f t="shared" si="3"/>
        <v>1</v>
      </c>
      <c r="I2045" s="41" t="b">
        <f>VLOOKUP($A2045, 'temp eLife data'!$A$2:$I$2947, 9, FALSE)</f>
        <v>1</v>
      </c>
      <c r="J2045" s="41" t="b">
        <f t="shared" si="4"/>
        <v>1</v>
      </c>
      <c r="K2045" s="44">
        <f>VLOOKUP($A2045, 'temp eLife data'!$A$2:$I$2947, 8, FALSE)</f>
        <v>44658</v>
      </c>
    </row>
    <row r="2046">
      <c r="A2046" s="9" t="s">
        <v>14682</v>
      </c>
      <c r="D2046" s="36" t="str">
        <f t="shared" si="1"/>
        <v>#N/A</v>
      </c>
      <c r="E2046" s="37" t="str">
        <f t="shared" si="2"/>
        <v>#N/A</v>
      </c>
      <c r="F2046" s="32">
        <v>44550.0</v>
      </c>
      <c r="G2046" s="32">
        <v>44753.0</v>
      </c>
      <c r="H2046" s="38" t="b">
        <f t="shared" si="3"/>
        <v>0</v>
      </c>
      <c r="I2046" s="41" t="str">
        <f>VLOOKUP($A2046, 'temp eLife data'!$A$2:$I$2947, 9, FALSE)</f>
        <v>#N/A</v>
      </c>
      <c r="J2046" s="41" t="str">
        <f t="shared" si="4"/>
        <v>#N/A</v>
      </c>
      <c r="K2046" s="41" t="str">
        <f>VLOOKUP($A2046, 'temp eLife data'!$A$2:$I$2947, 8, FALSE)</f>
        <v>#N/A</v>
      </c>
    </row>
    <row r="2047" hidden="1">
      <c r="A2047" s="9" t="s">
        <v>5549</v>
      </c>
      <c r="C2047" s="32">
        <v>44981.0</v>
      </c>
      <c r="D2047" s="36" t="b">
        <f t="shared" si="1"/>
        <v>1</v>
      </c>
      <c r="E2047" s="37">
        <f t="shared" si="2"/>
        <v>44981</v>
      </c>
      <c r="F2047" s="32">
        <v>44600.0</v>
      </c>
      <c r="G2047" s="32">
        <v>44671.0</v>
      </c>
      <c r="H2047" s="38" t="b">
        <f t="shared" si="3"/>
        <v>1</v>
      </c>
      <c r="I2047" s="41" t="b">
        <f>VLOOKUP($A2047, 'temp eLife data'!$A$2:$I$2947, 9, FALSE)</f>
        <v>1</v>
      </c>
      <c r="J2047" s="41" t="b">
        <f t="shared" si="4"/>
        <v>1</v>
      </c>
      <c r="K2047" s="44">
        <f>VLOOKUP($A2047, 'temp eLife data'!$A$2:$I$2947, 8, FALSE)</f>
        <v>44671</v>
      </c>
    </row>
    <row r="2048" hidden="1">
      <c r="A2048" s="9" t="s">
        <v>14692</v>
      </c>
      <c r="B2048" s="32">
        <v>44755.0</v>
      </c>
      <c r="C2048" s="32">
        <v>44768.0</v>
      </c>
      <c r="D2048" s="36" t="b">
        <f t="shared" si="1"/>
        <v>1</v>
      </c>
      <c r="E2048" s="37">
        <f t="shared" si="2"/>
        <v>44755</v>
      </c>
      <c r="F2048" s="32">
        <v>44621.0</v>
      </c>
      <c r="G2048" s="32">
        <v>44747.0</v>
      </c>
      <c r="H2048" s="38" t="b">
        <f t="shared" si="3"/>
        <v>1</v>
      </c>
      <c r="I2048" s="41" t="str">
        <f>VLOOKUP($A2048, 'temp eLife data'!$A$2:$I$2947, 9, FALSE)</f>
        <v>#N/A</v>
      </c>
      <c r="J2048" s="41" t="str">
        <f t="shared" si="4"/>
        <v>#N/A</v>
      </c>
      <c r="K2048" s="41" t="str">
        <f>VLOOKUP($A2048, 'temp eLife data'!$A$2:$I$2947, 8, FALSE)</f>
        <v>#N/A</v>
      </c>
    </row>
    <row r="2049" hidden="1">
      <c r="A2049" s="9" t="s">
        <v>2665</v>
      </c>
      <c r="C2049" s="32">
        <v>44903.0</v>
      </c>
      <c r="D2049" s="36" t="b">
        <f t="shared" si="1"/>
        <v>1</v>
      </c>
      <c r="E2049" s="37">
        <f t="shared" si="2"/>
        <v>44903</v>
      </c>
      <c r="F2049" s="32">
        <v>44594.0</v>
      </c>
      <c r="G2049" s="32">
        <v>44652.0</v>
      </c>
      <c r="H2049" s="38" t="b">
        <f t="shared" si="3"/>
        <v>1</v>
      </c>
      <c r="I2049" s="41" t="b">
        <f>VLOOKUP($A2049, 'temp eLife data'!$A$2:$I$2947, 9, FALSE)</f>
        <v>1</v>
      </c>
      <c r="J2049" s="41" t="b">
        <f t="shared" si="4"/>
        <v>1</v>
      </c>
      <c r="K2049" s="44">
        <f>VLOOKUP($A2049, 'temp eLife data'!$A$2:$I$2947, 8, FALSE)</f>
        <v>44652</v>
      </c>
    </row>
    <row r="2050" hidden="1">
      <c r="A2050" s="9" t="s">
        <v>14700</v>
      </c>
      <c r="B2050" s="32">
        <v>44764.0</v>
      </c>
      <c r="C2050" s="32">
        <v>44792.0</v>
      </c>
      <c r="D2050" s="36" t="b">
        <f t="shared" si="1"/>
        <v>1</v>
      </c>
      <c r="E2050" s="37">
        <f t="shared" si="2"/>
        <v>44764</v>
      </c>
      <c r="F2050" s="32">
        <v>44613.0</v>
      </c>
      <c r="G2050" s="32">
        <v>44700.0</v>
      </c>
      <c r="H2050" s="38" t="b">
        <f t="shared" si="3"/>
        <v>1</v>
      </c>
      <c r="I2050" s="41" t="str">
        <f>VLOOKUP($A2050, 'temp eLife data'!$A$2:$I$2947, 9, FALSE)</f>
        <v>#N/A</v>
      </c>
      <c r="J2050" s="41" t="str">
        <f t="shared" si="4"/>
        <v>#N/A</v>
      </c>
      <c r="K2050" s="41" t="str">
        <f>VLOOKUP($A2050, 'temp eLife data'!$A$2:$I$2947, 8, FALSE)</f>
        <v>#N/A</v>
      </c>
    </row>
    <row r="2051" hidden="1">
      <c r="A2051" s="9" t="s">
        <v>2991</v>
      </c>
      <c r="B2051" s="32">
        <v>44775.0</v>
      </c>
      <c r="C2051" s="32">
        <v>44790.0</v>
      </c>
      <c r="D2051" s="36" t="b">
        <f t="shared" si="1"/>
        <v>1</v>
      </c>
      <c r="E2051" s="37">
        <f t="shared" si="2"/>
        <v>44775</v>
      </c>
      <c r="F2051" s="32">
        <v>44542.0</v>
      </c>
      <c r="G2051" s="32">
        <v>44760.0</v>
      </c>
      <c r="H2051" s="38" t="b">
        <f t="shared" si="3"/>
        <v>1</v>
      </c>
      <c r="I2051" s="41" t="b">
        <f>VLOOKUP($A2051, 'temp eLife data'!$A$2:$I$2947, 9, FALSE)</f>
        <v>1</v>
      </c>
      <c r="J2051" s="41" t="b">
        <f t="shared" si="4"/>
        <v>1</v>
      </c>
      <c r="K2051" s="44">
        <f>VLOOKUP($A2051, 'temp eLife data'!$A$2:$I$2947, 8, FALSE)</f>
        <v>44760</v>
      </c>
    </row>
    <row r="2052" hidden="1">
      <c r="A2052" s="9" t="s">
        <v>2641</v>
      </c>
      <c r="C2052" s="32">
        <v>44756.0</v>
      </c>
      <c r="D2052" s="36" t="b">
        <f t="shared" si="1"/>
        <v>1</v>
      </c>
      <c r="E2052" s="37">
        <f t="shared" si="2"/>
        <v>44756</v>
      </c>
      <c r="F2052" s="32">
        <v>44602.0</v>
      </c>
      <c r="G2052" s="32">
        <v>44659.0</v>
      </c>
      <c r="H2052" s="38" t="b">
        <f t="shared" si="3"/>
        <v>1</v>
      </c>
      <c r="I2052" s="41" t="b">
        <f>VLOOKUP($A2052, 'temp eLife data'!$A$2:$I$2947, 9, FALSE)</f>
        <v>1</v>
      </c>
      <c r="J2052" s="41" t="b">
        <f t="shared" si="4"/>
        <v>1</v>
      </c>
      <c r="K2052" s="44">
        <f>VLOOKUP($A2052, 'temp eLife data'!$A$2:$I$2947, 8, FALSE)</f>
        <v>44659</v>
      </c>
    </row>
    <row r="2053" hidden="1">
      <c r="A2053" s="9" t="s">
        <v>2655</v>
      </c>
      <c r="B2053" s="32">
        <v>44755.0</v>
      </c>
      <c r="C2053" s="32">
        <v>44760.0</v>
      </c>
      <c r="D2053" s="36" t="b">
        <f t="shared" si="1"/>
        <v>1</v>
      </c>
      <c r="E2053" s="37">
        <f t="shared" si="2"/>
        <v>44755</v>
      </c>
      <c r="F2053" s="32">
        <v>44599.0</v>
      </c>
      <c r="G2053" s="32">
        <v>44684.0</v>
      </c>
      <c r="H2053" s="38" t="b">
        <f t="shared" si="3"/>
        <v>1</v>
      </c>
      <c r="I2053" s="41" t="b">
        <f>VLOOKUP($A2053, 'temp eLife data'!$A$2:$I$2947, 9, FALSE)</f>
        <v>1</v>
      </c>
      <c r="J2053" s="41" t="b">
        <f t="shared" si="4"/>
        <v>1</v>
      </c>
      <c r="K2053" s="45">
        <f>VLOOKUP($A2053, 'temp eLife data'!$A$2:$I$2947, 8, FALSE)</f>
        <v>44684</v>
      </c>
    </row>
    <row r="2054" hidden="1">
      <c r="A2054" s="9" t="s">
        <v>277</v>
      </c>
      <c r="B2054" s="32">
        <v>44685.0</v>
      </c>
      <c r="C2054" s="32">
        <v>44726.0</v>
      </c>
      <c r="D2054" s="36" t="b">
        <f t="shared" si="1"/>
        <v>1</v>
      </c>
      <c r="E2054" s="37">
        <f t="shared" si="2"/>
        <v>44685</v>
      </c>
      <c r="F2054" s="32">
        <v>44590.0</v>
      </c>
      <c r="G2054" s="32">
        <v>44685.0</v>
      </c>
      <c r="H2054" s="38" t="b">
        <f t="shared" si="3"/>
        <v>0</v>
      </c>
      <c r="I2054" s="41" t="b">
        <f>VLOOKUP($A2054, 'temp eLife data'!$A$2:$I$2947, 9, FALSE)</f>
        <v>0</v>
      </c>
      <c r="J2054" s="41" t="b">
        <f t="shared" si="4"/>
        <v>1</v>
      </c>
      <c r="K2054" s="45">
        <f>VLOOKUP($A2054, 'temp eLife data'!$A$2:$I$2947, 8, FALSE)</f>
        <v>44685</v>
      </c>
    </row>
    <row r="2055" hidden="1">
      <c r="A2055" s="9" t="s">
        <v>2675</v>
      </c>
      <c r="B2055" s="32">
        <v>44734.0</v>
      </c>
      <c r="C2055" s="32">
        <v>44760.0</v>
      </c>
      <c r="D2055" s="36" t="b">
        <f t="shared" si="1"/>
        <v>1</v>
      </c>
      <c r="E2055" s="37">
        <f t="shared" si="2"/>
        <v>44734</v>
      </c>
      <c r="F2055" s="32">
        <v>44592.0</v>
      </c>
      <c r="G2055" s="32">
        <v>44721.0</v>
      </c>
      <c r="H2055" s="38" t="b">
        <f t="shared" si="3"/>
        <v>1</v>
      </c>
      <c r="I2055" s="41" t="b">
        <f>VLOOKUP($A2055, 'temp eLife data'!$A$2:$I$2947, 9, FALSE)</f>
        <v>1</v>
      </c>
      <c r="J2055" s="41" t="b">
        <f t="shared" si="4"/>
        <v>1</v>
      </c>
      <c r="K2055" s="44">
        <f>VLOOKUP($A2055, 'temp eLife data'!$A$2:$I$2947, 8, FALSE)</f>
        <v>44721</v>
      </c>
    </row>
    <row r="2056" hidden="1">
      <c r="A2056" s="9" t="s">
        <v>2633</v>
      </c>
      <c r="C2056" s="32">
        <v>44736.0</v>
      </c>
      <c r="D2056" s="36" t="b">
        <f t="shared" si="1"/>
        <v>1</v>
      </c>
      <c r="E2056" s="37">
        <f t="shared" si="2"/>
        <v>44736</v>
      </c>
      <c r="F2056" s="32">
        <v>44603.0</v>
      </c>
      <c r="G2056" s="32">
        <v>44665.0</v>
      </c>
      <c r="H2056" s="38" t="b">
        <f t="shared" si="3"/>
        <v>1</v>
      </c>
      <c r="I2056" s="41" t="b">
        <f>VLOOKUP($A2056, 'temp eLife data'!$A$2:$I$2947, 9, FALSE)</f>
        <v>1</v>
      </c>
      <c r="J2056" s="41" t="b">
        <f t="shared" si="4"/>
        <v>1</v>
      </c>
      <c r="K2056" s="44">
        <f>VLOOKUP($A2056, 'temp eLife data'!$A$2:$I$2947, 8, FALSE)</f>
        <v>44665</v>
      </c>
    </row>
    <row r="2057" hidden="1">
      <c r="A2057" s="9" t="s">
        <v>2733</v>
      </c>
      <c r="B2057" s="32">
        <v>44767.0</v>
      </c>
      <c r="C2057" s="32">
        <v>44805.0</v>
      </c>
      <c r="D2057" s="36" t="b">
        <f t="shared" si="1"/>
        <v>1</v>
      </c>
      <c r="E2057" s="37">
        <f t="shared" si="2"/>
        <v>44767</v>
      </c>
      <c r="F2057" s="32">
        <v>44588.0</v>
      </c>
      <c r="G2057" s="32">
        <v>44749.0</v>
      </c>
      <c r="H2057" s="38" t="b">
        <f t="shared" si="3"/>
        <v>1</v>
      </c>
      <c r="I2057" s="41" t="b">
        <f>VLOOKUP($A2057, 'temp eLife data'!$A$2:$I$2947, 9, FALSE)</f>
        <v>1</v>
      </c>
      <c r="J2057" s="41" t="b">
        <f t="shared" si="4"/>
        <v>1</v>
      </c>
      <c r="K2057" s="44">
        <f>VLOOKUP($A2057, 'temp eLife data'!$A$2:$I$2947, 8, FALSE)</f>
        <v>44749</v>
      </c>
    </row>
    <row r="2058" hidden="1">
      <c r="A2058" s="9" t="s">
        <v>2953</v>
      </c>
      <c r="B2058" s="32">
        <v>44783.0</v>
      </c>
      <c r="C2058" s="32">
        <v>44797.0</v>
      </c>
      <c r="D2058" s="36" t="b">
        <f t="shared" si="1"/>
        <v>1</v>
      </c>
      <c r="E2058" s="37">
        <f t="shared" si="2"/>
        <v>44783</v>
      </c>
      <c r="F2058" s="32">
        <v>44545.0</v>
      </c>
      <c r="G2058" s="32">
        <v>44686.0</v>
      </c>
      <c r="H2058" s="38" t="b">
        <f t="shared" si="3"/>
        <v>1</v>
      </c>
      <c r="I2058" s="41" t="b">
        <f>VLOOKUP($A2058, 'temp eLife data'!$A$2:$I$2947, 9, FALSE)</f>
        <v>1</v>
      </c>
      <c r="J2058" s="41" t="b">
        <f t="shared" si="4"/>
        <v>1</v>
      </c>
      <c r="K2058" s="45">
        <f>VLOOKUP($A2058, 'temp eLife data'!$A$2:$I$2947, 8, FALSE)</f>
        <v>44686</v>
      </c>
    </row>
    <row r="2059" hidden="1">
      <c r="A2059" s="9" t="s">
        <v>3151</v>
      </c>
      <c r="D2059" s="36" t="str">
        <f t="shared" si="1"/>
        <v>#N/A</v>
      </c>
      <c r="E2059" s="37" t="str">
        <f t="shared" si="2"/>
        <v>#N/A</v>
      </c>
      <c r="F2059" s="32">
        <v>44594.0</v>
      </c>
      <c r="G2059" s="32">
        <v>44657.0</v>
      </c>
      <c r="H2059" s="38" t="b">
        <f t="shared" si="3"/>
        <v>0</v>
      </c>
      <c r="I2059" s="41" t="b">
        <f>VLOOKUP($A2059, 'temp eLife data'!$A$2:$I$2947, 9, FALSE)</f>
        <v>1</v>
      </c>
      <c r="J2059" s="41" t="b">
        <f t="shared" si="4"/>
        <v>0</v>
      </c>
      <c r="K2059" s="44">
        <f>VLOOKUP($A2059, 'temp eLife data'!$A$2:$I$2947, 8, FALSE)</f>
        <v>44657</v>
      </c>
    </row>
    <row r="2060" hidden="1">
      <c r="A2060" s="9" t="s">
        <v>2737</v>
      </c>
      <c r="B2060" s="32">
        <v>44844.0</v>
      </c>
      <c r="C2060" s="32">
        <v>44853.0</v>
      </c>
      <c r="D2060" s="36" t="b">
        <f t="shared" si="1"/>
        <v>1</v>
      </c>
      <c r="E2060" s="37">
        <f t="shared" si="2"/>
        <v>44844</v>
      </c>
      <c r="F2060" s="32">
        <v>44597.0</v>
      </c>
      <c r="G2060" s="32">
        <v>44679.0</v>
      </c>
      <c r="H2060" s="38" t="b">
        <f t="shared" si="3"/>
        <v>1</v>
      </c>
      <c r="I2060" s="41" t="b">
        <f>VLOOKUP($A2060, 'temp eLife data'!$A$2:$I$2947, 9, FALSE)</f>
        <v>1</v>
      </c>
      <c r="J2060" s="41" t="b">
        <f t="shared" si="4"/>
        <v>1</v>
      </c>
      <c r="K2060" s="44">
        <f>VLOOKUP($A2060, 'temp eLife data'!$A$2:$I$2947, 8, FALSE)</f>
        <v>44679</v>
      </c>
    </row>
    <row r="2061" hidden="1">
      <c r="A2061" s="9" t="s">
        <v>2687</v>
      </c>
      <c r="B2061" s="32">
        <v>44707.0</v>
      </c>
      <c r="C2061" s="32">
        <v>44747.0</v>
      </c>
      <c r="D2061" s="36" t="b">
        <f t="shared" si="1"/>
        <v>1</v>
      </c>
      <c r="E2061" s="37">
        <f t="shared" si="2"/>
        <v>44707</v>
      </c>
      <c r="F2061" s="32">
        <v>44593.0</v>
      </c>
      <c r="G2061" s="32">
        <v>44679.0</v>
      </c>
      <c r="H2061" s="38" t="b">
        <f t="shared" si="3"/>
        <v>1</v>
      </c>
      <c r="I2061" s="41" t="b">
        <f>VLOOKUP($A2061, 'temp eLife data'!$A$2:$I$2947, 9, FALSE)</f>
        <v>1</v>
      </c>
      <c r="J2061" s="41" t="b">
        <f t="shared" si="4"/>
        <v>1</v>
      </c>
      <c r="K2061" s="44">
        <f>VLOOKUP($A2061, 'temp eLife data'!$A$2:$I$2947, 8, FALSE)</f>
        <v>44679</v>
      </c>
    </row>
    <row r="2062" hidden="1">
      <c r="A2062" s="9" t="s">
        <v>2607</v>
      </c>
      <c r="B2062" s="32">
        <v>44698.0</v>
      </c>
      <c r="C2062" s="32">
        <v>44705.0</v>
      </c>
      <c r="D2062" s="36" t="b">
        <f t="shared" si="1"/>
        <v>1</v>
      </c>
      <c r="E2062" s="37">
        <f t="shared" si="2"/>
        <v>44698</v>
      </c>
      <c r="F2062" s="32">
        <v>44606.0</v>
      </c>
      <c r="G2062" s="32">
        <v>44658.0</v>
      </c>
      <c r="H2062" s="38" t="b">
        <f t="shared" si="3"/>
        <v>1</v>
      </c>
      <c r="I2062" s="41" t="b">
        <f>VLOOKUP($A2062, 'temp eLife data'!$A$2:$I$2947, 9, FALSE)</f>
        <v>1</v>
      </c>
      <c r="J2062" s="41" t="b">
        <f t="shared" si="4"/>
        <v>1</v>
      </c>
      <c r="K2062" s="44">
        <f>VLOOKUP($A2062, 'temp eLife data'!$A$2:$I$2947, 8, FALSE)</f>
        <v>44658</v>
      </c>
    </row>
    <row r="2063">
      <c r="A2063" s="9" t="s">
        <v>14755</v>
      </c>
      <c r="D2063" s="36" t="str">
        <f t="shared" si="1"/>
        <v>#N/A</v>
      </c>
      <c r="E2063" s="37" t="str">
        <f t="shared" si="2"/>
        <v>#N/A</v>
      </c>
      <c r="F2063" s="32">
        <v>44608.0</v>
      </c>
      <c r="G2063" s="32">
        <v>44793.0</v>
      </c>
      <c r="H2063" s="38" t="b">
        <f t="shared" si="3"/>
        <v>0</v>
      </c>
      <c r="I2063" s="41" t="str">
        <f>VLOOKUP($A2063, 'temp eLife data'!$A$2:$I$2947, 9, FALSE)</f>
        <v>#N/A</v>
      </c>
      <c r="J2063" s="41" t="str">
        <f t="shared" si="4"/>
        <v>#N/A</v>
      </c>
      <c r="K2063" s="41" t="str">
        <f>VLOOKUP($A2063, 'temp eLife data'!$A$2:$I$2947, 8, FALSE)</f>
        <v>#N/A</v>
      </c>
    </row>
    <row r="2064" hidden="1">
      <c r="A2064" s="9" t="s">
        <v>2439</v>
      </c>
      <c r="B2064" s="32">
        <v>44671.0</v>
      </c>
      <c r="C2064" s="32">
        <v>44686.0</v>
      </c>
      <c r="D2064" s="36" t="b">
        <f t="shared" si="1"/>
        <v>1</v>
      </c>
      <c r="E2064" s="37">
        <f t="shared" si="2"/>
        <v>44671</v>
      </c>
      <c r="F2064" s="32">
        <v>44625.0</v>
      </c>
      <c r="G2064" s="32">
        <v>44658.0</v>
      </c>
      <c r="H2064" s="38" t="b">
        <f t="shared" si="3"/>
        <v>1</v>
      </c>
      <c r="I2064" s="41" t="b">
        <f>VLOOKUP($A2064, 'temp eLife data'!$A$2:$I$2947, 9, FALSE)</f>
        <v>1</v>
      </c>
      <c r="J2064" s="41" t="b">
        <f t="shared" si="4"/>
        <v>1</v>
      </c>
      <c r="K2064" s="44">
        <f>VLOOKUP($A2064, 'temp eLife data'!$A$2:$I$2947, 8, FALSE)</f>
        <v>44658</v>
      </c>
    </row>
    <row r="2065" hidden="1">
      <c r="A2065" s="9" t="s">
        <v>2627</v>
      </c>
      <c r="C2065" s="32">
        <v>44979.0</v>
      </c>
      <c r="D2065" s="36" t="b">
        <f t="shared" si="1"/>
        <v>1</v>
      </c>
      <c r="E2065" s="37">
        <f t="shared" si="2"/>
        <v>44979</v>
      </c>
      <c r="F2065" s="32">
        <v>44607.0</v>
      </c>
      <c r="G2065" s="32">
        <v>44677.0</v>
      </c>
      <c r="H2065" s="38" t="b">
        <f t="shared" si="3"/>
        <v>1</v>
      </c>
      <c r="I2065" s="41" t="b">
        <f>VLOOKUP($A2065, 'temp eLife data'!$A$2:$I$2947, 9, FALSE)</f>
        <v>1</v>
      </c>
      <c r="J2065" s="41" t="b">
        <f t="shared" si="4"/>
        <v>1</v>
      </c>
      <c r="K2065" s="44">
        <f>VLOOKUP($A2065, 'temp eLife data'!$A$2:$I$2947, 8, FALSE)</f>
        <v>44677</v>
      </c>
    </row>
    <row r="2066" hidden="1">
      <c r="A2066" s="9" t="s">
        <v>2663</v>
      </c>
      <c r="C2066" s="32">
        <v>44841.0</v>
      </c>
      <c r="D2066" s="36" t="b">
        <f t="shared" si="1"/>
        <v>1</v>
      </c>
      <c r="E2066" s="37">
        <f t="shared" si="2"/>
        <v>44841</v>
      </c>
      <c r="F2066" s="32">
        <v>44596.0</v>
      </c>
      <c r="G2066" s="32">
        <v>44789.0</v>
      </c>
      <c r="H2066" s="38" t="b">
        <f t="shared" si="3"/>
        <v>1</v>
      </c>
      <c r="I2066" s="41" t="b">
        <f>VLOOKUP($A2066, 'temp eLife data'!$A$2:$I$2947, 9, FALSE)</f>
        <v>1</v>
      </c>
      <c r="J2066" s="41" t="b">
        <f t="shared" si="4"/>
        <v>1</v>
      </c>
      <c r="K2066" s="44">
        <f>VLOOKUP($A2066, 'temp eLife data'!$A$2:$I$2947, 8, FALSE)</f>
        <v>44789</v>
      </c>
    </row>
    <row r="2067" hidden="1">
      <c r="A2067" s="9" t="s">
        <v>5383</v>
      </c>
      <c r="C2067" s="32">
        <v>44798.0</v>
      </c>
      <c r="D2067" s="36" t="b">
        <f t="shared" si="1"/>
        <v>1</v>
      </c>
      <c r="E2067" s="37">
        <f t="shared" si="2"/>
        <v>44798</v>
      </c>
      <c r="F2067" s="32">
        <v>44595.0</v>
      </c>
      <c r="G2067" s="32">
        <v>44672.0</v>
      </c>
      <c r="H2067" s="38" t="b">
        <f t="shared" si="3"/>
        <v>1</v>
      </c>
      <c r="I2067" s="41" t="b">
        <f>VLOOKUP($A2067, 'temp eLife data'!$A$2:$I$2947, 9, FALSE)</f>
        <v>1</v>
      </c>
      <c r="J2067" s="41" t="b">
        <f t="shared" si="4"/>
        <v>1</v>
      </c>
      <c r="K2067" s="44">
        <f>VLOOKUP($A2067, 'temp eLife data'!$A$2:$I$2947, 8, FALSE)</f>
        <v>44672</v>
      </c>
    </row>
    <row r="2068" hidden="1">
      <c r="A2068" s="9" t="s">
        <v>14777</v>
      </c>
      <c r="B2068" s="32">
        <v>44817.0</v>
      </c>
      <c r="C2068" s="32">
        <v>44845.0</v>
      </c>
      <c r="D2068" s="36" t="b">
        <f t="shared" si="1"/>
        <v>1</v>
      </c>
      <c r="E2068" s="37">
        <f t="shared" si="2"/>
        <v>44817</v>
      </c>
      <c r="F2068" s="32">
        <v>44578.0</v>
      </c>
      <c r="G2068" s="32">
        <v>44680.0</v>
      </c>
      <c r="H2068" s="38" t="b">
        <f t="shared" si="3"/>
        <v>1</v>
      </c>
      <c r="I2068" s="41" t="str">
        <f>VLOOKUP($A2068, 'temp eLife data'!$A$2:$I$2947, 9, FALSE)</f>
        <v>#N/A</v>
      </c>
      <c r="J2068" s="41" t="str">
        <f t="shared" si="4"/>
        <v>#N/A</v>
      </c>
      <c r="K2068" s="41" t="str">
        <f>VLOOKUP($A2068, 'temp eLife data'!$A$2:$I$2947, 8, FALSE)</f>
        <v>#N/A</v>
      </c>
    </row>
    <row r="2069" hidden="1">
      <c r="A2069" s="9" t="s">
        <v>5285</v>
      </c>
      <c r="D2069" s="36" t="str">
        <f t="shared" si="1"/>
        <v>#N/A</v>
      </c>
      <c r="E2069" s="37" t="str">
        <f t="shared" si="2"/>
        <v>#N/A</v>
      </c>
      <c r="F2069" s="32">
        <v>44623.0</v>
      </c>
      <c r="G2069" s="32">
        <v>44903.0</v>
      </c>
      <c r="H2069" s="38" t="b">
        <f t="shared" si="3"/>
        <v>0</v>
      </c>
      <c r="I2069" s="41" t="b">
        <f>VLOOKUP($A2069, 'temp eLife data'!$A$2:$I$2947, 9, FALSE)</f>
        <v>1</v>
      </c>
      <c r="J2069" s="41" t="b">
        <f t="shared" si="4"/>
        <v>0</v>
      </c>
      <c r="K2069" s="44">
        <f>VLOOKUP($A2069, 'temp eLife data'!$A$2:$I$2947, 8, FALSE)</f>
        <v>44903</v>
      </c>
    </row>
    <row r="2070" hidden="1">
      <c r="A2070" s="9" t="s">
        <v>2455</v>
      </c>
      <c r="C2070" s="32">
        <v>44859.0</v>
      </c>
      <c r="D2070" s="36" t="b">
        <f t="shared" si="1"/>
        <v>1</v>
      </c>
      <c r="E2070" s="37">
        <f t="shared" si="2"/>
        <v>44859</v>
      </c>
      <c r="F2070" s="32">
        <v>44622.0</v>
      </c>
      <c r="G2070" s="32">
        <v>44738.0</v>
      </c>
      <c r="H2070" s="38" t="b">
        <f t="shared" si="3"/>
        <v>1</v>
      </c>
      <c r="I2070" s="41" t="b">
        <f>VLOOKUP($A2070, 'temp eLife data'!$A$2:$I$2947, 9, FALSE)</f>
        <v>1</v>
      </c>
      <c r="J2070" s="41" t="b">
        <f t="shared" si="4"/>
        <v>1</v>
      </c>
      <c r="K2070" s="44">
        <f>VLOOKUP($A2070, 'temp eLife data'!$A$2:$I$2947, 8, FALSE)</f>
        <v>44738</v>
      </c>
    </row>
    <row r="2071" hidden="1">
      <c r="A2071" s="9" t="s">
        <v>357</v>
      </c>
      <c r="B2071" s="32">
        <v>44680.0</v>
      </c>
      <c r="C2071" s="32">
        <v>44697.0</v>
      </c>
      <c r="D2071" s="36" t="b">
        <f t="shared" si="1"/>
        <v>1</v>
      </c>
      <c r="E2071" s="37">
        <f t="shared" si="2"/>
        <v>44680</v>
      </c>
      <c r="F2071" s="32">
        <v>44594.0</v>
      </c>
      <c r="G2071" s="32">
        <v>44652.0</v>
      </c>
      <c r="H2071" s="38" t="b">
        <f t="shared" si="3"/>
        <v>1</v>
      </c>
      <c r="I2071" s="41" t="b">
        <f>VLOOKUP($A2071, 'temp eLife data'!$A$2:$I$2947, 9, FALSE)</f>
        <v>1</v>
      </c>
      <c r="J2071" s="41" t="b">
        <f t="shared" si="4"/>
        <v>1</v>
      </c>
      <c r="K2071" s="44">
        <f>VLOOKUP($A2071, 'temp eLife data'!$A$2:$I$2947, 8, FALSE)</f>
        <v>44652</v>
      </c>
    </row>
    <row r="2072" hidden="1">
      <c r="A2072" s="9" t="s">
        <v>3219</v>
      </c>
      <c r="C2072" s="32">
        <v>44718.0</v>
      </c>
      <c r="D2072" s="36" t="b">
        <f t="shared" si="1"/>
        <v>1</v>
      </c>
      <c r="E2072" s="37">
        <f t="shared" si="2"/>
        <v>44718</v>
      </c>
      <c r="F2072" s="32">
        <v>44602.0</v>
      </c>
      <c r="G2072" s="32">
        <v>44680.0</v>
      </c>
      <c r="H2072" s="38" t="b">
        <f t="shared" si="3"/>
        <v>1</v>
      </c>
      <c r="I2072" s="41" t="b">
        <f>VLOOKUP($A2072, 'temp eLife data'!$A$2:$I$2947, 9, FALSE)</f>
        <v>1</v>
      </c>
      <c r="J2072" s="41" t="b">
        <f t="shared" si="4"/>
        <v>1</v>
      </c>
      <c r="K2072" s="44">
        <f>VLOOKUP($A2072, 'temp eLife data'!$A$2:$I$2947, 8, FALSE)</f>
        <v>44680</v>
      </c>
    </row>
    <row r="2073" hidden="1">
      <c r="A2073" s="9" t="s">
        <v>2683</v>
      </c>
      <c r="C2073" s="32">
        <v>44894.0</v>
      </c>
      <c r="D2073" s="36" t="b">
        <f t="shared" si="1"/>
        <v>1</v>
      </c>
      <c r="E2073" s="37">
        <f t="shared" si="2"/>
        <v>44894</v>
      </c>
      <c r="F2073" s="32">
        <v>44594.0</v>
      </c>
      <c r="G2073" s="32">
        <v>44844.0</v>
      </c>
      <c r="H2073" s="38" t="b">
        <f t="shared" si="3"/>
        <v>1</v>
      </c>
      <c r="I2073" s="41" t="b">
        <f>VLOOKUP($A2073, 'temp eLife data'!$A$2:$I$2947, 9, FALSE)</f>
        <v>1</v>
      </c>
      <c r="J2073" s="41" t="b">
        <f t="shared" si="4"/>
        <v>1</v>
      </c>
      <c r="K2073" s="44">
        <f>VLOOKUP($A2073, 'temp eLife data'!$A$2:$I$2947, 8, FALSE)</f>
        <v>44844</v>
      </c>
    </row>
    <row r="2074" hidden="1">
      <c r="A2074" s="9" t="s">
        <v>2445</v>
      </c>
      <c r="B2074" s="32">
        <v>44903.0</v>
      </c>
      <c r="C2074" s="32">
        <v>44916.0</v>
      </c>
      <c r="D2074" s="36" t="b">
        <f t="shared" si="1"/>
        <v>1</v>
      </c>
      <c r="E2074" s="37">
        <f t="shared" si="2"/>
        <v>44903</v>
      </c>
      <c r="F2074" s="32">
        <v>44623.0</v>
      </c>
      <c r="G2074" s="32">
        <v>44708.0</v>
      </c>
      <c r="H2074" s="38" t="b">
        <f t="shared" si="3"/>
        <v>1</v>
      </c>
      <c r="I2074" s="41" t="b">
        <f>VLOOKUP($A2074, 'temp eLife data'!$A$2:$I$2947, 9, FALSE)</f>
        <v>1</v>
      </c>
      <c r="J2074" s="41" t="b">
        <f t="shared" si="4"/>
        <v>1</v>
      </c>
      <c r="K2074" s="45">
        <f>VLOOKUP($A2074, 'temp eLife data'!$A$2:$I$2947, 8, FALSE)</f>
        <v>44708</v>
      </c>
    </row>
    <row r="2075" hidden="1">
      <c r="A2075" s="9" t="s">
        <v>2551</v>
      </c>
      <c r="B2075" s="32">
        <v>44770.0</v>
      </c>
      <c r="C2075" s="32">
        <v>44826.0</v>
      </c>
      <c r="D2075" s="36" t="b">
        <f t="shared" si="1"/>
        <v>1</v>
      </c>
      <c r="E2075" s="37">
        <f t="shared" si="2"/>
        <v>44770</v>
      </c>
      <c r="F2075" s="32">
        <v>44610.0</v>
      </c>
      <c r="G2075" s="32">
        <v>44720.0</v>
      </c>
      <c r="H2075" s="38" t="b">
        <f t="shared" si="3"/>
        <v>1</v>
      </c>
      <c r="I2075" s="41" t="b">
        <f>VLOOKUP($A2075, 'temp eLife data'!$A$2:$I$2947, 9, FALSE)</f>
        <v>1</v>
      </c>
      <c r="J2075" s="41" t="b">
        <f t="shared" si="4"/>
        <v>1</v>
      </c>
      <c r="K2075" s="44">
        <f>VLOOKUP($A2075, 'temp eLife data'!$A$2:$I$2947, 8, FALSE)</f>
        <v>44720</v>
      </c>
    </row>
    <row r="2076" hidden="1">
      <c r="A2076" s="9" t="s">
        <v>2515</v>
      </c>
      <c r="B2076" s="32">
        <v>44736.0</v>
      </c>
      <c r="C2076" s="32">
        <v>44748.0</v>
      </c>
      <c r="D2076" s="36" t="b">
        <f t="shared" si="1"/>
        <v>1</v>
      </c>
      <c r="E2076" s="37">
        <f t="shared" si="2"/>
        <v>44736</v>
      </c>
      <c r="F2076" s="32">
        <v>44614.0</v>
      </c>
      <c r="G2076" s="32">
        <v>44657.0</v>
      </c>
      <c r="H2076" s="38" t="b">
        <f t="shared" si="3"/>
        <v>1</v>
      </c>
      <c r="I2076" s="41" t="b">
        <f>VLOOKUP($A2076, 'temp eLife data'!$A$2:$I$2947, 9, FALSE)</f>
        <v>1</v>
      </c>
      <c r="J2076" s="41" t="b">
        <f t="shared" si="4"/>
        <v>1</v>
      </c>
      <c r="K2076" s="44">
        <f>VLOOKUP($A2076, 'temp eLife data'!$A$2:$I$2947, 8, FALSE)</f>
        <v>44657</v>
      </c>
    </row>
    <row r="2077" hidden="1">
      <c r="A2077" s="9" t="s">
        <v>14820</v>
      </c>
      <c r="B2077" s="32">
        <v>44711.0</v>
      </c>
      <c r="C2077" s="32">
        <v>44760.0</v>
      </c>
      <c r="D2077" s="36" t="b">
        <f t="shared" si="1"/>
        <v>1</v>
      </c>
      <c r="E2077" s="37">
        <f t="shared" si="2"/>
        <v>44711</v>
      </c>
      <c r="F2077" s="32">
        <v>44581.0</v>
      </c>
      <c r="G2077" s="32">
        <v>44691.0</v>
      </c>
      <c r="H2077" s="38" t="b">
        <f t="shared" si="3"/>
        <v>1</v>
      </c>
      <c r="I2077" s="41" t="str">
        <f>VLOOKUP($A2077, 'temp eLife data'!$A$2:$I$2947, 9, FALSE)</f>
        <v>#N/A</v>
      </c>
      <c r="J2077" s="41" t="str">
        <f t="shared" si="4"/>
        <v>#N/A</v>
      </c>
      <c r="K2077" s="41" t="str">
        <f>VLOOKUP($A2077, 'temp eLife data'!$A$2:$I$2947, 8, FALSE)</f>
        <v>#N/A</v>
      </c>
    </row>
    <row r="2078" hidden="1">
      <c r="A2078" s="9" t="s">
        <v>3713</v>
      </c>
      <c r="C2078" s="32">
        <v>44832.0</v>
      </c>
      <c r="D2078" s="36" t="b">
        <f t="shared" si="1"/>
        <v>1</v>
      </c>
      <c r="E2078" s="37">
        <f t="shared" si="2"/>
        <v>44832</v>
      </c>
      <c r="F2078" s="32">
        <v>44523.0</v>
      </c>
      <c r="G2078" s="32">
        <v>44775.0</v>
      </c>
      <c r="H2078" s="38" t="b">
        <f t="shared" si="3"/>
        <v>1</v>
      </c>
      <c r="I2078" s="41" t="b">
        <f>VLOOKUP($A2078, 'temp eLife data'!$A$2:$I$2947, 9, FALSE)</f>
        <v>1</v>
      </c>
      <c r="J2078" s="41" t="b">
        <f t="shared" si="4"/>
        <v>1</v>
      </c>
      <c r="K2078" s="44">
        <f>VLOOKUP($A2078, 'temp eLife data'!$A$2:$I$2947, 8, FALSE)</f>
        <v>44775</v>
      </c>
    </row>
    <row r="2079" hidden="1">
      <c r="A2079" s="9" t="s">
        <v>2467</v>
      </c>
      <c r="B2079" s="32">
        <v>44886.0</v>
      </c>
      <c r="C2079" s="32">
        <v>44901.0</v>
      </c>
      <c r="D2079" s="36" t="b">
        <f t="shared" si="1"/>
        <v>1</v>
      </c>
      <c r="E2079" s="37">
        <f t="shared" si="2"/>
        <v>44886</v>
      </c>
      <c r="F2079" s="32">
        <v>44633.0</v>
      </c>
      <c r="G2079" s="32">
        <v>44701.0</v>
      </c>
      <c r="H2079" s="38" t="b">
        <f t="shared" si="3"/>
        <v>1</v>
      </c>
      <c r="I2079" s="41" t="b">
        <f>VLOOKUP($A2079, 'temp eLife data'!$A$2:$I$2947, 9, FALSE)</f>
        <v>1</v>
      </c>
      <c r="J2079" s="41" t="b">
        <f t="shared" si="4"/>
        <v>1</v>
      </c>
      <c r="K2079" s="45">
        <f>VLOOKUP($A2079, 'temp eLife data'!$A$2:$I$2947, 8, FALSE)</f>
        <v>44701</v>
      </c>
    </row>
    <row r="2080" hidden="1">
      <c r="A2080" s="9" t="s">
        <v>2653</v>
      </c>
      <c r="C2080" s="32">
        <v>44749.0</v>
      </c>
      <c r="D2080" s="36" t="b">
        <f t="shared" si="1"/>
        <v>1</v>
      </c>
      <c r="E2080" s="37">
        <f t="shared" si="2"/>
        <v>44749</v>
      </c>
      <c r="F2080" s="32">
        <v>44599.0</v>
      </c>
      <c r="G2080" s="32">
        <v>44729.0</v>
      </c>
      <c r="H2080" s="38" t="b">
        <f t="shared" si="3"/>
        <v>1</v>
      </c>
      <c r="I2080" s="41" t="b">
        <f>VLOOKUP($A2080, 'temp eLife data'!$A$2:$I$2947, 9, FALSE)</f>
        <v>1</v>
      </c>
      <c r="J2080" s="41" t="b">
        <f t="shared" si="4"/>
        <v>1</v>
      </c>
      <c r="K2080" s="44">
        <f>VLOOKUP($A2080, 'temp eLife data'!$A$2:$I$2947, 8, FALSE)</f>
        <v>44729</v>
      </c>
    </row>
    <row r="2081" hidden="1">
      <c r="A2081" s="9" t="s">
        <v>3951</v>
      </c>
      <c r="B2081" s="32">
        <v>44825.0</v>
      </c>
      <c r="C2081" s="32">
        <v>44840.0</v>
      </c>
      <c r="D2081" s="36" t="b">
        <f t="shared" si="1"/>
        <v>1</v>
      </c>
      <c r="E2081" s="37">
        <f t="shared" si="2"/>
        <v>44825</v>
      </c>
      <c r="F2081" s="32">
        <v>44598.0</v>
      </c>
      <c r="G2081" s="32">
        <v>44774.0</v>
      </c>
      <c r="H2081" s="38" t="b">
        <f t="shared" si="3"/>
        <v>1</v>
      </c>
      <c r="I2081" s="41" t="b">
        <f>VLOOKUP($A2081, 'temp eLife data'!$A$2:$I$2947, 9, FALSE)</f>
        <v>1</v>
      </c>
      <c r="J2081" s="41" t="b">
        <f t="shared" si="4"/>
        <v>1</v>
      </c>
      <c r="K2081" s="44">
        <f>VLOOKUP($A2081, 'temp eLife data'!$A$2:$I$2947, 8, FALSE)</f>
        <v>44774</v>
      </c>
    </row>
    <row r="2082" hidden="1">
      <c r="A2082" s="9" t="s">
        <v>2427</v>
      </c>
      <c r="C2082" s="32">
        <v>44861.0</v>
      </c>
      <c r="D2082" s="36" t="b">
        <f t="shared" si="1"/>
        <v>1</v>
      </c>
      <c r="E2082" s="37">
        <f t="shared" si="2"/>
        <v>44861</v>
      </c>
      <c r="F2082" s="32">
        <v>44629.0</v>
      </c>
      <c r="G2082" s="32">
        <v>44686.0</v>
      </c>
      <c r="H2082" s="38" t="b">
        <f t="shared" si="3"/>
        <v>1</v>
      </c>
      <c r="I2082" s="41" t="b">
        <f>VLOOKUP($A2082, 'temp eLife data'!$A$2:$I$2947, 9, FALSE)</f>
        <v>1</v>
      </c>
      <c r="J2082" s="41" t="b">
        <f t="shared" si="4"/>
        <v>1</v>
      </c>
      <c r="K2082" s="45">
        <f>VLOOKUP($A2082, 'temp eLife data'!$A$2:$I$2947, 8, FALSE)</f>
        <v>44686</v>
      </c>
    </row>
    <row r="2083" hidden="1">
      <c r="A2083" s="9" t="s">
        <v>2611</v>
      </c>
      <c r="B2083" s="32">
        <v>44698.0</v>
      </c>
      <c r="C2083" s="32">
        <v>44705.0</v>
      </c>
      <c r="D2083" s="36" t="b">
        <f t="shared" si="1"/>
        <v>1</v>
      </c>
      <c r="E2083" s="37">
        <f t="shared" si="2"/>
        <v>44698</v>
      </c>
      <c r="F2083" s="32">
        <v>44603.0</v>
      </c>
      <c r="G2083" s="32">
        <v>44691.0</v>
      </c>
      <c r="H2083" s="38" t="b">
        <f t="shared" si="3"/>
        <v>1</v>
      </c>
      <c r="I2083" s="41" t="b">
        <f>VLOOKUP($A2083, 'temp eLife data'!$A$2:$I$2947, 9, FALSE)</f>
        <v>1</v>
      </c>
      <c r="J2083" s="41" t="b">
        <f t="shared" si="4"/>
        <v>1</v>
      </c>
      <c r="K2083" s="45">
        <f>VLOOKUP($A2083, 'temp eLife data'!$A$2:$I$2947, 8, FALSE)</f>
        <v>44691</v>
      </c>
    </row>
    <row r="2084" hidden="1">
      <c r="A2084" s="9" t="s">
        <v>2569</v>
      </c>
      <c r="D2084" s="36" t="str">
        <f t="shared" si="1"/>
        <v>#N/A</v>
      </c>
      <c r="E2084" s="37" t="str">
        <f t="shared" si="2"/>
        <v>#N/A</v>
      </c>
      <c r="F2084" s="32">
        <v>44611.0</v>
      </c>
      <c r="G2084" s="32">
        <v>44893.0</v>
      </c>
      <c r="H2084" s="38" t="b">
        <f t="shared" si="3"/>
        <v>0</v>
      </c>
      <c r="I2084" s="41" t="b">
        <f>VLOOKUP($A2084, 'temp eLife data'!$A$2:$I$2947, 9, FALSE)</f>
        <v>1</v>
      </c>
      <c r="J2084" s="41" t="b">
        <f t="shared" si="4"/>
        <v>0</v>
      </c>
      <c r="K2084" s="44">
        <f>VLOOKUP($A2084, 'temp eLife data'!$A$2:$I$2947, 8, FALSE)</f>
        <v>44893</v>
      </c>
    </row>
    <row r="2085" hidden="1">
      <c r="A2085" s="9" t="s">
        <v>2917</v>
      </c>
      <c r="B2085" s="32">
        <v>44911.0</v>
      </c>
      <c r="C2085" s="32">
        <v>44950.0</v>
      </c>
      <c r="D2085" s="36" t="b">
        <f t="shared" si="1"/>
        <v>1</v>
      </c>
      <c r="E2085" s="37">
        <f t="shared" si="2"/>
        <v>44911</v>
      </c>
      <c r="F2085" s="32">
        <v>44598.0</v>
      </c>
      <c r="G2085" s="32">
        <v>44826.0</v>
      </c>
      <c r="H2085" s="38" t="b">
        <f t="shared" si="3"/>
        <v>1</v>
      </c>
      <c r="I2085" s="41" t="b">
        <f>VLOOKUP($A2085, 'temp eLife data'!$A$2:$I$2947, 9, FALSE)</f>
        <v>1</v>
      </c>
      <c r="J2085" s="41" t="b">
        <f t="shared" si="4"/>
        <v>1</v>
      </c>
      <c r="K2085" s="44">
        <f>VLOOKUP($A2085, 'temp eLife data'!$A$2:$I$2947, 8, FALSE)</f>
        <v>44826</v>
      </c>
    </row>
    <row r="2086" hidden="1">
      <c r="A2086" s="9" t="s">
        <v>2651</v>
      </c>
      <c r="B2086" s="32">
        <v>44741.0</v>
      </c>
      <c r="C2086" s="32">
        <v>44774.0</v>
      </c>
      <c r="D2086" s="36" t="b">
        <f t="shared" si="1"/>
        <v>1</v>
      </c>
      <c r="E2086" s="37">
        <f t="shared" si="2"/>
        <v>44741</v>
      </c>
      <c r="F2086" s="32">
        <v>44599.0</v>
      </c>
      <c r="G2086" s="32">
        <v>44694.0</v>
      </c>
      <c r="H2086" s="38" t="b">
        <f t="shared" si="3"/>
        <v>1</v>
      </c>
      <c r="I2086" s="41" t="b">
        <f>VLOOKUP($A2086, 'temp eLife data'!$A$2:$I$2947, 9, FALSE)</f>
        <v>1</v>
      </c>
      <c r="J2086" s="41" t="b">
        <f t="shared" si="4"/>
        <v>1</v>
      </c>
      <c r="K2086" s="45">
        <f>VLOOKUP($A2086, 'temp eLife data'!$A$2:$I$2947, 8, FALSE)</f>
        <v>44694</v>
      </c>
    </row>
    <row r="2087" hidden="1">
      <c r="A2087" s="9" t="s">
        <v>297</v>
      </c>
      <c r="C2087" s="32">
        <v>44942.0</v>
      </c>
      <c r="D2087" s="36" t="b">
        <f t="shared" si="1"/>
        <v>1</v>
      </c>
      <c r="E2087" s="37">
        <f t="shared" si="2"/>
        <v>44942</v>
      </c>
      <c r="F2087" s="32">
        <v>44634.0</v>
      </c>
      <c r="G2087" s="32">
        <v>44734.0</v>
      </c>
      <c r="H2087" s="38" t="b">
        <f t="shared" si="3"/>
        <v>1</v>
      </c>
      <c r="I2087" s="41" t="b">
        <f>VLOOKUP($A2087, 'temp eLife data'!$A$2:$I$2947, 9, FALSE)</f>
        <v>1</v>
      </c>
      <c r="J2087" s="41" t="b">
        <f t="shared" si="4"/>
        <v>1</v>
      </c>
      <c r="K2087" s="44">
        <f>VLOOKUP($A2087, 'temp eLife data'!$A$2:$I$2947, 8, FALSE)</f>
        <v>44734</v>
      </c>
    </row>
    <row r="2088" hidden="1">
      <c r="A2088" s="9" t="s">
        <v>2533</v>
      </c>
      <c r="D2088" s="36" t="str">
        <f t="shared" si="1"/>
        <v>#N/A</v>
      </c>
      <c r="E2088" s="37" t="str">
        <f t="shared" si="2"/>
        <v>#N/A</v>
      </c>
      <c r="F2088" s="32">
        <v>44611.0</v>
      </c>
      <c r="G2088" s="32">
        <v>44945.0</v>
      </c>
      <c r="H2088" s="38" t="b">
        <f t="shared" si="3"/>
        <v>0</v>
      </c>
      <c r="I2088" s="41" t="b">
        <f>VLOOKUP($A2088, 'temp eLife data'!$A$2:$I$2947, 9, FALSE)</f>
        <v>1</v>
      </c>
      <c r="J2088" s="41" t="b">
        <f t="shared" si="4"/>
        <v>0</v>
      </c>
      <c r="K2088" s="44">
        <f>VLOOKUP($A2088, 'temp eLife data'!$A$2:$I$2947, 8, FALSE)</f>
        <v>44945</v>
      </c>
    </row>
    <row r="2089" hidden="1">
      <c r="A2089" s="9" t="s">
        <v>5851</v>
      </c>
      <c r="B2089" s="32">
        <v>44972.0</v>
      </c>
      <c r="D2089" s="36" t="b">
        <f t="shared" si="1"/>
        <v>1</v>
      </c>
      <c r="E2089" s="37">
        <f t="shared" si="2"/>
        <v>44972</v>
      </c>
      <c r="F2089" s="32">
        <v>44623.0</v>
      </c>
      <c r="G2089" s="32">
        <v>44777.0</v>
      </c>
      <c r="H2089" s="38" t="b">
        <f t="shared" si="3"/>
        <v>1</v>
      </c>
      <c r="I2089" s="41" t="b">
        <f>VLOOKUP($A2089, 'temp eLife data'!$A$2:$I$2947, 9, FALSE)</f>
        <v>1</v>
      </c>
      <c r="J2089" s="41" t="b">
        <f t="shared" si="4"/>
        <v>1</v>
      </c>
      <c r="K2089" s="44">
        <f>VLOOKUP($A2089, 'temp eLife data'!$A$2:$I$2947, 8, FALSE)</f>
        <v>44777</v>
      </c>
    </row>
    <row r="2090" hidden="1">
      <c r="A2090" s="9" t="s">
        <v>3155</v>
      </c>
      <c r="B2090" s="32">
        <v>44952.0</v>
      </c>
      <c r="C2090" s="32">
        <v>44977.0</v>
      </c>
      <c r="D2090" s="36" t="b">
        <f t="shared" si="1"/>
        <v>1</v>
      </c>
      <c r="E2090" s="37">
        <f t="shared" si="2"/>
        <v>44952</v>
      </c>
      <c r="F2090" s="32">
        <v>44599.0</v>
      </c>
      <c r="G2090" s="32">
        <v>44700.0</v>
      </c>
      <c r="H2090" s="38" t="b">
        <f t="shared" si="3"/>
        <v>1</v>
      </c>
      <c r="I2090" s="41" t="b">
        <f>VLOOKUP($A2090, 'temp eLife data'!$A$2:$I$2947, 9, FALSE)</f>
        <v>1</v>
      </c>
      <c r="J2090" s="41" t="b">
        <f t="shared" si="4"/>
        <v>1</v>
      </c>
      <c r="K2090" s="45">
        <f>VLOOKUP($A2090, 'temp eLife data'!$A$2:$I$2947, 8, FALSE)</f>
        <v>44700</v>
      </c>
    </row>
    <row r="2091" hidden="1">
      <c r="A2091" s="9" t="s">
        <v>2561</v>
      </c>
      <c r="B2091" s="32">
        <v>44767.0</v>
      </c>
      <c r="C2091" s="32">
        <v>44778.0</v>
      </c>
      <c r="D2091" s="36" t="b">
        <f t="shared" si="1"/>
        <v>1</v>
      </c>
      <c r="E2091" s="37">
        <f t="shared" si="2"/>
        <v>44767</v>
      </c>
      <c r="F2091" s="32">
        <v>44609.0</v>
      </c>
      <c r="G2091" s="32">
        <v>44651.0</v>
      </c>
      <c r="H2091" s="38" t="b">
        <f t="shared" si="3"/>
        <v>1</v>
      </c>
      <c r="I2091" s="41" t="b">
        <f>VLOOKUP($A2091, 'temp eLife data'!$A$2:$I$2947, 9, FALSE)</f>
        <v>1</v>
      </c>
      <c r="J2091" s="41" t="b">
        <f t="shared" si="4"/>
        <v>1</v>
      </c>
      <c r="K2091" s="44">
        <f>VLOOKUP($A2091, 'temp eLife data'!$A$2:$I$2947, 8, FALSE)</f>
        <v>44651</v>
      </c>
    </row>
    <row r="2092" hidden="1">
      <c r="A2092" s="9" t="s">
        <v>2565</v>
      </c>
      <c r="C2092" s="32">
        <v>44781.0</v>
      </c>
      <c r="D2092" s="36" t="b">
        <f t="shared" si="1"/>
        <v>1</v>
      </c>
      <c r="E2092" s="37">
        <f t="shared" si="2"/>
        <v>44781</v>
      </c>
      <c r="F2092" s="32">
        <v>44607.0</v>
      </c>
      <c r="G2092" s="32">
        <v>44740.0</v>
      </c>
      <c r="H2092" s="38" t="b">
        <f t="shared" si="3"/>
        <v>1</v>
      </c>
      <c r="I2092" s="41" t="b">
        <f>VLOOKUP($A2092, 'temp eLife data'!$A$2:$I$2947, 9, FALSE)</f>
        <v>1</v>
      </c>
      <c r="J2092" s="41" t="b">
        <f t="shared" si="4"/>
        <v>1</v>
      </c>
      <c r="K2092" s="44">
        <f>VLOOKUP($A2092, 'temp eLife data'!$A$2:$I$2947, 8, FALSE)</f>
        <v>44740</v>
      </c>
    </row>
    <row r="2093" hidden="1">
      <c r="A2093" s="9" t="s">
        <v>2537</v>
      </c>
      <c r="B2093" s="32">
        <v>44774.0</v>
      </c>
      <c r="C2093" s="32">
        <v>44798.0</v>
      </c>
      <c r="D2093" s="36" t="b">
        <f t="shared" si="1"/>
        <v>1</v>
      </c>
      <c r="E2093" s="37">
        <f t="shared" si="2"/>
        <v>44774</v>
      </c>
      <c r="F2093" s="32">
        <v>44611.0</v>
      </c>
      <c r="G2093" s="32">
        <v>44719.0</v>
      </c>
      <c r="H2093" s="38" t="b">
        <f t="shared" si="3"/>
        <v>1</v>
      </c>
      <c r="I2093" s="41" t="b">
        <f>VLOOKUP($A2093, 'temp eLife data'!$A$2:$I$2947, 9, FALSE)</f>
        <v>1</v>
      </c>
      <c r="J2093" s="41" t="b">
        <f t="shared" si="4"/>
        <v>1</v>
      </c>
      <c r="K2093" s="44">
        <f>VLOOKUP($A2093, 'temp eLife data'!$A$2:$I$2947, 8, FALSE)</f>
        <v>44719</v>
      </c>
    </row>
    <row r="2094" hidden="1">
      <c r="A2094" s="9" t="s">
        <v>2639</v>
      </c>
      <c r="D2094" s="36" t="str">
        <f t="shared" si="1"/>
        <v>#N/A</v>
      </c>
      <c r="E2094" s="37" t="str">
        <f t="shared" si="2"/>
        <v>#N/A</v>
      </c>
      <c r="F2094" s="32">
        <v>44602.0</v>
      </c>
      <c r="G2094" s="32">
        <v>44862.0</v>
      </c>
      <c r="H2094" s="38" t="b">
        <f t="shared" si="3"/>
        <v>0</v>
      </c>
      <c r="I2094" s="41" t="b">
        <f>VLOOKUP($A2094, 'temp eLife data'!$A$2:$I$2947, 9, FALSE)</f>
        <v>1</v>
      </c>
      <c r="J2094" s="41" t="b">
        <f t="shared" si="4"/>
        <v>0</v>
      </c>
      <c r="K2094" s="44">
        <f>VLOOKUP($A2094, 'temp eLife data'!$A$2:$I$2947, 8, FALSE)</f>
        <v>44862</v>
      </c>
    </row>
    <row r="2095" hidden="1">
      <c r="A2095" s="9" t="s">
        <v>5117</v>
      </c>
      <c r="C2095" s="32">
        <v>44684.0</v>
      </c>
      <c r="D2095" s="36" t="b">
        <f t="shared" si="1"/>
        <v>1</v>
      </c>
      <c r="E2095" s="37">
        <f t="shared" si="2"/>
        <v>44684</v>
      </c>
      <c r="F2095" s="32">
        <v>44600.0</v>
      </c>
      <c r="G2095" s="32">
        <v>44645.0</v>
      </c>
      <c r="H2095" s="38" t="b">
        <f t="shared" si="3"/>
        <v>1</v>
      </c>
      <c r="I2095" s="41" t="b">
        <f>VLOOKUP($A2095, 'temp eLife data'!$A$2:$I$2947, 9, FALSE)</f>
        <v>1</v>
      </c>
      <c r="J2095" s="41" t="b">
        <f t="shared" si="4"/>
        <v>1</v>
      </c>
      <c r="K2095" s="44">
        <f>VLOOKUP($A2095, 'temp eLife data'!$A$2:$I$2947, 8, FALSE)</f>
        <v>44645</v>
      </c>
    </row>
    <row r="2096" hidden="1">
      <c r="A2096" s="9" t="s">
        <v>2547</v>
      </c>
      <c r="B2096" s="32">
        <v>44930.0</v>
      </c>
      <c r="C2096" s="32">
        <v>44939.0</v>
      </c>
      <c r="D2096" s="36" t="b">
        <f t="shared" si="1"/>
        <v>1</v>
      </c>
      <c r="E2096" s="37">
        <f t="shared" si="2"/>
        <v>44930</v>
      </c>
      <c r="F2096" s="32">
        <v>44611.0</v>
      </c>
      <c r="G2096" s="32">
        <v>44692.0</v>
      </c>
      <c r="H2096" s="38" t="b">
        <f t="shared" si="3"/>
        <v>1</v>
      </c>
      <c r="I2096" s="41" t="b">
        <f>VLOOKUP($A2096, 'temp eLife data'!$A$2:$I$2947, 9, FALSE)</f>
        <v>1</v>
      </c>
      <c r="J2096" s="41" t="b">
        <f t="shared" si="4"/>
        <v>1</v>
      </c>
      <c r="K2096" s="45">
        <f>VLOOKUP($A2096, 'temp eLife data'!$A$2:$I$2947, 8, FALSE)</f>
        <v>44692</v>
      </c>
    </row>
    <row r="2097" hidden="1">
      <c r="A2097" s="9" t="s">
        <v>2477</v>
      </c>
      <c r="B2097" s="32">
        <v>44806.0</v>
      </c>
      <c r="C2097" s="32">
        <v>44819.0</v>
      </c>
      <c r="D2097" s="36" t="b">
        <f t="shared" si="1"/>
        <v>1</v>
      </c>
      <c r="E2097" s="37">
        <f t="shared" si="2"/>
        <v>44806</v>
      </c>
      <c r="F2097" s="32">
        <v>44622.0</v>
      </c>
      <c r="G2097" s="32">
        <v>44796.0</v>
      </c>
      <c r="H2097" s="38" t="b">
        <f t="shared" si="3"/>
        <v>1</v>
      </c>
      <c r="I2097" s="41" t="b">
        <f>VLOOKUP($A2097, 'temp eLife data'!$A$2:$I$2947, 9, FALSE)</f>
        <v>1</v>
      </c>
      <c r="J2097" s="41" t="b">
        <f t="shared" si="4"/>
        <v>1</v>
      </c>
      <c r="K2097" s="44">
        <f>VLOOKUP($A2097, 'temp eLife data'!$A$2:$I$2947, 8, FALSE)</f>
        <v>44796</v>
      </c>
    </row>
    <row r="2098" hidden="1">
      <c r="A2098" s="9" t="s">
        <v>2527</v>
      </c>
      <c r="B2098" s="32">
        <v>44676.0</v>
      </c>
      <c r="C2098" s="32">
        <v>44685.0</v>
      </c>
      <c r="D2098" s="36" t="b">
        <f t="shared" si="1"/>
        <v>1</v>
      </c>
      <c r="E2098" s="37">
        <f t="shared" si="2"/>
        <v>44676</v>
      </c>
      <c r="F2098" s="32">
        <v>44614.0</v>
      </c>
      <c r="G2098" s="32">
        <v>44659.0</v>
      </c>
      <c r="H2098" s="38" t="b">
        <f t="shared" si="3"/>
        <v>1</v>
      </c>
      <c r="I2098" s="41" t="b">
        <f>VLOOKUP($A2098, 'temp eLife data'!$A$2:$I$2947, 9, FALSE)</f>
        <v>1</v>
      </c>
      <c r="J2098" s="41" t="b">
        <f t="shared" si="4"/>
        <v>1</v>
      </c>
      <c r="K2098" s="44">
        <f>VLOOKUP($A2098, 'temp eLife data'!$A$2:$I$2947, 8, FALSE)</f>
        <v>44659</v>
      </c>
    </row>
    <row r="2099" hidden="1">
      <c r="A2099" s="9" t="s">
        <v>105</v>
      </c>
      <c r="B2099" s="32">
        <v>44809.0</v>
      </c>
      <c r="C2099" s="32">
        <v>44847.0</v>
      </c>
      <c r="D2099" s="36" t="b">
        <f t="shared" si="1"/>
        <v>1</v>
      </c>
      <c r="E2099" s="37">
        <f t="shared" si="2"/>
        <v>44809</v>
      </c>
      <c r="F2099" s="32">
        <v>44636.0</v>
      </c>
      <c r="G2099" s="32">
        <v>44819.0</v>
      </c>
      <c r="H2099" s="38" t="b">
        <f t="shared" si="3"/>
        <v>0</v>
      </c>
      <c r="I2099" s="41" t="b">
        <f>VLOOKUP($A2099, 'temp eLife data'!$A$2:$I$2947, 9, FALSE)</f>
        <v>0</v>
      </c>
      <c r="J2099" s="41" t="b">
        <f t="shared" si="4"/>
        <v>1</v>
      </c>
      <c r="K2099" s="44">
        <f>VLOOKUP($A2099, 'temp eLife data'!$A$2:$I$2947, 8, FALSE)</f>
        <v>44819</v>
      </c>
    </row>
    <row r="2100" hidden="1">
      <c r="A2100" s="9" t="s">
        <v>2517</v>
      </c>
      <c r="B2100" s="32">
        <v>44805.0</v>
      </c>
      <c r="C2100" s="32">
        <v>44818.0</v>
      </c>
      <c r="D2100" s="36" t="b">
        <f t="shared" si="1"/>
        <v>1</v>
      </c>
      <c r="E2100" s="37">
        <f t="shared" si="2"/>
        <v>44805</v>
      </c>
      <c r="F2100" s="32">
        <v>44615.0</v>
      </c>
      <c r="G2100" s="32">
        <v>44692.0</v>
      </c>
      <c r="H2100" s="38" t="b">
        <f t="shared" si="3"/>
        <v>1</v>
      </c>
      <c r="I2100" s="41" t="b">
        <f>VLOOKUP($A2100, 'temp eLife data'!$A$2:$I$2947, 9, FALSE)</f>
        <v>1</v>
      </c>
      <c r="J2100" s="41" t="b">
        <f t="shared" si="4"/>
        <v>1</v>
      </c>
      <c r="K2100" s="45">
        <f>VLOOKUP($A2100, 'temp eLife data'!$A$2:$I$2947, 8, FALSE)</f>
        <v>44692</v>
      </c>
    </row>
    <row r="2101" hidden="1">
      <c r="A2101" s="9" t="s">
        <v>2637</v>
      </c>
      <c r="C2101" s="32">
        <v>44819.0</v>
      </c>
      <c r="D2101" s="36" t="b">
        <f t="shared" si="1"/>
        <v>1</v>
      </c>
      <c r="E2101" s="37">
        <f t="shared" si="2"/>
        <v>44819</v>
      </c>
      <c r="F2101" s="32">
        <v>44602.0</v>
      </c>
      <c r="G2101" s="32">
        <v>44680.0</v>
      </c>
      <c r="H2101" s="38" t="b">
        <f t="shared" si="3"/>
        <v>1</v>
      </c>
      <c r="I2101" s="41" t="b">
        <f>VLOOKUP($A2101, 'temp eLife data'!$A$2:$I$2947, 9, FALSE)</f>
        <v>1</v>
      </c>
      <c r="J2101" s="41" t="b">
        <f t="shared" si="4"/>
        <v>1</v>
      </c>
      <c r="K2101" s="44">
        <f>VLOOKUP($A2101, 'temp eLife data'!$A$2:$I$2947, 8, FALSE)</f>
        <v>44680</v>
      </c>
    </row>
    <row r="2102" hidden="1">
      <c r="A2102" s="9" t="s">
        <v>2599</v>
      </c>
      <c r="B2102" s="32">
        <v>44739.0</v>
      </c>
      <c r="C2102" s="32">
        <v>44762.0</v>
      </c>
      <c r="D2102" s="36" t="b">
        <f t="shared" si="1"/>
        <v>1</v>
      </c>
      <c r="E2102" s="37">
        <f t="shared" si="2"/>
        <v>44739</v>
      </c>
      <c r="F2102" s="32">
        <v>44606.0</v>
      </c>
      <c r="G2102" s="32">
        <v>44720.0</v>
      </c>
      <c r="H2102" s="38" t="b">
        <f t="shared" si="3"/>
        <v>1</v>
      </c>
      <c r="I2102" s="41" t="b">
        <f>VLOOKUP($A2102, 'temp eLife data'!$A$2:$I$2947, 9, FALSE)</f>
        <v>1</v>
      </c>
      <c r="J2102" s="41" t="b">
        <f t="shared" si="4"/>
        <v>1</v>
      </c>
      <c r="K2102" s="44">
        <f>VLOOKUP($A2102, 'temp eLife data'!$A$2:$I$2947, 8, FALSE)</f>
        <v>44720</v>
      </c>
    </row>
    <row r="2103" hidden="1">
      <c r="A2103" s="9" t="s">
        <v>2591</v>
      </c>
      <c r="C2103" s="32">
        <v>44873.0</v>
      </c>
      <c r="D2103" s="36" t="b">
        <f t="shared" si="1"/>
        <v>1</v>
      </c>
      <c r="E2103" s="37">
        <f t="shared" si="2"/>
        <v>44873</v>
      </c>
      <c r="F2103" s="32">
        <v>44606.0</v>
      </c>
      <c r="G2103" s="32">
        <v>44679.0</v>
      </c>
      <c r="H2103" s="38" t="b">
        <f t="shared" si="3"/>
        <v>1</v>
      </c>
      <c r="I2103" s="41" t="b">
        <f>VLOOKUP($A2103, 'temp eLife data'!$A$2:$I$2947, 9, FALSE)</f>
        <v>1</v>
      </c>
      <c r="J2103" s="41" t="b">
        <f t="shared" si="4"/>
        <v>1</v>
      </c>
      <c r="K2103" s="44">
        <f>VLOOKUP($A2103, 'temp eLife data'!$A$2:$I$2947, 8, FALSE)</f>
        <v>44679</v>
      </c>
    </row>
    <row r="2104" hidden="1">
      <c r="A2104" s="9" t="s">
        <v>1763</v>
      </c>
      <c r="C2104" s="32">
        <v>44915.0</v>
      </c>
      <c r="D2104" s="36" t="b">
        <f t="shared" si="1"/>
        <v>1</v>
      </c>
      <c r="E2104" s="37">
        <f t="shared" si="2"/>
        <v>44915</v>
      </c>
      <c r="F2104" s="32">
        <v>44718.0</v>
      </c>
      <c r="G2104" s="32">
        <v>44813.0</v>
      </c>
      <c r="H2104" s="38" t="b">
        <f t="shared" si="3"/>
        <v>1</v>
      </c>
      <c r="I2104" s="41" t="b">
        <f>VLOOKUP($A2104, 'temp eLife data'!$A$2:$I$2947, 9, FALSE)</f>
        <v>1</v>
      </c>
      <c r="J2104" s="41" t="b">
        <f t="shared" si="4"/>
        <v>1</v>
      </c>
      <c r="K2104" s="44">
        <f>VLOOKUP($A2104, 'temp eLife data'!$A$2:$I$2947, 8, FALSE)</f>
        <v>44813</v>
      </c>
    </row>
    <row r="2105" hidden="1">
      <c r="A2105" s="9" t="s">
        <v>2507</v>
      </c>
      <c r="C2105" s="32">
        <v>44728.0</v>
      </c>
      <c r="D2105" s="36" t="b">
        <f t="shared" si="1"/>
        <v>1</v>
      </c>
      <c r="E2105" s="37">
        <f t="shared" si="2"/>
        <v>44728</v>
      </c>
      <c r="F2105" s="32">
        <v>44616.0</v>
      </c>
      <c r="G2105" s="32">
        <v>44680.0</v>
      </c>
      <c r="H2105" s="38" t="b">
        <f t="shared" si="3"/>
        <v>1</v>
      </c>
      <c r="I2105" s="41" t="b">
        <f>VLOOKUP($A2105, 'temp eLife data'!$A$2:$I$2947, 9, FALSE)</f>
        <v>1</v>
      </c>
      <c r="J2105" s="41" t="b">
        <f t="shared" si="4"/>
        <v>1</v>
      </c>
      <c r="K2105" s="44">
        <f>VLOOKUP($A2105, 'temp eLife data'!$A$2:$I$2947, 8, FALSE)</f>
        <v>44680</v>
      </c>
    </row>
    <row r="2106" hidden="1">
      <c r="A2106" s="9" t="s">
        <v>2529</v>
      </c>
      <c r="B2106" s="32">
        <v>44785.0</v>
      </c>
      <c r="C2106" s="32">
        <v>44804.0</v>
      </c>
      <c r="D2106" s="36" t="b">
        <f t="shared" si="1"/>
        <v>1</v>
      </c>
      <c r="E2106" s="37">
        <f t="shared" si="2"/>
        <v>44785</v>
      </c>
      <c r="F2106" s="32">
        <v>44613.0</v>
      </c>
      <c r="G2106" s="32">
        <v>44671.0</v>
      </c>
      <c r="H2106" s="38" t="b">
        <f t="shared" si="3"/>
        <v>1</v>
      </c>
      <c r="I2106" s="41" t="b">
        <f>VLOOKUP($A2106, 'temp eLife data'!$A$2:$I$2947, 9, FALSE)</f>
        <v>1</v>
      </c>
      <c r="J2106" s="41" t="b">
        <f t="shared" si="4"/>
        <v>1</v>
      </c>
      <c r="K2106" s="44">
        <f>VLOOKUP($A2106, 'temp eLife data'!$A$2:$I$2947, 8, FALSE)</f>
        <v>44671</v>
      </c>
    </row>
    <row r="2107" hidden="1">
      <c r="A2107" s="9" t="s">
        <v>3455</v>
      </c>
      <c r="B2107" s="32">
        <v>44785.0</v>
      </c>
      <c r="C2107" s="32">
        <v>44805.0</v>
      </c>
      <c r="D2107" s="36" t="b">
        <f t="shared" si="1"/>
        <v>1</v>
      </c>
      <c r="E2107" s="37">
        <f t="shared" si="2"/>
        <v>44785</v>
      </c>
      <c r="F2107" s="32">
        <v>44504.0</v>
      </c>
      <c r="G2107" s="32">
        <v>44676.0</v>
      </c>
      <c r="H2107" s="38" t="b">
        <f t="shared" si="3"/>
        <v>1</v>
      </c>
      <c r="I2107" s="41" t="b">
        <f>VLOOKUP($A2107, 'temp eLife data'!$A$2:$I$2947, 9, FALSE)</f>
        <v>1</v>
      </c>
      <c r="J2107" s="41" t="b">
        <f t="shared" si="4"/>
        <v>1</v>
      </c>
      <c r="K2107" s="44">
        <f>VLOOKUP($A2107, 'temp eLife data'!$A$2:$I$2947, 8, FALSE)</f>
        <v>44676</v>
      </c>
    </row>
    <row r="2108" hidden="1">
      <c r="A2108" s="9" t="s">
        <v>2411</v>
      </c>
      <c r="B2108" s="32">
        <v>44707.0</v>
      </c>
      <c r="C2108" s="32">
        <v>44734.0</v>
      </c>
      <c r="D2108" s="36" t="b">
        <f t="shared" si="1"/>
        <v>1</v>
      </c>
      <c r="E2108" s="37">
        <f t="shared" si="2"/>
        <v>44707</v>
      </c>
      <c r="F2108" s="32">
        <v>44630.0</v>
      </c>
      <c r="G2108" s="32">
        <v>44687.0</v>
      </c>
      <c r="H2108" s="38" t="b">
        <f t="shared" si="3"/>
        <v>1</v>
      </c>
      <c r="I2108" s="41" t="b">
        <f>VLOOKUP($A2108, 'temp eLife data'!$A$2:$I$2947, 9, FALSE)</f>
        <v>1</v>
      </c>
      <c r="J2108" s="41" t="b">
        <f t="shared" si="4"/>
        <v>1</v>
      </c>
      <c r="K2108" s="45">
        <f>VLOOKUP($A2108, 'temp eLife data'!$A$2:$I$2947, 8, FALSE)</f>
        <v>44687</v>
      </c>
    </row>
    <row r="2109" hidden="1">
      <c r="A2109" s="9" t="s">
        <v>2883</v>
      </c>
      <c r="C2109" s="32">
        <v>44896.0</v>
      </c>
      <c r="D2109" s="36" t="b">
        <f t="shared" si="1"/>
        <v>1</v>
      </c>
      <c r="E2109" s="37">
        <f t="shared" si="2"/>
        <v>44896</v>
      </c>
      <c r="F2109" s="32">
        <v>44605.0</v>
      </c>
      <c r="G2109" s="32">
        <v>44725.0</v>
      </c>
      <c r="H2109" s="38" t="b">
        <f t="shared" si="3"/>
        <v>1</v>
      </c>
      <c r="I2109" s="41" t="b">
        <f>VLOOKUP($A2109, 'temp eLife data'!$A$2:$I$2947, 9, FALSE)</f>
        <v>1</v>
      </c>
      <c r="J2109" s="41" t="b">
        <f t="shared" si="4"/>
        <v>1</v>
      </c>
      <c r="K2109" s="44">
        <f>VLOOKUP($A2109, 'temp eLife data'!$A$2:$I$2947, 8, FALSE)</f>
        <v>44725</v>
      </c>
    </row>
    <row r="2110" hidden="1">
      <c r="A2110" s="9" t="s">
        <v>2585</v>
      </c>
      <c r="C2110" s="32">
        <v>44810.0</v>
      </c>
      <c r="D2110" s="36" t="b">
        <f t="shared" si="1"/>
        <v>1</v>
      </c>
      <c r="E2110" s="37">
        <f t="shared" si="2"/>
        <v>44810</v>
      </c>
      <c r="F2110" s="32">
        <v>44607.0</v>
      </c>
      <c r="G2110" s="32">
        <v>44685.0</v>
      </c>
      <c r="H2110" s="38" t="b">
        <f t="shared" si="3"/>
        <v>1</v>
      </c>
      <c r="I2110" s="41" t="b">
        <f>VLOOKUP($A2110, 'temp eLife data'!$A$2:$I$2947, 9, FALSE)</f>
        <v>1</v>
      </c>
      <c r="J2110" s="41" t="b">
        <f t="shared" si="4"/>
        <v>1</v>
      </c>
      <c r="K2110" s="45">
        <f>VLOOKUP($A2110, 'temp eLife data'!$A$2:$I$2947, 8, FALSE)</f>
        <v>44685</v>
      </c>
    </row>
    <row r="2111" hidden="1">
      <c r="A2111" s="9" t="s">
        <v>2321</v>
      </c>
      <c r="B2111" s="32">
        <v>44831.0</v>
      </c>
      <c r="C2111" s="32">
        <v>44852.0</v>
      </c>
      <c r="D2111" s="36" t="b">
        <f t="shared" si="1"/>
        <v>1</v>
      </c>
      <c r="E2111" s="37">
        <f t="shared" si="2"/>
        <v>44831</v>
      </c>
      <c r="F2111" s="32">
        <v>44640.0</v>
      </c>
      <c r="G2111" s="32">
        <v>44687.0</v>
      </c>
      <c r="H2111" s="38" t="b">
        <f t="shared" si="3"/>
        <v>1</v>
      </c>
      <c r="I2111" s="41" t="b">
        <f>VLOOKUP($A2111, 'temp eLife data'!$A$2:$I$2947, 9, FALSE)</f>
        <v>1</v>
      </c>
      <c r="J2111" s="41" t="b">
        <f t="shared" si="4"/>
        <v>1</v>
      </c>
      <c r="K2111" s="45">
        <f>VLOOKUP($A2111, 'temp eLife data'!$A$2:$I$2947, 8, FALSE)</f>
        <v>44687</v>
      </c>
    </row>
    <row r="2112" hidden="1">
      <c r="A2112" s="9" t="s">
        <v>2875</v>
      </c>
      <c r="B2112" s="32">
        <v>44803.0</v>
      </c>
      <c r="C2112" s="32">
        <v>44820.0</v>
      </c>
      <c r="D2112" s="36" t="b">
        <f t="shared" si="1"/>
        <v>1</v>
      </c>
      <c r="E2112" s="37">
        <f t="shared" si="2"/>
        <v>44803</v>
      </c>
      <c r="F2112" s="32">
        <v>44563.0</v>
      </c>
      <c r="G2112" s="32">
        <v>44697.0</v>
      </c>
      <c r="H2112" s="38" t="b">
        <f t="shared" si="3"/>
        <v>1</v>
      </c>
      <c r="I2112" s="41" t="b">
        <f>VLOOKUP($A2112, 'temp eLife data'!$A$2:$I$2947, 9, FALSE)</f>
        <v>1</v>
      </c>
      <c r="J2112" s="41" t="b">
        <f t="shared" si="4"/>
        <v>1</v>
      </c>
      <c r="K2112" s="45">
        <f>VLOOKUP($A2112, 'temp eLife data'!$A$2:$I$2947, 8, FALSE)</f>
        <v>44697</v>
      </c>
    </row>
    <row r="2113" hidden="1">
      <c r="A2113" s="9" t="s">
        <v>2577</v>
      </c>
      <c r="C2113" s="32">
        <v>44771.0</v>
      </c>
      <c r="D2113" s="36" t="b">
        <f t="shared" si="1"/>
        <v>1</v>
      </c>
      <c r="E2113" s="37">
        <f t="shared" si="2"/>
        <v>44771</v>
      </c>
      <c r="F2113" s="32">
        <v>44609.0</v>
      </c>
      <c r="G2113" s="32">
        <v>44657.0</v>
      </c>
      <c r="H2113" s="38" t="b">
        <f t="shared" si="3"/>
        <v>1</v>
      </c>
      <c r="I2113" s="41" t="b">
        <f>VLOOKUP($A2113, 'temp eLife data'!$A$2:$I$2947, 9, FALSE)</f>
        <v>1</v>
      </c>
      <c r="J2113" s="41" t="b">
        <f t="shared" si="4"/>
        <v>1</v>
      </c>
      <c r="K2113" s="44">
        <f>VLOOKUP($A2113, 'temp eLife data'!$A$2:$I$2947, 8, FALSE)</f>
        <v>44657</v>
      </c>
    </row>
    <row r="2114" hidden="1">
      <c r="A2114" s="9" t="s">
        <v>107</v>
      </c>
      <c r="B2114" s="32">
        <v>44718.0</v>
      </c>
      <c r="C2114" s="32">
        <v>44733.0</v>
      </c>
      <c r="D2114" s="36" t="b">
        <f t="shared" si="1"/>
        <v>1</v>
      </c>
      <c r="E2114" s="37">
        <f t="shared" si="2"/>
        <v>44718</v>
      </c>
      <c r="F2114" s="32">
        <v>44605.0</v>
      </c>
      <c r="G2114" s="32">
        <v>44718.0</v>
      </c>
      <c r="H2114" s="38" t="b">
        <f t="shared" si="3"/>
        <v>0</v>
      </c>
      <c r="I2114" s="41" t="b">
        <f>VLOOKUP($A2114, 'temp eLife data'!$A$2:$I$2947, 9, FALSE)</f>
        <v>0</v>
      </c>
      <c r="J2114" s="41" t="b">
        <f t="shared" si="4"/>
        <v>1</v>
      </c>
      <c r="K2114" s="44">
        <f>VLOOKUP($A2114, 'temp eLife data'!$A$2:$I$2947, 8, FALSE)</f>
        <v>44718</v>
      </c>
    </row>
    <row r="2115" hidden="1">
      <c r="A2115" s="9" t="s">
        <v>2579</v>
      </c>
      <c r="B2115" s="32">
        <v>44795.0</v>
      </c>
      <c r="C2115" s="32">
        <v>44806.0</v>
      </c>
      <c r="D2115" s="36" t="b">
        <f t="shared" si="1"/>
        <v>1</v>
      </c>
      <c r="E2115" s="37">
        <f t="shared" si="2"/>
        <v>44795</v>
      </c>
      <c r="F2115" s="32">
        <v>44609.0</v>
      </c>
      <c r="G2115" s="32">
        <v>44657.0</v>
      </c>
      <c r="H2115" s="38" t="b">
        <f t="shared" si="3"/>
        <v>1</v>
      </c>
      <c r="I2115" s="41" t="b">
        <f>VLOOKUP($A2115, 'temp eLife data'!$A$2:$I$2947, 9, FALSE)</f>
        <v>1</v>
      </c>
      <c r="J2115" s="41" t="b">
        <f t="shared" si="4"/>
        <v>1</v>
      </c>
      <c r="K2115" s="44">
        <f>VLOOKUP($A2115, 'temp eLife data'!$A$2:$I$2947, 8, FALSE)</f>
        <v>44657</v>
      </c>
    </row>
    <row r="2116">
      <c r="A2116" s="9" t="s">
        <v>14980</v>
      </c>
      <c r="D2116" s="36" t="str">
        <f t="shared" si="1"/>
        <v>#N/A</v>
      </c>
      <c r="E2116" s="37" t="str">
        <f t="shared" si="2"/>
        <v>#N/A</v>
      </c>
      <c r="F2116" s="32">
        <v>44615.0</v>
      </c>
      <c r="G2116" s="32">
        <v>44679.0</v>
      </c>
      <c r="H2116" s="38" t="b">
        <f t="shared" si="3"/>
        <v>0</v>
      </c>
      <c r="I2116" s="41" t="str">
        <f>VLOOKUP($A2116, 'temp eLife data'!$A$2:$I$2947, 9, FALSE)</f>
        <v>#N/A</v>
      </c>
      <c r="J2116" s="41" t="str">
        <f t="shared" si="4"/>
        <v>#N/A</v>
      </c>
      <c r="K2116" s="41" t="str">
        <f>VLOOKUP($A2116, 'temp eLife data'!$A$2:$I$2947, 8, FALSE)</f>
        <v>#N/A</v>
      </c>
    </row>
    <row r="2117" hidden="1">
      <c r="A2117" s="9" t="s">
        <v>2771</v>
      </c>
      <c r="C2117" s="32">
        <v>44897.0</v>
      </c>
      <c r="D2117" s="36" t="b">
        <f t="shared" si="1"/>
        <v>1</v>
      </c>
      <c r="E2117" s="37">
        <f t="shared" si="2"/>
        <v>44897</v>
      </c>
      <c r="F2117" s="32">
        <v>44579.0</v>
      </c>
      <c r="G2117" s="32">
        <v>44859.0</v>
      </c>
      <c r="H2117" s="38" t="b">
        <f t="shared" si="3"/>
        <v>1</v>
      </c>
      <c r="I2117" s="41" t="b">
        <f>VLOOKUP($A2117, 'temp eLife data'!$A$2:$I$2947, 9, FALSE)</f>
        <v>1</v>
      </c>
      <c r="J2117" s="41" t="b">
        <f t="shared" si="4"/>
        <v>1</v>
      </c>
      <c r="K2117" s="44">
        <f>VLOOKUP($A2117, 'temp eLife data'!$A$2:$I$2947, 8, FALSE)</f>
        <v>44859</v>
      </c>
    </row>
    <row r="2118" hidden="1">
      <c r="A2118" s="9" t="s">
        <v>3759</v>
      </c>
      <c r="C2118" s="32">
        <v>44848.0</v>
      </c>
      <c r="D2118" s="36" t="b">
        <f t="shared" si="1"/>
        <v>1</v>
      </c>
      <c r="E2118" s="37">
        <f t="shared" si="2"/>
        <v>44848</v>
      </c>
      <c r="F2118" s="32">
        <v>44437.0</v>
      </c>
      <c r="G2118" s="32">
        <v>44719.0</v>
      </c>
      <c r="H2118" s="38" t="b">
        <f t="shared" si="3"/>
        <v>1</v>
      </c>
      <c r="I2118" s="41" t="b">
        <f>VLOOKUP($A2118, 'temp eLife data'!$A$2:$I$2947, 9, FALSE)</f>
        <v>1</v>
      </c>
      <c r="J2118" s="41" t="b">
        <f t="shared" si="4"/>
        <v>1</v>
      </c>
      <c r="K2118" s="44">
        <f>VLOOKUP($A2118, 'temp eLife data'!$A$2:$I$2947, 8, FALSE)</f>
        <v>44719</v>
      </c>
    </row>
    <row r="2119" hidden="1">
      <c r="A2119" s="9" t="s">
        <v>3065</v>
      </c>
      <c r="B2119" s="32">
        <v>44910.0</v>
      </c>
      <c r="C2119" s="32">
        <v>44936.0</v>
      </c>
      <c r="D2119" s="36" t="b">
        <f t="shared" si="1"/>
        <v>1</v>
      </c>
      <c r="E2119" s="37">
        <f t="shared" si="2"/>
        <v>44910</v>
      </c>
      <c r="F2119" s="32">
        <v>44636.0</v>
      </c>
      <c r="G2119" s="32">
        <v>44711.0</v>
      </c>
      <c r="H2119" s="38" t="b">
        <f t="shared" si="3"/>
        <v>1</v>
      </c>
      <c r="I2119" s="41" t="b">
        <f>VLOOKUP($A2119, 'temp eLife data'!$A$2:$I$2947, 9, FALSE)</f>
        <v>1</v>
      </c>
      <c r="J2119" s="41" t="b">
        <f t="shared" si="4"/>
        <v>1</v>
      </c>
      <c r="K2119" s="45">
        <f>VLOOKUP($A2119, 'temp eLife data'!$A$2:$I$2947, 8, FALSE)</f>
        <v>44711</v>
      </c>
    </row>
    <row r="2120" hidden="1">
      <c r="A2120" s="9" t="s">
        <v>2465</v>
      </c>
      <c r="C2120" s="32">
        <v>44776.0</v>
      </c>
      <c r="D2120" s="36" t="b">
        <f t="shared" si="1"/>
        <v>1</v>
      </c>
      <c r="E2120" s="37">
        <f t="shared" si="2"/>
        <v>44776</v>
      </c>
      <c r="F2120" s="32">
        <v>44621.0</v>
      </c>
      <c r="G2120" s="32">
        <v>44731.0</v>
      </c>
      <c r="H2120" s="38" t="b">
        <f t="shared" si="3"/>
        <v>1</v>
      </c>
      <c r="I2120" s="41" t="b">
        <f>VLOOKUP($A2120, 'temp eLife data'!$A$2:$I$2947, 9, FALSE)</f>
        <v>1</v>
      </c>
      <c r="J2120" s="41" t="b">
        <f t="shared" si="4"/>
        <v>1</v>
      </c>
      <c r="K2120" s="44">
        <f>VLOOKUP($A2120, 'temp eLife data'!$A$2:$I$2947, 8, FALSE)</f>
        <v>44731</v>
      </c>
    </row>
    <row r="2121" hidden="1">
      <c r="A2121" s="9" t="s">
        <v>2341</v>
      </c>
      <c r="C2121" s="32">
        <v>44776.0</v>
      </c>
      <c r="D2121" s="36" t="b">
        <f t="shared" si="1"/>
        <v>1</v>
      </c>
      <c r="E2121" s="37">
        <f t="shared" si="2"/>
        <v>44776</v>
      </c>
      <c r="F2121" s="32">
        <v>44638.0</v>
      </c>
      <c r="G2121" s="32">
        <v>44757.0</v>
      </c>
      <c r="H2121" s="38" t="b">
        <f t="shared" si="3"/>
        <v>1</v>
      </c>
      <c r="I2121" s="41" t="b">
        <f>VLOOKUP($A2121, 'temp eLife data'!$A$2:$I$2947, 9, FALSE)</f>
        <v>1</v>
      </c>
      <c r="J2121" s="41" t="b">
        <f t="shared" si="4"/>
        <v>1</v>
      </c>
      <c r="K2121" s="44">
        <f>VLOOKUP($A2121, 'temp eLife data'!$A$2:$I$2947, 8, FALSE)</f>
        <v>44757</v>
      </c>
    </row>
    <row r="2122" hidden="1">
      <c r="A2122" s="9" t="s">
        <v>2581</v>
      </c>
      <c r="C2122" s="32">
        <v>44754.0</v>
      </c>
      <c r="D2122" s="36" t="b">
        <f t="shared" si="1"/>
        <v>1</v>
      </c>
      <c r="E2122" s="37">
        <f t="shared" si="2"/>
        <v>44754</v>
      </c>
      <c r="F2122" s="32">
        <v>44608.0</v>
      </c>
      <c r="G2122" s="32">
        <v>44708.0</v>
      </c>
      <c r="H2122" s="38" t="b">
        <f t="shared" si="3"/>
        <v>1</v>
      </c>
      <c r="I2122" s="41" t="b">
        <f>VLOOKUP($A2122, 'temp eLife data'!$A$2:$I$2947, 9, FALSE)</f>
        <v>1</v>
      </c>
      <c r="J2122" s="41" t="b">
        <f t="shared" si="4"/>
        <v>1</v>
      </c>
      <c r="K2122" s="45">
        <f>VLOOKUP($A2122, 'temp eLife data'!$A$2:$I$2947, 8, FALSE)</f>
        <v>44708</v>
      </c>
    </row>
    <row r="2123" hidden="1">
      <c r="A2123" s="9" t="s">
        <v>2557</v>
      </c>
      <c r="B2123" s="32">
        <v>44739.0</v>
      </c>
      <c r="C2123" s="32">
        <v>44755.0</v>
      </c>
      <c r="D2123" s="36" t="b">
        <f t="shared" si="1"/>
        <v>1</v>
      </c>
      <c r="E2123" s="37">
        <f t="shared" si="2"/>
        <v>44739</v>
      </c>
      <c r="F2123" s="32">
        <v>44609.0</v>
      </c>
      <c r="G2123" s="32">
        <v>44652.0</v>
      </c>
      <c r="H2123" s="38" t="b">
        <f t="shared" si="3"/>
        <v>1</v>
      </c>
      <c r="I2123" s="41" t="b">
        <f>VLOOKUP($A2123, 'temp eLife data'!$A$2:$I$2947, 9, FALSE)</f>
        <v>1</v>
      </c>
      <c r="J2123" s="41" t="b">
        <f t="shared" si="4"/>
        <v>1</v>
      </c>
      <c r="K2123" s="44">
        <f>VLOOKUP($A2123, 'temp eLife data'!$A$2:$I$2947, 8, FALSE)</f>
        <v>44652</v>
      </c>
    </row>
    <row r="2124">
      <c r="A2124" s="9" t="s">
        <v>15015</v>
      </c>
      <c r="D2124" s="36" t="str">
        <f t="shared" si="1"/>
        <v>#N/A</v>
      </c>
      <c r="E2124" s="37" t="str">
        <f t="shared" si="2"/>
        <v>#N/A</v>
      </c>
      <c r="F2124" s="32">
        <v>44608.0</v>
      </c>
      <c r="G2124" s="32">
        <v>44838.0</v>
      </c>
      <c r="H2124" s="38" t="b">
        <f t="shared" si="3"/>
        <v>0</v>
      </c>
      <c r="I2124" s="41" t="str">
        <f>VLOOKUP($A2124, 'temp eLife data'!$A$2:$I$2947, 9, FALSE)</f>
        <v>#N/A</v>
      </c>
      <c r="J2124" s="41" t="str">
        <f t="shared" si="4"/>
        <v>#N/A</v>
      </c>
      <c r="K2124" s="41" t="str">
        <f>VLOOKUP($A2124, 'temp eLife data'!$A$2:$I$2947, 8, FALSE)</f>
        <v>#N/A</v>
      </c>
    </row>
    <row r="2125" hidden="1">
      <c r="A2125" s="9" t="s">
        <v>4059</v>
      </c>
      <c r="B2125" s="32">
        <v>44847.0</v>
      </c>
      <c r="C2125" s="32">
        <v>44868.0</v>
      </c>
      <c r="D2125" s="36" t="b">
        <f t="shared" si="1"/>
        <v>1</v>
      </c>
      <c r="E2125" s="37">
        <f t="shared" si="2"/>
        <v>44847</v>
      </c>
      <c r="F2125" s="32">
        <v>44679.0</v>
      </c>
      <c r="G2125" s="32">
        <v>44774.0</v>
      </c>
      <c r="H2125" s="38" t="b">
        <f t="shared" si="3"/>
        <v>1</v>
      </c>
      <c r="I2125" s="41" t="b">
        <f>VLOOKUP($A2125, 'temp eLife data'!$A$2:$I$2947, 9, FALSE)</f>
        <v>1</v>
      </c>
      <c r="J2125" s="41" t="b">
        <f t="shared" si="4"/>
        <v>1</v>
      </c>
      <c r="K2125" s="44">
        <f>VLOOKUP($A2125, 'temp eLife data'!$A$2:$I$2947, 8, FALSE)</f>
        <v>44774</v>
      </c>
    </row>
    <row r="2126">
      <c r="A2126" s="9" t="s">
        <v>15024</v>
      </c>
      <c r="D2126" s="36" t="str">
        <f t="shared" si="1"/>
        <v>#N/A</v>
      </c>
      <c r="E2126" s="37" t="str">
        <f t="shared" si="2"/>
        <v>#N/A</v>
      </c>
      <c r="F2126" s="32">
        <v>44644.0</v>
      </c>
      <c r="G2126" s="32">
        <v>44720.0</v>
      </c>
      <c r="H2126" s="38" t="b">
        <f t="shared" si="3"/>
        <v>0</v>
      </c>
      <c r="I2126" s="41" t="str">
        <f>VLOOKUP($A2126, 'temp eLife data'!$A$2:$I$2947, 9, FALSE)</f>
        <v>#N/A</v>
      </c>
      <c r="J2126" s="41" t="str">
        <f t="shared" si="4"/>
        <v>#N/A</v>
      </c>
      <c r="K2126" s="41" t="str">
        <f>VLOOKUP($A2126, 'temp eLife data'!$A$2:$I$2947, 8, FALSE)</f>
        <v>#N/A</v>
      </c>
    </row>
    <row r="2127" hidden="1">
      <c r="A2127" s="9" t="s">
        <v>2491</v>
      </c>
      <c r="C2127" s="32">
        <v>44925.0</v>
      </c>
      <c r="D2127" s="36" t="b">
        <f t="shared" si="1"/>
        <v>1</v>
      </c>
      <c r="E2127" s="37">
        <f t="shared" si="2"/>
        <v>44925</v>
      </c>
      <c r="F2127" s="32">
        <v>44622.0</v>
      </c>
      <c r="G2127" s="32">
        <v>44701.0</v>
      </c>
      <c r="H2127" s="38" t="b">
        <f t="shared" si="3"/>
        <v>1</v>
      </c>
      <c r="I2127" s="41" t="b">
        <f>VLOOKUP($A2127, 'temp eLife data'!$A$2:$I$2947, 9, FALSE)</f>
        <v>1</v>
      </c>
      <c r="J2127" s="41" t="b">
        <f t="shared" si="4"/>
        <v>1</v>
      </c>
      <c r="K2127" s="45">
        <f>VLOOKUP($A2127, 'temp eLife data'!$A$2:$I$2947, 8, FALSE)</f>
        <v>44701</v>
      </c>
    </row>
    <row r="2128" hidden="1">
      <c r="A2128" s="9" t="s">
        <v>2505</v>
      </c>
      <c r="B2128" s="32">
        <v>44853.0</v>
      </c>
      <c r="C2128" s="32">
        <v>44867.0</v>
      </c>
      <c r="D2128" s="36" t="b">
        <f t="shared" si="1"/>
        <v>1</v>
      </c>
      <c r="E2128" s="37">
        <f t="shared" si="2"/>
        <v>44853</v>
      </c>
      <c r="F2128" s="32">
        <v>44616.0</v>
      </c>
      <c r="G2128" s="32">
        <v>44659.0</v>
      </c>
      <c r="H2128" s="38" t="b">
        <f t="shared" si="3"/>
        <v>1</v>
      </c>
      <c r="I2128" s="41" t="b">
        <f>VLOOKUP($A2128, 'temp eLife data'!$A$2:$I$2947, 9, FALSE)</f>
        <v>1</v>
      </c>
      <c r="J2128" s="41" t="b">
        <f t="shared" si="4"/>
        <v>1</v>
      </c>
      <c r="K2128" s="44">
        <f>VLOOKUP($A2128, 'temp eLife data'!$A$2:$I$2947, 8, FALSE)</f>
        <v>44659</v>
      </c>
    </row>
    <row r="2129" hidden="1">
      <c r="A2129" s="9" t="s">
        <v>2419</v>
      </c>
      <c r="B2129" s="32">
        <v>44816.0</v>
      </c>
      <c r="C2129" s="32">
        <v>44826.0</v>
      </c>
      <c r="D2129" s="36" t="b">
        <f t="shared" si="1"/>
        <v>1</v>
      </c>
      <c r="E2129" s="37">
        <f t="shared" si="2"/>
        <v>44816</v>
      </c>
      <c r="F2129" s="32">
        <v>44630.0</v>
      </c>
      <c r="G2129" s="32">
        <v>44727.0</v>
      </c>
      <c r="H2129" s="38" t="b">
        <f t="shared" si="3"/>
        <v>1</v>
      </c>
      <c r="I2129" s="41" t="b">
        <f>VLOOKUP($A2129, 'temp eLife data'!$A$2:$I$2947, 9, FALSE)</f>
        <v>1</v>
      </c>
      <c r="J2129" s="41" t="b">
        <f t="shared" si="4"/>
        <v>1</v>
      </c>
      <c r="K2129" s="44">
        <f>VLOOKUP($A2129, 'temp eLife data'!$A$2:$I$2947, 8, FALSE)</f>
        <v>44727</v>
      </c>
    </row>
    <row r="2130" hidden="1">
      <c r="A2130" s="9" t="s">
        <v>2555</v>
      </c>
      <c r="B2130" s="32">
        <v>44965.0</v>
      </c>
      <c r="C2130" s="32">
        <v>44977.0</v>
      </c>
      <c r="D2130" s="36" t="b">
        <f t="shared" si="1"/>
        <v>1</v>
      </c>
      <c r="E2130" s="37">
        <f t="shared" si="2"/>
        <v>44965</v>
      </c>
      <c r="F2130" s="32">
        <v>44609.0</v>
      </c>
      <c r="G2130" s="32">
        <v>44743.0</v>
      </c>
      <c r="H2130" s="38" t="b">
        <f t="shared" si="3"/>
        <v>1</v>
      </c>
      <c r="I2130" s="41" t="b">
        <f>VLOOKUP($A2130, 'temp eLife data'!$A$2:$I$2947, 9, FALSE)</f>
        <v>1</v>
      </c>
      <c r="J2130" s="41" t="b">
        <f t="shared" si="4"/>
        <v>1</v>
      </c>
      <c r="K2130" s="44">
        <f>VLOOKUP($A2130, 'temp eLife data'!$A$2:$I$2947, 8, FALSE)</f>
        <v>44743</v>
      </c>
    </row>
    <row r="2131" hidden="1">
      <c r="A2131" s="9" t="s">
        <v>2795</v>
      </c>
      <c r="B2131" s="32">
        <v>44735.0</v>
      </c>
      <c r="C2131" s="32">
        <v>44753.0</v>
      </c>
      <c r="D2131" s="36" t="b">
        <f t="shared" si="1"/>
        <v>1</v>
      </c>
      <c r="E2131" s="37">
        <f t="shared" si="2"/>
        <v>44735</v>
      </c>
      <c r="F2131" s="32">
        <v>44574.0</v>
      </c>
      <c r="G2131" s="32">
        <v>44708.0</v>
      </c>
      <c r="H2131" s="38" t="b">
        <f t="shared" si="3"/>
        <v>1</v>
      </c>
      <c r="I2131" s="41" t="b">
        <f>VLOOKUP($A2131, 'temp eLife data'!$A$2:$I$2947, 9, FALSE)</f>
        <v>1</v>
      </c>
      <c r="J2131" s="41" t="b">
        <f t="shared" si="4"/>
        <v>1</v>
      </c>
      <c r="K2131" s="45">
        <f>VLOOKUP($A2131, 'temp eLife data'!$A$2:$I$2947, 8, FALSE)</f>
        <v>44708</v>
      </c>
    </row>
    <row r="2132" hidden="1">
      <c r="A2132" s="9" t="s">
        <v>2817</v>
      </c>
      <c r="C2132" s="32">
        <v>44733.0</v>
      </c>
      <c r="D2132" s="36" t="b">
        <f t="shared" si="1"/>
        <v>1</v>
      </c>
      <c r="E2132" s="37">
        <f t="shared" si="2"/>
        <v>44733</v>
      </c>
      <c r="F2132" s="32">
        <v>44572.0</v>
      </c>
      <c r="G2132" s="32">
        <v>44701.0</v>
      </c>
      <c r="H2132" s="38" t="b">
        <f t="shared" si="3"/>
        <v>1</v>
      </c>
      <c r="I2132" s="41" t="b">
        <f>VLOOKUP($A2132, 'temp eLife data'!$A$2:$I$2947, 9, FALSE)</f>
        <v>1</v>
      </c>
      <c r="J2132" s="41" t="b">
        <f t="shared" si="4"/>
        <v>1</v>
      </c>
      <c r="K2132" s="45">
        <f>VLOOKUP($A2132, 'temp eLife data'!$A$2:$I$2947, 8, FALSE)</f>
        <v>44701</v>
      </c>
    </row>
    <row r="2133" hidden="1">
      <c r="A2133" s="9" t="s">
        <v>2489</v>
      </c>
      <c r="B2133" s="32">
        <v>44733.0</v>
      </c>
      <c r="C2133" s="32">
        <v>44778.0</v>
      </c>
      <c r="D2133" s="36" t="b">
        <f t="shared" si="1"/>
        <v>1</v>
      </c>
      <c r="E2133" s="37">
        <f t="shared" si="2"/>
        <v>44733</v>
      </c>
      <c r="F2133" s="32">
        <v>44619.0</v>
      </c>
      <c r="G2133" s="32">
        <v>44725.0</v>
      </c>
      <c r="H2133" s="38" t="b">
        <f t="shared" si="3"/>
        <v>1</v>
      </c>
      <c r="I2133" s="41" t="b">
        <f>VLOOKUP($A2133, 'temp eLife data'!$A$2:$I$2947, 9, FALSE)</f>
        <v>1</v>
      </c>
      <c r="J2133" s="41" t="b">
        <f t="shared" si="4"/>
        <v>1</v>
      </c>
      <c r="K2133" s="44">
        <f>VLOOKUP($A2133, 'temp eLife data'!$A$2:$I$2947, 8, FALSE)</f>
        <v>44725</v>
      </c>
    </row>
    <row r="2134" hidden="1">
      <c r="A2134" s="9" t="s">
        <v>2021</v>
      </c>
      <c r="B2134" s="32">
        <v>44874.0</v>
      </c>
      <c r="C2134" s="32">
        <v>44894.0</v>
      </c>
      <c r="D2134" s="36" t="b">
        <f t="shared" si="1"/>
        <v>1</v>
      </c>
      <c r="E2134" s="37">
        <f t="shared" si="2"/>
        <v>44874</v>
      </c>
      <c r="F2134" s="32">
        <v>44684.0</v>
      </c>
      <c r="G2134" s="32">
        <v>44756.0</v>
      </c>
      <c r="H2134" s="38" t="b">
        <f t="shared" si="3"/>
        <v>1</v>
      </c>
      <c r="I2134" s="41" t="b">
        <f>VLOOKUP($A2134, 'temp eLife data'!$A$2:$I$2947, 9, FALSE)</f>
        <v>1</v>
      </c>
      <c r="J2134" s="41" t="b">
        <f t="shared" si="4"/>
        <v>1</v>
      </c>
      <c r="K2134" s="44">
        <f>VLOOKUP($A2134, 'temp eLife data'!$A$2:$I$2947, 8, FALSE)</f>
        <v>44756</v>
      </c>
    </row>
    <row r="2135">
      <c r="A2135" s="9" t="s">
        <v>15058</v>
      </c>
      <c r="D2135" s="36" t="str">
        <f t="shared" si="1"/>
        <v>#N/A</v>
      </c>
      <c r="E2135" s="37" t="str">
        <f t="shared" si="2"/>
        <v>#N/A</v>
      </c>
      <c r="F2135" s="32">
        <v>44609.0</v>
      </c>
      <c r="G2135" s="32">
        <v>44662.0</v>
      </c>
      <c r="H2135" s="38" t="b">
        <f t="shared" si="3"/>
        <v>0</v>
      </c>
      <c r="I2135" s="41" t="str">
        <f>VLOOKUP($A2135, 'temp eLife data'!$A$2:$I$2947, 9, FALSE)</f>
        <v>#N/A</v>
      </c>
      <c r="J2135" s="41" t="str">
        <f t="shared" si="4"/>
        <v>#N/A</v>
      </c>
      <c r="K2135" s="41" t="str">
        <f>VLOOKUP($A2135, 'temp eLife data'!$A$2:$I$2947, 8, FALSE)</f>
        <v>#N/A</v>
      </c>
    </row>
    <row r="2136" hidden="1">
      <c r="A2136" s="9" t="s">
        <v>2525</v>
      </c>
      <c r="C2136" s="32">
        <v>44804.0</v>
      </c>
      <c r="D2136" s="36" t="b">
        <f t="shared" si="1"/>
        <v>1</v>
      </c>
      <c r="E2136" s="37">
        <f t="shared" si="2"/>
        <v>44804</v>
      </c>
      <c r="F2136" s="32">
        <v>44613.0</v>
      </c>
      <c r="G2136" s="32">
        <v>44770.0</v>
      </c>
      <c r="H2136" s="38" t="b">
        <f t="shared" si="3"/>
        <v>1</v>
      </c>
      <c r="I2136" s="41" t="b">
        <f>VLOOKUP($A2136, 'temp eLife data'!$A$2:$I$2947, 9, FALSE)</f>
        <v>1</v>
      </c>
      <c r="J2136" s="41" t="b">
        <f t="shared" si="4"/>
        <v>1</v>
      </c>
      <c r="K2136" s="44">
        <f>VLOOKUP($A2136, 'temp eLife data'!$A$2:$I$2947, 8, FALSE)</f>
        <v>44770</v>
      </c>
    </row>
    <row r="2137" hidden="1">
      <c r="A2137" s="9" t="s">
        <v>15068</v>
      </c>
      <c r="C2137" s="32">
        <v>44824.0</v>
      </c>
      <c r="D2137" s="36" t="b">
        <f t="shared" si="1"/>
        <v>1</v>
      </c>
      <c r="E2137" s="37">
        <f t="shared" si="2"/>
        <v>44824</v>
      </c>
      <c r="F2137" s="32">
        <v>44595.0</v>
      </c>
      <c r="G2137" s="32">
        <v>44747.0</v>
      </c>
      <c r="H2137" s="38" t="b">
        <f t="shared" si="3"/>
        <v>1</v>
      </c>
      <c r="I2137" s="41" t="str">
        <f>VLOOKUP($A2137, 'temp eLife data'!$A$2:$I$2947, 9, FALSE)</f>
        <v>#N/A</v>
      </c>
      <c r="J2137" s="41" t="str">
        <f t="shared" si="4"/>
        <v>#N/A</v>
      </c>
      <c r="K2137" s="41" t="str">
        <f>VLOOKUP($A2137, 'temp eLife data'!$A$2:$I$2947, 8, FALSE)</f>
        <v>#N/A</v>
      </c>
    </row>
    <row r="2138" hidden="1">
      <c r="A2138" s="9" t="s">
        <v>2479</v>
      </c>
      <c r="B2138" s="32">
        <v>44824.0</v>
      </c>
      <c r="C2138" s="32">
        <v>44844.0</v>
      </c>
      <c r="D2138" s="36" t="b">
        <f t="shared" si="1"/>
        <v>1</v>
      </c>
      <c r="E2138" s="37">
        <f t="shared" si="2"/>
        <v>44824</v>
      </c>
      <c r="F2138" s="32">
        <v>44622.0</v>
      </c>
      <c r="G2138" s="32">
        <v>44680.0</v>
      </c>
      <c r="H2138" s="38" t="b">
        <f t="shared" si="3"/>
        <v>1</v>
      </c>
      <c r="I2138" s="41" t="b">
        <f>VLOOKUP($A2138, 'temp eLife data'!$A$2:$I$2947, 9, FALSE)</f>
        <v>1</v>
      </c>
      <c r="J2138" s="41" t="b">
        <f t="shared" si="4"/>
        <v>1</v>
      </c>
      <c r="K2138" s="44">
        <f>VLOOKUP($A2138, 'temp eLife data'!$A$2:$I$2947, 8, FALSE)</f>
        <v>44680</v>
      </c>
    </row>
    <row r="2139" hidden="1">
      <c r="A2139" s="9" t="s">
        <v>2399</v>
      </c>
      <c r="C2139" s="32">
        <v>44740.0</v>
      </c>
      <c r="D2139" s="36" t="b">
        <f t="shared" si="1"/>
        <v>1</v>
      </c>
      <c r="E2139" s="37">
        <f t="shared" si="2"/>
        <v>44740</v>
      </c>
      <c r="F2139" s="32">
        <v>44630.0</v>
      </c>
      <c r="G2139" s="32">
        <v>44687.0</v>
      </c>
      <c r="H2139" s="38" t="b">
        <f t="shared" si="3"/>
        <v>1</v>
      </c>
      <c r="I2139" s="41" t="b">
        <f>VLOOKUP($A2139, 'temp eLife data'!$A$2:$I$2947, 9, FALSE)</f>
        <v>1</v>
      </c>
      <c r="J2139" s="41" t="b">
        <f t="shared" si="4"/>
        <v>1</v>
      </c>
      <c r="K2139" s="45">
        <f>VLOOKUP($A2139, 'temp eLife data'!$A$2:$I$2947, 8, FALSE)</f>
        <v>44687</v>
      </c>
    </row>
    <row r="2140" hidden="1">
      <c r="A2140" s="9" t="s">
        <v>2531</v>
      </c>
      <c r="B2140" s="32">
        <v>44743.0</v>
      </c>
      <c r="C2140" s="32">
        <v>44757.0</v>
      </c>
      <c r="D2140" s="36" t="b">
        <f t="shared" si="1"/>
        <v>1</v>
      </c>
      <c r="E2140" s="37">
        <f t="shared" si="2"/>
        <v>44743</v>
      </c>
      <c r="F2140" s="32">
        <v>44612.0</v>
      </c>
      <c r="G2140" s="32">
        <v>44648.0</v>
      </c>
      <c r="H2140" s="38" t="b">
        <f t="shared" si="3"/>
        <v>1</v>
      </c>
      <c r="I2140" s="41" t="b">
        <f>VLOOKUP($A2140, 'temp eLife data'!$A$2:$I$2947, 9, FALSE)</f>
        <v>1</v>
      </c>
      <c r="J2140" s="41" t="b">
        <f t="shared" si="4"/>
        <v>1</v>
      </c>
      <c r="K2140" s="44">
        <f>VLOOKUP($A2140, 'temp eLife data'!$A$2:$I$2947, 8, FALSE)</f>
        <v>44648</v>
      </c>
    </row>
    <row r="2141" hidden="1">
      <c r="A2141" s="9" t="s">
        <v>15086</v>
      </c>
      <c r="B2141" s="32">
        <v>44790.0</v>
      </c>
      <c r="C2141" s="32">
        <v>44799.0</v>
      </c>
      <c r="D2141" s="36" t="b">
        <f t="shared" si="1"/>
        <v>1</v>
      </c>
      <c r="E2141" s="37">
        <f t="shared" si="2"/>
        <v>44790</v>
      </c>
      <c r="F2141" s="32">
        <v>44585.0</v>
      </c>
      <c r="G2141" s="32">
        <v>44665.0</v>
      </c>
      <c r="H2141" s="38" t="b">
        <f t="shared" si="3"/>
        <v>1</v>
      </c>
      <c r="I2141" s="41" t="str">
        <f>VLOOKUP($A2141, 'temp eLife data'!$A$2:$I$2947, 9, FALSE)</f>
        <v>#N/A</v>
      </c>
      <c r="J2141" s="41" t="str">
        <f t="shared" si="4"/>
        <v>#N/A</v>
      </c>
      <c r="K2141" s="41" t="str">
        <f>VLOOKUP($A2141, 'temp eLife data'!$A$2:$I$2947, 8, FALSE)</f>
        <v>#N/A</v>
      </c>
    </row>
    <row r="2142" hidden="1">
      <c r="A2142" s="9" t="s">
        <v>2395</v>
      </c>
      <c r="B2142" s="32">
        <v>44812.0</v>
      </c>
      <c r="C2142" s="32">
        <v>44845.0</v>
      </c>
      <c r="D2142" s="36" t="b">
        <f t="shared" si="1"/>
        <v>1</v>
      </c>
      <c r="E2142" s="37">
        <f t="shared" si="2"/>
        <v>44812</v>
      </c>
      <c r="F2142" s="32">
        <v>44631.0</v>
      </c>
      <c r="G2142" s="32">
        <v>44708.0</v>
      </c>
      <c r="H2142" s="38" t="b">
        <f t="shared" si="3"/>
        <v>1</v>
      </c>
      <c r="I2142" s="41" t="b">
        <f>VLOOKUP($A2142, 'temp eLife data'!$A$2:$I$2947, 9, FALSE)</f>
        <v>1</v>
      </c>
      <c r="J2142" s="41" t="b">
        <f t="shared" si="4"/>
        <v>1</v>
      </c>
      <c r="K2142" s="45">
        <f>VLOOKUP($A2142, 'temp eLife data'!$A$2:$I$2947, 8, FALSE)</f>
        <v>44708</v>
      </c>
    </row>
    <row r="2143" hidden="1">
      <c r="A2143" s="9" t="s">
        <v>2763</v>
      </c>
      <c r="B2143" s="32">
        <v>44874.0</v>
      </c>
      <c r="C2143" s="32">
        <v>44895.0</v>
      </c>
      <c r="D2143" s="36" t="b">
        <f t="shared" si="1"/>
        <v>1</v>
      </c>
      <c r="E2143" s="37">
        <f t="shared" si="2"/>
        <v>44874</v>
      </c>
      <c r="F2143" s="32">
        <v>44613.0</v>
      </c>
      <c r="G2143" s="32">
        <v>44848.0</v>
      </c>
      <c r="H2143" s="38" t="b">
        <f t="shared" si="3"/>
        <v>1</v>
      </c>
      <c r="I2143" s="41" t="b">
        <f>VLOOKUP($A2143, 'temp eLife data'!$A$2:$I$2947, 9, FALSE)</f>
        <v>1</v>
      </c>
      <c r="J2143" s="41" t="b">
        <f t="shared" si="4"/>
        <v>1</v>
      </c>
      <c r="K2143" s="44">
        <f>VLOOKUP($A2143, 'temp eLife data'!$A$2:$I$2947, 8, FALSE)</f>
        <v>44848</v>
      </c>
    </row>
    <row r="2144">
      <c r="A2144" s="9" t="s">
        <v>15101</v>
      </c>
      <c r="D2144" s="36" t="str">
        <f t="shared" si="1"/>
        <v>#N/A</v>
      </c>
      <c r="E2144" s="37" t="str">
        <f t="shared" si="2"/>
        <v>#N/A</v>
      </c>
      <c r="F2144" s="32">
        <v>44613.0</v>
      </c>
      <c r="G2144" s="32">
        <v>44851.0</v>
      </c>
      <c r="H2144" s="38" t="b">
        <f t="shared" si="3"/>
        <v>0</v>
      </c>
      <c r="I2144" s="41" t="str">
        <f>VLOOKUP($A2144, 'temp eLife data'!$A$2:$I$2947, 9, FALSE)</f>
        <v>#N/A</v>
      </c>
      <c r="J2144" s="41" t="str">
        <f t="shared" si="4"/>
        <v>#N/A</v>
      </c>
      <c r="K2144" s="41" t="str">
        <f>VLOOKUP($A2144, 'temp eLife data'!$A$2:$I$2947, 8, FALSE)</f>
        <v>#N/A</v>
      </c>
    </row>
    <row r="2145" hidden="1">
      <c r="A2145" s="9" t="s">
        <v>2475</v>
      </c>
      <c r="C2145" s="32">
        <v>44771.0</v>
      </c>
      <c r="D2145" s="36" t="b">
        <f t="shared" si="1"/>
        <v>1</v>
      </c>
      <c r="E2145" s="37">
        <f t="shared" si="2"/>
        <v>44771</v>
      </c>
      <c r="F2145" s="32">
        <v>44621.0</v>
      </c>
      <c r="G2145" s="32">
        <v>44733.0</v>
      </c>
      <c r="H2145" s="38" t="b">
        <f t="shared" si="3"/>
        <v>1</v>
      </c>
      <c r="I2145" s="41" t="b">
        <f>VLOOKUP($A2145, 'temp eLife data'!$A$2:$I$2947, 9, FALSE)</f>
        <v>1</v>
      </c>
      <c r="J2145" s="41" t="b">
        <f t="shared" si="4"/>
        <v>1</v>
      </c>
      <c r="K2145" s="44">
        <f>VLOOKUP($A2145, 'temp eLife data'!$A$2:$I$2947, 8, FALSE)</f>
        <v>44733</v>
      </c>
    </row>
    <row r="2146" hidden="1">
      <c r="A2146" s="9" t="s">
        <v>15111</v>
      </c>
      <c r="B2146" s="32">
        <v>44946.0</v>
      </c>
      <c r="D2146" s="36" t="b">
        <f t="shared" si="1"/>
        <v>1</v>
      </c>
      <c r="E2146" s="37">
        <f t="shared" si="2"/>
        <v>44946</v>
      </c>
      <c r="F2146" s="32">
        <v>44529.0</v>
      </c>
      <c r="G2146" s="32">
        <v>44755.0</v>
      </c>
      <c r="H2146" s="38" t="b">
        <f t="shared" si="3"/>
        <v>1</v>
      </c>
      <c r="I2146" s="41" t="str">
        <f>VLOOKUP($A2146, 'temp eLife data'!$A$2:$I$2947, 9, FALSE)</f>
        <v>#N/A</v>
      </c>
      <c r="J2146" s="41" t="str">
        <f t="shared" si="4"/>
        <v>#N/A</v>
      </c>
      <c r="K2146" s="41" t="str">
        <f>VLOOKUP($A2146, 'temp eLife data'!$A$2:$I$2947, 8, FALSE)</f>
        <v>#N/A</v>
      </c>
    </row>
    <row r="2147" hidden="1">
      <c r="A2147" s="9" t="s">
        <v>15116</v>
      </c>
      <c r="B2147" s="32">
        <v>44816.0</v>
      </c>
      <c r="C2147" s="32">
        <v>44827.0</v>
      </c>
      <c r="D2147" s="36" t="b">
        <f t="shared" si="1"/>
        <v>1</v>
      </c>
      <c r="E2147" s="37">
        <f t="shared" si="2"/>
        <v>44816</v>
      </c>
      <c r="F2147" s="32">
        <v>44592.0</v>
      </c>
      <c r="G2147" s="32">
        <v>44713.0</v>
      </c>
      <c r="H2147" s="38" t="b">
        <f t="shared" si="3"/>
        <v>1</v>
      </c>
      <c r="I2147" s="41" t="str">
        <f>VLOOKUP($A2147, 'temp eLife data'!$A$2:$I$2947, 9, FALSE)</f>
        <v>#N/A</v>
      </c>
      <c r="J2147" s="41" t="str">
        <f t="shared" si="4"/>
        <v>#N/A</v>
      </c>
      <c r="K2147" s="41" t="str">
        <f>VLOOKUP($A2147, 'temp eLife data'!$A$2:$I$2947, 8, FALSE)</f>
        <v>#N/A</v>
      </c>
    </row>
    <row r="2148" hidden="1">
      <c r="A2148" s="9" t="s">
        <v>2523</v>
      </c>
      <c r="B2148" s="32">
        <v>44798.0</v>
      </c>
      <c r="C2148" s="32">
        <v>44827.0</v>
      </c>
      <c r="D2148" s="36" t="b">
        <f t="shared" si="1"/>
        <v>1</v>
      </c>
      <c r="E2148" s="37">
        <f t="shared" si="2"/>
        <v>44798</v>
      </c>
      <c r="F2148" s="32">
        <v>44614.0</v>
      </c>
      <c r="G2148" s="32">
        <v>44685.0</v>
      </c>
      <c r="H2148" s="38" t="b">
        <f t="shared" si="3"/>
        <v>1</v>
      </c>
      <c r="I2148" s="41" t="b">
        <f>VLOOKUP($A2148, 'temp eLife data'!$A$2:$I$2947, 9, FALSE)</f>
        <v>1</v>
      </c>
      <c r="J2148" s="41" t="b">
        <f t="shared" si="4"/>
        <v>1</v>
      </c>
      <c r="K2148" s="45">
        <f>VLOOKUP($A2148, 'temp eLife data'!$A$2:$I$2947, 8, FALSE)</f>
        <v>44685</v>
      </c>
    </row>
    <row r="2149" hidden="1">
      <c r="A2149" s="9" t="s">
        <v>2893</v>
      </c>
      <c r="D2149" s="36" t="str">
        <f t="shared" si="1"/>
        <v>#N/A</v>
      </c>
      <c r="E2149" s="37" t="str">
        <f t="shared" si="2"/>
        <v>#N/A</v>
      </c>
      <c r="F2149" s="32">
        <v>44604.0</v>
      </c>
      <c r="G2149" s="32">
        <v>44785.0</v>
      </c>
      <c r="H2149" s="38" t="b">
        <f t="shared" si="3"/>
        <v>0</v>
      </c>
      <c r="I2149" s="41" t="b">
        <f>VLOOKUP($A2149, 'temp eLife data'!$A$2:$I$2947, 9, FALSE)</f>
        <v>1</v>
      </c>
      <c r="J2149" s="41" t="b">
        <f t="shared" si="4"/>
        <v>0</v>
      </c>
      <c r="K2149" s="44">
        <f>VLOOKUP($A2149, 'temp eLife data'!$A$2:$I$2947, 8, FALSE)</f>
        <v>44785</v>
      </c>
    </row>
    <row r="2150" hidden="1">
      <c r="A2150" s="9" t="s">
        <v>15129</v>
      </c>
      <c r="B2150" s="32">
        <v>44813.0</v>
      </c>
      <c r="C2150" s="32">
        <v>44852.0</v>
      </c>
      <c r="D2150" s="36" t="b">
        <f t="shared" si="1"/>
        <v>1</v>
      </c>
      <c r="E2150" s="37">
        <f t="shared" si="2"/>
        <v>44813</v>
      </c>
      <c r="F2150" s="32">
        <v>44573.0</v>
      </c>
      <c r="G2150" s="32">
        <v>44687.0</v>
      </c>
      <c r="H2150" s="38" t="b">
        <f t="shared" si="3"/>
        <v>1</v>
      </c>
      <c r="I2150" s="41" t="str">
        <f>VLOOKUP($A2150, 'temp eLife data'!$A$2:$I$2947, 9, FALSE)</f>
        <v>#N/A</v>
      </c>
      <c r="J2150" s="41" t="str">
        <f t="shared" si="4"/>
        <v>#N/A</v>
      </c>
      <c r="K2150" s="41" t="str">
        <f>VLOOKUP($A2150, 'temp eLife data'!$A$2:$I$2947, 8, FALSE)</f>
        <v>#N/A</v>
      </c>
    </row>
    <row r="2151" hidden="1">
      <c r="A2151" s="9" t="s">
        <v>2323</v>
      </c>
      <c r="B2151" s="32">
        <v>44824.0</v>
      </c>
      <c r="C2151" s="32">
        <v>44844.0</v>
      </c>
      <c r="D2151" s="36" t="b">
        <f t="shared" si="1"/>
        <v>1</v>
      </c>
      <c r="E2151" s="37">
        <f t="shared" si="2"/>
        <v>44824</v>
      </c>
      <c r="F2151" s="32">
        <v>44640.0</v>
      </c>
      <c r="G2151" s="32">
        <v>44719.0</v>
      </c>
      <c r="H2151" s="38" t="b">
        <f t="shared" si="3"/>
        <v>1</v>
      </c>
      <c r="I2151" s="41" t="b">
        <f>VLOOKUP($A2151, 'temp eLife data'!$A$2:$I$2947, 9, FALSE)</f>
        <v>1</v>
      </c>
      <c r="J2151" s="41" t="b">
        <f t="shared" si="4"/>
        <v>1</v>
      </c>
      <c r="K2151" s="44">
        <f>VLOOKUP($A2151, 'temp eLife data'!$A$2:$I$2947, 8, FALSE)</f>
        <v>44719</v>
      </c>
    </row>
    <row r="2152" hidden="1">
      <c r="A2152" s="9" t="s">
        <v>5027</v>
      </c>
      <c r="B2152" s="32">
        <v>44895.0</v>
      </c>
      <c r="C2152" s="32">
        <v>44903.0</v>
      </c>
      <c r="D2152" s="36" t="b">
        <f t="shared" si="1"/>
        <v>1</v>
      </c>
      <c r="E2152" s="37">
        <f t="shared" si="2"/>
        <v>44895</v>
      </c>
      <c r="F2152" s="32">
        <v>44614.0</v>
      </c>
      <c r="G2152" s="32">
        <v>44778.0</v>
      </c>
      <c r="H2152" s="38" t="b">
        <f t="shared" si="3"/>
        <v>1</v>
      </c>
      <c r="I2152" s="41" t="b">
        <f>VLOOKUP($A2152, 'temp eLife data'!$A$2:$I$2947, 9, FALSE)</f>
        <v>1</v>
      </c>
      <c r="J2152" s="41" t="b">
        <f t="shared" si="4"/>
        <v>1</v>
      </c>
      <c r="K2152" s="44">
        <f>VLOOKUP($A2152, 'temp eLife data'!$A$2:$I$2947, 8, FALSE)</f>
        <v>44778</v>
      </c>
    </row>
    <row r="2153" hidden="1">
      <c r="A2153" s="9" t="s">
        <v>3015</v>
      </c>
      <c r="B2153" s="32">
        <v>44706.0</v>
      </c>
      <c r="C2153" s="32">
        <v>44718.0</v>
      </c>
      <c r="D2153" s="36" t="b">
        <f t="shared" si="1"/>
        <v>1</v>
      </c>
      <c r="E2153" s="37">
        <f t="shared" si="2"/>
        <v>44706</v>
      </c>
      <c r="F2153" s="32">
        <v>44614.0</v>
      </c>
      <c r="G2153" s="32">
        <v>44697.0</v>
      </c>
      <c r="H2153" s="38" t="b">
        <f t="shared" si="3"/>
        <v>1</v>
      </c>
      <c r="I2153" s="41" t="b">
        <f>VLOOKUP($A2153, 'temp eLife data'!$A$2:$I$2947, 9, FALSE)</f>
        <v>1</v>
      </c>
      <c r="J2153" s="41" t="b">
        <f t="shared" si="4"/>
        <v>1</v>
      </c>
      <c r="K2153" s="45">
        <f>VLOOKUP($A2153, 'temp eLife data'!$A$2:$I$2947, 8, FALSE)</f>
        <v>44697</v>
      </c>
    </row>
    <row r="2154" hidden="1">
      <c r="A2154" s="9" t="s">
        <v>4225</v>
      </c>
      <c r="B2154" s="32">
        <v>44762.0</v>
      </c>
      <c r="C2154" s="32">
        <v>44781.0</v>
      </c>
      <c r="D2154" s="36" t="b">
        <f t="shared" si="1"/>
        <v>1</v>
      </c>
      <c r="E2154" s="37">
        <f t="shared" si="2"/>
        <v>44762</v>
      </c>
      <c r="F2154" s="32">
        <v>44617.0</v>
      </c>
      <c r="G2154" s="32">
        <v>44697.0</v>
      </c>
      <c r="H2154" s="38" t="b">
        <f t="shared" si="3"/>
        <v>1</v>
      </c>
      <c r="I2154" s="41" t="b">
        <f>VLOOKUP($A2154, 'temp eLife data'!$A$2:$I$2947, 9, FALSE)</f>
        <v>1</v>
      </c>
      <c r="J2154" s="41" t="b">
        <f t="shared" si="4"/>
        <v>1</v>
      </c>
      <c r="K2154" s="45">
        <f>VLOOKUP($A2154, 'temp eLife data'!$A$2:$I$2947, 8, FALSE)</f>
        <v>44697</v>
      </c>
    </row>
    <row r="2155" hidden="1">
      <c r="A2155" s="9" t="s">
        <v>2617</v>
      </c>
      <c r="B2155" s="32">
        <v>44846.0</v>
      </c>
      <c r="C2155" s="32">
        <v>44882.0</v>
      </c>
      <c r="D2155" s="36" t="b">
        <f t="shared" si="1"/>
        <v>1</v>
      </c>
      <c r="E2155" s="37">
        <f t="shared" si="2"/>
        <v>44846</v>
      </c>
      <c r="F2155" s="32">
        <v>44602.0</v>
      </c>
      <c r="G2155" s="32">
        <v>44728.0</v>
      </c>
      <c r="H2155" s="38" t="b">
        <f t="shared" si="3"/>
        <v>1</v>
      </c>
      <c r="I2155" s="41" t="b">
        <f>VLOOKUP($A2155, 'temp eLife data'!$A$2:$I$2947, 9, FALSE)</f>
        <v>1</v>
      </c>
      <c r="J2155" s="41" t="b">
        <f t="shared" si="4"/>
        <v>1</v>
      </c>
      <c r="K2155" s="44">
        <f>VLOOKUP($A2155, 'temp eLife data'!$A$2:$I$2947, 8, FALSE)</f>
        <v>44728</v>
      </c>
    </row>
    <row r="2156" hidden="1">
      <c r="A2156" s="9" t="s">
        <v>2495</v>
      </c>
      <c r="C2156" s="32">
        <v>44882.0</v>
      </c>
      <c r="D2156" s="36" t="b">
        <f t="shared" si="1"/>
        <v>1</v>
      </c>
      <c r="E2156" s="37">
        <f t="shared" si="2"/>
        <v>44882</v>
      </c>
      <c r="F2156" s="32">
        <v>44616.0</v>
      </c>
      <c r="G2156" s="32">
        <v>44679.0</v>
      </c>
      <c r="H2156" s="38" t="b">
        <f t="shared" si="3"/>
        <v>1</v>
      </c>
      <c r="I2156" s="41" t="b">
        <f>VLOOKUP($A2156, 'temp eLife data'!$A$2:$I$2947, 9, FALSE)</f>
        <v>1</v>
      </c>
      <c r="J2156" s="41" t="b">
        <f t="shared" si="4"/>
        <v>1</v>
      </c>
      <c r="K2156" s="44">
        <f>VLOOKUP($A2156, 'temp eLife data'!$A$2:$I$2947, 8, FALSE)</f>
        <v>44679</v>
      </c>
    </row>
    <row r="2157" hidden="1">
      <c r="A2157" s="9" t="s">
        <v>3545</v>
      </c>
      <c r="B2157" s="32">
        <v>44727.0</v>
      </c>
      <c r="C2157" s="32">
        <v>44742.0</v>
      </c>
      <c r="D2157" s="36" t="b">
        <f t="shared" si="1"/>
        <v>1</v>
      </c>
      <c r="E2157" s="37">
        <f t="shared" si="2"/>
        <v>44727</v>
      </c>
      <c r="F2157" s="32">
        <v>44616.0</v>
      </c>
      <c r="G2157" s="32">
        <v>44693.0</v>
      </c>
      <c r="H2157" s="38" t="b">
        <f t="shared" si="3"/>
        <v>1</v>
      </c>
      <c r="I2157" s="41" t="b">
        <f>VLOOKUP($A2157, 'temp eLife data'!$A$2:$I$2947, 9, FALSE)</f>
        <v>1</v>
      </c>
      <c r="J2157" s="41" t="b">
        <f t="shared" si="4"/>
        <v>1</v>
      </c>
      <c r="K2157" s="45">
        <f>VLOOKUP($A2157, 'temp eLife data'!$A$2:$I$2947, 8, FALSE)</f>
        <v>44693</v>
      </c>
    </row>
    <row r="2158" hidden="1">
      <c r="A2158" s="9" t="s">
        <v>2409</v>
      </c>
      <c r="C2158" s="32">
        <v>44803.0</v>
      </c>
      <c r="D2158" s="36" t="b">
        <f t="shared" si="1"/>
        <v>1</v>
      </c>
      <c r="E2158" s="37">
        <f t="shared" si="2"/>
        <v>44803</v>
      </c>
      <c r="F2158" s="32">
        <v>44629.0</v>
      </c>
      <c r="G2158" s="32">
        <v>44747.0</v>
      </c>
      <c r="H2158" s="38" t="b">
        <f t="shared" si="3"/>
        <v>1</v>
      </c>
      <c r="I2158" s="41" t="b">
        <f>VLOOKUP($A2158, 'temp eLife data'!$A$2:$I$2947, 9, FALSE)</f>
        <v>1</v>
      </c>
      <c r="J2158" s="41" t="b">
        <f t="shared" si="4"/>
        <v>1</v>
      </c>
      <c r="K2158" s="44">
        <f>VLOOKUP($A2158, 'temp eLife data'!$A$2:$I$2947, 8, FALSE)</f>
        <v>44747</v>
      </c>
    </row>
    <row r="2159">
      <c r="A2159" s="9" t="s">
        <v>15168</v>
      </c>
      <c r="D2159" s="36" t="str">
        <f t="shared" si="1"/>
        <v>#N/A</v>
      </c>
      <c r="E2159" s="37" t="str">
        <f t="shared" si="2"/>
        <v>#N/A</v>
      </c>
      <c r="F2159" s="32">
        <v>44525.0</v>
      </c>
      <c r="G2159" s="32">
        <v>44739.0</v>
      </c>
      <c r="H2159" s="38" t="b">
        <f t="shared" si="3"/>
        <v>0</v>
      </c>
      <c r="I2159" s="41" t="str">
        <f>VLOOKUP($A2159, 'temp eLife data'!$A$2:$I$2947, 9, FALSE)</f>
        <v>#N/A</v>
      </c>
      <c r="J2159" s="41" t="str">
        <f t="shared" si="4"/>
        <v>#N/A</v>
      </c>
      <c r="K2159" s="41" t="str">
        <f>VLOOKUP($A2159, 'temp eLife data'!$A$2:$I$2947, 8, FALSE)</f>
        <v>#N/A</v>
      </c>
    </row>
    <row r="2160" hidden="1">
      <c r="A2160" s="9" t="s">
        <v>2933</v>
      </c>
      <c r="C2160" s="32">
        <v>44859.0</v>
      </c>
      <c r="D2160" s="36" t="b">
        <f t="shared" si="1"/>
        <v>1</v>
      </c>
      <c r="E2160" s="37">
        <f t="shared" si="2"/>
        <v>44859</v>
      </c>
      <c r="F2160" s="32">
        <v>44616.0</v>
      </c>
      <c r="G2160" s="32">
        <v>44708.0</v>
      </c>
      <c r="H2160" s="38" t="b">
        <f t="shared" si="3"/>
        <v>1</v>
      </c>
      <c r="I2160" s="41" t="b">
        <f>VLOOKUP($A2160, 'temp eLife data'!$A$2:$I$2947, 9, FALSE)</f>
        <v>1</v>
      </c>
      <c r="J2160" s="41" t="b">
        <f t="shared" si="4"/>
        <v>1</v>
      </c>
      <c r="K2160" s="45">
        <f>VLOOKUP($A2160, 'temp eLife data'!$A$2:$I$2947, 8, FALSE)</f>
        <v>44708</v>
      </c>
    </row>
    <row r="2161" hidden="1">
      <c r="A2161" s="9" t="s">
        <v>2239</v>
      </c>
      <c r="B2161" s="32">
        <v>44804.0</v>
      </c>
      <c r="C2161" s="32">
        <v>44854.0</v>
      </c>
      <c r="D2161" s="36" t="b">
        <f t="shared" si="1"/>
        <v>1</v>
      </c>
      <c r="E2161" s="37">
        <f t="shared" si="2"/>
        <v>44804</v>
      </c>
      <c r="F2161" s="32">
        <v>44650.0</v>
      </c>
      <c r="G2161" s="32">
        <v>44725.0</v>
      </c>
      <c r="H2161" s="38" t="b">
        <f t="shared" si="3"/>
        <v>1</v>
      </c>
      <c r="I2161" s="41" t="b">
        <f>VLOOKUP($A2161, 'temp eLife data'!$A$2:$I$2947, 9, FALSE)</f>
        <v>1</v>
      </c>
      <c r="J2161" s="41" t="b">
        <f t="shared" si="4"/>
        <v>1</v>
      </c>
      <c r="K2161" s="44">
        <f>VLOOKUP($A2161, 'temp eLife data'!$A$2:$I$2947, 8, FALSE)</f>
        <v>44725</v>
      </c>
    </row>
    <row r="2162" hidden="1">
      <c r="A2162" s="9" t="s">
        <v>2835</v>
      </c>
      <c r="B2162" s="32">
        <v>44721.0</v>
      </c>
      <c r="C2162" s="32">
        <v>44776.0</v>
      </c>
      <c r="D2162" s="36" t="b">
        <f t="shared" si="1"/>
        <v>1</v>
      </c>
      <c r="E2162" s="37">
        <f t="shared" si="2"/>
        <v>44721</v>
      </c>
      <c r="F2162" s="32">
        <v>44615.0</v>
      </c>
      <c r="G2162" s="32">
        <v>44711.0</v>
      </c>
      <c r="H2162" s="38" t="b">
        <f t="shared" si="3"/>
        <v>1</v>
      </c>
      <c r="I2162" s="41" t="b">
        <f>VLOOKUP($A2162, 'temp eLife data'!$A$2:$I$2947, 9, FALSE)</f>
        <v>1</v>
      </c>
      <c r="J2162" s="41" t="b">
        <f t="shared" si="4"/>
        <v>1</v>
      </c>
      <c r="K2162" s="45">
        <f>VLOOKUP($A2162, 'temp eLife data'!$A$2:$I$2947, 8, FALSE)</f>
        <v>44711</v>
      </c>
    </row>
    <row r="2163" hidden="1">
      <c r="A2163" s="9" t="s">
        <v>2359</v>
      </c>
      <c r="C2163" s="32">
        <v>44740.0</v>
      </c>
      <c r="D2163" s="36" t="b">
        <f t="shared" si="1"/>
        <v>1</v>
      </c>
      <c r="E2163" s="37">
        <f t="shared" si="2"/>
        <v>44740</v>
      </c>
      <c r="F2163" s="32">
        <v>44637.0</v>
      </c>
      <c r="G2163" s="32">
        <v>44693.0</v>
      </c>
      <c r="H2163" s="38" t="b">
        <f t="shared" si="3"/>
        <v>1</v>
      </c>
      <c r="I2163" s="41" t="b">
        <f>VLOOKUP($A2163, 'temp eLife data'!$A$2:$I$2947, 9, FALSE)</f>
        <v>1</v>
      </c>
      <c r="J2163" s="41" t="b">
        <f t="shared" si="4"/>
        <v>1</v>
      </c>
      <c r="K2163" s="45">
        <f>VLOOKUP($A2163, 'temp eLife data'!$A$2:$I$2947, 8, FALSE)</f>
        <v>44693</v>
      </c>
    </row>
    <row r="2164" hidden="1">
      <c r="A2164" s="9" t="s">
        <v>2389</v>
      </c>
      <c r="B2164" s="32">
        <v>44712.0</v>
      </c>
      <c r="C2164" s="32">
        <v>44721.0</v>
      </c>
      <c r="D2164" s="36" t="b">
        <f t="shared" si="1"/>
        <v>1</v>
      </c>
      <c r="E2164" s="37">
        <f t="shared" si="2"/>
        <v>44712</v>
      </c>
      <c r="F2164" s="32">
        <v>44632.0</v>
      </c>
      <c r="G2164" s="32">
        <v>44684.0</v>
      </c>
      <c r="H2164" s="38" t="b">
        <f t="shared" si="3"/>
        <v>1</v>
      </c>
      <c r="I2164" s="41" t="b">
        <f>VLOOKUP($A2164, 'temp eLife data'!$A$2:$I$2947, 9, FALSE)</f>
        <v>1</v>
      </c>
      <c r="J2164" s="41" t="b">
        <f t="shared" si="4"/>
        <v>1</v>
      </c>
      <c r="K2164" s="45">
        <f>VLOOKUP($A2164, 'temp eLife data'!$A$2:$I$2947, 8, FALSE)</f>
        <v>44684</v>
      </c>
    </row>
    <row r="2165" hidden="1">
      <c r="A2165" s="9" t="s">
        <v>2279</v>
      </c>
      <c r="C2165" s="32">
        <v>44930.0</v>
      </c>
      <c r="D2165" s="36" t="b">
        <f t="shared" si="1"/>
        <v>1</v>
      </c>
      <c r="E2165" s="37">
        <f t="shared" si="2"/>
        <v>44930</v>
      </c>
      <c r="F2165" s="32">
        <v>44647.0</v>
      </c>
      <c r="G2165" s="32">
        <v>44803.0</v>
      </c>
      <c r="H2165" s="38" t="b">
        <f t="shared" si="3"/>
        <v>1</v>
      </c>
      <c r="I2165" s="41" t="b">
        <f>VLOOKUP($A2165, 'temp eLife data'!$A$2:$I$2947, 9, FALSE)</f>
        <v>1</v>
      </c>
      <c r="J2165" s="41" t="b">
        <f t="shared" si="4"/>
        <v>1</v>
      </c>
      <c r="K2165" s="44">
        <f>VLOOKUP($A2165, 'temp eLife data'!$A$2:$I$2947, 8, FALSE)</f>
        <v>44803</v>
      </c>
    </row>
    <row r="2166" hidden="1">
      <c r="A2166" s="9" t="s">
        <v>2355</v>
      </c>
      <c r="B2166" s="32">
        <v>44712.0</v>
      </c>
      <c r="C2166" s="32">
        <v>44720.0</v>
      </c>
      <c r="D2166" s="36" t="b">
        <f t="shared" si="1"/>
        <v>1</v>
      </c>
      <c r="E2166" s="37">
        <f t="shared" si="2"/>
        <v>44712</v>
      </c>
      <c r="F2166" s="32">
        <v>44639.0</v>
      </c>
      <c r="G2166" s="32">
        <v>44697.0</v>
      </c>
      <c r="H2166" s="38" t="b">
        <f t="shared" si="3"/>
        <v>1</v>
      </c>
      <c r="I2166" s="41" t="b">
        <f>VLOOKUP($A2166, 'temp eLife data'!$A$2:$I$2947, 9, FALSE)</f>
        <v>1</v>
      </c>
      <c r="J2166" s="41" t="b">
        <f t="shared" si="4"/>
        <v>1</v>
      </c>
      <c r="K2166" s="45">
        <f>VLOOKUP($A2166, 'temp eLife data'!$A$2:$I$2947, 8, FALSE)</f>
        <v>44697</v>
      </c>
    </row>
    <row r="2167" hidden="1">
      <c r="A2167" s="9" t="s">
        <v>2349</v>
      </c>
      <c r="C2167" s="32">
        <v>44735.0</v>
      </c>
      <c r="D2167" s="36" t="b">
        <f t="shared" si="1"/>
        <v>1</v>
      </c>
      <c r="E2167" s="37">
        <f t="shared" si="2"/>
        <v>44735</v>
      </c>
      <c r="F2167" s="32">
        <v>44636.0</v>
      </c>
      <c r="G2167" s="32">
        <v>44708.0</v>
      </c>
      <c r="H2167" s="38" t="b">
        <f t="shared" si="3"/>
        <v>1</v>
      </c>
      <c r="I2167" s="41" t="b">
        <f>VLOOKUP($A2167, 'temp eLife data'!$A$2:$I$2947, 9, FALSE)</f>
        <v>1</v>
      </c>
      <c r="J2167" s="41" t="b">
        <f t="shared" si="4"/>
        <v>1</v>
      </c>
      <c r="K2167" s="45">
        <f>VLOOKUP($A2167, 'temp eLife data'!$A$2:$I$2947, 8, FALSE)</f>
        <v>44708</v>
      </c>
    </row>
    <row r="2168" hidden="1">
      <c r="A2168" s="9" t="s">
        <v>2387</v>
      </c>
      <c r="B2168" s="32">
        <v>44727.0</v>
      </c>
      <c r="C2168" s="32">
        <v>44741.0</v>
      </c>
      <c r="D2168" s="36" t="b">
        <f t="shared" si="1"/>
        <v>1</v>
      </c>
      <c r="E2168" s="37">
        <f t="shared" si="2"/>
        <v>44727</v>
      </c>
      <c r="F2168" s="32">
        <v>44632.0</v>
      </c>
      <c r="G2168" s="32">
        <v>44680.0</v>
      </c>
      <c r="H2168" s="38" t="b">
        <f t="shared" si="3"/>
        <v>1</v>
      </c>
      <c r="I2168" s="41" t="b">
        <f>VLOOKUP($A2168, 'temp eLife data'!$A$2:$I$2947, 9, FALSE)</f>
        <v>1</v>
      </c>
      <c r="J2168" s="41" t="b">
        <f t="shared" si="4"/>
        <v>1</v>
      </c>
      <c r="K2168" s="44">
        <f>VLOOKUP($A2168, 'temp eLife data'!$A$2:$I$2947, 8, FALSE)</f>
        <v>44680</v>
      </c>
    </row>
    <row r="2169" hidden="1">
      <c r="A2169" s="9" t="s">
        <v>3255</v>
      </c>
      <c r="C2169" s="32">
        <v>44945.0</v>
      </c>
      <c r="D2169" s="36" t="b">
        <f t="shared" si="1"/>
        <v>1</v>
      </c>
      <c r="E2169" s="37">
        <f t="shared" si="2"/>
        <v>44945</v>
      </c>
      <c r="F2169" s="32">
        <v>44511.0</v>
      </c>
      <c r="G2169" s="32">
        <v>44879.0</v>
      </c>
      <c r="H2169" s="38" t="b">
        <f t="shared" si="3"/>
        <v>1</v>
      </c>
      <c r="I2169" s="41" t="b">
        <f>VLOOKUP($A2169, 'temp eLife data'!$A$2:$I$2947, 9, FALSE)</f>
        <v>1</v>
      </c>
      <c r="J2169" s="41" t="b">
        <f t="shared" si="4"/>
        <v>1</v>
      </c>
      <c r="K2169" s="44">
        <f>VLOOKUP($A2169, 'temp eLife data'!$A$2:$I$2947, 8, FALSE)</f>
        <v>44879</v>
      </c>
    </row>
    <row r="2170" hidden="1">
      <c r="A2170" s="9" t="s">
        <v>2521</v>
      </c>
      <c r="C2170" s="32">
        <v>44740.0</v>
      </c>
      <c r="D2170" s="36" t="b">
        <f t="shared" si="1"/>
        <v>1</v>
      </c>
      <c r="E2170" s="37">
        <f t="shared" si="2"/>
        <v>44740</v>
      </c>
      <c r="F2170" s="32">
        <v>44613.0</v>
      </c>
      <c r="G2170" s="32">
        <v>44678.0</v>
      </c>
      <c r="H2170" s="38" t="b">
        <f t="shared" si="3"/>
        <v>1</v>
      </c>
      <c r="I2170" s="41" t="b">
        <f>VLOOKUP($A2170, 'temp eLife data'!$A$2:$I$2947, 9, FALSE)</f>
        <v>1</v>
      </c>
      <c r="J2170" s="41" t="b">
        <f t="shared" si="4"/>
        <v>1</v>
      </c>
      <c r="K2170" s="44">
        <f>VLOOKUP($A2170, 'temp eLife data'!$A$2:$I$2947, 8, FALSE)</f>
        <v>44678</v>
      </c>
    </row>
    <row r="2171" hidden="1">
      <c r="A2171" s="9" t="s">
        <v>2493</v>
      </c>
      <c r="D2171" s="36" t="str">
        <f t="shared" si="1"/>
        <v>#N/A</v>
      </c>
      <c r="E2171" s="37" t="str">
        <f t="shared" si="2"/>
        <v>#N/A</v>
      </c>
      <c r="F2171" s="32">
        <v>44618.0</v>
      </c>
      <c r="G2171" s="32">
        <v>44686.0</v>
      </c>
      <c r="H2171" s="38" t="b">
        <f t="shared" si="3"/>
        <v>0</v>
      </c>
      <c r="I2171" s="41" t="b">
        <f>VLOOKUP($A2171, 'temp eLife data'!$A$2:$I$2947, 9, FALSE)</f>
        <v>1</v>
      </c>
      <c r="J2171" s="41" t="b">
        <f t="shared" si="4"/>
        <v>0</v>
      </c>
      <c r="K2171" s="45">
        <f>VLOOKUP($A2171, 'temp eLife data'!$A$2:$I$2947, 8, FALSE)</f>
        <v>44686</v>
      </c>
    </row>
    <row r="2172" hidden="1">
      <c r="A2172" s="9" t="s">
        <v>2431</v>
      </c>
      <c r="C2172" s="32">
        <v>44875.0</v>
      </c>
      <c r="D2172" s="36" t="b">
        <f t="shared" si="1"/>
        <v>1</v>
      </c>
      <c r="E2172" s="37">
        <f t="shared" si="2"/>
        <v>44875</v>
      </c>
      <c r="F2172" s="32">
        <v>44626.0</v>
      </c>
      <c r="G2172" s="32">
        <v>44694.0</v>
      </c>
      <c r="H2172" s="38" t="b">
        <f t="shared" si="3"/>
        <v>1</v>
      </c>
      <c r="I2172" s="41" t="b">
        <f>VLOOKUP($A2172, 'temp eLife data'!$A$2:$I$2947, 9, FALSE)</f>
        <v>1</v>
      </c>
      <c r="J2172" s="41" t="b">
        <f t="shared" si="4"/>
        <v>1</v>
      </c>
      <c r="K2172" s="45">
        <f>VLOOKUP($A2172, 'temp eLife data'!$A$2:$I$2947, 8, FALSE)</f>
        <v>44694</v>
      </c>
    </row>
    <row r="2173" hidden="1">
      <c r="A2173" s="9" t="s">
        <v>2421</v>
      </c>
      <c r="C2173" s="32">
        <v>44900.0</v>
      </c>
      <c r="D2173" s="36" t="b">
        <f t="shared" si="1"/>
        <v>1</v>
      </c>
      <c r="E2173" s="37">
        <f t="shared" si="2"/>
        <v>44900</v>
      </c>
      <c r="F2173" s="32">
        <v>44630.0</v>
      </c>
      <c r="G2173" s="32">
        <v>44865.0</v>
      </c>
      <c r="H2173" s="38" t="b">
        <f t="shared" si="3"/>
        <v>1</v>
      </c>
      <c r="I2173" s="41" t="b">
        <f>VLOOKUP($A2173, 'temp eLife data'!$A$2:$I$2947, 9, FALSE)</f>
        <v>1</v>
      </c>
      <c r="J2173" s="41" t="b">
        <f t="shared" si="4"/>
        <v>1</v>
      </c>
      <c r="K2173" s="44">
        <f>VLOOKUP($A2173, 'temp eLife data'!$A$2:$I$2947, 8, FALSE)</f>
        <v>44865</v>
      </c>
    </row>
    <row r="2174" hidden="1">
      <c r="A2174" s="9" t="s">
        <v>2385</v>
      </c>
      <c r="B2174" s="32">
        <v>44825.0</v>
      </c>
      <c r="C2174" s="32">
        <v>44845.0</v>
      </c>
      <c r="D2174" s="36" t="b">
        <f t="shared" si="1"/>
        <v>1</v>
      </c>
      <c r="E2174" s="37">
        <f t="shared" si="2"/>
        <v>44825</v>
      </c>
      <c r="F2174" s="32">
        <v>44632.0</v>
      </c>
      <c r="G2174" s="32">
        <v>44697.0</v>
      </c>
      <c r="H2174" s="38" t="b">
        <f t="shared" si="3"/>
        <v>1</v>
      </c>
      <c r="I2174" s="41" t="b">
        <f>VLOOKUP($A2174, 'temp eLife data'!$A$2:$I$2947, 9, FALSE)</f>
        <v>1</v>
      </c>
      <c r="J2174" s="41" t="b">
        <f t="shared" si="4"/>
        <v>1</v>
      </c>
      <c r="K2174" s="45">
        <f>VLOOKUP($A2174, 'temp eLife data'!$A$2:$I$2947, 8, FALSE)</f>
        <v>44697</v>
      </c>
    </row>
    <row r="2175" hidden="1">
      <c r="A2175" s="9" t="s">
        <v>2549</v>
      </c>
      <c r="B2175" s="32">
        <v>44781.0</v>
      </c>
      <c r="C2175" s="32">
        <v>44792.0</v>
      </c>
      <c r="D2175" s="36" t="b">
        <f t="shared" si="1"/>
        <v>1</v>
      </c>
      <c r="E2175" s="37">
        <f t="shared" si="2"/>
        <v>44781</v>
      </c>
      <c r="F2175" s="32">
        <v>44611.0</v>
      </c>
      <c r="G2175" s="32">
        <v>44708.0</v>
      </c>
      <c r="H2175" s="38" t="b">
        <f t="shared" si="3"/>
        <v>1</v>
      </c>
      <c r="I2175" s="41" t="b">
        <f>VLOOKUP($A2175, 'temp eLife data'!$A$2:$I$2947, 9, FALSE)</f>
        <v>1</v>
      </c>
      <c r="J2175" s="41" t="b">
        <f t="shared" si="4"/>
        <v>1</v>
      </c>
      <c r="K2175" s="45">
        <f>VLOOKUP($A2175, 'temp eLife data'!$A$2:$I$2947, 8, FALSE)</f>
        <v>44708</v>
      </c>
    </row>
    <row r="2176" hidden="1">
      <c r="A2176" s="9" t="s">
        <v>2437</v>
      </c>
      <c r="C2176" s="32">
        <v>44732.0</v>
      </c>
      <c r="D2176" s="36" t="b">
        <f t="shared" si="1"/>
        <v>1</v>
      </c>
      <c r="E2176" s="37">
        <f t="shared" si="2"/>
        <v>44732</v>
      </c>
      <c r="F2176" s="32">
        <v>44624.0</v>
      </c>
      <c r="G2176" s="32">
        <v>44696.0</v>
      </c>
      <c r="H2176" s="38" t="b">
        <f t="shared" si="3"/>
        <v>1</v>
      </c>
      <c r="I2176" s="41" t="b">
        <f>VLOOKUP($A2176, 'temp eLife data'!$A$2:$I$2947, 9, FALSE)</f>
        <v>1</v>
      </c>
      <c r="J2176" s="41" t="b">
        <f t="shared" si="4"/>
        <v>1</v>
      </c>
      <c r="K2176" s="45">
        <f>VLOOKUP($A2176, 'temp eLife data'!$A$2:$I$2947, 8, FALSE)</f>
        <v>44696</v>
      </c>
    </row>
    <row r="2177" hidden="1">
      <c r="A2177" s="9" t="s">
        <v>2629</v>
      </c>
      <c r="C2177" s="32">
        <v>44781.0</v>
      </c>
      <c r="D2177" s="36" t="b">
        <f t="shared" si="1"/>
        <v>1</v>
      </c>
      <c r="E2177" s="37">
        <f t="shared" si="2"/>
        <v>44781</v>
      </c>
      <c r="F2177" s="32">
        <v>44601.0</v>
      </c>
      <c r="G2177" s="32">
        <v>44701.0</v>
      </c>
      <c r="H2177" s="38" t="b">
        <f t="shared" si="3"/>
        <v>1</v>
      </c>
      <c r="I2177" s="41" t="b">
        <f>VLOOKUP($A2177, 'temp eLife data'!$A$2:$I$2947, 9, FALSE)</f>
        <v>1</v>
      </c>
      <c r="J2177" s="41" t="b">
        <f t="shared" si="4"/>
        <v>1</v>
      </c>
      <c r="K2177" s="45">
        <f>VLOOKUP($A2177, 'temp eLife data'!$A$2:$I$2947, 8, FALSE)</f>
        <v>44701</v>
      </c>
    </row>
    <row r="2178">
      <c r="A2178" s="9" t="s">
        <v>15246</v>
      </c>
      <c r="D2178" s="36" t="str">
        <f t="shared" si="1"/>
        <v>#N/A</v>
      </c>
      <c r="E2178" s="37" t="str">
        <f t="shared" si="2"/>
        <v>#N/A</v>
      </c>
      <c r="F2178" s="32">
        <v>44132.0</v>
      </c>
      <c r="G2178" s="32">
        <v>44215.0</v>
      </c>
      <c r="H2178" s="38" t="b">
        <f t="shared" si="3"/>
        <v>0</v>
      </c>
      <c r="I2178" s="41" t="str">
        <f>VLOOKUP($A2178, 'temp eLife data'!$A$2:$I$2947, 9, FALSE)</f>
        <v>#N/A</v>
      </c>
      <c r="J2178" s="41" t="str">
        <f t="shared" si="4"/>
        <v>#N/A</v>
      </c>
      <c r="K2178" s="41" t="str">
        <f>VLOOKUP($A2178, 'temp eLife data'!$A$2:$I$2947, 8, FALSE)</f>
        <v>#N/A</v>
      </c>
    </row>
    <row r="2179" hidden="1">
      <c r="A2179" s="9" t="s">
        <v>2203</v>
      </c>
      <c r="C2179" s="32">
        <v>44887.0</v>
      </c>
      <c r="D2179" s="36" t="b">
        <f t="shared" si="1"/>
        <v>1</v>
      </c>
      <c r="E2179" s="37">
        <f t="shared" si="2"/>
        <v>44887</v>
      </c>
      <c r="F2179" s="32">
        <v>44656.0</v>
      </c>
      <c r="G2179" s="32">
        <v>44760.0</v>
      </c>
      <c r="H2179" s="38" t="b">
        <f t="shared" si="3"/>
        <v>1</v>
      </c>
      <c r="I2179" s="41" t="b">
        <f>VLOOKUP($A2179, 'temp eLife data'!$A$2:$I$2947, 9, FALSE)</f>
        <v>1</v>
      </c>
      <c r="J2179" s="41" t="b">
        <f t="shared" si="4"/>
        <v>1</v>
      </c>
      <c r="K2179" s="44">
        <f>VLOOKUP($A2179, 'temp eLife data'!$A$2:$I$2947, 8, FALSE)</f>
        <v>44760</v>
      </c>
    </row>
    <row r="2180" hidden="1">
      <c r="A2180" s="9" t="s">
        <v>2745</v>
      </c>
      <c r="B2180" s="32">
        <v>44735.0</v>
      </c>
      <c r="C2180" s="32">
        <v>44753.0</v>
      </c>
      <c r="D2180" s="36" t="b">
        <f t="shared" si="1"/>
        <v>1</v>
      </c>
      <c r="E2180" s="37">
        <f t="shared" si="2"/>
        <v>44735</v>
      </c>
      <c r="F2180" s="32">
        <v>44618.0</v>
      </c>
      <c r="G2180" s="32">
        <v>44708.0</v>
      </c>
      <c r="H2180" s="38" t="b">
        <f t="shared" si="3"/>
        <v>1</v>
      </c>
      <c r="I2180" s="41" t="b">
        <f>VLOOKUP($A2180, 'temp eLife data'!$A$2:$I$2947, 9, FALSE)</f>
        <v>1</v>
      </c>
      <c r="J2180" s="41" t="b">
        <f t="shared" si="4"/>
        <v>1</v>
      </c>
      <c r="K2180" s="45">
        <f>VLOOKUP($A2180, 'temp eLife data'!$A$2:$I$2947, 8, FALSE)</f>
        <v>44708</v>
      </c>
    </row>
    <row r="2181" hidden="1">
      <c r="A2181" s="9" t="s">
        <v>2363</v>
      </c>
      <c r="B2181" s="32">
        <v>44763.0</v>
      </c>
      <c r="C2181" s="32">
        <v>44778.0</v>
      </c>
      <c r="D2181" s="36" t="b">
        <f t="shared" si="1"/>
        <v>1</v>
      </c>
      <c r="E2181" s="37">
        <f t="shared" si="2"/>
        <v>44763</v>
      </c>
      <c r="F2181" s="32">
        <v>44637.0</v>
      </c>
      <c r="G2181" s="32">
        <v>44727.0</v>
      </c>
      <c r="H2181" s="38" t="b">
        <f t="shared" si="3"/>
        <v>1</v>
      </c>
      <c r="I2181" s="41" t="b">
        <f>VLOOKUP($A2181, 'temp eLife data'!$A$2:$I$2947, 9, FALSE)</f>
        <v>1</v>
      </c>
      <c r="J2181" s="41" t="b">
        <f t="shared" si="4"/>
        <v>1</v>
      </c>
      <c r="K2181" s="44">
        <f>VLOOKUP($A2181, 'temp eLife data'!$A$2:$I$2947, 8, FALSE)</f>
        <v>44727</v>
      </c>
    </row>
    <row r="2182" hidden="1">
      <c r="A2182" s="9" t="s">
        <v>2407</v>
      </c>
      <c r="B2182" s="32">
        <v>44847.0</v>
      </c>
      <c r="C2182" s="32">
        <v>44868.0</v>
      </c>
      <c r="D2182" s="36" t="b">
        <f t="shared" si="1"/>
        <v>1</v>
      </c>
      <c r="E2182" s="37">
        <f t="shared" si="2"/>
        <v>44847</v>
      </c>
      <c r="F2182" s="32">
        <v>44630.0</v>
      </c>
      <c r="G2182" s="32">
        <v>44732.0</v>
      </c>
      <c r="H2182" s="38" t="b">
        <f t="shared" si="3"/>
        <v>1</v>
      </c>
      <c r="I2182" s="41" t="b">
        <f>VLOOKUP($A2182, 'temp eLife data'!$A$2:$I$2947, 9, FALSE)</f>
        <v>1</v>
      </c>
      <c r="J2182" s="41" t="b">
        <f t="shared" si="4"/>
        <v>1</v>
      </c>
      <c r="K2182" s="44">
        <f>VLOOKUP($A2182, 'temp eLife data'!$A$2:$I$2947, 8, FALSE)</f>
        <v>44732</v>
      </c>
    </row>
    <row r="2183" hidden="1">
      <c r="A2183" s="9" t="s">
        <v>2253</v>
      </c>
      <c r="D2183" s="36" t="str">
        <f t="shared" si="1"/>
        <v>#N/A</v>
      </c>
      <c r="E2183" s="37" t="str">
        <f t="shared" si="2"/>
        <v>#N/A</v>
      </c>
      <c r="F2183" s="32">
        <v>44649.0</v>
      </c>
      <c r="G2183" s="32">
        <v>44972.0</v>
      </c>
      <c r="H2183" s="38" t="b">
        <f t="shared" si="3"/>
        <v>0</v>
      </c>
      <c r="I2183" s="41" t="b">
        <f>VLOOKUP($A2183, 'temp eLife data'!$A$2:$I$2947, 9, FALSE)</f>
        <v>1</v>
      </c>
      <c r="J2183" s="41" t="b">
        <f t="shared" si="4"/>
        <v>0</v>
      </c>
      <c r="K2183" s="44">
        <f>VLOOKUP($A2183, 'temp eLife data'!$A$2:$I$2947, 8, FALSE)</f>
        <v>44972</v>
      </c>
    </row>
    <row r="2184" hidden="1">
      <c r="A2184" s="9" t="s">
        <v>2311</v>
      </c>
      <c r="C2184" s="32">
        <v>44834.0</v>
      </c>
      <c r="D2184" s="36" t="b">
        <f t="shared" si="1"/>
        <v>1</v>
      </c>
      <c r="E2184" s="37">
        <f t="shared" si="2"/>
        <v>44834</v>
      </c>
      <c r="F2184" s="32">
        <v>44641.0</v>
      </c>
      <c r="G2184" s="32">
        <v>44771.0</v>
      </c>
      <c r="H2184" s="38" t="b">
        <f t="shared" si="3"/>
        <v>1</v>
      </c>
      <c r="I2184" s="41" t="b">
        <f>VLOOKUP($A2184, 'temp eLife data'!$A$2:$I$2947, 9, FALSE)</f>
        <v>1</v>
      </c>
      <c r="J2184" s="41" t="b">
        <f t="shared" si="4"/>
        <v>1</v>
      </c>
      <c r="K2184" s="44">
        <f>VLOOKUP($A2184, 'temp eLife data'!$A$2:$I$2947, 8, FALSE)</f>
        <v>44771</v>
      </c>
    </row>
    <row r="2185" hidden="1">
      <c r="A2185" s="9" t="s">
        <v>2497</v>
      </c>
      <c r="B2185" s="32">
        <v>44707.0</v>
      </c>
      <c r="C2185" s="32">
        <v>44720.0</v>
      </c>
      <c r="D2185" s="36" t="b">
        <f t="shared" si="1"/>
        <v>1</v>
      </c>
      <c r="E2185" s="37">
        <f t="shared" si="2"/>
        <v>44707</v>
      </c>
      <c r="F2185" s="32">
        <v>44617.0</v>
      </c>
      <c r="G2185" s="32">
        <v>44671.0</v>
      </c>
      <c r="H2185" s="38" t="b">
        <f t="shared" si="3"/>
        <v>1</v>
      </c>
      <c r="I2185" s="41" t="b">
        <f>VLOOKUP($A2185, 'temp eLife data'!$A$2:$I$2947, 9, FALSE)</f>
        <v>1</v>
      </c>
      <c r="J2185" s="41" t="b">
        <f t="shared" si="4"/>
        <v>1</v>
      </c>
      <c r="K2185" s="44">
        <f>VLOOKUP($A2185, 'temp eLife data'!$A$2:$I$2947, 8, FALSE)</f>
        <v>44671</v>
      </c>
    </row>
    <row r="2186" hidden="1">
      <c r="A2186" s="9" t="s">
        <v>2135</v>
      </c>
      <c r="D2186" s="36" t="str">
        <f t="shared" si="1"/>
        <v>#N/A</v>
      </c>
      <c r="E2186" s="37" t="str">
        <f t="shared" si="2"/>
        <v>#N/A</v>
      </c>
      <c r="F2186" s="32">
        <v>44666.0</v>
      </c>
      <c r="G2186" s="32">
        <v>44720.0</v>
      </c>
      <c r="H2186" s="38" t="b">
        <f t="shared" si="3"/>
        <v>0</v>
      </c>
      <c r="I2186" s="41" t="b">
        <f>VLOOKUP($A2186, 'temp eLife data'!$A$2:$I$2947, 9, FALSE)</f>
        <v>1</v>
      </c>
      <c r="J2186" s="41" t="b">
        <f t="shared" si="4"/>
        <v>0</v>
      </c>
      <c r="K2186" s="44">
        <f>VLOOKUP($A2186, 'temp eLife data'!$A$2:$I$2947, 8, FALSE)</f>
        <v>44720</v>
      </c>
    </row>
    <row r="2187" hidden="1">
      <c r="A2187" s="9" t="s">
        <v>4667</v>
      </c>
      <c r="B2187" s="32">
        <v>44832.0</v>
      </c>
      <c r="C2187" s="32">
        <v>44869.0</v>
      </c>
      <c r="D2187" s="36" t="b">
        <f t="shared" si="1"/>
        <v>1</v>
      </c>
      <c r="E2187" s="37">
        <f t="shared" si="2"/>
        <v>44832</v>
      </c>
      <c r="F2187" s="32">
        <v>44621.0</v>
      </c>
      <c r="G2187" s="32">
        <v>44775.0</v>
      </c>
      <c r="H2187" s="38" t="b">
        <f t="shared" si="3"/>
        <v>1</v>
      </c>
      <c r="I2187" s="41" t="b">
        <f>VLOOKUP($A2187, 'temp eLife data'!$A$2:$I$2947, 9, FALSE)</f>
        <v>1</v>
      </c>
      <c r="J2187" s="41" t="b">
        <f t="shared" si="4"/>
        <v>1</v>
      </c>
      <c r="K2187" s="44">
        <f>VLOOKUP($A2187, 'temp eLife data'!$A$2:$I$2947, 8, FALSE)</f>
        <v>44775</v>
      </c>
    </row>
    <row r="2188" hidden="1">
      <c r="A2188" s="9" t="s">
        <v>2443</v>
      </c>
      <c r="B2188" s="32">
        <v>44722.0</v>
      </c>
      <c r="C2188" s="32">
        <v>44756.0</v>
      </c>
      <c r="D2188" s="36" t="b">
        <f t="shared" si="1"/>
        <v>1</v>
      </c>
      <c r="E2188" s="37">
        <f t="shared" si="2"/>
        <v>44722</v>
      </c>
      <c r="F2188" s="32">
        <v>44625.0</v>
      </c>
      <c r="G2188" s="32">
        <v>44645.0</v>
      </c>
      <c r="H2188" s="38" t="b">
        <f t="shared" si="3"/>
        <v>1</v>
      </c>
      <c r="I2188" s="41" t="b">
        <f>VLOOKUP($A2188, 'temp eLife data'!$A$2:$I$2947, 9, FALSE)</f>
        <v>1</v>
      </c>
      <c r="J2188" s="41" t="b">
        <f t="shared" si="4"/>
        <v>1</v>
      </c>
      <c r="K2188" s="44">
        <f>VLOOKUP($A2188, 'temp eLife data'!$A$2:$I$2947, 8, FALSE)</f>
        <v>44645</v>
      </c>
    </row>
    <row r="2189" hidden="1">
      <c r="A2189" s="9" t="s">
        <v>2019</v>
      </c>
      <c r="B2189" s="32">
        <v>44750.0</v>
      </c>
      <c r="C2189" s="32">
        <v>44768.0</v>
      </c>
      <c r="D2189" s="36" t="b">
        <f t="shared" si="1"/>
        <v>1</v>
      </c>
      <c r="E2189" s="37">
        <f t="shared" si="2"/>
        <v>44750</v>
      </c>
      <c r="F2189" s="32">
        <v>44684.0</v>
      </c>
      <c r="G2189" s="32">
        <v>44728.0</v>
      </c>
      <c r="H2189" s="38" t="b">
        <f t="shared" si="3"/>
        <v>1</v>
      </c>
      <c r="I2189" s="41" t="b">
        <f>VLOOKUP($A2189, 'temp eLife data'!$A$2:$I$2947, 9, FALSE)</f>
        <v>1</v>
      </c>
      <c r="J2189" s="41" t="b">
        <f t="shared" si="4"/>
        <v>1</v>
      </c>
      <c r="K2189" s="44">
        <f>VLOOKUP($A2189, 'temp eLife data'!$A$2:$I$2947, 8, FALSE)</f>
        <v>44728</v>
      </c>
    </row>
    <row r="2190">
      <c r="A2190" s="9" t="s">
        <v>15298</v>
      </c>
      <c r="D2190" s="36" t="str">
        <f t="shared" si="1"/>
        <v>#N/A</v>
      </c>
      <c r="E2190" s="37" t="str">
        <f t="shared" si="2"/>
        <v>#N/A</v>
      </c>
      <c r="F2190" s="32">
        <v>44616.0</v>
      </c>
      <c r="G2190" s="32">
        <v>44806.0</v>
      </c>
      <c r="H2190" s="38" t="b">
        <f t="shared" si="3"/>
        <v>0</v>
      </c>
      <c r="I2190" s="41" t="str">
        <f>VLOOKUP($A2190, 'temp eLife data'!$A$2:$I$2947, 9, FALSE)</f>
        <v>#N/A</v>
      </c>
      <c r="J2190" s="41" t="str">
        <f t="shared" si="4"/>
        <v>#N/A</v>
      </c>
      <c r="K2190" s="41" t="str">
        <f>VLOOKUP($A2190, 'temp eLife data'!$A$2:$I$2947, 8, FALSE)</f>
        <v>#N/A</v>
      </c>
    </row>
    <row r="2191" hidden="1">
      <c r="A2191" s="9" t="s">
        <v>2453</v>
      </c>
      <c r="D2191" s="36" t="str">
        <f t="shared" si="1"/>
        <v>#N/A</v>
      </c>
      <c r="E2191" s="37" t="str">
        <f t="shared" si="2"/>
        <v>#N/A</v>
      </c>
      <c r="F2191" s="32">
        <v>44624.0</v>
      </c>
      <c r="G2191" s="32">
        <v>44694.0</v>
      </c>
      <c r="H2191" s="38" t="b">
        <f t="shared" si="3"/>
        <v>0</v>
      </c>
      <c r="I2191" s="41" t="b">
        <f>VLOOKUP($A2191, 'temp eLife data'!$A$2:$I$2947, 9, FALSE)</f>
        <v>1</v>
      </c>
      <c r="J2191" s="41" t="b">
        <f t="shared" si="4"/>
        <v>0</v>
      </c>
      <c r="K2191" s="45">
        <f>VLOOKUP($A2191, 'temp eLife data'!$A$2:$I$2947, 8, FALSE)</f>
        <v>44694</v>
      </c>
    </row>
    <row r="2192" hidden="1">
      <c r="A2192" s="9" t="s">
        <v>2775</v>
      </c>
      <c r="B2192" s="32">
        <v>44830.0</v>
      </c>
      <c r="C2192" s="32">
        <v>44851.0</v>
      </c>
      <c r="D2192" s="36" t="b">
        <f t="shared" si="1"/>
        <v>1</v>
      </c>
      <c r="E2192" s="37">
        <f t="shared" si="2"/>
        <v>44830</v>
      </c>
      <c r="F2192" s="32">
        <v>44622.0</v>
      </c>
      <c r="G2192" s="32">
        <v>44679.0</v>
      </c>
      <c r="H2192" s="38" t="b">
        <f t="shared" si="3"/>
        <v>1</v>
      </c>
      <c r="I2192" s="41" t="b">
        <f>VLOOKUP($A2192, 'temp eLife data'!$A$2:$I$2947, 9, FALSE)</f>
        <v>1</v>
      </c>
      <c r="J2192" s="41" t="b">
        <f t="shared" si="4"/>
        <v>1</v>
      </c>
      <c r="K2192" s="44">
        <f>VLOOKUP($A2192, 'temp eLife data'!$A$2:$I$2947, 8, FALSE)</f>
        <v>44679</v>
      </c>
    </row>
    <row r="2193" hidden="1">
      <c r="A2193" s="9" t="s">
        <v>2685</v>
      </c>
      <c r="B2193" s="32">
        <v>44950.0</v>
      </c>
      <c r="C2193" s="32">
        <v>44965.0</v>
      </c>
      <c r="D2193" s="36" t="b">
        <f t="shared" si="1"/>
        <v>1</v>
      </c>
      <c r="E2193" s="37">
        <f t="shared" si="2"/>
        <v>44950</v>
      </c>
      <c r="F2193" s="32">
        <v>44622.0</v>
      </c>
      <c r="G2193" s="32">
        <v>44931.0</v>
      </c>
      <c r="H2193" s="38" t="b">
        <f t="shared" si="3"/>
        <v>1</v>
      </c>
      <c r="I2193" s="41" t="b">
        <f>VLOOKUP($A2193, 'temp eLife data'!$A$2:$I$2947, 9, FALSE)</f>
        <v>1</v>
      </c>
      <c r="J2193" s="41" t="b">
        <f t="shared" si="4"/>
        <v>1</v>
      </c>
      <c r="K2193" s="44">
        <f>VLOOKUP($A2193, 'temp eLife data'!$A$2:$I$2947, 8, FALSE)</f>
        <v>44931</v>
      </c>
    </row>
    <row r="2194" hidden="1">
      <c r="A2194" s="9" t="s">
        <v>2377</v>
      </c>
      <c r="C2194" s="32">
        <v>44860.0</v>
      </c>
      <c r="D2194" s="36" t="b">
        <f t="shared" si="1"/>
        <v>1</v>
      </c>
      <c r="E2194" s="37">
        <f t="shared" si="2"/>
        <v>44860</v>
      </c>
      <c r="F2194" s="32">
        <v>44636.0</v>
      </c>
      <c r="G2194" s="32">
        <v>44852.0</v>
      </c>
      <c r="H2194" s="38" t="b">
        <f t="shared" si="3"/>
        <v>1</v>
      </c>
      <c r="I2194" s="41" t="b">
        <f>VLOOKUP($A2194, 'temp eLife data'!$A$2:$I$2947, 9, FALSE)</f>
        <v>1</v>
      </c>
      <c r="J2194" s="41" t="b">
        <f t="shared" si="4"/>
        <v>1</v>
      </c>
      <c r="K2194" s="44">
        <f>VLOOKUP($A2194, 'temp eLife data'!$A$2:$I$2947, 8, FALSE)</f>
        <v>44852</v>
      </c>
    </row>
    <row r="2195" hidden="1">
      <c r="A2195" s="9" t="s">
        <v>2347</v>
      </c>
      <c r="C2195" s="32">
        <v>44908.0</v>
      </c>
      <c r="D2195" s="36" t="b">
        <f t="shared" si="1"/>
        <v>1</v>
      </c>
      <c r="E2195" s="37">
        <f t="shared" si="2"/>
        <v>44908</v>
      </c>
      <c r="F2195" s="32">
        <v>44638.0</v>
      </c>
      <c r="G2195" s="32">
        <v>44735.0</v>
      </c>
      <c r="H2195" s="38" t="b">
        <f t="shared" si="3"/>
        <v>1</v>
      </c>
      <c r="I2195" s="41" t="b">
        <f>VLOOKUP($A2195, 'temp eLife data'!$A$2:$I$2947, 9, FALSE)</f>
        <v>1</v>
      </c>
      <c r="J2195" s="41" t="b">
        <f t="shared" si="4"/>
        <v>1</v>
      </c>
      <c r="K2195" s="44">
        <f>VLOOKUP($A2195, 'temp eLife data'!$A$2:$I$2947, 8, FALSE)</f>
        <v>44735</v>
      </c>
    </row>
    <row r="2196" hidden="1">
      <c r="A2196" s="9" t="s">
        <v>2335</v>
      </c>
      <c r="D2196" s="36" t="str">
        <f t="shared" si="1"/>
        <v>#N/A</v>
      </c>
      <c r="E2196" s="37" t="str">
        <f t="shared" si="2"/>
        <v>#N/A</v>
      </c>
      <c r="F2196" s="32">
        <v>44638.0</v>
      </c>
      <c r="G2196" s="32">
        <v>44690.0</v>
      </c>
      <c r="H2196" s="38" t="b">
        <f t="shared" si="3"/>
        <v>0</v>
      </c>
      <c r="I2196" s="41" t="b">
        <f>VLOOKUP($A2196, 'temp eLife data'!$A$2:$I$2947, 9, FALSE)</f>
        <v>1</v>
      </c>
      <c r="J2196" s="41" t="b">
        <f t="shared" si="4"/>
        <v>0</v>
      </c>
      <c r="K2196" s="45">
        <f>VLOOKUP($A2196, 'temp eLife data'!$A$2:$I$2947, 8, FALSE)</f>
        <v>44690</v>
      </c>
    </row>
    <row r="2197">
      <c r="A2197" s="9" t="s">
        <v>15330</v>
      </c>
      <c r="D2197" s="36" t="str">
        <f t="shared" si="1"/>
        <v>#N/A</v>
      </c>
      <c r="E2197" s="37" t="str">
        <f t="shared" si="2"/>
        <v>#N/A</v>
      </c>
      <c r="F2197" s="32">
        <v>44644.0</v>
      </c>
      <c r="G2197" s="32">
        <v>44708.0</v>
      </c>
      <c r="H2197" s="38" t="b">
        <f t="shared" si="3"/>
        <v>0</v>
      </c>
      <c r="I2197" s="41" t="str">
        <f>VLOOKUP($A2197, 'temp eLife data'!$A$2:$I$2947, 9, FALSE)</f>
        <v>#N/A</v>
      </c>
      <c r="J2197" s="41" t="str">
        <f t="shared" si="4"/>
        <v>#N/A</v>
      </c>
      <c r="K2197" s="41" t="str">
        <f>VLOOKUP($A2197, 'temp eLife data'!$A$2:$I$2947, 8, FALSE)</f>
        <v>#N/A</v>
      </c>
    </row>
    <row r="2198" hidden="1">
      <c r="A2198" s="9" t="s">
        <v>2319</v>
      </c>
      <c r="D2198" s="36" t="str">
        <f t="shared" si="1"/>
        <v>#N/A</v>
      </c>
      <c r="E2198" s="37" t="str">
        <f t="shared" si="2"/>
        <v>#N/A</v>
      </c>
      <c r="F2198" s="32">
        <v>44639.0</v>
      </c>
      <c r="G2198" s="32">
        <v>44978.0</v>
      </c>
      <c r="H2198" s="38" t="b">
        <f t="shared" si="3"/>
        <v>0</v>
      </c>
      <c r="I2198" s="41" t="b">
        <f>VLOOKUP($A2198, 'temp eLife data'!$A$2:$I$2947, 9, FALSE)</f>
        <v>1</v>
      </c>
      <c r="J2198" s="41" t="b">
        <f t="shared" si="4"/>
        <v>0</v>
      </c>
      <c r="K2198" s="44">
        <f>VLOOKUP($A2198, 'temp eLife data'!$A$2:$I$2947, 8, FALSE)</f>
        <v>44978</v>
      </c>
    </row>
    <row r="2199" hidden="1">
      <c r="A2199" s="9" t="s">
        <v>2195</v>
      </c>
      <c r="B2199" s="32">
        <v>44768.0</v>
      </c>
      <c r="C2199" s="32">
        <v>44778.0</v>
      </c>
      <c r="D2199" s="36" t="b">
        <f t="shared" si="1"/>
        <v>1</v>
      </c>
      <c r="E2199" s="37">
        <f t="shared" si="2"/>
        <v>44768</v>
      </c>
      <c r="F2199" s="32">
        <v>44657.0</v>
      </c>
      <c r="G2199" s="32">
        <v>44739.0</v>
      </c>
      <c r="H2199" s="38" t="b">
        <f t="shared" si="3"/>
        <v>1</v>
      </c>
      <c r="I2199" s="41" t="b">
        <f>VLOOKUP($A2199, 'temp eLife data'!$A$2:$I$2947, 9, FALSE)</f>
        <v>1</v>
      </c>
      <c r="J2199" s="41" t="b">
        <f t="shared" si="4"/>
        <v>1</v>
      </c>
      <c r="K2199" s="44">
        <f>VLOOKUP($A2199, 'temp eLife data'!$A$2:$I$2947, 8, FALSE)</f>
        <v>44739</v>
      </c>
    </row>
    <row r="2200" hidden="1">
      <c r="A2200" s="9" t="s">
        <v>2241</v>
      </c>
      <c r="D2200" s="36" t="str">
        <f t="shared" si="1"/>
        <v>#N/A</v>
      </c>
      <c r="E2200" s="37" t="str">
        <f t="shared" si="2"/>
        <v>#N/A</v>
      </c>
      <c r="F2200" s="32">
        <v>44652.0</v>
      </c>
      <c r="G2200" s="32">
        <v>44858.0</v>
      </c>
      <c r="H2200" s="38" t="b">
        <f t="shared" si="3"/>
        <v>0</v>
      </c>
      <c r="I2200" s="41" t="b">
        <f>VLOOKUP($A2200, 'temp eLife data'!$A$2:$I$2947, 9, FALSE)</f>
        <v>1</v>
      </c>
      <c r="J2200" s="41" t="b">
        <f t="shared" si="4"/>
        <v>0</v>
      </c>
      <c r="K2200" s="44">
        <f>VLOOKUP($A2200, 'temp eLife data'!$A$2:$I$2947, 8, FALSE)</f>
        <v>44858</v>
      </c>
    </row>
    <row r="2201" hidden="1">
      <c r="A2201" s="9" t="s">
        <v>2735</v>
      </c>
      <c r="C2201" s="32">
        <v>44809.0</v>
      </c>
      <c r="D2201" s="36" t="b">
        <f t="shared" si="1"/>
        <v>1</v>
      </c>
      <c r="E2201" s="37">
        <f t="shared" si="2"/>
        <v>44809</v>
      </c>
      <c r="F2201" s="32">
        <v>44587.0</v>
      </c>
      <c r="G2201" s="32">
        <v>44693.0</v>
      </c>
      <c r="H2201" s="38" t="b">
        <f t="shared" si="3"/>
        <v>1</v>
      </c>
      <c r="I2201" s="41" t="b">
        <f>VLOOKUP($A2201, 'temp eLife data'!$A$2:$I$2947, 9, FALSE)</f>
        <v>1</v>
      </c>
      <c r="J2201" s="41" t="b">
        <f t="shared" si="4"/>
        <v>1</v>
      </c>
      <c r="K2201" s="45">
        <f>VLOOKUP($A2201, 'temp eLife data'!$A$2:$I$2947, 8, FALSE)</f>
        <v>44693</v>
      </c>
    </row>
    <row r="2202" hidden="1">
      <c r="A2202" s="9" t="s">
        <v>2435</v>
      </c>
      <c r="C2202" s="32">
        <v>44797.0</v>
      </c>
      <c r="D2202" s="36" t="b">
        <f t="shared" si="1"/>
        <v>1</v>
      </c>
      <c r="E2202" s="37">
        <f t="shared" si="2"/>
        <v>44797</v>
      </c>
      <c r="F2202" s="32">
        <v>44624.0</v>
      </c>
      <c r="G2202" s="32">
        <v>44686.0</v>
      </c>
      <c r="H2202" s="38" t="b">
        <f t="shared" si="3"/>
        <v>1</v>
      </c>
      <c r="I2202" s="41" t="b">
        <f>VLOOKUP($A2202, 'temp eLife data'!$A$2:$I$2947, 9, FALSE)</f>
        <v>1</v>
      </c>
      <c r="J2202" s="41" t="b">
        <f t="shared" si="4"/>
        <v>1</v>
      </c>
      <c r="K2202" s="45">
        <f>VLOOKUP($A2202, 'temp eLife data'!$A$2:$I$2947, 8, FALSE)</f>
        <v>44686</v>
      </c>
    </row>
    <row r="2203" hidden="1">
      <c r="A2203" s="9" t="s">
        <v>2397</v>
      </c>
      <c r="B2203" s="32">
        <v>44704.0</v>
      </c>
      <c r="C2203" s="32">
        <v>44726.0</v>
      </c>
      <c r="D2203" s="36" t="b">
        <f t="shared" si="1"/>
        <v>1</v>
      </c>
      <c r="E2203" s="37">
        <f t="shared" si="2"/>
        <v>44704</v>
      </c>
      <c r="F2203" s="32">
        <v>44633.0</v>
      </c>
      <c r="G2203" s="32">
        <v>44680.0</v>
      </c>
      <c r="H2203" s="38" t="b">
        <f t="shared" si="3"/>
        <v>1</v>
      </c>
      <c r="I2203" s="41" t="b">
        <f>VLOOKUP($A2203, 'temp eLife data'!$A$2:$I$2947, 9, FALSE)</f>
        <v>1</v>
      </c>
      <c r="J2203" s="41" t="b">
        <f t="shared" si="4"/>
        <v>1</v>
      </c>
      <c r="K2203" s="44">
        <f>VLOOKUP($A2203, 'temp eLife data'!$A$2:$I$2947, 8, FALSE)</f>
        <v>44680</v>
      </c>
    </row>
    <row r="2204" hidden="1">
      <c r="A2204" s="9" t="s">
        <v>2433</v>
      </c>
      <c r="D2204" s="36" t="str">
        <f t="shared" si="1"/>
        <v>#N/A</v>
      </c>
      <c r="E2204" s="37" t="str">
        <f t="shared" si="2"/>
        <v>#N/A</v>
      </c>
      <c r="F2204" s="32">
        <v>44627.0</v>
      </c>
      <c r="G2204" s="32">
        <v>44735.0</v>
      </c>
      <c r="H2204" s="38" t="b">
        <f t="shared" si="3"/>
        <v>0</v>
      </c>
      <c r="I2204" s="41" t="b">
        <f>VLOOKUP($A2204, 'temp eLife data'!$A$2:$I$2947, 9, FALSE)</f>
        <v>1</v>
      </c>
      <c r="J2204" s="41" t="b">
        <f t="shared" si="4"/>
        <v>0</v>
      </c>
      <c r="K2204" s="44">
        <f>VLOOKUP($A2204, 'temp eLife data'!$A$2:$I$2947, 8, FALSE)</f>
        <v>44735</v>
      </c>
    </row>
    <row r="2205" hidden="1">
      <c r="A2205" s="9" t="s">
        <v>2471</v>
      </c>
      <c r="B2205" s="32">
        <v>44896.0</v>
      </c>
      <c r="C2205" s="32">
        <v>44903.0</v>
      </c>
      <c r="D2205" s="36" t="b">
        <f t="shared" si="1"/>
        <v>1</v>
      </c>
      <c r="E2205" s="37">
        <f t="shared" si="2"/>
        <v>44896</v>
      </c>
      <c r="F2205" s="32">
        <v>44622.0</v>
      </c>
      <c r="G2205" s="32">
        <v>44699.0</v>
      </c>
      <c r="H2205" s="38" t="b">
        <f t="shared" si="3"/>
        <v>1</v>
      </c>
      <c r="I2205" s="41" t="b">
        <f>VLOOKUP($A2205, 'temp eLife data'!$A$2:$I$2947, 9, FALSE)</f>
        <v>1</v>
      </c>
      <c r="J2205" s="41" t="b">
        <f t="shared" si="4"/>
        <v>1</v>
      </c>
      <c r="K2205" s="45">
        <f>VLOOKUP($A2205, 'temp eLife data'!$A$2:$I$2947, 8, FALSE)</f>
        <v>44699</v>
      </c>
    </row>
    <row r="2206" hidden="1">
      <c r="A2206" s="9" t="s">
        <v>4977</v>
      </c>
      <c r="C2206" s="32">
        <v>44950.0</v>
      </c>
      <c r="D2206" s="36" t="b">
        <f t="shared" si="1"/>
        <v>1</v>
      </c>
      <c r="E2206" s="37">
        <f t="shared" si="2"/>
        <v>44950</v>
      </c>
      <c r="F2206" s="32">
        <v>44641.0</v>
      </c>
      <c r="G2206" s="32">
        <v>44719.0</v>
      </c>
      <c r="H2206" s="38" t="b">
        <f t="shared" si="3"/>
        <v>1</v>
      </c>
      <c r="I2206" s="41" t="b">
        <f>VLOOKUP($A2206, 'temp eLife data'!$A$2:$I$2947, 9, FALSE)</f>
        <v>1</v>
      </c>
      <c r="J2206" s="41" t="b">
        <f t="shared" si="4"/>
        <v>1</v>
      </c>
      <c r="K2206" s="44">
        <f>VLOOKUP($A2206, 'temp eLife data'!$A$2:$I$2947, 8, FALSE)</f>
        <v>44719</v>
      </c>
    </row>
    <row r="2207" hidden="1">
      <c r="A2207" s="9" t="s">
        <v>2375</v>
      </c>
      <c r="B2207" s="32">
        <v>44734.0</v>
      </c>
      <c r="C2207" s="32">
        <v>44746.0</v>
      </c>
      <c r="D2207" s="36" t="b">
        <f t="shared" si="1"/>
        <v>1</v>
      </c>
      <c r="E2207" s="37">
        <f t="shared" si="2"/>
        <v>44734</v>
      </c>
      <c r="F2207" s="32">
        <v>44634.0</v>
      </c>
      <c r="G2207" s="32">
        <v>44680.0</v>
      </c>
      <c r="H2207" s="38" t="b">
        <f t="shared" si="3"/>
        <v>1</v>
      </c>
      <c r="I2207" s="41" t="b">
        <f>VLOOKUP($A2207, 'temp eLife data'!$A$2:$I$2947, 9, FALSE)</f>
        <v>1</v>
      </c>
      <c r="J2207" s="41" t="b">
        <f t="shared" si="4"/>
        <v>1</v>
      </c>
      <c r="K2207" s="44">
        <f>VLOOKUP($A2207, 'temp eLife data'!$A$2:$I$2947, 8, FALSE)</f>
        <v>44680</v>
      </c>
    </row>
    <row r="2208" hidden="1">
      <c r="A2208" s="9" t="s">
        <v>2351</v>
      </c>
      <c r="B2208" s="32">
        <v>44739.0</v>
      </c>
      <c r="C2208" s="32">
        <v>44748.0</v>
      </c>
      <c r="D2208" s="36" t="b">
        <f t="shared" si="1"/>
        <v>1</v>
      </c>
      <c r="E2208" s="37">
        <f t="shared" si="2"/>
        <v>44739</v>
      </c>
      <c r="F2208" s="32">
        <v>44638.0</v>
      </c>
      <c r="G2208" s="32">
        <v>44701.0</v>
      </c>
      <c r="H2208" s="38" t="b">
        <f t="shared" si="3"/>
        <v>1</v>
      </c>
      <c r="I2208" s="41" t="b">
        <f>VLOOKUP($A2208, 'temp eLife data'!$A$2:$I$2947, 9, FALSE)</f>
        <v>1</v>
      </c>
      <c r="J2208" s="41" t="b">
        <f t="shared" si="4"/>
        <v>1</v>
      </c>
      <c r="K2208" s="45">
        <f>VLOOKUP($A2208, 'temp eLife data'!$A$2:$I$2947, 8, FALSE)</f>
        <v>44701</v>
      </c>
    </row>
    <row r="2209" hidden="1">
      <c r="A2209" s="9" t="s">
        <v>2277</v>
      </c>
      <c r="C2209" s="32">
        <v>44810.0</v>
      </c>
      <c r="D2209" s="36" t="b">
        <f t="shared" si="1"/>
        <v>1</v>
      </c>
      <c r="E2209" s="37">
        <f t="shared" si="2"/>
        <v>44810</v>
      </c>
      <c r="F2209" s="32">
        <v>44647.0</v>
      </c>
      <c r="G2209" s="32">
        <v>44729.0</v>
      </c>
      <c r="H2209" s="38" t="b">
        <f t="shared" si="3"/>
        <v>1</v>
      </c>
      <c r="I2209" s="41" t="b">
        <f>VLOOKUP($A2209, 'temp eLife data'!$A$2:$I$2947, 9, FALSE)</f>
        <v>1</v>
      </c>
      <c r="J2209" s="41" t="b">
        <f t="shared" si="4"/>
        <v>1</v>
      </c>
      <c r="K2209" s="44">
        <f>VLOOKUP($A2209, 'temp eLife data'!$A$2:$I$2947, 8, FALSE)</f>
        <v>44729</v>
      </c>
    </row>
    <row r="2210" hidden="1">
      <c r="A2210" s="9" t="s">
        <v>2333</v>
      </c>
      <c r="C2210" s="32">
        <v>44782.0</v>
      </c>
      <c r="D2210" s="36" t="b">
        <f t="shared" si="1"/>
        <v>1</v>
      </c>
      <c r="E2210" s="37">
        <f t="shared" si="2"/>
        <v>44782</v>
      </c>
      <c r="F2210" s="32">
        <v>44639.0</v>
      </c>
      <c r="G2210" s="32">
        <v>44693.0</v>
      </c>
      <c r="H2210" s="38" t="b">
        <f t="shared" si="3"/>
        <v>1</v>
      </c>
      <c r="I2210" s="41" t="b">
        <f>VLOOKUP($A2210, 'temp eLife data'!$A$2:$I$2947, 9, FALSE)</f>
        <v>1</v>
      </c>
      <c r="J2210" s="41" t="b">
        <f t="shared" si="4"/>
        <v>1</v>
      </c>
      <c r="K2210" s="45">
        <f>VLOOKUP($A2210, 'temp eLife data'!$A$2:$I$2947, 8, FALSE)</f>
        <v>44693</v>
      </c>
    </row>
    <row r="2211" hidden="1">
      <c r="A2211" s="9" t="s">
        <v>2215</v>
      </c>
      <c r="B2211" s="32">
        <v>44931.0</v>
      </c>
      <c r="C2211" s="32">
        <v>44946.0</v>
      </c>
      <c r="D2211" s="36" t="b">
        <f t="shared" si="1"/>
        <v>1</v>
      </c>
      <c r="E2211" s="37">
        <f t="shared" si="2"/>
        <v>44931</v>
      </c>
      <c r="F2211" s="32">
        <v>44654.0</v>
      </c>
      <c r="G2211" s="32">
        <v>44736.0</v>
      </c>
      <c r="H2211" s="38" t="b">
        <f t="shared" si="3"/>
        <v>1</v>
      </c>
      <c r="I2211" s="41" t="b">
        <f>VLOOKUP($A2211, 'temp eLife data'!$A$2:$I$2947, 9, FALSE)</f>
        <v>1</v>
      </c>
      <c r="J2211" s="41" t="b">
        <f t="shared" si="4"/>
        <v>1</v>
      </c>
      <c r="K2211" s="44">
        <f>VLOOKUP($A2211, 'temp eLife data'!$A$2:$I$2947, 8, FALSE)</f>
        <v>44736</v>
      </c>
    </row>
    <row r="2212" hidden="1">
      <c r="A2212" s="9" t="s">
        <v>2357</v>
      </c>
      <c r="B2212" s="32">
        <v>44819.0</v>
      </c>
      <c r="C2212" s="32">
        <v>44839.0</v>
      </c>
      <c r="D2212" s="36" t="b">
        <f t="shared" si="1"/>
        <v>1</v>
      </c>
      <c r="E2212" s="37">
        <f t="shared" si="2"/>
        <v>44819</v>
      </c>
      <c r="F2212" s="32">
        <v>44636.0</v>
      </c>
      <c r="G2212" s="32">
        <v>44677.0</v>
      </c>
      <c r="H2212" s="38" t="b">
        <f t="shared" si="3"/>
        <v>1</v>
      </c>
      <c r="I2212" s="41" t="b">
        <f>VLOOKUP($A2212, 'temp eLife data'!$A$2:$I$2947, 9, FALSE)</f>
        <v>1</v>
      </c>
      <c r="J2212" s="41" t="b">
        <f t="shared" si="4"/>
        <v>1</v>
      </c>
      <c r="K2212" s="44">
        <f>VLOOKUP($A2212, 'temp eLife data'!$A$2:$I$2947, 8, FALSE)</f>
        <v>44677</v>
      </c>
    </row>
    <row r="2213" hidden="1">
      <c r="A2213" s="9" t="s">
        <v>15404</v>
      </c>
      <c r="B2213" s="32">
        <v>44817.0</v>
      </c>
      <c r="C2213" s="32">
        <v>44859.0</v>
      </c>
      <c r="D2213" s="36" t="b">
        <f t="shared" si="1"/>
        <v>1</v>
      </c>
      <c r="E2213" s="37">
        <f t="shared" si="2"/>
        <v>44817</v>
      </c>
      <c r="F2213" s="32">
        <v>44605.0</v>
      </c>
      <c r="G2213" s="32">
        <v>44742.0</v>
      </c>
      <c r="H2213" s="38" t="b">
        <f t="shared" si="3"/>
        <v>1</v>
      </c>
      <c r="I2213" s="41" t="str">
        <f>VLOOKUP($A2213, 'temp eLife data'!$A$2:$I$2947, 9, FALSE)</f>
        <v>#N/A</v>
      </c>
      <c r="J2213" s="41" t="str">
        <f t="shared" si="4"/>
        <v>#N/A</v>
      </c>
      <c r="K2213" s="41" t="str">
        <f>VLOOKUP($A2213, 'temp eLife data'!$A$2:$I$2947, 8, FALSE)</f>
        <v>#N/A</v>
      </c>
    </row>
    <row r="2214" hidden="1">
      <c r="A2214" s="9" t="s">
        <v>2365</v>
      </c>
      <c r="C2214" s="32">
        <v>44838.0</v>
      </c>
      <c r="D2214" s="36" t="b">
        <f t="shared" si="1"/>
        <v>1</v>
      </c>
      <c r="E2214" s="37">
        <f t="shared" si="2"/>
        <v>44838</v>
      </c>
      <c r="F2214" s="32">
        <v>44636.0</v>
      </c>
      <c r="G2214" s="32">
        <v>44708.0</v>
      </c>
      <c r="H2214" s="38" t="b">
        <f t="shared" si="3"/>
        <v>1</v>
      </c>
      <c r="I2214" s="41" t="b">
        <f>VLOOKUP($A2214, 'temp eLife data'!$A$2:$I$2947, 9, FALSE)</f>
        <v>1</v>
      </c>
      <c r="J2214" s="41" t="b">
        <f t="shared" si="4"/>
        <v>1</v>
      </c>
      <c r="K2214" s="45">
        <f>VLOOKUP($A2214, 'temp eLife data'!$A$2:$I$2947, 8, FALSE)</f>
        <v>44708</v>
      </c>
    </row>
    <row r="2215" hidden="1">
      <c r="A2215" s="9" t="s">
        <v>2425</v>
      </c>
      <c r="C2215" s="32">
        <v>44747.0</v>
      </c>
      <c r="D2215" s="36" t="b">
        <f t="shared" si="1"/>
        <v>1</v>
      </c>
      <c r="E2215" s="37">
        <f t="shared" si="2"/>
        <v>44747</v>
      </c>
      <c r="F2215" s="32">
        <v>44628.0</v>
      </c>
      <c r="G2215" s="32">
        <v>44665.0</v>
      </c>
      <c r="H2215" s="38" t="b">
        <f t="shared" si="3"/>
        <v>1</v>
      </c>
      <c r="I2215" s="41" t="b">
        <f>VLOOKUP($A2215, 'temp eLife data'!$A$2:$I$2947, 9, FALSE)</f>
        <v>1</v>
      </c>
      <c r="J2215" s="41" t="b">
        <f t="shared" si="4"/>
        <v>1</v>
      </c>
      <c r="K2215" s="44">
        <f>VLOOKUP($A2215, 'temp eLife data'!$A$2:$I$2947, 8, FALSE)</f>
        <v>44665</v>
      </c>
    </row>
    <row r="2216" hidden="1">
      <c r="A2216" s="9" t="s">
        <v>2263</v>
      </c>
      <c r="C2216" s="32">
        <v>44747.0</v>
      </c>
      <c r="D2216" s="36" t="b">
        <f t="shared" si="1"/>
        <v>1</v>
      </c>
      <c r="E2216" s="37">
        <f t="shared" si="2"/>
        <v>44747</v>
      </c>
      <c r="F2216" s="32">
        <v>44648.0</v>
      </c>
      <c r="G2216" s="32">
        <v>44720.0</v>
      </c>
      <c r="H2216" s="38" t="b">
        <f t="shared" si="3"/>
        <v>1</v>
      </c>
      <c r="I2216" s="41" t="b">
        <f>VLOOKUP($A2216, 'temp eLife data'!$A$2:$I$2947, 9, FALSE)</f>
        <v>1</v>
      </c>
      <c r="J2216" s="41" t="b">
        <f t="shared" si="4"/>
        <v>1</v>
      </c>
      <c r="K2216" s="44">
        <f>VLOOKUP($A2216, 'temp eLife data'!$A$2:$I$2947, 8, FALSE)</f>
        <v>44720</v>
      </c>
    </row>
    <row r="2217" hidden="1">
      <c r="A2217" s="9" t="s">
        <v>2415</v>
      </c>
      <c r="B2217" s="32">
        <v>44698.0</v>
      </c>
      <c r="C2217" s="32">
        <v>44708.0</v>
      </c>
      <c r="D2217" s="36" t="b">
        <f t="shared" si="1"/>
        <v>1</v>
      </c>
      <c r="E2217" s="37">
        <f t="shared" si="2"/>
        <v>44698</v>
      </c>
      <c r="F2217" s="32">
        <v>44629.0</v>
      </c>
      <c r="G2217" s="32">
        <v>44687.0</v>
      </c>
      <c r="H2217" s="38" t="b">
        <f t="shared" si="3"/>
        <v>1</v>
      </c>
      <c r="I2217" s="41" t="b">
        <f>VLOOKUP($A2217, 'temp eLife data'!$A$2:$I$2947, 9, FALSE)</f>
        <v>1</v>
      </c>
      <c r="J2217" s="41" t="b">
        <f t="shared" si="4"/>
        <v>1</v>
      </c>
      <c r="K2217" s="45">
        <f>VLOOKUP($A2217, 'temp eLife data'!$A$2:$I$2947, 8, FALSE)</f>
        <v>44687</v>
      </c>
    </row>
    <row r="2218" hidden="1">
      <c r="A2218" s="9" t="s">
        <v>2249</v>
      </c>
      <c r="B2218" s="32">
        <v>44851.0</v>
      </c>
      <c r="C2218" s="32">
        <v>44869.0</v>
      </c>
      <c r="D2218" s="36" t="b">
        <f t="shared" si="1"/>
        <v>1</v>
      </c>
      <c r="E2218" s="37">
        <f t="shared" si="2"/>
        <v>44851</v>
      </c>
      <c r="F2218" s="32">
        <v>44669.0</v>
      </c>
      <c r="G2218" s="32">
        <v>44747.0</v>
      </c>
      <c r="H2218" s="38" t="b">
        <f t="shared" si="3"/>
        <v>1</v>
      </c>
      <c r="I2218" s="41" t="b">
        <f>VLOOKUP($A2218, 'temp eLife data'!$A$2:$I$2947, 9, FALSE)</f>
        <v>1</v>
      </c>
      <c r="J2218" s="41" t="b">
        <f t="shared" si="4"/>
        <v>1</v>
      </c>
      <c r="K2218" s="44">
        <f>VLOOKUP($A2218, 'temp eLife data'!$A$2:$I$2947, 8, FALSE)</f>
        <v>44747</v>
      </c>
    </row>
    <row r="2219" hidden="1">
      <c r="A2219" s="9" t="s">
        <v>2137</v>
      </c>
      <c r="B2219" s="32">
        <v>44768.0</v>
      </c>
      <c r="C2219" s="32">
        <v>44792.0</v>
      </c>
      <c r="D2219" s="36" t="b">
        <f t="shared" si="1"/>
        <v>1</v>
      </c>
      <c r="E2219" s="37">
        <f t="shared" si="2"/>
        <v>44768</v>
      </c>
      <c r="F2219" s="32">
        <v>44665.0</v>
      </c>
      <c r="G2219" s="32">
        <v>44718.0</v>
      </c>
      <c r="H2219" s="38" t="b">
        <f t="shared" si="3"/>
        <v>1</v>
      </c>
      <c r="I2219" s="41" t="b">
        <f>VLOOKUP($A2219, 'temp eLife data'!$A$2:$I$2947, 9, FALSE)</f>
        <v>1</v>
      </c>
      <c r="J2219" s="41" t="b">
        <f t="shared" si="4"/>
        <v>1</v>
      </c>
      <c r="K2219" s="44">
        <f>VLOOKUP($A2219, 'temp eLife data'!$A$2:$I$2947, 8, FALSE)</f>
        <v>44718</v>
      </c>
    </row>
    <row r="2220" hidden="1">
      <c r="A2220" s="9" t="s">
        <v>2423</v>
      </c>
      <c r="B2220" s="32">
        <v>44932.0</v>
      </c>
      <c r="C2220" s="32">
        <v>44937.0</v>
      </c>
      <c r="D2220" s="36" t="b">
        <f t="shared" si="1"/>
        <v>1</v>
      </c>
      <c r="E2220" s="37">
        <f t="shared" si="2"/>
        <v>44932</v>
      </c>
      <c r="F2220" s="32">
        <v>44630.0</v>
      </c>
      <c r="G2220" s="32">
        <v>44901.0</v>
      </c>
      <c r="H2220" s="38" t="b">
        <f t="shared" si="3"/>
        <v>1</v>
      </c>
      <c r="I2220" s="41" t="b">
        <f>VLOOKUP($A2220, 'temp eLife data'!$A$2:$I$2947, 9, FALSE)</f>
        <v>1</v>
      </c>
      <c r="J2220" s="41" t="b">
        <f t="shared" si="4"/>
        <v>1</v>
      </c>
      <c r="K2220" s="44">
        <f>VLOOKUP($A2220, 'temp eLife data'!$A$2:$I$2947, 8, FALSE)</f>
        <v>44901</v>
      </c>
    </row>
    <row r="2221" hidden="1">
      <c r="A2221" s="9" t="s">
        <v>2309</v>
      </c>
      <c r="B2221" s="32">
        <v>44734.0</v>
      </c>
      <c r="C2221" s="32">
        <v>44753.0</v>
      </c>
      <c r="D2221" s="36" t="b">
        <f t="shared" si="1"/>
        <v>1</v>
      </c>
      <c r="E2221" s="37">
        <f t="shared" si="2"/>
        <v>44734</v>
      </c>
      <c r="F2221" s="32">
        <v>44643.0</v>
      </c>
      <c r="G2221" s="32">
        <v>44728.0</v>
      </c>
      <c r="H2221" s="38" t="b">
        <f t="shared" si="3"/>
        <v>1</v>
      </c>
      <c r="I2221" s="41" t="b">
        <f>VLOOKUP($A2221, 'temp eLife data'!$A$2:$I$2947, 9, FALSE)</f>
        <v>1</v>
      </c>
      <c r="J2221" s="41" t="b">
        <f t="shared" si="4"/>
        <v>1</v>
      </c>
      <c r="K2221" s="44">
        <f>VLOOKUP($A2221, 'temp eLife data'!$A$2:$I$2947, 8, FALSE)</f>
        <v>44728</v>
      </c>
    </row>
    <row r="2222">
      <c r="A2222" s="9" t="s">
        <v>15441</v>
      </c>
      <c r="D2222" s="36" t="str">
        <f t="shared" si="1"/>
        <v>#N/A</v>
      </c>
      <c r="E2222" s="37" t="str">
        <f t="shared" si="2"/>
        <v>#N/A</v>
      </c>
      <c r="F2222" s="32">
        <v>44652.0</v>
      </c>
      <c r="G2222" s="32">
        <v>44725.0</v>
      </c>
      <c r="H2222" s="38" t="b">
        <f t="shared" si="3"/>
        <v>0</v>
      </c>
      <c r="I2222" s="41" t="str">
        <f>VLOOKUP($A2222, 'temp eLife data'!$A$2:$I$2947, 9, FALSE)</f>
        <v>#N/A</v>
      </c>
      <c r="J2222" s="41" t="str">
        <f t="shared" si="4"/>
        <v>#N/A</v>
      </c>
      <c r="K2222" s="41" t="str">
        <f>VLOOKUP($A2222, 'temp eLife data'!$A$2:$I$2947, 8, FALSE)</f>
        <v>#N/A</v>
      </c>
    </row>
    <row r="2223" hidden="1">
      <c r="A2223" s="9" t="s">
        <v>2403</v>
      </c>
      <c r="C2223" s="32">
        <v>44958.0</v>
      </c>
      <c r="D2223" s="36" t="b">
        <f t="shared" si="1"/>
        <v>1</v>
      </c>
      <c r="E2223" s="37">
        <f t="shared" si="2"/>
        <v>44958</v>
      </c>
      <c r="F2223" s="32">
        <v>44631.0</v>
      </c>
      <c r="G2223" s="32">
        <v>44907.0</v>
      </c>
      <c r="H2223" s="38" t="b">
        <f t="shared" si="3"/>
        <v>1</v>
      </c>
      <c r="I2223" s="41" t="b">
        <f>VLOOKUP($A2223, 'temp eLife data'!$A$2:$I$2947, 9, FALSE)</f>
        <v>1</v>
      </c>
      <c r="J2223" s="41" t="b">
        <f t="shared" si="4"/>
        <v>1</v>
      </c>
      <c r="K2223" s="44">
        <f>VLOOKUP($A2223, 'temp eLife data'!$A$2:$I$2947, 8, FALSE)</f>
        <v>44907</v>
      </c>
    </row>
    <row r="2224" hidden="1">
      <c r="A2224" s="9" t="s">
        <v>2325</v>
      </c>
      <c r="B2224" s="32">
        <v>44979.0</v>
      </c>
      <c r="D2224" s="36" t="b">
        <f t="shared" si="1"/>
        <v>1</v>
      </c>
      <c r="E2224" s="37">
        <f t="shared" si="2"/>
        <v>44979</v>
      </c>
      <c r="F2224" s="32">
        <v>44640.0</v>
      </c>
      <c r="G2224" s="32">
        <v>44956.0</v>
      </c>
      <c r="H2224" s="38" t="b">
        <f t="shared" si="3"/>
        <v>1</v>
      </c>
      <c r="I2224" s="41" t="b">
        <f>VLOOKUP($A2224, 'temp eLife data'!$A$2:$I$2947, 9, FALSE)</f>
        <v>1</v>
      </c>
      <c r="J2224" s="41" t="b">
        <f t="shared" si="4"/>
        <v>1</v>
      </c>
      <c r="K2224" s="44">
        <f>VLOOKUP($A2224, 'temp eLife data'!$A$2:$I$2947, 8, FALSE)</f>
        <v>44956</v>
      </c>
    </row>
    <row r="2225" hidden="1">
      <c r="A2225" s="9" t="s">
        <v>2301</v>
      </c>
      <c r="D2225" s="36" t="str">
        <f t="shared" si="1"/>
        <v>#N/A</v>
      </c>
      <c r="E2225" s="37" t="str">
        <f t="shared" si="2"/>
        <v>#N/A</v>
      </c>
      <c r="F2225" s="32">
        <v>44644.0</v>
      </c>
      <c r="G2225" s="32">
        <v>44718.0</v>
      </c>
      <c r="H2225" s="38" t="b">
        <f t="shared" si="3"/>
        <v>0</v>
      </c>
      <c r="I2225" s="41" t="b">
        <f>VLOOKUP($A2225, 'temp eLife data'!$A$2:$I$2947, 9, FALSE)</f>
        <v>1</v>
      </c>
      <c r="J2225" s="41" t="b">
        <f t="shared" si="4"/>
        <v>0</v>
      </c>
      <c r="K2225" s="44">
        <f>VLOOKUP($A2225, 'temp eLife data'!$A$2:$I$2947, 8, FALSE)</f>
        <v>44718</v>
      </c>
    </row>
    <row r="2226" hidden="1">
      <c r="A2226" s="9" t="s">
        <v>2373</v>
      </c>
      <c r="B2226" s="32">
        <v>44763.0</v>
      </c>
      <c r="C2226" s="32">
        <v>44776.0</v>
      </c>
      <c r="D2226" s="36" t="b">
        <f t="shared" si="1"/>
        <v>1</v>
      </c>
      <c r="E2226" s="37">
        <f t="shared" si="2"/>
        <v>44763</v>
      </c>
      <c r="F2226" s="32">
        <v>44636.0</v>
      </c>
      <c r="G2226" s="32">
        <v>44687.0</v>
      </c>
      <c r="H2226" s="38" t="b">
        <f t="shared" si="3"/>
        <v>1</v>
      </c>
      <c r="I2226" s="41" t="b">
        <f>VLOOKUP($A2226, 'temp eLife data'!$A$2:$I$2947, 9, FALSE)</f>
        <v>1</v>
      </c>
      <c r="J2226" s="41" t="b">
        <f t="shared" si="4"/>
        <v>1</v>
      </c>
      <c r="K2226" s="45">
        <f>VLOOKUP($A2226, 'temp eLife data'!$A$2:$I$2947, 8, FALSE)</f>
        <v>44687</v>
      </c>
    </row>
    <row r="2227" hidden="1">
      <c r="A2227" s="9" t="s">
        <v>3531</v>
      </c>
      <c r="B2227" s="32">
        <v>44890.0</v>
      </c>
      <c r="C2227" s="32">
        <v>44930.0</v>
      </c>
      <c r="D2227" s="36" t="b">
        <f t="shared" si="1"/>
        <v>1</v>
      </c>
      <c r="E2227" s="37">
        <f t="shared" si="2"/>
        <v>44890</v>
      </c>
      <c r="F2227" s="32">
        <v>44659.0</v>
      </c>
      <c r="G2227" s="32">
        <v>44784.0</v>
      </c>
      <c r="H2227" s="38" t="b">
        <f t="shared" si="3"/>
        <v>1</v>
      </c>
      <c r="I2227" s="41" t="b">
        <f>VLOOKUP($A2227, 'temp eLife data'!$A$2:$I$2947, 9, FALSE)</f>
        <v>1</v>
      </c>
      <c r="J2227" s="41" t="b">
        <f t="shared" si="4"/>
        <v>1</v>
      </c>
      <c r="K2227" s="44">
        <f>VLOOKUP($A2227, 'temp eLife data'!$A$2:$I$2947, 8, FALSE)</f>
        <v>44784</v>
      </c>
    </row>
    <row r="2228" hidden="1">
      <c r="A2228" s="9" t="s">
        <v>2073</v>
      </c>
      <c r="B2228" s="32">
        <v>44875.0</v>
      </c>
      <c r="C2228" s="32">
        <v>44915.0</v>
      </c>
      <c r="D2228" s="36" t="b">
        <f t="shared" si="1"/>
        <v>1</v>
      </c>
      <c r="E2228" s="37">
        <f t="shared" si="2"/>
        <v>44875</v>
      </c>
      <c r="F2228" s="32">
        <v>44680.0</v>
      </c>
      <c r="G2228" s="32">
        <v>44839.0</v>
      </c>
      <c r="H2228" s="38" t="b">
        <f t="shared" si="3"/>
        <v>1</v>
      </c>
      <c r="I2228" s="41" t="b">
        <f>VLOOKUP($A2228, 'temp eLife data'!$A$2:$I$2947, 9, FALSE)</f>
        <v>1</v>
      </c>
      <c r="J2228" s="41" t="b">
        <f t="shared" si="4"/>
        <v>1</v>
      </c>
      <c r="K2228" s="44">
        <f>VLOOKUP($A2228, 'temp eLife data'!$A$2:$I$2947, 8, FALSE)</f>
        <v>44839</v>
      </c>
    </row>
    <row r="2229" hidden="1">
      <c r="A2229" s="9" t="s">
        <v>2189</v>
      </c>
      <c r="C2229" s="32">
        <v>44831.0</v>
      </c>
      <c r="D2229" s="36" t="b">
        <f t="shared" si="1"/>
        <v>1</v>
      </c>
      <c r="E2229" s="37">
        <f t="shared" si="2"/>
        <v>44831</v>
      </c>
      <c r="F2229" s="32">
        <v>44658.0</v>
      </c>
      <c r="G2229" s="32">
        <v>44807.0</v>
      </c>
      <c r="H2229" s="38" t="b">
        <f t="shared" si="3"/>
        <v>1</v>
      </c>
      <c r="I2229" s="41" t="b">
        <f>VLOOKUP($A2229, 'temp eLife data'!$A$2:$I$2947, 9, FALSE)</f>
        <v>1</v>
      </c>
      <c r="J2229" s="41" t="b">
        <f t="shared" si="4"/>
        <v>1</v>
      </c>
      <c r="K2229" s="44">
        <f>VLOOKUP($A2229, 'temp eLife data'!$A$2:$I$2947, 8, FALSE)</f>
        <v>44807</v>
      </c>
    </row>
    <row r="2230" hidden="1">
      <c r="A2230" s="9" t="s">
        <v>2413</v>
      </c>
      <c r="C2230" s="32">
        <v>44813.0</v>
      </c>
      <c r="D2230" s="36" t="b">
        <f t="shared" si="1"/>
        <v>1</v>
      </c>
      <c r="E2230" s="37">
        <f t="shared" si="2"/>
        <v>44813</v>
      </c>
      <c r="F2230" s="32">
        <v>44631.0</v>
      </c>
      <c r="G2230" s="32">
        <v>44696.0</v>
      </c>
      <c r="H2230" s="38" t="b">
        <f t="shared" si="3"/>
        <v>1</v>
      </c>
      <c r="I2230" s="41" t="b">
        <f>VLOOKUP($A2230, 'temp eLife data'!$A$2:$I$2947, 9, FALSE)</f>
        <v>1</v>
      </c>
      <c r="J2230" s="41" t="b">
        <f t="shared" si="4"/>
        <v>1</v>
      </c>
      <c r="K2230" s="45">
        <f>VLOOKUP($A2230, 'temp eLife data'!$A$2:$I$2947, 8, FALSE)</f>
        <v>44696</v>
      </c>
    </row>
    <row r="2231" hidden="1">
      <c r="A2231" s="9" t="s">
        <v>2417</v>
      </c>
      <c r="B2231" s="32">
        <v>44966.0</v>
      </c>
      <c r="C2231" s="32">
        <v>44985.0</v>
      </c>
      <c r="D2231" s="36" t="b">
        <f t="shared" si="1"/>
        <v>1</v>
      </c>
      <c r="E2231" s="37">
        <f t="shared" si="2"/>
        <v>44966</v>
      </c>
      <c r="F2231" s="32">
        <v>44628.0</v>
      </c>
      <c r="G2231" s="32">
        <v>44876.0</v>
      </c>
      <c r="H2231" s="38" t="b">
        <f t="shared" si="3"/>
        <v>1</v>
      </c>
      <c r="I2231" s="41" t="b">
        <f>VLOOKUP($A2231, 'temp eLife data'!$A$2:$I$2947, 9, FALSE)</f>
        <v>1</v>
      </c>
      <c r="J2231" s="41" t="b">
        <f t="shared" si="4"/>
        <v>1</v>
      </c>
      <c r="K2231" s="44">
        <f>VLOOKUP($A2231, 'temp eLife data'!$A$2:$I$2947, 8, FALSE)</f>
        <v>44876</v>
      </c>
    </row>
    <row r="2232" hidden="1">
      <c r="A2232" s="9" t="s">
        <v>2219</v>
      </c>
      <c r="C2232" s="32">
        <v>44852.0</v>
      </c>
      <c r="D2232" s="36" t="b">
        <f t="shared" si="1"/>
        <v>1</v>
      </c>
      <c r="E2232" s="37">
        <f t="shared" si="2"/>
        <v>44852</v>
      </c>
      <c r="F2232" s="32">
        <v>44652.0</v>
      </c>
      <c r="G2232" s="32">
        <v>44699.0</v>
      </c>
      <c r="H2232" s="38" t="b">
        <f t="shared" si="3"/>
        <v>1</v>
      </c>
      <c r="I2232" s="41" t="b">
        <f>VLOOKUP($A2232, 'temp eLife data'!$A$2:$I$2947, 9, FALSE)</f>
        <v>1</v>
      </c>
      <c r="J2232" s="41" t="b">
        <f t="shared" si="4"/>
        <v>1</v>
      </c>
      <c r="K2232" s="45">
        <f>VLOOKUP($A2232, 'temp eLife data'!$A$2:$I$2947, 8, FALSE)</f>
        <v>44699</v>
      </c>
    </row>
    <row r="2233" hidden="1">
      <c r="A2233" s="9" t="s">
        <v>2345</v>
      </c>
      <c r="C2233" s="32">
        <v>44757.0</v>
      </c>
      <c r="D2233" s="36" t="b">
        <f t="shared" si="1"/>
        <v>1</v>
      </c>
      <c r="E2233" s="37">
        <f t="shared" si="2"/>
        <v>44757</v>
      </c>
      <c r="F2233" s="32">
        <v>44638.0</v>
      </c>
      <c r="G2233" s="32">
        <v>44679.0</v>
      </c>
      <c r="H2233" s="38" t="b">
        <f t="shared" si="3"/>
        <v>1</v>
      </c>
      <c r="I2233" s="41" t="b">
        <f>VLOOKUP($A2233, 'temp eLife data'!$A$2:$I$2947, 9, FALSE)</f>
        <v>1</v>
      </c>
      <c r="J2233" s="41" t="b">
        <f t="shared" si="4"/>
        <v>1</v>
      </c>
      <c r="K2233" s="44">
        <f>VLOOKUP($A2233, 'temp eLife data'!$A$2:$I$2947, 8, FALSE)</f>
        <v>44679</v>
      </c>
    </row>
    <row r="2234" hidden="1">
      <c r="A2234" s="9" t="s">
        <v>2077</v>
      </c>
      <c r="D2234" s="36" t="str">
        <f t="shared" si="1"/>
        <v>#N/A</v>
      </c>
      <c r="E2234" s="37" t="str">
        <f t="shared" si="2"/>
        <v>#N/A</v>
      </c>
      <c r="F2234" s="32">
        <v>44679.0</v>
      </c>
      <c r="G2234" s="32">
        <v>44718.0</v>
      </c>
      <c r="H2234" s="38" t="b">
        <f t="shared" si="3"/>
        <v>0</v>
      </c>
      <c r="I2234" s="41" t="b">
        <f>VLOOKUP($A2234, 'temp eLife data'!$A$2:$I$2947, 9, FALSE)</f>
        <v>1</v>
      </c>
      <c r="J2234" s="41" t="b">
        <f t="shared" si="4"/>
        <v>0</v>
      </c>
      <c r="K2234" s="44">
        <f>VLOOKUP($A2234, 'temp eLife data'!$A$2:$I$2947, 8, FALSE)</f>
        <v>44718</v>
      </c>
    </row>
    <row r="2235" hidden="1">
      <c r="A2235" s="9" t="s">
        <v>2283</v>
      </c>
      <c r="B2235" s="32">
        <v>44861.0</v>
      </c>
      <c r="C2235" s="32">
        <v>44895.0</v>
      </c>
      <c r="D2235" s="36" t="b">
        <f t="shared" si="1"/>
        <v>1</v>
      </c>
      <c r="E2235" s="37">
        <f t="shared" si="2"/>
        <v>44861</v>
      </c>
      <c r="F2235" s="32">
        <v>44645.0</v>
      </c>
      <c r="G2235" s="32">
        <v>44822.0</v>
      </c>
      <c r="H2235" s="38" t="b">
        <f t="shared" si="3"/>
        <v>1</v>
      </c>
      <c r="I2235" s="41" t="b">
        <f>VLOOKUP($A2235, 'temp eLife data'!$A$2:$I$2947, 9, FALSE)</f>
        <v>1</v>
      </c>
      <c r="J2235" s="41" t="b">
        <f t="shared" si="4"/>
        <v>1</v>
      </c>
      <c r="K2235" s="44">
        <f>VLOOKUP($A2235, 'temp eLife data'!$A$2:$I$2947, 8, FALSE)</f>
        <v>44822</v>
      </c>
    </row>
    <row r="2236" hidden="1">
      <c r="A2236" s="9" t="s">
        <v>2391</v>
      </c>
      <c r="D2236" s="36" t="str">
        <f t="shared" si="1"/>
        <v>#N/A</v>
      </c>
      <c r="E2236" s="37" t="str">
        <f t="shared" si="2"/>
        <v>#N/A</v>
      </c>
      <c r="F2236" s="32">
        <v>44630.0</v>
      </c>
      <c r="G2236" s="32">
        <v>44664.0</v>
      </c>
      <c r="H2236" s="38" t="b">
        <f t="shared" si="3"/>
        <v>0</v>
      </c>
      <c r="I2236" s="41" t="b">
        <f>VLOOKUP($A2236, 'temp eLife data'!$A$2:$I$2947, 9, FALSE)</f>
        <v>1</v>
      </c>
      <c r="J2236" s="41" t="b">
        <f t="shared" si="4"/>
        <v>0</v>
      </c>
      <c r="K2236" s="44">
        <f>VLOOKUP($A2236, 'temp eLife data'!$A$2:$I$2947, 8, FALSE)</f>
        <v>44664</v>
      </c>
    </row>
    <row r="2237" hidden="1">
      <c r="A2237" s="9" t="s">
        <v>2699</v>
      </c>
      <c r="D2237" s="36" t="str">
        <f t="shared" si="1"/>
        <v>#N/A</v>
      </c>
      <c r="E2237" s="37" t="str">
        <f t="shared" si="2"/>
        <v>#N/A</v>
      </c>
      <c r="F2237" s="32">
        <v>44589.0</v>
      </c>
      <c r="G2237" s="32">
        <v>44679.0</v>
      </c>
      <c r="H2237" s="38" t="b">
        <f t="shared" si="3"/>
        <v>0</v>
      </c>
      <c r="I2237" s="41" t="b">
        <f>VLOOKUP($A2237, 'temp eLife data'!$A$2:$I$2947, 9, FALSE)</f>
        <v>1</v>
      </c>
      <c r="J2237" s="41" t="b">
        <f t="shared" si="4"/>
        <v>0</v>
      </c>
      <c r="K2237" s="44">
        <f>VLOOKUP($A2237, 'temp eLife data'!$A$2:$I$2947, 8, FALSE)</f>
        <v>44679</v>
      </c>
    </row>
    <row r="2238" hidden="1">
      <c r="A2238" s="9" t="s">
        <v>2227</v>
      </c>
      <c r="C2238" s="32">
        <v>44859.0</v>
      </c>
      <c r="D2238" s="36" t="b">
        <f t="shared" si="1"/>
        <v>1</v>
      </c>
      <c r="E2238" s="37">
        <f t="shared" si="2"/>
        <v>44859</v>
      </c>
      <c r="F2238" s="32">
        <v>44652.0</v>
      </c>
      <c r="G2238" s="32">
        <v>44735.0</v>
      </c>
      <c r="H2238" s="38" t="b">
        <f t="shared" si="3"/>
        <v>1</v>
      </c>
      <c r="I2238" s="41" t="b">
        <f>VLOOKUP($A2238, 'temp eLife data'!$A$2:$I$2947, 9, FALSE)</f>
        <v>1</v>
      </c>
      <c r="J2238" s="41" t="b">
        <f t="shared" si="4"/>
        <v>1</v>
      </c>
      <c r="K2238" s="44">
        <f>VLOOKUP($A2238, 'temp eLife data'!$A$2:$I$2947, 8, FALSE)</f>
        <v>44735</v>
      </c>
    </row>
    <row r="2239" hidden="1">
      <c r="A2239" s="9" t="s">
        <v>2149</v>
      </c>
      <c r="B2239" s="32">
        <v>44824.0</v>
      </c>
      <c r="C2239" s="32">
        <v>44834.0</v>
      </c>
      <c r="D2239" s="36" t="b">
        <f t="shared" si="1"/>
        <v>1</v>
      </c>
      <c r="E2239" s="37">
        <f t="shared" si="2"/>
        <v>44824</v>
      </c>
      <c r="F2239" s="32">
        <v>44663.0</v>
      </c>
      <c r="G2239" s="32">
        <v>44749.0</v>
      </c>
      <c r="H2239" s="38" t="b">
        <f t="shared" si="3"/>
        <v>1</v>
      </c>
      <c r="I2239" s="41" t="b">
        <f>VLOOKUP($A2239, 'temp eLife data'!$A$2:$I$2947, 9, FALSE)</f>
        <v>1</v>
      </c>
      <c r="J2239" s="41" t="b">
        <f t="shared" si="4"/>
        <v>1</v>
      </c>
      <c r="K2239" s="44">
        <f>VLOOKUP($A2239, 'temp eLife data'!$A$2:$I$2947, 8, FALSE)</f>
        <v>44749</v>
      </c>
    </row>
    <row r="2240" hidden="1">
      <c r="A2240" s="9" t="s">
        <v>2519</v>
      </c>
      <c r="B2240" s="32">
        <v>44746.0</v>
      </c>
      <c r="C2240" s="32">
        <v>44760.0</v>
      </c>
      <c r="D2240" s="36" t="b">
        <f t="shared" si="1"/>
        <v>1</v>
      </c>
      <c r="E2240" s="37">
        <f t="shared" si="2"/>
        <v>44746</v>
      </c>
      <c r="F2240" s="32">
        <v>44616.0</v>
      </c>
      <c r="G2240" s="32">
        <v>44743.0</v>
      </c>
      <c r="H2240" s="38" t="b">
        <f t="shared" si="3"/>
        <v>1</v>
      </c>
      <c r="I2240" s="41" t="b">
        <f>VLOOKUP($A2240, 'temp eLife data'!$A$2:$I$2947, 9, FALSE)</f>
        <v>1</v>
      </c>
      <c r="J2240" s="41" t="b">
        <f t="shared" si="4"/>
        <v>1</v>
      </c>
      <c r="K2240" s="44">
        <f>VLOOKUP($A2240, 'temp eLife data'!$A$2:$I$2947, 8, FALSE)</f>
        <v>44743</v>
      </c>
    </row>
    <row r="2241" hidden="1">
      <c r="A2241" s="9" t="s">
        <v>2123</v>
      </c>
      <c r="D2241" s="36" t="str">
        <f t="shared" si="1"/>
        <v>#N/A</v>
      </c>
      <c r="E2241" s="37" t="str">
        <f t="shared" si="2"/>
        <v>#N/A</v>
      </c>
      <c r="F2241" s="32">
        <v>44666.0</v>
      </c>
      <c r="G2241" s="32">
        <v>44749.0</v>
      </c>
      <c r="H2241" s="38" t="b">
        <f t="shared" si="3"/>
        <v>0</v>
      </c>
      <c r="I2241" s="41" t="b">
        <f>VLOOKUP($A2241, 'temp eLife data'!$A$2:$I$2947, 9, FALSE)</f>
        <v>1</v>
      </c>
      <c r="J2241" s="41" t="b">
        <f t="shared" si="4"/>
        <v>0</v>
      </c>
      <c r="K2241" s="44">
        <f>VLOOKUP($A2241, 'temp eLife data'!$A$2:$I$2947, 8, FALSE)</f>
        <v>44749</v>
      </c>
    </row>
    <row r="2242" hidden="1">
      <c r="A2242" s="9" t="s">
        <v>215</v>
      </c>
      <c r="B2242" s="32">
        <v>44911.0</v>
      </c>
      <c r="C2242" s="32">
        <v>44939.0</v>
      </c>
      <c r="D2242" s="36" t="b">
        <f t="shared" si="1"/>
        <v>1</v>
      </c>
      <c r="E2242" s="37">
        <f t="shared" si="2"/>
        <v>44911</v>
      </c>
      <c r="F2242" s="32">
        <v>44650.0</v>
      </c>
      <c r="G2242" s="32">
        <v>44916.0</v>
      </c>
      <c r="H2242" s="38" t="b">
        <f t="shared" si="3"/>
        <v>0</v>
      </c>
      <c r="I2242" s="41" t="b">
        <f>VLOOKUP($A2242, 'temp eLife data'!$A$2:$I$2947, 9, FALSE)</f>
        <v>0</v>
      </c>
      <c r="J2242" s="41" t="b">
        <f t="shared" si="4"/>
        <v>1</v>
      </c>
      <c r="K2242" s="44">
        <f>VLOOKUP($A2242, 'temp eLife data'!$A$2:$I$2947, 8, FALSE)</f>
        <v>44916</v>
      </c>
    </row>
    <row r="2243" hidden="1">
      <c r="A2243" s="9" t="s">
        <v>2981</v>
      </c>
      <c r="B2243" s="32">
        <v>44900.0</v>
      </c>
      <c r="C2243" s="32">
        <v>44910.0</v>
      </c>
      <c r="D2243" s="36" t="b">
        <f t="shared" si="1"/>
        <v>1</v>
      </c>
      <c r="E2243" s="37">
        <f t="shared" si="2"/>
        <v>44900</v>
      </c>
      <c r="F2243" s="32">
        <v>44608.0</v>
      </c>
      <c r="G2243" s="32">
        <v>44869.0</v>
      </c>
      <c r="H2243" s="38" t="b">
        <f t="shared" si="3"/>
        <v>1</v>
      </c>
      <c r="I2243" s="41" t="b">
        <f>VLOOKUP($A2243, 'temp eLife data'!$A$2:$I$2947, 9, FALSE)</f>
        <v>1</v>
      </c>
      <c r="J2243" s="41" t="b">
        <f t="shared" si="4"/>
        <v>1</v>
      </c>
      <c r="K2243" s="44">
        <f>VLOOKUP($A2243, 'temp eLife data'!$A$2:$I$2947, 8, FALSE)</f>
        <v>44869</v>
      </c>
    </row>
    <row r="2244" hidden="1">
      <c r="A2244" s="9" t="s">
        <v>2295</v>
      </c>
      <c r="C2244" s="32">
        <v>44880.0</v>
      </c>
      <c r="D2244" s="36" t="b">
        <f t="shared" si="1"/>
        <v>1</v>
      </c>
      <c r="E2244" s="37">
        <f t="shared" si="2"/>
        <v>44880</v>
      </c>
      <c r="F2244" s="32">
        <v>44645.0</v>
      </c>
      <c r="G2244" s="32">
        <v>44687.0</v>
      </c>
      <c r="H2244" s="38" t="b">
        <f t="shared" si="3"/>
        <v>1</v>
      </c>
      <c r="I2244" s="41" t="b">
        <f>VLOOKUP($A2244, 'temp eLife data'!$A$2:$I$2947, 9, FALSE)</f>
        <v>1</v>
      </c>
      <c r="J2244" s="41" t="b">
        <f t="shared" si="4"/>
        <v>1</v>
      </c>
      <c r="K2244" s="45">
        <f>VLOOKUP($A2244, 'temp eLife data'!$A$2:$I$2947, 8, FALSE)</f>
        <v>44687</v>
      </c>
    </row>
    <row r="2245" hidden="1">
      <c r="A2245" s="9" t="s">
        <v>15537</v>
      </c>
      <c r="B2245" s="32">
        <v>44769.0</v>
      </c>
      <c r="C2245" s="32">
        <v>44796.0</v>
      </c>
      <c r="D2245" s="36" t="b">
        <f t="shared" si="1"/>
        <v>1</v>
      </c>
      <c r="E2245" s="37">
        <f t="shared" si="2"/>
        <v>44769</v>
      </c>
      <c r="F2245" s="32">
        <v>44436.0</v>
      </c>
      <c r="G2245" s="32">
        <v>44742.0</v>
      </c>
      <c r="H2245" s="38" t="b">
        <f t="shared" si="3"/>
        <v>1</v>
      </c>
      <c r="I2245" s="41" t="str">
        <f>VLOOKUP($A2245, 'temp eLife data'!$A$2:$I$2947, 9, FALSE)</f>
        <v>#N/A</v>
      </c>
      <c r="J2245" s="41" t="str">
        <f t="shared" si="4"/>
        <v>#N/A</v>
      </c>
      <c r="K2245" s="41" t="str">
        <f>VLOOKUP($A2245, 'temp eLife data'!$A$2:$I$2947, 8, FALSE)</f>
        <v>#N/A</v>
      </c>
    </row>
    <row r="2246" hidden="1">
      <c r="A2246" s="9" t="s">
        <v>2223</v>
      </c>
      <c r="C2246" s="32">
        <v>44806.0</v>
      </c>
      <c r="D2246" s="36" t="b">
        <f t="shared" si="1"/>
        <v>1</v>
      </c>
      <c r="E2246" s="37">
        <f t="shared" si="2"/>
        <v>44806</v>
      </c>
      <c r="F2246" s="32">
        <v>44651.0</v>
      </c>
      <c r="G2246" s="32">
        <v>44719.0</v>
      </c>
      <c r="H2246" s="38" t="b">
        <f t="shared" si="3"/>
        <v>1</v>
      </c>
      <c r="I2246" s="41" t="b">
        <f>VLOOKUP($A2246, 'temp eLife data'!$A$2:$I$2947, 9, FALSE)</f>
        <v>1</v>
      </c>
      <c r="J2246" s="41" t="b">
        <f t="shared" si="4"/>
        <v>1</v>
      </c>
      <c r="K2246" s="44">
        <f>VLOOKUP($A2246, 'temp eLife data'!$A$2:$I$2947, 8, FALSE)</f>
        <v>44719</v>
      </c>
    </row>
    <row r="2247" hidden="1">
      <c r="A2247" s="9" t="s">
        <v>2259</v>
      </c>
      <c r="B2247" s="32">
        <v>44798.0</v>
      </c>
      <c r="C2247" s="32">
        <v>44820.0</v>
      </c>
      <c r="D2247" s="36" t="b">
        <f t="shared" si="1"/>
        <v>1</v>
      </c>
      <c r="E2247" s="37">
        <f t="shared" si="2"/>
        <v>44798</v>
      </c>
      <c r="F2247" s="32">
        <v>44649.0</v>
      </c>
      <c r="G2247" s="32">
        <v>44789.0</v>
      </c>
      <c r="H2247" s="38" t="b">
        <f t="shared" si="3"/>
        <v>1</v>
      </c>
      <c r="I2247" s="41" t="b">
        <f>VLOOKUP($A2247, 'temp eLife data'!$A$2:$I$2947, 9, FALSE)</f>
        <v>1</v>
      </c>
      <c r="J2247" s="41" t="b">
        <f t="shared" si="4"/>
        <v>1</v>
      </c>
      <c r="K2247" s="44">
        <f>VLOOKUP($A2247, 'temp eLife data'!$A$2:$I$2947, 8, FALSE)</f>
        <v>44789</v>
      </c>
    </row>
    <row r="2248" hidden="1">
      <c r="A2248" s="9" t="s">
        <v>3171</v>
      </c>
      <c r="C2248" s="32">
        <v>44776.0</v>
      </c>
      <c r="D2248" s="36" t="b">
        <f t="shared" si="1"/>
        <v>1</v>
      </c>
      <c r="E2248" s="37">
        <f t="shared" si="2"/>
        <v>44776</v>
      </c>
      <c r="F2248" s="32">
        <v>44610.0</v>
      </c>
      <c r="G2248" s="32">
        <v>44725.0</v>
      </c>
      <c r="H2248" s="38" t="b">
        <f t="shared" si="3"/>
        <v>1</v>
      </c>
      <c r="I2248" s="41" t="b">
        <f>VLOOKUP($A2248, 'temp eLife data'!$A$2:$I$2947, 9, FALSE)</f>
        <v>1</v>
      </c>
      <c r="J2248" s="41" t="b">
        <f t="shared" si="4"/>
        <v>1</v>
      </c>
      <c r="K2248" s="44">
        <f>VLOOKUP($A2248, 'temp eLife data'!$A$2:$I$2947, 8, FALSE)</f>
        <v>44725</v>
      </c>
    </row>
    <row r="2249" hidden="1">
      <c r="A2249" s="9" t="s">
        <v>2381</v>
      </c>
      <c r="B2249" s="32">
        <v>44872.0</v>
      </c>
      <c r="C2249" s="32">
        <v>44887.0</v>
      </c>
      <c r="D2249" s="36" t="b">
        <f t="shared" si="1"/>
        <v>1</v>
      </c>
      <c r="E2249" s="37">
        <f t="shared" si="2"/>
        <v>44872</v>
      </c>
      <c r="F2249" s="32">
        <v>44632.0</v>
      </c>
      <c r="G2249" s="32">
        <v>44711.0</v>
      </c>
      <c r="H2249" s="38" t="b">
        <f t="shared" si="3"/>
        <v>1</v>
      </c>
      <c r="I2249" s="41" t="b">
        <f>VLOOKUP($A2249, 'temp eLife data'!$A$2:$I$2947, 9, FALSE)</f>
        <v>1</v>
      </c>
      <c r="J2249" s="41" t="b">
        <f t="shared" si="4"/>
        <v>1</v>
      </c>
      <c r="K2249" s="45">
        <f>VLOOKUP($A2249, 'temp eLife data'!$A$2:$I$2947, 8, FALSE)</f>
        <v>44711</v>
      </c>
    </row>
    <row r="2250" hidden="1">
      <c r="A2250" s="9" t="s">
        <v>2221</v>
      </c>
      <c r="B2250" s="32">
        <v>44903.0</v>
      </c>
      <c r="C2250" s="32">
        <v>44916.0</v>
      </c>
      <c r="D2250" s="36" t="b">
        <f t="shared" si="1"/>
        <v>1</v>
      </c>
      <c r="E2250" s="37">
        <f t="shared" si="2"/>
        <v>44903</v>
      </c>
      <c r="F2250" s="32">
        <v>44652.0</v>
      </c>
      <c r="G2250" s="32">
        <v>44734.0</v>
      </c>
      <c r="H2250" s="38" t="b">
        <f t="shared" si="3"/>
        <v>1</v>
      </c>
      <c r="I2250" s="41" t="b">
        <f>VLOOKUP($A2250, 'temp eLife data'!$A$2:$I$2947, 9, FALSE)</f>
        <v>1</v>
      </c>
      <c r="J2250" s="41" t="b">
        <f t="shared" si="4"/>
        <v>1</v>
      </c>
      <c r="K2250" s="44">
        <f>VLOOKUP($A2250, 'temp eLife data'!$A$2:$I$2947, 8, FALSE)</f>
        <v>44734</v>
      </c>
    </row>
    <row r="2251" hidden="1">
      <c r="A2251" s="9" t="s">
        <v>2369</v>
      </c>
      <c r="B2251" s="32">
        <v>44756.0</v>
      </c>
      <c r="C2251" s="32">
        <v>44777.0</v>
      </c>
      <c r="D2251" s="36" t="b">
        <f t="shared" si="1"/>
        <v>1</v>
      </c>
      <c r="E2251" s="37">
        <f t="shared" si="2"/>
        <v>44756</v>
      </c>
      <c r="F2251" s="32">
        <v>44636.0</v>
      </c>
      <c r="G2251" s="32">
        <v>44708.0</v>
      </c>
      <c r="H2251" s="38" t="b">
        <f t="shared" si="3"/>
        <v>1</v>
      </c>
      <c r="I2251" s="41" t="b">
        <f>VLOOKUP($A2251, 'temp eLife data'!$A$2:$I$2947, 9, FALSE)</f>
        <v>1</v>
      </c>
      <c r="J2251" s="41" t="b">
        <f t="shared" si="4"/>
        <v>1</v>
      </c>
      <c r="K2251" s="45">
        <f>VLOOKUP($A2251, 'temp eLife data'!$A$2:$I$2947, 8, FALSE)</f>
        <v>44708</v>
      </c>
    </row>
    <row r="2252" hidden="1">
      <c r="A2252" s="9" t="s">
        <v>2281</v>
      </c>
      <c r="B2252" s="32">
        <v>44841.0</v>
      </c>
      <c r="C2252" s="32">
        <v>44855.0</v>
      </c>
      <c r="D2252" s="36" t="b">
        <f t="shared" si="1"/>
        <v>1</v>
      </c>
      <c r="E2252" s="37">
        <f t="shared" si="2"/>
        <v>44841</v>
      </c>
      <c r="F2252" s="32">
        <v>44644.0</v>
      </c>
      <c r="G2252" s="32">
        <v>44803.0</v>
      </c>
      <c r="H2252" s="38" t="b">
        <f t="shared" si="3"/>
        <v>1</v>
      </c>
      <c r="I2252" s="41" t="b">
        <f>VLOOKUP($A2252, 'temp eLife data'!$A$2:$I$2947, 9, FALSE)</f>
        <v>1</v>
      </c>
      <c r="J2252" s="41" t="b">
        <f t="shared" si="4"/>
        <v>1</v>
      </c>
      <c r="K2252" s="44">
        <f>VLOOKUP($A2252, 'temp eLife data'!$A$2:$I$2947, 8, FALSE)</f>
        <v>44803</v>
      </c>
    </row>
    <row r="2253" hidden="1">
      <c r="A2253" s="9" t="s">
        <v>2367</v>
      </c>
      <c r="D2253" s="36" t="str">
        <f t="shared" si="1"/>
        <v>#N/A</v>
      </c>
      <c r="E2253" s="37" t="str">
        <f t="shared" si="2"/>
        <v>#N/A</v>
      </c>
      <c r="F2253" s="32">
        <v>44634.0</v>
      </c>
      <c r="G2253" s="32">
        <v>44720.0</v>
      </c>
      <c r="H2253" s="38" t="b">
        <f t="shared" si="3"/>
        <v>0</v>
      </c>
      <c r="I2253" s="41" t="b">
        <f>VLOOKUP($A2253, 'temp eLife data'!$A$2:$I$2947, 9, FALSE)</f>
        <v>1</v>
      </c>
      <c r="J2253" s="41" t="b">
        <f t="shared" si="4"/>
        <v>0</v>
      </c>
      <c r="K2253" s="44">
        <f>VLOOKUP($A2253, 'temp eLife data'!$A$2:$I$2947, 8, FALSE)</f>
        <v>44720</v>
      </c>
    </row>
    <row r="2254">
      <c r="A2254" s="9" t="s">
        <v>15571</v>
      </c>
      <c r="D2254" s="36" t="str">
        <f t="shared" si="1"/>
        <v>#N/A</v>
      </c>
      <c r="E2254" s="37" t="str">
        <f t="shared" si="2"/>
        <v>#N/A</v>
      </c>
      <c r="F2254" s="32">
        <v>44654.0</v>
      </c>
      <c r="G2254" s="32">
        <v>44771.0</v>
      </c>
      <c r="H2254" s="38" t="b">
        <f t="shared" si="3"/>
        <v>0</v>
      </c>
      <c r="I2254" s="41" t="str">
        <f>VLOOKUP($A2254, 'temp eLife data'!$A$2:$I$2947, 9, FALSE)</f>
        <v>#N/A</v>
      </c>
      <c r="J2254" s="41" t="str">
        <f t="shared" si="4"/>
        <v>#N/A</v>
      </c>
      <c r="K2254" s="41" t="str">
        <f>VLOOKUP($A2254, 'temp eLife data'!$A$2:$I$2947, 8, FALSE)</f>
        <v>#N/A</v>
      </c>
    </row>
    <row r="2255" hidden="1">
      <c r="A2255" s="9" t="s">
        <v>4209</v>
      </c>
      <c r="B2255" s="32">
        <v>44771.0</v>
      </c>
      <c r="C2255" s="32">
        <v>44785.0</v>
      </c>
      <c r="D2255" s="36" t="b">
        <f t="shared" si="1"/>
        <v>1</v>
      </c>
      <c r="E2255" s="37">
        <f t="shared" si="2"/>
        <v>44771</v>
      </c>
      <c r="F2255" s="32">
        <v>44646.0</v>
      </c>
      <c r="G2255" s="32">
        <v>44690.0</v>
      </c>
      <c r="H2255" s="38" t="b">
        <f t="shared" si="3"/>
        <v>1</v>
      </c>
      <c r="I2255" s="41" t="b">
        <f>VLOOKUP($A2255, 'temp eLife data'!$A$2:$I$2947, 9, FALSE)</f>
        <v>1</v>
      </c>
      <c r="J2255" s="41" t="b">
        <f t="shared" si="4"/>
        <v>1</v>
      </c>
      <c r="K2255" s="45">
        <f>VLOOKUP($A2255, 'temp eLife data'!$A$2:$I$2947, 8, FALSE)</f>
        <v>44690</v>
      </c>
    </row>
    <row r="2256">
      <c r="A2256" s="9" t="s">
        <v>15582</v>
      </c>
      <c r="D2256" s="36" t="str">
        <f t="shared" si="1"/>
        <v>#N/A</v>
      </c>
      <c r="E2256" s="37" t="str">
        <f t="shared" si="2"/>
        <v>#N/A</v>
      </c>
      <c r="F2256" s="32">
        <v>44635.0</v>
      </c>
      <c r="G2256" s="32">
        <v>44746.0</v>
      </c>
      <c r="H2256" s="38" t="b">
        <f t="shared" si="3"/>
        <v>0</v>
      </c>
      <c r="I2256" s="41" t="str">
        <f>VLOOKUP($A2256, 'temp eLife data'!$A$2:$I$2947, 9, FALSE)</f>
        <v>#N/A</v>
      </c>
      <c r="J2256" s="41" t="str">
        <f t="shared" si="4"/>
        <v>#N/A</v>
      </c>
      <c r="K2256" s="41" t="str">
        <f>VLOOKUP($A2256, 'temp eLife data'!$A$2:$I$2947, 8, FALSE)</f>
        <v>#N/A</v>
      </c>
    </row>
    <row r="2257" hidden="1">
      <c r="A2257" s="9" t="s">
        <v>2353</v>
      </c>
      <c r="B2257" s="32">
        <v>44965.0</v>
      </c>
      <c r="C2257" s="32">
        <v>44978.0</v>
      </c>
      <c r="D2257" s="36" t="b">
        <f t="shared" si="1"/>
        <v>1</v>
      </c>
      <c r="E2257" s="37">
        <f t="shared" si="2"/>
        <v>44965</v>
      </c>
      <c r="F2257" s="32">
        <v>44638.0</v>
      </c>
      <c r="G2257" s="32">
        <v>44708.0</v>
      </c>
      <c r="H2257" s="38" t="b">
        <f t="shared" si="3"/>
        <v>1</v>
      </c>
      <c r="I2257" s="41" t="b">
        <f>VLOOKUP($A2257, 'temp eLife data'!$A$2:$I$2947, 9, FALSE)</f>
        <v>1</v>
      </c>
      <c r="J2257" s="41" t="b">
        <f t="shared" si="4"/>
        <v>1</v>
      </c>
      <c r="K2257" s="45">
        <f>VLOOKUP($A2257, 'temp eLife data'!$A$2:$I$2947, 8, FALSE)</f>
        <v>44708</v>
      </c>
    </row>
    <row r="2258" hidden="1">
      <c r="A2258" s="9" t="s">
        <v>2275</v>
      </c>
      <c r="B2258" s="32">
        <v>44894.0</v>
      </c>
      <c r="C2258" s="32">
        <v>44910.0</v>
      </c>
      <c r="D2258" s="36" t="b">
        <f t="shared" si="1"/>
        <v>1</v>
      </c>
      <c r="E2258" s="37">
        <f t="shared" si="2"/>
        <v>44894</v>
      </c>
      <c r="F2258" s="32">
        <v>44648.0</v>
      </c>
      <c r="G2258" s="32">
        <v>44725.0</v>
      </c>
      <c r="H2258" s="38" t="b">
        <f t="shared" si="3"/>
        <v>1</v>
      </c>
      <c r="I2258" s="41" t="b">
        <f>VLOOKUP($A2258, 'temp eLife data'!$A$2:$I$2947, 9, FALSE)</f>
        <v>1</v>
      </c>
      <c r="J2258" s="41" t="b">
        <f t="shared" si="4"/>
        <v>1</v>
      </c>
      <c r="K2258" s="44">
        <f>VLOOKUP($A2258, 'temp eLife data'!$A$2:$I$2947, 8, FALSE)</f>
        <v>44725</v>
      </c>
    </row>
    <row r="2259" hidden="1">
      <c r="A2259" s="9" t="s">
        <v>2299</v>
      </c>
      <c r="B2259" s="32">
        <v>44784.0</v>
      </c>
      <c r="C2259" s="32">
        <v>44806.0</v>
      </c>
      <c r="D2259" s="36" t="b">
        <f t="shared" si="1"/>
        <v>1</v>
      </c>
      <c r="E2259" s="37">
        <f t="shared" si="2"/>
        <v>44784</v>
      </c>
      <c r="F2259" s="32">
        <v>44643.0</v>
      </c>
      <c r="G2259" s="32">
        <v>44708.0</v>
      </c>
      <c r="H2259" s="38" t="b">
        <f t="shared" si="3"/>
        <v>1</v>
      </c>
      <c r="I2259" s="41" t="b">
        <f>VLOOKUP($A2259, 'temp eLife data'!$A$2:$I$2947, 9, FALSE)</f>
        <v>1</v>
      </c>
      <c r="J2259" s="41" t="b">
        <f t="shared" si="4"/>
        <v>1</v>
      </c>
      <c r="K2259" s="45">
        <f>VLOOKUP($A2259, 'temp eLife data'!$A$2:$I$2947, 8, FALSE)</f>
        <v>44708</v>
      </c>
    </row>
    <row r="2260" hidden="1">
      <c r="A2260" s="9" t="s">
        <v>2361</v>
      </c>
      <c r="B2260" s="32">
        <v>44817.0</v>
      </c>
      <c r="C2260" s="32">
        <v>44889.0</v>
      </c>
      <c r="D2260" s="36" t="b">
        <f t="shared" si="1"/>
        <v>1</v>
      </c>
      <c r="E2260" s="37">
        <f t="shared" si="2"/>
        <v>44817</v>
      </c>
      <c r="F2260" s="32">
        <v>44638.0</v>
      </c>
      <c r="G2260" s="32">
        <v>44700.0</v>
      </c>
      <c r="H2260" s="38" t="b">
        <f t="shared" si="3"/>
        <v>1</v>
      </c>
      <c r="I2260" s="41" t="b">
        <f>VLOOKUP($A2260, 'temp eLife data'!$A$2:$I$2947, 9, FALSE)</f>
        <v>1</v>
      </c>
      <c r="J2260" s="41" t="b">
        <f t="shared" si="4"/>
        <v>1</v>
      </c>
      <c r="K2260" s="45">
        <f>VLOOKUP($A2260, 'temp eLife data'!$A$2:$I$2947, 8, FALSE)</f>
        <v>44700</v>
      </c>
    </row>
    <row r="2261" hidden="1">
      <c r="A2261" s="9" t="s">
        <v>2343</v>
      </c>
      <c r="C2261" s="32">
        <v>44883.0</v>
      </c>
      <c r="D2261" s="36" t="b">
        <f t="shared" si="1"/>
        <v>1</v>
      </c>
      <c r="E2261" s="37">
        <f t="shared" si="2"/>
        <v>44883</v>
      </c>
      <c r="F2261" s="32">
        <v>44638.0</v>
      </c>
      <c r="G2261" s="32">
        <v>44756.0</v>
      </c>
      <c r="H2261" s="38" t="b">
        <f t="shared" si="3"/>
        <v>1</v>
      </c>
      <c r="I2261" s="41" t="b">
        <f>VLOOKUP($A2261, 'temp eLife data'!$A$2:$I$2947, 9, FALSE)</f>
        <v>1</v>
      </c>
      <c r="J2261" s="41" t="b">
        <f t="shared" si="4"/>
        <v>1</v>
      </c>
      <c r="K2261" s="44">
        <f>VLOOKUP($A2261, 'temp eLife data'!$A$2:$I$2947, 8, FALSE)</f>
        <v>44756</v>
      </c>
    </row>
    <row r="2262" hidden="1">
      <c r="A2262" s="9" t="s">
        <v>2173</v>
      </c>
      <c r="B2262" s="32">
        <v>44858.0</v>
      </c>
      <c r="C2262" s="32">
        <v>44868.0</v>
      </c>
      <c r="D2262" s="36" t="b">
        <f t="shared" si="1"/>
        <v>1</v>
      </c>
      <c r="E2262" s="37">
        <f t="shared" si="2"/>
        <v>44858</v>
      </c>
      <c r="F2262" s="32">
        <v>44661.0</v>
      </c>
      <c r="G2262" s="32">
        <v>44784.0</v>
      </c>
      <c r="H2262" s="38" t="b">
        <f t="shared" si="3"/>
        <v>1</v>
      </c>
      <c r="I2262" s="41" t="b">
        <f>VLOOKUP($A2262, 'temp eLife data'!$A$2:$I$2947, 9, FALSE)</f>
        <v>1</v>
      </c>
      <c r="J2262" s="41" t="b">
        <f t="shared" si="4"/>
        <v>1</v>
      </c>
      <c r="K2262" s="44">
        <f>VLOOKUP($A2262, 'temp eLife data'!$A$2:$I$2947, 8, FALSE)</f>
        <v>44784</v>
      </c>
    </row>
    <row r="2263">
      <c r="A2263" s="9" t="s">
        <v>15610</v>
      </c>
      <c r="D2263" s="36" t="str">
        <f t="shared" si="1"/>
        <v>#N/A</v>
      </c>
      <c r="E2263" s="37" t="str">
        <f t="shared" si="2"/>
        <v>#N/A</v>
      </c>
      <c r="F2263" s="32">
        <v>44648.0</v>
      </c>
      <c r="G2263" s="32">
        <v>44711.0</v>
      </c>
      <c r="H2263" s="38" t="b">
        <f t="shared" si="3"/>
        <v>0</v>
      </c>
      <c r="I2263" s="41" t="str">
        <f>VLOOKUP($A2263, 'temp eLife data'!$A$2:$I$2947, 9, FALSE)</f>
        <v>#N/A</v>
      </c>
      <c r="J2263" s="41" t="str">
        <f t="shared" si="4"/>
        <v>#N/A</v>
      </c>
      <c r="K2263" s="41" t="str">
        <f>VLOOKUP($A2263, 'temp eLife data'!$A$2:$I$2947, 8, FALSE)</f>
        <v>#N/A</v>
      </c>
    </row>
    <row r="2264">
      <c r="A2264" s="9" t="s">
        <v>15614</v>
      </c>
      <c r="D2264" s="36" t="str">
        <f t="shared" si="1"/>
        <v>#N/A</v>
      </c>
      <c r="E2264" s="37" t="str">
        <f t="shared" si="2"/>
        <v>#N/A</v>
      </c>
      <c r="F2264" s="32">
        <v>44636.0</v>
      </c>
      <c r="G2264" s="32">
        <v>44743.0</v>
      </c>
      <c r="H2264" s="38" t="b">
        <f t="shared" si="3"/>
        <v>0</v>
      </c>
      <c r="I2264" s="41" t="str">
        <f>VLOOKUP($A2264, 'temp eLife data'!$A$2:$I$2947, 9, FALSE)</f>
        <v>#N/A</v>
      </c>
      <c r="J2264" s="41" t="str">
        <f t="shared" si="4"/>
        <v>#N/A</v>
      </c>
      <c r="K2264" s="41" t="str">
        <f>VLOOKUP($A2264, 'temp eLife data'!$A$2:$I$2947, 8, FALSE)</f>
        <v>#N/A</v>
      </c>
    </row>
    <row r="2265" hidden="1">
      <c r="A2265" s="9" t="s">
        <v>2255</v>
      </c>
      <c r="C2265" s="32">
        <v>44879.0</v>
      </c>
      <c r="D2265" s="36" t="b">
        <f t="shared" si="1"/>
        <v>1</v>
      </c>
      <c r="E2265" s="37">
        <f t="shared" si="2"/>
        <v>44879</v>
      </c>
      <c r="F2265" s="32">
        <v>44651.0</v>
      </c>
      <c r="G2265" s="32">
        <v>44859.0</v>
      </c>
      <c r="H2265" s="38" t="b">
        <f t="shared" si="3"/>
        <v>1</v>
      </c>
      <c r="I2265" s="41" t="b">
        <f>VLOOKUP($A2265, 'temp eLife data'!$A$2:$I$2947, 9, FALSE)</f>
        <v>1</v>
      </c>
      <c r="J2265" s="41" t="b">
        <f t="shared" si="4"/>
        <v>1</v>
      </c>
      <c r="K2265" s="44">
        <f>VLOOKUP($A2265, 'temp eLife data'!$A$2:$I$2947, 8, FALSE)</f>
        <v>44859</v>
      </c>
    </row>
    <row r="2266" hidden="1">
      <c r="A2266" s="9" t="s">
        <v>2331</v>
      </c>
      <c r="B2266" s="32">
        <v>44869.0</v>
      </c>
      <c r="C2266" s="32">
        <v>44882.0</v>
      </c>
      <c r="D2266" s="36" t="b">
        <f t="shared" si="1"/>
        <v>1</v>
      </c>
      <c r="E2266" s="37">
        <f t="shared" si="2"/>
        <v>44869</v>
      </c>
      <c r="F2266" s="32">
        <v>44637.0</v>
      </c>
      <c r="G2266" s="32">
        <v>44690.0</v>
      </c>
      <c r="H2266" s="38" t="b">
        <f t="shared" si="3"/>
        <v>1</v>
      </c>
      <c r="I2266" s="41" t="b">
        <f>VLOOKUP($A2266, 'temp eLife data'!$A$2:$I$2947, 9, FALSE)</f>
        <v>1</v>
      </c>
      <c r="J2266" s="41" t="b">
        <f t="shared" si="4"/>
        <v>1</v>
      </c>
      <c r="K2266" s="45">
        <f>VLOOKUP($A2266, 'temp eLife data'!$A$2:$I$2947, 8, FALSE)</f>
        <v>44690</v>
      </c>
    </row>
    <row r="2267" hidden="1">
      <c r="A2267" s="9" t="s">
        <v>2261</v>
      </c>
      <c r="C2267" s="32">
        <v>44893.0</v>
      </c>
      <c r="D2267" s="36" t="b">
        <f t="shared" si="1"/>
        <v>1</v>
      </c>
      <c r="E2267" s="37">
        <f t="shared" si="2"/>
        <v>44893</v>
      </c>
      <c r="F2267" s="32">
        <v>44648.0</v>
      </c>
      <c r="G2267" s="32">
        <v>44859.0</v>
      </c>
      <c r="H2267" s="38" t="b">
        <f t="shared" si="3"/>
        <v>1</v>
      </c>
      <c r="I2267" s="41" t="b">
        <f>VLOOKUP($A2267, 'temp eLife data'!$A$2:$I$2947, 9, FALSE)</f>
        <v>1</v>
      </c>
      <c r="J2267" s="41" t="b">
        <f t="shared" si="4"/>
        <v>1</v>
      </c>
      <c r="K2267" s="44">
        <f>VLOOKUP($A2267, 'temp eLife data'!$A$2:$I$2947, 8, FALSE)</f>
        <v>44859</v>
      </c>
    </row>
    <row r="2268" hidden="1">
      <c r="A2268" s="9" t="s">
        <v>2043</v>
      </c>
      <c r="D2268" s="36" t="str">
        <f t="shared" si="1"/>
        <v>#N/A</v>
      </c>
      <c r="E2268" s="37" t="str">
        <f t="shared" si="2"/>
        <v>#N/A</v>
      </c>
      <c r="F2268" s="32">
        <v>44680.0</v>
      </c>
      <c r="G2268" s="32">
        <v>44899.0</v>
      </c>
      <c r="H2268" s="38" t="b">
        <f t="shared" si="3"/>
        <v>0</v>
      </c>
      <c r="I2268" s="41" t="b">
        <f>VLOOKUP($A2268, 'temp eLife data'!$A$2:$I$2947, 9, FALSE)</f>
        <v>1</v>
      </c>
      <c r="J2268" s="41" t="b">
        <f t="shared" si="4"/>
        <v>0</v>
      </c>
      <c r="K2268" s="44">
        <f>VLOOKUP($A2268, 'temp eLife data'!$A$2:$I$2947, 8, FALSE)</f>
        <v>44899</v>
      </c>
    </row>
    <row r="2269" hidden="1">
      <c r="A2269" s="9" t="s">
        <v>3451</v>
      </c>
      <c r="C2269" s="32">
        <v>44789.0</v>
      </c>
      <c r="D2269" s="36" t="b">
        <f t="shared" si="1"/>
        <v>1</v>
      </c>
      <c r="E2269" s="37">
        <f t="shared" si="2"/>
        <v>44789</v>
      </c>
      <c r="F2269" s="32">
        <v>44483.0</v>
      </c>
      <c r="G2269" s="32">
        <v>44701.0</v>
      </c>
      <c r="H2269" s="38" t="b">
        <f t="shared" si="3"/>
        <v>1</v>
      </c>
      <c r="I2269" s="41" t="b">
        <f>VLOOKUP($A2269, 'temp eLife data'!$A$2:$I$2947, 9, FALSE)</f>
        <v>1</v>
      </c>
      <c r="J2269" s="41" t="b">
        <f t="shared" si="4"/>
        <v>1</v>
      </c>
      <c r="K2269" s="45">
        <f>VLOOKUP($A2269, 'temp eLife data'!$A$2:$I$2947, 8, FALSE)</f>
        <v>44701</v>
      </c>
    </row>
    <row r="2270" hidden="1">
      <c r="A2270" s="9" t="s">
        <v>2315</v>
      </c>
      <c r="C2270" s="32">
        <v>44817.0</v>
      </c>
      <c r="D2270" s="36" t="b">
        <f t="shared" si="1"/>
        <v>1</v>
      </c>
      <c r="E2270" s="37">
        <f t="shared" si="2"/>
        <v>44817</v>
      </c>
      <c r="F2270" s="32">
        <v>44642.0</v>
      </c>
      <c r="G2270" s="32">
        <v>44761.0</v>
      </c>
      <c r="H2270" s="38" t="b">
        <f t="shared" si="3"/>
        <v>1</v>
      </c>
      <c r="I2270" s="41" t="b">
        <f>VLOOKUP($A2270, 'temp eLife data'!$A$2:$I$2947, 9, FALSE)</f>
        <v>1</v>
      </c>
      <c r="J2270" s="41" t="b">
        <f t="shared" si="4"/>
        <v>1</v>
      </c>
      <c r="K2270" s="44">
        <f>VLOOKUP($A2270, 'temp eLife data'!$A$2:$I$2947, 8, FALSE)</f>
        <v>44761</v>
      </c>
    </row>
    <row r="2271" hidden="1">
      <c r="A2271" s="9" t="s">
        <v>2201</v>
      </c>
      <c r="B2271" s="32">
        <v>44834.0</v>
      </c>
      <c r="C2271" s="32">
        <v>44847.0</v>
      </c>
      <c r="D2271" s="36" t="b">
        <f t="shared" si="1"/>
        <v>1</v>
      </c>
      <c r="E2271" s="37">
        <f t="shared" si="2"/>
        <v>44834</v>
      </c>
      <c r="F2271" s="32">
        <v>44656.0</v>
      </c>
      <c r="G2271" s="32">
        <v>44775.0</v>
      </c>
      <c r="H2271" s="38" t="b">
        <f t="shared" si="3"/>
        <v>1</v>
      </c>
      <c r="I2271" s="41" t="b">
        <f>VLOOKUP($A2271, 'temp eLife data'!$A$2:$I$2947, 9, FALSE)</f>
        <v>1</v>
      </c>
      <c r="J2271" s="41" t="b">
        <f t="shared" si="4"/>
        <v>1</v>
      </c>
      <c r="K2271" s="44">
        <f>VLOOKUP($A2271, 'temp eLife data'!$A$2:$I$2947, 8, FALSE)</f>
        <v>44775</v>
      </c>
    </row>
    <row r="2272" hidden="1">
      <c r="A2272" s="9" t="s">
        <v>15651</v>
      </c>
      <c r="B2272" s="32">
        <v>44746.0</v>
      </c>
      <c r="C2272" s="32">
        <v>44781.0</v>
      </c>
      <c r="D2272" s="36" t="b">
        <f t="shared" si="1"/>
        <v>1</v>
      </c>
      <c r="E2272" s="37">
        <f t="shared" si="2"/>
        <v>44746</v>
      </c>
      <c r="F2272" s="32">
        <v>44583.0</v>
      </c>
      <c r="G2272" s="32">
        <v>44680.0</v>
      </c>
      <c r="H2272" s="38" t="b">
        <f t="shared" si="3"/>
        <v>1</v>
      </c>
      <c r="I2272" s="41" t="str">
        <f>VLOOKUP($A2272, 'temp eLife data'!$A$2:$I$2947, 9, FALSE)</f>
        <v>#N/A</v>
      </c>
      <c r="J2272" s="41" t="str">
        <f t="shared" si="4"/>
        <v>#N/A</v>
      </c>
      <c r="K2272" s="41" t="str">
        <f>VLOOKUP($A2272, 'temp eLife data'!$A$2:$I$2947, 8, FALSE)</f>
        <v>#N/A</v>
      </c>
    </row>
    <row r="2273" hidden="1">
      <c r="A2273" s="9" t="s">
        <v>2329</v>
      </c>
      <c r="B2273" s="32">
        <v>44846.0</v>
      </c>
      <c r="C2273" s="32">
        <v>44875.0</v>
      </c>
      <c r="D2273" s="36" t="b">
        <f t="shared" si="1"/>
        <v>1</v>
      </c>
      <c r="E2273" s="37">
        <f t="shared" si="2"/>
        <v>44846</v>
      </c>
      <c r="F2273" s="32">
        <v>44640.0</v>
      </c>
      <c r="G2273" s="32">
        <v>44756.0</v>
      </c>
      <c r="H2273" s="38" t="b">
        <f t="shared" si="3"/>
        <v>1</v>
      </c>
      <c r="I2273" s="41" t="b">
        <f>VLOOKUP($A2273, 'temp eLife data'!$A$2:$I$2947, 9, FALSE)</f>
        <v>1</v>
      </c>
      <c r="J2273" s="41" t="b">
        <f t="shared" si="4"/>
        <v>1</v>
      </c>
      <c r="K2273" s="44">
        <f>VLOOKUP($A2273, 'temp eLife data'!$A$2:$I$2947, 8, FALSE)</f>
        <v>44756</v>
      </c>
    </row>
    <row r="2274">
      <c r="A2274" s="9" t="s">
        <v>15662</v>
      </c>
      <c r="D2274" s="36" t="str">
        <f t="shared" si="1"/>
        <v>#N/A</v>
      </c>
      <c r="E2274" s="37" t="str">
        <f t="shared" si="2"/>
        <v>#N/A</v>
      </c>
      <c r="F2274" s="32">
        <v>44679.0</v>
      </c>
      <c r="G2274" s="32">
        <v>44839.0</v>
      </c>
      <c r="H2274" s="38" t="b">
        <f t="shared" si="3"/>
        <v>0</v>
      </c>
      <c r="I2274" s="41" t="str">
        <f>VLOOKUP($A2274, 'temp eLife data'!$A$2:$I$2947, 9, FALSE)</f>
        <v>#N/A</v>
      </c>
      <c r="J2274" s="41" t="str">
        <f t="shared" si="4"/>
        <v>#N/A</v>
      </c>
      <c r="K2274" s="41" t="str">
        <f>VLOOKUP($A2274, 'temp eLife data'!$A$2:$I$2947, 8, FALSE)</f>
        <v>#N/A</v>
      </c>
    </row>
    <row r="2275" hidden="1">
      <c r="A2275" s="9" t="s">
        <v>2807</v>
      </c>
      <c r="B2275" s="32">
        <v>44956.0</v>
      </c>
      <c r="C2275" s="32">
        <v>44977.0</v>
      </c>
      <c r="D2275" s="36" t="b">
        <f t="shared" si="1"/>
        <v>1</v>
      </c>
      <c r="E2275" s="37">
        <f t="shared" si="2"/>
        <v>44956</v>
      </c>
      <c r="F2275" s="32">
        <v>44573.0</v>
      </c>
      <c r="G2275" s="32">
        <v>44868.0</v>
      </c>
      <c r="H2275" s="38" t="b">
        <f t="shared" si="3"/>
        <v>1</v>
      </c>
      <c r="I2275" s="41" t="b">
        <f>VLOOKUP($A2275, 'temp eLife data'!$A$2:$I$2947, 9, FALSE)</f>
        <v>1</v>
      </c>
      <c r="J2275" s="41" t="b">
        <f t="shared" si="4"/>
        <v>1</v>
      </c>
      <c r="K2275" s="44">
        <f>VLOOKUP($A2275, 'temp eLife data'!$A$2:$I$2947, 8, FALSE)</f>
        <v>44868</v>
      </c>
    </row>
    <row r="2276" hidden="1">
      <c r="A2276" s="9" t="s">
        <v>2187</v>
      </c>
      <c r="B2276" s="32">
        <v>44886.0</v>
      </c>
      <c r="C2276" s="32">
        <v>44925.0</v>
      </c>
      <c r="D2276" s="36" t="b">
        <f t="shared" si="1"/>
        <v>1</v>
      </c>
      <c r="E2276" s="37">
        <f t="shared" si="2"/>
        <v>44886</v>
      </c>
      <c r="F2276" s="32">
        <v>44656.0</v>
      </c>
      <c r="G2276" s="32">
        <v>44865.0</v>
      </c>
      <c r="H2276" s="38" t="b">
        <f t="shared" si="3"/>
        <v>1</v>
      </c>
      <c r="I2276" s="41" t="b">
        <f>VLOOKUP($A2276, 'temp eLife data'!$A$2:$I$2947, 9, FALSE)</f>
        <v>1</v>
      </c>
      <c r="J2276" s="41" t="b">
        <f t="shared" si="4"/>
        <v>1</v>
      </c>
      <c r="K2276" s="44">
        <f>VLOOKUP($A2276, 'temp eLife data'!$A$2:$I$2947, 8, FALSE)</f>
        <v>44865</v>
      </c>
    </row>
    <row r="2277" hidden="1">
      <c r="A2277" s="9" t="s">
        <v>1947</v>
      </c>
      <c r="B2277" s="32">
        <v>44861.0</v>
      </c>
      <c r="C2277" s="32">
        <v>44902.0</v>
      </c>
      <c r="D2277" s="36" t="b">
        <f t="shared" si="1"/>
        <v>1</v>
      </c>
      <c r="E2277" s="37">
        <f t="shared" si="2"/>
        <v>44861</v>
      </c>
      <c r="F2277" s="32">
        <v>44692.0</v>
      </c>
      <c r="G2277" s="32">
        <v>44813.0</v>
      </c>
      <c r="H2277" s="38" t="b">
        <f t="shared" si="3"/>
        <v>1</v>
      </c>
      <c r="I2277" s="41" t="b">
        <f>VLOOKUP($A2277, 'temp eLife data'!$A$2:$I$2947, 9, FALSE)</f>
        <v>1</v>
      </c>
      <c r="J2277" s="41" t="b">
        <f t="shared" si="4"/>
        <v>1</v>
      </c>
      <c r="K2277" s="44">
        <f>VLOOKUP($A2277, 'temp eLife data'!$A$2:$I$2947, 8, FALSE)</f>
        <v>44813</v>
      </c>
    </row>
    <row r="2278" hidden="1">
      <c r="A2278" s="9" t="s">
        <v>4033</v>
      </c>
      <c r="B2278" s="32">
        <v>44790.0</v>
      </c>
      <c r="C2278" s="32">
        <v>44810.0</v>
      </c>
      <c r="D2278" s="36" t="b">
        <f t="shared" si="1"/>
        <v>1</v>
      </c>
      <c r="E2278" s="37">
        <f t="shared" si="2"/>
        <v>44790</v>
      </c>
      <c r="F2278" s="32">
        <v>44383.0</v>
      </c>
      <c r="G2278" s="32">
        <v>44719.0</v>
      </c>
      <c r="H2278" s="38" t="b">
        <f t="shared" si="3"/>
        <v>1</v>
      </c>
      <c r="I2278" s="41" t="b">
        <f>VLOOKUP($A2278, 'temp eLife data'!$A$2:$I$2947, 9, FALSE)</f>
        <v>1</v>
      </c>
      <c r="J2278" s="41" t="b">
        <f t="shared" si="4"/>
        <v>1</v>
      </c>
      <c r="K2278" s="44">
        <f>VLOOKUP($A2278, 'temp eLife data'!$A$2:$I$2947, 8, FALSE)</f>
        <v>44719</v>
      </c>
    </row>
    <row r="2279" hidden="1">
      <c r="A2279" s="9" t="s">
        <v>2553</v>
      </c>
      <c r="C2279" s="32">
        <v>44809.0</v>
      </c>
      <c r="D2279" s="36" t="b">
        <f t="shared" si="1"/>
        <v>1</v>
      </c>
      <c r="E2279" s="37">
        <f t="shared" si="2"/>
        <v>44809</v>
      </c>
      <c r="F2279" s="32">
        <v>44610.0</v>
      </c>
      <c r="G2279" s="32">
        <v>44739.0</v>
      </c>
      <c r="H2279" s="38" t="b">
        <f t="shared" si="3"/>
        <v>1</v>
      </c>
      <c r="I2279" s="41" t="b">
        <f>VLOOKUP($A2279, 'temp eLife data'!$A$2:$I$2947, 9, FALSE)</f>
        <v>1</v>
      </c>
      <c r="J2279" s="41" t="b">
        <f t="shared" si="4"/>
        <v>1</v>
      </c>
      <c r="K2279" s="44">
        <f>VLOOKUP($A2279, 'temp eLife data'!$A$2:$I$2947, 8, FALSE)</f>
        <v>44739</v>
      </c>
    </row>
    <row r="2280" hidden="1">
      <c r="A2280" s="9" t="s">
        <v>2079</v>
      </c>
      <c r="C2280" s="32">
        <v>44888.0</v>
      </c>
      <c r="D2280" s="36" t="b">
        <f t="shared" si="1"/>
        <v>1</v>
      </c>
      <c r="E2280" s="37">
        <f t="shared" si="2"/>
        <v>44888</v>
      </c>
      <c r="F2280" s="32">
        <v>44680.0</v>
      </c>
      <c r="G2280" s="32">
        <v>44872.0</v>
      </c>
      <c r="H2280" s="38" t="b">
        <f t="shared" si="3"/>
        <v>1</v>
      </c>
      <c r="I2280" s="41" t="b">
        <f>VLOOKUP($A2280, 'temp eLife data'!$A$2:$I$2947, 9, FALSE)</f>
        <v>1</v>
      </c>
      <c r="J2280" s="41" t="b">
        <f t="shared" si="4"/>
        <v>1</v>
      </c>
      <c r="K2280" s="44">
        <f>VLOOKUP($A2280, 'temp eLife data'!$A$2:$I$2947, 8, FALSE)</f>
        <v>44872</v>
      </c>
    </row>
    <row r="2281" hidden="1">
      <c r="A2281" s="9" t="s">
        <v>2371</v>
      </c>
      <c r="C2281" s="32">
        <v>44817.0</v>
      </c>
      <c r="D2281" s="36" t="b">
        <f t="shared" si="1"/>
        <v>1</v>
      </c>
      <c r="E2281" s="37">
        <f t="shared" si="2"/>
        <v>44817</v>
      </c>
      <c r="F2281" s="32">
        <v>44636.0</v>
      </c>
      <c r="G2281" s="32">
        <v>44775.0</v>
      </c>
      <c r="H2281" s="38" t="b">
        <f t="shared" si="3"/>
        <v>1</v>
      </c>
      <c r="I2281" s="41" t="b">
        <f>VLOOKUP($A2281, 'temp eLife data'!$A$2:$I$2947, 9, FALSE)</f>
        <v>1</v>
      </c>
      <c r="J2281" s="41" t="b">
        <f t="shared" si="4"/>
        <v>1</v>
      </c>
      <c r="K2281" s="44">
        <f>VLOOKUP($A2281, 'temp eLife data'!$A$2:$I$2947, 8, FALSE)</f>
        <v>44775</v>
      </c>
    </row>
    <row r="2282" hidden="1">
      <c r="A2282" s="9" t="s">
        <v>2823</v>
      </c>
      <c r="B2282" s="32">
        <v>44806.0</v>
      </c>
      <c r="C2282" s="32">
        <v>44848.0</v>
      </c>
      <c r="D2282" s="36" t="b">
        <f t="shared" si="1"/>
        <v>1</v>
      </c>
      <c r="E2282" s="37">
        <f t="shared" si="2"/>
        <v>44806</v>
      </c>
      <c r="F2282" s="32">
        <v>44573.0</v>
      </c>
      <c r="G2282" s="32">
        <v>44690.0</v>
      </c>
      <c r="H2282" s="38" t="b">
        <f t="shared" si="3"/>
        <v>1</v>
      </c>
      <c r="I2282" s="41" t="b">
        <f>VLOOKUP($A2282, 'temp eLife data'!$A$2:$I$2947, 9, FALSE)</f>
        <v>1</v>
      </c>
      <c r="J2282" s="41" t="b">
        <f t="shared" si="4"/>
        <v>1</v>
      </c>
      <c r="K2282" s="45">
        <f>VLOOKUP($A2282, 'temp eLife data'!$A$2:$I$2947, 8, FALSE)</f>
        <v>44690</v>
      </c>
    </row>
    <row r="2283" hidden="1">
      <c r="A2283" s="9" t="s">
        <v>2307</v>
      </c>
      <c r="B2283" s="32">
        <v>44749.0</v>
      </c>
      <c r="C2283" s="32">
        <v>44768.0</v>
      </c>
      <c r="D2283" s="36" t="b">
        <f t="shared" si="1"/>
        <v>1</v>
      </c>
      <c r="E2283" s="37">
        <f t="shared" si="2"/>
        <v>44749</v>
      </c>
      <c r="F2283" s="32">
        <v>44642.0</v>
      </c>
      <c r="G2283" s="32">
        <v>44738.0</v>
      </c>
      <c r="H2283" s="38" t="b">
        <f t="shared" si="3"/>
        <v>1</v>
      </c>
      <c r="I2283" s="41" t="b">
        <f>VLOOKUP($A2283, 'temp eLife data'!$A$2:$I$2947, 9, FALSE)</f>
        <v>1</v>
      </c>
      <c r="J2283" s="41" t="b">
        <f t="shared" si="4"/>
        <v>1</v>
      </c>
      <c r="K2283" s="44">
        <f>VLOOKUP($A2283, 'temp eLife data'!$A$2:$I$2947, 8, FALSE)</f>
        <v>44738</v>
      </c>
    </row>
    <row r="2284" hidden="1">
      <c r="A2284" s="9" t="s">
        <v>15704</v>
      </c>
      <c r="C2284" s="32">
        <v>44782.0</v>
      </c>
      <c r="D2284" s="36" t="b">
        <f t="shared" si="1"/>
        <v>1</v>
      </c>
      <c r="E2284" s="37">
        <f t="shared" si="2"/>
        <v>44782</v>
      </c>
      <c r="F2284" s="32">
        <v>44612.0</v>
      </c>
      <c r="G2284" s="32">
        <v>44719.0</v>
      </c>
      <c r="H2284" s="38" t="b">
        <f t="shared" si="3"/>
        <v>1</v>
      </c>
      <c r="I2284" s="41" t="str">
        <f>VLOOKUP($A2284, 'temp eLife data'!$A$2:$I$2947, 9, FALSE)</f>
        <v>#N/A</v>
      </c>
      <c r="J2284" s="41" t="str">
        <f t="shared" si="4"/>
        <v>#N/A</v>
      </c>
      <c r="K2284" s="41" t="str">
        <f>VLOOKUP($A2284, 'temp eLife data'!$A$2:$I$2947, 8, FALSE)</f>
        <v>#N/A</v>
      </c>
    </row>
    <row r="2285" hidden="1">
      <c r="A2285" s="9" t="s">
        <v>2509</v>
      </c>
      <c r="B2285" s="32">
        <v>44816.0</v>
      </c>
      <c r="C2285" s="32">
        <v>44826.0</v>
      </c>
      <c r="D2285" s="36" t="b">
        <f t="shared" si="1"/>
        <v>1</v>
      </c>
      <c r="E2285" s="37">
        <f t="shared" si="2"/>
        <v>44816</v>
      </c>
      <c r="F2285" s="32">
        <v>44615.0</v>
      </c>
      <c r="G2285" s="32">
        <v>44743.0</v>
      </c>
      <c r="H2285" s="38" t="b">
        <f t="shared" si="3"/>
        <v>1</v>
      </c>
      <c r="I2285" s="41" t="b">
        <f>VLOOKUP($A2285, 'temp eLife data'!$A$2:$I$2947, 9, FALSE)</f>
        <v>1</v>
      </c>
      <c r="J2285" s="41" t="b">
        <f t="shared" si="4"/>
        <v>1</v>
      </c>
      <c r="K2285" s="44">
        <f>VLOOKUP($A2285, 'temp eLife data'!$A$2:$I$2947, 8, FALSE)</f>
        <v>44743</v>
      </c>
    </row>
    <row r="2286" hidden="1">
      <c r="A2286" s="9" t="s">
        <v>2303</v>
      </c>
      <c r="B2286" s="32">
        <v>44848.0</v>
      </c>
      <c r="C2286" s="32">
        <v>44867.0</v>
      </c>
      <c r="D2286" s="36" t="b">
        <f t="shared" si="1"/>
        <v>1</v>
      </c>
      <c r="E2286" s="37">
        <f t="shared" si="2"/>
        <v>44848</v>
      </c>
      <c r="F2286" s="32">
        <v>44642.0</v>
      </c>
      <c r="G2286" s="32">
        <v>44826.0</v>
      </c>
      <c r="H2286" s="38" t="b">
        <f t="shared" si="3"/>
        <v>1</v>
      </c>
      <c r="I2286" s="41" t="b">
        <f>VLOOKUP($A2286, 'temp eLife data'!$A$2:$I$2947, 9, FALSE)</f>
        <v>1</v>
      </c>
      <c r="J2286" s="41" t="b">
        <f t="shared" si="4"/>
        <v>1</v>
      </c>
      <c r="K2286" s="44">
        <f>VLOOKUP($A2286, 'temp eLife data'!$A$2:$I$2947, 8, FALSE)</f>
        <v>44826</v>
      </c>
    </row>
    <row r="2287" hidden="1">
      <c r="A2287" s="9" t="s">
        <v>2297</v>
      </c>
      <c r="B2287" s="32">
        <v>44839.0</v>
      </c>
      <c r="C2287" s="32">
        <v>44852.0</v>
      </c>
      <c r="D2287" s="36" t="b">
        <f t="shared" si="1"/>
        <v>1</v>
      </c>
      <c r="E2287" s="37">
        <f t="shared" si="2"/>
        <v>44839</v>
      </c>
      <c r="F2287" s="32">
        <v>44643.0</v>
      </c>
      <c r="G2287" s="32">
        <v>44701.0</v>
      </c>
      <c r="H2287" s="38" t="b">
        <f t="shared" si="3"/>
        <v>1</v>
      </c>
      <c r="I2287" s="41" t="b">
        <f>VLOOKUP($A2287, 'temp eLife data'!$A$2:$I$2947, 9, FALSE)</f>
        <v>1</v>
      </c>
      <c r="J2287" s="41" t="b">
        <f t="shared" si="4"/>
        <v>1</v>
      </c>
      <c r="K2287" s="45">
        <f>VLOOKUP($A2287, 'temp eLife data'!$A$2:$I$2947, 8, FALSE)</f>
        <v>44701</v>
      </c>
    </row>
    <row r="2288" hidden="1">
      <c r="A2288" s="9" t="s">
        <v>2181</v>
      </c>
      <c r="C2288" s="32">
        <v>44747.0</v>
      </c>
      <c r="D2288" s="36" t="b">
        <f t="shared" si="1"/>
        <v>1</v>
      </c>
      <c r="E2288" s="37">
        <f t="shared" si="2"/>
        <v>44747</v>
      </c>
      <c r="F2288" s="32">
        <v>44659.0</v>
      </c>
      <c r="G2288" s="32">
        <v>44699.0</v>
      </c>
      <c r="H2288" s="38" t="b">
        <f t="shared" si="3"/>
        <v>1</v>
      </c>
      <c r="I2288" s="41" t="b">
        <f>VLOOKUP($A2288, 'temp eLife data'!$A$2:$I$2947, 9, FALSE)</f>
        <v>1</v>
      </c>
      <c r="J2288" s="41" t="b">
        <f t="shared" si="4"/>
        <v>1</v>
      </c>
      <c r="K2288" s="45">
        <f>VLOOKUP($A2288, 'temp eLife data'!$A$2:$I$2947, 8, FALSE)</f>
        <v>44699</v>
      </c>
    </row>
    <row r="2289" hidden="1">
      <c r="A2289" s="9" t="s">
        <v>2379</v>
      </c>
      <c r="C2289" s="32">
        <v>44958.0</v>
      </c>
      <c r="D2289" s="36" t="b">
        <f t="shared" si="1"/>
        <v>1</v>
      </c>
      <c r="E2289" s="37">
        <f t="shared" si="2"/>
        <v>44958</v>
      </c>
      <c r="F2289" s="32">
        <v>44634.0</v>
      </c>
      <c r="G2289" s="32">
        <v>44911.0</v>
      </c>
      <c r="H2289" s="38" t="b">
        <f t="shared" si="3"/>
        <v>1</v>
      </c>
      <c r="I2289" s="41" t="b">
        <f>VLOOKUP($A2289, 'temp eLife data'!$A$2:$I$2947, 9, FALSE)</f>
        <v>1</v>
      </c>
      <c r="J2289" s="41" t="b">
        <f t="shared" si="4"/>
        <v>1</v>
      </c>
      <c r="K2289" s="44">
        <f>VLOOKUP($A2289, 'temp eLife data'!$A$2:$I$2947, 8, FALSE)</f>
        <v>44911</v>
      </c>
    </row>
    <row r="2290">
      <c r="A2290" s="9" t="s">
        <v>15730</v>
      </c>
      <c r="D2290" s="36" t="str">
        <f t="shared" si="1"/>
        <v>#N/A</v>
      </c>
      <c r="E2290" s="37" t="str">
        <f t="shared" si="2"/>
        <v>#N/A</v>
      </c>
      <c r="F2290" s="32">
        <v>44700.0</v>
      </c>
      <c r="G2290" s="32">
        <v>44872.0</v>
      </c>
      <c r="H2290" s="38" t="b">
        <f t="shared" si="3"/>
        <v>0</v>
      </c>
      <c r="I2290" s="41" t="str">
        <f>VLOOKUP($A2290, 'temp eLife data'!$A$2:$I$2947, 9, FALSE)</f>
        <v>#N/A</v>
      </c>
      <c r="J2290" s="41" t="str">
        <f t="shared" si="4"/>
        <v>#N/A</v>
      </c>
      <c r="K2290" s="41" t="str">
        <f>VLOOKUP($A2290, 'temp eLife data'!$A$2:$I$2947, 8, FALSE)</f>
        <v>#N/A</v>
      </c>
    </row>
    <row r="2291" hidden="1">
      <c r="A2291" s="9" t="s">
        <v>2711</v>
      </c>
      <c r="B2291" s="32">
        <v>44911.0</v>
      </c>
      <c r="D2291" s="36" t="b">
        <f t="shared" si="1"/>
        <v>1</v>
      </c>
      <c r="E2291" s="37">
        <f t="shared" si="2"/>
        <v>44911</v>
      </c>
      <c r="F2291" s="32">
        <v>44605.0</v>
      </c>
      <c r="G2291" s="32">
        <v>44728.0</v>
      </c>
      <c r="H2291" s="38" t="b">
        <f t="shared" si="3"/>
        <v>1</v>
      </c>
      <c r="I2291" s="41" t="b">
        <f>VLOOKUP($A2291, 'temp eLife data'!$A$2:$I$2947, 9, FALSE)</f>
        <v>1</v>
      </c>
      <c r="J2291" s="41" t="b">
        <f t="shared" si="4"/>
        <v>1</v>
      </c>
      <c r="K2291" s="44">
        <f>VLOOKUP($A2291, 'temp eLife data'!$A$2:$I$2947, 8, FALSE)</f>
        <v>44728</v>
      </c>
    </row>
    <row r="2292" hidden="1">
      <c r="A2292" s="9" t="s">
        <v>2287</v>
      </c>
      <c r="C2292" s="32">
        <v>44959.0</v>
      </c>
      <c r="D2292" s="36" t="b">
        <f t="shared" si="1"/>
        <v>1</v>
      </c>
      <c r="E2292" s="37">
        <f t="shared" si="2"/>
        <v>44959</v>
      </c>
      <c r="F2292" s="32">
        <v>44646.0</v>
      </c>
      <c r="G2292" s="32">
        <v>44727.0</v>
      </c>
      <c r="H2292" s="38" t="b">
        <f t="shared" si="3"/>
        <v>1</v>
      </c>
      <c r="I2292" s="41" t="b">
        <f>VLOOKUP($A2292, 'temp eLife data'!$A$2:$I$2947, 9, FALSE)</f>
        <v>1</v>
      </c>
      <c r="J2292" s="41" t="b">
        <f t="shared" si="4"/>
        <v>1</v>
      </c>
      <c r="K2292" s="44">
        <f>VLOOKUP($A2292, 'temp eLife data'!$A$2:$I$2947, 8, FALSE)</f>
        <v>44727</v>
      </c>
    </row>
    <row r="2293" hidden="1">
      <c r="A2293" s="9" t="s">
        <v>2405</v>
      </c>
      <c r="D2293" s="36" t="str">
        <f t="shared" si="1"/>
        <v>#N/A</v>
      </c>
      <c r="E2293" s="37" t="str">
        <f t="shared" si="2"/>
        <v>#N/A</v>
      </c>
      <c r="F2293" s="32">
        <v>44631.0</v>
      </c>
      <c r="G2293" s="32">
        <v>44756.0</v>
      </c>
      <c r="H2293" s="38" t="b">
        <f t="shared" si="3"/>
        <v>0</v>
      </c>
      <c r="I2293" s="41" t="b">
        <f>VLOOKUP($A2293, 'temp eLife data'!$A$2:$I$2947, 9, FALSE)</f>
        <v>1</v>
      </c>
      <c r="J2293" s="41" t="b">
        <f t="shared" si="4"/>
        <v>0</v>
      </c>
      <c r="K2293" s="44">
        <f>VLOOKUP($A2293, 'temp eLife data'!$A$2:$I$2947, 8, FALSE)</f>
        <v>44756</v>
      </c>
    </row>
    <row r="2294" hidden="1">
      <c r="A2294" s="9" t="s">
        <v>2251</v>
      </c>
      <c r="B2294" s="32">
        <v>44818.0</v>
      </c>
      <c r="C2294" s="32">
        <v>44834.0</v>
      </c>
      <c r="D2294" s="36" t="b">
        <f t="shared" si="1"/>
        <v>1</v>
      </c>
      <c r="E2294" s="37">
        <f t="shared" si="2"/>
        <v>44818</v>
      </c>
      <c r="F2294" s="32">
        <v>44649.0</v>
      </c>
      <c r="G2294" s="32">
        <v>44708.0</v>
      </c>
      <c r="H2294" s="38" t="b">
        <f t="shared" si="3"/>
        <v>1</v>
      </c>
      <c r="I2294" s="41" t="b">
        <f>VLOOKUP($A2294, 'temp eLife data'!$A$2:$I$2947, 9, FALSE)</f>
        <v>1</v>
      </c>
      <c r="J2294" s="41" t="b">
        <f t="shared" si="4"/>
        <v>1</v>
      </c>
      <c r="K2294" s="45">
        <f>VLOOKUP($A2294, 'temp eLife data'!$A$2:$I$2947, 8, FALSE)</f>
        <v>44708</v>
      </c>
    </row>
    <row r="2295" hidden="1">
      <c r="A2295" s="9" t="s">
        <v>3407</v>
      </c>
      <c r="C2295" s="32">
        <v>44916.0</v>
      </c>
      <c r="D2295" s="36" t="b">
        <f t="shared" si="1"/>
        <v>1</v>
      </c>
      <c r="E2295" s="37">
        <f t="shared" si="2"/>
        <v>44916</v>
      </c>
      <c r="F2295" s="32">
        <v>44665.0</v>
      </c>
      <c r="G2295" s="32">
        <v>44846.0</v>
      </c>
      <c r="H2295" s="38" t="b">
        <f t="shared" si="3"/>
        <v>1</v>
      </c>
      <c r="I2295" s="41" t="b">
        <f>VLOOKUP($A2295, 'temp eLife data'!$A$2:$I$2947, 9, FALSE)</f>
        <v>1</v>
      </c>
      <c r="J2295" s="41" t="b">
        <f t="shared" si="4"/>
        <v>1</v>
      </c>
      <c r="K2295" s="44">
        <f>VLOOKUP($A2295, 'temp eLife data'!$A$2:$I$2947, 8, FALSE)</f>
        <v>44846</v>
      </c>
    </row>
    <row r="2296" hidden="1">
      <c r="A2296" s="9" t="s">
        <v>1999</v>
      </c>
      <c r="B2296" s="32">
        <v>44819.0</v>
      </c>
      <c r="C2296" s="32">
        <v>44830.0</v>
      </c>
      <c r="D2296" s="36" t="b">
        <f t="shared" si="1"/>
        <v>1</v>
      </c>
      <c r="E2296" s="37">
        <f t="shared" si="2"/>
        <v>44819</v>
      </c>
      <c r="F2296" s="32">
        <v>44686.0</v>
      </c>
      <c r="G2296" s="32">
        <v>44809.0</v>
      </c>
      <c r="H2296" s="38" t="b">
        <f t="shared" si="3"/>
        <v>1</v>
      </c>
      <c r="I2296" s="41" t="b">
        <f>VLOOKUP($A2296, 'temp eLife data'!$A$2:$I$2947, 9, FALSE)</f>
        <v>1</v>
      </c>
      <c r="J2296" s="41" t="b">
        <f t="shared" si="4"/>
        <v>1</v>
      </c>
      <c r="K2296" s="44">
        <f>VLOOKUP($A2296, 'temp eLife data'!$A$2:$I$2947, 8, FALSE)</f>
        <v>44809</v>
      </c>
    </row>
    <row r="2297" hidden="1">
      <c r="A2297" s="9" t="s">
        <v>2139</v>
      </c>
      <c r="B2297" s="32">
        <v>44781.0</v>
      </c>
      <c r="C2297" s="32">
        <v>44790.0</v>
      </c>
      <c r="D2297" s="36" t="b">
        <f t="shared" si="1"/>
        <v>1</v>
      </c>
      <c r="E2297" s="37">
        <f t="shared" si="2"/>
        <v>44781</v>
      </c>
      <c r="F2297" s="32">
        <v>44664.0</v>
      </c>
      <c r="G2297" s="32">
        <v>44697.0</v>
      </c>
      <c r="H2297" s="38" t="b">
        <f t="shared" si="3"/>
        <v>1</v>
      </c>
      <c r="I2297" s="41" t="b">
        <f>VLOOKUP($A2297, 'temp eLife data'!$A$2:$I$2947, 9, FALSE)</f>
        <v>1</v>
      </c>
      <c r="J2297" s="41" t="b">
        <f t="shared" si="4"/>
        <v>1</v>
      </c>
      <c r="K2297" s="45">
        <f>VLOOKUP($A2297, 'temp eLife data'!$A$2:$I$2947, 8, FALSE)</f>
        <v>44697</v>
      </c>
    </row>
    <row r="2298" hidden="1">
      <c r="A2298" s="9" t="s">
        <v>2305</v>
      </c>
      <c r="B2298" s="32">
        <v>44761.0</v>
      </c>
      <c r="C2298" s="32">
        <v>44771.0</v>
      </c>
      <c r="D2298" s="36" t="b">
        <f t="shared" si="1"/>
        <v>1</v>
      </c>
      <c r="E2298" s="37">
        <f t="shared" si="2"/>
        <v>44761</v>
      </c>
      <c r="F2298" s="32">
        <v>44642.0</v>
      </c>
      <c r="G2298" s="32">
        <v>44711.0</v>
      </c>
      <c r="H2298" s="38" t="b">
        <f t="shared" si="3"/>
        <v>1</v>
      </c>
      <c r="I2298" s="41" t="b">
        <f>VLOOKUP($A2298, 'temp eLife data'!$A$2:$I$2947, 9, FALSE)</f>
        <v>1</v>
      </c>
      <c r="J2298" s="41" t="b">
        <f t="shared" si="4"/>
        <v>1</v>
      </c>
      <c r="K2298" s="45">
        <f>VLOOKUP($A2298, 'temp eLife data'!$A$2:$I$2947, 8, FALSE)</f>
        <v>44711</v>
      </c>
    </row>
    <row r="2299" hidden="1">
      <c r="A2299" s="9" t="s">
        <v>2919</v>
      </c>
      <c r="C2299" s="32">
        <v>44782.0</v>
      </c>
      <c r="D2299" s="36" t="b">
        <f t="shared" si="1"/>
        <v>1</v>
      </c>
      <c r="E2299" s="37">
        <f t="shared" si="2"/>
        <v>44782</v>
      </c>
      <c r="F2299" s="32">
        <v>44645.0</v>
      </c>
      <c r="G2299" s="32">
        <v>44742.0</v>
      </c>
      <c r="H2299" s="38" t="b">
        <f t="shared" si="3"/>
        <v>1</v>
      </c>
      <c r="I2299" s="41" t="b">
        <f>VLOOKUP($A2299, 'temp eLife data'!$A$2:$I$2947, 9, FALSE)</f>
        <v>1</v>
      </c>
      <c r="J2299" s="41" t="b">
        <f t="shared" si="4"/>
        <v>1</v>
      </c>
      <c r="K2299" s="44">
        <f>VLOOKUP($A2299, 'temp eLife data'!$A$2:$I$2947, 8, FALSE)</f>
        <v>44742</v>
      </c>
    </row>
    <row r="2300" hidden="1">
      <c r="A2300" s="9" t="s">
        <v>103</v>
      </c>
      <c r="B2300" s="32">
        <v>44847.0</v>
      </c>
      <c r="C2300" s="32">
        <v>44869.0</v>
      </c>
      <c r="D2300" s="36" t="b">
        <f t="shared" si="1"/>
        <v>1</v>
      </c>
      <c r="E2300" s="37">
        <f t="shared" si="2"/>
        <v>44847</v>
      </c>
      <c r="F2300" s="32">
        <v>44643.0</v>
      </c>
      <c r="G2300" s="32">
        <v>44852.0</v>
      </c>
      <c r="H2300" s="38" t="b">
        <f t="shared" si="3"/>
        <v>0</v>
      </c>
      <c r="I2300" s="41" t="b">
        <f>VLOOKUP($A2300, 'temp eLife data'!$A$2:$I$2947, 9, FALSE)</f>
        <v>0</v>
      </c>
      <c r="J2300" s="41" t="b">
        <f t="shared" si="4"/>
        <v>1</v>
      </c>
      <c r="K2300" s="44">
        <f>VLOOKUP($A2300, 'temp eLife data'!$A$2:$I$2947, 8, FALSE)</f>
        <v>44852</v>
      </c>
    </row>
    <row r="2301" hidden="1">
      <c r="A2301" s="9" t="s">
        <v>2887</v>
      </c>
      <c r="B2301" s="32">
        <v>44819.0</v>
      </c>
      <c r="C2301" s="32">
        <v>44832.0</v>
      </c>
      <c r="D2301" s="36" t="b">
        <f t="shared" si="1"/>
        <v>1</v>
      </c>
      <c r="E2301" s="37">
        <f t="shared" si="2"/>
        <v>44819</v>
      </c>
      <c r="F2301" s="32">
        <v>44644.0</v>
      </c>
      <c r="G2301" s="32">
        <v>44743.0</v>
      </c>
      <c r="H2301" s="38" t="b">
        <f t="shared" si="3"/>
        <v>1</v>
      </c>
      <c r="I2301" s="41" t="b">
        <f>VLOOKUP($A2301, 'temp eLife data'!$A$2:$I$2947, 9, FALSE)</f>
        <v>1</v>
      </c>
      <c r="J2301" s="41" t="b">
        <f t="shared" si="4"/>
        <v>1</v>
      </c>
      <c r="K2301" s="44">
        <f>VLOOKUP($A2301, 'temp eLife data'!$A$2:$I$2947, 8, FALSE)</f>
        <v>44743</v>
      </c>
    </row>
    <row r="2302" hidden="1">
      <c r="A2302" s="9" t="s">
        <v>2205</v>
      </c>
      <c r="B2302" s="32">
        <v>44788.0</v>
      </c>
      <c r="C2302" s="32">
        <v>44799.0</v>
      </c>
      <c r="D2302" s="36" t="b">
        <f t="shared" si="1"/>
        <v>1</v>
      </c>
      <c r="E2302" s="37">
        <f t="shared" si="2"/>
        <v>44788</v>
      </c>
      <c r="F2302" s="32">
        <v>44656.0</v>
      </c>
      <c r="G2302" s="32">
        <v>44774.0</v>
      </c>
      <c r="H2302" s="38" t="b">
        <f t="shared" si="3"/>
        <v>1</v>
      </c>
      <c r="I2302" s="41" t="b">
        <f>VLOOKUP($A2302, 'temp eLife data'!$A$2:$I$2947, 9, FALSE)</f>
        <v>1</v>
      </c>
      <c r="J2302" s="41" t="b">
        <f t="shared" si="4"/>
        <v>1</v>
      </c>
      <c r="K2302" s="44">
        <f>VLOOKUP($A2302, 'temp eLife data'!$A$2:$I$2947, 8, FALSE)</f>
        <v>44774</v>
      </c>
    </row>
    <row r="2303" hidden="1">
      <c r="A2303" s="9" t="s">
        <v>2207</v>
      </c>
      <c r="B2303" s="32">
        <v>44713.0</v>
      </c>
      <c r="C2303" s="32">
        <v>44748.0</v>
      </c>
      <c r="D2303" s="36" t="b">
        <f t="shared" si="1"/>
        <v>1</v>
      </c>
      <c r="E2303" s="37">
        <f t="shared" si="2"/>
        <v>44713</v>
      </c>
      <c r="F2303" s="32">
        <v>44657.0</v>
      </c>
      <c r="G2303" s="32">
        <v>44697.0</v>
      </c>
      <c r="H2303" s="38" t="b">
        <f t="shared" si="3"/>
        <v>1</v>
      </c>
      <c r="I2303" s="41" t="b">
        <f>VLOOKUP($A2303, 'temp eLife data'!$A$2:$I$2947, 9, FALSE)</f>
        <v>1</v>
      </c>
      <c r="J2303" s="41" t="b">
        <f t="shared" si="4"/>
        <v>1</v>
      </c>
      <c r="K2303" s="45">
        <f>VLOOKUP($A2303, 'temp eLife data'!$A$2:$I$2947, 8, FALSE)</f>
        <v>44697</v>
      </c>
    </row>
    <row r="2304" hidden="1">
      <c r="A2304" s="9" t="s">
        <v>2071</v>
      </c>
      <c r="B2304" s="32">
        <v>44743.0</v>
      </c>
      <c r="C2304" s="32">
        <v>44762.0</v>
      </c>
      <c r="D2304" s="36" t="b">
        <f t="shared" si="1"/>
        <v>1</v>
      </c>
      <c r="E2304" s="37">
        <f t="shared" si="2"/>
        <v>44743</v>
      </c>
      <c r="F2304" s="32">
        <v>44679.0</v>
      </c>
      <c r="G2304" s="32">
        <v>44736.0</v>
      </c>
      <c r="H2304" s="38" t="b">
        <f t="shared" si="3"/>
        <v>1</v>
      </c>
      <c r="I2304" s="41" t="b">
        <f>VLOOKUP($A2304, 'temp eLife data'!$A$2:$I$2947, 9, FALSE)</f>
        <v>1</v>
      </c>
      <c r="J2304" s="41" t="b">
        <f t="shared" si="4"/>
        <v>1</v>
      </c>
      <c r="K2304" s="44">
        <f>VLOOKUP($A2304, 'temp eLife data'!$A$2:$I$2947, 8, FALSE)</f>
        <v>44736</v>
      </c>
    </row>
    <row r="2305" hidden="1">
      <c r="A2305" s="9" t="s">
        <v>2197</v>
      </c>
      <c r="B2305" s="32">
        <v>44792.0</v>
      </c>
      <c r="C2305" s="32">
        <v>44804.0</v>
      </c>
      <c r="D2305" s="36" t="b">
        <f t="shared" si="1"/>
        <v>1</v>
      </c>
      <c r="E2305" s="37">
        <f t="shared" si="2"/>
        <v>44792</v>
      </c>
      <c r="F2305" s="32">
        <v>44656.0</v>
      </c>
      <c r="G2305" s="32">
        <v>44718.0</v>
      </c>
      <c r="H2305" s="38" t="b">
        <f t="shared" si="3"/>
        <v>1</v>
      </c>
      <c r="I2305" s="41" t="b">
        <f>VLOOKUP($A2305, 'temp eLife data'!$A$2:$I$2947, 9, FALSE)</f>
        <v>1</v>
      </c>
      <c r="J2305" s="41" t="b">
        <f t="shared" si="4"/>
        <v>1</v>
      </c>
      <c r="K2305" s="44">
        <f>VLOOKUP($A2305, 'temp eLife data'!$A$2:$I$2947, 8, FALSE)</f>
        <v>44718</v>
      </c>
    </row>
    <row r="2306" hidden="1">
      <c r="A2306" s="9" t="s">
        <v>2129</v>
      </c>
      <c r="C2306" s="32">
        <v>44831.0</v>
      </c>
      <c r="D2306" s="36" t="b">
        <f t="shared" si="1"/>
        <v>1</v>
      </c>
      <c r="E2306" s="37">
        <f t="shared" si="2"/>
        <v>44831</v>
      </c>
      <c r="F2306" s="32">
        <v>44668.0</v>
      </c>
      <c r="G2306" s="32">
        <v>44719.0</v>
      </c>
      <c r="H2306" s="38" t="b">
        <f t="shared" si="3"/>
        <v>1</v>
      </c>
      <c r="I2306" s="41" t="b">
        <f>VLOOKUP($A2306, 'temp eLife data'!$A$2:$I$2947, 9, FALSE)</f>
        <v>1</v>
      </c>
      <c r="J2306" s="41" t="b">
        <f t="shared" si="4"/>
        <v>1</v>
      </c>
      <c r="K2306" s="44">
        <f>VLOOKUP($A2306, 'temp eLife data'!$A$2:$I$2947, 8, FALSE)</f>
        <v>44719</v>
      </c>
    </row>
    <row r="2307" hidden="1">
      <c r="A2307" s="9" t="s">
        <v>1791</v>
      </c>
      <c r="B2307" s="32">
        <v>44960.0</v>
      </c>
      <c r="C2307" s="32">
        <v>44978.0</v>
      </c>
      <c r="D2307" s="36" t="b">
        <f t="shared" si="1"/>
        <v>1</v>
      </c>
      <c r="E2307" s="37">
        <f t="shared" si="2"/>
        <v>44960</v>
      </c>
      <c r="F2307" s="32">
        <v>44711.0</v>
      </c>
      <c r="G2307" s="32">
        <v>44751.0</v>
      </c>
      <c r="H2307" s="38" t="b">
        <f t="shared" si="3"/>
        <v>1</v>
      </c>
      <c r="I2307" s="41" t="b">
        <f>VLOOKUP($A2307, 'temp eLife data'!$A$2:$I$2947, 9, FALSE)</f>
        <v>1</v>
      </c>
      <c r="J2307" s="41" t="b">
        <f t="shared" si="4"/>
        <v>1</v>
      </c>
      <c r="K2307" s="44">
        <f>VLOOKUP($A2307, 'temp eLife data'!$A$2:$I$2947, 8, FALSE)</f>
        <v>44751</v>
      </c>
    </row>
    <row r="2308" hidden="1">
      <c r="A2308" s="9" t="s">
        <v>2623</v>
      </c>
      <c r="B2308" s="32">
        <v>44949.0</v>
      </c>
      <c r="D2308" s="36" t="b">
        <f t="shared" si="1"/>
        <v>1</v>
      </c>
      <c r="E2308" s="37">
        <f t="shared" si="2"/>
        <v>44949</v>
      </c>
      <c r="F2308" s="32">
        <v>44602.0</v>
      </c>
      <c r="G2308" s="32">
        <v>44882.0</v>
      </c>
      <c r="H2308" s="38" t="b">
        <f t="shared" si="3"/>
        <v>1</v>
      </c>
      <c r="I2308" s="41" t="b">
        <f>VLOOKUP($A2308, 'temp eLife data'!$A$2:$I$2947, 9, FALSE)</f>
        <v>1</v>
      </c>
      <c r="J2308" s="41" t="b">
        <f t="shared" si="4"/>
        <v>1</v>
      </c>
      <c r="K2308" s="44">
        <f>VLOOKUP($A2308, 'temp eLife data'!$A$2:$I$2947, 8, FALSE)</f>
        <v>44882</v>
      </c>
    </row>
    <row r="2309" hidden="1">
      <c r="A2309" s="9" t="s">
        <v>2069</v>
      </c>
      <c r="B2309" s="32">
        <v>44888.0</v>
      </c>
      <c r="C2309" s="32">
        <v>44896.0</v>
      </c>
      <c r="D2309" s="36" t="b">
        <f t="shared" si="1"/>
        <v>1</v>
      </c>
      <c r="E2309" s="37">
        <f t="shared" si="2"/>
        <v>44888</v>
      </c>
      <c r="F2309" s="32">
        <v>44680.0</v>
      </c>
      <c r="G2309" s="32">
        <v>44725.0</v>
      </c>
      <c r="H2309" s="38" t="b">
        <f t="shared" si="3"/>
        <v>1</v>
      </c>
      <c r="I2309" s="41" t="b">
        <f>VLOOKUP($A2309, 'temp eLife data'!$A$2:$I$2947, 9, FALSE)</f>
        <v>1</v>
      </c>
      <c r="J2309" s="41" t="b">
        <f t="shared" si="4"/>
        <v>1</v>
      </c>
      <c r="K2309" s="44">
        <f>VLOOKUP($A2309, 'temp eLife data'!$A$2:$I$2947, 8, FALSE)</f>
        <v>44725</v>
      </c>
    </row>
    <row r="2310" hidden="1">
      <c r="A2310" s="9" t="s">
        <v>3889</v>
      </c>
      <c r="C2310" s="32">
        <v>44866.0</v>
      </c>
      <c r="D2310" s="36" t="b">
        <f t="shared" si="1"/>
        <v>1</v>
      </c>
      <c r="E2310" s="37">
        <f t="shared" si="2"/>
        <v>44866</v>
      </c>
      <c r="F2310" s="32">
        <v>44627.0</v>
      </c>
      <c r="G2310" s="32">
        <v>44728.0</v>
      </c>
      <c r="H2310" s="38" t="b">
        <f t="shared" si="3"/>
        <v>1</v>
      </c>
      <c r="I2310" s="41" t="b">
        <f>VLOOKUP($A2310, 'temp eLife data'!$A$2:$I$2947, 9, FALSE)</f>
        <v>1</v>
      </c>
      <c r="J2310" s="41" t="b">
        <f t="shared" si="4"/>
        <v>1</v>
      </c>
      <c r="K2310" s="44">
        <f>VLOOKUP($A2310, 'temp eLife data'!$A$2:$I$2947, 8, FALSE)</f>
        <v>44728</v>
      </c>
    </row>
    <row r="2311" hidden="1">
      <c r="A2311" s="9" t="s">
        <v>3987</v>
      </c>
      <c r="B2311" s="32">
        <v>44795.0</v>
      </c>
      <c r="C2311" s="32">
        <v>44824.0</v>
      </c>
      <c r="D2311" s="36" t="b">
        <f t="shared" si="1"/>
        <v>1</v>
      </c>
      <c r="E2311" s="37">
        <f t="shared" si="2"/>
        <v>44795</v>
      </c>
      <c r="F2311" s="32">
        <v>44648.0</v>
      </c>
      <c r="G2311" s="32">
        <v>44771.0</v>
      </c>
      <c r="H2311" s="38" t="b">
        <f t="shared" si="3"/>
        <v>1</v>
      </c>
      <c r="I2311" s="41" t="b">
        <f>VLOOKUP($A2311, 'temp eLife data'!$A$2:$I$2947, 9, FALSE)</f>
        <v>1</v>
      </c>
      <c r="J2311" s="41" t="b">
        <f t="shared" si="4"/>
        <v>1</v>
      </c>
      <c r="K2311" s="44">
        <f>VLOOKUP($A2311, 'temp eLife data'!$A$2:$I$2947, 8, FALSE)</f>
        <v>44771</v>
      </c>
    </row>
    <row r="2312" hidden="1">
      <c r="A2312" s="9" t="s">
        <v>15828</v>
      </c>
      <c r="B2312" s="32">
        <v>44767.0</v>
      </c>
      <c r="C2312" s="32">
        <v>44777.0</v>
      </c>
      <c r="D2312" s="36" t="b">
        <f t="shared" si="1"/>
        <v>1</v>
      </c>
      <c r="E2312" s="37">
        <f t="shared" si="2"/>
        <v>44767</v>
      </c>
      <c r="F2312" s="32">
        <v>44622.0</v>
      </c>
      <c r="G2312" s="32">
        <v>44753.0</v>
      </c>
      <c r="H2312" s="38" t="b">
        <f t="shared" si="3"/>
        <v>1</v>
      </c>
      <c r="I2312" s="41" t="str">
        <f>VLOOKUP($A2312, 'temp eLife data'!$A$2:$I$2947, 9, FALSE)</f>
        <v>#N/A</v>
      </c>
      <c r="J2312" s="41" t="str">
        <f t="shared" si="4"/>
        <v>#N/A</v>
      </c>
      <c r="K2312" s="41" t="str">
        <f>VLOOKUP($A2312, 'temp eLife data'!$A$2:$I$2947, 8, FALSE)</f>
        <v>#N/A</v>
      </c>
    </row>
    <row r="2313" hidden="1">
      <c r="A2313" s="9" t="s">
        <v>2233</v>
      </c>
      <c r="B2313" s="32">
        <v>44950.0</v>
      </c>
      <c r="C2313" s="32">
        <v>44974.0</v>
      </c>
      <c r="D2313" s="36" t="b">
        <f t="shared" si="1"/>
        <v>1</v>
      </c>
      <c r="E2313" s="37">
        <f t="shared" si="2"/>
        <v>44950</v>
      </c>
      <c r="F2313" s="32">
        <v>44653.0</v>
      </c>
      <c r="G2313" s="32">
        <v>44728.0</v>
      </c>
      <c r="H2313" s="38" t="b">
        <f t="shared" si="3"/>
        <v>1</v>
      </c>
      <c r="I2313" s="41" t="b">
        <f>VLOOKUP($A2313, 'temp eLife data'!$A$2:$I$2947, 9, FALSE)</f>
        <v>1</v>
      </c>
      <c r="J2313" s="41" t="b">
        <f t="shared" si="4"/>
        <v>1</v>
      </c>
      <c r="K2313" s="44">
        <f>VLOOKUP($A2313, 'temp eLife data'!$A$2:$I$2947, 8, FALSE)</f>
        <v>44728</v>
      </c>
    </row>
    <row r="2314" hidden="1">
      <c r="A2314" s="9" t="s">
        <v>3539</v>
      </c>
      <c r="B2314" s="32">
        <v>44910.0</v>
      </c>
      <c r="C2314" s="32">
        <v>44942.0</v>
      </c>
      <c r="D2314" s="36" t="b">
        <f t="shared" si="1"/>
        <v>1</v>
      </c>
      <c r="E2314" s="37">
        <f t="shared" si="2"/>
        <v>44910</v>
      </c>
      <c r="F2314" s="32">
        <v>44648.0</v>
      </c>
      <c r="G2314" s="32">
        <v>44719.0</v>
      </c>
      <c r="H2314" s="38" t="b">
        <f t="shared" si="3"/>
        <v>1</v>
      </c>
      <c r="I2314" s="41" t="b">
        <f>VLOOKUP($A2314, 'temp eLife data'!$A$2:$I$2947, 9, FALSE)</f>
        <v>1</v>
      </c>
      <c r="J2314" s="41" t="b">
        <f t="shared" si="4"/>
        <v>1</v>
      </c>
      <c r="K2314" s="44">
        <f>VLOOKUP($A2314, 'temp eLife data'!$A$2:$I$2947, 8, FALSE)</f>
        <v>44719</v>
      </c>
    </row>
    <row r="2315" hidden="1">
      <c r="A2315" s="9" t="s">
        <v>2451</v>
      </c>
      <c r="C2315" s="32">
        <v>44908.0</v>
      </c>
      <c r="D2315" s="36" t="b">
        <f t="shared" si="1"/>
        <v>1</v>
      </c>
      <c r="E2315" s="37">
        <f t="shared" si="2"/>
        <v>44908</v>
      </c>
      <c r="F2315" s="32">
        <v>44624.0</v>
      </c>
      <c r="G2315" s="32">
        <v>44748.0</v>
      </c>
      <c r="H2315" s="38" t="b">
        <f t="shared" si="3"/>
        <v>1</v>
      </c>
      <c r="I2315" s="41" t="b">
        <f>VLOOKUP($A2315, 'temp eLife data'!$A$2:$I$2947, 9, FALSE)</f>
        <v>1</v>
      </c>
      <c r="J2315" s="41" t="b">
        <f t="shared" si="4"/>
        <v>1</v>
      </c>
      <c r="K2315" s="44">
        <f>VLOOKUP($A2315, 'temp eLife data'!$A$2:$I$2947, 8, FALSE)</f>
        <v>44748</v>
      </c>
    </row>
    <row r="2316" hidden="1">
      <c r="A2316" s="9" t="s">
        <v>101</v>
      </c>
      <c r="B2316" s="32">
        <v>44883.0</v>
      </c>
      <c r="C2316" s="32">
        <v>44932.0</v>
      </c>
      <c r="D2316" s="36" t="b">
        <f t="shared" si="1"/>
        <v>1</v>
      </c>
      <c r="E2316" s="37">
        <f t="shared" si="2"/>
        <v>44883</v>
      </c>
      <c r="F2316" s="32">
        <v>44652.0</v>
      </c>
      <c r="G2316" s="32">
        <v>44883.0</v>
      </c>
      <c r="H2316" s="38" t="b">
        <f t="shared" si="3"/>
        <v>0</v>
      </c>
      <c r="I2316" s="41" t="b">
        <f>VLOOKUP($A2316, 'temp eLife data'!$A$2:$I$2947, 9, FALSE)</f>
        <v>0</v>
      </c>
      <c r="J2316" s="41" t="b">
        <f t="shared" si="4"/>
        <v>1</v>
      </c>
      <c r="K2316" s="44">
        <f>VLOOKUP($A2316, 'temp eLife data'!$A$2:$I$2947, 8, FALSE)</f>
        <v>44883</v>
      </c>
    </row>
    <row r="2317" hidden="1">
      <c r="A2317" s="9" t="s">
        <v>15855</v>
      </c>
      <c r="B2317" s="32">
        <v>44825.0</v>
      </c>
      <c r="C2317" s="32">
        <v>44847.0</v>
      </c>
      <c r="D2317" s="36" t="b">
        <f t="shared" si="1"/>
        <v>1</v>
      </c>
      <c r="E2317" s="37">
        <f t="shared" si="2"/>
        <v>44825</v>
      </c>
      <c r="F2317" s="32">
        <v>44530.0</v>
      </c>
      <c r="G2317" s="32">
        <v>44749.0</v>
      </c>
      <c r="H2317" s="38" t="b">
        <f t="shared" si="3"/>
        <v>1</v>
      </c>
      <c r="I2317" s="41" t="str">
        <f>VLOOKUP($A2317, 'temp eLife data'!$A$2:$I$2947, 9, FALSE)</f>
        <v>#N/A</v>
      </c>
      <c r="J2317" s="41" t="str">
        <f t="shared" si="4"/>
        <v>#N/A</v>
      </c>
      <c r="K2317" s="41" t="str">
        <f>VLOOKUP($A2317, 'temp eLife data'!$A$2:$I$2947, 8, FALSE)</f>
        <v>#N/A</v>
      </c>
    </row>
    <row r="2318" hidden="1">
      <c r="A2318" s="9" t="s">
        <v>2045</v>
      </c>
      <c r="B2318" s="32">
        <v>44936.0</v>
      </c>
      <c r="C2318" s="32">
        <v>44978.0</v>
      </c>
      <c r="D2318" s="36" t="b">
        <f t="shared" si="1"/>
        <v>1</v>
      </c>
      <c r="E2318" s="37">
        <f t="shared" si="2"/>
        <v>44936</v>
      </c>
      <c r="F2318" s="32">
        <v>44679.0</v>
      </c>
      <c r="G2318" s="32">
        <v>44784.0</v>
      </c>
      <c r="H2318" s="38" t="b">
        <f t="shared" si="3"/>
        <v>1</v>
      </c>
      <c r="I2318" s="41" t="b">
        <f>VLOOKUP($A2318, 'temp eLife data'!$A$2:$I$2947, 9, FALSE)</f>
        <v>1</v>
      </c>
      <c r="J2318" s="41" t="b">
        <f t="shared" si="4"/>
        <v>1</v>
      </c>
      <c r="K2318" s="44">
        <f>VLOOKUP($A2318, 'temp eLife data'!$A$2:$I$2947, 8, FALSE)</f>
        <v>44784</v>
      </c>
    </row>
    <row r="2319" hidden="1">
      <c r="A2319" s="9" t="s">
        <v>2235</v>
      </c>
      <c r="B2319" s="32">
        <v>44729.0</v>
      </c>
      <c r="C2319" s="32">
        <v>44761.0</v>
      </c>
      <c r="D2319" s="36" t="b">
        <f t="shared" si="1"/>
        <v>1</v>
      </c>
      <c r="E2319" s="37">
        <f t="shared" si="2"/>
        <v>44729</v>
      </c>
      <c r="F2319" s="32">
        <v>44650.0</v>
      </c>
      <c r="G2319" s="32">
        <v>44711.0</v>
      </c>
      <c r="H2319" s="38" t="b">
        <f t="shared" si="3"/>
        <v>1</v>
      </c>
      <c r="I2319" s="41" t="b">
        <f>VLOOKUP($A2319, 'temp eLife data'!$A$2:$I$2947, 9, FALSE)</f>
        <v>1</v>
      </c>
      <c r="J2319" s="41" t="b">
        <f t="shared" si="4"/>
        <v>1</v>
      </c>
      <c r="K2319" s="45">
        <f>VLOOKUP($A2319, 'temp eLife data'!$A$2:$I$2947, 8, FALSE)</f>
        <v>44711</v>
      </c>
    </row>
    <row r="2320" hidden="1">
      <c r="A2320" s="9" t="s">
        <v>2257</v>
      </c>
      <c r="C2320" s="32">
        <v>44902.0</v>
      </c>
      <c r="D2320" s="36" t="b">
        <f t="shared" si="1"/>
        <v>1</v>
      </c>
      <c r="E2320" s="37">
        <f t="shared" si="2"/>
        <v>44902</v>
      </c>
      <c r="F2320" s="32">
        <v>44650.0</v>
      </c>
      <c r="G2320" s="32">
        <v>44700.0</v>
      </c>
      <c r="H2320" s="38" t="b">
        <f t="shared" si="3"/>
        <v>1</v>
      </c>
      <c r="I2320" s="41" t="b">
        <f>VLOOKUP($A2320, 'temp eLife data'!$A$2:$I$2947, 9, FALSE)</f>
        <v>1</v>
      </c>
      <c r="J2320" s="41" t="b">
        <f t="shared" si="4"/>
        <v>1</v>
      </c>
      <c r="K2320" s="45">
        <f>VLOOKUP($A2320, 'temp eLife data'!$A$2:$I$2947, 8, FALSE)</f>
        <v>44700</v>
      </c>
    </row>
    <row r="2321" hidden="1">
      <c r="A2321" s="9" t="s">
        <v>2265</v>
      </c>
      <c r="B2321" s="32">
        <v>44848.0</v>
      </c>
      <c r="C2321" s="32">
        <v>44859.0</v>
      </c>
      <c r="D2321" s="36" t="b">
        <f t="shared" si="1"/>
        <v>1</v>
      </c>
      <c r="E2321" s="37">
        <f t="shared" si="2"/>
        <v>44848</v>
      </c>
      <c r="F2321" s="32">
        <v>44648.0</v>
      </c>
      <c r="G2321" s="32">
        <v>44833.0</v>
      </c>
      <c r="H2321" s="38" t="b">
        <f t="shared" si="3"/>
        <v>1</v>
      </c>
      <c r="I2321" s="41" t="b">
        <f>VLOOKUP($A2321, 'temp eLife data'!$A$2:$I$2947, 9, FALSE)</f>
        <v>1</v>
      </c>
      <c r="J2321" s="41" t="b">
        <f t="shared" si="4"/>
        <v>1</v>
      </c>
      <c r="K2321" s="44">
        <f>VLOOKUP($A2321, 'temp eLife data'!$A$2:$I$2947, 8, FALSE)</f>
        <v>44833</v>
      </c>
    </row>
    <row r="2322" hidden="1">
      <c r="A2322" s="9" t="s">
        <v>2107</v>
      </c>
      <c r="B2322" s="32">
        <v>44924.0</v>
      </c>
      <c r="C2322" s="32">
        <v>44936.0</v>
      </c>
      <c r="D2322" s="36" t="b">
        <f t="shared" si="1"/>
        <v>1</v>
      </c>
      <c r="E2322" s="37">
        <f t="shared" si="2"/>
        <v>44924</v>
      </c>
      <c r="F2322" s="32">
        <v>44673.0</v>
      </c>
      <c r="G2322" s="32">
        <v>44722.0</v>
      </c>
      <c r="H2322" s="38" t="b">
        <f t="shared" si="3"/>
        <v>1</v>
      </c>
      <c r="I2322" s="41" t="b">
        <f>VLOOKUP($A2322, 'temp eLife data'!$A$2:$I$2947, 9, FALSE)</f>
        <v>1</v>
      </c>
      <c r="J2322" s="41" t="b">
        <f t="shared" si="4"/>
        <v>1</v>
      </c>
      <c r="K2322" s="44">
        <f>VLOOKUP($A2322, 'temp eLife data'!$A$2:$I$2947, 8, FALSE)</f>
        <v>44722</v>
      </c>
    </row>
    <row r="2323" hidden="1">
      <c r="A2323" s="9" t="s">
        <v>3193</v>
      </c>
      <c r="B2323" s="32">
        <v>44774.0</v>
      </c>
      <c r="C2323" s="32">
        <v>44792.0</v>
      </c>
      <c r="D2323" s="36" t="b">
        <f t="shared" si="1"/>
        <v>1</v>
      </c>
      <c r="E2323" s="37">
        <f t="shared" si="2"/>
        <v>44774</v>
      </c>
      <c r="F2323" s="32">
        <v>44525.0</v>
      </c>
      <c r="G2323" s="32">
        <v>44720.0</v>
      </c>
      <c r="H2323" s="38" t="b">
        <f t="shared" si="3"/>
        <v>1</v>
      </c>
      <c r="I2323" s="41" t="b">
        <f>VLOOKUP($A2323, 'temp eLife data'!$A$2:$I$2947, 9, FALSE)</f>
        <v>1</v>
      </c>
      <c r="J2323" s="41" t="b">
        <f t="shared" si="4"/>
        <v>1</v>
      </c>
      <c r="K2323" s="44">
        <f>VLOOKUP($A2323, 'temp eLife data'!$A$2:$I$2947, 8, FALSE)</f>
        <v>44720</v>
      </c>
    </row>
    <row r="2324" hidden="1">
      <c r="A2324" s="9" t="s">
        <v>2449</v>
      </c>
      <c r="B2324" s="32">
        <v>44741.0</v>
      </c>
      <c r="C2324" s="32">
        <v>44783.0</v>
      </c>
      <c r="D2324" s="36" t="b">
        <f t="shared" si="1"/>
        <v>1</v>
      </c>
      <c r="E2324" s="37">
        <f t="shared" si="2"/>
        <v>44741</v>
      </c>
      <c r="F2324" s="32">
        <v>44650.0</v>
      </c>
      <c r="G2324" s="32">
        <v>44735.0</v>
      </c>
      <c r="H2324" s="38" t="b">
        <f t="shared" si="3"/>
        <v>1</v>
      </c>
      <c r="I2324" s="41" t="b">
        <f>VLOOKUP($A2324, 'temp eLife data'!$A$2:$I$2947, 9, FALSE)</f>
        <v>1</v>
      </c>
      <c r="J2324" s="41" t="b">
        <f t="shared" si="4"/>
        <v>1</v>
      </c>
      <c r="K2324" s="44">
        <f>VLOOKUP($A2324, 'temp eLife data'!$A$2:$I$2947, 8, FALSE)</f>
        <v>44735</v>
      </c>
    </row>
    <row r="2325" hidden="1">
      <c r="A2325" s="9" t="s">
        <v>2243</v>
      </c>
      <c r="B2325" s="32">
        <v>44743.0</v>
      </c>
      <c r="C2325" s="32">
        <v>44774.0</v>
      </c>
      <c r="D2325" s="36" t="b">
        <f t="shared" si="1"/>
        <v>1</v>
      </c>
      <c r="E2325" s="37">
        <f t="shared" si="2"/>
        <v>44743</v>
      </c>
      <c r="F2325" s="32">
        <v>44652.0</v>
      </c>
      <c r="G2325" s="32">
        <v>44728.0</v>
      </c>
      <c r="H2325" s="38" t="b">
        <f t="shared" si="3"/>
        <v>1</v>
      </c>
      <c r="I2325" s="41" t="b">
        <f>VLOOKUP($A2325, 'temp eLife data'!$A$2:$I$2947, 9, FALSE)</f>
        <v>1</v>
      </c>
      <c r="J2325" s="41" t="b">
        <f t="shared" si="4"/>
        <v>1</v>
      </c>
      <c r="K2325" s="44">
        <f>VLOOKUP($A2325, 'temp eLife data'!$A$2:$I$2947, 8, FALSE)</f>
        <v>44728</v>
      </c>
    </row>
    <row r="2326" hidden="1">
      <c r="A2326" s="9" t="s">
        <v>2225</v>
      </c>
      <c r="B2326" s="32">
        <v>44958.0</v>
      </c>
      <c r="C2326" s="32">
        <v>44967.0</v>
      </c>
      <c r="D2326" s="36" t="b">
        <f t="shared" si="1"/>
        <v>1</v>
      </c>
      <c r="E2326" s="37">
        <f t="shared" si="2"/>
        <v>44958</v>
      </c>
      <c r="F2326" s="32">
        <v>44652.0</v>
      </c>
      <c r="G2326" s="32">
        <v>44944.0</v>
      </c>
      <c r="H2326" s="38" t="b">
        <f t="shared" si="3"/>
        <v>1</v>
      </c>
      <c r="I2326" s="41" t="b">
        <f>VLOOKUP($A2326, 'temp eLife data'!$A$2:$I$2947, 9, FALSE)</f>
        <v>1</v>
      </c>
      <c r="J2326" s="41" t="b">
        <f t="shared" si="4"/>
        <v>1</v>
      </c>
      <c r="K2326" s="44">
        <f>VLOOKUP($A2326, 'temp eLife data'!$A$2:$I$2947, 8, FALSE)</f>
        <v>44944</v>
      </c>
    </row>
    <row r="2327" hidden="1">
      <c r="A2327" s="9" t="s">
        <v>2007</v>
      </c>
      <c r="B2327" s="32">
        <v>44790.0</v>
      </c>
      <c r="C2327" s="32">
        <v>44813.0</v>
      </c>
      <c r="D2327" s="36" t="b">
        <f t="shared" si="1"/>
        <v>1</v>
      </c>
      <c r="E2327" s="37">
        <f t="shared" si="2"/>
        <v>44790</v>
      </c>
      <c r="F2327" s="32">
        <v>44685.0</v>
      </c>
      <c r="G2327" s="32">
        <v>44720.0</v>
      </c>
      <c r="H2327" s="38" t="b">
        <f t="shared" si="3"/>
        <v>1</v>
      </c>
      <c r="I2327" s="41" t="b">
        <f>VLOOKUP($A2327, 'temp eLife data'!$A$2:$I$2947, 9, FALSE)</f>
        <v>1</v>
      </c>
      <c r="J2327" s="41" t="b">
        <f t="shared" si="4"/>
        <v>1</v>
      </c>
      <c r="K2327" s="44">
        <f>VLOOKUP($A2327, 'temp eLife data'!$A$2:$I$2947, 8, FALSE)</f>
        <v>44720</v>
      </c>
    </row>
    <row r="2328" hidden="1">
      <c r="A2328" s="9" t="s">
        <v>2151</v>
      </c>
      <c r="B2328" s="32">
        <v>44957.0</v>
      </c>
      <c r="C2328" s="32">
        <v>44970.0</v>
      </c>
      <c r="D2328" s="36" t="b">
        <f t="shared" si="1"/>
        <v>1</v>
      </c>
      <c r="E2328" s="37">
        <f t="shared" si="2"/>
        <v>44957</v>
      </c>
      <c r="F2328" s="32">
        <v>44663.0</v>
      </c>
      <c r="G2328" s="32">
        <v>44869.0</v>
      </c>
      <c r="H2328" s="38" t="b">
        <f t="shared" si="3"/>
        <v>1</v>
      </c>
      <c r="I2328" s="41" t="b">
        <f>VLOOKUP($A2328, 'temp eLife data'!$A$2:$I$2947, 9, FALSE)</f>
        <v>1</v>
      </c>
      <c r="J2328" s="41" t="b">
        <f t="shared" si="4"/>
        <v>1</v>
      </c>
      <c r="K2328" s="44">
        <f>VLOOKUP($A2328, 'temp eLife data'!$A$2:$I$2947, 8, FALSE)</f>
        <v>44869</v>
      </c>
    </row>
    <row r="2329" hidden="1">
      <c r="A2329" s="9" t="s">
        <v>2131</v>
      </c>
      <c r="B2329" s="32">
        <v>44819.0</v>
      </c>
      <c r="C2329" s="32">
        <v>44832.0</v>
      </c>
      <c r="D2329" s="36" t="b">
        <f t="shared" si="1"/>
        <v>1</v>
      </c>
      <c r="E2329" s="37">
        <f t="shared" si="2"/>
        <v>44819</v>
      </c>
      <c r="F2329" s="32">
        <v>44665.0</v>
      </c>
      <c r="G2329" s="32">
        <v>44756.0</v>
      </c>
      <c r="H2329" s="38" t="b">
        <f t="shared" si="3"/>
        <v>1</v>
      </c>
      <c r="I2329" s="41" t="b">
        <f>VLOOKUP($A2329, 'temp eLife data'!$A$2:$I$2947, 9, FALSE)</f>
        <v>1</v>
      </c>
      <c r="J2329" s="41" t="b">
        <f t="shared" si="4"/>
        <v>1</v>
      </c>
      <c r="K2329" s="44">
        <f>VLOOKUP($A2329, 'temp eLife data'!$A$2:$I$2947, 8, FALSE)</f>
        <v>44756</v>
      </c>
    </row>
    <row r="2330" hidden="1">
      <c r="A2330" s="9" t="s">
        <v>2009</v>
      </c>
      <c r="D2330" s="36" t="str">
        <f t="shared" si="1"/>
        <v>#N/A</v>
      </c>
      <c r="E2330" s="37" t="str">
        <f t="shared" si="2"/>
        <v>#N/A</v>
      </c>
      <c r="F2330" s="32">
        <v>44684.0</v>
      </c>
      <c r="G2330" s="32">
        <v>44755.0</v>
      </c>
      <c r="H2330" s="38" t="b">
        <f t="shared" si="3"/>
        <v>0</v>
      </c>
      <c r="I2330" s="41" t="b">
        <f>VLOOKUP($A2330, 'temp eLife data'!$A$2:$I$2947, 9, FALSE)</f>
        <v>1</v>
      </c>
      <c r="J2330" s="41" t="b">
        <f t="shared" si="4"/>
        <v>0</v>
      </c>
      <c r="K2330" s="44">
        <f>VLOOKUP($A2330, 'temp eLife data'!$A$2:$I$2947, 8, FALSE)</f>
        <v>44755</v>
      </c>
    </row>
    <row r="2331" hidden="1">
      <c r="A2331" s="9" t="s">
        <v>3553</v>
      </c>
      <c r="B2331" s="32">
        <v>44817.0</v>
      </c>
      <c r="C2331" s="32">
        <v>44841.0</v>
      </c>
      <c r="D2331" s="36" t="b">
        <f t="shared" si="1"/>
        <v>1</v>
      </c>
      <c r="E2331" s="37">
        <f t="shared" si="2"/>
        <v>44817</v>
      </c>
      <c r="F2331" s="32">
        <v>44652.0</v>
      </c>
      <c r="G2331" s="32">
        <v>44813.0</v>
      </c>
      <c r="H2331" s="38" t="b">
        <f t="shared" si="3"/>
        <v>1</v>
      </c>
      <c r="I2331" s="41" t="b">
        <f>VLOOKUP($A2331, 'temp eLife data'!$A$2:$I$2947, 9, FALSE)</f>
        <v>1</v>
      </c>
      <c r="J2331" s="41" t="b">
        <f t="shared" si="4"/>
        <v>1</v>
      </c>
      <c r="K2331" s="44">
        <f>VLOOKUP($A2331, 'temp eLife data'!$A$2:$I$2947, 8, FALSE)</f>
        <v>44813</v>
      </c>
    </row>
    <row r="2332" hidden="1">
      <c r="A2332" s="9" t="s">
        <v>2783</v>
      </c>
      <c r="B2332" s="32">
        <v>44957.0</v>
      </c>
      <c r="C2332" s="32">
        <v>44972.0</v>
      </c>
      <c r="D2332" s="36" t="b">
        <f t="shared" si="1"/>
        <v>1</v>
      </c>
      <c r="E2332" s="37">
        <f t="shared" si="2"/>
        <v>44957</v>
      </c>
      <c r="F2332" s="32">
        <v>44659.0</v>
      </c>
      <c r="G2332" s="32">
        <v>44914.0</v>
      </c>
      <c r="H2332" s="38" t="b">
        <f t="shared" si="3"/>
        <v>1</v>
      </c>
      <c r="I2332" s="41" t="b">
        <f>VLOOKUP($A2332, 'temp eLife data'!$A$2:$I$2947, 9, FALSE)</f>
        <v>1</v>
      </c>
      <c r="J2332" s="41" t="b">
        <f t="shared" si="4"/>
        <v>1</v>
      </c>
      <c r="K2332" s="44">
        <f>VLOOKUP($A2332, 'temp eLife data'!$A$2:$I$2947, 8, FALSE)</f>
        <v>44914</v>
      </c>
    </row>
    <row r="2333">
      <c r="A2333" s="9" t="s">
        <v>15929</v>
      </c>
      <c r="D2333" s="36" t="str">
        <f t="shared" si="1"/>
        <v>#N/A</v>
      </c>
      <c r="E2333" s="37" t="str">
        <f t="shared" si="2"/>
        <v>#N/A</v>
      </c>
      <c r="F2333" s="32">
        <v>44692.0</v>
      </c>
      <c r="G2333" s="32">
        <v>44756.0</v>
      </c>
      <c r="H2333" s="38" t="b">
        <f t="shared" si="3"/>
        <v>0</v>
      </c>
      <c r="I2333" s="41" t="str">
        <f>VLOOKUP($A2333, 'temp eLife data'!$A$2:$I$2947, 9, FALSE)</f>
        <v>#N/A</v>
      </c>
      <c r="J2333" s="41" t="str">
        <f t="shared" si="4"/>
        <v>#N/A</v>
      </c>
      <c r="K2333" s="41" t="str">
        <f>VLOOKUP($A2333, 'temp eLife data'!$A$2:$I$2947, 8, FALSE)</f>
        <v>#N/A</v>
      </c>
    </row>
    <row r="2334" hidden="1">
      <c r="A2334" s="9" t="s">
        <v>2559</v>
      </c>
      <c r="B2334" s="32">
        <v>44811.0</v>
      </c>
      <c r="C2334" s="32">
        <v>44854.0</v>
      </c>
      <c r="D2334" s="36" t="b">
        <f t="shared" si="1"/>
        <v>1</v>
      </c>
      <c r="E2334" s="37">
        <f t="shared" si="2"/>
        <v>44811</v>
      </c>
      <c r="F2334" s="32">
        <v>44607.0</v>
      </c>
      <c r="G2334" s="32">
        <v>44775.0</v>
      </c>
      <c r="H2334" s="38" t="b">
        <f t="shared" si="3"/>
        <v>1</v>
      </c>
      <c r="I2334" s="41" t="b">
        <f>VLOOKUP($A2334, 'temp eLife data'!$A$2:$I$2947, 9, FALSE)</f>
        <v>1</v>
      </c>
      <c r="J2334" s="41" t="b">
        <f t="shared" si="4"/>
        <v>1</v>
      </c>
      <c r="K2334" s="44">
        <f>VLOOKUP($A2334, 'temp eLife data'!$A$2:$I$2947, 8, FALSE)</f>
        <v>44775</v>
      </c>
    </row>
    <row r="2335" hidden="1">
      <c r="A2335" s="9" t="s">
        <v>2289</v>
      </c>
      <c r="C2335" s="32">
        <v>44894.0</v>
      </c>
      <c r="D2335" s="36" t="b">
        <f t="shared" si="1"/>
        <v>1</v>
      </c>
      <c r="E2335" s="37">
        <f t="shared" si="2"/>
        <v>44894</v>
      </c>
      <c r="F2335" s="32">
        <v>44655.0</v>
      </c>
      <c r="G2335" s="32">
        <v>44735.0</v>
      </c>
      <c r="H2335" s="38" t="b">
        <f t="shared" si="3"/>
        <v>1</v>
      </c>
      <c r="I2335" s="41" t="b">
        <f>VLOOKUP($A2335, 'temp eLife data'!$A$2:$I$2947, 9, FALSE)</f>
        <v>1</v>
      </c>
      <c r="J2335" s="41" t="b">
        <f t="shared" si="4"/>
        <v>1</v>
      </c>
      <c r="K2335" s="44">
        <f>VLOOKUP($A2335, 'temp eLife data'!$A$2:$I$2947, 8, FALSE)</f>
        <v>44735</v>
      </c>
    </row>
    <row r="2336" hidden="1">
      <c r="A2336" s="9" t="s">
        <v>2127</v>
      </c>
      <c r="C2336" s="32">
        <v>44813.0</v>
      </c>
      <c r="D2336" s="36" t="b">
        <f t="shared" si="1"/>
        <v>1</v>
      </c>
      <c r="E2336" s="37">
        <f t="shared" si="2"/>
        <v>44813</v>
      </c>
      <c r="F2336" s="32">
        <v>44665.0</v>
      </c>
      <c r="G2336" s="32">
        <v>44725.0</v>
      </c>
      <c r="H2336" s="38" t="b">
        <f t="shared" si="3"/>
        <v>1</v>
      </c>
      <c r="I2336" s="41" t="b">
        <f>VLOOKUP($A2336, 'temp eLife data'!$A$2:$I$2947, 9, FALSE)</f>
        <v>1</v>
      </c>
      <c r="J2336" s="41" t="b">
        <f t="shared" si="4"/>
        <v>1</v>
      </c>
      <c r="K2336" s="44">
        <f>VLOOKUP($A2336, 'temp eLife data'!$A$2:$I$2947, 8, FALSE)</f>
        <v>44725</v>
      </c>
    </row>
    <row r="2337" hidden="1">
      <c r="A2337" s="9" t="s">
        <v>2269</v>
      </c>
      <c r="D2337" s="36" t="str">
        <f t="shared" si="1"/>
        <v>#N/A</v>
      </c>
      <c r="E2337" s="37" t="str">
        <f t="shared" si="2"/>
        <v>#N/A</v>
      </c>
      <c r="F2337" s="32">
        <v>44647.0</v>
      </c>
      <c r="G2337" s="32">
        <v>44770.0</v>
      </c>
      <c r="H2337" s="38" t="b">
        <f t="shared" si="3"/>
        <v>0</v>
      </c>
      <c r="I2337" s="41" t="b">
        <f>VLOOKUP($A2337, 'temp eLife data'!$A$2:$I$2947, 9, FALSE)</f>
        <v>1</v>
      </c>
      <c r="J2337" s="41" t="b">
        <f t="shared" si="4"/>
        <v>0</v>
      </c>
      <c r="K2337" s="44">
        <f>VLOOKUP($A2337, 'temp eLife data'!$A$2:$I$2947, 8, FALSE)</f>
        <v>44770</v>
      </c>
    </row>
    <row r="2338" hidden="1">
      <c r="A2338" s="9" t="s">
        <v>2047</v>
      </c>
      <c r="C2338" s="32">
        <v>44757.0</v>
      </c>
      <c r="D2338" s="36" t="b">
        <f t="shared" si="1"/>
        <v>1</v>
      </c>
      <c r="E2338" s="37">
        <f t="shared" si="2"/>
        <v>44757</v>
      </c>
      <c r="F2338" s="32">
        <v>44680.0</v>
      </c>
      <c r="G2338" s="32">
        <v>44721.0</v>
      </c>
      <c r="H2338" s="38" t="b">
        <f t="shared" si="3"/>
        <v>1</v>
      </c>
      <c r="I2338" s="41" t="b">
        <f>VLOOKUP($A2338, 'temp eLife data'!$A$2:$I$2947, 9, FALSE)</f>
        <v>1</v>
      </c>
      <c r="J2338" s="41" t="b">
        <f t="shared" si="4"/>
        <v>1</v>
      </c>
      <c r="K2338" s="44">
        <f>VLOOKUP($A2338, 'temp eLife data'!$A$2:$I$2947, 8, FALSE)</f>
        <v>44721</v>
      </c>
    </row>
    <row r="2339" hidden="1">
      <c r="A2339" s="9" t="s">
        <v>2081</v>
      </c>
      <c r="B2339" s="32">
        <v>44826.0</v>
      </c>
      <c r="C2339" s="32">
        <v>44846.0</v>
      </c>
      <c r="D2339" s="36" t="b">
        <f t="shared" si="1"/>
        <v>1</v>
      </c>
      <c r="E2339" s="37">
        <f t="shared" si="2"/>
        <v>44826</v>
      </c>
      <c r="F2339" s="32">
        <v>44679.0</v>
      </c>
      <c r="G2339" s="32">
        <v>44713.0</v>
      </c>
      <c r="H2339" s="38" t="b">
        <f t="shared" si="3"/>
        <v>1</v>
      </c>
      <c r="I2339" s="41" t="b">
        <f>VLOOKUP($A2339, 'temp eLife data'!$A$2:$I$2947, 9, FALSE)</f>
        <v>1</v>
      </c>
      <c r="J2339" s="41" t="b">
        <f t="shared" si="4"/>
        <v>1</v>
      </c>
      <c r="K2339" s="44">
        <f>VLOOKUP($A2339, 'temp eLife data'!$A$2:$I$2947, 8, FALSE)</f>
        <v>44713</v>
      </c>
    </row>
    <row r="2340" hidden="1">
      <c r="A2340" s="9" t="s">
        <v>1821</v>
      </c>
      <c r="B2340" s="32">
        <v>44882.0</v>
      </c>
      <c r="C2340" s="32">
        <v>44895.0</v>
      </c>
      <c r="D2340" s="36" t="b">
        <f t="shared" si="1"/>
        <v>1</v>
      </c>
      <c r="E2340" s="37">
        <f t="shared" si="2"/>
        <v>44882</v>
      </c>
      <c r="F2340" s="32">
        <v>44707.0</v>
      </c>
      <c r="G2340" s="32">
        <v>44751.0</v>
      </c>
      <c r="H2340" s="38" t="b">
        <f t="shared" si="3"/>
        <v>1</v>
      </c>
      <c r="I2340" s="41" t="b">
        <f>VLOOKUP($A2340, 'temp eLife data'!$A$2:$I$2947, 9, FALSE)</f>
        <v>1</v>
      </c>
      <c r="J2340" s="41" t="b">
        <f t="shared" si="4"/>
        <v>1</v>
      </c>
      <c r="K2340" s="44">
        <f>VLOOKUP($A2340, 'temp eLife data'!$A$2:$I$2947, 8, FALSE)</f>
        <v>44751</v>
      </c>
    </row>
    <row r="2341" hidden="1">
      <c r="A2341" s="9" t="s">
        <v>2885</v>
      </c>
      <c r="B2341" s="32">
        <v>44819.0</v>
      </c>
      <c r="C2341" s="32">
        <v>44834.0</v>
      </c>
      <c r="D2341" s="36" t="b">
        <f t="shared" si="1"/>
        <v>1</v>
      </c>
      <c r="E2341" s="37">
        <f t="shared" si="2"/>
        <v>44819</v>
      </c>
      <c r="F2341" s="32">
        <v>44652.0</v>
      </c>
      <c r="G2341" s="32">
        <v>44791.0</v>
      </c>
      <c r="H2341" s="38" t="b">
        <f t="shared" si="3"/>
        <v>1</v>
      </c>
      <c r="I2341" s="41" t="b">
        <f>VLOOKUP($A2341, 'temp eLife data'!$A$2:$I$2947, 9, FALSE)</f>
        <v>1</v>
      </c>
      <c r="J2341" s="41" t="b">
        <f t="shared" si="4"/>
        <v>1</v>
      </c>
      <c r="K2341" s="44">
        <f>VLOOKUP($A2341, 'temp eLife data'!$A$2:$I$2947, 8, FALSE)</f>
        <v>44791</v>
      </c>
    </row>
    <row r="2342" hidden="1">
      <c r="A2342" s="9" t="s">
        <v>2245</v>
      </c>
      <c r="C2342" s="32">
        <v>44991.0</v>
      </c>
      <c r="D2342" s="36" t="b">
        <f t="shared" si="1"/>
        <v>1</v>
      </c>
      <c r="E2342" s="37">
        <f t="shared" si="2"/>
        <v>44991</v>
      </c>
      <c r="F2342" s="32">
        <v>44690.0</v>
      </c>
      <c r="G2342" s="32">
        <v>44866.0</v>
      </c>
      <c r="H2342" s="38" t="b">
        <f t="shared" si="3"/>
        <v>1</v>
      </c>
      <c r="I2342" s="41" t="b">
        <f>VLOOKUP($A2342, 'temp eLife data'!$A$2:$I$2947, 9, FALSE)</f>
        <v>1</v>
      </c>
      <c r="J2342" s="41" t="b">
        <f t="shared" si="4"/>
        <v>1</v>
      </c>
      <c r="K2342" s="44">
        <f>VLOOKUP($A2342, 'temp eLife data'!$A$2:$I$2947, 8, FALSE)</f>
        <v>44866</v>
      </c>
    </row>
    <row r="2343" hidden="1">
      <c r="A2343" s="9" t="s">
        <v>2657</v>
      </c>
      <c r="C2343" s="32">
        <v>44796.0</v>
      </c>
      <c r="D2343" s="36" t="b">
        <f t="shared" si="1"/>
        <v>1</v>
      </c>
      <c r="E2343" s="37">
        <f t="shared" si="2"/>
        <v>44796</v>
      </c>
      <c r="F2343" s="32">
        <v>44659.0</v>
      </c>
      <c r="G2343" s="32">
        <v>44747.0</v>
      </c>
      <c r="H2343" s="38" t="b">
        <f t="shared" si="3"/>
        <v>1</v>
      </c>
      <c r="I2343" s="41" t="b">
        <f>VLOOKUP($A2343, 'temp eLife data'!$A$2:$I$2947, 9, FALSE)</f>
        <v>1</v>
      </c>
      <c r="J2343" s="41" t="b">
        <f t="shared" si="4"/>
        <v>1</v>
      </c>
      <c r="K2343" s="44">
        <f>VLOOKUP($A2343, 'temp eLife data'!$A$2:$I$2947, 8, FALSE)</f>
        <v>44747</v>
      </c>
    </row>
    <row r="2344" hidden="1">
      <c r="A2344" s="9" t="s">
        <v>1941</v>
      </c>
      <c r="D2344" s="36" t="str">
        <f t="shared" si="1"/>
        <v>#N/A</v>
      </c>
      <c r="E2344" s="37" t="str">
        <f t="shared" si="2"/>
        <v>#N/A</v>
      </c>
      <c r="F2344" s="32">
        <v>44691.0</v>
      </c>
      <c r="G2344" s="32">
        <v>44838.0</v>
      </c>
      <c r="H2344" s="38" t="b">
        <f t="shared" si="3"/>
        <v>0</v>
      </c>
      <c r="I2344" s="41" t="b">
        <f>VLOOKUP($A2344, 'temp eLife data'!$A$2:$I$2947, 9, FALSE)</f>
        <v>1</v>
      </c>
      <c r="J2344" s="41" t="b">
        <f t="shared" si="4"/>
        <v>0</v>
      </c>
      <c r="K2344" s="44">
        <f>VLOOKUP($A2344, 'temp eLife data'!$A$2:$I$2947, 8, FALSE)</f>
        <v>44838</v>
      </c>
    </row>
    <row r="2345" hidden="1">
      <c r="A2345" s="9" t="s">
        <v>2159</v>
      </c>
      <c r="B2345" s="32">
        <v>44798.0</v>
      </c>
      <c r="C2345" s="32">
        <v>44809.0</v>
      </c>
      <c r="D2345" s="36" t="b">
        <f t="shared" si="1"/>
        <v>1</v>
      </c>
      <c r="E2345" s="37">
        <f t="shared" si="2"/>
        <v>44798</v>
      </c>
      <c r="F2345" s="32">
        <v>44661.0</v>
      </c>
      <c r="G2345" s="32">
        <v>44790.0</v>
      </c>
      <c r="H2345" s="38" t="b">
        <f t="shared" si="3"/>
        <v>1</v>
      </c>
      <c r="I2345" s="41" t="b">
        <f>VLOOKUP($A2345, 'temp eLife data'!$A$2:$I$2947, 9, FALSE)</f>
        <v>1</v>
      </c>
      <c r="J2345" s="41" t="b">
        <f t="shared" si="4"/>
        <v>1</v>
      </c>
      <c r="K2345" s="44">
        <f>VLOOKUP($A2345, 'temp eLife data'!$A$2:$I$2947, 8, FALSE)</f>
        <v>44790</v>
      </c>
    </row>
    <row r="2346" hidden="1">
      <c r="A2346" s="9" t="s">
        <v>2185</v>
      </c>
      <c r="B2346" s="32">
        <v>44732.0</v>
      </c>
      <c r="C2346" s="32">
        <v>44770.0</v>
      </c>
      <c r="D2346" s="36" t="b">
        <f t="shared" si="1"/>
        <v>1</v>
      </c>
      <c r="E2346" s="37">
        <f t="shared" si="2"/>
        <v>44732</v>
      </c>
      <c r="F2346" s="32">
        <v>44657.0</v>
      </c>
      <c r="G2346" s="32">
        <v>44720.0</v>
      </c>
      <c r="H2346" s="38" t="b">
        <f t="shared" si="3"/>
        <v>1</v>
      </c>
      <c r="I2346" s="41" t="b">
        <f>VLOOKUP($A2346, 'temp eLife data'!$A$2:$I$2947, 9, FALSE)</f>
        <v>1</v>
      </c>
      <c r="J2346" s="41" t="b">
        <f t="shared" si="4"/>
        <v>1</v>
      </c>
      <c r="K2346" s="44">
        <f>VLOOKUP($A2346, 'temp eLife data'!$A$2:$I$2947, 8, FALSE)</f>
        <v>44720</v>
      </c>
    </row>
    <row r="2347" hidden="1">
      <c r="A2347" s="9" t="s">
        <v>2183</v>
      </c>
      <c r="B2347" s="32">
        <v>44803.0</v>
      </c>
      <c r="C2347" s="32">
        <v>44824.0</v>
      </c>
      <c r="D2347" s="36" t="b">
        <f t="shared" si="1"/>
        <v>1</v>
      </c>
      <c r="E2347" s="37">
        <f t="shared" si="2"/>
        <v>44803</v>
      </c>
      <c r="F2347" s="32">
        <v>44659.0</v>
      </c>
      <c r="G2347" s="32">
        <v>44720.0</v>
      </c>
      <c r="H2347" s="38" t="b">
        <f t="shared" si="3"/>
        <v>1</v>
      </c>
      <c r="I2347" s="41" t="b">
        <f>VLOOKUP($A2347, 'temp eLife data'!$A$2:$I$2947, 9, FALSE)</f>
        <v>1</v>
      </c>
      <c r="J2347" s="41" t="b">
        <f t="shared" si="4"/>
        <v>1</v>
      </c>
      <c r="K2347" s="44">
        <f>VLOOKUP($A2347, 'temp eLife data'!$A$2:$I$2947, 8, FALSE)</f>
        <v>44720</v>
      </c>
    </row>
    <row r="2348" hidden="1">
      <c r="A2348" s="9" t="s">
        <v>2209</v>
      </c>
      <c r="B2348" s="32">
        <v>44818.0</v>
      </c>
      <c r="C2348" s="32">
        <v>44838.0</v>
      </c>
      <c r="D2348" s="36" t="b">
        <f t="shared" si="1"/>
        <v>1</v>
      </c>
      <c r="E2348" s="37">
        <f t="shared" si="2"/>
        <v>44818</v>
      </c>
      <c r="F2348" s="32">
        <v>44654.0</v>
      </c>
      <c r="G2348" s="32">
        <v>44708.0</v>
      </c>
      <c r="H2348" s="38" t="b">
        <f t="shared" si="3"/>
        <v>1</v>
      </c>
      <c r="I2348" s="41" t="b">
        <f>VLOOKUP($A2348, 'temp eLife data'!$A$2:$I$2947, 9, FALSE)</f>
        <v>1</v>
      </c>
      <c r="J2348" s="41" t="b">
        <f t="shared" si="4"/>
        <v>1</v>
      </c>
      <c r="K2348" s="45">
        <f>VLOOKUP($A2348, 'temp eLife data'!$A$2:$I$2947, 8, FALSE)</f>
        <v>44708</v>
      </c>
    </row>
    <row r="2349" hidden="1">
      <c r="A2349" s="9" t="s">
        <v>1673</v>
      </c>
      <c r="C2349" s="32">
        <v>44803.0</v>
      </c>
      <c r="D2349" s="36" t="b">
        <f t="shared" si="1"/>
        <v>1</v>
      </c>
      <c r="E2349" s="37">
        <f t="shared" si="2"/>
        <v>44803</v>
      </c>
      <c r="F2349" s="32">
        <v>44729.0</v>
      </c>
      <c r="G2349" s="32">
        <v>44775.0</v>
      </c>
      <c r="H2349" s="38" t="b">
        <f t="shared" si="3"/>
        <v>1</v>
      </c>
      <c r="I2349" s="41" t="b">
        <f>VLOOKUP($A2349, 'temp eLife data'!$A$2:$I$2947, 9, FALSE)</f>
        <v>1</v>
      </c>
      <c r="J2349" s="41" t="b">
        <f t="shared" si="4"/>
        <v>1</v>
      </c>
      <c r="K2349" s="44">
        <f>VLOOKUP($A2349, 'temp eLife data'!$A$2:$I$2947, 8, FALSE)</f>
        <v>44775</v>
      </c>
    </row>
    <row r="2350" hidden="1">
      <c r="A2350" s="9" t="s">
        <v>2199</v>
      </c>
      <c r="B2350" s="32">
        <v>44972.0</v>
      </c>
      <c r="D2350" s="36" t="b">
        <f t="shared" si="1"/>
        <v>1</v>
      </c>
      <c r="E2350" s="37">
        <f t="shared" si="2"/>
        <v>44972</v>
      </c>
      <c r="F2350" s="32">
        <v>44655.0</v>
      </c>
      <c r="G2350" s="32">
        <v>44964.0</v>
      </c>
      <c r="H2350" s="38" t="b">
        <f t="shared" si="3"/>
        <v>1</v>
      </c>
      <c r="I2350" s="41" t="b">
        <f>VLOOKUP($A2350, 'temp eLife data'!$A$2:$I$2947, 9, FALSE)</f>
        <v>1</v>
      </c>
      <c r="J2350" s="41" t="b">
        <f t="shared" si="4"/>
        <v>1</v>
      </c>
      <c r="K2350" s="44">
        <f>VLOOKUP($A2350, 'temp eLife data'!$A$2:$I$2947, 8, FALSE)</f>
        <v>44964</v>
      </c>
    </row>
    <row r="2351" hidden="1">
      <c r="A2351" s="9" t="s">
        <v>2179</v>
      </c>
      <c r="C2351" s="32">
        <v>44831.0</v>
      </c>
      <c r="D2351" s="36" t="b">
        <f t="shared" si="1"/>
        <v>1</v>
      </c>
      <c r="E2351" s="37">
        <f t="shared" si="2"/>
        <v>44831</v>
      </c>
      <c r="F2351" s="32">
        <v>44658.0</v>
      </c>
      <c r="G2351" s="32">
        <v>44792.0</v>
      </c>
      <c r="H2351" s="38" t="b">
        <f t="shared" si="3"/>
        <v>1</v>
      </c>
      <c r="I2351" s="41" t="b">
        <f>VLOOKUP($A2351, 'temp eLife data'!$A$2:$I$2947, 9, FALSE)</f>
        <v>1</v>
      </c>
      <c r="J2351" s="41" t="b">
        <f t="shared" si="4"/>
        <v>1</v>
      </c>
      <c r="K2351" s="44">
        <f>VLOOKUP($A2351, 'temp eLife data'!$A$2:$I$2947, 8, FALSE)</f>
        <v>44792</v>
      </c>
    </row>
    <row r="2352" hidden="1">
      <c r="A2352" s="9" t="s">
        <v>2031</v>
      </c>
      <c r="B2352" s="32">
        <v>44771.0</v>
      </c>
      <c r="C2352" s="32">
        <v>44813.0</v>
      </c>
      <c r="D2352" s="36" t="b">
        <f t="shared" si="1"/>
        <v>1</v>
      </c>
      <c r="E2352" s="37">
        <f t="shared" si="2"/>
        <v>44771</v>
      </c>
      <c r="F2352" s="32">
        <v>44681.0</v>
      </c>
      <c r="G2352" s="32">
        <v>44738.0</v>
      </c>
      <c r="H2352" s="38" t="b">
        <f t="shared" si="3"/>
        <v>1</v>
      </c>
      <c r="I2352" s="41" t="b">
        <f>VLOOKUP($A2352, 'temp eLife data'!$A$2:$I$2947, 9, FALSE)</f>
        <v>1</v>
      </c>
      <c r="J2352" s="41" t="b">
        <f t="shared" si="4"/>
        <v>1</v>
      </c>
      <c r="K2352" s="44">
        <f>VLOOKUP($A2352, 'temp eLife data'!$A$2:$I$2947, 8, FALSE)</f>
        <v>44738</v>
      </c>
    </row>
    <row r="2353" hidden="1">
      <c r="A2353" s="9" t="s">
        <v>1831</v>
      </c>
      <c r="C2353" s="32">
        <v>44887.0</v>
      </c>
      <c r="D2353" s="36" t="b">
        <f t="shared" si="1"/>
        <v>1</v>
      </c>
      <c r="E2353" s="37">
        <f t="shared" si="2"/>
        <v>44887</v>
      </c>
      <c r="F2353" s="32">
        <v>44707.0</v>
      </c>
      <c r="G2353" s="32">
        <v>44830.0</v>
      </c>
      <c r="H2353" s="38" t="b">
        <f t="shared" si="3"/>
        <v>1</v>
      </c>
      <c r="I2353" s="41" t="b">
        <f>VLOOKUP($A2353, 'temp eLife data'!$A$2:$I$2947, 9, FALSE)</f>
        <v>1</v>
      </c>
      <c r="J2353" s="41" t="b">
        <f t="shared" si="4"/>
        <v>1</v>
      </c>
      <c r="K2353" s="44">
        <f>VLOOKUP($A2353, 'temp eLife data'!$A$2:$I$2947, 8, FALSE)</f>
        <v>44830</v>
      </c>
    </row>
    <row r="2354" hidden="1">
      <c r="A2354" s="9" t="s">
        <v>2535</v>
      </c>
      <c r="B2354" s="32">
        <v>44867.0</v>
      </c>
      <c r="C2354" s="32">
        <v>44879.0</v>
      </c>
      <c r="D2354" s="36" t="b">
        <f t="shared" si="1"/>
        <v>1</v>
      </c>
      <c r="E2354" s="37">
        <f t="shared" si="2"/>
        <v>44867</v>
      </c>
      <c r="F2354" s="32">
        <v>44613.0</v>
      </c>
      <c r="G2354" s="32">
        <v>44830.0</v>
      </c>
      <c r="H2354" s="38" t="b">
        <f t="shared" si="3"/>
        <v>1</v>
      </c>
      <c r="I2354" s="41" t="b">
        <f>VLOOKUP($A2354, 'temp eLife data'!$A$2:$I$2947, 9, FALSE)</f>
        <v>1</v>
      </c>
      <c r="J2354" s="41" t="b">
        <f t="shared" si="4"/>
        <v>1</v>
      </c>
      <c r="K2354" s="44">
        <f>VLOOKUP($A2354, 'temp eLife data'!$A$2:$I$2947, 8, FALSE)</f>
        <v>44830</v>
      </c>
    </row>
    <row r="2355">
      <c r="A2355" s="9" t="s">
        <v>16019</v>
      </c>
      <c r="D2355" s="36" t="str">
        <f t="shared" si="1"/>
        <v>#N/A</v>
      </c>
      <c r="E2355" s="37" t="str">
        <f t="shared" si="2"/>
        <v>#N/A</v>
      </c>
      <c r="F2355" s="32">
        <v>44711.0</v>
      </c>
      <c r="G2355" s="32">
        <v>44809.0</v>
      </c>
      <c r="H2355" s="38" t="b">
        <f t="shared" si="3"/>
        <v>0</v>
      </c>
      <c r="I2355" s="41" t="str">
        <f>VLOOKUP($A2355, 'temp eLife data'!$A$2:$I$2947, 9, FALSE)</f>
        <v>#N/A</v>
      </c>
      <c r="J2355" s="41" t="str">
        <f t="shared" si="4"/>
        <v>#N/A</v>
      </c>
      <c r="K2355" s="41" t="str">
        <f>VLOOKUP($A2355, 'temp eLife data'!$A$2:$I$2947, 8, FALSE)</f>
        <v>#N/A</v>
      </c>
    </row>
    <row r="2356" hidden="1">
      <c r="A2356" s="9" t="s">
        <v>3265</v>
      </c>
      <c r="B2356" s="32">
        <v>44953.0</v>
      </c>
      <c r="C2356" s="32">
        <v>44985.0</v>
      </c>
      <c r="D2356" s="36" t="b">
        <f t="shared" si="1"/>
        <v>1</v>
      </c>
      <c r="E2356" s="37">
        <f t="shared" si="2"/>
        <v>44953</v>
      </c>
      <c r="F2356" s="32">
        <v>44657.0</v>
      </c>
      <c r="G2356" s="32">
        <v>44893.0</v>
      </c>
      <c r="H2356" s="38" t="b">
        <f t="shared" si="3"/>
        <v>1</v>
      </c>
      <c r="I2356" s="41" t="b">
        <f>VLOOKUP($A2356, 'temp eLife data'!$A$2:$I$2947, 9, FALSE)</f>
        <v>1</v>
      </c>
      <c r="J2356" s="41" t="b">
        <f t="shared" si="4"/>
        <v>1</v>
      </c>
      <c r="K2356" s="44">
        <f>VLOOKUP($A2356, 'temp eLife data'!$A$2:$I$2947, 8, FALSE)</f>
        <v>44893</v>
      </c>
    </row>
    <row r="2357" hidden="1">
      <c r="A2357" s="9" t="s">
        <v>2133</v>
      </c>
      <c r="B2357" s="32">
        <v>44942.0</v>
      </c>
      <c r="C2357" s="32">
        <v>44956.0</v>
      </c>
      <c r="D2357" s="36" t="b">
        <f t="shared" si="1"/>
        <v>1</v>
      </c>
      <c r="E2357" s="37">
        <f t="shared" si="2"/>
        <v>44942</v>
      </c>
      <c r="F2357" s="32">
        <v>44666.0</v>
      </c>
      <c r="G2357" s="32">
        <v>44886.0</v>
      </c>
      <c r="H2357" s="38" t="b">
        <f t="shared" si="3"/>
        <v>1</v>
      </c>
      <c r="I2357" s="41" t="b">
        <f>VLOOKUP($A2357, 'temp eLife data'!$A$2:$I$2947, 9, FALSE)</f>
        <v>1</v>
      </c>
      <c r="J2357" s="41" t="b">
        <f t="shared" si="4"/>
        <v>1</v>
      </c>
      <c r="K2357" s="44">
        <f>VLOOKUP($A2357, 'temp eLife data'!$A$2:$I$2947, 8, FALSE)</f>
        <v>44886</v>
      </c>
    </row>
    <row r="2358" hidden="1">
      <c r="A2358" s="9" t="s">
        <v>2125</v>
      </c>
      <c r="B2358" s="32">
        <v>44942.0</v>
      </c>
      <c r="C2358" s="32">
        <v>44956.0</v>
      </c>
      <c r="D2358" s="36" t="b">
        <f t="shared" si="1"/>
        <v>1</v>
      </c>
      <c r="E2358" s="37">
        <f t="shared" si="2"/>
        <v>44942</v>
      </c>
      <c r="F2358" s="32">
        <v>44666.0</v>
      </c>
      <c r="G2358" s="32">
        <v>44859.0</v>
      </c>
      <c r="H2358" s="38" t="b">
        <f t="shared" si="3"/>
        <v>1</v>
      </c>
      <c r="I2358" s="41" t="b">
        <f>VLOOKUP($A2358, 'temp eLife data'!$A$2:$I$2947, 9, FALSE)</f>
        <v>1</v>
      </c>
      <c r="J2358" s="41" t="b">
        <f t="shared" si="4"/>
        <v>1</v>
      </c>
      <c r="K2358" s="44">
        <f>VLOOKUP($A2358, 'temp eLife data'!$A$2:$I$2947, 8, FALSE)</f>
        <v>44859</v>
      </c>
    </row>
    <row r="2359" hidden="1">
      <c r="A2359" s="9" t="s">
        <v>2175</v>
      </c>
      <c r="B2359" s="32">
        <v>44844.0</v>
      </c>
      <c r="C2359" s="32">
        <v>44852.0</v>
      </c>
      <c r="D2359" s="36" t="b">
        <f t="shared" si="1"/>
        <v>1</v>
      </c>
      <c r="E2359" s="37">
        <f t="shared" si="2"/>
        <v>44844</v>
      </c>
      <c r="F2359" s="32">
        <v>44659.0</v>
      </c>
      <c r="G2359" s="32">
        <v>44796.0</v>
      </c>
      <c r="H2359" s="38" t="b">
        <f t="shared" si="3"/>
        <v>1</v>
      </c>
      <c r="I2359" s="41" t="b">
        <f>VLOOKUP($A2359, 'temp eLife data'!$A$2:$I$2947, 9, FALSE)</f>
        <v>1</v>
      </c>
      <c r="J2359" s="41" t="b">
        <f t="shared" si="4"/>
        <v>1</v>
      </c>
      <c r="K2359" s="44">
        <f>VLOOKUP($A2359, 'temp eLife data'!$A$2:$I$2947, 8, FALSE)</f>
        <v>44796</v>
      </c>
    </row>
    <row r="2360" hidden="1">
      <c r="A2360" s="9" t="s">
        <v>99</v>
      </c>
      <c r="B2360" s="32">
        <v>44812.0</v>
      </c>
      <c r="C2360" s="32">
        <v>44840.0</v>
      </c>
      <c r="D2360" s="36" t="b">
        <f t="shared" si="1"/>
        <v>1</v>
      </c>
      <c r="E2360" s="37">
        <f t="shared" si="2"/>
        <v>44812</v>
      </c>
      <c r="F2360" s="32">
        <v>44655.0</v>
      </c>
      <c r="G2360" s="32">
        <v>44813.0</v>
      </c>
      <c r="H2360" s="38" t="b">
        <f t="shared" si="3"/>
        <v>0</v>
      </c>
      <c r="I2360" s="41" t="b">
        <f>VLOOKUP($A2360, 'temp eLife data'!$A$2:$I$2947, 9, FALSE)</f>
        <v>0</v>
      </c>
      <c r="J2360" s="41" t="b">
        <f t="shared" si="4"/>
        <v>1</v>
      </c>
      <c r="K2360" s="44">
        <f>VLOOKUP($A2360, 'temp eLife data'!$A$2:$I$2947, 8, FALSE)</f>
        <v>44813</v>
      </c>
    </row>
    <row r="2361" hidden="1">
      <c r="A2361" s="9" t="s">
        <v>3911</v>
      </c>
      <c r="B2361" s="32">
        <v>44937.0</v>
      </c>
      <c r="C2361" s="32">
        <v>44964.0</v>
      </c>
      <c r="D2361" s="36" t="b">
        <f t="shared" si="1"/>
        <v>1</v>
      </c>
      <c r="E2361" s="37">
        <f t="shared" si="2"/>
        <v>44937</v>
      </c>
      <c r="F2361" s="32">
        <v>44408.0</v>
      </c>
      <c r="G2361" s="32">
        <v>44775.0</v>
      </c>
      <c r="H2361" s="38" t="b">
        <f t="shared" si="3"/>
        <v>1</v>
      </c>
      <c r="I2361" s="41" t="b">
        <f>VLOOKUP($A2361, 'temp eLife data'!$A$2:$I$2947, 9, FALSE)</f>
        <v>1</v>
      </c>
      <c r="J2361" s="41" t="b">
        <f t="shared" si="4"/>
        <v>1</v>
      </c>
      <c r="K2361" s="44">
        <f>VLOOKUP($A2361, 'temp eLife data'!$A$2:$I$2947, 8, FALSE)</f>
        <v>44775</v>
      </c>
    </row>
    <row r="2362" hidden="1">
      <c r="A2362" s="9" t="s">
        <v>2147</v>
      </c>
      <c r="B2362" s="32">
        <v>44810.0</v>
      </c>
      <c r="C2362" s="32">
        <v>44845.0</v>
      </c>
      <c r="D2362" s="36" t="b">
        <f t="shared" si="1"/>
        <v>1</v>
      </c>
      <c r="E2362" s="37">
        <f t="shared" si="2"/>
        <v>44810</v>
      </c>
      <c r="F2362" s="32">
        <v>44664.0</v>
      </c>
      <c r="G2362" s="32">
        <v>44784.0</v>
      </c>
      <c r="H2362" s="38" t="b">
        <f t="shared" si="3"/>
        <v>1</v>
      </c>
      <c r="I2362" s="41" t="b">
        <f>VLOOKUP($A2362, 'temp eLife data'!$A$2:$I$2947, 9, FALSE)</f>
        <v>1</v>
      </c>
      <c r="J2362" s="41" t="b">
        <f t="shared" si="4"/>
        <v>1</v>
      </c>
      <c r="K2362" s="44">
        <f>VLOOKUP($A2362, 'temp eLife data'!$A$2:$I$2947, 8, FALSE)</f>
        <v>44784</v>
      </c>
    </row>
    <row r="2363">
      <c r="A2363" s="9" t="s">
        <v>16056</v>
      </c>
      <c r="D2363" s="36" t="str">
        <f t="shared" si="1"/>
        <v>#N/A</v>
      </c>
      <c r="E2363" s="37" t="str">
        <f t="shared" si="2"/>
        <v>#N/A</v>
      </c>
      <c r="F2363" s="32">
        <v>44662.0</v>
      </c>
      <c r="G2363" s="32">
        <v>44865.0</v>
      </c>
      <c r="H2363" s="38" t="b">
        <f t="shared" si="3"/>
        <v>0</v>
      </c>
      <c r="I2363" s="41" t="str">
        <f>VLOOKUP($A2363, 'temp eLife data'!$A$2:$I$2947, 9, FALSE)</f>
        <v>#N/A</v>
      </c>
      <c r="J2363" s="41" t="str">
        <f t="shared" si="4"/>
        <v>#N/A</v>
      </c>
      <c r="K2363" s="41" t="str">
        <f>VLOOKUP($A2363, 'temp eLife data'!$A$2:$I$2947, 8, FALSE)</f>
        <v>#N/A</v>
      </c>
    </row>
    <row r="2364" hidden="1">
      <c r="A2364" s="9" t="s">
        <v>4897</v>
      </c>
      <c r="D2364" s="36" t="str">
        <f t="shared" si="1"/>
        <v>#N/A</v>
      </c>
      <c r="E2364" s="37" t="str">
        <f t="shared" si="2"/>
        <v>#N/A</v>
      </c>
      <c r="F2364" s="32">
        <v>44248.0</v>
      </c>
      <c r="G2364" s="32">
        <v>44956.0</v>
      </c>
      <c r="H2364" s="38" t="b">
        <f t="shared" si="3"/>
        <v>0</v>
      </c>
      <c r="I2364" s="41" t="b">
        <f>VLOOKUP($A2364, 'temp eLife data'!$A$2:$I$2947, 9, FALSE)</f>
        <v>1</v>
      </c>
      <c r="J2364" s="41" t="b">
        <f t="shared" si="4"/>
        <v>0</v>
      </c>
      <c r="K2364" s="44">
        <f>VLOOKUP($A2364, 'temp eLife data'!$A$2:$I$2947, 8, FALSE)</f>
        <v>44956</v>
      </c>
    </row>
    <row r="2365" hidden="1">
      <c r="A2365" s="9" t="s">
        <v>2485</v>
      </c>
      <c r="C2365" s="32">
        <v>44803.0</v>
      </c>
      <c r="D2365" s="36" t="b">
        <f t="shared" si="1"/>
        <v>1</v>
      </c>
      <c r="E2365" s="37">
        <f t="shared" si="2"/>
        <v>44803</v>
      </c>
      <c r="F2365" s="32">
        <v>44672.0</v>
      </c>
      <c r="G2365" s="32">
        <v>44756.0</v>
      </c>
      <c r="H2365" s="38" t="b">
        <f t="shared" si="3"/>
        <v>1</v>
      </c>
      <c r="I2365" s="41" t="b">
        <f>VLOOKUP($A2365, 'temp eLife data'!$A$2:$I$2947, 9, FALSE)</f>
        <v>1</v>
      </c>
      <c r="J2365" s="41" t="b">
        <f t="shared" si="4"/>
        <v>1</v>
      </c>
      <c r="K2365" s="44">
        <f>VLOOKUP($A2365, 'temp eLife data'!$A$2:$I$2947, 8, FALSE)</f>
        <v>44756</v>
      </c>
    </row>
    <row r="2366" hidden="1">
      <c r="A2366" s="9" t="s">
        <v>2383</v>
      </c>
      <c r="B2366" s="32">
        <v>44853.0</v>
      </c>
      <c r="C2366" s="32">
        <v>44867.0</v>
      </c>
      <c r="D2366" s="36" t="b">
        <f t="shared" si="1"/>
        <v>1</v>
      </c>
      <c r="E2366" s="37">
        <f t="shared" si="2"/>
        <v>44853</v>
      </c>
      <c r="F2366" s="32">
        <v>44634.0</v>
      </c>
      <c r="G2366" s="32">
        <v>44711.0</v>
      </c>
      <c r="H2366" s="38" t="b">
        <f t="shared" si="3"/>
        <v>1</v>
      </c>
      <c r="I2366" s="41" t="b">
        <f>VLOOKUP($A2366, 'temp eLife data'!$A$2:$I$2947, 9, FALSE)</f>
        <v>1</v>
      </c>
      <c r="J2366" s="41" t="b">
        <f t="shared" si="4"/>
        <v>1</v>
      </c>
      <c r="K2366" s="45">
        <f>VLOOKUP($A2366, 'temp eLife data'!$A$2:$I$2947, 8, FALSE)</f>
        <v>44711</v>
      </c>
    </row>
    <row r="2367" hidden="1">
      <c r="A2367" s="9" t="s">
        <v>16073</v>
      </c>
      <c r="B2367" s="32">
        <v>44965.0</v>
      </c>
      <c r="D2367" s="36" t="b">
        <f t="shared" si="1"/>
        <v>1</v>
      </c>
      <c r="E2367" s="37">
        <f t="shared" si="2"/>
        <v>44965</v>
      </c>
      <c r="F2367" s="32">
        <v>44661.0</v>
      </c>
      <c r="G2367" s="32">
        <v>44698.0</v>
      </c>
      <c r="H2367" s="38" t="b">
        <f t="shared" si="3"/>
        <v>1</v>
      </c>
      <c r="I2367" s="41" t="str">
        <f>VLOOKUP($A2367, 'temp eLife data'!$A$2:$I$2947, 9, FALSE)</f>
        <v>#N/A</v>
      </c>
      <c r="J2367" s="41" t="str">
        <f t="shared" si="4"/>
        <v>#N/A</v>
      </c>
      <c r="K2367" s="41" t="str">
        <f>VLOOKUP($A2367, 'temp eLife data'!$A$2:$I$2947, 8, FALSE)</f>
        <v>#N/A</v>
      </c>
    </row>
    <row r="2368" hidden="1">
      <c r="A2368" s="9" t="s">
        <v>2041</v>
      </c>
      <c r="B2368" s="32">
        <v>44769.0</v>
      </c>
      <c r="C2368" s="32">
        <v>44792.0</v>
      </c>
      <c r="D2368" s="36" t="b">
        <f t="shared" si="1"/>
        <v>1</v>
      </c>
      <c r="E2368" s="37">
        <f t="shared" si="2"/>
        <v>44769</v>
      </c>
      <c r="F2368" s="32">
        <v>44681.0</v>
      </c>
      <c r="G2368" s="32">
        <v>44747.0</v>
      </c>
      <c r="H2368" s="38" t="b">
        <f t="shared" si="3"/>
        <v>1</v>
      </c>
      <c r="I2368" s="41" t="b">
        <f>VLOOKUP($A2368, 'temp eLife data'!$A$2:$I$2947, 9, FALSE)</f>
        <v>1</v>
      </c>
      <c r="J2368" s="41" t="b">
        <f t="shared" si="4"/>
        <v>1</v>
      </c>
      <c r="K2368" s="44">
        <f>VLOOKUP($A2368, 'temp eLife data'!$A$2:$I$2947, 8, FALSE)</f>
        <v>44747</v>
      </c>
    </row>
    <row r="2369" hidden="1">
      <c r="A2369" s="9" t="s">
        <v>2155</v>
      </c>
      <c r="B2369" s="32">
        <v>44984.0</v>
      </c>
      <c r="D2369" s="36" t="b">
        <f t="shared" si="1"/>
        <v>1</v>
      </c>
      <c r="E2369" s="37">
        <f t="shared" si="2"/>
        <v>44984</v>
      </c>
      <c r="F2369" s="32">
        <v>44663.0</v>
      </c>
      <c r="G2369" s="32">
        <v>44964.0</v>
      </c>
      <c r="H2369" s="38" t="b">
        <f t="shared" si="3"/>
        <v>1</v>
      </c>
      <c r="I2369" s="41" t="b">
        <f>VLOOKUP($A2369, 'temp eLife data'!$A$2:$I$2947, 9, FALSE)</f>
        <v>1</v>
      </c>
      <c r="J2369" s="41" t="b">
        <f t="shared" si="4"/>
        <v>1</v>
      </c>
      <c r="K2369" s="44">
        <f>VLOOKUP($A2369, 'temp eLife data'!$A$2:$I$2947, 8, FALSE)</f>
        <v>44964</v>
      </c>
    </row>
    <row r="2370">
      <c r="A2370" s="9" t="s">
        <v>16089</v>
      </c>
      <c r="D2370" s="36" t="str">
        <f t="shared" si="1"/>
        <v>#N/A</v>
      </c>
      <c r="E2370" s="37" t="str">
        <f t="shared" si="2"/>
        <v>#N/A</v>
      </c>
      <c r="F2370" s="32">
        <v>44694.0</v>
      </c>
      <c r="G2370" s="32">
        <v>44775.0</v>
      </c>
      <c r="H2370" s="38" t="b">
        <f t="shared" si="3"/>
        <v>0</v>
      </c>
      <c r="I2370" s="41" t="str">
        <f>VLOOKUP($A2370, 'temp eLife data'!$A$2:$I$2947, 9, FALSE)</f>
        <v>#N/A</v>
      </c>
      <c r="J2370" s="41" t="str">
        <f t="shared" si="4"/>
        <v>#N/A</v>
      </c>
      <c r="K2370" s="41" t="str">
        <f>VLOOKUP($A2370, 'temp eLife data'!$A$2:$I$2947, 8, FALSE)</f>
        <v>#N/A</v>
      </c>
    </row>
    <row r="2371" hidden="1">
      <c r="A2371" s="9" t="s">
        <v>1957</v>
      </c>
      <c r="C2371" s="32">
        <v>44880.0</v>
      </c>
      <c r="D2371" s="36" t="b">
        <f t="shared" si="1"/>
        <v>1</v>
      </c>
      <c r="E2371" s="37">
        <f t="shared" si="2"/>
        <v>44880</v>
      </c>
      <c r="F2371" s="32">
        <v>44691.0</v>
      </c>
      <c r="G2371" s="32">
        <v>44775.0</v>
      </c>
      <c r="H2371" s="38" t="b">
        <f t="shared" si="3"/>
        <v>1</v>
      </c>
      <c r="I2371" s="41" t="b">
        <f>VLOOKUP($A2371, 'temp eLife data'!$A$2:$I$2947, 9, FALSE)</f>
        <v>1</v>
      </c>
      <c r="J2371" s="41" t="b">
        <f t="shared" si="4"/>
        <v>1</v>
      </c>
      <c r="K2371" s="44">
        <f>VLOOKUP($A2371, 'temp eLife data'!$A$2:$I$2947, 8, FALSE)</f>
        <v>44775</v>
      </c>
    </row>
    <row r="2372" hidden="1">
      <c r="A2372" s="9" t="s">
        <v>2327</v>
      </c>
      <c r="B2372" s="32">
        <v>44872.0</v>
      </c>
      <c r="C2372" s="32">
        <v>44894.0</v>
      </c>
      <c r="D2372" s="36" t="b">
        <f t="shared" si="1"/>
        <v>1</v>
      </c>
      <c r="E2372" s="37">
        <f t="shared" si="2"/>
        <v>44872</v>
      </c>
      <c r="F2372" s="32">
        <v>44655.0</v>
      </c>
      <c r="G2372" s="32">
        <v>44743.0</v>
      </c>
      <c r="H2372" s="38" t="b">
        <f t="shared" si="3"/>
        <v>1</v>
      </c>
      <c r="I2372" s="41" t="b">
        <f>VLOOKUP($A2372, 'temp eLife data'!$A$2:$I$2947, 9, FALSE)</f>
        <v>1</v>
      </c>
      <c r="J2372" s="41" t="b">
        <f t="shared" si="4"/>
        <v>1</v>
      </c>
      <c r="K2372" s="44">
        <f>VLOOKUP($A2372, 'temp eLife data'!$A$2:$I$2947, 8, FALSE)</f>
        <v>44743</v>
      </c>
    </row>
    <row r="2373" hidden="1">
      <c r="A2373" s="9" t="s">
        <v>2635</v>
      </c>
      <c r="B2373" s="32">
        <v>44796.0</v>
      </c>
      <c r="C2373" s="32">
        <v>44809.0</v>
      </c>
      <c r="D2373" s="36" t="b">
        <f t="shared" si="1"/>
        <v>1</v>
      </c>
      <c r="E2373" s="37">
        <f t="shared" si="2"/>
        <v>44796</v>
      </c>
      <c r="F2373" s="32">
        <v>44698.0</v>
      </c>
      <c r="G2373" s="32">
        <v>44775.0</v>
      </c>
      <c r="H2373" s="38" t="b">
        <f t="shared" si="3"/>
        <v>1</v>
      </c>
      <c r="I2373" s="41" t="b">
        <f>VLOOKUP($A2373, 'temp eLife data'!$A$2:$I$2947, 9, FALSE)</f>
        <v>1</v>
      </c>
      <c r="J2373" s="41" t="b">
        <f t="shared" si="4"/>
        <v>1</v>
      </c>
      <c r="K2373" s="44">
        <f>VLOOKUP($A2373, 'temp eLife data'!$A$2:$I$2947, 8, FALSE)</f>
        <v>44775</v>
      </c>
    </row>
    <row r="2374" hidden="1">
      <c r="A2374" s="9" t="s">
        <v>1753</v>
      </c>
      <c r="C2374" s="32">
        <v>44935.0</v>
      </c>
      <c r="D2374" s="36" t="b">
        <f t="shared" si="1"/>
        <v>1</v>
      </c>
      <c r="E2374" s="37">
        <f t="shared" si="2"/>
        <v>44935</v>
      </c>
      <c r="F2374" s="32">
        <v>44721.0</v>
      </c>
      <c r="G2374" s="32">
        <v>44872.0</v>
      </c>
      <c r="H2374" s="38" t="b">
        <f t="shared" si="3"/>
        <v>1</v>
      </c>
      <c r="I2374" s="41" t="b">
        <f>VLOOKUP($A2374, 'temp eLife data'!$A$2:$I$2947, 9, FALSE)</f>
        <v>1</v>
      </c>
      <c r="J2374" s="41" t="b">
        <f t="shared" si="4"/>
        <v>1</v>
      </c>
      <c r="K2374" s="44">
        <f>VLOOKUP($A2374, 'temp eLife data'!$A$2:$I$2947, 8, FALSE)</f>
        <v>44872</v>
      </c>
    </row>
    <row r="2375" hidden="1">
      <c r="A2375" s="9" t="s">
        <v>2063</v>
      </c>
      <c r="B2375" s="32">
        <v>44844.0</v>
      </c>
      <c r="C2375" s="32">
        <v>44853.0</v>
      </c>
      <c r="D2375" s="36" t="b">
        <f t="shared" si="1"/>
        <v>1</v>
      </c>
      <c r="E2375" s="37">
        <f t="shared" si="2"/>
        <v>44844</v>
      </c>
      <c r="F2375" s="32">
        <v>44680.0</v>
      </c>
      <c r="G2375" s="32">
        <v>44735.0</v>
      </c>
      <c r="H2375" s="38" t="b">
        <f t="shared" si="3"/>
        <v>1</v>
      </c>
      <c r="I2375" s="41" t="b">
        <f>VLOOKUP($A2375, 'temp eLife data'!$A$2:$I$2947, 9, FALSE)</f>
        <v>1</v>
      </c>
      <c r="J2375" s="41" t="b">
        <f t="shared" si="4"/>
        <v>1</v>
      </c>
      <c r="K2375" s="44">
        <f>VLOOKUP($A2375, 'temp eLife data'!$A$2:$I$2947, 8, FALSE)</f>
        <v>44735</v>
      </c>
    </row>
    <row r="2376" hidden="1">
      <c r="A2376" s="9" t="s">
        <v>2075</v>
      </c>
      <c r="D2376" s="36" t="str">
        <f t="shared" si="1"/>
        <v>#N/A</v>
      </c>
      <c r="E2376" s="37" t="str">
        <f t="shared" si="2"/>
        <v>#N/A</v>
      </c>
      <c r="F2376" s="32">
        <v>44679.0</v>
      </c>
      <c r="G2376" s="32">
        <v>44756.0</v>
      </c>
      <c r="H2376" s="38" t="b">
        <f t="shared" si="3"/>
        <v>0</v>
      </c>
      <c r="I2376" s="41" t="b">
        <f>VLOOKUP($A2376, 'temp eLife data'!$A$2:$I$2947, 9, FALSE)</f>
        <v>1</v>
      </c>
      <c r="J2376" s="41" t="b">
        <f t="shared" si="4"/>
        <v>0</v>
      </c>
      <c r="K2376" s="44">
        <f>VLOOKUP($A2376, 'temp eLife data'!$A$2:$I$2947, 8, FALSE)</f>
        <v>44756</v>
      </c>
    </row>
    <row r="2377" hidden="1">
      <c r="A2377" s="9" t="s">
        <v>2481</v>
      </c>
      <c r="D2377" s="36" t="str">
        <f t="shared" si="1"/>
        <v>#N/A</v>
      </c>
      <c r="E2377" s="37" t="str">
        <f t="shared" si="2"/>
        <v>#N/A</v>
      </c>
      <c r="F2377" s="32">
        <v>44622.0</v>
      </c>
      <c r="G2377" s="32">
        <v>44739.0</v>
      </c>
      <c r="H2377" s="38" t="b">
        <f t="shared" si="3"/>
        <v>0</v>
      </c>
      <c r="I2377" s="41" t="b">
        <f>VLOOKUP($A2377, 'temp eLife data'!$A$2:$I$2947, 9, FALSE)</f>
        <v>1</v>
      </c>
      <c r="J2377" s="41" t="b">
        <f t="shared" si="4"/>
        <v>0</v>
      </c>
      <c r="K2377" s="44">
        <f>VLOOKUP($A2377, 'temp eLife data'!$A$2:$I$2947, 8, FALSE)</f>
        <v>44739</v>
      </c>
    </row>
    <row r="2378" hidden="1">
      <c r="A2378" s="9" t="s">
        <v>2033</v>
      </c>
      <c r="C2378" s="32">
        <v>44943.0</v>
      </c>
      <c r="D2378" s="36" t="b">
        <f t="shared" si="1"/>
        <v>1</v>
      </c>
      <c r="E2378" s="37">
        <f t="shared" si="2"/>
        <v>44943</v>
      </c>
      <c r="F2378" s="32">
        <v>44682.0</v>
      </c>
      <c r="G2378" s="32">
        <v>44756.0</v>
      </c>
      <c r="H2378" s="38" t="b">
        <f t="shared" si="3"/>
        <v>1</v>
      </c>
      <c r="I2378" s="41" t="b">
        <f>VLOOKUP($A2378, 'temp eLife data'!$A$2:$I$2947, 9, FALSE)</f>
        <v>1</v>
      </c>
      <c r="J2378" s="41" t="b">
        <f t="shared" si="4"/>
        <v>1</v>
      </c>
      <c r="K2378" s="44">
        <f>VLOOKUP($A2378, 'temp eLife data'!$A$2:$I$2947, 8, FALSE)</f>
        <v>44756</v>
      </c>
    </row>
    <row r="2379" hidden="1">
      <c r="A2379" s="9" t="s">
        <v>16125</v>
      </c>
      <c r="C2379" s="32">
        <v>44848.0</v>
      </c>
      <c r="D2379" s="36" t="b">
        <f t="shared" si="1"/>
        <v>1</v>
      </c>
      <c r="E2379" s="37">
        <f t="shared" si="2"/>
        <v>44848</v>
      </c>
      <c r="F2379" s="32">
        <v>44541.0</v>
      </c>
      <c r="G2379" s="32">
        <v>44747.0</v>
      </c>
      <c r="H2379" s="38" t="b">
        <f t="shared" si="3"/>
        <v>1</v>
      </c>
      <c r="I2379" s="41" t="str">
        <f>VLOOKUP($A2379, 'temp eLife data'!$A$2:$I$2947, 9, FALSE)</f>
        <v>#N/A</v>
      </c>
      <c r="J2379" s="41" t="str">
        <f t="shared" si="4"/>
        <v>#N/A</v>
      </c>
      <c r="K2379" s="41" t="str">
        <f>VLOOKUP($A2379, 'temp eLife data'!$A$2:$I$2947, 8, FALSE)</f>
        <v>#N/A</v>
      </c>
    </row>
    <row r="2380" hidden="1">
      <c r="A2380" s="9" t="s">
        <v>1799</v>
      </c>
      <c r="B2380" s="32">
        <v>44809.0</v>
      </c>
      <c r="C2380" s="32">
        <v>44826.0</v>
      </c>
      <c r="D2380" s="36" t="b">
        <f t="shared" si="1"/>
        <v>1</v>
      </c>
      <c r="E2380" s="37">
        <f t="shared" si="2"/>
        <v>44809</v>
      </c>
      <c r="F2380" s="32">
        <v>44711.0</v>
      </c>
      <c r="G2380" s="32">
        <v>44789.0</v>
      </c>
      <c r="H2380" s="38" t="b">
        <f t="shared" si="3"/>
        <v>1</v>
      </c>
      <c r="I2380" s="41" t="b">
        <f>VLOOKUP($A2380, 'temp eLife data'!$A$2:$I$2947, 9, FALSE)</f>
        <v>1</v>
      </c>
      <c r="J2380" s="41" t="b">
        <f t="shared" si="4"/>
        <v>1</v>
      </c>
      <c r="K2380" s="44">
        <f>VLOOKUP($A2380, 'temp eLife data'!$A$2:$I$2947, 8, FALSE)</f>
        <v>44789</v>
      </c>
    </row>
    <row r="2381" hidden="1">
      <c r="A2381" s="9" t="s">
        <v>2217</v>
      </c>
      <c r="B2381" s="32">
        <v>44937.0</v>
      </c>
      <c r="C2381" s="32">
        <v>44946.0</v>
      </c>
      <c r="D2381" s="36" t="b">
        <f t="shared" si="1"/>
        <v>1</v>
      </c>
      <c r="E2381" s="37">
        <f t="shared" si="2"/>
        <v>44937</v>
      </c>
      <c r="F2381" s="32">
        <v>44652.0</v>
      </c>
      <c r="G2381" s="32">
        <v>44751.0</v>
      </c>
      <c r="H2381" s="38" t="b">
        <f t="shared" si="3"/>
        <v>1</v>
      </c>
      <c r="I2381" s="41" t="b">
        <f>VLOOKUP($A2381, 'temp eLife data'!$A$2:$I$2947, 9, FALSE)</f>
        <v>1</v>
      </c>
      <c r="J2381" s="41" t="b">
        <f t="shared" si="4"/>
        <v>1</v>
      </c>
      <c r="K2381" s="44">
        <f>VLOOKUP($A2381, 'temp eLife data'!$A$2:$I$2947, 8, FALSE)</f>
        <v>44751</v>
      </c>
    </row>
    <row r="2382" hidden="1">
      <c r="A2382" s="9" t="s">
        <v>1927</v>
      </c>
      <c r="B2382" s="32">
        <v>44790.0</v>
      </c>
      <c r="C2382" s="32">
        <v>44803.0</v>
      </c>
      <c r="D2382" s="36" t="b">
        <f t="shared" si="1"/>
        <v>1</v>
      </c>
      <c r="E2382" s="37">
        <f t="shared" si="2"/>
        <v>44790</v>
      </c>
      <c r="F2382" s="32">
        <v>44694.0</v>
      </c>
      <c r="G2382" s="32">
        <v>44774.0</v>
      </c>
      <c r="H2382" s="38" t="b">
        <f t="shared" si="3"/>
        <v>1</v>
      </c>
      <c r="I2382" s="41" t="b">
        <f>VLOOKUP($A2382, 'temp eLife data'!$A$2:$I$2947, 9, FALSE)</f>
        <v>1</v>
      </c>
      <c r="J2382" s="41" t="b">
        <f t="shared" si="4"/>
        <v>1</v>
      </c>
      <c r="K2382" s="44">
        <f>VLOOKUP($A2382, 'temp eLife data'!$A$2:$I$2947, 8, FALSE)</f>
        <v>44774</v>
      </c>
    </row>
    <row r="2383" hidden="1">
      <c r="A2383" s="9" t="s">
        <v>1943</v>
      </c>
      <c r="B2383" s="32">
        <v>44918.0</v>
      </c>
      <c r="C2383" s="32">
        <v>44965.0</v>
      </c>
      <c r="D2383" s="36" t="b">
        <f t="shared" si="1"/>
        <v>1</v>
      </c>
      <c r="E2383" s="37">
        <f t="shared" si="2"/>
        <v>44918</v>
      </c>
      <c r="F2383" s="32">
        <v>44691.0</v>
      </c>
      <c r="G2383" s="32">
        <v>44903.0</v>
      </c>
      <c r="H2383" s="38" t="b">
        <f t="shared" si="3"/>
        <v>1</v>
      </c>
      <c r="I2383" s="41" t="b">
        <f>VLOOKUP($A2383, 'temp eLife data'!$A$2:$I$2947, 9, FALSE)</f>
        <v>1</v>
      </c>
      <c r="J2383" s="41" t="b">
        <f t="shared" si="4"/>
        <v>1</v>
      </c>
      <c r="K2383" s="44">
        <f>VLOOKUP($A2383, 'temp eLife data'!$A$2:$I$2947, 8, FALSE)</f>
        <v>44903</v>
      </c>
    </row>
    <row r="2384" hidden="1">
      <c r="A2384" s="9" t="s">
        <v>2237</v>
      </c>
      <c r="B2384" s="32">
        <v>44966.0</v>
      </c>
      <c r="C2384" s="32">
        <v>44988.0</v>
      </c>
      <c r="D2384" s="36" t="b">
        <f t="shared" si="1"/>
        <v>1</v>
      </c>
      <c r="E2384" s="37">
        <f t="shared" si="2"/>
        <v>44966</v>
      </c>
      <c r="F2384" s="32">
        <v>44650.0</v>
      </c>
      <c r="G2384" s="32">
        <v>44951.0</v>
      </c>
      <c r="H2384" s="38" t="b">
        <f t="shared" si="3"/>
        <v>1</v>
      </c>
      <c r="I2384" s="41" t="b">
        <f>VLOOKUP($A2384, 'temp eLife data'!$A$2:$I$2947, 9, FALSE)</f>
        <v>1</v>
      </c>
      <c r="J2384" s="41" t="b">
        <f t="shared" si="4"/>
        <v>1</v>
      </c>
      <c r="K2384" s="44">
        <f>VLOOKUP($A2384, 'temp eLife data'!$A$2:$I$2947, 8, FALSE)</f>
        <v>44951</v>
      </c>
    </row>
    <row r="2385" hidden="1">
      <c r="A2385" s="9" t="s">
        <v>16155</v>
      </c>
      <c r="B2385" s="32">
        <v>44942.0</v>
      </c>
      <c r="C2385" s="32">
        <v>44951.0</v>
      </c>
      <c r="D2385" s="36" t="b">
        <f t="shared" si="1"/>
        <v>1</v>
      </c>
      <c r="E2385" s="37">
        <f t="shared" si="2"/>
        <v>44942</v>
      </c>
      <c r="F2385" s="32">
        <v>44624.0</v>
      </c>
      <c r="G2385" s="32">
        <v>44817.0</v>
      </c>
      <c r="H2385" s="38" t="b">
        <f t="shared" si="3"/>
        <v>1</v>
      </c>
      <c r="I2385" s="41" t="str">
        <f>VLOOKUP($A2385, 'temp eLife data'!$A$2:$I$2947, 9, FALSE)</f>
        <v>#N/A</v>
      </c>
      <c r="J2385" s="41" t="str">
        <f t="shared" si="4"/>
        <v>#N/A</v>
      </c>
      <c r="K2385" s="41" t="str">
        <f>VLOOKUP($A2385, 'temp eLife data'!$A$2:$I$2947, 8, FALSE)</f>
        <v>#N/A</v>
      </c>
    </row>
    <row r="2386" hidden="1">
      <c r="A2386" s="9" t="s">
        <v>3489</v>
      </c>
      <c r="B2386" s="32">
        <v>44790.0</v>
      </c>
      <c r="C2386" s="32">
        <v>44809.0</v>
      </c>
      <c r="D2386" s="36" t="b">
        <f t="shared" si="1"/>
        <v>1</v>
      </c>
      <c r="E2386" s="37">
        <f t="shared" si="2"/>
        <v>44790</v>
      </c>
      <c r="F2386" s="32">
        <v>44666.0</v>
      </c>
      <c r="G2386" s="32">
        <v>44743.0</v>
      </c>
      <c r="H2386" s="38" t="b">
        <f t="shared" si="3"/>
        <v>1</v>
      </c>
      <c r="I2386" s="41" t="b">
        <f>VLOOKUP($A2386, 'temp eLife data'!$A$2:$I$2947, 9, FALSE)</f>
        <v>1</v>
      </c>
      <c r="J2386" s="41" t="b">
        <f t="shared" si="4"/>
        <v>1</v>
      </c>
      <c r="K2386" s="44">
        <f>VLOOKUP($A2386, 'temp eLife data'!$A$2:$I$2947, 8, FALSE)</f>
        <v>44743</v>
      </c>
    </row>
    <row r="2387" hidden="1">
      <c r="A2387" s="9" t="s">
        <v>2401</v>
      </c>
      <c r="C2387" s="32">
        <v>44868.0</v>
      </c>
      <c r="D2387" s="36" t="b">
        <f t="shared" si="1"/>
        <v>1</v>
      </c>
      <c r="E2387" s="37">
        <f t="shared" si="2"/>
        <v>44868</v>
      </c>
      <c r="F2387" s="32">
        <v>44629.0</v>
      </c>
      <c r="G2387" s="32">
        <v>44739.0</v>
      </c>
      <c r="H2387" s="38" t="b">
        <f t="shared" si="3"/>
        <v>1</v>
      </c>
      <c r="I2387" s="41" t="b">
        <f>VLOOKUP($A2387, 'temp eLife data'!$A$2:$I$2947, 9, FALSE)</f>
        <v>1</v>
      </c>
      <c r="J2387" s="41" t="b">
        <f t="shared" si="4"/>
        <v>1</v>
      </c>
      <c r="K2387" s="44">
        <f>VLOOKUP($A2387, 'temp eLife data'!$A$2:$I$2947, 8, FALSE)</f>
        <v>44739</v>
      </c>
    </row>
    <row r="2388" hidden="1">
      <c r="A2388" s="9" t="s">
        <v>1993</v>
      </c>
      <c r="B2388" s="32">
        <v>44785.0</v>
      </c>
      <c r="C2388" s="32">
        <v>44795.0</v>
      </c>
      <c r="D2388" s="36" t="b">
        <f t="shared" si="1"/>
        <v>1</v>
      </c>
      <c r="E2388" s="37">
        <f t="shared" si="2"/>
        <v>44785</v>
      </c>
      <c r="F2388" s="32">
        <v>44686.0</v>
      </c>
      <c r="G2388" s="32">
        <v>44775.0</v>
      </c>
      <c r="H2388" s="38" t="b">
        <f t="shared" si="3"/>
        <v>1</v>
      </c>
      <c r="I2388" s="41" t="b">
        <f>VLOOKUP($A2388, 'temp eLife data'!$A$2:$I$2947, 9, FALSE)</f>
        <v>1</v>
      </c>
      <c r="J2388" s="41" t="b">
        <f t="shared" si="4"/>
        <v>1</v>
      </c>
      <c r="K2388" s="44">
        <f>VLOOKUP($A2388, 'temp eLife data'!$A$2:$I$2947, 8, FALSE)</f>
        <v>44775</v>
      </c>
    </row>
    <row r="2389" hidden="1">
      <c r="A2389" s="9" t="s">
        <v>2049</v>
      </c>
      <c r="B2389" s="32">
        <v>44778.0</v>
      </c>
      <c r="C2389" s="32">
        <v>44799.0</v>
      </c>
      <c r="D2389" s="36" t="b">
        <f t="shared" si="1"/>
        <v>1</v>
      </c>
      <c r="E2389" s="37">
        <f t="shared" si="2"/>
        <v>44778</v>
      </c>
      <c r="F2389" s="32">
        <v>44679.0</v>
      </c>
      <c r="G2389" s="32">
        <v>44775.0</v>
      </c>
      <c r="H2389" s="38" t="b">
        <f t="shared" si="3"/>
        <v>1</v>
      </c>
      <c r="I2389" s="41" t="b">
        <f>VLOOKUP($A2389, 'temp eLife data'!$A$2:$I$2947, 9, FALSE)</f>
        <v>1</v>
      </c>
      <c r="J2389" s="41" t="b">
        <f t="shared" si="4"/>
        <v>1</v>
      </c>
      <c r="K2389" s="44">
        <f>VLOOKUP($A2389, 'temp eLife data'!$A$2:$I$2947, 8, FALSE)</f>
        <v>44775</v>
      </c>
    </row>
    <row r="2390" hidden="1">
      <c r="A2390" s="9" t="s">
        <v>4889</v>
      </c>
      <c r="C2390" s="32">
        <v>44872.0</v>
      </c>
      <c r="D2390" s="36" t="b">
        <f t="shared" si="1"/>
        <v>1</v>
      </c>
      <c r="E2390" s="37">
        <f t="shared" si="2"/>
        <v>44872</v>
      </c>
      <c r="F2390" s="32">
        <v>44531.0</v>
      </c>
      <c r="G2390" s="32">
        <v>44756.0</v>
      </c>
      <c r="H2390" s="38" t="b">
        <f t="shared" si="3"/>
        <v>1</v>
      </c>
      <c r="I2390" s="41" t="b">
        <f>VLOOKUP($A2390, 'temp eLife data'!$A$2:$I$2947, 9, FALSE)</f>
        <v>1</v>
      </c>
      <c r="J2390" s="41" t="b">
        <f t="shared" si="4"/>
        <v>1</v>
      </c>
      <c r="K2390" s="44">
        <f>VLOOKUP($A2390, 'temp eLife data'!$A$2:$I$2947, 8, FALSE)</f>
        <v>44756</v>
      </c>
    </row>
    <row r="2391">
      <c r="A2391" s="9" t="s">
        <v>16183</v>
      </c>
      <c r="D2391" s="36" t="str">
        <f t="shared" si="1"/>
        <v>#N/A</v>
      </c>
      <c r="E2391" s="37" t="str">
        <f t="shared" si="2"/>
        <v>#N/A</v>
      </c>
      <c r="F2391" s="32">
        <v>44596.0</v>
      </c>
      <c r="G2391" s="32">
        <v>44811.0</v>
      </c>
      <c r="H2391" s="38" t="b">
        <f t="shared" si="3"/>
        <v>0</v>
      </c>
      <c r="I2391" s="41" t="str">
        <f>VLOOKUP($A2391, 'temp eLife data'!$A$2:$I$2947, 9, FALSE)</f>
        <v>#N/A</v>
      </c>
      <c r="J2391" s="41" t="str">
        <f t="shared" si="4"/>
        <v>#N/A</v>
      </c>
      <c r="K2391" s="41" t="str">
        <f>VLOOKUP($A2391, 'temp eLife data'!$A$2:$I$2947, 8, FALSE)</f>
        <v>#N/A</v>
      </c>
    </row>
    <row r="2392" hidden="1">
      <c r="A2392" s="9" t="s">
        <v>5737</v>
      </c>
      <c r="B2392" s="32">
        <v>44903.0</v>
      </c>
      <c r="C2392" s="32">
        <v>44924.0</v>
      </c>
      <c r="D2392" s="36" t="b">
        <f t="shared" si="1"/>
        <v>1</v>
      </c>
      <c r="E2392" s="37">
        <f t="shared" si="2"/>
        <v>44903</v>
      </c>
      <c r="F2392" s="32">
        <v>44659.0</v>
      </c>
      <c r="G2392" s="32">
        <v>44735.0</v>
      </c>
      <c r="H2392" s="38" t="b">
        <f t="shared" si="3"/>
        <v>1</v>
      </c>
      <c r="I2392" s="41" t="b">
        <f>VLOOKUP($A2392, 'temp eLife data'!$A$2:$I$2947, 9, FALSE)</f>
        <v>1</v>
      </c>
      <c r="J2392" s="41" t="b">
        <f t="shared" si="4"/>
        <v>1</v>
      </c>
      <c r="K2392" s="44">
        <f>VLOOKUP($A2392, 'temp eLife data'!$A$2:$I$2947, 8, FALSE)</f>
        <v>44735</v>
      </c>
    </row>
    <row r="2393">
      <c r="A2393" s="9" t="s">
        <v>16192</v>
      </c>
      <c r="D2393" s="36" t="str">
        <f t="shared" si="1"/>
        <v>#N/A</v>
      </c>
      <c r="E2393" s="37" t="str">
        <f t="shared" si="2"/>
        <v>#N/A</v>
      </c>
      <c r="F2393" s="32">
        <v>44680.0</v>
      </c>
      <c r="G2393" s="32">
        <v>44879.0</v>
      </c>
      <c r="H2393" s="38" t="b">
        <f t="shared" si="3"/>
        <v>0</v>
      </c>
      <c r="I2393" s="41" t="str">
        <f>VLOOKUP($A2393, 'temp eLife data'!$A$2:$I$2947, 9, FALSE)</f>
        <v>#N/A</v>
      </c>
      <c r="J2393" s="41" t="str">
        <f t="shared" si="4"/>
        <v>#N/A</v>
      </c>
      <c r="K2393" s="41" t="str">
        <f>VLOOKUP($A2393, 'temp eLife data'!$A$2:$I$2947, 8, FALSE)</f>
        <v>#N/A</v>
      </c>
    </row>
    <row r="2394" hidden="1">
      <c r="A2394" s="9" t="s">
        <v>1713</v>
      </c>
      <c r="D2394" s="36" t="str">
        <f t="shared" si="1"/>
        <v>#N/A</v>
      </c>
      <c r="E2394" s="37" t="str">
        <f t="shared" si="2"/>
        <v>#N/A</v>
      </c>
      <c r="F2394" s="32">
        <v>44733.0</v>
      </c>
      <c r="G2394" s="32">
        <v>44980.0</v>
      </c>
      <c r="H2394" s="38" t="b">
        <f t="shared" si="3"/>
        <v>0</v>
      </c>
      <c r="I2394" s="41" t="b">
        <f>VLOOKUP($A2394, 'temp eLife data'!$A$2:$I$2947, 9, FALSE)</f>
        <v>1</v>
      </c>
      <c r="J2394" s="41" t="b">
        <f t="shared" si="4"/>
        <v>0</v>
      </c>
      <c r="K2394" s="44">
        <f>VLOOKUP($A2394, 'temp eLife data'!$A$2:$I$2947, 8, FALSE)</f>
        <v>44980</v>
      </c>
    </row>
    <row r="2395" hidden="1">
      <c r="A2395" s="9" t="s">
        <v>2121</v>
      </c>
      <c r="B2395" s="32">
        <v>44777.0</v>
      </c>
      <c r="C2395" s="32">
        <v>44792.0</v>
      </c>
      <c r="D2395" s="36" t="b">
        <f t="shared" si="1"/>
        <v>1</v>
      </c>
      <c r="E2395" s="37">
        <f t="shared" si="2"/>
        <v>44777</v>
      </c>
      <c r="F2395" s="32">
        <v>44665.0</v>
      </c>
      <c r="G2395" s="32">
        <v>44770.0</v>
      </c>
      <c r="H2395" s="38" t="b">
        <f t="shared" si="3"/>
        <v>1</v>
      </c>
      <c r="I2395" s="41" t="b">
        <f>VLOOKUP($A2395, 'temp eLife data'!$A$2:$I$2947, 9, FALSE)</f>
        <v>1</v>
      </c>
      <c r="J2395" s="41" t="b">
        <f t="shared" si="4"/>
        <v>1</v>
      </c>
      <c r="K2395" s="44">
        <f>VLOOKUP($A2395, 'temp eLife data'!$A$2:$I$2947, 8, FALSE)</f>
        <v>44770</v>
      </c>
    </row>
    <row r="2396" hidden="1">
      <c r="A2396" s="9" t="s">
        <v>2051</v>
      </c>
      <c r="B2396" s="32">
        <v>44735.0</v>
      </c>
      <c r="C2396" s="32">
        <v>44736.0</v>
      </c>
      <c r="D2396" s="36" t="b">
        <f t="shared" si="1"/>
        <v>1</v>
      </c>
      <c r="E2396" s="37">
        <f t="shared" si="2"/>
        <v>44735</v>
      </c>
      <c r="F2396" s="32">
        <v>44679.0</v>
      </c>
      <c r="G2396" s="32">
        <v>44711.0</v>
      </c>
      <c r="H2396" s="38" t="b">
        <f t="shared" si="3"/>
        <v>1</v>
      </c>
      <c r="I2396" s="41" t="b">
        <f>VLOOKUP($A2396, 'temp eLife data'!$A$2:$I$2947, 9, FALSE)</f>
        <v>1</v>
      </c>
      <c r="J2396" s="41" t="b">
        <f t="shared" si="4"/>
        <v>1</v>
      </c>
      <c r="K2396" s="45">
        <f>VLOOKUP($A2396, 'temp eLife data'!$A$2:$I$2947, 8, FALSE)</f>
        <v>44711</v>
      </c>
    </row>
    <row r="2397" hidden="1">
      <c r="A2397" s="9" t="s">
        <v>2065</v>
      </c>
      <c r="C2397" s="32">
        <v>44804.0</v>
      </c>
      <c r="D2397" s="36" t="b">
        <f t="shared" si="1"/>
        <v>1</v>
      </c>
      <c r="E2397" s="37">
        <f t="shared" si="2"/>
        <v>44804</v>
      </c>
      <c r="F2397" s="32">
        <v>44679.0</v>
      </c>
      <c r="G2397" s="32">
        <v>44743.0</v>
      </c>
      <c r="H2397" s="38" t="b">
        <f t="shared" si="3"/>
        <v>1</v>
      </c>
      <c r="I2397" s="41" t="b">
        <f>VLOOKUP($A2397, 'temp eLife data'!$A$2:$I$2947, 9, FALSE)</f>
        <v>1</v>
      </c>
      <c r="J2397" s="41" t="b">
        <f t="shared" si="4"/>
        <v>1</v>
      </c>
      <c r="K2397" s="44">
        <f>VLOOKUP($A2397, 'temp eLife data'!$A$2:$I$2947, 8, FALSE)</f>
        <v>44743</v>
      </c>
    </row>
    <row r="2398" hidden="1">
      <c r="A2398" s="9" t="s">
        <v>2161</v>
      </c>
      <c r="C2398" s="32">
        <v>44873.0</v>
      </c>
      <c r="D2398" s="36" t="b">
        <f t="shared" si="1"/>
        <v>1</v>
      </c>
      <c r="E2398" s="37">
        <f t="shared" si="2"/>
        <v>44873</v>
      </c>
      <c r="F2398" s="32">
        <v>44660.0</v>
      </c>
      <c r="G2398" s="32">
        <v>44729.0</v>
      </c>
      <c r="H2398" s="38" t="b">
        <f t="shared" si="3"/>
        <v>1</v>
      </c>
      <c r="I2398" s="41" t="b">
        <f>VLOOKUP($A2398, 'temp eLife data'!$A$2:$I$2947, 9, FALSE)</f>
        <v>1</v>
      </c>
      <c r="J2398" s="41" t="b">
        <f t="shared" si="4"/>
        <v>1</v>
      </c>
      <c r="K2398" s="44">
        <f>VLOOKUP($A2398, 'temp eLife data'!$A$2:$I$2947, 8, FALSE)</f>
        <v>44729</v>
      </c>
    </row>
    <row r="2399" hidden="1">
      <c r="A2399" s="9" t="s">
        <v>2003</v>
      </c>
      <c r="D2399" s="36" t="str">
        <f t="shared" si="1"/>
        <v>#N/A</v>
      </c>
      <c r="E2399" s="37" t="str">
        <f t="shared" si="2"/>
        <v>#N/A</v>
      </c>
      <c r="F2399" s="32">
        <v>44684.0</v>
      </c>
      <c r="G2399" s="32">
        <v>44722.0</v>
      </c>
      <c r="H2399" s="38" t="b">
        <f t="shared" si="3"/>
        <v>0</v>
      </c>
      <c r="I2399" s="41" t="b">
        <f>VLOOKUP($A2399, 'temp eLife data'!$A$2:$I$2947, 9, FALSE)</f>
        <v>1</v>
      </c>
      <c r="J2399" s="41" t="b">
        <f t="shared" si="4"/>
        <v>0</v>
      </c>
      <c r="K2399" s="44">
        <f>VLOOKUP($A2399, 'temp eLife data'!$A$2:$I$2947, 8, FALSE)</f>
        <v>44722</v>
      </c>
    </row>
    <row r="2400" hidden="1">
      <c r="A2400" s="9" t="s">
        <v>4435</v>
      </c>
      <c r="B2400" s="32">
        <v>44845.0</v>
      </c>
      <c r="C2400" s="32">
        <v>44867.0</v>
      </c>
      <c r="D2400" s="36" t="b">
        <f t="shared" si="1"/>
        <v>1</v>
      </c>
      <c r="E2400" s="37">
        <f t="shared" si="2"/>
        <v>44845</v>
      </c>
      <c r="F2400" s="32">
        <v>44667.0</v>
      </c>
      <c r="G2400" s="32">
        <v>44827.0</v>
      </c>
      <c r="H2400" s="38" t="b">
        <f t="shared" si="3"/>
        <v>1</v>
      </c>
      <c r="I2400" s="41" t="b">
        <f>VLOOKUP($A2400, 'temp eLife data'!$A$2:$I$2947, 9, FALSE)</f>
        <v>1</v>
      </c>
      <c r="J2400" s="41" t="b">
        <f t="shared" si="4"/>
        <v>1</v>
      </c>
      <c r="K2400" s="44">
        <f>VLOOKUP($A2400, 'temp eLife data'!$A$2:$I$2947, 8, FALSE)</f>
        <v>44827</v>
      </c>
    </row>
    <row r="2401" hidden="1">
      <c r="A2401" s="9" t="s">
        <v>1963</v>
      </c>
      <c r="B2401" s="32">
        <v>44804.0</v>
      </c>
      <c r="C2401" s="32">
        <v>44806.0</v>
      </c>
      <c r="D2401" s="36" t="b">
        <f t="shared" si="1"/>
        <v>1</v>
      </c>
      <c r="E2401" s="37">
        <f t="shared" si="2"/>
        <v>44804</v>
      </c>
      <c r="F2401" s="32">
        <v>44697.0</v>
      </c>
      <c r="G2401" s="32">
        <v>44757.0</v>
      </c>
      <c r="H2401" s="38" t="b">
        <f t="shared" si="3"/>
        <v>1</v>
      </c>
      <c r="I2401" s="41" t="b">
        <f>VLOOKUP($A2401, 'temp eLife data'!$A$2:$I$2947, 9, FALSE)</f>
        <v>1</v>
      </c>
      <c r="J2401" s="41" t="b">
        <f t="shared" si="4"/>
        <v>1</v>
      </c>
      <c r="K2401" s="44">
        <f>VLOOKUP($A2401, 'temp eLife data'!$A$2:$I$2947, 8, FALSE)</f>
        <v>44757</v>
      </c>
    </row>
    <row r="2402" hidden="1">
      <c r="A2402" s="9" t="s">
        <v>1869</v>
      </c>
      <c r="C2402" s="32">
        <v>44917.0</v>
      </c>
      <c r="D2402" s="36" t="b">
        <f t="shared" si="1"/>
        <v>1</v>
      </c>
      <c r="E2402" s="37">
        <f t="shared" si="2"/>
        <v>44917</v>
      </c>
      <c r="F2402" s="32">
        <v>44701.0</v>
      </c>
      <c r="G2402" s="32">
        <v>44807.0</v>
      </c>
      <c r="H2402" s="38" t="b">
        <f t="shared" si="3"/>
        <v>1</v>
      </c>
      <c r="I2402" s="41" t="b">
        <f>VLOOKUP($A2402, 'temp eLife data'!$A$2:$I$2947, 9, FALSE)</f>
        <v>1</v>
      </c>
      <c r="J2402" s="41" t="b">
        <f t="shared" si="4"/>
        <v>1</v>
      </c>
      <c r="K2402" s="44">
        <f>VLOOKUP($A2402, 'temp eLife data'!$A$2:$I$2947, 8, FALSE)</f>
        <v>44807</v>
      </c>
    </row>
    <row r="2403" hidden="1">
      <c r="A2403" s="9" t="s">
        <v>1975</v>
      </c>
      <c r="B2403" s="32">
        <v>44837.0</v>
      </c>
      <c r="C2403" s="32">
        <v>44867.0</v>
      </c>
      <c r="D2403" s="36" t="b">
        <f t="shared" si="1"/>
        <v>1</v>
      </c>
      <c r="E2403" s="37">
        <f t="shared" si="2"/>
        <v>44837</v>
      </c>
      <c r="F2403" s="32">
        <v>44687.0</v>
      </c>
      <c r="G2403" s="32">
        <v>44783.0</v>
      </c>
      <c r="H2403" s="38" t="b">
        <f t="shared" si="3"/>
        <v>1</v>
      </c>
      <c r="I2403" s="41" t="b">
        <f>VLOOKUP($A2403, 'temp eLife data'!$A$2:$I$2947, 9, FALSE)</f>
        <v>1</v>
      </c>
      <c r="J2403" s="41" t="b">
        <f t="shared" si="4"/>
        <v>1</v>
      </c>
      <c r="K2403" s="44">
        <f>VLOOKUP($A2403, 'temp eLife data'!$A$2:$I$2947, 8, FALSE)</f>
        <v>44783</v>
      </c>
    </row>
    <row r="2404" hidden="1">
      <c r="A2404" s="9" t="s">
        <v>4307</v>
      </c>
      <c r="B2404" s="32">
        <v>44770.0</v>
      </c>
      <c r="C2404" s="32">
        <v>44783.0</v>
      </c>
      <c r="D2404" s="36" t="b">
        <f t="shared" si="1"/>
        <v>1</v>
      </c>
      <c r="E2404" s="37">
        <f t="shared" si="2"/>
        <v>44770</v>
      </c>
      <c r="F2404" s="32">
        <v>44657.0</v>
      </c>
      <c r="G2404" s="32">
        <v>44728.0</v>
      </c>
      <c r="H2404" s="38" t="b">
        <f t="shared" si="3"/>
        <v>1</v>
      </c>
      <c r="I2404" s="41" t="b">
        <f>VLOOKUP($A2404, 'temp eLife data'!$A$2:$I$2947, 9, FALSE)</f>
        <v>1</v>
      </c>
      <c r="J2404" s="41" t="b">
        <f t="shared" si="4"/>
        <v>1</v>
      </c>
      <c r="K2404" s="44">
        <f>VLOOKUP($A2404, 'temp eLife data'!$A$2:$I$2947, 8, FALSE)</f>
        <v>44728</v>
      </c>
    </row>
    <row r="2405" hidden="1">
      <c r="A2405" s="9" t="s">
        <v>1779</v>
      </c>
      <c r="B2405" s="32">
        <v>44806.0</v>
      </c>
      <c r="C2405" s="32">
        <v>44818.0</v>
      </c>
      <c r="D2405" s="36" t="b">
        <f t="shared" si="1"/>
        <v>1</v>
      </c>
      <c r="E2405" s="37">
        <f t="shared" si="2"/>
        <v>44806</v>
      </c>
      <c r="F2405" s="32">
        <v>44713.0</v>
      </c>
      <c r="G2405" s="32">
        <v>44805.0</v>
      </c>
      <c r="H2405" s="38" t="b">
        <f t="shared" si="3"/>
        <v>1</v>
      </c>
      <c r="I2405" s="41" t="b">
        <f>VLOOKUP($A2405, 'temp eLife data'!$A$2:$I$2947, 9, FALSE)</f>
        <v>1</v>
      </c>
      <c r="J2405" s="41" t="b">
        <f t="shared" si="4"/>
        <v>1</v>
      </c>
      <c r="K2405" s="44">
        <f>VLOOKUP($A2405, 'temp eLife data'!$A$2:$I$2947, 8, FALSE)</f>
        <v>44805</v>
      </c>
    </row>
    <row r="2406" hidden="1">
      <c r="A2406" s="9" t="s">
        <v>1949</v>
      </c>
      <c r="B2406" s="32">
        <v>44852.0</v>
      </c>
      <c r="C2406" s="32">
        <v>44872.0</v>
      </c>
      <c r="D2406" s="36" t="b">
        <f t="shared" si="1"/>
        <v>1</v>
      </c>
      <c r="E2406" s="37">
        <f t="shared" si="2"/>
        <v>44852</v>
      </c>
      <c r="F2406" s="32">
        <v>44691.0</v>
      </c>
      <c r="G2406" s="32">
        <v>44797.0</v>
      </c>
      <c r="H2406" s="38" t="b">
        <f t="shared" si="3"/>
        <v>1</v>
      </c>
      <c r="I2406" s="41" t="b">
        <f>VLOOKUP($A2406, 'temp eLife data'!$A$2:$I$2947, 9, FALSE)</f>
        <v>1</v>
      </c>
      <c r="J2406" s="41" t="b">
        <f t="shared" si="4"/>
        <v>1</v>
      </c>
      <c r="K2406" s="44">
        <f>VLOOKUP($A2406, 'temp eLife data'!$A$2:$I$2947, 8, FALSE)</f>
        <v>44797</v>
      </c>
    </row>
    <row r="2407" hidden="1">
      <c r="A2407" s="9" t="s">
        <v>2035</v>
      </c>
      <c r="D2407" s="36" t="str">
        <f t="shared" si="1"/>
        <v>#N/A</v>
      </c>
      <c r="E2407" s="37" t="str">
        <f t="shared" si="2"/>
        <v>#N/A</v>
      </c>
      <c r="F2407" s="32">
        <v>44681.0</v>
      </c>
      <c r="G2407" s="32">
        <v>44732.0</v>
      </c>
      <c r="H2407" s="38" t="b">
        <f t="shared" si="3"/>
        <v>0</v>
      </c>
      <c r="I2407" s="41" t="b">
        <f>VLOOKUP($A2407, 'temp eLife data'!$A$2:$I$2947, 9, FALSE)</f>
        <v>1</v>
      </c>
      <c r="J2407" s="41" t="b">
        <f t="shared" si="4"/>
        <v>0</v>
      </c>
      <c r="K2407" s="44">
        <f>VLOOKUP($A2407, 'temp eLife data'!$A$2:$I$2947, 8, FALSE)</f>
        <v>44732</v>
      </c>
    </row>
    <row r="2408" hidden="1">
      <c r="A2408" s="9" t="s">
        <v>1983</v>
      </c>
      <c r="C2408" s="32">
        <v>44887.0</v>
      </c>
      <c r="D2408" s="36" t="b">
        <f t="shared" si="1"/>
        <v>1</v>
      </c>
      <c r="E2408" s="37">
        <f t="shared" si="2"/>
        <v>44887</v>
      </c>
      <c r="F2408" s="32">
        <v>44690.0</v>
      </c>
      <c r="G2408" s="32">
        <v>44789.0</v>
      </c>
      <c r="H2408" s="38" t="b">
        <f t="shared" si="3"/>
        <v>1</v>
      </c>
      <c r="I2408" s="41" t="b">
        <f>VLOOKUP($A2408, 'temp eLife data'!$A$2:$I$2947, 9, FALSE)</f>
        <v>1</v>
      </c>
      <c r="J2408" s="41" t="b">
        <f t="shared" si="4"/>
        <v>1</v>
      </c>
      <c r="K2408" s="44">
        <f>VLOOKUP($A2408, 'temp eLife data'!$A$2:$I$2947, 8, FALSE)</f>
        <v>44789</v>
      </c>
    </row>
    <row r="2409" hidden="1">
      <c r="A2409" s="9" t="s">
        <v>2105</v>
      </c>
      <c r="B2409" s="32">
        <v>44959.0</v>
      </c>
      <c r="C2409" s="32">
        <v>44977.0</v>
      </c>
      <c r="D2409" s="36" t="b">
        <f t="shared" si="1"/>
        <v>1</v>
      </c>
      <c r="E2409" s="37">
        <f t="shared" si="2"/>
        <v>44959</v>
      </c>
      <c r="F2409" s="32">
        <v>44673.0</v>
      </c>
      <c r="G2409" s="32">
        <v>44784.0</v>
      </c>
      <c r="H2409" s="38" t="b">
        <f t="shared" si="3"/>
        <v>1</v>
      </c>
      <c r="I2409" s="41" t="b">
        <f>VLOOKUP($A2409, 'temp eLife data'!$A$2:$I$2947, 9, FALSE)</f>
        <v>1</v>
      </c>
      <c r="J2409" s="41" t="b">
        <f t="shared" si="4"/>
        <v>1</v>
      </c>
      <c r="K2409" s="44">
        <f>VLOOKUP($A2409, 'temp eLife data'!$A$2:$I$2947, 8, FALSE)</f>
        <v>44784</v>
      </c>
    </row>
    <row r="2410" hidden="1">
      <c r="A2410" s="9" t="s">
        <v>2111</v>
      </c>
      <c r="B2410" s="32">
        <v>44861.0</v>
      </c>
      <c r="C2410" s="32">
        <v>44882.0</v>
      </c>
      <c r="D2410" s="36" t="b">
        <f t="shared" si="1"/>
        <v>1</v>
      </c>
      <c r="E2410" s="37">
        <f t="shared" si="2"/>
        <v>44861</v>
      </c>
      <c r="F2410" s="32">
        <v>44671.0</v>
      </c>
      <c r="G2410" s="32">
        <v>44775.0</v>
      </c>
      <c r="H2410" s="38" t="b">
        <f t="shared" si="3"/>
        <v>1</v>
      </c>
      <c r="I2410" s="41" t="b">
        <f>VLOOKUP($A2410, 'temp eLife data'!$A$2:$I$2947, 9, FALSE)</f>
        <v>1</v>
      </c>
      <c r="J2410" s="41" t="b">
        <f t="shared" si="4"/>
        <v>1</v>
      </c>
      <c r="K2410" s="44">
        <f>VLOOKUP($A2410, 'temp eLife data'!$A$2:$I$2947, 8, FALSE)</f>
        <v>44775</v>
      </c>
    </row>
    <row r="2411" hidden="1">
      <c r="A2411" s="9" t="s">
        <v>16274</v>
      </c>
      <c r="C2411" s="32">
        <v>44900.0</v>
      </c>
      <c r="D2411" s="36" t="b">
        <f t="shared" si="1"/>
        <v>1</v>
      </c>
      <c r="E2411" s="37">
        <f t="shared" si="2"/>
        <v>44900</v>
      </c>
      <c r="F2411" s="32">
        <v>44624.0</v>
      </c>
      <c r="G2411" s="32">
        <v>44719.0</v>
      </c>
      <c r="H2411" s="38" t="b">
        <f t="shared" si="3"/>
        <v>1</v>
      </c>
      <c r="I2411" s="41" t="str">
        <f>VLOOKUP($A2411, 'temp eLife data'!$A$2:$I$2947, 9, FALSE)</f>
        <v>#N/A</v>
      </c>
      <c r="J2411" s="41" t="str">
        <f t="shared" si="4"/>
        <v>#N/A</v>
      </c>
      <c r="K2411" s="41" t="str">
        <f>VLOOKUP($A2411, 'temp eLife data'!$A$2:$I$2947, 8, FALSE)</f>
        <v>#N/A</v>
      </c>
    </row>
    <row r="2412" hidden="1">
      <c r="A2412" s="9" t="s">
        <v>2213</v>
      </c>
      <c r="B2412" s="32">
        <v>44775.0</v>
      </c>
      <c r="C2412" s="32">
        <v>44809.0</v>
      </c>
      <c r="D2412" s="36" t="b">
        <f t="shared" si="1"/>
        <v>1</v>
      </c>
      <c r="E2412" s="37">
        <f t="shared" si="2"/>
        <v>44775</v>
      </c>
      <c r="F2412" s="32">
        <v>44672.0</v>
      </c>
      <c r="G2412" s="32">
        <v>44735.0</v>
      </c>
      <c r="H2412" s="38" t="b">
        <f t="shared" si="3"/>
        <v>1</v>
      </c>
      <c r="I2412" s="41" t="b">
        <f>VLOOKUP($A2412, 'temp eLife data'!$A$2:$I$2947, 9, FALSE)</f>
        <v>1</v>
      </c>
      <c r="J2412" s="41" t="b">
        <f t="shared" si="4"/>
        <v>1</v>
      </c>
      <c r="K2412" s="44">
        <f>VLOOKUP($A2412, 'temp eLife data'!$A$2:$I$2947, 8, FALSE)</f>
        <v>44735</v>
      </c>
    </row>
    <row r="2413" hidden="1">
      <c r="A2413" s="9" t="s">
        <v>2005</v>
      </c>
      <c r="C2413" s="32">
        <v>44925.0</v>
      </c>
      <c r="D2413" s="36" t="b">
        <f t="shared" si="1"/>
        <v>1</v>
      </c>
      <c r="E2413" s="37">
        <f t="shared" si="2"/>
        <v>44925</v>
      </c>
      <c r="F2413" s="32">
        <v>44685.0</v>
      </c>
      <c r="G2413" s="32">
        <v>44862.0</v>
      </c>
      <c r="H2413" s="38" t="b">
        <f t="shared" si="3"/>
        <v>1</v>
      </c>
      <c r="I2413" s="41" t="b">
        <f>VLOOKUP($A2413, 'temp eLife data'!$A$2:$I$2947, 9, FALSE)</f>
        <v>1</v>
      </c>
      <c r="J2413" s="41" t="b">
        <f t="shared" si="4"/>
        <v>1</v>
      </c>
      <c r="K2413" s="44">
        <f>VLOOKUP($A2413, 'temp eLife data'!$A$2:$I$2947, 8, FALSE)</f>
        <v>44862</v>
      </c>
    </row>
    <row r="2414" hidden="1">
      <c r="A2414" s="9" t="s">
        <v>1883</v>
      </c>
      <c r="B2414" s="32">
        <v>44879.0</v>
      </c>
      <c r="C2414" s="32">
        <v>44894.0</v>
      </c>
      <c r="D2414" s="36" t="b">
        <f t="shared" si="1"/>
        <v>1</v>
      </c>
      <c r="E2414" s="37">
        <f t="shared" si="2"/>
        <v>44879</v>
      </c>
      <c r="F2414" s="32">
        <v>44700.0</v>
      </c>
      <c r="G2414" s="32">
        <v>44751.0</v>
      </c>
      <c r="H2414" s="38" t="b">
        <f t="shared" si="3"/>
        <v>1</v>
      </c>
      <c r="I2414" s="41" t="b">
        <f>VLOOKUP($A2414, 'temp eLife data'!$A$2:$I$2947, 9, FALSE)</f>
        <v>1</v>
      </c>
      <c r="J2414" s="41" t="b">
        <f t="shared" si="4"/>
        <v>1</v>
      </c>
      <c r="K2414" s="44">
        <f>VLOOKUP($A2414, 'temp eLife data'!$A$2:$I$2947, 8, FALSE)</f>
        <v>44751</v>
      </c>
    </row>
    <row r="2415" hidden="1">
      <c r="A2415" s="9" t="s">
        <v>2013</v>
      </c>
      <c r="C2415" s="32">
        <v>44894.0</v>
      </c>
      <c r="D2415" s="36" t="b">
        <f t="shared" si="1"/>
        <v>1</v>
      </c>
      <c r="E2415" s="37">
        <f t="shared" si="2"/>
        <v>44894</v>
      </c>
      <c r="F2415" s="32">
        <v>44685.0</v>
      </c>
      <c r="G2415" s="32">
        <v>44883.0</v>
      </c>
      <c r="H2415" s="38" t="b">
        <f t="shared" si="3"/>
        <v>1</v>
      </c>
      <c r="I2415" s="41" t="b">
        <f>VLOOKUP($A2415, 'temp eLife data'!$A$2:$I$2947, 9, FALSE)</f>
        <v>1</v>
      </c>
      <c r="J2415" s="41" t="b">
        <f t="shared" si="4"/>
        <v>1</v>
      </c>
      <c r="K2415" s="44">
        <f>VLOOKUP($A2415, 'temp eLife data'!$A$2:$I$2947, 8, FALSE)</f>
        <v>44883</v>
      </c>
    </row>
    <row r="2416" hidden="1">
      <c r="A2416" s="9" t="s">
        <v>2169</v>
      </c>
      <c r="B2416" s="32">
        <v>44896.0</v>
      </c>
      <c r="C2416" s="32">
        <v>44903.0</v>
      </c>
      <c r="D2416" s="36" t="b">
        <f t="shared" si="1"/>
        <v>1</v>
      </c>
      <c r="E2416" s="37">
        <f t="shared" si="2"/>
        <v>44896</v>
      </c>
      <c r="F2416" s="32">
        <v>44660.0</v>
      </c>
      <c r="G2416" s="32">
        <v>44774.0</v>
      </c>
      <c r="H2416" s="38" t="b">
        <f t="shared" si="3"/>
        <v>1</v>
      </c>
      <c r="I2416" s="41" t="b">
        <f>VLOOKUP($A2416, 'temp eLife data'!$A$2:$I$2947, 9, FALSE)</f>
        <v>1</v>
      </c>
      <c r="J2416" s="41" t="b">
        <f t="shared" si="4"/>
        <v>1</v>
      </c>
      <c r="K2416" s="44">
        <f>VLOOKUP($A2416, 'temp eLife data'!$A$2:$I$2947, 8, FALSE)</f>
        <v>44774</v>
      </c>
    </row>
    <row r="2417">
      <c r="A2417" s="9" t="s">
        <v>16298</v>
      </c>
      <c r="D2417" s="36" t="str">
        <f t="shared" si="1"/>
        <v>#N/A</v>
      </c>
      <c r="E2417" s="37" t="str">
        <f t="shared" si="2"/>
        <v>#N/A</v>
      </c>
      <c r="F2417" s="32">
        <v>44693.0</v>
      </c>
      <c r="G2417" s="32">
        <v>44749.0</v>
      </c>
      <c r="H2417" s="38" t="b">
        <f t="shared" si="3"/>
        <v>0</v>
      </c>
      <c r="I2417" s="41" t="str">
        <f>VLOOKUP($A2417, 'temp eLife data'!$A$2:$I$2947, 9, FALSE)</f>
        <v>#N/A</v>
      </c>
      <c r="J2417" s="41" t="str">
        <f t="shared" si="4"/>
        <v>#N/A</v>
      </c>
      <c r="K2417" s="41" t="str">
        <f>VLOOKUP($A2417, 'temp eLife data'!$A$2:$I$2947, 8, FALSE)</f>
        <v>#N/A</v>
      </c>
    </row>
    <row r="2418" hidden="1">
      <c r="A2418" s="9" t="s">
        <v>1551</v>
      </c>
      <c r="B2418" s="32">
        <v>44777.0</v>
      </c>
      <c r="C2418" s="32">
        <v>44796.0</v>
      </c>
      <c r="D2418" s="36" t="b">
        <f t="shared" si="1"/>
        <v>1</v>
      </c>
      <c r="E2418" s="37">
        <f t="shared" si="2"/>
        <v>44777</v>
      </c>
      <c r="F2418" s="32">
        <v>44743.0</v>
      </c>
      <c r="G2418" s="32">
        <v>44770.0</v>
      </c>
      <c r="H2418" s="38" t="b">
        <f t="shared" si="3"/>
        <v>1</v>
      </c>
      <c r="I2418" s="41" t="b">
        <f>VLOOKUP($A2418, 'temp eLife data'!$A$2:$I$2947, 9, FALSE)</f>
        <v>1</v>
      </c>
      <c r="J2418" s="41" t="b">
        <f t="shared" si="4"/>
        <v>1</v>
      </c>
      <c r="K2418" s="44">
        <f>VLOOKUP($A2418, 'temp eLife data'!$A$2:$I$2947, 8, FALSE)</f>
        <v>44770</v>
      </c>
    </row>
    <row r="2419" hidden="1">
      <c r="A2419" s="9" t="s">
        <v>2141</v>
      </c>
      <c r="C2419" s="32">
        <v>44971.0</v>
      </c>
      <c r="D2419" s="36" t="b">
        <f t="shared" si="1"/>
        <v>1</v>
      </c>
      <c r="E2419" s="37">
        <f t="shared" si="2"/>
        <v>44971</v>
      </c>
      <c r="F2419" s="32">
        <v>44664.0</v>
      </c>
      <c r="G2419" s="32">
        <v>44903.0</v>
      </c>
      <c r="H2419" s="38" t="b">
        <f t="shared" si="3"/>
        <v>1</v>
      </c>
      <c r="I2419" s="41" t="b">
        <f>VLOOKUP($A2419, 'temp eLife data'!$A$2:$I$2947, 9, FALSE)</f>
        <v>1</v>
      </c>
      <c r="J2419" s="41" t="b">
        <f t="shared" si="4"/>
        <v>1</v>
      </c>
      <c r="K2419" s="44">
        <f>VLOOKUP($A2419, 'temp eLife data'!$A$2:$I$2947, 8, FALSE)</f>
        <v>44903</v>
      </c>
    </row>
    <row r="2420" hidden="1">
      <c r="A2420" s="9" t="s">
        <v>1535</v>
      </c>
      <c r="D2420" s="36" t="str">
        <f t="shared" si="1"/>
        <v>#N/A</v>
      </c>
      <c r="E2420" s="37" t="str">
        <f t="shared" si="2"/>
        <v>#N/A</v>
      </c>
      <c r="F2420" s="32">
        <v>44747.0</v>
      </c>
      <c r="G2420" s="32">
        <v>44987.0</v>
      </c>
      <c r="H2420" s="38" t="b">
        <f t="shared" si="3"/>
        <v>0</v>
      </c>
      <c r="I2420" s="41" t="b">
        <f>VLOOKUP($A2420, 'temp eLife data'!$A$2:$I$2947, 9, FALSE)</f>
        <v>1</v>
      </c>
      <c r="J2420" s="41" t="b">
        <f t="shared" si="4"/>
        <v>0</v>
      </c>
      <c r="K2420" s="44">
        <f>VLOOKUP($A2420, 'temp eLife data'!$A$2:$I$2947, 8, FALSE)</f>
        <v>44987</v>
      </c>
    </row>
    <row r="2421" hidden="1">
      <c r="A2421" s="9" t="s">
        <v>2095</v>
      </c>
      <c r="B2421" s="32">
        <v>44897.0</v>
      </c>
      <c r="C2421" s="32">
        <v>44914.0</v>
      </c>
      <c r="D2421" s="36" t="b">
        <f t="shared" si="1"/>
        <v>1</v>
      </c>
      <c r="E2421" s="37">
        <f t="shared" si="2"/>
        <v>44897</v>
      </c>
      <c r="F2421" s="32">
        <v>44675.0</v>
      </c>
      <c r="G2421" s="32">
        <v>44736.0</v>
      </c>
      <c r="H2421" s="38" t="b">
        <f t="shared" si="3"/>
        <v>1</v>
      </c>
      <c r="I2421" s="41" t="b">
        <f>VLOOKUP($A2421, 'temp eLife data'!$A$2:$I$2947, 9, FALSE)</f>
        <v>1</v>
      </c>
      <c r="J2421" s="41" t="b">
        <f t="shared" si="4"/>
        <v>1</v>
      </c>
      <c r="K2421" s="44">
        <f>VLOOKUP($A2421, 'temp eLife data'!$A$2:$I$2947, 8, FALSE)</f>
        <v>44736</v>
      </c>
    </row>
    <row r="2422" hidden="1">
      <c r="A2422" s="9" t="s">
        <v>1759</v>
      </c>
      <c r="C2422" s="32">
        <v>44936.0</v>
      </c>
      <c r="D2422" s="36" t="b">
        <f t="shared" si="1"/>
        <v>1</v>
      </c>
      <c r="E2422" s="37">
        <f t="shared" si="2"/>
        <v>44936</v>
      </c>
      <c r="F2422" s="32">
        <v>44719.0</v>
      </c>
      <c r="G2422" s="32">
        <v>44775.0</v>
      </c>
      <c r="H2422" s="38" t="b">
        <f t="shared" si="3"/>
        <v>1</v>
      </c>
      <c r="I2422" s="41" t="b">
        <f>VLOOKUP($A2422, 'temp eLife data'!$A$2:$I$2947, 9, FALSE)</f>
        <v>1</v>
      </c>
      <c r="J2422" s="41" t="b">
        <f t="shared" si="4"/>
        <v>1</v>
      </c>
      <c r="K2422" s="44">
        <f>VLOOKUP($A2422, 'temp eLife data'!$A$2:$I$2947, 8, FALSE)</f>
        <v>44775</v>
      </c>
    </row>
    <row r="2423" hidden="1">
      <c r="A2423" s="9" t="s">
        <v>1723</v>
      </c>
      <c r="B2423" s="32">
        <v>44965.0</v>
      </c>
      <c r="C2423" s="32">
        <v>44979.0</v>
      </c>
      <c r="D2423" s="36" t="b">
        <f t="shared" si="1"/>
        <v>1</v>
      </c>
      <c r="E2423" s="37">
        <f t="shared" si="2"/>
        <v>44965</v>
      </c>
      <c r="F2423" s="32">
        <v>44729.0</v>
      </c>
      <c r="G2423" s="32">
        <v>44797.0</v>
      </c>
      <c r="H2423" s="38" t="b">
        <f t="shared" si="3"/>
        <v>1</v>
      </c>
      <c r="I2423" s="41" t="b">
        <f>VLOOKUP($A2423, 'temp eLife data'!$A$2:$I$2947, 9, FALSE)</f>
        <v>1</v>
      </c>
      <c r="J2423" s="41" t="b">
        <f t="shared" si="4"/>
        <v>1</v>
      </c>
      <c r="K2423" s="44">
        <f>VLOOKUP($A2423, 'temp eLife data'!$A$2:$I$2947, 8, FALSE)</f>
        <v>44797</v>
      </c>
    </row>
    <row r="2424" hidden="1">
      <c r="A2424" s="9" t="s">
        <v>2091</v>
      </c>
      <c r="B2424" s="32">
        <v>44827.0</v>
      </c>
      <c r="C2424" s="32">
        <v>44851.0</v>
      </c>
      <c r="D2424" s="36" t="b">
        <f t="shared" si="1"/>
        <v>1</v>
      </c>
      <c r="E2424" s="37">
        <f t="shared" si="2"/>
        <v>44827</v>
      </c>
      <c r="F2424" s="32">
        <v>44676.0</v>
      </c>
      <c r="G2424" s="32">
        <v>44735.0</v>
      </c>
      <c r="H2424" s="38" t="b">
        <f t="shared" si="3"/>
        <v>1</v>
      </c>
      <c r="I2424" s="41" t="b">
        <f>VLOOKUP($A2424, 'temp eLife data'!$A$2:$I$2947, 9, FALSE)</f>
        <v>1</v>
      </c>
      <c r="J2424" s="41" t="b">
        <f t="shared" si="4"/>
        <v>1</v>
      </c>
      <c r="K2424" s="44">
        <f>VLOOKUP($A2424, 'temp eLife data'!$A$2:$I$2947, 8, FALSE)</f>
        <v>44735</v>
      </c>
    </row>
    <row r="2425" hidden="1">
      <c r="A2425" s="9" t="s">
        <v>1945</v>
      </c>
      <c r="B2425" s="32">
        <v>44865.0</v>
      </c>
      <c r="C2425" s="32">
        <v>44883.0</v>
      </c>
      <c r="D2425" s="36" t="b">
        <f t="shared" si="1"/>
        <v>1</v>
      </c>
      <c r="E2425" s="37">
        <f t="shared" si="2"/>
        <v>44865</v>
      </c>
      <c r="F2425" s="32">
        <v>44691.0</v>
      </c>
      <c r="G2425" s="32">
        <v>44854.0</v>
      </c>
      <c r="H2425" s="38" t="b">
        <f t="shared" si="3"/>
        <v>1</v>
      </c>
      <c r="I2425" s="41" t="b">
        <f>VLOOKUP($A2425, 'temp eLife data'!$A$2:$I$2947, 9, FALSE)</f>
        <v>1</v>
      </c>
      <c r="J2425" s="41" t="b">
        <f t="shared" si="4"/>
        <v>1</v>
      </c>
      <c r="K2425" s="44">
        <f>VLOOKUP($A2425, 'temp eLife data'!$A$2:$I$2947, 8, FALSE)</f>
        <v>44854</v>
      </c>
    </row>
    <row r="2426" hidden="1">
      <c r="A2426" s="9" t="s">
        <v>2089</v>
      </c>
      <c r="C2426" s="32">
        <v>44873.0</v>
      </c>
      <c r="D2426" s="36" t="b">
        <f t="shared" si="1"/>
        <v>1</v>
      </c>
      <c r="E2426" s="37">
        <f t="shared" si="2"/>
        <v>44873</v>
      </c>
      <c r="F2426" s="32">
        <v>44677.0</v>
      </c>
      <c r="G2426" s="32">
        <v>44784.0</v>
      </c>
      <c r="H2426" s="38" t="b">
        <f t="shared" si="3"/>
        <v>1</v>
      </c>
      <c r="I2426" s="41" t="b">
        <f>VLOOKUP($A2426, 'temp eLife data'!$A$2:$I$2947, 9, FALSE)</f>
        <v>1</v>
      </c>
      <c r="J2426" s="41" t="b">
        <f t="shared" si="4"/>
        <v>1</v>
      </c>
      <c r="K2426" s="44">
        <f>VLOOKUP($A2426, 'temp eLife data'!$A$2:$I$2947, 8, FALSE)</f>
        <v>44784</v>
      </c>
    </row>
    <row r="2427" hidden="1">
      <c r="A2427" s="9" t="s">
        <v>1863</v>
      </c>
      <c r="B2427" s="32">
        <v>44830.0</v>
      </c>
      <c r="C2427" s="32">
        <v>44867.0</v>
      </c>
      <c r="D2427" s="36" t="b">
        <f t="shared" si="1"/>
        <v>1</v>
      </c>
      <c r="E2427" s="37">
        <f t="shared" si="2"/>
        <v>44830</v>
      </c>
      <c r="F2427" s="32">
        <v>44700.0</v>
      </c>
      <c r="G2427" s="32">
        <v>44819.0</v>
      </c>
      <c r="H2427" s="38" t="b">
        <f t="shared" si="3"/>
        <v>1</v>
      </c>
      <c r="I2427" s="41" t="b">
        <f>VLOOKUP($A2427, 'temp eLife data'!$A$2:$I$2947, 9, FALSE)</f>
        <v>1</v>
      </c>
      <c r="J2427" s="41" t="b">
        <f t="shared" si="4"/>
        <v>1</v>
      </c>
      <c r="K2427" s="44">
        <f>VLOOKUP($A2427, 'temp eLife data'!$A$2:$I$2947, 8, FALSE)</f>
        <v>44819</v>
      </c>
    </row>
    <row r="2428" hidden="1">
      <c r="A2428" s="9" t="s">
        <v>2101</v>
      </c>
      <c r="B2428" s="32">
        <v>44805.0</v>
      </c>
      <c r="C2428" s="32">
        <v>44838.0</v>
      </c>
      <c r="D2428" s="36" t="b">
        <f t="shared" si="1"/>
        <v>1</v>
      </c>
      <c r="E2428" s="37">
        <f t="shared" si="2"/>
        <v>44805</v>
      </c>
      <c r="F2428" s="32">
        <v>44674.0</v>
      </c>
      <c r="G2428" s="32">
        <v>44784.0</v>
      </c>
      <c r="H2428" s="38" t="b">
        <f t="shared" si="3"/>
        <v>1</v>
      </c>
      <c r="I2428" s="41" t="b">
        <f>VLOOKUP($A2428, 'temp eLife data'!$A$2:$I$2947, 9, FALSE)</f>
        <v>1</v>
      </c>
      <c r="J2428" s="41" t="b">
        <f t="shared" si="4"/>
        <v>1</v>
      </c>
      <c r="K2428" s="44">
        <f>VLOOKUP($A2428, 'temp eLife data'!$A$2:$I$2947, 8, FALSE)</f>
        <v>44784</v>
      </c>
    </row>
    <row r="2429" hidden="1">
      <c r="A2429" s="9" t="s">
        <v>4671</v>
      </c>
      <c r="B2429" s="32">
        <v>44790.0</v>
      </c>
      <c r="C2429" s="32">
        <v>44817.0</v>
      </c>
      <c r="D2429" s="36" t="b">
        <f t="shared" si="1"/>
        <v>1</v>
      </c>
      <c r="E2429" s="37">
        <f t="shared" si="2"/>
        <v>44790</v>
      </c>
      <c r="F2429" s="32">
        <v>44572.0</v>
      </c>
      <c r="G2429" s="32">
        <v>44785.0</v>
      </c>
      <c r="H2429" s="38" t="b">
        <f t="shared" si="3"/>
        <v>1</v>
      </c>
      <c r="I2429" s="41" t="b">
        <f>VLOOKUP($A2429, 'temp eLife data'!$A$2:$I$2947, 9, FALSE)</f>
        <v>1</v>
      </c>
      <c r="J2429" s="41" t="b">
        <f t="shared" si="4"/>
        <v>1</v>
      </c>
      <c r="K2429" s="44">
        <f>VLOOKUP($A2429, 'temp eLife data'!$A$2:$I$2947, 8, FALSE)</f>
        <v>44785</v>
      </c>
    </row>
    <row r="2430" hidden="1">
      <c r="A2430" s="9" t="s">
        <v>1937</v>
      </c>
      <c r="C2430" s="32">
        <v>44781.0</v>
      </c>
      <c r="D2430" s="36" t="b">
        <f t="shared" si="1"/>
        <v>1</v>
      </c>
      <c r="E2430" s="37">
        <f t="shared" si="2"/>
        <v>44781</v>
      </c>
      <c r="F2430" s="32">
        <v>44697.0</v>
      </c>
      <c r="G2430" s="32">
        <v>44770.0</v>
      </c>
      <c r="H2430" s="38" t="b">
        <f t="shared" si="3"/>
        <v>1</v>
      </c>
      <c r="I2430" s="41" t="b">
        <f>VLOOKUP($A2430, 'temp eLife data'!$A$2:$I$2947, 9, FALSE)</f>
        <v>1</v>
      </c>
      <c r="J2430" s="41" t="b">
        <f t="shared" si="4"/>
        <v>1</v>
      </c>
      <c r="K2430" s="44">
        <f>VLOOKUP($A2430, 'temp eLife data'!$A$2:$I$2947, 8, FALSE)</f>
        <v>44770</v>
      </c>
    </row>
    <row r="2431" hidden="1">
      <c r="A2431" s="9" t="s">
        <v>1923</v>
      </c>
      <c r="B2431" s="32">
        <v>44897.0</v>
      </c>
      <c r="C2431" s="32">
        <v>44907.0</v>
      </c>
      <c r="D2431" s="36" t="b">
        <f t="shared" si="1"/>
        <v>1</v>
      </c>
      <c r="E2431" s="37">
        <f t="shared" si="2"/>
        <v>44897</v>
      </c>
      <c r="F2431" s="32">
        <v>44694.0</v>
      </c>
      <c r="G2431" s="32">
        <v>44840.0</v>
      </c>
      <c r="H2431" s="38" t="b">
        <f t="shared" si="3"/>
        <v>1</v>
      </c>
      <c r="I2431" s="41" t="b">
        <f>VLOOKUP($A2431, 'temp eLife data'!$A$2:$I$2947, 9, FALSE)</f>
        <v>1</v>
      </c>
      <c r="J2431" s="41" t="b">
        <f t="shared" si="4"/>
        <v>1</v>
      </c>
      <c r="K2431" s="44">
        <f>VLOOKUP($A2431, 'temp eLife data'!$A$2:$I$2947, 8, FALSE)</f>
        <v>44840</v>
      </c>
    </row>
    <row r="2432" hidden="1">
      <c r="A2432" s="9" t="s">
        <v>2083</v>
      </c>
      <c r="D2432" s="36" t="str">
        <f t="shared" si="1"/>
        <v>#N/A</v>
      </c>
      <c r="E2432" s="37" t="str">
        <f t="shared" si="2"/>
        <v>#N/A</v>
      </c>
      <c r="F2432" s="32">
        <v>44678.0</v>
      </c>
      <c r="G2432" s="32">
        <v>44791.0</v>
      </c>
      <c r="H2432" s="38" t="b">
        <f t="shared" si="3"/>
        <v>0</v>
      </c>
      <c r="I2432" s="41" t="b">
        <f>VLOOKUP($A2432, 'temp eLife data'!$A$2:$I$2947, 9, FALSE)</f>
        <v>1</v>
      </c>
      <c r="J2432" s="41" t="b">
        <f t="shared" si="4"/>
        <v>0</v>
      </c>
      <c r="K2432" s="44">
        <f>VLOOKUP($A2432, 'temp eLife data'!$A$2:$I$2947, 8, FALSE)</f>
        <v>44791</v>
      </c>
    </row>
    <row r="2433" hidden="1">
      <c r="A2433" s="9" t="s">
        <v>1871</v>
      </c>
      <c r="B2433" s="32">
        <v>44852.0</v>
      </c>
      <c r="C2433" s="32">
        <v>44858.0</v>
      </c>
      <c r="D2433" s="36" t="b">
        <f t="shared" si="1"/>
        <v>1</v>
      </c>
      <c r="E2433" s="37">
        <f t="shared" si="2"/>
        <v>44852</v>
      </c>
      <c r="F2433" s="32">
        <v>44700.0</v>
      </c>
      <c r="G2433" s="32">
        <v>44774.0</v>
      </c>
      <c r="H2433" s="38" t="b">
        <f t="shared" si="3"/>
        <v>1</v>
      </c>
      <c r="I2433" s="41" t="b">
        <f>VLOOKUP($A2433, 'temp eLife data'!$A$2:$I$2947, 9, FALSE)</f>
        <v>1</v>
      </c>
      <c r="J2433" s="41" t="b">
        <f t="shared" si="4"/>
        <v>1</v>
      </c>
      <c r="K2433" s="44">
        <f>VLOOKUP($A2433, 'temp eLife data'!$A$2:$I$2947, 8, FALSE)</f>
        <v>44774</v>
      </c>
    </row>
    <row r="2434" hidden="1">
      <c r="A2434" s="9" t="s">
        <v>2061</v>
      </c>
      <c r="B2434" s="32">
        <v>44859.0</v>
      </c>
      <c r="C2434" s="32">
        <v>44910.0</v>
      </c>
      <c r="D2434" s="36" t="b">
        <f t="shared" si="1"/>
        <v>1</v>
      </c>
      <c r="E2434" s="37">
        <f t="shared" si="2"/>
        <v>44859</v>
      </c>
      <c r="F2434" s="32">
        <v>44698.0</v>
      </c>
      <c r="G2434" s="32">
        <v>44802.0</v>
      </c>
      <c r="H2434" s="38" t="b">
        <f t="shared" si="3"/>
        <v>1</v>
      </c>
      <c r="I2434" s="41" t="b">
        <f>VLOOKUP($A2434, 'temp eLife data'!$A$2:$I$2947, 9, FALSE)</f>
        <v>1</v>
      </c>
      <c r="J2434" s="41" t="b">
        <f t="shared" si="4"/>
        <v>1</v>
      </c>
      <c r="K2434" s="44">
        <f>VLOOKUP($A2434, 'temp eLife data'!$A$2:$I$2947, 8, FALSE)</f>
        <v>44802</v>
      </c>
    </row>
    <row r="2435" hidden="1">
      <c r="A2435" s="9" t="s">
        <v>2157</v>
      </c>
      <c r="D2435" s="36" t="str">
        <f t="shared" si="1"/>
        <v>#N/A</v>
      </c>
      <c r="E2435" s="37" t="str">
        <f t="shared" si="2"/>
        <v>#N/A</v>
      </c>
      <c r="F2435" s="32">
        <v>44663.0</v>
      </c>
      <c r="G2435" s="32">
        <v>44838.0</v>
      </c>
      <c r="H2435" s="38" t="b">
        <f t="shared" si="3"/>
        <v>0</v>
      </c>
      <c r="I2435" s="41" t="b">
        <f>VLOOKUP($A2435, 'temp eLife data'!$A$2:$I$2947, 9, FALSE)</f>
        <v>1</v>
      </c>
      <c r="J2435" s="41" t="b">
        <f t="shared" si="4"/>
        <v>0</v>
      </c>
      <c r="K2435" s="44">
        <f>VLOOKUP($A2435, 'temp eLife data'!$A$2:$I$2947, 8, FALSE)</f>
        <v>44838</v>
      </c>
    </row>
    <row r="2436" hidden="1">
      <c r="A2436" s="9" t="s">
        <v>1917</v>
      </c>
      <c r="C2436" s="32">
        <v>44789.0</v>
      </c>
      <c r="D2436" s="36" t="b">
        <f t="shared" si="1"/>
        <v>1</v>
      </c>
      <c r="E2436" s="37">
        <f t="shared" si="2"/>
        <v>44789</v>
      </c>
      <c r="F2436" s="32">
        <v>44697.0</v>
      </c>
      <c r="G2436" s="32">
        <v>44742.0</v>
      </c>
      <c r="H2436" s="38" t="b">
        <f t="shared" si="3"/>
        <v>1</v>
      </c>
      <c r="I2436" s="41" t="b">
        <f>VLOOKUP($A2436, 'temp eLife data'!$A$2:$I$2947, 9, FALSE)</f>
        <v>1</v>
      </c>
      <c r="J2436" s="41" t="b">
        <f t="shared" si="4"/>
        <v>1</v>
      </c>
      <c r="K2436" s="44">
        <f>VLOOKUP($A2436, 'temp eLife data'!$A$2:$I$2947, 8, FALSE)</f>
        <v>44742</v>
      </c>
    </row>
    <row r="2437" hidden="1">
      <c r="A2437" s="9" t="s">
        <v>2513</v>
      </c>
      <c r="C2437" s="32">
        <v>44872.0</v>
      </c>
      <c r="D2437" s="36" t="b">
        <f t="shared" si="1"/>
        <v>1</v>
      </c>
      <c r="E2437" s="37">
        <f t="shared" si="2"/>
        <v>44872</v>
      </c>
      <c r="F2437" s="32">
        <v>44678.0</v>
      </c>
      <c r="G2437" s="32">
        <v>44749.0</v>
      </c>
      <c r="H2437" s="38" t="b">
        <f t="shared" si="3"/>
        <v>1</v>
      </c>
      <c r="I2437" s="41" t="b">
        <f>VLOOKUP($A2437, 'temp eLife data'!$A$2:$I$2947, 9, FALSE)</f>
        <v>1</v>
      </c>
      <c r="J2437" s="41" t="b">
        <f t="shared" si="4"/>
        <v>1</v>
      </c>
      <c r="K2437" s="44">
        <f>VLOOKUP($A2437, 'temp eLife data'!$A$2:$I$2947, 8, FALSE)</f>
        <v>44749</v>
      </c>
    </row>
    <row r="2438" hidden="1">
      <c r="A2438" s="9" t="s">
        <v>2053</v>
      </c>
      <c r="D2438" s="36" t="str">
        <f t="shared" si="1"/>
        <v>#N/A</v>
      </c>
      <c r="E2438" s="37" t="str">
        <f t="shared" si="2"/>
        <v>#N/A</v>
      </c>
      <c r="F2438" s="32">
        <v>44680.0</v>
      </c>
      <c r="G2438" s="32">
        <v>44784.0</v>
      </c>
      <c r="H2438" s="38" t="b">
        <f t="shared" si="3"/>
        <v>0</v>
      </c>
      <c r="I2438" s="41" t="b">
        <f>VLOOKUP($A2438, 'temp eLife data'!$A$2:$I$2947, 9, FALSE)</f>
        <v>1</v>
      </c>
      <c r="J2438" s="41" t="b">
        <f t="shared" si="4"/>
        <v>0</v>
      </c>
      <c r="K2438" s="44">
        <f>VLOOKUP($A2438, 'temp eLife data'!$A$2:$I$2947, 8, FALSE)</f>
        <v>44784</v>
      </c>
    </row>
    <row r="2439" hidden="1">
      <c r="A2439" s="9" t="s">
        <v>2899</v>
      </c>
      <c r="B2439" s="32">
        <v>44803.0</v>
      </c>
      <c r="C2439" s="32">
        <v>44819.0</v>
      </c>
      <c r="D2439" s="36" t="b">
        <f t="shared" si="1"/>
        <v>1</v>
      </c>
      <c r="E2439" s="37">
        <f t="shared" si="2"/>
        <v>44803</v>
      </c>
      <c r="F2439" s="32">
        <v>44679.0</v>
      </c>
      <c r="G2439" s="32">
        <v>44756.0</v>
      </c>
      <c r="H2439" s="38" t="b">
        <f t="shared" si="3"/>
        <v>1</v>
      </c>
      <c r="I2439" s="41" t="b">
        <f>VLOOKUP($A2439, 'temp eLife data'!$A$2:$I$2947, 9, FALSE)</f>
        <v>1</v>
      </c>
      <c r="J2439" s="41" t="b">
        <f t="shared" si="4"/>
        <v>1</v>
      </c>
      <c r="K2439" s="44">
        <f>VLOOKUP($A2439, 'temp eLife data'!$A$2:$I$2947, 8, FALSE)</f>
        <v>44756</v>
      </c>
    </row>
    <row r="2440" hidden="1">
      <c r="A2440" s="9" t="s">
        <v>2117</v>
      </c>
      <c r="B2440" s="32">
        <v>44960.0</v>
      </c>
      <c r="D2440" s="36" t="b">
        <f t="shared" si="1"/>
        <v>1</v>
      </c>
      <c r="E2440" s="37">
        <f t="shared" si="2"/>
        <v>44960</v>
      </c>
      <c r="F2440" s="32">
        <v>44666.0</v>
      </c>
      <c r="G2440" s="32">
        <v>44813.0</v>
      </c>
      <c r="H2440" s="38" t="b">
        <f t="shared" si="3"/>
        <v>1</v>
      </c>
      <c r="I2440" s="41" t="b">
        <f>VLOOKUP($A2440, 'temp eLife data'!$A$2:$I$2947, 9, FALSE)</f>
        <v>1</v>
      </c>
      <c r="J2440" s="41" t="b">
        <f t="shared" si="4"/>
        <v>1</v>
      </c>
      <c r="K2440" s="44">
        <f>VLOOKUP($A2440, 'temp eLife data'!$A$2:$I$2947, 8, FALSE)</f>
        <v>44813</v>
      </c>
    </row>
    <row r="2441" hidden="1">
      <c r="A2441" s="9" t="s">
        <v>2059</v>
      </c>
      <c r="B2441" s="32">
        <v>44854.0</v>
      </c>
      <c r="C2441" s="32">
        <v>44872.0</v>
      </c>
      <c r="D2441" s="36" t="b">
        <f t="shared" si="1"/>
        <v>1</v>
      </c>
      <c r="E2441" s="37">
        <f t="shared" si="2"/>
        <v>44854</v>
      </c>
      <c r="F2441" s="32">
        <v>44678.0</v>
      </c>
      <c r="G2441" s="32">
        <v>44826.0</v>
      </c>
      <c r="H2441" s="38" t="b">
        <f t="shared" si="3"/>
        <v>1</v>
      </c>
      <c r="I2441" s="41" t="b">
        <f>VLOOKUP($A2441, 'temp eLife data'!$A$2:$I$2947, 9, FALSE)</f>
        <v>1</v>
      </c>
      <c r="J2441" s="41" t="b">
        <f t="shared" si="4"/>
        <v>1</v>
      </c>
      <c r="K2441" s="44">
        <f>VLOOKUP($A2441, 'temp eLife data'!$A$2:$I$2947, 8, FALSE)</f>
        <v>44826</v>
      </c>
    </row>
    <row r="2442" hidden="1">
      <c r="A2442" s="9" t="s">
        <v>2001</v>
      </c>
      <c r="B2442" s="32">
        <v>44909.0</v>
      </c>
      <c r="C2442" s="32">
        <v>44923.0</v>
      </c>
      <c r="D2442" s="36" t="b">
        <f t="shared" si="1"/>
        <v>1</v>
      </c>
      <c r="E2442" s="37">
        <f t="shared" si="2"/>
        <v>44909</v>
      </c>
      <c r="F2442" s="32">
        <v>44685.0</v>
      </c>
      <c r="G2442" s="32">
        <v>44735.0</v>
      </c>
      <c r="H2442" s="38" t="b">
        <f t="shared" si="3"/>
        <v>1</v>
      </c>
      <c r="I2442" s="41" t="b">
        <f>VLOOKUP($A2442, 'temp eLife data'!$A$2:$I$2947, 9, FALSE)</f>
        <v>1</v>
      </c>
      <c r="J2442" s="41" t="b">
        <f t="shared" si="4"/>
        <v>1</v>
      </c>
      <c r="K2442" s="44">
        <f>VLOOKUP($A2442, 'temp eLife data'!$A$2:$I$2947, 8, FALSE)</f>
        <v>44735</v>
      </c>
    </row>
    <row r="2443" hidden="1">
      <c r="A2443" s="9" t="s">
        <v>2429</v>
      </c>
      <c r="B2443" s="32">
        <v>44748.0</v>
      </c>
      <c r="C2443" s="32">
        <v>44760.0</v>
      </c>
      <c r="D2443" s="36" t="b">
        <f t="shared" si="1"/>
        <v>1</v>
      </c>
      <c r="E2443" s="37">
        <f t="shared" si="2"/>
        <v>44748</v>
      </c>
      <c r="F2443" s="32">
        <v>44664.0</v>
      </c>
      <c r="G2443" s="32">
        <v>44728.0</v>
      </c>
      <c r="H2443" s="38" t="b">
        <f t="shared" si="3"/>
        <v>1</v>
      </c>
      <c r="I2443" s="41" t="b">
        <f>VLOOKUP($A2443, 'temp eLife data'!$A$2:$I$2947, 9, FALSE)</f>
        <v>1</v>
      </c>
      <c r="J2443" s="41" t="b">
        <f t="shared" si="4"/>
        <v>1</v>
      </c>
      <c r="K2443" s="44">
        <f>VLOOKUP($A2443, 'temp eLife data'!$A$2:$I$2947, 8, FALSE)</f>
        <v>44728</v>
      </c>
    </row>
    <row r="2444" hidden="1">
      <c r="A2444" s="9" t="s">
        <v>2193</v>
      </c>
      <c r="B2444" s="32">
        <v>44761.0</v>
      </c>
      <c r="C2444" s="32">
        <v>44806.0</v>
      </c>
      <c r="D2444" s="36" t="b">
        <f t="shared" si="1"/>
        <v>1</v>
      </c>
      <c r="E2444" s="37">
        <f t="shared" si="2"/>
        <v>44761</v>
      </c>
      <c r="F2444" s="32">
        <v>44681.0</v>
      </c>
      <c r="G2444" s="32">
        <v>44736.0</v>
      </c>
      <c r="H2444" s="38" t="b">
        <f t="shared" si="3"/>
        <v>1</v>
      </c>
      <c r="I2444" s="41" t="b">
        <f>VLOOKUP($A2444, 'temp eLife data'!$A$2:$I$2947, 9, FALSE)</f>
        <v>1</v>
      </c>
      <c r="J2444" s="41" t="b">
        <f t="shared" si="4"/>
        <v>1</v>
      </c>
      <c r="K2444" s="44">
        <f>VLOOKUP($A2444, 'temp eLife data'!$A$2:$I$2947, 8, FALSE)</f>
        <v>44736</v>
      </c>
    </row>
    <row r="2445" hidden="1">
      <c r="A2445" s="9" t="s">
        <v>1961</v>
      </c>
      <c r="C2445" s="32">
        <v>44805.0</v>
      </c>
      <c r="D2445" s="36" t="b">
        <f t="shared" si="1"/>
        <v>1</v>
      </c>
      <c r="E2445" s="37">
        <f t="shared" si="2"/>
        <v>44805</v>
      </c>
      <c r="F2445" s="32">
        <v>44689.0</v>
      </c>
      <c r="G2445" s="32">
        <v>44743.0</v>
      </c>
      <c r="H2445" s="38" t="b">
        <f t="shared" si="3"/>
        <v>1</v>
      </c>
      <c r="I2445" s="41" t="b">
        <f>VLOOKUP($A2445, 'temp eLife data'!$A$2:$I$2947, 9, FALSE)</f>
        <v>1</v>
      </c>
      <c r="J2445" s="41" t="b">
        <f t="shared" si="4"/>
        <v>1</v>
      </c>
      <c r="K2445" s="44">
        <f>VLOOKUP($A2445, 'temp eLife data'!$A$2:$I$2947, 8, FALSE)</f>
        <v>44743</v>
      </c>
    </row>
    <row r="2446" hidden="1">
      <c r="A2446" s="9" t="s">
        <v>1971</v>
      </c>
      <c r="B2446" s="32">
        <v>44894.0</v>
      </c>
      <c r="C2446" s="32">
        <v>44931.0</v>
      </c>
      <c r="D2446" s="36" t="b">
        <f t="shared" si="1"/>
        <v>1</v>
      </c>
      <c r="E2446" s="37">
        <f t="shared" si="2"/>
        <v>44894</v>
      </c>
      <c r="F2446" s="32">
        <v>44689.0</v>
      </c>
      <c r="G2446" s="32">
        <v>44882.0</v>
      </c>
      <c r="H2446" s="38" t="b">
        <f t="shared" si="3"/>
        <v>1</v>
      </c>
      <c r="I2446" s="41" t="b">
        <f>VLOOKUP($A2446, 'temp eLife data'!$A$2:$I$2947, 9, FALSE)</f>
        <v>1</v>
      </c>
      <c r="J2446" s="41" t="b">
        <f t="shared" si="4"/>
        <v>1</v>
      </c>
      <c r="K2446" s="44">
        <f>VLOOKUP($A2446, 'temp eLife data'!$A$2:$I$2947, 8, FALSE)</f>
        <v>44882</v>
      </c>
    </row>
    <row r="2447" hidden="1">
      <c r="A2447" s="9" t="s">
        <v>2695</v>
      </c>
      <c r="D2447" s="36" t="str">
        <f t="shared" si="1"/>
        <v>#N/A</v>
      </c>
      <c r="E2447" s="37" t="str">
        <f t="shared" si="2"/>
        <v>#N/A</v>
      </c>
      <c r="F2447" s="32">
        <v>44591.0</v>
      </c>
      <c r="G2447" s="32">
        <v>44803.0</v>
      </c>
      <c r="H2447" s="38" t="b">
        <f t="shared" si="3"/>
        <v>0</v>
      </c>
      <c r="I2447" s="41" t="b">
        <f>VLOOKUP($A2447, 'temp eLife data'!$A$2:$I$2947, 9, FALSE)</f>
        <v>1</v>
      </c>
      <c r="J2447" s="41" t="b">
        <f t="shared" si="4"/>
        <v>0</v>
      </c>
      <c r="K2447" s="44">
        <f>VLOOKUP($A2447, 'temp eLife data'!$A$2:$I$2947, 8, FALSE)</f>
        <v>44803</v>
      </c>
    </row>
    <row r="2448" hidden="1">
      <c r="A2448" s="9" t="s">
        <v>2097</v>
      </c>
      <c r="C2448" s="32">
        <v>44915.0</v>
      </c>
      <c r="D2448" s="36" t="b">
        <f t="shared" si="1"/>
        <v>1</v>
      </c>
      <c r="E2448" s="37">
        <f t="shared" si="2"/>
        <v>44915</v>
      </c>
      <c r="F2448" s="32">
        <v>44680.0</v>
      </c>
      <c r="G2448" s="32">
        <v>44876.0</v>
      </c>
      <c r="H2448" s="38" t="b">
        <f t="shared" si="3"/>
        <v>1</v>
      </c>
      <c r="I2448" s="41" t="b">
        <f>VLOOKUP($A2448, 'temp eLife data'!$A$2:$I$2947, 9, FALSE)</f>
        <v>1</v>
      </c>
      <c r="J2448" s="41" t="b">
        <f t="shared" si="4"/>
        <v>1</v>
      </c>
      <c r="K2448" s="44">
        <f>VLOOKUP($A2448, 'temp eLife data'!$A$2:$I$2947, 8, FALSE)</f>
        <v>44876</v>
      </c>
    </row>
    <row r="2449" hidden="1">
      <c r="A2449" s="9" t="s">
        <v>1901</v>
      </c>
      <c r="C2449" s="32">
        <v>44840.0</v>
      </c>
      <c r="D2449" s="36" t="b">
        <f t="shared" si="1"/>
        <v>1</v>
      </c>
      <c r="E2449" s="37">
        <f t="shared" si="2"/>
        <v>44840</v>
      </c>
      <c r="F2449" s="32">
        <v>44697.0</v>
      </c>
      <c r="G2449" s="32">
        <v>44743.0</v>
      </c>
      <c r="H2449" s="38" t="b">
        <f t="shared" si="3"/>
        <v>1</v>
      </c>
      <c r="I2449" s="41" t="b">
        <f>VLOOKUP($A2449, 'temp eLife data'!$A$2:$I$2947, 9, FALSE)</f>
        <v>1</v>
      </c>
      <c r="J2449" s="41" t="b">
        <f t="shared" si="4"/>
        <v>1</v>
      </c>
      <c r="K2449" s="44">
        <f>VLOOKUP($A2449, 'temp eLife data'!$A$2:$I$2947, 8, FALSE)</f>
        <v>44743</v>
      </c>
    </row>
    <row r="2450" hidden="1">
      <c r="A2450" s="9" t="s">
        <v>1985</v>
      </c>
      <c r="B2450" s="32">
        <v>44858.0</v>
      </c>
      <c r="C2450" s="32">
        <v>44872.0</v>
      </c>
      <c r="D2450" s="36" t="b">
        <f t="shared" si="1"/>
        <v>1</v>
      </c>
      <c r="E2450" s="37">
        <f t="shared" si="2"/>
        <v>44858</v>
      </c>
      <c r="F2450" s="32">
        <v>44687.0</v>
      </c>
      <c r="G2450" s="32">
        <v>44756.0</v>
      </c>
      <c r="H2450" s="38" t="b">
        <f t="shared" si="3"/>
        <v>1</v>
      </c>
      <c r="I2450" s="41" t="b">
        <f>VLOOKUP($A2450, 'temp eLife data'!$A$2:$I$2947, 9, FALSE)</f>
        <v>1</v>
      </c>
      <c r="J2450" s="41" t="b">
        <f t="shared" si="4"/>
        <v>1</v>
      </c>
      <c r="K2450" s="44">
        <f>VLOOKUP($A2450, 'temp eLife data'!$A$2:$I$2947, 8, FALSE)</f>
        <v>44756</v>
      </c>
    </row>
    <row r="2451" hidden="1">
      <c r="A2451" s="9" t="s">
        <v>2143</v>
      </c>
      <c r="B2451" s="32">
        <v>44834.0</v>
      </c>
      <c r="C2451" s="32">
        <v>44876.0</v>
      </c>
      <c r="D2451" s="36" t="b">
        <f t="shared" si="1"/>
        <v>1</v>
      </c>
      <c r="E2451" s="37">
        <f t="shared" si="2"/>
        <v>44834</v>
      </c>
      <c r="F2451" s="32">
        <v>44682.0</v>
      </c>
      <c r="G2451" s="32">
        <v>44802.0</v>
      </c>
      <c r="H2451" s="38" t="b">
        <f t="shared" si="3"/>
        <v>1</v>
      </c>
      <c r="I2451" s="41" t="b">
        <f>VLOOKUP($A2451, 'temp eLife data'!$A$2:$I$2947, 9, FALSE)</f>
        <v>1</v>
      </c>
      <c r="J2451" s="41" t="b">
        <f t="shared" si="4"/>
        <v>1</v>
      </c>
      <c r="K2451" s="44">
        <f>VLOOKUP($A2451, 'temp eLife data'!$A$2:$I$2947, 8, FALSE)</f>
        <v>44802</v>
      </c>
    </row>
    <row r="2452" hidden="1">
      <c r="A2452" s="9" t="s">
        <v>1707</v>
      </c>
      <c r="B2452" s="32">
        <v>44861.0</v>
      </c>
      <c r="C2452" s="32">
        <v>44873.0</v>
      </c>
      <c r="D2452" s="36" t="b">
        <f t="shared" si="1"/>
        <v>1</v>
      </c>
      <c r="E2452" s="37">
        <f t="shared" si="2"/>
        <v>44861</v>
      </c>
      <c r="F2452" s="32">
        <v>44727.0</v>
      </c>
      <c r="G2452" s="32">
        <v>44826.0</v>
      </c>
      <c r="H2452" s="38" t="b">
        <f t="shared" si="3"/>
        <v>1</v>
      </c>
      <c r="I2452" s="41" t="b">
        <f>VLOOKUP($A2452, 'temp eLife data'!$A$2:$I$2947, 9, FALSE)</f>
        <v>1</v>
      </c>
      <c r="J2452" s="41" t="b">
        <f t="shared" si="4"/>
        <v>1</v>
      </c>
      <c r="K2452" s="44">
        <f>VLOOKUP($A2452, 'temp eLife data'!$A$2:$I$2947, 8, FALSE)</f>
        <v>44826</v>
      </c>
    </row>
    <row r="2453" hidden="1">
      <c r="A2453" s="9" t="s">
        <v>1827</v>
      </c>
      <c r="D2453" s="36" t="str">
        <f t="shared" si="1"/>
        <v>#N/A</v>
      </c>
      <c r="E2453" s="37" t="str">
        <f t="shared" si="2"/>
        <v>#N/A</v>
      </c>
      <c r="F2453" s="32">
        <v>44706.0</v>
      </c>
      <c r="G2453" s="32">
        <v>44784.0</v>
      </c>
      <c r="H2453" s="38" t="b">
        <f t="shared" si="3"/>
        <v>0</v>
      </c>
      <c r="I2453" s="41" t="b">
        <f>VLOOKUP($A2453, 'temp eLife data'!$A$2:$I$2947, 9, FALSE)</f>
        <v>1</v>
      </c>
      <c r="J2453" s="41" t="b">
        <f t="shared" si="4"/>
        <v>0</v>
      </c>
      <c r="K2453" s="44">
        <f>VLOOKUP($A2453, 'temp eLife data'!$A$2:$I$2947, 8, FALSE)</f>
        <v>44784</v>
      </c>
    </row>
    <row r="2454" hidden="1">
      <c r="A2454" s="9" t="s">
        <v>1889</v>
      </c>
      <c r="C2454" s="32">
        <v>44833.0</v>
      </c>
      <c r="D2454" s="36" t="b">
        <f t="shared" si="1"/>
        <v>1</v>
      </c>
      <c r="E2454" s="37">
        <f t="shared" si="2"/>
        <v>44833</v>
      </c>
      <c r="F2454" s="32">
        <v>44698.0</v>
      </c>
      <c r="G2454" s="32">
        <v>44807.0</v>
      </c>
      <c r="H2454" s="38" t="b">
        <f t="shared" si="3"/>
        <v>1</v>
      </c>
      <c r="I2454" s="41" t="b">
        <f>VLOOKUP($A2454, 'temp eLife data'!$A$2:$I$2947, 9, FALSE)</f>
        <v>1</v>
      </c>
      <c r="J2454" s="41" t="b">
        <f t="shared" si="4"/>
        <v>1</v>
      </c>
      <c r="K2454" s="44">
        <f>VLOOKUP($A2454, 'temp eLife data'!$A$2:$I$2947, 8, FALSE)</f>
        <v>44807</v>
      </c>
    </row>
    <row r="2455" hidden="1">
      <c r="A2455" s="9" t="s">
        <v>2915</v>
      </c>
      <c r="C2455" s="32">
        <v>44970.0</v>
      </c>
      <c r="D2455" s="36" t="b">
        <f t="shared" si="1"/>
        <v>1</v>
      </c>
      <c r="E2455" s="37">
        <f t="shared" si="2"/>
        <v>44970</v>
      </c>
      <c r="F2455" s="32">
        <v>44553.0</v>
      </c>
      <c r="G2455" s="32">
        <v>44876.0</v>
      </c>
      <c r="H2455" s="38" t="b">
        <f t="shared" si="3"/>
        <v>1</v>
      </c>
      <c r="I2455" s="41" t="b">
        <f>VLOOKUP($A2455, 'temp eLife data'!$A$2:$I$2947, 9, FALSE)</f>
        <v>1</v>
      </c>
      <c r="J2455" s="41" t="b">
        <f t="shared" si="4"/>
        <v>1</v>
      </c>
      <c r="K2455" s="44">
        <f>VLOOKUP($A2455, 'temp eLife data'!$A$2:$I$2947, 8, FALSE)</f>
        <v>44876</v>
      </c>
    </row>
    <row r="2456" hidden="1">
      <c r="A2456" s="9" t="s">
        <v>2025</v>
      </c>
      <c r="B2456" s="32">
        <v>44847.0</v>
      </c>
      <c r="C2456" s="32">
        <v>44879.0</v>
      </c>
      <c r="D2456" s="36" t="b">
        <f t="shared" si="1"/>
        <v>1</v>
      </c>
      <c r="E2456" s="37">
        <f t="shared" si="2"/>
        <v>44847</v>
      </c>
      <c r="F2456" s="32">
        <v>44682.0</v>
      </c>
      <c r="G2456" s="32">
        <v>44806.0</v>
      </c>
      <c r="H2456" s="38" t="b">
        <f t="shared" si="3"/>
        <v>1</v>
      </c>
      <c r="I2456" s="41" t="b">
        <f>VLOOKUP($A2456, 'temp eLife data'!$A$2:$I$2947, 9, FALSE)</f>
        <v>1</v>
      </c>
      <c r="J2456" s="41" t="b">
        <f t="shared" si="4"/>
        <v>1</v>
      </c>
      <c r="K2456" s="44">
        <f>VLOOKUP($A2456, 'temp eLife data'!$A$2:$I$2947, 8, FALSE)</f>
        <v>44806</v>
      </c>
    </row>
    <row r="2457" hidden="1">
      <c r="A2457" s="9" t="s">
        <v>2087</v>
      </c>
      <c r="C2457" s="32">
        <v>44803.0</v>
      </c>
      <c r="D2457" s="36" t="b">
        <f t="shared" si="1"/>
        <v>1</v>
      </c>
      <c r="E2457" s="37">
        <f t="shared" si="2"/>
        <v>44803</v>
      </c>
      <c r="F2457" s="32">
        <v>44677.0</v>
      </c>
      <c r="G2457" s="32">
        <v>44743.0</v>
      </c>
      <c r="H2457" s="38" t="b">
        <f t="shared" si="3"/>
        <v>1</v>
      </c>
      <c r="I2457" s="41" t="b">
        <f>VLOOKUP($A2457, 'temp eLife data'!$A$2:$I$2947, 9, FALSE)</f>
        <v>1</v>
      </c>
      <c r="J2457" s="41" t="b">
        <f t="shared" si="4"/>
        <v>1</v>
      </c>
      <c r="K2457" s="44">
        <f>VLOOKUP($A2457, 'temp eLife data'!$A$2:$I$2947, 8, FALSE)</f>
        <v>44743</v>
      </c>
    </row>
    <row r="2458" hidden="1">
      <c r="A2458" s="9" t="s">
        <v>1907</v>
      </c>
      <c r="B2458" s="32">
        <v>44830.0</v>
      </c>
      <c r="C2458" s="32">
        <v>44874.0</v>
      </c>
      <c r="D2458" s="36" t="b">
        <f t="shared" si="1"/>
        <v>1</v>
      </c>
      <c r="E2458" s="37">
        <f t="shared" si="2"/>
        <v>44830</v>
      </c>
      <c r="F2458" s="32">
        <v>44696.0</v>
      </c>
      <c r="G2458" s="32">
        <v>44820.0</v>
      </c>
      <c r="H2458" s="38" t="b">
        <f t="shared" si="3"/>
        <v>1</v>
      </c>
      <c r="I2458" s="41" t="b">
        <f>VLOOKUP($A2458, 'temp eLife data'!$A$2:$I$2947, 9, FALSE)</f>
        <v>1</v>
      </c>
      <c r="J2458" s="41" t="b">
        <f t="shared" si="4"/>
        <v>1</v>
      </c>
      <c r="K2458" s="44">
        <f>VLOOKUP($A2458, 'temp eLife data'!$A$2:$I$2947, 8, FALSE)</f>
        <v>44820</v>
      </c>
    </row>
    <row r="2459" hidden="1">
      <c r="A2459" s="9" t="s">
        <v>2583</v>
      </c>
      <c r="B2459" s="32">
        <v>44853.0</v>
      </c>
      <c r="C2459" s="32">
        <v>44874.0</v>
      </c>
      <c r="D2459" s="36" t="b">
        <f t="shared" si="1"/>
        <v>1</v>
      </c>
      <c r="E2459" s="37">
        <f t="shared" si="2"/>
        <v>44853</v>
      </c>
      <c r="F2459" s="32">
        <v>44683.0</v>
      </c>
      <c r="G2459" s="32">
        <v>44756.0</v>
      </c>
      <c r="H2459" s="38" t="b">
        <f t="shared" si="3"/>
        <v>1</v>
      </c>
      <c r="I2459" s="41" t="b">
        <f>VLOOKUP($A2459, 'temp eLife data'!$A$2:$I$2947, 9, FALSE)</f>
        <v>1</v>
      </c>
      <c r="J2459" s="41" t="b">
        <f t="shared" si="4"/>
        <v>1</v>
      </c>
      <c r="K2459" s="44">
        <f>VLOOKUP($A2459, 'temp eLife data'!$A$2:$I$2947, 8, FALSE)</f>
        <v>44756</v>
      </c>
    </row>
    <row r="2460" hidden="1">
      <c r="A2460" s="9" t="s">
        <v>4397</v>
      </c>
      <c r="B2460" s="32">
        <v>44953.0</v>
      </c>
      <c r="C2460" s="32">
        <v>44972.0</v>
      </c>
      <c r="D2460" s="36" t="b">
        <f t="shared" si="1"/>
        <v>1</v>
      </c>
      <c r="E2460" s="37">
        <f t="shared" si="2"/>
        <v>44953</v>
      </c>
      <c r="F2460" s="32">
        <v>44680.0</v>
      </c>
      <c r="G2460" s="32">
        <v>44781.0</v>
      </c>
      <c r="H2460" s="38" t="b">
        <f t="shared" si="3"/>
        <v>1</v>
      </c>
      <c r="I2460" s="41" t="b">
        <f>VLOOKUP($A2460, 'temp eLife data'!$A$2:$I$2947, 9, FALSE)</f>
        <v>1</v>
      </c>
      <c r="J2460" s="41" t="b">
        <f t="shared" si="4"/>
        <v>1</v>
      </c>
      <c r="K2460" s="44">
        <f>VLOOKUP($A2460, 'temp eLife data'!$A$2:$I$2947, 8, FALSE)</f>
        <v>44781</v>
      </c>
    </row>
    <row r="2461" hidden="1">
      <c r="A2461" s="9" t="s">
        <v>1891</v>
      </c>
      <c r="B2461" s="32">
        <v>44795.0</v>
      </c>
      <c r="C2461" s="32">
        <v>44811.0</v>
      </c>
      <c r="D2461" s="36" t="b">
        <f t="shared" si="1"/>
        <v>1</v>
      </c>
      <c r="E2461" s="37">
        <f t="shared" si="2"/>
        <v>44795</v>
      </c>
      <c r="F2461" s="32">
        <v>44699.0</v>
      </c>
      <c r="G2461" s="32">
        <v>44712.0</v>
      </c>
      <c r="H2461" s="38" t="b">
        <f t="shared" si="3"/>
        <v>1</v>
      </c>
      <c r="I2461" s="41" t="b">
        <f>VLOOKUP($A2461, 'temp eLife data'!$A$2:$I$2947, 9, FALSE)</f>
        <v>1</v>
      </c>
      <c r="J2461" s="41" t="b">
        <f t="shared" si="4"/>
        <v>1</v>
      </c>
      <c r="K2461" s="45">
        <f>VLOOKUP($A2461, 'temp eLife data'!$A$2:$I$2947, 8, FALSE)</f>
        <v>44712</v>
      </c>
    </row>
    <row r="2462" hidden="1">
      <c r="A2462" s="9" t="s">
        <v>1865</v>
      </c>
      <c r="D2462" s="36" t="str">
        <f t="shared" si="1"/>
        <v>#N/A</v>
      </c>
      <c r="E2462" s="37" t="str">
        <f t="shared" si="2"/>
        <v>#N/A</v>
      </c>
      <c r="F2462" s="32">
        <v>44701.0</v>
      </c>
      <c r="G2462" s="32">
        <v>44784.0</v>
      </c>
      <c r="H2462" s="38" t="b">
        <f t="shared" si="3"/>
        <v>0</v>
      </c>
      <c r="I2462" s="41" t="b">
        <f>VLOOKUP($A2462, 'temp eLife data'!$A$2:$I$2947, 9, FALSE)</f>
        <v>1</v>
      </c>
      <c r="J2462" s="41" t="b">
        <f t="shared" si="4"/>
        <v>0</v>
      </c>
      <c r="K2462" s="44">
        <f>VLOOKUP($A2462, 'temp eLife data'!$A$2:$I$2947, 8, FALSE)</f>
        <v>44784</v>
      </c>
    </row>
    <row r="2463" hidden="1">
      <c r="A2463" s="9" t="s">
        <v>2085</v>
      </c>
      <c r="B2463" s="32">
        <v>44845.0</v>
      </c>
      <c r="C2463" s="32">
        <v>44853.0</v>
      </c>
      <c r="D2463" s="36" t="b">
        <f t="shared" si="1"/>
        <v>1</v>
      </c>
      <c r="E2463" s="37">
        <f t="shared" si="2"/>
        <v>44845</v>
      </c>
      <c r="F2463" s="32">
        <v>44678.0</v>
      </c>
      <c r="G2463" s="32">
        <v>44826.0</v>
      </c>
      <c r="H2463" s="38" t="b">
        <f t="shared" si="3"/>
        <v>1</v>
      </c>
      <c r="I2463" s="41" t="b">
        <f>VLOOKUP($A2463, 'temp eLife data'!$A$2:$I$2947, 9, FALSE)</f>
        <v>1</v>
      </c>
      <c r="J2463" s="41" t="b">
        <f t="shared" si="4"/>
        <v>1</v>
      </c>
      <c r="K2463" s="44">
        <f>VLOOKUP($A2463, 'temp eLife data'!$A$2:$I$2947, 8, FALSE)</f>
        <v>44826</v>
      </c>
    </row>
    <row r="2464" hidden="1">
      <c r="A2464" s="9" t="s">
        <v>1895</v>
      </c>
      <c r="B2464" s="32">
        <v>44874.0</v>
      </c>
      <c r="C2464" s="32">
        <v>44882.0</v>
      </c>
      <c r="D2464" s="36" t="b">
        <f t="shared" si="1"/>
        <v>1</v>
      </c>
      <c r="E2464" s="37">
        <f t="shared" si="2"/>
        <v>44874</v>
      </c>
      <c r="F2464" s="32">
        <v>44698.0</v>
      </c>
      <c r="G2464" s="32">
        <v>44838.0</v>
      </c>
      <c r="H2464" s="38" t="b">
        <f t="shared" si="3"/>
        <v>1</v>
      </c>
      <c r="I2464" s="41" t="b">
        <f>VLOOKUP($A2464, 'temp eLife data'!$A$2:$I$2947, 9, FALSE)</f>
        <v>1</v>
      </c>
      <c r="J2464" s="41" t="b">
        <f t="shared" si="4"/>
        <v>1</v>
      </c>
      <c r="K2464" s="44">
        <f>VLOOKUP($A2464, 'temp eLife data'!$A$2:$I$2947, 8, FALSE)</f>
        <v>44838</v>
      </c>
    </row>
    <row r="2465" hidden="1">
      <c r="A2465" s="9" t="s">
        <v>1959</v>
      </c>
      <c r="C2465" s="32">
        <v>44897.0</v>
      </c>
      <c r="D2465" s="36" t="b">
        <f t="shared" si="1"/>
        <v>1</v>
      </c>
      <c r="E2465" s="37">
        <f t="shared" si="2"/>
        <v>44897</v>
      </c>
      <c r="F2465" s="32">
        <v>44689.0</v>
      </c>
      <c r="G2465" s="32">
        <v>44736.0</v>
      </c>
      <c r="H2465" s="38" t="b">
        <f t="shared" si="3"/>
        <v>1</v>
      </c>
      <c r="I2465" s="41" t="b">
        <f>VLOOKUP($A2465, 'temp eLife data'!$A$2:$I$2947, 9, FALSE)</f>
        <v>1</v>
      </c>
      <c r="J2465" s="41" t="b">
        <f t="shared" si="4"/>
        <v>1</v>
      </c>
      <c r="K2465" s="44">
        <f>VLOOKUP($A2465, 'temp eLife data'!$A$2:$I$2947, 8, FALSE)</f>
        <v>44736</v>
      </c>
    </row>
    <row r="2466" hidden="1">
      <c r="A2466" s="9" t="s">
        <v>2649</v>
      </c>
      <c r="B2466" s="32">
        <v>44775.0</v>
      </c>
      <c r="C2466" s="32">
        <v>44806.0</v>
      </c>
      <c r="D2466" s="36" t="b">
        <f t="shared" si="1"/>
        <v>1</v>
      </c>
      <c r="E2466" s="37">
        <f t="shared" si="2"/>
        <v>44775</v>
      </c>
      <c r="F2466" s="32">
        <v>44698.0</v>
      </c>
      <c r="G2466" s="32">
        <v>44771.0</v>
      </c>
      <c r="H2466" s="38" t="b">
        <f t="shared" si="3"/>
        <v>1</v>
      </c>
      <c r="I2466" s="41" t="b">
        <f>VLOOKUP($A2466, 'temp eLife data'!$A$2:$I$2947, 9, FALSE)</f>
        <v>1</v>
      </c>
      <c r="J2466" s="41" t="b">
        <f t="shared" si="4"/>
        <v>1</v>
      </c>
      <c r="K2466" s="44">
        <f>VLOOKUP($A2466, 'temp eLife data'!$A$2:$I$2947, 8, FALSE)</f>
        <v>44771</v>
      </c>
    </row>
    <row r="2467" hidden="1">
      <c r="A2467" s="9" t="s">
        <v>1527</v>
      </c>
      <c r="B2467" s="32">
        <v>44916.0</v>
      </c>
      <c r="C2467" s="32">
        <v>44931.0</v>
      </c>
      <c r="D2467" s="36" t="b">
        <f t="shared" si="1"/>
        <v>1</v>
      </c>
      <c r="E2467" s="37">
        <f t="shared" si="2"/>
        <v>44916</v>
      </c>
      <c r="F2467" s="32">
        <v>44747.0</v>
      </c>
      <c r="G2467" s="32">
        <v>44832.0</v>
      </c>
      <c r="H2467" s="38" t="b">
        <f t="shared" si="3"/>
        <v>1</v>
      </c>
      <c r="I2467" s="41" t="b">
        <f>VLOOKUP($A2467, 'temp eLife data'!$A$2:$I$2947, 9, FALSE)</f>
        <v>1</v>
      </c>
      <c r="J2467" s="41" t="b">
        <f t="shared" si="4"/>
        <v>1</v>
      </c>
      <c r="K2467" s="44">
        <f>VLOOKUP($A2467, 'temp eLife data'!$A$2:$I$2947, 8, FALSE)</f>
        <v>44832</v>
      </c>
    </row>
    <row r="2468" hidden="1">
      <c r="A2468" s="9" t="s">
        <v>1861</v>
      </c>
      <c r="B2468" s="32">
        <v>44832.0</v>
      </c>
      <c r="C2468" s="32">
        <v>44858.0</v>
      </c>
      <c r="D2468" s="36" t="b">
        <f t="shared" si="1"/>
        <v>1</v>
      </c>
      <c r="E2468" s="37">
        <f t="shared" si="2"/>
        <v>44832</v>
      </c>
      <c r="F2468" s="32">
        <v>44706.0</v>
      </c>
      <c r="G2468" s="32">
        <v>44775.0</v>
      </c>
      <c r="H2468" s="38" t="b">
        <f t="shared" si="3"/>
        <v>1</v>
      </c>
      <c r="I2468" s="41" t="b">
        <f>VLOOKUP($A2468, 'temp eLife data'!$A$2:$I$2947, 9, FALSE)</f>
        <v>1</v>
      </c>
      <c r="J2468" s="41" t="b">
        <f t="shared" si="4"/>
        <v>1</v>
      </c>
      <c r="K2468" s="44">
        <f>VLOOKUP($A2468, 'temp eLife data'!$A$2:$I$2947, 8, FALSE)</f>
        <v>44775</v>
      </c>
    </row>
    <row r="2469" hidden="1">
      <c r="A2469" s="9" t="s">
        <v>1835</v>
      </c>
      <c r="B2469" s="32">
        <v>44820.0</v>
      </c>
      <c r="C2469" s="32">
        <v>44846.0</v>
      </c>
      <c r="D2469" s="36" t="b">
        <f t="shared" si="1"/>
        <v>1</v>
      </c>
      <c r="E2469" s="37">
        <f t="shared" si="2"/>
        <v>44820</v>
      </c>
      <c r="F2469" s="32">
        <v>44706.0</v>
      </c>
      <c r="G2469" s="32">
        <v>44775.0</v>
      </c>
      <c r="H2469" s="38" t="b">
        <f t="shared" si="3"/>
        <v>1</v>
      </c>
      <c r="I2469" s="41" t="b">
        <f>VLOOKUP($A2469, 'temp eLife data'!$A$2:$I$2947, 9, FALSE)</f>
        <v>1</v>
      </c>
      <c r="J2469" s="41" t="b">
        <f t="shared" si="4"/>
        <v>1</v>
      </c>
      <c r="K2469" s="44">
        <f>VLOOKUP($A2469, 'temp eLife data'!$A$2:$I$2947, 8, FALSE)</f>
        <v>44775</v>
      </c>
    </row>
    <row r="2470" hidden="1">
      <c r="A2470" s="9" t="s">
        <v>2119</v>
      </c>
      <c r="C2470" s="32">
        <v>44988.0</v>
      </c>
      <c r="D2470" s="36" t="b">
        <f t="shared" si="1"/>
        <v>1</v>
      </c>
      <c r="E2470" s="37">
        <f t="shared" si="2"/>
        <v>44988</v>
      </c>
      <c r="F2470" s="32">
        <v>44665.0</v>
      </c>
      <c r="G2470" s="32">
        <v>44774.0</v>
      </c>
      <c r="H2470" s="38" t="b">
        <f t="shared" si="3"/>
        <v>1</v>
      </c>
      <c r="I2470" s="41" t="b">
        <f>VLOOKUP($A2470, 'temp eLife data'!$A$2:$I$2947, 9, FALSE)</f>
        <v>1</v>
      </c>
      <c r="J2470" s="41" t="b">
        <f t="shared" si="4"/>
        <v>1</v>
      </c>
      <c r="K2470" s="44">
        <f>VLOOKUP($A2470, 'temp eLife data'!$A$2:$I$2947, 8, FALSE)</f>
        <v>44774</v>
      </c>
    </row>
    <row r="2471" hidden="1">
      <c r="A2471" s="9" t="s">
        <v>1987</v>
      </c>
      <c r="C2471" s="32">
        <v>44796.0</v>
      </c>
      <c r="D2471" s="36" t="b">
        <f t="shared" si="1"/>
        <v>1</v>
      </c>
      <c r="E2471" s="37">
        <f t="shared" si="2"/>
        <v>44796</v>
      </c>
      <c r="F2471" s="32">
        <v>44687.0</v>
      </c>
      <c r="G2471" s="32">
        <v>44770.0</v>
      </c>
      <c r="H2471" s="38" t="b">
        <f t="shared" si="3"/>
        <v>1</v>
      </c>
      <c r="I2471" s="41" t="b">
        <f>VLOOKUP($A2471, 'temp eLife data'!$A$2:$I$2947, 9, FALSE)</f>
        <v>1</v>
      </c>
      <c r="J2471" s="41" t="b">
        <f t="shared" si="4"/>
        <v>1</v>
      </c>
      <c r="K2471" s="44">
        <f>VLOOKUP($A2471, 'temp eLife data'!$A$2:$I$2947, 8, FALSE)</f>
        <v>44770</v>
      </c>
    </row>
    <row r="2472" hidden="1">
      <c r="A2472" s="9" t="s">
        <v>2153</v>
      </c>
      <c r="B2472" s="32">
        <v>44909.0</v>
      </c>
      <c r="C2472" s="32">
        <v>44946.0</v>
      </c>
      <c r="D2472" s="36" t="b">
        <f t="shared" si="1"/>
        <v>1</v>
      </c>
      <c r="E2472" s="37">
        <f t="shared" si="2"/>
        <v>44909</v>
      </c>
      <c r="F2472" s="32">
        <v>44662.0</v>
      </c>
      <c r="G2472" s="32">
        <v>44846.0</v>
      </c>
      <c r="H2472" s="38" t="b">
        <f t="shared" si="3"/>
        <v>1</v>
      </c>
      <c r="I2472" s="41" t="b">
        <f>VLOOKUP($A2472, 'temp eLife data'!$A$2:$I$2947, 9, FALSE)</f>
        <v>1</v>
      </c>
      <c r="J2472" s="41" t="b">
        <f t="shared" si="4"/>
        <v>1</v>
      </c>
      <c r="K2472" s="44">
        <f>VLOOKUP($A2472, 'temp eLife data'!$A$2:$I$2947, 8, FALSE)</f>
        <v>44846</v>
      </c>
    </row>
    <row r="2473" hidden="1">
      <c r="A2473" s="9" t="s">
        <v>1701</v>
      </c>
      <c r="D2473" s="36" t="str">
        <f t="shared" si="1"/>
        <v>#N/A</v>
      </c>
      <c r="E2473" s="37" t="str">
        <f t="shared" si="2"/>
        <v>#N/A</v>
      </c>
      <c r="F2473" s="32">
        <v>44728.0</v>
      </c>
      <c r="G2473" s="32">
        <v>44876.0</v>
      </c>
      <c r="H2473" s="38" t="b">
        <f t="shared" si="3"/>
        <v>0</v>
      </c>
      <c r="I2473" s="41" t="b">
        <f>VLOOKUP($A2473, 'temp eLife data'!$A$2:$I$2947, 9, FALSE)</f>
        <v>1</v>
      </c>
      <c r="J2473" s="41" t="b">
        <f t="shared" si="4"/>
        <v>0</v>
      </c>
      <c r="K2473" s="44">
        <f>VLOOKUP($A2473, 'temp eLife data'!$A$2:$I$2947, 8, FALSE)</f>
        <v>44876</v>
      </c>
    </row>
    <row r="2474" hidden="1">
      <c r="A2474" s="9" t="s">
        <v>1953</v>
      </c>
      <c r="C2474" s="32">
        <v>44838.0</v>
      </c>
      <c r="D2474" s="36" t="b">
        <f t="shared" si="1"/>
        <v>1</v>
      </c>
      <c r="E2474" s="37">
        <f t="shared" si="2"/>
        <v>44838</v>
      </c>
      <c r="F2474" s="32">
        <v>44690.0</v>
      </c>
      <c r="G2474" s="32">
        <v>44770.0</v>
      </c>
      <c r="H2474" s="38" t="b">
        <f t="shared" si="3"/>
        <v>1</v>
      </c>
      <c r="I2474" s="41" t="b">
        <f>VLOOKUP($A2474, 'temp eLife data'!$A$2:$I$2947, 9, FALSE)</f>
        <v>1</v>
      </c>
      <c r="J2474" s="41" t="b">
        <f t="shared" si="4"/>
        <v>1</v>
      </c>
      <c r="K2474" s="44">
        <f>VLOOKUP($A2474, 'temp eLife data'!$A$2:$I$2947, 8, FALSE)</f>
        <v>44770</v>
      </c>
    </row>
    <row r="2475" hidden="1">
      <c r="A2475" s="9" t="s">
        <v>1995</v>
      </c>
      <c r="D2475" s="36" t="str">
        <f t="shared" si="1"/>
        <v>#N/A</v>
      </c>
      <c r="E2475" s="37" t="str">
        <f t="shared" si="2"/>
        <v>#N/A</v>
      </c>
      <c r="F2475" s="32">
        <v>44686.0</v>
      </c>
      <c r="G2475" s="32">
        <v>44864.0</v>
      </c>
      <c r="H2475" s="38" t="b">
        <f t="shared" si="3"/>
        <v>0</v>
      </c>
      <c r="I2475" s="41" t="b">
        <f>VLOOKUP($A2475, 'temp eLife data'!$A$2:$I$2947, 9, FALSE)</f>
        <v>1</v>
      </c>
      <c r="J2475" s="41" t="b">
        <f t="shared" si="4"/>
        <v>0</v>
      </c>
      <c r="K2475" s="44">
        <f>VLOOKUP($A2475, 'temp eLife data'!$A$2:$I$2947, 8, FALSE)</f>
        <v>44864</v>
      </c>
    </row>
    <row r="2476" hidden="1">
      <c r="A2476" s="9" t="s">
        <v>3517</v>
      </c>
      <c r="D2476" s="36" t="str">
        <f t="shared" si="1"/>
        <v>#N/A</v>
      </c>
      <c r="E2476" s="37" t="str">
        <f t="shared" si="2"/>
        <v>#N/A</v>
      </c>
      <c r="F2476" s="32">
        <v>44695.0</v>
      </c>
      <c r="G2476" s="32">
        <v>44784.0</v>
      </c>
      <c r="H2476" s="38" t="b">
        <f t="shared" si="3"/>
        <v>0</v>
      </c>
      <c r="I2476" s="41" t="b">
        <f>VLOOKUP($A2476, 'temp eLife data'!$A$2:$I$2947, 9, FALSE)</f>
        <v>1</v>
      </c>
      <c r="J2476" s="41" t="b">
        <f t="shared" si="4"/>
        <v>0</v>
      </c>
      <c r="K2476" s="44">
        <f>VLOOKUP($A2476, 'temp eLife data'!$A$2:$I$2947, 8, FALSE)</f>
        <v>44784</v>
      </c>
    </row>
    <row r="2477" hidden="1">
      <c r="A2477" s="9" t="s">
        <v>1921</v>
      </c>
      <c r="B2477" s="32">
        <v>44852.0</v>
      </c>
      <c r="C2477" s="32">
        <v>44867.0</v>
      </c>
      <c r="D2477" s="36" t="b">
        <f t="shared" si="1"/>
        <v>1</v>
      </c>
      <c r="E2477" s="37">
        <f t="shared" si="2"/>
        <v>44852</v>
      </c>
      <c r="F2477" s="32">
        <v>44693.0</v>
      </c>
      <c r="G2477" s="32">
        <v>44760.0</v>
      </c>
      <c r="H2477" s="38" t="b">
        <f t="shared" si="3"/>
        <v>1</v>
      </c>
      <c r="I2477" s="41" t="b">
        <f>VLOOKUP($A2477, 'temp eLife data'!$A$2:$I$2947, 9, FALSE)</f>
        <v>1</v>
      </c>
      <c r="J2477" s="41" t="b">
        <f t="shared" si="4"/>
        <v>1</v>
      </c>
      <c r="K2477" s="44">
        <f>VLOOKUP($A2477, 'temp eLife data'!$A$2:$I$2947, 8, FALSE)</f>
        <v>44760</v>
      </c>
    </row>
    <row r="2478" hidden="1">
      <c r="A2478" s="9" t="s">
        <v>1997</v>
      </c>
      <c r="B2478" s="32">
        <v>44834.0</v>
      </c>
      <c r="C2478" s="32">
        <v>44852.0</v>
      </c>
      <c r="D2478" s="36" t="b">
        <f t="shared" si="1"/>
        <v>1</v>
      </c>
      <c r="E2478" s="37">
        <f t="shared" si="2"/>
        <v>44834</v>
      </c>
      <c r="F2478" s="32">
        <v>44686.0</v>
      </c>
      <c r="G2478" s="32">
        <v>44812.0</v>
      </c>
      <c r="H2478" s="38" t="b">
        <f t="shared" si="3"/>
        <v>1</v>
      </c>
      <c r="I2478" s="41" t="b">
        <f>VLOOKUP($A2478, 'temp eLife data'!$A$2:$I$2947, 9, FALSE)</f>
        <v>1</v>
      </c>
      <c r="J2478" s="41" t="b">
        <f t="shared" si="4"/>
        <v>1</v>
      </c>
      <c r="K2478" s="44">
        <f>VLOOKUP($A2478, 'temp eLife data'!$A$2:$I$2947, 8, FALSE)</f>
        <v>44812</v>
      </c>
    </row>
    <row r="2479" hidden="1">
      <c r="A2479" s="9" t="s">
        <v>1905</v>
      </c>
      <c r="C2479" s="32">
        <v>44811.0</v>
      </c>
      <c r="D2479" s="36" t="b">
        <f t="shared" si="1"/>
        <v>1</v>
      </c>
      <c r="E2479" s="37">
        <f t="shared" si="2"/>
        <v>44811</v>
      </c>
      <c r="F2479" s="32">
        <v>44697.0</v>
      </c>
      <c r="G2479" s="32">
        <v>44739.0</v>
      </c>
      <c r="H2479" s="38" t="b">
        <f t="shared" si="3"/>
        <v>1</v>
      </c>
      <c r="I2479" s="41" t="b">
        <f>VLOOKUP($A2479, 'temp eLife data'!$A$2:$I$2947, 9, FALSE)</f>
        <v>1</v>
      </c>
      <c r="J2479" s="41" t="b">
        <f t="shared" si="4"/>
        <v>1</v>
      </c>
      <c r="K2479" s="44">
        <f>VLOOKUP($A2479, 'temp eLife data'!$A$2:$I$2947, 8, FALSE)</f>
        <v>44739</v>
      </c>
    </row>
    <row r="2480" hidden="1">
      <c r="A2480" s="9" t="s">
        <v>1825</v>
      </c>
      <c r="C2480" s="32">
        <v>44895.0</v>
      </c>
      <c r="D2480" s="36" t="b">
        <f t="shared" si="1"/>
        <v>1</v>
      </c>
      <c r="E2480" s="37">
        <f t="shared" si="2"/>
        <v>44895</v>
      </c>
      <c r="F2480" s="32">
        <v>44707.0</v>
      </c>
      <c r="G2480" s="32">
        <v>44817.0</v>
      </c>
      <c r="H2480" s="38" t="b">
        <f t="shared" si="3"/>
        <v>1</v>
      </c>
      <c r="I2480" s="41" t="b">
        <f>VLOOKUP($A2480, 'temp eLife data'!$A$2:$I$2947, 9, FALSE)</f>
        <v>1</v>
      </c>
      <c r="J2480" s="41" t="b">
        <f t="shared" si="4"/>
        <v>1</v>
      </c>
      <c r="K2480" s="44">
        <f>VLOOKUP($A2480, 'temp eLife data'!$A$2:$I$2947, 8, FALSE)</f>
        <v>44817</v>
      </c>
    </row>
    <row r="2481" hidden="1">
      <c r="A2481" s="9" t="s">
        <v>2469</v>
      </c>
      <c r="B2481" s="32">
        <v>44960.0</v>
      </c>
      <c r="C2481" s="32">
        <v>44973.0</v>
      </c>
      <c r="D2481" s="36" t="b">
        <f t="shared" si="1"/>
        <v>1</v>
      </c>
      <c r="E2481" s="37">
        <f t="shared" si="2"/>
        <v>44960</v>
      </c>
      <c r="F2481" s="32">
        <v>44623.0</v>
      </c>
      <c r="G2481" s="32">
        <v>44791.0</v>
      </c>
      <c r="H2481" s="38" t="b">
        <f t="shared" si="3"/>
        <v>1</v>
      </c>
      <c r="I2481" s="41" t="b">
        <f>VLOOKUP($A2481, 'temp eLife data'!$A$2:$I$2947, 9, FALSE)</f>
        <v>1</v>
      </c>
      <c r="J2481" s="41" t="b">
        <f t="shared" si="4"/>
        <v>1</v>
      </c>
      <c r="K2481" s="44">
        <f>VLOOKUP($A2481, 'temp eLife data'!$A$2:$I$2947, 8, FALSE)</f>
        <v>44791</v>
      </c>
    </row>
    <row r="2482" hidden="1">
      <c r="A2482" s="9" t="s">
        <v>2191</v>
      </c>
      <c r="B2482" s="32">
        <v>44812.0</v>
      </c>
      <c r="C2482" s="32">
        <v>44827.0</v>
      </c>
      <c r="D2482" s="36" t="b">
        <f t="shared" si="1"/>
        <v>1</v>
      </c>
      <c r="E2482" s="37">
        <f t="shared" si="2"/>
        <v>44812</v>
      </c>
      <c r="F2482" s="32">
        <v>44689.0</v>
      </c>
      <c r="G2482" s="32">
        <v>44755.0</v>
      </c>
      <c r="H2482" s="38" t="b">
        <f t="shared" si="3"/>
        <v>1</v>
      </c>
      <c r="I2482" s="41" t="b">
        <f>VLOOKUP($A2482, 'temp eLife data'!$A$2:$I$2947, 9, FALSE)</f>
        <v>1</v>
      </c>
      <c r="J2482" s="41" t="b">
        <f t="shared" si="4"/>
        <v>1</v>
      </c>
      <c r="K2482" s="44">
        <f>VLOOKUP($A2482, 'temp eLife data'!$A$2:$I$2947, 8, FALSE)</f>
        <v>44755</v>
      </c>
    </row>
    <row r="2483">
      <c r="A2483" s="9" t="s">
        <v>16580</v>
      </c>
      <c r="D2483" s="36" t="str">
        <f t="shared" si="1"/>
        <v>#N/A</v>
      </c>
      <c r="E2483" s="37" t="str">
        <f t="shared" si="2"/>
        <v>#N/A</v>
      </c>
      <c r="F2483" s="32">
        <v>44682.0</v>
      </c>
      <c r="G2483" s="32">
        <v>44987.0</v>
      </c>
      <c r="H2483" s="38" t="b">
        <f t="shared" si="3"/>
        <v>0</v>
      </c>
      <c r="I2483" s="41" t="str">
        <f>VLOOKUP($A2483, 'temp eLife data'!$A$2:$I$2947, 9, FALSE)</f>
        <v>#N/A</v>
      </c>
      <c r="J2483" s="41" t="str">
        <f t="shared" si="4"/>
        <v>#N/A</v>
      </c>
      <c r="K2483" s="41" t="str">
        <f>VLOOKUP($A2483, 'temp eLife data'!$A$2:$I$2947, 8, FALSE)</f>
        <v>#N/A</v>
      </c>
    </row>
    <row r="2484" hidden="1">
      <c r="A2484" s="9" t="s">
        <v>1737</v>
      </c>
      <c r="C2484" s="32">
        <v>44960.0</v>
      </c>
      <c r="D2484" s="36" t="b">
        <f t="shared" si="1"/>
        <v>1</v>
      </c>
      <c r="E2484" s="37">
        <f t="shared" si="2"/>
        <v>44960</v>
      </c>
      <c r="F2484" s="32">
        <v>44722.0</v>
      </c>
      <c r="G2484" s="32">
        <v>44798.0</v>
      </c>
      <c r="H2484" s="38" t="b">
        <f t="shared" si="3"/>
        <v>1</v>
      </c>
      <c r="I2484" s="41" t="b">
        <f>VLOOKUP($A2484, 'temp eLife data'!$A$2:$I$2947, 9, FALSE)</f>
        <v>1</v>
      </c>
      <c r="J2484" s="41" t="b">
        <f t="shared" si="4"/>
        <v>1</v>
      </c>
      <c r="K2484" s="44">
        <f>VLOOKUP($A2484, 'temp eLife data'!$A$2:$I$2947, 8, FALSE)</f>
        <v>44798</v>
      </c>
    </row>
    <row r="2485" hidden="1">
      <c r="A2485" s="9" t="s">
        <v>1887</v>
      </c>
      <c r="B2485" s="32">
        <v>44840.0</v>
      </c>
      <c r="C2485" s="32">
        <v>44854.0</v>
      </c>
      <c r="D2485" s="36" t="b">
        <f t="shared" si="1"/>
        <v>1</v>
      </c>
      <c r="E2485" s="37">
        <f t="shared" si="2"/>
        <v>44840</v>
      </c>
      <c r="F2485" s="32">
        <v>44699.0</v>
      </c>
      <c r="G2485" s="32">
        <v>44782.0</v>
      </c>
      <c r="H2485" s="38" t="b">
        <f t="shared" si="3"/>
        <v>1</v>
      </c>
      <c r="I2485" s="41" t="b">
        <f>VLOOKUP($A2485, 'temp eLife data'!$A$2:$I$2947, 9, FALSE)</f>
        <v>1</v>
      </c>
      <c r="J2485" s="41" t="b">
        <f t="shared" si="4"/>
        <v>1</v>
      </c>
      <c r="K2485" s="44">
        <f>VLOOKUP($A2485, 'temp eLife data'!$A$2:$I$2947, 8, FALSE)</f>
        <v>44782</v>
      </c>
    </row>
    <row r="2486" hidden="1">
      <c r="A2486" s="9" t="s">
        <v>1979</v>
      </c>
      <c r="B2486" s="32">
        <v>44774.0</v>
      </c>
      <c r="C2486" s="32">
        <v>44797.0</v>
      </c>
      <c r="D2486" s="36" t="b">
        <f t="shared" si="1"/>
        <v>1</v>
      </c>
      <c r="E2486" s="37">
        <f t="shared" si="2"/>
        <v>44774</v>
      </c>
      <c r="F2486" s="32">
        <v>44687.0</v>
      </c>
      <c r="G2486" s="32">
        <v>44754.0</v>
      </c>
      <c r="H2486" s="38" t="b">
        <f t="shared" si="3"/>
        <v>1</v>
      </c>
      <c r="I2486" s="41" t="b">
        <f>VLOOKUP($A2486, 'temp eLife data'!$A$2:$I$2947, 9, FALSE)</f>
        <v>1</v>
      </c>
      <c r="J2486" s="41" t="b">
        <f t="shared" si="4"/>
        <v>1</v>
      </c>
      <c r="K2486" s="44">
        <f>VLOOKUP($A2486, 'temp eLife data'!$A$2:$I$2947, 8, FALSE)</f>
        <v>44754</v>
      </c>
    </row>
    <row r="2487" hidden="1">
      <c r="A2487" s="9" t="s">
        <v>1897</v>
      </c>
      <c r="B2487" s="32">
        <v>44946.0</v>
      </c>
      <c r="C2487" s="32">
        <v>44957.0</v>
      </c>
      <c r="D2487" s="36" t="b">
        <f t="shared" si="1"/>
        <v>1</v>
      </c>
      <c r="E2487" s="37">
        <f t="shared" si="2"/>
        <v>44946</v>
      </c>
      <c r="F2487" s="32">
        <v>44698.0</v>
      </c>
      <c r="G2487" s="32">
        <v>44742.0</v>
      </c>
      <c r="H2487" s="38" t="b">
        <f t="shared" si="3"/>
        <v>1</v>
      </c>
      <c r="I2487" s="41" t="b">
        <f>VLOOKUP($A2487, 'temp eLife data'!$A$2:$I$2947, 9, FALSE)</f>
        <v>1</v>
      </c>
      <c r="J2487" s="41" t="b">
        <f t="shared" si="4"/>
        <v>1</v>
      </c>
      <c r="K2487" s="44">
        <f>VLOOKUP($A2487, 'temp eLife data'!$A$2:$I$2947, 8, FALSE)</f>
        <v>44742</v>
      </c>
    </row>
    <row r="2488" hidden="1">
      <c r="A2488" s="9" t="s">
        <v>1951</v>
      </c>
      <c r="C2488" s="32">
        <v>44788.0</v>
      </c>
      <c r="D2488" s="36" t="b">
        <f t="shared" si="1"/>
        <v>1</v>
      </c>
      <c r="E2488" s="37">
        <f t="shared" si="2"/>
        <v>44788</v>
      </c>
      <c r="F2488" s="32">
        <v>44691.0</v>
      </c>
      <c r="G2488" s="32">
        <v>44775.0</v>
      </c>
      <c r="H2488" s="38" t="b">
        <f t="shared" si="3"/>
        <v>1</v>
      </c>
      <c r="I2488" s="41" t="b">
        <f>VLOOKUP($A2488, 'temp eLife data'!$A$2:$I$2947, 9, FALSE)</f>
        <v>1</v>
      </c>
      <c r="J2488" s="41" t="b">
        <f t="shared" si="4"/>
        <v>1</v>
      </c>
      <c r="K2488" s="44">
        <f>VLOOKUP($A2488, 'temp eLife data'!$A$2:$I$2947, 8, FALSE)</f>
        <v>44775</v>
      </c>
    </row>
    <row r="2489" hidden="1">
      <c r="A2489" s="9" t="s">
        <v>1797</v>
      </c>
      <c r="C2489" s="32">
        <v>44846.0</v>
      </c>
      <c r="D2489" s="36" t="b">
        <f t="shared" si="1"/>
        <v>1</v>
      </c>
      <c r="E2489" s="37">
        <f t="shared" si="2"/>
        <v>44846</v>
      </c>
      <c r="F2489" s="32">
        <v>44710.0</v>
      </c>
      <c r="G2489" s="32">
        <v>44800.0</v>
      </c>
      <c r="H2489" s="38" t="b">
        <f t="shared" si="3"/>
        <v>1</v>
      </c>
      <c r="I2489" s="41" t="b">
        <f>VLOOKUP($A2489, 'temp eLife data'!$A$2:$I$2947, 9, FALSE)</f>
        <v>1</v>
      </c>
      <c r="J2489" s="41" t="b">
        <f t="shared" si="4"/>
        <v>1</v>
      </c>
      <c r="K2489" s="44">
        <f>VLOOKUP($A2489, 'temp eLife data'!$A$2:$I$2947, 8, FALSE)</f>
        <v>44800</v>
      </c>
    </row>
    <row r="2490" hidden="1">
      <c r="A2490" s="9" t="s">
        <v>1597</v>
      </c>
      <c r="B2490" s="32">
        <v>44855.0</v>
      </c>
      <c r="C2490" s="32">
        <v>44897.0</v>
      </c>
      <c r="D2490" s="36" t="b">
        <f t="shared" si="1"/>
        <v>1</v>
      </c>
      <c r="E2490" s="37">
        <f t="shared" si="2"/>
        <v>44855</v>
      </c>
      <c r="F2490" s="32">
        <v>44739.0</v>
      </c>
      <c r="G2490" s="32">
        <v>44830.0</v>
      </c>
      <c r="H2490" s="38" t="b">
        <f t="shared" si="3"/>
        <v>1</v>
      </c>
      <c r="I2490" s="41" t="b">
        <f>VLOOKUP($A2490, 'temp eLife data'!$A$2:$I$2947, 9, FALSE)</f>
        <v>1</v>
      </c>
      <c r="J2490" s="41" t="b">
        <f t="shared" si="4"/>
        <v>1</v>
      </c>
      <c r="K2490" s="44">
        <f>VLOOKUP($A2490, 'temp eLife data'!$A$2:$I$2947, 8, FALSE)</f>
        <v>44830</v>
      </c>
    </row>
    <row r="2491" hidden="1">
      <c r="A2491" s="9" t="s">
        <v>16613</v>
      </c>
      <c r="B2491" s="32">
        <v>44839.0</v>
      </c>
      <c r="C2491" s="32">
        <v>44855.0</v>
      </c>
      <c r="D2491" s="36" t="b">
        <f t="shared" si="1"/>
        <v>1</v>
      </c>
      <c r="E2491" s="37">
        <f t="shared" si="2"/>
        <v>44839</v>
      </c>
      <c r="F2491" s="32">
        <v>44699.0</v>
      </c>
      <c r="G2491" s="32">
        <v>44756.0</v>
      </c>
      <c r="H2491" s="38" t="b">
        <f t="shared" si="3"/>
        <v>1</v>
      </c>
      <c r="I2491" s="41" t="str">
        <f>VLOOKUP($A2491, 'temp eLife data'!$A$2:$I$2947, 9, FALSE)</f>
        <v>#N/A</v>
      </c>
      <c r="J2491" s="41" t="str">
        <f t="shared" si="4"/>
        <v>#N/A</v>
      </c>
      <c r="K2491" s="41" t="str">
        <f>VLOOKUP($A2491, 'temp eLife data'!$A$2:$I$2947, 8, FALSE)</f>
        <v>#N/A</v>
      </c>
    </row>
    <row r="2492" hidden="1">
      <c r="A2492" s="9" t="s">
        <v>1815</v>
      </c>
      <c r="B2492" s="32">
        <v>44788.0</v>
      </c>
      <c r="C2492" s="32">
        <v>44799.0</v>
      </c>
      <c r="D2492" s="36" t="b">
        <f t="shared" si="1"/>
        <v>1</v>
      </c>
      <c r="E2492" s="37">
        <f t="shared" si="2"/>
        <v>44788</v>
      </c>
      <c r="F2492" s="32">
        <v>44706.0</v>
      </c>
      <c r="G2492" s="32">
        <v>44775.0</v>
      </c>
      <c r="H2492" s="38" t="b">
        <f t="shared" si="3"/>
        <v>1</v>
      </c>
      <c r="I2492" s="41" t="b">
        <f>VLOOKUP($A2492, 'temp eLife data'!$A$2:$I$2947, 9, FALSE)</f>
        <v>1</v>
      </c>
      <c r="J2492" s="41" t="b">
        <f t="shared" si="4"/>
        <v>1</v>
      </c>
      <c r="K2492" s="44">
        <f>VLOOKUP($A2492, 'temp eLife data'!$A$2:$I$2947, 8, FALSE)</f>
        <v>44775</v>
      </c>
    </row>
    <row r="2493" hidden="1">
      <c r="A2493" s="9" t="s">
        <v>1903</v>
      </c>
      <c r="C2493" s="32">
        <v>44859.0</v>
      </c>
      <c r="D2493" s="36" t="b">
        <f t="shared" si="1"/>
        <v>1</v>
      </c>
      <c r="E2493" s="37">
        <f t="shared" si="2"/>
        <v>44859</v>
      </c>
      <c r="F2493" s="32">
        <v>44697.0</v>
      </c>
      <c r="G2493" s="32">
        <v>44760.0</v>
      </c>
      <c r="H2493" s="38" t="b">
        <f t="shared" si="3"/>
        <v>1</v>
      </c>
      <c r="I2493" s="41" t="b">
        <f>VLOOKUP($A2493, 'temp eLife data'!$A$2:$I$2947, 9, FALSE)</f>
        <v>1</v>
      </c>
      <c r="J2493" s="41" t="b">
        <f t="shared" si="4"/>
        <v>1</v>
      </c>
      <c r="K2493" s="44">
        <f>VLOOKUP($A2493, 'temp eLife data'!$A$2:$I$2947, 8, FALSE)</f>
        <v>44760</v>
      </c>
    </row>
    <row r="2494">
      <c r="A2494" s="9" t="s">
        <v>16625</v>
      </c>
      <c r="D2494" s="36" t="str">
        <f t="shared" si="1"/>
        <v>#N/A</v>
      </c>
      <c r="E2494" s="37" t="str">
        <f t="shared" si="2"/>
        <v>#N/A</v>
      </c>
      <c r="F2494" s="32">
        <v>44712.0</v>
      </c>
      <c r="G2494" s="32">
        <v>44784.0</v>
      </c>
      <c r="H2494" s="38" t="b">
        <f t="shared" si="3"/>
        <v>0</v>
      </c>
      <c r="I2494" s="41" t="str">
        <f>VLOOKUP($A2494, 'temp eLife data'!$A$2:$I$2947, 9, FALSE)</f>
        <v>#N/A</v>
      </c>
      <c r="J2494" s="41" t="str">
        <f t="shared" si="4"/>
        <v>#N/A</v>
      </c>
      <c r="K2494" s="41" t="str">
        <f>VLOOKUP($A2494, 'temp eLife data'!$A$2:$I$2947, 8, FALSE)</f>
        <v>#N/A</v>
      </c>
    </row>
    <row r="2495" hidden="1">
      <c r="A2495" s="9" t="s">
        <v>4663</v>
      </c>
      <c r="D2495" s="36" t="str">
        <f t="shared" si="1"/>
        <v>#N/A</v>
      </c>
      <c r="E2495" s="37" t="str">
        <f t="shared" si="2"/>
        <v>#N/A</v>
      </c>
      <c r="F2495" s="32">
        <v>44685.0</v>
      </c>
      <c r="G2495" s="32">
        <v>44805.0</v>
      </c>
      <c r="H2495" s="38" t="b">
        <f t="shared" si="3"/>
        <v>0</v>
      </c>
      <c r="I2495" s="41" t="b">
        <f>VLOOKUP($A2495, 'temp eLife data'!$A$2:$I$2947, 9, FALSE)</f>
        <v>1</v>
      </c>
      <c r="J2495" s="41" t="b">
        <f t="shared" si="4"/>
        <v>0</v>
      </c>
      <c r="K2495" s="44">
        <f>VLOOKUP($A2495, 'temp eLife data'!$A$2:$I$2947, 8, FALSE)</f>
        <v>44805</v>
      </c>
    </row>
    <row r="2496" hidden="1">
      <c r="A2496" s="9" t="s">
        <v>1955</v>
      </c>
      <c r="B2496" s="32">
        <v>44865.0</v>
      </c>
      <c r="C2496" s="32">
        <v>44876.0</v>
      </c>
      <c r="D2496" s="36" t="b">
        <f t="shared" si="1"/>
        <v>1</v>
      </c>
      <c r="E2496" s="37">
        <f t="shared" si="2"/>
        <v>44865</v>
      </c>
      <c r="F2496" s="32">
        <v>44720.0</v>
      </c>
      <c r="G2496" s="32">
        <v>44784.0</v>
      </c>
      <c r="H2496" s="38" t="b">
        <f t="shared" si="3"/>
        <v>1</v>
      </c>
      <c r="I2496" s="41" t="b">
        <f>VLOOKUP($A2496, 'temp eLife data'!$A$2:$I$2947, 9, FALSE)</f>
        <v>1</v>
      </c>
      <c r="J2496" s="41" t="b">
        <f t="shared" si="4"/>
        <v>1</v>
      </c>
      <c r="K2496" s="44">
        <f>VLOOKUP($A2496, 'temp eLife data'!$A$2:$I$2947, 8, FALSE)</f>
        <v>44784</v>
      </c>
    </row>
    <row r="2497" hidden="1">
      <c r="A2497" s="9" t="s">
        <v>3097</v>
      </c>
      <c r="D2497" s="36" t="str">
        <f t="shared" si="1"/>
        <v>#N/A</v>
      </c>
      <c r="E2497" s="37" t="str">
        <f t="shared" si="2"/>
        <v>#N/A</v>
      </c>
      <c r="F2497" s="32">
        <v>44704.0</v>
      </c>
      <c r="G2497" s="32">
        <v>44798.0</v>
      </c>
      <c r="H2497" s="38" t="b">
        <f t="shared" si="3"/>
        <v>0</v>
      </c>
      <c r="I2497" s="41" t="b">
        <f>VLOOKUP($A2497, 'temp eLife data'!$A$2:$I$2947, 9, FALSE)</f>
        <v>1</v>
      </c>
      <c r="J2497" s="41" t="b">
        <f t="shared" si="4"/>
        <v>0</v>
      </c>
      <c r="K2497" s="44">
        <f>VLOOKUP($A2497, 'temp eLife data'!$A$2:$I$2947, 8, FALSE)</f>
        <v>44798</v>
      </c>
    </row>
    <row r="2498" hidden="1">
      <c r="A2498" s="9" t="s">
        <v>1867</v>
      </c>
      <c r="D2498" s="36" t="str">
        <f t="shared" si="1"/>
        <v>#N/A</v>
      </c>
      <c r="E2498" s="37" t="str">
        <f t="shared" si="2"/>
        <v>#N/A</v>
      </c>
      <c r="F2498" s="32">
        <v>44701.0</v>
      </c>
      <c r="G2498" s="32">
        <v>44807.0</v>
      </c>
      <c r="H2498" s="38" t="b">
        <f t="shared" si="3"/>
        <v>0</v>
      </c>
      <c r="I2498" s="41" t="b">
        <f>VLOOKUP($A2498, 'temp eLife data'!$A$2:$I$2947, 9, FALSE)</f>
        <v>1</v>
      </c>
      <c r="J2498" s="41" t="b">
        <f t="shared" si="4"/>
        <v>0</v>
      </c>
      <c r="K2498" s="44">
        <f>VLOOKUP($A2498, 'temp eLife data'!$A$2:$I$2947, 8, FALSE)</f>
        <v>44807</v>
      </c>
    </row>
    <row r="2499" hidden="1">
      <c r="A2499" s="9" t="s">
        <v>1651</v>
      </c>
      <c r="B2499" s="32">
        <v>44846.0</v>
      </c>
      <c r="C2499" s="32">
        <v>44867.0</v>
      </c>
      <c r="D2499" s="36" t="b">
        <f t="shared" si="1"/>
        <v>1</v>
      </c>
      <c r="E2499" s="37">
        <f t="shared" si="2"/>
        <v>44846</v>
      </c>
      <c r="F2499" s="32">
        <v>44734.0</v>
      </c>
      <c r="G2499" s="32">
        <v>44785.0</v>
      </c>
      <c r="H2499" s="38" t="b">
        <f t="shared" si="3"/>
        <v>1</v>
      </c>
      <c r="I2499" s="41" t="b">
        <f>VLOOKUP($A2499, 'temp eLife data'!$A$2:$I$2947, 9, FALSE)</f>
        <v>1</v>
      </c>
      <c r="J2499" s="41" t="b">
        <f t="shared" si="4"/>
        <v>1</v>
      </c>
      <c r="K2499" s="44">
        <f>VLOOKUP($A2499, 'temp eLife data'!$A$2:$I$2947, 8, FALSE)</f>
        <v>44785</v>
      </c>
    </row>
    <row r="2500" hidden="1">
      <c r="A2500" s="9" t="s">
        <v>1845</v>
      </c>
      <c r="B2500" s="32">
        <v>44760.0</v>
      </c>
      <c r="C2500" s="32">
        <v>44775.0</v>
      </c>
      <c r="D2500" s="36" t="b">
        <f t="shared" si="1"/>
        <v>1</v>
      </c>
      <c r="E2500" s="37">
        <f t="shared" si="2"/>
        <v>44760</v>
      </c>
      <c r="F2500" s="32">
        <v>44704.0</v>
      </c>
      <c r="G2500" s="32">
        <v>44751.0</v>
      </c>
      <c r="H2500" s="38" t="b">
        <f t="shared" si="3"/>
        <v>1</v>
      </c>
      <c r="I2500" s="41" t="b">
        <f>VLOOKUP($A2500, 'temp eLife data'!$A$2:$I$2947, 9, FALSE)</f>
        <v>1</v>
      </c>
      <c r="J2500" s="41" t="b">
        <f t="shared" si="4"/>
        <v>1</v>
      </c>
      <c r="K2500" s="44">
        <f>VLOOKUP($A2500, 'temp eLife data'!$A$2:$I$2947, 8, FALSE)</f>
        <v>44751</v>
      </c>
    </row>
    <row r="2501" hidden="1">
      <c r="A2501" s="9" t="s">
        <v>1881</v>
      </c>
      <c r="D2501" s="36" t="str">
        <f t="shared" si="1"/>
        <v>#N/A</v>
      </c>
      <c r="E2501" s="37" t="str">
        <f t="shared" si="2"/>
        <v>#N/A</v>
      </c>
      <c r="F2501" s="32">
        <v>44698.0</v>
      </c>
      <c r="G2501" s="32">
        <v>44743.0</v>
      </c>
      <c r="H2501" s="38" t="b">
        <f t="shared" si="3"/>
        <v>0</v>
      </c>
      <c r="I2501" s="41" t="b">
        <f>VLOOKUP($A2501, 'temp eLife data'!$A$2:$I$2947, 9, FALSE)</f>
        <v>1</v>
      </c>
      <c r="J2501" s="41" t="b">
        <f t="shared" si="4"/>
        <v>0</v>
      </c>
      <c r="K2501" s="44">
        <f>VLOOKUP($A2501, 'temp eLife data'!$A$2:$I$2947, 8, FALSE)</f>
        <v>44743</v>
      </c>
    </row>
    <row r="2502" hidden="1">
      <c r="A2502" s="9" t="s">
        <v>1839</v>
      </c>
      <c r="B2502" s="32">
        <v>44791.0</v>
      </c>
      <c r="C2502" s="32">
        <v>44803.0</v>
      </c>
      <c r="D2502" s="36" t="b">
        <f t="shared" si="1"/>
        <v>1</v>
      </c>
      <c r="E2502" s="37">
        <f t="shared" si="2"/>
        <v>44791</v>
      </c>
      <c r="F2502" s="32">
        <v>44704.0</v>
      </c>
      <c r="G2502" s="32">
        <v>44785.0</v>
      </c>
      <c r="H2502" s="38" t="b">
        <f t="shared" si="3"/>
        <v>1</v>
      </c>
      <c r="I2502" s="41" t="b">
        <f>VLOOKUP($A2502, 'temp eLife data'!$A$2:$I$2947, 9, FALSE)</f>
        <v>1</v>
      </c>
      <c r="J2502" s="41" t="b">
        <f t="shared" si="4"/>
        <v>1</v>
      </c>
      <c r="K2502" s="44">
        <f>VLOOKUP($A2502, 'temp eLife data'!$A$2:$I$2947, 8, FALSE)</f>
        <v>44785</v>
      </c>
    </row>
    <row r="2503">
      <c r="A2503" s="9" t="s">
        <v>16662</v>
      </c>
      <c r="D2503" s="36" t="str">
        <f t="shared" si="1"/>
        <v>#N/A</v>
      </c>
      <c r="E2503" s="37" t="str">
        <f t="shared" si="2"/>
        <v>#N/A</v>
      </c>
      <c r="F2503" s="32">
        <v>44693.0</v>
      </c>
      <c r="G2503" s="32">
        <v>44796.0</v>
      </c>
      <c r="H2503" s="38" t="b">
        <f t="shared" si="3"/>
        <v>0</v>
      </c>
      <c r="I2503" s="41" t="str">
        <f>VLOOKUP($A2503, 'temp eLife data'!$A$2:$I$2947, 9, FALSE)</f>
        <v>#N/A</v>
      </c>
      <c r="J2503" s="41" t="str">
        <f t="shared" si="4"/>
        <v>#N/A</v>
      </c>
      <c r="K2503" s="41" t="str">
        <f>VLOOKUP($A2503, 'temp eLife data'!$A$2:$I$2947, 8, FALSE)</f>
        <v>#N/A</v>
      </c>
    </row>
    <row r="2504" hidden="1">
      <c r="A2504" s="9" t="s">
        <v>16667</v>
      </c>
      <c r="C2504" s="32">
        <v>44984.0</v>
      </c>
      <c r="D2504" s="36" t="b">
        <f t="shared" si="1"/>
        <v>1</v>
      </c>
      <c r="E2504" s="37">
        <f t="shared" si="2"/>
        <v>44984</v>
      </c>
      <c r="F2504" s="32">
        <v>44687.0</v>
      </c>
      <c r="G2504" s="32">
        <v>44859.0</v>
      </c>
      <c r="H2504" s="38" t="b">
        <f t="shared" si="3"/>
        <v>1</v>
      </c>
      <c r="I2504" s="41" t="str">
        <f>VLOOKUP($A2504, 'temp eLife data'!$A$2:$I$2947, 9, FALSE)</f>
        <v>#N/A</v>
      </c>
      <c r="J2504" s="41" t="str">
        <f t="shared" si="4"/>
        <v>#N/A</v>
      </c>
      <c r="K2504" s="41" t="str">
        <f>VLOOKUP($A2504, 'temp eLife data'!$A$2:$I$2947, 8, FALSE)</f>
        <v>#N/A</v>
      </c>
    </row>
    <row r="2505" hidden="1">
      <c r="A2505" s="9" t="s">
        <v>1785</v>
      </c>
      <c r="B2505" s="32">
        <v>44827.0</v>
      </c>
      <c r="C2505" s="32">
        <v>44855.0</v>
      </c>
      <c r="D2505" s="36" t="b">
        <f t="shared" si="1"/>
        <v>1</v>
      </c>
      <c r="E2505" s="37">
        <f t="shared" si="2"/>
        <v>44827</v>
      </c>
      <c r="F2505" s="32">
        <v>44713.0</v>
      </c>
      <c r="G2505" s="32">
        <v>44819.0</v>
      </c>
      <c r="H2505" s="38" t="b">
        <f t="shared" si="3"/>
        <v>1</v>
      </c>
      <c r="I2505" s="41" t="b">
        <f>VLOOKUP($A2505, 'temp eLife data'!$A$2:$I$2947, 9, FALSE)</f>
        <v>1</v>
      </c>
      <c r="J2505" s="41" t="b">
        <f t="shared" si="4"/>
        <v>1</v>
      </c>
      <c r="K2505" s="44">
        <f>VLOOKUP($A2505, 'temp eLife data'!$A$2:$I$2947, 8, FALSE)</f>
        <v>44819</v>
      </c>
    </row>
    <row r="2506" hidden="1">
      <c r="A2506" s="9" t="s">
        <v>1833</v>
      </c>
      <c r="B2506" s="32">
        <v>44883.0</v>
      </c>
      <c r="C2506" s="32">
        <v>44902.0</v>
      </c>
      <c r="D2506" s="36" t="b">
        <f t="shared" si="1"/>
        <v>1</v>
      </c>
      <c r="E2506" s="37">
        <f t="shared" si="2"/>
        <v>44883</v>
      </c>
      <c r="F2506" s="32">
        <v>44705.0</v>
      </c>
      <c r="G2506" s="32">
        <v>44791.0</v>
      </c>
      <c r="H2506" s="38" t="b">
        <f t="shared" si="3"/>
        <v>1</v>
      </c>
      <c r="I2506" s="41" t="b">
        <f>VLOOKUP($A2506, 'temp eLife data'!$A$2:$I$2947, 9, FALSE)</f>
        <v>1</v>
      </c>
      <c r="J2506" s="41" t="b">
        <f t="shared" si="4"/>
        <v>1</v>
      </c>
      <c r="K2506" s="44">
        <f>VLOOKUP($A2506, 'temp eLife data'!$A$2:$I$2947, 8, FALSE)</f>
        <v>44791</v>
      </c>
    </row>
    <row r="2507">
      <c r="A2507" s="9" t="s">
        <v>16680</v>
      </c>
      <c r="D2507" s="36" t="str">
        <f t="shared" si="1"/>
        <v>#N/A</v>
      </c>
      <c r="E2507" s="37" t="str">
        <f t="shared" si="2"/>
        <v>#N/A</v>
      </c>
      <c r="F2507" s="32">
        <v>44728.0</v>
      </c>
      <c r="G2507" s="32">
        <v>44781.0</v>
      </c>
      <c r="H2507" s="38" t="b">
        <f t="shared" si="3"/>
        <v>0</v>
      </c>
      <c r="I2507" s="41" t="str">
        <f>VLOOKUP($A2507, 'temp eLife data'!$A$2:$I$2947, 9, FALSE)</f>
        <v>#N/A</v>
      </c>
      <c r="J2507" s="41" t="str">
        <f t="shared" si="4"/>
        <v>#N/A</v>
      </c>
      <c r="K2507" s="41" t="str">
        <f>VLOOKUP($A2507, 'temp eLife data'!$A$2:$I$2947, 8, FALSE)</f>
        <v>#N/A</v>
      </c>
    </row>
    <row r="2508">
      <c r="A2508" s="9" t="s">
        <v>16686</v>
      </c>
      <c r="D2508" s="36" t="str">
        <f t="shared" si="1"/>
        <v>#N/A</v>
      </c>
      <c r="E2508" s="37" t="str">
        <f t="shared" si="2"/>
        <v>#N/A</v>
      </c>
      <c r="F2508" s="32">
        <v>44692.0</v>
      </c>
      <c r="G2508" s="32">
        <v>44798.0</v>
      </c>
      <c r="H2508" s="38" t="b">
        <f t="shared" si="3"/>
        <v>0</v>
      </c>
      <c r="I2508" s="41" t="str">
        <f>VLOOKUP($A2508, 'temp eLife data'!$A$2:$I$2947, 9, FALSE)</f>
        <v>#N/A</v>
      </c>
      <c r="J2508" s="41" t="str">
        <f t="shared" si="4"/>
        <v>#N/A</v>
      </c>
      <c r="K2508" s="41" t="str">
        <f>VLOOKUP($A2508, 'temp eLife data'!$A$2:$I$2947, 8, FALSE)</f>
        <v>#N/A</v>
      </c>
    </row>
    <row r="2509" hidden="1">
      <c r="A2509" s="9" t="s">
        <v>1761</v>
      </c>
      <c r="B2509" s="32">
        <v>44888.0</v>
      </c>
      <c r="C2509" s="32">
        <v>44916.0</v>
      </c>
      <c r="D2509" s="36" t="b">
        <f t="shared" si="1"/>
        <v>1</v>
      </c>
      <c r="E2509" s="37">
        <f t="shared" si="2"/>
        <v>44888</v>
      </c>
      <c r="F2509" s="32">
        <v>44717.0</v>
      </c>
      <c r="G2509" s="32">
        <v>44784.0</v>
      </c>
      <c r="H2509" s="38" t="b">
        <f t="shared" si="3"/>
        <v>1</v>
      </c>
      <c r="I2509" s="41" t="b">
        <f>VLOOKUP($A2509, 'temp eLife data'!$A$2:$I$2947, 9, FALSE)</f>
        <v>1</v>
      </c>
      <c r="J2509" s="41" t="b">
        <f t="shared" si="4"/>
        <v>1</v>
      </c>
      <c r="K2509" s="44">
        <f>VLOOKUP($A2509, 'temp eLife data'!$A$2:$I$2947, 8, FALSE)</f>
        <v>44784</v>
      </c>
    </row>
    <row r="2510" hidden="1">
      <c r="A2510" s="9" t="s">
        <v>1925</v>
      </c>
      <c r="B2510" s="32">
        <v>44799.0</v>
      </c>
      <c r="C2510" s="32">
        <v>44813.0</v>
      </c>
      <c r="D2510" s="36" t="b">
        <f t="shared" si="1"/>
        <v>1</v>
      </c>
      <c r="E2510" s="37">
        <f t="shared" si="2"/>
        <v>44799</v>
      </c>
      <c r="F2510" s="32">
        <v>44693.0</v>
      </c>
      <c r="G2510" s="32">
        <v>44782.0</v>
      </c>
      <c r="H2510" s="38" t="b">
        <f t="shared" si="3"/>
        <v>1</v>
      </c>
      <c r="I2510" s="41" t="b">
        <f>VLOOKUP($A2510, 'temp eLife data'!$A$2:$I$2947, 9, FALSE)</f>
        <v>1</v>
      </c>
      <c r="J2510" s="41" t="b">
        <f t="shared" si="4"/>
        <v>1</v>
      </c>
      <c r="K2510" s="44">
        <f>VLOOKUP($A2510, 'temp eLife data'!$A$2:$I$2947, 8, FALSE)</f>
        <v>44782</v>
      </c>
    </row>
    <row r="2511" hidden="1">
      <c r="A2511" s="9" t="s">
        <v>2691</v>
      </c>
      <c r="B2511" s="32">
        <v>44902.0</v>
      </c>
      <c r="C2511" s="32">
        <v>44918.0</v>
      </c>
      <c r="D2511" s="36" t="b">
        <f t="shared" si="1"/>
        <v>1</v>
      </c>
      <c r="E2511" s="37">
        <f t="shared" si="2"/>
        <v>44902</v>
      </c>
      <c r="F2511" s="32">
        <v>44701.0</v>
      </c>
      <c r="G2511" s="32">
        <v>44797.0</v>
      </c>
      <c r="H2511" s="38" t="b">
        <f t="shared" si="3"/>
        <v>1</v>
      </c>
      <c r="I2511" s="41" t="b">
        <f>VLOOKUP($A2511, 'temp eLife data'!$A$2:$I$2947, 9, FALSE)</f>
        <v>1</v>
      </c>
      <c r="J2511" s="41" t="b">
        <f t="shared" si="4"/>
        <v>1</v>
      </c>
      <c r="K2511" s="44">
        <f>VLOOKUP($A2511, 'temp eLife data'!$A$2:$I$2947, 8, FALSE)</f>
        <v>44797</v>
      </c>
    </row>
    <row r="2512" hidden="1">
      <c r="A2512" s="9" t="s">
        <v>2055</v>
      </c>
      <c r="B2512" s="32">
        <v>44803.0</v>
      </c>
      <c r="C2512" s="32">
        <v>44847.0</v>
      </c>
      <c r="D2512" s="36" t="b">
        <f t="shared" si="1"/>
        <v>1</v>
      </c>
      <c r="E2512" s="37">
        <f t="shared" si="2"/>
        <v>44803</v>
      </c>
      <c r="F2512" s="32">
        <v>44693.0</v>
      </c>
      <c r="G2512" s="32">
        <v>44781.0</v>
      </c>
      <c r="H2512" s="38" t="b">
        <f t="shared" si="3"/>
        <v>1</v>
      </c>
      <c r="I2512" s="41" t="b">
        <f>VLOOKUP($A2512, 'temp eLife data'!$A$2:$I$2947, 9, FALSE)</f>
        <v>1</v>
      </c>
      <c r="J2512" s="41" t="b">
        <f t="shared" si="4"/>
        <v>1</v>
      </c>
      <c r="K2512" s="44">
        <f>VLOOKUP($A2512, 'temp eLife data'!$A$2:$I$2947, 8, FALSE)</f>
        <v>44781</v>
      </c>
    </row>
    <row r="2513" hidden="1">
      <c r="A2513" s="9" t="s">
        <v>1847</v>
      </c>
      <c r="B2513" s="32">
        <v>44910.0</v>
      </c>
      <c r="C2513" s="32">
        <v>44923.0</v>
      </c>
      <c r="D2513" s="36" t="b">
        <f t="shared" si="1"/>
        <v>1</v>
      </c>
      <c r="E2513" s="37">
        <f t="shared" si="2"/>
        <v>44910</v>
      </c>
      <c r="F2513" s="32">
        <v>44706.0</v>
      </c>
      <c r="G2513" s="32">
        <v>44775.0</v>
      </c>
      <c r="H2513" s="38" t="b">
        <f t="shared" si="3"/>
        <v>1</v>
      </c>
      <c r="I2513" s="41" t="b">
        <f>VLOOKUP($A2513, 'temp eLife data'!$A$2:$I$2947, 9, FALSE)</f>
        <v>1</v>
      </c>
      <c r="J2513" s="41" t="b">
        <f t="shared" si="4"/>
        <v>1</v>
      </c>
      <c r="K2513" s="44">
        <f>VLOOKUP($A2513, 'temp eLife data'!$A$2:$I$2947, 8, FALSE)</f>
        <v>44775</v>
      </c>
    </row>
    <row r="2514" hidden="1">
      <c r="A2514" s="9" t="s">
        <v>3377</v>
      </c>
      <c r="B2514" s="32">
        <v>44859.0</v>
      </c>
      <c r="C2514" s="32">
        <v>44881.0</v>
      </c>
      <c r="D2514" s="36" t="b">
        <f t="shared" si="1"/>
        <v>1</v>
      </c>
      <c r="E2514" s="37">
        <f t="shared" si="2"/>
        <v>44859</v>
      </c>
      <c r="F2514" s="32">
        <v>44694.0</v>
      </c>
      <c r="G2514" s="32">
        <v>44826.0</v>
      </c>
      <c r="H2514" s="38" t="b">
        <f t="shared" si="3"/>
        <v>1</v>
      </c>
      <c r="I2514" s="41" t="b">
        <f>VLOOKUP($A2514, 'temp eLife data'!$A$2:$I$2947, 9, FALSE)</f>
        <v>1</v>
      </c>
      <c r="J2514" s="41" t="b">
        <f t="shared" si="4"/>
        <v>1</v>
      </c>
      <c r="K2514" s="44">
        <f>VLOOKUP($A2514, 'temp eLife data'!$A$2:$I$2947, 8, FALSE)</f>
        <v>44826</v>
      </c>
    </row>
    <row r="2515" hidden="1">
      <c r="A2515" s="9" t="s">
        <v>2145</v>
      </c>
      <c r="C2515" s="32">
        <v>44971.0</v>
      </c>
      <c r="D2515" s="36" t="b">
        <f t="shared" si="1"/>
        <v>1</v>
      </c>
      <c r="E2515" s="37">
        <f t="shared" si="2"/>
        <v>44971</v>
      </c>
      <c r="F2515" s="32">
        <v>44664.0</v>
      </c>
      <c r="G2515" s="32">
        <v>44775.0</v>
      </c>
      <c r="H2515" s="38" t="b">
        <f t="shared" si="3"/>
        <v>1</v>
      </c>
      <c r="I2515" s="41" t="b">
        <f>VLOOKUP($A2515, 'temp eLife data'!$A$2:$I$2947, 9, FALSE)</f>
        <v>1</v>
      </c>
      <c r="J2515" s="41" t="b">
        <f t="shared" si="4"/>
        <v>1</v>
      </c>
      <c r="K2515" s="44">
        <f>VLOOKUP($A2515, 'temp eLife data'!$A$2:$I$2947, 8, FALSE)</f>
        <v>44775</v>
      </c>
    </row>
    <row r="2516">
      <c r="A2516" s="9" t="s">
        <v>16723</v>
      </c>
      <c r="D2516" s="36" t="str">
        <f t="shared" si="1"/>
        <v>#N/A</v>
      </c>
      <c r="E2516" s="37" t="str">
        <f t="shared" si="2"/>
        <v>#N/A</v>
      </c>
      <c r="F2516" s="32">
        <v>44694.0</v>
      </c>
      <c r="G2516" s="32">
        <v>44838.0</v>
      </c>
      <c r="H2516" s="38" t="b">
        <f t="shared" si="3"/>
        <v>0</v>
      </c>
      <c r="I2516" s="41" t="str">
        <f>VLOOKUP($A2516, 'temp eLife data'!$A$2:$I$2947, 9, FALSE)</f>
        <v>#N/A</v>
      </c>
      <c r="J2516" s="41" t="str">
        <f t="shared" si="4"/>
        <v>#N/A</v>
      </c>
      <c r="K2516" s="41" t="str">
        <f>VLOOKUP($A2516, 'temp eLife data'!$A$2:$I$2947, 8, FALSE)</f>
        <v>#N/A</v>
      </c>
    </row>
    <row r="2517">
      <c r="A2517" s="9" t="s">
        <v>16728</v>
      </c>
      <c r="D2517" s="36" t="str">
        <f t="shared" si="1"/>
        <v>#N/A</v>
      </c>
      <c r="E2517" s="37" t="str">
        <f t="shared" si="2"/>
        <v>#N/A</v>
      </c>
      <c r="F2517" s="32">
        <v>44721.0</v>
      </c>
      <c r="G2517" s="32">
        <v>44775.0</v>
      </c>
      <c r="H2517" s="38" t="b">
        <f t="shared" si="3"/>
        <v>0</v>
      </c>
      <c r="I2517" s="41" t="str">
        <f>VLOOKUP($A2517, 'temp eLife data'!$A$2:$I$2947, 9, FALSE)</f>
        <v>#N/A</v>
      </c>
      <c r="J2517" s="41" t="str">
        <f t="shared" si="4"/>
        <v>#N/A</v>
      </c>
      <c r="K2517" s="41" t="str">
        <f>VLOOKUP($A2517, 'temp eLife data'!$A$2:$I$2947, 8, FALSE)</f>
        <v>#N/A</v>
      </c>
    </row>
    <row r="2518" hidden="1">
      <c r="A2518" s="9" t="s">
        <v>1789</v>
      </c>
      <c r="C2518" s="32">
        <v>44816.0</v>
      </c>
      <c r="D2518" s="36" t="b">
        <f t="shared" si="1"/>
        <v>1</v>
      </c>
      <c r="E2518" s="37">
        <f t="shared" si="2"/>
        <v>44816</v>
      </c>
      <c r="F2518" s="32">
        <v>44711.0</v>
      </c>
      <c r="G2518" s="32">
        <v>44800.0</v>
      </c>
      <c r="H2518" s="38" t="b">
        <f t="shared" si="3"/>
        <v>1</v>
      </c>
      <c r="I2518" s="41" t="b">
        <f>VLOOKUP($A2518, 'temp eLife data'!$A$2:$I$2947, 9, FALSE)</f>
        <v>1</v>
      </c>
      <c r="J2518" s="41" t="b">
        <f t="shared" si="4"/>
        <v>1</v>
      </c>
      <c r="K2518" s="44">
        <f>VLOOKUP($A2518, 'temp eLife data'!$A$2:$I$2947, 8, FALSE)</f>
        <v>44800</v>
      </c>
    </row>
    <row r="2519" hidden="1">
      <c r="A2519" s="9" t="s">
        <v>16736</v>
      </c>
      <c r="C2519" s="32">
        <v>44824.0</v>
      </c>
      <c r="D2519" s="36" t="b">
        <f t="shared" si="1"/>
        <v>1</v>
      </c>
      <c r="E2519" s="37">
        <f t="shared" si="2"/>
        <v>44824</v>
      </c>
      <c r="F2519" s="32">
        <v>44084.0</v>
      </c>
      <c r="G2519" s="32">
        <v>44760.0</v>
      </c>
      <c r="H2519" s="38" t="b">
        <f t="shared" si="3"/>
        <v>1</v>
      </c>
      <c r="I2519" s="41" t="str">
        <f>VLOOKUP($A2519, 'temp eLife data'!$A$2:$I$2947, 9, FALSE)</f>
        <v>#N/A</v>
      </c>
      <c r="J2519" s="41" t="str">
        <f t="shared" si="4"/>
        <v>#N/A</v>
      </c>
      <c r="K2519" s="41" t="str">
        <f>VLOOKUP($A2519, 'temp eLife data'!$A$2:$I$2947, 8, FALSE)</f>
        <v>#N/A</v>
      </c>
    </row>
    <row r="2520" hidden="1">
      <c r="A2520" s="9" t="s">
        <v>1911</v>
      </c>
      <c r="B2520" s="32">
        <v>44956.0</v>
      </c>
      <c r="C2520" s="32">
        <v>44971.0</v>
      </c>
      <c r="D2520" s="36" t="b">
        <f t="shared" si="1"/>
        <v>1</v>
      </c>
      <c r="E2520" s="37">
        <f t="shared" si="2"/>
        <v>44956</v>
      </c>
      <c r="F2520" s="32">
        <v>44695.0</v>
      </c>
      <c r="G2520" s="32">
        <v>44816.0</v>
      </c>
      <c r="H2520" s="38" t="b">
        <f t="shared" si="3"/>
        <v>1</v>
      </c>
      <c r="I2520" s="41" t="b">
        <f>VLOOKUP($A2520, 'temp eLife data'!$A$2:$I$2947, 9, FALSE)</f>
        <v>1</v>
      </c>
      <c r="J2520" s="41" t="b">
        <f t="shared" si="4"/>
        <v>1</v>
      </c>
      <c r="K2520" s="44">
        <f>VLOOKUP($A2520, 'temp eLife data'!$A$2:$I$2947, 8, FALSE)</f>
        <v>44816</v>
      </c>
    </row>
    <row r="2521" hidden="1">
      <c r="A2521" s="9" t="s">
        <v>4831</v>
      </c>
      <c r="C2521" s="32">
        <v>44923.0</v>
      </c>
      <c r="D2521" s="36" t="b">
        <f t="shared" si="1"/>
        <v>1</v>
      </c>
      <c r="E2521" s="37">
        <f t="shared" si="2"/>
        <v>44923</v>
      </c>
      <c r="F2521" s="32">
        <v>44694.0</v>
      </c>
      <c r="G2521" s="32">
        <v>44845.0</v>
      </c>
      <c r="H2521" s="38" t="b">
        <f t="shared" si="3"/>
        <v>1</v>
      </c>
      <c r="I2521" s="41" t="b">
        <f>VLOOKUP($A2521, 'temp eLife data'!$A$2:$I$2947, 9, FALSE)</f>
        <v>1</v>
      </c>
      <c r="J2521" s="41" t="b">
        <f t="shared" si="4"/>
        <v>1</v>
      </c>
      <c r="K2521" s="44">
        <f>VLOOKUP($A2521, 'temp eLife data'!$A$2:$I$2947, 8, FALSE)</f>
        <v>44845</v>
      </c>
    </row>
    <row r="2522" hidden="1">
      <c r="A2522" s="9" t="s">
        <v>299</v>
      </c>
      <c r="D2522" s="36" t="str">
        <f t="shared" si="1"/>
        <v>#N/A</v>
      </c>
      <c r="E2522" s="37" t="str">
        <f t="shared" si="2"/>
        <v>#N/A</v>
      </c>
      <c r="F2522" s="32">
        <v>44735.0</v>
      </c>
      <c r="G2522" s="32">
        <v>44974.0</v>
      </c>
      <c r="H2522" s="38" t="b">
        <f t="shared" si="3"/>
        <v>0</v>
      </c>
      <c r="I2522" s="41" t="b">
        <f>VLOOKUP($A2522, 'temp eLife data'!$A$2:$I$2947, 9, FALSE)</f>
        <v>1</v>
      </c>
      <c r="J2522" s="41" t="b">
        <f t="shared" si="4"/>
        <v>0</v>
      </c>
      <c r="K2522" s="44">
        <f>VLOOKUP($A2522, 'temp eLife data'!$A$2:$I$2947, 8, FALSE)</f>
        <v>44974</v>
      </c>
    </row>
    <row r="2523" hidden="1">
      <c r="A2523" s="9" t="s">
        <v>1899</v>
      </c>
      <c r="C2523" s="32">
        <v>44888.0</v>
      </c>
      <c r="D2523" s="36" t="b">
        <f t="shared" si="1"/>
        <v>1</v>
      </c>
      <c r="E2523" s="37">
        <f t="shared" si="2"/>
        <v>44888</v>
      </c>
      <c r="F2523" s="32">
        <v>44698.0</v>
      </c>
      <c r="G2523" s="32">
        <v>44830.0</v>
      </c>
      <c r="H2523" s="38" t="b">
        <f t="shared" si="3"/>
        <v>1</v>
      </c>
      <c r="I2523" s="41" t="b">
        <f>VLOOKUP($A2523, 'temp eLife data'!$A$2:$I$2947, 9, FALSE)</f>
        <v>1</v>
      </c>
      <c r="J2523" s="41" t="b">
        <f t="shared" si="4"/>
        <v>1</v>
      </c>
      <c r="K2523" s="44">
        <f>VLOOKUP($A2523, 'temp eLife data'!$A$2:$I$2947, 8, FALSE)</f>
        <v>44830</v>
      </c>
    </row>
    <row r="2524" hidden="1">
      <c r="A2524" s="9" t="s">
        <v>1787</v>
      </c>
      <c r="B2524" s="32">
        <v>44812.0</v>
      </c>
      <c r="C2524" s="32">
        <v>44830.0</v>
      </c>
      <c r="D2524" s="36" t="b">
        <f t="shared" si="1"/>
        <v>1</v>
      </c>
      <c r="E2524" s="37">
        <f t="shared" si="2"/>
        <v>44812</v>
      </c>
      <c r="F2524" s="32">
        <v>44712.0</v>
      </c>
      <c r="G2524" s="32">
        <v>44796.0</v>
      </c>
      <c r="H2524" s="38" t="b">
        <f t="shared" si="3"/>
        <v>1</v>
      </c>
      <c r="I2524" s="41" t="b">
        <f>VLOOKUP($A2524, 'temp eLife data'!$A$2:$I$2947, 9, FALSE)</f>
        <v>1</v>
      </c>
      <c r="J2524" s="41" t="b">
        <f t="shared" si="4"/>
        <v>1</v>
      </c>
      <c r="K2524" s="44">
        <f>VLOOKUP($A2524, 'temp eLife data'!$A$2:$I$2947, 8, FALSE)</f>
        <v>44796</v>
      </c>
    </row>
    <row r="2525" hidden="1">
      <c r="A2525" s="9" t="s">
        <v>1817</v>
      </c>
      <c r="B2525" s="32">
        <v>44790.0</v>
      </c>
      <c r="C2525" s="32">
        <v>44804.0</v>
      </c>
      <c r="D2525" s="36" t="b">
        <f t="shared" si="1"/>
        <v>1</v>
      </c>
      <c r="E2525" s="37">
        <f t="shared" si="2"/>
        <v>44790</v>
      </c>
      <c r="F2525" s="32">
        <v>44706.0</v>
      </c>
      <c r="G2525" s="32">
        <v>44775.0</v>
      </c>
      <c r="H2525" s="38" t="b">
        <f t="shared" si="3"/>
        <v>1</v>
      </c>
      <c r="I2525" s="41" t="b">
        <f>VLOOKUP($A2525, 'temp eLife data'!$A$2:$I$2947, 9, FALSE)</f>
        <v>1</v>
      </c>
      <c r="J2525" s="41" t="b">
        <f t="shared" si="4"/>
        <v>1</v>
      </c>
      <c r="K2525" s="44">
        <f>VLOOKUP($A2525, 'temp eLife data'!$A$2:$I$2947, 8, FALSE)</f>
        <v>44775</v>
      </c>
    </row>
    <row r="2526">
      <c r="A2526" s="9" t="s">
        <v>16764</v>
      </c>
      <c r="D2526" s="36" t="str">
        <f t="shared" si="1"/>
        <v>#N/A</v>
      </c>
      <c r="E2526" s="37" t="str">
        <f t="shared" si="2"/>
        <v>#N/A</v>
      </c>
      <c r="F2526" s="32">
        <v>44710.0</v>
      </c>
      <c r="G2526" s="32">
        <v>44792.0</v>
      </c>
      <c r="H2526" s="38" t="b">
        <f t="shared" si="3"/>
        <v>0</v>
      </c>
      <c r="I2526" s="41" t="str">
        <f>VLOOKUP($A2526, 'temp eLife data'!$A$2:$I$2947, 9, FALSE)</f>
        <v>#N/A</v>
      </c>
      <c r="J2526" s="41" t="str">
        <f t="shared" si="4"/>
        <v>#N/A</v>
      </c>
      <c r="K2526" s="41" t="str">
        <f>VLOOKUP($A2526, 'temp eLife data'!$A$2:$I$2947, 8, FALSE)</f>
        <v>#N/A</v>
      </c>
    </row>
    <row r="2527" hidden="1">
      <c r="A2527" s="9" t="s">
        <v>1745</v>
      </c>
      <c r="C2527" s="32">
        <v>44867.0</v>
      </c>
      <c r="D2527" s="36" t="b">
        <f t="shared" si="1"/>
        <v>1</v>
      </c>
      <c r="E2527" s="37">
        <f t="shared" si="2"/>
        <v>44867</v>
      </c>
      <c r="F2527" s="32">
        <v>44725.0</v>
      </c>
      <c r="G2527" s="32">
        <v>44784.0</v>
      </c>
      <c r="H2527" s="38" t="b">
        <f t="shared" si="3"/>
        <v>1</v>
      </c>
      <c r="I2527" s="41" t="b">
        <f>VLOOKUP($A2527, 'temp eLife data'!$A$2:$I$2947, 9, FALSE)</f>
        <v>1</v>
      </c>
      <c r="J2527" s="41" t="b">
        <f t="shared" si="4"/>
        <v>1</v>
      </c>
      <c r="K2527" s="44">
        <f>VLOOKUP($A2527, 'temp eLife data'!$A$2:$I$2947, 8, FALSE)</f>
        <v>44784</v>
      </c>
    </row>
    <row r="2528" hidden="1">
      <c r="A2528" s="9" t="s">
        <v>1879</v>
      </c>
      <c r="B2528" s="32">
        <v>44945.0</v>
      </c>
      <c r="C2528" s="32">
        <v>44963.0</v>
      </c>
      <c r="D2528" s="36" t="b">
        <f t="shared" si="1"/>
        <v>1</v>
      </c>
      <c r="E2528" s="37">
        <f t="shared" si="2"/>
        <v>44945</v>
      </c>
      <c r="F2528" s="32">
        <v>44698.0</v>
      </c>
      <c r="G2528" s="32">
        <v>44807.0</v>
      </c>
      <c r="H2528" s="38" t="b">
        <f t="shared" si="3"/>
        <v>1</v>
      </c>
      <c r="I2528" s="41" t="b">
        <f>VLOOKUP($A2528, 'temp eLife data'!$A$2:$I$2947, 9, FALSE)</f>
        <v>1</v>
      </c>
      <c r="J2528" s="41" t="b">
        <f t="shared" si="4"/>
        <v>1</v>
      </c>
      <c r="K2528" s="44">
        <f>VLOOKUP($A2528, 'temp eLife data'!$A$2:$I$2947, 8, FALSE)</f>
        <v>44807</v>
      </c>
    </row>
    <row r="2529" hidden="1">
      <c r="A2529" s="9" t="s">
        <v>1877</v>
      </c>
      <c r="C2529" s="32">
        <v>44867.0</v>
      </c>
      <c r="D2529" s="36" t="b">
        <f t="shared" si="1"/>
        <v>1</v>
      </c>
      <c r="E2529" s="37">
        <f t="shared" si="2"/>
        <v>44867</v>
      </c>
      <c r="F2529" s="32">
        <v>44699.0</v>
      </c>
      <c r="G2529" s="32">
        <v>44825.0</v>
      </c>
      <c r="H2529" s="38" t="b">
        <f t="shared" si="3"/>
        <v>1</v>
      </c>
      <c r="I2529" s="41" t="b">
        <f>VLOOKUP($A2529, 'temp eLife data'!$A$2:$I$2947, 9, FALSE)</f>
        <v>1</v>
      </c>
      <c r="J2529" s="41" t="b">
        <f t="shared" si="4"/>
        <v>1</v>
      </c>
      <c r="K2529" s="44">
        <f>VLOOKUP($A2529, 'temp eLife data'!$A$2:$I$2947, 8, FALSE)</f>
        <v>44825</v>
      </c>
    </row>
    <row r="2530" hidden="1">
      <c r="A2530" s="9" t="s">
        <v>1913</v>
      </c>
      <c r="B2530" s="32">
        <v>44832.0</v>
      </c>
      <c r="C2530" s="32">
        <v>44846.0</v>
      </c>
      <c r="D2530" s="36" t="b">
        <f t="shared" si="1"/>
        <v>1</v>
      </c>
      <c r="E2530" s="37">
        <f t="shared" si="2"/>
        <v>44832</v>
      </c>
      <c r="F2530" s="32">
        <v>44824.0</v>
      </c>
      <c r="G2530" s="32">
        <v>44826.0</v>
      </c>
      <c r="H2530" s="38" t="b">
        <f t="shared" si="3"/>
        <v>1</v>
      </c>
      <c r="I2530" s="41" t="b">
        <f>VLOOKUP($A2530, 'temp eLife data'!$A$2:$I$2947, 9, FALSE)</f>
        <v>1</v>
      </c>
      <c r="J2530" s="41" t="b">
        <f t="shared" si="4"/>
        <v>1</v>
      </c>
      <c r="K2530" s="44">
        <f>VLOOKUP($A2530, 'temp eLife data'!$A$2:$I$2947, 8, FALSE)</f>
        <v>44826</v>
      </c>
    </row>
    <row r="2531" hidden="1">
      <c r="A2531" s="9" t="s">
        <v>2273</v>
      </c>
      <c r="B2531" s="32">
        <v>44942.0</v>
      </c>
      <c r="C2531" s="32">
        <v>44981.0</v>
      </c>
      <c r="D2531" s="36" t="b">
        <f t="shared" si="1"/>
        <v>1</v>
      </c>
      <c r="E2531" s="37">
        <f t="shared" si="2"/>
        <v>44942</v>
      </c>
      <c r="F2531" s="32">
        <v>44646.0</v>
      </c>
      <c r="G2531" s="32">
        <v>44813.0</v>
      </c>
      <c r="H2531" s="38" t="b">
        <f t="shared" si="3"/>
        <v>1</v>
      </c>
      <c r="I2531" s="41" t="b">
        <f>VLOOKUP($A2531, 'temp eLife data'!$A$2:$I$2947, 9, FALSE)</f>
        <v>1</v>
      </c>
      <c r="J2531" s="41" t="b">
        <f t="shared" si="4"/>
        <v>1</v>
      </c>
      <c r="K2531" s="44">
        <f>VLOOKUP($A2531, 'temp eLife data'!$A$2:$I$2947, 8, FALSE)</f>
        <v>44813</v>
      </c>
    </row>
    <row r="2532" hidden="1">
      <c r="A2532" s="9" t="s">
        <v>1875</v>
      </c>
      <c r="B2532" s="32">
        <v>44923.0</v>
      </c>
      <c r="C2532" s="32">
        <v>44973.0</v>
      </c>
      <c r="D2532" s="36" t="b">
        <f t="shared" si="1"/>
        <v>1</v>
      </c>
      <c r="E2532" s="37">
        <f t="shared" si="2"/>
        <v>44923</v>
      </c>
      <c r="F2532" s="32">
        <v>44700.0</v>
      </c>
      <c r="G2532" s="32">
        <v>44791.0</v>
      </c>
      <c r="H2532" s="38" t="b">
        <f t="shared" si="3"/>
        <v>1</v>
      </c>
      <c r="I2532" s="41" t="b">
        <f>VLOOKUP($A2532, 'temp eLife data'!$A$2:$I$2947, 9, FALSE)</f>
        <v>1</v>
      </c>
      <c r="J2532" s="41" t="b">
        <f t="shared" si="4"/>
        <v>1</v>
      </c>
      <c r="K2532" s="44">
        <f>VLOOKUP($A2532, 'temp eLife data'!$A$2:$I$2947, 8, FALSE)</f>
        <v>44791</v>
      </c>
    </row>
    <row r="2533" hidden="1">
      <c r="A2533" s="9" t="s">
        <v>2165</v>
      </c>
      <c r="B2533" s="32">
        <v>44944.0</v>
      </c>
      <c r="C2533" s="32">
        <v>44970.0</v>
      </c>
      <c r="D2533" s="36" t="b">
        <f t="shared" si="1"/>
        <v>1</v>
      </c>
      <c r="E2533" s="37">
        <f t="shared" si="2"/>
        <v>44944</v>
      </c>
      <c r="F2533" s="32">
        <v>44661.0</v>
      </c>
      <c r="G2533" s="32">
        <v>44822.0</v>
      </c>
      <c r="H2533" s="38" t="b">
        <f t="shared" si="3"/>
        <v>1</v>
      </c>
      <c r="I2533" s="41" t="b">
        <f>VLOOKUP($A2533, 'temp eLife data'!$A$2:$I$2947, 9, FALSE)</f>
        <v>1</v>
      </c>
      <c r="J2533" s="41" t="b">
        <f t="shared" si="4"/>
        <v>1</v>
      </c>
      <c r="K2533" s="44">
        <f>VLOOKUP($A2533, 'temp eLife data'!$A$2:$I$2947, 8, FALSE)</f>
        <v>44822</v>
      </c>
    </row>
    <row r="2534">
      <c r="A2534" s="9" t="s">
        <v>16801</v>
      </c>
      <c r="D2534" s="36" t="str">
        <f t="shared" si="1"/>
        <v>#N/A</v>
      </c>
      <c r="E2534" s="37" t="str">
        <f t="shared" si="2"/>
        <v>#N/A</v>
      </c>
      <c r="F2534" s="32">
        <v>44733.0</v>
      </c>
      <c r="G2534" s="32">
        <v>44784.0</v>
      </c>
      <c r="H2534" s="38" t="b">
        <f t="shared" si="3"/>
        <v>0</v>
      </c>
      <c r="I2534" s="41" t="str">
        <f>VLOOKUP($A2534, 'temp eLife data'!$A$2:$I$2947, 9, FALSE)</f>
        <v>#N/A</v>
      </c>
      <c r="J2534" s="41" t="str">
        <f t="shared" si="4"/>
        <v>#N/A</v>
      </c>
      <c r="K2534" s="41" t="str">
        <f>VLOOKUP($A2534, 'temp eLife data'!$A$2:$I$2947, 8, FALSE)</f>
        <v>#N/A</v>
      </c>
    </row>
    <row r="2535" hidden="1">
      <c r="A2535" s="9" t="s">
        <v>349</v>
      </c>
      <c r="B2535" s="32">
        <v>44873.0</v>
      </c>
      <c r="C2535" s="32">
        <v>44883.0</v>
      </c>
      <c r="D2535" s="36" t="b">
        <f t="shared" si="1"/>
        <v>1</v>
      </c>
      <c r="E2535" s="37">
        <f t="shared" si="2"/>
        <v>44873</v>
      </c>
      <c r="F2535" s="32">
        <v>44707.0</v>
      </c>
      <c r="G2535" s="32">
        <v>44785.0</v>
      </c>
      <c r="H2535" s="38" t="b">
        <f t="shared" si="3"/>
        <v>1</v>
      </c>
      <c r="I2535" s="41" t="b">
        <f>VLOOKUP($A2535, 'temp eLife data'!$A$2:$I$2947, 9, FALSE)</f>
        <v>1</v>
      </c>
      <c r="J2535" s="41" t="b">
        <f t="shared" si="4"/>
        <v>1</v>
      </c>
      <c r="K2535" s="44">
        <f>VLOOKUP($A2535, 'temp eLife data'!$A$2:$I$2947, 8, FALSE)</f>
        <v>44785</v>
      </c>
    </row>
    <row r="2536" hidden="1">
      <c r="A2536" s="9" t="s">
        <v>1973</v>
      </c>
      <c r="C2536" s="32">
        <v>44840.0</v>
      </c>
      <c r="D2536" s="36" t="b">
        <f t="shared" si="1"/>
        <v>1</v>
      </c>
      <c r="E2536" s="37">
        <f t="shared" si="2"/>
        <v>44840</v>
      </c>
      <c r="F2536" s="32">
        <v>44688.0</v>
      </c>
      <c r="G2536" s="32">
        <v>44749.0</v>
      </c>
      <c r="H2536" s="38" t="b">
        <f t="shared" si="3"/>
        <v>1</v>
      </c>
      <c r="I2536" s="41" t="b">
        <f>VLOOKUP($A2536, 'temp eLife data'!$A$2:$I$2947, 9, FALSE)</f>
        <v>1</v>
      </c>
      <c r="J2536" s="41" t="b">
        <f t="shared" si="4"/>
        <v>1</v>
      </c>
      <c r="K2536" s="44">
        <f>VLOOKUP($A2536, 'temp eLife data'!$A$2:$I$2947, 8, FALSE)</f>
        <v>44749</v>
      </c>
    </row>
    <row r="2537" hidden="1">
      <c r="A2537" s="9" t="s">
        <v>1823</v>
      </c>
      <c r="C2537" s="32">
        <v>44916.0</v>
      </c>
      <c r="D2537" s="36" t="b">
        <f t="shared" si="1"/>
        <v>1</v>
      </c>
      <c r="E2537" s="37">
        <f t="shared" si="2"/>
        <v>44916</v>
      </c>
      <c r="F2537" s="32">
        <v>44707.0</v>
      </c>
      <c r="G2537" s="32">
        <v>44756.0</v>
      </c>
      <c r="H2537" s="38" t="b">
        <f t="shared" si="3"/>
        <v>1</v>
      </c>
      <c r="I2537" s="41" t="b">
        <f>VLOOKUP($A2537, 'temp eLife data'!$A$2:$I$2947, 9, FALSE)</f>
        <v>1</v>
      </c>
      <c r="J2537" s="41" t="b">
        <f t="shared" si="4"/>
        <v>1</v>
      </c>
      <c r="K2537" s="44">
        <f>VLOOKUP($A2537, 'temp eLife data'!$A$2:$I$2947, 8, FALSE)</f>
        <v>44756</v>
      </c>
    </row>
    <row r="2538">
      <c r="A2538" s="9" t="s">
        <v>16820</v>
      </c>
      <c r="D2538" s="36" t="str">
        <f t="shared" si="1"/>
        <v>#N/A</v>
      </c>
      <c r="E2538" s="37" t="str">
        <f t="shared" si="2"/>
        <v>#N/A</v>
      </c>
      <c r="F2538" s="32">
        <v>44711.0</v>
      </c>
      <c r="G2538" s="32">
        <v>44784.0</v>
      </c>
      <c r="H2538" s="38" t="b">
        <f t="shared" si="3"/>
        <v>0</v>
      </c>
      <c r="I2538" s="41" t="str">
        <f>VLOOKUP($A2538, 'temp eLife data'!$A$2:$I$2947, 9, FALSE)</f>
        <v>#N/A</v>
      </c>
      <c r="J2538" s="41" t="str">
        <f t="shared" si="4"/>
        <v>#N/A</v>
      </c>
      <c r="K2538" s="41" t="str">
        <f>VLOOKUP($A2538, 'temp eLife data'!$A$2:$I$2947, 8, FALSE)</f>
        <v>#N/A</v>
      </c>
    </row>
    <row r="2539" hidden="1">
      <c r="A2539" s="9" t="s">
        <v>16825</v>
      </c>
      <c r="B2539" s="32">
        <v>44950.0</v>
      </c>
      <c r="C2539" s="32">
        <v>44977.0</v>
      </c>
      <c r="D2539" s="36" t="b">
        <f t="shared" si="1"/>
        <v>1</v>
      </c>
      <c r="E2539" s="37">
        <f t="shared" si="2"/>
        <v>44950</v>
      </c>
      <c r="F2539" s="32">
        <v>44703.0</v>
      </c>
      <c r="G2539" s="32">
        <v>44893.0</v>
      </c>
      <c r="H2539" s="38" t="b">
        <f t="shared" si="3"/>
        <v>1</v>
      </c>
      <c r="I2539" s="41" t="str">
        <f>VLOOKUP($A2539, 'temp eLife data'!$A$2:$I$2947, 9, FALSE)</f>
        <v>#N/A</v>
      </c>
      <c r="J2539" s="41" t="str">
        <f t="shared" si="4"/>
        <v>#N/A</v>
      </c>
      <c r="K2539" s="41" t="str">
        <f>VLOOKUP($A2539, 'temp eLife data'!$A$2:$I$2947, 8, FALSE)</f>
        <v>#N/A</v>
      </c>
    </row>
    <row r="2540" hidden="1">
      <c r="A2540" s="9" t="s">
        <v>4075</v>
      </c>
      <c r="B2540" s="32">
        <v>44851.0</v>
      </c>
      <c r="C2540" s="32">
        <v>44904.0</v>
      </c>
      <c r="D2540" s="36" t="b">
        <f t="shared" si="1"/>
        <v>1</v>
      </c>
      <c r="E2540" s="37">
        <f t="shared" si="2"/>
        <v>44851</v>
      </c>
      <c r="F2540" s="32">
        <v>44701.0</v>
      </c>
      <c r="G2540" s="32">
        <v>44798.0</v>
      </c>
      <c r="H2540" s="38" t="b">
        <f t="shared" si="3"/>
        <v>1</v>
      </c>
      <c r="I2540" s="41" t="b">
        <f>VLOOKUP($A2540, 'temp eLife data'!$A$2:$I$2947, 9, FALSE)</f>
        <v>1</v>
      </c>
      <c r="J2540" s="41" t="b">
        <f t="shared" si="4"/>
        <v>1</v>
      </c>
      <c r="K2540" s="44">
        <f>VLOOKUP($A2540, 'temp eLife data'!$A$2:$I$2947, 8, FALSE)</f>
        <v>44798</v>
      </c>
    </row>
    <row r="2541" hidden="1">
      <c r="A2541" s="9" t="s">
        <v>1599</v>
      </c>
      <c r="B2541" s="32">
        <v>44803.0</v>
      </c>
      <c r="C2541" s="32">
        <v>44844.0</v>
      </c>
      <c r="D2541" s="36" t="b">
        <f t="shared" si="1"/>
        <v>1</v>
      </c>
      <c r="E2541" s="37">
        <f t="shared" si="2"/>
        <v>44803</v>
      </c>
      <c r="F2541" s="32">
        <v>44741.0</v>
      </c>
      <c r="G2541" s="32">
        <v>44782.0</v>
      </c>
      <c r="H2541" s="38" t="b">
        <f t="shared" si="3"/>
        <v>1</v>
      </c>
      <c r="I2541" s="41" t="b">
        <f>VLOOKUP($A2541, 'temp eLife data'!$A$2:$I$2947, 9, FALSE)</f>
        <v>1</v>
      </c>
      <c r="J2541" s="41" t="b">
        <f t="shared" si="4"/>
        <v>1</v>
      </c>
      <c r="K2541" s="44">
        <f>VLOOKUP($A2541, 'temp eLife data'!$A$2:$I$2947, 8, FALSE)</f>
        <v>44782</v>
      </c>
    </row>
    <row r="2542" hidden="1">
      <c r="A2542" s="9" t="s">
        <v>2171</v>
      </c>
      <c r="D2542" s="36" t="str">
        <f t="shared" si="1"/>
        <v>#N/A</v>
      </c>
      <c r="E2542" s="37" t="str">
        <f t="shared" si="2"/>
        <v>#N/A</v>
      </c>
      <c r="F2542" s="32">
        <v>44667.0</v>
      </c>
      <c r="G2542" s="32">
        <v>44887.0</v>
      </c>
      <c r="H2542" s="38" t="b">
        <f t="shared" si="3"/>
        <v>0</v>
      </c>
      <c r="I2542" s="41" t="b">
        <f>VLOOKUP($A2542, 'temp eLife data'!$A$2:$I$2947, 9, FALSE)</f>
        <v>1</v>
      </c>
      <c r="J2542" s="41" t="b">
        <f t="shared" si="4"/>
        <v>0</v>
      </c>
      <c r="K2542" s="44">
        <f>VLOOKUP($A2542, 'temp eLife data'!$A$2:$I$2947, 8, FALSE)</f>
        <v>44887</v>
      </c>
    </row>
    <row r="2543" hidden="1">
      <c r="A2543" s="9" t="s">
        <v>1665</v>
      </c>
      <c r="D2543" s="36" t="str">
        <f t="shared" si="1"/>
        <v>#N/A</v>
      </c>
      <c r="E2543" s="37" t="str">
        <f t="shared" si="2"/>
        <v>#N/A</v>
      </c>
      <c r="F2543" s="32">
        <v>44729.0</v>
      </c>
      <c r="G2543" s="32">
        <v>44965.0</v>
      </c>
      <c r="H2543" s="38" t="b">
        <f t="shared" si="3"/>
        <v>0</v>
      </c>
      <c r="I2543" s="41" t="b">
        <f>VLOOKUP($A2543, 'temp eLife data'!$A$2:$I$2947, 9, FALSE)</f>
        <v>1</v>
      </c>
      <c r="J2543" s="41" t="b">
        <f t="shared" si="4"/>
        <v>0</v>
      </c>
      <c r="K2543" s="44">
        <f>VLOOKUP($A2543, 'temp eLife data'!$A$2:$I$2947, 8, FALSE)</f>
        <v>44965</v>
      </c>
    </row>
    <row r="2544" hidden="1">
      <c r="A2544" s="9" t="s">
        <v>1929</v>
      </c>
      <c r="B2544" s="32">
        <v>44763.0</v>
      </c>
      <c r="C2544" s="32">
        <v>44777.0</v>
      </c>
      <c r="D2544" s="36" t="b">
        <f t="shared" si="1"/>
        <v>1</v>
      </c>
      <c r="E2544" s="37">
        <f t="shared" si="2"/>
        <v>44763</v>
      </c>
      <c r="F2544" s="32">
        <v>44701.0</v>
      </c>
      <c r="G2544" s="32">
        <v>44749.0</v>
      </c>
      <c r="H2544" s="38" t="b">
        <f t="shared" si="3"/>
        <v>1</v>
      </c>
      <c r="I2544" s="41" t="b">
        <f>VLOOKUP($A2544, 'temp eLife data'!$A$2:$I$2947, 9, FALSE)</f>
        <v>1</v>
      </c>
      <c r="J2544" s="41" t="b">
        <f t="shared" si="4"/>
        <v>1</v>
      </c>
      <c r="K2544" s="44">
        <f>VLOOKUP($A2544, 'temp eLife data'!$A$2:$I$2947, 8, FALSE)</f>
        <v>44749</v>
      </c>
    </row>
    <row r="2545" hidden="1">
      <c r="A2545" s="9" t="s">
        <v>1851</v>
      </c>
      <c r="C2545" s="32">
        <v>44880.0</v>
      </c>
      <c r="D2545" s="36" t="b">
        <f t="shared" si="1"/>
        <v>1</v>
      </c>
      <c r="E2545" s="37">
        <f t="shared" si="2"/>
        <v>44880</v>
      </c>
      <c r="F2545" s="32">
        <v>44704.0</v>
      </c>
      <c r="G2545" s="32">
        <v>44806.0</v>
      </c>
      <c r="H2545" s="38" t="b">
        <f t="shared" si="3"/>
        <v>1</v>
      </c>
      <c r="I2545" s="41" t="b">
        <f>VLOOKUP($A2545, 'temp eLife data'!$A$2:$I$2947, 9, FALSE)</f>
        <v>1</v>
      </c>
      <c r="J2545" s="41" t="b">
        <f t="shared" si="4"/>
        <v>1</v>
      </c>
      <c r="K2545" s="44">
        <f>VLOOKUP($A2545, 'temp eLife data'!$A$2:$I$2947, 8, FALSE)</f>
        <v>44806</v>
      </c>
    </row>
    <row r="2546" hidden="1">
      <c r="A2546" s="9" t="s">
        <v>2457</v>
      </c>
      <c r="B2546" s="32">
        <v>44963.0</v>
      </c>
      <c r="D2546" s="36" t="b">
        <f t="shared" si="1"/>
        <v>1</v>
      </c>
      <c r="E2546" s="37">
        <f t="shared" si="2"/>
        <v>44963</v>
      </c>
      <c r="F2546" s="32">
        <v>44622.0</v>
      </c>
      <c r="G2546" s="32">
        <v>44813.0</v>
      </c>
      <c r="H2546" s="38" t="b">
        <f t="shared" si="3"/>
        <v>1</v>
      </c>
      <c r="I2546" s="41" t="b">
        <f>VLOOKUP($A2546, 'temp eLife data'!$A$2:$I$2947, 9, FALSE)</f>
        <v>1</v>
      </c>
      <c r="J2546" s="41" t="b">
        <f t="shared" si="4"/>
        <v>1</v>
      </c>
      <c r="K2546" s="44">
        <f>VLOOKUP($A2546, 'temp eLife data'!$A$2:$I$2947, 8, FALSE)</f>
        <v>44813</v>
      </c>
    </row>
    <row r="2547" hidden="1">
      <c r="A2547" s="9" t="s">
        <v>1611</v>
      </c>
      <c r="D2547" s="36" t="str">
        <f t="shared" si="1"/>
        <v>#N/A</v>
      </c>
      <c r="E2547" s="37" t="str">
        <f t="shared" si="2"/>
        <v>#N/A</v>
      </c>
      <c r="F2547" s="32">
        <v>44738.0</v>
      </c>
      <c r="G2547" s="32">
        <v>44810.0</v>
      </c>
      <c r="H2547" s="38" t="b">
        <f t="shared" si="3"/>
        <v>0</v>
      </c>
      <c r="I2547" s="41" t="b">
        <f>VLOOKUP($A2547, 'temp eLife data'!$A$2:$I$2947, 9, FALSE)</f>
        <v>1</v>
      </c>
      <c r="J2547" s="41" t="b">
        <f t="shared" si="4"/>
        <v>0</v>
      </c>
      <c r="K2547" s="44">
        <f>VLOOKUP($A2547, 'temp eLife data'!$A$2:$I$2947, 8, FALSE)</f>
        <v>44810</v>
      </c>
    </row>
    <row r="2548" hidden="1">
      <c r="A2548" s="9" t="s">
        <v>3003</v>
      </c>
      <c r="C2548" s="32">
        <v>44771.0</v>
      </c>
      <c r="D2548" s="36" t="b">
        <f t="shared" si="1"/>
        <v>1</v>
      </c>
      <c r="E2548" s="37">
        <f t="shared" si="2"/>
        <v>44771</v>
      </c>
      <c r="F2548" s="32">
        <v>44714.0</v>
      </c>
      <c r="G2548" s="32">
        <v>44749.0</v>
      </c>
      <c r="H2548" s="38" t="b">
        <f t="shared" si="3"/>
        <v>1</v>
      </c>
      <c r="I2548" s="41" t="b">
        <f>VLOOKUP($A2548, 'temp eLife data'!$A$2:$I$2947, 9, FALSE)</f>
        <v>1</v>
      </c>
      <c r="J2548" s="41" t="b">
        <f t="shared" si="4"/>
        <v>1</v>
      </c>
      <c r="K2548" s="44">
        <f>VLOOKUP($A2548, 'temp eLife data'!$A$2:$I$2947, 8, FALSE)</f>
        <v>44749</v>
      </c>
    </row>
    <row r="2549" hidden="1">
      <c r="A2549" s="9" t="s">
        <v>1849</v>
      </c>
      <c r="B2549" s="32">
        <v>44873.0</v>
      </c>
      <c r="C2549" s="32">
        <v>44908.0</v>
      </c>
      <c r="D2549" s="36" t="b">
        <f t="shared" si="1"/>
        <v>1</v>
      </c>
      <c r="E2549" s="37">
        <f t="shared" si="2"/>
        <v>44873</v>
      </c>
      <c r="F2549" s="32">
        <v>44705.0</v>
      </c>
      <c r="G2549" s="32">
        <v>44851.0</v>
      </c>
      <c r="H2549" s="38" t="b">
        <f t="shared" si="3"/>
        <v>1</v>
      </c>
      <c r="I2549" s="41" t="b">
        <f>VLOOKUP($A2549, 'temp eLife data'!$A$2:$I$2947, 9, FALSE)</f>
        <v>1</v>
      </c>
      <c r="J2549" s="41" t="b">
        <f t="shared" si="4"/>
        <v>1</v>
      </c>
      <c r="K2549" s="44">
        <f>VLOOKUP($A2549, 'temp eLife data'!$A$2:$I$2947, 8, FALSE)</f>
        <v>44851</v>
      </c>
    </row>
    <row r="2550" hidden="1">
      <c r="A2550" s="9" t="s">
        <v>1781</v>
      </c>
      <c r="B2550" s="32">
        <v>44963.0</v>
      </c>
      <c r="C2550" s="32">
        <v>44991.0</v>
      </c>
      <c r="D2550" s="36" t="b">
        <f t="shared" si="1"/>
        <v>1</v>
      </c>
      <c r="E2550" s="37">
        <f t="shared" si="2"/>
        <v>44963</v>
      </c>
      <c r="F2550" s="32">
        <v>44713.0</v>
      </c>
      <c r="G2550" s="32">
        <v>44756.0</v>
      </c>
      <c r="H2550" s="38" t="b">
        <f t="shared" si="3"/>
        <v>1</v>
      </c>
      <c r="I2550" s="41" t="b">
        <f>VLOOKUP($A2550, 'temp eLife data'!$A$2:$I$2947, 9, FALSE)</f>
        <v>1</v>
      </c>
      <c r="J2550" s="41" t="b">
        <f t="shared" si="4"/>
        <v>1</v>
      </c>
      <c r="K2550" s="44">
        <f>VLOOKUP($A2550, 'temp eLife data'!$A$2:$I$2947, 8, FALSE)</f>
        <v>44756</v>
      </c>
    </row>
    <row r="2551" hidden="1">
      <c r="A2551" s="9" t="s">
        <v>1843</v>
      </c>
      <c r="B2551" s="32">
        <v>44841.0</v>
      </c>
      <c r="C2551" s="32">
        <v>44866.0</v>
      </c>
      <c r="D2551" s="36" t="b">
        <f t="shared" si="1"/>
        <v>1</v>
      </c>
      <c r="E2551" s="37">
        <f t="shared" si="2"/>
        <v>44841</v>
      </c>
      <c r="F2551" s="32">
        <v>44704.0</v>
      </c>
      <c r="G2551" s="32">
        <v>44785.0</v>
      </c>
      <c r="H2551" s="38" t="b">
        <f t="shared" si="3"/>
        <v>1</v>
      </c>
      <c r="I2551" s="41" t="b">
        <f>VLOOKUP($A2551, 'temp eLife data'!$A$2:$I$2947, 9, FALSE)</f>
        <v>1</v>
      </c>
      <c r="J2551" s="41" t="b">
        <f t="shared" si="4"/>
        <v>1</v>
      </c>
      <c r="K2551" s="44">
        <f>VLOOKUP($A2551, 'temp eLife data'!$A$2:$I$2947, 8, FALSE)</f>
        <v>44785</v>
      </c>
    </row>
    <row r="2552" hidden="1">
      <c r="A2552" s="9" t="s">
        <v>3999</v>
      </c>
      <c r="B2552" s="32">
        <v>44985.0</v>
      </c>
      <c r="D2552" s="36" t="b">
        <f t="shared" si="1"/>
        <v>1</v>
      </c>
      <c r="E2552" s="37">
        <f t="shared" si="2"/>
        <v>44985</v>
      </c>
      <c r="F2552" s="32">
        <v>44701.0</v>
      </c>
      <c r="G2552" s="32">
        <v>44796.0</v>
      </c>
      <c r="H2552" s="38" t="b">
        <f t="shared" si="3"/>
        <v>1</v>
      </c>
      <c r="I2552" s="41" t="b">
        <f>VLOOKUP($A2552, 'temp eLife data'!$A$2:$I$2947, 9, FALSE)</f>
        <v>1</v>
      </c>
      <c r="J2552" s="41" t="b">
        <f t="shared" si="4"/>
        <v>1</v>
      </c>
      <c r="K2552" s="44">
        <f>VLOOKUP($A2552, 'temp eLife data'!$A$2:$I$2947, 8, FALSE)</f>
        <v>44796</v>
      </c>
    </row>
    <row r="2553" hidden="1">
      <c r="A2553" s="9" t="s">
        <v>1709</v>
      </c>
      <c r="C2553" s="32">
        <v>44985.0</v>
      </c>
      <c r="D2553" s="36" t="b">
        <f t="shared" si="1"/>
        <v>1</v>
      </c>
      <c r="E2553" s="37">
        <f t="shared" si="2"/>
        <v>44985</v>
      </c>
      <c r="F2553" s="32">
        <v>44726.0</v>
      </c>
      <c r="G2553" s="32">
        <v>44956.0</v>
      </c>
      <c r="H2553" s="38" t="b">
        <f t="shared" si="3"/>
        <v>1</v>
      </c>
      <c r="I2553" s="41" t="b">
        <f>VLOOKUP($A2553, 'temp eLife data'!$A$2:$I$2947, 9, FALSE)</f>
        <v>1</v>
      </c>
      <c r="J2553" s="41" t="b">
        <f t="shared" si="4"/>
        <v>1</v>
      </c>
      <c r="K2553" s="44">
        <f>VLOOKUP($A2553, 'temp eLife data'!$A$2:$I$2947, 8, FALSE)</f>
        <v>44956</v>
      </c>
    </row>
    <row r="2554" hidden="1">
      <c r="A2554" s="9" t="s">
        <v>1841</v>
      </c>
      <c r="B2554" s="32">
        <v>44788.0</v>
      </c>
      <c r="C2554" s="32">
        <v>44804.0</v>
      </c>
      <c r="D2554" s="36" t="b">
        <f t="shared" si="1"/>
        <v>1</v>
      </c>
      <c r="E2554" s="37">
        <f t="shared" si="2"/>
        <v>44788</v>
      </c>
      <c r="F2554" s="32">
        <v>44704.0</v>
      </c>
      <c r="G2554" s="32">
        <v>44748.0</v>
      </c>
      <c r="H2554" s="38" t="b">
        <f t="shared" si="3"/>
        <v>1</v>
      </c>
      <c r="I2554" s="41" t="b">
        <f>VLOOKUP($A2554, 'temp eLife data'!$A$2:$I$2947, 9, FALSE)</f>
        <v>1</v>
      </c>
      <c r="J2554" s="41" t="b">
        <f t="shared" si="4"/>
        <v>1</v>
      </c>
      <c r="K2554" s="44">
        <f>VLOOKUP($A2554, 'temp eLife data'!$A$2:$I$2947, 8, FALSE)</f>
        <v>44748</v>
      </c>
    </row>
    <row r="2555" hidden="1">
      <c r="A2555" s="9" t="s">
        <v>2023</v>
      </c>
      <c r="B2555" s="32">
        <v>44930.0</v>
      </c>
      <c r="C2555" s="32">
        <v>44936.0</v>
      </c>
      <c r="D2555" s="36" t="b">
        <f t="shared" si="1"/>
        <v>1</v>
      </c>
      <c r="E2555" s="37">
        <f t="shared" si="2"/>
        <v>44930</v>
      </c>
      <c r="F2555" s="32">
        <v>44704.0</v>
      </c>
      <c r="G2555" s="32">
        <v>44789.0</v>
      </c>
      <c r="H2555" s="38" t="b">
        <f t="shared" si="3"/>
        <v>1</v>
      </c>
      <c r="I2555" s="41" t="b">
        <f>VLOOKUP($A2555, 'temp eLife data'!$A$2:$I$2947, 9, FALSE)</f>
        <v>1</v>
      </c>
      <c r="J2555" s="41" t="b">
        <f t="shared" si="4"/>
        <v>1</v>
      </c>
      <c r="K2555" s="44">
        <f>VLOOKUP($A2555, 'temp eLife data'!$A$2:$I$2947, 8, FALSE)</f>
        <v>44789</v>
      </c>
    </row>
    <row r="2556" hidden="1">
      <c r="A2556" s="9" t="s">
        <v>1717</v>
      </c>
      <c r="C2556" s="32">
        <v>44838.0</v>
      </c>
      <c r="D2556" s="36" t="b">
        <f t="shared" si="1"/>
        <v>1</v>
      </c>
      <c r="E2556" s="37">
        <f t="shared" si="2"/>
        <v>44838</v>
      </c>
      <c r="F2556" s="32">
        <v>44728.0</v>
      </c>
      <c r="G2556" s="32">
        <v>44809.0</v>
      </c>
      <c r="H2556" s="38" t="b">
        <f t="shared" si="3"/>
        <v>1</v>
      </c>
      <c r="I2556" s="41" t="b">
        <f>VLOOKUP($A2556, 'temp eLife data'!$A$2:$I$2947, 9, FALSE)</f>
        <v>1</v>
      </c>
      <c r="J2556" s="41" t="b">
        <f t="shared" si="4"/>
        <v>1</v>
      </c>
      <c r="K2556" s="44">
        <f>VLOOKUP($A2556, 'temp eLife data'!$A$2:$I$2947, 8, FALSE)</f>
        <v>44809</v>
      </c>
    </row>
    <row r="2557" hidden="1">
      <c r="A2557" s="9" t="s">
        <v>1893</v>
      </c>
      <c r="C2557" s="32">
        <v>44880.0</v>
      </c>
      <c r="D2557" s="36" t="b">
        <f t="shared" si="1"/>
        <v>1</v>
      </c>
      <c r="E2557" s="37">
        <f t="shared" si="2"/>
        <v>44880</v>
      </c>
      <c r="F2557" s="32">
        <v>44697.0</v>
      </c>
      <c r="G2557" s="32">
        <v>44756.0</v>
      </c>
      <c r="H2557" s="38" t="b">
        <f t="shared" si="3"/>
        <v>1</v>
      </c>
      <c r="I2557" s="41" t="b">
        <f>VLOOKUP($A2557, 'temp eLife data'!$A$2:$I$2947, 9, FALSE)</f>
        <v>1</v>
      </c>
      <c r="J2557" s="41" t="b">
        <f t="shared" si="4"/>
        <v>1</v>
      </c>
      <c r="K2557" s="44">
        <f>VLOOKUP($A2557, 'temp eLife data'!$A$2:$I$2947, 8, FALSE)</f>
        <v>44756</v>
      </c>
    </row>
    <row r="2558" hidden="1">
      <c r="A2558" s="9" t="s">
        <v>1631</v>
      </c>
      <c r="C2558" s="32">
        <v>44839.0</v>
      </c>
      <c r="D2558" s="36" t="b">
        <f t="shared" si="1"/>
        <v>1</v>
      </c>
      <c r="E2558" s="37">
        <f t="shared" si="2"/>
        <v>44839</v>
      </c>
      <c r="F2558" s="32">
        <v>44734.0</v>
      </c>
      <c r="G2558" s="32">
        <v>44805.0</v>
      </c>
      <c r="H2558" s="38" t="b">
        <f t="shared" si="3"/>
        <v>1</v>
      </c>
      <c r="I2558" s="41" t="b">
        <f>VLOOKUP($A2558, 'temp eLife data'!$A$2:$I$2947, 9, FALSE)</f>
        <v>1</v>
      </c>
      <c r="J2558" s="41" t="b">
        <f t="shared" si="4"/>
        <v>1</v>
      </c>
      <c r="K2558" s="44">
        <f>VLOOKUP($A2558, 'temp eLife data'!$A$2:$I$2947, 8, FALSE)</f>
        <v>44805</v>
      </c>
    </row>
    <row r="2559" hidden="1">
      <c r="A2559" s="9" t="s">
        <v>1419</v>
      </c>
      <c r="D2559" s="36" t="str">
        <f t="shared" si="1"/>
        <v>#N/A</v>
      </c>
      <c r="E2559" s="37" t="str">
        <f t="shared" si="2"/>
        <v>#N/A</v>
      </c>
      <c r="F2559" s="32">
        <v>44763.0</v>
      </c>
      <c r="G2559" s="32">
        <v>44839.0</v>
      </c>
      <c r="H2559" s="38" t="b">
        <f t="shared" si="3"/>
        <v>0</v>
      </c>
      <c r="I2559" s="41" t="b">
        <f>VLOOKUP($A2559, 'temp eLife data'!$A$2:$I$2947, 9, FALSE)</f>
        <v>1</v>
      </c>
      <c r="J2559" s="41" t="b">
        <f t="shared" si="4"/>
        <v>0</v>
      </c>
      <c r="K2559" s="44">
        <f>VLOOKUP($A2559, 'temp eLife data'!$A$2:$I$2947, 8, FALSE)</f>
        <v>44839</v>
      </c>
    </row>
    <row r="2560" hidden="1">
      <c r="A2560" s="9" t="s">
        <v>2163</v>
      </c>
      <c r="C2560" s="32">
        <v>44846.0</v>
      </c>
      <c r="D2560" s="36" t="b">
        <f t="shared" si="1"/>
        <v>1</v>
      </c>
      <c r="E2560" s="37">
        <f t="shared" si="2"/>
        <v>44846</v>
      </c>
      <c r="F2560" s="32">
        <v>44659.0</v>
      </c>
      <c r="G2560" s="32">
        <v>44774.0</v>
      </c>
      <c r="H2560" s="38" t="b">
        <f t="shared" si="3"/>
        <v>1</v>
      </c>
      <c r="I2560" s="41" t="b">
        <f>VLOOKUP($A2560, 'temp eLife data'!$A$2:$I$2947, 9, FALSE)</f>
        <v>1</v>
      </c>
      <c r="J2560" s="41" t="b">
        <f t="shared" si="4"/>
        <v>1</v>
      </c>
      <c r="K2560" s="44">
        <f>VLOOKUP($A2560, 'temp eLife data'!$A$2:$I$2947, 8, FALSE)</f>
        <v>44774</v>
      </c>
    </row>
    <row r="2561" hidden="1">
      <c r="A2561" s="9" t="s">
        <v>1735</v>
      </c>
      <c r="B2561" s="32">
        <v>44951.0</v>
      </c>
      <c r="C2561" s="32">
        <v>44988.0</v>
      </c>
      <c r="D2561" s="36" t="b">
        <f t="shared" si="1"/>
        <v>1</v>
      </c>
      <c r="E2561" s="37">
        <f t="shared" si="2"/>
        <v>44951</v>
      </c>
      <c r="F2561" s="32">
        <v>44724.0</v>
      </c>
      <c r="G2561" s="32">
        <v>44800.0</v>
      </c>
      <c r="H2561" s="38" t="b">
        <f t="shared" si="3"/>
        <v>1</v>
      </c>
      <c r="I2561" s="41" t="b">
        <f>VLOOKUP($A2561, 'temp eLife data'!$A$2:$I$2947, 9, FALSE)</f>
        <v>1</v>
      </c>
      <c r="J2561" s="41" t="b">
        <f t="shared" si="4"/>
        <v>1</v>
      </c>
      <c r="K2561" s="44">
        <f>VLOOKUP($A2561, 'temp eLife data'!$A$2:$I$2947, 8, FALSE)</f>
        <v>44800</v>
      </c>
    </row>
    <row r="2562" hidden="1">
      <c r="A2562" s="9" t="s">
        <v>1819</v>
      </c>
      <c r="B2562" s="32">
        <v>44840.0</v>
      </c>
      <c r="C2562" s="32">
        <v>44869.0</v>
      </c>
      <c r="D2562" s="36" t="b">
        <f t="shared" si="1"/>
        <v>1</v>
      </c>
      <c r="E2562" s="37">
        <f t="shared" si="2"/>
        <v>44840</v>
      </c>
      <c r="F2562" s="32">
        <v>44706.0</v>
      </c>
      <c r="G2562" s="32">
        <v>44806.0</v>
      </c>
      <c r="H2562" s="38" t="b">
        <f t="shared" si="3"/>
        <v>1</v>
      </c>
      <c r="I2562" s="41" t="b">
        <f>VLOOKUP($A2562, 'temp eLife data'!$A$2:$I$2947, 9, FALSE)</f>
        <v>1</v>
      </c>
      <c r="J2562" s="41" t="b">
        <f t="shared" si="4"/>
        <v>1</v>
      </c>
      <c r="K2562" s="44">
        <f>VLOOKUP($A2562, 'temp eLife data'!$A$2:$I$2947, 8, FALSE)</f>
        <v>44806</v>
      </c>
    </row>
    <row r="2563" hidden="1">
      <c r="A2563" s="9" t="s">
        <v>1809</v>
      </c>
      <c r="B2563" s="32">
        <v>44838.0</v>
      </c>
      <c r="C2563" s="32">
        <v>44868.0</v>
      </c>
      <c r="D2563" s="36" t="b">
        <f t="shared" si="1"/>
        <v>1</v>
      </c>
      <c r="E2563" s="37">
        <f t="shared" si="2"/>
        <v>44838</v>
      </c>
      <c r="F2563" s="32">
        <v>44710.0</v>
      </c>
      <c r="G2563" s="32">
        <v>44791.0</v>
      </c>
      <c r="H2563" s="38" t="b">
        <f t="shared" si="3"/>
        <v>1</v>
      </c>
      <c r="I2563" s="41" t="b">
        <f>VLOOKUP($A2563, 'temp eLife data'!$A$2:$I$2947, 9, FALSE)</f>
        <v>1</v>
      </c>
      <c r="J2563" s="41" t="b">
        <f t="shared" si="4"/>
        <v>1</v>
      </c>
      <c r="K2563" s="44">
        <f>VLOOKUP($A2563, 'temp eLife data'!$A$2:$I$2947, 8, FALSE)</f>
        <v>44791</v>
      </c>
    </row>
    <row r="2564">
      <c r="A2564" s="9" t="s">
        <v>16926</v>
      </c>
      <c r="D2564" s="36" t="str">
        <f t="shared" si="1"/>
        <v>#N/A</v>
      </c>
      <c r="E2564" s="37" t="str">
        <f t="shared" si="2"/>
        <v>#N/A</v>
      </c>
      <c r="F2564" s="32">
        <v>44710.0</v>
      </c>
      <c r="G2564" s="32">
        <v>44778.0</v>
      </c>
      <c r="H2564" s="38" t="b">
        <f t="shared" si="3"/>
        <v>0</v>
      </c>
      <c r="I2564" s="41" t="str">
        <f>VLOOKUP($A2564, 'temp eLife data'!$A$2:$I$2947, 9, FALSE)</f>
        <v>#N/A</v>
      </c>
      <c r="J2564" s="41" t="str">
        <f t="shared" si="4"/>
        <v>#N/A</v>
      </c>
      <c r="K2564" s="41" t="str">
        <f>VLOOKUP($A2564, 'temp eLife data'!$A$2:$I$2947, 8, FALSE)</f>
        <v>#N/A</v>
      </c>
    </row>
    <row r="2565" hidden="1">
      <c r="A2565" s="9" t="s">
        <v>1541</v>
      </c>
      <c r="D2565" s="36" t="str">
        <f t="shared" si="1"/>
        <v>#N/A</v>
      </c>
      <c r="E2565" s="37" t="str">
        <f t="shared" si="2"/>
        <v>#N/A</v>
      </c>
      <c r="F2565" s="32">
        <v>44745.0</v>
      </c>
      <c r="G2565" s="32">
        <v>44857.0</v>
      </c>
      <c r="H2565" s="38" t="b">
        <f t="shared" si="3"/>
        <v>0</v>
      </c>
      <c r="I2565" s="41" t="b">
        <f>VLOOKUP($A2565, 'temp eLife data'!$A$2:$I$2947, 9, FALSE)</f>
        <v>1</v>
      </c>
      <c r="J2565" s="41" t="b">
        <f t="shared" si="4"/>
        <v>0</v>
      </c>
      <c r="K2565" s="44">
        <f>VLOOKUP($A2565, 'temp eLife data'!$A$2:$I$2947, 8, FALSE)</f>
        <v>44857</v>
      </c>
    </row>
    <row r="2566" hidden="1">
      <c r="A2566" s="9" t="s">
        <v>1969</v>
      </c>
      <c r="C2566" s="32">
        <v>44882.0</v>
      </c>
      <c r="D2566" s="36" t="b">
        <f t="shared" si="1"/>
        <v>1</v>
      </c>
      <c r="E2566" s="37">
        <f t="shared" si="2"/>
        <v>44882</v>
      </c>
      <c r="F2566" s="32">
        <v>44689.0</v>
      </c>
      <c r="G2566" s="32">
        <v>44791.0</v>
      </c>
      <c r="H2566" s="38" t="b">
        <f t="shared" si="3"/>
        <v>1</v>
      </c>
      <c r="I2566" s="41" t="b">
        <f>VLOOKUP($A2566, 'temp eLife data'!$A$2:$I$2947, 9, FALSE)</f>
        <v>1</v>
      </c>
      <c r="J2566" s="41" t="b">
        <f t="shared" si="4"/>
        <v>1</v>
      </c>
      <c r="K2566" s="44">
        <f>VLOOKUP($A2566, 'temp eLife data'!$A$2:$I$2947, 8, FALSE)</f>
        <v>44791</v>
      </c>
    </row>
    <row r="2567" hidden="1">
      <c r="A2567" s="9" t="s">
        <v>1715</v>
      </c>
      <c r="C2567" s="32">
        <v>44841.0</v>
      </c>
      <c r="D2567" s="36" t="b">
        <f t="shared" si="1"/>
        <v>1</v>
      </c>
      <c r="E2567" s="37">
        <f t="shared" si="2"/>
        <v>44841</v>
      </c>
      <c r="F2567" s="32">
        <v>44728.0</v>
      </c>
      <c r="G2567" s="32">
        <v>44784.0</v>
      </c>
      <c r="H2567" s="38" t="b">
        <f t="shared" si="3"/>
        <v>1</v>
      </c>
      <c r="I2567" s="41" t="b">
        <f>VLOOKUP($A2567, 'temp eLife data'!$A$2:$I$2947, 9, FALSE)</f>
        <v>1</v>
      </c>
      <c r="J2567" s="41" t="b">
        <f t="shared" si="4"/>
        <v>1</v>
      </c>
      <c r="K2567" s="44">
        <f>VLOOKUP($A2567, 'temp eLife data'!$A$2:$I$2947, 8, FALSE)</f>
        <v>44784</v>
      </c>
    </row>
    <row r="2568" hidden="1">
      <c r="A2568" s="9" t="s">
        <v>1909</v>
      </c>
      <c r="B2568" s="32">
        <v>44967.0</v>
      </c>
      <c r="C2568" s="32">
        <v>44979.0</v>
      </c>
      <c r="D2568" s="36" t="b">
        <f t="shared" si="1"/>
        <v>1</v>
      </c>
      <c r="E2568" s="37">
        <f t="shared" si="2"/>
        <v>44967</v>
      </c>
      <c r="F2568" s="32">
        <v>44696.0</v>
      </c>
      <c r="G2568" s="32">
        <v>44775.0</v>
      </c>
      <c r="H2568" s="38" t="b">
        <f t="shared" si="3"/>
        <v>1</v>
      </c>
      <c r="I2568" s="41" t="b">
        <f>VLOOKUP($A2568, 'temp eLife data'!$A$2:$I$2947, 9, FALSE)</f>
        <v>1</v>
      </c>
      <c r="J2568" s="41" t="b">
        <f t="shared" si="4"/>
        <v>1</v>
      </c>
      <c r="K2568" s="44">
        <f>VLOOKUP($A2568, 'temp eLife data'!$A$2:$I$2947, 8, FALSE)</f>
        <v>44775</v>
      </c>
    </row>
    <row r="2569" hidden="1">
      <c r="A2569" s="9" t="s">
        <v>1757</v>
      </c>
      <c r="B2569" s="32">
        <v>44788.0</v>
      </c>
      <c r="C2569" s="32">
        <v>44827.0</v>
      </c>
      <c r="D2569" s="36" t="b">
        <f t="shared" si="1"/>
        <v>1</v>
      </c>
      <c r="E2569" s="37">
        <f t="shared" si="2"/>
        <v>44788</v>
      </c>
      <c r="F2569" s="32">
        <v>44719.0</v>
      </c>
      <c r="G2569" s="32">
        <v>44782.0</v>
      </c>
      <c r="H2569" s="38" t="b">
        <f t="shared" si="3"/>
        <v>1</v>
      </c>
      <c r="I2569" s="41" t="b">
        <f>VLOOKUP($A2569, 'temp eLife data'!$A$2:$I$2947, 9, FALSE)</f>
        <v>1</v>
      </c>
      <c r="J2569" s="41" t="b">
        <f t="shared" si="4"/>
        <v>1</v>
      </c>
      <c r="K2569" s="44">
        <f>VLOOKUP($A2569, 'temp eLife data'!$A$2:$I$2947, 8, FALSE)</f>
        <v>44782</v>
      </c>
    </row>
    <row r="2570" hidden="1">
      <c r="A2570" s="9" t="s">
        <v>1805</v>
      </c>
      <c r="D2570" s="36" t="str">
        <f t="shared" si="1"/>
        <v>#N/A</v>
      </c>
      <c r="E2570" s="37" t="str">
        <f t="shared" si="2"/>
        <v>#N/A</v>
      </c>
      <c r="F2570" s="32">
        <v>44710.0</v>
      </c>
      <c r="G2570" s="32">
        <v>44833.0</v>
      </c>
      <c r="H2570" s="38" t="b">
        <f t="shared" si="3"/>
        <v>0</v>
      </c>
      <c r="I2570" s="41" t="b">
        <f>VLOOKUP($A2570, 'temp eLife data'!$A$2:$I$2947, 9, FALSE)</f>
        <v>1</v>
      </c>
      <c r="J2570" s="41" t="b">
        <f t="shared" si="4"/>
        <v>0</v>
      </c>
      <c r="K2570" s="44">
        <f>VLOOKUP($A2570, 'temp eLife data'!$A$2:$I$2947, 8, FALSE)</f>
        <v>44833</v>
      </c>
    </row>
    <row r="2571" hidden="1">
      <c r="A2571" s="9" t="s">
        <v>5757</v>
      </c>
      <c r="B2571" s="32">
        <v>44980.0</v>
      </c>
      <c r="D2571" s="36" t="b">
        <f t="shared" si="1"/>
        <v>1</v>
      </c>
      <c r="E2571" s="37">
        <f t="shared" si="2"/>
        <v>44980</v>
      </c>
      <c r="F2571" s="32">
        <v>44713.0</v>
      </c>
      <c r="G2571" s="32">
        <v>44826.0</v>
      </c>
      <c r="H2571" s="38" t="b">
        <f t="shared" si="3"/>
        <v>1</v>
      </c>
      <c r="I2571" s="41" t="b">
        <f>VLOOKUP($A2571, 'temp eLife data'!$A$2:$I$2947, 9, FALSE)</f>
        <v>1</v>
      </c>
      <c r="J2571" s="41" t="b">
        <f t="shared" si="4"/>
        <v>1</v>
      </c>
      <c r="K2571" s="44">
        <f>VLOOKUP($A2571, 'temp eLife data'!$A$2:$I$2947, 8, FALSE)</f>
        <v>44826</v>
      </c>
    </row>
    <row r="2572" hidden="1">
      <c r="A2572" s="9" t="s">
        <v>1807</v>
      </c>
      <c r="D2572" s="36" t="str">
        <f t="shared" si="1"/>
        <v>#N/A</v>
      </c>
      <c r="E2572" s="37" t="str">
        <f t="shared" si="2"/>
        <v>#N/A</v>
      </c>
      <c r="F2572" s="32">
        <v>44710.0</v>
      </c>
      <c r="G2572" s="32">
        <v>44789.0</v>
      </c>
      <c r="H2572" s="38" t="b">
        <f t="shared" si="3"/>
        <v>0</v>
      </c>
      <c r="I2572" s="41" t="b">
        <f>VLOOKUP($A2572, 'temp eLife data'!$A$2:$I$2947, 9, FALSE)</f>
        <v>1</v>
      </c>
      <c r="J2572" s="41" t="b">
        <f t="shared" si="4"/>
        <v>0</v>
      </c>
      <c r="K2572" s="44">
        <f>VLOOKUP($A2572, 'temp eLife data'!$A$2:$I$2947, 8, FALSE)</f>
        <v>44789</v>
      </c>
    </row>
    <row r="2573" hidden="1">
      <c r="A2573" s="9" t="s">
        <v>2109</v>
      </c>
      <c r="D2573" s="36" t="str">
        <f t="shared" si="1"/>
        <v>#N/A</v>
      </c>
      <c r="E2573" s="37" t="str">
        <f t="shared" si="2"/>
        <v>#N/A</v>
      </c>
      <c r="F2573" s="32">
        <v>44672.0</v>
      </c>
      <c r="G2573" s="32">
        <v>44903.0</v>
      </c>
      <c r="H2573" s="38" t="b">
        <f t="shared" si="3"/>
        <v>0</v>
      </c>
      <c r="I2573" s="41" t="b">
        <f>VLOOKUP($A2573, 'temp eLife data'!$A$2:$I$2947, 9, FALSE)</f>
        <v>1</v>
      </c>
      <c r="J2573" s="41" t="b">
        <f t="shared" si="4"/>
        <v>0</v>
      </c>
      <c r="K2573" s="44">
        <f>VLOOKUP($A2573, 'temp eLife data'!$A$2:$I$2947, 8, FALSE)</f>
        <v>44903</v>
      </c>
    </row>
    <row r="2574" hidden="1">
      <c r="A2574" s="9" t="s">
        <v>1795</v>
      </c>
      <c r="C2574" s="32">
        <v>44965.0</v>
      </c>
      <c r="D2574" s="36" t="b">
        <f t="shared" si="1"/>
        <v>1</v>
      </c>
      <c r="E2574" s="37">
        <f t="shared" si="2"/>
        <v>44965</v>
      </c>
      <c r="F2574" s="32">
        <v>44711.0</v>
      </c>
      <c r="G2574" s="32">
        <v>44945.0</v>
      </c>
      <c r="H2574" s="38" t="b">
        <f t="shared" si="3"/>
        <v>1</v>
      </c>
      <c r="I2574" s="41" t="b">
        <f>VLOOKUP($A2574, 'temp eLife data'!$A$2:$I$2947, 9, FALSE)</f>
        <v>1</v>
      </c>
      <c r="J2574" s="41" t="b">
        <f t="shared" si="4"/>
        <v>1</v>
      </c>
      <c r="K2574" s="44">
        <f>VLOOKUP($A2574, 'temp eLife data'!$A$2:$I$2947, 8, FALSE)</f>
        <v>44945</v>
      </c>
    </row>
    <row r="2575" hidden="1">
      <c r="A2575" s="9" t="s">
        <v>2267</v>
      </c>
      <c r="B2575" s="32">
        <v>44929.0</v>
      </c>
      <c r="C2575" s="32">
        <v>44939.0</v>
      </c>
      <c r="D2575" s="36" t="b">
        <f t="shared" si="1"/>
        <v>1</v>
      </c>
      <c r="E2575" s="37">
        <f t="shared" si="2"/>
        <v>44929</v>
      </c>
      <c r="F2575" s="32">
        <v>44649.0</v>
      </c>
      <c r="G2575" s="32">
        <v>44903.0</v>
      </c>
      <c r="H2575" s="38" t="b">
        <f t="shared" si="3"/>
        <v>1</v>
      </c>
      <c r="I2575" s="41" t="b">
        <f>VLOOKUP($A2575, 'temp eLife data'!$A$2:$I$2947, 9, FALSE)</f>
        <v>1</v>
      </c>
      <c r="J2575" s="41" t="b">
        <f t="shared" si="4"/>
        <v>1</v>
      </c>
      <c r="K2575" s="44">
        <f>VLOOKUP($A2575, 'temp eLife data'!$A$2:$I$2947, 8, FALSE)</f>
        <v>44903</v>
      </c>
    </row>
    <row r="2576" hidden="1">
      <c r="A2576" s="9" t="s">
        <v>3815</v>
      </c>
      <c r="D2576" s="36" t="str">
        <f t="shared" si="1"/>
        <v>#N/A</v>
      </c>
      <c r="E2576" s="37" t="str">
        <f t="shared" si="2"/>
        <v>#N/A</v>
      </c>
      <c r="F2576" s="32">
        <v>44425.0</v>
      </c>
      <c r="G2576" s="32">
        <v>44830.0</v>
      </c>
      <c r="H2576" s="38" t="b">
        <f t="shared" si="3"/>
        <v>0</v>
      </c>
      <c r="I2576" s="41" t="b">
        <f>VLOOKUP($A2576, 'temp eLife data'!$A$2:$I$2947, 9, FALSE)</f>
        <v>1</v>
      </c>
      <c r="J2576" s="41" t="b">
        <f t="shared" si="4"/>
        <v>0</v>
      </c>
      <c r="K2576" s="44">
        <f>VLOOKUP($A2576, 'temp eLife data'!$A$2:$I$2947, 8, FALSE)</f>
        <v>44830</v>
      </c>
    </row>
    <row r="2577" hidden="1">
      <c r="A2577" s="9" t="s">
        <v>1873</v>
      </c>
      <c r="D2577" s="36" t="str">
        <f t="shared" si="1"/>
        <v>#N/A</v>
      </c>
      <c r="E2577" s="37" t="str">
        <f t="shared" si="2"/>
        <v>#N/A</v>
      </c>
      <c r="F2577" s="32">
        <v>44700.0</v>
      </c>
      <c r="G2577" s="32">
        <v>44816.0</v>
      </c>
      <c r="H2577" s="38" t="b">
        <f t="shared" si="3"/>
        <v>0</v>
      </c>
      <c r="I2577" s="41" t="b">
        <f>VLOOKUP($A2577, 'temp eLife data'!$A$2:$I$2947, 9, FALSE)</f>
        <v>1</v>
      </c>
      <c r="J2577" s="41" t="b">
        <f t="shared" si="4"/>
        <v>0</v>
      </c>
      <c r="K2577" s="44">
        <f>VLOOKUP($A2577, 'temp eLife data'!$A$2:$I$2947, 8, FALSE)</f>
        <v>44816</v>
      </c>
    </row>
    <row r="2578" hidden="1">
      <c r="A2578" s="9" t="s">
        <v>2337</v>
      </c>
      <c r="C2578" s="32">
        <v>44894.0</v>
      </c>
      <c r="D2578" s="36" t="b">
        <f t="shared" si="1"/>
        <v>1</v>
      </c>
      <c r="E2578" s="37">
        <f t="shared" si="2"/>
        <v>44894</v>
      </c>
      <c r="F2578" s="32">
        <v>44637.0</v>
      </c>
      <c r="G2578" s="32">
        <v>44800.0</v>
      </c>
      <c r="H2578" s="38" t="b">
        <f t="shared" si="3"/>
        <v>1</v>
      </c>
      <c r="I2578" s="41" t="b">
        <f>VLOOKUP($A2578, 'temp eLife data'!$A$2:$I$2947, 9, FALSE)</f>
        <v>1</v>
      </c>
      <c r="J2578" s="41" t="b">
        <f t="shared" si="4"/>
        <v>1</v>
      </c>
      <c r="K2578" s="44">
        <f>VLOOKUP($A2578, 'temp eLife data'!$A$2:$I$2947, 8, FALSE)</f>
        <v>44800</v>
      </c>
    </row>
    <row r="2579">
      <c r="A2579" s="9" t="s">
        <v>16986</v>
      </c>
      <c r="D2579" s="36" t="str">
        <f t="shared" si="1"/>
        <v>#N/A</v>
      </c>
      <c r="E2579" s="37" t="str">
        <f t="shared" si="2"/>
        <v>#N/A</v>
      </c>
      <c r="F2579" s="32">
        <v>44726.0</v>
      </c>
      <c r="G2579" s="32">
        <v>44784.0</v>
      </c>
      <c r="H2579" s="38" t="b">
        <f t="shared" si="3"/>
        <v>0</v>
      </c>
      <c r="I2579" s="41" t="str">
        <f>VLOOKUP($A2579, 'temp eLife data'!$A$2:$I$2947, 9, FALSE)</f>
        <v>#N/A</v>
      </c>
      <c r="J2579" s="41" t="str">
        <f t="shared" si="4"/>
        <v>#N/A</v>
      </c>
      <c r="K2579" s="41" t="str">
        <f>VLOOKUP($A2579, 'temp eLife data'!$A$2:$I$2947, 8, FALSE)</f>
        <v>#N/A</v>
      </c>
    </row>
    <row r="2580" hidden="1">
      <c r="A2580" s="9" t="s">
        <v>1465</v>
      </c>
      <c r="B2580" s="32">
        <v>44980.0</v>
      </c>
      <c r="D2580" s="36" t="b">
        <f t="shared" si="1"/>
        <v>1</v>
      </c>
      <c r="E2580" s="37">
        <f t="shared" si="2"/>
        <v>44980</v>
      </c>
      <c r="F2580" s="32">
        <v>44756.0</v>
      </c>
      <c r="G2580" s="32">
        <v>44945.0</v>
      </c>
      <c r="H2580" s="38" t="b">
        <f t="shared" si="3"/>
        <v>1</v>
      </c>
      <c r="I2580" s="41" t="b">
        <f>VLOOKUP($A2580, 'temp eLife data'!$A$2:$I$2947, 9, FALSE)</f>
        <v>1</v>
      </c>
      <c r="J2580" s="41" t="b">
        <f t="shared" si="4"/>
        <v>1</v>
      </c>
      <c r="K2580" s="44">
        <f>VLOOKUP($A2580, 'temp eLife data'!$A$2:$I$2947, 8, FALSE)</f>
        <v>44945</v>
      </c>
    </row>
    <row r="2581" hidden="1">
      <c r="A2581" s="9" t="s">
        <v>1635</v>
      </c>
      <c r="B2581" s="32">
        <v>44959.0</v>
      </c>
      <c r="D2581" s="36" t="b">
        <f t="shared" si="1"/>
        <v>1</v>
      </c>
      <c r="E2581" s="37">
        <f t="shared" si="2"/>
        <v>44959</v>
      </c>
      <c r="F2581" s="32">
        <v>44736.0</v>
      </c>
      <c r="G2581" s="32">
        <v>44807.0</v>
      </c>
      <c r="H2581" s="38" t="b">
        <f t="shared" si="3"/>
        <v>1</v>
      </c>
      <c r="I2581" s="41" t="b">
        <f>VLOOKUP($A2581, 'temp eLife data'!$A$2:$I$2947, 9, FALSE)</f>
        <v>1</v>
      </c>
      <c r="J2581" s="41" t="b">
        <f t="shared" si="4"/>
        <v>1</v>
      </c>
      <c r="K2581" s="44">
        <f>VLOOKUP($A2581, 'temp eLife data'!$A$2:$I$2947, 8, FALSE)</f>
        <v>44807</v>
      </c>
    </row>
    <row r="2582" hidden="1">
      <c r="A2582" s="9" t="s">
        <v>1915</v>
      </c>
      <c r="C2582" s="32">
        <v>44832.0</v>
      </c>
      <c r="D2582" s="36" t="b">
        <f t="shared" si="1"/>
        <v>1</v>
      </c>
      <c r="E2582" s="37">
        <f t="shared" si="2"/>
        <v>44832</v>
      </c>
      <c r="F2582" s="32">
        <v>44695.0</v>
      </c>
      <c r="G2582" s="32">
        <v>44781.0</v>
      </c>
      <c r="H2582" s="38" t="b">
        <f t="shared" si="3"/>
        <v>1</v>
      </c>
      <c r="I2582" s="41" t="b">
        <f>VLOOKUP($A2582, 'temp eLife data'!$A$2:$I$2947, 9, FALSE)</f>
        <v>1</v>
      </c>
      <c r="J2582" s="41" t="b">
        <f t="shared" si="4"/>
        <v>1</v>
      </c>
      <c r="K2582" s="44">
        <f>VLOOKUP($A2582, 'temp eLife data'!$A$2:$I$2947, 8, FALSE)</f>
        <v>44781</v>
      </c>
    </row>
    <row r="2583" hidden="1">
      <c r="A2583" s="9" t="s">
        <v>91</v>
      </c>
      <c r="B2583" s="32">
        <v>44775.0</v>
      </c>
      <c r="C2583" s="32">
        <v>44784.0</v>
      </c>
      <c r="D2583" s="36" t="b">
        <f t="shared" si="1"/>
        <v>1</v>
      </c>
      <c r="E2583" s="37">
        <f t="shared" si="2"/>
        <v>44775</v>
      </c>
      <c r="F2583" s="32">
        <v>44721.0</v>
      </c>
      <c r="G2583" s="32">
        <v>44775.0</v>
      </c>
      <c r="H2583" s="38" t="b">
        <f t="shared" si="3"/>
        <v>0</v>
      </c>
      <c r="I2583" s="41" t="b">
        <f>VLOOKUP($A2583, 'temp eLife data'!$A$2:$I$2947, 9, FALSE)</f>
        <v>0</v>
      </c>
      <c r="J2583" s="41" t="b">
        <f t="shared" si="4"/>
        <v>1</v>
      </c>
      <c r="K2583" s="44">
        <f>VLOOKUP($A2583, 'temp eLife data'!$A$2:$I$2947, 8, FALSE)</f>
        <v>44775</v>
      </c>
    </row>
    <row r="2584" hidden="1">
      <c r="A2584" s="9" t="s">
        <v>1793</v>
      </c>
      <c r="C2584" s="32">
        <v>44873.0</v>
      </c>
      <c r="D2584" s="36" t="b">
        <f t="shared" si="1"/>
        <v>1</v>
      </c>
      <c r="E2584" s="37">
        <f t="shared" si="2"/>
        <v>44873</v>
      </c>
      <c r="F2584" s="32">
        <v>44712.0</v>
      </c>
      <c r="G2584" s="32">
        <v>44807.0</v>
      </c>
      <c r="H2584" s="38" t="b">
        <f t="shared" si="3"/>
        <v>1</v>
      </c>
      <c r="I2584" s="41" t="b">
        <f>VLOOKUP($A2584, 'temp eLife data'!$A$2:$I$2947, 9, FALSE)</f>
        <v>1</v>
      </c>
      <c r="J2584" s="41" t="b">
        <f t="shared" si="4"/>
        <v>1</v>
      </c>
      <c r="K2584" s="44">
        <f>VLOOKUP($A2584, 'temp eLife data'!$A$2:$I$2947, 8, FALSE)</f>
        <v>44807</v>
      </c>
    </row>
    <row r="2585" hidden="1">
      <c r="A2585" s="9" t="s">
        <v>1765</v>
      </c>
      <c r="B2585" s="32">
        <v>44986.0</v>
      </c>
      <c r="D2585" s="36" t="b">
        <f t="shared" si="1"/>
        <v>1</v>
      </c>
      <c r="E2585" s="37">
        <f t="shared" si="2"/>
        <v>44986</v>
      </c>
      <c r="F2585" s="32">
        <v>44725.0</v>
      </c>
      <c r="G2585" s="32">
        <v>44797.0</v>
      </c>
      <c r="H2585" s="38" t="b">
        <f t="shared" si="3"/>
        <v>1</v>
      </c>
      <c r="I2585" s="41" t="b">
        <f>VLOOKUP($A2585, 'temp eLife data'!$A$2:$I$2947, 9, FALSE)</f>
        <v>1</v>
      </c>
      <c r="J2585" s="41" t="b">
        <f t="shared" si="4"/>
        <v>1</v>
      </c>
      <c r="K2585" s="44">
        <f>VLOOKUP($A2585, 'temp eLife data'!$A$2:$I$2947, 8, FALSE)</f>
        <v>44797</v>
      </c>
    </row>
    <row r="2586" hidden="1">
      <c r="A2586" s="9" t="s">
        <v>1719</v>
      </c>
      <c r="B2586" s="32">
        <v>44795.0</v>
      </c>
      <c r="C2586" s="32">
        <v>44805.0</v>
      </c>
      <c r="D2586" s="36" t="b">
        <f t="shared" si="1"/>
        <v>1</v>
      </c>
      <c r="E2586" s="37">
        <f t="shared" si="2"/>
        <v>44795</v>
      </c>
      <c r="F2586" s="32">
        <v>44728.0</v>
      </c>
      <c r="G2586" s="32">
        <v>44782.0</v>
      </c>
      <c r="H2586" s="38" t="b">
        <f t="shared" si="3"/>
        <v>1</v>
      </c>
      <c r="I2586" s="41" t="b">
        <f>VLOOKUP($A2586, 'temp eLife data'!$A$2:$I$2947, 9, FALSE)</f>
        <v>1</v>
      </c>
      <c r="J2586" s="41" t="b">
        <f t="shared" si="4"/>
        <v>1</v>
      </c>
      <c r="K2586" s="44">
        <f>VLOOKUP($A2586, 'temp eLife data'!$A$2:$I$2947, 8, FALSE)</f>
        <v>44782</v>
      </c>
    </row>
    <row r="2587" hidden="1">
      <c r="A2587" s="9" t="s">
        <v>1749</v>
      </c>
      <c r="D2587" s="36" t="str">
        <f t="shared" si="1"/>
        <v>#N/A</v>
      </c>
      <c r="E2587" s="37" t="str">
        <f t="shared" si="2"/>
        <v>#N/A</v>
      </c>
      <c r="F2587" s="32">
        <v>44720.0</v>
      </c>
      <c r="G2587" s="32">
        <v>44964.0</v>
      </c>
      <c r="H2587" s="38" t="b">
        <f t="shared" si="3"/>
        <v>0</v>
      </c>
      <c r="I2587" s="41" t="b">
        <f>VLOOKUP($A2587, 'temp eLife data'!$A$2:$I$2947, 9, FALSE)</f>
        <v>1</v>
      </c>
      <c r="J2587" s="41" t="b">
        <f t="shared" si="4"/>
        <v>0</v>
      </c>
      <c r="K2587" s="44">
        <f>VLOOKUP($A2587, 'temp eLife data'!$A$2:$I$2947, 8, FALSE)</f>
        <v>44964</v>
      </c>
    </row>
    <row r="2588" hidden="1">
      <c r="A2588" s="9" t="s">
        <v>1539</v>
      </c>
      <c r="B2588" s="32">
        <v>44841.0</v>
      </c>
      <c r="C2588" s="32">
        <v>44848.0</v>
      </c>
      <c r="D2588" s="36" t="b">
        <f t="shared" si="1"/>
        <v>1</v>
      </c>
      <c r="E2588" s="37">
        <f t="shared" si="2"/>
        <v>44841</v>
      </c>
      <c r="F2588" s="32">
        <v>44746.0</v>
      </c>
      <c r="G2588" s="32">
        <v>44819.0</v>
      </c>
      <c r="H2588" s="38" t="b">
        <f t="shared" si="3"/>
        <v>1</v>
      </c>
      <c r="I2588" s="41" t="b">
        <f>VLOOKUP($A2588, 'temp eLife data'!$A$2:$I$2947, 9, FALSE)</f>
        <v>1</v>
      </c>
      <c r="J2588" s="41" t="b">
        <f t="shared" si="4"/>
        <v>1</v>
      </c>
      <c r="K2588" s="44">
        <f>VLOOKUP($A2588, 'temp eLife data'!$A$2:$I$2947, 8, FALSE)</f>
        <v>44819</v>
      </c>
    </row>
    <row r="2589" hidden="1">
      <c r="A2589" s="9" t="s">
        <v>1767</v>
      </c>
      <c r="B2589" s="32">
        <v>44916.0</v>
      </c>
      <c r="C2589" s="32">
        <v>44930.0</v>
      </c>
      <c r="D2589" s="36" t="b">
        <f t="shared" si="1"/>
        <v>1</v>
      </c>
      <c r="E2589" s="37">
        <f t="shared" si="2"/>
        <v>44916</v>
      </c>
      <c r="F2589" s="32">
        <v>44714.0</v>
      </c>
      <c r="G2589" s="32">
        <v>44791.0</v>
      </c>
      <c r="H2589" s="38" t="b">
        <f t="shared" si="3"/>
        <v>1</v>
      </c>
      <c r="I2589" s="41" t="b">
        <f>VLOOKUP($A2589, 'temp eLife data'!$A$2:$I$2947, 9, FALSE)</f>
        <v>1</v>
      </c>
      <c r="J2589" s="41" t="b">
        <f t="shared" si="4"/>
        <v>1</v>
      </c>
      <c r="K2589" s="44">
        <f>VLOOKUP($A2589, 'temp eLife data'!$A$2:$I$2947, 8, FALSE)</f>
        <v>44791</v>
      </c>
    </row>
    <row r="2590" hidden="1">
      <c r="A2590" s="9" t="s">
        <v>1801</v>
      </c>
      <c r="C2590" s="32">
        <v>44977.0</v>
      </c>
      <c r="D2590" s="36" t="b">
        <f t="shared" si="1"/>
        <v>1</v>
      </c>
      <c r="E2590" s="37">
        <f t="shared" si="2"/>
        <v>44977</v>
      </c>
      <c r="F2590" s="32">
        <v>44728.0</v>
      </c>
      <c r="G2590" s="32">
        <v>44819.0</v>
      </c>
      <c r="H2590" s="38" t="b">
        <f t="shared" si="3"/>
        <v>1</v>
      </c>
      <c r="I2590" s="41" t="b">
        <f>VLOOKUP($A2590, 'temp eLife data'!$A$2:$I$2947, 9, FALSE)</f>
        <v>1</v>
      </c>
      <c r="J2590" s="41" t="b">
        <f t="shared" si="4"/>
        <v>1</v>
      </c>
      <c r="K2590" s="44">
        <f>VLOOKUP($A2590, 'temp eLife data'!$A$2:$I$2947, 8, FALSE)</f>
        <v>44819</v>
      </c>
    </row>
    <row r="2591" hidden="1">
      <c r="A2591" s="9" t="s">
        <v>1525</v>
      </c>
      <c r="B2591" s="32">
        <v>44908.0</v>
      </c>
      <c r="C2591" s="32">
        <v>44925.0</v>
      </c>
      <c r="D2591" s="36" t="b">
        <f t="shared" si="1"/>
        <v>1</v>
      </c>
      <c r="E2591" s="37">
        <f t="shared" si="2"/>
        <v>44908</v>
      </c>
      <c r="F2591" s="32">
        <v>44748.0</v>
      </c>
      <c r="G2591" s="32">
        <v>44785.0</v>
      </c>
      <c r="H2591" s="38" t="b">
        <f t="shared" si="3"/>
        <v>1</v>
      </c>
      <c r="I2591" s="41" t="b">
        <f>VLOOKUP($A2591, 'temp eLife data'!$A$2:$I$2947, 9, FALSE)</f>
        <v>1</v>
      </c>
      <c r="J2591" s="41" t="b">
        <f t="shared" si="4"/>
        <v>1</v>
      </c>
      <c r="K2591" s="44">
        <f>VLOOKUP($A2591, 'temp eLife data'!$A$2:$I$2947, 8, FALSE)</f>
        <v>44785</v>
      </c>
    </row>
    <row r="2592" hidden="1">
      <c r="A2592" s="9" t="s">
        <v>1663</v>
      </c>
      <c r="B2592" s="32">
        <v>44902.0</v>
      </c>
      <c r="C2592" s="32">
        <v>44945.0</v>
      </c>
      <c r="D2592" s="36" t="b">
        <f t="shared" si="1"/>
        <v>1</v>
      </c>
      <c r="E2592" s="37">
        <f t="shared" si="2"/>
        <v>44902</v>
      </c>
      <c r="F2592" s="32">
        <v>44729.0</v>
      </c>
      <c r="G2592" s="32">
        <v>44832.0</v>
      </c>
      <c r="H2592" s="38" t="b">
        <f t="shared" si="3"/>
        <v>1</v>
      </c>
      <c r="I2592" s="41" t="b">
        <f>VLOOKUP($A2592, 'temp eLife data'!$A$2:$I$2947, 9, FALSE)</f>
        <v>1</v>
      </c>
      <c r="J2592" s="41" t="b">
        <f t="shared" si="4"/>
        <v>1</v>
      </c>
      <c r="K2592" s="44">
        <f>VLOOKUP($A2592, 'temp eLife data'!$A$2:$I$2947, 8, FALSE)</f>
        <v>44832</v>
      </c>
    </row>
    <row r="2593" hidden="1">
      <c r="A2593" s="9" t="s">
        <v>1653</v>
      </c>
      <c r="B2593" s="32">
        <v>44963.0</v>
      </c>
      <c r="C2593" s="32">
        <v>44967.0</v>
      </c>
      <c r="D2593" s="36" t="b">
        <f t="shared" si="1"/>
        <v>1</v>
      </c>
      <c r="E2593" s="37">
        <f t="shared" si="2"/>
        <v>44963</v>
      </c>
      <c r="F2593" s="32">
        <v>44732.0</v>
      </c>
      <c r="G2593" s="32">
        <v>44956.0</v>
      </c>
      <c r="H2593" s="38" t="b">
        <f t="shared" si="3"/>
        <v>1</v>
      </c>
      <c r="I2593" s="41" t="b">
        <f>VLOOKUP($A2593, 'temp eLife data'!$A$2:$I$2947, 9, FALSE)</f>
        <v>1</v>
      </c>
      <c r="J2593" s="41" t="b">
        <f t="shared" si="4"/>
        <v>1</v>
      </c>
      <c r="K2593" s="44">
        <f>VLOOKUP($A2593, 'temp eLife data'!$A$2:$I$2947, 8, FALSE)</f>
        <v>44956</v>
      </c>
    </row>
    <row r="2594" hidden="1">
      <c r="A2594" s="9" t="s">
        <v>2231</v>
      </c>
      <c r="D2594" s="36" t="str">
        <f t="shared" si="1"/>
        <v>#N/A</v>
      </c>
      <c r="E2594" s="37" t="str">
        <f t="shared" si="2"/>
        <v>#N/A</v>
      </c>
      <c r="F2594" s="32">
        <v>44651.0</v>
      </c>
      <c r="G2594" s="32">
        <v>44928.0</v>
      </c>
      <c r="H2594" s="38" t="b">
        <f t="shared" si="3"/>
        <v>0</v>
      </c>
      <c r="I2594" s="41" t="b">
        <f>VLOOKUP($A2594, 'temp eLife data'!$A$2:$I$2947, 9, FALSE)</f>
        <v>1</v>
      </c>
      <c r="J2594" s="41" t="b">
        <f t="shared" si="4"/>
        <v>0</v>
      </c>
      <c r="K2594" s="44">
        <f>VLOOKUP($A2594, 'temp eLife data'!$A$2:$I$2947, 8, FALSE)</f>
        <v>44928</v>
      </c>
    </row>
    <row r="2595" hidden="1">
      <c r="A2595" s="9" t="s">
        <v>1711</v>
      </c>
      <c r="B2595" s="32">
        <v>44826.0</v>
      </c>
      <c r="C2595" s="32">
        <v>44837.0</v>
      </c>
      <c r="D2595" s="36" t="b">
        <f t="shared" si="1"/>
        <v>1</v>
      </c>
      <c r="E2595" s="37">
        <f t="shared" si="2"/>
        <v>44826</v>
      </c>
      <c r="F2595" s="32">
        <v>44728.0</v>
      </c>
      <c r="G2595" s="32">
        <v>44789.0</v>
      </c>
      <c r="H2595" s="38" t="b">
        <f t="shared" si="3"/>
        <v>1</v>
      </c>
      <c r="I2595" s="41" t="b">
        <f>VLOOKUP($A2595, 'temp eLife data'!$A$2:$I$2947, 9, FALSE)</f>
        <v>1</v>
      </c>
      <c r="J2595" s="41" t="b">
        <f t="shared" si="4"/>
        <v>1</v>
      </c>
      <c r="K2595" s="44">
        <f>VLOOKUP($A2595, 'temp eLife data'!$A$2:$I$2947, 8, FALSE)</f>
        <v>44789</v>
      </c>
    </row>
    <row r="2596" hidden="1">
      <c r="A2596" s="9" t="s">
        <v>1933</v>
      </c>
      <c r="B2596" s="32">
        <v>44977.0</v>
      </c>
      <c r="D2596" s="36" t="b">
        <f t="shared" si="1"/>
        <v>1</v>
      </c>
      <c r="E2596" s="37">
        <f t="shared" si="2"/>
        <v>44977</v>
      </c>
      <c r="F2596" s="32">
        <v>44692.0</v>
      </c>
      <c r="G2596" s="32">
        <v>44789.0</v>
      </c>
      <c r="H2596" s="38" t="b">
        <f t="shared" si="3"/>
        <v>1</v>
      </c>
      <c r="I2596" s="41" t="b">
        <f>VLOOKUP($A2596, 'temp eLife data'!$A$2:$I$2947, 9, FALSE)</f>
        <v>1</v>
      </c>
      <c r="J2596" s="41" t="b">
        <f t="shared" si="4"/>
        <v>1</v>
      </c>
      <c r="K2596" s="44">
        <f>VLOOKUP($A2596, 'temp eLife data'!$A$2:$I$2947, 8, FALSE)</f>
        <v>44789</v>
      </c>
    </row>
    <row r="2597">
      <c r="A2597" s="9" t="s">
        <v>17065</v>
      </c>
      <c r="D2597" s="36" t="str">
        <f t="shared" si="1"/>
        <v>#N/A</v>
      </c>
      <c r="E2597" s="37" t="str">
        <f t="shared" si="2"/>
        <v>#N/A</v>
      </c>
      <c r="F2597" s="32">
        <v>44722.0</v>
      </c>
      <c r="G2597" s="32">
        <v>44890.0</v>
      </c>
      <c r="H2597" s="38" t="b">
        <f t="shared" si="3"/>
        <v>0</v>
      </c>
      <c r="I2597" s="41" t="str">
        <f>VLOOKUP($A2597, 'temp eLife data'!$A$2:$I$2947, 9, FALSE)</f>
        <v>#N/A</v>
      </c>
      <c r="J2597" s="41" t="str">
        <f t="shared" si="4"/>
        <v>#N/A</v>
      </c>
      <c r="K2597" s="41" t="str">
        <f>VLOOKUP($A2597, 'temp eLife data'!$A$2:$I$2947, 8, FALSE)</f>
        <v>#N/A</v>
      </c>
    </row>
    <row r="2598">
      <c r="A2598" s="9" t="s">
        <v>17069</v>
      </c>
      <c r="D2598" s="36" t="str">
        <f t="shared" si="1"/>
        <v>#N/A</v>
      </c>
      <c r="E2598" s="37" t="str">
        <f t="shared" si="2"/>
        <v>#N/A</v>
      </c>
      <c r="F2598" s="32">
        <v>44729.0</v>
      </c>
      <c r="G2598" s="32">
        <v>44784.0</v>
      </c>
      <c r="H2598" s="38" t="b">
        <f t="shared" si="3"/>
        <v>0</v>
      </c>
      <c r="I2598" s="41" t="str">
        <f>VLOOKUP($A2598, 'temp eLife data'!$A$2:$I$2947, 9, FALSE)</f>
        <v>#N/A</v>
      </c>
      <c r="J2598" s="41" t="str">
        <f t="shared" si="4"/>
        <v>#N/A</v>
      </c>
      <c r="K2598" s="41" t="str">
        <f>VLOOKUP($A2598, 'temp eLife data'!$A$2:$I$2947, 8, FALSE)</f>
        <v>#N/A</v>
      </c>
    </row>
    <row r="2599" hidden="1">
      <c r="A2599" s="9" t="s">
        <v>1751</v>
      </c>
      <c r="D2599" s="36" t="str">
        <f t="shared" si="1"/>
        <v>#N/A</v>
      </c>
      <c r="E2599" s="37" t="str">
        <f t="shared" si="2"/>
        <v>#N/A</v>
      </c>
      <c r="F2599" s="32">
        <v>44721.0</v>
      </c>
      <c r="G2599" s="32">
        <v>44791.0</v>
      </c>
      <c r="H2599" s="38" t="b">
        <f t="shared" si="3"/>
        <v>0</v>
      </c>
      <c r="I2599" s="41" t="b">
        <f>VLOOKUP($A2599, 'temp eLife data'!$A$2:$I$2947, 9, FALSE)</f>
        <v>1</v>
      </c>
      <c r="J2599" s="41" t="b">
        <f t="shared" si="4"/>
        <v>0</v>
      </c>
      <c r="K2599" s="44">
        <f>VLOOKUP($A2599, 'temp eLife data'!$A$2:$I$2947, 8, FALSE)</f>
        <v>44791</v>
      </c>
    </row>
    <row r="2600" hidden="1">
      <c r="A2600" s="9" t="s">
        <v>1609</v>
      </c>
      <c r="B2600" s="32">
        <v>44901.0</v>
      </c>
      <c r="C2600" s="32">
        <v>44911.0</v>
      </c>
      <c r="D2600" s="36" t="b">
        <f t="shared" si="1"/>
        <v>1</v>
      </c>
      <c r="E2600" s="37">
        <f t="shared" si="2"/>
        <v>44901</v>
      </c>
      <c r="F2600" s="32">
        <v>44740.0</v>
      </c>
      <c r="G2600" s="32">
        <v>44798.0</v>
      </c>
      <c r="H2600" s="38" t="b">
        <f t="shared" si="3"/>
        <v>1</v>
      </c>
      <c r="I2600" s="41" t="b">
        <f>VLOOKUP($A2600, 'temp eLife data'!$A$2:$I$2947, 9, FALSE)</f>
        <v>1</v>
      </c>
      <c r="J2600" s="41" t="b">
        <f t="shared" si="4"/>
        <v>1</v>
      </c>
      <c r="K2600" s="44">
        <f>VLOOKUP($A2600, 'temp eLife data'!$A$2:$I$2947, 8, FALSE)</f>
        <v>44798</v>
      </c>
    </row>
    <row r="2601" hidden="1">
      <c r="A2601" s="9" t="s">
        <v>1621</v>
      </c>
      <c r="B2601" s="32">
        <v>44866.0</v>
      </c>
      <c r="C2601" s="32">
        <v>44896.0</v>
      </c>
      <c r="D2601" s="36" t="b">
        <f t="shared" si="1"/>
        <v>1</v>
      </c>
      <c r="E2601" s="37">
        <f t="shared" si="2"/>
        <v>44866</v>
      </c>
      <c r="F2601" s="32">
        <v>44738.0</v>
      </c>
      <c r="G2601" s="32">
        <v>44809.0</v>
      </c>
      <c r="H2601" s="38" t="b">
        <f t="shared" si="3"/>
        <v>1</v>
      </c>
      <c r="I2601" s="41" t="b">
        <f>VLOOKUP($A2601, 'temp eLife data'!$A$2:$I$2947, 9, FALSE)</f>
        <v>1</v>
      </c>
      <c r="J2601" s="41" t="b">
        <f t="shared" si="4"/>
        <v>1</v>
      </c>
      <c r="K2601" s="44">
        <f>VLOOKUP($A2601, 'temp eLife data'!$A$2:$I$2947, 8, FALSE)</f>
        <v>44809</v>
      </c>
    </row>
    <row r="2602" hidden="1">
      <c r="A2602" s="9" t="s">
        <v>4597</v>
      </c>
      <c r="C2602" s="32">
        <v>44894.0</v>
      </c>
      <c r="D2602" s="36" t="b">
        <f t="shared" si="1"/>
        <v>1</v>
      </c>
      <c r="E2602" s="37">
        <f t="shared" si="2"/>
        <v>44894</v>
      </c>
      <c r="F2602" s="32">
        <v>44719.0</v>
      </c>
      <c r="G2602" s="32">
        <v>44833.0</v>
      </c>
      <c r="H2602" s="38" t="b">
        <f t="shared" si="3"/>
        <v>1</v>
      </c>
      <c r="I2602" s="41" t="b">
        <f>VLOOKUP($A2602, 'temp eLife data'!$A$2:$I$2947, 9, FALSE)</f>
        <v>1</v>
      </c>
      <c r="J2602" s="41" t="b">
        <f t="shared" si="4"/>
        <v>1</v>
      </c>
      <c r="K2602" s="44">
        <f>VLOOKUP($A2602, 'temp eLife data'!$A$2:$I$2947, 8, FALSE)</f>
        <v>44833</v>
      </c>
    </row>
    <row r="2603" hidden="1">
      <c r="A2603" s="9" t="s">
        <v>1683</v>
      </c>
      <c r="D2603" s="36" t="str">
        <f t="shared" si="1"/>
        <v>#N/A</v>
      </c>
      <c r="E2603" s="37" t="str">
        <f t="shared" si="2"/>
        <v>#N/A</v>
      </c>
      <c r="F2603" s="32">
        <v>44728.0</v>
      </c>
      <c r="G2603" s="32">
        <v>44937.0</v>
      </c>
      <c r="H2603" s="38" t="b">
        <f t="shared" si="3"/>
        <v>0</v>
      </c>
      <c r="I2603" s="41" t="b">
        <f>VLOOKUP($A2603, 'temp eLife data'!$A$2:$I$2947, 9, FALSE)</f>
        <v>1</v>
      </c>
      <c r="J2603" s="41" t="b">
        <f t="shared" si="4"/>
        <v>0</v>
      </c>
      <c r="K2603" s="44">
        <f>VLOOKUP($A2603, 'temp eLife data'!$A$2:$I$2947, 8, FALSE)</f>
        <v>44937</v>
      </c>
    </row>
    <row r="2604" hidden="1">
      <c r="A2604" s="9" t="s">
        <v>1601</v>
      </c>
      <c r="B2604" s="32">
        <v>44909.0</v>
      </c>
      <c r="C2604" s="32">
        <v>44935.0</v>
      </c>
      <c r="D2604" s="36" t="b">
        <f t="shared" si="1"/>
        <v>1</v>
      </c>
      <c r="E2604" s="37">
        <f t="shared" si="2"/>
        <v>44909</v>
      </c>
      <c r="F2604" s="32">
        <v>44747.0</v>
      </c>
      <c r="G2604" s="32">
        <v>44858.0</v>
      </c>
      <c r="H2604" s="38" t="b">
        <f t="shared" si="3"/>
        <v>1</v>
      </c>
      <c r="I2604" s="41" t="b">
        <f>VLOOKUP($A2604, 'temp eLife data'!$A$2:$I$2947, 9, FALSE)</f>
        <v>1</v>
      </c>
      <c r="J2604" s="41" t="b">
        <f t="shared" si="4"/>
        <v>1</v>
      </c>
      <c r="K2604" s="44">
        <f>VLOOKUP($A2604, 'temp eLife data'!$A$2:$I$2947, 8, FALSE)</f>
        <v>44858</v>
      </c>
    </row>
    <row r="2605" hidden="1">
      <c r="A2605" s="9" t="s">
        <v>1559</v>
      </c>
      <c r="B2605" s="32">
        <v>44865.0</v>
      </c>
      <c r="C2605" s="32">
        <v>44883.0</v>
      </c>
      <c r="D2605" s="36" t="b">
        <f t="shared" si="1"/>
        <v>1</v>
      </c>
      <c r="E2605" s="37">
        <f t="shared" si="2"/>
        <v>44865</v>
      </c>
      <c r="F2605" s="32">
        <v>44745.0</v>
      </c>
      <c r="G2605" s="32">
        <v>44826.0</v>
      </c>
      <c r="H2605" s="38" t="b">
        <f t="shared" si="3"/>
        <v>1</v>
      </c>
      <c r="I2605" s="41" t="b">
        <f>VLOOKUP($A2605, 'temp eLife data'!$A$2:$I$2947, 9, FALSE)</f>
        <v>1</v>
      </c>
      <c r="J2605" s="41" t="b">
        <f t="shared" si="4"/>
        <v>1</v>
      </c>
      <c r="K2605" s="44">
        <f>VLOOKUP($A2605, 'temp eLife data'!$A$2:$I$2947, 8, FALSE)</f>
        <v>44826</v>
      </c>
    </row>
    <row r="2606" hidden="1">
      <c r="A2606" s="9" t="s">
        <v>1773</v>
      </c>
      <c r="C2606" s="32">
        <v>44880.0</v>
      </c>
      <c r="D2606" s="36" t="b">
        <f t="shared" si="1"/>
        <v>1</v>
      </c>
      <c r="E2606" s="37">
        <f t="shared" si="2"/>
        <v>44880</v>
      </c>
      <c r="F2606" s="32">
        <v>44714.0</v>
      </c>
      <c r="G2606" s="32">
        <v>44781.0</v>
      </c>
      <c r="H2606" s="38" t="b">
        <f t="shared" si="3"/>
        <v>1</v>
      </c>
      <c r="I2606" s="41" t="b">
        <f>VLOOKUP($A2606, 'temp eLife data'!$A$2:$I$2947, 9, FALSE)</f>
        <v>1</v>
      </c>
      <c r="J2606" s="41" t="b">
        <f t="shared" si="4"/>
        <v>1</v>
      </c>
      <c r="K2606" s="44">
        <f>VLOOKUP($A2606, 'temp eLife data'!$A$2:$I$2947, 8, FALSE)</f>
        <v>44781</v>
      </c>
    </row>
    <row r="2607" hidden="1">
      <c r="A2607" s="9" t="s">
        <v>1991</v>
      </c>
      <c r="B2607" s="32">
        <v>44817.0</v>
      </c>
      <c r="C2607" s="32">
        <v>44855.0</v>
      </c>
      <c r="D2607" s="36" t="b">
        <f t="shared" si="1"/>
        <v>1</v>
      </c>
      <c r="E2607" s="37">
        <f t="shared" si="2"/>
        <v>44817</v>
      </c>
      <c r="F2607" s="32">
        <v>44686.0</v>
      </c>
      <c r="G2607" s="32">
        <v>44770.0</v>
      </c>
      <c r="H2607" s="38" t="b">
        <f t="shared" si="3"/>
        <v>1</v>
      </c>
      <c r="I2607" s="41" t="b">
        <f>VLOOKUP($A2607, 'temp eLife data'!$A$2:$I$2947, 9, FALSE)</f>
        <v>1</v>
      </c>
      <c r="J2607" s="41" t="b">
        <f t="shared" si="4"/>
        <v>1</v>
      </c>
      <c r="K2607" s="44">
        <f>VLOOKUP($A2607, 'temp eLife data'!$A$2:$I$2947, 8, FALSE)</f>
        <v>44770</v>
      </c>
    </row>
    <row r="2608" hidden="1">
      <c r="A2608" s="9" t="s">
        <v>17110</v>
      </c>
      <c r="C2608" s="32">
        <v>44943.0</v>
      </c>
      <c r="D2608" s="36" t="b">
        <f t="shared" si="1"/>
        <v>1</v>
      </c>
      <c r="E2608" s="37">
        <f t="shared" si="2"/>
        <v>44943</v>
      </c>
      <c r="F2608" s="32">
        <v>44603.0</v>
      </c>
      <c r="G2608" s="32">
        <v>44916.0</v>
      </c>
      <c r="H2608" s="38" t="b">
        <f t="shared" si="3"/>
        <v>1</v>
      </c>
      <c r="I2608" s="41" t="str">
        <f>VLOOKUP($A2608, 'temp eLife data'!$A$2:$I$2947, 9, FALSE)</f>
        <v>#N/A</v>
      </c>
      <c r="J2608" s="41" t="str">
        <f t="shared" si="4"/>
        <v>#N/A</v>
      </c>
      <c r="K2608" s="41" t="str">
        <f>VLOOKUP($A2608, 'temp eLife data'!$A$2:$I$2947, 8, FALSE)</f>
        <v>#N/A</v>
      </c>
    </row>
    <row r="2609" hidden="1">
      <c r="A2609" s="9" t="s">
        <v>1677</v>
      </c>
      <c r="B2609" s="32">
        <v>44875.0</v>
      </c>
      <c r="C2609" s="32">
        <v>44887.0</v>
      </c>
      <c r="D2609" s="36" t="b">
        <f t="shared" si="1"/>
        <v>1</v>
      </c>
      <c r="E2609" s="37">
        <f t="shared" si="2"/>
        <v>44875</v>
      </c>
      <c r="F2609" s="32">
        <v>44729.0</v>
      </c>
      <c r="G2609" s="32">
        <v>44853.0</v>
      </c>
      <c r="H2609" s="38" t="b">
        <f t="shared" si="3"/>
        <v>1</v>
      </c>
      <c r="I2609" s="41" t="b">
        <f>VLOOKUP($A2609, 'temp eLife data'!$A$2:$I$2947, 9, FALSE)</f>
        <v>1</v>
      </c>
      <c r="J2609" s="41" t="b">
        <f t="shared" si="4"/>
        <v>1</v>
      </c>
      <c r="K2609" s="44">
        <f>VLOOKUP($A2609, 'temp eLife data'!$A$2:$I$2947, 8, FALSE)</f>
        <v>44853</v>
      </c>
    </row>
    <row r="2610" hidden="1">
      <c r="A2610" s="9" t="s">
        <v>1965</v>
      </c>
      <c r="C2610" s="32">
        <v>44973.0</v>
      </c>
      <c r="D2610" s="36" t="b">
        <f t="shared" si="1"/>
        <v>1</v>
      </c>
      <c r="E2610" s="37">
        <f t="shared" si="2"/>
        <v>44973</v>
      </c>
      <c r="F2610" s="32">
        <v>44688.0</v>
      </c>
      <c r="G2610" s="32">
        <v>44917.0</v>
      </c>
      <c r="H2610" s="38" t="b">
        <f t="shared" si="3"/>
        <v>1</v>
      </c>
      <c r="I2610" s="41" t="b">
        <f>VLOOKUP($A2610, 'temp eLife data'!$A$2:$I$2947, 9, FALSE)</f>
        <v>1</v>
      </c>
      <c r="J2610" s="41" t="b">
        <f t="shared" si="4"/>
        <v>1</v>
      </c>
      <c r="K2610" s="44">
        <f>VLOOKUP($A2610, 'temp eLife data'!$A$2:$I$2947, 8, FALSE)</f>
        <v>44917</v>
      </c>
    </row>
    <row r="2611" hidden="1">
      <c r="A2611" s="9" t="s">
        <v>1583</v>
      </c>
      <c r="B2611" s="32">
        <v>44880.0</v>
      </c>
      <c r="C2611" s="32">
        <v>44932.0</v>
      </c>
      <c r="D2611" s="36" t="b">
        <f t="shared" si="1"/>
        <v>1</v>
      </c>
      <c r="E2611" s="37">
        <f t="shared" si="2"/>
        <v>44880</v>
      </c>
      <c r="F2611" s="32">
        <v>44740.0</v>
      </c>
      <c r="G2611" s="32">
        <v>44848.0</v>
      </c>
      <c r="H2611" s="38" t="b">
        <f t="shared" si="3"/>
        <v>1</v>
      </c>
      <c r="I2611" s="41" t="b">
        <f>VLOOKUP($A2611, 'temp eLife data'!$A$2:$I$2947, 9, FALSE)</f>
        <v>1</v>
      </c>
      <c r="J2611" s="41" t="b">
        <f t="shared" si="4"/>
        <v>1</v>
      </c>
      <c r="K2611" s="44">
        <f>VLOOKUP($A2611, 'temp eLife data'!$A$2:$I$2947, 8, FALSE)</f>
        <v>44848</v>
      </c>
    </row>
    <row r="2612" hidden="1">
      <c r="A2612" s="9" t="s">
        <v>1747</v>
      </c>
      <c r="B2612" s="32">
        <v>44918.0</v>
      </c>
      <c r="C2612" s="32">
        <v>44938.0</v>
      </c>
      <c r="D2612" s="36" t="b">
        <f t="shared" si="1"/>
        <v>1</v>
      </c>
      <c r="E2612" s="37">
        <f t="shared" si="2"/>
        <v>44918</v>
      </c>
      <c r="F2612" s="32">
        <v>44722.0</v>
      </c>
      <c r="G2612" s="32">
        <v>44902.0</v>
      </c>
      <c r="H2612" s="38" t="b">
        <f t="shared" si="3"/>
        <v>1</v>
      </c>
      <c r="I2612" s="41" t="b">
        <f>VLOOKUP($A2612, 'temp eLife data'!$A$2:$I$2947, 9, FALSE)</f>
        <v>1</v>
      </c>
      <c r="J2612" s="41" t="b">
        <f t="shared" si="4"/>
        <v>1</v>
      </c>
      <c r="K2612" s="44">
        <f>VLOOKUP($A2612, 'temp eLife data'!$A$2:$I$2947, 8, FALSE)</f>
        <v>44902</v>
      </c>
    </row>
    <row r="2613" hidden="1">
      <c r="A2613" s="9" t="s">
        <v>3337</v>
      </c>
      <c r="B2613" s="32">
        <v>44880.0</v>
      </c>
      <c r="C2613" s="32">
        <v>44943.0</v>
      </c>
      <c r="D2613" s="36" t="b">
        <f t="shared" si="1"/>
        <v>1</v>
      </c>
      <c r="E2613" s="37">
        <f t="shared" si="2"/>
        <v>44880</v>
      </c>
      <c r="F2613" s="32">
        <v>44721.0</v>
      </c>
      <c r="G2613" s="32">
        <v>44861.0</v>
      </c>
      <c r="H2613" s="38" t="b">
        <f t="shared" si="3"/>
        <v>1</v>
      </c>
      <c r="I2613" s="41" t="b">
        <f>VLOOKUP($A2613, 'temp eLife data'!$A$2:$I$2947, 9, FALSE)</f>
        <v>1</v>
      </c>
      <c r="J2613" s="41" t="b">
        <f t="shared" si="4"/>
        <v>1</v>
      </c>
      <c r="K2613" s="44">
        <f>VLOOKUP($A2613, 'temp eLife data'!$A$2:$I$2947, 8, FALSE)</f>
        <v>44861</v>
      </c>
    </row>
    <row r="2614">
      <c r="A2614" s="9" t="s">
        <v>17138</v>
      </c>
      <c r="D2614" s="36" t="str">
        <f t="shared" si="1"/>
        <v>#N/A</v>
      </c>
      <c r="E2614" s="37" t="str">
        <f t="shared" si="2"/>
        <v>#N/A</v>
      </c>
      <c r="F2614" s="32">
        <v>44673.0</v>
      </c>
      <c r="G2614" s="32">
        <v>44806.0</v>
      </c>
      <c r="H2614" s="38" t="b">
        <f t="shared" si="3"/>
        <v>0</v>
      </c>
      <c r="I2614" s="41" t="str">
        <f>VLOOKUP($A2614, 'temp eLife data'!$A$2:$I$2947, 9, FALSE)</f>
        <v>#N/A</v>
      </c>
      <c r="J2614" s="41" t="str">
        <f t="shared" si="4"/>
        <v>#N/A</v>
      </c>
      <c r="K2614" s="41" t="str">
        <f>VLOOKUP($A2614, 'temp eLife data'!$A$2:$I$2947, 8, FALSE)</f>
        <v>#N/A</v>
      </c>
    </row>
    <row r="2615" hidden="1">
      <c r="A2615" s="9" t="s">
        <v>1859</v>
      </c>
      <c r="B2615" s="32">
        <v>44909.0</v>
      </c>
      <c r="C2615" s="32">
        <v>44932.0</v>
      </c>
      <c r="D2615" s="36" t="b">
        <f t="shared" si="1"/>
        <v>1</v>
      </c>
      <c r="E2615" s="37">
        <f t="shared" si="2"/>
        <v>44909</v>
      </c>
      <c r="F2615" s="32">
        <v>44720.0</v>
      </c>
      <c r="G2615" s="32">
        <v>44793.0</v>
      </c>
      <c r="H2615" s="38" t="b">
        <f t="shared" si="3"/>
        <v>1</v>
      </c>
      <c r="I2615" s="41" t="b">
        <f>VLOOKUP($A2615, 'temp eLife data'!$A$2:$I$2947, 9, FALSE)</f>
        <v>1</v>
      </c>
      <c r="J2615" s="41" t="b">
        <f t="shared" si="4"/>
        <v>1</v>
      </c>
      <c r="K2615" s="44">
        <f>VLOOKUP($A2615, 'temp eLife data'!$A$2:$I$2947, 8, FALSE)</f>
        <v>44793</v>
      </c>
    </row>
    <row r="2616" hidden="1">
      <c r="A2616" s="9" t="s">
        <v>1625</v>
      </c>
      <c r="B2616" s="32">
        <v>44943.0</v>
      </c>
      <c r="C2616" s="32">
        <v>44958.0</v>
      </c>
      <c r="D2616" s="36" t="b">
        <f t="shared" si="1"/>
        <v>1</v>
      </c>
      <c r="E2616" s="37">
        <f t="shared" si="2"/>
        <v>44943</v>
      </c>
      <c r="F2616" s="32">
        <v>44738.0</v>
      </c>
      <c r="G2616" s="32">
        <v>44868.0</v>
      </c>
      <c r="H2616" s="38" t="b">
        <f t="shared" si="3"/>
        <v>1</v>
      </c>
      <c r="I2616" s="41" t="b">
        <f>VLOOKUP($A2616, 'temp eLife data'!$A$2:$I$2947, 9, FALSE)</f>
        <v>1</v>
      </c>
      <c r="J2616" s="41" t="b">
        <f t="shared" si="4"/>
        <v>1</v>
      </c>
      <c r="K2616" s="44">
        <f>VLOOKUP($A2616, 'temp eLife data'!$A$2:$I$2947, 8, FALSE)</f>
        <v>44868</v>
      </c>
    </row>
    <row r="2617" hidden="1">
      <c r="A2617" s="9" t="s">
        <v>1671</v>
      </c>
      <c r="B2617" s="32">
        <v>44854.0</v>
      </c>
      <c r="C2617" s="32">
        <v>44866.0</v>
      </c>
      <c r="D2617" s="36" t="b">
        <f t="shared" si="1"/>
        <v>1</v>
      </c>
      <c r="E2617" s="37">
        <f t="shared" si="2"/>
        <v>44854</v>
      </c>
      <c r="F2617" s="32">
        <v>44729.0</v>
      </c>
      <c r="G2617" s="32">
        <v>44784.0</v>
      </c>
      <c r="H2617" s="38" t="b">
        <f t="shared" si="3"/>
        <v>1</v>
      </c>
      <c r="I2617" s="41" t="b">
        <f>VLOOKUP($A2617, 'temp eLife data'!$A$2:$I$2947, 9, FALSE)</f>
        <v>1</v>
      </c>
      <c r="J2617" s="41" t="b">
        <f t="shared" si="4"/>
        <v>1</v>
      </c>
      <c r="K2617" s="44">
        <f>VLOOKUP($A2617, 'temp eLife data'!$A$2:$I$2947, 8, FALSE)</f>
        <v>44784</v>
      </c>
    </row>
    <row r="2618" hidden="1">
      <c r="A2618" s="9" t="s">
        <v>1733</v>
      </c>
      <c r="B2618" s="32">
        <v>44867.0</v>
      </c>
      <c r="C2618" s="32">
        <v>44894.0</v>
      </c>
      <c r="D2618" s="36" t="b">
        <f t="shared" si="1"/>
        <v>1</v>
      </c>
      <c r="E2618" s="37">
        <f t="shared" si="2"/>
        <v>44867</v>
      </c>
      <c r="F2618" s="32">
        <v>44724.0</v>
      </c>
      <c r="G2618" s="32">
        <v>44809.0</v>
      </c>
      <c r="H2618" s="38" t="b">
        <f t="shared" si="3"/>
        <v>1</v>
      </c>
      <c r="I2618" s="41" t="b">
        <f>VLOOKUP($A2618, 'temp eLife data'!$A$2:$I$2947, 9, FALSE)</f>
        <v>1</v>
      </c>
      <c r="J2618" s="41" t="b">
        <f t="shared" si="4"/>
        <v>1</v>
      </c>
      <c r="K2618" s="44">
        <f>VLOOKUP($A2618, 'temp eLife data'!$A$2:$I$2947, 8, FALSE)</f>
        <v>44809</v>
      </c>
    </row>
    <row r="2619" hidden="1">
      <c r="A2619" s="9" t="s">
        <v>1561</v>
      </c>
      <c r="C2619" s="32">
        <v>44874.0</v>
      </c>
      <c r="D2619" s="36" t="b">
        <f t="shared" si="1"/>
        <v>1</v>
      </c>
      <c r="E2619" s="37">
        <f t="shared" si="2"/>
        <v>44874</v>
      </c>
      <c r="F2619" s="32">
        <v>44742.0</v>
      </c>
      <c r="G2619" s="32">
        <v>44781.0</v>
      </c>
      <c r="H2619" s="38" t="b">
        <f t="shared" si="3"/>
        <v>1</v>
      </c>
      <c r="I2619" s="41" t="b">
        <f>VLOOKUP($A2619, 'temp eLife data'!$A$2:$I$2947, 9, FALSE)</f>
        <v>1</v>
      </c>
      <c r="J2619" s="41" t="b">
        <f t="shared" si="4"/>
        <v>1</v>
      </c>
      <c r="K2619" s="44">
        <f>VLOOKUP($A2619, 'temp eLife data'!$A$2:$I$2947, 8, FALSE)</f>
        <v>44781</v>
      </c>
    </row>
    <row r="2620">
      <c r="A2620" s="9" t="s">
        <v>17166</v>
      </c>
      <c r="D2620" s="36" t="str">
        <f t="shared" si="1"/>
        <v>#N/A</v>
      </c>
      <c r="E2620" s="37" t="str">
        <f t="shared" si="2"/>
        <v>#N/A</v>
      </c>
      <c r="F2620" s="32">
        <v>44722.0</v>
      </c>
      <c r="G2620" s="32">
        <v>44791.0</v>
      </c>
      <c r="H2620" s="38" t="b">
        <f t="shared" si="3"/>
        <v>0</v>
      </c>
      <c r="I2620" s="41" t="str">
        <f>VLOOKUP($A2620, 'temp eLife data'!$A$2:$I$2947, 9, FALSE)</f>
        <v>#N/A</v>
      </c>
      <c r="J2620" s="41" t="str">
        <f t="shared" si="4"/>
        <v>#N/A</v>
      </c>
      <c r="K2620" s="41" t="str">
        <f>VLOOKUP($A2620, 'temp eLife data'!$A$2:$I$2947, 8, FALSE)</f>
        <v>#N/A</v>
      </c>
    </row>
    <row r="2621" hidden="1">
      <c r="A2621" s="9" t="s">
        <v>1721</v>
      </c>
      <c r="B2621" s="32">
        <v>44881.0</v>
      </c>
      <c r="C2621" s="32">
        <v>44895.0</v>
      </c>
      <c r="D2621" s="36" t="b">
        <f t="shared" si="1"/>
        <v>1</v>
      </c>
      <c r="E2621" s="37">
        <f t="shared" si="2"/>
        <v>44881</v>
      </c>
      <c r="F2621" s="32">
        <v>44726.0</v>
      </c>
      <c r="G2621" s="32">
        <v>44775.0</v>
      </c>
      <c r="H2621" s="38" t="b">
        <f t="shared" si="3"/>
        <v>1</v>
      </c>
      <c r="I2621" s="41" t="b">
        <f>VLOOKUP($A2621, 'temp eLife data'!$A$2:$I$2947, 9, FALSE)</f>
        <v>1</v>
      </c>
      <c r="J2621" s="41" t="b">
        <f t="shared" si="4"/>
        <v>1</v>
      </c>
      <c r="K2621" s="44">
        <f>VLOOKUP($A2621, 'temp eLife data'!$A$2:$I$2947, 8, FALSE)</f>
        <v>44775</v>
      </c>
    </row>
    <row r="2622" hidden="1">
      <c r="A2622" s="9" t="s">
        <v>2999</v>
      </c>
      <c r="C2622" s="32">
        <v>44911.0</v>
      </c>
      <c r="D2622" s="36" t="b">
        <f t="shared" si="1"/>
        <v>1</v>
      </c>
      <c r="E2622" s="37">
        <f t="shared" si="2"/>
        <v>44911</v>
      </c>
      <c r="F2622" s="32">
        <v>44722.0</v>
      </c>
      <c r="G2622" s="32">
        <v>44833.0</v>
      </c>
      <c r="H2622" s="38" t="b">
        <f t="shared" si="3"/>
        <v>1</v>
      </c>
      <c r="I2622" s="41" t="b">
        <f>VLOOKUP($A2622, 'temp eLife data'!$A$2:$I$2947, 9, FALSE)</f>
        <v>1</v>
      </c>
      <c r="J2622" s="41" t="b">
        <f t="shared" si="4"/>
        <v>1</v>
      </c>
      <c r="K2622" s="44">
        <f>VLOOKUP($A2622, 'temp eLife data'!$A$2:$I$2947, 8, FALSE)</f>
        <v>44833</v>
      </c>
    </row>
    <row r="2623" hidden="1">
      <c r="A2623" s="9" t="s">
        <v>1555</v>
      </c>
      <c r="B2623" s="32">
        <v>44939.0</v>
      </c>
      <c r="C2623" s="32">
        <v>44985.0</v>
      </c>
      <c r="D2623" s="36" t="b">
        <f t="shared" si="1"/>
        <v>1</v>
      </c>
      <c r="E2623" s="37">
        <f t="shared" si="2"/>
        <v>44939</v>
      </c>
      <c r="F2623" s="32">
        <v>44744.0</v>
      </c>
      <c r="G2623" s="32">
        <v>44824.0</v>
      </c>
      <c r="H2623" s="38" t="b">
        <f t="shared" si="3"/>
        <v>1</v>
      </c>
      <c r="I2623" s="41" t="b">
        <f>VLOOKUP($A2623, 'temp eLife data'!$A$2:$I$2947, 9, FALSE)</f>
        <v>1</v>
      </c>
      <c r="J2623" s="41" t="b">
        <f t="shared" si="4"/>
        <v>1</v>
      </c>
      <c r="K2623" s="44">
        <f>VLOOKUP($A2623, 'temp eLife data'!$A$2:$I$2947, 8, FALSE)</f>
        <v>44824</v>
      </c>
    </row>
    <row r="2624" hidden="1">
      <c r="A2624" s="9" t="s">
        <v>1657</v>
      </c>
      <c r="B2624" s="32">
        <v>44852.0</v>
      </c>
      <c r="C2624" s="32">
        <v>44876.0</v>
      </c>
      <c r="D2624" s="36" t="b">
        <f t="shared" si="1"/>
        <v>1</v>
      </c>
      <c r="E2624" s="37">
        <f t="shared" si="2"/>
        <v>44852</v>
      </c>
      <c r="F2624" s="32">
        <v>44731.0</v>
      </c>
      <c r="G2624" s="32">
        <v>44822.0</v>
      </c>
      <c r="H2624" s="38" t="b">
        <f t="shared" si="3"/>
        <v>1</v>
      </c>
      <c r="I2624" s="41" t="b">
        <f>VLOOKUP($A2624, 'temp eLife data'!$A$2:$I$2947, 9, FALSE)</f>
        <v>1</v>
      </c>
      <c r="J2624" s="41" t="b">
        <f t="shared" si="4"/>
        <v>1</v>
      </c>
      <c r="K2624" s="44">
        <f>VLOOKUP($A2624, 'temp eLife data'!$A$2:$I$2947, 8, FALSE)</f>
        <v>44822</v>
      </c>
    </row>
    <row r="2625" hidden="1">
      <c r="A2625" s="9" t="s">
        <v>1777</v>
      </c>
      <c r="B2625" s="32">
        <v>44837.0</v>
      </c>
      <c r="C2625" s="32">
        <v>44853.0</v>
      </c>
      <c r="D2625" s="36" t="b">
        <f t="shared" si="1"/>
        <v>1</v>
      </c>
      <c r="E2625" s="37">
        <f t="shared" si="2"/>
        <v>44837</v>
      </c>
      <c r="F2625" s="32">
        <v>44722.0</v>
      </c>
      <c r="G2625" s="32">
        <v>44784.0</v>
      </c>
      <c r="H2625" s="38" t="b">
        <f t="shared" si="3"/>
        <v>1</v>
      </c>
      <c r="I2625" s="41" t="b">
        <f>VLOOKUP($A2625, 'temp eLife data'!$A$2:$I$2947, 9, FALSE)</f>
        <v>1</v>
      </c>
      <c r="J2625" s="41" t="b">
        <f t="shared" si="4"/>
        <v>1</v>
      </c>
      <c r="K2625" s="44">
        <f>VLOOKUP($A2625, 'temp eLife data'!$A$2:$I$2947, 8, FALSE)</f>
        <v>44784</v>
      </c>
    </row>
    <row r="2626" hidden="1">
      <c r="A2626" s="9" t="s">
        <v>1803</v>
      </c>
      <c r="D2626" s="36" t="str">
        <f t="shared" si="1"/>
        <v>#N/A</v>
      </c>
      <c r="E2626" s="37" t="str">
        <f t="shared" si="2"/>
        <v>#N/A</v>
      </c>
      <c r="F2626" s="32">
        <v>44710.0</v>
      </c>
      <c r="G2626" s="32">
        <v>44819.0</v>
      </c>
      <c r="H2626" s="38" t="b">
        <f t="shared" si="3"/>
        <v>0</v>
      </c>
      <c r="I2626" s="41" t="b">
        <f>VLOOKUP($A2626, 'temp eLife data'!$A$2:$I$2947, 9, FALSE)</f>
        <v>1</v>
      </c>
      <c r="J2626" s="41" t="b">
        <f t="shared" si="4"/>
        <v>0</v>
      </c>
      <c r="K2626" s="44">
        <f>VLOOKUP($A2626, 'temp eLife data'!$A$2:$I$2947, 8, FALSE)</f>
        <v>44819</v>
      </c>
    </row>
    <row r="2627">
      <c r="A2627" s="9" t="s">
        <v>17197</v>
      </c>
      <c r="D2627" s="36" t="str">
        <f t="shared" si="1"/>
        <v>#N/A</v>
      </c>
      <c r="E2627" s="37" t="str">
        <f t="shared" si="2"/>
        <v>#N/A</v>
      </c>
      <c r="F2627" s="32">
        <v>44731.0</v>
      </c>
      <c r="G2627" s="32">
        <v>44810.0</v>
      </c>
      <c r="H2627" s="38" t="b">
        <f t="shared" si="3"/>
        <v>0</v>
      </c>
      <c r="I2627" s="41" t="str">
        <f>VLOOKUP($A2627, 'temp eLife data'!$A$2:$I$2947, 9, FALSE)</f>
        <v>#N/A</v>
      </c>
      <c r="J2627" s="41" t="str">
        <f t="shared" si="4"/>
        <v>#N/A</v>
      </c>
      <c r="K2627" s="41" t="str">
        <f>VLOOKUP($A2627, 'temp eLife data'!$A$2:$I$2947, 8, FALSE)</f>
        <v>#N/A</v>
      </c>
    </row>
    <row r="2628" hidden="1">
      <c r="A2628" s="9" t="s">
        <v>1685</v>
      </c>
      <c r="C2628" s="32">
        <v>44987.0</v>
      </c>
      <c r="D2628" s="36" t="b">
        <f t="shared" si="1"/>
        <v>1</v>
      </c>
      <c r="E2628" s="37">
        <f t="shared" si="2"/>
        <v>44987</v>
      </c>
      <c r="F2628" s="32">
        <v>44728.0</v>
      </c>
      <c r="G2628" s="32">
        <v>44874.0</v>
      </c>
      <c r="H2628" s="38" t="b">
        <f t="shared" si="3"/>
        <v>1</v>
      </c>
      <c r="I2628" s="41" t="b">
        <f>VLOOKUP($A2628, 'temp eLife data'!$A$2:$I$2947, 9, FALSE)</f>
        <v>1</v>
      </c>
      <c r="J2628" s="41" t="b">
        <f t="shared" si="4"/>
        <v>1</v>
      </c>
      <c r="K2628" s="44">
        <f>VLOOKUP($A2628, 'temp eLife data'!$A$2:$I$2947, 8, FALSE)</f>
        <v>44874</v>
      </c>
    </row>
    <row r="2629" hidden="1">
      <c r="A2629" s="9" t="s">
        <v>1251</v>
      </c>
      <c r="D2629" s="36" t="str">
        <f t="shared" si="1"/>
        <v>#N/A</v>
      </c>
      <c r="E2629" s="37" t="str">
        <f t="shared" si="2"/>
        <v>#N/A</v>
      </c>
      <c r="F2629" s="32">
        <v>44788.0</v>
      </c>
      <c r="G2629" s="32">
        <v>44866.0</v>
      </c>
      <c r="H2629" s="38" t="b">
        <f t="shared" si="3"/>
        <v>0</v>
      </c>
      <c r="I2629" s="41" t="b">
        <f>VLOOKUP($A2629, 'temp eLife data'!$A$2:$I$2947, 9, FALSE)</f>
        <v>1</v>
      </c>
      <c r="J2629" s="41" t="b">
        <f t="shared" si="4"/>
        <v>0</v>
      </c>
      <c r="K2629" s="44">
        <f>VLOOKUP($A2629, 'temp eLife data'!$A$2:$I$2947, 8, FALSE)</f>
        <v>44866</v>
      </c>
    </row>
    <row r="2630" hidden="1">
      <c r="A2630" s="9" t="s">
        <v>17209</v>
      </c>
      <c r="B2630" s="32">
        <v>44869.0</v>
      </c>
      <c r="C2630" s="32">
        <v>44882.0</v>
      </c>
      <c r="D2630" s="36" t="b">
        <f t="shared" si="1"/>
        <v>1</v>
      </c>
      <c r="E2630" s="37">
        <f t="shared" si="2"/>
        <v>44869</v>
      </c>
      <c r="F2630" s="32">
        <v>44513.0</v>
      </c>
      <c r="G2630" s="32">
        <v>44838.0</v>
      </c>
      <c r="H2630" s="38" t="b">
        <f t="shared" si="3"/>
        <v>1</v>
      </c>
      <c r="I2630" s="41" t="str">
        <f>VLOOKUP($A2630, 'temp eLife data'!$A$2:$I$2947, 9, FALSE)</f>
        <v>#N/A</v>
      </c>
      <c r="J2630" s="41" t="str">
        <f t="shared" si="4"/>
        <v>#N/A</v>
      </c>
      <c r="K2630" s="41" t="str">
        <f>VLOOKUP($A2630, 'temp eLife data'!$A$2:$I$2947, 8, FALSE)</f>
        <v>#N/A</v>
      </c>
    </row>
    <row r="2631" hidden="1">
      <c r="A2631" s="9" t="s">
        <v>2247</v>
      </c>
      <c r="B2631" s="32">
        <v>44880.0</v>
      </c>
      <c r="C2631" s="32">
        <v>44897.0</v>
      </c>
      <c r="D2631" s="36" t="b">
        <f t="shared" si="1"/>
        <v>1</v>
      </c>
      <c r="E2631" s="37">
        <f t="shared" si="2"/>
        <v>44880</v>
      </c>
      <c r="F2631" s="32">
        <v>44652.0</v>
      </c>
      <c r="G2631" s="32">
        <v>44805.0</v>
      </c>
      <c r="H2631" s="38" t="b">
        <f t="shared" si="3"/>
        <v>1</v>
      </c>
      <c r="I2631" s="41" t="b">
        <f>VLOOKUP($A2631, 'temp eLife data'!$A$2:$I$2947, 9, FALSE)</f>
        <v>1</v>
      </c>
      <c r="J2631" s="41" t="b">
        <f t="shared" si="4"/>
        <v>1</v>
      </c>
      <c r="K2631" s="44">
        <f>VLOOKUP($A2631, 'temp eLife data'!$A$2:$I$2947, 8, FALSE)</f>
        <v>44805</v>
      </c>
    </row>
    <row r="2632">
      <c r="A2632" s="9" t="s">
        <v>17216</v>
      </c>
      <c r="D2632" s="36" t="str">
        <f t="shared" si="1"/>
        <v>#N/A</v>
      </c>
      <c r="E2632" s="37" t="str">
        <f t="shared" si="2"/>
        <v>#N/A</v>
      </c>
      <c r="F2632" s="32">
        <v>44716.0</v>
      </c>
      <c r="G2632" s="32">
        <v>44789.0</v>
      </c>
      <c r="H2632" s="38" t="b">
        <f t="shared" si="3"/>
        <v>0</v>
      </c>
      <c r="I2632" s="41" t="str">
        <f>VLOOKUP($A2632, 'temp eLife data'!$A$2:$I$2947, 9, FALSE)</f>
        <v>#N/A</v>
      </c>
      <c r="J2632" s="41" t="str">
        <f t="shared" si="4"/>
        <v>#N/A</v>
      </c>
      <c r="K2632" s="41" t="str">
        <f>VLOOKUP($A2632, 'temp eLife data'!$A$2:$I$2947, 8, FALSE)</f>
        <v>#N/A</v>
      </c>
    </row>
    <row r="2633">
      <c r="A2633" s="9" t="s">
        <v>17221</v>
      </c>
      <c r="D2633" s="36" t="str">
        <f t="shared" si="1"/>
        <v>#N/A</v>
      </c>
      <c r="E2633" s="37" t="str">
        <f t="shared" si="2"/>
        <v>#N/A</v>
      </c>
      <c r="F2633" s="32">
        <v>44747.0</v>
      </c>
      <c r="G2633" s="32">
        <v>44857.0</v>
      </c>
      <c r="H2633" s="38" t="b">
        <f t="shared" si="3"/>
        <v>0</v>
      </c>
      <c r="I2633" s="41" t="str">
        <f>VLOOKUP($A2633, 'temp eLife data'!$A$2:$I$2947, 9, FALSE)</f>
        <v>#N/A</v>
      </c>
      <c r="J2633" s="41" t="str">
        <f t="shared" si="4"/>
        <v>#N/A</v>
      </c>
      <c r="K2633" s="41" t="str">
        <f>VLOOKUP($A2633, 'temp eLife data'!$A$2:$I$2947, 8, FALSE)</f>
        <v>#N/A</v>
      </c>
    </row>
    <row r="2634" hidden="1">
      <c r="A2634" s="9" t="s">
        <v>1623</v>
      </c>
      <c r="B2634" s="32">
        <v>44847.0</v>
      </c>
      <c r="C2634" s="32">
        <v>44861.0</v>
      </c>
      <c r="D2634" s="36" t="b">
        <f t="shared" si="1"/>
        <v>1</v>
      </c>
      <c r="E2634" s="37">
        <f t="shared" si="2"/>
        <v>44847</v>
      </c>
      <c r="F2634" s="32">
        <v>44783.0</v>
      </c>
      <c r="G2634" s="32">
        <v>44785.0</v>
      </c>
      <c r="H2634" s="38" t="b">
        <f t="shared" si="3"/>
        <v>1</v>
      </c>
      <c r="I2634" s="41" t="b">
        <f>VLOOKUP($A2634, 'temp eLife data'!$A$2:$I$2947, 9, FALSE)</f>
        <v>1</v>
      </c>
      <c r="J2634" s="41" t="b">
        <f t="shared" si="4"/>
        <v>1</v>
      </c>
      <c r="K2634" s="44">
        <f>VLOOKUP($A2634, 'temp eLife data'!$A$2:$I$2947, 8, FALSE)</f>
        <v>44785</v>
      </c>
    </row>
    <row r="2635" hidden="1">
      <c r="A2635" s="9" t="s">
        <v>1553</v>
      </c>
      <c r="D2635" s="36" t="str">
        <f t="shared" si="1"/>
        <v>#N/A</v>
      </c>
      <c r="E2635" s="37" t="str">
        <f t="shared" si="2"/>
        <v>#N/A</v>
      </c>
      <c r="F2635" s="32">
        <v>44745.0</v>
      </c>
      <c r="G2635" s="32">
        <v>44805.0</v>
      </c>
      <c r="H2635" s="38" t="b">
        <f t="shared" si="3"/>
        <v>0</v>
      </c>
      <c r="I2635" s="41" t="b">
        <f>VLOOKUP($A2635, 'temp eLife data'!$A$2:$I$2947, 9, FALSE)</f>
        <v>1</v>
      </c>
      <c r="J2635" s="41" t="b">
        <f t="shared" si="4"/>
        <v>0</v>
      </c>
      <c r="K2635" s="44">
        <f>VLOOKUP($A2635, 'temp eLife data'!$A$2:$I$2947, 8, FALSE)</f>
        <v>44805</v>
      </c>
    </row>
    <row r="2636" hidden="1">
      <c r="A2636" s="9" t="s">
        <v>1667</v>
      </c>
      <c r="B2636" s="32">
        <v>44819.0</v>
      </c>
      <c r="C2636" s="32">
        <v>44852.0</v>
      </c>
      <c r="D2636" s="36" t="b">
        <f t="shared" si="1"/>
        <v>1</v>
      </c>
      <c r="E2636" s="37">
        <f t="shared" si="2"/>
        <v>44819</v>
      </c>
      <c r="F2636" s="32">
        <v>44737.0</v>
      </c>
      <c r="G2636" s="32">
        <v>44785.0</v>
      </c>
      <c r="H2636" s="38" t="b">
        <f t="shared" si="3"/>
        <v>1</v>
      </c>
      <c r="I2636" s="41" t="b">
        <f>VLOOKUP($A2636, 'temp eLife data'!$A$2:$I$2947, 9, FALSE)</f>
        <v>1</v>
      </c>
      <c r="J2636" s="41" t="b">
        <f t="shared" si="4"/>
        <v>1</v>
      </c>
      <c r="K2636" s="44">
        <f>VLOOKUP($A2636, 'temp eLife data'!$A$2:$I$2947, 8, FALSE)</f>
        <v>44785</v>
      </c>
    </row>
    <row r="2637">
      <c r="A2637" s="9" t="s">
        <v>17239</v>
      </c>
      <c r="D2637" s="36" t="str">
        <f t="shared" si="1"/>
        <v>#N/A</v>
      </c>
      <c r="E2637" s="37" t="str">
        <f t="shared" si="2"/>
        <v>#N/A</v>
      </c>
      <c r="F2637" s="32">
        <v>44733.0</v>
      </c>
      <c r="G2637" s="32">
        <v>44852.0</v>
      </c>
      <c r="H2637" s="38" t="b">
        <f t="shared" si="3"/>
        <v>0</v>
      </c>
      <c r="I2637" s="41" t="str">
        <f>VLOOKUP($A2637, 'temp eLife data'!$A$2:$I$2947, 9, FALSE)</f>
        <v>#N/A</v>
      </c>
      <c r="J2637" s="41" t="str">
        <f t="shared" si="4"/>
        <v>#N/A</v>
      </c>
      <c r="K2637" s="41" t="str">
        <f>VLOOKUP($A2637, 'temp eLife data'!$A$2:$I$2947, 8, FALSE)</f>
        <v>#N/A</v>
      </c>
    </row>
    <row r="2638" hidden="1">
      <c r="A2638" s="9" t="s">
        <v>1587</v>
      </c>
      <c r="B2638" s="32">
        <v>44907.0</v>
      </c>
      <c r="C2638" s="32">
        <v>44910.0</v>
      </c>
      <c r="D2638" s="36" t="b">
        <f t="shared" si="1"/>
        <v>1</v>
      </c>
      <c r="E2638" s="37">
        <f t="shared" si="2"/>
        <v>44907</v>
      </c>
      <c r="F2638" s="32">
        <v>44741.0</v>
      </c>
      <c r="G2638" s="32">
        <v>44902.0</v>
      </c>
      <c r="H2638" s="38" t="b">
        <f t="shared" si="3"/>
        <v>1</v>
      </c>
      <c r="I2638" s="41" t="b">
        <f>VLOOKUP($A2638, 'temp eLife data'!$A$2:$I$2947, 9, FALSE)</f>
        <v>1</v>
      </c>
      <c r="J2638" s="41" t="b">
        <f t="shared" si="4"/>
        <v>1</v>
      </c>
      <c r="K2638" s="44">
        <f>VLOOKUP($A2638, 'temp eLife data'!$A$2:$I$2947, 8, FALSE)</f>
        <v>44902</v>
      </c>
    </row>
    <row r="2639" hidden="1">
      <c r="A2639" s="9" t="s">
        <v>4337</v>
      </c>
      <c r="B2639" s="32">
        <v>44831.0</v>
      </c>
      <c r="C2639" s="32">
        <v>44865.0</v>
      </c>
      <c r="D2639" s="36" t="b">
        <f t="shared" si="1"/>
        <v>1</v>
      </c>
      <c r="E2639" s="37">
        <f t="shared" si="2"/>
        <v>44831</v>
      </c>
      <c r="F2639" s="32">
        <v>44741.0</v>
      </c>
      <c r="G2639" s="32">
        <v>44827.0</v>
      </c>
      <c r="H2639" s="38" t="b">
        <f t="shared" si="3"/>
        <v>1</v>
      </c>
      <c r="I2639" s="41" t="b">
        <f>VLOOKUP($A2639, 'temp eLife data'!$A$2:$I$2947, 9, FALSE)</f>
        <v>1</v>
      </c>
      <c r="J2639" s="41" t="b">
        <f t="shared" si="4"/>
        <v>1</v>
      </c>
      <c r="K2639" s="44">
        <f>VLOOKUP($A2639, 'temp eLife data'!$A$2:$I$2947, 8, FALSE)</f>
        <v>44827</v>
      </c>
    </row>
    <row r="2640" hidden="1">
      <c r="A2640" s="9" t="s">
        <v>1479</v>
      </c>
      <c r="C2640" s="32">
        <v>44957.0</v>
      </c>
      <c r="D2640" s="36" t="b">
        <f t="shared" si="1"/>
        <v>1</v>
      </c>
      <c r="E2640" s="37">
        <f t="shared" si="2"/>
        <v>44957</v>
      </c>
      <c r="F2640" s="32">
        <v>44756.0</v>
      </c>
      <c r="G2640" s="32">
        <v>44895.0</v>
      </c>
      <c r="H2640" s="38" t="b">
        <f t="shared" si="3"/>
        <v>1</v>
      </c>
      <c r="I2640" s="41" t="b">
        <f>VLOOKUP($A2640, 'temp eLife data'!$A$2:$I$2947, 9, FALSE)</f>
        <v>1</v>
      </c>
      <c r="J2640" s="41" t="b">
        <f t="shared" si="4"/>
        <v>1</v>
      </c>
      <c r="K2640" s="44">
        <f>VLOOKUP($A2640, 'temp eLife data'!$A$2:$I$2947, 8, FALSE)</f>
        <v>44895</v>
      </c>
    </row>
    <row r="2641" hidden="1">
      <c r="A2641" s="9" t="s">
        <v>1741</v>
      </c>
      <c r="D2641" s="36" t="str">
        <f t="shared" si="1"/>
        <v>#N/A</v>
      </c>
      <c r="E2641" s="37" t="str">
        <f t="shared" si="2"/>
        <v>#N/A</v>
      </c>
      <c r="F2641" s="32">
        <v>44722.0</v>
      </c>
      <c r="G2641" s="32">
        <v>44882.0</v>
      </c>
      <c r="H2641" s="38" t="b">
        <f t="shared" si="3"/>
        <v>0</v>
      </c>
      <c r="I2641" s="41" t="b">
        <f>VLOOKUP($A2641, 'temp eLife data'!$A$2:$I$2947, 9, FALSE)</f>
        <v>1</v>
      </c>
      <c r="J2641" s="41" t="b">
        <f t="shared" si="4"/>
        <v>0</v>
      </c>
      <c r="K2641" s="44">
        <f>VLOOKUP($A2641, 'temp eLife data'!$A$2:$I$2947, 8, FALSE)</f>
        <v>44882</v>
      </c>
    </row>
    <row r="2642" hidden="1">
      <c r="A2642" s="9" t="s">
        <v>2995</v>
      </c>
      <c r="D2642" s="36" t="str">
        <f t="shared" si="1"/>
        <v>#N/A</v>
      </c>
      <c r="E2642" s="37" t="str">
        <f t="shared" si="2"/>
        <v>#N/A</v>
      </c>
      <c r="F2642" s="32">
        <v>44544.0</v>
      </c>
      <c r="G2642" s="32">
        <v>44872.0</v>
      </c>
      <c r="H2642" s="38" t="b">
        <f t="shared" si="3"/>
        <v>0</v>
      </c>
      <c r="I2642" s="41" t="b">
        <f>VLOOKUP($A2642, 'temp eLife data'!$A$2:$I$2947, 9, FALSE)</f>
        <v>1</v>
      </c>
      <c r="J2642" s="41" t="b">
        <f t="shared" si="4"/>
        <v>0</v>
      </c>
      <c r="K2642" s="44">
        <f>VLOOKUP($A2642, 'temp eLife data'!$A$2:$I$2947, 8, FALSE)</f>
        <v>44872</v>
      </c>
    </row>
    <row r="2643" hidden="1">
      <c r="A2643" s="9" t="s">
        <v>2541</v>
      </c>
      <c r="D2643" s="36" t="str">
        <f t="shared" si="1"/>
        <v>#N/A</v>
      </c>
      <c r="E2643" s="37" t="str">
        <f t="shared" si="2"/>
        <v>#N/A</v>
      </c>
      <c r="F2643" s="32">
        <v>44752.0</v>
      </c>
      <c r="G2643" s="32">
        <v>44851.0</v>
      </c>
      <c r="H2643" s="38" t="b">
        <f t="shared" si="3"/>
        <v>0</v>
      </c>
      <c r="I2643" s="41" t="b">
        <f>VLOOKUP($A2643, 'temp eLife data'!$A$2:$I$2947, 9, FALSE)</f>
        <v>1</v>
      </c>
      <c r="J2643" s="41" t="b">
        <f t="shared" si="4"/>
        <v>0</v>
      </c>
      <c r="K2643" s="44">
        <f>VLOOKUP($A2643, 'temp eLife data'!$A$2:$I$2947, 8, FALSE)</f>
        <v>44851</v>
      </c>
    </row>
    <row r="2644" hidden="1">
      <c r="A2644" s="9" t="s">
        <v>1107</v>
      </c>
      <c r="C2644" s="32">
        <v>44873.0</v>
      </c>
      <c r="D2644" s="36" t="b">
        <f t="shared" si="1"/>
        <v>1</v>
      </c>
      <c r="E2644" s="37">
        <f t="shared" si="2"/>
        <v>44873</v>
      </c>
      <c r="F2644" s="32">
        <v>44809.0</v>
      </c>
      <c r="G2644" s="32">
        <v>44813.0</v>
      </c>
      <c r="H2644" s="38" t="b">
        <f t="shared" si="3"/>
        <v>1</v>
      </c>
      <c r="I2644" s="41" t="b">
        <f>VLOOKUP($A2644, 'temp eLife data'!$A$2:$I$2947, 9, FALSE)</f>
        <v>1</v>
      </c>
      <c r="J2644" s="41" t="b">
        <f t="shared" si="4"/>
        <v>1</v>
      </c>
      <c r="K2644" s="44">
        <f>VLOOKUP($A2644, 'temp eLife data'!$A$2:$I$2947, 8, FALSE)</f>
        <v>44813</v>
      </c>
    </row>
    <row r="2645" hidden="1">
      <c r="A2645" s="9" t="s">
        <v>1615</v>
      </c>
      <c r="D2645" s="36" t="str">
        <f t="shared" si="1"/>
        <v>#N/A</v>
      </c>
      <c r="E2645" s="37" t="str">
        <f t="shared" si="2"/>
        <v>#N/A</v>
      </c>
      <c r="F2645" s="32">
        <v>44738.0</v>
      </c>
      <c r="G2645" s="32">
        <v>44969.0</v>
      </c>
      <c r="H2645" s="38" t="b">
        <f t="shared" si="3"/>
        <v>0</v>
      </c>
      <c r="I2645" s="41" t="b">
        <f>VLOOKUP($A2645, 'temp eLife data'!$A$2:$I$2947, 9, FALSE)</f>
        <v>1</v>
      </c>
      <c r="J2645" s="41" t="b">
        <f t="shared" si="4"/>
        <v>0</v>
      </c>
      <c r="K2645" s="44">
        <f>VLOOKUP($A2645, 'temp eLife data'!$A$2:$I$2947, 8, FALSE)</f>
        <v>44969</v>
      </c>
    </row>
    <row r="2646" hidden="1">
      <c r="A2646" s="9" t="s">
        <v>1669</v>
      </c>
      <c r="B2646" s="32">
        <v>44865.0</v>
      </c>
      <c r="C2646" s="32">
        <v>44950.0</v>
      </c>
      <c r="D2646" s="36" t="b">
        <f t="shared" si="1"/>
        <v>1</v>
      </c>
      <c r="E2646" s="37">
        <f t="shared" si="2"/>
        <v>44865</v>
      </c>
      <c r="F2646" s="32">
        <v>44737.0</v>
      </c>
      <c r="G2646" s="32">
        <v>44791.0</v>
      </c>
      <c r="H2646" s="38" t="b">
        <f t="shared" si="3"/>
        <v>1</v>
      </c>
      <c r="I2646" s="41" t="b">
        <f>VLOOKUP($A2646, 'temp eLife data'!$A$2:$I$2947, 9, FALSE)</f>
        <v>1</v>
      </c>
      <c r="J2646" s="41" t="b">
        <f t="shared" si="4"/>
        <v>1</v>
      </c>
      <c r="K2646" s="44">
        <f>VLOOKUP($A2646, 'temp eLife data'!$A$2:$I$2947, 8, FALSE)</f>
        <v>44791</v>
      </c>
    </row>
    <row r="2647" hidden="1">
      <c r="A2647" s="9" t="s">
        <v>1705</v>
      </c>
      <c r="D2647" s="36" t="str">
        <f t="shared" si="1"/>
        <v>#N/A</v>
      </c>
      <c r="E2647" s="37" t="str">
        <f t="shared" si="2"/>
        <v>#N/A</v>
      </c>
      <c r="F2647" s="32">
        <v>44727.0</v>
      </c>
      <c r="G2647" s="32">
        <v>44813.0</v>
      </c>
      <c r="H2647" s="38" t="b">
        <f t="shared" si="3"/>
        <v>0</v>
      </c>
      <c r="I2647" s="41" t="b">
        <f>VLOOKUP($A2647, 'temp eLife data'!$A$2:$I$2947, 9, FALSE)</f>
        <v>1</v>
      </c>
      <c r="J2647" s="41" t="b">
        <f t="shared" si="4"/>
        <v>0</v>
      </c>
      <c r="K2647" s="44">
        <f>VLOOKUP($A2647, 'temp eLife data'!$A$2:$I$2947, 8, FALSE)</f>
        <v>44813</v>
      </c>
    </row>
    <row r="2648" hidden="1">
      <c r="A2648" s="9" t="s">
        <v>1185</v>
      </c>
      <c r="B2648" s="32">
        <v>44956.0</v>
      </c>
      <c r="C2648" s="32">
        <v>44987.0</v>
      </c>
      <c r="D2648" s="36" t="b">
        <f t="shared" si="1"/>
        <v>1</v>
      </c>
      <c r="E2648" s="37">
        <f t="shared" si="2"/>
        <v>44956</v>
      </c>
      <c r="F2648" s="32">
        <v>44799.0</v>
      </c>
      <c r="G2648" s="32">
        <v>44903.0</v>
      </c>
      <c r="H2648" s="38" t="b">
        <f t="shared" si="3"/>
        <v>1</v>
      </c>
      <c r="I2648" s="41" t="b">
        <f>VLOOKUP($A2648, 'temp eLife data'!$A$2:$I$2947, 9, FALSE)</f>
        <v>1</v>
      </c>
      <c r="J2648" s="41" t="b">
        <f t="shared" si="4"/>
        <v>1</v>
      </c>
      <c r="K2648" s="44">
        <f>VLOOKUP($A2648, 'temp eLife data'!$A$2:$I$2947, 8, FALSE)</f>
        <v>44903</v>
      </c>
    </row>
    <row r="2649" hidden="1">
      <c r="A2649" s="9" t="s">
        <v>1613</v>
      </c>
      <c r="C2649" s="32">
        <v>44847.0</v>
      </c>
      <c r="D2649" s="36" t="b">
        <f t="shared" si="1"/>
        <v>1</v>
      </c>
      <c r="E2649" s="37">
        <f t="shared" si="2"/>
        <v>44847</v>
      </c>
      <c r="F2649" s="32">
        <v>44738.0</v>
      </c>
      <c r="G2649" s="32">
        <v>44784.0</v>
      </c>
      <c r="H2649" s="38" t="b">
        <f t="shared" si="3"/>
        <v>1</v>
      </c>
      <c r="I2649" s="41" t="b">
        <f>VLOOKUP($A2649, 'temp eLife data'!$A$2:$I$2947, 9, FALSE)</f>
        <v>1</v>
      </c>
      <c r="J2649" s="41" t="b">
        <f t="shared" si="4"/>
        <v>1</v>
      </c>
      <c r="K2649" s="44">
        <f>VLOOKUP($A2649, 'temp eLife data'!$A$2:$I$2947, 8, FALSE)</f>
        <v>44784</v>
      </c>
    </row>
    <row r="2650" hidden="1">
      <c r="A2650" s="9" t="s">
        <v>3115</v>
      </c>
      <c r="B2650" s="32">
        <v>44974.0</v>
      </c>
      <c r="C2650" s="32">
        <v>44980.0</v>
      </c>
      <c r="D2650" s="36" t="b">
        <f t="shared" si="1"/>
        <v>1</v>
      </c>
      <c r="E2650" s="37">
        <f t="shared" si="2"/>
        <v>44974</v>
      </c>
      <c r="F2650" s="32">
        <v>44530.0</v>
      </c>
      <c r="G2650" s="32">
        <v>44925.0</v>
      </c>
      <c r="H2650" s="38" t="b">
        <f t="shared" si="3"/>
        <v>1</v>
      </c>
      <c r="I2650" s="41" t="b">
        <f>VLOOKUP($A2650, 'temp eLife data'!$A$2:$I$2947, 9, FALSE)</f>
        <v>1</v>
      </c>
      <c r="J2650" s="41" t="b">
        <f t="shared" si="4"/>
        <v>1</v>
      </c>
      <c r="K2650" s="44">
        <f>VLOOKUP($A2650, 'temp eLife data'!$A$2:$I$2947, 8, FALSE)</f>
        <v>44925</v>
      </c>
    </row>
    <row r="2651" hidden="1">
      <c r="A2651" s="9" t="s">
        <v>1471</v>
      </c>
      <c r="B2651" s="32">
        <v>44916.0</v>
      </c>
      <c r="C2651" s="32">
        <v>44918.0</v>
      </c>
      <c r="D2651" s="36" t="b">
        <f t="shared" si="1"/>
        <v>1</v>
      </c>
      <c r="E2651" s="37">
        <f t="shared" si="2"/>
        <v>44916</v>
      </c>
      <c r="F2651" s="32">
        <v>44757.0</v>
      </c>
      <c r="G2651" s="32">
        <v>44903.0</v>
      </c>
      <c r="H2651" s="38" t="b">
        <f t="shared" si="3"/>
        <v>1</v>
      </c>
      <c r="I2651" s="41" t="b">
        <f>VLOOKUP($A2651, 'temp eLife data'!$A$2:$I$2947, 9, FALSE)</f>
        <v>1</v>
      </c>
      <c r="J2651" s="41" t="b">
        <f t="shared" si="4"/>
        <v>1</v>
      </c>
      <c r="K2651" s="44">
        <f>VLOOKUP($A2651, 'temp eLife data'!$A$2:$I$2947, 8, FALSE)</f>
        <v>44903</v>
      </c>
    </row>
    <row r="2652" hidden="1">
      <c r="A2652" s="9" t="s">
        <v>1679</v>
      </c>
      <c r="C2652" s="32">
        <v>44929.0</v>
      </c>
      <c r="D2652" s="36" t="b">
        <f t="shared" si="1"/>
        <v>1</v>
      </c>
      <c r="E2652" s="37">
        <f t="shared" si="2"/>
        <v>44929</v>
      </c>
      <c r="F2652" s="32">
        <v>44729.0</v>
      </c>
      <c r="G2652" s="32">
        <v>44807.0</v>
      </c>
      <c r="H2652" s="38" t="b">
        <f t="shared" si="3"/>
        <v>1</v>
      </c>
      <c r="I2652" s="41" t="b">
        <f>VLOOKUP($A2652, 'temp eLife data'!$A$2:$I$2947, 9, FALSE)</f>
        <v>1</v>
      </c>
      <c r="J2652" s="41" t="b">
        <f t="shared" si="4"/>
        <v>1</v>
      </c>
      <c r="K2652" s="44">
        <f>VLOOKUP($A2652, 'temp eLife data'!$A$2:$I$2947, 8, FALSE)</f>
        <v>44807</v>
      </c>
    </row>
    <row r="2653" hidden="1">
      <c r="A2653" s="9" t="s">
        <v>1855</v>
      </c>
      <c r="C2653" s="32">
        <v>44887.0</v>
      </c>
      <c r="D2653" s="36" t="b">
        <f t="shared" si="1"/>
        <v>1</v>
      </c>
      <c r="E2653" s="37">
        <f t="shared" si="2"/>
        <v>44887</v>
      </c>
      <c r="F2653" s="32">
        <v>44718.0</v>
      </c>
      <c r="G2653" s="32">
        <v>44857.0</v>
      </c>
      <c r="H2653" s="38" t="b">
        <f t="shared" si="3"/>
        <v>1</v>
      </c>
      <c r="I2653" s="41" t="b">
        <f>VLOOKUP($A2653, 'temp eLife data'!$A$2:$I$2947, 9, FALSE)</f>
        <v>1</v>
      </c>
      <c r="J2653" s="41" t="b">
        <f t="shared" si="4"/>
        <v>1</v>
      </c>
      <c r="K2653" s="44">
        <f>VLOOKUP($A2653, 'temp eLife data'!$A$2:$I$2947, 8, FALSE)</f>
        <v>44857</v>
      </c>
    </row>
    <row r="2654" hidden="1">
      <c r="A2654" s="9" t="s">
        <v>1691</v>
      </c>
      <c r="D2654" s="36" t="str">
        <f t="shared" si="1"/>
        <v>#N/A</v>
      </c>
      <c r="E2654" s="37" t="str">
        <f t="shared" si="2"/>
        <v>#N/A</v>
      </c>
      <c r="F2654" s="32">
        <v>44728.0</v>
      </c>
      <c r="G2654" s="32">
        <v>44811.0</v>
      </c>
      <c r="H2654" s="38" t="b">
        <f t="shared" si="3"/>
        <v>0</v>
      </c>
      <c r="I2654" s="41" t="b">
        <f>VLOOKUP($A2654, 'temp eLife data'!$A$2:$I$2947, 9, FALSE)</f>
        <v>1</v>
      </c>
      <c r="J2654" s="41" t="b">
        <f t="shared" si="4"/>
        <v>0</v>
      </c>
      <c r="K2654" s="44">
        <f>VLOOKUP($A2654, 'temp eLife data'!$A$2:$I$2947, 8, FALSE)</f>
        <v>44811</v>
      </c>
    </row>
    <row r="2655" hidden="1">
      <c r="A2655" s="9" t="s">
        <v>1503</v>
      </c>
      <c r="B2655" s="32">
        <v>44979.0</v>
      </c>
      <c r="D2655" s="36" t="b">
        <f t="shared" si="1"/>
        <v>1</v>
      </c>
      <c r="E2655" s="37">
        <f t="shared" si="2"/>
        <v>44979</v>
      </c>
      <c r="F2655" s="32">
        <v>44749.0</v>
      </c>
      <c r="G2655" s="32">
        <v>44824.0</v>
      </c>
      <c r="H2655" s="38" t="b">
        <f t="shared" si="3"/>
        <v>1</v>
      </c>
      <c r="I2655" s="41" t="b">
        <f>VLOOKUP($A2655, 'temp eLife data'!$A$2:$I$2947, 9, FALSE)</f>
        <v>1</v>
      </c>
      <c r="J2655" s="41" t="b">
        <f t="shared" si="4"/>
        <v>1</v>
      </c>
      <c r="K2655" s="44">
        <f>VLOOKUP($A2655, 'temp eLife data'!$A$2:$I$2947, 8, FALSE)</f>
        <v>44824</v>
      </c>
    </row>
    <row r="2656" hidden="1">
      <c r="A2656" s="9" t="s">
        <v>1473</v>
      </c>
      <c r="B2656" s="32">
        <v>44964.0</v>
      </c>
      <c r="C2656" s="32">
        <v>44986.0</v>
      </c>
      <c r="D2656" s="36" t="b">
        <f t="shared" si="1"/>
        <v>1</v>
      </c>
      <c r="E2656" s="37">
        <f t="shared" si="2"/>
        <v>44964</v>
      </c>
      <c r="F2656" s="32">
        <v>44757.0</v>
      </c>
      <c r="G2656" s="32">
        <v>44851.0</v>
      </c>
      <c r="H2656" s="38" t="b">
        <f t="shared" si="3"/>
        <v>1</v>
      </c>
      <c r="I2656" s="41" t="b">
        <f>VLOOKUP($A2656, 'temp eLife data'!$A$2:$I$2947, 9, FALSE)</f>
        <v>1</v>
      </c>
      <c r="J2656" s="41" t="b">
        <f t="shared" si="4"/>
        <v>1</v>
      </c>
      <c r="K2656" s="44">
        <f>VLOOKUP($A2656, 'temp eLife data'!$A$2:$I$2947, 8, FALSE)</f>
        <v>44851</v>
      </c>
    </row>
    <row r="2657" hidden="1">
      <c r="A2657" s="9" t="s">
        <v>1547</v>
      </c>
      <c r="D2657" s="36" t="str">
        <f t="shared" si="1"/>
        <v>#N/A</v>
      </c>
      <c r="E2657" s="37" t="str">
        <f t="shared" si="2"/>
        <v>#N/A</v>
      </c>
      <c r="F2657" s="32">
        <v>44744.0</v>
      </c>
      <c r="G2657" s="32">
        <v>44853.0</v>
      </c>
      <c r="H2657" s="38" t="b">
        <f t="shared" si="3"/>
        <v>0</v>
      </c>
      <c r="I2657" s="41" t="b">
        <f>VLOOKUP($A2657, 'temp eLife data'!$A$2:$I$2947, 9, FALSE)</f>
        <v>1</v>
      </c>
      <c r="J2657" s="41" t="b">
        <f t="shared" si="4"/>
        <v>0</v>
      </c>
      <c r="K2657" s="44">
        <f>VLOOKUP($A2657, 'temp eLife data'!$A$2:$I$2947, 8, FALSE)</f>
        <v>44853</v>
      </c>
    </row>
    <row r="2658" hidden="1">
      <c r="A2658" s="9" t="s">
        <v>89</v>
      </c>
      <c r="B2658" s="32">
        <v>44970.0</v>
      </c>
      <c r="D2658" s="36" t="b">
        <f t="shared" si="1"/>
        <v>1</v>
      </c>
      <c r="E2658" s="37">
        <f t="shared" si="2"/>
        <v>44970</v>
      </c>
      <c r="F2658" s="32">
        <v>44730.0</v>
      </c>
      <c r="G2658" s="32">
        <v>44970.0</v>
      </c>
      <c r="H2658" s="38" t="b">
        <f t="shared" si="3"/>
        <v>0</v>
      </c>
      <c r="I2658" s="41" t="b">
        <f>VLOOKUP($A2658, 'temp eLife data'!$A$2:$I$2947, 9, FALSE)</f>
        <v>0</v>
      </c>
      <c r="J2658" s="41" t="b">
        <f t="shared" si="4"/>
        <v>1</v>
      </c>
      <c r="K2658" s="44">
        <f>VLOOKUP($A2658, 'temp eLife data'!$A$2:$I$2947, 8, FALSE)</f>
        <v>44970</v>
      </c>
    </row>
    <row r="2659">
      <c r="A2659" s="9" t="s">
        <v>17328</v>
      </c>
      <c r="D2659" s="36" t="str">
        <f t="shared" si="1"/>
        <v>#N/A</v>
      </c>
      <c r="E2659" s="37" t="str">
        <f t="shared" si="2"/>
        <v>#N/A</v>
      </c>
      <c r="F2659" s="32">
        <v>44760.0</v>
      </c>
      <c r="G2659" s="32">
        <v>44888.0</v>
      </c>
      <c r="H2659" s="38" t="b">
        <f t="shared" si="3"/>
        <v>0</v>
      </c>
      <c r="I2659" s="41" t="str">
        <f>VLOOKUP($A2659, 'temp eLife data'!$A$2:$I$2947, 9, FALSE)</f>
        <v>#N/A</v>
      </c>
      <c r="J2659" s="41" t="str">
        <f t="shared" si="4"/>
        <v>#N/A</v>
      </c>
      <c r="K2659" s="41" t="str">
        <f>VLOOKUP($A2659, 'temp eLife data'!$A$2:$I$2947, 8, FALSE)</f>
        <v>#N/A</v>
      </c>
    </row>
    <row r="2660" hidden="1">
      <c r="A2660" s="9" t="s">
        <v>4633</v>
      </c>
      <c r="D2660" s="36" t="str">
        <f t="shared" si="1"/>
        <v>#N/A</v>
      </c>
      <c r="E2660" s="37" t="str">
        <f t="shared" si="2"/>
        <v>#N/A</v>
      </c>
      <c r="F2660" s="32">
        <v>44731.0</v>
      </c>
      <c r="G2660" s="32">
        <v>44866.0</v>
      </c>
      <c r="H2660" s="38" t="b">
        <f t="shared" si="3"/>
        <v>0</v>
      </c>
      <c r="I2660" s="41" t="b">
        <f>VLOOKUP($A2660, 'temp eLife data'!$A$2:$I$2947, 9, FALSE)</f>
        <v>1</v>
      </c>
      <c r="J2660" s="41" t="b">
        <f t="shared" si="4"/>
        <v>0</v>
      </c>
      <c r="K2660" s="44">
        <f>VLOOKUP($A2660, 'temp eLife data'!$A$2:$I$2947, 8, FALSE)</f>
        <v>44866</v>
      </c>
    </row>
    <row r="2661" hidden="1">
      <c r="A2661" s="9" t="s">
        <v>1565</v>
      </c>
      <c r="C2661" s="32">
        <v>44930.0</v>
      </c>
      <c r="D2661" s="36" t="b">
        <f t="shared" si="1"/>
        <v>1</v>
      </c>
      <c r="E2661" s="37">
        <f t="shared" si="2"/>
        <v>44930</v>
      </c>
      <c r="F2661" s="32">
        <v>44745.0</v>
      </c>
      <c r="G2661" s="32">
        <v>44866.0</v>
      </c>
      <c r="H2661" s="38" t="b">
        <f t="shared" si="3"/>
        <v>1</v>
      </c>
      <c r="I2661" s="41" t="b">
        <f>VLOOKUP($A2661, 'temp eLife data'!$A$2:$I$2947, 9, FALSE)</f>
        <v>1</v>
      </c>
      <c r="J2661" s="41" t="b">
        <f t="shared" si="4"/>
        <v>1</v>
      </c>
      <c r="K2661" s="44">
        <f>VLOOKUP($A2661, 'temp eLife data'!$A$2:$I$2947, 8, FALSE)</f>
        <v>44866</v>
      </c>
    </row>
    <row r="2662" hidden="1">
      <c r="A2662" s="9" t="s">
        <v>1659</v>
      </c>
      <c r="B2662" s="32">
        <v>44966.0</v>
      </c>
      <c r="D2662" s="36" t="b">
        <f t="shared" si="1"/>
        <v>1</v>
      </c>
      <c r="E2662" s="37">
        <f t="shared" si="2"/>
        <v>44966</v>
      </c>
      <c r="F2662" s="32">
        <v>44731.0</v>
      </c>
      <c r="G2662" s="32">
        <v>44925.0</v>
      </c>
      <c r="H2662" s="38" t="b">
        <f t="shared" si="3"/>
        <v>1</v>
      </c>
      <c r="I2662" s="41" t="b">
        <f>VLOOKUP($A2662, 'temp eLife data'!$A$2:$I$2947, 9, FALSE)</f>
        <v>1</v>
      </c>
      <c r="J2662" s="41" t="b">
        <f t="shared" si="4"/>
        <v>1</v>
      </c>
      <c r="K2662" s="44">
        <f>VLOOKUP($A2662, 'temp eLife data'!$A$2:$I$2947, 8, FALSE)</f>
        <v>44925</v>
      </c>
    </row>
    <row r="2663" hidden="1">
      <c r="A2663" s="9" t="s">
        <v>1829</v>
      </c>
      <c r="B2663" s="32">
        <v>44917.0</v>
      </c>
      <c r="C2663" s="32">
        <v>44974.0</v>
      </c>
      <c r="D2663" s="36" t="b">
        <f t="shared" si="1"/>
        <v>1</v>
      </c>
      <c r="E2663" s="37">
        <f t="shared" si="2"/>
        <v>44917</v>
      </c>
      <c r="F2663" s="32">
        <v>44730.0</v>
      </c>
      <c r="G2663" s="32">
        <v>44846.0</v>
      </c>
      <c r="H2663" s="38" t="b">
        <f t="shared" si="3"/>
        <v>1</v>
      </c>
      <c r="I2663" s="41" t="b">
        <f>VLOOKUP($A2663, 'temp eLife data'!$A$2:$I$2947, 9, FALSE)</f>
        <v>1</v>
      </c>
      <c r="J2663" s="41" t="b">
        <f t="shared" si="4"/>
        <v>1</v>
      </c>
      <c r="K2663" s="44">
        <f>VLOOKUP($A2663, 'temp eLife data'!$A$2:$I$2947, 8, FALSE)</f>
        <v>44846</v>
      </c>
    </row>
    <row r="2664" hidden="1">
      <c r="A2664" s="9" t="s">
        <v>2681</v>
      </c>
      <c r="D2664" s="36" t="str">
        <f t="shared" si="1"/>
        <v>#N/A</v>
      </c>
      <c r="E2664" s="37" t="str">
        <f t="shared" si="2"/>
        <v>#N/A</v>
      </c>
      <c r="F2664" s="32">
        <v>44729.0</v>
      </c>
      <c r="G2664" s="32">
        <v>44883.0</v>
      </c>
      <c r="H2664" s="38" t="b">
        <f t="shared" si="3"/>
        <v>0</v>
      </c>
      <c r="I2664" s="41" t="b">
        <f>VLOOKUP($A2664, 'temp eLife data'!$A$2:$I$2947, 9, FALSE)</f>
        <v>1</v>
      </c>
      <c r="J2664" s="41" t="b">
        <f t="shared" si="4"/>
        <v>0</v>
      </c>
      <c r="K2664" s="44">
        <f>VLOOKUP($A2664, 'temp eLife data'!$A$2:$I$2947, 8, FALSE)</f>
        <v>44883</v>
      </c>
    </row>
    <row r="2665" hidden="1">
      <c r="A2665" s="9" t="s">
        <v>17351</v>
      </c>
      <c r="B2665" s="32">
        <v>44860.0</v>
      </c>
      <c r="C2665" s="32">
        <v>44876.0</v>
      </c>
      <c r="D2665" s="36" t="b">
        <f t="shared" si="1"/>
        <v>1</v>
      </c>
      <c r="E2665" s="37">
        <f t="shared" si="2"/>
        <v>44860</v>
      </c>
      <c r="F2665" s="32">
        <v>44523.0</v>
      </c>
      <c r="G2665" s="32">
        <v>44813.0</v>
      </c>
      <c r="H2665" s="38" t="b">
        <f t="shared" si="3"/>
        <v>1</v>
      </c>
      <c r="I2665" s="41" t="str">
        <f>VLOOKUP($A2665, 'temp eLife data'!$A$2:$I$2947, 9, FALSE)</f>
        <v>#N/A</v>
      </c>
      <c r="J2665" s="41" t="str">
        <f t="shared" si="4"/>
        <v>#N/A</v>
      </c>
      <c r="K2665" s="41" t="str">
        <f>VLOOKUP($A2665, 'temp eLife data'!$A$2:$I$2947, 8, FALSE)</f>
        <v>#N/A</v>
      </c>
    </row>
    <row r="2666" hidden="1">
      <c r="A2666" s="9" t="s">
        <v>1513</v>
      </c>
      <c r="D2666" s="36" t="str">
        <f t="shared" si="1"/>
        <v>#N/A</v>
      </c>
      <c r="E2666" s="37" t="str">
        <f t="shared" si="2"/>
        <v>#N/A</v>
      </c>
      <c r="F2666" s="32">
        <v>44748.0</v>
      </c>
      <c r="G2666" s="32">
        <v>44830.0</v>
      </c>
      <c r="H2666" s="38" t="b">
        <f t="shared" si="3"/>
        <v>0</v>
      </c>
      <c r="I2666" s="41" t="b">
        <f>VLOOKUP($A2666, 'temp eLife data'!$A$2:$I$2947, 9, FALSE)</f>
        <v>1</v>
      </c>
      <c r="J2666" s="41" t="b">
        <f t="shared" si="4"/>
        <v>0</v>
      </c>
      <c r="K2666" s="44">
        <f>VLOOKUP($A2666, 'temp eLife data'!$A$2:$I$2947, 8, FALSE)</f>
        <v>44830</v>
      </c>
    </row>
    <row r="2667" hidden="1">
      <c r="A2667" s="9" t="s">
        <v>5617</v>
      </c>
      <c r="D2667" s="36" t="str">
        <f t="shared" si="1"/>
        <v>#N/A</v>
      </c>
      <c r="E2667" s="37" t="str">
        <f t="shared" si="2"/>
        <v>#N/A</v>
      </c>
      <c r="F2667" s="32">
        <v>44733.0</v>
      </c>
      <c r="G2667" s="32">
        <v>44813.0</v>
      </c>
      <c r="H2667" s="38" t="b">
        <f t="shared" si="3"/>
        <v>0</v>
      </c>
      <c r="I2667" s="41" t="b">
        <f>VLOOKUP($A2667, 'temp eLife data'!$A$2:$I$2947, 9, FALSE)</f>
        <v>1</v>
      </c>
      <c r="J2667" s="41" t="b">
        <f t="shared" si="4"/>
        <v>0</v>
      </c>
      <c r="K2667" s="44">
        <f>VLOOKUP($A2667, 'temp eLife data'!$A$2:$I$2947, 8, FALSE)</f>
        <v>44813</v>
      </c>
    </row>
    <row r="2668" hidden="1">
      <c r="A2668" s="9" t="s">
        <v>1593</v>
      </c>
      <c r="B2668" s="32">
        <v>44964.0</v>
      </c>
      <c r="D2668" s="36" t="b">
        <f t="shared" si="1"/>
        <v>1</v>
      </c>
      <c r="E2668" s="37">
        <f t="shared" si="2"/>
        <v>44964</v>
      </c>
      <c r="F2668" s="32">
        <v>44741.0</v>
      </c>
      <c r="G2668" s="32">
        <v>44903.0</v>
      </c>
      <c r="H2668" s="38" t="b">
        <f t="shared" si="3"/>
        <v>1</v>
      </c>
      <c r="I2668" s="41" t="b">
        <f>VLOOKUP($A2668, 'temp eLife data'!$A$2:$I$2947, 9, FALSE)</f>
        <v>1</v>
      </c>
      <c r="J2668" s="41" t="b">
        <f t="shared" si="4"/>
        <v>1</v>
      </c>
      <c r="K2668" s="44">
        <f>VLOOKUP($A2668, 'temp eLife data'!$A$2:$I$2947, 8, FALSE)</f>
        <v>44903</v>
      </c>
    </row>
    <row r="2669" hidden="1">
      <c r="A2669" s="9" t="s">
        <v>1575</v>
      </c>
      <c r="B2669" s="32">
        <v>44915.0</v>
      </c>
      <c r="C2669" s="32">
        <v>44924.0</v>
      </c>
      <c r="D2669" s="36" t="b">
        <f t="shared" si="1"/>
        <v>1</v>
      </c>
      <c r="E2669" s="37">
        <f t="shared" si="2"/>
        <v>44915</v>
      </c>
      <c r="F2669" s="32">
        <v>44743.0</v>
      </c>
      <c r="G2669" s="32">
        <v>44893.0</v>
      </c>
      <c r="H2669" s="38" t="b">
        <f t="shared" si="3"/>
        <v>1</v>
      </c>
      <c r="I2669" s="41" t="b">
        <f>VLOOKUP($A2669, 'temp eLife data'!$A$2:$I$2947, 9, FALSE)</f>
        <v>1</v>
      </c>
      <c r="J2669" s="41" t="b">
        <f t="shared" si="4"/>
        <v>1</v>
      </c>
      <c r="K2669" s="44">
        <f>VLOOKUP($A2669, 'temp eLife data'!$A$2:$I$2947, 8, FALSE)</f>
        <v>44893</v>
      </c>
    </row>
    <row r="2670">
      <c r="A2670" s="9" t="s">
        <v>17374</v>
      </c>
      <c r="D2670" s="36" t="str">
        <f t="shared" si="1"/>
        <v>#N/A</v>
      </c>
      <c r="E2670" s="37" t="str">
        <f t="shared" si="2"/>
        <v>#N/A</v>
      </c>
      <c r="F2670" s="32">
        <v>44817.0</v>
      </c>
      <c r="G2670" s="32">
        <v>44902.0</v>
      </c>
      <c r="H2670" s="38" t="b">
        <f t="shared" si="3"/>
        <v>0</v>
      </c>
      <c r="I2670" s="41" t="str">
        <f>VLOOKUP($A2670, 'temp eLife data'!$A$2:$I$2947, 9, FALSE)</f>
        <v>#N/A</v>
      </c>
      <c r="J2670" s="41" t="str">
        <f t="shared" si="4"/>
        <v>#N/A</v>
      </c>
      <c r="K2670" s="41" t="str">
        <f>VLOOKUP($A2670, 'temp eLife data'!$A$2:$I$2947, 8, FALSE)</f>
        <v>#N/A</v>
      </c>
    </row>
    <row r="2671" hidden="1">
      <c r="A2671" s="9" t="s">
        <v>1509</v>
      </c>
      <c r="B2671" s="32">
        <v>44887.0</v>
      </c>
      <c r="C2671" s="32">
        <v>44903.0</v>
      </c>
      <c r="D2671" s="36" t="b">
        <f t="shared" si="1"/>
        <v>1</v>
      </c>
      <c r="E2671" s="37">
        <f t="shared" si="2"/>
        <v>44887</v>
      </c>
      <c r="F2671" s="32">
        <v>44748.0</v>
      </c>
      <c r="G2671" s="32">
        <v>44831.0</v>
      </c>
      <c r="H2671" s="38" t="b">
        <f t="shared" si="3"/>
        <v>1</v>
      </c>
      <c r="I2671" s="41" t="b">
        <f>VLOOKUP($A2671, 'temp eLife data'!$A$2:$I$2947, 9, FALSE)</f>
        <v>1</v>
      </c>
      <c r="J2671" s="41" t="b">
        <f t="shared" si="4"/>
        <v>1</v>
      </c>
      <c r="K2671" s="44">
        <f>VLOOKUP($A2671, 'temp eLife data'!$A$2:$I$2947, 8, FALSE)</f>
        <v>44831</v>
      </c>
    </row>
    <row r="2672" hidden="1">
      <c r="A2672" s="9" t="s">
        <v>1639</v>
      </c>
      <c r="B2672" s="32">
        <v>44936.0</v>
      </c>
      <c r="C2672" s="32">
        <v>44991.0</v>
      </c>
      <c r="D2672" s="36" t="b">
        <f t="shared" si="1"/>
        <v>1</v>
      </c>
      <c r="E2672" s="37">
        <f t="shared" si="2"/>
        <v>44936</v>
      </c>
      <c r="F2672" s="32">
        <v>44737.0</v>
      </c>
      <c r="G2672" s="32">
        <v>44873.0</v>
      </c>
      <c r="H2672" s="38" t="b">
        <f t="shared" si="3"/>
        <v>1</v>
      </c>
      <c r="I2672" s="41" t="b">
        <f>VLOOKUP($A2672, 'temp eLife data'!$A$2:$I$2947, 9, FALSE)</f>
        <v>1</v>
      </c>
      <c r="J2672" s="41" t="b">
        <f t="shared" si="4"/>
        <v>1</v>
      </c>
      <c r="K2672" s="44">
        <f>VLOOKUP($A2672, 'temp eLife data'!$A$2:$I$2947, 8, FALSE)</f>
        <v>44873</v>
      </c>
    </row>
    <row r="2673" hidden="1">
      <c r="A2673" s="9" t="s">
        <v>1643</v>
      </c>
      <c r="D2673" s="36" t="str">
        <f t="shared" si="1"/>
        <v>#N/A</v>
      </c>
      <c r="E2673" s="37" t="str">
        <f t="shared" si="2"/>
        <v>#N/A</v>
      </c>
      <c r="F2673" s="32">
        <v>44737.0</v>
      </c>
      <c r="G2673" s="32">
        <v>44799.0</v>
      </c>
      <c r="H2673" s="38" t="b">
        <f t="shared" si="3"/>
        <v>0</v>
      </c>
      <c r="I2673" s="41" t="b">
        <f>VLOOKUP($A2673, 'temp eLife data'!$A$2:$I$2947, 9, FALSE)</f>
        <v>1</v>
      </c>
      <c r="J2673" s="41" t="b">
        <f t="shared" si="4"/>
        <v>0</v>
      </c>
      <c r="K2673" s="44">
        <f>VLOOKUP($A2673, 'temp eLife data'!$A$2:$I$2947, 8, FALSE)</f>
        <v>44799</v>
      </c>
    </row>
    <row r="2674" hidden="1">
      <c r="A2674" s="9" t="s">
        <v>1641</v>
      </c>
      <c r="B2674" s="32">
        <v>44924.0</v>
      </c>
      <c r="C2674" s="32">
        <v>44937.0</v>
      </c>
      <c r="D2674" s="36" t="b">
        <f t="shared" si="1"/>
        <v>1</v>
      </c>
      <c r="E2674" s="37">
        <f t="shared" si="2"/>
        <v>44924</v>
      </c>
      <c r="F2674" s="32">
        <v>44733.0</v>
      </c>
      <c r="G2674" s="32">
        <v>44847.0</v>
      </c>
      <c r="H2674" s="38" t="b">
        <f t="shared" si="3"/>
        <v>1</v>
      </c>
      <c r="I2674" s="41" t="b">
        <f>VLOOKUP($A2674, 'temp eLife data'!$A$2:$I$2947, 9, FALSE)</f>
        <v>1</v>
      </c>
      <c r="J2674" s="41" t="b">
        <f t="shared" si="4"/>
        <v>1</v>
      </c>
      <c r="K2674" s="44">
        <f>VLOOKUP($A2674, 'temp eLife data'!$A$2:$I$2947, 8, FALSE)</f>
        <v>44847</v>
      </c>
    </row>
    <row r="2675" hidden="1">
      <c r="A2675" s="9" t="s">
        <v>1655</v>
      </c>
      <c r="C2675" s="32">
        <v>44827.0</v>
      </c>
      <c r="D2675" s="36" t="b">
        <f t="shared" si="1"/>
        <v>1</v>
      </c>
      <c r="E2675" s="37">
        <f t="shared" si="2"/>
        <v>44827</v>
      </c>
      <c r="F2675" s="32">
        <v>44733.0</v>
      </c>
      <c r="G2675" s="32">
        <v>44785.0</v>
      </c>
      <c r="H2675" s="38" t="b">
        <f t="shared" si="3"/>
        <v>1</v>
      </c>
      <c r="I2675" s="41" t="b">
        <f>VLOOKUP($A2675, 'temp eLife data'!$A$2:$I$2947, 9, FALSE)</f>
        <v>1</v>
      </c>
      <c r="J2675" s="41" t="b">
        <f t="shared" si="4"/>
        <v>1</v>
      </c>
      <c r="K2675" s="44">
        <f>VLOOKUP($A2675, 'temp eLife data'!$A$2:$I$2947, 8, FALSE)</f>
        <v>44785</v>
      </c>
    </row>
    <row r="2676" hidden="1">
      <c r="A2676" s="9" t="s">
        <v>1689</v>
      </c>
      <c r="B2676" s="32">
        <v>44880.0</v>
      </c>
      <c r="C2676" s="32">
        <v>44894.0</v>
      </c>
      <c r="D2676" s="36" t="b">
        <f t="shared" si="1"/>
        <v>1</v>
      </c>
      <c r="E2676" s="37">
        <f t="shared" si="2"/>
        <v>44880</v>
      </c>
      <c r="F2676" s="32">
        <v>44728.0</v>
      </c>
      <c r="G2676" s="32">
        <v>44854.0</v>
      </c>
      <c r="H2676" s="38" t="b">
        <f t="shared" si="3"/>
        <v>1</v>
      </c>
      <c r="I2676" s="41" t="b">
        <f>VLOOKUP($A2676, 'temp eLife data'!$A$2:$I$2947, 9, FALSE)</f>
        <v>1</v>
      </c>
      <c r="J2676" s="41" t="b">
        <f t="shared" si="4"/>
        <v>1</v>
      </c>
      <c r="K2676" s="44">
        <f>VLOOKUP($A2676, 'temp eLife data'!$A$2:$I$2947, 8, FALSE)</f>
        <v>44854</v>
      </c>
    </row>
    <row r="2677" hidden="1">
      <c r="A2677" s="9" t="s">
        <v>1537</v>
      </c>
      <c r="C2677" s="32">
        <v>44985.0</v>
      </c>
      <c r="D2677" s="36" t="b">
        <f t="shared" si="1"/>
        <v>1</v>
      </c>
      <c r="E2677" s="37">
        <f t="shared" si="2"/>
        <v>44985</v>
      </c>
      <c r="F2677" s="32">
        <v>44746.0</v>
      </c>
      <c r="G2677" s="32">
        <v>44777.0</v>
      </c>
      <c r="H2677" s="38" t="b">
        <f t="shared" si="3"/>
        <v>1</v>
      </c>
      <c r="I2677" s="41" t="b">
        <f>VLOOKUP($A2677, 'temp eLife data'!$A$2:$I$2947, 9, FALSE)</f>
        <v>1</v>
      </c>
      <c r="J2677" s="41" t="b">
        <f t="shared" si="4"/>
        <v>1</v>
      </c>
      <c r="K2677" s="44">
        <f>VLOOKUP($A2677, 'temp eLife data'!$A$2:$I$2947, 8, FALSE)</f>
        <v>44777</v>
      </c>
    </row>
    <row r="2678" hidden="1">
      <c r="A2678" s="9" t="s">
        <v>1633</v>
      </c>
      <c r="C2678" s="32">
        <v>44925.0</v>
      </c>
      <c r="D2678" s="36" t="b">
        <f t="shared" si="1"/>
        <v>1</v>
      </c>
      <c r="E2678" s="37">
        <f t="shared" si="2"/>
        <v>44925</v>
      </c>
      <c r="F2678" s="32">
        <v>44734.0</v>
      </c>
      <c r="G2678" s="32">
        <v>44902.0</v>
      </c>
      <c r="H2678" s="38" t="b">
        <f t="shared" si="3"/>
        <v>1</v>
      </c>
      <c r="I2678" s="41" t="b">
        <f>VLOOKUP($A2678, 'temp eLife data'!$A$2:$I$2947, 9, FALSE)</f>
        <v>1</v>
      </c>
      <c r="J2678" s="41" t="b">
        <f t="shared" si="4"/>
        <v>1</v>
      </c>
      <c r="K2678" s="44">
        <f>VLOOKUP($A2678, 'temp eLife data'!$A$2:$I$2947, 8, FALSE)</f>
        <v>44902</v>
      </c>
    </row>
    <row r="2679" hidden="1">
      <c r="A2679" s="9" t="s">
        <v>2229</v>
      </c>
      <c r="C2679" s="32">
        <v>44915.0</v>
      </c>
      <c r="D2679" s="36" t="b">
        <f t="shared" si="1"/>
        <v>1</v>
      </c>
      <c r="E2679" s="37">
        <f t="shared" si="2"/>
        <v>44915</v>
      </c>
      <c r="F2679" s="32">
        <v>44655.0</v>
      </c>
      <c r="G2679" s="32">
        <v>44876.0</v>
      </c>
      <c r="H2679" s="38" t="b">
        <f t="shared" si="3"/>
        <v>1</v>
      </c>
      <c r="I2679" s="41" t="b">
        <f>VLOOKUP($A2679, 'temp eLife data'!$A$2:$I$2947, 9, FALSE)</f>
        <v>1</v>
      </c>
      <c r="J2679" s="41" t="b">
        <f t="shared" si="4"/>
        <v>1</v>
      </c>
      <c r="K2679" s="44">
        <f>VLOOKUP($A2679, 'temp eLife data'!$A$2:$I$2947, 8, FALSE)</f>
        <v>44876</v>
      </c>
    </row>
    <row r="2680" hidden="1">
      <c r="A2680" s="9" t="s">
        <v>17416</v>
      </c>
      <c r="B2680" s="32">
        <v>44942.0</v>
      </c>
      <c r="C2680" s="32">
        <v>44959.0</v>
      </c>
      <c r="D2680" s="36" t="b">
        <f t="shared" si="1"/>
        <v>1</v>
      </c>
      <c r="E2680" s="37">
        <f t="shared" si="2"/>
        <v>44942</v>
      </c>
      <c r="F2680" s="32">
        <v>44752.0</v>
      </c>
      <c r="G2680" s="32">
        <v>44809.0</v>
      </c>
      <c r="H2680" s="38" t="b">
        <f t="shared" si="3"/>
        <v>1</v>
      </c>
      <c r="I2680" s="41" t="str">
        <f>VLOOKUP($A2680, 'temp eLife data'!$A$2:$I$2947, 9, FALSE)</f>
        <v>#N/A</v>
      </c>
      <c r="J2680" s="41" t="str">
        <f t="shared" si="4"/>
        <v>#N/A</v>
      </c>
      <c r="K2680" s="41" t="str">
        <f>VLOOKUP($A2680, 'temp eLife data'!$A$2:$I$2947, 8, FALSE)</f>
        <v>#N/A</v>
      </c>
    </row>
    <row r="2681" hidden="1">
      <c r="A2681" s="9" t="s">
        <v>1457</v>
      </c>
      <c r="C2681" s="32">
        <v>44900.0</v>
      </c>
      <c r="D2681" s="36" t="b">
        <f t="shared" si="1"/>
        <v>1</v>
      </c>
      <c r="E2681" s="37">
        <f t="shared" si="2"/>
        <v>44900</v>
      </c>
      <c r="F2681" s="32">
        <v>44756.0</v>
      </c>
      <c r="G2681" s="32">
        <v>44844.0</v>
      </c>
      <c r="H2681" s="38" t="b">
        <f t="shared" si="3"/>
        <v>1</v>
      </c>
      <c r="I2681" s="41" t="b">
        <f>VLOOKUP($A2681, 'temp eLife data'!$A$2:$I$2947, 9, FALSE)</f>
        <v>1</v>
      </c>
      <c r="J2681" s="41" t="b">
        <f t="shared" si="4"/>
        <v>1</v>
      </c>
      <c r="K2681" s="44">
        <f>VLOOKUP($A2681, 'temp eLife data'!$A$2:$I$2947, 8, FALSE)</f>
        <v>44844</v>
      </c>
    </row>
    <row r="2682" hidden="1">
      <c r="A2682" s="9" t="s">
        <v>1647</v>
      </c>
      <c r="B2682" s="32">
        <v>44957.0</v>
      </c>
      <c r="C2682" s="32">
        <v>44971.0</v>
      </c>
      <c r="D2682" s="36" t="b">
        <f t="shared" si="1"/>
        <v>1</v>
      </c>
      <c r="E2682" s="37">
        <f t="shared" si="2"/>
        <v>44957</v>
      </c>
      <c r="F2682" s="32">
        <v>44734.0</v>
      </c>
      <c r="G2682" s="32">
        <v>44903.0</v>
      </c>
      <c r="H2682" s="38" t="b">
        <f t="shared" si="3"/>
        <v>1</v>
      </c>
      <c r="I2682" s="41" t="b">
        <f>VLOOKUP($A2682, 'temp eLife data'!$A$2:$I$2947, 9, FALSE)</f>
        <v>1</v>
      </c>
      <c r="J2682" s="41" t="b">
        <f t="shared" si="4"/>
        <v>1</v>
      </c>
      <c r="K2682" s="44">
        <f>VLOOKUP($A2682, 'temp eLife data'!$A$2:$I$2947, 8, FALSE)</f>
        <v>44903</v>
      </c>
    </row>
    <row r="2683" hidden="1">
      <c r="A2683" s="9" t="s">
        <v>1521</v>
      </c>
      <c r="B2683" s="32">
        <v>44991.0</v>
      </c>
      <c r="D2683" s="36" t="b">
        <f t="shared" si="1"/>
        <v>1</v>
      </c>
      <c r="E2683" s="37">
        <f t="shared" si="2"/>
        <v>44991</v>
      </c>
      <c r="F2683" s="32">
        <v>44747.0</v>
      </c>
      <c r="G2683" s="32">
        <v>44965.0</v>
      </c>
      <c r="H2683" s="38" t="b">
        <f t="shared" si="3"/>
        <v>1</v>
      </c>
      <c r="I2683" s="41" t="b">
        <f>VLOOKUP($A2683, 'temp eLife data'!$A$2:$I$2947, 9, FALSE)</f>
        <v>1</v>
      </c>
      <c r="J2683" s="41" t="b">
        <f t="shared" si="4"/>
        <v>1</v>
      </c>
      <c r="K2683" s="44">
        <f>VLOOKUP($A2683, 'temp eLife data'!$A$2:$I$2947, 8, FALSE)</f>
        <v>44965</v>
      </c>
    </row>
    <row r="2684" hidden="1">
      <c r="A2684" s="9" t="s">
        <v>2039</v>
      </c>
      <c r="D2684" s="36" t="str">
        <f t="shared" si="1"/>
        <v>#N/A</v>
      </c>
      <c r="E2684" s="37" t="str">
        <f t="shared" si="2"/>
        <v>#N/A</v>
      </c>
      <c r="F2684" s="32">
        <v>44736.0</v>
      </c>
      <c r="G2684" s="32">
        <v>44809.0</v>
      </c>
      <c r="H2684" s="38" t="b">
        <f t="shared" si="3"/>
        <v>0</v>
      </c>
      <c r="I2684" s="41" t="b">
        <f>VLOOKUP($A2684, 'temp eLife data'!$A$2:$I$2947, 9, FALSE)</f>
        <v>1</v>
      </c>
      <c r="J2684" s="41" t="b">
        <f t="shared" si="4"/>
        <v>0</v>
      </c>
      <c r="K2684" s="44">
        <f>VLOOKUP($A2684, 'temp eLife data'!$A$2:$I$2947, 8, FALSE)</f>
        <v>44809</v>
      </c>
    </row>
    <row r="2685" hidden="1">
      <c r="A2685" s="9" t="s">
        <v>1497</v>
      </c>
      <c r="D2685" s="36" t="str">
        <f t="shared" si="1"/>
        <v>#N/A</v>
      </c>
      <c r="E2685" s="37" t="str">
        <f t="shared" si="2"/>
        <v>#N/A</v>
      </c>
      <c r="F2685" s="32">
        <v>44751.0</v>
      </c>
      <c r="G2685" s="32">
        <v>44858.0</v>
      </c>
      <c r="H2685" s="38" t="b">
        <f t="shared" si="3"/>
        <v>0</v>
      </c>
      <c r="I2685" s="41" t="b">
        <f>VLOOKUP($A2685, 'temp eLife data'!$A$2:$I$2947, 9, FALSE)</f>
        <v>1</v>
      </c>
      <c r="J2685" s="41" t="b">
        <f t="shared" si="4"/>
        <v>0</v>
      </c>
      <c r="K2685" s="44">
        <f>VLOOKUP($A2685, 'temp eLife data'!$A$2:$I$2947, 8, FALSE)</f>
        <v>44858</v>
      </c>
    </row>
    <row r="2686" hidden="1">
      <c r="A2686" s="9" t="s">
        <v>1447</v>
      </c>
      <c r="B2686" s="32">
        <v>44963.0</v>
      </c>
      <c r="D2686" s="36" t="b">
        <f t="shared" si="1"/>
        <v>1</v>
      </c>
      <c r="E2686" s="37">
        <f t="shared" si="2"/>
        <v>44963</v>
      </c>
      <c r="F2686" s="32">
        <v>44757.0</v>
      </c>
      <c r="G2686" s="32">
        <v>44908.0</v>
      </c>
      <c r="H2686" s="38" t="b">
        <f t="shared" si="3"/>
        <v>1</v>
      </c>
      <c r="I2686" s="41" t="b">
        <f>VLOOKUP($A2686, 'temp eLife data'!$A$2:$I$2947, 9, FALSE)</f>
        <v>1</v>
      </c>
      <c r="J2686" s="41" t="b">
        <f t="shared" si="4"/>
        <v>1</v>
      </c>
      <c r="K2686" s="44">
        <f>VLOOKUP($A2686, 'temp eLife data'!$A$2:$I$2947, 8, FALSE)</f>
        <v>44908</v>
      </c>
    </row>
    <row r="2687" hidden="1">
      <c r="A2687" s="9" t="s">
        <v>1629</v>
      </c>
      <c r="B2687" s="32">
        <v>44834.0</v>
      </c>
      <c r="C2687" s="32">
        <v>44852.0</v>
      </c>
      <c r="D2687" s="36" t="b">
        <f t="shared" si="1"/>
        <v>1</v>
      </c>
      <c r="E2687" s="37">
        <f t="shared" si="2"/>
        <v>44834</v>
      </c>
      <c r="F2687" s="32">
        <v>44737.0</v>
      </c>
      <c r="G2687" s="32">
        <v>44807.0</v>
      </c>
      <c r="H2687" s="38" t="b">
        <f t="shared" si="3"/>
        <v>1</v>
      </c>
      <c r="I2687" s="41" t="b">
        <f>VLOOKUP($A2687, 'temp eLife data'!$A$2:$I$2947, 9, FALSE)</f>
        <v>1</v>
      </c>
      <c r="J2687" s="41" t="b">
        <f t="shared" si="4"/>
        <v>1</v>
      </c>
      <c r="K2687" s="44">
        <f>VLOOKUP($A2687, 'temp eLife data'!$A$2:$I$2947, 8, FALSE)</f>
        <v>44807</v>
      </c>
    </row>
    <row r="2688" hidden="1">
      <c r="A2688" s="9" t="s">
        <v>1605</v>
      </c>
      <c r="B2688" s="32">
        <v>44854.0</v>
      </c>
      <c r="C2688" s="32">
        <v>44873.0</v>
      </c>
      <c r="D2688" s="36" t="b">
        <f t="shared" si="1"/>
        <v>1</v>
      </c>
      <c r="E2688" s="37">
        <f t="shared" si="2"/>
        <v>44854</v>
      </c>
      <c r="F2688" s="32">
        <v>44737.0</v>
      </c>
      <c r="G2688" s="32">
        <v>44851.0</v>
      </c>
      <c r="H2688" s="38" t="b">
        <f t="shared" si="3"/>
        <v>1</v>
      </c>
      <c r="I2688" s="41" t="b">
        <f>VLOOKUP($A2688, 'temp eLife data'!$A$2:$I$2947, 9, FALSE)</f>
        <v>1</v>
      </c>
      <c r="J2688" s="41" t="b">
        <f t="shared" si="4"/>
        <v>1</v>
      </c>
      <c r="K2688" s="44">
        <f>VLOOKUP($A2688, 'temp eLife data'!$A$2:$I$2947, 8, FALSE)</f>
        <v>44851</v>
      </c>
    </row>
    <row r="2689" hidden="1">
      <c r="A2689" s="9" t="s">
        <v>1607</v>
      </c>
      <c r="B2689" s="32">
        <v>44972.0</v>
      </c>
      <c r="D2689" s="36" t="b">
        <f t="shared" si="1"/>
        <v>1</v>
      </c>
      <c r="E2689" s="37">
        <f t="shared" si="2"/>
        <v>44972</v>
      </c>
      <c r="F2689" s="32">
        <v>44738.0</v>
      </c>
      <c r="G2689" s="32">
        <v>44945.0</v>
      </c>
      <c r="H2689" s="38" t="b">
        <f t="shared" si="3"/>
        <v>1</v>
      </c>
      <c r="I2689" s="41" t="b">
        <f>VLOOKUP($A2689, 'temp eLife data'!$A$2:$I$2947, 9, FALSE)</f>
        <v>1</v>
      </c>
      <c r="J2689" s="41" t="b">
        <f t="shared" si="4"/>
        <v>1</v>
      </c>
      <c r="K2689" s="44">
        <f>VLOOKUP($A2689, 'temp eLife data'!$A$2:$I$2947, 8, FALSE)</f>
        <v>44945</v>
      </c>
    </row>
    <row r="2690" hidden="1">
      <c r="A2690" s="9" t="s">
        <v>1507</v>
      </c>
      <c r="D2690" s="36" t="str">
        <f t="shared" si="1"/>
        <v>#N/A</v>
      </c>
      <c r="E2690" s="37" t="str">
        <f t="shared" si="2"/>
        <v>#N/A</v>
      </c>
      <c r="F2690" s="32">
        <v>44749.0</v>
      </c>
      <c r="G2690" s="32">
        <v>44942.0</v>
      </c>
      <c r="H2690" s="38" t="b">
        <f t="shared" si="3"/>
        <v>0</v>
      </c>
      <c r="I2690" s="41" t="b">
        <f>VLOOKUP($A2690, 'temp eLife data'!$A$2:$I$2947, 9, FALSE)</f>
        <v>1</v>
      </c>
      <c r="J2690" s="41" t="b">
        <f t="shared" si="4"/>
        <v>0</v>
      </c>
      <c r="K2690" s="44">
        <f>VLOOKUP($A2690, 'temp eLife data'!$A$2:$I$2947, 8, FALSE)</f>
        <v>44942</v>
      </c>
    </row>
    <row r="2691" hidden="1">
      <c r="A2691" s="9" t="s">
        <v>2015</v>
      </c>
      <c r="B2691" s="32">
        <v>44980.0</v>
      </c>
      <c r="D2691" s="36" t="b">
        <f t="shared" si="1"/>
        <v>1</v>
      </c>
      <c r="E2691" s="37">
        <f t="shared" si="2"/>
        <v>44980</v>
      </c>
      <c r="F2691" s="32">
        <v>44684.0</v>
      </c>
      <c r="G2691" s="32">
        <v>44791.0</v>
      </c>
      <c r="H2691" s="38" t="b">
        <f t="shared" si="3"/>
        <v>1</v>
      </c>
      <c r="I2691" s="41" t="b">
        <f>VLOOKUP($A2691, 'temp eLife data'!$A$2:$I$2947, 9, FALSE)</f>
        <v>1</v>
      </c>
      <c r="J2691" s="41" t="b">
        <f t="shared" si="4"/>
        <v>1</v>
      </c>
      <c r="K2691" s="44">
        <f>VLOOKUP($A2691, 'temp eLife data'!$A$2:$I$2947, 8, FALSE)</f>
        <v>44791</v>
      </c>
    </row>
    <row r="2692" hidden="1">
      <c r="A2692" s="9" t="s">
        <v>1453</v>
      </c>
      <c r="B2692" s="32">
        <v>44862.0</v>
      </c>
      <c r="C2692" s="32">
        <v>44872.0</v>
      </c>
      <c r="D2692" s="36" t="b">
        <f t="shared" si="1"/>
        <v>1</v>
      </c>
      <c r="E2692" s="37">
        <f t="shared" si="2"/>
        <v>44862</v>
      </c>
      <c r="F2692" s="32">
        <v>44757.0</v>
      </c>
      <c r="G2692" s="32">
        <v>44809.0</v>
      </c>
      <c r="H2692" s="38" t="b">
        <f t="shared" si="3"/>
        <v>1</v>
      </c>
      <c r="I2692" s="41" t="b">
        <f>VLOOKUP($A2692, 'temp eLife data'!$A$2:$I$2947, 9, FALSE)</f>
        <v>1</v>
      </c>
      <c r="J2692" s="41" t="b">
        <f t="shared" si="4"/>
        <v>1</v>
      </c>
      <c r="K2692" s="44">
        <f>VLOOKUP($A2692, 'temp eLife data'!$A$2:$I$2947, 8, FALSE)</f>
        <v>44809</v>
      </c>
    </row>
    <row r="2693" hidden="1">
      <c r="A2693" s="9" t="s">
        <v>1529</v>
      </c>
      <c r="C2693" s="32">
        <v>44895.0</v>
      </c>
      <c r="D2693" s="36" t="b">
        <f t="shared" si="1"/>
        <v>1</v>
      </c>
      <c r="E2693" s="37">
        <f t="shared" si="2"/>
        <v>44895</v>
      </c>
      <c r="F2693" s="32">
        <v>44746.0</v>
      </c>
      <c r="G2693" s="32">
        <v>44791.0</v>
      </c>
      <c r="H2693" s="38" t="b">
        <f t="shared" si="3"/>
        <v>1</v>
      </c>
      <c r="I2693" s="41" t="b">
        <f>VLOOKUP($A2693, 'temp eLife data'!$A$2:$I$2947, 9, FALSE)</f>
        <v>1</v>
      </c>
      <c r="J2693" s="41" t="b">
        <f t="shared" si="4"/>
        <v>1</v>
      </c>
      <c r="K2693" s="44">
        <f>VLOOKUP($A2693, 'temp eLife data'!$A$2:$I$2947, 8, FALSE)</f>
        <v>44791</v>
      </c>
    </row>
    <row r="2694" hidden="1">
      <c r="A2694" s="9" t="s">
        <v>1771</v>
      </c>
      <c r="B2694" s="32">
        <v>44879.0</v>
      </c>
      <c r="C2694" s="32">
        <v>44890.0</v>
      </c>
      <c r="D2694" s="36" t="b">
        <f t="shared" si="1"/>
        <v>1</v>
      </c>
      <c r="E2694" s="37">
        <f t="shared" si="2"/>
        <v>44879</v>
      </c>
      <c r="F2694" s="32">
        <v>44715.0</v>
      </c>
      <c r="G2694" s="32">
        <v>44853.0</v>
      </c>
      <c r="H2694" s="38" t="b">
        <f t="shared" si="3"/>
        <v>1</v>
      </c>
      <c r="I2694" s="41" t="b">
        <f>VLOOKUP($A2694, 'temp eLife data'!$A$2:$I$2947, 9, FALSE)</f>
        <v>1</v>
      </c>
      <c r="J2694" s="41" t="b">
        <f t="shared" si="4"/>
        <v>1</v>
      </c>
      <c r="K2694" s="44">
        <f>VLOOKUP($A2694, 'temp eLife data'!$A$2:$I$2947, 8, FALSE)</f>
        <v>44853</v>
      </c>
    </row>
    <row r="2695" hidden="1">
      <c r="A2695" s="9" t="s">
        <v>1495</v>
      </c>
      <c r="B2695" s="32">
        <v>44958.0</v>
      </c>
      <c r="C2695" s="32">
        <v>44991.0</v>
      </c>
      <c r="D2695" s="36" t="b">
        <f t="shared" si="1"/>
        <v>1</v>
      </c>
      <c r="E2695" s="37">
        <f t="shared" si="2"/>
        <v>44958</v>
      </c>
      <c r="F2695" s="32">
        <v>44755.0</v>
      </c>
      <c r="G2695" s="32">
        <v>44833.0</v>
      </c>
      <c r="H2695" s="38" t="b">
        <f t="shared" si="3"/>
        <v>1</v>
      </c>
      <c r="I2695" s="41" t="b">
        <f>VLOOKUP($A2695, 'temp eLife data'!$A$2:$I$2947, 9, FALSE)</f>
        <v>1</v>
      </c>
      <c r="J2695" s="41" t="b">
        <f t="shared" si="4"/>
        <v>1</v>
      </c>
      <c r="K2695" s="44">
        <f>VLOOKUP($A2695, 'temp eLife data'!$A$2:$I$2947, 8, FALSE)</f>
        <v>44833</v>
      </c>
    </row>
    <row r="2696" hidden="1">
      <c r="A2696" s="9" t="s">
        <v>1545</v>
      </c>
      <c r="B2696" s="32">
        <v>44956.0</v>
      </c>
      <c r="C2696" s="32">
        <v>44970.0</v>
      </c>
      <c r="D2696" s="36" t="b">
        <f t="shared" si="1"/>
        <v>1</v>
      </c>
      <c r="E2696" s="37">
        <f t="shared" si="2"/>
        <v>44956</v>
      </c>
      <c r="F2696" s="32">
        <v>44744.0</v>
      </c>
      <c r="G2696" s="32">
        <v>44903.0</v>
      </c>
      <c r="H2696" s="38" t="b">
        <f t="shared" si="3"/>
        <v>1</v>
      </c>
      <c r="I2696" s="41" t="b">
        <f>VLOOKUP($A2696, 'temp eLife data'!$A$2:$I$2947, 9, FALSE)</f>
        <v>1</v>
      </c>
      <c r="J2696" s="41" t="b">
        <f t="shared" si="4"/>
        <v>1</v>
      </c>
      <c r="K2696" s="44">
        <f>VLOOKUP($A2696, 'temp eLife data'!$A$2:$I$2947, 8, FALSE)</f>
        <v>44903</v>
      </c>
    </row>
    <row r="2697" hidden="1">
      <c r="A2697" s="9" t="s">
        <v>1695</v>
      </c>
      <c r="D2697" s="36" t="str">
        <f t="shared" si="1"/>
        <v>#N/A</v>
      </c>
      <c r="E2697" s="37" t="str">
        <f t="shared" si="2"/>
        <v>#N/A</v>
      </c>
      <c r="F2697" s="32">
        <v>44729.0</v>
      </c>
      <c r="G2697" s="32">
        <v>44952.0</v>
      </c>
      <c r="H2697" s="38" t="b">
        <f t="shared" si="3"/>
        <v>0</v>
      </c>
      <c r="I2697" s="41" t="b">
        <f>VLOOKUP($A2697, 'temp eLife data'!$A$2:$I$2947, 9, FALSE)</f>
        <v>1</v>
      </c>
      <c r="J2697" s="41" t="b">
        <f t="shared" si="4"/>
        <v>0</v>
      </c>
      <c r="K2697" s="44">
        <f>VLOOKUP($A2697, 'temp eLife data'!$A$2:$I$2947, 8, FALSE)</f>
        <v>44952</v>
      </c>
    </row>
    <row r="2698" hidden="1">
      <c r="A2698" s="9" t="s">
        <v>1585</v>
      </c>
      <c r="B2698" s="32">
        <v>44873.0</v>
      </c>
      <c r="C2698" s="32">
        <v>44881.0</v>
      </c>
      <c r="D2698" s="36" t="b">
        <f t="shared" si="1"/>
        <v>1</v>
      </c>
      <c r="E2698" s="37">
        <f t="shared" si="2"/>
        <v>44873</v>
      </c>
      <c r="F2698" s="32">
        <v>44742.0</v>
      </c>
      <c r="G2698" s="32">
        <v>44854.0</v>
      </c>
      <c r="H2698" s="38" t="b">
        <f t="shared" si="3"/>
        <v>1</v>
      </c>
      <c r="I2698" s="41" t="b">
        <f>VLOOKUP($A2698, 'temp eLife data'!$A$2:$I$2947, 9, FALSE)</f>
        <v>1</v>
      </c>
      <c r="J2698" s="41" t="b">
        <f t="shared" si="4"/>
        <v>1</v>
      </c>
      <c r="K2698" s="44">
        <f>VLOOKUP($A2698, 'temp eLife data'!$A$2:$I$2947, 8, FALSE)</f>
        <v>44854</v>
      </c>
    </row>
    <row r="2699" hidden="1">
      <c r="A2699" s="9" t="s">
        <v>1339</v>
      </c>
      <c r="B2699" s="32">
        <v>44973.0</v>
      </c>
      <c r="D2699" s="36" t="b">
        <f t="shared" si="1"/>
        <v>1</v>
      </c>
      <c r="E2699" s="37">
        <f t="shared" si="2"/>
        <v>44973</v>
      </c>
      <c r="F2699" s="32">
        <v>44776.0</v>
      </c>
      <c r="G2699" s="32">
        <v>44855.0</v>
      </c>
      <c r="H2699" s="38" t="b">
        <f t="shared" si="3"/>
        <v>1</v>
      </c>
      <c r="I2699" s="41" t="b">
        <f>VLOOKUP($A2699, 'temp eLife data'!$A$2:$I$2947, 9, FALSE)</f>
        <v>1</v>
      </c>
      <c r="J2699" s="41" t="b">
        <f t="shared" si="4"/>
        <v>1</v>
      </c>
      <c r="K2699" s="44">
        <f>VLOOKUP($A2699, 'temp eLife data'!$A$2:$I$2947, 8, FALSE)</f>
        <v>44855</v>
      </c>
    </row>
    <row r="2700" hidden="1">
      <c r="A2700" s="9" t="s">
        <v>1215</v>
      </c>
      <c r="D2700" s="36" t="str">
        <f t="shared" si="1"/>
        <v>#N/A</v>
      </c>
      <c r="E2700" s="37" t="str">
        <f t="shared" si="2"/>
        <v>#N/A</v>
      </c>
      <c r="F2700" s="32">
        <v>44792.0</v>
      </c>
      <c r="G2700" s="32">
        <v>44872.0</v>
      </c>
      <c r="H2700" s="38" t="b">
        <f t="shared" si="3"/>
        <v>0</v>
      </c>
      <c r="I2700" s="41" t="b">
        <f>VLOOKUP($A2700, 'temp eLife data'!$A$2:$I$2947, 9, FALSE)</f>
        <v>1</v>
      </c>
      <c r="J2700" s="41" t="b">
        <f t="shared" si="4"/>
        <v>0</v>
      </c>
      <c r="K2700" s="44">
        <f>VLOOKUP($A2700, 'temp eLife data'!$A$2:$I$2947, 8, FALSE)</f>
        <v>44872</v>
      </c>
    </row>
    <row r="2701" hidden="1">
      <c r="A2701" s="9" t="s">
        <v>1577</v>
      </c>
      <c r="D2701" s="36" t="str">
        <f t="shared" si="1"/>
        <v>#N/A</v>
      </c>
      <c r="E2701" s="37" t="str">
        <f t="shared" si="2"/>
        <v>#N/A</v>
      </c>
      <c r="F2701" s="32">
        <v>44744.0</v>
      </c>
      <c r="G2701" s="32">
        <v>44789.0</v>
      </c>
      <c r="H2701" s="38" t="b">
        <f t="shared" si="3"/>
        <v>0</v>
      </c>
      <c r="I2701" s="41" t="b">
        <f>VLOOKUP($A2701, 'temp eLife data'!$A$2:$I$2947, 9, FALSE)</f>
        <v>1</v>
      </c>
      <c r="J2701" s="41" t="b">
        <f t="shared" si="4"/>
        <v>0</v>
      </c>
      <c r="K2701" s="44">
        <f>VLOOKUP($A2701, 'temp eLife data'!$A$2:$I$2947, 8, FALSE)</f>
        <v>44789</v>
      </c>
    </row>
    <row r="2702">
      <c r="A2702" s="9" t="s">
        <v>17510</v>
      </c>
      <c r="D2702" s="36" t="str">
        <f t="shared" si="1"/>
        <v>#N/A</v>
      </c>
      <c r="E2702" s="37" t="str">
        <f t="shared" si="2"/>
        <v>#N/A</v>
      </c>
      <c r="F2702" s="32">
        <v>44741.0</v>
      </c>
      <c r="G2702" s="32">
        <v>44924.0</v>
      </c>
      <c r="H2702" s="38" t="b">
        <f t="shared" si="3"/>
        <v>0</v>
      </c>
      <c r="I2702" s="41" t="str">
        <f>VLOOKUP($A2702, 'temp eLife data'!$A$2:$I$2947, 9, FALSE)</f>
        <v>#N/A</v>
      </c>
      <c r="J2702" s="41" t="str">
        <f t="shared" si="4"/>
        <v>#N/A</v>
      </c>
      <c r="K2702" s="41" t="str">
        <f>VLOOKUP($A2702, 'temp eLife data'!$A$2:$I$2947, 8, FALSE)</f>
        <v>#N/A</v>
      </c>
    </row>
    <row r="2703" hidden="1">
      <c r="A2703" s="9" t="s">
        <v>1775</v>
      </c>
      <c r="B2703" s="32">
        <v>44865.0</v>
      </c>
      <c r="C2703" s="32">
        <v>44873.0</v>
      </c>
      <c r="D2703" s="36" t="b">
        <f t="shared" si="1"/>
        <v>1</v>
      </c>
      <c r="E2703" s="37">
        <f t="shared" si="2"/>
        <v>44865</v>
      </c>
      <c r="F2703" s="32">
        <v>44747.0</v>
      </c>
      <c r="G2703" s="32">
        <v>44850.0</v>
      </c>
      <c r="H2703" s="38" t="b">
        <f t="shared" si="3"/>
        <v>1</v>
      </c>
      <c r="I2703" s="41" t="b">
        <f>VLOOKUP($A2703, 'temp eLife data'!$A$2:$I$2947, 9, FALSE)</f>
        <v>1</v>
      </c>
      <c r="J2703" s="41" t="b">
        <f t="shared" si="4"/>
        <v>1</v>
      </c>
      <c r="K2703" s="44">
        <f>VLOOKUP($A2703, 'temp eLife data'!$A$2:$I$2947, 8, FALSE)</f>
        <v>44850</v>
      </c>
    </row>
    <row r="2704" hidden="1">
      <c r="A2704" s="9" t="s">
        <v>1313</v>
      </c>
      <c r="B2704" s="32">
        <v>44847.0</v>
      </c>
      <c r="C2704" s="32">
        <v>44859.0</v>
      </c>
      <c r="D2704" s="36" t="b">
        <f t="shared" si="1"/>
        <v>1</v>
      </c>
      <c r="E2704" s="37">
        <f t="shared" si="2"/>
        <v>44847</v>
      </c>
      <c r="F2704" s="32">
        <v>44781.0</v>
      </c>
      <c r="G2704" s="32">
        <v>44826.0</v>
      </c>
      <c r="H2704" s="38" t="b">
        <f t="shared" si="3"/>
        <v>1</v>
      </c>
      <c r="I2704" s="41" t="b">
        <f>VLOOKUP($A2704, 'temp eLife data'!$A$2:$I$2947, 9, FALSE)</f>
        <v>1</v>
      </c>
      <c r="J2704" s="41" t="b">
        <f t="shared" si="4"/>
        <v>1</v>
      </c>
      <c r="K2704" s="44">
        <f>VLOOKUP($A2704, 'temp eLife data'!$A$2:$I$2947, 8, FALSE)</f>
        <v>44826</v>
      </c>
    </row>
    <row r="2705" hidden="1">
      <c r="A2705" s="9" t="s">
        <v>1433</v>
      </c>
      <c r="B2705" s="32">
        <v>44862.0</v>
      </c>
      <c r="C2705" s="32">
        <v>44886.0</v>
      </c>
      <c r="D2705" s="36" t="b">
        <f t="shared" si="1"/>
        <v>1</v>
      </c>
      <c r="E2705" s="37">
        <f t="shared" si="2"/>
        <v>44862</v>
      </c>
      <c r="F2705" s="32">
        <v>44760.0</v>
      </c>
      <c r="G2705" s="32">
        <v>44844.0</v>
      </c>
      <c r="H2705" s="38" t="b">
        <f t="shared" si="3"/>
        <v>1</v>
      </c>
      <c r="I2705" s="41" t="b">
        <f>VLOOKUP($A2705, 'temp eLife data'!$A$2:$I$2947, 9, FALSE)</f>
        <v>1</v>
      </c>
      <c r="J2705" s="41" t="b">
        <f t="shared" si="4"/>
        <v>1</v>
      </c>
      <c r="K2705" s="44">
        <f>VLOOKUP($A2705, 'temp eLife data'!$A$2:$I$2947, 8, FALSE)</f>
        <v>44844</v>
      </c>
    </row>
    <row r="2706" hidden="1">
      <c r="A2706" s="9" t="s">
        <v>1387</v>
      </c>
      <c r="B2706" s="32">
        <v>44952.0</v>
      </c>
      <c r="C2706" s="32">
        <v>44965.0</v>
      </c>
      <c r="D2706" s="36" t="b">
        <f t="shared" si="1"/>
        <v>1</v>
      </c>
      <c r="E2706" s="37">
        <f t="shared" si="2"/>
        <v>44952</v>
      </c>
      <c r="F2706" s="32">
        <v>44770.0</v>
      </c>
      <c r="G2706" s="32">
        <v>44862.0</v>
      </c>
      <c r="H2706" s="38" t="b">
        <f t="shared" si="3"/>
        <v>1</v>
      </c>
      <c r="I2706" s="41" t="b">
        <f>VLOOKUP($A2706, 'temp eLife data'!$A$2:$I$2947, 9, FALSE)</f>
        <v>1</v>
      </c>
      <c r="J2706" s="41" t="b">
        <f t="shared" si="4"/>
        <v>1</v>
      </c>
      <c r="K2706" s="44">
        <f>VLOOKUP($A2706, 'temp eLife data'!$A$2:$I$2947, 8, FALSE)</f>
        <v>44862</v>
      </c>
    </row>
    <row r="2707" hidden="1">
      <c r="A2707" s="9" t="s">
        <v>1469</v>
      </c>
      <c r="B2707" s="32">
        <v>44887.0</v>
      </c>
      <c r="C2707" s="32">
        <v>44888.0</v>
      </c>
      <c r="D2707" s="36" t="b">
        <f t="shared" si="1"/>
        <v>1</v>
      </c>
      <c r="E2707" s="37">
        <f t="shared" si="2"/>
        <v>44887</v>
      </c>
      <c r="F2707" s="32">
        <v>44758.0</v>
      </c>
      <c r="G2707" s="32">
        <v>44839.0</v>
      </c>
      <c r="H2707" s="38" t="b">
        <f t="shared" si="3"/>
        <v>1</v>
      </c>
      <c r="I2707" s="41" t="b">
        <f>VLOOKUP($A2707, 'temp eLife data'!$A$2:$I$2947, 9, FALSE)</f>
        <v>1</v>
      </c>
      <c r="J2707" s="41" t="b">
        <f t="shared" si="4"/>
        <v>1</v>
      </c>
      <c r="K2707" s="44">
        <f>VLOOKUP($A2707, 'temp eLife data'!$A$2:$I$2947, 8, FALSE)</f>
        <v>44839</v>
      </c>
    </row>
    <row r="2708" hidden="1">
      <c r="A2708" s="9" t="s">
        <v>5827</v>
      </c>
      <c r="D2708" s="36" t="str">
        <f t="shared" si="1"/>
        <v>#N/A</v>
      </c>
      <c r="E2708" s="37" t="str">
        <f t="shared" si="2"/>
        <v>#N/A</v>
      </c>
      <c r="F2708" s="32">
        <v>44727.0</v>
      </c>
      <c r="G2708" s="32">
        <v>44858.0</v>
      </c>
      <c r="H2708" s="38" t="b">
        <f t="shared" si="3"/>
        <v>0</v>
      </c>
      <c r="I2708" s="41" t="b">
        <f>VLOOKUP($A2708, 'temp eLife data'!$A$2:$I$2947, 9, FALSE)</f>
        <v>1</v>
      </c>
      <c r="J2708" s="41" t="b">
        <f t="shared" si="4"/>
        <v>0</v>
      </c>
      <c r="K2708" s="44">
        <f>VLOOKUP($A2708, 'temp eLife data'!$A$2:$I$2947, 8, FALSE)</f>
        <v>44858</v>
      </c>
    </row>
    <row r="2709" hidden="1">
      <c r="A2709" s="9" t="s">
        <v>1573</v>
      </c>
      <c r="B2709" s="32">
        <v>44844.0</v>
      </c>
      <c r="C2709" s="32">
        <v>44854.0</v>
      </c>
      <c r="D2709" s="36" t="b">
        <f t="shared" si="1"/>
        <v>1</v>
      </c>
      <c r="E2709" s="37">
        <f t="shared" si="2"/>
        <v>44844</v>
      </c>
      <c r="F2709" s="32">
        <v>44754.0</v>
      </c>
      <c r="G2709" s="32">
        <v>44791.0</v>
      </c>
      <c r="H2709" s="38" t="b">
        <f t="shared" si="3"/>
        <v>1</v>
      </c>
      <c r="I2709" s="41" t="b">
        <f>VLOOKUP($A2709, 'temp eLife data'!$A$2:$I$2947, 9, FALSE)</f>
        <v>1</v>
      </c>
      <c r="J2709" s="41" t="b">
        <f t="shared" si="4"/>
        <v>1</v>
      </c>
      <c r="K2709" s="44">
        <f>VLOOKUP($A2709, 'temp eLife data'!$A$2:$I$2947, 8, FALSE)</f>
        <v>44791</v>
      </c>
    </row>
    <row r="2710" hidden="1">
      <c r="A2710" s="9" t="s">
        <v>1967</v>
      </c>
      <c r="D2710" s="36" t="str">
        <f t="shared" si="1"/>
        <v>#N/A</v>
      </c>
      <c r="E2710" s="37" t="str">
        <f t="shared" si="2"/>
        <v>#N/A</v>
      </c>
      <c r="F2710" s="32">
        <v>44689.0</v>
      </c>
      <c r="G2710" s="32">
        <v>44929.0</v>
      </c>
      <c r="H2710" s="38" t="b">
        <f t="shared" si="3"/>
        <v>0</v>
      </c>
      <c r="I2710" s="41" t="b">
        <f>VLOOKUP($A2710, 'temp eLife data'!$A$2:$I$2947, 9, FALSE)</f>
        <v>1</v>
      </c>
      <c r="J2710" s="41" t="b">
        <f t="shared" si="4"/>
        <v>0</v>
      </c>
      <c r="K2710" s="44">
        <f>VLOOKUP($A2710, 'temp eLife data'!$A$2:$I$2947, 8, FALSE)</f>
        <v>44929</v>
      </c>
    </row>
    <row r="2711" hidden="1">
      <c r="A2711" s="9" t="s">
        <v>1563</v>
      </c>
      <c r="D2711" s="36" t="str">
        <f t="shared" si="1"/>
        <v>#N/A</v>
      </c>
      <c r="E2711" s="37" t="str">
        <f t="shared" si="2"/>
        <v>#N/A</v>
      </c>
      <c r="F2711" s="32">
        <v>44742.0</v>
      </c>
      <c r="G2711" s="32">
        <v>44928.0</v>
      </c>
      <c r="H2711" s="38" t="b">
        <f t="shared" si="3"/>
        <v>0</v>
      </c>
      <c r="I2711" s="41" t="b">
        <f>VLOOKUP($A2711, 'temp eLife data'!$A$2:$I$2947, 9, FALSE)</f>
        <v>1</v>
      </c>
      <c r="J2711" s="41" t="b">
        <f t="shared" si="4"/>
        <v>0</v>
      </c>
      <c r="K2711" s="44">
        <f>VLOOKUP($A2711, 'temp eLife data'!$A$2:$I$2947, 8, FALSE)</f>
        <v>44928</v>
      </c>
    </row>
    <row r="2712" hidden="1">
      <c r="A2712" s="9" t="s">
        <v>1235</v>
      </c>
      <c r="B2712" s="32">
        <v>44946.0</v>
      </c>
      <c r="C2712" s="32">
        <v>44964.0</v>
      </c>
      <c r="D2712" s="36" t="b">
        <f t="shared" si="1"/>
        <v>1</v>
      </c>
      <c r="E2712" s="37">
        <f t="shared" si="2"/>
        <v>44946</v>
      </c>
      <c r="F2712" s="32">
        <v>44796.0</v>
      </c>
      <c r="G2712" s="32">
        <v>44880.0</v>
      </c>
      <c r="H2712" s="38" t="b">
        <f t="shared" si="3"/>
        <v>1</v>
      </c>
      <c r="I2712" s="41" t="b">
        <f>VLOOKUP($A2712, 'temp eLife data'!$A$2:$I$2947, 9, FALSE)</f>
        <v>1</v>
      </c>
      <c r="J2712" s="41" t="b">
        <f t="shared" si="4"/>
        <v>1</v>
      </c>
      <c r="K2712" s="44">
        <f>VLOOKUP($A2712, 'temp eLife data'!$A$2:$I$2947, 8, FALSE)</f>
        <v>44880</v>
      </c>
    </row>
    <row r="2713" hidden="1">
      <c r="A2713" s="9" t="s">
        <v>1523</v>
      </c>
      <c r="B2713" s="32">
        <v>44943.0</v>
      </c>
      <c r="C2713" s="32">
        <v>44960.0</v>
      </c>
      <c r="D2713" s="36" t="b">
        <f t="shared" si="1"/>
        <v>1</v>
      </c>
      <c r="E2713" s="37">
        <f t="shared" si="2"/>
        <v>44943</v>
      </c>
      <c r="F2713" s="32">
        <v>44747.0</v>
      </c>
      <c r="G2713" s="32">
        <v>44937.0</v>
      </c>
      <c r="H2713" s="38" t="b">
        <f t="shared" si="3"/>
        <v>1</v>
      </c>
      <c r="I2713" s="41" t="b">
        <f>VLOOKUP($A2713, 'temp eLife data'!$A$2:$I$2947, 9, FALSE)</f>
        <v>1</v>
      </c>
      <c r="J2713" s="41" t="b">
        <f t="shared" si="4"/>
        <v>1</v>
      </c>
      <c r="K2713" s="44">
        <f>VLOOKUP($A2713, 'temp eLife data'!$A$2:$I$2947, 8, FALSE)</f>
        <v>44937</v>
      </c>
    </row>
    <row r="2714" hidden="1">
      <c r="A2714" s="9" t="s">
        <v>1567</v>
      </c>
      <c r="C2714" s="32">
        <v>44860.0</v>
      </c>
      <c r="D2714" s="36" t="b">
        <f t="shared" si="1"/>
        <v>1</v>
      </c>
      <c r="E2714" s="37">
        <f t="shared" si="2"/>
        <v>44860</v>
      </c>
      <c r="F2714" s="32">
        <v>44745.0</v>
      </c>
      <c r="G2714" s="32">
        <v>44838.0</v>
      </c>
      <c r="H2714" s="38" t="b">
        <f t="shared" si="3"/>
        <v>1</v>
      </c>
      <c r="I2714" s="41" t="b">
        <f>VLOOKUP($A2714, 'temp eLife data'!$A$2:$I$2947, 9, FALSE)</f>
        <v>1</v>
      </c>
      <c r="J2714" s="41" t="b">
        <f t="shared" si="4"/>
        <v>1</v>
      </c>
      <c r="K2714" s="44">
        <f>VLOOKUP($A2714, 'temp eLife data'!$A$2:$I$2947, 8, FALSE)</f>
        <v>44838</v>
      </c>
    </row>
    <row r="2715" hidden="1">
      <c r="A2715" s="9" t="s">
        <v>1483</v>
      </c>
      <c r="B2715" s="32">
        <v>44873.0</v>
      </c>
      <c r="C2715" s="32">
        <v>44883.0</v>
      </c>
      <c r="D2715" s="36" t="b">
        <f t="shared" si="1"/>
        <v>1</v>
      </c>
      <c r="E2715" s="37">
        <f t="shared" si="2"/>
        <v>44873</v>
      </c>
      <c r="F2715" s="32">
        <v>44755.0</v>
      </c>
      <c r="G2715" s="32">
        <v>44798.0</v>
      </c>
      <c r="H2715" s="38" t="b">
        <f t="shared" si="3"/>
        <v>1</v>
      </c>
      <c r="I2715" s="41" t="b">
        <f>VLOOKUP($A2715, 'temp eLife data'!$A$2:$I$2947, 9, FALSE)</f>
        <v>1</v>
      </c>
      <c r="J2715" s="41" t="b">
        <f t="shared" si="4"/>
        <v>1</v>
      </c>
      <c r="K2715" s="44">
        <f>VLOOKUP($A2715, 'temp eLife data'!$A$2:$I$2947, 8, FALSE)</f>
        <v>44798</v>
      </c>
    </row>
    <row r="2716" hidden="1">
      <c r="A2716" s="9" t="s">
        <v>3227</v>
      </c>
      <c r="D2716" s="36" t="str">
        <f t="shared" si="1"/>
        <v>#N/A</v>
      </c>
      <c r="E2716" s="37" t="str">
        <f t="shared" si="2"/>
        <v>#N/A</v>
      </c>
      <c r="F2716" s="32">
        <v>44741.0</v>
      </c>
      <c r="G2716" s="32">
        <v>44833.0</v>
      </c>
      <c r="H2716" s="38" t="b">
        <f t="shared" si="3"/>
        <v>0</v>
      </c>
      <c r="I2716" s="41" t="b">
        <f>VLOOKUP($A2716, 'temp eLife data'!$A$2:$I$2947, 9, FALSE)</f>
        <v>1</v>
      </c>
      <c r="J2716" s="41" t="b">
        <f t="shared" si="4"/>
        <v>0</v>
      </c>
      <c r="K2716" s="44">
        <f>VLOOKUP($A2716, 'temp eLife data'!$A$2:$I$2947, 8, FALSE)</f>
        <v>44833</v>
      </c>
    </row>
    <row r="2717" hidden="1">
      <c r="A2717" s="9" t="s">
        <v>1557</v>
      </c>
      <c r="C2717" s="32">
        <v>44937.0</v>
      </c>
      <c r="D2717" s="36" t="b">
        <f t="shared" si="1"/>
        <v>1</v>
      </c>
      <c r="E2717" s="37">
        <f t="shared" si="2"/>
        <v>44937</v>
      </c>
      <c r="F2717" s="32">
        <v>44762.0</v>
      </c>
      <c r="G2717" s="32">
        <v>44827.0</v>
      </c>
      <c r="H2717" s="38" t="b">
        <f t="shared" si="3"/>
        <v>1</v>
      </c>
      <c r="I2717" s="41" t="b">
        <f>VLOOKUP($A2717, 'temp eLife data'!$A$2:$I$2947, 9, FALSE)</f>
        <v>1</v>
      </c>
      <c r="J2717" s="41" t="b">
        <f t="shared" si="4"/>
        <v>1</v>
      </c>
      <c r="K2717" s="44">
        <f>VLOOKUP($A2717, 'temp eLife data'!$A$2:$I$2947, 8, FALSE)</f>
        <v>44827</v>
      </c>
    </row>
    <row r="2718" hidden="1">
      <c r="A2718" s="9" t="s">
        <v>1531</v>
      </c>
      <c r="B2718" s="32">
        <v>44980.0</v>
      </c>
      <c r="D2718" s="36" t="b">
        <f t="shared" si="1"/>
        <v>1</v>
      </c>
      <c r="E2718" s="37">
        <f t="shared" si="2"/>
        <v>44980</v>
      </c>
      <c r="F2718" s="32">
        <v>44746.0</v>
      </c>
      <c r="G2718" s="32">
        <v>44791.0</v>
      </c>
      <c r="H2718" s="38" t="b">
        <f t="shared" si="3"/>
        <v>1</v>
      </c>
      <c r="I2718" s="41" t="b">
        <f>VLOOKUP($A2718, 'temp eLife data'!$A$2:$I$2947, 9, FALSE)</f>
        <v>1</v>
      </c>
      <c r="J2718" s="41" t="b">
        <f t="shared" si="4"/>
        <v>1</v>
      </c>
      <c r="K2718" s="44">
        <f>VLOOKUP($A2718, 'temp eLife data'!$A$2:$I$2947, 8, FALSE)</f>
        <v>44791</v>
      </c>
    </row>
    <row r="2719" hidden="1">
      <c r="A2719" s="9" t="s">
        <v>1431</v>
      </c>
      <c r="B2719" s="32">
        <v>44809.0</v>
      </c>
      <c r="C2719" s="32">
        <v>44818.0</v>
      </c>
      <c r="D2719" s="36" t="b">
        <f t="shared" si="1"/>
        <v>1</v>
      </c>
      <c r="E2719" s="37">
        <f t="shared" si="2"/>
        <v>44809</v>
      </c>
      <c r="F2719" s="32">
        <v>44759.0</v>
      </c>
      <c r="G2719" s="32">
        <v>44806.0</v>
      </c>
      <c r="H2719" s="38" t="b">
        <f t="shared" si="3"/>
        <v>1</v>
      </c>
      <c r="I2719" s="41" t="b">
        <f>VLOOKUP($A2719, 'temp eLife data'!$A$2:$I$2947, 9, FALSE)</f>
        <v>1</v>
      </c>
      <c r="J2719" s="41" t="b">
        <f t="shared" si="4"/>
        <v>1</v>
      </c>
      <c r="K2719" s="44">
        <f>VLOOKUP($A2719, 'temp eLife data'!$A$2:$I$2947, 8, FALSE)</f>
        <v>44806</v>
      </c>
    </row>
    <row r="2720" hidden="1">
      <c r="A2720" s="9" t="s">
        <v>1487</v>
      </c>
      <c r="B2720" s="32">
        <v>44854.0</v>
      </c>
      <c r="C2720" s="32">
        <v>44874.0</v>
      </c>
      <c r="D2720" s="36" t="b">
        <f t="shared" si="1"/>
        <v>1</v>
      </c>
      <c r="E2720" s="37">
        <f t="shared" si="2"/>
        <v>44854</v>
      </c>
      <c r="F2720" s="32">
        <v>44755.0</v>
      </c>
      <c r="G2720" s="32">
        <v>44826.0</v>
      </c>
      <c r="H2720" s="38" t="b">
        <f t="shared" si="3"/>
        <v>1</v>
      </c>
      <c r="I2720" s="41" t="b">
        <f>VLOOKUP($A2720, 'temp eLife data'!$A$2:$I$2947, 9, FALSE)</f>
        <v>1</v>
      </c>
      <c r="J2720" s="41" t="b">
        <f t="shared" si="4"/>
        <v>1</v>
      </c>
      <c r="K2720" s="44">
        <f>VLOOKUP($A2720, 'temp eLife data'!$A$2:$I$2947, 8, FALSE)</f>
        <v>44826</v>
      </c>
    </row>
    <row r="2721" hidden="1">
      <c r="A2721" s="9" t="s">
        <v>1579</v>
      </c>
      <c r="B2721" s="32">
        <v>44972.0</v>
      </c>
      <c r="D2721" s="36" t="b">
        <f t="shared" si="1"/>
        <v>1</v>
      </c>
      <c r="E2721" s="37">
        <f t="shared" si="2"/>
        <v>44972</v>
      </c>
      <c r="F2721" s="32">
        <v>44741.0</v>
      </c>
      <c r="G2721" s="32">
        <v>44832.0</v>
      </c>
      <c r="H2721" s="38" t="b">
        <f t="shared" si="3"/>
        <v>1</v>
      </c>
      <c r="I2721" s="41" t="b">
        <f>VLOOKUP($A2721, 'temp eLife data'!$A$2:$I$2947, 9, FALSE)</f>
        <v>1</v>
      </c>
      <c r="J2721" s="41" t="b">
        <f t="shared" si="4"/>
        <v>1</v>
      </c>
      <c r="K2721" s="44">
        <f>VLOOKUP($A2721, 'temp eLife data'!$A$2:$I$2947, 8, FALSE)</f>
        <v>44832</v>
      </c>
    </row>
    <row r="2722">
      <c r="A2722" s="9" t="s">
        <v>17590</v>
      </c>
      <c r="D2722" s="36" t="str">
        <f t="shared" si="1"/>
        <v>#N/A</v>
      </c>
      <c r="E2722" s="37" t="str">
        <f t="shared" si="2"/>
        <v>#N/A</v>
      </c>
      <c r="F2722" s="32">
        <v>44747.0</v>
      </c>
      <c r="G2722" s="32">
        <v>44830.0</v>
      </c>
      <c r="H2722" s="38" t="b">
        <f t="shared" si="3"/>
        <v>0</v>
      </c>
      <c r="I2722" s="41" t="str">
        <f>VLOOKUP($A2722, 'temp eLife data'!$A$2:$I$2947, 9, FALSE)</f>
        <v>#N/A</v>
      </c>
      <c r="J2722" s="41" t="str">
        <f t="shared" si="4"/>
        <v>#N/A</v>
      </c>
      <c r="K2722" s="41" t="str">
        <f>VLOOKUP($A2722, 'temp eLife data'!$A$2:$I$2947, 8, FALSE)</f>
        <v>#N/A</v>
      </c>
    </row>
    <row r="2723" hidden="1">
      <c r="A2723" s="9" t="s">
        <v>1437</v>
      </c>
      <c r="B2723" s="32">
        <v>44866.0</v>
      </c>
      <c r="C2723" s="32">
        <v>44879.0</v>
      </c>
      <c r="D2723" s="36" t="b">
        <f t="shared" si="1"/>
        <v>1</v>
      </c>
      <c r="E2723" s="37">
        <f t="shared" si="2"/>
        <v>44866</v>
      </c>
      <c r="F2723" s="32">
        <v>44758.0</v>
      </c>
      <c r="G2723" s="32">
        <v>44798.0</v>
      </c>
      <c r="H2723" s="38" t="b">
        <f t="shared" si="3"/>
        <v>1</v>
      </c>
      <c r="I2723" s="41" t="b">
        <f>VLOOKUP($A2723, 'temp eLife data'!$A$2:$I$2947, 9, FALSE)</f>
        <v>1</v>
      </c>
      <c r="J2723" s="41" t="b">
        <f t="shared" si="4"/>
        <v>1</v>
      </c>
      <c r="K2723" s="44">
        <f>VLOOKUP($A2723, 'temp eLife data'!$A$2:$I$2947, 8, FALSE)</f>
        <v>44798</v>
      </c>
    </row>
    <row r="2724" hidden="1">
      <c r="A2724" s="9" t="s">
        <v>1417</v>
      </c>
      <c r="D2724" s="36" t="str">
        <f t="shared" si="1"/>
        <v>#N/A</v>
      </c>
      <c r="E2724" s="37" t="str">
        <f t="shared" si="2"/>
        <v>#N/A</v>
      </c>
      <c r="F2724" s="32">
        <v>44764.0</v>
      </c>
      <c r="G2724" s="32">
        <v>44811.0</v>
      </c>
      <c r="H2724" s="38" t="b">
        <f t="shared" si="3"/>
        <v>0</v>
      </c>
      <c r="I2724" s="41" t="b">
        <f>VLOOKUP($A2724, 'temp eLife data'!$A$2:$I$2947, 9, FALSE)</f>
        <v>1</v>
      </c>
      <c r="J2724" s="41" t="b">
        <f t="shared" si="4"/>
        <v>0</v>
      </c>
      <c r="K2724" s="44">
        <f>VLOOKUP($A2724, 'temp eLife data'!$A$2:$I$2947, 8, FALSE)</f>
        <v>44811</v>
      </c>
    </row>
    <row r="2725" hidden="1">
      <c r="A2725" s="9" t="s">
        <v>3123</v>
      </c>
      <c r="C2725" s="32">
        <v>44963.0</v>
      </c>
      <c r="D2725" s="36" t="b">
        <f t="shared" si="1"/>
        <v>1</v>
      </c>
      <c r="E2725" s="37">
        <f t="shared" si="2"/>
        <v>44963</v>
      </c>
      <c r="F2725" s="32">
        <v>44783.0</v>
      </c>
      <c r="G2725" s="32">
        <v>44811.0</v>
      </c>
      <c r="H2725" s="38" t="b">
        <f t="shared" si="3"/>
        <v>1</v>
      </c>
      <c r="I2725" s="41" t="b">
        <f>VLOOKUP($A2725, 'temp eLife data'!$A$2:$I$2947, 9, FALSE)</f>
        <v>1</v>
      </c>
      <c r="J2725" s="41" t="b">
        <f t="shared" si="4"/>
        <v>1</v>
      </c>
      <c r="K2725" s="44">
        <f>VLOOKUP($A2725, 'temp eLife data'!$A$2:$I$2947, 8, FALSE)</f>
        <v>44811</v>
      </c>
    </row>
    <row r="2726" hidden="1">
      <c r="A2726" s="9" t="s">
        <v>1619</v>
      </c>
      <c r="B2726" s="32">
        <v>44946.0</v>
      </c>
      <c r="C2726" s="32">
        <v>44960.0</v>
      </c>
      <c r="D2726" s="36" t="b">
        <f t="shared" si="1"/>
        <v>1</v>
      </c>
      <c r="E2726" s="37">
        <f t="shared" si="2"/>
        <v>44946</v>
      </c>
      <c r="F2726" s="32">
        <v>44736.0</v>
      </c>
      <c r="G2726" s="32">
        <v>44880.0</v>
      </c>
      <c r="H2726" s="38" t="b">
        <f t="shared" si="3"/>
        <v>1</v>
      </c>
      <c r="I2726" s="41" t="b">
        <f>VLOOKUP($A2726, 'temp eLife data'!$A$2:$I$2947, 9, FALSE)</f>
        <v>1</v>
      </c>
      <c r="J2726" s="41" t="b">
        <f t="shared" si="4"/>
        <v>1</v>
      </c>
      <c r="K2726" s="44">
        <f>VLOOKUP($A2726, 'temp eLife data'!$A$2:$I$2947, 8, FALSE)</f>
        <v>44880</v>
      </c>
    </row>
    <row r="2727" hidden="1">
      <c r="A2727" s="9" t="s">
        <v>1493</v>
      </c>
      <c r="B2727" s="32">
        <v>44846.0</v>
      </c>
      <c r="C2727" s="32">
        <v>44876.0</v>
      </c>
      <c r="D2727" s="36" t="b">
        <f t="shared" si="1"/>
        <v>1</v>
      </c>
      <c r="E2727" s="37">
        <f t="shared" si="2"/>
        <v>44846</v>
      </c>
      <c r="F2727" s="32">
        <v>44753.0</v>
      </c>
      <c r="G2727" s="32">
        <v>44833.0</v>
      </c>
      <c r="H2727" s="38" t="b">
        <f t="shared" si="3"/>
        <v>1</v>
      </c>
      <c r="I2727" s="41" t="b">
        <f>VLOOKUP($A2727, 'temp eLife data'!$A$2:$I$2947, 9, FALSE)</f>
        <v>1</v>
      </c>
      <c r="J2727" s="41" t="b">
        <f t="shared" si="4"/>
        <v>1</v>
      </c>
      <c r="K2727" s="44">
        <f>VLOOKUP($A2727, 'temp eLife data'!$A$2:$I$2947, 8, FALSE)</f>
        <v>44833</v>
      </c>
    </row>
    <row r="2728" hidden="1">
      <c r="A2728" s="9" t="s">
        <v>1349</v>
      </c>
      <c r="C2728" s="32">
        <v>44854.0</v>
      </c>
      <c r="D2728" s="36" t="b">
        <f t="shared" si="1"/>
        <v>1</v>
      </c>
      <c r="E2728" s="37">
        <f t="shared" si="2"/>
        <v>44854</v>
      </c>
      <c r="F2728" s="32">
        <v>44774.0</v>
      </c>
      <c r="G2728" s="32">
        <v>44833.0</v>
      </c>
      <c r="H2728" s="38" t="b">
        <f t="shared" si="3"/>
        <v>1</v>
      </c>
      <c r="I2728" s="41" t="b">
        <f>VLOOKUP($A2728, 'temp eLife data'!$A$2:$I$2947, 9, FALSE)</f>
        <v>1</v>
      </c>
      <c r="J2728" s="41" t="b">
        <f t="shared" si="4"/>
        <v>1</v>
      </c>
      <c r="K2728" s="44">
        <f>VLOOKUP($A2728, 'temp eLife data'!$A$2:$I$2947, 8, FALSE)</f>
        <v>44833</v>
      </c>
    </row>
    <row r="2729" hidden="1">
      <c r="A2729" s="9" t="s">
        <v>2339</v>
      </c>
      <c r="C2729" s="32">
        <v>44980.0</v>
      </c>
      <c r="D2729" s="36" t="b">
        <f t="shared" si="1"/>
        <v>1</v>
      </c>
      <c r="E2729" s="37">
        <f t="shared" si="2"/>
        <v>44980</v>
      </c>
      <c r="F2729" s="32">
        <v>44746.0</v>
      </c>
      <c r="G2729" s="32">
        <v>44840.0</v>
      </c>
      <c r="H2729" s="38" t="b">
        <f t="shared" si="3"/>
        <v>1</v>
      </c>
      <c r="I2729" s="41" t="b">
        <f>VLOOKUP($A2729, 'temp eLife data'!$A$2:$I$2947, 9, FALSE)</f>
        <v>1</v>
      </c>
      <c r="J2729" s="41" t="b">
        <f t="shared" si="4"/>
        <v>1</v>
      </c>
      <c r="K2729" s="44">
        <f>VLOOKUP($A2729, 'temp eLife data'!$A$2:$I$2947, 8, FALSE)</f>
        <v>44840</v>
      </c>
    </row>
    <row r="2730" hidden="1">
      <c r="A2730" s="9" t="s">
        <v>2597</v>
      </c>
      <c r="B2730" s="32">
        <v>44946.0</v>
      </c>
      <c r="C2730" s="32">
        <v>44973.0</v>
      </c>
      <c r="D2730" s="36" t="b">
        <f t="shared" si="1"/>
        <v>1</v>
      </c>
      <c r="E2730" s="37">
        <f t="shared" si="2"/>
        <v>44946</v>
      </c>
      <c r="F2730" s="32">
        <v>44607.0</v>
      </c>
      <c r="G2730" s="32">
        <v>44845.0</v>
      </c>
      <c r="H2730" s="38" t="b">
        <f t="shared" si="3"/>
        <v>1</v>
      </c>
      <c r="I2730" s="41" t="b">
        <f>VLOOKUP($A2730, 'temp eLife data'!$A$2:$I$2947, 9, FALSE)</f>
        <v>1</v>
      </c>
      <c r="J2730" s="41" t="b">
        <f t="shared" si="4"/>
        <v>1</v>
      </c>
      <c r="K2730" s="44">
        <f>VLOOKUP($A2730, 'temp eLife data'!$A$2:$I$2947, 8, FALSE)</f>
        <v>44845</v>
      </c>
    </row>
    <row r="2731" hidden="1">
      <c r="A2731" s="9" t="s">
        <v>17630</v>
      </c>
      <c r="B2731" s="32">
        <v>44977.0</v>
      </c>
      <c r="C2731" s="32">
        <v>44991.0</v>
      </c>
      <c r="D2731" s="36" t="b">
        <f t="shared" si="1"/>
        <v>1</v>
      </c>
      <c r="E2731" s="37">
        <f t="shared" si="2"/>
        <v>44977</v>
      </c>
      <c r="F2731" s="32">
        <v>44743.0</v>
      </c>
      <c r="G2731" s="32">
        <v>44811.0</v>
      </c>
      <c r="H2731" s="38" t="b">
        <f t="shared" si="3"/>
        <v>1</v>
      </c>
      <c r="I2731" s="41" t="str">
        <f>VLOOKUP($A2731, 'temp eLife data'!$A$2:$I$2947, 9, FALSE)</f>
        <v>#N/A</v>
      </c>
      <c r="J2731" s="41" t="str">
        <f t="shared" si="4"/>
        <v>#N/A</v>
      </c>
      <c r="K2731" s="41" t="str">
        <f>VLOOKUP($A2731, 'temp eLife data'!$A$2:$I$2947, 8, FALSE)</f>
        <v>#N/A</v>
      </c>
    </row>
    <row r="2732" hidden="1">
      <c r="A2732" s="9" t="s">
        <v>1595</v>
      </c>
      <c r="D2732" s="36" t="str">
        <f t="shared" si="1"/>
        <v>#N/A</v>
      </c>
      <c r="E2732" s="37" t="str">
        <f t="shared" si="2"/>
        <v>#N/A</v>
      </c>
      <c r="F2732" s="32">
        <v>44741.0</v>
      </c>
      <c r="G2732" s="32">
        <v>44928.0</v>
      </c>
      <c r="H2732" s="38" t="b">
        <f t="shared" si="3"/>
        <v>0</v>
      </c>
      <c r="I2732" s="41" t="b">
        <f>VLOOKUP($A2732, 'temp eLife data'!$A$2:$I$2947, 9, FALSE)</f>
        <v>1</v>
      </c>
      <c r="J2732" s="41" t="b">
        <f t="shared" si="4"/>
        <v>0</v>
      </c>
      <c r="K2732" s="44">
        <f>VLOOKUP($A2732, 'temp eLife data'!$A$2:$I$2947, 8, FALSE)</f>
        <v>44928</v>
      </c>
    </row>
    <row r="2733" hidden="1">
      <c r="A2733" s="9" t="s">
        <v>1449</v>
      </c>
      <c r="D2733" s="36" t="str">
        <f t="shared" si="1"/>
        <v>#N/A</v>
      </c>
      <c r="E2733" s="37" t="str">
        <f t="shared" si="2"/>
        <v>#N/A</v>
      </c>
      <c r="F2733" s="32">
        <v>44757.0</v>
      </c>
      <c r="G2733" s="32">
        <v>44859.0</v>
      </c>
      <c r="H2733" s="38" t="b">
        <f t="shared" si="3"/>
        <v>0</v>
      </c>
      <c r="I2733" s="41" t="b">
        <f>VLOOKUP($A2733, 'temp eLife data'!$A$2:$I$2947, 9, FALSE)</f>
        <v>1</v>
      </c>
      <c r="J2733" s="41" t="b">
        <f t="shared" si="4"/>
        <v>0</v>
      </c>
      <c r="K2733" s="44">
        <f>VLOOKUP($A2733, 'temp eLife data'!$A$2:$I$2947, 8, FALSE)</f>
        <v>44859</v>
      </c>
    </row>
    <row r="2734">
      <c r="A2734" s="9" t="s">
        <v>17644</v>
      </c>
      <c r="D2734" s="36" t="str">
        <f t="shared" si="1"/>
        <v>#N/A</v>
      </c>
      <c r="E2734" s="37" t="str">
        <f t="shared" si="2"/>
        <v>#N/A</v>
      </c>
      <c r="F2734" s="32">
        <v>44757.0</v>
      </c>
      <c r="G2734" s="32">
        <v>44857.0</v>
      </c>
      <c r="H2734" s="38" t="b">
        <f t="shared" si="3"/>
        <v>0</v>
      </c>
      <c r="I2734" s="41" t="str">
        <f>VLOOKUP($A2734, 'temp eLife data'!$A$2:$I$2947, 9, FALSE)</f>
        <v>#N/A</v>
      </c>
      <c r="J2734" s="41" t="str">
        <f t="shared" si="4"/>
        <v>#N/A</v>
      </c>
      <c r="K2734" s="41" t="str">
        <f>VLOOKUP($A2734, 'temp eLife data'!$A$2:$I$2947, 8, FALSE)</f>
        <v>#N/A</v>
      </c>
    </row>
    <row r="2735" hidden="1">
      <c r="A2735" s="9" t="s">
        <v>5897</v>
      </c>
      <c r="B2735" s="32">
        <v>44938.0</v>
      </c>
      <c r="C2735" s="32">
        <v>44974.0</v>
      </c>
      <c r="D2735" s="36" t="b">
        <f t="shared" si="1"/>
        <v>1</v>
      </c>
      <c r="E2735" s="37">
        <f t="shared" si="2"/>
        <v>44938</v>
      </c>
      <c r="F2735" s="32">
        <v>44760.0</v>
      </c>
      <c r="G2735" s="32">
        <v>44833.0</v>
      </c>
      <c r="H2735" s="38" t="b">
        <f t="shared" si="3"/>
        <v>1</v>
      </c>
      <c r="I2735" s="41" t="b">
        <f>VLOOKUP($A2735, 'temp eLife data'!$A$2:$I$2947, 9, FALSE)</f>
        <v>1</v>
      </c>
      <c r="J2735" s="41" t="b">
        <f t="shared" si="4"/>
        <v>1</v>
      </c>
      <c r="K2735" s="44">
        <f>VLOOKUP($A2735, 'temp eLife data'!$A$2:$I$2947, 8, FALSE)</f>
        <v>44833</v>
      </c>
    </row>
    <row r="2736" hidden="1">
      <c r="A2736" s="9" t="s">
        <v>1501</v>
      </c>
      <c r="B2736" s="32">
        <v>44846.0</v>
      </c>
      <c r="C2736" s="32">
        <v>44858.0</v>
      </c>
      <c r="D2736" s="36" t="b">
        <f t="shared" si="1"/>
        <v>1</v>
      </c>
      <c r="E2736" s="37">
        <f t="shared" si="2"/>
        <v>44846</v>
      </c>
      <c r="F2736" s="32">
        <v>44751.0</v>
      </c>
      <c r="G2736" s="32">
        <v>44838.0</v>
      </c>
      <c r="H2736" s="38" t="b">
        <f t="shared" si="3"/>
        <v>1</v>
      </c>
      <c r="I2736" s="41" t="b">
        <f>VLOOKUP($A2736, 'temp eLife data'!$A$2:$I$2947, 9, FALSE)</f>
        <v>1</v>
      </c>
      <c r="J2736" s="41" t="b">
        <f t="shared" si="4"/>
        <v>1</v>
      </c>
      <c r="K2736" s="44">
        <f>VLOOKUP($A2736, 'temp eLife data'!$A$2:$I$2947, 8, FALSE)</f>
        <v>44838</v>
      </c>
    </row>
    <row r="2737" hidden="1">
      <c r="A2737" s="9" t="s">
        <v>1485</v>
      </c>
      <c r="D2737" s="36" t="str">
        <f t="shared" si="1"/>
        <v>#N/A</v>
      </c>
      <c r="E2737" s="37" t="str">
        <f t="shared" si="2"/>
        <v>#N/A</v>
      </c>
      <c r="F2737" s="32">
        <v>44755.0</v>
      </c>
      <c r="G2737" s="32">
        <v>44833.0</v>
      </c>
      <c r="H2737" s="38" t="b">
        <f t="shared" si="3"/>
        <v>0</v>
      </c>
      <c r="I2737" s="41" t="b">
        <f>VLOOKUP($A2737, 'temp eLife data'!$A$2:$I$2947, 9, FALSE)</f>
        <v>1</v>
      </c>
      <c r="J2737" s="41" t="b">
        <f t="shared" si="4"/>
        <v>0</v>
      </c>
      <c r="K2737" s="44">
        <f>VLOOKUP($A2737, 'temp eLife data'!$A$2:$I$2947, 8, FALSE)</f>
        <v>44833</v>
      </c>
    </row>
    <row r="2738" hidden="1">
      <c r="A2738" s="9" t="s">
        <v>2717</v>
      </c>
      <c r="B2738" s="32">
        <v>44991.0</v>
      </c>
      <c r="D2738" s="36" t="b">
        <f t="shared" si="1"/>
        <v>1</v>
      </c>
      <c r="E2738" s="37">
        <f t="shared" si="2"/>
        <v>44991</v>
      </c>
      <c r="F2738" s="32">
        <v>44706.0</v>
      </c>
      <c r="G2738" s="32">
        <v>44813.0</v>
      </c>
      <c r="H2738" s="38" t="b">
        <f t="shared" si="3"/>
        <v>1</v>
      </c>
      <c r="I2738" s="41" t="b">
        <f>VLOOKUP($A2738, 'temp eLife data'!$A$2:$I$2947, 9, FALSE)</f>
        <v>1</v>
      </c>
      <c r="J2738" s="41" t="b">
        <f t="shared" si="4"/>
        <v>1</v>
      </c>
      <c r="K2738" s="44">
        <f>VLOOKUP($A2738, 'temp eLife data'!$A$2:$I$2947, 8, FALSE)</f>
        <v>44813</v>
      </c>
    </row>
    <row r="2739" hidden="1">
      <c r="A2739" s="9" t="s">
        <v>1627</v>
      </c>
      <c r="B2739" s="32">
        <v>44837.0</v>
      </c>
      <c r="C2739" s="32">
        <v>44867.0</v>
      </c>
      <c r="D2739" s="36" t="b">
        <f t="shared" si="1"/>
        <v>1</v>
      </c>
      <c r="E2739" s="37">
        <f t="shared" si="2"/>
        <v>44837</v>
      </c>
      <c r="F2739" s="32">
        <v>44735.0</v>
      </c>
      <c r="G2739" s="32">
        <v>44830.0</v>
      </c>
      <c r="H2739" s="38" t="b">
        <f t="shared" si="3"/>
        <v>1</v>
      </c>
      <c r="I2739" s="41" t="b">
        <f>VLOOKUP($A2739, 'temp eLife data'!$A$2:$I$2947, 9, FALSE)</f>
        <v>1</v>
      </c>
      <c r="J2739" s="41" t="b">
        <f t="shared" si="4"/>
        <v>1</v>
      </c>
      <c r="K2739" s="44">
        <f>VLOOKUP($A2739, 'temp eLife data'!$A$2:$I$2947, 8, FALSE)</f>
        <v>44830</v>
      </c>
    </row>
    <row r="2740" hidden="1">
      <c r="A2740" s="9" t="s">
        <v>1517</v>
      </c>
      <c r="B2740" s="32">
        <v>44897.0</v>
      </c>
      <c r="C2740" s="32">
        <v>44929.0</v>
      </c>
      <c r="D2740" s="36" t="b">
        <f t="shared" si="1"/>
        <v>1</v>
      </c>
      <c r="E2740" s="37">
        <f t="shared" si="2"/>
        <v>44897</v>
      </c>
      <c r="F2740" s="32">
        <v>44748.0</v>
      </c>
      <c r="G2740" s="32">
        <v>44886.0</v>
      </c>
      <c r="H2740" s="38" t="b">
        <f t="shared" si="3"/>
        <v>1</v>
      </c>
      <c r="I2740" s="41" t="b">
        <f>VLOOKUP($A2740, 'temp eLife data'!$A$2:$I$2947, 9, FALSE)</f>
        <v>1</v>
      </c>
      <c r="J2740" s="41" t="b">
        <f t="shared" si="4"/>
        <v>1</v>
      </c>
      <c r="K2740" s="44">
        <f>VLOOKUP($A2740, 'temp eLife data'!$A$2:$I$2947, 8, FALSE)</f>
        <v>44886</v>
      </c>
    </row>
    <row r="2741" hidden="1">
      <c r="A2741" s="9" t="s">
        <v>1505</v>
      </c>
      <c r="B2741" s="32">
        <v>44942.0</v>
      </c>
      <c r="D2741" s="36" t="b">
        <f t="shared" si="1"/>
        <v>1</v>
      </c>
      <c r="E2741" s="37">
        <f t="shared" si="2"/>
        <v>44942</v>
      </c>
      <c r="F2741" s="32">
        <v>44749.0</v>
      </c>
      <c r="G2741" s="32">
        <v>44916.0</v>
      </c>
      <c r="H2741" s="38" t="b">
        <f t="shared" si="3"/>
        <v>1</v>
      </c>
      <c r="I2741" s="41" t="b">
        <f>VLOOKUP($A2741, 'temp eLife data'!$A$2:$I$2947, 9, FALSE)</f>
        <v>1</v>
      </c>
      <c r="J2741" s="41" t="b">
        <f t="shared" si="4"/>
        <v>1</v>
      </c>
      <c r="K2741" s="44">
        <f>VLOOKUP($A2741, 'temp eLife data'!$A$2:$I$2947, 8, FALSE)</f>
        <v>44916</v>
      </c>
    </row>
    <row r="2742" hidden="1">
      <c r="A2742" s="9" t="s">
        <v>1307</v>
      </c>
      <c r="D2742" s="36" t="str">
        <f t="shared" si="1"/>
        <v>#N/A</v>
      </c>
      <c r="E2742" s="37" t="str">
        <f t="shared" si="2"/>
        <v>#N/A</v>
      </c>
      <c r="F2742" s="32">
        <v>44780.0</v>
      </c>
      <c r="G2742" s="32">
        <v>44875.0</v>
      </c>
      <c r="H2742" s="38" t="b">
        <f t="shared" si="3"/>
        <v>0</v>
      </c>
      <c r="I2742" s="41" t="b">
        <f>VLOOKUP($A2742, 'temp eLife data'!$A$2:$I$2947, 9, FALSE)</f>
        <v>1</v>
      </c>
      <c r="J2742" s="41" t="b">
        <f t="shared" si="4"/>
        <v>0</v>
      </c>
      <c r="K2742" s="44">
        <f>VLOOKUP($A2742, 'temp eLife data'!$A$2:$I$2947, 8, FALSE)</f>
        <v>44875</v>
      </c>
    </row>
    <row r="2743" hidden="1">
      <c r="A2743" s="9" t="s">
        <v>1729</v>
      </c>
      <c r="B2743" s="32">
        <v>44854.0</v>
      </c>
      <c r="C2743" s="32">
        <v>44873.0</v>
      </c>
      <c r="D2743" s="36" t="b">
        <f t="shared" si="1"/>
        <v>1</v>
      </c>
      <c r="E2743" s="37">
        <f t="shared" si="2"/>
        <v>44854</v>
      </c>
      <c r="F2743" s="32">
        <v>44725.0</v>
      </c>
      <c r="G2743" s="32">
        <v>44832.0</v>
      </c>
      <c r="H2743" s="38" t="b">
        <f t="shared" si="3"/>
        <v>1</v>
      </c>
      <c r="I2743" s="41" t="b">
        <f>VLOOKUP($A2743, 'temp eLife data'!$A$2:$I$2947, 9, FALSE)</f>
        <v>1</v>
      </c>
      <c r="J2743" s="41" t="b">
        <f t="shared" si="4"/>
        <v>1</v>
      </c>
      <c r="K2743" s="44">
        <f>VLOOKUP($A2743, 'temp eLife data'!$A$2:$I$2947, 8, FALSE)</f>
        <v>44832</v>
      </c>
    </row>
    <row r="2744" hidden="1">
      <c r="A2744" s="9" t="s">
        <v>1459</v>
      </c>
      <c r="C2744" s="32">
        <v>44883.0</v>
      </c>
      <c r="D2744" s="36" t="b">
        <f t="shared" si="1"/>
        <v>1</v>
      </c>
      <c r="E2744" s="37">
        <f t="shared" si="2"/>
        <v>44883</v>
      </c>
      <c r="F2744" s="32">
        <v>44756.0</v>
      </c>
      <c r="G2744" s="32">
        <v>44858.0</v>
      </c>
      <c r="H2744" s="38" t="b">
        <f t="shared" si="3"/>
        <v>1</v>
      </c>
      <c r="I2744" s="41" t="b">
        <f>VLOOKUP($A2744, 'temp eLife data'!$A$2:$I$2947, 9, FALSE)</f>
        <v>1</v>
      </c>
      <c r="J2744" s="41" t="b">
        <f t="shared" si="4"/>
        <v>1</v>
      </c>
      <c r="K2744" s="44">
        <f>VLOOKUP($A2744, 'temp eLife data'!$A$2:$I$2947, 8, FALSE)</f>
        <v>44858</v>
      </c>
    </row>
    <row r="2745" hidden="1">
      <c r="A2745" s="9" t="s">
        <v>1649</v>
      </c>
      <c r="B2745" s="32">
        <v>44879.0</v>
      </c>
      <c r="C2745" s="32">
        <v>44895.0</v>
      </c>
      <c r="D2745" s="36" t="b">
        <f t="shared" si="1"/>
        <v>1</v>
      </c>
      <c r="E2745" s="37">
        <f t="shared" si="2"/>
        <v>44879</v>
      </c>
      <c r="F2745" s="32">
        <v>44732.0</v>
      </c>
      <c r="G2745" s="32">
        <v>44857.0</v>
      </c>
      <c r="H2745" s="38" t="b">
        <f t="shared" si="3"/>
        <v>1</v>
      </c>
      <c r="I2745" s="41" t="b">
        <f>VLOOKUP($A2745, 'temp eLife data'!$A$2:$I$2947, 9, FALSE)</f>
        <v>1</v>
      </c>
      <c r="J2745" s="41" t="b">
        <f t="shared" si="4"/>
        <v>1</v>
      </c>
      <c r="K2745" s="44">
        <f>VLOOKUP($A2745, 'temp eLife data'!$A$2:$I$2947, 8, FALSE)</f>
        <v>44857</v>
      </c>
    </row>
    <row r="2746" hidden="1">
      <c r="A2746" s="9" t="s">
        <v>1399</v>
      </c>
      <c r="C2746" s="32">
        <v>44846.0</v>
      </c>
      <c r="D2746" s="36" t="b">
        <f t="shared" si="1"/>
        <v>1</v>
      </c>
      <c r="E2746" s="37">
        <f t="shared" si="2"/>
        <v>44846</v>
      </c>
      <c r="F2746" s="32">
        <v>44767.0</v>
      </c>
      <c r="G2746" s="32">
        <v>44805.0</v>
      </c>
      <c r="H2746" s="38" t="b">
        <f t="shared" si="3"/>
        <v>1</v>
      </c>
      <c r="I2746" s="41" t="b">
        <f>VLOOKUP($A2746, 'temp eLife data'!$A$2:$I$2947, 9, FALSE)</f>
        <v>1</v>
      </c>
      <c r="J2746" s="41" t="b">
        <f t="shared" si="4"/>
        <v>1</v>
      </c>
      <c r="K2746" s="44">
        <f>VLOOKUP($A2746, 'temp eLife data'!$A$2:$I$2947, 8, FALSE)</f>
        <v>44805</v>
      </c>
    </row>
    <row r="2747">
      <c r="A2747" s="9" t="s">
        <v>17701</v>
      </c>
      <c r="D2747" s="36" t="str">
        <f t="shared" si="1"/>
        <v>#N/A</v>
      </c>
      <c r="E2747" s="37" t="str">
        <f t="shared" si="2"/>
        <v>#N/A</v>
      </c>
      <c r="F2747" s="32">
        <v>44645.0</v>
      </c>
      <c r="G2747" s="32">
        <v>44953.0</v>
      </c>
      <c r="H2747" s="38" t="b">
        <f t="shared" si="3"/>
        <v>0</v>
      </c>
      <c r="I2747" s="41" t="str">
        <f>VLOOKUP($A2747, 'temp eLife data'!$A$2:$I$2947, 9, FALSE)</f>
        <v>#N/A</v>
      </c>
      <c r="J2747" s="41" t="str">
        <f t="shared" si="4"/>
        <v>#N/A</v>
      </c>
      <c r="K2747" s="41" t="str">
        <f>VLOOKUP($A2747, 'temp eLife data'!$A$2:$I$2947, 8, FALSE)</f>
        <v>#N/A</v>
      </c>
    </row>
    <row r="2748" hidden="1">
      <c r="A2748" s="9" t="s">
        <v>1293</v>
      </c>
      <c r="C2748" s="32">
        <v>44897.0</v>
      </c>
      <c r="D2748" s="36" t="b">
        <f t="shared" si="1"/>
        <v>1</v>
      </c>
      <c r="E2748" s="37">
        <f t="shared" si="2"/>
        <v>44897</v>
      </c>
      <c r="F2748" s="32">
        <v>44781.0</v>
      </c>
      <c r="G2748" s="32">
        <v>44880.0</v>
      </c>
      <c r="H2748" s="38" t="b">
        <f t="shared" si="3"/>
        <v>1</v>
      </c>
      <c r="I2748" s="41" t="b">
        <f>VLOOKUP($A2748, 'temp eLife data'!$A$2:$I$2947, 9, FALSE)</f>
        <v>1</v>
      </c>
      <c r="J2748" s="41" t="b">
        <f t="shared" si="4"/>
        <v>1</v>
      </c>
      <c r="K2748" s="44">
        <f>VLOOKUP($A2748, 'temp eLife data'!$A$2:$I$2947, 8, FALSE)</f>
        <v>44880</v>
      </c>
    </row>
    <row r="2749" hidden="1">
      <c r="A2749" s="9" t="s">
        <v>1187</v>
      </c>
      <c r="B2749" s="32">
        <v>44957.0</v>
      </c>
      <c r="C2749" s="32">
        <v>44971.0</v>
      </c>
      <c r="D2749" s="36" t="b">
        <f t="shared" si="1"/>
        <v>1</v>
      </c>
      <c r="E2749" s="37">
        <f t="shared" si="2"/>
        <v>44957</v>
      </c>
      <c r="F2749" s="32">
        <v>44799.0</v>
      </c>
      <c r="G2749" s="32">
        <v>44945.0</v>
      </c>
      <c r="H2749" s="38" t="b">
        <f t="shared" si="3"/>
        <v>1</v>
      </c>
      <c r="I2749" s="41" t="b">
        <f>VLOOKUP($A2749, 'temp eLife data'!$A$2:$I$2947, 9, FALSE)</f>
        <v>1</v>
      </c>
      <c r="J2749" s="41" t="b">
        <f t="shared" si="4"/>
        <v>1</v>
      </c>
      <c r="K2749" s="44">
        <f>VLOOKUP($A2749, 'temp eLife data'!$A$2:$I$2947, 8, FALSE)</f>
        <v>44945</v>
      </c>
    </row>
    <row r="2750" hidden="1">
      <c r="A2750" s="9" t="s">
        <v>1415</v>
      </c>
      <c r="B2750" s="32">
        <v>44923.0</v>
      </c>
      <c r="C2750" s="32">
        <v>44936.0</v>
      </c>
      <c r="D2750" s="36" t="b">
        <f t="shared" si="1"/>
        <v>1</v>
      </c>
      <c r="E2750" s="37">
        <f t="shared" si="2"/>
        <v>44923</v>
      </c>
      <c r="F2750" s="32">
        <v>44764.0</v>
      </c>
      <c r="G2750" s="32">
        <v>44830.0</v>
      </c>
      <c r="H2750" s="38" t="b">
        <f t="shared" si="3"/>
        <v>1</v>
      </c>
      <c r="I2750" s="41" t="b">
        <f>VLOOKUP($A2750, 'temp eLife data'!$A$2:$I$2947, 9, FALSE)</f>
        <v>1</v>
      </c>
      <c r="J2750" s="41" t="b">
        <f t="shared" si="4"/>
        <v>1</v>
      </c>
      <c r="K2750" s="44">
        <f>VLOOKUP($A2750, 'temp eLife data'!$A$2:$I$2947, 8, FALSE)</f>
        <v>44830</v>
      </c>
    </row>
    <row r="2751" hidden="1">
      <c r="A2751" s="9" t="s">
        <v>1697</v>
      </c>
      <c r="B2751" s="32">
        <v>44915.0</v>
      </c>
      <c r="C2751" s="32">
        <v>44964.0</v>
      </c>
      <c r="D2751" s="36" t="b">
        <f t="shared" si="1"/>
        <v>1</v>
      </c>
      <c r="E2751" s="37">
        <f t="shared" si="2"/>
        <v>44915</v>
      </c>
      <c r="F2751" s="32">
        <v>44752.0</v>
      </c>
      <c r="G2751" s="32">
        <v>44817.0</v>
      </c>
      <c r="H2751" s="38" t="b">
        <f t="shared" si="3"/>
        <v>1</v>
      </c>
      <c r="I2751" s="41" t="b">
        <f>VLOOKUP($A2751, 'temp eLife data'!$A$2:$I$2947, 9, FALSE)</f>
        <v>1</v>
      </c>
      <c r="J2751" s="41" t="b">
        <f t="shared" si="4"/>
        <v>1</v>
      </c>
      <c r="K2751" s="44">
        <f>VLOOKUP($A2751, 'temp eLife data'!$A$2:$I$2947, 8, FALSE)</f>
        <v>44817</v>
      </c>
    </row>
    <row r="2752" hidden="1">
      <c r="A2752" s="9" t="s">
        <v>1581</v>
      </c>
      <c r="D2752" s="36" t="str">
        <f t="shared" si="1"/>
        <v>#N/A</v>
      </c>
      <c r="E2752" s="37" t="str">
        <f t="shared" si="2"/>
        <v>#N/A</v>
      </c>
      <c r="F2752" s="32">
        <v>44740.0</v>
      </c>
      <c r="G2752" s="32">
        <v>44899.0</v>
      </c>
      <c r="H2752" s="38" t="b">
        <f t="shared" si="3"/>
        <v>0</v>
      </c>
      <c r="I2752" s="41" t="b">
        <f>VLOOKUP($A2752, 'temp eLife data'!$A$2:$I$2947, 9, FALSE)</f>
        <v>1</v>
      </c>
      <c r="J2752" s="41" t="b">
        <f t="shared" si="4"/>
        <v>0</v>
      </c>
      <c r="K2752" s="44">
        <f>VLOOKUP($A2752, 'temp eLife data'!$A$2:$I$2947, 8, FALSE)</f>
        <v>44899</v>
      </c>
    </row>
    <row r="2753" hidden="1">
      <c r="A2753" s="9" t="s">
        <v>3399</v>
      </c>
      <c r="B2753" s="32">
        <v>44810.0</v>
      </c>
      <c r="C2753" s="32">
        <v>44847.0</v>
      </c>
      <c r="D2753" s="36" t="b">
        <f t="shared" si="1"/>
        <v>1</v>
      </c>
      <c r="E2753" s="37">
        <f t="shared" si="2"/>
        <v>44810</v>
      </c>
      <c r="F2753" s="32">
        <v>44754.0</v>
      </c>
      <c r="G2753" s="32">
        <v>44798.0</v>
      </c>
      <c r="H2753" s="38" t="b">
        <f t="shared" si="3"/>
        <v>1</v>
      </c>
      <c r="I2753" s="41" t="b">
        <f>VLOOKUP($A2753, 'temp eLife data'!$A$2:$I$2947, 9, FALSE)</f>
        <v>1</v>
      </c>
      <c r="J2753" s="41" t="b">
        <f t="shared" si="4"/>
        <v>1</v>
      </c>
      <c r="K2753" s="44">
        <f>VLOOKUP($A2753, 'temp eLife data'!$A$2:$I$2947, 8, FALSE)</f>
        <v>44798</v>
      </c>
    </row>
    <row r="2754" hidden="1">
      <c r="A2754" s="9" t="s">
        <v>1427</v>
      </c>
      <c r="B2754" s="32">
        <v>44942.0</v>
      </c>
      <c r="C2754" s="32">
        <v>44958.0</v>
      </c>
      <c r="D2754" s="36" t="b">
        <f t="shared" si="1"/>
        <v>1</v>
      </c>
      <c r="E2754" s="37">
        <f t="shared" si="2"/>
        <v>44942</v>
      </c>
      <c r="F2754" s="32">
        <v>44762.0</v>
      </c>
      <c r="G2754" s="32">
        <v>44930.0</v>
      </c>
      <c r="H2754" s="38" t="b">
        <f t="shared" si="3"/>
        <v>1</v>
      </c>
      <c r="I2754" s="41" t="b">
        <f>VLOOKUP($A2754, 'temp eLife data'!$A$2:$I$2947, 9, FALSE)</f>
        <v>1</v>
      </c>
      <c r="J2754" s="41" t="b">
        <f t="shared" si="4"/>
        <v>1</v>
      </c>
      <c r="K2754" s="44">
        <f>VLOOKUP($A2754, 'temp eLife data'!$A$2:$I$2947, 8, FALSE)</f>
        <v>44930</v>
      </c>
    </row>
    <row r="2755" hidden="1">
      <c r="A2755" s="9" t="s">
        <v>1731</v>
      </c>
      <c r="D2755" s="36" t="str">
        <f t="shared" si="1"/>
        <v>#N/A</v>
      </c>
      <c r="E2755" s="37" t="str">
        <f t="shared" si="2"/>
        <v>#N/A</v>
      </c>
      <c r="F2755" s="32">
        <v>44725.0</v>
      </c>
      <c r="G2755" s="32">
        <v>44852.0</v>
      </c>
      <c r="H2755" s="38" t="b">
        <f t="shared" si="3"/>
        <v>0</v>
      </c>
      <c r="I2755" s="41" t="b">
        <f>VLOOKUP($A2755, 'temp eLife data'!$A$2:$I$2947, 9, FALSE)</f>
        <v>1</v>
      </c>
      <c r="J2755" s="41" t="b">
        <f t="shared" si="4"/>
        <v>0</v>
      </c>
      <c r="K2755" s="44">
        <f>VLOOKUP($A2755, 'temp eLife data'!$A$2:$I$2947, 8, FALSE)</f>
        <v>44852</v>
      </c>
    </row>
    <row r="2756" hidden="1">
      <c r="A2756" s="9" t="s">
        <v>1491</v>
      </c>
      <c r="B2756" s="32">
        <v>44872.0</v>
      </c>
      <c r="C2756" s="32">
        <v>44883.0</v>
      </c>
      <c r="D2756" s="36" t="b">
        <f t="shared" si="1"/>
        <v>1</v>
      </c>
      <c r="E2756" s="37">
        <f t="shared" si="2"/>
        <v>44872</v>
      </c>
      <c r="F2756" s="32">
        <v>44753.0</v>
      </c>
      <c r="G2756" s="32">
        <v>44862.0</v>
      </c>
      <c r="H2756" s="38" t="b">
        <f t="shared" si="3"/>
        <v>1</v>
      </c>
      <c r="I2756" s="41" t="b">
        <f>VLOOKUP($A2756, 'temp eLife data'!$A$2:$I$2947, 9, FALSE)</f>
        <v>1</v>
      </c>
      <c r="J2756" s="41" t="b">
        <f t="shared" si="4"/>
        <v>1</v>
      </c>
      <c r="K2756" s="44">
        <f>VLOOKUP($A2756, 'temp eLife data'!$A$2:$I$2947, 8, FALSE)</f>
        <v>44862</v>
      </c>
    </row>
    <row r="2757" hidden="1">
      <c r="A2757" s="9" t="s">
        <v>1461</v>
      </c>
      <c r="B2757" s="32">
        <v>44935.0</v>
      </c>
      <c r="C2757" s="32">
        <v>44944.0</v>
      </c>
      <c r="D2757" s="36" t="b">
        <f t="shared" si="1"/>
        <v>1</v>
      </c>
      <c r="E2757" s="37">
        <f t="shared" si="2"/>
        <v>44935</v>
      </c>
      <c r="F2757" s="32">
        <v>44755.0</v>
      </c>
      <c r="G2757" s="32">
        <v>44874.0</v>
      </c>
      <c r="H2757" s="38" t="b">
        <f t="shared" si="3"/>
        <v>1</v>
      </c>
      <c r="I2757" s="41" t="b">
        <f>VLOOKUP($A2757, 'temp eLife data'!$A$2:$I$2947, 9, FALSE)</f>
        <v>1</v>
      </c>
      <c r="J2757" s="41" t="b">
        <f t="shared" si="4"/>
        <v>1</v>
      </c>
      <c r="K2757" s="44">
        <f>VLOOKUP($A2757, 'temp eLife data'!$A$2:$I$2947, 8, FALSE)</f>
        <v>44874</v>
      </c>
    </row>
    <row r="2758" hidden="1">
      <c r="A2758" s="9" t="s">
        <v>1375</v>
      </c>
      <c r="B2758" s="32">
        <v>44932.0</v>
      </c>
      <c r="C2758" s="32">
        <v>44944.0</v>
      </c>
      <c r="D2758" s="36" t="b">
        <f t="shared" si="1"/>
        <v>1</v>
      </c>
      <c r="E2758" s="37">
        <f t="shared" si="2"/>
        <v>44932</v>
      </c>
      <c r="F2758" s="32">
        <v>44771.0</v>
      </c>
      <c r="G2758" s="32">
        <v>44882.0</v>
      </c>
      <c r="H2758" s="38" t="b">
        <f t="shared" si="3"/>
        <v>1</v>
      </c>
      <c r="I2758" s="41" t="b">
        <f>VLOOKUP($A2758, 'temp eLife data'!$A$2:$I$2947, 9, FALSE)</f>
        <v>1</v>
      </c>
      <c r="J2758" s="41" t="b">
        <f t="shared" si="4"/>
        <v>1</v>
      </c>
      <c r="K2758" s="44">
        <f>VLOOKUP($A2758, 'temp eLife data'!$A$2:$I$2947, 8, FALSE)</f>
        <v>44882</v>
      </c>
    </row>
    <row r="2759" hidden="1">
      <c r="A2759" s="9" t="s">
        <v>1245</v>
      </c>
      <c r="B2759" s="32">
        <v>44935.0</v>
      </c>
      <c r="C2759" s="32">
        <v>44949.0</v>
      </c>
      <c r="D2759" s="36" t="b">
        <f t="shared" si="1"/>
        <v>1</v>
      </c>
      <c r="E2759" s="37">
        <f t="shared" si="2"/>
        <v>44935</v>
      </c>
      <c r="F2759" s="32">
        <v>44790.0</v>
      </c>
      <c r="G2759" s="32">
        <v>44859.0</v>
      </c>
      <c r="H2759" s="38" t="b">
        <f t="shared" si="3"/>
        <v>1</v>
      </c>
      <c r="I2759" s="41" t="b">
        <f>VLOOKUP($A2759, 'temp eLife data'!$A$2:$I$2947, 9, FALSE)</f>
        <v>1</v>
      </c>
      <c r="J2759" s="41" t="b">
        <f t="shared" si="4"/>
        <v>1</v>
      </c>
      <c r="K2759" s="44">
        <f>VLOOKUP($A2759, 'temp eLife data'!$A$2:$I$2947, 8, FALSE)</f>
        <v>44859</v>
      </c>
    </row>
    <row r="2760" hidden="1">
      <c r="A2760" s="9" t="s">
        <v>1243</v>
      </c>
      <c r="B2760" s="32">
        <v>44960.0</v>
      </c>
      <c r="C2760" s="32">
        <v>44973.0</v>
      </c>
      <c r="D2760" s="36" t="b">
        <f t="shared" si="1"/>
        <v>1</v>
      </c>
      <c r="E2760" s="37">
        <f t="shared" si="2"/>
        <v>44960</v>
      </c>
      <c r="F2760" s="32">
        <v>44790.0</v>
      </c>
      <c r="G2760" s="32">
        <v>44872.0</v>
      </c>
      <c r="H2760" s="38" t="b">
        <f t="shared" si="3"/>
        <v>1</v>
      </c>
      <c r="I2760" s="41" t="b">
        <f>VLOOKUP($A2760, 'temp eLife data'!$A$2:$I$2947, 9, FALSE)</f>
        <v>1</v>
      </c>
      <c r="J2760" s="41" t="b">
        <f t="shared" si="4"/>
        <v>1</v>
      </c>
      <c r="K2760" s="44">
        <f>VLOOKUP($A2760, 'temp eLife data'!$A$2:$I$2947, 8, FALSE)</f>
        <v>44872</v>
      </c>
    </row>
    <row r="2761" hidden="1">
      <c r="A2761" s="9" t="s">
        <v>1225</v>
      </c>
      <c r="B2761" s="32">
        <v>44951.0</v>
      </c>
      <c r="D2761" s="36" t="b">
        <f t="shared" si="1"/>
        <v>1</v>
      </c>
      <c r="E2761" s="37">
        <f t="shared" si="2"/>
        <v>44951</v>
      </c>
      <c r="F2761" s="32">
        <v>44796.0</v>
      </c>
      <c r="G2761" s="32">
        <v>44883.0</v>
      </c>
      <c r="H2761" s="38" t="b">
        <f t="shared" si="3"/>
        <v>1</v>
      </c>
      <c r="I2761" s="41" t="b">
        <f>VLOOKUP($A2761, 'temp eLife data'!$A$2:$I$2947, 9, FALSE)</f>
        <v>1</v>
      </c>
      <c r="J2761" s="41" t="b">
        <f t="shared" si="4"/>
        <v>1</v>
      </c>
      <c r="K2761" s="44">
        <f>VLOOKUP($A2761, 'temp eLife data'!$A$2:$I$2947, 8, FALSE)</f>
        <v>44883</v>
      </c>
    </row>
    <row r="2762" hidden="1">
      <c r="A2762" s="9" t="s">
        <v>1135</v>
      </c>
      <c r="D2762" s="36" t="str">
        <f t="shared" si="1"/>
        <v>#N/A</v>
      </c>
      <c r="E2762" s="37" t="str">
        <f t="shared" si="2"/>
        <v>#N/A</v>
      </c>
      <c r="F2762" s="32">
        <v>44806.0</v>
      </c>
      <c r="G2762" s="32">
        <v>44972.0</v>
      </c>
      <c r="H2762" s="38" t="b">
        <f t="shared" si="3"/>
        <v>0</v>
      </c>
      <c r="I2762" s="41" t="b">
        <f>VLOOKUP($A2762, 'temp eLife data'!$A$2:$I$2947, 9, FALSE)</f>
        <v>1</v>
      </c>
      <c r="J2762" s="41" t="b">
        <f t="shared" si="4"/>
        <v>0</v>
      </c>
      <c r="K2762" s="44">
        <f>VLOOKUP($A2762, 'temp eLife data'!$A$2:$I$2947, 8, FALSE)</f>
        <v>44972</v>
      </c>
    </row>
    <row r="2763" hidden="1">
      <c r="A2763" s="9" t="s">
        <v>3507</v>
      </c>
      <c r="B2763" s="32">
        <v>44897.0</v>
      </c>
      <c r="C2763" s="32">
        <v>44967.0</v>
      </c>
      <c r="D2763" s="36" t="b">
        <f t="shared" si="1"/>
        <v>1</v>
      </c>
      <c r="E2763" s="37">
        <f t="shared" si="2"/>
        <v>44897</v>
      </c>
      <c r="F2763" s="32">
        <v>44753.0</v>
      </c>
      <c r="G2763" s="32">
        <v>44875.0</v>
      </c>
      <c r="H2763" s="38" t="b">
        <f t="shared" si="3"/>
        <v>1</v>
      </c>
      <c r="I2763" s="41" t="b">
        <f>VLOOKUP($A2763, 'temp eLife data'!$A$2:$I$2947, 9, FALSE)</f>
        <v>1</v>
      </c>
      <c r="J2763" s="41" t="b">
        <f t="shared" si="4"/>
        <v>1</v>
      </c>
      <c r="K2763" s="44">
        <f>VLOOKUP($A2763, 'temp eLife data'!$A$2:$I$2947, 8, FALSE)</f>
        <v>44875</v>
      </c>
    </row>
    <row r="2764" hidden="1">
      <c r="A2764" s="9" t="s">
        <v>1463</v>
      </c>
      <c r="B2764" s="32">
        <v>44963.0</v>
      </c>
      <c r="C2764" s="32">
        <v>44972.0</v>
      </c>
      <c r="D2764" s="36" t="b">
        <f t="shared" si="1"/>
        <v>1</v>
      </c>
      <c r="E2764" s="37">
        <f t="shared" si="2"/>
        <v>44963</v>
      </c>
      <c r="F2764" s="32">
        <v>44810.0</v>
      </c>
      <c r="G2764" s="32">
        <v>44945.0</v>
      </c>
      <c r="H2764" s="38" t="b">
        <f t="shared" si="3"/>
        <v>1</v>
      </c>
      <c r="I2764" s="41" t="b">
        <f>VLOOKUP($A2764, 'temp eLife data'!$A$2:$I$2947, 9, FALSE)</f>
        <v>1</v>
      </c>
      <c r="J2764" s="41" t="b">
        <f t="shared" si="4"/>
        <v>1</v>
      </c>
      <c r="K2764" s="44">
        <f>VLOOKUP($A2764, 'temp eLife data'!$A$2:$I$2947, 8, FALSE)</f>
        <v>44945</v>
      </c>
    </row>
    <row r="2765" hidden="1">
      <c r="A2765" s="9" t="s">
        <v>2797</v>
      </c>
      <c r="B2765" s="32">
        <v>44881.0</v>
      </c>
      <c r="C2765" s="32">
        <v>44895.0</v>
      </c>
      <c r="D2765" s="36" t="b">
        <f t="shared" si="1"/>
        <v>1</v>
      </c>
      <c r="E2765" s="37">
        <f t="shared" si="2"/>
        <v>44881</v>
      </c>
      <c r="F2765" s="32">
        <v>44799.0</v>
      </c>
      <c r="G2765" s="32">
        <v>44858.0</v>
      </c>
      <c r="H2765" s="38" t="b">
        <f t="shared" si="3"/>
        <v>1</v>
      </c>
      <c r="I2765" s="41" t="b">
        <f>VLOOKUP($A2765, 'temp eLife data'!$A$2:$I$2947, 9, FALSE)</f>
        <v>1</v>
      </c>
      <c r="J2765" s="41" t="b">
        <f t="shared" si="4"/>
        <v>1</v>
      </c>
      <c r="K2765" s="44">
        <f>VLOOKUP($A2765, 'temp eLife data'!$A$2:$I$2947, 8, FALSE)</f>
        <v>44858</v>
      </c>
    </row>
    <row r="2766" hidden="1">
      <c r="A2766" s="9" t="s">
        <v>1467</v>
      </c>
      <c r="B2766" s="32">
        <v>44923.0</v>
      </c>
      <c r="C2766" s="32">
        <v>44935.0</v>
      </c>
      <c r="D2766" s="36" t="b">
        <f t="shared" si="1"/>
        <v>1</v>
      </c>
      <c r="E2766" s="37">
        <f t="shared" si="2"/>
        <v>44923</v>
      </c>
      <c r="F2766" s="32">
        <v>44766.0</v>
      </c>
      <c r="G2766" s="32">
        <v>44834.0</v>
      </c>
      <c r="H2766" s="38" t="b">
        <f t="shared" si="3"/>
        <v>1</v>
      </c>
      <c r="I2766" s="41" t="b">
        <f>VLOOKUP($A2766, 'temp eLife data'!$A$2:$I$2947, 9, FALSE)</f>
        <v>1</v>
      </c>
      <c r="J2766" s="41" t="b">
        <f t="shared" si="4"/>
        <v>1</v>
      </c>
      <c r="K2766" s="44">
        <f>VLOOKUP($A2766, 'temp eLife data'!$A$2:$I$2947, 8, FALSE)</f>
        <v>44834</v>
      </c>
    </row>
    <row r="2767" hidden="1">
      <c r="A2767" s="9" t="s">
        <v>1401</v>
      </c>
      <c r="D2767" s="36" t="str">
        <f t="shared" si="1"/>
        <v>#N/A</v>
      </c>
      <c r="E2767" s="37" t="str">
        <f t="shared" si="2"/>
        <v>#N/A</v>
      </c>
      <c r="F2767" s="32">
        <v>44767.0</v>
      </c>
      <c r="G2767" s="32">
        <v>44897.0</v>
      </c>
      <c r="H2767" s="38" t="b">
        <f t="shared" si="3"/>
        <v>0</v>
      </c>
      <c r="I2767" s="41" t="b">
        <f>VLOOKUP($A2767, 'temp eLife data'!$A$2:$I$2947, 9, FALSE)</f>
        <v>1</v>
      </c>
      <c r="J2767" s="41" t="b">
        <f t="shared" si="4"/>
        <v>0</v>
      </c>
      <c r="K2767" s="44">
        <f>VLOOKUP($A2767, 'temp eLife data'!$A$2:$I$2947, 8, FALSE)</f>
        <v>44897</v>
      </c>
    </row>
    <row r="2768" hidden="1">
      <c r="A2768" s="9" t="s">
        <v>1499</v>
      </c>
      <c r="B2768" s="32">
        <v>44972.0</v>
      </c>
      <c r="C2768" s="32">
        <v>44988.0</v>
      </c>
      <c r="D2768" s="36" t="b">
        <f t="shared" si="1"/>
        <v>1</v>
      </c>
      <c r="E2768" s="37">
        <f t="shared" si="2"/>
        <v>44972</v>
      </c>
      <c r="F2768" s="32">
        <v>44750.0</v>
      </c>
      <c r="G2768" s="32">
        <v>44833.0</v>
      </c>
      <c r="H2768" s="38" t="b">
        <f t="shared" si="3"/>
        <v>1</v>
      </c>
      <c r="I2768" s="41" t="b">
        <f>VLOOKUP($A2768, 'temp eLife data'!$A$2:$I$2947, 9, FALSE)</f>
        <v>1</v>
      </c>
      <c r="J2768" s="41" t="b">
        <f t="shared" si="4"/>
        <v>1</v>
      </c>
      <c r="K2768" s="44">
        <f>VLOOKUP($A2768, 'temp eLife data'!$A$2:$I$2947, 8, FALSE)</f>
        <v>44833</v>
      </c>
    </row>
    <row r="2769" hidden="1">
      <c r="A2769" s="9" t="s">
        <v>5431</v>
      </c>
      <c r="D2769" s="36" t="str">
        <f t="shared" si="1"/>
        <v>#N/A</v>
      </c>
      <c r="E2769" s="37" t="str">
        <f t="shared" si="2"/>
        <v>#N/A</v>
      </c>
      <c r="F2769" s="32">
        <v>44758.0</v>
      </c>
      <c r="G2769" s="32">
        <v>44811.0</v>
      </c>
      <c r="H2769" s="38" t="b">
        <f t="shared" si="3"/>
        <v>0</v>
      </c>
      <c r="I2769" s="41" t="b">
        <f>VLOOKUP($A2769, 'temp eLife data'!$A$2:$I$2947, 9, FALSE)</f>
        <v>1</v>
      </c>
      <c r="J2769" s="41" t="b">
        <f t="shared" si="4"/>
        <v>0</v>
      </c>
      <c r="K2769" s="44">
        <f>VLOOKUP($A2769, 'temp eLife data'!$A$2:$I$2947, 8, FALSE)</f>
        <v>44811</v>
      </c>
    </row>
    <row r="2770" hidden="1">
      <c r="A2770" s="9" t="s">
        <v>1455</v>
      </c>
      <c r="B2770" s="32">
        <v>44866.0</v>
      </c>
      <c r="C2770" s="32">
        <v>44881.0</v>
      </c>
      <c r="D2770" s="36" t="b">
        <f t="shared" si="1"/>
        <v>1</v>
      </c>
      <c r="E2770" s="37">
        <f t="shared" si="2"/>
        <v>44866</v>
      </c>
      <c r="F2770" s="32">
        <v>44755.0</v>
      </c>
      <c r="G2770" s="32">
        <v>44830.0</v>
      </c>
      <c r="H2770" s="38" t="b">
        <f t="shared" si="3"/>
        <v>1</v>
      </c>
      <c r="I2770" s="41" t="b">
        <f>VLOOKUP($A2770, 'temp eLife data'!$A$2:$I$2947, 9, FALSE)</f>
        <v>1</v>
      </c>
      <c r="J2770" s="41" t="b">
        <f t="shared" si="4"/>
        <v>1</v>
      </c>
      <c r="K2770" s="44">
        <f>VLOOKUP($A2770, 'temp eLife data'!$A$2:$I$2947, 8, FALSE)</f>
        <v>44830</v>
      </c>
    </row>
    <row r="2771" hidden="1">
      <c r="A2771" s="9" t="s">
        <v>1181</v>
      </c>
      <c r="B2771" s="32">
        <v>44932.0</v>
      </c>
      <c r="C2771" s="32">
        <v>44991.0</v>
      </c>
      <c r="D2771" s="36" t="b">
        <f t="shared" si="1"/>
        <v>1</v>
      </c>
      <c r="E2771" s="37">
        <f t="shared" si="2"/>
        <v>44932</v>
      </c>
      <c r="F2771" s="32">
        <v>44800.0</v>
      </c>
      <c r="G2771" s="32">
        <v>44880.0</v>
      </c>
      <c r="H2771" s="38" t="b">
        <f t="shared" si="3"/>
        <v>1</v>
      </c>
      <c r="I2771" s="41" t="b">
        <f>VLOOKUP($A2771, 'temp eLife data'!$A$2:$I$2947, 9, FALSE)</f>
        <v>1</v>
      </c>
      <c r="J2771" s="41" t="b">
        <f t="shared" si="4"/>
        <v>1</v>
      </c>
      <c r="K2771" s="44">
        <f>VLOOKUP($A2771, 'temp eLife data'!$A$2:$I$2947, 8, FALSE)</f>
        <v>44880</v>
      </c>
    </row>
    <row r="2772">
      <c r="A2772" s="9" t="s">
        <v>17800</v>
      </c>
      <c r="D2772" s="36" t="str">
        <f t="shared" si="1"/>
        <v>#N/A</v>
      </c>
      <c r="E2772" s="37" t="str">
        <f t="shared" si="2"/>
        <v>#N/A</v>
      </c>
      <c r="F2772" s="32">
        <v>44784.0</v>
      </c>
      <c r="G2772" s="32">
        <v>44857.0</v>
      </c>
      <c r="H2772" s="38" t="b">
        <f t="shared" si="3"/>
        <v>0</v>
      </c>
      <c r="I2772" s="41" t="str">
        <f>VLOOKUP($A2772, 'temp eLife data'!$A$2:$I$2947, 9, FALSE)</f>
        <v>#N/A</v>
      </c>
      <c r="J2772" s="41" t="str">
        <f t="shared" si="4"/>
        <v>#N/A</v>
      </c>
      <c r="K2772" s="41" t="str">
        <f>VLOOKUP($A2772, 'temp eLife data'!$A$2:$I$2947, 8, FALSE)</f>
        <v>#N/A</v>
      </c>
    </row>
    <row r="2773">
      <c r="A2773" s="9" t="s">
        <v>17805</v>
      </c>
      <c r="D2773" s="36" t="str">
        <f t="shared" si="1"/>
        <v>#N/A</v>
      </c>
      <c r="E2773" s="37" t="str">
        <f t="shared" si="2"/>
        <v>#N/A</v>
      </c>
      <c r="F2773" s="32">
        <v>44773.0</v>
      </c>
      <c r="G2773" s="32">
        <v>44872.0</v>
      </c>
      <c r="H2773" s="38" t="b">
        <f t="shared" si="3"/>
        <v>0</v>
      </c>
      <c r="I2773" s="41" t="str">
        <f>VLOOKUP($A2773, 'temp eLife data'!$A$2:$I$2947, 9, FALSE)</f>
        <v>#N/A</v>
      </c>
      <c r="J2773" s="41" t="str">
        <f t="shared" si="4"/>
        <v>#N/A</v>
      </c>
      <c r="K2773" s="41" t="str">
        <f>VLOOKUP($A2773, 'temp eLife data'!$A$2:$I$2947, 8, FALSE)</f>
        <v>#N/A</v>
      </c>
    </row>
    <row r="2774" hidden="1">
      <c r="A2774" s="9" t="s">
        <v>1233</v>
      </c>
      <c r="D2774" s="36" t="str">
        <f t="shared" si="1"/>
        <v>#N/A</v>
      </c>
      <c r="E2774" s="37" t="str">
        <f t="shared" si="2"/>
        <v>#N/A</v>
      </c>
      <c r="F2774" s="32">
        <v>44791.0</v>
      </c>
      <c r="G2774" s="32">
        <v>44924.0</v>
      </c>
      <c r="H2774" s="38" t="b">
        <f t="shared" si="3"/>
        <v>0</v>
      </c>
      <c r="I2774" s="41" t="b">
        <f>VLOOKUP($A2774, 'temp eLife data'!$A$2:$I$2947, 9, FALSE)</f>
        <v>1</v>
      </c>
      <c r="J2774" s="41" t="b">
        <f t="shared" si="4"/>
        <v>0</v>
      </c>
      <c r="K2774" s="44">
        <f>VLOOKUP($A2774, 'temp eLife data'!$A$2:$I$2947, 8, FALSE)</f>
        <v>44924</v>
      </c>
    </row>
    <row r="2775">
      <c r="A2775" s="9" t="s">
        <v>17814</v>
      </c>
      <c r="D2775" s="36" t="str">
        <f t="shared" si="1"/>
        <v>#N/A</v>
      </c>
      <c r="E2775" s="37" t="str">
        <f t="shared" si="2"/>
        <v>#N/A</v>
      </c>
      <c r="F2775" s="32">
        <v>44763.0</v>
      </c>
      <c r="G2775" s="32">
        <v>44872.0</v>
      </c>
      <c r="H2775" s="38" t="b">
        <f t="shared" si="3"/>
        <v>0</v>
      </c>
      <c r="I2775" s="41" t="str">
        <f>VLOOKUP($A2775, 'temp eLife data'!$A$2:$I$2947, 9, FALSE)</f>
        <v>#N/A</v>
      </c>
      <c r="J2775" s="41" t="str">
        <f t="shared" si="4"/>
        <v>#N/A</v>
      </c>
      <c r="K2775" s="41" t="str">
        <f>VLOOKUP($A2775, 'temp eLife data'!$A$2:$I$2947, 8, FALSE)</f>
        <v>#N/A</v>
      </c>
    </row>
    <row r="2776" hidden="1">
      <c r="A2776" s="9" t="s">
        <v>1661</v>
      </c>
      <c r="B2776" s="32">
        <v>44929.0</v>
      </c>
      <c r="C2776" s="32">
        <v>44964.0</v>
      </c>
      <c r="D2776" s="36" t="b">
        <f t="shared" si="1"/>
        <v>1</v>
      </c>
      <c r="E2776" s="37">
        <f t="shared" si="2"/>
        <v>44929</v>
      </c>
      <c r="F2776" s="32">
        <v>44733.0</v>
      </c>
      <c r="G2776" s="32">
        <v>44916.0</v>
      </c>
      <c r="H2776" s="38" t="b">
        <f t="shared" si="3"/>
        <v>1</v>
      </c>
      <c r="I2776" s="41" t="b">
        <f>VLOOKUP($A2776, 'temp eLife data'!$A$2:$I$2947, 9, FALSE)</f>
        <v>1</v>
      </c>
      <c r="J2776" s="41" t="b">
        <f t="shared" si="4"/>
        <v>1</v>
      </c>
      <c r="K2776" s="44">
        <f>VLOOKUP($A2776, 'temp eLife data'!$A$2:$I$2947, 8, FALSE)</f>
        <v>44916</v>
      </c>
    </row>
    <row r="2777" hidden="1">
      <c r="A2777" s="9" t="s">
        <v>1429</v>
      </c>
      <c r="B2777" s="32">
        <v>44903.0</v>
      </c>
      <c r="C2777" s="32">
        <v>44914.0</v>
      </c>
      <c r="D2777" s="36" t="b">
        <f t="shared" si="1"/>
        <v>1</v>
      </c>
      <c r="E2777" s="37">
        <f t="shared" si="2"/>
        <v>44903</v>
      </c>
      <c r="F2777" s="32">
        <v>44761.0</v>
      </c>
      <c r="G2777" s="32">
        <v>44844.0</v>
      </c>
      <c r="H2777" s="38" t="b">
        <f t="shared" si="3"/>
        <v>1</v>
      </c>
      <c r="I2777" s="41" t="b">
        <f>VLOOKUP($A2777, 'temp eLife data'!$A$2:$I$2947, 9, FALSE)</f>
        <v>1</v>
      </c>
      <c r="J2777" s="41" t="b">
        <f t="shared" si="4"/>
        <v>1</v>
      </c>
      <c r="K2777" s="44">
        <f>VLOOKUP($A2777, 'temp eLife data'!$A$2:$I$2947, 8, FALSE)</f>
        <v>44844</v>
      </c>
    </row>
    <row r="2778" hidden="1">
      <c r="A2778" s="9" t="s">
        <v>1421</v>
      </c>
      <c r="D2778" s="36" t="str">
        <f t="shared" si="1"/>
        <v>#N/A</v>
      </c>
      <c r="E2778" s="37" t="str">
        <f t="shared" si="2"/>
        <v>#N/A</v>
      </c>
      <c r="F2778" s="32">
        <v>44764.0</v>
      </c>
      <c r="G2778" s="32">
        <v>44857.0</v>
      </c>
      <c r="H2778" s="38" t="b">
        <f t="shared" si="3"/>
        <v>0</v>
      </c>
      <c r="I2778" s="41" t="b">
        <f>VLOOKUP($A2778, 'temp eLife data'!$A$2:$I$2947, 9, FALSE)</f>
        <v>1</v>
      </c>
      <c r="J2778" s="41" t="b">
        <f t="shared" si="4"/>
        <v>0</v>
      </c>
      <c r="K2778" s="44">
        <f>VLOOKUP($A2778, 'temp eLife data'!$A$2:$I$2947, 8, FALSE)</f>
        <v>44857</v>
      </c>
    </row>
    <row r="2779" hidden="1">
      <c r="A2779" s="9" t="s">
        <v>1687</v>
      </c>
      <c r="D2779" s="36" t="str">
        <f t="shared" si="1"/>
        <v>#N/A</v>
      </c>
      <c r="E2779" s="37" t="str">
        <f t="shared" si="2"/>
        <v>#N/A</v>
      </c>
      <c r="F2779" s="32">
        <v>44728.0</v>
      </c>
      <c r="G2779" s="32">
        <v>44869.0</v>
      </c>
      <c r="H2779" s="38" t="b">
        <f t="shared" si="3"/>
        <v>0</v>
      </c>
      <c r="I2779" s="41" t="b">
        <f>VLOOKUP($A2779, 'temp eLife data'!$A$2:$I$2947, 9, FALSE)</f>
        <v>1</v>
      </c>
      <c r="J2779" s="41" t="b">
        <f t="shared" si="4"/>
        <v>0</v>
      </c>
      <c r="K2779" s="44">
        <f>VLOOKUP($A2779, 'temp eLife data'!$A$2:$I$2947, 8, FALSE)</f>
        <v>44869</v>
      </c>
    </row>
    <row r="2780">
      <c r="A2780" s="9" t="s">
        <v>17833</v>
      </c>
      <c r="D2780" s="36" t="str">
        <f t="shared" si="1"/>
        <v>#N/A</v>
      </c>
      <c r="E2780" s="37" t="str">
        <f t="shared" si="2"/>
        <v>#N/A</v>
      </c>
      <c r="F2780" s="32">
        <v>44775.0</v>
      </c>
      <c r="G2780" s="32">
        <v>44965.0</v>
      </c>
      <c r="H2780" s="38" t="b">
        <f t="shared" si="3"/>
        <v>0</v>
      </c>
      <c r="I2780" s="41" t="str">
        <f>VLOOKUP($A2780, 'temp eLife data'!$A$2:$I$2947, 9, FALSE)</f>
        <v>#N/A</v>
      </c>
      <c r="J2780" s="41" t="str">
        <f t="shared" si="4"/>
        <v>#N/A</v>
      </c>
      <c r="K2780" s="41" t="str">
        <f>VLOOKUP($A2780, 'temp eLife data'!$A$2:$I$2947, 8, FALSE)</f>
        <v>#N/A</v>
      </c>
    </row>
    <row r="2781" hidden="1">
      <c r="A2781" s="9" t="s">
        <v>1285</v>
      </c>
      <c r="D2781" s="36" t="str">
        <f t="shared" si="1"/>
        <v>#N/A</v>
      </c>
      <c r="E2781" s="37" t="str">
        <f t="shared" si="2"/>
        <v>#N/A</v>
      </c>
      <c r="F2781" s="32">
        <v>44784.0</v>
      </c>
      <c r="G2781" s="32">
        <v>44876.0</v>
      </c>
      <c r="H2781" s="38" t="b">
        <f t="shared" si="3"/>
        <v>0</v>
      </c>
      <c r="I2781" s="41" t="b">
        <f>VLOOKUP($A2781, 'temp eLife data'!$A$2:$I$2947, 9, FALSE)</f>
        <v>1</v>
      </c>
      <c r="J2781" s="41" t="b">
        <f t="shared" si="4"/>
        <v>0</v>
      </c>
      <c r="K2781" s="44">
        <f>VLOOKUP($A2781, 'temp eLife data'!$A$2:$I$2947, 8, FALSE)</f>
        <v>44876</v>
      </c>
    </row>
    <row r="2782" hidden="1">
      <c r="A2782" s="9" t="s">
        <v>1369</v>
      </c>
      <c r="B2782" s="32">
        <v>44950.0</v>
      </c>
      <c r="C2782" s="32">
        <v>44960.0</v>
      </c>
      <c r="D2782" s="36" t="b">
        <f t="shared" si="1"/>
        <v>1</v>
      </c>
      <c r="E2782" s="37">
        <f t="shared" si="2"/>
        <v>44950</v>
      </c>
      <c r="F2782" s="32">
        <v>44772.0</v>
      </c>
      <c r="G2782" s="32">
        <v>44831.0</v>
      </c>
      <c r="H2782" s="38" t="b">
        <f t="shared" si="3"/>
        <v>1</v>
      </c>
      <c r="I2782" s="41" t="b">
        <f>VLOOKUP($A2782, 'temp eLife data'!$A$2:$I$2947, 9, FALSE)</f>
        <v>1</v>
      </c>
      <c r="J2782" s="41" t="b">
        <f t="shared" si="4"/>
        <v>1</v>
      </c>
      <c r="K2782" s="44">
        <f>VLOOKUP($A2782, 'temp eLife data'!$A$2:$I$2947, 8, FALSE)</f>
        <v>44831</v>
      </c>
    </row>
    <row r="2783" hidden="1">
      <c r="A2783" s="9" t="s">
        <v>1727</v>
      </c>
      <c r="D2783" s="36" t="str">
        <f t="shared" si="1"/>
        <v>#N/A</v>
      </c>
      <c r="E2783" s="37" t="str">
        <f t="shared" si="2"/>
        <v>#N/A</v>
      </c>
      <c r="F2783" s="32">
        <v>44726.0</v>
      </c>
      <c r="G2783" s="32">
        <v>44841.0</v>
      </c>
      <c r="H2783" s="38" t="b">
        <f t="shared" si="3"/>
        <v>0</v>
      </c>
      <c r="I2783" s="41" t="b">
        <f>VLOOKUP($A2783, 'temp eLife data'!$A$2:$I$2947, 9, FALSE)</f>
        <v>1</v>
      </c>
      <c r="J2783" s="41" t="b">
        <f t="shared" si="4"/>
        <v>0</v>
      </c>
      <c r="K2783" s="44">
        <f>VLOOKUP($A2783, 'temp eLife data'!$A$2:$I$2947, 8, FALSE)</f>
        <v>44841</v>
      </c>
    </row>
    <row r="2784" hidden="1">
      <c r="A2784" s="9" t="s">
        <v>1389</v>
      </c>
      <c r="B2784" s="32">
        <v>44991.0</v>
      </c>
      <c r="D2784" s="36" t="b">
        <f t="shared" si="1"/>
        <v>1</v>
      </c>
      <c r="E2784" s="37">
        <f t="shared" si="2"/>
        <v>44991</v>
      </c>
      <c r="F2784" s="32">
        <v>44770.0</v>
      </c>
      <c r="G2784" s="32">
        <v>44809.0</v>
      </c>
      <c r="H2784" s="38" t="b">
        <f t="shared" si="3"/>
        <v>1</v>
      </c>
      <c r="I2784" s="41" t="b">
        <f>VLOOKUP($A2784, 'temp eLife data'!$A$2:$I$2947, 9, FALSE)</f>
        <v>1</v>
      </c>
      <c r="J2784" s="41" t="b">
        <f t="shared" si="4"/>
        <v>1</v>
      </c>
      <c r="K2784" s="44">
        <f>VLOOKUP($A2784, 'temp eLife data'!$A$2:$I$2947, 8, FALSE)</f>
        <v>44809</v>
      </c>
    </row>
    <row r="2785" hidden="1">
      <c r="A2785" s="9" t="s">
        <v>809</v>
      </c>
      <c r="B2785" s="32">
        <v>44942.0</v>
      </c>
      <c r="C2785" s="32">
        <v>44956.0</v>
      </c>
      <c r="D2785" s="36" t="b">
        <f t="shared" si="1"/>
        <v>1</v>
      </c>
      <c r="E2785" s="37">
        <f t="shared" si="2"/>
        <v>44942</v>
      </c>
      <c r="F2785" s="32">
        <v>44864.0</v>
      </c>
      <c r="G2785" s="32">
        <v>44928.0</v>
      </c>
      <c r="H2785" s="38" t="b">
        <f t="shared" si="3"/>
        <v>1</v>
      </c>
      <c r="I2785" s="41" t="b">
        <f>VLOOKUP($A2785, 'temp eLife data'!$A$2:$I$2947, 9, FALSE)</f>
        <v>1</v>
      </c>
      <c r="J2785" s="41" t="b">
        <f t="shared" si="4"/>
        <v>1</v>
      </c>
      <c r="K2785" s="44">
        <f>VLOOKUP($A2785, 'temp eLife data'!$A$2:$I$2947, 8, FALSE)</f>
        <v>44928</v>
      </c>
    </row>
    <row r="2786">
      <c r="A2786" s="9" t="s">
        <v>17854</v>
      </c>
      <c r="D2786" s="36" t="str">
        <f t="shared" si="1"/>
        <v>#N/A</v>
      </c>
      <c r="E2786" s="37" t="str">
        <f t="shared" si="2"/>
        <v>#N/A</v>
      </c>
      <c r="F2786" s="32">
        <v>44766.0</v>
      </c>
      <c r="G2786" s="32">
        <v>44852.0</v>
      </c>
      <c r="H2786" s="38" t="b">
        <f t="shared" si="3"/>
        <v>0</v>
      </c>
      <c r="I2786" s="41" t="str">
        <f>VLOOKUP($A2786, 'temp eLife data'!$A$2:$I$2947, 9, FALSE)</f>
        <v>#N/A</v>
      </c>
      <c r="J2786" s="41" t="str">
        <f t="shared" si="4"/>
        <v>#N/A</v>
      </c>
      <c r="K2786" s="41" t="str">
        <f>VLOOKUP($A2786, 'temp eLife data'!$A$2:$I$2947, 8, FALSE)</f>
        <v>#N/A</v>
      </c>
    </row>
    <row r="2787" hidden="1">
      <c r="A2787" s="9" t="s">
        <v>1439</v>
      </c>
      <c r="B2787" s="32">
        <v>44970.0</v>
      </c>
      <c r="D2787" s="36" t="b">
        <f t="shared" si="1"/>
        <v>1</v>
      </c>
      <c r="E2787" s="37">
        <f t="shared" si="2"/>
        <v>44970</v>
      </c>
      <c r="F2787" s="32">
        <v>44786.0</v>
      </c>
      <c r="G2787" s="32">
        <v>44893.0</v>
      </c>
      <c r="H2787" s="38" t="b">
        <f t="shared" si="3"/>
        <v>1</v>
      </c>
      <c r="I2787" s="41" t="b">
        <f>VLOOKUP($A2787, 'temp eLife data'!$A$2:$I$2947, 9, FALSE)</f>
        <v>1</v>
      </c>
      <c r="J2787" s="41" t="b">
        <f t="shared" si="4"/>
        <v>1</v>
      </c>
      <c r="K2787" s="44">
        <f>VLOOKUP($A2787, 'temp eLife data'!$A$2:$I$2947, 8, FALSE)</f>
        <v>44893</v>
      </c>
    </row>
    <row r="2788" hidden="1">
      <c r="A2788" s="9" t="s">
        <v>1699</v>
      </c>
      <c r="B2788" s="32">
        <v>44874.0</v>
      </c>
      <c r="C2788" s="32">
        <v>44888.0</v>
      </c>
      <c r="D2788" s="36" t="b">
        <f t="shared" si="1"/>
        <v>1</v>
      </c>
      <c r="E2788" s="37">
        <f t="shared" si="2"/>
        <v>44874</v>
      </c>
      <c r="F2788" s="32">
        <v>44775.0</v>
      </c>
      <c r="G2788" s="32">
        <v>44840.0</v>
      </c>
      <c r="H2788" s="38" t="b">
        <f t="shared" si="3"/>
        <v>1</v>
      </c>
      <c r="I2788" s="41" t="b">
        <f>VLOOKUP($A2788, 'temp eLife data'!$A$2:$I$2947, 9, FALSE)</f>
        <v>1</v>
      </c>
      <c r="J2788" s="41" t="b">
        <f t="shared" si="4"/>
        <v>1</v>
      </c>
      <c r="K2788" s="44">
        <f>VLOOKUP($A2788, 'temp eLife data'!$A$2:$I$2947, 8, FALSE)</f>
        <v>44840</v>
      </c>
    </row>
    <row r="2789" hidden="1">
      <c r="A2789" s="9" t="s">
        <v>1331</v>
      </c>
      <c r="B2789" s="32">
        <v>44909.0</v>
      </c>
      <c r="C2789" s="32">
        <v>44925.0</v>
      </c>
      <c r="D2789" s="36" t="b">
        <f t="shared" si="1"/>
        <v>1</v>
      </c>
      <c r="E2789" s="37">
        <f t="shared" si="2"/>
        <v>44909</v>
      </c>
      <c r="F2789" s="32">
        <v>44778.0</v>
      </c>
      <c r="G2789" s="32">
        <v>44847.0</v>
      </c>
      <c r="H2789" s="38" t="b">
        <f t="shared" si="3"/>
        <v>1</v>
      </c>
      <c r="I2789" s="41" t="b">
        <f>VLOOKUP($A2789, 'temp eLife data'!$A$2:$I$2947, 9, FALSE)</f>
        <v>1</v>
      </c>
      <c r="J2789" s="41" t="b">
        <f t="shared" si="4"/>
        <v>1</v>
      </c>
      <c r="K2789" s="44">
        <f>VLOOKUP($A2789, 'temp eLife data'!$A$2:$I$2947, 8, FALSE)</f>
        <v>44847</v>
      </c>
    </row>
    <row r="2790" hidden="1">
      <c r="A2790" s="9" t="s">
        <v>1065</v>
      </c>
      <c r="B2790" s="32">
        <v>44977.0</v>
      </c>
      <c r="C2790" s="32">
        <v>44991.0</v>
      </c>
      <c r="D2790" s="36" t="b">
        <f t="shared" si="1"/>
        <v>1</v>
      </c>
      <c r="E2790" s="37">
        <f t="shared" si="2"/>
        <v>44977</v>
      </c>
      <c r="F2790" s="32">
        <v>44817.0</v>
      </c>
      <c r="G2790" s="32">
        <v>44903.0</v>
      </c>
      <c r="H2790" s="38" t="b">
        <f t="shared" si="3"/>
        <v>1</v>
      </c>
      <c r="I2790" s="41" t="b">
        <f>VLOOKUP($A2790, 'temp eLife data'!$A$2:$I$2947, 9, FALSE)</f>
        <v>1</v>
      </c>
      <c r="J2790" s="41" t="b">
        <f t="shared" si="4"/>
        <v>1</v>
      </c>
      <c r="K2790" s="44">
        <f>VLOOKUP($A2790, 'temp eLife data'!$A$2:$I$2947, 8, FALSE)</f>
        <v>44903</v>
      </c>
    </row>
    <row r="2791" hidden="1">
      <c r="A2791" s="9" t="s">
        <v>361</v>
      </c>
      <c r="B2791" s="32">
        <v>44894.0</v>
      </c>
      <c r="C2791" s="32">
        <v>44923.0</v>
      </c>
      <c r="D2791" s="36" t="b">
        <f t="shared" si="1"/>
        <v>1</v>
      </c>
      <c r="E2791" s="37">
        <f t="shared" si="2"/>
        <v>44894</v>
      </c>
      <c r="F2791" s="32">
        <v>44760.0</v>
      </c>
      <c r="G2791" s="32">
        <v>44888.0</v>
      </c>
      <c r="H2791" s="38" t="b">
        <f t="shared" si="3"/>
        <v>1</v>
      </c>
      <c r="I2791" s="41" t="b">
        <f>VLOOKUP($A2791, 'temp eLife data'!$A$2:$I$2947, 9, FALSE)</f>
        <v>1</v>
      </c>
      <c r="J2791" s="41" t="b">
        <f t="shared" si="4"/>
        <v>1</v>
      </c>
      <c r="K2791" s="44">
        <f>VLOOKUP($A2791, 'temp eLife data'!$A$2:$I$2947, 8, FALSE)</f>
        <v>44888</v>
      </c>
    </row>
    <row r="2792" hidden="1">
      <c r="A2792" s="9" t="s">
        <v>4961</v>
      </c>
      <c r="B2792" s="32">
        <v>44908.0</v>
      </c>
      <c r="C2792" s="32">
        <v>44943.0</v>
      </c>
      <c r="D2792" s="36" t="b">
        <f t="shared" si="1"/>
        <v>1</v>
      </c>
      <c r="E2792" s="37">
        <f t="shared" si="2"/>
        <v>44908</v>
      </c>
      <c r="F2792" s="32">
        <v>44768.0</v>
      </c>
      <c r="G2792" s="32">
        <v>44819.0</v>
      </c>
      <c r="H2792" s="38" t="b">
        <f t="shared" si="3"/>
        <v>1</v>
      </c>
      <c r="I2792" s="41" t="b">
        <f>VLOOKUP($A2792, 'temp eLife data'!$A$2:$I$2947, 9, FALSE)</f>
        <v>1</v>
      </c>
      <c r="J2792" s="41" t="b">
        <f t="shared" si="4"/>
        <v>1</v>
      </c>
      <c r="K2792" s="44">
        <f>VLOOKUP($A2792, 'temp eLife data'!$A$2:$I$2947, 8, FALSE)</f>
        <v>44819</v>
      </c>
    </row>
    <row r="2793" hidden="1">
      <c r="A2793" s="9" t="s">
        <v>1515</v>
      </c>
      <c r="B2793" s="32">
        <v>44873.0</v>
      </c>
      <c r="C2793" s="32">
        <v>44883.0</v>
      </c>
      <c r="D2793" s="36" t="b">
        <f t="shared" si="1"/>
        <v>1</v>
      </c>
      <c r="E2793" s="37">
        <f t="shared" si="2"/>
        <v>44873</v>
      </c>
      <c r="F2793" s="32">
        <v>44747.0</v>
      </c>
      <c r="G2793" s="32">
        <v>44858.0</v>
      </c>
      <c r="H2793" s="38" t="b">
        <f t="shared" si="3"/>
        <v>1</v>
      </c>
      <c r="I2793" s="41" t="b">
        <f>VLOOKUP($A2793, 'temp eLife data'!$A$2:$I$2947, 9, FALSE)</f>
        <v>1</v>
      </c>
      <c r="J2793" s="41" t="b">
        <f t="shared" si="4"/>
        <v>1</v>
      </c>
      <c r="K2793" s="44">
        <f>VLOOKUP($A2793, 'temp eLife data'!$A$2:$I$2947, 8, FALSE)</f>
        <v>44858</v>
      </c>
    </row>
    <row r="2794" hidden="1">
      <c r="A2794" s="9" t="s">
        <v>2285</v>
      </c>
      <c r="B2794" s="32">
        <v>44945.0</v>
      </c>
      <c r="C2794" s="32">
        <v>44985.0</v>
      </c>
      <c r="D2794" s="36" t="b">
        <f t="shared" si="1"/>
        <v>1</v>
      </c>
      <c r="E2794" s="37">
        <f t="shared" si="2"/>
        <v>44945</v>
      </c>
      <c r="F2794" s="32">
        <v>44783.0</v>
      </c>
      <c r="G2794" s="32">
        <v>44928.0</v>
      </c>
      <c r="H2794" s="38" t="b">
        <f t="shared" si="3"/>
        <v>1</v>
      </c>
      <c r="I2794" s="41" t="b">
        <f>VLOOKUP($A2794, 'temp eLife data'!$A$2:$I$2947, 9, FALSE)</f>
        <v>1</v>
      </c>
      <c r="J2794" s="41" t="b">
        <f t="shared" si="4"/>
        <v>1</v>
      </c>
      <c r="K2794" s="44">
        <f>VLOOKUP($A2794, 'temp eLife data'!$A$2:$I$2947, 8, FALSE)</f>
        <v>44928</v>
      </c>
    </row>
    <row r="2795" hidden="1">
      <c r="A2795" s="9" t="s">
        <v>1637</v>
      </c>
      <c r="D2795" s="36" t="str">
        <f t="shared" si="1"/>
        <v>#N/A</v>
      </c>
      <c r="E2795" s="37" t="str">
        <f t="shared" si="2"/>
        <v>#N/A</v>
      </c>
      <c r="F2795" s="32">
        <v>44755.0</v>
      </c>
      <c r="G2795" s="32">
        <v>44855.0</v>
      </c>
      <c r="H2795" s="38" t="b">
        <f t="shared" si="3"/>
        <v>0</v>
      </c>
      <c r="I2795" s="41" t="b">
        <f>VLOOKUP($A2795, 'temp eLife data'!$A$2:$I$2947, 9, FALSE)</f>
        <v>1</v>
      </c>
      <c r="J2795" s="41" t="b">
        <f t="shared" si="4"/>
        <v>0</v>
      </c>
      <c r="K2795" s="44">
        <f>VLOOKUP($A2795, 'temp eLife data'!$A$2:$I$2947, 8, FALSE)</f>
        <v>44855</v>
      </c>
    </row>
    <row r="2796" hidden="1">
      <c r="A2796" s="9" t="s">
        <v>1543</v>
      </c>
      <c r="D2796" s="36" t="str">
        <f t="shared" si="1"/>
        <v>#N/A</v>
      </c>
      <c r="E2796" s="37" t="str">
        <f t="shared" si="2"/>
        <v>#N/A</v>
      </c>
      <c r="F2796" s="32">
        <v>44758.0</v>
      </c>
      <c r="G2796" s="32">
        <v>44834.0</v>
      </c>
      <c r="H2796" s="38" t="b">
        <f t="shared" si="3"/>
        <v>0</v>
      </c>
      <c r="I2796" s="41" t="b">
        <f>VLOOKUP($A2796, 'temp eLife data'!$A$2:$I$2947, 9, FALSE)</f>
        <v>1</v>
      </c>
      <c r="J2796" s="41" t="b">
        <f t="shared" si="4"/>
        <v>0</v>
      </c>
      <c r="K2796" s="44">
        <f>VLOOKUP($A2796, 'temp eLife data'!$A$2:$I$2947, 8, FALSE)</f>
        <v>44834</v>
      </c>
    </row>
    <row r="2797" hidden="1">
      <c r="A2797" s="9" t="s">
        <v>1249</v>
      </c>
      <c r="B2797" s="32">
        <v>44972.0</v>
      </c>
      <c r="C2797" s="32">
        <v>44991.0</v>
      </c>
      <c r="D2797" s="36" t="b">
        <f t="shared" si="1"/>
        <v>1</v>
      </c>
      <c r="E2797" s="37">
        <f t="shared" si="2"/>
        <v>44972</v>
      </c>
      <c r="F2797" s="32">
        <v>44788.0</v>
      </c>
      <c r="G2797" s="32">
        <v>44838.0</v>
      </c>
      <c r="H2797" s="38" t="b">
        <f t="shared" si="3"/>
        <v>1</v>
      </c>
      <c r="I2797" s="41" t="b">
        <f>VLOOKUP($A2797, 'temp eLife data'!$A$2:$I$2947, 9, FALSE)</f>
        <v>1</v>
      </c>
      <c r="J2797" s="41" t="b">
        <f t="shared" si="4"/>
        <v>1</v>
      </c>
      <c r="K2797" s="44">
        <f>VLOOKUP($A2797, 'temp eLife data'!$A$2:$I$2947, 8, FALSE)</f>
        <v>44838</v>
      </c>
    </row>
    <row r="2798" hidden="1">
      <c r="A2798" s="9" t="s">
        <v>1325</v>
      </c>
      <c r="B2798" s="32">
        <v>44879.0</v>
      </c>
      <c r="C2798" s="32">
        <v>44888.0</v>
      </c>
      <c r="D2798" s="36" t="b">
        <f t="shared" si="1"/>
        <v>1</v>
      </c>
      <c r="E2798" s="37">
        <f t="shared" si="2"/>
        <v>44879</v>
      </c>
      <c r="F2798" s="32">
        <v>44779.0</v>
      </c>
      <c r="G2798" s="32">
        <v>44854.0</v>
      </c>
      <c r="H2798" s="38" t="b">
        <f t="shared" si="3"/>
        <v>1</v>
      </c>
      <c r="I2798" s="41" t="b">
        <f>VLOOKUP($A2798, 'temp eLife data'!$A$2:$I$2947, 9, FALSE)</f>
        <v>1</v>
      </c>
      <c r="J2798" s="41" t="b">
        <f t="shared" si="4"/>
        <v>1</v>
      </c>
      <c r="K2798" s="44">
        <f>VLOOKUP($A2798, 'temp eLife data'!$A$2:$I$2947, 8, FALSE)</f>
        <v>44854</v>
      </c>
    </row>
    <row r="2799" hidden="1">
      <c r="A2799" s="9" t="s">
        <v>2459</v>
      </c>
      <c r="B2799" s="32">
        <v>44873.0</v>
      </c>
      <c r="C2799" s="32">
        <v>44883.0</v>
      </c>
      <c r="D2799" s="36" t="b">
        <f t="shared" si="1"/>
        <v>1</v>
      </c>
      <c r="E2799" s="37">
        <f t="shared" si="2"/>
        <v>44873</v>
      </c>
      <c r="F2799" s="32">
        <v>44761.0</v>
      </c>
      <c r="G2799" s="32">
        <v>44852.0</v>
      </c>
      <c r="H2799" s="38" t="b">
        <f t="shared" si="3"/>
        <v>1</v>
      </c>
      <c r="I2799" s="41" t="b">
        <f>VLOOKUP($A2799, 'temp eLife data'!$A$2:$I$2947, 9, FALSE)</f>
        <v>1</v>
      </c>
      <c r="J2799" s="41" t="b">
        <f t="shared" si="4"/>
        <v>1</v>
      </c>
      <c r="K2799" s="44">
        <f>VLOOKUP($A2799, 'temp eLife data'!$A$2:$I$2947, 8, FALSE)</f>
        <v>44852</v>
      </c>
    </row>
    <row r="2800" hidden="1">
      <c r="A2800" s="9" t="s">
        <v>1391</v>
      </c>
      <c r="B2800" s="32">
        <v>44907.0</v>
      </c>
      <c r="C2800" s="32">
        <v>44950.0</v>
      </c>
      <c r="D2800" s="36" t="b">
        <f t="shared" si="1"/>
        <v>1</v>
      </c>
      <c r="E2800" s="37">
        <f t="shared" si="2"/>
        <v>44907</v>
      </c>
      <c r="F2800" s="32">
        <v>44769.0</v>
      </c>
      <c r="G2800" s="32">
        <v>44858.0</v>
      </c>
      <c r="H2800" s="38" t="b">
        <f t="shared" si="3"/>
        <v>1</v>
      </c>
      <c r="I2800" s="41" t="b">
        <f>VLOOKUP($A2800, 'temp eLife data'!$A$2:$I$2947, 9, FALSE)</f>
        <v>1</v>
      </c>
      <c r="J2800" s="41" t="b">
        <f t="shared" si="4"/>
        <v>1</v>
      </c>
      <c r="K2800" s="44">
        <f>VLOOKUP($A2800, 'temp eLife data'!$A$2:$I$2947, 8, FALSE)</f>
        <v>44858</v>
      </c>
    </row>
    <row r="2801" hidden="1">
      <c r="A2801" s="9" t="s">
        <v>1345</v>
      </c>
      <c r="C2801" s="32">
        <v>44984.0</v>
      </c>
      <c r="D2801" s="36" t="b">
        <f t="shared" si="1"/>
        <v>1</v>
      </c>
      <c r="E2801" s="37">
        <f t="shared" si="2"/>
        <v>44984</v>
      </c>
      <c r="F2801" s="32">
        <v>44776.0</v>
      </c>
      <c r="G2801" s="32">
        <v>44945.0</v>
      </c>
      <c r="H2801" s="38" t="b">
        <f t="shared" si="3"/>
        <v>1</v>
      </c>
      <c r="I2801" s="41" t="b">
        <f>VLOOKUP($A2801, 'temp eLife data'!$A$2:$I$2947, 9, FALSE)</f>
        <v>1</v>
      </c>
      <c r="J2801" s="41" t="b">
        <f t="shared" si="4"/>
        <v>1</v>
      </c>
      <c r="K2801" s="44">
        <f>VLOOKUP($A2801, 'temp eLife data'!$A$2:$I$2947, 8, FALSE)</f>
        <v>44945</v>
      </c>
    </row>
    <row r="2802">
      <c r="A2802" s="9" t="s">
        <v>17931</v>
      </c>
      <c r="D2802" s="36" t="str">
        <f t="shared" si="1"/>
        <v>#N/A</v>
      </c>
      <c r="E2802" s="37" t="str">
        <f t="shared" si="2"/>
        <v>#N/A</v>
      </c>
      <c r="F2802" s="32">
        <v>44807.0</v>
      </c>
      <c r="G2802" s="32">
        <v>44857.0</v>
      </c>
      <c r="H2802" s="38" t="b">
        <f t="shared" si="3"/>
        <v>0</v>
      </c>
      <c r="I2802" s="41" t="str">
        <f>VLOOKUP($A2802, 'temp eLife data'!$A$2:$I$2947, 9, FALSE)</f>
        <v>#N/A</v>
      </c>
      <c r="J2802" s="41" t="str">
        <f t="shared" si="4"/>
        <v>#N/A</v>
      </c>
      <c r="K2802" s="41" t="str">
        <f>VLOOKUP($A2802, 'temp eLife data'!$A$2:$I$2947, 8, FALSE)</f>
        <v>#N/A</v>
      </c>
    </row>
    <row r="2803" hidden="1">
      <c r="A2803" s="9" t="s">
        <v>1357</v>
      </c>
      <c r="B2803" s="32">
        <v>44886.0</v>
      </c>
      <c r="C2803" s="32">
        <v>44932.0</v>
      </c>
      <c r="D2803" s="36" t="b">
        <f t="shared" si="1"/>
        <v>1</v>
      </c>
      <c r="E2803" s="37">
        <f t="shared" si="2"/>
        <v>44886</v>
      </c>
      <c r="F2803" s="32">
        <v>44774.0</v>
      </c>
      <c r="G2803" s="32">
        <v>44844.0</v>
      </c>
      <c r="H2803" s="38" t="b">
        <f t="shared" si="3"/>
        <v>1</v>
      </c>
      <c r="I2803" s="41" t="b">
        <f>VLOOKUP($A2803, 'temp eLife data'!$A$2:$I$2947, 9, FALSE)</f>
        <v>1</v>
      </c>
      <c r="J2803" s="41" t="b">
        <f t="shared" si="4"/>
        <v>1</v>
      </c>
      <c r="K2803" s="44">
        <f>VLOOKUP($A2803, 'temp eLife data'!$A$2:$I$2947, 8, FALSE)</f>
        <v>44844</v>
      </c>
    </row>
    <row r="2804" hidden="1">
      <c r="A2804" s="9" t="s">
        <v>1287</v>
      </c>
      <c r="D2804" s="36" t="str">
        <f t="shared" si="1"/>
        <v>#N/A</v>
      </c>
      <c r="E2804" s="37" t="str">
        <f t="shared" si="2"/>
        <v>#N/A</v>
      </c>
      <c r="F2804" s="32">
        <v>44784.0</v>
      </c>
      <c r="G2804" s="32">
        <v>44866.0</v>
      </c>
      <c r="H2804" s="38" t="b">
        <f t="shared" si="3"/>
        <v>0</v>
      </c>
      <c r="I2804" s="41" t="b">
        <f>VLOOKUP($A2804, 'temp eLife data'!$A$2:$I$2947, 9, FALSE)</f>
        <v>1</v>
      </c>
      <c r="J2804" s="41" t="b">
        <f t="shared" si="4"/>
        <v>0</v>
      </c>
      <c r="K2804" s="44">
        <f>VLOOKUP($A2804, 'temp eLife data'!$A$2:$I$2947, 8, FALSE)</f>
        <v>44866</v>
      </c>
    </row>
    <row r="2805" hidden="1">
      <c r="A2805" s="9" t="s">
        <v>1519</v>
      </c>
      <c r="D2805" s="36" t="str">
        <f t="shared" si="1"/>
        <v>#N/A</v>
      </c>
      <c r="E2805" s="37" t="str">
        <f t="shared" si="2"/>
        <v>#N/A</v>
      </c>
      <c r="F2805" s="32">
        <v>44783.0</v>
      </c>
      <c r="G2805" s="32">
        <v>44951.0</v>
      </c>
      <c r="H2805" s="38" t="b">
        <f t="shared" si="3"/>
        <v>0</v>
      </c>
      <c r="I2805" s="41" t="b">
        <f>VLOOKUP($A2805, 'temp eLife data'!$A$2:$I$2947, 9, FALSE)</f>
        <v>1</v>
      </c>
      <c r="J2805" s="41" t="b">
        <f t="shared" si="4"/>
        <v>0</v>
      </c>
      <c r="K2805" s="44">
        <f>VLOOKUP($A2805, 'temp eLife data'!$A$2:$I$2947, 8, FALSE)</f>
        <v>44951</v>
      </c>
    </row>
    <row r="2806" hidden="1">
      <c r="A2806" s="9" t="s">
        <v>1341</v>
      </c>
      <c r="B2806" s="32">
        <v>44949.0</v>
      </c>
      <c r="C2806" s="32">
        <v>44967.0</v>
      </c>
      <c r="D2806" s="36" t="b">
        <f t="shared" si="1"/>
        <v>1</v>
      </c>
      <c r="E2806" s="37">
        <f t="shared" si="2"/>
        <v>44949</v>
      </c>
      <c r="F2806" s="32">
        <v>44777.0</v>
      </c>
      <c r="G2806" s="32">
        <v>44889.0</v>
      </c>
      <c r="H2806" s="38" t="b">
        <f t="shared" si="3"/>
        <v>1</v>
      </c>
      <c r="I2806" s="41" t="b">
        <f>VLOOKUP($A2806, 'temp eLife data'!$A$2:$I$2947, 9, FALSE)</f>
        <v>1</v>
      </c>
      <c r="J2806" s="41" t="b">
        <f t="shared" si="4"/>
        <v>1</v>
      </c>
      <c r="K2806" s="44">
        <f>VLOOKUP($A2806, 'temp eLife data'!$A$2:$I$2947, 8, FALSE)</f>
        <v>44889</v>
      </c>
    </row>
    <row r="2807" hidden="1">
      <c r="A2807" s="9" t="s">
        <v>1409</v>
      </c>
      <c r="B2807" s="32">
        <v>44923.0</v>
      </c>
      <c r="C2807" s="32">
        <v>44931.0</v>
      </c>
      <c r="D2807" s="36" t="b">
        <f t="shared" si="1"/>
        <v>1</v>
      </c>
      <c r="E2807" s="37">
        <f t="shared" si="2"/>
        <v>44923</v>
      </c>
      <c r="F2807" s="32">
        <v>44764.0</v>
      </c>
      <c r="G2807" s="32">
        <v>44834.0</v>
      </c>
      <c r="H2807" s="38" t="b">
        <f t="shared" si="3"/>
        <v>1</v>
      </c>
      <c r="I2807" s="41" t="b">
        <f>VLOOKUP($A2807, 'temp eLife data'!$A$2:$I$2947, 9, FALSE)</f>
        <v>1</v>
      </c>
      <c r="J2807" s="41" t="b">
        <f t="shared" si="4"/>
        <v>1</v>
      </c>
      <c r="K2807" s="44">
        <f>VLOOKUP($A2807, 'temp eLife data'!$A$2:$I$2947, 8, FALSE)</f>
        <v>44834</v>
      </c>
    </row>
    <row r="2808" hidden="1">
      <c r="A2808" s="9" t="s">
        <v>1371</v>
      </c>
      <c r="B2808" s="32">
        <v>44895.0</v>
      </c>
      <c r="C2808" s="32">
        <v>44902.0</v>
      </c>
      <c r="D2808" s="36" t="b">
        <f t="shared" si="1"/>
        <v>1</v>
      </c>
      <c r="E2808" s="37">
        <f t="shared" si="2"/>
        <v>44895</v>
      </c>
      <c r="F2808" s="32">
        <v>44769.0</v>
      </c>
      <c r="G2808" s="32">
        <v>44881.0</v>
      </c>
      <c r="H2808" s="38" t="b">
        <f t="shared" si="3"/>
        <v>1</v>
      </c>
      <c r="I2808" s="41" t="b">
        <f>VLOOKUP($A2808, 'temp eLife data'!$A$2:$I$2947, 9, FALSE)</f>
        <v>1</v>
      </c>
      <c r="J2808" s="41" t="b">
        <f t="shared" si="4"/>
        <v>1</v>
      </c>
      <c r="K2808" s="44">
        <f>VLOOKUP($A2808, 'temp eLife data'!$A$2:$I$2947, 8, FALSE)</f>
        <v>44881</v>
      </c>
    </row>
    <row r="2809" hidden="1">
      <c r="A2809" s="9" t="s">
        <v>1259</v>
      </c>
      <c r="C2809" s="32">
        <v>44883.0</v>
      </c>
      <c r="D2809" s="36" t="b">
        <f t="shared" si="1"/>
        <v>1</v>
      </c>
      <c r="E2809" s="37">
        <f t="shared" si="2"/>
        <v>44883</v>
      </c>
      <c r="F2809" s="32">
        <v>44788.0</v>
      </c>
      <c r="G2809" s="32">
        <v>44858.0</v>
      </c>
      <c r="H2809" s="38" t="b">
        <f t="shared" si="3"/>
        <v>1</v>
      </c>
      <c r="I2809" s="41" t="b">
        <f>VLOOKUP($A2809, 'temp eLife data'!$A$2:$I$2947, 9, FALSE)</f>
        <v>1</v>
      </c>
      <c r="J2809" s="41" t="b">
        <f t="shared" si="4"/>
        <v>1</v>
      </c>
      <c r="K2809" s="44">
        <f>VLOOKUP($A2809, 'temp eLife data'!$A$2:$I$2947, 8, FALSE)</f>
        <v>44858</v>
      </c>
    </row>
    <row r="2810" hidden="1">
      <c r="A2810" s="9" t="s">
        <v>1359</v>
      </c>
      <c r="C2810" s="32">
        <v>44963.0</v>
      </c>
      <c r="D2810" s="36" t="b">
        <f t="shared" si="1"/>
        <v>1</v>
      </c>
      <c r="E2810" s="37">
        <f t="shared" si="2"/>
        <v>44963</v>
      </c>
      <c r="F2810" s="32">
        <v>44776.0</v>
      </c>
      <c r="G2810" s="32">
        <v>44853.0</v>
      </c>
      <c r="H2810" s="38" t="b">
        <f t="shared" si="3"/>
        <v>1</v>
      </c>
      <c r="I2810" s="41" t="b">
        <f>VLOOKUP($A2810, 'temp eLife data'!$A$2:$I$2947, 9, FALSE)</f>
        <v>1</v>
      </c>
      <c r="J2810" s="41" t="b">
        <f t="shared" si="4"/>
        <v>1</v>
      </c>
      <c r="K2810" s="44">
        <f>VLOOKUP($A2810, 'temp eLife data'!$A$2:$I$2947, 8, FALSE)</f>
        <v>44853</v>
      </c>
    </row>
    <row r="2811" hidden="1">
      <c r="A2811" s="9" t="s">
        <v>1435</v>
      </c>
      <c r="D2811" s="36" t="str">
        <f t="shared" si="1"/>
        <v>#N/A</v>
      </c>
      <c r="E2811" s="37" t="str">
        <f t="shared" si="2"/>
        <v>#N/A</v>
      </c>
      <c r="F2811" s="32">
        <v>44760.0</v>
      </c>
      <c r="G2811" s="32">
        <v>44813.0</v>
      </c>
      <c r="H2811" s="38" t="b">
        <f t="shared" si="3"/>
        <v>0</v>
      </c>
      <c r="I2811" s="41" t="b">
        <f>VLOOKUP($A2811, 'temp eLife data'!$A$2:$I$2947, 9, FALSE)</f>
        <v>1</v>
      </c>
      <c r="J2811" s="41" t="b">
        <f t="shared" si="4"/>
        <v>0</v>
      </c>
      <c r="K2811" s="44">
        <f>VLOOKUP($A2811, 'temp eLife data'!$A$2:$I$2947, 8, FALSE)</f>
        <v>44813</v>
      </c>
    </row>
    <row r="2812" hidden="1">
      <c r="A2812" s="9" t="s">
        <v>1377</v>
      </c>
      <c r="B2812" s="32">
        <v>44970.0</v>
      </c>
      <c r="D2812" s="36" t="b">
        <f t="shared" si="1"/>
        <v>1</v>
      </c>
      <c r="E2812" s="37">
        <f t="shared" si="2"/>
        <v>44970</v>
      </c>
      <c r="F2812" s="32">
        <v>44771.0</v>
      </c>
      <c r="G2812" s="32">
        <v>44928.0</v>
      </c>
      <c r="H2812" s="38" t="b">
        <f t="shared" si="3"/>
        <v>1</v>
      </c>
      <c r="I2812" s="41" t="b">
        <f>VLOOKUP($A2812, 'temp eLife data'!$A$2:$I$2947, 9, FALSE)</f>
        <v>1</v>
      </c>
      <c r="J2812" s="41" t="b">
        <f t="shared" si="4"/>
        <v>1</v>
      </c>
      <c r="K2812" s="44">
        <f>VLOOKUP($A2812, 'temp eLife data'!$A$2:$I$2947, 8, FALSE)</f>
        <v>44928</v>
      </c>
    </row>
    <row r="2813" hidden="1">
      <c r="A2813" s="9" t="s">
        <v>1335</v>
      </c>
      <c r="B2813" s="32">
        <v>44925.0</v>
      </c>
      <c r="C2813" s="32">
        <v>44966.0</v>
      </c>
      <c r="D2813" s="36" t="b">
        <f t="shared" si="1"/>
        <v>1</v>
      </c>
      <c r="E2813" s="37">
        <f t="shared" si="2"/>
        <v>44925</v>
      </c>
      <c r="F2813" s="32">
        <v>44777.0</v>
      </c>
      <c r="G2813" s="32">
        <v>44902.0</v>
      </c>
      <c r="H2813" s="38" t="b">
        <f t="shared" si="3"/>
        <v>1</v>
      </c>
      <c r="I2813" s="41" t="b">
        <f>VLOOKUP($A2813, 'temp eLife data'!$A$2:$I$2947, 9, FALSE)</f>
        <v>1</v>
      </c>
      <c r="J2813" s="41" t="b">
        <f t="shared" si="4"/>
        <v>1</v>
      </c>
      <c r="K2813" s="44">
        <f>VLOOKUP($A2813, 'temp eLife data'!$A$2:$I$2947, 8, FALSE)</f>
        <v>44902</v>
      </c>
    </row>
    <row r="2814" hidden="1">
      <c r="A2814" s="9" t="s">
        <v>81</v>
      </c>
      <c r="B2814" s="32">
        <v>44970.0</v>
      </c>
      <c r="D2814" s="36" t="b">
        <f t="shared" si="1"/>
        <v>1</v>
      </c>
      <c r="E2814" s="37">
        <f t="shared" si="2"/>
        <v>44970</v>
      </c>
      <c r="F2814" s="32">
        <v>44772.0</v>
      </c>
      <c r="G2814" s="32">
        <v>44973.0</v>
      </c>
      <c r="H2814" s="38" t="b">
        <f t="shared" si="3"/>
        <v>0</v>
      </c>
      <c r="I2814" s="41" t="b">
        <f>VLOOKUP($A2814, 'temp eLife data'!$A$2:$I$2947, 9, FALSE)</f>
        <v>0</v>
      </c>
      <c r="J2814" s="41" t="b">
        <f t="shared" si="4"/>
        <v>1</v>
      </c>
      <c r="K2814" s="44">
        <f>VLOOKUP($A2814, 'temp eLife data'!$A$2:$I$2947, 8, FALSE)</f>
        <v>44973</v>
      </c>
    </row>
    <row r="2815" hidden="1">
      <c r="A2815" s="9" t="s">
        <v>3469</v>
      </c>
      <c r="B2815" s="32">
        <v>44911.0</v>
      </c>
      <c r="C2815" s="32">
        <v>44935.0</v>
      </c>
      <c r="D2815" s="36" t="b">
        <f t="shared" si="1"/>
        <v>1</v>
      </c>
      <c r="E2815" s="37">
        <f t="shared" si="2"/>
        <v>44911</v>
      </c>
      <c r="F2815" s="32">
        <v>44764.0</v>
      </c>
      <c r="G2815" s="32">
        <v>44874.0</v>
      </c>
      <c r="H2815" s="38" t="b">
        <f t="shared" si="3"/>
        <v>1</v>
      </c>
      <c r="I2815" s="41" t="b">
        <f>VLOOKUP($A2815, 'temp eLife data'!$A$2:$I$2947, 9, FALSE)</f>
        <v>1</v>
      </c>
      <c r="J2815" s="41" t="b">
        <f t="shared" si="4"/>
        <v>1</v>
      </c>
      <c r="K2815" s="44">
        <f>VLOOKUP($A2815, 'temp eLife data'!$A$2:$I$2947, 8, FALSE)</f>
        <v>44874</v>
      </c>
    </row>
    <row r="2816">
      <c r="A2816" s="9" t="s">
        <v>17987</v>
      </c>
      <c r="D2816" s="36" t="str">
        <f t="shared" si="1"/>
        <v>#N/A</v>
      </c>
      <c r="E2816" s="37" t="str">
        <f t="shared" si="2"/>
        <v>#N/A</v>
      </c>
      <c r="F2816" s="32">
        <v>44776.0</v>
      </c>
      <c r="G2816" s="32">
        <v>44875.0</v>
      </c>
      <c r="H2816" s="38" t="b">
        <f t="shared" si="3"/>
        <v>0</v>
      </c>
      <c r="I2816" s="41" t="str">
        <f>VLOOKUP($A2816, 'temp eLife data'!$A$2:$I$2947, 9, FALSE)</f>
        <v>#N/A</v>
      </c>
      <c r="J2816" s="41" t="str">
        <f t="shared" si="4"/>
        <v>#N/A</v>
      </c>
      <c r="K2816" s="41" t="str">
        <f>VLOOKUP($A2816, 'temp eLife data'!$A$2:$I$2947, 8, FALSE)</f>
        <v>#N/A</v>
      </c>
    </row>
    <row r="2817" hidden="1">
      <c r="A2817" s="9" t="s">
        <v>1229</v>
      </c>
      <c r="D2817" s="36" t="str">
        <f t="shared" si="1"/>
        <v>#N/A</v>
      </c>
      <c r="E2817" s="37" t="str">
        <f t="shared" si="2"/>
        <v>#N/A</v>
      </c>
      <c r="F2817" s="32">
        <v>44790.0</v>
      </c>
      <c r="G2817" s="32">
        <v>44929.0</v>
      </c>
      <c r="H2817" s="38" t="b">
        <f t="shared" si="3"/>
        <v>0</v>
      </c>
      <c r="I2817" s="41" t="b">
        <f>VLOOKUP($A2817, 'temp eLife data'!$A$2:$I$2947, 9, FALSE)</f>
        <v>1</v>
      </c>
      <c r="J2817" s="41" t="b">
        <f t="shared" si="4"/>
        <v>0</v>
      </c>
      <c r="K2817" s="44">
        <f>VLOOKUP($A2817, 'temp eLife data'!$A$2:$I$2947, 8, FALSE)</f>
        <v>44929</v>
      </c>
    </row>
    <row r="2818" hidden="1">
      <c r="A2818" s="9" t="s">
        <v>2099</v>
      </c>
      <c r="B2818" s="32">
        <v>44867.0</v>
      </c>
      <c r="C2818" s="32">
        <v>44880.0</v>
      </c>
      <c r="D2818" s="36" t="b">
        <f t="shared" si="1"/>
        <v>1</v>
      </c>
      <c r="E2818" s="37">
        <f t="shared" si="2"/>
        <v>44867</v>
      </c>
      <c r="F2818" s="32">
        <v>44766.0</v>
      </c>
      <c r="G2818" s="32">
        <v>44862.0</v>
      </c>
      <c r="H2818" s="38" t="b">
        <f t="shared" si="3"/>
        <v>1</v>
      </c>
      <c r="I2818" s="41" t="b">
        <f>VLOOKUP($A2818, 'temp eLife data'!$A$2:$I$2947, 9, FALSE)</f>
        <v>1</v>
      </c>
      <c r="J2818" s="41" t="b">
        <f t="shared" si="4"/>
        <v>1</v>
      </c>
      <c r="K2818" s="44">
        <f>VLOOKUP($A2818, 'temp eLife data'!$A$2:$I$2947, 8, FALSE)</f>
        <v>44862</v>
      </c>
    </row>
    <row r="2819" hidden="1">
      <c r="A2819" s="9" t="s">
        <v>1367</v>
      </c>
      <c r="C2819" s="32">
        <v>44974.0</v>
      </c>
      <c r="D2819" s="36" t="b">
        <f t="shared" si="1"/>
        <v>1</v>
      </c>
      <c r="E2819" s="37">
        <f t="shared" si="2"/>
        <v>44974</v>
      </c>
      <c r="F2819" s="32">
        <v>44773.0</v>
      </c>
      <c r="G2819" s="32">
        <v>44903.0</v>
      </c>
      <c r="H2819" s="38" t="b">
        <f t="shared" si="3"/>
        <v>1</v>
      </c>
      <c r="I2819" s="41" t="b">
        <f>VLOOKUP($A2819, 'temp eLife data'!$A$2:$I$2947, 9, FALSE)</f>
        <v>1</v>
      </c>
      <c r="J2819" s="41" t="b">
        <f t="shared" si="4"/>
        <v>1</v>
      </c>
      <c r="K2819" s="44">
        <f>VLOOKUP($A2819, 'temp eLife data'!$A$2:$I$2947, 8, FALSE)</f>
        <v>44903</v>
      </c>
    </row>
    <row r="2820" hidden="1">
      <c r="A2820" s="9" t="s">
        <v>1381</v>
      </c>
      <c r="B2820" s="32">
        <v>44988.0</v>
      </c>
      <c r="D2820" s="36" t="b">
        <f t="shared" si="1"/>
        <v>1</v>
      </c>
      <c r="E2820" s="37">
        <f t="shared" si="2"/>
        <v>44988</v>
      </c>
      <c r="F2820" s="32">
        <v>44770.0</v>
      </c>
      <c r="G2820" s="32">
        <v>44945.0</v>
      </c>
      <c r="H2820" s="38" t="b">
        <f t="shared" si="3"/>
        <v>1</v>
      </c>
      <c r="I2820" s="41" t="b">
        <f>VLOOKUP($A2820, 'temp eLife data'!$A$2:$I$2947, 9, FALSE)</f>
        <v>1</v>
      </c>
      <c r="J2820" s="41" t="b">
        <f t="shared" si="4"/>
        <v>1</v>
      </c>
      <c r="K2820" s="44">
        <f>VLOOKUP($A2820, 'temp eLife data'!$A$2:$I$2947, 8, FALSE)</f>
        <v>44945</v>
      </c>
    </row>
    <row r="2821" hidden="1">
      <c r="A2821" s="9" t="s">
        <v>1397</v>
      </c>
      <c r="D2821" s="36" t="str">
        <f t="shared" si="1"/>
        <v>#N/A</v>
      </c>
      <c r="E2821" s="37" t="str">
        <f t="shared" si="2"/>
        <v>#N/A</v>
      </c>
      <c r="F2821" s="32">
        <v>44767.0</v>
      </c>
      <c r="G2821" s="32">
        <v>44952.0</v>
      </c>
      <c r="H2821" s="38" t="b">
        <f t="shared" si="3"/>
        <v>0</v>
      </c>
      <c r="I2821" s="41" t="b">
        <f>VLOOKUP($A2821, 'temp eLife data'!$A$2:$I$2947, 9, FALSE)</f>
        <v>1</v>
      </c>
      <c r="J2821" s="41" t="b">
        <f t="shared" si="4"/>
        <v>0</v>
      </c>
      <c r="K2821" s="44">
        <f>VLOOKUP($A2821, 'temp eLife data'!$A$2:$I$2947, 8, FALSE)</f>
        <v>44952</v>
      </c>
    </row>
    <row r="2822" hidden="1">
      <c r="A2822" s="9" t="s">
        <v>1347</v>
      </c>
      <c r="C2822" s="32">
        <v>44915.0</v>
      </c>
      <c r="D2822" s="36" t="b">
        <f t="shared" si="1"/>
        <v>1</v>
      </c>
      <c r="E2822" s="37">
        <f t="shared" si="2"/>
        <v>44915</v>
      </c>
      <c r="F2822" s="32">
        <v>44777.0</v>
      </c>
      <c r="G2822" s="32">
        <v>44859.0</v>
      </c>
      <c r="H2822" s="38" t="b">
        <f t="shared" si="3"/>
        <v>1</v>
      </c>
      <c r="I2822" s="41" t="b">
        <f>VLOOKUP($A2822, 'temp eLife data'!$A$2:$I$2947, 9, FALSE)</f>
        <v>1</v>
      </c>
      <c r="J2822" s="41" t="b">
        <f t="shared" si="4"/>
        <v>1</v>
      </c>
      <c r="K2822" s="44">
        <f>VLOOKUP($A2822, 'temp eLife data'!$A$2:$I$2947, 8, FALSE)</f>
        <v>44859</v>
      </c>
    </row>
    <row r="2823" hidden="1">
      <c r="A2823" s="9" t="s">
        <v>1725</v>
      </c>
      <c r="C2823" s="32">
        <v>44909.0</v>
      </c>
      <c r="D2823" s="36" t="b">
        <f t="shared" si="1"/>
        <v>1</v>
      </c>
      <c r="E2823" s="37">
        <f t="shared" si="2"/>
        <v>44909</v>
      </c>
      <c r="F2823" s="32">
        <v>44753.0</v>
      </c>
      <c r="G2823" s="32">
        <v>44826.0</v>
      </c>
      <c r="H2823" s="38" t="b">
        <f t="shared" si="3"/>
        <v>1</v>
      </c>
      <c r="I2823" s="41" t="b">
        <f>VLOOKUP($A2823, 'temp eLife data'!$A$2:$I$2947, 9, FALSE)</f>
        <v>1</v>
      </c>
      <c r="J2823" s="41" t="b">
        <f t="shared" si="4"/>
        <v>1</v>
      </c>
      <c r="K2823" s="44">
        <f>VLOOKUP($A2823, 'temp eLife data'!$A$2:$I$2947, 8, FALSE)</f>
        <v>44826</v>
      </c>
    </row>
    <row r="2824" hidden="1">
      <c r="A2824" s="9" t="s">
        <v>1385</v>
      </c>
      <c r="C2824" s="32">
        <v>44973.0</v>
      </c>
      <c r="D2824" s="36" t="b">
        <f t="shared" si="1"/>
        <v>1</v>
      </c>
      <c r="E2824" s="37">
        <f t="shared" si="2"/>
        <v>44973</v>
      </c>
      <c r="F2824" s="32">
        <v>44769.0</v>
      </c>
      <c r="G2824" s="32">
        <v>44935.0</v>
      </c>
      <c r="H2824" s="38" t="b">
        <f t="shared" si="3"/>
        <v>1</v>
      </c>
      <c r="I2824" s="41" t="b">
        <f>VLOOKUP($A2824, 'temp eLife data'!$A$2:$I$2947, 9, FALSE)</f>
        <v>1</v>
      </c>
      <c r="J2824" s="41" t="b">
        <f t="shared" si="4"/>
        <v>1</v>
      </c>
      <c r="K2824" s="44">
        <f>VLOOKUP($A2824, 'temp eLife data'!$A$2:$I$2947, 8, FALSE)</f>
        <v>44935</v>
      </c>
    </row>
    <row r="2825">
      <c r="A2825" s="9" t="s">
        <v>18028</v>
      </c>
      <c r="D2825" s="36" t="str">
        <f t="shared" si="1"/>
        <v>#N/A</v>
      </c>
      <c r="E2825" s="37" t="str">
        <f t="shared" si="2"/>
        <v>#N/A</v>
      </c>
      <c r="F2825" s="32">
        <v>44780.0</v>
      </c>
      <c r="G2825" s="32">
        <v>44832.0</v>
      </c>
      <c r="H2825" s="38" t="b">
        <f t="shared" si="3"/>
        <v>0</v>
      </c>
      <c r="I2825" s="41" t="str">
        <f>VLOOKUP($A2825, 'temp eLife data'!$A$2:$I$2947, 9, FALSE)</f>
        <v>#N/A</v>
      </c>
      <c r="J2825" s="41" t="str">
        <f t="shared" si="4"/>
        <v>#N/A</v>
      </c>
      <c r="K2825" s="41" t="str">
        <f>VLOOKUP($A2825, 'temp eLife data'!$A$2:$I$2947, 8, FALSE)</f>
        <v>#N/A</v>
      </c>
    </row>
    <row r="2826" hidden="1">
      <c r="A2826" s="9" t="s">
        <v>1311</v>
      </c>
      <c r="C2826" s="32">
        <v>44873.0</v>
      </c>
      <c r="D2826" s="36" t="b">
        <f t="shared" si="1"/>
        <v>1</v>
      </c>
      <c r="E2826" s="37">
        <f t="shared" si="2"/>
        <v>44873</v>
      </c>
      <c r="F2826" s="32">
        <v>44778.0</v>
      </c>
      <c r="G2826" s="32">
        <v>44826.0</v>
      </c>
      <c r="H2826" s="38" t="b">
        <f t="shared" si="3"/>
        <v>1</v>
      </c>
      <c r="I2826" s="41" t="b">
        <f>VLOOKUP($A2826, 'temp eLife data'!$A$2:$I$2947, 9, FALSE)</f>
        <v>1</v>
      </c>
      <c r="J2826" s="41" t="b">
        <f t="shared" si="4"/>
        <v>1</v>
      </c>
      <c r="K2826" s="44">
        <f>VLOOKUP($A2826, 'temp eLife data'!$A$2:$I$2947, 8, FALSE)</f>
        <v>44826</v>
      </c>
    </row>
    <row r="2827" hidden="1">
      <c r="A2827" s="9" t="s">
        <v>1703</v>
      </c>
      <c r="B2827" s="32">
        <v>44923.0</v>
      </c>
      <c r="C2827" s="32">
        <v>44956.0</v>
      </c>
      <c r="D2827" s="36" t="b">
        <f t="shared" si="1"/>
        <v>1</v>
      </c>
      <c r="E2827" s="37">
        <f t="shared" si="2"/>
        <v>44923</v>
      </c>
      <c r="F2827" s="32">
        <v>44726.0</v>
      </c>
      <c r="G2827" s="32">
        <v>44859.0</v>
      </c>
      <c r="H2827" s="38" t="b">
        <f t="shared" si="3"/>
        <v>1</v>
      </c>
      <c r="I2827" s="41" t="b">
        <f>VLOOKUP($A2827, 'temp eLife data'!$A$2:$I$2947, 9, FALSE)</f>
        <v>1</v>
      </c>
      <c r="J2827" s="41" t="b">
        <f t="shared" si="4"/>
        <v>1</v>
      </c>
      <c r="K2827" s="44">
        <f>VLOOKUP($A2827, 'temp eLife data'!$A$2:$I$2947, 8, FALSE)</f>
        <v>44859</v>
      </c>
    </row>
    <row r="2828" hidden="1">
      <c r="A2828" s="9" t="s">
        <v>1355</v>
      </c>
      <c r="B2828" s="32">
        <v>44945.0</v>
      </c>
      <c r="C2828" s="32">
        <v>44958.0</v>
      </c>
      <c r="D2828" s="36" t="b">
        <f t="shared" si="1"/>
        <v>1</v>
      </c>
      <c r="E2828" s="37">
        <f t="shared" si="2"/>
        <v>44945</v>
      </c>
      <c r="F2828" s="32">
        <v>44773.0</v>
      </c>
      <c r="G2828" s="32">
        <v>44911.0</v>
      </c>
      <c r="H2828" s="38" t="b">
        <f t="shared" si="3"/>
        <v>1</v>
      </c>
      <c r="I2828" s="41" t="b">
        <f>VLOOKUP($A2828, 'temp eLife data'!$A$2:$I$2947, 9, FALSE)</f>
        <v>1</v>
      </c>
      <c r="J2828" s="41" t="b">
        <f t="shared" si="4"/>
        <v>1</v>
      </c>
      <c r="K2828" s="44">
        <f>VLOOKUP($A2828, 'temp eLife data'!$A$2:$I$2947, 8, FALSE)</f>
        <v>44911</v>
      </c>
    </row>
    <row r="2829" hidden="1">
      <c r="A2829" s="9" t="s">
        <v>1277</v>
      </c>
      <c r="B2829" s="32">
        <v>44902.0</v>
      </c>
      <c r="C2829" s="32">
        <v>44924.0</v>
      </c>
      <c r="D2829" s="36" t="b">
        <f t="shared" si="1"/>
        <v>1</v>
      </c>
      <c r="E2829" s="37">
        <f t="shared" si="2"/>
        <v>44902</v>
      </c>
      <c r="F2829" s="32">
        <v>44784.0</v>
      </c>
      <c r="G2829" s="32">
        <v>44853.0</v>
      </c>
      <c r="H2829" s="38" t="b">
        <f t="shared" si="3"/>
        <v>1</v>
      </c>
      <c r="I2829" s="41" t="b">
        <f>VLOOKUP($A2829, 'temp eLife data'!$A$2:$I$2947, 9, FALSE)</f>
        <v>1</v>
      </c>
      <c r="J2829" s="41" t="b">
        <f t="shared" si="4"/>
        <v>1</v>
      </c>
      <c r="K2829" s="44">
        <f>VLOOKUP($A2829, 'temp eLife data'!$A$2:$I$2947, 8, FALSE)</f>
        <v>44853</v>
      </c>
    </row>
    <row r="2830" hidden="1">
      <c r="A2830" s="9" t="s">
        <v>1361</v>
      </c>
      <c r="B2830" s="32">
        <v>44987.0</v>
      </c>
      <c r="D2830" s="36" t="b">
        <f t="shared" si="1"/>
        <v>1</v>
      </c>
      <c r="E2830" s="37">
        <f t="shared" si="2"/>
        <v>44987</v>
      </c>
      <c r="F2830" s="32">
        <v>44774.0</v>
      </c>
      <c r="G2830" s="32">
        <v>44951.0</v>
      </c>
      <c r="H2830" s="38" t="b">
        <f t="shared" si="3"/>
        <v>1</v>
      </c>
      <c r="I2830" s="41" t="b">
        <f>VLOOKUP($A2830, 'temp eLife data'!$A$2:$I$2947, 9, FALSE)</f>
        <v>1</v>
      </c>
      <c r="J2830" s="41" t="b">
        <f t="shared" si="4"/>
        <v>1</v>
      </c>
      <c r="K2830" s="44">
        <f>VLOOKUP($A2830, 'temp eLife data'!$A$2:$I$2947, 8, FALSE)</f>
        <v>44951</v>
      </c>
    </row>
    <row r="2831" hidden="1">
      <c r="A2831" s="9" t="s">
        <v>1319</v>
      </c>
      <c r="B2831" s="32">
        <v>44824.0</v>
      </c>
      <c r="C2831" s="32">
        <v>44841.0</v>
      </c>
      <c r="D2831" s="36" t="b">
        <f t="shared" si="1"/>
        <v>1</v>
      </c>
      <c r="E2831" s="37">
        <f t="shared" si="2"/>
        <v>44824</v>
      </c>
      <c r="F2831" s="32">
        <v>44778.0</v>
      </c>
      <c r="G2831" s="32">
        <v>44822.0</v>
      </c>
      <c r="H2831" s="38" t="b">
        <f t="shared" si="3"/>
        <v>1</v>
      </c>
      <c r="I2831" s="41" t="b">
        <f>VLOOKUP($A2831, 'temp eLife data'!$A$2:$I$2947, 9, FALSE)</f>
        <v>1</v>
      </c>
      <c r="J2831" s="41" t="b">
        <f t="shared" si="4"/>
        <v>1</v>
      </c>
      <c r="K2831" s="44">
        <f>VLOOKUP($A2831, 'temp eLife data'!$A$2:$I$2947, 8, FALSE)</f>
        <v>44822</v>
      </c>
    </row>
    <row r="2832" hidden="1">
      <c r="A2832" s="9" t="s">
        <v>1379</v>
      </c>
      <c r="B2832" s="32">
        <v>44966.0</v>
      </c>
      <c r="D2832" s="36" t="b">
        <f t="shared" si="1"/>
        <v>1</v>
      </c>
      <c r="E2832" s="37">
        <f t="shared" si="2"/>
        <v>44966</v>
      </c>
      <c r="F2832" s="32">
        <v>44771.0</v>
      </c>
      <c r="G2832" s="32">
        <v>44916.0</v>
      </c>
      <c r="H2832" s="38" t="b">
        <f t="shared" si="3"/>
        <v>1</v>
      </c>
      <c r="I2832" s="41" t="b">
        <f>VLOOKUP($A2832, 'temp eLife data'!$A$2:$I$2947, 9, FALSE)</f>
        <v>1</v>
      </c>
      <c r="J2832" s="41" t="b">
        <f t="shared" si="4"/>
        <v>1</v>
      </c>
      <c r="K2832" s="44">
        <f>VLOOKUP($A2832, 'temp eLife data'!$A$2:$I$2947, 8, FALSE)</f>
        <v>44916</v>
      </c>
    </row>
    <row r="2833" hidden="1">
      <c r="A2833" s="9" t="s">
        <v>1273</v>
      </c>
      <c r="B2833" s="32">
        <v>44917.0</v>
      </c>
      <c r="C2833" s="32">
        <v>44937.0</v>
      </c>
      <c r="D2833" s="36" t="b">
        <f t="shared" si="1"/>
        <v>1</v>
      </c>
      <c r="E2833" s="37">
        <f t="shared" si="2"/>
        <v>44917</v>
      </c>
      <c r="F2833" s="32">
        <v>44784.0</v>
      </c>
      <c r="G2833" s="32">
        <v>44893.0</v>
      </c>
      <c r="H2833" s="38" t="b">
        <f t="shared" si="3"/>
        <v>1</v>
      </c>
      <c r="I2833" s="41" t="b">
        <f>VLOOKUP($A2833, 'temp eLife data'!$A$2:$I$2947, 9, FALSE)</f>
        <v>1</v>
      </c>
      <c r="J2833" s="41" t="b">
        <f t="shared" si="4"/>
        <v>1</v>
      </c>
      <c r="K2833" s="44">
        <f>VLOOKUP($A2833, 'temp eLife data'!$A$2:$I$2947, 8, FALSE)</f>
        <v>44893</v>
      </c>
    </row>
    <row r="2834" hidden="1">
      <c r="A2834" s="9" t="s">
        <v>1373</v>
      </c>
      <c r="B2834" s="32">
        <v>44935.0</v>
      </c>
      <c r="C2834" s="32">
        <v>44946.0</v>
      </c>
      <c r="D2834" s="36" t="b">
        <f t="shared" si="1"/>
        <v>1</v>
      </c>
      <c r="E2834" s="37">
        <f t="shared" si="2"/>
        <v>44935</v>
      </c>
      <c r="F2834" s="32">
        <v>44769.0</v>
      </c>
      <c r="G2834" s="32">
        <v>44890.0</v>
      </c>
      <c r="H2834" s="38" t="b">
        <f t="shared" si="3"/>
        <v>1</v>
      </c>
      <c r="I2834" s="41" t="b">
        <f>VLOOKUP($A2834, 'temp eLife data'!$A$2:$I$2947, 9, FALSE)</f>
        <v>1</v>
      </c>
      <c r="J2834" s="41" t="b">
        <f t="shared" si="4"/>
        <v>1</v>
      </c>
      <c r="K2834" s="44">
        <f>VLOOKUP($A2834, 'temp eLife data'!$A$2:$I$2947, 8, FALSE)</f>
        <v>44890</v>
      </c>
    </row>
    <row r="2835" hidden="1">
      <c r="A2835" s="9" t="s">
        <v>1425</v>
      </c>
      <c r="B2835" s="32">
        <v>44886.0</v>
      </c>
      <c r="C2835" s="32">
        <v>44897.0</v>
      </c>
      <c r="D2835" s="36" t="b">
        <f t="shared" si="1"/>
        <v>1</v>
      </c>
      <c r="E2835" s="37">
        <f t="shared" si="2"/>
        <v>44886</v>
      </c>
      <c r="F2835" s="32">
        <v>44760.0</v>
      </c>
      <c r="G2835" s="32">
        <v>44810.0</v>
      </c>
      <c r="H2835" s="38" t="b">
        <f t="shared" si="3"/>
        <v>1</v>
      </c>
      <c r="I2835" s="41" t="b">
        <f>VLOOKUP($A2835, 'temp eLife data'!$A$2:$I$2947, 9, FALSE)</f>
        <v>1</v>
      </c>
      <c r="J2835" s="41" t="b">
        <f t="shared" si="4"/>
        <v>1</v>
      </c>
      <c r="K2835" s="44">
        <f>VLOOKUP($A2835, 'temp eLife data'!$A$2:$I$2947, 8, FALSE)</f>
        <v>44810</v>
      </c>
    </row>
    <row r="2836" hidden="1">
      <c r="A2836" s="9" t="s">
        <v>1395</v>
      </c>
      <c r="B2836" s="32">
        <v>44957.0</v>
      </c>
      <c r="C2836" s="32">
        <v>44974.0</v>
      </c>
      <c r="D2836" s="36" t="b">
        <f t="shared" si="1"/>
        <v>1</v>
      </c>
      <c r="E2836" s="37">
        <f t="shared" si="2"/>
        <v>44957</v>
      </c>
      <c r="F2836" s="32">
        <v>44767.0</v>
      </c>
      <c r="G2836" s="32">
        <v>44914.0</v>
      </c>
      <c r="H2836" s="38" t="b">
        <f t="shared" si="3"/>
        <v>1</v>
      </c>
      <c r="I2836" s="41" t="b">
        <f>VLOOKUP($A2836, 'temp eLife data'!$A$2:$I$2947, 9, FALSE)</f>
        <v>1</v>
      </c>
      <c r="J2836" s="41" t="b">
        <f t="shared" si="4"/>
        <v>1</v>
      </c>
      <c r="K2836" s="44">
        <f>VLOOKUP($A2836, 'temp eLife data'!$A$2:$I$2947, 8, FALSE)</f>
        <v>44914</v>
      </c>
    </row>
    <row r="2837" hidden="1">
      <c r="A2837" s="9" t="s">
        <v>1351</v>
      </c>
      <c r="B2837" s="32">
        <v>44838.0</v>
      </c>
      <c r="C2837" s="32">
        <v>44853.0</v>
      </c>
      <c r="D2837" s="36" t="b">
        <f t="shared" si="1"/>
        <v>1</v>
      </c>
      <c r="E2837" s="37">
        <f t="shared" si="2"/>
        <v>44838</v>
      </c>
      <c r="F2837" s="32">
        <v>44776.0</v>
      </c>
      <c r="G2837" s="32">
        <v>44826.0</v>
      </c>
      <c r="H2837" s="38" t="b">
        <f t="shared" si="3"/>
        <v>1</v>
      </c>
      <c r="I2837" s="41" t="b">
        <f>VLOOKUP($A2837, 'temp eLife data'!$A$2:$I$2947, 9, FALSE)</f>
        <v>1</v>
      </c>
      <c r="J2837" s="41" t="b">
        <f t="shared" si="4"/>
        <v>1</v>
      </c>
      <c r="K2837" s="44">
        <f>VLOOKUP($A2837, 'temp eLife data'!$A$2:$I$2947, 8, FALSE)</f>
        <v>44826</v>
      </c>
    </row>
    <row r="2838" hidden="1">
      <c r="A2838" s="9" t="s">
        <v>1261</v>
      </c>
      <c r="B2838" s="32">
        <v>44977.0</v>
      </c>
      <c r="D2838" s="36" t="b">
        <f t="shared" si="1"/>
        <v>1</v>
      </c>
      <c r="E2838" s="37">
        <f t="shared" si="2"/>
        <v>44977</v>
      </c>
      <c r="F2838" s="32">
        <v>44788.0</v>
      </c>
      <c r="G2838" s="32">
        <v>44948.0</v>
      </c>
      <c r="H2838" s="38" t="b">
        <f t="shared" si="3"/>
        <v>1</v>
      </c>
      <c r="I2838" s="41" t="b">
        <f>VLOOKUP($A2838, 'temp eLife data'!$A$2:$I$2947, 9, FALSE)</f>
        <v>1</v>
      </c>
      <c r="J2838" s="41" t="b">
        <f t="shared" si="4"/>
        <v>1</v>
      </c>
      <c r="K2838" s="44">
        <f>VLOOKUP($A2838, 'temp eLife data'!$A$2:$I$2947, 8, FALSE)</f>
        <v>44948</v>
      </c>
    </row>
    <row r="2839" hidden="1">
      <c r="A2839" s="9" t="s">
        <v>1015</v>
      </c>
      <c r="B2839" s="32">
        <v>44958.0</v>
      </c>
      <c r="C2839" s="32">
        <v>44974.0</v>
      </c>
      <c r="D2839" s="36" t="b">
        <f t="shared" si="1"/>
        <v>1</v>
      </c>
      <c r="E2839" s="37">
        <f t="shared" si="2"/>
        <v>44958</v>
      </c>
      <c r="F2839" s="32">
        <v>44826.0</v>
      </c>
      <c r="G2839" s="32">
        <v>44953.0</v>
      </c>
      <c r="H2839" s="38" t="b">
        <f t="shared" si="3"/>
        <v>1</v>
      </c>
      <c r="I2839" s="41" t="b">
        <f>VLOOKUP($A2839, 'temp eLife data'!$A$2:$I$2947, 9, FALSE)</f>
        <v>1</v>
      </c>
      <c r="J2839" s="41" t="b">
        <f t="shared" si="4"/>
        <v>1</v>
      </c>
      <c r="K2839" s="44">
        <f>VLOOKUP($A2839, 'temp eLife data'!$A$2:$I$2947, 8, FALSE)</f>
        <v>44953</v>
      </c>
    </row>
    <row r="2840" hidden="1">
      <c r="A2840" s="9" t="s">
        <v>1383</v>
      </c>
      <c r="D2840" s="36" t="str">
        <f t="shared" si="1"/>
        <v>#N/A</v>
      </c>
      <c r="E2840" s="37" t="str">
        <f t="shared" si="2"/>
        <v>#N/A</v>
      </c>
      <c r="F2840" s="32">
        <v>44770.0</v>
      </c>
      <c r="G2840" s="32">
        <v>44974.0</v>
      </c>
      <c r="H2840" s="38" t="b">
        <f t="shared" si="3"/>
        <v>0</v>
      </c>
      <c r="I2840" s="41" t="b">
        <f>VLOOKUP($A2840, 'temp eLife data'!$A$2:$I$2947, 9, FALSE)</f>
        <v>1</v>
      </c>
      <c r="J2840" s="41" t="b">
        <f t="shared" si="4"/>
        <v>0</v>
      </c>
      <c r="K2840" s="44">
        <f>VLOOKUP($A2840, 'temp eLife data'!$A$2:$I$2947, 8, FALSE)</f>
        <v>44974</v>
      </c>
    </row>
    <row r="2841" hidden="1">
      <c r="A2841" s="9" t="s">
        <v>3425</v>
      </c>
      <c r="C2841" s="32">
        <v>44957.0</v>
      </c>
      <c r="D2841" s="36" t="b">
        <f t="shared" si="1"/>
        <v>1</v>
      </c>
      <c r="E2841" s="37">
        <f t="shared" si="2"/>
        <v>44957</v>
      </c>
      <c r="F2841" s="32">
        <v>44776.0</v>
      </c>
      <c r="G2841" s="32">
        <v>44873.0</v>
      </c>
      <c r="H2841" s="38" t="b">
        <f t="shared" si="3"/>
        <v>1</v>
      </c>
      <c r="I2841" s="41" t="b">
        <f>VLOOKUP($A2841, 'temp eLife data'!$A$2:$I$2947, 9, FALSE)</f>
        <v>1</v>
      </c>
      <c r="J2841" s="41" t="b">
        <f t="shared" si="4"/>
        <v>1</v>
      </c>
      <c r="K2841" s="44">
        <f>VLOOKUP($A2841, 'temp eLife data'!$A$2:$I$2947, 8, FALSE)</f>
        <v>44873</v>
      </c>
    </row>
    <row r="2842">
      <c r="A2842" s="9" t="s">
        <v>18099</v>
      </c>
      <c r="D2842" s="36" t="str">
        <f t="shared" si="1"/>
        <v>#N/A</v>
      </c>
      <c r="E2842" s="37" t="str">
        <f t="shared" si="2"/>
        <v>#N/A</v>
      </c>
      <c r="F2842" s="32">
        <v>44776.0</v>
      </c>
      <c r="G2842" s="32">
        <v>44866.0</v>
      </c>
      <c r="H2842" s="38" t="b">
        <f t="shared" si="3"/>
        <v>0</v>
      </c>
      <c r="I2842" s="41" t="str">
        <f>VLOOKUP($A2842, 'temp eLife data'!$A$2:$I$2947, 9, FALSE)</f>
        <v>#N/A</v>
      </c>
      <c r="J2842" s="41" t="str">
        <f t="shared" si="4"/>
        <v>#N/A</v>
      </c>
      <c r="K2842" s="41" t="str">
        <f>VLOOKUP($A2842, 'temp eLife data'!$A$2:$I$2947, 8, FALSE)</f>
        <v>#N/A</v>
      </c>
    </row>
    <row r="2843" hidden="1">
      <c r="A2843" s="9" t="s">
        <v>1393</v>
      </c>
      <c r="D2843" s="36" t="str">
        <f t="shared" si="1"/>
        <v>#N/A</v>
      </c>
      <c r="E2843" s="37" t="str">
        <f t="shared" si="2"/>
        <v>#N/A</v>
      </c>
      <c r="F2843" s="32">
        <v>44769.0</v>
      </c>
      <c r="G2843" s="32">
        <v>44897.0</v>
      </c>
      <c r="H2843" s="38" t="b">
        <f t="shared" si="3"/>
        <v>0</v>
      </c>
      <c r="I2843" s="41" t="b">
        <f>VLOOKUP($A2843, 'temp eLife data'!$A$2:$I$2947, 9, FALSE)</f>
        <v>1</v>
      </c>
      <c r="J2843" s="41" t="b">
        <f t="shared" si="4"/>
        <v>0</v>
      </c>
      <c r="K2843" s="44">
        <f>VLOOKUP($A2843, 'temp eLife data'!$A$2:$I$2947, 8, FALSE)</f>
        <v>44897</v>
      </c>
    </row>
    <row r="2844" hidden="1">
      <c r="A2844" s="9" t="s">
        <v>2211</v>
      </c>
      <c r="D2844" s="36" t="str">
        <f t="shared" si="1"/>
        <v>#N/A</v>
      </c>
      <c r="E2844" s="37" t="str">
        <f t="shared" si="2"/>
        <v>#N/A</v>
      </c>
      <c r="F2844" s="32">
        <v>44774.0</v>
      </c>
      <c r="G2844" s="32">
        <v>44886.0</v>
      </c>
      <c r="H2844" s="38" t="b">
        <f t="shared" si="3"/>
        <v>0</v>
      </c>
      <c r="I2844" s="41" t="b">
        <f>VLOOKUP($A2844, 'temp eLife data'!$A$2:$I$2947, 9, FALSE)</f>
        <v>1</v>
      </c>
      <c r="J2844" s="41" t="b">
        <f t="shared" si="4"/>
        <v>0</v>
      </c>
      <c r="K2844" s="44">
        <f>VLOOKUP($A2844, 'temp eLife data'!$A$2:$I$2947, 8, FALSE)</f>
        <v>44886</v>
      </c>
    </row>
    <row r="2845" hidden="1">
      <c r="A2845" s="9" t="s">
        <v>1363</v>
      </c>
      <c r="D2845" s="36" t="str">
        <f t="shared" si="1"/>
        <v>#N/A</v>
      </c>
      <c r="E2845" s="37" t="str">
        <f t="shared" si="2"/>
        <v>#N/A</v>
      </c>
      <c r="F2845" s="32">
        <v>44774.0</v>
      </c>
      <c r="G2845" s="32">
        <v>44910.0</v>
      </c>
      <c r="H2845" s="38" t="b">
        <f t="shared" si="3"/>
        <v>0</v>
      </c>
      <c r="I2845" s="41" t="b">
        <f>VLOOKUP($A2845, 'temp eLife data'!$A$2:$I$2947, 9, FALSE)</f>
        <v>1</v>
      </c>
      <c r="J2845" s="41" t="b">
        <f t="shared" si="4"/>
        <v>0</v>
      </c>
      <c r="K2845" s="44">
        <f>VLOOKUP($A2845, 'temp eLife data'!$A$2:$I$2947, 8, FALSE)</f>
        <v>44910</v>
      </c>
    </row>
    <row r="2846" hidden="1">
      <c r="A2846" s="9" t="s">
        <v>1231</v>
      </c>
      <c r="D2846" s="36" t="str">
        <f t="shared" si="1"/>
        <v>#N/A</v>
      </c>
      <c r="E2846" s="37" t="str">
        <f t="shared" si="2"/>
        <v>#N/A</v>
      </c>
      <c r="F2846" s="32">
        <v>44791.0</v>
      </c>
      <c r="G2846" s="32">
        <v>44886.0</v>
      </c>
      <c r="H2846" s="38" t="b">
        <f t="shared" si="3"/>
        <v>0</v>
      </c>
      <c r="I2846" s="41" t="b">
        <f>VLOOKUP($A2846, 'temp eLife data'!$A$2:$I$2947, 9, FALSE)</f>
        <v>1</v>
      </c>
      <c r="J2846" s="41" t="b">
        <f t="shared" si="4"/>
        <v>0</v>
      </c>
      <c r="K2846" s="44">
        <f>VLOOKUP($A2846, 'temp eLife data'!$A$2:$I$2947, 8, FALSE)</f>
        <v>44886</v>
      </c>
    </row>
    <row r="2847" hidden="1">
      <c r="A2847" s="9" t="s">
        <v>18120</v>
      </c>
      <c r="B2847" s="32">
        <v>44880.0</v>
      </c>
      <c r="C2847" s="32">
        <v>44893.0</v>
      </c>
      <c r="D2847" s="36" t="b">
        <f t="shared" si="1"/>
        <v>1</v>
      </c>
      <c r="E2847" s="37">
        <f t="shared" si="2"/>
        <v>44880</v>
      </c>
      <c r="F2847" s="32">
        <v>44810.0</v>
      </c>
      <c r="G2847" s="32">
        <v>44854.0</v>
      </c>
      <c r="H2847" s="38" t="b">
        <f t="shared" si="3"/>
        <v>1</v>
      </c>
      <c r="I2847" s="41" t="str">
        <f>VLOOKUP($A2847, 'temp eLife data'!$A$2:$I$2947, 9, FALSE)</f>
        <v>#N/A</v>
      </c>
      <c r="J2847" s="41" t="str">
        <f t="shared" si="4"/>
        <v>#N/A</v>
      </c>
      <c r="K2847" s="41" t="str">
        <f>VLOOKUP($A2847, 'temp eLife data'!$A$2:$I$2947, 8, FALSE)</f>
        <v>#N/A</v>
      </c>
    </row>
    <row r="2848">
      <c r="A2848" s="9" t="s">
        <v>18126</v>
      </c>
      <c r="D2848" s="36" t="str">
        <f t="shared" si="1"/>
        <v>#N/A</v>
      </c>
      <c r="E2848" s="37" t="str">
        <f t="shared" si="2"/>
        <v>#N/A</v>
      </c>
      <c r="F2848" s="32">
        <v>44822.0</v>
      </c>
      <c r="G2848" s="32">
        <v>44910.0</v>
      </c>
      <c r="H2848" s="38" t="b">
        <f t="shared" si="3"/>
        <v>0</v>
      </c>
      <c r="I2848" s="41" t="str">
        <f>VLOOKUP($A2848, 'temp eLife data'!$A$2:$I$2947, 9, FALSE)</f>
        <v>#N/A</v>
      </c>
      <c r="J2848" s="41" t="str">
        <f t="shared" si="4"/>
        <v>#N/A</v>
      </c>
      <c r="K2848" s="41" t="str">
        <f>VLOOKUP($A2848, 'temp eLife data'!$A$2:$I$2947, 8, FALSE)</f>
        <v>#N/A</v>
      </c>
    </row>
    <row r="2849" hidden="1">
      <c r="A2849" s="9" t="s">
        <v>2615</v>
      </c>
      <c r="D2849" s="36" t="str">
        <f t="shared" si="1"/>
        <v>#N/A</v>
      </c>
      <c r="E2849" s="37" t="str">
        <f t="shared" si="2"/>
        <v>#N/A</v>
      </c>
      <c r="F2849" s="32">
        <v>44602.0</v>
      </c>
      <c r="G2849" s="32">
        <v>44977.0</v>
      </c>
      <c r="H2849" s="38" t="b">
        <f t="shared" si="3"/>
        <v>0</v>
      </c>
      <c r="I2849" s="41" t="b">
        <f>VLOOKUP($A2849, 'temp eLife data'!$A$2:$I$2947, 9, FALSE)</f>
        <v>1</v>
      </c>
      <c r="J2849" s="41" t="b">
        <f t="shared" si="4"/>
        <v>0</v>
      </c>
      <c r="K2849" s="44">
        <f>VLOOKUP($A2849, 'temp eLife data'!$A$2:$I$2947, 8, FALSE)</f>
        <v>44977</v>
      </c>
    </row>
    <row r="2850" hidden="1">
      <c r="A2850" s="9" t="s">
        <v>1337</v>
      </c>
      <c r="D2850" s="36" t="str">
        <f t="shared" si="1"/>
        <v>#N/A</v>
      </c>
      <c r="E2850" s="37" t="str">
        <f t="shared" si="2"/>
        <v>#N/A</v>
      </c>
      <c r="F2850" s="32">
        <v>44784.0</v>
      </c>
      <c r="G2850" s="32">
        <v>44838.0</v>
      </c>
      <c r="H2850" s="38" t="b">
        <f t="shared" si="3"/>
        <v>0</v>
      </c>
      <c r="I2850" s="41" t="b">
        <f>VLOOKUP($A2850, 'temp eLife data'!$A$2:$I$2947, 9, FALSE)</f>
        <v>1</v>
      </c>
      <c r="J2850" s="41" t="b">
        <f t="shared" si="4"/>
        <v>0</v>
      </c>
      <c r="K2850" s="44">
        <f>VLOOKUP($A2850, 'temp eLife data'!$A$2:$I$2947, 8, FALSE)</f>
        <v>44838</v>
      </c>
    </row>
    <row r="2851" hidden="1">
      <c r="A2851" s="9" t="s">
        <v>18141</v>
      </c>
      <c r="B2851" s="32">
        <v>44893.0</v>
      </c>
      <c r="C2851" s="32">
        <v>44903.0</v>
      </c>
      <c r="D2851" s="36" t="b">
        <f t="shared" si="1"/>
        <v>1</v>
      </c>
      <c r="E2851" s="37">
        <f t="shared" si="2"/>
        <v>44893</v>
      </c>
      <c r="F2851" s="32">
        <v>44767.0</v>
      </c>
      <c r="G2851" s="32">
        <v>44888.0</v>
      </c>
      <c r="H2851" s="38" t="b">
        <f t="shared" si="3"/>
        <v>1</v>
      </c>
      <c r="I2851" s="41" t="str">
        <f>VLOOKUP($A2851, 'temp eLife data'!$A$2:$I$2947, 9, FALSE)</f>
        <v>#N/A</v>
      </c>
      <c r="J2851" s="41" t="str">
        <f t="shared" si="4"/>
        <v>#N/A</v>
      </c>
      <c r="K2851" s="41" t="str">
        <f>VLOOKUP($A2851, 'temp eLife data'!$A$2:$I$2947, 8, FALSE)</f>
        <v>#N/A</v>
      </c>
    </row>
    <row r="2852" hidden="1">
      <c r="A2852" s="9" t="s">
        <v>1113</v>
      </c>
      <c r="D2852" s="36" t="str">
        <f t="shared" si="1"/>
        <v>#N/A</v>
      </c>
      <c r="E2852" s="37" t="str">
        <f t="shared" si="2"/>
        <v>#N/A</v>
      </c>
      <c r="F2852" s="32">
        <v>44809.0</v>
      </c>
      <c r="G2852" s="32">
        <v>44902.0</v>
      </c>
      <c r="H2852" s="38" t="b">
        <f t="shared" si="3"/>
        <v>0</v>
      </c>
      <c r="I2852" s="41" t="b">
        <f>VLOOKUP($A2852, 'temp eLife data'!$A$2:$I$2947, 9, FALSE)</f>
        <v>1</v>
      </c>
      <c r="J2852" s="41" t="b">
        <f t="shared" si="4"/>
        <v>0</v>
      </c>
      <c r="K2852" s="44">
        <f>VLOOKUP($A2852, 'temp eLife data'!$A$2:$I$2947, 8, FALSE)</f>
        <v>44902</v>
      </c>
    </row>
    <row r="2853" hidden="1">
      <c r="A2853" s="9" t="s">
        <v>1603</v>
      </c>
      <c r="C2853" s="32">
        <v>44945.0</v>
      </c>
      <c r="D2853" s="36" t="b">
        <f t="shared" si="1"/>
        <v>1</v>
      </c>
      <c r="E2853" s="37">
        <f t="shared" si="2"/>
        <v>44945</v>
      </c>
      <c r="F2853" s="32">
        <v>44741.0</v>
      </c>
      <c r="G2853" s="32">
        <v>44841.0</v>
      </c>
      <c r="H2853" s="38" t="b">
        <f t="shared" si="3"/>
        <v>1</v>
      </c>
      <c r="I2853" s="41" t="b">
        <f>VLOOKUP($A2853, 'temp eLife data'!$A$2:$I$2947, 9, FALSE)</f>
        <v>1</v>
      </c>
      <c r="J2853" s="41" t="b">
        <f t="shared" si="4"/>
        <v>1</v>
      </c>
      <c r="K2853" s="44">
        <f>VLOOKUP($A2853, 'temp eLife data'!$A$2:$I$2947, 8, FALSE)</f>
        <v>44841</v>
      </c>
    </row>
    <row r="2854">
      <c r="A2854" s="9" t="s">
        <v>18155</v>
      </c>
      <c r="D2854" s="36" t="str">
        <f t="shared" si="1"/>
        <v>#N/A</v>
      </c>
      <c r="E2854" s="37" t="str">
        <f t="shared" si="2"/>
        <v>#N/A</v>
      </c>
      <c r="F2854" s="32">
        <v>44770.0</v>
      </c>
      <c r="G2854" s="32">
        <v>44873.0</v>
      </c>
      <c r="H2854" s="38" t="b">
        <f t="shared" si="3"/>
        <v>0</v>
      </c>
      <c r="I2854" s="41" t="str">
        <f>VLOOKUP($A2854, 'temp eLife data'!$A$2:$I$2947, 9, FALSE)</f>
        <v>#N/A</v>
      </c>
      <c r="J2854" s="41" t="str">
        <f t="shared" si="4"/>
        <v>#N/A</v>
      </c>
      <c r="K2854" s="41" t="str">
        <f>VLOOKUP($A2854, 'temp eLife data'!$A$2:$I$2947, 8, FALSE)</f>
        <v>#N/A</v>
      </c>
    </row>
    <row r="2855">
      <c r="A2855" s="9" t="s">
        <v>18160</v>
      </c>
      <c r="D2855" s="36" t="str">
        <f t="shared" si="1"/>
        <v>#N/A</v>
      </c>
      <c r="E2855" s="37" t="str">
        <f t="shared" si="2"/>
        <v>#N/A</v>
      </c>
      <c r="F2855" s="32">
        <v>44426.0</v>
      </c>
      <c r="G2855" s="32">
        <v>44911.0</v>
      </c>
      <c r="H2855" s="38" t="b">
        <f t="shared" si="3"/>
        <v>0</v>
      </c>
      <c r="I2855" s="41" t="str">
        <f>VLOOKUP($A2855, 'temp eLife data'!$A$2:$I$2947, 9, FALSE)</f>
        <v>#N/A</v>
      </c>
      <c r="J2855" s="41" t="str">
        <f t="shared" si="4"/>
        <v>#N/A</v>
      </c>
      <c r="K2855" s="41" t="str">
        <f>VLOOKUP($A2855, 'temp eLife data'!$A$2:$I$2947, 8, FALSE)</f>
        <v>#N/A</v>
      </c>
    </row>
    <row r="2856" hidden="1">
      <c r="A2856" s="9" t="s">
        <v>1223</v>
      </c>
      <c r="D2856" s="36" t="str">
        <f t="shared" si="1"/>
        <v>#N/A</v>
      </c>
      <c r="E2856" s="37" t="str">
        <f t="shared" si="2"/>
        <v>#N/A</v>
      </c>
      <c r="F2856" s="32">
        <v>44792.0</v>
      </c>
      <c r="G2856" s="32">
        <v>44869.0</v>
      </c>
      <c r="H2856" s="38" t="b">
        <f t="shared" si="3"/>
        <v>0</v>
      </c>
      <c r="I2856" s="41" t="b">
        <f>VLOOKUP($A2856, 'temp eLife data'!$A$2:$I$2947, 9, FALSE)</f>
        <v>1</v>
      </c>
      <c r="J2856" s="41" t="b">
        <f t="shared" si="4"/>
        <v>0</v>
      </c>
      <c r="K2856" s="44">
        <f>VLOOKUP($A2856, 'temp eLife data'!$A$2:$I$2947, 8, FALSE)</f>
        <v>44869</v>
      </c>
    </row>
    <row r="2857" hidden="1">
      <c r="A2857" s="9" t="s">
        <v>2729</v>
      </c>
      <c r="D2857" s="36" t="str">
        <f t="shared" si="1"/>
        <v>#N/A</v>
      </c>
      <c r="E2857" s="37" t="str">
        <f t="shared" si="2"/>
        <v>#N/A</v>
      </c>
      <c r="F2857" s="32">
        <v>44776.0</v>
      </c>
      <c r="G2857" s="32">
        <v>44840.0</v>
      </c>
      <c r="H2857" s="38" t="b">
        <f t="shared" si="3"/>
        <v>0</v>
      </c>
      <c r="I2857" s="41" t="b">
        <f>VLOOKUP($A2857, 'temp eLife data'!$A$2:$I$2947, 9, FALSE)</f>
        <v>1</v>
      </c>
      <c r="J2857" s="41" t="b">
        <f t="shared" si="4"/>
        <v>0</v>
      </c>
      <c r="K2857" s="44">
        <f>VLOOKUP($A2857, 'temp eLife data'!$A$2:$I$2947, 8, FALSE)</f>
        <v>44840</v>
      </c>
    </row>
    <row r="2858" hidden="1">
      <c r="A2858" s="9" t="s">
        <v>1201</v>
      </c>
      <c r="B2858" s="32">
        <v>44979.0</v>
      </c>
      <c r="D2858" s="36" t="b">
        <f t="shared" si="1"/>
        <v>1</v>
      </c>
      <c r="E2858" s="37">
        <f t="shared" si="2"/>
        <v>44979</v>
      </c>
      <c r="F2858" s="32">
        <v>44796.0</v>
      </c>
      <c r="G2858" s="32">
        <v>44866.0</v>
      </c>
      <c r="H2858" s="38" t="b">
        <f t="shared" si="3"/>
        <v>1</v>
      </c>
      <c r="I2858" s="41" t="b">
        <f>VLOOKUP($A2858, 'temp eLife data'!$A$2:$I$2947, 9, FALSE)</f>
        <v>1</v>
      </c>
      <c r="J2858" s="41" t="b">
        <f t="shared" si="4"/>
        <v>1</v>
      </c>
      <c r="K2858" s="44">
        <f>VLOOKUP($A2858, 'temp eLife data'!$A$2:$I$2947, 8, FALSE)</f>
        <v>44866</v>
      </c>
    </row>
    <row r="2859" hidden="1">
      <c r="A2859" s="9" t="s">
        <v>1133</v>
      </c>
      <c r="B2859" s="32">
        <v>44930.0</v>
      </c>
      <c r="C2859" s="32">
        <v>44946.0</v>
      </c>
      <c r="D2859" s="36" t="b">
        <f t="shared" si="1"/>
        <v>1</v>
      </c>
      <c r="E2859" s="37">
        <f t="shared" si="2"/>
        <v>44930</v>
      </c>
      <c r="F2859" s="32">
        <v>44805.0</v>
      </c>
      <c r="G2859" s="32">
        <v>44851.0</v>
      </c>
      <c r="H2859" s="38" t="b">
        <f t="shared" si="3"/>
        <v>1</v>
      </c>
      <c r="I2859" s="41" t="b">
        <f>VLOOKUP($A2859, 'temp eLife data'!$A$2:$I$2947, 9, FALSE)</f>
        <v>1</v>
      </c>
      <c r="J2859" s="41" t="b">
        <f t="shared" si="4"/>
        <v>1</v>
      </c>
      <c r="K2859" s="44">
        <f>VLOOKUP($A2859, 'temp eLife data'!$A$2:$I$2947, 8, FALSE)</f>
        <v>44851</v>
      </c>
    </row>
    <row r="2860" hidden="1">
      <c r="A2860" s="9" t="s">
        <v>1353</v>
      </c>
      <c r="D2860" s="36" t="str">
        <f t="shared" si="1"/>
        <v>#N/A</v>
      </c>
      <c r="E2860" s="37" t="str">
        <f t="shared" si="2"/>
        <v>#N/A</v>
      </c>
      <c r="F2860" s="32">
        <v>44776.0</v>
      </c>
      <c r="G2860" s="32">
        <v>44967.0</v>
      </c>
      <c r="H2860" s="38" t="b">
        <f t="shared" si="3"/>
        <v>0</v>
      </c>
      <c r="I2860" s="41" t="b">
        <f>VLOOKUP($A2860, 'temp eLife data'!$A$2:$I$2947, 9, FALSE)</f>
        <v>1</v>
      </c>
      <c r="J2860" s="41" t="b">
        <f t="shared" si="4"/>
        <v>0</v>
      </c>
      <c r="K2860" s="44">
        <f>VLOOKUP($A2860, 'temp eLife data'!$A$2:$I$2947, 8, FALSE)</f>
        <v>44967</v>
      </c>
    </row>
    <row r="2861">
      <c r="A2861" s="9" t="s">
        <v>18187</v>
      </c>
      <c r="D2861" s="36" t="str">
        <f t="shared" si="1"/>
        <v>#N/A</v>
      </c>
      <c r="E2861" s="37" t="str">
        <f t="shared" si="2"/>
        <v>#N/A</v>
      </c>
      <c r="F2861" s="32">
        <v>44778.0</v>
      </c>
      <c r="G2861" s="32">
        <v>44869.0</v>
      </c>
      <c r="H2861" s="38" t="b">
        <f t="shared" si="3"/>
        <v>0</v>
      </c>
      <c r="I2861" s="41" t="str">
        <f>VLOOKUP($A2861, 'temp eLife data'!$A$2:$I$2947, 9, FALSE)</f>
        <v>#N/A</v>
      </c>
      <c r="J2861" s="41" t="str">
        <f t="shared" si="4"/>
        <v>#N/A</v>
      </c>
      <c r="K2861" s="41" t="str">
        <f>VLOOKUP($A2861, 'temp eLife data'!$A$2:$I$2947, 8, FALSE)</f>
        <v>#N/A</v>
      </c>
    </row>
    <row r="2862">
      <c r="A2862" s="9" t="s">
        <v>18192</v>
      </c>
      <c r="D2862" s="36" t="str">
        <f t="shared" si="1"/>
        <v>#N/A</v>
      </c>
      <c r="E2862" s="37" t="str">
        <f t="shared" si="2"/>
        <v>#N/A</v>
      </c>
      <c r="F2862" s="32">
        <v>44798.0</v>
      </c>
      <c r="G2862" s="32">
        <v>44986.0</v>
      </c>
      <c r="H2862" s="38" t="b">
        <f t="shared" si="3"/>
        <v>0</v>
      </c>
      <c r="I2862" s="41" t="str">
        <f>VLOOKUP($A2862, 'temp eLife data'!$A$2:$I$2947, 9, FALSE)</f>
        <v>#N/A</v>
      </c>
      <c r="J2862" s="41" t="str">
        <f t="shared" si="4"/>
        <v>#N/A</v>
      </c>
      <c r="K2862" s="41" t="str">
        <f>VLOOKUP($A2862, 'temp eLife data'!$A$2:$I$2947, 8, FALSE)</f>
        <v>#N/A</v>
      </c>
    </row>
    <row r="2863" hidden="1">
      <c r="A2863" s="9" t="s">
        <v>1141</v>
      </c>
      <c r="C2863" s="32">
        <v>44965.0</v>
      </c>
      <c r="D2863" s="36" t="b">
        <f t="shared" si="1"/>
        <v>1</v>
      </c>
      <c r="E2863" s="37">
        <f t="shared" si="2"/>
        <v>44965</v>
      </c>
      <c r="F2863" s="32">
        <v>44803.0</v>
      </c>
      <c r="G2863" s="32">
        <v>44880.0</v>
      </c>
      <c r="H2863" s="38" t="b">
        <f t="shared" si="3"/>
        <v>1</v>
      </c>
      <c r="I2863" s="41" t="b">
        <f>VLOOKUP($A2863, 'temp eLife data'!$A$2:$I$2947, 9, FALSE)</f>
        <v>1</v>
      </c>
      <c r="J2863" s="41" t="b">
        <f t="shared" si="4"/>
        <v>1</v>
      </c>
      <c r="K2863" s="44">
        <f>VLOOKUP($A2863, 'temp eLife data'!$A$2:$I$2947, 8, FALSE)</f>
        <v>44880</v>
      </c>
    </row>
    <row r="2864" hidden="1">
      <c r="A2864" s="9" t="s">
        <v>2693</v>
      </c>
      <c r="B2864" s="32">
        <v>44879.0</v>
      </c>
      <c r="C2864" s="32">
        <v>44889.0</v>
      </c>
      <c r="D2864" s="36" t="b">
        <f t="shared" si="1"/>
        <v>1</v>
      </c>
      <c r="E2864" s="37">
        <f t="shared" si="2"/>
        <v>44879</v>
      </c>
      <c r="F2864" s="32">
        <v>44780.0</v>
      </c>
      <c r="G2864" s="32">
        <v>44869.0</v>
      </c>
      <c r="H2864" s="38" t="b">
        <f t="shared" si="3"/>
        <v>1</v>
      </c>
      <c r="I2864" s="41" t="b">
        <f>VLOOKUP($A2864, 'temp eLife data'!$A$2:$I$2947, 9, FALSE)</f>
        <v>1</v>
      </c>
      <c r="J2864" s="41" t="b">
        <f t="shared" si="4"/>
        <v>1</v>
      </c>
      <c r="K2864" s="44">
        <f>VLOOKUP($A2864, 'temp eLife data'!$A$2:$I$2947, 8, FALSE)</f>
        <v>44869</v>
      </c>
    </row>
    <row r="2865" hidden="1">
      <c r="A2865" s="9" t="s">
        <v>1291</v>
      </c>
      <c r="D2865" s="36" t="str">
        <f t="shared" si="1"/>
        <v>#N/A</v>
      </c>
      <c r="E2865" s="37" t="str">
        <f t="shared" si="2"/>
        <v>#N/A</v>
      </c>
      <c r="F2865" s="32">
        <v>44783.0</v>
      </c>
      <c r="G2865" s="32">
        <v>44886.0</v>
      </c>
      <c r="H2865" s="38" t="b">
        <f t="shared" si="3"/>
        <v>0</v>
      </c>
      <c r="I2865" s="41" t="b">
        <f>VLOOKUP($A2865, 'temp eLife data'!$A$2:$I$2947, 9, FALSE)</f>
        <v>1</v>
      </c>
      <c r="J2865" s="41" t="b">
        <f t="shared" si="4"/>
        <v>0</v>
      </c>
      <c r="K2865" s="44">
        <f>VLOOKUP($A2865, 'temp eLife data'!$A$2:$I$2947, 8, FALSE)</f>
        <v>44886</v>
      </c>
    </row>
    <row r="2866" hidden="1">
      <c r="A2866" s="9" t="s">
        <v>1097</v>
      </c>
      <c r="B2866" s="32">
        <v>44911.0</v>
      </c>
      <c r="C2866" s="32">
        <v>44929.0</v>
      </c>
      <c r="D2866" s="36" t="b">
        <f t="shared" si="1"/>
        <v>1</v>
      </c>
      <c r="E2866" s="37">
        <f t="shared" si="2"/>
        <v>44911</v>
      </c>
      <c r="F2866" s="32">
        <v>44811.0</v>
      </c>
      <c r="G2866" s="32">
        <v>44890.0</v>
      </c>
      <c r="H2866" s="38" t="b">
        <f t="shared" si="3"/>
        <v>1</v>
      </c>
      <c r="I2866" s="41" t="b">
        <f>VLOOKUP($A2866, 'temp eLife data'!$A$2:$I$2947, 9, FALSE)</f>
        <v>1</v>
      </c>
      <c r="J2866" s="41" t="b">
        <f t="shared" si="4"/>
        <v>1</v>
      </c>
      <c r="K2866" s="44">
        <f>VLOOKUP($A2866, 'temp eLife data'!$A$2:$I$2947, 8, FALSE)</f>
        <v>44890</v>
      </c>
    </row>
    <row r="2867" hidden="1">
      <c r="A2867" s="9" t="s">
        <v>1045</v>
      </c>
      <c r="B2867" s="32">
        <v>44958.0</v>
      </c>
      <c r="C2867" s="32">
        <v>44970.0</v>
      </c>
      <c r="D2867" s="36" t="b">
        <f t="shared" si="1"/>
        <v>1</v>
      </c>
      <c r="E2867" s="37">
        <f t="shared" si="2"/>
        <v>44958</v>
      </c>
      <c r="F2867" s="32">
        <v>44818.0</v>
      </c>
      <c r="G2867" s="32">
        <v>44931.0</v>
      </c>
      <c r="H2867" s="38" t="b">
        <f t="shared" si="3"/>
        <v>1</v>
      </c>
      <c r="I2867" s="41" t="b">
        <f>VLOOKUP($A2867, 'temp eLife data'!$A$2:$I$2947, 9, FALSE)</f>
        <v>1</v>
      </c>
      <c r="J2867" s="41" t="b">
        <f t="shared" si="4"/>
        <v>1</v>
      </c>
      <c r="K2867" s="44">
        <f>VLOOKUP($A2867, 'temp eLife data'!$A$2:$I$2947, 8, FALSE)</f>
        <v>44931</v>
      </c>
    </row>
    <row r="2868" hidden="1">
      <c r="A2868" s="9" t="s">
        <v>1279</v>
      </c>
      <c r="D2868" s="36" t="str">
        <f t="shared" si="1"/>
        <v>#N/A</v>
      </c>
      <c r="E2868" s="37" t="str">
        <f t="shared" si="2"/>
        <v>#N/A</v>
      </c>
      <c r="F2868" s="32">
        <v>44784.0</v>
      </c>
      <c r="G2868" s="32">
        <v>44888.0</v>
      </c>
      <c r="H2868" s="38" t="b">
        <f t="shared" si="3"/>
        <v>0</v>
      </c>
      <c r="I2868" s="41" t="b">
        <f>VLOOKUP($A2868, 'temp eLife data'!$A$2:$I$2947, 9, FALSE)</f>
        <v>1</v>
      </c>
      <c r="J2868" s="41" t="b">
        <f t="shared" si="4"/>
        <v>0</v>
      </c>
      <c r="K2868" s="44">
        <f>VLOOKUP($A2868, 'temp eLife data'!$A$2:$I$2947, 8, FALSE)</f>
        <v>44888</v>
      </c>
    </row>
    <row r="2869" hidden="1">
      <c r="A2869" s="9" t="s">
        <v>979</v>
      </c>
      <c r="D2869" s="36" t="str">
        <f t="shared" si="1"/>
        <v>#N/A</v>
      </c>
      <c r="E2869" s="37" t="str">
        <f t="shared" si="2"/>
        <v>#N/A</v>
      </c>
      <c r="F2869" s="32">
        <v>44829.0</v>
      </c>
      <c r="G2869" s="32">
        <v>44897.0</v>
      </c>
      <c r="H2869" s="38" t="b">
        <f t="shared" si="3"/>
        <v>0</v>
      </c>
      <c r="I2869" s="41" t="b">
        <f>VLOOKUP($A2869, 'temp eLife data'!$A$2:$I$2947, 9, FALSE)</f>
        <v>1</v>
      </c>
      <c r="J2869" s="41" t="b">
        <f t="shared" si="4"/>
        <v>0</v>
      </c>
      <c r="K2869" s="44">
        <f>VLOOKUP($A2869, 'temp eLife data'!$A$2:$I$2947, 8, FALSE)</f>
        <v>44897</v>
      </c>
    </row>
    <row r="2870" hidden="1">
      <c r="A2870" s="9" t="s">
        <v>1237</v>
      </c>
      <c r="B2870" s="32">
        <v>44942.0</v>
      </c>
      <c r="C2870" s="32">
        <v>44957.0</v>
      </c>
      <c r="D2870" s="36" t="b">
        <f t="shared" si="1"/>
        <v>1</v>
      </c>
      <c r="E2870" s="37">
        <f t="shared" si="2"/>
        <v>44942</v>
      </c>
      <c r="F2870" s="32">
        <v>44789.0</v>
      </c>
      <c r="G2870" s="32">
        <v>44935.0</v>
      </c>
      <c r="H2870" s="38" t="b">
        <f t="shared" si="3"/>
        <v>1</v>
      </c>
      <c r="I2870" s="41" t="b">
        <f>VLOOKUP($A2870, 'temp eLife data'!$A$2:$I$2947, 9, FALSE)</f>
        <v>1</v>
      </c>
      <c r="J2870" s="41" t="b">
        <f t="shared" si="4"/>
        <v>1</v>
      </c>
      <c r="K2870" s="44">
        <f>VLOOKUP($A2870, 'temp eLife data'!$A$2:$I$2947, 8, FALSE)</f>
        <v>44935</v>
      </c>
    </row>
    <row r="2871" hidden="1">
      <c r="A2871" s="9" t="s">
        <v>18228</v>
      </c>
      <c r="B2871" s="32">
        <v>44910.0</v>
      </c>
      <c r="C2871" s="32">
        <v>44930.0</v>
      </c>
      <c r="D2871" s="36" t="b">
        <f t="shared" si="1"/>
        <v>1</v>
      </c>
      <c r="E2871" s="37">
        <f t="shared" si="2"/>
        <v>44910</v>
      </c>
      <c r="F2871" s="32">
        <v>44721.0</v>
      </c>
      <c r="G2871" s="32">
        <v>44865.0</v>
      </c>
      <c r="H2871" s="38" t="b">
        <f t="shared" si="3"/>
        <v>1</v>
      </c>
      <c r="I2871" s="41" t="str">
        <f>VLOOKUP($A2871, 'temp eLife data'!$A$2:$I$2947, 9, FALSE)</f>
        <v>#N/A</v>
      </c>
      <c r="J2871" s="41" t="str">
        <f t="shared" si="4"/>
        <v>#N/A</v>
      </c>
      <c r="K2871" s="41" t="str">
        <f>VLOOKUP($A2871, 'temp eLife data'!$A$2:$I$2947, 8, FALSE)</f>
        <v>#N/A</v>
      </c>
    </row>
    <row r="2872" hidden="1">
      <c r="A2872" s="9" t="s">
        <v>1317</v>
      </c>
      <c r="B2872" s="32">
        <v>44903.0</v>
      </c>
      <c r="C2872" s="32">
        <v>44929.0</v>
      </c>
      <c r="D2872" s="36" t="b">
        <f t="shared" si="1"/>
        <v>1</v>
      </c>
      <c r="E2872" s="37">
        <f t="shared" si="2"/>
        <v>44903</v>
      </c>
      <c r="F2872" s="32">
        <v>44778.0</v>
      </c>
      <c r="G2872" s="32">
        <v>44833.0</v>
      </c>
      <c r="H2872" s="38" t="b">
        <f t="shared" si="3"/>
        <v>1</v>
      </c>
      <c r="I2872" s="41" t="b">
        <f>VLOOKUP($A2872, 'temp eLife data'!$A$2:$I$2947, 9, FALSE)</f>
        <v>1</v>
      </c>
      <c r="J2872" s="41" t="b">
        <f t="shared" si="4"/>
        <v>1</v>
      </c>
      <c r="K2872" s="44">
        <f>VLOOKUP($A2872, 'temp eLife data'!$A$2:$I$2947, 8, FALSE)</f>
        <v>44833</v>
      </c>
    </row>
    <row r="2873" hidden="1">
      <c r="A2873" s="9" t="s">
        <v>1247</v>
      </c>
      <c r="B2873" s="32">
        <v>44888.0</v>
      </c>
      <c r="C2873" s="32">
        <v>44894.0</v>
      </c>
      <c r="D2873" s="36" t="b">
        <f t="shared" si="1"/>
        <v>1</v>
      </c>
      <c r="E2873" s="37">
        <f t="shared" si="2"/>
        <v>44888</v>
      </c>
      <c r="F2873" s="32">
        <v>44787.0</v>
      </c>
      <c r="G2873" s="32">
        <v>44876.0</v>
      </c>
      <c r="H2873" s="38" t="b">
        <f t="shared" si="3"/>
        <v>1</v>
      </c>
      <c r="I2873" s="41" t="b">
        <f>VLOOKUP($A2873, 'temp eLife data'!$A$2:$I$2947, 9, FALSE)</f>
        <v>1</v>
      </c>
      <c r="J2873" s="41" t="b">
        <f t="shared" si="4"/>
        <v>1</v>
      </c>
      <c r="K2873" s="44">
        <f>VLOOKUP($A2873, 'temp eLife data'!$A$2:$I$2947, 8, FALSE)</f>
        <v>44876</v>
      </c>
    </row>
    <row r="2874" hidden="1">
      <c r="A2874" s="9" t="s">
        <v>1191</v>
      </c>
      <c r="B2874" s="32">
        <v>44974.0</v>
      </c>
      <c r="D2874" s="36" t="b">
        <f t="shared" si="1"/>
        <v>1</v>
      </c>
      <c r="E2874" s="37">
        <f t="shared" si="2"/>
        <v>44974</v>
      </c>
      <c r="F2874" s="32">
        <v>44798.0</v>
      </c>
      <c r="G2874" s="32">
        <v>44841.0</v>
      </c>
      <c r="H2874" s="38" t="b">
        <f t="shared" si="3"/>
        <v>1</v>
      </c>
      <c r="I2874" s="41" t="b">
        <f>VLOOKUP($A2874, 'temp eLife data'!$A$2:$I$2947, 9, FALSE)</f>
        <v>1</v>
      </c>
      <c r="J2874" s="41" t="b">
        <f t="shared" si="4"/>
        <v>1</v>
      </c>
      <c r="K2874" s="44">
        <f>VLOOKUP($A2874, 'temp eLife data'!$A$2:$I$2947, 8, FALSE)</f>
        <v>44841</v>
      </c>
    </row>
    <row r="2875" hidden="1">
      <c r="A2875" s="9" t="s">
        <v>1405</v>
      </c>
      <c r="B2875" s="32">
        <v>44984.0</v>
      </c>
      <c r="D2875" s="36" t="b">
        <f t="shared" si="1"/>
        <v>1</v>
      </c>
      <c r="E2875" s="37">
        <f t="shared" si="2"/>
        <v>44984</v>
      </c>
      <c r="F2875" s="32">
        <v>44765.0</v>
      </c>
      <c r="G2875" s="32">
        <v>44879.0</v>
      </c>
      <c r="H2875" s="38" t="b">
        <f t="shared" si="3"/>
        <v>1</v>
      </c>
      <c r="I2875" s="41" t="b">
        <f>VLOOKUP($A2875, 'temp eLife data'!$A$2:$I$2947, 9, FALSE)</f>
        <v>1</v>
      </c>
      <c r="J2875" s="41" t="b">
        <f t="shared" si="4"/>
        <v>1</v>
      </c>
      <c r="K2875" s="44">
        <f>VLOOKUP($A2875, 'temp eLife data'!$A$2:$I$2947, 8, FALSE)</f>
        <v>44879</v>
      </c>
    </row>
    <row r="2876" hidden="1">
      <c r="A2876" s="9" t="s">
        <v>1169</v>
      </c>
      <c r="D2876" s="36" t="str">
        <f t="shared" si="1"/>
        <v>#N/A</v>
      </c>
      <c r="E2876" s="37" t="str">
        <f t="shared" si="2"/>
        <v>#N/A</v>
      </c>
      <c r="F2876" s="32">
        <v>44802.0</v>
      </c>
      <c r="G2876" s="32">
        <v>44952.0</v>
      </c>
      <c r="H2876" s="38" t="b">
        <f t="shared" si="3"/>
        <v>0</v>
      </c>
      <c r="I2876" s="41" t="b">
        <f>VLOOKUP($A2876, 'temp eLife data'!$A$2:$I$2947, 9, FALSE)</f>
        <v>1</v>
      </c>
      <c r="J2876" s="41" t="b">
        <f t="shared" si="4"/>
        <v>0</v>
      </c>
      <c r="K2876" s="44">
        <f>VLOOKUP($A2876, 'temp eLife data'!$A$2:$I$2947, 8, FALSE)</f>
        <v>44952</v>
      </c>
    </row>
    <row r="2877" hidden="1">
      <c r="A2877" s="9" t="s">
        <v>1443</v>
      </c>
      <c r="B2877" s="32">
        <v>44861.0</v>
      </c>
      <c r="C2877" s="32">
        <v>44876.0</v>
      </c>
      <c r="D2877" s="36" t="b">
        <f t="shared" si="1"/>
        <v>1</v>
      </c>
      <c r="E2877" s="37">
        <f t="shared" si="2"/>
        <v>44861</v>
      </c>
      <c r="F2877" s="32">
        <v>44782.0</v>
      </c>
      <c r="G2877" s="32">
        <v>44852.0</v>
      </c>
      <c r="H2877" s="38" t="b">
        <f t="shared" si="3"/>
        <v>1</v>
      </c>
      <c r="I2877" s="41" t="b">
        <f>VLOOKUP($A2877, 'temp eLife data'!$A$2:$I$2947, 9, FALSE)</f>
        <v>1</v>
      </c>
      <c r="J2877" s="41" t="b">
        <f t="shared" si="4"/>
        <v>1</v>
      </c>
      <c r="K2877" s="44">
        <f>VLOOKUP($A2877, 'temp eLife data'!$A$2:$I$2947, 8, FALSE)</f>
        <v>44852</v>
      </c>
    </row>
    <row r="2878" hidden="1">
      <c r="A2878" s="9" t="s">
        <v>1441</v>
      </c>
      <c r="D2878" s="36" t="str">
        <f t="shared" si="1"/>
        <v>#N/A</v>
      </c>
      <c r="E2878" s="37" t="str">
        <f t="shared" si="2"/>
        <v>#N/A</v>
      </c>
      <c r="F2878" s="32">
        <v>44780.0</v>
      </c>
      <c r="G2878" s="32">
        <v>44872.0</v>
      </c>
      <c r="H2878" s="38" t="b">
        <f t="shared" si="3"/>
        <v>0</v>
      </c>
      <c r="I2878" s="41" t="b">
        <f>VLOOKUP($A2878, 'temp eLife data'!$A$2:$I$2947, 9, FALSE)</f>
        <v>1</v>
      </c>
      <c r="J2878" s="41" t="b">
        <f t="shared" si="4"/>
        <v>0</v>
      </c>
      <c r="K2878" s="44">
        <f>VLOOKUP($A2878, 'temp eLife data'!$A$2:$I$2947, 8, FALSE)</f>
        <v>44872</v>
      </c>
    </row>
    <row r="2879" hidden="1">
      <c r="A2879" s="9" t="s">
        <v>1177</v>
      </c>
      <c r="B2879" s="32">
        <v>44901.0</v>
      </c>
      <c r="C2879" s="32">
        <v>44960.0</v>
      </c>
      <c r="D2879" s="36" t="b">
        <f t="shared" si="1"/>
        <v>1</v>
      </c>
      <c r="E2879" s="37">
        <f t="shared" si="2"/>
        <v>44901</v>
      </c>
      <c r="F2879" s="32">
        <v>44800.0</v>
      </c>
      <c r="G2879" s="32">
        <v>44872.0</v>
      </c>
      <c r="H2879" s="38" t="b">
        <f t="shared" si="3"/>
        <v>1</v>
      </c>
      <c r="I2879" s="41" t="b">
        <f>VLOOKUP($A2879, 'temp eLife data'!$A$2:$I$2947, 9, FALSE)</f>
        <v>1</v>
      </c>
      <c r="J2879" s="41" t="b">
        <f t="shared" si="4"/>
        <v>1</v>
      </c>
      <c r="K2879" s="44">
        <f>VLOOKUP($A2879, 'temp eLife data'!$A$2:$I$2947, 8, FALSE)</f>
        <v>44872</v>
      </c>
    </row>
    <row r="2880" hidden="1">
      <c r="A2880" s="9" t="s">
        <v>2473</v>
      </c>
      <c r="D2880" s="36" t="str">
        <f t="shared" si="1"/>
        <v>#N/A</v>
      </c>
      <c r="E2880" s="37" t="str">
        <f t="shared" si="2"/>
        <v>#N/A</v>
      </c>
      <c r="F2880" s="32">
        <v>44782.0</v>
      </c>
      <c r="G2880" s="32">
        <v>44855.0</v>
      </c>
      <c r="H2880" s="38" t="b">
        <f t="shared" si="3"/>
        <v>0</v>
      </c>
      <c r="I2880" s="41" t="b">
        <f>VLOOKUP($A2880, 'temp eLife data'!$A$2:$I$2947, 9, FALSE)</f>
        <v>1</v>
      </c>
      <c r="J2880" s="41" t="b">
        <f t="shared" si="4"/>
        <v>0</v>
      </c>
      <c r="K2880" s="44">
        <f>VLOOKUP($A2880, 'temp eLife data'!$A$2:$I$2947, 8, FALSE)</f>
        <v>44855</v>
      </c>
    </row>
    <row r="2881" hidden="1">
      <c r="A2881" s="9" t="s">
        <v>5497</v>
      </c>
      <c r="D2881" s="36" t="str">
        <f t="shared" si="1"/>
        <v>#N/A</v>
      </c>
      <c r="E2881" s="37" t="str">
        <f t="shared" si="2"/>
        <v>#N/A</v>
      </c>
      <c r="F2881" s="32">
        <v>44776.0</v>
      </c>
      <c r="G2881" s="32">
        <v>44859.0</v>
      </c>
      <c r="H2881" s="38" t="b">
        <f t="shared" si="3"/>
        <v>0</v>
      </c>
      <c r="I2881" s="41" t="b">
        <f>VLOOKUP($A2881, 'temp eLife data'!$A$2:$I$2947, 9, FALSE)</f>
        <v>1</v>
      </c>
      <c r="J2881" s="41" t="b">
        <f t="shared" si="4"/>
        <v>0</v>
      </c>
      <c r="K2881" s="44">
        <f>VLOOKUP($A2881, 'temp eLife data'!$A$2:$I$2947, 8, FALSE)</f>
        <v>44859</v>
      </c>
    </row>
    <row r="2882" hidden="1">
      <c r="A2882" s="9" t="s">
        <v>1163</v>
      </c>
      <c r="D2882" s="36" t="str">
        <f t="shared" si="1"/>
        <v>#N/A</v>
      </c>
      <c r="E2882" s="37" t="str">
        <f t="shared" si="2"/>
        <v>#N/A</v>
      </c>
      <c r="F2882" s="32">
        <v>44799.0</v>
      </c>
      <c r="G2882" s="32">
        <v>44903.0</v>
      </c>
      <c r="H2882" s="38" t="b">
        <f t="shared" si="3"/>
        <v>0</v>
      </c>
      <c r="I2882" s="41" t="b">
        <f>VLOOKUP($A2882, 'temp eLife data'!$A$2:$I$2947, 9, FALSE)</f>
        <v>1</v>
      </c>
      <c r="J2882" s="41" t="b">
        <f t="shared" si="4"/>
        <v>0</v>
      </c>
      <c r="K2882" s="44">
        <f>VLOOKUP($A2882, 'temp eLife data'!$A$2:$I$2947, 8, FALSE)</f>
        <v>44903</v>
      </c>
    </row>
    <row r="2883" hidden="1">
      <c r="A2883" s="9" t="s">
        <v>1061</v>
      </c>
      <c r="D2883" s="36" t="str">
        <f t="shared" si="1"/>
        <v>#N/A</v>
      </c>
      <c r="E2883" s="37" t="str">
        <f t="shared" si="2"/>
        <v>#N/A</v>
      </c>
      <c r="F2883" s="32">
        <v>44819.0</v>
      </c>
      <c r="G2883" s="32">
        <v>44864.0</v>
      </c>
      <c r="H2883" s="38" t="b">
        <f t="shared" si="3"/>
        <v>0</v>
      </c>
      <c r="I2883" s="41" t="b">
        <f>VLOOKUP($A2883, 'temp eLife data'!$A$2:$I$2947, 9, FALSE)</f>
        <v>1</v>
      </c>
      <c r="J2883" s="41" t="b">
        <f t="shared" si="4"/>
        <v>0</v>
      </c>
      <c r="K2883" s="44">
        <f>VLOOKUP($A2883, 'temp eLife data'!$A$2:$I$2947, 8, FALSE)</f>
        <v>44864</v>
      </c>
    </row>
    <row r="2884" hidden="1">
      <c r="A2884" s="9" t="s">
        <v>1333</v>
      </c>
      <c r="D2884" s="36" t="str">
        <f t="shared" si="1"/>
        <v>#N/A</v>
      </c>
      <c r="E2884" s="37" t="str">
        <f t="shared" si="2"/>
        <v>#N/A</v>
      </c>
      <c r="F2884" s="32">
        <v>44777.0</v>
      </c>
      <c r="G2884" s="32">
        <v>44847.0</v>
      </c>
      <c r="H2884" s="38" t="b">
        <f t="shared" si="3"/>
        <v>0</v>
      </c>
      <c r="I2884" s="41" t="b">
        <f>VLOOKUP($A2884, 'temp eLife data'!$A$2:$I$2947, 9, FALSE)</f>
        <v>1</v>
      </c>
      <c r="J2884" s="41" t="b">
        <f t="shared" si="4"/>
        <v>0</v>
      </c>
      <c r="K2884" s="44">
        <f>VLOOKUP($A2884, 'temp eLife data'!$A$2:$I$2947, 8, FALSE)</f>
        <v>44847</v>
      </c>
    </row>
    <row r="2885" hidden="1">
      <c r="A2885" s="9" t="s">
        <v>1275</v>
      </c>
      <c r="C2885" s="32">
        <v>44909.0</v>
      </c>
      <c r="D2885" s="36" t="b">
        <f t="shared" si="1"/>
        <v>1</v>
      </c>
      <c r="E2885" s="37">
        <f t="shared" si="2"/>
        <v>44909</v>
      </c>
      <c r="F2885" s="32">
        <v>44784.0</v>
      </c>
      <c r="G2885" s="32">
        <v>44857.0</v>
      </c>
      <c r="H2885" s="38" t="b">
        <f t="shared" si="3"/>
        <v>1</v>
      </c>
      <c r="I2885" s="41" t="b">
        <f>VLOOKUP($A2885, 'temp eLife data'!$A$2:$I$2947, 9, FALSE)</f>
        <v>1</v>
      </c>
      <c r="J2885" s="41" t="b">
        <f t="shared" si="4"/>
        <v>1</v>
      </c>
      <c r="K2885" s="44">
        <f>VLOOKUP($A2885, 'temp eLife data'!$A$2:$I$2947, 8, FALSE)</f>
        <v>44857</v>
      </c>
    </row>
    <row r="2886" hidden="1">
      <c r="A2886" s="9" t="s">
        <v>1151</v>
      </c>
      <c r="C2886" s="32">
        <v>44972.0</v>
      </c>
      <c r="D2886" s="36" t="b">
        <f t="shared" si="1"/>
        <v>1</v>
      </c>
      <c r="E2886" s="37">
        <f t="shared" si="2"/>
        <v>44972</v>
      </c>
      <c r="F2886" s="32">
        <v>44805.0</v>
      </c>
      <c r="G2886" s="32">
        <v>44937.0</v>
      </c>
      <c r="H2886" s="38" t="b">
        <f t="shared" si="3"/>
        <v>1</v>
      </c>
      <c r="I2886" s="41" t="b">
        <f>VLOOKUP($A2886, 'temp eLife data'!$A$2:$I$2947, 9, FALSE)</f>
        <v>1</v>
      </c>
      <c r="J2886" s="41" t="b">
        <f t="shared" si="4"/>
        <v>1</v>
      </c>
      <c r="K2886" s="44">
        <f>VLOOKUP($A2886, 'temp eLife data'!$A$2:$I$2947, 8, FALSE)</f>
        <v>44937</v>
      </c>
    </row>
    <row r="2887" hidden="1">
      <c r="A2887" s="9" t="s">
        <v>1079</v>
      </c>
      <c r="B2887" s="32">
        <v>44879.0</v>
      </c>
      <c r="C2887" s="32">
        <v>44887.0</v>
      </c>
      <c r="D2887" s="36" t="b">
        <f t="shared" si="1"/>
        <v>1</v>
      </c>
      <c r="E2887" s="37">
        <f t="shared" si="2"/>
        <v>44879</v>
      </c>
      <c r="F2887" s="32">
        <v>44814.0</v>
      </c>
      <c r="G2887" s="32">
        <v>44868.0</v>
      </c>
      <c r="H2887" s="38" t="b">
        <f t="shared" si="3"/>
        <v>1</v>
      </c>
      <c r="I2887" s="41" t="b">
        <f>VLOOKUP($A2887, 'temp eLife data'!$A$2:$I$2947, 9, FALSE)</f>
        <v>1</v>
      </c>
      <c r="J2887" s="41" t="b">
        <f t="shared" si="4"/>
        <v>1</v>
      </c>
      <c r="K2887" s="44">
        <f>VLOOKUP($A2887, 'temp eLife data'!$A$2:$I$2947, 8, FALSE)</f>
        <v>44868</v>
      </c>
    </row>
    <row r="2888">
      <c r="A2888" s="9" t="s">
        <v>18295</v>
      </c>
      <c r="D2888" s="36" t="str">
        <f t="shared" si="1"/>
        <v>#N/A</v>
      </c>
      <c r="E2888" s="37" t="str">
        <f t="shared" si="2"/>
        <v>#N/A</v>
      </c>
      <c r="F2888" s="32">
        <v>44823.0</v>
      </c>
      <c r="G2888" s="32">
        <v>44931.0</v>
      </c>
      <c r="H2888" s="38" t="b">
        <f t="shared" si="3"/>
        <v>0</v>
      </c>
      <c r="I2888" s="41" t="str">
        <f>VLOOKUP($A2888, 'temp eLife data'!$A$2:$I$2947, 9, FALSE)</f>
        <v>#N/A</v>
      </c>
      <c r="J2888" s="41" t="str">
        <f t="shared" si="4"/>
        <v>#N/A</v>
      </c>
      <c r="K2888" s="41" t="str">
        <f>VLOOKUP($A2888, 'temp eLife data'!$A$2:$I$2947, 8, FALSE)</f>
        <v>#N/A</v>
      </c>
    </row>
    <row r="2889" hidden="1">
      <c r="A2889" s="9" t="s">
        <v>1271</v>
      </c>
      <c r="B2889" s="32">
        <v>44943.0</v>
      </c>
      <c r="C2889" s="32">
        <v>44953.0</v>
      </c>
      <c r="D2889" s="36" t="b">
        <f t="shared" si="1"/>
        <v>1</v>
      </c>
      <c r="E2889" s="37">
        <f t="shared" si="2"/>
        <v>44943</v>
      </c>
      <c r="F2889" s="32">
        <v>44791.0</v>
      </c>
      <c r="G2889" s="32">
        <v>44910.0</v>
      </c>
      <c r="H2889" s="38" t="b">
        <f t="shared" si="3"/>
        <v>1</v>
      </c>
      <c r="I2889" s="41" t="b">
        <f>VLOOKUP($A2889, 'temp eLife data'!$A$2:$I$2947, 9, FALSE)</f>
        <v>1</v>
      </c>
      <c r="J2889" s="41" t="b">
        <f t="shared" si="4"/>
        <v>1</v>
      </c>
      <c r="K2889" s="44">
        <f>VLOOKUP($A2889, 'temp eLife data'!$A$2:$I$2947, 8, FALSE)</f>
        <v>44910</v>
      </c>
    </row>
    <row r="2890" hidden="1">
      <c r="A2890" s="9" t="s">
        <v>4239</v>
      </c>
      <c r="B2890" s="32">
        <v>44855.0</v>
      </c>
      <c r="C2890" s="32">
        <v>44886.0</v>
      </c>
      <c r="D2890" s="36" t="b">
        <f t="shared" si="1"/>
        <v>1</v>
      </c>
      <c r="E2890" s="37">
        <f t="shared" si="2"/>
        <v>44855</v>
      </c>
      <c r="F2890" s="32">
        <v>44735.0</v>
      </c>
      <c r="G2890" s="32">
        <v>44826.0</v>
      </c>
      <c r="H2890" s="38" t="b">
        <f t="shared" si="3"/>
        <v>1</v>
      </c>
      <c r="I2890" s="41" t="b">
        <f>VLOOKUP($A2890, 'temp eLife data'!$A$2:$I$2947, 9, FALSE)</f>
        <v>1</v>
      </c>
      <c r="J2890" s="41" t="b">
        <f t="shared" si="4"/>
        <v>1</v>
      </c>
      <c r="K2890" s="44">
        <f>VLOOKUP($A2890, 'temp eLife data'!$A$2:$I$2947, 8, FALSE)</f>
        <v>44826</v>
      </c>
    </row>
    <row r="2891" hidden="1">
      <c r="A2891" s="9" t="s">
        <v>1281</v>
      </c>
      <c r="D2891" s="36" t="str">
        <f t="shared" si="1"/>
        <v>#N/A</v>
      </c>
      <c r="E2891" s="37" t="str">
        <f t="shared" si="2"/>
        <v>#N/A</v>
      </c>
      <c r="F2891" s="32">
        <v>44791.0</v>
      </c>
      <c r="G2891" s="32">
        <v>44889.0</v>
      </c>
      <c r="H2891" s="38" t="b">
        <f t="shared" si="3"/>
        <v>0</v>
      </c>
      <c r="I2891" s="41" t="b">
        <f>VLOOKUP($A2891, 'temp eLife data'!$A$2:$I$2947, 9, FALSE)</f>
        <v>1</v>
      </c>
      <c r="J2891" s="41" t="b">
        <f t="shared" si="4"/>
        <v>0</v>
      </c>
      <c r="K2891" s="44">
        <f>VLOOKUP($A2891, 'temp eLife data'!$A$2:$I$2947, 8, FALSE)</f>
        <v>44889</v>
      </c>
    </row>
    <row r="2892" hidden="1">
      <c r="A2892" s="9" t="s">
        <v>3253</v>
      </c>
      <c r="D2892" s="36" t="str">
        <f t="shared" si="1"/>
        <v>#N/A</v>
      </c>
      <c r="E2892" s="37" t="str">
        <f t="shared" si="2"/>
        <v>#N/A</v>
      </c>
      <c r="F2892" s="32">
        <v>44786.0</v>
      </c>
      <c r="G2892" s="32">
        <v>44910.0</v>
      </c>
      <c r="H2892" s="38" t="b">
        <f t="shared" si="3"/>
        <v>0</v>
      </c>
      <c r="I2892" s="41" t="b">
        <f>VLOOKUP($A2892, 'temp eLife data'!$A$2:$I$2947, 9, FALSE)</f>
        <v>1</v>
      </c>
      <c r="J2892" s="41" t="b">
        <f t="shared" si="4"/>
        <v>0</v>
      </c>
      <c r="K2892" s="44">
        <f>VLOOKUP($A2892, 'temp eLife data'!$A$2:$I$2947, 8, FALSE)</f>
        <v>44910</v>
      </c>
    </row>
    <row r="2893" hidden="1">
      <c r="A2893" s="9" t="s">
        <v>779</v>
      </c>
      <c r="D2893" s="36" t="str">
        <f t="shared" si="1"/>
        <v>#N/A</v>
      </c>
      <c r="E2893" s="37" t="str">
        <f t="shared" si="2"/>
        <v>#N/A</v>
      </c>
      <c r="F2893" s="32">
        <v>44862.0</v>
      </c>
      <c r="G2893" s="32">
        <v>44956.0</v>
      </c>
      <c r="H2893" s="38" t="b">
        <f t="shared" si="3"/>
        <v>0</v>
      </c>
      <c r="I2893" s="41" t="b">
        <f>VLOOKUP($A2893, 'temp eLife data'!$A$2:$I$2947, 9, FALSE)</f>
        <v>1</v>
      </c>
      <c r="J2893" s="41" t="b">
        <f t="shared" si="4"/>
        <v>0</v>
      </c>
      <c r="K2893" s="44">
        <f>VLOOKUP($A2893, 'temp eLife data'!$A$2:$I$2947, 8, FALSE)</f>
        <v>44956</v>
      </c>
    </row>
    <row r="2894" hidden="1">
      <c r="A2894" s="9" t="s">
        <v>1303</v>
      </c>
      <c r="D2894" s="36" t="str">
        <f t="shared" si="1"/>
        <v>#N/A</v>
      </c>
      <c r="E2894" s="37" t="str">
        <f t="shared" si="2"/>
        <v>#N/A</v>
      </c>
      <c r="F2894" s="32">
        <v>44780.0</v>
      </c>
      <c r="G2894" s="32">
        <v>44844.0</v>
      </c>
      <c r="H2894" s="38" t="b">
        <f t="shared" si="3"/>
        <v>0</v>
      </c>
      <c r="I2894" s="41" t="b">
        <f>VLOOKUP($A2894, 'temp eLife data'!$A$2:$I$2947, 9, FALSE)</f>
        <v>1</v>
      </c>
      <c r="J2894" s="41" t="b">
        <f t="shared" si="4"/>
        <v>0</v>
      </c>
      <c r="K2894" s="44">
        <f>VLOOKUP($A2894, 'temp eLife data'!$A$2:$I$2947, 8, FALSE)</f>
        <v>44844</v>
      </c>
    </row>
    <row r="2895" hidden="1">
      <c r="A2895" s="9" t="s">
        <v>777</v>
      </c>
      <c r="C2895" s="32">
        <v>44979.0</v>
      </c>
      <c r="D2895" s="36" t="b">
        <f t="shared" si="1"/>
        <v>1</v>
      </c>
      <c r="E2895" s="37">
        <f t="shared" si="2"/>
        <v>44979</v>
      </c>
      <c r="F2895" s="32">
        <v>44861.0</v>
      </c>
      <c r="G2895" s="32">
        <v>44948.0</v>
      </c>
      <c r="H2895" s="38" t="b">
        <f t="shared" si="3"/>
        <v>1</v>
      </c>
      <c r="I2895" s="41" t="b">
        <f>VLOOKUP($A2895, 'temp eLife data'!$A$2:$I$2947, 9, FALSE)</f>
        <v>1</v>
      </c>
      <c r="J2895" s="41" t="b">
        <f t="shared" si="4"/>
        <v>1</v>
      </c>
      <c r="K2895" s="44">
        <f>VLOOKUP($A2895, 'temp eLife data'!$A$2:$I$2947, 8, FALSE)</f>
        <v>44948</v>
      </c>
    </row>
    <row r="2896" hidden="1">
      <c r="A2896" s="9" t="s">
        <v>1811</v>
      </c>
      <c r="D2896" s="36" t="str">
        <f t="shared" si="1"/>
        <v>#N/A</v>
      </c>
      <c r="E2896" s="37" t="str">
        <f t="shared" si="2"/>
        <v>#N/A</v>
      </c>
      <c r="F2896" s="32">
        <v>44709.0</v>
      </c>
      <c r="G2896" s="32">
        <v>44931.0</v>
      </c>
      <c r="H2896" s="38" t="b">
        <f t="shared" si="3"/>
        <v>0</v>
      </c>
      <c r="I2896" s="41" t="b">
        <f>VLOOKUP($A2896, 'temp eLife data'!$A$2:$I$2947, 9, FALSE)</f>
        <v>1</v>
      </c>
      <c r="J2896" s="41" t="b">
        <f t="shared" si="4"/>
        <v>0</v>
      </c>
      <c r="K2896" s="44">
        <f>VLOOKUP($A2896, 'temp eLife data'!$A$2:$I$2947, 8, FALSE)</f>
        <v>44931</v>
      </c>
    </row>
    <row r="2897" hidden="1">
      <c r="A2897" s="9" t="s">
        <v>1167</v>
      </c>
      <c r="D2897" s="36" t="str">
        <f t="shared" si="1"/>
        <v>#N/A</v>
      </c>
      <c r="E2897" s="37" t="str">
        <f t="shared" si="2"/>
        <v>#N/A</v>
      </c>
      <c r="F2897" s="32">
        <v>44801.0</v>
      </c>
      <c r="G2897" s="32">
        <v>44970.0</v>
      </c>
      <c r="H2897" s="38" t="b">
        <f t="shared" si="3"/>
        <v>0</v>
      </c>
      <c r="I2897" s="41" t="b">
        <f>VLOOKUP($A2897, 'temp eLife data'!$A$2:$I$2947, 9, FALSE)</f>
        <v>1</v>
      </c>
      <c r="J2897" s="41" t="b">
        <f t="shared" si="4"/>
        <v>0</v>
      </c>
      <c r="K2897" s="44">
        <f>VLOOKUP($A2897, 'temp eLife data'!$A$2:$I$2947, 8, FALSE)</f>
        <v>44970</v>
      </c>
    </row>
    <row r="2898" hidden="1">
      <c r="A2898" s="9" t="s">
        <v>2673</v>
      </c>
      <c r="B2898" s="32">
        <v>44949.0</v>
      </c>
      <c r="D2898" s="36" t="b">
        <f t="shared" si="1"/>
        <v>1</v>
      </c>
      <c r="E2898" s="37">
        <f t="shared" si="2"/>
        <v>44949</v>
      </c>
      <c r="F2898" s="32">
        <v>44763.0</v>
      </c>
      <c r="G2898" s="32">
        <v>44910.0</v>
      </c>
      <c r="H2898" s="38" t="b">
        <f t="shared" si="3"/>
        <v>1</v>
      </c>
      <c r="I2898" s="41" t="b">
        <f>VLOOKUP($A2898, 'temp eLife data'!$A$2:$I$2947, 9, FALSE)</f>
        <v>1</v>
      </c>
      <c r="J2898" s="41" t="b">
        <f t="shared" si="4"/>
        <v>1</v>
      </c>
      <c r="K2898" s="44">
        <f>VLOOKUP($A2898, 'temp eLife data'!$A$2:$I$2947, 8, FALSE)</f>
        <v>44910</v>
      </c>
    </row>
    <row r="2899" hidden="1">
      <c r="A2899" s="9" t="s">
        <v>1743</v>
      </c>
      <c r="B2899" s="32">
        <v>44973.0</v>
      </c>
      <c r="D2899" s="36" t="b">
        <f t="shared" si="1"/>
        <v>1</v>
      </c>
      <c r="E2899" s="37">
        <f t="shared" si="2"/>
        <v>44973</v>
      </c>
      <c r="F2899" s="32">
        <v>44817.0</v>
      </c>
      <c r="G2899" s="32">
        <v>44930.0</v>
      </c>
      <c r="H2899" s="38" t="b">
        <f t="shared" si="3"/>
        <v>1</v>
      </c>
      <c r="I2899" s="41" t="b">
        <f>VLOOKUP($A2899, 'temp eLife data'!$A$2:$I$2947, 9, FALSE)</f>
        <v>1</v>
      </c>
      <c r="J2899" s="41" t="b">
        <f t="shared" si="4"/>
        <v>1</v>
      </c>
      <c r="K2899" s="44">
        <f>VLOOKUP($A2899, 'temp eLife data'!$A$2:$I$2947, 8, FALSE)</f>
        <v>44930</v>
      </c>
    </row>
    <row r="2900">
      <c r="A2900" s="9" t="s">
        <v>18344</v>
      </c>
      <c r="D2900" s="36" t="str">
        <f t="shared" si="1"/>
        <v>#N/A</v>
      </c>
      <c r="E2900" s="37" t="str">
        <f t="shared" si="2"/>
        <v>#N/A</v>
      </c>
      <c r="F2900" s="32">
        <v>44824.0</v>
      </c>
      <c r="G2900" s="32">
        <v>44925.0</v>
      </c>
      <c r="H2900" s="38" t="b">
        <f t="shared" si="3"/>
        <v>0</v>
      </c>
      <c r="I2900" s="41" t="str">
        <f>VLOOKUP($A2900, 'temp eLife data'!$A$2:$I$2947, 9, FALSE)</f>
        <v>#N/A</v>
      </c>
      <c r="J2900" s="41" t="str">
        <f t="shared" si="4"/>
        <v>#N/A</v>
      </c>
      <c r="K2900" s="41" t="str">
        <f>VLOOKUP($A2900, 'temp eLife data'!$A$2:$I$2947, 8, FALSE)</f>
        <v>#N/A</v>
      </c>
    </row>
    <row r="2901" hidden="1">
      <c r="A2901" s="9" t="s">
        <v>1207</v>
      </c>
      <c r="C2901" s="32">
        <v>44872.0</v>
      </c>
      <c r="D2901" s="36" t="b">
        <f t="shared" si="1"/>
        <v>1</v>
      </c>
      <c r="E2901" s="37">
        <f t="shared" si="2"/>
        <v>44872</v>
      </c>
      <c r="F2901" s="32">
        <v>44794.0</v>
      </c>
      <c r="G2901" s="32">
        <v>44834.0</v>
      </c>
      <c r="H2901" s="38" t="b">
        <f t="shared" si="3"/>
        <v>1</v>
      </c>
      <c r="I2901" s="41" t="b">
        <f>VLOOKUP($A2901, 'temp eLife data'!$A$2:$I$2947, 9, FALSE)</f>
        <v>1</v>
      </c>
      <c r="J2901" s="41" t="b">
        <f t="shared" si="4"/>
        <v>1</v>
      </c>
      <c r="K2901" s="44">
        <f>VLOOKUP($A2901, 'temp eLife data'!$A$2:$I$2947, 8, FALSE)</f>
        <v>44834</v>
      </c>
    </row>
    <row r="2902" hidden="1">
      <c r="A2902" s="9" t="s">
        <v>1289</v>
      </c>
      <c r="B2902" s="32">
        <v>44958.0</v>
      </c>
      <c r="C2902" s="32">
        <v>44967.0</v>
      </c>
      <c r="D2902" s="36" t="b">
        <f t="shared" si="1"/>
        <v>1</v>
      </c>
      <c r="E2902" s="37">
        <f t="shared" si="2"/>
        <v>44958</v>
      </c>
      <c r="F2902" s="32">
        <v>44788.0</v>
      </c>
      <c r="G2902" s="32">
        <v>44847.0</v>
      </c>
      <c r="H2902" s="38" t="b">
        <f t="shared" si="3"/>
        <v>1</v>
      </c>
      <c r="I2902" s="41" t="b">
        <f>VLOOKUP($A2902, 'temp eLife data'!$A$2:$I$2947, 9, FALSE)</f>
        <v>1</v>
      </c>
      <c r="J2902" s="41" t="b">
        <f t="shared" si="4"/>
        <v>1</v>
      </c>
      <c r="K2902" s="44">
        <f>VLOOKUP($A2902, 'temp eLife data'!$A$2:$I$2947, 8, FALSE)</f>
        <v>44847</v>
      </c>
    </row>
    <row r="2903" hidden="1">
      <c r="A2903" s="9" t="s">
        <v>1309</v>
      </c>
      <c r="C2903" s="32">
        <v>44946.0</v>
      </c>
      <c r="D2903" s="36" t="b">
        <f t="shared" si="1"/>
        <v>1</v>
      </c>
      <c r="E2903" s="37">
        <f t="shared" si="2"/>
        <v>44946</v>
      </c>
      <c r="F2903" s="32">
        <v>44779.0</v>
      </c>
      <c r="G2903" s="32">
        <v>44907.0</v>
      </c>
      <c r="H2903" s="38" t="b">
        <f t="shared" si="3"/>
        <v>1</v>
      </c>
      <c r="I2903" s="41" t="b">
        <f>VLOOKUP($A2903, 'temp eLife data'!$A$2:$I$2947, 9, FALSE)</f>
        <v>1</v>
      </c>
      <c r="J2903" s="41" t="b">
        <f t="shared" si="4"/>
        <v>1</v>
      </c>
      <c r="K2903" s="44">
        <f>VLOOKUP($A2903, 'temp eLife data'!$A$2:$I$2947, 8, FALSE)</f>
        <v>44907</v>
      </c>
    </row>
    <row r="2904" hidden="1">
      <c r="A2904" s="9" t="s">
        <v>1071</v>
      </c>
      <c r="D2904" s="36" t="str">
        <f t="shared" si="1"/>
        <v>#N/A</v>
      </c>
      <c r="E2904" s="37" t="str">
        <f t="shared" si="2"/>
        <v>#N/A</v>
      </c>
      <c r="F2904" s="32">
        <v>44819.0</v>
      </c>
      <c r="G2904" s="32">
        <v>44986.0</v>
      </c>
      <c r="H2904" s="38" t="b">
        <f t="shared" si="3"/>
        <v>0</v>
      </c>
      <c r="I2904" s="41" t="b">
        <f>VLOOKUP($A2904, 'temp eLife data'!$A$2:$I$2947, 9, FALSE)</f>
        <v>1</v>
      </c>
      <c r="J2904" s="41" t="b">
        <f t="shared" si="4"/>
        <v>0</v>
      </c>
      <c r="K2904" s="44">
        <f>VLOOKUP($A2904, 'temp eLife data'!$A$2:$I$2947, 8, FALSE)</f>
        <v>44986</v>
      </c>
    </row>
    <row r="2905" hidden="1">
      <c r="A2905" s="9" t="s">
        <v>1197</v>
      </c>
      <c r="B2905" s="32">
        <v>44978.0</v>
      </c>
      <c r="C2905" s="32">
        <v>44991.0</v>
      </c>
      <c r="D2905" s="36" t="b">
        <f t="shared" si="1"/>
        <v>1</v>
      </c>
      <c r="E2905" s="37">
        <f t="shared" si="2"/>
        <v>44978</v>
      </c>
      <c r="F2905" s="32">
        <v>44796.0</v>
      </c>
      <c r="G2905" s="32">
        <v>44974.0</v>
      </c>
      <c r="H2905" s="38" t="b">
        <f t="shared" si="3"/>
        <v>1</v>
      </c>
      <c r="I2905" s="41" t="b">
        <f>VLOOKUP($A2905, 'temp eLife data'!$A$2:$I$2947, 9, FALSE)</f>
        <v>1</v>
      </c>
      <c r="J2905" s="41" t="b">
        <f t="shared" si="4"/>
        <v>1</v>
      </c>
      <c r="K2905" s="44">
        <f>VLOOKUP($A2905, 'temp eLife data'!$A$2:$I$2947, 8, FALSE)</f>
        <v>44974</v>
      </c>
    </row>
    <row r="2906">
      <c r="A2906" s="9" t="s">
        <v>18369</v>
      </c>
      <c r="D2906" s="36" t="str">
        <f t="shared" si="1"/>
        <v>#N/A</v>
      </c>
      <c r="E2906" s="37" t="str">
        <f t="shared" si="2"/>
        <v>#N/A</v>
      </c>
      <c r="F2906" s="32">
        <v>44816.0</v>
      </c>
      <c r="G2906" s="32">
        <v>44873.0</v>
      </c>
      <c r="H2906" s="38" t="b">
        <f t="shared" si="3"/>
        <v>0</v>
      </c>
      <c r="I2906" s="41" t="str">
        <f>VLOOKUP($A2906, 'temp eLife data'!$A$2:$I$2947, 9, FALSE)</f>
        <v>#N/A</v>
      </c>
      <c r="J2906" s="41" t="str">
        <f t="shared" si="4"/>
        <v>#N/A</v>
      </c>
      <c r="K2906" s="41" t="str">
        <f>VLOOKUP($A2906, 'temp eLife data'!$A$2:$I$2947, 8, FALSE)</f>
        <v>#N/A</v>
      </c>
    </row>
    <row r="2907" hidden="1">
      <c r="A2907" s="9" t="s">
        <v>4581</v>
      </c>
      <c r="C2907" s="32">
        <v>44985.0</v>
      </c>
      <c r="D2907" s="36" t="b">
        <f t="shared" si="1"/>
        <v>1</v>
      </c>
      <c r="E2907" s="37">
        <f t="shared" si="2"/>
        <v>44985</v>
      </c>
      <c r="F2907" s="32">
        <v>44304.0</v>
      </c>
      <c r="G2907" s="32">
        <v>44890.0</v>
      </c>
      <c r="H2907" s="38" t="b">
        <f t="shared" si="3"/>
        <v>1</v>
      </c>
      <c r="I2907" s="41" t="b">
        <f>VLOOKUP($A2907, 'temp eLife data'!$A$2:$I$2947, 9, FALSE)</f>
        <v>1</v>
      </c>
      <c r="J2907" s="41" t="b">
        <f t="shared" si="4"/>
        <v>1</v>
      </c>
      <c r="K2907" s="44">
        <f>VLOOKUP($A2907, 'temp eLife data'!$A$2:$I$2947, 8, FALSE)</f>
        <v>44890</v>
      </c>
    </row>
    <row r="2908" hidden="1">
      <c r="A2908" s="9" t="s">
        <v>1149</v>
      </c>
      <c r="C2908" s="32">
        <v>44985.0</v>
      </c>
      <c r="D2908" s="36" t="b">
        <f t="shared" si="1"/>
        <v>1</v>
      </c>
      <c r="E2908" s="37">
        <f t="shared" si="2"/>
        <v>44985</v>
      </c>
      <c r="F2908" s="32">
        <v>44806.0</v>
      </c>
      <c r="G2908" s="32">
        <v>44938.0</v>
      </c>
      <c r="H2908" s="38" t="b">
        <f t="shared" si="3"/>
        <v>1</v>
      </c>
      <c r="I2908" s="41" t="b">
        <f>VLOOKUP($A2908, 'temp eLife data'!$A$2:$I$2947, 9, FALSE)</f>
        <v>1</v>
      </c>
      <c r="J2908" s="41" t="b">
        <f t="shared" si="4"/>
        <v>1</v>
      </c>
      <c r="K2908" s="44">
        <f>VLOOKUP($A2908, 'temp eLife data'!$A$2:$I$2947, 8, FALSE)</f>
        <v>44938</v>
      </c>
    </row>
    <row r="2909" hidden="1">
      <c r="A2909" s="9" t="s">
        <v>1075</v>
      </c>
      <c r="C2909" s="32">
        <v>44945.0</v>
      </c>
      <c r="D2909" s="36" t="b">
        <f t="shared" si="1"/>
        <v>1</v>
      </c>
      <c r="E2909" s="37">
        <f t="shared" si="2"/>
        <v>44945</v>
      </c>
      <c r="F2909" s="32">
        <v>44814.0</v>
      </c>
      <c r="G2909" s="32">
        <v>44911.0</v>
      </c>
      <c r="H2909" s="38" t="b">
        <f t="shared" si="3"/>
        <v>1</v>
      </c>
      <c r="I2909" s="41" t="b">
        <f>VLOOKUP($A2909, 'temp eLife data'!$A$2:$I$2947, 9, FALSE)</f>
        <v>1</v>
      </c>
      <c r="J2909" s="41" t="b">
        <f t="shared" si="4"/>
        <v>1</v>
      </c>
      <c r="K2909" s="44">
        <f>VLOOKUP($A2909, 'temp eLife data'!$A$2:$I$2947, 8, FALSE)</f>
        <v>44911</v>
      </c>
    </row>
    <row r="2910" hidden="1">
      <c r="A2910" s="9" t="s">
        <v>1315</v>
      </c>
      <c r="C2910" s="32">
        <v>44944.0</v>
      </c>
      <c r="D2910" s="36" t="b">
        <f t="shared" si="1"/>
        <v>1</v>
      </c>
      <c r="E2910" s="37">
        <f t="shared" si="2"/>
        <v>44944</v>
      </c>
      <c r="F2910" s="32">
        <v>44778.0</v>
      </c>
      <c r="G2910" s="32">
        <v>44903.0</v>
      </c>
      <c r="H2910" s="38" t="b">
        <f t="shared" si="3"/>
        <v>1</v>
      </c>
      <c r="I2910" s="41" t="b">
        <f>VLOOKUP($A2910, 'temp eLife data'!$A$2:$I$2947, 9, FALSE)</f>
        <v>1</v>
      </c>
      <c r="J2910" s="41" t="b">
        <f t="shared" si="4"/>
        <v>1</v>
      </c>
      <c r="K2910" s="44">
        <f>VLOOKUP($A2910, 'temp eLife data'!$A$2:$I$2947, 8, FALSE)</f>
        <v>44903</v>
      </c>
    </row>
    <row r="2911" hidden="1">
      <c r="A2911" s="9" t="s">
        <v>1219</v>
      </c>
      <c r="C2911" s="32">
        <v>44945.0</v>
      </c>
      <c r="D2911" s="36" t="b">
        <f t="shared" si="1"/>
        <v>1</v>
      </c>
      <c r="E2911" s="37">
        <f t="shared" si="2"/>
        <v>44945</v>
      </c>
      <c r="F2911" s="32">
        <v>44799.0</v>
      </c>
      <c r="G2911" s="32">
        <v>44895.0</v>
      </c>
      <c r="H2911" s="38" t="b">
        <f t="shared" si="3"/>
        <v>1</v>
      </c>
      <c r="I2911" s="41" t="b">
        <f>VLOOKUP($A2911, 'temp eLife data'!$A$2:$I$2947, 9, FALSE)</f>
        <v>1</v>
      </c>
      <c r="J2911" s="41" t="b">
        <f t="shared" si="4"/>
        <v>1</v>
      </c>
      <c r="K2911" s="44">
        <f>VLOOKUP($A2911, 'temp eLife data'!$A$2:$I$2947, 8, FALSE)</f>
        <v>44895</v>
      </c>
    </row>
    <row r="2912" hidden="1">
      <c r="A2912" s="9" t="s">
        <v>1217</v>
      </c>
      <c r="B2912" s="32">
        <v>44914.0</v>
      </c>
      <c r="C2912" s="32">
        <v>44925.0</v>
      </c>
      <c r="D2912" s="36" t="b">
        <f t="shared" si="1"/>
        <v>1</v>
      </c>
      <c r="E2912" s="37">
        <f t="shared" si="2"/>
        <v>44914</v>
      </c>
      <c r="F2912" s="32">
        <v>44792.0</v>
      </c>
      <c r="G2912" s="32">
        <v>44881.0</v>
      </c>
      <c r="H2912" s="38" t="b">
        <f t="shared" si="3"/>
        <v>1</v>
      </c>
      <c r="I2912" s="41" t="b">
        <f>VLOOKUP($A2912, 'temp eLife data'!$A$2:$I$2947, 9, FALSE)</f>
        <v>1</v>
      </c>
      <c r="J2912" s="41" t="b">
        <f t="shared" si="4"/>
        <v>1</v>
      </c>
      <c r="K2912" s="44">
        <f>VLOOKUP($A2912, 'temp eLife data'!$A$2:$I$2947, 8, FALSE)</f>
        <v>44881</v>
      </c>
    </row>
    <row r="2913" hidden="1">
      <c r="A2913" s="9" t="s">
        <v>18396</v>
      </c>
      <c r="B2913" s="32">
        <v>44886.0</v>
      </c>
      <c r="C2913" s="32">
        <v>44931.0</v>
      </c>
      <c r="D2913" s="36" t="b">
        <f t="shared" si="1"/>
        <v>1</v>
      </c>
      <c r="E2913" s="37">
        <f t="shared" si="2"/>
        <v>44886</v>
      </c>
      <c r="F2913" s="32">
        <v>44380.0</v>
      </c>
      <c r="G2913" s="32">
        <v>44868.0</v>
      </c>
      <c r="H2913" s="38" t="b">
        <f t="shared" si="3"/>
        <v>1</v>
      </c>
      <c r="I2913" s="41" t="str">
        <f>VLOOKUP($A2913, 'temp eLife data'!$A$2:$I$2947, 9, FALSE)</f>
        <v>#N/A</v>
      </c>
      <c r="J2913" s="41" t="str">
        <f t="shared" si="4"/>
        <v>#N/A</v>
      </c>
      <c r="K2913" s="41" t="str">
        <f>VLOOKUP($A2913, 'temp eLife data'!$A$2:$I$2947, 8, FALSE)</f>
        <v>#N/A</v>
      </c>
    </row>
    <row r="2914">
      <c r="A2914" s="9" t="s">
        <v>18401</v>
      </c>
      <c r="D2914" s="36" t="str">
        <f t="shared" si="1"/>
        <v>#N/A</v>
      </c>
      <c r="E2914" s="37" t="str">
        <f t="shared" si="2"/>
        <v>#N/A</v>
      </c>
      <c r="F2914" s="32">
        <v>44794.0</v>
      </c>
      <c r="G2914" s="32">
        <v>44942.0</v>
      </c>
      <c r="H2914" s="38" t="b">
        <f t="shared" si="3"/>
        <v>0</v>
      </c>
      <c r="I2914" s="41" t="str">
        <f>VLOOKUP($A2914, 'temp eLife data'!$A$2:$I$2947, 9, FALSE)</f>
        <v>#N/A</v>
      </c>
      <c r="J2914" s="41" t="str">
        <f t="shared" si="4"/>
        <v>#N/A</v>
      </c>
      <c r="K2914" s="41" t="str">
        <f>VLOOKUP($A2914, 'temp eLife data'!$A$2:$I$2947, 8, FALSE)</f>
        <v>#N/A</v>
      </c>
    </row>
    <row r="2915" hidden="1">
      <c r="A2915" s="9" t="s">
        <v>1179</v>
      </c>
      <c r="C2915" s="32">
        <v>44923.0</v>
      </c>
      <c r="D2915" s="36" t="b">
        <f t="shared" si="1"/>
        <v>1</v>
      </c>
      <c r="E2915" s="37">
        <f t="shared" si="2"/>
        <v>44923</v>
      </c>
      <c r="F2915" s="32">
        <v>44798.0</v>
      </c>
      <c r="G2915" s="32">
        <v>44869.0</v>
      </c>
      <c r="H2915" s="38" t="b">
        <f t="shared" si="3"/>
        <v>1</v>
      </c>
      <c r="I2915" s="41" t="b">
        <f>VLOOKUP($A2915, 'temp eLife data'!$A$2:$I$2947, 9, FALSE)</f>
        <v>1</v>
      </c>
      <c r="J2915" s="41" t="b">
        <f t="shared" si="4"/>
        <v>1</v>
      </c>
      <c r="K2915" s="44">
        <f>VLOOKUP($A2915, 'temp eLife data'!$A$2:$I$2947, 8, FALSE)</f>
        <v>44869</v>
      </c>
    </row>
    <row r="2916" hidden="1">
      <c r="A2916" s="9" t="s">
        <v>1115</v>
      </c>
      <c r="B2916" s="32">
        <v>44862.0</v>
      </c>
      <c r="C2916" s="32">
        <v>44896.0</v>
      </c>
      <c r="D2916" s="36" t="b">
        <f t="shared" si="1"/>
        <v>1</v>
      </c>
      <c r="E2916" s="37">
        <f t="shared" si="2"/>
        <v>44862</v>
      </c>
      <c r="F2916" s="32">
        <v>44807.0</v>
      </c>
      <c r="G2916" s="32">
        <v>44857.0</v>
      </c>
      <c r="H2916" s="38" t="b">
        <f t="shared" si="3"/>
        <v>1</v>
      </c>
      <c r="I2916" s="41" t="b">
        <f>VLOOKUP($A2916, 'temp eLife data'!$A$2:$I$2947, 9, FALSE)</f>
        <v>1</v>
      </c>
      <c r="J2916" s="41" t="b">
        <f t="shared" si="4"/>
        <v>1</v>
      </c>
      <c r="K2916" s="44">
        <f>VLOOKUP($A2916, 'temp eLife data'!$A$2:$I$2947, 8, FALSE)</f>
        <v>44857</v>
      </c>
    </row>
    <row r="2917" hidden="1">
      <c r="A2917" s="9" t="s">
        <v>957</v>
      </c>
      <c r="C2917" s="32">
        <v>44991.0</v>
      </c>
      <c r="D2917" s="36" t="b">
        <f t="shared" si="1"/>
        <v>1</v>
      </c>
      <c r="E2917" s="37">
        <f t="shared" si="2"/>
        <v>44991</v>
      </c>
      <c r="F2917" s="32">
        <v>44831.0</v>
      </c>
      <c r="G2917" s="32">
        <v>44895.0</v>
      </c>
      <c r="H2917" s="38" t="b">
        <f t="shared" si="3"/>
        <v>1</v>
      </c>
      <c r="I2917" s="41" t="b">
        <f>VLOOKUP($A2917, 'temp eLife data'!$A$2:$I$2947, 9, FALSE)</f>
        <v>1</v>
      </c>
      <c r="J2917" s="41" t="b">
        <f t="shared" si="4"/>
        <v>1</v>
      </c>
      <c r="K2917" s="44">
        <f>VLOOKUP($A2917, 'temp eLife data'!$A$2:$I$2947, 8, FALSE)</f>
        <v>44895</v>
      </c>
    </row>
    <row r="2918" hidden="1">
      <c r="A2918" s="9" t="s">
        <v>1211</v>
      </c>
      <c r="B2918" s="32">
        <v>44939.0</v>
      </c>
      <c r="C2918" s="32">
        <v>44958.0</v>
      </c>
      <c r="D2918" s="36" t="b">
        <f t="shared" si="1"/>
        <v>1</v>
      </c>
      <c r="E2918" s="37">
        <f t="shared" si="2"/>
        <v>44939</v>
      </c>
      <c r="F2918" s="32">
        <v>44800.0</v>
      </c>
      <c r="G2918" s="32">
        <v>44908.0</v>
      </c>
      <c r="H2918" s="38" t="b">
        <f t="shared" si="3"/>
        <v>1</v>
      </c>
      <c r="I2918" s="41" t="b">
        <f>VLOOKUP($A2918, 'temp eLife data'!$A$2:$I$2947, 9, FALSE)</f>
        <v>1</v>
      </c>
      <c r="J2918" s="41" t="b">
        <f t="shared" si="4"/>
        <v>1</v>
      </c>
      <c r="K2918" s="44">
        <f>VLOOKUP($A2918, 'temp eLife data'!$A$2:$I$2947, 8, FALSE)</f>
        <v>44908</v>
      </c>
    </row>
    <row r="2919" hidden="1">
      <c r="A2919" s="9" t="s">
        <v>1617</v>
      </c>
      <c r="D2919" s="36" t="str">
        <f t="shared" si="1"/>
        <v>#N/A</v>
      </c>
      <c r="E2919" s="37" t="str">
        <f t="shared" si="2"/>
        <v>#N/A</v>
      </c>
      <c r="F2919" s="32">
        <v>44738.0</v>
      </c>
      <c r="G2919" s="32">
        <v>44964.0</v>
      </c>
      <c r="H2919" s="38" t="b">
        <f t="shared" si="3"/>
        <v>0</v>
      </c>
      <c r="I2919" s="41" t="b">
        <f>VLOOKUP($A2919, 'temp eLife data'!$A$2:$I$2947, 9, FALSE)</f>
        <v>1</v>
      </c>
      <c r="J2919" s="41" t="b">
        <f t="shared" si="4"/>
        <v>0</v>
      </c>
      <c r="K2919" s="44">
        <f>VLOOKUP($A2919, 'temp eLife data'!$A$2:$I$2947, 8, FALSE)</f>
        <v>44964</v>
      </c>
    </row>
    <row r="2920" hidden="1">
      <c r="A2920" s="9" t="s">
        <v>2293</v>
      </c>
      <c r="B2920" s="32">
        <v>44908.0</v>
      </c>
      <c r="C2920" s="32">
        <v>44924.0</v>
      </c>
      <c r="D2920" s="36" t="b">
        <f t="shared" si="1"/>
        <v>1</v>
      </c>
      <c r="E2920" s="37">
        <f t="shared" si="2"/>
        <v>44908</v>
      </c>
      <c r="F2920" s="32">
        <v>44793.0</v>
      </c>
      <c r="G2920" s="32">
        <v>44872.0</v>
      </c>
      <c r="H2920" s="38" t="b">
        <f t="shared" si="3"/>
        <v>1</v>
      </c>
      <c r="I2920" s="41" t="b">
        <f>VLOOKUP($A2920, 'temp eLife data'!$A$2:$I$2947, 9, FALSE)</f>
        <v>1</v>
      </c>
      <c r="J2920" s="41" t="b">
        <f t="shared" si="4"/>
        <v>1</v>
      </c>
      <c r="K2920" s="44">
        <f>VLOOKUP($A2920, 'temp eLife data'!$A$2:$I$2947, 8, FALSE)</f>
        <v>44872</v>
      </c>
    </row>
    <row r="2921" hidden="1">
      <c r="A2921" s="9" t="s">
        <v>969</v>
      </c>
      <c r="D2921" s="36" t="str">
        <f t="shared" si="1"/>
        <v>#N/A</v>
      </c>
      <c r="E2921" s="37" t="str">
        <f t="shared" si="2"/>
        <v>#N/A</v>
      </c>
      <c r="F2921" s="32">
        <v>44832.0</v>
      </c>
      <c r="G2921" s="32">
        <v>44937.0</v>
      </c>
      <c r="H2921" s="38" t="b">
        <f t="shared" si="3"/>
        <v>0</v>
      </c>
      <c r="I2921" s="41" t="b">
        <f>VLOOKUP($A2921, 'temp eLife data'!$A$2:$I$2947, 9, FALSE)</f>
        <v>1</v>
      </c>
      <c r="J2921" s="41" t="b">
        <f t="shared" si="4"/>
        <v>0</v>
      </c>
      <c r="K2921" s="44">
        <f>VLOOKUP($A2921, 'temp eLife data'!$A$2:$I$2947, 8, FALSE)</f>
        <v>44937</v>
      </c>
    </row>
    <row r="2922" hidden="1">
      <c r="A2922" s="9" t="s">
        <v>1001</v>
      </c>
      <c r="D2922" s="36" t="str">
        <f t="shared" si="1"/>
        <v>#N/A</v>
      </c>
      <c r="E2922" s="37" t="str">
        <f t="shared" si="2"/>
        <v>#N/A</v>
      </c>
      <c r="F2922" s="32">
        <v>44825.0</v>
      </c>
      <c r="G2922" s="32">
        <v>44967.0</v>
      </c>
      <c r="H2922" s="38" t="b">
        <f t="shared" si="3"/>
        <v>0</v>
      </c>
      <c r="I2922" s="41" t="b">
        <f>VLOOKUP($A2922, 'temp eLife data'!$A$2:$I$2947, 9, FALSE)</f>
        <v>1</v>
      </c>
      <c r="J2922" s="41" t="b">
        <f t="shared" si="4"/>
        <v>0</v>
      </c>
      <c r="K2922" s="44">
        <f>VLOOKUP($A2922, 'temp eLife data'!$A$2:$I$2947, 8, FALSE)</f>
        <v>44967</v>
      </c>
    </row>
    <row r="2923" hidden="1">
      <c r="A2923" s="9" t="s">
        <v>995</v>
      </c>
      <c r="B2923" s="32">
        <v>44970.0</v>
      </c>
      <c r="D2923" s="36" t="b">
        <f t="shared" si="1"/>
        <v>1</v>
      </c>
      <c r="E2923" s="37">
        <f t="shared" si="2"/>
        <v>44970</v>
      </c>
      <c r="F2923" s="32">
        <v>44826.0</v>
      </c>
      <c r="G2923" s="32">
        <v>44952.0</v>
      </c>
      <c r="H2923" s="38" t="b">
        <f t="shared" si="3"/>
        <v>1</v>
      </c>
      <c r="I2923" s="41" t="b">
        <f>VLOOKUP($A2923, 'temp eLife data'!$A$2:$I$2947, 9, FALSE)</f>
        <v>1</v>
      </c>
      <c r="J2923" s="41" t="b">
        <f t="shared" si="4"/>
        <v>1</v>
      </c>
      <c r="K2923" s="44">
        <f>VLOOKUP($A2923, 'temp eLife data'!$A$2:$I$2947, 8, FALSE)</f>
        <v>44952</v>
      </c>
    </row>
    <row r="2924" hidden="1">
      <c r="A2924" s="9" t="s">
        <v>947</v>
      </c>
      <c r="D2924" s="36" t="str">
        <f t="shared" si="1"/>
        <v>#N/A</v>
      </c>
      <c r="E2924" s="37" t="str">
        <f t="shared" si="2"/>
        <v>#N/A</v>
      </c>
      <c r="F2924" s="32">
        <v>44832.0</v>
      </c>
      <c r="G2924" s="32">
        <v>44908.0</v>
      </c>
      <c r="H2924" s="38" t="b">
        <f t="shared" si="3"/>
        <v>0</v>
      </c>
      <c r="I2924" s="41" t="b">
        <f>VLOOKUP($A2924, 'temp eLife data'!$A$2:$I$2947, 9, FALSE)</f>
        <v>1</v>
      </c>
      <c r="J2924" s="41" t="b">
        <f t="shared" si="4"/>
        <v>0</v>
      </c>
      <c r="K2924" s="44">
        <f>VLOOKUP($A2924, 'temp eLife data'!$A$2:$I$2947, 8, FALSE)</f>
        <v>44908</v>
      </c>
    </row>
    <row r="2925">
      <c r="A2925" s="9" t="s">
        <v>18447</v>
      </c>
      <c r="D2925" s="36" t="str">
        <f t="shared" si="1"/>
        <v>#N/A</v>
      </c>
      <c r="E2925" s="37" t="str">
        <f t="shared" si="2"/>
        <v>#N/A</v>
      </c>
      <c r="F2925" s="32">
        <v>44805.0</v>
      </c>
      <c r="G2925" s="32">
        <v>44896.0</v>
      </c>
      <c r="H2925" s="38" t="b">
        <f t="shared" si="3"/>
        <v>0</v>
      </c>
      <c r="I2925" s="41" t="str">
        <f>VLOOKUP($A2925, 'temp eLife data'!$A$2:$I$2947, 9, FALSE)</f>
        <v>#N/A</v>
      </c>
      <c r="J2925" s="41" t="str">
        <f t="shared" si="4"/>
        <v>#N/A</v>
      </c>
      <c r="K2925" s="41" t="str">
        <f>VLOOKUP($A2925, 'temp eLife data'!$A$2:$I$2947, 8, FALSE)</f>
        <v>#N/A</v>
      </c>
    </row>
    <row r="2926" hidden="1">
      <c r="A2926" s="9" t="s">
        <v>1195</v>
      </c>
      <c r="B2926" s="32">
        <v>44943.0</v>
      </c>
      <c r="C2926" s="32">
        <v>44953.0</v>
      </c>
      <c r="D2926" s="36" t="b">
        <f t="shared" si="1"/>
        <v>1</v>
      </c>
      <c r="E2926" s="37">
        <f t="shared" si="2"/>
        <v>44943</v>
      </c>
      <c r="F2926" s="32">
        <v>44797.0</v>
      </c>
      <c r="G2926" s="32">
        <v>44886.0</v>
      </c>
      <c r="H2926" s="38" t="b">
        <f t="shared" si="3"/>
        <v>1</v>
      </c>
      <c r="I2926" s="41" t="b">
        <f>VLOOKUP($A2926, 'temp eLife data'!$A$2:$I$2947, 9, FALSE)</f>
        <v>1</v>
      </c>
      <c r="J2926" s="41" t="b">
        <f t="shared" si="4"/>
        <v>1</v>
      </c>
      <c r="K2926" s="44">
        <f>VLOOKUP($A2926, 'temp eLife data'!$A$2:$I$2947, 8, FALSE)</f>
        <v>44886</v>
      </c>
    </row>
    <row r="2927" hidden="1">
      <c r="A2927" s="9" t="s">
        <v>1203</v>
      </c>
      <c r="B2927" s="32">
        <v>44901.0</v>
      </c>
      <c r="C2927" s="32">
        <v>44937.0</v>
      </c>
      <c r="D2927" s="36" t="b">
        <f t="shared" si="1"/>
        <v>1</v>
      </c>
      <c r="E2927" s="37">
        <f t="shared" si="2"/>
        <v>44901</v>
      </c>
      <c r="F2927" s="32">
        <v>44795.0</v>
      </c>
      <c r="G2927" s="32">
        <v>44857.0</v>
      </c>
      <c r="H2927" s="38" t="b">
        <f t="shared" si="3"/>
        <v>1</v>
      </c>
      <c r="I2927" s="41" t="b">
        <f>VLOOKUP($A2927, 'temp eLife data'!$A$2:$I$2947, 9, FALSE)</f>
        <v>1</v>
      </c>
      <c r="J2927" s="41" t="b">
        <f t="shared" si="4"/>
        <v>1</v>
      </c>
      <c r="K2927" s="44">
        <f>VLOOKUP($A2927, 'temp eLife data'!$A$2:$I$2947, 8, FALSE)</f>
        <v>44857</v>
      </c>
    </row>
    <row r="2928">
      <c r="A2928" s="9" t="s">
        <v>18460</v>
      </c>
      <c r="D2928" s="36" t="str">
        <f t="shared" si="1"/>
        <v>#N/A</v>
      </c>
      <c r="E2928" s="37" t="str">
        <f t="shared" si="2"/>
        <v>#N/A</v>
      </c>
      <c r="F2928" s="32">
        <v>44796.0</v>
      </c>
      <c r="G2928" s="32">
        <v>44873.0</v>
      </c>
      <c r="H2928" s="38" t="b">
        <f t="shared" si="3"/>
        <v>0</v>
      </c>
      <c r="I2928" s="41" t="str">
        <f>VLOOKUP($A2928, 'temp eLife data'!$A$2:$I$2947, 9, FALSE)</f>
        <v>#N/A</v>
      </c>
      <c r="J2928" s="41" t="str">
        <f t="shared" si="4"/>
        <v>#N/A</v>
      </c>
      <c r="K2928" s="41" t="str">
        <f>VLOOKUP($A2928, 'temp eLife data'!$A$2:$I$2947, 8, FALSE)</f>
        <v>#N/A</v>
      </c>
    </row>
    <row r="2929" hidden="1">
      <c r="A2929" s="9" t="s">
        <v>553</v>
      </c>
      <c r="D2929" s="36" t="str">
        <f t="shared" si="1"/>
        <v>#N/A</v>
      </c>
      <c r="E2929" s="37" t="str">
        <f t="shared" si="2"/>
        <v>#N/A</v>
      </c>
      <c r="F2929" s="32">
        <v>44915.0</v>
      </c>
      <c r="G2929" s="32">
        <v>44948.0</v>
      </c>
      <c r="H2929" s="38" t="b">
        <f t="shared" si="3"/>
        <v>0</v>
      </c>
      <c r="I2929" s="41" t="b">
        <f>VLOOKUP($A2929, 'temp eLife data'!$A$2:$I$2947, 9, FALSE)</f>
        <v>1</v>
      </c>
      <c r="J2929" s="41" t="b">
        <f t="shared" si="4"/>
        <v>0</v>
      </c>
      <c r="K2929" s="44">
        <f>VLOOKUP($A2929, 'temp eLife data'!$A$2:$I$2947, 8, FALSE)</f>
        <v>44948</v>
      </c>
    </row>
    <row r="2930" hidden="1">
      <c r="A2930" s="9" t="s">
        <v>1145</v>
      </c>
      <c r="C2930" s="32">
        <v>44917.0</v>
      </c>
      <c r="D2930" s="36" t="b">
        <f t="shared" si="1"/>
        <v>1</v>
      </c>
      <c r="E2930" s="37">
        <f t="shared" si="2"/>
        <v>44917</v>
      </c>
      <c r="F2930" s="32">
        <v>44803.0</v>
      </c>
      <c r="G2930" s="32">
        <v>44901.0</v>
      </c>
      <c r="H2930" s="38" t="b">
        <f t="shared" si="3"/>
        <v>1</v>
      </c>
      <c r="I2930" s="41" t="b">
        <f>VLOOKUP($A2930, 'temp eLife data'!$A$2:$I$2947, 9, FALSE)</f>
        <v>1</v>
      </c>
      <c r="J2930" s="41" t="b">
        <f t="shared" si="4"/>
        <v>1</v>
      </c>
      <c r="K2930" s="44">
        <f>VLOOKUP($A2930, 'temp eLife data'!$A$2:$I$2947, 8, FALSE)</f>
        <v>44901</v>
      </c>
    </row>
    <row r="2931">
      <c r="A2931" s="9" t="s">
        <v>18473</v>
      </c>
      <c r="D2931" s="36" t="str">
        <f t="shared" si="1"/>
        <v>#N/A</v>
      </c>
      <c r="E2931" s="37" t="str">
        <f t="shared" si="2"/>
        <v>#N/A</v>
      </c>
      <c r="F2931" s="32">
        <v>44818.0</v>
      </c>
      <c r="G2931" s="32">
        <v>44964.0</v>
      </c>
      <c r="H2931" s="38" t="b">
        <f t="shared" si="3"/>
        <v>0</v>
      </c>
      <c r="I2931" s="41" t="str">
        <f>VLOOKUP($A2931, 'temp eLife data'!$A$2:$I$2947, 9, FALSE)</f>
        <v>#N/A</v>
      </c>
      <c r="J2931" s="41" t="str">
        <f t="shared" si="4"/>
        <v>#N/A</v>
      </c>
      <c r="K2931" s="41" t="str">
        <f>VLOOKUP($A2931, 'temp eLife data'!$A$2:$I$2947, 8, FALSE)</f>
        <v>#N/A</v>
      </c>
    </row>
    <row r="2932" hidden="1">
      <c r="A2932" s="9" t="s">
        <v>943</v>
      </c>
      <c r="D2932" s="36" t="str">
        <f t="shared" si="1"/>
        <v>#N/A</v>
      </c>
      <c r="E2932" s="37" t="str">
        <f t="shared" si="2"/>
        <v>#N/A</v>
      </c>
      <c r="F2932" s="32">
        <v>44833.0</v>
      </c>
      <c r="G2932" s="32">
        <v>44889.0</v>
      </c>
      <c r="H2932" s="38" t="b">
        <f t="shared" si="3"/>
        <v>0</v>
      </c>
      <c r="I2932" s="41" t="b">
        <f>VLOOKUP($A2932, 'temp eLife data'!$A$2:$I$2947, 9, FALSE)</f>
        <v>1</v>
      </c>
      <c r="J2932" s="41" t="b">
        <f t="shared" si="4"/>
        <v>0</v>
      </c>
      <c r="K2932" s="44">
        <f>VLOOKUP($A2932, 'temp eLife data'!$A$2:$I$2947, 8, FALSE)</f>
        <v>44889</v>
      </c>
    </row>
    <row r="2933" hidden="1">
      <c r="A2933" s="9" t="s">
        <v>987</v>
      </c>
      <c r="D2933" s="36" t="str">
        <f t="shared" si="1"/>
        <v>#N/A</v>
      </c>
      <c r="E2933" s="37" t="str">
        <f t="shared" si="2"/>
        <v>#N/A</v>
      </c>
      <c r="F2933" s="32">
        <v>44826.0</v>
      </c>
      <c r="G2933" s="32">
        <v>44915.0</v>
      </c>
      <c r="H2933" s="38" t="b">
        <f t="shared" si="3"/>
        <v>0</v>
      </c>
      <c r="I2933" s="41" t="b">
        <f>VLOOKUP($A2933, 'temp eLife data'!$A$2:$I$2947, 9, FALSE)</f>
        <v>1</v>
      </c>
      <c r="J2933" s="41" t="b">
        <f t="shared" si="4"/>
        <v>0</v>
      </c>
      <c r="K2933" s="44">
        <f>VLOOKUP($A2933, 'temp eLife data'!$A$2:$I$2947, 8, FALSE)</f>
        <v>44915</v>
      </c>
    </row>
    <row r="2934" hidden="1">
      <c r="A2934" s="9" t="s">
        <v>1085</v>
      </c>
      <c r="B2934" s="32">
        <v>44930.0</v>
      </c>
      <c r="C2934" s="32">
        <v>44945.0</v>
      </c>
      <c r="D2934" s="36" t="b">
        <f t="shared" si="1"/>
        <v>1</v>
      </c>
      <c r="E2934" s="37">
        <f t="shared" si="2"/>
        <v>44930</v>
      </c>
      <c r="F2934" s="32">
        <v>44814.0</v>
      </c>
      <c r="G2934" s="32">
        <v>44889.0</v>
      </c>
      <c r="H2934" s="38" t="b">
        <f t="shared" si="3"/>
        <v>1</v>
      </c>
      <c r="I2934" s="41" t="b">
        <f>VLOOKUP($A2934, 'temp eLife data'!$A$2:$I$2947, 9, FALSE)</f>
        <v>1</v>
      </c>
      <c r="J2934" s="41" t="b">
        <f t="shared" si="4"/>
        <v>1</v>
      </c>
      <c r="K2934" s="44">
        <f>VLOOKUP($A2934, 'temp eLife data'!$A$2:$I$2947, 8, FALSE)</f>
        <v>44889</v>
      </c>
    </row>
    <row r="2935" hidden="1">
      <c r="A2935" s="9" t="s">
        <v>1099</v>
      </c>
      <c r="B2935" s="32">
        <v>44945.0</v>
      </c>
      <c r="C2935" s="32">
        <v>44959.0</v>
      </c>
      <c r="D2935" s="36" t="b">
        <f t="shared" si="1"/>
        <v>1</v>
      </c>
      <c r="E2935" s="37">
        <f t="shared" si="2"/>
        <v>44945</v>
      </c>
      <c r="F2935" s="32">
        <v>44811.0</v>
      </c>
      <c r="G2935" s="32">
        <v>44886.0</v>
      </c>
      <c r="H2935" s="38" t="b">
        <f t="shared" si="3"/>
        <v>1</v>
      </c>
      <c r="I2935" s="41" t="b">
        <f>VLOOKUP($A2935, 'temp eLife data'!$A$2:$I$2947, 9, FALSE)</f>
        <v>1</v>
      </c>
      <c r="J2935" s="41" t="b">
        <f t="shared" si="4"/>
        <v>1</v>
      </c>
      <c r="K2935" s="44">
        <f>VLOOKUP($A2935, 'temp eLife data'!$A$2:$I$2947, 8, FALSE)</f>
        <v>44886</v>
      </c>
    </row>
    <row r="2936">
      <c r="A2936" s="9" t="s">
        <v>18494</v>
      </c>
      <c r="D2936" s="36" t="str">
        <f t="shared" si="1"/>
        <v>#N/A</v>
      </c>
      <c r="E2936" s="37" t="str">
        <f t="shared" si="2"/>
        <v>#N/A</v>
      </c>
      <c r="F2936" s="32">
        <v>44935.0</v>
      </c>
      <c r="G2936" s="32">
        <v>44937.0</v>
      </c>
      <c r="H2936" s="38" t="b">
        <f t="shared" si="3"/>
        <v>0</v>
      </c>
      <c r="I2936" s="41" t="str">
        <f>VLOOKUP($A2936, 'temp eLife data'!$A$2:$I$2947, 9, FALSE)</f>
        <v>#N/A</v>
      </c>
      <c r="J2936" s="41" t="str">
        <f t="shared" si="4"/>
        <v>#N/A</v>
      </c>
      <c r="K2936" s="41" t="str">
        <f>VLOOKUP($A2936, 'temp eLife data'!$A$2:$I$2947, 8, FALSE)</f>
        <v>#N/A</v>
      </c>
    </row>
    <row r="2937" hidden="1">
      <c r="A2937" s="9" t="s">
        <v>1175</v>
      </c>
      <c r="B2937" s="32">
        <v>44918.0</v>
      </c>
      <c r="C2937" s="32">
        <v>44932.0</v>
      </c>
      <c r="D2937" s="36" t="b">
        <f t="shared" si="1"/>
        <v>1</v>
      </c>
      <c r="E2937" s="37">
        <f t="shared" si="2"/>
        <v>44918</v>
      </c>
      <c r="F2937" s="32">
        <v>44799.0</v>
      </c>
      <c r="G2937" s="32">
        <v>44875.0</v>
      </c>
      <c r="H2937" s="38" t="b">
        <f t="shared" si="3"/>
        <v>1</v>
      </c>
      <c r="I2937" s="41" t="b">
        <f>VLOOKUP($A2937, 'temp eLife data'!$A$2:$I$2947, 9, FALSE)</f>
        <v>1</v>
      </c>
      <c r="J2937" s="41" t="b">
        <f t="shared" si="4"/>
        <v>1</v>
      </c>
      <c r="K2937" s="44">
        <f>VLOOKUP($A2937, 'temp eLife data'!$A$2:$I$2947, 8, FALSE)</f>
        <v>44875</v>
      </c>
    </row>
    <row r="2938" hidden="1">
      <c r="A2938" s="9" t="s">
        <v>2291</v>
      </c>
      <c r="D2938" s="36" t="str">
        <f t="shared" si="1"/>
        <v>#N/A</v>
      </c>
      <c r="E2938" s="37" t="str">
        <f t="shared" si="2"/>
        <v>#N/A</v>
      </c>
      <c r="F2938" s="32">
        <v>44799.0</v>
      </c>
      <c r="G2938" s="32">
        <v>44880.0</v>
      </c>
      <c r="H2938" s="38" t="b">
        <f t="shared" si="3"/>
        <v>0</v>
      </c>
      <c r="I2938" s="41" t="b">
        <f>VLOOKUP($A2938, 'temp eLife data'!$A$2:$I$2947, 9, FALSE)</f>
        <v>1</v>
      </c>
      <c r="J2938" s="41" t="b">
        <f t="shared" si="4"/>
        <v>0</v>
      </c>
      <c r="K2938" s="44">
        <f>VLOOKUP($A2938, 'temp eLife data'!$A$2:$I$2947, 8, FALSE)</f>
        <v>44880</v>
      </c>
    </row>
    <row r="2939" hidden="1">
      <c r="A2939" s="9" t="s">
        <v>1137</v>
      </c>
      <c r="B2939" s="32">
        <v>44924.0</v>
      </c>
      <c r="C2939" s="32">
        <v>44974.0</v>
      </c>
      <c r="D2939" s="36" t="b">
        <f t="shared" si="1"/>
        <v>1</v>
      </c>
      <c r="E2939" s="37">
        <f t="shared" si="2"/>
        <v>44924</v>
      </c>
      <c r="F2939" s="32">
        <v>44804.0</v>
      </c>
      <c r="G2939" s="32">
        <v>44914.0</v>
      </c>
      <c r="H2939" s="38" t="b">
        <f t="shared" si="3"/>
        <v>1</v>
      </c>
      <c r="I2939" s="41" t="b">
        <f>VLOOKUP($A2939, 'temp eLife data'!$A$2:$I$2947, 9, FALSE)</f>
        <v>1</v>
      </c>
      <c r="J2939" s="41" t="b">
        <f t="shared" si="4"/>
        <v>1</v>
      </c>
      <c r="K2939" s="44">
        <f>VLOOKUP($A2939, 'temp eLife data'!$A$2:$I$2947, 8, FALSE)</f>
        <v>44914</v>
      </c>
    </row>
    <row r="2940" hidden="1">
      <c r="A2940" s="9" t="s">
        <v>4001</v>
      </c>
      <c r="B2940" s="32">
        <v>44907.0</v>
      </c>
      <c r="C2940" s="32">
        <v>44918.0</v>
      </c>
      <c r="D2940" s="36" t="b">
        <f t="shared" si="1"/>
        <v>1</v>
      </c>
      <c r="E2940" s="37">
        <f t="shared" si="2"/>
        <v>44907</v>
      </c>
      <c r="F2940" s="32">
        <v>44799.0</v>
      </c>
      <c r="G2940" s="32">
        <v>44889.0</v>
      </c>
      <c r="H2940" s="38" t="b">
        <f t="shared" si="3"/>
        <v>1</v>
      </c>
      <c r="I2940" s="41" t="b">
        <f>VLOOKUP($A2940, 'temp eLife data'!$A$2:$I$2947, 9, FALSE)</f>
        <v>1</v>
      </c>
      <c r="J2940" s="41" t="b">
        <f t="shared" si="4"/>
        <v>1</v>
      </c>
      <c r="K2940" s="44">
        <f>VLOOKUP($A2940, 'temp eLife data'!$A$2:$I$2947, 8, FALSE)</f>
        <v>44889</v>
      </c>
    </row>
    <row r="2941" hidden="1">
      <c r="A2941" s="9" t="s">
        <v>1025</v>
      </c>
      <c r="D2941" s="36" t="str">
        <f t="shared" si="1"/>
        <v>#N/A</v>
      </c>
      <c r="E2941" s="37" t="str">
        <f t="shared" si="2"/>
        <v>#N/A</v>
      </c>
      <c r="F2941" s="32">
        <v>44823.0</v>
      </c>
      <c r="G2941" s="32">
        <v>44887.0</v>
      </c>
      <c r="H2941" s="38" t="b">
        <f t="shared" si="3"/>
        <v>0</v>
      </c>
      <c r="I2941" s="41" t="b">
        <f>VLOOKUP($A2941, 'temp eLife data'!$A$2:$I$2947, 9, FALSE)</f>
        <v>1</v>
      </c>
      <c r="J2941" s="41" t="b">
        <f t="shared" si="4"/>
        <v>0</v>
      </c>
      <c r="K2941" s="44">
        <f>VLOOKUP($A2941, 'temp eLife data'!$A$2:$I$2947, 8, FALSE)</f>
        <v>44887</v>
      </c>
    </row>
    <row r="2942" hidden="1">
      <c r="A2942" s="9" t="s">
        <v>1589</v>
      </c>
      <c r="B2942" s="32">
        <v>44980.0</v>
      </c>
      <c r="D2942" s="36" t="b">
        <f t="shared" si="1"/>
        <v>1</v>
      </c>
      <c r="E2942" s="37">
        <f t="shared" si="2"/>
        <v>44980</v>
      </c>
      <c r="F2942" s="32">
        <v>44742.0</v>
      </c>
      <c r="G2942" s="32">
        <v>44967.0</v>
      </c>
      <c r="H2942" s="38" t="b">
        <f t="shared" si="3"/>
        <v>1</v>
      </c>
      <c r="I2942" s="41" t="b">
        <f>VLOOKUP($A2942, 'temp eLife data'!$A$2:$I$2947, 9, FALSE)</f>
        <v>1</v>
      </c>
      <c r="J2942" s="41" t="b">
        <f t="shared" si="4"/>
        <v>1</v>
      </c>
      <c r="K2942" s="44">
        <f>VLOOKUP($A2942, 'temp eLife data'!$A$2:$I$2947, 8, FALSE)</f>
        <v>44967</v>
      </c>
    </row>
    <row r="2943" hidden="1">
      <c r="A2943" s="9" t="s">
        <v>1111</v>
      </c>
      <c r="B2943" s="32">
        <v>44903.0</v>
      </c>
      <c r="C2943" s="32">
        <v>44918.0</v>
      </c>
      <c r="D2943" s="36" t="b">
        <f t="shared" si="1"/>
        <v>1</v>
      </c>
      <c r="E2943" s="37">
        <f t="shared" si="2"/>
        <v>44903</v>
      </c>
      <c r="F2943" s="32">
        <v>44808.0</v>
      </c>
      <c r="G2943" s="32">
        <v>44893.0</v>
      </c>
      <c r="H2943" s="38" t="b">
        <f t="shared" si="3"/>
        <v>1</v>
      </c>
      <c r="I2943" s="41" t="b">
        <f>VLOOKUP($A2943, 'temp eLife data'!$A$2:$I$2947, 9, FALSE)</f>
        <v>1</v>
      </c>
      <c r="J2943" s="41" t="b">
        <f t="shared" si="4"/>
        <v>1</v>
      </c>
      <c r="K2943" s="44">
        <f>VLOOKUP($A2943, 'temp eLife data'!$A$2:$I$2947, 8, FALSE)</f>
        <v>44893</v>
      </c>
    </row>
    <row r="2944" hidden="1">
      <c r="A2944" s="9" t="s">
        <v>2093</v>
      </c>
      <c r="B2944" s="32">
        <v>44977.0</v>
      </c>
      <c r="D2944" s="36" t="b">
        <f t="shared" si="1"/>
        <v>1</v>
      </c>
      <c r="E2944" s="37">
        <f t="shared" si="2"/>
        <v>44977</v>
      </c>
      <c r="F2944" s="32">
        <v>44805.0</v>
      </c>
      <c r="G2944" s="32">
        <v>44902.0</v>
      </c>
      <c r="H2944" s="38" t="b">
        <f t="shared" si="3"/>
        <v>1</v>
      </c>
      <c r="I2944" s="41" t="b">
        <f>VLOOKUP($A2944, 'temp eLife data'!$A$2:$I$2947, 9, FALSE)</f>
        <v>1</v>
      </c>
      <c r="J2944" s="41" t="b">
        <f t="shared" si="4"/>
        <v>1</v>
      </c>
      <c r="K2944" s="44">
        <f>VLOOKUP($A2944, 'temp eLife data'!$A$2:$I$2947, 8, FALSE)</f>
        <v>44902</v>
      </c>
    </row>
    <row r="2945" hidden="1">
      <c r="A2945" s="9" t="s">
        <v>1159</v>
      </c>
      <c r="D2945" s="36" t="str">
        <f t="shared" si="1"/>
        <v>#N/A</v>
      </c>
      <c r="E2945" s="37" t="str">
        <f t="shared" si="2"/>
        <v>#N/A</v>
      </c>
      <c r="F2945" s="32">
        <v>44802.0</v>
      </c>
      <c r="G2945" s="32">
        <v>44875.0</v>
      </c>
      <c r="H2945" s="38" t="b">
        <f t="shared" si="3"/>
        <v>0</v>
      </c>
      <c r="I2945" s="41" t="b">
        <f>VLOOKUP($A2945, 'temp eLife data'!$A$2:$I$2947, 9, FALSE)</f>
        <v>1</v>
      </c>
      <c r="J2945" s="41" t="b">
        <f t="shared" si="4"/>
        <v>0</v>
      </c>
      <c r="K2945" s="44">
        <f>VLOOKUP($A2945, 'temp eLife data'!$A$2:$I$2947, 8, FALSE)</f>
        <v>44875</v>
      </c>
    </row>
    <row r="2946" hidden="1">
      <c r="A2946" s="9" t="s">
        <v>1067</v>
      </c>
      <c r="B2946" s="32">
        <v>44937.0</v>
      </c>
      <c r="C2946" s="32">
        <v>44966.0</v>
      </c>
      <c r="D2946" s="36" t="b">
        <f t="shared" si="1"/>
        <v>1</v>
      </c>
      <c r="E2946" s="37">
        <f t="shared" si="2"/>
        <v>44937</v>
      </c>
      <c r="F2946" s="32">
        <v>44817.0</v>
      </c>
      <c r="G2946" s="32">
        <v>44875.0</v>
      </c>
      <c r="H2946" s="38" t="b">
        <f t="shared" si="3"/>
        <v>1</v>
      </c>
      <c r="I2946" s="41" t="b">
        <f>VLOOKUP($A2946, 'temp eLife data'!$A$2:$I$2947, 9, FALSE)</f>
        <v>1</v>
      </c>
      <c r="J2946" s="41" t="b">
        <f t="shared" si="4"/>
        <v>1</v>
      </c>
      <c r="K2946" s="44">
        <f>VLOOKUP($A2946, 'temp eLife data'!$A$2:$I$2947, 8, FALSE)</f>
        <v>44875</v>
      </c>
    </row>
    <row r="2947" hidden="1">
      <c r="A2947" s="9" t="s">
        <v>1165</v>
      </c>
      <c r="C2947" s="32">
        <v>44964.0</v>
      </c>
      <c r="D2947" s="36" t="b">
        <f t="shared" si="1"/>
        <v>1</v>
      </c>
      <c r="E2947" s="37">
        <f t="shared" si="2"/>
        <v>44964</v>
      </c>
      <c r="F2947" s="32">
        <v>44799.0</v>
      </c>
      <c r="G2947" s="32">
        <v>44886.0</v>
      </c>
      <c r="H2947" s="38" t="b">
        <f t="shared" si="3"/>
        <v>1</v>
      </c>
      <c r="I2947" s="41" t="b">
        <f>VLOOKUP($A2947, 'temp eLife data'!$A$2:$I$2947, 9, FALSE)</f>
        <v>1</v>
      </c>
      <c r="J2947" s="41" t="b">
        <f t="shared" si="4"/>
        <v>1</v>
      </c>
      <c r="K2947" s="44">
        <f>VLOOKUP($A2947, 'temp eLife data'!$A$2:$I$2947, 8, FALSE)</f>
        <v>44886</v>
      </c>
    </row>
    <row r="2948" hidden="1">
      <c r="A2948" s="9" t="s">
        <v>2029</v>
      </c>
      <c r="D2948" s="36" t="str">
        <f t="shared" si="1"/>
        <v>#N/A</v>
      </c>
      <c r="E2948" s="37" t="str">
        <f t="shared" si="2"/>
        <v>#N/A</v>
      </c>
      <c r="F2948" s="32">
        <v>44806.0</v>
      </c>
      <c r="G2948" s="32">
        <v>44880.0</v>
      </c>
      <c r="H2948" s="38" t="b">
        <f t="shared" si="3"/>
        <v>0</v>
      </c>
      <c r="I2948" s="41" t="b">
        <f>VLOOKUP($A2948, 'temp eLife data'!$A$2:$I$2947, 9, FALSE)</f>
        <v>1</v>
      </c>
      <c r="J2948" s="41" t="b">
        <f t="shared" si="4"/>
        <v>0</v>
      </c>
      <c r="K2948" s="44">
        <f>VLOOKUP($A2948, 'temp eLife data'!$A$2:$I$2947, 8, FALSE)</f>
        <v>44880</v>
      </c>
    </row>
    <row r="2949" hidden="1">
      <c r="A2949" s="9" t="s">
        <v>1017</v>
      </c>
      <c r="D2949" s="36" t="str">
        <f t="shared" si="1"/>
        <v>#N/A</v>
      </c>
      <c r="E2949" s="37" t="str">
        <f t="shared" si="2"/>
        <v>#N/A</v>
      </c>
      <c r="F2949" s="32">
        <v>44825.0</v>
      </c>
      <c r="G2949" s="32">
        <v>44908.0</v>
      </c>
      <c r="H2949" s="38" t="b">
        <f t="shared" si="3"/>
        <v>0</v>
      </c>
      <c r="I2949" s="41" t="b">
        <f>VLOOKUP($A2949, 'temp eLife data'!$A$2:$I$2947, 9, FALSE)</f>
        <v>1</v>
      </c>
      <c r="J2949" s="41" t="b">
        <f t="shared" si="4"/>
        <v>0</v>
      </c>
      <c r="K2949" s="44">
        <f>VLOOKUP($A2949, 'temp eLife data'!$A$2:$I$2947, 8, FALSE)</f>
        <v>44908</v>
      </c>
    </row>
    <row r="2950" hidden="1">
      <c r="A2950" s="9" t="s">
        <v>1019</v>
      </c>
      <c r="B2950" s="32">
        <v>44943.0</v>
      </c>
      <c r="C2950" s="32">
        <v>44971.0</v>
      </c>
      <c r="D2950" s="36" t="b">
        <f t="shared" si="1"/>
        <v>1</v>
      </c>
      <c r="E2950" s="37">
        <f t="shared" si="2"/>
        <v>44943</v>
      </c>
      <c r="F2950" s="32">
        <v>44826.0</v>
      </c>
      <c r="G2950" s="32">
        <v>44916.0</v>
      </c>
      <c r="H2950" s="38" t="b">
        <f t="shared" si="3"/>
        <v>1</v>
      </c>
      <c r="I2950" s="41" t="b">
        <f>VLOOKUP($A2950, 'temp eLife data'!$A$2:$I$2947, 9, FALSE)</f>
        <v>1</v>
      </c>
      <c r="J2950" s="41" t="b">
        <f t="shared" si="4"/>
        <v>1</v>
      </c>
      <c r="K2950" s="44">
        <f>VLOOKUP($A2950, 'temp eLife data'!$A$2:$I$2947, 8, FALSE)</f>
        <v>44916</v>
      </c>
    </row>
    <row r="2951" hidden="1">
      <c r="A2951" s="9" t="s">
        <v>1057</v>
      </c>
      <c r="C2951" s="32">
        <v>44957.0</v>
      </c>
      <c r="D2951" s="36" t="b">
        <f t="shared" si="1"/>
        <v>1</v>
      </c>
      <c r="E2951" s="37">
        <f t="shared" si="2"/>
        <v>44957</v>
      </c>
      <c r="F2951" s="32">
        <v>44817.0</v>
      </c>
      <c r="G2951" s="32">
        <v>44910.0</v>
      </c>
      <c r="H2951" s="38" t="b">
        <f t="shared" si="3"/>
        <v>1</v>
      </c>
      <c r="I2951" s="41" t="b">
        <f>VLOOKUP($A2951, 'temp eLife data'!$A$2:$I$2947, 9, FALSE)</f>
        <v>1</v>
      </c>
      <c r="J2951" s="41" t="b">
        <f t="shared" si="4"/>
        <v>1</v>
      </c>
      <c r="K2951" s="44">
        <f>VLOOKUP($A2951, 'temp eLife data'!$A$2:$I$2947, 8, FALSE)</f>
        <v>44910</v>
      </c>
    </row>
    <row r="2952">
      <c r="A2952" s="9" t="s">
        <v>18562</v>
      </c>
      <c r="D2952" s="36" t="str">
        <f t="shared" si="1"/>
        <v>#N/A</v>
      </c>
      <c r="E2952" s="37" t="str">
        <f t="shared" si="2"/>
        <v>#N/A</v>
      </c>
      <c r="F2952" s="32">
        <v>44817.0</v>
      </c>
      <c r="G2952" s="32">
        <v>44897.0</v>
      </c>
      <c r="H2952" s="38" t="b">
        <f t="shared" si="3"/>
        <v>0</v>
      </c>
      <c r="I2952" s="41" t="str">
        <f>VLOOKUP($A2952, 'temp eLife data'!$A$2:$I$2947, 9, FALSE)</f>
        <v>#N/A</v>
      </c>
      <c r="J2952" s="41" t="str">
        <f t="shared" si="4"/>
        <v>#N/A</v>
      </c>
      <c r="K2952" s="41" t="str">
        <f>VLOOKUP($A2952, 'temp eLife data'!$A$2:$I$2947, 8, FALSE)</f>
        <v>#N/A</v>
      </c>
    </row>
    <row r="2953" hidden="1">
      <c r="A2953" s="9" t="s">
        <v>861</v>
      </c>
      <c r="D2953" s="36" t="str">
        <f t="shared" si="1"/>
        <v>#N/A</v>
      </c>
      <c r="E2953" s="37" t="str">
        <f t="shared" si="2"/>
        <v>#N/A</v>
      </c>
      <c r="F2953" s="32">
        <v>44851.0</v>
      </c>
      <c r="G2953" s="32">
        <v>44974.0</v>
      </c>
      <c r="H2953" s="38" t="b">
        <f t="shared" si="3"/>
        <v>0</v>
      </c>
      <c r="I2953" s="41" t="b">
        <f>VLOOKUP($A2953, 'temp eLife data'!$A$2:$I$2947, 9, FALSE)</f>
        <v>1</v>
      </c>
      <c r="J2953" s="41" t="b">
        <f t="shared" si="4"/>
        <v>0</v>
      </c>
      <c r="K2953" s="44">
        <f>VLOOKUP($A2953, 'temp eLife data'!$A$2:$I$2947, 8, FALSE)</f>
        <v>44974</v>
      </c>
    </row>
    <row r="2954" hidden="1">
      <c r="A2954" s="9" t="s">
        <v>1253</v>
      </c>
      <c r="D2954" s="36" t="str">
        <f t="shared" si="1"/>
        <v>#N/A</v>
      </c>
      <c r="E2954" s="37" t="str">
        <f t="shared" si="2"/>
        <v>#N/A</v>
      </c>
      <c r="F2954" s="32">
        <v>44787.0</v>
      </c>
      <c r="G2954" s="32">
        <v>44970.0</v>
      </c>
      <c r="H2954" s="38" t="b">
        <f t="shared" si="3"/>
        <v>0</v>
      </c>
      <c r="I2954" s="41" t="b">
        <f>VLOOKUP($A2954, 'temp eLife data'!$A$2:$I$2947, 9, FALSE)</f>
        <v>1</v>
      </c>
      <c r="J2954" s="41" t="b">
        <f t="shared" si="4"/>
        <v>0</v>
      </c>
      <c r="K2954" s="44">
        <f>VLOOKUP($A2954, 'temp eLife data'!$A$2:$I$2947, 8, FALSE)</f>
        <v>44970</v>
      </c>
    </row>
    <row r="2955" hidden="1">
      <c r="A2955" s="9" t="s">
        <v>1241</v>
      </c>
      <c r="C2955" s="32">
        <v>44978.0</v>
      </c>
      <c r="D2955" s="36" t="b">
        <f t="shared" si="1"/>
        <v>1</v>
      </c>
      <c r="E2955" s="37">
        <f t="shared" si="2"/>
        <v>44978</v>
      </c>
      <c r="F2955" s="32">
        <v>44788.0</v>
      </c>
      <c r="G2955" s="32">
        <v>44844.0</v>
      </c>
      <c r="H2955" s="38" t="b">
        <f t="shared" si="3"/>
        <v>1</v>
      </c>
      <c r="I2955" s="41" t="b">
        <f>VLOOKUP($A2955, 'temp eLife data'!$A$2:$I$2947, 9, FALSE)</f>
        <v>1</v>
      </c>
      <c r="J2955" s="41" t="b">
        <f t="shared" si="4"/>
        <v>1</v>
      </c>
      <c r="K2955" s="44">
        <f>VLOOKUP($A2955, 'temp eLife data'!$A$2:$I$2947, 8, FALSE)</f>
        <v>44844</v>
      </c>
    </row>
    <row r="2956" hidden="1">
      <c r="A2956" s="9" t="s">
        <v>983</v>
      </c>
      <c r="D2956" s="36" t="str">
        <f t="shared" si="1"/>
        <v>#N/A</v>
      </c>
      <c r="E2956" s="37" t="str">
        <f t="shared" si="2"/>
        <v>#N/A</v>
      </c>
      <c r="F2956" s="32">
        <v>44830.0</v>
      </c>
      <c r="G2956" s="32">
        <v>44937.0</v>
      </c>
      <c r="H2956" s="38" t="b">
        <f t="shared" si="3"/>
        <v>0</v>
      </c>
      <c r="I2956" s="41" t="b">
        <f>VLOOKUP($A2956, 'temp eLife data'!$A$2:$I$2947, 9, FALSE)</f>
        <v>1</v>
      </c>
      <c r="J2956" s="41" t="b">
        <f t="shared" si="4"/>
        <v>0</v>
      </c>
      <c r="K2956" s="44">
        <f>VLOOKUP($A2956, 'temp eLife data'!$A$2:$I$2947, 8, FALSE)</f>
        <v>44937</v>
      </c>
    </row>
    <row r="2957">
      <c r="A2957" s="9" t="s">
        <v>18582</v>
      </c>
      <c r="D2957" s="36" t="str">
        <f t="shared" si="1"/>
        <v>#N/A</v>
      </c>
      <c r="E2957" s="37" t="str">
        <f t="shared" si="2"/>
        <v>#N/A</v>
      </c>
      <c r="F2957" s="32">
        <v>44797.0</v>
      </c>
      <c r="G2957" s="32">
        <v>44942.0</v>
      </c>
      <c r="H2957" s="38" t="b">
        <f t="shared" si="3"/>
        <v>0</v>
      </c>
      <c r="I2957" s="41" t="str">
        <f>VLOOKUP($A2957, 'temp eLife data'!$A$2:$I$2947, 9, FALSE)</f>
        <v>#N/A</v>
      </c>
      <c r="J2957" s="41" t="str">
        <f t="shared" si="4"/>
        <v>#N/A</v>
      </c>
      <c r="K2957" s="41" t="str">
        <f>VLOOKUP($A2957, 'temp eLife data'!$A$2:$I$2947, 8, FALSE)</f>
        <v>#N/A</v>
      </c>
    </row>
    <row r="2958" hidden="1">
      <c r="A2958" s="9" t="s">
        <v>1031</v>
      </c>
      <c r="D2958" s="36" t="str">
        <f t="shared" si="1"/>
        <v>#N/A</v>
      </c>
      <c r="E2958" s="37" t="str">
        <f t="shared" si="2"/>
        <v>#N/A</v>
      </c>
      <c r="F2958" s="32">
        <v>44821.0</v>
      </c>
      <c r="G2958" s="32">
        <v>44928.0</v>
      </c>
      <c r="H2958" s="38" t="b">
        <f t="shared" si="3"/>
        <v>0</v>
      </c>
      <c r="I2958" s="41" t="b">
        <f>VLOOKUP($A2958, 'temp eLife data'!$A$2:$I$2947, 9, FALSE)</f>
        <v>1</v>
      </c>
      <c r="J2958" s="41" t="b">
        <f t="shared" si="4"/>
        <v>0</v>
      </c>
      <c r="K2958" s="44">
        <f>VLOOKUP($A2958, 'temp eLife data'!$A$2:$I$2947, 8, FALSE)</f>
        <v>44928</v>
      </c>
    </row>
    <row r="2959" hidden="1">
      <c r="A2959" s="9" t="s">
        <v>1129</v>
      </c>
      <c r="B2959" s="32">
        <v>44957.0</v>
      </c>
      <c r="C2959" s="32">
        <v>44967.0</v>
      </c>
      <c r="D2959" s="36" t="b">
        <f t="shared" si="1"/>
        <v>1</v>
      </c>
      <c r="E2959" s="37">
        <f t="shared" si="2"/>
        <v>44957</v>
      </c>
      <c r="F2959" s="32">
        <v>44820.0</v>
      </c>
      <c r="G2959" s="32">
        <v>44942.0</v>
      </c>
      <c r="H2959" s="38" t="b">
        <f t="shared" si="3"/>
        <v>1</v>
      </c>
      <c r="I2959" s="41" t="b">
        <f>VLOOKUP($A2959, 'temp eLife data'!$A$2:$I$2947, 9, FALSE)</f>
        <v>1</v>
      </c>
      <c r="J2959" s="41" t="b">
        <f t="shared" si="4"/>
        <v>1</v>
      </c>
      <c r="K2959" s="44">
        <f>VLOOKUP($A2959, 'temp eLife data'!$A$2:$I$2947, 8, FALSE)</f>
        <v>44942</v>
      </c>
    </row>
    <row r="2960" hidden="1">
      <c r="A2960" s="9" t="s">
        <v>18595</v>
      </c>
      <c r="C2960" s="32">
        <v>44956.0</v>
      </c>
      <c r="D2960" s="36" t="b">
        <f t="shared" si="1"/>
        <v>1</v>
      </c>
      <c r="E2960" s="37">
        <f t="shared" si="2"/>
        <v>44956</v>
      </c>
      <c r="F2960" s="32">
        <v>44848.0</v>
      </c>
      <c r="G2960" s="32">
        <v>44938.0</v>
      </c>
      <c r="H2960" s="38" t="b">
        <f t="shared" si="3"/>
        <v>1</v>
      </c>
      <c r="I2960" s="41" t="str">
        <f>VLOOKUP($A2960, 'temp eLife data'!$A$2:$I$2947, 9, FALSE)</f>
        <v>#N/A</v>
      </c>
      <c r="J2960" s="41" t="str">
        <f t="shared" si="4"/>
        <v>#N/A</v>
      </c>
      <c r="K2960" s="41" t="str">
        <f>VLOOKUP($A2960, 'temp eLife data'!$A$2:$I$2947, 8, FALSE)</f>
        <v>#N/A</v>
      </c>
    </row>
    <row r="2961" hidden="1">
      <c r="A2961" s="9" t="s">
        <v>1089</v>
      </c>
      <c r="B2961" s="32">
        <v>44960.0</v>
      </c>
      <c r="C2961" s="32">
        <v>44972.0</v>
      </c>
      <c r="D2961" s="36" t="b">
        <f t="shared" si="1"/>
        <v>1</v>
      </c>
      <c r="E2961" s="37">
        <f t="shared" si="2"/>
        <v>44960</v>
      </c>
      <c r="F2961" s="32">
        <v>44811.0</v>
      </c>
      <c r="G2961" s="32">
        <v>44914.0</v>
      </c>
      <c r="H2961" s="38" t="b">
        <f t="shared" si="3"/>
        <v>1</v>
      </c>
      <c r="I2961" s="41" t="b">
        <f>VLOOKUP($A2961, 'temp eLife data'!$A$2:$I$2947, 9, FALSE)</f>
        <v>1</v>
      </c>
      <c r="J2961" s="41" t="b">
        <f t="shared" si="4"/>
        <v>1</v>
      </c>
      <c r="K2961" s="44">
        <f>VLOOKUP($A2961, 'temp eLife data'!$A$2:$I$2947, 8, FALSE)</f>
        <v>44914</v>
      </c>
    </row>
    <row r="2962" hidden="1">
      <c r="A2962" s="9" t="s">
        <v>1069</v>
      </c>
      <c r="B2962" s="32">
        <v>44868.0</v>
      </c>
      <c r="C2962" s="32">
        <v>44886.0</v>
      </c>
      <c r="D2962" s="36" t="b">
        <f t="shared" si="1"/>
        <v>1</v>
      </c>
      <c r="E2962" s="37">
        <f t="shared" si="2"/>
        <v>44868</v>
      </c>
      <c r="F2962" s="32">
        <v>44817.0</v>
      </c>
      <c r="G2962" s="32">
        <v>44858.0</v>
      </c>
      <c r="H2962" s="38" t="b">
        <f t="shared" si="3"/>
        <v>1</v>
      </c>
      <c r="I2962" s="41" t="b">
        <f>VLOOKUP($A2962, 'temp eLife data'!$A$2:$I$2947, 9, FALSE)</f>
        <v>1</v>
      </c>
      <c r="J2962" s="41" t="b">
        <f t="shared" si="4"/>
        <v>1</v>
      </c>
      <c r="K2962" s="44">
        <f>VLOOKUP($A2962, 'temp eLife data'!$A$2:$I$2947, 8, FALSE)</f>
        <v>44858</v>
      </c>
    </row>
    <row r="2963" hidden="1">
      <c r="A2963" s="9" t="s">
        <v>2511</v>
      </c>
      <c r="D2963" s="36" t="str">
        <f t="shared" si="1"/>
        <v>#N/A</v>
      </c>
      <c r="E2963" s="37" t="str">
        <f t="shared" si="2"/>
        <v>#N/A</v>
      </c>
      <c r="F2963" s="32">
        <v>44617.0</v>
      </c>
      <c r="G2963" s="32">
        <v>44960.0</v>
      </c>
      <c r="H2963" s="38" t="b">
        <f t="shared" si="3"/>
        <v>0</v>
      </c>
      <c r="I2963" s="41" t="b">
        <f>VLOOKUP($A2963, 'temp eLife data'!$A$2:$I$2947, 9, FALSE)</f>
        <v>1</v>
      </c>
      <c r="J2963" s="41" t="b">
        <f t="shared" si="4"/>
        <v>0</v>
      </c>
      <c r="K2963" s="44">
        <f>VLOOKUP($A2963, 'temp eLife data'!$A$2:$I$2947, 8, FALSE)</f>
        <v>44960</v>
      </c>
    </row>
    <row r="2964" hidden="1">
      <c r="A2964" s="9" t="s">
        <v>1213</v>
      </c>
      <c r="D2964" s="36" t="str">
        <f t="shared" si="1"/>
        <v>#N/A</v>
      </c>
      <c r="E2964" s="37" t="str">
        <f t="shared" si="2"/>
        <v>#N/A</v>
      </c>
      <c r="F2964" s="32">
        <v>44798.0</v>
      </c>
      <c r="G2964" s="32">
        <v>44937.0</v>
      </c>
      <c r="H2964" s="38" t="b">
        <f t="shared" si="3"/>
        <v>0</v>
      </c>
      <c r="I2964" s="41" t="b">
        <f>VLOOKUP($A2964, 'temp eLife data'!$A$2:$I$2947, 9, FALSE)</f>
        <v>1</v>
      </c>
      <c r="J2964" s="41" t="b">
        <f t="shared" si="4"/>
        <v>0</v>
      </c>
      <c r="K2964" s="44">
        <f>VLOOKUP($A2964, 'temp eLife data'!$A$2:$I$2947, 8, FALSE)</f>
        <v>44937</v>
      </c>
    </row>
    <row r="2965" hidden="1">
      <c r="A2965" s="9" t="s">
        <v>1101</v>
      </c>
      <c r="B2965" s="32">
        <v>44889.0</v>
      </c>
      <c r="C2965" s="32">
        <v>44900.0</v>
      </c>
      <c r="D2965" s="36" t="b">
        <f t="shared" si="1"/>
        <v>1</v>
      </c>
      <c r="E2965" s="37">
        <f t="shared" si="2"/>
        <v>44889</v>
      </c>
      <c r="F2965" s="32">
        <v>44809.0</v>
      </c>
      <c r="G2965" s="32">
        <v>44874.0</v>
      </c>
      <c r="H2965" s="38" t="b">
        <f t="shared" si="3"/>
        <v>1</v>
      </c>
      <c r="I2965" s="41" t="b">
        <f>VLOOKUP($A2965, 'temp eLife data'!$A$2:$I$2947, 9, FALSE)</f>
        <v>1</v>
      </c>
      <c r="J2965" s="41" t="b">
        <f t="shared" si="4"/>
        <v>1</v>
      </c>
      <c r="K2965" s="44">
        <f>VLOOKUP($A2965, 'temp eLife data'!$A$2:$I$2947, 8, FALSE)</f>
        <v>44874</v>
      </c>
    </row>
    <row r="2966" hidden="1">
      <c r="A2966" s="9" t="s">
        <v>1157</v>
      </c>
      <c r="D2966" s="36" t="str">
        <f t="shared" si="1"/>
        <v>#N/A</v>
      </c>
      <c r="E2966" s="37" t="str">
        <f t="shared" si="2"/>
        <v>#N/A</v>
      </c>
      <c r="F2966" s="32">
        <v>44802.0</v>
      </c>
      <c r="G2966" s="32">
        <v>44964.0</v>
      </c>
      <c r="H2966" s="38" t="b">
        <f t="shared" si="3"/>
        <v>0</v>
      </c>
      <c r="I2966" s="41" t="b">
        <f>VLOOKUP($A2966, 'temp eLife data'!$A$2:$I$2947, 9, FALSE)</f>
        <v>1</v>
      </c>
      <c r="J2966" s="41" t="b">
        <f t="shared" si="4"/>
        <v>0</v>
      </c>
      <c r="K2966" s="44">
        <f>VLOOKUP($A2966, 'temp eLife data'!$A$2:$I$2947, 8, FALSE)</f>
        <v>44964</v>
      </c>
    </row>
    <row r="2967" hidden="1">
      <c r="A2967" s="9" t="s">
        <v>1269</v>
      </c>
      <c r="B2967" s="32">
        <v>44943.0</v>
      </c>
      <c r="C2967" s="32">
        <v>44974.0</v>
      </c>
      <c r="D2967" s="36" t="b">
        <f t="shared" si="1"/>
        <v>1</v>
      </c>
      <c r="E2967" s="37">
        <f t="shared" si="2"/>
        <v>44943</v>
      </c>
      <c r="F2967" s="32">
        <v>44785.0</v>
      </c>
      <c r="G2967" s="32">
        <v>44876.0</v>
      </c>
      <c r="H2967" s="38" t="b">
        <f t="shared" si="3"/>
        <v>1</v>
      </c>
      <c r="I2967" s="41" t="b">
        <f>VLOOKUP($A2967, 'temp eLife data'!$A$2:$I$2947, 9, FALSE)</f>
        <v>1</v>
      </c>
      <c r="J2967" s="41" t="b">
        <f t="shared" si="4"/>
        <v>1</v>
      </c>
      <c r="K2967" s="44">
        <f>VLOOKUP($A2967, 'temp eLife data'!$A$2:$I$2947, 8, FALSE)</f>
        <v>44876</v>
      </c>
    </row>
    <row r="2968">
      <c r="A2968" s="9" t="s">
        <v>18629</v>
      </c>
      <c r="D2968" s="36" t="str">
        <f t="shared" si="1"/>
        <v>#N/A</v>
      </c>
      <c r="E2968" s="37" t="str">
        <f t="shared" si="2"/>
        <v>#N/A</v>
      </c>
      <c r="F2968" s="32">
        <v>44831.0</v>
      </c>
      <c r="G2968" s="32">
        <v>44890.0</v>
      </c>
      <c r="H2968" s="38" t="b">
        <f t="shared" si="3"/>
        <v>0</v>
      </c>
      <c r="I2968" s="41" t="str">
        <f>VLOOKUP($A2968, 'temp eLife data'!$A$2:$I$2947, 9, FALSE)</f>
        <v>#N/A</v>
      </c>
      <c r="J2968" s="41" t="str">
        <f t="shared" si="4"/>
        <v>#N/A</v>
      </c>
      <c r="K2968" s="41" t="str">
        <f>VLOOKUP($A2968, 'temp eLife data'!$A$2:$I$2947, 8, FALSE)</f>
        <v>#N/A</v>
      </c>
    </row>
    <row r="2969" hidden="1">
      <c r="A2969" s="9" t="s">
        <v>971</v>
      </c>
      <c r="D2969" s="36" t="str">
        <f t="shared" si="1"/>
        <v>#N/A</v>
      </c>
      <c r="E2969" s="37" t="str">
        <f t="shared" si="2"/>
        <v>#N/A</v>
      </c>
      <c r="F2969" s="32">
        <v>44831.0</v>
      </c>
      <c r="G2969" s="32">
        <v>44936.0</v>
      </c>
      <c r="H2969" s="38" t="b">
        <f t="shared" si="3"/>
        <v>0</v>
      </c>
      <c r="I2969" s="41" t="b">
        <f>VLOOKUP($A2969, 'temp eLife data'!$A$2:$I$2947, 9, FALSE)</f>
        <v>1</v>
      </c>
      <c r="J2969" s="41" t="b">
        <f t="shared" si="4"/>
        <v>0</v>
      </c>
      <c r="K2969" s="44">
        <f>VLOOKUP($A2969, 'temp eLife data'!$A$2:$I$2947, 8, FALSE)</f>
        <v>44936</v>
      </c>
    </row>
    <row r="2970" hidden="1">
      <c r="A2970" s="9" t="s">
        <v>1305</v>
      </c>
      <c r="D2970" s="36" t="str">
        <f t="shared" si="1"/>
        <v>#N/A</v>
      </c>
      <c r="E2970" s="37" t="str">
        <f t="shared" si="2"/>
        <v>#N/A</v>
      </c>
      <c r="F2970" s="32">
        <v>44780.0</v>
      </c>
      <c r="G2970" s="32">
        <v>44925.0</v>
      </c>
      <c r="H2970" s="38" t="b">
        <f t="shared" si="3"/>
        <v>0</v>
      </c>
      <c r="I2970" s="41" t="b">
        <f>VLOOKUP($A2970, 'temp eLife data'!$A$2:$I$2947, 9, FALSE)</f>
        <v>1</v>
      </c>
      <c r="J2970" s="41" t="b">
        <f t="shared" si="4"/>
        <v>0</v>
      </c>
      <c r="K2970" s="44">
        <f>VLOOKUP($A2970, 'temp eLife data'!$A$2:$I$2947, 8, FALSE)</f>
        <v>44925</v>
      </c>
    </row>
    <row r="2971" hidden="1">
      <c r="A2971" s="9" t="s">
        <v>18641</v>
      </c>
      <c r="B2971" s="32">
        <v>44978.0</v>
      </c>
      <c r="C2971" s="32">
        <v>44991.0</v>
      </c>
      <c r="D2971" s="36" t="b">
        <f t="shared" si="1"/>
        <v>1</v>
      </c>
      <c r="E2971" s="37">
        <f t="shared" si="2"/>
        <v>44978</v>
      </c>
      <c r="F2971" s="32">
        <v>44761.0</v>
      </c>
      <c r="G2971" s="32">
        <v>44945.0</v>
      </c>
      <c r="H2971" s="38" t="b">
        <f t="shared" si="3"/>
        <v>1</v>
      </c>
      <c r="I2971" s="41" t="str">
        <f>VLOOKUP($A2971, 'temp eLife data'!$A$2:$I$2947, 9, FALSE)</f>
        <v>#N/A</v>
      </c>
      <c r="J2971" s="41" t="str">
        <f t="shared" si="4"/>
        <v>#N/A</v>
      </c>
      <c r="K2971" s="41" t="str">
        <f>VLOOKUP($A2971, 'temp eLife data'!$A$2:$I$2947, 8, FALSE)</f>
        <v>#N/A</v>
      </c>
    </row>
    <row r="2972" hidden="1">
      <c r="A2972" s="9" t="s">
        <v>1041</v>
      </c>
      <c r="D2972" s="36" t="str">
        <f t="shared" si="1"/>
        <v>#N/A</v>
      </c>
      <c r="E2972" s="37" t="str">
        <f t="shared" si="2"/>
        <v>#N/A</v>
      </c>
      <c r="F2972" s="32">
        <v>44822.0</v>
      </c>
      <c r="G2972" s="32">
        <v>44932.0</v>
      </c>
      <c r="H2972" s="38" t="b">
        <f t="shared" si="3"/>
        <v>0</v>
      </c>
      <c r="I2972" s="41" t="b">
        <f>VLOOKUP($A2972, 'temp eLife data'!$A$2:$I$2947, 9, FALSE)</f>
        <v>1</v>
      </c>
      <c r="J2972" s="41" t="b">
        <f t="shared" si="4"/>
        <v>0</v>
      </c>
      <c r="K2972" s="44">
        <f>VLOOKUP($A2972, 'temp eLife data'!$A$2:$I$2947, 8, FALSE)</f>
        <v>44932</v>
      </c>
    </row>
    <row r="2973" hidden="1">
      <c r="A2973" s="9" t="s">
        <v>1123</v>
      </c>
      <c r="C2973" s="32">
        <v>44974.0</v>
      </c>
      <c r="D2973" s="36" t="b">
        <f t="shared" si="1"/>
        <v>1</v>
      </c>
      <c r="E2973" s="37">
        <f t="shared" si="2"/>
        <v>44974</v>
      </c>
      <c r="F2973" s="32">
        <v>44808.0</v>
      </c>
      <c r="G2973" s="32">
        <v>44936.0</v>
      </c>
      <c r="H2973" s="38" t="b">
        <f t="shared" si="3"/>
        <v>1</v>
      </c>
      <c r="I2973" s="41" t="b">
        <f>VLOOKUP($A2973, 'temp eLife data'!$A$2:$I$2947, 9, FALSE)</f>
        <v>1</v>
      </c>
      <c r="J2973" s="41" t="b">
        <f t="shared" si="4"/>
        <v>1</v>
      </c>
      <c r="K2973" s="44">
        <f>VLOOKUP($A2973, 'temp eLife data'!$A$2:$I$2947, 8, FALSE)</f>
        <v>44936</v>
      </c>
    </row>
    <row r="2974" hidden="1">
      <c r="A2974" s="9" t="s">
        <v>771</v>
      </c>
      <c r="D2974" s="36" t="str">
        <f t="shared" si="1"/>
        <v>#N/A</v>
      </c>
      <c r="E2974" s="37" t="str">
        <f t="shared" si="2"/>
        <v>#N/A</v>
      </c>
      <c r="F2974" s="32">
        <v>44862.0</v>
      </c>
      <c r="G2974" s="32">
        <v>44956.0</v>
      </c>
      <c r="H2974" s="38" t="b">
        <f t="shared" si="3"/>
        <v>0</v>
      </c>
      <c r="I2974" s="41" t="b">
        <f>VLOOKUP($A2974, 'temp eLife data'!$A$2:$I$2947, 9, FALSE)</f>
        <v>1</v>
      </c>
      <c r="J2974" s="41" t="b">
        <f t="shared" si="4"/>
        <v>0</v>
      </c>
      <c r="K2974" s="44">
        <f>VLOOKUP($A2974, 'temp eLife data'!$A$2:$I$2947, 8, FALSE)</f>
        <v>44956</v>
      </c>
    </row>
    <row r="2975" hidden="1">
      <c r="A2975" s="9" t="s">
        <v>1043</v>
      </c>
      <c r="C2975" s="32">
        <v>44924.0</v>
      </c>
      <c r="D2975" s="36" t="b">
        <f t="shared" si="1"/>
        <v>1</v>
      </c>
      <c r="E2975" s="37">
        <f t="shared" si="2"/>
        <v>44924</v>
      </c>
      <c r="F2975" s="32">
        <v>44818.0</v>
      </c>
      <c r="G2975" s="32">
        <v>44887.0</v>
      </c>
      <c r="H2975" s="38" t="b">
        <f t="shared" si="3"/>
        <v>1</v>
      </c>
      <c r="I2975" s="41" t="b">
        <f>VLOOKUP($A2975, 'temp eLife data'!$A$2:$I$2947, 9, FALSE)</f>
        <v>1</v>
      </c>
      <c r="J2975" s="41" t="b">
        <f t="shared" si="4"/>
        <v>1</v>
      </c>
      <c r="K2975" s="44">
        <f>VLOOKUP($A2975, 'temp eLife data'!$A$2:$I$2947, 8, FALSE)</f>
        <v>44887</v>
      </c>
    </row>
    <row r="2976" hidden="1">
      <c r="A2976" s="9" t="s">
        <v>1739</v>
      </c>
      <c r="D2976" s="36" t="str">
        <f t="shared" si="1"/>
        <v>#N/A</v>
      </c>
      <c r="E2976" s="37" t="str">
        <f t="shared" si="2"/>
        <v>#N/A</v>
      </c>
      <c r="F2976" s="32">
        <v>44724.0</v>
      </c>
      <c r="G2976" s="32">
        <v>44908.0</v>
      </c>
      <c r="H2976" s="38" t="b">
        <f t="shared" si="3"/>
        <v>0</v>
      </c>
      <c r="I2976" s="41" t="b">
        <f>VLOOKUP($A2976, 'temp eLife data'!$A$2:$I$2947, 9, FALSE)</f>
        <v>1</v>
      </c>
      <c r="J2976" s="41" t="b">
        <f t="shared" si="4"/>
        <v>0</v>
      </c>
      <c r="K2976" s="44">
        <f>VLOOKUP($A2976, 'temp eLife data'!$A$2:$I$2947, 8, FALSE)</f>
        <v>44908</v>
      </c>
    </row>
    <row r="2977">
      <c r="A2977" s="9" t="s">
        <v>18670</v>
      </c>
      <c r="D2977" s="36" t="str">
        <f t="shared" si="1"/>
        <v>#N/A</v>
      </c>
      <c r="E2977" s="37" t="str">
        <f t="shared" si="2"/>
        <v>#N/A</v>
      </c>
      <c r="F2977" s="32">
        <v>44729.0</v>
      </c>
      <c r="G2977" s="32">
        <v>44890.0</v>
      </c>
      <c r="H2977" s="38" t="b">
        <f t="shared" si="3"/>
        <v>0</v>
      </c>
      <c r="I2977" s="41" t="str">
        <f>VLOOKUP($A2977, 'temp eLife data'!$A$2:$I$2947, 9, FALSE)</f>
        <v>#N/A</v>
      </c>
      <c r="J2977" s="41" t="str">
        <f t="shared" si="4"/>
        <v>#N/A</v>
      </c>
      <c r="K2977" s="41" t="str">
        <f>VLOOKUP($A2977, 'temp eLife data'!$A$2:$I$2947, 8, FALSE)</f>
        <v>#N/A</v>
      </c>
    </row>
    <row r="2978" hidden="1">
      <c r="A2978" s="9" t="s">
        <v>1011</v>
      </c>
      <c r="B2978" s="32">
        <v>44981.0</v>
      </c>
      <c r="D2978" s="36" t="b">
        <f t="shared" si="1"/>
        <v>1</v>
      </c>
      <c r="E2978" s="37">
        <f t="shared" si="2"/>
        <v>44981</v>
      </c>
      <c r="F2978" s="32">
        <v>44826.0</v>
      </c>
      <c r="G2978" s="32">
        <v>44910.0</v>
      </c>
      <c r="H2978" s="38" t="b">
        <f t="shared" si="3"/>
        <v>1</v>
      </c>
      <c r="I2978" s="41" t="b">
        <f>VLOOKUP($A2978, 'temp eLife data'!$A$2:$I$2947, 9, FALSE)</f>
        <v>1</v>
      </c>
      <c r="J2978" s="41" t="b">
        <f t="shared" si="4"/>
        <v>1</v>
      </c>
      <c r="K2978" s="44">
        <f>VLOOKUP($A2978, 'temp eLife data'!$A$2:$I$2947, 8, FALSE)</f>
        <v>44910</v>
      </c>
    </row>
    <row r="2979" hidden="1">
      <c r="A2979" s="9" t="s">
        <v>1533</v>
      </c>
      <c r="C2979" s="32">
        <v>44978.0</v>
      </c>
      <c r="D2979" s="36" t="b">
        <f t="shared" si="1"/>
        <v>1</v>
      </c>
      <c r="E2979" s="37">
        <f t="shared" si="2"/>
        <v>44978</v>
      </c>
      <c r="F2979" s="32">
        <v>44746.0</v>
      </c>
      <c r="G2979" s="32">
        <v>44910.0</v>
      </c>
      <c r="H2979" s="38" t="b">
        <f t="shared" si="3"/>
        <v>1</v>
      </c>
      <c r="I2979" s="41" t="b">
        <f>VLOOKUP($A2979, 'temp eLife data'!$A$2:$I$2947, 9, FALSE)</f>
        <v>1</v>
      </c>
      <c r="J2979" s="41" t="b">
        <f t="shared" si="4"/>
        <v>1</v>
      </c>
      <c r="K2979" s="44">
        <f>VLOOKUP($A2979, 'temp eLife data'!$A$2:$I$2947, 8, FALSE)</f>
        <v>44910</v>
      </c>
    </row>
    <row r="2980" hidden="1">
      <c r="A2980" s="9" t="s">
        <v>967</v>
      </c>
      <c r="D2980" s="36" t="str">
        <f t="shared" si="1"/>
        <v>#N/A</v>
      </c>
      <c r="E2980" s="37" t="str">
        <f t="shared" si="2"/>
        <v>#N/A</v>
      </c>
      <c r="F2980" s="32">
        <v>44830.0</v>
      </c>
      <c r="G2980" s="32">
        <v>44910.0</v>
      </c>
      <c r="H2980" s="38" t="b">
        <f t="shared" si="3"/>
        <v>0</v>
      </c>
      <c r="I2980" s="41" t="b">
        <f>VLOOKUP($A2980, 'temp eLife data'!$A$2:$I$2947, 9, FALSE)</f>
        <v>1</v>
      </c>
      <c r="J2980" s="41" t="b">
        <f t="shared" si="4"/>
        <v>0</v>
      </c>
      <c r="K2980" s="44">
        <f>VLOOKUP($A2980, 'temp eLife data'!$A$2:$I$2947, 8, FALSE)</f>
        <v>44910</v>
      </c>
    </row>
    <row r="2981" hidden="1">
      <c r="A2981" s="9" t="s">
        <v>1323</v>
      </c>
      <c r="B2981" s="32">
        <v>44901.0</v>
      </c>
      <c r="C2981" s="32">
        <v>44911.0</v>
      </c>
      <c r="D2981" s="36" t="b">
        <f t="shared" si="1"/>
        <v>1</v>
      </c>
      <c r="E2981" s="37">
        <f t="shared" si="2"/>
        <v>44901</v>
      </c>
      <c r="F2981" s="32">
        <v>44790.0</v>
      </c>
      <c r="G2981" s="32">
        <v>44890.0</v>
      </c>
      <c r="H2981" s="38" t="b">
        <f t="shared" si="3"/>
        <v>1</v>
      </c>
      <c r="I2981" s="41" t="b">
        <f>VLOOKUP($A2981, 'temp eLife data'!$A$2:$I$2947, 9, FALSE)</f>
        <v>1</v>
      </c>
      <c r="J2981" s="41" t="b">
        <f t="shared" si="4"/>
        <v>1</v>
      </c>
      <c r="K2981" s="44">
        <f>VLOOKUP($A2981, 'temp eLife data'!$A$2:$I$2947, 8, FALSE)</f>
        <v>44890</v>
      </c>
    </row>
    <row r="2982" hidden="1">
      <c r="A2982" s="9" t="s">
        <v>1083</v>
      </c>
      <c r="D2982" s="36" t="str">
        <f t="shared" si="1"/>
        <v>#N/A</v>
      </c>
      <c r="E2982" s="37" t="str">
        <f t="shared" si="2"/>
        <v>#N/A</v>
      </c>
      <c r="F2982" s="32">
        <v>44814.0</v>
      </c>
      <c r="G2982" s="32">
        <v>44917.0</v>
      </c>
      <c r="H2982" s="38" t="b">
        <f t="shared" si="3"/>
        <v>0</v>
      </c>
      <c r="I2982" s="41" t="b">
        <f>VLOOKUP($A2982, 'temp eLife data'!$A$2:$I$2947, 9, FALSE)</f>
        <v>1</v>
      </c>
      <c r="J2982" s="41" t="b">
        <f t="shared" si="4"/>
        <v>0</v>
      </c>
      <c r="K2982" s="44">
        <f>VLOOKUP($A2982, 'temp eLife data'!$A$2:$I$2947, 8, FALSE)</f>
        <v>44917</v>
      </c>
    </row>
    <row r="2983" hidden="1">
      <c r="A2983" s="9" t="s">
        <v>1009</v>
      </c>
      <c r="C2983" s="32">
        <v>44956.0</v>
      </c>
      <c r="D2983" s="36" t="b">
        <f t="shared" si="1"/>
        <v>1</v>
      </c>
      <c r="E2983" s="37">
        <f t="shared" si="2"/>
        <v>44956</v>
      </c>
      <c r="F2983" s="32">
        <v>44824.0</v>
      </c>
      <c r="G2983" s="32">
        <v>44886.0</v>
      </c>
      <c r="H2983" s="38" t="b">
        <f t="shared" si="3"/>
        <v>1</v>
      </c>
      <c r="I2983" s="41" t="b">
        <f>VLOOKUP($A2983, 'temp eLife data'!$A$2:$I$2947, 9, FALSE)</f>
        <v>1</v>
      </c>
      <c r="J2983" s="41" t="b">
        <f t="shared" si="4"/>
        <v>1</v>
      </c>
      <c r="K2983" s="44">
        <f>VLOOKUP($A2983, 'temp eLife data'!$A$2:$I$2947, 8, FALSE)</f>
        <v>44886</v>
      </c>
    </row>
    <row r="2984">
      <c r="A2984" s="9" t="s">
        <v>18702</v>
      </c>
      <c r="D2984" s="36" t="str">
        <f t="shared" si="1"/>
        <v>#N/A</v>
      </c>
      <c r="E2984" s="37" t="str">
        <f t="shared" si="2"/>
        <v>#N/A</v>
      </c>
      <c r="F2984" s="32">
        <v>44839.0</v>
      </c>
      <c r="G2984" s="32">
        <v>44886.0</v>
      </c>
      <c r="H2984" s="38" t="b">
        <f t="shared" si="3"/>
        <v>0</v>
      </c>
      <c r="I2984" s="41" t="str">
        <f>VLOOKUP($A2984, 'temp eLife data'!$A$2:$I$2947, 9, FALSE)</f>
        <v>#N/A</v>
      </c>
      <c r="J2984" s="41" t="str">
        <f t="shared" si="4"/>
        <v>#N/A</v>
      </c>
      <c r="K2984" s="41" t="str">
        <f>VLOOKUP($A2984, 'temp eLife data'!$A$2:$I$2947, 8, FALSE)</f>
        <v>#N/A</v>
      </c>
    </row>
    <row r="2985" hidden="1">
      <c r="A2985" s="9" t="s">
        <v>1267</v>
      </c>
      <c r="D2985" s="36" t="str">
        <f t="shared" si="1"/>
        <v>#N/A</v>
      </c>
      <c r="E2985" s="37" t="str">
        <f t="shared" si="2"/>
        <v>#N/A</v>
      </c>
      <c r="F2985" s="32">
        <v>44785.0</v>
      </c>
      <c r="G2985" s="32">
        <v>44915.0</v>
      </c>
      <c r="H2985" s="38" t="b">
        <f t="shared" si="3"/>
        <v>0</v>
      </c>
      <c r="I2985" s="41" t="b">
        <f>VLOOKUP($A2985, 'temp eLife data'!$A$2:$I$2947, 9, FALSE)</f>
        <v>1</v>
      </c>
      <c r="J2985" s="41" t="b">
        <f t="shared" si="4"/>
        <v>0</v>
      </c>
      <c r="K2985" s="44">
        <f>VLOOKUP($A2985, 'temp eLife data'!$A$2:$I$2947, 8, FALSE)</f>
        <v>44915</v>
      </c>
    </row>
    <row r="2986" hidden="1">
      <c r="A2986" s="9" t="s">
        <v>977</v>
      </c>
      <c r="B2986" s="32">
        <v>44881.0</v>
      </c>
      <c r="C2986" s="32">
        <v>44889.0</v>
      </c>
      <c r="D2986" s="36" t="b">
        <f t="shared" si="1"/>
        <v>1</v>
      </c>
      <c r="E2986" s="37">
        <f t="shared" si="2"/>
        <v>44881</v>
      </c>
      <c r="F2986" s="32">
        <v>44828.0</v>
      </c>
      <c r="G2986" s="32">
        <v>44873.0</v>
      </c>
      <c r="H2986" s="38" t="b">
        <f t="shared" si="3"/>
        <v>1</v>
      </c>
      <c r="I2986" s="41" t="b">
        <f>VLOOKUP($A2986, 'temp eLife data'!$A$2:$I$2947, 9, FALSE)</f>
        <v>1</v>
      </c>
      <c r="J2986" s="41" t="b">
        <f t="shared" si="4"/>
        <v>1</v>
      </c>
      <c r="K2986" s="44">
        <f>VLOOKUP($A2986, 'temp eLife data'!$A$2:$I$2947, 8, FALSE)</f>
        <v>44873</v>
      </c>
    </row>
    <row r="2987">
      <c r="A2987" s="9" t="s">
        <v>18715</v>
      </c>
      <c r="D2987" s="36" t="str">
        <f t="shared" si="1"/>
        <v>#N/A</v>
      </c>
      <c r="E2987" s="37" t="str">
        <f t="shared" si="2"/>
        <v>#N/A</v>
      </c>
      <c r="F2987" s="32">
        <v>44832.0</v>
      </c>
      <c r="G2987" s="32">
        <v>44931.0</v>
      </c>
      <c r="H2987" s="38" t="b">
        <f t="shared" si="3"/>
        <v>0</v>
      </c>
      <c r="I2987" s="41" t="str">
        <f>VLOOKUP($A2987, 'temp eLife data'!$A$2:$I$2947, 9, FALSE)</f>
        <v>#N/A</v>
      </c>
      <c r="J2987" s="41" t="str">
        <f t="shared" si="4"/>
        <v>#N/A</v>
      </c>
      <c r="K2987" s="41" t="str">
        <f>VLOOKUP($A2987, 'temp eLife data'!$A$2:$I$2947, 8, FALSE)</f>
        <v>#N/A</v>
      </c>
    </row>
    <row r="2988" hidden="1">
      <c r="A2988" s="9" t="s">
        <v>917</v>
      </c>
      <c r="D2988" s="36" t="str">
        <f t="shared" si="1"/>
        <v>#N/A</v>
      </c>
      <c r="E2988" s="37" t="str">
        <f t="shared" si="2"/>
        <v>#N/A</v>
      </c>
      <c r="F2988" s="32">
        <v>44838.0</v>
      </c>
      <c r="G2988" s="32">
        <v>44888.0</v>
      </c>
      <c r="H2988" s="38" t="b">
        <f t="shared" si="3"/>
        <v>0</v>
      </c>
      <c r="I2988" s="41" t="b">
        <f>VLOOKUP($A2988, 'temp eLife data'!$A$2:$I$2947, 9, FALSE)</f>
        <v>1</v>
      </c>
      <c r="J2988" s="41" t="b">
        <f t="shared" si="4"/>
        <v>0</v>
      </c>
      <c r="K2988" s="44">
        <f>VLOOKUP($A2988, 'temp eLife data'!$A$2:$I$2947, 8, FALSE)</f>
        <v>44888</v>
      </c>
    </row>
    <row r="2989">
      <c r="A2989" s="9" t="s">
        <v>18724</v>
      </c>
      <c r="D2989" s="36" t="str">
        <f t="shared" si="1"/>
        <v>#N/A</v>
      </c>
      <c r="E2989" s="37" t="str">
        <f t="shared" si="2"/>
        <v>#N/A</v>
      </c>
      <c r="F2989" s="32">
        <v>44839.0</v>
      </c>
      <c r="G2989" s="32">
        <v>44910.0</v>
      </c>
      <c r="H2989" s="38" t="b">
        <f t="shared" si="3"/>
        <v>0</v>
      </c>
      <c r="I2989" s="41" t="str">
        <f>VLOOKUP($A2989, 'temp eLife data'!$A$2:$I$2947, 9, FALSE)</f>
        <v>#N/A</v>
      </c>
      <c r="J2989" s="41" t="str">
        <f t="shared" si="4"/>
        <v>#N/A</v>
      </c>
      <c r="K2989" s="41" t="str">
        <f>VLOOKUP($A2989, 'temp eLife data'!$A$2:$I$2947, 8, FALSE)</f>
        <v>#N/A</v>
      </c>
    </row>
    <row r="2990" hidden="1">
      <c r="A2990" s="9" t="s">
        <v>1209</v>
      </c>
      <c r="D2990" s="36" t="str">
        <f t="shared" si="1"/>
        <v>#N/A</v>
      </c>
      <c r="E2990" s="37" t="str">
        <f t="shared" si="2"/>
        <v>#N/A</v>
      </c>
      <c r="F2990" s="32">
        <v>44794.0</v>
      </c>
      <c r="G2990" s="32">
        <v>44985.0</v>
      </c>
      <c r="H2990" s="38" t="b">
        <f t="shared" si="3"/>
        <v>0</v>
      </c>
      <c r="I2990" s="41" t="b">
        <f>VLOOKUP($A2990, 'temp eLife data'!$A$2:$I$2947, 9, FALSE)</f>
        <v>1</v>
      </c>
      <c r="J2990" s="41" t="b">
        <f t="shared" si="4"/>
        <v>0</v>
      </c>
      <c r="K2990" s="44">
        <f>VLOOKUP($A2990, 'temp eLife data'!$A$2:$I$2947, 8, FALSE)</f>
        <v>44985</v>
      </c>
    </row>
    <row r="2991" hidden="1">
      <c r="A2991" s="9" t="s">
        <v>1127</v>
      </c>
      <c r="B2991" s="32">
        <v>44987.0</v>
      </c>
      <c r="D2991" s="36" t="b">
        <f t="shared" si="1"/>
        <v>1</v>
      </c>
      <c r="E2991" s="37">
        <f t="shared" si="2"/>
        <v>44987</v>
      </c>
      <c r="F2991" s="32">
        <v>44825.0</v>
      </c>
      <c r="G2991" s="32">
        <v>44914.0</v>
      </c>
      <c r="H2991" s="38" t="b">
        <f t="shared" si="3"/>
        <v>1</v>
      </c>
      <c r="I2991" s="41" t="b">
        <f>VLOOKUP($A2991, 'temp eLife data'!$A$2:$I$2947, 9, FALSE)</f>
        <v>1</v>
      </c>
      <c r="J2991" s="41" t="b">
        <f t="shared" si="4"/>
        <v>1</v>
      </c>
      <c r="K2991" s="44">
        <f>VLOOKUP($A2991, 'temp eLife data'!$A$2:$I$2947, 8, FALSE)</f>
        <v>44914</v>
      </c>
    </row>
    <row r="2992" hidden="1">
      <c r="A2992" s="9" t="s">
        <v>1155</v>
      </c>
      <c r="B2992" s="32">
        <v>44918.0</v>
      </c>
      <c r="C2992" s="32">
        <v>44932.0</v>
      </c>
      <c r="D2992" s="36" t="b">
        <f t="shared" si="1"/>
        <v>1</v>
      </c>
      <c r="E2992" s="37">
        <f t="shared" si="2"/>
        <v>44918</v>
      </c>
      <c r="F2992" s="32">
        <v>44812.0</v>
      </c>
      <c r="G2992" s="32">
        <v>44902.0</v>
      </c>
      <c r="H2992" s="38" t="b">
        <f t="shared" si="3"/>
        <v>1</v>
      </c>
      <c r="I2992" s="41" t="b">
        <f>VLOOKUP($A2992, 'temp eLife data'!$A$2:$I$2947, 9, FALSE)</f>
        <v>1</v>
      </c>
      <c r="J2992" s="41" t="b">
        <f t="shared" si="4"/>
        <v>1</v>
      </c>
      <c r="K2992" s="44">
        <f>VLOOKUP($A2992, 'temp eLife data'!$A$2:$I$2947, 8, FALSE)</f>
        <v>44902</v>
      </c>
    </row>
    <row r="2993" hidden="1">
      <c r="A2993" s="9" t="s">
        <v>18742</v>
      </c>
      <c r="B2993" s="32">
        <v>44974.0</v>
      </c>
      <c r="D2993" s="36" t="b">
        <f t="shared" si="1"/>
        <v>1</v>
      </c>
      <c r="E2993" s="37">
        <f t="shared" si="2"/>
        <v>44974</v>
      </c>
      <c r="F2993" s="32">
        <v>44805.0</v>
      </c>
      <c r="G2993" s="32">
        <v>44967.0</v>
      </c>
      <c r="H2993" s="38" t="b">
        <f t="shared" si="3"/>
        <v>1</v>
      </c>
      <c r="I2993" s="41" t="str">
        <f>VLOOKUP($A2993, 'temp eLife data'!$A$2:$I$2947, 9, FALSE)</f>
        <v>#N/A</v>
      </c>
      <c r="J2993" s="41" t="str">
        <f t="shared" si="4"/>
        <v>#N/A</v>
      </c>
      <c r="K2993" s="41" t="str">
        <f>VLOOKUP($A2993, 'temp eLife data'!$A$2:$I$2947, 8, FALSE)</f>
        <v>#N/A</v>
      </c>
    </row>
    <row r="2994" hidden="1">
      <c r="A2994" s="9" t="s">
        <v>1117</v>
      </c>
      <c r="B2994" s="32">
        <v>44985.0</v>
      </c>
      <c r="D2994" s="36" t="b">
        <f t="shared" si="1"/>
        <v>1</v>
      </c>
      <c r="E2994" s="37">
        <f t="shared" si="2"/>
        <v>44985</v>
      </c>
      <c r="F2994" s="32">
        <v>44816.0</v>
      </c>
      <c r="G2994" s="32">
        <v>44925.0</v>
      </c>
      <c r="H2994" s="38" t="b">
        <f t="shared" si="3"/>
        <v>1</v>
      </c>
      <c r="I2994" s="41" t="b">
        <f>VLOOKUP($A2994, 'temp eLife data'!$A$2:$I$2947, 9, FALSE)</f>
        <v>1</v>
      </c>
      <c r="J2994" s="41" t="b">
        <f t="shared" si="4"/>
        <v>1</v>
      </c>
      <c r="K2994" s="44">
        <f>VLOOKUP($A2994, 'temp eLife data'!$A$2:$I$2947, 8, FALSE)</f>
        <v>44925</v>
      </c>
    </row>
    <row r="2995" hidden="1">
      <c r="A2995" s="9" t="s">
        <v>1059</v>
      </c>
      <c r="B2995" s="32">
        <v>44914.0</v>
      </c>
      <c r="C2995" s="32">
        <v>44938.0</v>
      </c>
      <c r="D2995" s="36" t="b">
        <f t="shared" si="1"/>
        <v>1</v>
      </c>
      <c r="E2995" s="37">
        <f t="shared" si="2"/>
        <v>44914</v>
      </c>
      <c r="F2995" s="32">
        <v>44816.0</v>
      </c>
      <c r="G2995" s="32">
        <v>44911.0</v>
      </c>
      <c r="H2995" s="38" t="b">
        <f t="shared" si="3"/>
        <v>1</v>
      </c>
      <c r="I2995" s="41" t="b">
        <f>VLOOKUP($A2995, 'temp eLife data'!$A$2:$I$2947, 9, FALSE)</f>
        <v>1</v>
      </c>
      <c r="J2995" s="41" t="b">
        <f t="shared" si="4"/>
        <v>1</v>
      </c>
      <c r="K2995" s="44">
        <f>VLOOKUP($A2995, 'temp eLife data'!$A$2:$I$2947, 8, FALSE)</f>
        <v>44911</v>
      </c>
    </row>
    <row r="2996" hidden="1">
      <c r="A2996" s="9" t="s">
        <v>1021</v>
      </c>
      <c r="D2996" s="36" t="str">
        <f t="shared" si="1"/>
        <v>#N/A</v>
      </c>
      <c r="E2996" s="37" t="str">
        <f t="shared" si="2"/>
        <v>#N/A</v>
      </c>
      <c r="F2996" s="32">
        <v>44825.0</v>
      </c>
      <c r="G2996" s="32">
        <v>44931.0</v>
      </c>
      <c r="H2996" s="38" t="b">
        <f t="shared" si="3"/>
        <v>0</v>
      </c>
      <c r="I2996" s="41" t="b">
        <f>VLOOKUP($A2996, 'temp eLife data'!$A$2:$I$2947, 9, FALSE)</f>
        <v>1</v>
      </c>
      <c r="J2996" s="41" t="b">
        <f t="shared" si="4"/>
        <v>0</v>
      </c>
      <c r="K2996" s="44">
        <f>VLOOKUP($A2996, 'temp eLife data'!$A$2:$I$2947, 8, FALSE)</f>
        <v>44931</v>
      </c>
    </row>
    <row r="2997" hidden="1">
      <c r="A2997" s="9" t="s">
        <v>959</v>
      </c>
      <c r="D2997" s="36" t="str">
        <f t="shared" si="1"/>
        <v>#N/A</v>
      </c>
      <c r="E2997" s="37" t="str">
        <f t="shared" si="2"/>
        <v>#N/A</v>
      </c>
      <c r="F2997" s="32">
        <v>44831.0</v>
      </c>
      <c r="G2997" s="32">
        <v>44951.0</v>
      </c>
      <c r="H2997" s="38" t="b">
        <f t="shared" si="3"/>
        <v>0</v>
      </c>
      <c r="I2997" s="41" t="b">
        <f>VLOOKUP($A2997, 'temp eLife data'!$A$2:$I$2947, 9, FALSE)</f>
        <v>1</v>
      </c>
      <c r="J2997" s="41" t="b">
        <f t="shared" si="4"/>
        <v>0</v>
      </c>
      <c r="K2997" s="44">
        <f>VLOOKUP($A2997, 'temp eLife data'!$A$2:$I$2947, 8, FALSE)</f>
        <v>44951</v>
      </c>
    </row>
    <row r="2998" hidden="1">
      <c r="A2998" s="9" t="s">
        <v>1063</v>
      </c>
      <c r="B2998" s="32">
        <v>44901.0</v>
      </c>
      <c r="C2998" s="32">
        <v>44901.0</v>
      </c>
      <c r="D2998" s="36" t="b">
        <f t="shared" si="1"/>
        <v>1</v>
      </c>
      <c r="E2998" s="37">
        <f t="shared" si="2"/>
        <v>44901</v>
      </c>
      <c r="F2998" s="32">
        <v>44819.0</v>
      </c>
      <c r="G2998" s="32">
        <v>44881.0</v>
      </c>
      <c r="H2998" s="38" t="b">
        <f t="shared" si="3"/>
        <v>1</v>
      </c>
      <c r="I2998" s="41" t="b">
        <f>VLOOKUP($A2998, 'temp eLife data'!$A$2:$I$2947, 9, FALSE)</f>
        <v>1</v>
      </c>
      <c r="J2998" s="41" t="b">
        <f t="shared" si="4"/>
        <v>1</v>
      </c>
      <c r="K2998" s="44">
        <f>VLOOKUP($A2998, 'temp eLife data'!$A$2:$I$2947, 8, FALSE)</f>
        <v>44881</v>
      </c>
    </row>
    <row r="2999" hidden="1">
      <c r="A2999" s="9" t="s">
        <v>1047</v>
      </c>
      <c r="B2999" s="32">
        <v>44978.0</v>
      </c>
      <c r="C2999" s="32">
        <v>44980.0</v>
      </c>
      <c r="D2999" s="36" t="b">
        <f t="shared" si="1"/>
        <v>1</v>
      </c>
      <c r="E2999" s="37">
        <f t="shared" si="2"/>
        <v>44978</v>
      </c>
      <c r="F2999" s="32">
        <v>44818.0</v>
      </c>
      <c r="G2999" s="32">
        <v>44937.0</v>
      </c>
      <c r="H2999" s="38" t="b">
        <f t="shared" si="3"/>
        <v>1</v>
      </c>
      <c r="I2999" s="41" t="b">
        <f>VLOOKUP($A2999, 'temp eLife data'!$A$2:$I$2947, 9, FALSE)</f>
        <v>1</v>
      </c>
      <c r="J2999" s="41" t="b">
        <f t="shared" si="4"/>
        <v>1</v>
      </c>
      <c r="K2999" s="44">
        <f>VLOOKUP($A2999, 'temp eLife data'!$A$2:$I$2947, 8, FALSE)</f>
        <v>44937</v>
      </c>
    </row>
    <row r="3000" hidden="1">
      <c r="A3000" s="9" t="s">
        <v>893</v>
      </c>
      <c r="D3000" s="36" t="str">
        <f t="shared" si="1"/>
        <v>#N/A</v>
      </c>
      <c r="E3000" s="37" t="str">
        <f t="shared" si="2"/>
        <v>#N/A</v>
      </c>
      <c r="F3000" s="32">
        <v>44841.0</v>
      </c>
      <c r="G3000" s="32">
        <v>44910.0</v>
      </c>
      <c r="H3000" s="38" t="b">
        <f t="shared" si="3"/>
        <v>0</v>
      </c>
      <c r="I3000" s="41" t="b">
        <f>VLOOKUP($A3000, 'temp eLife data'!$A$2:$I$2947, 9, FALSE)</f>
        <v>1</v>
      </c>
      <c r="J3000" s="41" t="b">
        <f t="shared" si="4"/>
        <v>0</v>
      </c>
      <c r="K3000" s="44">
        <f>VLOOKUP($A3000, 'temp eLife data'!$A$2:$I$2947, 8, FALSE)</f>
        <v>44910</v>
      </c>
    </row>
    <row r="3001" hidden="1">
      <c r="A3001" s="9" t="s">
        <v>871</v>
      </c>
      <c r="D3001" s="36" t="str">
        <f t="shared" si="1"/>
        <v>#N/A</v>
      </c>
      <c r="E3001" s="37" t="str">
        <f t="shared" si="2"/>
        <v>#N/A</v>
      </c>
      <c r="F3001" s="32">
        <v>44851.0</v>
      </c>
      <c r="G3001" s="32">
        <v>44910.0</v>
      </c>
      <c r="H3001" s="38" t="b">
        <f t="shared" si="3"/>
        <v>0</v>
      </c>
      <c r="I3001" s="41" t="b">
        <f>VLOOKUP($A3001, 'temp eLife data'!$A$2:$I$2947, 9, FALSE)</f>
        <v>1</v>
      </c>
      <c r="J3001" s="41" t="b">
        <f t="shared" si="4"/>
        <v>0</v>
      </c>
      <c r="K3001" s="44">
        <f>VLOOKUP($A3001, 'temp eLife data'!$A$2:$I$2947, 8, FALSE)</f>
        <v>44910</v>
      </c>
    </row>
    <row r="3002" hidden="1">
      <c r="A3002" s="9" t="s">
        <v>1003</v>
      </c>
      <c r="B3002" s="32">
        <v>44986.0</v>
      </c>
      <c r="D3002" s="36" t="b">
        <f t="shared" si="1"/>
        <v>1</v>
      </c>
      <c r="E3002" s="37">
        <f t="shared" si="2"/>
        <v>44986</v>
      </c>
      <c r="F3002" s="32">
        <v>44826.0</v>
      </c>
      <c r="G3002" s="32">
        <v>44896.0</v>
      </c>
      <c r="H3002" s="38" t="b">
        <f t="shared" si="3"/>
        <v>1</v>
      </c>
      <c r="I3002" s="41" t="b">
        <f>VLOOKUP($A3002, 'temp eLife data'!$A$2:$I$2947, 9, FALSE)</f>
        <v>1</v>
      </c>
      <c r="J3002" s="41" t="b">
        <f t="shared" si="4"/>
        <v>1</v>
      </c>
      <c r="K3002" s="44">
        <f>VLOOKUP($A3002, 'temp eLife data'!$A$2:$I$2947, 8, FALSE)</f>
        <v>44896</v>
      </c>
    </row>
    <row r="3003" hidden="1">
      <c r="A3003" s="9" t="s">
        <v>949</v>
      </c>
      <c r="D3003" s="36" t="str">
        <f t="shared" si="1"/>
        <v>#N/A</v>
      </c>
      <c r="E3003" s="37" t="str">
        <f t="shared" si="2"/>
        <v>#N/A</v>
      </c>
      <c r="F3003" s="32">
        <v>44832.0</v>
      </c>
      <c r="G3003" s="32">
        <v>44938.0</v>
      </c>
      <c r="H3003" s="38" t="b">
        <f t="shared" si="3"/>
        <v>0</v>
      </c>
      <c r="I3003" s="41" t="b">
        <f>VLOOKUP($A3003, 'temp eLife data'!$A$2:$I$2947, 9, FALSE)</f>
        <v>1</v>
      </c>
      <c r="J3003" s="41" t="b">
        <f t="shared" si="4"/>
        <v>0</v>
      </c>
      <c r="K3003" s="44">
        <f>VLOOKUP($A3003, 'temp eLife data'!$A$2:$I$2947, 8, FALSE)</f>
        <v>44938</v>
      </c>
    </row>
    <row r="3004" hidden="1">
      <c r="A3004" s="9" t="s">
        <v>945</v>
      </c>
      <c r="B3004" s="32">
        <v>44957.0</v>
      </c>
      <c r="C3004" s="32">
        <v>44977.0</v>
      </c>
      <c r="D3004" s="36" t="b">
        <f t="shared" si="1"/>
        <v>1</v>
      </c>
      <c r="E3004" s="37">
        <f t="shared" si="2"/>
        <v>44957</v>
      </c>
      <c r="F3004" s="32">
        <v>44832.0</v>
      </c>
      <c r="G3004" s="32">
        <v>44910.0</v>
      </c>
      <c r="H3004" s="38" t="b">
        <f t="shared" si="3"/>
        <v>1</v>
      </c>
      <c r="I3004" s="41" t="b">
        <f>VLOOKUP($A3004, 'temp eLife data'!$A$2:$I$2947, 9, FALSE)</f>
        <v>1</v>
      </c>
      <c r="J3004" s="41" t="b">
        <f t="shared" si="4"/>
        <v>1</v>
      </c>
      <c r="K3004" s="44">
        <f>VLOOKUP($A3004, 'temp eLife data'!$A$2:$I$2947, 8, FALSE)</f>
        <v>44910</v>
      </c>
    </row>
    <row r="3005">
      <c r="A3005" s="9" t="s">
        <v>18796</v>
      </c>
      <c r="D3005" s="36" t="str">
        <f t="shared" si="1"/>
        <v>#N/A</v>
      </c>
      <c r="E3005" s="37" t="str">
        <f t="shared" si="2"/>
        <v>#N/A</v>
      </c>
      <c r="F3005" s="32">
        <v>44834.0</v>
      </c>
      <c r="G3005" s="32">
        <v>44889.0</v>
      </c>
      <c r="H3005" s="38" t="b">
        <f t="shared" si="3"/>
        <v>0</v>
      </c>
      <c r="I3005" s="41" t="str">
        <f>VLOOKUP($A3005, 'temp eLife data'!$A$2:$I$2947, 9, FALSE)</f>
        <v>#N/A</v>
      </c>
      <c r="J3005" s="41" t="str">
        <f t="shared" si="4"/>
        <v>#N/A</v>
      </c>
      <c r="K3005" s="41" t="str">
        <f>VLOOKUP($A3005, 'temp eLife data'!$A$2:$I$2947, 8, FALSE)</f>
        <v>#N/A</v>
      </c>
    </row>
    <row r="3006" hidden="1">
      <c r="A3006" s="9" t="s">
        <v>853</v>
      </c>
      <c r="D3006" s="36" t="str">
        <f t="shared" si="1"/>
        <v>#N/A</v>
      </c>
      <c r="E3006" s="37" t="str">
        <f t="shared" si="2"/>
        <v>#N/A</v>
      </c>
      <c r="F3006" s="32">
        <v>44852.0</v>
      </c>
      <c r="G3006" s="32">
        <v>44910.0</v>
      </c>
      <c r="H3006" s="38" t="b">
        <f t="shared" si="3"/>
        <v>0</v>
      </c>
      <c r="I3006" s="41" t="b">
        <f>VLOOKUP($A3006, 'temp eLife data'!$A$2:$I$2947, 9, FALSE)</f>
        <v>1</v>
      </c>
      <c r="J3006" s="41" t="b">
        <f t="shared" si="4"/>
        <v>0</v>
      </c>
      <c r="K3006" s="44">
        <f>VLOOKUP($A3006, 'temp eLife data'!$A$2:$I$2947, 8, FALSE)</f>
        <v>44910</v>
      </c>
    </row>
    <row r="3007">
      <c r="A3007" s="9" t="s">
        <v>18804</v>
      </c>
      <c r="D3007" s="36" t="str">
        <f t="shared" si="1"/>
        <v>#N/A</v>
      </c>
      <c r="E3007" s="37" t="str">
        <f t="shared" si="2"/>
        <v>#N/A</v>
      </c>
      <c r="F3007" s="32">
        <v>44834.0</v>
      </c>
      <c r="G3007" s="32">
        <v>44936.0</v>
      </c>
      <c r="H3007" s="38" t="b">
        <f t="shared" si="3"/>
        <v>0</v>
      </c>
      <c r="I3007" s="41" t="str">
        <f>VLOOKUP($A3007, 'temp eLife data'!$A$2:$I$2947, 9, FALSE)</f>
        <v>#N/A</v>
      </c>
      <c r="J3007" s="41" t="str">
        <f t="shared" si="4"/>
        <v>#N/A</v>
      </c>
      <c r="K3007" s="41" t="str">
        <f>VLOOKUP($A3007, 'temp eLife data'!$A$2:$I$2947, 8, FALSE)</f>
        <v>#N/A</v>
      </c>
    </row>
    <row r="3008" hidden="1">
      <c r="A3008" s="9" t="s">
        <v>975</v>
      </c>
      <c r="D3008" s="36" t="str">
        <f t="shared" si="1"/>
        <v>#N/A</v>
      </c>
      <c r="E3008" s="37" t="str">
        <f t="shared" si="2"/>
        <v>#N/A</v>
      </c>
      <c r="F3008" s="32">
        <v>44832.0</v>
      </c>
      <c r="G3008" s="32">
        <v>44879.0</v>
      </c>
      <c r="H3008" s="38" t="b">
        <f t="shared" si="3"/>
        <v>0</v>
      </c>
      <c r="I3008" s="41" t="b">
        <f>VLOOKUP($A3008, 'temp eLife data'!$A$2:$I$2947, 9, FALSE)</f>
        <v>1</v>
      </c>
      <c r="J3008" s="41" t="b">
        <f t="shared" si="4"/>
        <v>0</v>
      </c>
      <c r="K3008" s="44">
        <f>VLOOKUP($A3008, 'temp eLife data'!$A$2:$I$2947, 8, FALSE)</f>
        <v>44879</v>
      </c>
    </row>
    <row r="3009" hidden="1">
      <c r="A3009" s="9" t="s">
        <v>889</v>
      </c>
      <c r="B3009" s="32">
        <v>44951.0</v>
      </c>
      <c r="C3009" s="32">
        <v>44970.0</v>
      </c>
      <c r="D3009" s="36" t="b">
        <f t="shared" si="1"/>
        <v>1</v>
      </c>
      <c r="E3009" s="37">
        <f t="shared" si="2"/>
        <v>44951</v>
      </c>
      <c r="F3009" s="32">
        <v>44845.0</v>
      </c>
      <c r="G3009" s="32">
        <v>44938.0</v>
      </c>
      <c r="H3009" s="38" t="b">
        <f t="shared" si="3"/>
        <v>1</v>
      </c>
      <c r="I3009" s="41" t="b">
        <f>VLOOKUP($A3009, 'temp eLife data'!$A$2:$I$2947, 9, FALSE)</f>
        <v>1</v>
      </c>
      <c r="J3009" s="41" t="b">
        <f t="shared" si="4"/>
        <v>1</v>
      </c>
      <c r="K3009" s="44">
        <f>VLOOKUP($A3009, 'temp eLife data'!$A$2:$I$2947, 8, FALSE)</f>
        <v>44938</v>
      </c>
    </row>
    <row r="3010" hidden="1">
      <c r="A3010" s="9" t="s">
        <v>801</v>
      </c>
      <c r="D3010" s="36" t="str">
        <f t="shared" si="1"/>
        <v>#N/A</v>
      </c>
      <c r="E3010" s="37" t="str">
        <f t="shared" si="2"/>
        <v>#N/A</v>
      </c>
      <c r="F3010" s="32">
        <v>44859.0</v>
      </c>
      <c r="G3010" s="32">
        <v>44937.0</v>
      </c>
      <c r="H3010" s="38" t="b">
        <f t="shared" si="3"/>
        <v>0</v>
      </c>
      <c r="I3010" s="41" t="b">
        <f>VLOOKUP($A3010, 'temp eLife data'!$A$2:$I$2947, 9, FALSE)</f>
        <v>1</v>
      </c>
      <c r="J3010" s="41" t="b">
        <f t="shared" si="4"/>
        <v>0</v>
      </c>
      <c r="K3010" s="44">
        <f>VLOOKUP($A3010, 'temp eLife data'!$A$2:$I$2947, 8, FALSE)</f>
        <v>44937</v>
      </c>
    </row>
    <row r="3011" hidden="1">
      <c r="A3011" s="9" t="s">
        <v>911</v>
      </c>
      <c r="B3011" s="32">
        <v>44949.0</v>
      </c>
      <c r="C3011" s="32">
        <v>44965.0</v>
      </c>
      <c r="D3011" s="36" t="b">
        <f t="shared" si="1"/>
        <v>1</v>
      </c>
      <c r="E3011" s="37">
        <f t="shared" si="2"/>
        <v>44949</v>
      </c>
      <c r="F3011" s="32">
        <v>44844.0</v>
      </c>
      <c r="G3011" s="32">
        <v>44942.0</v>
      </c>
      <c r="H3011" s="38" t="b">
        <f t="shared" si="3"/>
        <v>1</v>
      </c>
      <c r="I3011" s="41" t="b">
        <f>VLOOKUP($A3011, 'temp eLife data'!$A$2:$I$2947, 9, FALSE)</f>
        <v>1</v>
      </c>
      <c r="J3011" s="41" t="b">
        <f t="shared" si="4"/>
        <v>1</v>
      </c>
      <c r="K3011" s="44">
        <f>VLOOKUP($A3011, 'temp eLife data'!$A$2:$I$2947, 8, FALSE)</f>
        <v>44942</v>
      </c>
    </row>
    <row r="3012" hidden="1">
      <c r="A3012" s="9" t="s">
        <v>1027</v>
      </c>
      <c r="B3012" s="32">
        <v>44960.0</v>
      </c>
      <c r="C3012" s="32">
        <v>44973.0</v>
      </c>
      <c r="D3012" s="36" t="b">
        <f t="shared" si="1"/>
        <v>1</v>
      </c>
      <c r="E3012" s="37">
        <f t="shared" si="2"/>
        <v>44960</v>
      </c>
      <c r="F3012" s="32">
        <v>44822.0</v>
      </c>
      <c r="G3012" s="32">
        <v>44914.0</v>
      </c>
      <c r="H3012" s="38" t="b">
        <f t="shared" si="3"/>
        <v>1</v>
      </c>
      <c r="I3012" s="41" t="b">
        <f>VLOOKUP($A3012, 'temp eLife data'!$A$2:$I$2947, 9, FALSE)</f>
        <v>1</v>
      </c>
      <c r="J3012" s="41" t="b">
        <f t="shared" si="4"/>
        <v>1</v>
      </c>
      <c r="K3012" s="44">
        <f>VLOOKUP($A3012, 'temp eLife data'!$A$2:$I$2947, 8, FALSE)</f>
        <v>44914</v>
      </c>
    </row>
    <row r="3013" hidden="1">
      <c r="A3013" s="9" t="s">
        <v>931</v>
      </c>
      <c r="B3013" s="32">
        <v>44987.0</v>
      </c>
      <c r="D3013" s="36" t="b">
        <f t="shared" si="1"/>
        <v>1</v>
      </c>
      <c r="E3013" s="37">
        <f t="shared" si="2"/>
        <v>44987</v>
      </c>
      <c r="F3013" s="32">
        <v>44839.0</v>
      </c>
      <c r="G3013" s="32">
        <v>44953.0</v>
      </c>
      <c r="H3013" s="38" t="b">
        <f t="shared" si="3"/>
        <v>1</v>
      </c>
      <c r="I3013" s="41" t="b">
        <f>VLOOKUP($A3013, 'temp eLife data'!$A$2:$I$2947, 9, FALSE)</f>
        <v>1</v>
      </c>
      <c r="J3013" s="41" t="b">
        <f t="shared" si="4"/>
        <v>1</v>
      </c>
      <c r="K3013" s="44">
        <f>VLOOKUP($A3013, 'temp eLife data'!$A$2:$I$2947, 8, FALSE)</f>
        <v>44953</v>
      </c>
    </row>
    <row r="3014" hidden="1">
      <c r="A3014" s="9" t="s">
        <v>4985</v>
      </c>
      <c r="D3014" s="36" t="str">
        <f t="shared" si="1"/>
        <v>#N/A</v>
      </c>
      <c r="E3014" s="37" t="str">
        <f t="shared" si="2"/>
        <v>#N/A</v>
      </c>
      <c r="F3014" s="32">
        <v>44824.0</v>
      </c>
      <c r="G3014" s="32">
        <v>44964.0</v>
      </c>
      <c r="H3014" s="38" t="b">
        <f t="shared" si="3"/>
        <v>0</v>
      </c>
      <c r="I3014" s="41" t="b">
        <f>VLOOKUP($A3014, 'temp eLife data'!$A$2:$I$2947, 9, FALSE)</f>
        <v>1</v>
      </c>
      <c r="J3014" s="41" t="b">
        <f t="shared" si="4"/>
        <v>0</v>
      </c>
      <c r="K3014" s="44">
        <f>VLOOKUP($A3014, 'temp eLife data'!$A$2:$I$2947, 8, FALSE)</f>
        <v>44964</v>
      </c>
    </row>
    <row r="3015" hidden="1">
      <c r="A3015" s="9" t="s">
        <v>1103</v>
      </c>
      <c r="B3015" s="32">
        <v>44953.0</v>
      </c>
      <c r="D3015" s="36" t="b">
        <f t="shared" si="1"/>
        <v>1</v>
      </c>
      <c r="E3015" s="37">
        <f t="shared" si="2"/>
        <v>44953</v>
      </c>
      <c r="F3015" s="32">
        <v>44809.0</v>
      </c>
      <c r="G3015" s="32">
        <v>44935.0</v>
      </c>
      <c r="H3015" s="38" t="b">
        <f t="shared" si="3"/>
        <v>1</v>
      </c>
      <c r="I3015" s="41" t="b">
        <f>VLOOKUP($A3015, 'temp eLife data'!$A$2:$I$2947, 9, FALSE)</f>
        <v>1</v>
      </c>
      <c r="J3015" s="41" t="b">
        <f t="shared" si="4"/>
        <v>1</v>
      </c>
      <c r="K3015" s="44">
        <f>VLOOKUP($A3015, 'temp eLife data'!$A$2:$I$2947, 8, FALSE)</f>
        <v>44935</v>
      </c>
    </row>
    <row r="3016" hidden="1">
      <c r="A3016" s="9" t="s">
        <v>1005</v>
      </c>
      <c r="D3016" s="36" t="str">
        <f t="shared" si="1"/>
        <v>#N/A</v>
      </c>
      <c r="E3016" s="37" t="str">
        <f t="shared" si="2"/>
        <v>#N/A</v>
      </c>
      <c r="F3016" s="32">
        <v>44825.0</v>
      </c>
      <c r="G3016" s="32">
        <v>44981.0</v>
      </c>
      <c r="H3016" s="38" t="b">
        <f t="shared" si="3"/>
        <v>0</v>
      </c>
      <c r="I3016" s="41" t="b">
        <f>VLOOKUP($A3016, 'temp eLife data'!$A$2:$I$2947, 9, FALSE)</f>
        <v>1</v>
      </c>
      <c r="J3016" s="41" t="b">
        <f t="shared" si="4"/>
        <v>0</v>
      </c>
      <c r="K3016" s="44">
        <f>VLOOKUP($A3016, 'temp eLife data'!$A$2:$I$2947, 8, FALSE)</f>
        <v>44981</v>
      </c>
    </row>
    <row r="3017" hidden="1">
      <c r="A3017" s="9" t="s">
        <v>961</v>
      </c>
      <c r="B3017" s="32">
        <v>44987.0</v>
      </c>
      <c r="D3017" s="36" t="b">
        <f t="shared" si="1"/>
        <v>1</v>
      </c>
      <c r="E3017" s="37">
        <f t="shared" si="2"/>
        <v>44987</v>
      </c>
      <c r="F3017" s="32">
        <v>44831.0</v>
      </c>
      <c r="G3017" s="32">
        <v>44979.0</v>
      </c>
      <c r="H3017" s="38" t="b">
        <f t="shared" si="3"/>
        <v>1</v>
      </c>
      <c r="I3017" s="41" t="b">
        <f>VLOOKUP($A3017, 'temp eLife data'!$A$2:$I$2947, 9, FALSE)</f>
        <v>1</v>
      </c>
      <c r="J3017" s="41" t="b">
        <f t="shared" si="4"/>
        <v>1</v>
      </c>
      <c r="K3017" s="44">
        <f>VLOOKUP($A3017, 'temp eLife data'!$A$2:$I$2947, 8, FALSE)</f>
        <v>44979</v>
      </c>
    </row>
    <row r="3018" hidden="1">
      <c r="A3018" s="9" t="s">
        <v>999</v>
      </c>
      <c r="B3018" s="32">
        <v>44978.0</v>
      </c>
      <c r="D3018" s="36" t="b">
        <f t="shared" si="1"/>
        <v>1</v>
      </c>
      <c r="E3018" s="37">
        <f t="shared" si="2"/>
        <v>44978</v>
      </c>
      <c r="F3018" s="32">
        <v>44825.0</v>
      </c>
      <c r="G3018" s="32">
        <v>44965.0</v>
      </c>
      <c r="H3018" s="38" t="b">
        <f t="shared" si="3"/>
        <v>1</v>
      </c>
      <c r="I3018" s="41" t="b">
        <f>VLOOKUP($A3018, 'temp eLife data'!$A$2:$I$2947, 9, FALSE)</f>
        <v>1</v>
      </c>
      <c r="J3018" s="41" t="b">
        <f t="shared" si="4"/>
        <v>1</v>
      </c>
      <c r="K3018" s="44">
        <f>VLOOKUP($A3018, 'temp eLife data'!$A$2:$I$2947, 8, FALSE)</f>
        <v>44965</v>
      </c>
    </row>
    <row r="3019" hidden="1">
      <c r="A3019" s="9" t="s">
        <v>787</v>
      </c>
      <c r="D3019" s="36" t="str">
        <f t="shared" si="1"/>
        <v>#N/A</v>
      </c>
      <c r="E3019" s="37" t="str">
        <f t="shared" si="2"/>
        <v>#N/A</v>
      </c>
      <c r="F3019" s="32">
        <v>44861.0</v>
      </c>
      <c r="G3019" s="32">
        <v>44910.0</v>
      </c>
      <c r="H3019" s="38" t="b">
        <f t="shared" si="3"/>
        <v>0</v>
      </c>
      <c r="I3019" s="41" t="b">
        <f>VLOOKUP($A3019, 'temp eLife data'!$A$2:$I$2947, 9, FALSE)</f>
        <v>1</v>
      </c>
      <c r="J3019" s="41" t="b">
        <f t="shared" si="4"/>
        <v>0</v>
      </c>
      <c r="K3019" s="44">
        <f>VLOOKUP($A3019, 'temp eLife data'!$A$2:$I$2947, 8, FALSE)</f>
        <v>44910</v>
      </c>
    </row>
    <row r="3020" hidden="1">
      <c r="A3020" s="9" t="s">
        <v>997</v>
      </c>
      <c r="B3020" s="32">
        <v>44936.0</v>
      </c>
      <c r="D3020" s="36" t="b">
        <f t="shared" si="1"/>
        <v>1</v>
      </c>
      <c r="E3020" s="37">
        <f t="shared" si="2"/>
        <v>44936</v>
      </c>
      <c r="F3020" s="32">
        <v>44825.0</v>
      </c>
      <c r="G3020" s="32">
        <v>44915.0</v>
      </c>
      <c r="H3020" s="38" t="b">
        <f t="shared" si="3"/>
        <v>1</v>
      </c>
      <c r="I3020" s="41" t="b">
        <f>VLOOKUP($A3020, 'temp eLife data'!$A$2:$I$2947, 9, FALSE)</f>
        <v>1</v>
      </c>
      <c r="J3020" s="41" t="b">
        <f t="shared" si="4"/>
        <v>1</v>
      </c>
      <c r="K3020" s="44">
        <f>VLOOKUP($A3020, 'temp eLife data'!$A$2:$I$2947, 8, FALSE)</f>
        <v>44915</v>
      </c>
    </row>
    <row r="3021" hidden="1">
      <c r="A3021" s="9" t="s">
        <v>993</v>
      </c>
      <c r="B3021" s="32">
        <v>44942.0</v>
      </c>
      <c r="C3021" s="32">
        <v>44951.0</v>
      </c>
      <c r="D3021" s="36" t="b">
        <f t="shared" si="1"/>
        <v>1</v>
      </c>
      <c r="E3021" s="37">
        <f t="shared" si="2"/>
        <v>44942</v>
      </c>
      <c r="F3021" s="32">
        <v>44825.0</v>
      </c>
      <c r="G3021" s="32">
        <v>44932.0</v>
      </c>
      <c r="H3021" s="38" t="b">
        <f t="shared" si="3"/>
        <v>1</v>
      </c>
      <c r="I3021" s="41" t="b">
        <f>VLOOKUP($A3021, 'temp eLife data'!$A$2:$I$2947, 9, FALSE)</f>
        <v>1</v>
      </c>
      <c r="J3021" s="41" t="b">
        <f t="shared" si="4"/>
        <v>1</v>
      </c>
      <c r="K3021" s="44">
        <f>VLOOKUP($A3021, 'temp eLife data'!$A$2:$I$2947, 8, FALSE)</f>
        <v>44932</v>
      </c>
    </row>
    <row r="3022" hidden="1">
      <c r="A3022" s="9" t="s">
        <v>783</v>
      </c>
      <c r="D3022" s="36" t="str">
        <f t="shared" si="1"/>
        <v>#N/A</v>
      </c>
      <c r="E3022" s="37" t="str">
        <f t="shared" si="2"/>
        <v>#N/A</v>
      </c>
      <c r="F3022" s="32">
        <v>44864.0</v>
      </c>
      <c r="G3022" s="32">
        <v>44948.0</v>
      </c>
      <c r="H3022" s="38" t="b">
        <f t="shared" si="3"/>
        <v>0</v>
      </c>
      <c r="I3022" s="41" t="b">
        <f>VLOOKUP($A3022, 'temp eLife data'!$A$2:$I$2947, 9, FALSE)</f>
        <v>1</v>
      </c>
      <c r="J3022" s="41" t="b">
        <f t="shared" si="4"/>
        <v>0</v>
      </c>
      <c r="K3022" s="44">
        <f>VLOOKUP($A3022, 'temp eLife data'!$A$2:$I$2947, 8, FALSE)</f>
        <v>44948</v>
      </c>
    </row>
    <row r="3023" hidden="1">
      <c r="A3023" s="9" t="s">
        <v>3833</v>
      </c>
      <c r="D3023" s="36" t="str">
        <f t="shared" si="1"/>
        <v>#N/A</v>
      </c>
      <c r="E3023" s="37" t="str">
        <f t="shared" si="2"/>
        <v>#N/A</v>
      </c>
      <c r="F3023" s="32">
        <v>44835.0</v>
      </c>
      <c r="G3023" s="32">
        <v>44985.0</v>
      </c>
      <c r="H3023" s="38" t="b">
        <f t="shared" si="3"/>
        <v>0</v>
      </c>
      <c r="I3023" s="41" t="b">
        <f>VLOOKUP($A3023, 'temp eLife data'!$A$2:$I$2947, 9, FALSE)</f>
        <v>1</v>
      </c>
      <c r="J3023" s="41" t="b">
        <f t="shared" si="4"/>
        <v>0</v>
      </c>
      <c r="K3023" s="44">
        <f>VLOOKUP($A3023, 'temp eLife data'!$A$2:$I$2947, 8, FALSE)</f>
        <v>44985</v>
      </c>
    </row>
    <row r="3024" hidden="1">
      <c r="A3024" s="9" t="s">
        <v>991</v>
      </c>
      <c r="D3024" s="36" t="str">
        <f t="shared" si="1"/>
        <v>#N/A</v>
      </c>
      <c r="E3024" s="37" t="str">
        <f t="shared" si="2"/>
        <v>#N/A</v>
      </c>
      <c r="F3024" s="32">
        <v>44829.0</v>
      </c>
      <c r="G3024" s="32">
        <v>44899.0</v>
      </c>
      <c r="H3024" s="38" t="b">
        <f t="shared" si="3"/>
        <v>0</v>
      </c>
      <c r="I3024" s="41" t="b">
        <f>VLOOKUP($A3024, 'temp eLife data'!$A$2:$I$2947, 9, FALSE)</f>
        <v>1</v>
      </c>
      <c r="J3024" s="41" t="b">
        <f t="shared" si="4"/>
        <v>0</v>
      </c>
      <c r="K3024" s="44">
        <f>VLOOKUP($A3024, 'temp eLife data'!$A$2:$I$2947, 8, FALSE)</f>
        <v>44899</v>
      </c>
    </row>
    <row r="3025" hidden="1">
      <c r="A3025" s="9" t="s">
        <v>939</v>
      </c>
      <c r="C3025" s="32">
        <v>44925.0</v>
      </c>
      <c r="D3025" s="36" t="b">
        <f t="shared" si="1"/>
        <v>1</v>
      </c>
      <c r="E3025" s="37">
        <f t="shared" si="2"/>
        <v>44925</v>
      </c>
      <c r="F3025" s="32">
        <v>44836.0</v>
      </c>
      <c r="G3025" s="32">
        <v>44866.0</v>
      </c>
      <c r="H3025" s="38" t="b">
        <f t="shared" si="3"/>
        <v>1</v>
      </c>
      <c r="I3025" s="41" t="b">
        <f>VLOOKUP($A3025, 'temp eLife data'!$A$2:$I$2947, 9, FALSE)</f>
        <v>1</v>
      </c>
      <c r="J3025" s="41" t="b">
        <f t="shared" si="4"/>
        <v>1</v>
      </c>
      <c r="K3025" s="44">
        <f>VLOOKUP($A3025, 'temp eLife data'!$A$2:$I$2947, 8, FALSE)</f>
        <v>44866</v>
      </c>
    </row>
    <row r="3026" hidden="1">
      <c r="A3026" s="9" t="s">
        <v>2115</v>
      </c>
      <c r="D3026" s="36" t="str">
        <f t="shared" si="1"/>
        <v>#N/A</v>
      </c>
      <c r="E3026" s="37" t="str">
        <f t="shared" si="2"/>
        <v>#N/A</v>
      </c>
      <c r="F3026" s="32">
        <v>44827.0</v>
      </c>
      <c r="G3026" s="32">
        <v>44938.0</v>
      </c>
      <c r="H3026" s="38" t="b">
        <f t="shared" si="3"/>
        <v>0</v>
      </c>
      <c r="I3026" s="41" t="b">
        <f>VLOOKUP($A3026, 'temp eLife data'!$A$2:$I$2947, 9, FALSE)</f>
        <v>1</v>
      </c>
      <c r="J3026" s="41" t="b">
        <f t="shared" si="4"/>
        <v>0</v>
      </c>
      <c r="K3026" s="44">
        <f>VLOOKUP($A3026, 'temp eLife data'!$A$2:$I$2947, 8, FALSE)</f>
        <v>44938</v>
      </c>
    </row>
    <row r="3027" hidden="1">
      <c r="A3027" s="9" t="s">
        <v>837</v>
      </c>
      <c r="B3027" s="32">
        <v>44979.0</v>
      </c>
      <c r="D3027" s="36" t="b">
        <f t="shared" si="1"/>
        <v>1</v>
      </c>
      <c r="E3027" s="37">
        <f t="shared" si="2"/>
        <v>44979</v>
      </c>
      <c r="F3027" s="32">
        <v>44855.0</v>
      </c>
      <c r="G3027" s="32">
        <v>44938.0</v>
      </c>
      <c r="H3027" s="38" t="b">
        <f t="shared" si="3"/>
        <v>1</v>
      </c>
      <c r="I3027" s="41" t="b">
        <f>VLOOKUP($A3027, 'temp eLife data'!$A$2:$I$2947, 9, FALSE)</f>
        <v>1</v>
      </c>
      <c r="J3027" s="41" t="b">
        <f t="shared" si="4"/>
        <v>1</v>
      </c>
      <c r="K3027" s="44">
        <f>VLOOKUP($A3027, 'temp eLife data'!$A$2:$I$2947, 8, FALSE)</f>
        <v>44938</v>
      </c>
    </row>
    <row r="3028" hidden="1">
      <c r="A3028" s="9" t="s">
        <v>1037</v>
      </c>
      <c r="D3028" s="36" t="str">
        <f t="shared" si="1"/>
        <v>#N/A</v>
      </c>
      <c r="E3028" s="37" t="str">
        <f t="shared" si="2"/>
        <v>#N/A</v>
      </c>
      <c r="F3028" s="32">
        <v>44818.0</v>
      </c>
      <c r="G3028" s="32">
        <v>44915.0</v>
      </c>
      <c r="H3028" s="38" t="b">
        <f t="shared" si="3"/>
        <v>0</v>
      </c>
      <c r="I3028" s="41" t="b">
        <f>VLOOKUP($A3028, 'temp eLife data'!$A$2:$I$2947, 9, FALSE)</f>
        <v>1</v>
      </c>
      <c r="J3028" s="41" t="b">
        <f t="shared" si="4"/>
        <v>0</v>
      </c>
      <c r="K3028" s="44">
        <f>VLOOKUP($A3028, 'temp eLife data'!$A$2:$I$2947, 8, FALSE)</f>
        <v>44915</v>
      </c>
    </row>
    <row r="3029" hidden="1">
      <c r="A3029" s="9" t="s">
        <v>955</v>
      </c>
      <c r="C3029" s="32">
        <v>44924.0</v>
      </c>
      <c r="D3029" s="36" t="b">
        <f t="shared" si="1"/>
        <v>1</v>
      </c>
      <c r="E3029" s="37">
        <f t="shared" si="2"/>
        <v>44924</v>
      </c>
      <c r="F3029" s="32">
        <v>44831.0</v>
      </c>
      <c r="G3029" s="32">
        <v>44888.0</v>
      </c>
      <c r="H3029" s="38" t="b">
        <f t="shared" si="3"/>
        <v>1</v>
      </c>
      <c r="I3029" s="41" t="b">
        <f>VLOOKUP($A3029, 'temp eLife data'!$A$2:$I$2947, 9, FALSE)</f>
        <v>1</v>
      </c>
      <c r="J3029" s="41" t="b">
        <f t="shared" si="4"/>
        <v>1</v>
      </c>
      <c r="K3029" s="44">
        <f>VLOOKUP($A3029, 'temp eLife data'!$A$2:$I$2947, 8, FALSE)</f>
        <v>44888</v>
      </c>
    </row>
    <row r="3030" hidden="1">
      <c r="A3030" s="9" t="s">
        <v>1769</v>
      </c>
      <c r="D3030" s="36" t="str">
        <f t="shared" si="1"/>
        <v>#N/A</v>
      </c>
      <c r="E3030" s="37" t="str">
        <f t="shared" si="2"/>
        <v>#N/A</v>
      </c>
      <c r="F3030" s="32">
        <v>44827.0</v>
      </c>
      <c r="G3030" s="32">
        <v>44917.0</v>
      </c>
      <c r="H3030" s="38" t="b">
        <f t="shared" si="3"/>
        <v>0</v>
      </c>
      <c r="I3030" s="41" t="b">
        <f>VLOOKUP($A3030, 'temp eLife data'!$A$2:$I$2947, 9, FALSE)</f>
        <v>1</v>
      </c>
      <c r="J3030" s="41" t="b">
        <f t="shared" si="4"/>
        <v>0</v>
      </c>
      <c r="K3030" s="44">
        <f>VLOOKUP($A3030, 'temp eLife data'!$A$2:$I$2947, 8, FALSE)</f>
        <v>44917</v>
      </c>
    </row>
    <row r="3031">
      <c r="A3031" s="9" t="s">
        <v>18909</v>
      </c>
      <c r="D3031" s="36" t="str">
        <f t="shared" si="1"/>
        <v>#N/A</v>
      </c>
      <c r="E3031" s="37" t="str">
        <f t="shared" si="2"/>
        <v>#N/A</v>
      </c>
      <c r="F3031" s="32">
        <v>44830.0</v>
      </c>
      <c r="G3031" s="32">
        <v>44896.0</v>
      </c>
      <c r="H3031" s="38" t="b">
        <f t="shared" si="3"/>
        <v>0</v>
      </c>
      <c r="I3031" s="41" t="str">
        <f>VLOOKUP($A3031, 'temp eLife data'!$A$2:$I$2947, 9, FALSE)</f>
        <v>#N/A</v>
      </c>
      <c r="J3031" s="41" t="str">
        <f t="shared" si="4"/>
        <v>#N/A</v>
      </c>
      <c r="K3031" s="41" t="str">
        <f>VLOOKUP($A3031, 'temp eLife data'!$A$2:$I$2947, 8, FALSE)</f>
        <v>#N/A</v>
      </c>
    </row>
    <row r="3032" hidden="1">
      <c r="A3032" s="9" t="s">
        <v>18914</v>
      </c>
      <c r="B3032" s="32">
        <v>44904.0</v>
      </c>
      <c r="C3032" s="32">
        <v>44911.0</v>
      </c>
      <c r="D3032" s="36" t="b">
        <f t="shared" si="1"/>
        <v>1</v>
      </c>
      <c r="E3032" s="37">
        <f t="shared" si="2"/>
        <v>44904</v>
      </c>
      <c r="F3032" s="32">
        <v>44820.0</v>
      </c>
      <c r="G3032" s="32">
        <v>44889.0</v>
      </c>
      <c r="H3032" s="38" t="b">
        <f t="shared" si="3"/>
        <v>1</v>
      </c>
      <c r="I3032" s="41" t="str">
        <f>VLOOKUP($A3032, 'temp eLife data'!$A$2:$I$2947, 9, FALSE)</f>
        <v>#N/A</v>
      </c>
      <c r="J3032" s="41" t="str">
        <f t="shared" si="4"/>
        <v>#N/A</v>
      </c>
      <c r="K3032" s="41" t="str">
        <f>VLOOKUP($A3032, 'temp eLife data'!$A$2:$I$2947, 8, FALSE)</f>
        <v>#N/A</v>
      </c>
    </row>
    <row r="3033" hidden="1">
      <c r="A3033" s="9" t="s">
        <v>2483</v>
      </c>
      <c r="B3033" s="32">
        <v>44900.0</v>
      </c>
      <c r="C3033" s="32">
        <v>44931.0</v>
      </c>
      <c r="D3033" s="36" t="b">
        <f t="shared" si="1"/>
        <v>1</v>
      </c>
      <c r="E3033" s="37">
        <f t="shared" si="2"/>
        <v>44900</v>
      </c>
      <c r="F3033" s="32">
        <v>44830.0</v>
      </c>
      <c r="G3033" s="32">
        <v>44897.0</v>
      </c>
      <c r="H3033" s="38" t="b">
        <f t="shared" si="3"/>
        <v>1</v>
      </c>
      <c r="I3033" s="41" t="b">
        <f>VLOOKUP($A3033, 'temp eLife data'!$A$2:$I$2947, 9, FALSE)</f>
        <v>1</v>
      </c>
      <c r="J3033" s="41" t="b">
        <f t="shared" si="4"/>
        <v>1</v>
      </c>
      <c r="K3033" s="44">
        <f>VLOOKUP($A3033, 'temp eLife data'!$A$2:$I$2947, 8, FALSE)</f>
        <v>44897</v>
      </c>
    </row>
    <row r="3034" hidden="1">
      <c r="A3034" s="9" t="s">
        <v>823</v>
      </c>
      <c r="D3034" s="36" t="str">
        <f t="shared" si="1"/>
        <v>#N/A</v>
      </c>
      <c r="E3034" s="37" t="str">
        <f t="shared" si="2"/>
        <v>#N/A</v>
      </c>
      <c r="F3034" s="32">
        <v>44859.0</v>
      </c>
      <c r="G3034" s="32">
        <v>44981.0</v>
      </c>
      <c r="H3034" s="38" t="b">
        <f t="shared" si="3"/>
        <v>0</v>
      </c>
      <c r="I3034" s="41" t="b">
        <f>VLOOKUP($A3034, 'temp eLife data'!$A$2:$I$2947, 9, FALSE)</f>
        <v>1</v>
      </c>
      <c r="J3034" s="41" t="b">
        <f t="shared" si="4"/>
        <v>0</v>
      </c>
      <c r="K3034" s="44">
        <f>VLOOKUP($A3034, 'temp eLife data'!$A$2:$I$2947, 8, FALSE)</f>
        <v>44981</v>
      </c>
    </row>
    <row r="3035" hidden="1">
      <c r="A3035" s="9" t="s">
        <v>817</v>
      </c>
      <c r="D3035" s="36" t="str">
        <f t="shared" si="1"/>
        <v>#N/A</v>
      </c>
      <c r="E3035" s="37" t="str">
        <f t="shared" si="2"/>
        <v>#N/A</v>
      </c>
      <c r="F3035" s="32">
        <v>44859.0</v>
      </c>
      <c r="G3035" s="32">
        <v>44928.0</v>
      </c>
      <c r="H3035" s="38" t="b">
        <f t="shared" si="3"/>
        <v>0</v>
      </c>
      <c r="I3035" s="41" t="b">
        <f>VLOOKUP($A3035, 'temp eLife data'!$A$2:$I$2947, 9, FALSE)</f>
        <v>1</v>
      </c>
      <c r="J3035" s="41" t="b">
        <f t="shared" si="4"/>
        <v>0</v>
      </c>
      <c r="K3035" s="44">
        <f>VLOOKUP($A3035, 'temp eLife data'!$A$2:$I$2947, 8, FALSE)</f>
        <v>44928</v>
      </c>
    </row>
    <row r="3036" hidden="1">
      <c r="A3036" s="9" t="s">
        <v>923</v>
      </c>
      <c r="B3036" s="32">
        <v>44887.0</v>
      </c>
      <c r="C3036" s="32">
        <v>44895.0</v>
      </c>
      <c r="D3036" s="36" t="b">
        <f t="shared" si="1"/>
        <v>1</v>
      </c>
      <c r="E3036" s="37">
        <f t="shared" si="2"/>
        <v>44887</v>
      </c>
      <c r="F3036" s="32">
        <v>44838.0</v>
      </c>
      <c r="G3036" s="32">
        <v>44872.0</v>
      </c>
      <c r="H3036" s="38" t="b">
        <f t="shared" si="3"/>
        <v>1</v>
      </c>
      <c r="I3036" s="41" t="b">
        <f>VLOOKUP($A3036, 'temp eLife data'!$A$2:$I$2947, 9, FALSE)</f>
        <v>1</v>
      </c>
      <c r="J3036" s="41" t="b">
        <f t="shared" si="4"/>
        <v>1</v>
      </c>
      <c r="K3036" s="44">
        <f>VLOOKUP($A3036, 'temp eLife data'!$A$2:$I$2947, 8, FALSE)</f>
        <v>44872</v>
      </c>
    </row>
    <row r="3037" hidden="1">
      <c r="A3037" s="9" t="s">
        <v>909</v>
      </c>
      <c r="B3037" s="32">
        <v>44966.0</v>
      </c>
      <c r="D3037" s="36" t="b">
        <f t="shared" si="1"/>
        <v>1</v>
      </c>
      <c r="E3037" s="37">
        <f t="shared" si="2"/>
        <v>44966</v>
      </c>
      <c r="F3037" s="32">
        <v>44841.0</v>
      </c>
      <c r="G3037" s="32">
        <v>44936.0</v>
      </c>
      <c r="H3037" s="38" t="b">
        <f t="shared" si="3"/>
        <v>1</v>
      </c>
      <c r="I3037" s="41" t="b">
        <f>VLOOKUP($A3037, 'temp eLife data'!$A$2:$I$2947, 9, FALSE)</f>
        <v>1</v>
      </c>
      <c r="J3037" s="41" t="b">
        <f t="shared" si="4"/>
        <v>1</v>
      </c>
      <c r="K3037" s="44">
        <f>VLOOKUP($A3037, 'temp eLife data'!$A$2:$I$2947, 8, FALSE)</f>
        <v>44936</v>
      </c>
    </row>
    <row r="3038" hidden="1">
      <c r="A3038" s="9" t="s">
        <v>855</v>
      </c>
      <c r="D3038" s="36" t="str">
        <f t="shared" si="1"/>
        <v>#N/A</v>
      </c>
      <c r="E3038" s="37" t="str">
        <f t="shared" si="2"/>
        <v>#N/A</v>
      </c>
      <c r="F3038" s="32">
        <v>44855.0</v>
      </c>
      <c r="G3038" s="32">
        <v>44910.0</v>
      </c>
      <c r="H3038" s="38" t="b">
        <f t="shared" si="3"/>
        <v>0</v>
      </c>
      <c r="I3038" s="41" t="b">
        <f>VLOOKUP($A3038, 'temp eLife data'!$A$2:$I$2947, 9, FALSE)</f>
        <v>1</v>
      </c>
      <c r="J3038" s="41" t="b">
        <f t="shared" si="4"/>
        <v>0</v>
      </c>
      <c r="K3038" s="44">
        <f>VLOOKUP($A3038, 'temp eLife data'!$A$2:$I$2947, 8, FALSE)</f>
        <v>44910</v>
      </c>
    </row>
    <row r="3039">
      <c r="A3039" s="9" t="s">
        <v>18944</v>
      </c>
      <c r="D3039" s="36" t="str">
        <f t="shared" si="1"/>
        <v>#N/A</v>
      </c>
      <c r="E3039" s="37" t="str">
        <f t="shared" si="2"/>
        <v>#N/A</v>
      </c>
      <c r="F3039" s="32">
        <v>44832.0</v>
      </c>
      <c r="G3039" s="32">
        <v>44936.0</v>
      </c>
      <c r="H3039" s="38" t="b">
        <f t="shared" si="3"/>
        <v>0</v>
      </c>
      <c r="I3039" s="41" t="str">
        <f>VLOOKUP($A3039, 'temp eLife data'!$A$2:$I$2947, 9, FALSE)</f>
        <v>#N/A</v>
      </c>
      <c r="J3039" s="41" t="str">
        <f t="shared" si="4"/>
        <v>#N/A</v>
      </c>
      <c r="K3039" s="41" t="str">
        <f>VLOOKUP($A3039, 'temp eLife data'!$A$2:$I$2947, 8, FALSE)</f>
        <v>#N/A</v>
      </c>
    </row>
    <row r="3040">
      <c r="A3040" s="9" t="s">
        <v>18949</v>
      </c>
      <c r="D3040" s="36" t="str">
        <f t="shared" si="1"/>
        <v>#N/A</v>
      </c>
      <c r="E3040" s="37" t="str">
        <f t="shared" si="2"/>
        <v>#N/A</v>
      </c>
      <c r="F3040" s="32">
        <v>44832.0</v>
      </c>
      <c r="G3040" s="32">
        <v>44978.0</v>
      </c>
      <c r="H3040" s="38" t="b">
        <f t="shared" si="3"/>
        <v>0</v>
      </c>
      <c r="I3040" s="41" t="str">
        <f>VLOOKUP($A3040, 'temp eLife data'!$A$2:$I$2947, 9, FALSE)</f>
        <v>#N/A</v>
      </c>
      <c r="J3040" s="41" t="str">
        <f t="shared" si="4"/>
        <v>#N/A</v>
      </c>
      <c r="K3040" s="41" t="str">
        <f>VLOOKUP($A3040, 'temp eLife data'!$A$2:$I$2947, 8, FALSE)</f>
        <v>#N/A</v>
      </c>
    </row>
    <row r="3041" hidden="1">
      <c r="A3041" s="9" t="s">
        <v>915</v>
      </c>
      <c r="C3041" s="32">
        <v>44984.0</v>
      </c>
      <c r="D3041" s="36" t="b">
        <f t="shared" si="1"/>
        <v>1</v>
      </c>
      <c r="E3041" s="37">
        <f t="shared" si="2"/>
        <v>44984</v>
      </c>
      <c r="F3041" s="32">
        <v>44840.0</v>
      </c>
      <c r="G3041" s="32">
        <v>44910.0</v>
      </c>
      <c r="H3041" s="38" t="b">
        <f t="shared" si="3"/>
        <v>1</v>
      </c>
      <c r="I3041" s="41" t="b">
        <f>VLOOKUP($A3041, 'temp eLife data'!$A$2:$I$2947, 9, FALSE)</f>
        <v>1</v>
      </c>
      <c r="J3041" s="41" t="b">
        <f t="shared" si="4"/>
        <v>1</v>
      </c>
      <c r="K3041" s="44">
        <f>VLOOKUP($A3041, 'temp eLife data'!$A$2:$I$2947, 8, FALSE)</f>
        <v>44910</v>
      </c>
    </row>
    <row r="3042" hidden="1">
      <c r="A3042" s="9" t="s">
        <v>775</v>
      </c>
      <c r="B3042" s="32">
        <v>44953.0</v>
      </c>
      <c r="C3042" s="32">
        <v>44966.0</v>
      </c>
      <c r="D3042" s="36" t="b">
        <f t="shared" si="1"/>
        <v>1</v>
      </c>
      <c r="E3042" s="37">
        <f t="shared" si="2"/>
        <v>44953</v>
      </c>
      <c r="F3042" s="32">
        <v>44862.0</v>
      </c>
      <c r="G3042" s="32">
        <v>44938.0</v>
      </c>
      <c r="H3042" s="38" t="b">
        <f t="shared" si="3"/>
        <v>1</v>
      </c>
      <c r="I3042" s="41" t="b">
        <f>VLOOKUP($A3042, 'temp eLife data'!$A$2:$I$2947, 9, FALSE)</f>
        <v>1</v>
      </c>
      <c r="J3042" s="41" t="b">
        <f t="shared" si="4"/>
        <v>1</v>
      </c>
      <c r="K3042" s="44">
        <f>VLOOKUP($A3042, 'temp eLife data'!$A$2:$I$2947, 8, FALSE)</f>
        <v>44938</v>
      </c>
    </row>
    <row r="3043" hidden="1">
      <c r="A3043" s="9" t="s">
        <v>4173</v>
      </c>
      <c r="D3043" s="36" t="str">
        <f t="shared" si="1"/>
        <v>#N/A</v>
      </c>
      <c r="E3043" s="37" t="str">
        <f t="shared" si="2"/>
        <v>#N/A</v>
      </c>
      <c r="F3043" s="32">
        <v>44834.0</v>
      </c>
      <c r="G3043" s="32">
        <v>44964.0</v>
      </c>
      <c r="H3043" s="38" t="b">
        <f t="shared" si="3"/>
        <v>0</v>
      </c>
      <c r="I3043" s="41" t="b">
        <f>VLOOKUP($A3043, 'temp eLife data'!$A$2:$I$2947, 9, FALSE)</f>
        <v>1</v>
      </c>
      <c r="J3043" s="41" t="b">
        <f t="shared" si="4"/>
        <v>0</v>
      </c>
      <c r="K3043" s="44">
        <f>VLOOKUP($A3043, 'temp eLife data'!$A$2:$I$2947, 8, FALSE)</f>
        <v>44964</v>
      </c>
    </row>
    <row r="3044" hidden="1">
      <c r="A3044" s="9" t="s">
        <v>1297</v>
      </c>
      <c r="B3044" s="32">
        <v>44972.0</v>
      </c>
      <c r="D3044" s="36" t="b">
        <f t="shared" si="1"/>
        <v>1</v>
      </c>
      <c r="E3044" s="37">
        <f t="shared" si="2"/>
        <v>44972</v>
      </c>
      <c r="F3044" s="32">
        <v>44781.0</v>
      </c>
      <c r="G3044" s="32">
        <v>44929.0</v>
      </c>
      <c r="H3044" s="38" t="b">
        <f t="shared" si="3"/>
        <v>1</v>
      </c>
      <c r="I3044" s="41" t="b">
        <f>VLOOKUP($A3044, 'temp eLife data'!$A$2:$I$2947, 9, FALSE)</f>
        <v>1</v>
      </c>
      <c r="J3044" s="41" t="b">
        <f t="shared" si="4"/>
        <v>1</v>
      </c>
      <c r="K3044" s="44">
        <f>VLOOKUP($A3044, 'temp eLife data'!$A$2:$I$2947, 8, FALSE)</f>
        <v>44929</v>
      </c>
    </row>
    <row r="3045" hidden="1">
      <c r="A3045" s="9" t="s">
        <v>963</v>
      </c>
      <c r="B3045" s="32">
        <v>44991.0</v>
      </c>
      <c r="D3045" s="36" t="b">
        <f t="shared" si="1"/>
        <v>1</v>
      </c>
      <c r="E3045" s="37">
        <f t="shared" si="2"/>
        <v>44991</v>
      </c>
      <c r="F3045" s="32">
        <v>44831.0</v>
      </c>
      <c r="G3045" s="32">
        <v>44942.0</v>
      </c>
      <c r="H3045" s="38" t="b">
        <f t="shared" si="3"/>
        <v>1</v>
      </c>
      <c r="I3045" s="41" t="b">
        <f>VLOOKUP($A3045, 'temp eLife data'!$A$2:$I$2947, 9, FALSE)</f>
        <v>1</v>
      </c>
      <c r="J3045" s="41" t="b">
        <f t="shared" si="4"/>
        <v>1</v>
      </c>
      <c r="K3045" s="44">
        <f>VLOOKUP($A3045, 'temp eLife data'!$A$2:$I$2947, 8, FALSE)</f>
        <v>44942</v>
      </c>
    </row>
    <row r="3046" hidden="1">
      <c r="A3046" s="9" t="s">
        <v>835</v>
      </c>
      <c r="D3046" s="36" t="str">
        <f t="shared" si="1"/>
        <v>#N/A</v>
      </c>
      <c r="E3046" s="37" t="str">
        <f t="shared" si="2"/>
        <v>#N/A</v>
      </c>
      <c r="F3046" s="32">
        <v>44855.0</v>
      </c>
      <c r="G3046" s="32">
        <v>44929.0</v>
      </c>
      <c r="H3046" s="38" t="b">
        <f t="shared" si="3"/>
        <v>0</v>
      </c>
      <c r="I3046" s="41" t="b">
        <f>VLOOKUP($A3046, 'temp eLife data'!$A$2:$I$2947, 9, FALSE)</f>
        <v>1</v>
      </c>
      <c r="J3046" s="41" t="b">
        <f t="shared" si="4"/>
        <v>0</v>
      </c>
      <c r="K3046" s="44">
        <f>VLOOKUP($A3046, 'temp eLife data'!$A$2:$I$2947, 8, FALSE)</f>
        <v>44929</v>
      </c>
    </row>
    <row r="3047" hidden="1">
      <c r="A3047" s="9" t="s">
        <v>865</v>
      </c>
      <c r="D3047" s="36" t="str">
        <f t="shared" si="1"/>
        <v>#N/A</v>
      </c>
      <c r="E3047" s="37" t="str">
        <f t="shared" si="2"/>
        <v>#N/A</v>
      </c>
      <c r="F3047" s="32">
        <v>44851.0</v>
      </c>
      <c r="G3047" s="32">
        <v>44981.0</v>
      </c>
      <c r="H3047" s="38" t="b">
        <f t="shared" si="3"/>
        <v>0</v>
      </c>
      <c r="I3047" s="41" t="b">
        <f>VLOOKUP($A3047, 'temp eLife data'!$A$2:$I$2947, 9, FALSE)</f>
        <v>1</v>
      </c>
      <c r="J3047" s="41" t="b">
        <f t="shared" si="4"/>
        <v>0</v>
      </c>
      <c r="K3047" s="44">
        <f>VLOOKUP($A3047, 'temp eLife data'!$A$2:$I$2947, 8, FALSE)</f>
        <v>44981</v>
      </c>
    </row>
    <row r="3048" hidden="1">
      <c r="A3048" s="9" t="s">
        <v>1445</v>
      </c>
      <c r="D3048" s="36" t="str">
        <f t="shared" si="1"/>
        <v>#N/A</v>
      </c>
      <c r="E3048" s="37" t="str">
        <f t="shared" si="2"/>
        <v>#N/A</v>
      </c>
      <c r="F3048" s="32">
        <v>44758.0</v>
      </c>
      <c r="G3048" s="32">
        <v>44936.0</v>
      </c>
      <c r="H3048" s="38" t="b">
        <f t="shared" si="3"/>
        <v>0</v>
      </c>
      <c r="I3048" s="41" t="b">
        <f>VLOOKUP($A3048, 'temp eLife data'!$A$2:$I$2947, 9, FALSE)</f>
        <v>1</v>
      </c>
      <c r="J3048" s="41" t="b">
        <f t="shared" si="4"/>
        <v>0</v>
      </c>
      <c r="K3048" s="44">
        <f>VLOOKUP($A3048, 'temp eLife data'!$A$2:$I$2947, 8, FALSE)</f>
        <v>44936</v>
      </c>
    </row>
    <row r="3049" hidden="1">
      <c r="A3049" s="9" t="s">
        <v>797</v>
      </c>
      <c r="C3049" s="32">
        <v>44987.0</v>
      </c>
      <c r="D3049" s="36" t="b">
        <f t="shared" si="1"/>
        <v>1</v>
      </c>
      <c r="E3049" s="37">
        <f t="shared" si="2"/>
        <v>44987</v>
      </c>
      <c r="F3049" s="32">
        <v>44861.0</v>
      </c>
      <c r="G3049" s="32">
        <v>44957.0</v>
      </c>
      <c r="H3049" s="38" t="b">
        <f t="shared" si="3"/>
        <v>1</v>
      </c>
      <c r="I3049" s="41" t="b">
        <f>VLOOKUP($A3049, 'temp eLife data'!$A$2:$I$2947, 9, FALSE)</f>
        <v>1</v>
      </c>
      <c r="J3049" s="41" t="b">
        <f t="shared" si="4"/>
        <v>1</v>
      </c>
      <c r="K3049" s="44">
        <f>VLOOKUP($A3049, 'temp eLife data'!$A$2:$I$2947, 8, FALSE)</f>
        <v>44957</v>
      </c>
    </row>
    <row r="3050" hidden="1">
      <c r="A3050" s="9" t="s">
        <v>795</v>
      </c>
      <c r="C3050" s="32">
        <v>44981.0</v>
      </c>
      <c r="D3050" s="36" t="b">
        <f t="shared" si="1"/>
        <v>1</v>
      </c>
      <c r="E3050" s="37">
        <f t="shared" si="2"/>
        <v>44981</v>
      </c>
      <c r="F3050" s="32">
        <v>44861.0</v>
      </c>
      <c r="G3050" s="32">
        <v>44945.0</v>
      </c>
      <c r="H3050" s="38" t="b">
        <f t="shared" si="3"/>
        <v>1</v>
      </c>
      <c r="I3050" s="41" t="b">
        <f>VLOOKUP($A3050, 'temp eLife data'!$A$2:$I$2947, 9, FALSE)</f>
        <v>1</v>
      </c>
      <c r="J3050" s="41" t="b">
        <f t="shared" si="4"/>
        <v>1</v>
      </c>
      <c r="K3050" s="44">
        <f>VLOOKUP($A3050, 'temp eLife data'!$A$2:$I$2947, 8, FALSE)</f>
        <v>44945</v>
      </c>
    </row>
    <row r="3051">
      <c r="A3051" s="9" t="s">
        <v>18990</v>
      </c>
      <c r="D3051" s="36" t="str">
        <f t="shared" si="1"/>
        <v>#N/A</v>
      </c>
      <c r="E3051" s="37" t="str">
        <f t="shared" si="2"/>
        <v>#N/A</v>
      </c>
      <c r="F3051" s="32">
        <v>44858.0</v>
      </c>
      <c r="G3051" s="32">
        <v>44936.0</v>
      </c>
      <c r="H3051" s="38" t="b">
        <f t="shared" si="3"/>
        <v>0</v>
      </c>
      <c r="I3051" s="41" t="str">
        <f>VLOOKUP($A3051, 'temp eLife data'!$A$2:$I$2947, 9, FALSE)</f>
        <v>#N/A</v>
      </c>
      <c r="J3051" s="41" t="str">
        <f t="shared" si="4"/>
        <v>#N/A</v>
      </c>
      <c r="K3051" s="41" t="str">
        <f>VLOOKUP($A3051, 'temp eLife data'!$A$2:$I$2947, 8, FALSE)</f>
        <v>#N/A</v>
      </c>
    </row>
    <row r="3052" hidden="1">
      <c r="A3052" s="9" t="s">
        <v>907</v>
      </c>
      <c r="B3052" s="32">
        <v>44938.0</v>
      </c>
      <c r="C3052" s="32">
        <v>44951.0</v>
      </c>
      <c r="D3052" s="36" t="b">
        <f t="shared" si="1"/>
        <v>1</v>
      </c>
      <c r="E3052" s="37">
        <f t="shared" si="2"/>
        <v>44938</v>
      </c>
      <c r="F3052" s="32">
        <v>44841.0</v>
      </c>
      <c r="G3052" s="32">
        <v>44897.0</v>
      </c>
      <c r="H3052" s="38" t="b">
        <f t="shared" si="3"/>
        <v>1</v>
      </c>
      <c r="I3052" s="41" t="b">
        <f>VLOOKUP($A3052, 'temp eLife data'!$A$2:$I$2947, 9, FALSE)</f>
        <v>1</v>
      </c>
      <c r="J3052" s="41" t="b">
        <f t="shared" si="4"/>
        <v>1</v>
      </c>
      <c r="K3052" s="44">
        <f>VLOOKUP($A3052, 'temp eLife data'!$A$2:$I$2947, 8, FALSE)</f>
        <v>44897</v>
      </c>
    </row>
    <row r="3053" hidden="1">
      <c r="A3053" s="9" t="s">
        <v>825</v>
      </c>
      <c r="D3053" s="36" t="str">
        <f t="shared" si="1"/>
        <v>#N/A</v>
      </c>
      <c r="E3053" s="37" t="str">
        <f t="shared" si="2"/>
        <v>#N/A</v>
      </c>
      <c r="F3053" s="32">
        <v>44859.0</v>
      </c>
      <c r="G3053" s="32">
        <v>44924.0</v>
      </c>
      <c r="H3053" s="38" t="b">
        <f t="shared" si="3"/>
        <v>0</v>
      </c>
      <c r="I3053" s="41" t="b">
        <f>VLOOKUP($A3053, 'temp eLife data'!$A$2:$I$2947, 9, FALSE)</f>
        <v>1</v>
      </c>
      <c r="J3053" s="41" t="b">
        <f t="shared" si="4"/>
        <v>0</v>
      </c>
      <c r="K3053" s="44">
        <f>VLOOKUP($A3053, 'temp eLife data'!$A$2:$I$2947, 8, FALSE)</f>
        <v>44924</v>
      </c>
    </row>
    <row r="3054" hidden="1">
      <c r="A3054" s="9" t="s">
        <v>929</v>
      </c>
      <c r="D3054" s="36" t="str">
        <f t="shared" si="1"/>
        <v>#N/A</v>
      </c>
      <c r="E3054" s="37" t="str">
        <f t="shared" si="2"/>
        <v>#N/A</v>
      </c>
      <c r="F3054" s="32">
        <v>44843.0</v>
      </c>
      <c r="G3054" s="32">
        <v>44936.0</v>
      </c>
      <c r="H3054" s="38" t="b">
        <f t="shared" si="3"/>
        <v>0</v>
      </c>
      <c r="I3054" s="41" t="b">
        <f>VLOOKUP($A3054, 'temp eLife data'!$A$2:$I$2947, 9, FALSE)</f>
        <v>1</v>
      </c>
      <c r="J3054" s="41" t="b">
        <f t="shared" si="4"/>
        <v>0</v>
      </c>
      <c r="K3054" s="44">
        <f>VLOOKUP($A3054, 'temp eLife data'!$A$2:$I$2947, 8, FALSE)</f>
        <v>44936</v>
      </c>
    </row>
    <row r="3055">
      <c r="A3055" s="9" t="s">
        <v>19007</v>
      </c>
      <c r="D3055" s="36" t="str">
        <f t="shared" si="1"/>
        <v>#N/A</v>
      </c>
      <c r="E3055" s="37" t="str">
        <f t="shared" si="2"/>
        <v>#N/A</v>
      </c>
      <c r="F3055" s="32">
        <v>44789.0</v>
      </c>
      <c r="G3055" s="32">
        <v>44903.0</v>
      </c>
      <c r="H3055" s="38" t="b">
        <f t="shared" si="3"/>
        <v>0</v>
      </c>
      <c r="I3055" s="41" t="str">
        <f>VLOOKUP($A3055, 'temp eLife data'!$A$2:$I$2947, 9, FALSE)</f>
        <v>#N/A</v>
      </c>
      <c r="J3055" s="41" t="str">
        <f t="shared" si="4"/>
        <v>#N/A</v>
      </c>
      <c r="K3055" s="41" t="str">
        <f>VLOOKUP($A3055, 'temp eLife data'!$A$2:$I$2947, 8, FALSE)</f>
        <v>#N/A</v>
      </c>
    </row>
    <row r="3056" hidden="1">
      <c r="A3056" s="9" t="s">
        <v>789</v>
      </c>
      <c r="D3056" s="36" t="str">
        <f t="shared" si="1"/>
        <v>#N/A</v>
      </c>
      <c r="E3056" s="37" t="str">
        <f t="shared" si="2"/>
        <v>#N/A</v>
      </c>
      <c r="F3056" s="32">
        <v>44861.0</v>
      </c>
      <c r="G3056" s="32">
        <v>44916.0</v>
      </c>
      <c r="H3056" s="38" t="b">
        <f t="shared" si="3"/>
        <v>0</v>
      </c>
      <c r="I3056" s="41" t="b">
        <f>VLOOKUP($A3056, 'temp eLife data'!$A$2:$I$2947, 9, FALSE)</f>
        <v>1</v>
      </c>
      <c r="J3056" s="41" t="b">
        <f t="shared" si="4"/>
        <v>0</v>
      </c>
      <c r="K3056" s="44">
        <f>VLOOKUP($A3056, 'temp eLife data'!$A$2:$I$2947, 8, FALSE)</f>
        <v>44916</v>
      </c>
    </row>
    <row r="3057" hidden="1">
      <c r="A3057" s="9" t="s">
        <v>791</v>
      </c>
      <c r="D3057" s="36" t="str">
        <f t="shared" si="1"/>
        <v>#N/A</v>
      </c>
      <c r="E3057" s="37" t="str">
        <f t="shared" si="2"/>
        <v>#N/A</v>
      </c>
      <c r="F3057" s="32">
        <v>44861.0</v>
      </c>
      <c r="G3057" s="32">
        <v>44916.0</v>
      </c>
      <c r="H3057" s="38" t="b">
        <f t="shared" si="3"/>
        <v>0</v>
      </c>
      <c r="I3057" s="41" t="b">
        <f>VLOOKUP($A3057, 'temp eLife data'!$A$2:$I$2947, 9, FALSE)</f>
        <v>1</v>
      </c>
      <c r="J3057" s="41" t="b">
        <f t="shared" si="4"/>
        <v>0</v>
      </c>
      <c r="K3057" s="44">
        <f>VLOOKUP($A3057, 'temp eLife data'!$A$2:$I$2947, 8, FALSE)</f>
        <v>44916</v>
      </c>
    </row>
    <row r="3058" hidden="1">
      <c r="A3058" s="9" t="s">
        <v>841</v>
      </c>
      <c r="C3058" s="32">
        <v>44967.0</v>
      </c>
      <c r="D3058" s="36" t="b">
        <f t="shared" si="1"/>
        <v>1</v>
      </c>
      <c r="E3058" s="37">
        <f t="shared" si="2"/>
        <v>44967</v>
      </c>
      <c r="F3058" s="32">
        <v>44855.0</v>
      </c>
      <c r="G3058" s="32">
        <v>44907.0</v>
      </c>
      <c r="H3058" s="38" t="b">
        <f t="shared" si="3"/>
        <v>1</v>
      </c>
      <c r="I3058" s="41" t="b">
        <f>VLOOKUP($A3058, 'temp eLife data'!$A$2:$I$2947, 9, FALSE)</f>
        <v>1</v>
      </c>
      <c r="J3058" s="41" t="b">
        <f t="shared" si="4"/>
        <v>1</v>
      </c>
      <c r="K3058" s="44">
        <f>VLOOKUP($A3058, 'temp eLife data'!$A$2:$I$2947, 8, FALSE)</f>
        <v>44907</v>
      </c>
    </row>
    <row r="3059" hidden="1">
      <c r="A3059" s="9" t="s">
        <v>2923</v>
      </c>
      <c r="D3059" s="36" t="str">
        <f t="shared" si="1"/>
        <v>#N/A</v>
      </c>
      <c r="E3059" s="37" t="str">
        <f t="shared" si="2"/>
        <v>#N/A</v>
      </c>
      <c r="F3059" s="32">
        <v>44838.0</v>
      </c>
      <c r="G3059" s="32">
        <v>44964.0</v>
      </c>
      <c r="H3059" s="38" t="b">
        <f t="shared" si="3"/>
        <v>0</v>
      </c>
      <c r="I3059" s="41" t="b">
        <f>VLOOKUP($A3059, 'temp eLife data'!$A$2:$I$2947, 9, FALSE)</f>
        <v>1</v>
      </c>
      <c r="J3059" s="41" t="b">
        <f t="shared" si="4"/>
        <v>0</v>
      </c>
      <c r="K3059" s="44">
        <f>VLOOKUP($A3059, 'temp eLife data'!$A$2:$I$2947, 8, FALSE)</f>
        <v>44964</v>
      </c>
    </row>
    <row r="3060" hidden="1">
      <c r="A3060" s="9" t="s">
        <v>843</v>
      </c>
      <c r="D3060" s="36" t="str">
        <f t="shared" si="1"/>
        <v>#N/A</v>
      </c>
      <c r="E3060" s="37" t="str">
        <f t="shared" si="2"/>
        <v>#N/A</v>
      </c>
      <c r="F3060" s="32">
        <v>44853.0</v>
      </c>
      <c r="G3060" s="32">
        <v>44910.0</v>
      </c>
      <c r="H3060" s="38" t="b">
        <f t="shared" si="3"/>
        <v>0</v>
      </c>
      <c r="I3060" s="41" t="b">
        <f>VLOOKUP($A3060, 'temp eLife data'!$A$2:$I$2947, 9, FALSE)</f>
        <v>1</v>
      </c>
      <c r="J3060" s="41" t="b">
        <f t="shared" si="4"/>
        <v>0</v>
      </c>
      <c r="K3060" s="44">
        <f>VLOOKUP($A3060, 'temp eLife data'!$A$2:$I$2947, 8, FALSE)</f>
        <v>44910</v>
      </c>
    </row>
    <row r="3061" hidden="1">
      <c r="A3061" s="9" t="s">
        <v>805</v>
      </c>
      <c r="D3061" s="36" t="str">
        <f t="shared" si="1"/>
        <v>#N/A</v>
      </c>
      <c r="E3061" s="37" t="str">
        <f t="shared" si="2"/>
        <v>#N/A</v>
      </c>
      <c r="F3061" s="32">
        <v>44860.0</v>
      </c>
      <c r="G3061" s="32">
        <v>44949.0</v>
      </c>
      <c r="H3061" s="38" t="b">
        <f t="shared" si="3"/>
        <v>0</v>
      </c>
      <c r="I3061" s="41" t="b">
        <f>VLOOKUP($A3061, 'temp eLife data'!$A$2:$I$2947, 9, FALSE)</f>
        <v>1</v>
      </c>
      <c r="J3061" s="41" t="b">
        <f t="shared" si="4"/>
        <v>0</v>
      </c>
      <c r="K3061" s="44">
        <f>VLOOKUP($A3061, 'temp eLife data'!$A$2:$I$2947, 8, FALSE)</f>
        <v>44949</v>
      </c>
    </row>
    <row r="3062" hidden="1">
      <c r="A3062" s="9" t="s">
        <v>739</v>
      </c>
      <c r="D3062" s="36" t="str">
        <f t="shared" si="1"/>
        <v>#N/A</v>
      </c>
      <c r="E3062" s="37" t="str">
        <f t="shared" si="2"/>
        <v>#N/A</v>
      </c>
      <c r="F3062" s="32">
        <v>44869.0</v>
      </c>
      <c r="G3062" s="32">
        <v>44942.0</v>
      </c>
      <c r="H3062" s="38" t="b">
        <f t="shared" si="3"/>
        <v>0</v>
      </c>
      <c r="I3062" s="41" t="b">
        <f>VLOOKUP($A3062, 'temp eLife data'!$A$2:$I$2947, 9, FALSE)</f>
        <v>1</v>
      </c>
      <c r="J3062" s="41" t="b">
        <f t="shared" si="4"/>
        <v>0</v>
      </c>
      <c r="K3062" s="44">
        <f>VLOOKUP($A3062, 'temp eLife data'!$A$2:$I$2947, 8, FALSE)</f>
        <v>44942</v>
      </c>
    </row>
    <row r="3063" hidden="1">
      <c r="A3063" s="9" t="s">
        <v>897</v>
      </c>
      <c r="D3063" s="36" t="str">
        <f t="shared" si="1"/>
        <v>#N/A</v>
      </c>
      <c r="E3063" s="37" t="str">
        <f t="shared" si="2"/>
        <v>#N/A</v>
      </c>
      <c r="F3063" s="32">
        <v>44841.0</v>
      </c>
      <c r="G3063" s="32">
        <v>44902.0</v>
      </c>
      <c r="H3063" s="38" t="b">
        <f t="shared" si="3"/>
        <v>0</v>
      </c>
      <c r="I3063" s="41" t="b">
        <f>VLOOKUP($A3063, 'temp eLife data'!$A$2:$I$2947, 9, FALSE)</f>
        <v>1</v>
      </c>
      <c r="J3063" s="41" t="b">
        <f t="shared" si="4"/>
        <v>0</v>
      </c>
      <c r="K3063" s="44">
        <f>VLOOKUP($A3063, 'temp eLife data'!$A$2:$I$2947, 8, FALSE)</f>
        <v>44902</v>
      </c>
    </row>
    <row r="3064" hidden="1">
      <c r="A3064" s="9" t="s">
        <v>901</v>
      </c>
      <c r="B3064" s="32">
        <v>44911.0</v>
      </c>
      <c r="C3064" s="32">
        <v>44964.0</v>
      </c>
      <c r="D3064" s="36" t="b">
        <f t="shared" si="1"/>
        <v>1</v>
      </c>
      <c r="E3064" s="37">
        <f t="shared" si="2"/>
        <v>44911</v>
      </c>
      <c r="F3064" s="32">
        <v>44850.0</v>
      </c>
      <c r="G3064" s="32">
        <v>44888.0</v>
      </c>
      <c r="H3064" s="38" t="b">
        <f t="shared" si="3"/>
        <v>1</v>
      </c>
      <c r="I3064" s="41" t="b">
        <f>VLOOKUP($A3064, 'temp eLife data'!$A$2:$I$2947, 9, FALSE)</f>
        <v>1</v>
      </c>
      <c r="J3064" s="41" t="b">
        <f t="shared" si="4"/>
        <v>1</v>
      </c>
      <c r="K3064" s="44">
        <f>VLOOKUP($A3064, 'temp eLife data'!$A$2:$I$2947, 8, FALSE)</f>
        <v>44888</v>
      </c>
    </row>
    <row r="3065" hidden="1">
      <c r="A3065" s="9" t="s">
        <v>1143</v>
      </c>
      <c r="D3065" s="36" t="str">
        <f t="shared" si="1"/>
        <v>#N/A</v>
      </c>
      <c r="E3065" s="37" t="str">
        <f t="shared" si="2"/>
        <v>#N/A</v>
      </c>
      <c r="F3065" s="32">
        <v>44803.0</v>
      </c>
      <c r="G3065" s="32">
        <v>44936.0</v>
      </c>
      <c r="H3065" s="38" t="b">
        <f t="shared" si="3"/>
        <v>0</v>
      </c>
      <c r="I3065" s="41" t="b">
        <f>VLOOKUP($A3065, 'temp eLife data'!$A$2:$I$2947, 9, FALSE)</f>
        <v>1</v>
      </c>
      <c r="J3065" s="41" t="b">
        <f t="shared" si="4"/>
        <v>0</v>
      </c>
      <c r="K3065" s="44">
        <f>VLOOKUP($A3065, 'temp eLife data'!$A$2:$I$2947, 8, FALSE)</f>
        <v>44936</v>
      </c>
    </row>
    <row r="3066" hidden="1">
      <c r="A3066" s="9" t="s">
        <v>905</v>
      </c>
      <c r="D3066" s="36" t="str">
        <f t="shared" si="1"/>
        <v>#N/A</v>
      </c>
      <c r="E3066" s="37" t="str">
        <f t="shared" si="2"/>
        <v>#N/A</v>
      </c>
      <c r="F3066" s="32">
        <v>44841.0</v>
      </c>
      <c r="G3066" s="32">
        <v>44972.0</v>
      </c>
      <c r="H3066" s="38" t="b">
        <f t="shared" si="3"/>
        <v>0</v>
      </c>
      <c r="I3066" s="41" t="b">
        <f>VLOOKUP($A3066, 'temp eLife data'!$A$2:$I$2947, 9, FALSE)</f>
        <v>1</v>
      </c>
      <c r="J3066" s="41" t="b">
        <f t="shared" si="4"/>
        <v>0</v>
      </c>
      <c r="K3066" s="44">
        <f>VLOOKUP($A3066, 'temp eLife data'!$A$2:$I$2947, 8, FALSE)</f>
        <v>44972</v>
      </c>
    </row>
    <row r="3067" hidden="1">
      <c r="A3067" s="9" t="s">
        <v>751</v>
      </c>
      <c r="D3067" s="36" t="str">
        <f t="shared" si="1"/>
        <v>#N/A</v>
      </c>
      <c r="E3067" s="37" t="str">
        <f t="shared" si="2"/>
        <v>#N/A</v>
      </c>
      <c r="F3067" s="32">
        <v>44867.0</v>
      </c>
      <c r="G3067" s="32">
        <v>44956.0</v>
      </c>
      <c r="H3067" s="38" t="b">
        <f t="shared" si="3"/>
        <v>0</v>
      </c>
      <c r="I3067" s="41" t="b">
        <f>VLOOKUP($A3067, 'temp eLife data'!$A$2:$I$2947, 9, FALSE)</f>
        <v>1</v>
      </c>
      <c r="J3067" s="41" t="b">
        <f t="shared" si="4"/>
        <v>0</v>
      </c>
      <c r="K3067" s="44">
        <f>VLOOKUP($A3067, 'temp eLife data'!$A$2:$I$2947, 8, FALSE)</f>
        <v>44956</v>
      </c>
    </row>
    <row r="3068" hidden="1">
      <c r="A3068" s="9" t="s">
        <v>919</v>
      </c>
      <c r="D3068" s="36" t="str">
        <f t="shared" si="1"/>
        <v>#N/A</v>
      </c>
      <c r="E3068" s="37" t="str">
        <f t="shared" si="2"/>
        <v>#N/A</v>
      </c>
      <c r="F3068" s="32">
        <v>44838.0</v>
      </c>
      <c r="G3068" s="32">
        <v>44937.0</v>
      </c>
      <c r="H3068" s="38" t="b">
        <f t="shared" si="3"/>
        <v>0</v>
      </c>
      <c r="I3068" s="41" t="b">
        <f>VLOOKUP($A3068, 'temp eLife data'!$A$2:$I$2947, 9, FALSE)</f>
        <v>1</v>
      </c>
      <c r="J3068" s="41" t="b">
        <f t="shared" si="4"/>
        <v>0</v>
      </c>
      <c r="K3068" s="44">
        <f>VLOOKUP($A3068, 'temp eLife data'!$A$2:$I$2947, 8, FALSE)</f>
        <v>44937</v>
      </c>
    </row>
    <row r="3069" hidden="1">
      <c r="A3069" s="9" t="s">
        <v>749</v>
      </c>
      <c r="D3069" s="36" t="str">
        <f t="shared" si="1"/>
        <v>#N/A</v>
      </c>
      <c r="E3069" s="37" t="str">
        <f t="shared" si="2"/>
        <v>#N/A</v>
      </c>
      <c r="F3069" s="32">
        <v>44868.0</v>
      </c>
      <c r="G3069" s="32">
        <v>44936.0</v>
      </c>
      <c r="H3069" s="38" t="b">
        <f t="shared" si="3"/>
        <v>0</v>
      </c>
      <c r="I3069" s="41" t="b">
        <f>VLOOKUP($A3069, 'temp eLife data'!$A$2:$I$2947, 9, FALSE)</f>
        <v>1</v>
      </c>
      <c r="J3069" s="41" t="b">
        <f t="shared" si="4"/>
        <v>0</v>
      </c>
      <c r="K3069" s="44">
        <f>VLOOKUP($A3069, 'temp eLife data'!$A$2:$I$2947, 8, FALSE)</f>
        <v>44936</v>
      </c>
    </row>
    <row r="3070">
      <c r="A3070" s="9" t="s">
        <v>19067</v>
      </c>
      <c r="D3070" s="36" t="str">
        <f t="shared" si="1"/>
        <v>#N/A</v>
      </c>
      <c r="E3070" s="37" t="str">
        <f t="shared" si="2"/>
        <v>#N/A</v>
      </c>
      <c r="F3070" s="32">
        <v>44844.0</v>
      </c>
      <c r="G3070" s="32">
        <v>44980.0</v>
      </c>
      <c r="H3070" s="38" t="b">
        <f t="shared" si="3"/>
        <v>0</v>
      </c>
      <c r="I3070" s="41" t="str">
        <f>VLOOKUP($A3070, 'temp eLife data'!$A$2:$I$2947, 9, FALSE)</f>
        <v>#N/A</v>
      </c>
      <c r="J3070" s="41" t="str">
        <f t="shared" si="4"/>
        <v>#N/A</v>
      </c>
      <c r="K3070" s="41" t="str">
        <f>VLOOKUP($A3070, 'temp eLife data'!$A$2:$I$2947, 8, FALSE)</f>
        <v>#N/A</v>
      </c>
    </row>
    <row r="3071" hidden="1">
      <c r="A3071" s="9" t="s">
        <v>985</v>
      </c>
      <c r="B3071" s="32">
        <v>44956.0</v>
      </c>
      <c r="C3071" s="32">
        <v>44967.0</v>
      </c>
      <c r="D3071" s="36" t="b">
        <f t="shared" si="1"/>
        <v>1</v>
      </c>
      <c r="E3071" s="37">
        <f t="shared" si="2"/>
        <v>44956</v>
      </c>
      <c r="F3071" s="32">
        <v>44827.0</v>
      </c>
      <c r="G3071" s="32">
        <v>44936.0</v>
      </c>
      <c r="H3071" s="38" t="b">
        <f t="shared" si="3"/>
        <v>1</v>
      </c>
      <c r="I3071" s="41" t="b">
        <f>VLOOKUP($A3071, 'temp eLife data'!$A$2:$I$2947, 9, FALSE)</f>
        <v>1</v>
      </c>
      <c r="J3071" s="41" t="b">
        <f t="shared" si="4"/>
        <v>1</v>
      </c>
      <c r="K3071" s="44">
        <f>VLOOKUP($A3071, 'temp eLife data'!$A$2:$I$2947, 8, FALSE)</f>
        <v>44936</v>
      </c>
    </row>
    <row r="3072" hidden="1">
      <c r="A3072" s="9" t="s">
        <v>891</v>
      </c>
      <c r="B3072" s="32">
        <v>44986.0</v>
      </c>
      <c r="D3072" s="36" t="b">
        <f t="shared" si="1"/>
        <v>1</v>
      </c>
      <c r="E3072" s="37">
        <f t="shared" si="2"/>
        <v>44986</v>
      </c>
      <c r="F3072" s="32">
        <v>44842.0</v>
      </c>
      <c r="G3072" s="32">
        <v>44910.0</v>
      </c>
      <c r="H3072" s="38" t="b">
        <f t="shared" si="3"/>
        <v>1</v>
      </c>
      <c r="I3072" s="41" t="b">
        <f>VLOOKUP($A3072, 'temp eLife data'!$A$2:$I$2947, 9, FALSE)</f>
        <v>1</v>
      </c>
      <c r="J3072" s="41" t="b">
        <f t="shared" si="4"/>
        <v>1</v>
      </c>
      <c r="K3072" s="44">
        <f>VLOOKUP($A3072, 'temp eLife data'!$A$2:$I$2947, 8, FALSE)</f>
        <v>44910</v>
      </c>
    </row>
    <row r="3073" hidden="1">
      <c r="A3073" s="9" t="s">
        <v>707</v>
      </c>
      <c r="D3073" s="36" t="str">
        <f t="shared" si="1"/>
        <v>#N/A</v>
      </c>
      <c r="E3073" s="37" t="str">
        <f t="shared" si="2"/>
        <v>#N/A</v>
      </c>
      <c r="F3073" s="32">
        <v>44876.0</v>
      </c>
      <c r="G3073" s="32">
        <v>44965.0</v>
      </c>
      <c r="H3073" s="38" t="b">
        <f t="shared" si="3"/>
        <v>0</v>
      </c>
      <c r="I3073" s="41" t="b">
        <f>VLOOKUP($A3073, 'temp eLife data'!$A$2:$I$2947, 9, FALSE)</f>
        <v>1</v>
      </c>
      <c r="J3073" s="41" t="b">
        <f t="shared" si="4"/>
        <v>0</v>
      </c>
      <c r="K3073" s="44">
        <f>VLOOKUP($A3073, 'temp eLife data'!$A$2:$I$2947, 8, FALSE)</f>
        <v>44965</v>
      </c>
    </row>
    <row r="3074" hidden="1">
      <c r="A3074" s="9" t="s">
        <v>813</v>
      </c>
      <c r="B3074" s="32">
        <v>44958.0</v>
      </c>
      <c r="C3074" s="32">
        <v>44970.0</v>
      </c>
      <c r="D3074" s="36" t="b">
        <f t="shared" si="1"/>
        <v>1</v>
      </c>
      <c r="E3074" s="37">
        <f t="shared" si="2"/>
        <v>44958</v>
      </c>
      <c r="F3074" s="32">
        <v>44858.0</v>
      </c>
      <c r="G3074" s="32">
        <v>44903.0</v>
      </c>
      <c r="H3074" s="38" t="b">
        <f t="shared" si="3"/>
        <v>1</v>
      </c>
      <c r="I3074" s="41" t="b">
        <f>VLOOKUP($A3074, 'temp eLife data'!$A$2:$I$2947, 9, FALSE)</f>
        <v>1</v>
      </c>
      <c r="J3074" s="41" t="b">
        <f t="shared" si="4"/>
        <v>1</v>
      </c>
      <c r="K3074" s="44">
        <f>VLOOKUP($A3074, 'temp eLife data'!$A$2:$I$2947, 8, FALSE)</f>
        <v>44903</v>
      </c>
    </row>
    <row r="3075" hidden="1">
      <c r="A3075" s="9" t="s">
        <v>827</v>
      </c>
      <c r="D3075" s="36" t="str">
        <f t="shared" si="1"/>
        <v>#N/A</v>
      </c>
      <c r="E3075" s="37" t="str">
        <f t="shared" si="2"/>
        <v>#N/A</v>
      </c>
      <c r="F3075" s="32">
        <v>44858.0</v>
      </c>
      <c r="G3075" s="32">
        <v>44910.0</v>
      </c>
      <c r="H3075" s="38" t="b">
        <f t="shared" si="3"/>
        <v>0</v>
      </c>
      <c r="I3075" s="41" t="b">
        <f>VLOOKUP($A3075, 'temp eLife data'!$A$2:$I$2947, 9, FALSE)</f>
        <v>1</v>
      </c>
      <c r="J3075" s="41" t="b">
        <f t="shared" si="4"/>
        <v>0</v>
      </c>
      <c r="K3075" s="44">
        <f>VLOOKUP($A3075, 'temp eLife data'!$A$2:$I$2947, 8, FALSE)</f>
        <v>44910</v>
      </c>
    </row>
    <row r="3076" hidden="1">
      <c r="A3076" s="9" t="s">
        <v>867</v>
      </c>
      <c r="B3076" s="32">
        <v>44991.0</v>
      </c>
      <c r="D3076" s="36" t="b">
        <f t="shared" si="1"/>
        <v>1</v>
      </c>
      <c r="E3076" s="37">
        <f t="shared" si="2"/>
        <v>44991</v>
      </c>
      <c r="F3076" s="32">
        <v>44851.0</v>
      </c>
      <c r="G3076" s="32">
        <v>44915.0</v>
      </c>
      <c r="H3076" s="38" t="b">
        <f t="shared" si="3"/>
        <v>1</v>
      </c>
      <c r="I3076" s="41" t="b">
        <f>VLOOKUP($A3076, 'temp eLife data'!$A$2:$I$2947, 9, FALSE)</f>
        <v>1</v>
      </c>
      <c r="J3076" s="41" t="b">
        <f t="shared" si="4"/>
        <v>1</v>
      </c>
      <c r="K3076" s="44">
        <f>VLOOKUP($A3076, 'temp eLife data'!$A$2:$I$2947, 8, FALSE)</f>
        <v>44915</v>
      </c>
    </row>
    <row r="3077" hidden="1">
      <c r="A3077" s="9" t="s">
        <v>799</v>
      </c>
      <c r="D3077" s="36" t="str">
        <f t="shared" si="1"/>
        <v>#N/A</v>
      </c>
      <c r="E3077" s="37" t="str">
        <f t="shared" si="2"/>
        <v>#N/A</v>
      </c>
      <c r="F3077" s="32">
        <v>44860.0</v>
      </c>
      <c r="G3077" s="32">
        <v>44929.0</v>
      </c>
      <c r="H3077" s="38" t="b">
        <f t="shared" si="3"/>
        <v>0</v>
      </c>
      <c r="I3077" s="41" t="b">
        <f>VLOOKUP($A3077, 'temp eLife data'!$A$2:$I$2947, 9, FALSE)</f>
        <v>1</v>
      </c>
      <c r="J3077" s="41" t="b">
        <f t="shared" si="4"/>
        <v>0</v>
      </c>
      <c r="K3077" s="44">
        <f>VLOOKUP($A3077, 'temp eLife data'!$A$2:$I$2947, 8, FALSE)</f>
        <v>44929</v>
      </c>
    </row>
    <row r="3078" hidden="1">
      <c r="A3078" s="9" t="s">
        <v>2753</v>
      </c>
      <c r="B3078" s="32">
        <v>44945.0</v>
      </c>
      <c r="C3078" s="32">
        <v>44965.0</v>
      </c>
      <c r="D3078" s="36" t="b">
        <f t="shared" si="1"/>
        <v>1</v>
      </c>
      <c r="E3078" s="37">
        <f t="shared" si="2"/>
        <v>44945</v>
      </c>
      <c r="F3078" s="32">
        <v>44812.0</v>
      </c>
      <c r="G3078" s="32">
        <v>44911.0</v>
      </c>
      <c r="H3078" s="38" t="b">
        <f t="shared" si="3"/>
        <v>1</v>
      </c>
      <c r="I3078" s="41" t="b">
        <f>VLOOKUP($A3078, 'temp eLife data'!$A$2:$I$2947, 9, FALSE)</f>
        <v>1</v>
      </c>
      <c r="J3078" s="41" t="b">
        <f t="shared" si="4"/>
        <v>1</v>
      </c>
      <c r="K3078" s="44">
        <f>VLOOKUP($A3078, 'temp eLife data'!$A$2:$I$2947, 8, FALSE)</f>
        <v>44911</v>
      </c>
    </row>
    <row r="3079" hidden="1">
      <c r="A3079" s="9" t="s">
        <v>767</v>
      </c>
      <c r="C3079" s="32">
        <v>44923.0</v>
      </c>
      <c r="D3079" s="36" t="b">
        <f t="shared" si="1"/>
        <v>1</v>
      </c>
      <c r="E3079" s="37">
        <f t="shared" si="2"/>
        <v>44923</v>
      </c>
      <c r="F3079" s="32">
        <v>44866.0</v>
      </c>
      <c r="G3079" s="32">
        <v>44889.0</v>
      </c>
      <c r="H3079" s="38" t="b">
        <f t="shared" si="3"/>
        <v>1</v>
      </c>
      <c r="I3079" s="41" t="b">
        <f>VLOOKUP($A3079, 'temp eLife data'!$A$2:$I$2947, 9, FALSE)</f>
        <v>1</v>
      </c>
      <c r="J3079" s="41" t="b">
        <f t="shared" si="4"/>
        <v>1</v>
      </c>
      <c r="K3079" s="44">
        <f>VLOOKUP($A3079, 'temp eLife data'!$A$2:$I$2947, 8, FALSE)</f>
        <v>44889</v>
      </c>
    </row>
    <row r="3080" hidden="1">
      <c r="A3080" s="9" t="s">
        <v>741</v>
      </c>
      <c r="D3080" s="36" t="str">
        <f t="shared" si="1"/>
        <v>#N/A</v>
      </c>
      <c r="E3080" s="37" t="str">
        <f t="shared" si="2"/>
        <v>#N/A</v>
      </c>
      <c r="F3080" s="32">
        <v>44869.0</v>
      </c>
      <c r="G3080" s="32">
        <v>44956.0</v>
      </c>
      <c r="H3080" s="38" t="b">
        <f t="shared" si="3"/>
        <v>0</v>
      </c>
      <c r="I3080" s="41" t="b">
        <f>VLOOKUP($A3080, 'temp eLife data'!$A$2:$I$2947, 9, FALSE)</f>
        <v>1</v>
      </c>
      <c r="J3080" s="41" t="b">
        <f t="shared" si="4"/>
        <v>0</v>
      </c>
      <c r="K3080" s="44">
        <f>VLOOKUP($A3080, 'temp eLife data'!$A$2:$I$2947, 8, FALSE)</f>
        <v>44956</v>
      </c>
    </row>
    <row r="3081" hidden="1">
      <c r="A3081" s="9" t="s">
        <v>793</v>
      </c>
      <c r="D3081" s="36" t="str">
        <f t="shared" si="1"/>
        <v>#N/A</v>
      </c>
      <c r="E3081" s="37" t="str">
        <f t="shared" si="2"/>
        <v>#N/A</v>
      </c>
      <c r="F3081" s="32">
        <v>44861.0</v>
      </c>
      <c r="G3081" s="32">
        <v>44937.0</v>
      </c>
      <c r="H3081" s="38" t="b">
        <f t="shared" si="3"/>
        <v>0</v>
      </c>
      <c r="I3081" s="41" t="b">
        <f>VLOOKUP($A3081, 'temp eLife data'!$A$2:$I$2947, 9, FALSE)</f>
        <v>1</v>
      </c>
      <c r="J3081" s="41" t="b">
        <f t="shared" si="4"/>
        <v>0</v>
      </c>
      <c r="K3081" s="44">
        <f>VLOOKUP($A3081, 'temp eLife data'!$A$2:$I$2947, 8, FALSE)</f>
        <v>44937</v>
      </c>
    </row>
    <row r="3082">
      <c r="A3082" s="9" t="s">
        <v>19116</v>
      </c>
      <c r="D3082" s="36" t="str">
        <f t="shared" si="1"/>
        <v>#N/A</v>
      </c>
      <c r="E3082" s="37" t="str">
        <f t="shared" si="2"/>
        <v>#N/A</v>
      </c>
      <c r="F3082" s="32">
        <v>44848.0</v>
      </c>
      <c r="G3082" s="32">
        <v>44949.0</v>
      </c>
      <c r="H3082" s="38" t="b">
        <f t="shared" si="3"/>
        <v>0</v>
      </c>
      <c r="I3082" s="41" t="str">
        <f>VLOOKUP($A3082, 'temp eLife data'!$A$2:$I$2947, 9, FALSE)</f>
        <v>#N/A</v>
      </c>
      <c r="J3082" s="41" t="str">
        <f t="shared" si="4"/>
        <v>#N/A</v>
      </c>
      <c r="K3082" s="41" t="str">
        <f>VLOOKUP($A3082, 'temp eLife data'!$A$2:$I$2947, 8, FALSE)</f>
        <v>#N/A</v>
      </c>
    </row>
    <row r="3083" hidden="1">
      <c r="A3083" s="9" t="s">
        <v>899</v>
      </c>
      <c r="B3083" s="32">
        <v>44967.0</v>
      </c>
      <c r="C3083" s="32">
        <v>44988.0</v>
      </c>
      <c r="D3083" s="36" t="b">
        <f t="shared" si="1"/>
        <v>1</v>
      </c>
      <c r="E3083" s="37">
        <f t="shared" si="2"/>
        <v>44967</v>
      </c>
      <c r="F3083" s="32">
        <v>44841.0</v>
      </c>
      <c r="G3083" s="32">
        <v>44910.0</v>
      </c>
      <c r="H3083" s="38" t="b">
        <f t="shared" si="3"/>
        <v>1</v>
      </c>
      <c r="I3083" s="41" t="b">
        <f>VLOOKUP($A3083, 'temp eLife data'!$A$2:$I$2947, 9, FALSE)</f>
        <v>1</v>
      </c>
      <c r="J3083" s="41" t="b">
        <f t="shared" si="4"/>
        <v>1</v>
      </c>
      <c r="K3083" s="44">
        <f>VLOOKUP($A3083, 'temp eLife data'!$A$2:$I$2947, 8, FALSE)</f>
        <v>44910</v>
      </c>
    </row>
    <row r="3084" hidden="1">
      <c r="A3084" s="9" t="s">
        <v>933</v>
      </c>
      <c r="D3084" s="36" t="str">
        <f t="shared" si="1"/>
        <v>#N/A</v>
      </c>
      <c r="E3084" s="37" t="str">
        <f t="shared" si="2"/>
        <v>#N/A</v>
      </c>
      <c r="F3084" s="32">
        <v>44842.0</v>
      </c>
      <c r="G3084" s="32">
        <v>44964.0</v>
      </c>
      <c r="H3084" s="38" t="b">
        <f t="shared" si="3"/>
        <v>0</v>
      </c>
      <c r="I3084" s="41" t="b">
        <f>VLOOKUP($A3084, 'temp eLife data'!$A$2:$I$2947, 9, FALSE)</f>
        <v>1</v>
      </c>
      <c r="J3084" s="41" t="b">
        <f t="shared" si="4"/>
        <v>0</v>
      </c>
      <c r="K3084" s="44">
        <f>VLOOKUP($A3084, 'temp eLife data'!$A$2:$I$2947, 8, FALSE)</f>
        <v>44964</v>
      </c>
    </row>
    <row r="3085" hidden="1">
      <c r="A3085" s="9" t="s">
        <v>845</v>
      </c>
      <c r="B3085" s="32">
        <v>44946.0</v>
      </c>
      <c r="C3085" s="32">
        <v>44985.0</v>
      </c>
      <c r="D3085" s="36" t="b">
        <f t="shared" si="1"/>
        <v>1</v>
      </c>
      <c r="E3085" s="37">
        <f t="shared" si="2"/>
        <v>44946</v>
      </c>
      <c r="F3085" s="32">
        <v>44856.0</v>
      </c>
      <c r="G3085" s="32">
        <v>44925.0</v>
      </c>
      <c r="H3085" s="38" t="b">
        <f t="shared" si="3"/>
        <v>1</v>
      </c>
      <c r="I3085" s="41" t="b">
        <f>VLOOKUP($A3085, 'temp eLife data'!$A$2:$I$2947, 9, FALSE)</f>
        <v>1</v>
      </c>
      <c r="J3085" s="41" t="b">
        <f t="shared" si="4"/>
        <v>1</v>
      </c>
      <c r="K3085" s="44">
        <f>VLOOKUP($A3085, 'temp eLife data'!$A$2:$I$2947, 8, FALSE)</f>
        <v>44925</v>
      </c>
    </row>
    <row r="3086" hidden="1">
      <c r="A3086" s="9" t="s">
        <v>815</v>
      </c>
      <c r="B3086" s="32">
        <v>44895.0</v>
      </c>
      <c r="C3086" s="32">
        <v>44901.0</v>
      </c>
      <c r="D3086" s="36" t="b">
        <f t="shared" si="1"/>
        <v>1</v>
      </c>
      <c r="E3086" s="37">
        <f t="shared" si="2"/>
        <v>44895</v>
      </c>
      <c r="F3086" s="32">
        <v>44858.0</v>
      </c>
      <c r="G3086" s="32">
        <v>44886.0</v>
      </c>
      <c r="H3086" s="38" t="b">
        <f t="shared" si="3"/>
        <v>1</v>
      </c>
      <c r="I3086" s="41" t="b">
        <f>VLOOKUP($A3086, 'temp eLife data'!$A$2:$I$2947, 9, FALSE)</f>
        <v>1</v>
      </c>
      <c r="J3086" s="41" t="b">
        <f t="shared" si="4"/>
        <v>1</v>
      </c>
      <c r="K3086" s="44">
        <f>VLOOKUP($A3086, 'temp eLife data'!$A$2:$I$2947, 8, FALSE)</f>
        <v>44886</v>
      </c>
    </row>
    <row r="3087">
      <c r="A3087" s="9" t="s">
        <v>19138</v>
      </c>
      <c r="D3087" s="36" t="str">
        <f t="shared" si="1"/>
        <v>#N/A</v>
      </c>
      <c r="E3087" s="37" t="str">
        <f t="shared" si="2"/>
        <v>#N/A</v>
      </c>
      <c r="F3087" s="32">
        <v>44861.0</v>
      </c>
      <c r="G3087" s="32">
        <v>44942.0</v>
      </c>
      <c r="H3087" s="38" t="b">
        <f t="shared" si="3"/>
        <v>0</v>
      </c>
      <c r="I3087" s="41" t="str">
        <f>VLOOKUP($A3087, 'temp eLife data'!$A$2:$I$2947, 9, FALSE)</f>
        <v>#N/A</v>
      </c>
      <c r="J3087" s="41" t="str">
        <f t="shared" si="4"/>
        <v>#N/A</v>
      </c>
      <c r="K3087" s="41" t="str">
        <f>VLOOKUP($A3087, 'temp eLife data'!$A$2:$I$2947, 8, FALSE)</f>
        <v>#N/A</v>
      </c>
    </row>
    <row r="3088" hidden="1">
      <c r="A3088" s="9" t="s">
        <v>2501</v>
      </c>
      <c r="C3088" s="32">
        <v>44985.0</v>
      </c>
      <c r="D3088" s="36" t="b">
        <f t="shared" si="1"/>
        <v>1</v>
      </c>
      <c r="E3088" s="37">
        <f t="shared" si="2"/>
        <v>44985</v>
      </c>
      <c r="F3088" s="32">
        <v>44885.0</v>
      </c>
      <c r="G3088" s="32">
        <v>44924.0</v>
      </c>
      <c r="H3088" s="38" t="b">
        <f t="shared" si="3"/>
        <v>1</v>
      </c>
      <c r="I3088" s="41" t="b">
        <f>VLOOKUP($A3088, 'temp eLife data'!$A$2:$I$2947, 9, FALSE)</f>
        <v>1</v>
      </c>
      <c r="J3088" s="41" t="b">
        <f t="shared" si="4"/>
        <v>1</v>
      </c>
      <c r="K3088" s="44">
        <f>VLOOKUP($A3088, 'temp eLife data'!$A$2:$I$2947, 8, FALSE)</f>
        <v>44924</v>
      </c>
    </row>
    <row r="3089" hidden="1">
      <c r="A3089" s="9" t="s">
        <v>19145</v>
      </c>
      <c r="B3089" s="32">
        <v>44950.0</v>
      </c>
      <c r="C3089" s="32">
        <v>44957.0</v>
      </c>
      <c r="D3089" s="36" t="b">
        <f t="shared" si="1"/>
        <v>1</v>
      </c>
      <c r="E3089" s="37">
        <f t="shared" si="2"/>
        <v>44950</v>
      </c>
      <c r="F3089" s="32">
        <v>44842.0</v>
      </c>
      <c r="G3089" s="32">
        <v>44910.0</v>
      </c>
      <c r="H3089" s="38" t="b">
        <f t="shared" si="3"/>
        <v>1</v>
      </c>
      <c r="I3089" s="41" t="str">
        <f>VLOOKUP($A3089, 'temp eLife data'!$A$2:$I$2947, 9, FALSE)</f>
        <v>#N/A</v>
      </c>
      <c r="J3089" s="41" t="str">
        <f t="shared" si="4"/>
        <v>#N/A</v>
      </c>
      <c r="K3089" s="41" t="str">
        <f>VLOOKUP($A3089, 'temp eLife data'!$A$2:$I$2947, 8, FALSE)</f>
        <v>#N/A</v>
      </c>
    </row>
    <row r="3090" hidden="1">
      <c r="A3090" s="9" t="s">
        <v>857</v>
      </c>
      <c r="B3090" s="32">
        <v>44964.0</v>
      </c>
      <c r="C3090" s="32">
        <v>44974.0</v>
      </c>
      <c r="D3090" s="36" t="b">
        <f t="shared" si="1"/>
        <v>1</v>
      </c>
      <c r="E3090" s="37">
        <f t="shared" si="2"/>
        <v>44964</v>
      </c>
      <c r="F3090" s="32">
        <v>44852.0</v>
      </c>
      <c r="G3090" s="32">
        <v>44924.0</v>
      </c>
      <c r="H3090" s="38" t="b">
        <f t="shared" si="3"/>
        <v>1</v>
      </c>
      <c r="I3090" s="41" t="b">
        <f>VLOOKUP($A3090, 'temp eLife data'!$A$2:$I$2947, 9, FALSE)</f>
        <v>1</v>
      </c>
      <c r="J3090" s="41" t="b">
        <f t="shared" si="4"/>
        <v>1</v>
      </c>
      <c r="K3090" s="44">
        <f>VLOOKUP($A3090, 'temp eLife data'!$A$2:$I$2947, 8, FALSE)</f>
        <v>44924</v>
      </c>
    </row>
    <row r="3091" hidden="1">
      <c r="A3091" s="9" t="s">
        <v>711</v>
      </c>
      <c r="B3091" s="32">
        <v>44956.0</v>
      </c>
      <c r="C3091" s="32">
        <v>44979.0</v>
      </c>
      <c r="D3091" s="36" t="b">
        <f t="shared" si="1"/>
        <v>1</v>
      </c>
      <c r="E3091" s="37">
        <f t="shared" si="2"/>
        <v>44956</v>
      </c>
      <c r="F3091" s="32">
        <v>44874.0</v>
      </c>
      <c r="G3091" s="32">
        <v>44952.0</v>
      </c>
      <c r="H3091" s="38" t="b">
        <f t="shared" si="3"/>
        <v>1</v>
      </c>
      <c r="I3091" s="41" t="b">
        <f>VLOOKUP($A3091, 'temp eLife data'!$A$2:$I$2947, 9, FALSE)</f>
        <v>1</v>
      </c>
      <c r="J3091" s="41" t="b">
        <f t="shared" si="4"/>
        <v>1</v>
      </c>
      <c r="K3091" s="44">
        <f>VLOOKUP($A3091, 'temp eLife data'!$A$2:$I$2947, 8, FALSE)</f>
        <v>44952</v>
      </c>
    </row>
    <row r="3092" hidden="1">
      <c r="A3092" s="9" t="s">
        <v>1007</v>
      </c>
      <c r="D3092" s="36" t="str">
        <f t="shared" si="1"/>
        <v>#N/A</v>
      </c>
      <c r="E3092" s="37" t="str">
        <f t="shared" si="2"/>
        <v>#N/A</v>
      </c>
      <c r="F3092" s="32">
        <v>44825.0</v>
      </c>
      <c r="G3092" s="32">
        <v>44951.0</v>
      </c>
      <c r="H3092" s="38" t="b">
        <f t="shared" si="3"/>
        <v>0</v>
      </c>
      <c r="I3092" s="41" t="b">
        <f>VLOOKUP($A3092, 'temp eLife data'!$A$2:$I$2947, 9, FALSE)</f>
        <v>1</v>
      </c>
      <c r="J3092" s="41" t="b">
        <f t="shared" si="4"/>
        <v>0</v>
      </c>
      <c r="K3092" s="44">
        <f>VLOOKUP($A3092, 'temp eLife data'!$A$2:$I$2947, 8, FALSE)</f>
        <v>44951</v>
      </c>
    </row>
    <row r="3093">
      <c r="A3093" s="9" t="s">
        <v>19163</v>
      </c>
      <c r="D3093" s="36" t="str">
        <f t="shared" si="1"/>
        <v>#N/A</v>
      </c>
      <c r="E3093" s="37" t="str">
        <f t="shared" si="2"/>
        <v>#N/A</v>
      </c>
      <c r="F3093" s="32">
        <v>44866.0</v>
      </c>
      <c r="G3093" s="32">
        <v>44966.0</v>
      </c>
      <c r="H3093" s="38" t="b">
        <f t="shared" si="3"/>
        <v>0</v>
      </c>
      <c r="I3093" s="41" t="str">
        <f>VLOOKUP($A3093, 'temp eLife data'!$A$2:$I$2947, 9, FALSE)</f>
        <v>#N/A</v>
      </c>
      <c r="J3093" s="41" t="str">
        <f t="shared" si="4"/>
        <v>#N/A</v>
      </c>
      <c r="K3093" s="41" t="str">
        <f>VLOOKUP($A3093, 'temp eLife data'!$A$2:$I$2947, 8, FALSE)</f>
        <v>#N/A</v>
      </c>
    </row>
    <row r="3094">
      <c r="A3094" s="9" t="s">
        <v>19168</v>
      </c>
      <c r="D3094" s="36" t="str">
        <f t="shared" si="1"/>
        <v>#N/A</v>
      </c>
      <c r="E3094" s="37" t="str">
        <f t="shared" si="2"/>
        <v>#N/A</v>
      </c>
      <c r="F3094" s="32">
        <v>44882.0</v>
      </c>
      <c r="G3094" s="32">
        <v>44973.0</v>
      </c>
      <c r="H3094" s="38" t="b">
        <f t="shared" si="3"/>
        <v>0</v>
      </c>
      <c r="I3094" s="41" t="str">
        <f>VLOOKUP($A3094, 'temp eLife data'!$A$2:$I$2947, 9, FALSE)</f>
        <v>#N/A</v>
      </c>
      <c r="J3094" s="41" t="str">
        <f t="shared" si="4"/>
        <v>#N/A</v>
      </c>
      <c r="K3094" s="41" t="str">
        <f>VLOOKUP($A3094, 'temp eLife data'!$A$2:$I$2947, 8, FALSE)</f>
        <v>#N/A</v>
      </c>
    </row>
    <row r="3095">
      <c r="A3095" s="9" t="s">
        <v>19173</v>
      </c>
      <c r="D3095" s="36" t="str">
        <f t="shared" si="1"/>
        <v>#N/A</v>
      </c>
      <c r="E3095" s="37" t="str">
        <f t="shared" si="2"/>
        <v>#N/A</v>
      </c>
      <c r="F3095" s="32">
        <v>44851.0</v>
      </c>
      <c r="G3095" s="32">
        <v>44966.0</v>
      </c>
      <c r="H3095" s="38" t="b">
        <f t="shared" si="3"/>
        <v>0</v>
      </c>
      <c r="I3095" s="41" t="str">
        <f>VLOOKUP($A3095, 'temp eLife data'!$A$2:$I$2947, 9, FALSE)</f>
        <v>#N/A</v>
      </c>
      <c r="J3095" s="41" t="str">
        <f t="shared" si="4"/>
        <v>#N/A</v>
      </c>
      <c r="K3095" s="41" t="str">
        <f>VLOOKUP($A3095, 'temp eLife data'!$A$2:$I$2947, 8, FALSE)</f>
        <v>#N/A</v>
      </c>
    </row>
    <row r="3096" hidden="1">
      <c r="A3096" s="9" t="s">
        <v>757</v>
      </c>
      <c r="D3096" s="36" t="str">
        <f t="shared" si="1"/>
        <v>#N/A</v>
      </c>
      <c r="E3096" s="37" t="str">
        <f t="shared" si="2"/>
        <v>#N/A</v>
      </c>
      <c r="F3096" s="32">
        <v>44866.0</v>
      </c>
      <c r="G3096" s="32">
        <v>44942.0</v>
      </c>
      <c r="H3096" s="38" t="b">
        <f t="shared" si="3"/>
        <v>0</v>
      </c>
      <c r="I3096" s="41" t="b">
        <f>VLOOKUP($A3096, 'temp eLife data'!$A$2:$I$2947, 9, FALSE)</f>
        <v>1</v>
      </c>
      <c r="J3096" s="41" t="b">
        <f t="shared" si="4"/>
        <v>0</v>
      </c>
      <c r="K3096" s="44">
        <f>VLOOKUP($A3096, 'temp eLife data'!$A$2:$I$2947, 8, FALSE)</f>
        <v>44942</v>
      </c>
    </row>
    <row r="3097" hidden="1">
      <c r="A3097" s="9" t="s">
        <v>19182</v>
      </c>
      <c r="B3097" s="32">
        <v>44974.0</v>
      </c>
      <c r="D3097" s="36" t="b">
        <f t="shared" si="1"/>
        <v>1</v>
      </c>
      <c r="E3097" s="37">
        <f t="shared" si="2"/>
        <v>44974</v>
      </c>
      <c r="F3097" s="32">
        <v>44810.0</v>
      </c>
      <c r="G3097" s="32">
        <v>44937.0</v>
      </c>
      <c r="H3097" s="38" t="b">
        <f t="shared" si="3"/>
        <v>1</v>
      </c>
      <c r="I3097" s="41" t="str">
        <f>VLOOKUP($A3097, 'temp eLife data'!$A$2:$I$2947, 9, FALSE)</f>
        <v>#N/A</v>
      </c>
      <c r="J3097" s="41" t="str">
        <f t="shared" si="4"/>
        <v>#N/A</v>
      </c>
      <c r="K3097" s="41" t="str">
        <f>VLOOKUP($A3097, 'temp eLife data'!$A$2:$I$2947, 8, FALSE)</f>
        <v>#N/A</v>
      </c>
    </row>
    <row r="3098">
      <c r="A3098" s="9" t="s">
        <v>19188</v>
      </c>
      <c r="D3098" s="36" t="str">
        <f t="shared" si="1"/>
        <v>#N/A</v>
      </c>
      <c r="E3098" s="37" t="str">
        <f t="shared" si="2"/>
        <v>#N/A</v>
      </c>
      <c r="F3098" s="32">
        <v>44866.0</v>
      </c>
      <c r="G3098" s="32">
        <v>44965.0</v>
      </c>
      <c r="H3098" s="38" t="b">
        <f t="shared" si="3"/>
        <v>0</v>
      </c>
      <c r="I3098" s="41" t="str">
        <f>VLOOKUP($A3098, 'temp eLife data'!$A$2:$I$2947, 9, FALSE)</f>
        <v>#N/A</v>
      </c>
      <c r="J3098" s="41" t="str">
        <f t="shared" si="4"/>
        <v>#N/A</v>
      </c>
      <c r="K3098" s="41" t="str">
        <f>VLOOKUP($A3098, 'temp eLife data'!$A$2:$I$2947, 8, FALSE)</f>
        <v>#N/A</v>
      </c>
    </row>
    <row r="3099">
      <c r="A3099" s="9" t="s">
        <v>19193</v>
      </c>
      <c r="D3099" s="36" t="str">
        <f t="shared" si="1"/>
        <v>#N/A</v>
      </c>
      <c r="E3099" s="37" t="str">
        <f t="shared" si="2"/>
        <v>#N/A</v>
      </c>
      <c r="F3099" s="32">
        <v>44878.0</v>
      </c>
      <c r="G3099" s="32">
        <v>44980.0</v>
      </c>
      <c r="H3099" s="38" t="b">
        <f t="shared" si="3"/>
        <v>0</v>
      </c>
      <c r="I3099" s="41" t="str">
        <f>VLOOKUP($A3099, 'temp eLife data'!$A$2:$I$2947, 9, FALSE)</f>
        <v>#N/A</v>
      </c>
      <c r="J3099" s="41" t="str">
        <f t="shared" si="4"/>
        <v>#N/A</v>
      </c>
      <c r="K3099" s="41" t="str">
        <f>VLOOKUP($A3099, 'temp eLife data'!$A$2:$I$2947, 8, FALSE)</f>
        <v>#N/A</v>
      </c>
    </row>
    <row r="3100" hidden="1">
      <c r="A3100" s="9" t="s">
        <v>759</v>
      </c>
      <c r="D3100" s="36" t="str">
        <f t="shared" si="1"/>
        <v>#N/A</v>
      </c>
      <c r="E3100" s="37" t="str">
        <f t="shared" si="2"/>
        <v>#N/A</v>
      </c>
      <c r="F3100" s="32">
        <v>44866.0</v>
      </c>
      <c r="G3100" s="32">
        <v>44964.0</v>
      </c>
      <c r="H3100" s="38" t="b">
        <f t="shared" si="3"/>
        <v>0</v>
      </c>
      <c r="I3100" s="41" t="b">
        <f>VLOOKUP($A3100, 'temp eLife data'!$A$2:$I$2947, 9, FALSE)</f>
        <v>1</v>
      </c>
      <c r="J3100" s="41" t="b">
        <f t="shared" si="4"/>
        <v>0</v>
      </c>
      <c r="K3100" s="44">
        <f>VLOOKUP($A3100, 'temp eLife data'!$A$2:$I$2947, 8, FALSE)</f>
        <v>44964</v>
      </c>
    </row>
    <row r="3101" hidden="1">
      <c r="A3101" s="9" t="s">
        <v>623</v>
      </c>
      <c r="D3101" s="36" t="str">
        <f t="shared" si="1"/>
        <v>#N/A</v>
      </c>
      <c r="E3101" s="37" t="str">
        <f t="shared" si="2"/>
        <v>#N/A</v>
      </c>
      <c r="F3101" s="32">
        <v>44901.0</v>
      </c>
      <c r="G3101" s="32">
        <v>44979.0</v>
      </c>
      <c r="H3101" s="38" t="b">
        <f t="shared" si="3"/>
        <v>0</v>
      </c>
      <c r="I3101" s="41" t="b">
        <f>VLOOKUP($A3101, 'temp eLife data'!$A$2:$I$2947, 9, FALSE)</f>
        <v>1</v>
      </c>
      <c r="J3101" s="41" t="b">
        <f t="shared" si="4"/>
        <v>0</v>
      </c>
      <c r="K3101" s="44">
        <f>VLOOKUP($A3101, 'temp eLife data'!$A$2:$I$2947, 8, FALSE)</f>
        <v>44979</v>
      </c>
    </row>
    <row r="3102" hidden="1">
      <c r="A3102" s="9" t="s">
        <v>753</v>
      </c>
      <c r="D3102" s="36" t="str">
        <f t="shared" si="1"/>
        <v>#N/A</v>
      </c>
      <c r="E3102" s="37" t="str">
        <f t="shared" si="2"/>
        <v>#N/A</v>
      </c>
      <c r="F3102" s="32">
        <v>44866.0</v>
      </c>
      <c r="G3102" s="32">
        <v>44937.0</v>
      </c>
      <c r="H3102" s="38" t="b">
        <f t="shared" si="3"/>
        <v>0</v>
      </c>
      <c r="I3102" s="41" t="b">
        <f>VLOOKUP($A3102, 'temp eLife data'!$A$2:$I$2947, 9, FALSE)</f>
        <v>1</v>
      </c>
      <c r="J3102" s="41" t="b">
        <f t="shared" si="4"/>
        <v>0</v>
      </c>
      <c r="K3102" s="44">
        <f>VLOOKUP($A3102, 'temp eLife data'!$A$2:$I$2947, 8, FALSE)</f>
        <v>44937</v>
      </c>
    </row>
    <row r="3103" hidden="1">
      <c r="A3103" s="9" t="s">
        <v>755</v>
      </c>
      <c r="B3103" s="32">
        <v>44935.0</v>
      </c>
      <c r="C3103" s="32">
        <v>44986.0</v>
      </c>
      <c r="D3103" s="36" t="b">
        <f t="shared" si="1"/>
        <v>1</v>
      </c>
      <c r="E3103" s="37">
        <f t="shared" si="2"/>
        <v>44935</v>
      </c>
      <c r="F3103" s="32">
        <v>44866.0</v>
      </c>
      <c r="G3103" s="32">
        <v>44907.0</v>
      </c>
      <c r="H3103" s="38" t="b">
        <f t="shared" si="3"/>
        <v>1</v>
      </c>
      <c r="I3103" s="41" t="b">
        <f>VLOOKUP($A3103, 'temp eLife data'!$A$2:$I$2947, 9, FALSE)</f>
        <v>1</v>
      </c>
      <c r="J3103" s="41" t="b">
        <f t="shared" si="4"/>
        <v>1</v>
      </c>
      <c r="K3103" s="44">
        <f>VLOOKUP($A3103, 'temp eLife data'!$A$2:$I$2947, 8, FALSE)</f>
        <v>44907</v>
      </c>
    </row>
    <row r="3104">
      <c r="A3104" s="9" t="s">
        <v>19217</v>
      </c>
      <c r="D3104" s="36" t="str">
        <f t="shared" si="1"/>
        <v>#N/A</v>
      </c>
      <c r="E3104" s="37" t="str">
        <f t="shared" si="2"/>
        <v>#N/A</v>
      </c>
      <c r="F3104" s="32">
        <v>44855.0</v>
      </c>
      <c r="G3104" s="32">
        <v>44980.0</v>
      </c>
      <c r="H3104" s="38" t="b">
        <f t="shared" si="3"/>
        <v>0</v>
      </c>
      <c r="I3104" s="41" t="str">
        <f>VLOOKUP($A3104, 'temp eLife data'!$A$2:$I$2947, 9, FALSE)</f>
        <v>#N/A</v>
      </c>
      <c r="J3104" s="41" t="str">
        <f t="shared" si="4"/>
        <v>#N/A</v>
      </c>
      <c r="K3104" s="41" t="str">
        <f>VLOOKUP($A3104, 'temp eLife data'!$A$2:$I$2947, 8, FALSE)</f>
        <v>#N/A</v>
      </c>
    </row>
    <row r="3105" hidden="1">
      <c r="A3105" s="9" t="s">
        <v>1109</v>
      </c>
      <c r="B3105" s="32">
        <v>44951.0</v>
      </c>
      <c r="C3105" s="32">
        <v>44966.0</v>
      </c>
      <c r="D3105" s="36" t="b">
        <f t="shared" si="1"/>
        <v>1</v>
      </c>
      <c r="E3105" s="37">
        <f t="shared" si="2"/>
        <v>44951</v>
      </c>
      <c r="F3105" s="32">
        <v>44807.0</v>
      </c>
      <c r="G3105" s="32">
        <v>44936.0</v>
      </c>
      <c r="H3105" s="38" t="b">
        <f t="shared" si="3"/>
        <v>1</v>
      </c>
      <c r="I3105" s="41" t="b">
        <f>VLOOKUP($A3105, 'temp eLife data'!$A$2:$I$2947, 9, FALSE)</f>
        <v>1</v>
      </c>
      <c r="J3105" s="41" t="b">
        <f t="shared" si="4"/>
        <v>1</v>
      </c>
      <c r="K3105" s="44">
        <f>VLOOKUP($A3105, 'temp eLife data'!$A$2:$I$2947, 8, FALSE)</f>
        <v>44936</v>
      </c>
    </row>
    <row r="3106" hidden="1">
      <c r="A3106" s="9" t="s">
        <v>763</v>
      </c>
      <c r="D3106" s="36" t="str">
        <f t="shared" si="1"/>
        <v>#N/A</v>
      </c>
      <c r="E3106" s="37" t="str">
        <f t="shared" si="2"/>
        <v>#N/A</v>
      </c>
      <c r="F3106" s="32">
        <v>44866.0</v>
      </c>
      <c r="G3106" s="32">
        <v>44910.0</v>
      </c>
      <c r="H3106" s="38" t="b">
        <f t="shared" si="3"/>
        <v>0</v>
      </c>
      <c r="I3106" s="41" t="b">
        <f>VLOOKUP($A3106, 'temp eLife data'!$A$2:$I$2947, 9, FALSE)</f>
        <v>1</v>
      </c>
      <c r="J3106" s="41" t="b">
        <f t="shared" si="4"/>
        <v>0</v>
      </c>
      <c r="K3106" s="44">
        <f>VLOOKUP($A3106, 'temp eLife data'!$A$2:$I$2947, 8, FALSE)</f>
        <v>44910</v>
      </c>
    </row>
    <row r="3107" hidden="1">
      <c r="A3107" s="9" t="s">
        <v>4153</v>
      </c>
      <c r="B3107" s="32">
        <v>44952.0</v>
      </c>
      <c r="D3107" s="36" t="b">
        <f t="shared" si="1"/>
        <v>1</v>
      </c>
      <c r="E3107" s="37">
        <f t="shared" si="2"/>
        <v>44952</v>
      </c>
      <c r="F3107" s="32">
        <v>44859.0</v>
      </c>
      <c r="G3107" s="32">
        <v>44945.0</v>
      </c>
      <c r="H3107" s="38" t="b">
        <f t="shared" si="3"/>
        <v>1</v>
      </c>
      <c r="I3107" s="41" t="b">
        <f>VLOOKUP($A3107, 'temp eLife data'!$A$2:$I$2947, 9, FALSE)</f>
        <v>1</v>
      </c>
      <c r="J3107" s="41" t="b">
        <f t="shared" si="4"/>
        <v>1</v>
      </c>
      <c r="K3107" s="44">
        <f>VLOOKUP($A3107, 'temp eLife data'!$A$2:$I$2947, 8, FALSE)</f>
        <v>44945</v>
      </c>
    </row>
    <row r="3108" hidden="1">
      <c r="A3108" s="9" t="s">
        <v>717</v>
      </c>
      <c r="D3108" s="36" t="str">
        <f t="shared" si="1"/>
        <v>#N/A</v>
      </c>
      <c r="E3108" s="37" t="str">
        <f t="shared" si="2"/>
        <v>#N/A</v>
      </c>
      <c r="F3108" s="32">
        <v>44874.0</v>
      </c>
      <c r="G3108" s="32">
        <v>44937.0</v>
      </c>
      <c r="H3108" s="38" t="b">
        <f t="shared" si="3"/>
        <v>0</v>
      </c>
      <c r="I3108" s="41" t="b">
        <f>VLOOKUP($A3108, 'temp eLife data'!$A$2:$I$2947, 9, FALSE)</f>
        <v>1</v>
      </c>
      <c r="J3108" s="41" t="b">
        <f t="shared" si="4"/>
        <v>0</v>
      </c>
      <c r="K3108" s="44">
        <f>VLOOKUP($A3108, 'temp eLife data'!$A$2:$I$2947, 8, FALSE)</f>
        <v>44937</v>
      </c>
    </row>
    <row r="3109" hidden="1">
      <c r="A3109" s="9" t="s">
        <v>633</v>
      </c>
      <c r="D3109" s="36" t="str">
        <f t="shared" si="1"/>
        <v>#N/A</v>
      </c>
      <c r="E3109" s="37" t="str">
        <f t="shared" si="2"/>
        <v>#N/A</v>
      </c>
      <c r="F3109" s="32">
        <v>44897.0</v>
      </c>
      <c r="G3109" s="32">
        <v>44976.0</v>
      </c>
      <c r="H3109" s="38" t="b">
        <f t="shared" si="3"/>
        <v>0</v>
      </c>
      <c r="I3109" s="41" t="b">
        <f>VLOOKUP($A3109, 'temp eLife data'!$A$2:$I$2947, 9, FALSE)</f>
        <v>1</v>
      </c>
      <c r="J3109" s="41" t="b">
        <f t="shared" si="4"/>
        <v>0</v>
      </c>
      <c r="K3109" s="44">
        <f>VLOOKUP($A3109, 'temp eLife data'!$A$2:$I$2947, 8, FALSE)</f>
        <v>44976</v>
      </c>
    </row>
    <row r="3110">
      <c r="A3110" s="9" t="s">
        <v>19242</v>
      </c>
      <c r="D3110" s="36" t="str">
        <f t="shared" si="1"/>
        <v>#N/A</v>
      </c>
      <c r="E3110" s="37" t="str">
        <f t="shared" si="2"/>
        <v>#N/A</v>
      </c>
      <c r="F3110" s="32">
        <v>44879.0</v>
      </c>
      <c r="G3110" s="32">
        <v>44984.0</v>
      </c>
      <c r="H3110" s="38" t="b">
        <f t="shared" si="3"/>
        <v>0</v>
      </c>
      <c r="I3110" s="41" t="str">
        <f>VLOOKUP($A3110, 'temp eLife data'!$A$2:$I$2947, 9, FALSE)</f>
        <v>#N/A</v>
      </c>
      <c r="J3110" s="41" t="str">
        <f t="shared" si="4"/>
        <v>#N/A</v>
      </c>
      <c r="K3110" s="41" t="str">
        <f>VLOOKUP($A3110, 'temp eLife data'!$A$2:$I$2947, 8, FALSE)</f>
        <v>#N/A</v>
      </c>
    </row>
    <row r="3111">
      <c r="A3111" s="9" t="s">
        <v>19247</v>
      </c>
      <c r="D3111" s="36" t="str">
        <f t="shared" si="1"/>
        <v>#N/A</v>
      </c>
      <c r="E3111" s="37" t="str">
        <f t="shared" si="2"/>
        <v>#N/A</v>
      </c>
      <c r="F3111" s="32">
        <v>44848.0</v>
      </c>
      <c r="G3111" s="32">
        <v>44937.0</v>
      </c>
      <c r="H3111" s="38" t="b">
        <f t="shared" si="3"/>
        <v>0</v>
      </c>
      <c r="I3111" s="41" t="str">
        <f>VLOOKUP($A3111, 'temp eLife data'!$A$2:$I$2947, 9, FALSE)</f>
        <v>#N/A</v>
      </c>
      <c r="J3111" s="41" t="str">
        <f t="shared" si="4"/>
        <v>#N/A</v>
      </c>
      <c r="K3111" s="41" t="str">
        <f>VLOOKUP($A3111, 'temp eLife data'!$A$2:$I$2947, 8, FALSE)</f>
        <v>#N/A</v>
      </c>
    </row>
    <row r="3112">
      <c r="A3112" s="9" t="s">
        <v>19252</v>
      </c>
      <c r="D3112" s="36" t="str">
        <f t="shared" si="1"/>
        <v>#N/A</v>
      </c>
      <c r="E3112" s="37" t="str">
        <f t="shared" si="2"/>
        <v>#N/A</v>
      </c>
      <c r="F3112" s="32">
        <v>44933.0</v>
      </c>
      <c r="G3112" s="32">
        <v>44980.0</v>
      </c>
      <c r="H3112" s="38" t="b">
        <f t="shared" si="3"/>
        <v>0</v>
      </c>
      <c r="I3112" s="41" t="str">
        <f>VLOOKUP($A3112, 'temp eLife data'!$A$2:$I$2947, 9, FALSE)</f>
        <v>#N/A</v>
      </c>
      <c r="J3112" s="41" t="str">
        <f t="shared" si="4"/>
        <v>#N/A</v>
      </c>
      <c r="K3112" s="41" t="str">
        <f>VLOOKUP($A3112, 'temp eLife data'!$A$2:$I$2947, 8, FALSE)</f>
        <v>#N/A</v>
      </c>
    </row>
    <row r="3113" hidden="1">
      <c r="A3113" s="9" t="s">
        <v>701</v>
      </c>
      <c r="D3113" s="36" t="str">
        <f t="shared" si="1"/>
        <v>#N/A</v>
      </c>
      <c r="E3113" s="37" t="str">
        <f t="shared" si="2"/>
        <v>#N/A</v>
      </c>
      <c r="F3113" s="32">
        <v>44881.0</v>
      </c>
      <c r="G3113" s="32">
        <v>44966.0</v>
      </c>
      <c r="H3113" s="38" t="b">
        <f t="shared" si="3"/>
        <v>0</v>
      </c>
      <c r="I3113" s="41" t="b">
        <f>VLOOKUP($A3113, 'temp eLife data'!$A$2:$I$2947, 9, FALSE)</f>
        <v>1</v>
      </c>
      <c r="J3113" s="41" t="b">
        <f t="shared" si="4"/>
        <v>0</v>
      </c>
      <c r="K3113" s="44">
        <f>VLOOKUP($A3113, 'temp eLife data'!$A$2:$I$2947, 8, FALSE)</f>
        <v>44966</v>
      </c>
    </row>
    <row r="3114" hidden="1">
      <c r="A3114" s="9" t="s">
        <v>3467</v>
      </c>
      <c r="B3114" s="32">
        <v>44958.0</v>
      </c>
      <c r="D3114" s="36" t="b">
        <f t="shared" si="1"/>
        <v>1</v>
      </c>
      <c r="E3114" s="37">
        <f t="shared" si="2"/>
        <v>44958</v>
      </c>
      <c r="F3114" s="32">
        <v>44880.0</v>
      </c>
      <c r="G3114" s="32">
        <v>44948.0</v>
      </c>
      <c r="H3114" s="38" t="b">
        <f t="shared" si="3"/>
        <v>1</v>
      </c>
      <c r="I3114" s="41" t="b">
        <f>VLOOKUP($A3114, 'temp eLife data'!$A$2:$I$2947, 9, FALSE)</f>
        <v>1</v>
      </c>
      <c r="J3114" s="41" t="b">
        <f t="shared" si="4"/>
        <v>1</v>
      </c>
      <c r="K3114" s="44">
        <f>VLOOKUP($A3114, 'temp eLife data'!$A$2:$I$2947, 8, FALSE)</f>
        <v>44948</v>
      </c>
    </row>
    <row r="3115">
      <c r="A3115" s="9" t="s">
        <v>19265</v>
      </c>
      <c r="D3115" s="36" t="str">
        <f t="shared" si="1"/>
        <v>#N/A</v>
      </c>
      <c r="E3115" s="37" t="str">
        <f t="shared" si="2"/>
        <v>#N/A</v>
      </c>
      <c r="F3115" s="32">
        <v>44873.0</v>
      </c>
      <c r="G3115" s="32">
        <v>44910.0</v>
      </c>
      <c r="H3115" s="38" t="b">
        <f t="shared" si="3"/>
        <v>0</v>
      </c>
      <c r="I3115" s="41" t="str">
        <f>VLOOKUP($A3115, 'temp eLife data'!$A$2:$I$2947, 9, FALSE)</f>
        <v>#N/A</v>
      </c>
      <c r="J3115" s="41" t="str">
        <f t="shared" si="4"/>
        <v>#N/A</v>
      </c>
      <c r="K3115" s="41" t="str">
        <f>VLOOKUP($A3115, 'temp eLife data'!$A$2:$I$2947, 8, FALSE)</f>
        <v>#N/A</v>
      </c>
    </row>
    <row r="3116">
      <c r="A3116" s="9" t="s">
        <v>19270</v>
      </c>
      <c r="D3116" s="36" t="str">
        <f t="shared" si="1"/>
        <v>#N/A</v>
      </c>
      <c r="E3116" s="37" t="str">
        <f t="shared" si="2"/>
        <v>#N/A</v>
      </c>
      <c r="F3116" s="32">
        <v>44875.0</v>
      </c>
      <c r="G3116" s="32">
        <v>44967.0</v>
      </c>
      <c r="H3116" s="38" t="b">
        <f t="shared" si="3"/>
        <v>0</v>
      </c>
      <c r="I3116" s="41" t="str">
        <f>VLOOKUP($A3116, 'temp eLife data'!$A$2:$I$2947, 9, FALSE)</f>
        <v>#N/A</v>
      </c>
      <c r="J3116" s="41" t="str">
        <f t="shared" si="4"/>
        <v>#N/A</v>
      </c>
      <c r="K3116" s="41" t="str">
        <f>VLOOKUP($A3116, 'temp eLife data'!$A$2:$I$2947, 8, FALSE)</f>
        <v>#N/A</v>
      </c>
    </row>
    <row r="3117">
      <c r="A3117" s="9" t="s">
        <v>19274</v>
      </c>
      <c r="D3117" s="36" t="str">
        <f t="shared" si="1"/>
        <v>#N/A</v>
      </c>
      <c r="E3117" s="37" t="str">
        <f t="shared" si="2"/>
        <v>#N/A</v>
      </c>
      <c r="F3117" s="32">
        <v>44865.0</v>
      </c>
      <c r="G3117" s="32">
        <v>44967.0</v>
      </c>
      <c r="H3117" s="38" t="b">
        <f t="shared" si="3"/>
        <v>0</v>
      </c>
      <c r="I3117" s="41" t="str">
        <f>VLOOKUP($A3117, 'temp eLife data'!$A$2:$I$2947, 9, FALSE)</f>
        <v>#N/A</v>
      </c>
      <c r="J3117" s="41" t="str">
        <f t="shared" si="4"/>
        <v>#N/A</v>
      </c>
      <c r="K3117" s="41" t="str">
        <f>VLOOKUP($A3117, 'temp eLife data'!$A$2:$I$2947, 8, FALSE)</f>
        <v>#N/A</v>
      </c>
    </row>
    <row r="3118">
      <c r="A3118" s="9" t="s">
        <v>19279</v>
      </c>
      <c r="D3118" s="36" t="str">
        <f t="shared" si="1"/>
        <v>#N/A</v>
      </c>
      <c r="E3118" s="37" t="str">
        <f t="shared" si="2"/>
        <v>#N/A</v>
      </c>
      <c r="F3118" s="32">
        <v>44862.0</v>
      </c>
      <c r="G3118" s="32">
        <v>44958.0</v>
      </c>
      <c r="H3118" s="38" t="b">
        <f t="shared" si="3"/>
        <v>0</v>
      </c>
      <c r="I3118" s="41" t="str">
        <f>VLOOKUP($A3118, 'temp eLife data'!$A$2:$I$2947, 9, FALSE)</f>
        <v>#N/A</v>
      </c>
      <c r="J3118" s="41" t="str">
        <f t="shared" si="4"/>
        <v>#N/A</v>
      </c>
      <c r="K3118" s="41" t="str">
        <f>VLOOKUP($A3118, 'temp eLife data'!$A$2:$I$2947, 8, FALSE)</f>
        <v>#N/A</v>
      </c>
    </row>
    <row r="3119">
      <c r="A3119" s="9" t="s">
        <v>19285</v>
      </c>
      <c r="D3119" s="36" t="str">
        <f t="shared" si="1"/>
        <v>#N/A</v>
      </c>
      <c r="E3119" s="37" t="str">
        <f t="shared" si="2"/>
        <v>#N/A</v>
      </c>
      <c r="F3119" s="32">
        <v>44865.0</v>
      </c>
      <c r="G3119" s="32">
        <v>44959.0</v>
      </c>
      <c r="H3119" s="38" t="b">
        <f t="shared" si="3"/>
        <v>0</v>
      </c>
      <c r="I3119" s="41" t="str">
        <f>VLOOKUP($A3119, 'temp eLife data'!$A$2:$I$2947, 9, FALSE)</f>
        <v>#N/A</v>
      </c>
      <c r="J3119" s="41" t="str">
        <f t="shared" si="4"/>
        <v>#N/A</v>
      </c>
      <c r="K3119" s="41" t="str">
        <f>VLOOKUP($A3119, 'temp eLife data'!$A$2:$I$2947, 8, FALSE)</f>
        <v>#N/A</v>
      </c>
    </row>
    <row r="3120" hidden="1">
      <c r="A3120" s="9" t="s">
        <v>745</v>
      </c>
      <c r="D3120" s="36" t="str">
        <f t="shared" si="1"/>
        <v>#N/A</v>
      </c>
      <c r="E3120" s="37" t="str">
        <f t="shared" si="2"/>
        <v>#N/A</v>
      </c>
      <c r="F3120" s="32">
        <v>44868.0</v>
      </c>
      <c r="G3120" s="32">
        <v>44957.0</v>
      </c>
      <c r="H3120" s="38" t="b">
        <f t="shared" si="3"/>
        <v>0</v>
      </c>
      <c r="I3120" s="41" t="b">
        <f>VLOOKUP($A3120, 'temp eLife data'!$A$2:$I$2947, 9, FALSE)</f>
        <v>1</v>
      </c>
      <c r="J3120" s="41" t="b">
        <f t="shared" si="4"/>
        <v>0</v>
      </c>
      <c r="K3120" s="44">
        <f>VLOOKUP($A3120, 'temp eLife data'!$A$2:$I$2947, 8, FALSE)</f>
        <v>44957</v>
      </c>
    </row>
    <row r="3121">
      <c r="A3121" s="9" t="s">
        <v>19293</v>
      </c>
      <c r="D3121" s="36" t="str">
        <f t="shared" si="1"/>
        <v>#N/A</v>
      </c>
      <c r="E3121" s="37" t="str">
        <f t="shared" si="2"/>
        <v>#N/A</v>
      </c>
      <c r="F3121" s="32">
        <v>44895.0</v>
      </c>
      <c r="G3121" s="32">
        <v>44956.0</v>
      </c>
      <c r="H3121" s="38" t="b">
        <f t="shared" si="3"/>
        <v>0</v>
      </c>
      <c r="I3121" s="41" t="str">
        <f>VLOOKUP($A3121, 'temp eLife data'!$A$2:$I$2947, 9, FALSE)</f>
        <v>#N/A</v>
      </c>
      <c r="J3121" s="41" t="str">
        <f t="shared" si="4"/>
        <v>#N/A</v>
      </c>
      <c r="K3121" s="41" t="str">
        <f>VLOOKUP($A3121, 'temp eLife data'!$A$2:$I$2947, 8, FALSE)</f>
        <v>#N/A</v>
      </c>
    </row>
    <row r="3122" hidden="1">
      <c r="A3122" s="9" t="s">
        <v>703</v>
      </c>
      <c r="D3122" s="36" t="str">
        <f t="shared" si="1"/>
        <v>#N/A</v>
      </c>
      <c r="E3122" s="37" t="str">
        <f t="shared" si="2"/>
        <v>#N/A</v>
      </c>
      <c r="F3122" s="32">
        <v>44880.0</v>
      </c>
      <c r="G3122" s="32">
        <v>44976.0</v>
      </c>
      <c r="H3122" s="38" t="b">
        <f t="shared" si="3"/>
        <v>0</v>
      </c>
      <c r="I3122" s="41" t="b">
        <f>VLOOKUP($A3122, 'temp eLife data'!$A$2:$I$2947, 9, FALSE)</f>
        <v>1</v>
      </c>
      <c r="J3122" s="41" t="b">
        <f t="shared" si="4"/>
        <v>0</v>
      </c>
      <c r="K3122" s="44">
        <f>VLOOKUP($A3122, 'temp eLife data'!$A$2:$I$2947, 8, FALSE)</f>
        <v>44976</v>
      </c>
    </row>
    <row r="3123">
      <c r="A3123" s="9" t="s">
        <v>19300</v>
      </c>
      <c r="D3123" s="36" t="str">
        <f t="shared" si="1"/>
        <v>#N/A</v>
      </c>
      <c r="E3123" s="37" t="str">
        <f t="shared" si="2"/>
        <v>#N/A</v>
      </c>
      <c r="F3123" s="32">
        <v>44891.0</v>
      </c>
      <c r="G3123" s="32">
        <v>44967.0</v>
      </c>
      <c r="H3123" s="38" t="b">
        <f t="shared" si="3"/>
        <v>0</v>
      </c>
      <c r="I3123" s="41" t="str">
        <f>VLOOKUP($A3123, 'temp eLife data'!$A$2:$I$2947, 9, FALSE)</f>
        <v>#N/A</v>
      </c>
      <c r="J3123" s="41" t="str">
        <f t="shared" si="4"/>
        <v>#N/A</v>
      </c>
      <c r="K3123" s="41" t="str">
        <f>VLOOKUP($A3123, 'temp eLife data'!$A$2:$I$2947, 8, FALSE)</f>
        <v>#N/A</v>
      </c>
    </row>
    <row r="3124" hidden="1">
      <c r="A3124" s="9" t="s">
        <v>539</v>
      </c>
      <c r="D3124" s="36" t="str">
        <f t="shared" si="1"/>
        <v>#N/A</v>
      </c>
      <c r="E3124" s="37" t="str">
        <f t="shared" si="2"/>
        <v>#N/A</v>
      </c>
      <c r="F3124" s="32">
        <v>44917.0</v>
      </c>
      <c r="G3124" s="32">
        <v>44987.0</v>
      </c>
      <c r="H3124" s="38" t="b">
        <f t="shared" si="3"/>
        <v>0</v>
      </c>
      <c r="I3124" s="41" t="b">
        <f>VLOOKUP($A3124, 'temp eLife data'!$A$2:$I$2947, 9, FALSE)</f>
        <v>1</v>
      </c>
      <c r="J3124" s="41" t="b">
        <f t="shared" si="4"/>
        <v>0</v>
      </c>
      <c r="K3124" s="44">
        <f>VLOOKUP($A3124, 'temp eLife data'!$A$2:$I$2947, 8, FALSE)</f>
        <v>44987</v>
      </c>
    </row>
    <row r="3125" hidden="1">
      <c r="A3125" s="9" t="s">
        <v>937</v>
      </c>
      <c r="D3125" s="36" t="str">
        <f t="shared" si="1"/>
        <v>#N/A</v>
      </c>
      <c r="E3125" s="37" t="str">
        <f t="shared" si="2"/>
        <v>#N/A</v>
      </c>
      <c r="F3125" s="32">
        <v>44833.0</v>
      </c>
      <c r="G3125" s="32">
        <v>44964.0</v>
      </c>
      <c r="H3125" s="38" t="b">
        <f t="shared" si="3"/>
        <v>0</v>
      </c>
      <c r="I3125" s="41" t="b">
        <f>VLOOKUP($A3125, 'temp eLife data'!$A$2:$I$2947, 9, FALSE)</f>
        <v>1</v>
      </c>
      <c r="J3125" s="41" t="b">
        <f t="shared" si="4"/>
        <v>0</v>
      </c>
      <c r="K3125" s="44">
        <f>VLOOKUP($A3125, 'temp eLife data'!$A$2:$I$2947, 8, FALSE)</f>
        <v>44964</v>
      </c>
    </row>
    <row r="3126">
      <c r="A3126" s="9" t="s">
        <v>19313</v>
      </c>
      <c r="D3126" s="36" t="str">
        <f t="shared" si="1"/>
        <v>#N/A</v>
      </c>
      <c r="E3126" s="37" t="str">
        <f t="shared" si="2"/>
        <v>#N/A</v>
      </c>
      <c r="F3126" s="32">
        <v>44890.0</v>
      </c>
      <c r="G3126" s="32">
        <v>44987.0</v>
      </c>
      <c r="H3126" s="38" t="b">
        <f t="shared" si="3"/>
        <v>0</v>
      </c>
      <c r="I3126" s="41" t="str">
        <f>VLOOKUP($A3126, 'temp eLife data'!$A$2:$I$2947, 9, FALSE)</f>
        <v>#N/A</v>
      </c>
      <c r="J3126" s="41" t="str">
        <f t="shared" si="4"/>
        <v>#N/A</v>
      </c>
      <c r="K3126" s="41" t="str">
        <f>VLOOKUP($A3126, 'temp eLife data'!$A$2:$I$2947, 8, FALSE)</f>
        <v>#N/A</v>
      </c>
    </row>
    <row r="3127">
      <c r="A3127" s="9" t="s">
        <v>19318</v>
      </c>
      <c r="D3127" s="36" t="str">
        <f t="shared" si="1"/>
        <v>#N/A</v>
      </c>
      <c r="E3127" s="37" t="str">
        <f t="shared" si="2"/>
        <v>#N/A</v>
      </c>
      <c r="F3127" s="32">
        <v>44865.0</v>
      </c>
      <c r="G3127" s="32">
        <v>44938.0</v>
      </c>
      <c r="H3127" s="38" t="b">
        <f t="shared" si="3"/>
        <v>0</v>
      </c>
      <c r="I3127" s="41" t="str">
        <f>VLOOKUP($A3127, 'temp eLife data'!$A$2:$I$2947, 9, FALSE)</f>
        <v>#N/A</v>
      </c>
      <c r="J3127" s="41" t="str">
        <f t="shared" si="4"/>
        <v>#N/A</v>
      </c>
      <c r="K3127" s="41" t="str">
        <f>VLOOKUP($A3127, 'temp eLife data'!$A$2:$I$2947, 8, FALSE)</f>
        <v>#N/A</v>
      </c>
    </row>
    <row r="3128">
      <c r="A3128" s="9" t="s">
        <v>19323</v>
      </c>
      <c r="D3128" s="36" t="str">
        <f t="shared" si="1"/>
        <v>#N/A</v>
      </c>
      <c r="E3128" s="37" t="str">
        <f t="shared" si="2"/>
        <v>#N/A</v>
      </c>
      <c r="F3128" s="32">
        <v>44916.0</v>
      </c>
      <c r="G3128" s="32">
        <v>44987.0</v>
      </c>
      <c r="H3128" s="38" t="b">
        <f t="shared" si="3"/>
        <v>0</v>
      </c>
      <c r="I3128" s="41" t="str">
        <f>VLOOKUP($A3128, 'temp eLife data'!$A$2:$I$2947, 9, FALSE)</f>
        <v>#N/A</v>
      </c>
      <c r="J3128" s="41" t="str">
        <f t="shared" si="4"/>
        <v>#N/A</v>
      </c>
      <c r="K3128" s="41" t="str">
        <f>VLOOKUP($A3128, 'temp eLife data'!$A$2:$I$2947, 8, FALSE)</f>
        <v>#N/A</v>
      </c>
    </row>
    <row r="3129">
      <c r="A3129" s="9" t="s">
        <v>19328</v>
      </c>
      <c r="D3129" s="36" t="str">
        <f t="shared" si="1"/>
        <v>#N/A</v>
      </c>
      <c r="E3129" s="37" t="str">
        <f t="shared" si="2"/>
        <v>#N/A</v>
      </c>
      <c r="F3129" s="32">
        <v>44865.0</v>
      </c>
      <c r="G3129" s="32">
        <v>44984.0</v>
      </c>
      <c r="H3129" s="38" t="b">
        <f t="shared" si="3"/>
        <v>0</v>
      </c>
      <c r="I3129" s="41" t="str">
        <f>VLOOKUP($A3129, 'temp eLife data'!$A$2:$I$2947, 9, FALSE)</f>
        <v>#N/A</v>
      </c>
      <c r="J3129" s="41" t="str">
        <f t="shared" si="4"/>
        <v>#N/A</v>
      </c>
      <c r="K3129" s="41" t="str">
        <f>VLOOKUP($A3129, 'temp eLife data'!$A$2:$I$2947, 8, FALSE)</f>
        <v>#N/A</v>
      </c>
    </row>
    <row r="3130" hidden="1">
      <c r="A3130" s="9" t="s">
        <v>663</v>
      </c>
      <c r="D3130" s="36" t="str">
        <f t="shared" si="1"/>
        <v>#N/A</v>
      </c>
      <c r="E3130" s="37" t="str">
        <f t="shared" si="2"/>
        <v>#N/A</v>
      </c>
      <c r="F3130" s="32">
        <v>44888.0</v>
      </c>
      <c r="G3130" s="32">
        <v>44974.0</v>
      </c>
      <c r="H3130" s="38" t="b">
        <f t="shared" si="3"/>
        <v>0</v>
      </c>
      <c r="I3130" s="41" t="b">
        <f>VLOOKUP($A3130, 'temp eLife data'!$A$2:$I$2947, 9, FALSE)</f>
        <v>1</v>
      </c>
      <c r="J3130" s="41" t="b">
        <f t="shared" si="4"/>
        <v>0</v>
      </c>
      <c r="K3130" s="44">
        <f>VLOOKUP($A3130, 'temp eLife data'!$A$2:$I$2947, 8, FALSE)</f>
        <v>44974</v>
      </c>
    </row>
    <row r="3131">
      <c r="A3131" s="9" t="s">
        <v>19337</v>
      </c>
      <c r="D3131" s="36" t="str">
        <f t="shared" si="1"/>
        <v>#N/A</v>
      </c>
      <c r="E3131" s="37" t="str">
        <f t="shared" si="2"/>
        <v>#N/A</v>
      </c>
      <c r="F3131" s="32">
        <v>44875.0</v>
      </c>
      <c r="G3131" s="32">
        <v>44959.0</v>
      </c>
      <c r="H3131" s="38" t="b">
        <f t="shared" si="3"/>
        <v>0</v>
      </c>
      <c r="I3131" s="41" t="str">
        <f>VLOOKUP($A3131, 'temp eLife data'!$A$2:$I$2947, 9, FALSE)</f>
        <v>#N/A</v>
      </c>
      <c r="J3131" s="41" t="str">
        <f t="shared" si="4"/>
        <v>#N/A</v>
      </c>
      <c r="K3131" s="41" t="str">
        <f>VLOOKUP($A3131, 'temp eLife data'!$A$2:$I$2947, 8, FALSE)</f>
        <v>#N/A</v>
      </c>
    </row>
    <row r="3132">
      <c r="A3132" s="9" t="s">
        <v>19341</v>
      </c>
      <c r="D3132" s="36" t="str">
        <f t="shared" si="1"/>
        <v>#N/A</v>
      </c>
      <c r="E3132" s="37" t="str">
        <f t="shared" si="2"/>
        <v>#N/A</v>
      </c>
      <c r="F3132" s="32">
        <v>44865.0</v>
      </c>
      <c r="G3132" s="32">
        <v>44980.0</v>
      </c>
      <c r="H3132" s="38" t="b">
        <f t="shared" si="3"/>
        <v>0</v>
      </c>
      <c r="I3132" s="41" t="str">
        <f>VLOOKUP($A3132, 'temp eLife data'!$A$2:$I$2947, 9, FALSE)</f>
        <v>#N/A</v>
      </c>
      <c r="J3132" s="41" t="str">
        <f t="shared" si="4"/>
        <v>#N/A</v>
      </c>
      <c r="K3132" s="41" t="str">
        <f>VLOOKUP($A3132, 'temp eLife data'!$A$2:$I$2947, 8, FALSE)</f>
        <v>#N/A</v>
      </c>
    </row>
    <row r="3133" hidden="1">
      <c r="A3133" s="9" t="s">
        <v>2703</v>
      </c>
      <c r="D3133" s="36" t="str">
        <f t="shared" si="1"/>
        <v>#N/A</v>
      </c>
      <c r="E3133" s="37" t="str">
        <f t="shared" si="2"/>
        <v>#N/A</v>
      </c>
      <c r="F3133" s="32">
        <v>44876.0</v>
      </c>
      <c r="G3133" s="32">
        <v>44965.0</v>
      </c>
      <c r="H3133" s="38" t="b">
        <f t="shared" si="3"/>
        <v>0</v>
      </c>
      <c r="I3133" s="41" t="b">
        <f>VLOOKUP($A3133, 'temp eLife data'!$A$2:$I$2947, 9, FALSE)</f>
        <v>1</v>
      </c>
      <c r="J3133" s="41" t="b">
        <f t="shared" si="4"/>
        <v>0</v>
      </c>
      <c r="K3133" s="44">
        <f>VLOOKUP($A3133, 'temp eLife data'!$A$2:$I$2947, 8, FALSE)</f>
        <v>44965</v>
      </c>
    </row>
    <row r="3134" hidden="1">
      <c r="A3134" s="9" t="s">
        <v>743</v>
      </c>
      <c r="D3134" s="36" t="str">
        <f t="shared" si="1"/>
        <v>#N/A</v>
      </c>
      <c r="E3134" s="37" t="str">
        <f t="shared" si="2"/>
        <v>#N/A</v>
      </c>
      <c r="F3134" s="32">
        <v>44867.0</v>
      </c>
      <c r="G3134" s="32">
        <v>44936.0</v>
      </c>
      <c r="H3134" s="38" t="b">
        <f t="shared" si="3"/>
        <v>0</v>
      </c>
      <c r="I3134" s="41" t="b">
        <f>VLOOKUP($A3134, 'temp eLife data'!$A$2:$I$2947, 9, FALSE)</f>
        <v>1</v>
      </c>
      <c r="J3134" s="41" t="b">
        <f t="shared" si="4"/>
        <v>0</v>
      </c>
      <c r="K3134" s="44">
        <f>VLOOKUP($A3134, 'temp eLife data'!$A$2:$I$2947, 8, FALSE)</f>
        <v>44936</v>
      </c>
    </row>
    <row r="3135" hidden="1">
      <c r="A3135" s="9" t="s">
        <v>673</v>
      </c>
      <c r="D3135" s="36" t="str">
        <f t="shared" si="1"/>
        <v>#N/A</v>
      </c>
      <c r="E3135" s="37" t="str">
        <f t="shared" si="2"/>
        <v>#N/A</v>
      </c>
      <c r="F3135" s="32">
        <v>44886.0</v>
      </c>
      <c r="G3135" s="32">
        <v>44978.0</v>
      </c>
      <c r="H3135" s="38" t="b">
        <f t="shared" si="3"/>
        <v>0</v>
      </c>
      <c r="I3135" s="41" t="b">
        <f>VLOOKUP($A3135, 'temp eLife data'!$A$2:$I$2947, 9, FALSE)</f>
        <v>1</v>
      </c>
      <c r="J3135" s="41" t="b">
        <f t="shared" si="4"/>
        <v>0</v>
      </c>
      <c r="K3135" s="44">
        <f>VLOOKUP($A3135, 'temp eLife data'!$A$2:$I$2947, 8, FALSE)</f>
        <v>44978</v>
      </c>
    </row>
    <row r="3136">
      <c r="A3136" s="9" t="s">
        <v>19359</v>
      </c>
      <c r="D3136" s="36" t="str">
        <f t="shared" si="1"/>
        <v>#N/A</v>
      </c>
      <c r="E3136" s="37" t="str">
        <f t="shared" si="2"/>
        <v>#N/A</v>
      </c>
      <c r="F3136" s="32">
        <v>44896.0</v>
      </c>
      <c r="G3136" s="32">
        <v>44958.0</v>
      </c>
      <c r="H3136" s="38" t="b">
        <f t="shared" si="3"/>
        <v>0</v>
      </c>
      <c r="I3136" s="41" t="str">
        <f>VLOOKUP($A3136, 'temp eLife data'!$A$2:$I$2947, 9, FALSE)</f>
        <v>#N/A</v>
      </c>
      <c r="J3136" s="41" t="str">
        <f t="shared" si="4"/>
        <v>#N/A</v>
      </c>
      <c r="K3136" s="41" t="str">
        <f>VLOOKUP($A3136, 'temp eLife data'!$A$2:$I$2947, 8, FALSE)</f>
        <v>#N/A</v>
      </c>
    </row>
    <row r="3137" hidden="1">
      <c r="A3137" s="9" t="s">
        <v>693</v>
      </c>
      <c r="D3137" s="36" t="str">
        <f t="shared" si="1"/>
        <v>#N/A</v>
      </c>
      <c r="E3137" s="37" t="str">
        <f t="shared" si="2"/>
        <v>#N/A</v>
      </c>
      <c r="F3137" s="32">
        <v>44882.0</v>
      </c>
      <c r="G3137" s="32">
        <v>44951.0</v>
      </c>
      <c r="H3137" s="38" t="b">
        <f t="shared" si="3"/>
        <v>0</v>
      </c>
      <c r="I3137" s="41" t="b">
        <f>VLOOKUP($A3137, 'temp eLife data'!$A$2:$I$2947, 9, FALSE)</f>
        <v>1</v>
      </c>
      <c r="J3137" s="41" t="b">
        <f t="shared" si="4"/>
        <v>0</v>
      </c>
      <c r="K3137" s="44">
        <f>VLOOKUP($A3137, 'temp eLife data'!$A$2:$I$2947, 8, FALSE)</f>
        <v>44951</v>
      </c>
    </row>
    <row r="3138" hidden="1">
      <c r="A3138" s="9" t="s">
        <v>679</v>
      </c>
      <c r="D3138" s="36" t="str">
        <f t="shared" si="1"/>
        <v>#N/A</v>
      </c>
      <c r="E3138" s="37" t="str">
        <f t="shared" si="2"/>
        <v>#N/A</v>
      </c>
      <c r="F3138" s="32">
        <v>44886.0</v>
      </c>
      <c r="G3138" s="32">
        <v>44924.0</v>
      </c>
      <c r="H3138" s="38" t="b">
        <f t="shared" si="3"/>
        <v>0</v>
      </c>
      <c r="I3138" s="41" t="b">
        <f>VLOOKUP($A3138, 'temp eLife data'!$A$2:$I$2947, 9, FALSE)</f>
        <v>1</v>
      </c>
      <c r="J3138" s="41" t="b">
        <f t="shared" si="4"/>
        <v>0</v>
      </c>
      <c r="K3138" s="44">
        <f>VLOOKUP($A3138, 'temp eLife data'!$A$2:$I$2947, 8, FALSE)</f>
        <v>44924</v>
      </c>
    </row>
    <row r="3139" hidden="1">
      <c r="A3139" s="9" t="s">
        <v>1885</v>
      </c>
      <c r="B3139" s="32">
        <v>44974.0</v>
      </c>
      <c r="C3139" s="32">
        <v>44986.0</v>
      </c>
      <c r="D3139" s="36" t="b">
        <f t="shared" si="1"/>
        <v>1</v>
      </c>
      <c r="E3139" s="37">
        <f t="shared" si="2"/>
        <v>44974</v>
      </c>
      <c r="F3139" s="32">
        <v>44856.0</v>
      </c>
      <c r="G3139" s="32">
        <v>44964.0</v>
      </c>
      <c r="H3139" s="38" t="b">
        <f t="shared" si="3"/>
        <v>1</v>
      </c>
      <c r="I3139" s="41" t="b">
        <f>VLOOKUP($A3139, 'temp eLife data'!$A$2:$I$2947, 9, FALSE)</f>
        <v>1</v>
      </c>
      <c r="J3139" s="41" t="b">
        <f t="shared" si="4"/>
        <v>1</v>
      </c>
      <c r="K3139" s="44">
        <f>VLOOKUP($A3139, 'temp eLife data'!$A$2:$I$2947, 8, FALSE)</f>
        <v>44964</v>
      </c>
    </row>
    <row r="3140">
      <c r="A3140" s="9" t="s">
        <v>19377</v>
      </c>
      <c r="D3140" s="36" t="str">
        <f t="shared" si="1"/>
        <v>#N/A</v>
      </c>
      <c r="E3140" s="37" t="str">
        <f t="shared" si="2"/>
        <v>#N/A</v>
      </c>
      <c r="F3140" s="32">
        <v>44882.0</v>
      </c>
      <c r="G3140" s="32">
        <v>44987.0</v>
      </c>
      <c r="H3140" s="38" t="b">
        <f t="shared" si="3"/>
        <v>0</v>
      </c>
      <c r="I3140" s="41" t="str">
        <f>VLOOKUP($A3140, 'temp eLife data'!$A$2:$I$2947, 9, FALSE)</f>
        <v>#N/A</v>
      </c>
      <c r="J3140" s="41" t="str">
        <f t="shared" si="4"/>
        <v>#N/A</v>
      </c>
      <c r="K3140" s="41" t="str">
        <f>VLOOKUP($A3140, 'temp eLife data'!$A$2:$I$2947, 8, FALSE)</f>
        <v>#N/A</v>
      </c>
    </row>
    <row r="3141" hidden="1">
      <c r="A3141" s="9" t="s">
        <v>1221</v>
      </c>
      <c r="B3141" s="32">
        <v>44991.0</v>
      </c>
      <c r="D3141" s="36" t="b">
        <f t="shared" si="1"/>
        <v>1</v>
      </c>
      <c r="E3141" s="37">
        <f t="shared" si="2"/>
        <v>44991</v>
      </c>
      <c r="F3141" s="32">
        <v>44791.0</v>
      </c>
      <c r="G3141" s="32">
        <v>44977.0</v>
      </c>
      <c r="H3141" s="38" t="b">
        <f t="shared" si="3"/>
        <v>1</v>
      </c>
      <c r="I3141" s="41" t="b">
        <f>VLOOKUP($A3141, 'temp eLife data'!$A$2:$I$2947, 9, FALSE)</f>
        <v>1</v>
      </c>
      <c r="J3141" s="41" t="b">
        <f t="shared" si="4"/>
        <v>1</v>
      </c>
      <c r="K3141" s="44">
        <f>VLOOKUP($A3141, 'temp eLife data'!$A$2:$I$2947, 8, FALSE)</f>
        <v>44977</v>
      </c>
    </row>
    <row r="3142" hidden="1">
      <c r="A3142" s="9" t="s">
        <v>649</v>
      </c>
      <c r="D3142" s="36" t="str">
        <f t="shared" si="1"/>
        <v>#N/A</v>
      </c>
      <c r="E3142" s="37" t="str">
        <f t="shared" si="2"/>
        <v>#N/A</v>
      </c>
      <c r="F3142" s="32">
        <v>44889.0</v>
      </c>
      <c r="G3142" s="32">
        <v>44938.0</v>
      </c>
      <c r="H3142" s="38" t="b">
        <f t="shared" si="3"/>
        <v>0</v>
      </c>
      <c r="I3142" s="41" t="b">
        <f>VLOOKUP($A3142, 'temp eLife data'!$A$2:$I$2947, 9, FALSE)</f>
        <v>1</v>
      </c>
      <c r="J3142" s="41" t="b">
        <f t="shared" si="4"/>
        <v>0</v>
      </c>
      <c r="K3142" s="44">
        <f>VLOOKUP($A3142, 'temp eLife data'!$A$2:$I$2947, 8, FALSE)</f>
        <v>44938</v>
      </c>
    </row>
    <row r="3143">
      <c r="A3143" s="9" t="s">
        <v>19389</v>
      </c>
      <c r="D3143" s="36" t="str">
        <f t="shared" si="1"/>
        <v>#N/A</v>
      </c>
      <c r="E3143" s="37" t="str">
        <f t="shared" si="2"/>
        <v>#N/A</v>
      </c>
      <c r="F3143" s="32">
        <v>44902.0</v>
      </c>
      <c r="G3143" s="32">
        <v>44967.0</v>
      </c>
      <c r="H3143" s="38" t="b">
        <f t="shared" si="3"/>
        <v>0</v>
      </c>
      <c r="I3143" s="41" t="str">
        <f>VLOOKUP($A3143, 'temp eLife data'!$A$2:$I$2947, 9, FALSE)</f>
        <v>#N/A</v>
      </c>
      <c r="J3143" s="41" t="str">
        <f t="shared" si="4"/>
        <v>#N/A</v>
      </c>
      <c r="K3143" s="41" t="str">
        <f>VLOOKUP($A3143, 'temp eLife data'!$A$2:$I$2947, 8, FALSE)</f>
        <v>#N/A</v>
      </c>
    </row>
    <row r="3144" hidden="1">
      <c r="A3144" s="9" t="s">
        <v>697</v>
      </c>
      <c r="D3144" s="36" t="str">
        <f t="shared" si="1"/>
        <v>#N/A</v>
      </c>
      <c r="E3144" s="37" t="str">
        <f t="shared" si="2"/>
        <v>#N/A</v>
      </c>
      <c r="F3144" s="32">
        <v>44880.0</v>
      </c>
      <c r="G3144" s="32">
        <v>44979.0</v>
      </c>
      <c r="H3144" s="38" t="b">
        <f t="shared" si="3"/>
        <v>0</v>
      </c>
      <c r="I3144" s="41" t="b">
        <f>VLOOKUP($A3144, 'temp eLife data'!$A$2:$I$2947, 9, FALSE)</f>
        <v>1</v>
      </c>
      <c r="J3144" s="41" t="b">
        <f t="shared" si="4"/>
        <v>0</v>
      </c>
      <c r="K3144" s="44">
        <f>VLOOKUP($A3144, 'temp eLife data'!$A$2:$I$2947, 8, FALSE)</f>
        <v>44979</v>
      </c>
    </row>
    <row r="3145" hidden="1">
      <c r="A3145" s="9" t="s">
        <v>635</v>
      </c>
      <c r="D3145" s="36" t="str">
        <f t="shared" si="1"/>
        <v>#N/A</v>
      </c>
      <c r="E3145" s="37" t="str">
        <f t="shared" si="2"/>
        <v>#N/A</v>
      </c>
      <c r="F3145" s="32">
        <v>44895.0</v>
      </c>
      <c r="G3145" s="32">
        <v>44986.0</v>
      </c>
      <c r="H3145" s="38" t="b">
        <f t="shared" si="3"/>
        <v>0</v>
      </c>
      <c r="I3145" s="41" t="b">
        <f>VLOOKUP($A3145, 'temp eLife data'!$A$2:$I$2947, 9, FALSE)</f>
        <v>1</v>
      </c>
      <c r="J3145" s="41" t="b">
        <f t="shared" si="4"/>
        <v>0</v>
      </c>
      <c r="K3145" s="44">
        <f>VLOOKUP($A3145, 'temp eLife data'!$A$2:$I$2947, 8, FALSE)</f>
        <v>44986</v>
      </c>
    </row>
    <row r="3146">
      <c r="A3146" s="9" t="s">
        <v>19404</v>
      </c>
      <c r="D3146" s="36" t="str">
        <f t="shared" si="1"/>
        <v>#N/A</v>
      </c>
      <c r="E3146" s="37" t="str">
        <f t="shared" si="2"/>
        <v>#N/A</v>
      </c>
      <c r="F3146" s="32">
        <v>44887.0</v>
      </c>
      <c r="G3146" s="32">
        <v>44949.0</v>
      </c>
      <c r="H3146" s="38" t="b">
        <f t="shared" si="3"/>
        <v>0</v>
      </c>
      <c r="I3146" s="41" t="str">
        <f>VLOOKUP($A3146, 'temp eLife data'!$A$2:$I$2947, 9, FALSE)</f>
        <v>#N/A</v>
      </c>
      <c r="J3146" s="41" t="str">
        <f t="shared" si="4"/>
        <v>#N/A</v>
      </c>
      <c r="K3146" s="41" t="str">
        <f>VLOOKUP($A3146, 'temp eLife data'!$A$2:$I$2947, 8, FALSE)</f>
        <v>#N/A</v>
      </c>
    </row>
    <row r="3147" hidden="1">
      <c r="A3147" s="9" t="s">
        <v>601</v>
      </c>
      <c r="D3147" s="36" t="str">
        <f t="shared" si="1"/>
        <v>#N/A</v>
      </c>
      <c r="E3147" s="37" t="str">
        <f t="shared" si="2"/>
        <v>#N/A</v>
      </c>
      <c r="F3147" s="32">
        <v>44904.0</v>
      </c>
      <c r="G3147" s="32">
        <v>44976.0</v>
      </c>
      <c r="H3147" s="38" t="b">
        <f t="shared" si="3"/>
        <v>0</v>
      </c>
      <c r="I3147" s="41" t="b">
        <f>VLOOKUP($A3147, 'temp eLife data'!$A$2:$I$2947, 9, FALSE)</f>
        <v>1</v>
      </c>
      <c r="J3147" s="41" t="b">
        <f t="shared" si="4"/>
        <v>0</v>
      </c>
      <c r="K3147" s="44">
        <f>VLOOKUP($A3147, 'temp eLife data'!$A$2:$I$2947, 8, FALSE)</f>
        <v>44976</v>
      </c>
    </row>
    <row r="3148" hidden="1">
      <c r="A3148" s="9" t="s">
        <v>895</v>
      </c>
      <c r="D3148" s="36" t="str">
        <f t="shared" si="1"/>
        <v>#N/A</v>
      </c>
      <c r="E3148" s="37" t="str">
        <f t="shared" si="2"/>
        <v>#N/A</v>
      </c>
      <c r="F3148" s="32">
        <v>44888.0</v>
      </c>
      <c r="G3148" s="32">
        <v>44958.0</v>
      </c>
      <c r="H3148" s="38" t="b">
        <f t="shared" si="3"/>
        <v>0</v>
      </c>
      <c r="I3148" s="41" t="b">
        <f>VLOOKUP($A3148, 'temp eLife data'!$A$2:$I$2947, 9, FALSE)</f>
        <v>1</v>
      </c>
      <c r="J3148" s="41" t="b">
        <f t="shared" si="4"/>
        <v>0</v>
      </c>
      <c r="K3148" s="44">
        <f>VLOOKUP($A3148, 'temp eLife data'!$A$2:$I$2947, 8, FALSE)</f>
        <v>44958</v>
      </c>
    </row>
    <row r="3149" hidden="1">
      <c r="A3149" s="9" t="s">
        <v>631</v>
      </c>
      <c r="D3149" s="36" t="str">
        <f t="shared" si="1"/>
        <v>#N/A</v>
      </c>
      <c r="E3149" s="37" t="str">
        <f t="shared" si="2"/>
        <v>#N/A</v>
      </c>
      <c r="F3149" s="32">
        <v>44897.0</v>
      </c>
      <c r="G3149" s="32">
        <v>44965.0</v>
      </c>
      <c r="H3149" s="38" t="b">
        <f t="shared" si="3"/>
        <v>0</v>
      </c>
      <c r="I3149" s="41" t="b">
        <f>VLOOKUP($A3149, 'temp eLife data'!$A$2:$I$2947, 9, FALSE)</f>
        <v>1</v>
      </c>
      <c r="J3149" s="41" t="b">
        <f t="shared" si="4"/>
        <v>0</v>
      </c>
      <c r="K3149" s="44">
        <f>VLOOKUP($A3149, 'temp eLife data'!$A$2:$I$2947, 8, FALSE)</f>
        <v>44965</v>
      </c>
    </row>
    <row r="3150" hidden="1">
      <c r="A3150" s="9" t="s">
        <v>609</v>
      </c>
      <c r="D3150" s="36" t="str">
        <f t="shared" si="1"/>
        <v>#N/A</v>
      </c>
      <c r="E3150" s="37" t="str">
        <f t="shared" si="2"/>
        <v>#N/A</v>
      </c>
      <c r="F3150" s="32">
        <v>44902.0</v>
      </c>
      <c r="G3150" s="32">
        <v>44987.0</v>
      </c>
      <c r="H3150" s="38" t="b">
        <f t="shared" si="3"/>
        <v>0</v>
      </c>
      <c r="I3150" s="41" t="b">
        <f>VLOOKUP($A3150, 'temp eLife data'!$A$2:$I$2947, 9, FALSE)</f>
        <v>1</v>
      </c>
      <c r="J3150" s="41" t="b">
        <f t="shared" si="4"/>
        <v>0</v>
      </c>
      <c r="K3150" s="44">
        <f>VLOOKUP($A3150, 'temp eLife data'!$A$2:$I$2947, 8, FALSE)</f>
        <v>44987</v>
      </c>
    </row>
    <row r="3151" hidden="1">
      <c r="A3151" s="9" t="s">
        <v>1329</v>
      </c>
      <c r="D3151" s="36" t="str">
        <f t="shared" si="1"/>
        <v>#N/A</v>
      </c>
      <c r="E3151" s="37" t="str">
        <f t="shared" si="2"/>
        <v>#N/A</v>
      </c>
      <c r="F3151" s="32">
        <v>44872.0</v>
      </c>
      <c r="G3151" s="32">
        <v>44936.0</v>
      </c>
      <c r="H3151" s="38" t="b">
        <f t="shared" si="3"/>
        <v>0</v>
      </c>
      <c r="I3151" s="41" t="b">
        <f>VLOOKUP($A3151, 'temp eLife data'!$A$2:$I$2947, 9, FALSE)</f>
        <v>1</v>
      </c>
      <c r="J3151" s="41" t="b">
        <f t="shared" si="4"/>
        <v>0</v>
      </c>
      <c r="K3151" s="44">
        <f>VLOOKUP($A3151, 'temp eLife data'!$A$2:$I$2947, 8, FALSE)</f>
        <v>44936</v>
      </c>
    </row>
    <row r="3152" hidden="1">
      <c r="A3152" s="9" t="s">
        <v>587</v>
      </c>
      <c r="D3152" s="36" t="str">
        <f t="shared" si="1"/>
        <v>#N/A</v>
      </c>
      <c r="E3152" s="37" t="str">
        <f t="shared" si="2"/>
        <v>#N/A</v>
      </c>
      <c r="F3152" s="32">
        <v>44907.0</v>
      </c>
      <c r="G3152" s="32">
        <v>44935.0</v>
      </c>
      <c r="H3152" s="38" t="b">
        <f t="shared" si="3"/>
        <v>0</v>
      </c>
      <c r="I3152" s="41" t="b">
        <f>VLOOKUP($A3152, 'temp eLife data'!$A$2:$I$2947, 9, FALSE)</f>
        <v>1</v>
      </c>
      <c r="J3152" s="41" t="b">
        <f t="shared" si="4"/>
        <v>0</v>
      </c>
      <c r="K3152" s="44">
        <f>VLOOKUP($A3152, 'temp eLife data'!$A$2:$I$2947, 8, FALSE)</f>
        <v>44935</v>
      </c>
    </row>
    <row r="3153" hidden="1">
      <c r="A3153" s="9" t="s">
        <v>593</v>
      </c>
      <c r="B3153" s="32">
        <v>44931.0</v>
      </c>
      <c r="C3153" s="32">
        <v>44932.0</v>
      </c>
      <c r="D3153" s="36" t="b">
        <f t="shared" si="1"/>
        <v>1</v>
      </c>
      <c r="E3153" s="37">
        <f t="shared" si="2"/>
        <v>44931</v>
      </c>
      <c r="F3153" s="32">
        <v>44906.0</v>
      </c>
      <c r="G3153" s="32">
        <v>44928.0</v>
      </c>
      <c r="H3153" s="38" t="b">
        <f t="shared" si="3"/>
        <v>1</v>
      </c>
      <c r="I3153" s="41" t="b">
        <f>VLOOKUP($A3153, 'temp eLife data'!$A$2:$I$2947, 9, FALSE)</f>
        <v>1</v>
      </c>
      <c r="J3153" s="41" t="b">
        <f t="shared" si="4"/>
        <v>1</v>
      </c>
      <c r="K3153" s="44">
        <f>VLOOKUP($A3153, 'temp eLife data'!$A$2:$I$2947, 8, FALSE)</f>
        <v>44928</v>
      </c>
    </row>
    <row r="3154" hidden="1">
      <c r="A3154" s="9" t="s">
        <v>445</v>
      </c>
      <c r="D3154" s="36" t="str">
        <f t="shared" si="1"/>
        <v>#N/A</v>
      </c>
      <c r="E3154" s="37" t="str">
        <f t="shared" si="2"/>
        <v>#N/A</v>
      </c>
      <c r="F3154" s="32">
        <v>44951.0</v>
      </c>
      <c r="G3154" s="32">
        <v>44972.0</v>
      </c>
      <c r="H3154" s="38" t="b">
        <f t="shared" si="3"/>
        <v>0</v>
      </c>
      <c r="I3154" s="41" t="b">
        <f>VLOOKUP($A3154, 'temp eLife data'!$A$2:$I$2947, 9, FALSE)</f>
        <v>1</v>
      </c>
      <c r="J3154" s="41" t="b">
        <f t="shared" si="4"/>
        <v>0</v>
      </c>
      <c r="K3154" s="44">
        <f>VLOOKUP($A3154, 'temp eLife data'!$A$2:$I$2947, 8, FALSE)</f>
        <v>44972</v>
      </c>
    </row>
    <row r="3155" hidden="1">
      <c r="A3155" s="9" t="s">
        <v>659</v>
      </c>
      <c r="D3155" s="36" t="str">
        <f t="shared" si="1"/>
        <v>#N/A</v>
      </c>
      <c r="E3155" s="37" t="str">
        <f t="shared" si="2"/>
        <v>#N/A</v>
      </c>
      <c r="F3155" s="32">
        <v>44897.0</v>
      </c>
      <c r="G3155" s="32">
        <v>44966.0</v>
      </c>
      <c r="H3155" s="38" t="b">
        <f t="shared" si="3"/>
        <v>0</v>
      </c>
      <c r="I3155" s="41" t="b">
        <f>VLOOKUP($A3155, 'temp eLife data'!$A$2:$I$2947, 9, FALSE)</f>
        <v>1</v>
      </c>
      <c r="J3155" s="41" t="b">
        <f t="shared" si="4"/>
        <v>0</v>
      </c>
      <c r="K3155" s="44">
        <f>VLOOKUP($A3155, 'temp eLife data'!$A$2:$I$2947, 8, FALSE)</f>
        <v>44966</v>
      </c>
    </row>
    <row r="3156">
      <c r="A3156" s="9" t="s">
        <v>19448</v>
      </c>
      <c r="D3156" s="36" t="str">
        <f t="shared" si="1"/>
        <v>#N/A</v>
      </c>
      <c r="E3156" s="37" t="str">
        <f t="shared" si="2"/>
        <v>#N/A</v>
      </c>
      <c r="F3156" s="32">
        <v>44916.0</v>
      </c>
      <c r="G3156" s="32">
        <v>44973.0</v>
      </c>
      <c r="H3156" s="38" t="b">
        <f t="shared" si="3"/>
        <v>0</v>
      </c>
      <c r="I3156" s="41" t="str">
        <f>VLOOKUP($A3156, 'temp eLife data'!$A$2:$I$2947, 9, FALSE)</f>
        <v>#N/A</v>
      </c>
      <c r="J3156" s="41" t="str">
        <f t="shared" si="4"/>
        <v>#N/A</v>
      </c>
      <c r="K3156" s="41" t="str">
        <f>VLOOKUP($A3156, 'temp eLife data'!$A$2:$I$2947, 8, FALSE)</f>
        <v>#N/A</v>
      </c>
    </row>
    <row r="3157" hidden="1">
      <c r="A3157" s="9" t="s">
        <v>529</v>
      </c>
      <c r="D3157" s="36" t="str">
        <f t="shared" si="1"/>
        <v>#N/A</v>
      </c>
      <c r="E3157" s="37" t="str">
        <f t="shared" si="2"/>
        <v>#N/A</v>
      </c>
      <c r="F3157" s="32">
        <v>44925.0</v>
      </c>
      <c r="G3157" s="32">
        <v>44966.0</v>
      </c>
      <c r="H3157" s="38" t="b">
        <f t="shared" si="3"/>
        <v>0</v>
      </c>
      <c r="I3157" s="41" t="b">
        <f>VLOOKUP($A3157, 'temp eLife data'!$A$2:$I$2947, 9, FALSE)</f>
        <v>1</v>
      </c>
      <c r="J3157" s="41" t="b">
        <f t="shared" si="4"/>
        <v>0</v>
      </c>
      <c r="K3157" s="44">
        <f>VLOOKUP($A3157, 'temp eLife data'!$A$2:$I$2947, 8, FALSE)</f>
        <v>44966</v>
      </c>
    </row>
    <row r="3158" hidden="1">
      <c r="A3158" s="9" t="s">
        <v>607</v>
      </c>
      <c r="D3158" s="36" t="str">
        <f t="shared" si="1"/>
        <v>#N/A</v>
      </c>
      <c r="E3158" s="37" t="str">
        <f t="shared" si="2"/>
        <v>#N/A</v>
      </c>
      <c r="F3158" s="32">
        <v>44902.0</v>
      </c>
      <c r="G3158" s="32">
        <v>44938.0</v>
      </c>
      <c r="H3158" s="38" t="b">
        <f t="shared" si="3"/>
        <v>0</v>
      </c>
      <c r="I3158" s="41" t="b">
        <f>VLOOKUP($A3158, 'temp eLife data'!$A$2:$I$2947, 9, FALSE)</f>
        <v>1</v>
      </c>
      <c r="J3158" s="41" t="b">
        <f t="shared" si="4"/>
        <v>0</v>
      </c>
      <c r="K3158" s="44">
        <f>VLOOKUP($A3158, 'temp eLife data'!$A$2:$I$2947, 8, FALSE)</f>
        <v>44938</v>
      </c>
    </row>
    <row r="3159" hidden="1">
      <c r="A3159" s="9" t="s">
        <v>547</v>
      </c>
      <c r="B3159" s="32">
        <v>44987.0</v>
      </c>
      <c r="D3159" s="36" t="b">
        <f t="shared" si="1"/>
        <v>1</v>
      </c>
      <c r="E3159" s="37">
        <f t="shared" si="2"/>
        <v>44987</v>
      </c>
      <c r="F3159" s="32">
        <v>44916.0</v>
      </c>
      <c r="G3159" s="32">
        <v>44967.0</v>
      </c>
      <c r="H3159" s="38" t="b">
        <f t="shared" si="3"/>
        <v>1</v>
      </c>
      <c r="I3159" s="41" t="b">
        <f>VLOOKUP($A3159, 'temp eLife data'!$A$2:$I$2947, 9, FALSE)</f>
        <v>1</v>
      </c>
      <c r="J3159" s="41" t="b">
        <f t="shared" si="4"/>
        <v>1</v>
      </c>
      <c r="K3159" s="44">
        <f>VLOOKUP($A3159, 'temp eLife data'!$A$2:$I$2947, 8, FALSE)</f>
        <v>44967</v>
      </c>
    </row>
    <row r="3160" hidden="1">
      <c r="A3160" s="9" t="s">
        <v>571</v>
      </c>
      <c r="B3160" s="32">
        <v>44977.0</v>
      </c>
      <c r="D3160" s="36" t="b">
        <f t="shared" si="1"/>
        <v>1</v>
      </c>
      <c r="E3160" s="37">
        <f t="shared" si="2"/>
        <v>44977</v>
      </c>
      <c r="F3160" s="32">
        <v>44910.0</v>
      </c>
      <c r="G3160" s="32">
        <v>44960.0</v>
      </c>
      <c r="H3160" s="38" t="b">
        <f t="shared" si="3"/>
        <v>1</v>
      </c>
      <c r="I3160" s="41" t="b">
        <f>VLOOKUP($A3160, 'temp eLife data'!$A$2:$I$2947, 9, FALSE)</f>
        <v>1</v>
      </c>
      <c r="J3160" s="41" t="b">
        <f t="shared" si="4"/>
        <v>1</v>
      </c>
      <c r="K3160" s="44">
        <f>VLOOKUP($A3160, 'temp eLife data'!$A$2:$I$2947, 8, FALSE)</f>
        <v>44960</v>
      </c>
    </row>
    <row r="3161" hidden="1">
      <c r="A3161" s="9" t="s">
        <v>555</v>
      </c>
      <c r="D3161" s="36" t="str">
        <f t="shared" si="1"/>
        <v>#N/A</v>
      </c>
      <c r="E3161" s="37" t="str">
        <f t="shared" si="2"/>
        <v>#N/A</v>
      </c>
      <c r="F3161" s="32">
        <v>44929.0</v>
      </c>
      <c r="G3161" s="32">
        <v>44945.0</v>
      </c>
      <c r="H3161" s="38" t="b">
        <f t="shared" si="3"/>
        <v>0</v>
      </c>
      <c r="I3161" s="41" t="b">
        <f>VLOOKUP($A3161, 'temp eLife data'!$A$2:$I$2947, 9, FALSE)</f>
        <v>1</v>
      </c>
      <c r="J3161" s="41" t="b">
        <f t="shared" si="4"/>
        <v>0</v>
      </c>
      <c r="K3161" s="44">
        <f>VLOOKUP($A3161, 'temp eLife data'!$A$2:$I$2947, 8, FALSE)</f>
        <v>44945</v>
      </c>
    </row>
    <row r="3162">
      <c r="A3162" s="9" t="s">
        <v>19475</v>
      </c>
      <c r="D3162" s="36" t="str">
        <f t="shared" si="1"/>
        <v>#N/A</v>
      </c>
      <c r="E3162" s="37" t="str">
        <f t="shared" si="2"/>
        <v>#N/A</v>
      </c>
      <c r="F3162" s="32">
        <v>44907.0</v>
      </c>
      <c r="G3162" s="32">
        <v>44976.0</v>
      </c>
      <c r="H3162" s="38" t="b">
        <f t="shared" si="3"/>
        <v>0</v>
      </c>
      <c r="I3162" s="41" t="str">
        <f>VLOOKUP($A3162, 'temp eLife data'!$A$2:$I$2947, 9, FALSE)</f>
        <v>#N/A</v>
      </c>
      <c r="J3162" s="41" t="str">
        <f t="shared" si="4"/>
        <v>#N/A</v>
      </c>
      <c r="K3162" s="41" t="str">
        <f>VLOOKUP($A3162, 'temp eLife data'!$A$2:$I$2947, 8, FALSE)</f>
        <v>#N/A</v>
      </c>
    </row>
    <row r="3163" hidden="1">
      <c r="A3163" s="9" t="s">
        <v>471</v>
      </c>
      <c r="D3163" s="36" t="str">
        <f t="shared" si="1"/>
        <v>#N/A</v>
      </c>
      <c r="E3163" s="37" t="str">
        <f t="shared" si="2"/>
        <v>#N/A</v>
      </c>
      <c r="F3163" s="32">
        <v>44945.0</v>
      </c>
      <c r="G3163" s="32">
        <v>44987.0</v>
      </c>
      <c r="H3163" s="38" t="b">
        <f t="shared" si="3"/>
        <v>0</v>
      </c>
      <c r="I3163" s="41" t="b">
        <f>VLOOKUP($A3163, 'temp eLife data'!$A$2:$I$2947, 9, FALSE)</f>
        <v>1</v>
      </c>
      <c r="J3163" s="41" t="b">
        <f t="shared" si="4"/>
        <v>0</v>
      </c>
      <c r="K3163" s="44">
        <f>VLOOKUP($A3163, 'temp eLife data'!$A$2:$I$2947, 8, FALSE)</f>
        <v>44987</v>
      </c>
    </row>
    <row r="3164">
      <c r="A3164" s="9" t="s">
        <v>19484</v>
      </c>
      <c r="D3164" s="36" t="str">
        <f t="shared" si="1"/>
        <v>#N/A</v>
      </c>
      <c r="E3164" s="37" t="str">
        <f t="shared" si="2"/>
        <v>#N/A</v>
      </c>
      <c r="F3164" s="32">
        <v>44936.0</v>
      </c>
      <c r="G3164" s="32">
        <v>44973.0</v>
      </c>
      <c r="H3164" s="38" t="b">
        <f t="shared" si="3"/>
        <v>0</v>
      </c>
      <c r="I3164" s="41" t="str">
        <f>VLOOKUP($A3164, 'temp eLife data'!$A$2:$I$2947, 9, FALSE)</f>
        <v>#N/A</v>
      </c>
      <c r="J3164" s="41" t="str">
        <f t="shared" si="4"/>
        <v>#N/A</v>
      </c>
      <c r="K3164" s="41" t="str">
        <f>VLOOKUP($A3164, 'temp eLife data'!$A$2:$I$2947, 8, FALSE)</f>
        <v>#N/A</v>
      </c>
    </row>
    <row r="3165" hidden="1">
      <c r="A3165" s="9" t="s">
        <v>461</v>
      </c>
      <c r="D3165" s="36" t="str">
        <f t="shared" si="1"/>
        <v>#N/A</v>
      </c>
      <c r="E3165" s="37" t="str">
        <f t="shared" si="2"/>
        <v>#N/A</v>
      </c>
      <c r="F3165" s="32">
        <v>44946.0</v>
      </c>
      <c r="G3165" s="32">
        <v>44991.0</v>
      </c>
      <c r="H3165" s="38" t="b">
        <f t="shared" si="3"/>
        <v>0</v>
      </c>
      <c r="I3165" s="41" t="b">
        <f>VLOOKUP($A3165, 'temp eLife data'!$A$2:$I$2947, 9, FALSE)</f>
        <v>1</v>
      </c>
      <c r="J3165" s="41" t="b">
        <f t="shared" si="4"/>
        <v>0</v>
      </c>
      <c r="K3165" s="44">
        <f>VLOOKUP($A3165, 'temp eLife data'!$A$2:$I$2947, 8, FALSE)</f>
        <v>44991</v>
      </c>
    </row>
    <row r="3166" hidden="1">
      <c r="A3166" s="9" t="s">
        <v>4547</v>
      </c>
      <c r="C3166" s="32">
        <v>44442.0</v>
      </c>
      <c r="D3166" s="36" t="b">
        <f t="shared" si="1"/>
        <v>1</v>
      </c>
      <c r="E3166" s="37">
        <f t="shared" si="2"/>
        <v>44442</v>
      </c>
      <c r="F3166" s="32">
        <v>44307.0</v>
      </c>
      <c r="G3166" s="32">
        <v>44308.0</v>
      </c>
      <c r="H3166" s="38" t="b">
        <f t="shared" si="3"/>
        <v>1</v>
      </c>
      <c r="I3166" s="41" t="b">
        <f>VLOOKUP($A3166, 'temp eLife data'!$A$2:$I$2947, 9, FALSE)</f>
        <v>1</v>
      </c>
      <c r="J3166" s="41" t="b">
        <f t="shared" si="4"/>
        <v>1</v>
      </c>
      <c r="K3166" s="44">
        <f>VLOOKUP($A3166, 'temp eLife data'!$A$2:$I$2947, 8, FALSE)</f>
        <v>44308</v>
      </c>
    </row>
    <row r="3167" hidden="1">
      <c r="A3167" s="9" t="s">
        <v>3173</v>
      </c>
      <c r="B3167" s="32">
        <v>44656.0</v>
      </c>
      <c r="C3167" s="32">
        <v>44672.0</v>
      </c>
      <c r="D3167" s="36" t="b">
        <f t="shared" si="1"/>
        <v>1</v>
      </c>
      <c r="E3167" s="37">
        <f t="shared" si="2"/>
        <v>44656</v>
      </c>
      <c r="F3167" s="32">
        <v>44520.0</v>
      </c>
      <c r="G3167" s="32">
        <v>44623.0</v>
      </c>
      <c r="H3167" s="38" t="b">
        <f t="shared" si="3"/>
        <v>1</v>
      </c>
      <c r="I3167" s="41" t="b">
        <f>VLOOKUP($A3167, 'temp eLife data'!$A$2:$I$2947, 9, FALSE)</f>
        <v>1</v>
      </c>
      <c r="J3167" s="41" t="b">
        <f t="shared" si="4"/>
        <v>1</v>
      </c>
      <c r="K3167" s="44">
        <f>VLOOKUP($A3167, 'temp eLife data'!$A$2:$I$2947, 8, FALSE)</f>
        <v>44623</v>
      </c>
    </row>
  </sheetData>
  <autoFilter ref="$A$1:$K$3167">
    <filterColumn colId="9">
      <filters>
        <filter val="#N/A"/>
      </filters>
    </filterColumn>
    <filterColumn colId="3">
      <filters>
        <filter val="#N/A"/>
      </filters>
    </filterColumn>
    <filterColumn colId="7">
      <filters>
        <filter val="FALSE"/>
      </filters>
    </filterColumn>
  </autoFil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13" t="s">
        <v>47</v>
      </c>
      <c r="B1" s="13" t="s">
        <v>48</v>
      </c>
      <c r="C1" s="13" t="s">
        <v>49</v>
      </c>
      <c r="D1" s="13" t="s">
        <v>50</v>
      </c>
      <c r="E1" s="13" t="s">
        <v>51</v>
      </c>
      <c r="F1" s="13" t="s">
        <v>52</v>
      </c>
      <c r="G1" s="13" t="s">
        <v>53</v>
      </c>
      <c r="H1" s="13" t="s">
        <v>54</v>
      </c>
      <c r="I1" s="13" t="s">
        <v>55</v>
      </c>
      <c r="J1" s="13" t="s">
        <v>19509</v>
      </c>
      <c r="K1" s="46"/>
      <c r="L1" s="46"/>
    </row>
    <row r="2">
      <c r="A2" s="9" t="s">
        <v>287</v>
      </c>
      <c r="B2" s="29">
        <v>44161.0</v>
      </c>
      <c r="C2" s="9" t="s">
        <v>288</v>
      </c>
      <c r="D2" s="9" t="s">
        <v>58</v>
      </c>
      <c r="F2" s="29">
        <v>44410.0</v>
      </c>
      <c r="G2" s="29">
        <v>44410.0</v>
      </c>
      <c r="H2" s="29">
        <v>44284.0</v>
      </c>
      <c r="I2" s="9" t="b">
        <v>1</v>
      </c>
      <c r="J2" s="9">
        <v>123.0</v>
      </c>
    </row>
    <row r="3">
      <c r="A3" s="9" t="s">
        <v>289</v>
      </c>
      <c r="B3" s="29">
        <v>44257.0</v>
      </c>
      <c r="C3" s="9" t="s">
        <v>290</v>
      </c>
      <c r="D3" s="9" t="s">
        <v>58</v>
      </c>
      <c r="E3" s="28">
        <v>44329.0</v>
      </c>
      <c r="F3" s="28">
        <v>44344.0</v>
      </c>
      <c r="G3" s="28">
        <v>44329.0</v>
      </c>
      <c r="H3" s="28">
        <v>44326.0</v>
      </c>
      <c r="I3" s="9" t="b">
        <v>1</v>
      </c>
      <c r="J3" s="9">
        <v>69.0</v>
      </c>
    </row>
    <row r="4">
      <c r="A4" s="9" t="s">
        <v>291</v>
      </c>
      <c r="B4" s="29">
        <v>44181.0</v>
      </c>
      <c r="C4" s="9" t="s">
        <v>292</v>
      </c>
      <c r="D4" s="9" t="s">
        <v>58</v>
      </c>
      <c r="E4" s="29">
        <v>44259.0</v>
      </c>
      <c r="F4" s="29">
        <v>44273.0</v>
      </c>
      <c r="G4" s="29">
        <v>44259.0</v>
      </c>
      <c r="H4" s="29">
        <v>44245.0</v>
      </c>
      <c r="I4" s="9" t="b">
        <v>1</v>
      </c>
      <c r="J4" s="9">
        <v>64.0</v>
      </c>
    </row>
    <row r="5">
      <c r="A5" s="9" t="s">
        <v>293</v>
      </c>
      <c r="B5" s="29">
        <v>43798.0</v>
      </c>
      <c r="C5" s="9" t="s">
        <v>294</v>
      </c>
      <c r="D5" s="9" t="s">
        <v>58</v>
      </c>
      <c r="F5" s="29">
        <v>44193.0</v>
      </c>
      <c r="G5" s="29">
        <v>44193.0</v>
      </c>
      <c r="H5" s="29">
        <v>43935.0</v>
      </c>
      <c r="I5" s="9" t="b">
        <v>1</v>
      </c>
      <c r="J5" s="9">
        <v>137.0</v>
      </c>
    </row>
    <row r="6">
      <c r="A6" s="9" t="s">
        <v>295</v>
      </c>
      <c r="B6" s="29">
        <v>43796.0</v>
      </c>
      <c r="C6" s="9" t="s">
        <v>296</v>
      </c>
      <c r="D6" s="9" t="s">
        <v>58</v>
      </c>
      <c r="E6" s="29">
        <v>44008.0</v>
      </c>
      <c r="F6" s="29">
        <v>44028.0</v>
      </c>
      <c r="G6" s="29">
        <v>44008.0</v>
      </c>
      <c r="H6" s="29">
        <v>43894.0</v>
      </c>
      <c r="I6" s="9" t="b">
        <v>1</v>
      </c>
      <c r="J6" s="9">
        <v>98.0</v>
      </c>
    </row>
    <row r="7">
      <c r="A7" s="9" t="s">
        <v>6873</v>
      </c>
      <c r="B7" s="29">
        <v>44035.0</v>
      </c>
      <c r="D7" s="9" t="s">
        <v>58</v>
      </c>
      <c r="H7" s="29">
        <v>44106.0</v>
      </c>
      <c r="J7" s="9">
        <v>71.0</v>
      </c>
    </row>
    <row r="8">
      <c r="A8" s="9" t="s">
        <v>19510</v>
      </c>
      <c r="B8" s="29">
        <v>44498.0</v>
      </c>
      <c r="C8" s="9" t="s">
        <v>19511</v>
      </c>
      <c r="D8" s="9" t="s">
        <v>58</v>
      </c>
      <c r="E8" s="29">
        <v>45211.0</v>
      </c>
      <c r="G8" s="29">
        <v>45211.0</v>
      </c>
      <c r="H8" s="29">
        <v>45123.0</v>
      </c>
      <c r="I8" s="9" t="b">
        <v>1</v>
      </c>
      <c r="J8" s="9">
        <v>625.0</v>
      </c>
    </row>
    <row r="9">
      <c r="A9" s="9" t="s">
        <v>6018</v>
      </c>
      <c r="B9" s="29">
        <v>43789.0</v>
      </c>
      <c r="D9" s="9" t="s">
        <v>58</v>
      </c>
      <c r="H9" s="29">
        <v>44501.0</v>
      </c>
      <c r="J9" s="9">
        <v>712.0</v>
      </c>
    </row>
    <row r="10">
      <c r="A10" s="9" t="s">
        <v>7062</v>
      </c>
      <c r="B10" s="29">
        <v>44070.0</v>
      </c>
      <c r="D10" s="9" t="s">
        <v>58</v>
      </c>
      <c r="H10" s="29">
        <v>44140.0</v>
      </c>
      <c r="J10" s="9">
        <v>70.0</v>
      </c>
    </row>
    <row r="11">
      <c r="A11" s="9" t="s">
        <v>297</v>
      </c>
      <c r="B11" s="29">
        <v>44634.0</v>
      </c>
      <c r="C11" s="9" t="s">
        <v>298</v>
      </c>
      <c r="D11" s="9" t="s">
        <v>58</v>
      </c>
      <c r="F11" s="29">
        <v>44942.0</v>
      </c>
      <c r="G11" s="29">
        <v>44942.0</v>
      </c>
      <c r="H11" s="29">
        <v>44734.0</v>
      </c>
      <c r="I11" s="9" t="b">
        <v>1</v>
      </c>
      <c r="J11" s="9">
        <v>100.0</v>
      </c>
    </row>
    <row r="12">
      <c r="A12" s="9" t="s">
        <v>299</v>
      </c>
      <c r="B12" s="29">
        <v>44735.0</v>
      </c>
      <c r="C12" s="9" t="s">
        <v>300</v>
      </c>
      <c r="D12" s="9" t="s">
        <v>58</v>
      </c>
      <c r="E12" s="29">
        <v>45000.0</v>
      </c>
      <c r="F12" s="29">
        <v>45016.0</v>
      </c>
      <c r="G12" s="29">
        <v>45000.0</v>
      </c>
      <c r="H12" s="29">
        <v>44974.0</v>
      </c>
      <c r="I12" s="9" t="b">
        <v>1</v>
      </c>
      <c r="J12" s="9">
        <v>239.0</v>
      </c>
    </row>
    <row r="13">
      <c r="A13" s="9" t="s">
        <v>301</v>
      </c>
      <c r="B13" s="29">
        <v>44092.0</v>
      </c>
      <c r="C13" s="9" t="s">
        <v>302</v>
      </c>
      <c r="D13" s="9" t="s">
        <v>58</v>
      </c>
      <c r="E13" s="29">
        <v>44312.0</v>
      </c>
      <c r="F13" s="28">
        <v>44333.0</v>
      </c>
      <c r="G13" s="29">
        <v>44312.0</v>
      </c>
      <c r="H13" s="29">
        <v>44173.0</v>
      </c>
      <c r="I13" s="9" t="b">
        <v>1</v>
      </c>
      <c r="J13" s="9">
        <v>81.0</v>
      </c>
    </row>
    <row r="14">
      <c r="A14" s="9" t="s">
        <v>303</v>
      </c>
      <c r="B14" s="29">
        <v>44114.0</v>
      </c>
      <c r="C14" s="9" t="s">
        <v>304</v>
      </c>
      <c r="D14" s="9" t="s">
        <v>58</v>
      </c>
      <c r="F14" s="29">
        <v>44231.0</v>
      </c>
      <c r="G14" s="29">
        <v>44231.0</v>
      </c>
      <c r="H14" s="29">
        <v>44207.0</v>
      </c>
      <c r="I14" s="9" t="b">
        <v>1</v>
      </c>
      <c r="J14" s="9">
        <v>93.0</v>
      </c>
    </row>
    <row r="15">
      <c r="A15" s="9" t="s">
        <v>6656</v>
      </c>
      <c r="B15" s="29">
        <v>44017.0</v>
      </c>
      <c r="D15" s="9" t="s">
        <v>58</v>
      </c>
      <c r="H15" s="29">
        <v>44078.0</v>
      </c>
      <c r="J15" s="9">
        <v>61.0</v>
      </c>
    </row>
    <row r="16">
      <c r="A16" s="9" t="s">
        <v>6023</v>
      </c>
      <c r="B16" s="29">
        <v>43767.0</v>
      </c>
      <c r="D16" s="9" t="s">
        <v>58</v>
      </c>
      <c r="H16" s="29">
        <v>43922.0</v>
      </c>
      <c r="J16" s="9">
        <v>155.0</v>
      </c>
    </row>
    <row r="17">
      <c r="A17" s="9" t="s">
        <v>305</v>
      </c>
      <c r="B17" s="28">
        <v>44321.0</v>
      </c>
      <c r="C17" s="9" t="s">
        <v>306</v>
      </c>
      <c r="D17" s="9" t="s">
        <v>58</v>
      </c>
      <c r="F17" s="29">
        <v>44424.0</v>
      </c>
      <c r="G17" s="29">
        <v>44424.0</v>
      </c>
      <c r="H17" s="29">
        <v>44384.0</v>
      </c>
      <c r="I17" s="9" t="b">
        <v>1</v>
      </c>
      <c r="J17" s="9">
        <v>63.0</v>
      </c>
    </row>
    <row r="18">
      <c r="A18" s="9" t="s">
        <v>13362</v>
      </c>
      <c r="B18" s="29">
        <v>44528.0</v>
      </c>
      <c r="D18" s="9" t="s">
        <v>58</v>
      </c>
      <c r="H18" s="29">
        <v>44731.0</v>
      </c>
      <c r="J18" s="9">
        <v>203.0</v>
      </c>
    </row>
    <row r="19">
      <c r="A19" s="9" t="s">
        <v>307</v>
      </c>
      <c r="B19" s="29">
        <v>44316.0</v>
      </c>
      <c r="C19" s="9" t="s">
        <v>308</v>
      </c>
      <c r="D19" s="9" t="s">
        <v>58</v>
      </c>
      <c r="F19" s="29">
        <v>44441.0</v>
      </c>
      <c r="G19" s="29">
        <v>44441.0</v>
      </c>
      <c r="H19" s="29">
        <v>44404.0</v>
      </c>
      <c r="I19" s="9" t="b">
        <v>1</v>
      </c>
      <c r="J19" s="9">
        <v>88.0</v>
      </c>
    </row>
    <row r="20">
      <c r="A20" s="9" t="s">
        <v>6210</v>
      </c>
      <c r="B20" s="28">
        <v>43966.0</v>
      </c>
      <c r="D20" s="9" t="s">
        <v>58</v>
      </c>
      <c r="H20" s="29">
        <v>44075.0</v>
      </c>
      <c r="J20" s="9">
        <v>109.0</v>
      </c>
    </row>
    <row r="21">
      <c r="A21" s="9" t="s">
        <v>309</v>
      </c>
      <c r="B21" s="29">
        <v>44243.0</v>
      </c>
      <c r="D21" s="9" t="s">
        <v>58</v>
      </c>
      <c r="H21" s="29">
        <v>44292.0</v>
      </c>
      <c r="J21" s="9">
        <v>49.0</v>
      </c>
    </row>
    <row r="22">
      <c r="A22" s="9" t="s">
        <v>309</v>
      </c>
      <c r="B22" s="29">
        <v>44243.0</v>
      </c>
      <c r="C22" s="9" t="s">
        <v>310</v>
      </c>
      <c r="D22" s="9" t="s">
        <v>58</v>
      </c>
      <c r="F22" s="29">
        <v>44670.0</v>
      </c>
      <c r="G22" s="29">
        <v>44670.0</v>
      </c>
      <c r="H22" s="29">
        <v>44292.0</v>
      </c>
      <c r="I22" s="9" t="b">
        <v>1</v>
      </c>
      <c r="J22" s="9">
        <v>49.0</v>
      </c>
    </row>
    <row r="23">
      <c r="A23" s="9" t="s">
        <v>6561</v>
      </c>
      <c r="B23" s="29">
        <v>44008.0</v>
      </c>
      <c r="D23" s="9" t="s">
        <v>58</v>
      </c>
      <c r="H23" s="29">
        <v>44075.0</v>
      </c>
      <c r="J23" s="9">
        <v>67.0</v>
      </c>
    </row>
    <row r="24">
      <c r="A24" s="9" t="s">
        <v>311</v>
      </c>
      <c r="B24" s="29">
        <v>43741.0</v>
      </c>
      <c r="C24" s="9" t="s">
        <v>312</v>
      </c>
      <c r="D24" s="9" t="s">
        <v>58</v>
      </c>
      <c r="E24" s="29">
        <v>44830.0</v>
      </c>
      <c r="F24" s="29">
        <v>44888.0</v>
      </c>
      <c r="G24" s="29">
        <v>44830.0</v>
      </c>
      <c r="H24" s="29">
        <v>44728.0</v>
      </c>
      <c r="I24" s="9" t="b">
        <v>1</v>
      </c>
      <c r="J24" s="9">
        <v>987.0</v>
      </c>
    </row>
    <row r="25">
      <c r="A25" s="9" t="s">
        <v>313</v>
      </c>
      <c r="B25" s="29">
        <v>44510.0</v>
      </c>
      <c r="D25" s="9" t="s">
        <v>58</v>
      </c>
      <c r="H25" s="29">
        <v>44512.0</v>
      </c>
      <c r="J25" s="9">
        <v>2.0</v>
      </c>
    </row>
    <row r="26">
      <c r="A26" s="9" t="s">
        <v>313</v>
      </c>
      <c r="B26" s="29">
        <v>44510.0</v>
      </c>
      <c r="C26" s="9" t="s">
        <v>314</v>
      </c>
      <c r="D26" s="9" t="s">
        <v>58</v>
      </c>
      <c r="E26" s="29">
        <v>44518.0</v>
      </c>
      <c r="F26" s="29">
        <v>44561.0</v>
      </c>
      <c r="G26" s="29">
        <v>44518.0</v>
      </c>
      <c r="H26" s="29">
        <v>44512.0</v>
      </c>
      <c r="I26" s="9" t="b">
        <v>1</v>
      </c>
      <c r="J26" s="9">
        <v>2.0</v>
      </c>
    </row>
    <row r="27">
      <c r="A27" s="9" t="s">
        <v>315</v>
      </c>
      <c r="B27" s="29">
        <v>44128.0</v>
      </c>
      <c r="C27" s="9" t="s">
        <v>316</v>
      </c>
      <c r="D27" s="9" t="s">
        <v>58</v>
      </c>
      <c r="F27" s="29">
        <v>44488.0</v>
      </c>
      <c r="G27" s="29">
        <v>44488.0</v>
      </c>
      <c r="H27" s="29">
        <v>44243.0</v>
      </c>
      <c r="I27" s="9" t="b">
        <v>1</v>
      </c>
      <c r="J27" s="9">
        <v>115.0</v>
      </c>
    </row>
    <row r="28">
      <c r="A28" s="9" t="s">
        <v>317</v>
      </c>
      <c r="B28" s="29">
        <v>44547.0</v>
      </c>
      <c r="C28" s="9" t="s">
        <v>318</v>
      </c>
      <c r="D28" s="9" t="s">
        <v>58</v>
      </c>
      <c r="F28" s="29">
        <v>44894.0</v>
      </c>
      <c r="G28" s="29">
        <v>44894.0</v>
      </c>
      <c r="H28" s="29">
        <v>44721.0</v>
      </c>
      <c r="I28" s="9" t="b">
        <v>1</v>
      </c>
      <c r="J28" s="9">
        <v>174.0</v>
      </c>
    </row>
    <row r="29">
      <c r="A29" s="9" t="s">
        <v>319</v>
      </c>
      <c r="B29" s="29">
        <v>44397.0</v>
      </c>
      <c r="C29" s="9" t="s">
        <v>320</v>
      </c>
      <c r="D29" s="9" t="s">
        <v>58</v>
      </c>
      <c r="E29" s="29">
        <v>44613.0</v>
      </c>
      <c r="F29" s="29">
        <v>44630.0</v>
      </c>
      <c r="G29" s="29">
        <v>44613.0</v>
      </c>
      <c r="H29" s="29">
        <v>44551.0</v>
      </c>
      <c r="I29" s="9" t="b">
        <v>1</v>
      </c>
      <c r="J29" s="9">
        <v>154.0</v>
      </c>
    </row>
    <row r="30">
      <c r="A30" s="9" t="s">
        <v>321</v>
      </c>
      <c r="B30" s="29">
        <v>44067.0</v>
      </c>
      <c r="C30" s="9" t="s">
        <v>322</v>
      </c>
      <c r="D30" s="9" t="s">
        <v>58</v>
      </c>
      <c r="E30" s="29">
        <v>44642.0</v>
      </c>
      <c r="F30" s="29">
        <v>44671.0</v>
      </c>
      <c r="G30" s="29">
        <v>44642.0</v>
      </c>
      <c r="H30" s="29">
        <v>44603.0</v>
      </c>
      <c r="I30" s="9" t="b">
        <v>1</v>
      </c>
      <c r="J30" s="9">
        <v>536.0</v>
      </c>
    </row>
    <row r="31">
      <c r="A31" s="9" t="s">
        <v>8915</v>
      </c>
      <c r="B31" s="29">
        <v>44203.0</v>
      </c>
      <c r="D31" s="9" t="s">
        <v>58</v>
      </c>
      <c r="H31" s="29">
        <v>44758.0</v>
      </c>
      <c r="J31" s="9">
        <v>555.0</v>
      </c>
    </row>
    <row r="32">
      <c r="A32" s="9" t="s">
        <v>323</v>
      </c>
      <c r="B32" s="29">
        <v>44158.0</v>
      </c>
      <c r="C32" s="9" t="s">
        <v>324</v>
      </c>
      <c r="D32" s="9" t="s">
        <v>58</v>
      </c>
      <c r="F32" s="29">
        <v>44603.0</v>
      </c>
      <c r="G32" s="29">
        <v>44603.0</v>
      </c>
      <c r="H32" s="29">
        <v>44272.0</v>
      </c>
      <c r="I32" s="9" t="b">
        <v>1</v>
      </c>
      <c r="J32" s="9">
        <v>114.0</v>
      </c>
    </row>
    <row r="33">
      <c r="A33" s="9" t="s">
        <v>325</v>
      </c>
      <c r="B33" s="29">
        <v>44068.0</v>
      </c>
      <c r="C33" s="9" t="s">
        <v>326</v>
      </c>
      <c r="D33" s="9" t="s">
        <v>58</v>
      </c>
      <c r="E33" s="29">
        <v>44487.0</v>
      </c>
      <c r="F33" s="29">
        <v>44517.0</v>
      </c>
      <c r="G33" s="29">
        <v>44487.0</v>
      </c>
      <c r="H33" s="29">
        <v>44148.0</v>
      </c>
      <c r="I33" s="9" t="b">
        <v>1</v>
      </c>
      <c r="J33" s="9">
        <v>80.0</v>
      </c>
    </row>
    <row r="34">
      <c r="A34" s="9" t="s">
        <v>327</v>
      </c>
      <c r="B34" s="29">
        <v>43724.0</v>
      </c>
      <c r="C34" s="9" t="s">
        <v>328</v>
      </c>
      <c r="D34" s="9" t="s">
        <v>58</v>
      </c>
      <c r="E34" s="29">
        <v>44805.0</v>
      </c>
      <c r="F34" s="29">
        <v>44826.0</v>
      </c>
      <c r="G34" s="29">
        <v>44805.0</v>
      </c>
      <c r="H34" s="29">
        <v>44793.0</v>
      </c>
      <c r="I34" s="9" t="b">
        <v>1</v>
      </c>
      <c r="J34" s="9">
        <v>1069.0</v>
      </c>
    </row>
    <row r="35">
      <c r="A35" s="9" t="s">
        <v>329</v>
      </c>
      <c r="B35" s="29">
        <v>44288.0</v>
      </c>
      <c r="C35" s="9" t="s">
        <v>330</v>
      </c>
      <c r="D35" s="9" t="s">
        <v>58</v>
      </c>
      <c r="F35" s="29">
        <v>44616.0</v>
      </c>
      <c r="G35" s="29">
        <v>44616.0</v>
      </c>
      <c r="H35" s="29">
        <v>44529.0</v>
      </c>
      <c r="I35" s="9" t="b">
        <v>1</v>
      </c>
      <c r="J35" s="9">
        <v>241.0</v>
      </c>
    </row>
    <row r="36">
      <c r="A36" s="9" t="s">
        <v>6111</v>
      </c>
      <c r="B36" s="29">
        <v>43942.0</v>
      </c>
      <c r="D36" s="9" t="s">
        <v>58</v>
      </c>
      <c r="H36" s="29">
        <v>44012.0</v>
      </c>
      <c r="J36" s="9">
        <v>70.0</v>
      </c>
    </row>
    <row r="37">
      <c r="A37" s="9" t="s">
        <v>331</v>
      </c>
      <c r="B37" s="29">
        <v>43851.0</v>
      </c>
      <c r="C37" s="9" t="s">
        <v>332</v>
      </c>
      <c r="D37" s="9" t="s">
        <v>58</v>
      </c>
      <c r="E37" s="29">
        <v>44855.0</v>
      </c>
      <c r="F37" s="29">
        <v>44882.0</v>
      </c>
      <c r="G37" s="29">
        <v>44855.0</v>
      </c>
      <c r="H37" s="29">
        <v>43948.0</v>
      </c>
      <c r="I37" s="9" t="b">
        <v>1</v>
      </c>
      <c r="J37" s="9">
        <v>97.0</v>
      </c>
    </row>
    <row r="38">
      <c r="A38" s="9" t="s">
        <v>333</v>
      </c>
      <c r="B38" s="29">
        <v>44592.0</v>
      </c>
      <c r="C38" s="9" t="s">
        <v>334</v>
      </c>
      <c r="D38" s="9" t="s">
        <v>58</v>
      </c>
      <c r="E38" s="29">
        <v>44816.0</v>
      </c>
      <c r="F38" s="29">
        <v>44838.0</v>
      </c>
      <c r="G38" s="29">
        <v>44816.0</v>
      </c>
      <c r="H38" s="28">
        <v>44687.0</v>
      </c>
      <c r="I38" s="9" t="b">
        <v>1</v>
      </c>
      <c r="J38" s="9">
        <v>95.0</v>
      </c>
    </row>
    <row r="39">
      <c r="A39" s="9" t="s">
        <v>56</v>
      </c>
      <c r="B39" s="28">
        <v>44327.0</v>
      </c>
      <c r="C39" s="9" t="s">
        <v>57</v>
      </c>
      <c r="D39" s="9" t="s">
        <v>58</v>
      </c>
      <c r="E39" s="29">
        <v>44427.0</v>
      </c>
      <c r="F39" s="29">
        <v>44453.0</v>
      </c>
      <c r="G39" s="29">
        <v>44427.0</v>
      </c>
      <c r="H39" s="29">
        <v>44428.0</v>
      </c>
      <c r="I39" s="9" t="b">
        <v>0</v>
      </c>
      <c r="J39" s="9">
        <v>101.0</v>
      </c>
    </row>
    <row r="40">
      <c r="A40" s="9" t="s">
        <v>335</v>
      </c>
      <c r="B40" s="29">
        <v>44004.0</v>
      </c>
      <c r="D40" s="9" t="s">
        <v>58</v>
      </c>
      <c r="H40" s="29">
        <v>44005.0</v>
      </c>
      <c r="J40" s="9">
        <v>1.0</v>
      </c>
    </row>
    <row r="41">
      <c r="A41" s="9" t="s">
        <v>335</v>
      </c>
      <c r="B41" s="29">
        <v>44004.0</v>
      </c>
      <c r="C41" s="9" t="s">
        <v>336</v>
      </c>
      <c r="D41" s="9" t="s">
        <v>58</v>
      </c>
      <c r="E41" s="29">
        <v>44229.0</v>
      </c>
      <c r="F41" s="29">
        <v>44239.0</v>
      </c>
      <c r="G41" s="29">
        <v>44229.0</v>
      </c>
      <c r="H41" s="29">
        <v>44005.0</v>
      </c>
      <c r="I41" s="9" t="b">
        <v>1</v>
      </c>
      <c r="J41" s="9">
        <v>1.0</v>
      </c>
    </row>
    <row r="42">
      <c r="A42" s="9" t="s">
        <v>337</v>
      </c>
      <c r="B42" s="29">
        <v>44187.0</v>
      </c>
      <c r="C42" s="9" t="s">
        <v>338</v>
      </c>
      <c r="D42" s="9" t="s">
        <v>58</v>
      </c>
      <c r="E42" s="29">
        <v>44414.0</v>
      </c>
      <c r="F42" s="29">
        <v>44456.0</v>
      </c>
      <c r="G42" s="29">
        <v>44414.0</v>
      </c>
      <c r="H42" s="29">
        <v>44256.0</v>
      </c>
      <c r="I42" s="9" t="b">
        <v>1</v>
      </c>
      <c r="J42" s="9">
        <v>69.0</v>
      </c>
    </row>
    <row r="43">
      <c r="A43" s="9" t="s">
        <v>6322</v>
      </c>
      <c r="B43" s="29">
        <v>43983.0</v>
      </c>
      <c r="D43" s="9" t="s">
        <v>58</v>
      </c>
      <c r="H43" s="29">
        <v>44043.0</v>
      </c>
      <c r="J43" s="9">
        <v>60.0</v>
      </c>
    </row>
    <row r="44">
      <c r="A44" s="9" t="s">
        <v>339</v>
      </c>
      <c r="B44" s="29">
        <v>44060.0</v>
      </c>
      <c r="C44" s="9" t="s">
        <v>340</v>
      </c>
      <c r="D44" s="9" t="s">
        <v>58</v>
      </c>
      <c r="E44" s="29">
        <v>44194.0</v>
      </c>
      <c r="F44" s="29">
        <v>44243.0</v>
      </c>
      <c r="G44" s="29">
        <v>44194.0</v>
      </c>
      <c r="H44" s="29">
        <v>44173.0</v>
      </c>
      <c r="I44" s="9" t="b">
        <v>1</v>
      </c>
      <c r="J44" s="9">
        <v>113.0</v>
      </c>
    </row>
    <row r="45">
      <c r="A45" s="9" t="s">
        <v>341</v>
      </c>
      <c r="B45" s="29">
        <v>44201.0</v>
      </c>
      <c r="C45" s="9" t="s">
        <v>342</v>
      </c>
      <c r="D45" s="9" t="s">
        <v>58</v>
      </c>
      <c r="F45" s="29">
        <v>44496.0</v>
      </c>
      <c r="G45" s="29">
        <v>44496.0</v>
      </c>
      <c r="H45" s="29">
        <v>44302.0</v>
      </c>
      <c r="I45" s="9" t="b">
        <v>1</v>
      </c>
      <c r="J45" s="9">
        <v>101.0</v>
      </c>
    </row>
    <row r="46">
      <c r="A46" s="9" t="s">
        <v>343</v>
      </c>
      <c r="B46" s="29">
        <v>43644.0</v>
      </c>
      <c r="C46" s="9" t="s">
        <v>344</v>
      </c>
      <c r="D46" s="9" t="s">
        <v>58</v>
      </c>
      <c r="E46" s="29">
        <v>44427.0</v>
      </c>
      <c r="F46" s="29">
        <v>44460.0</v>
      </c>
      <c r="G46" s="29">
        <v>44427.0</v>
      </c>
      <c r="H46" s="29">
        <v>44412.0</v>
      </c>
      <c r="I46" s="9" t="b">
        <v>1</v>
      </c>
      <c r="J46" s="9">
        <v>768.0</v>
      </c>
    </row>
    <row r="47">
      <c r="A47" s="9" t="s">
        <v>5963</v>
      </c>
      <c r="B47" s="29">
        <v>43629.0</v>
      </c>
      <c r="D47" s="9" t="s">
        <v>58</v>
      </c>
      <c r="H47" s="29">
        <v>44266.0</v>
      </c>
      <c r="J47" s="9">
        <v>637.0</v>
      </c>
    </row>
    <row r="48">
      <c r="A48" s="9" t="s">
        <v>6970</v>
      </c>
      <c r="B48" s="29">
        <v>44055.0</v>
      </c>
      <c r="D48" s="9" t="s">
        <v>58</v>
      </c>
      <c r="H48" s="29">
        <v>44123.0</v>
      </c>
      <c r="J48" s="9">
        <v>68.0</v>
      </c>
    </row>
    <row r="49">
      <c r="A49" s="9" t="s">
        <v>345</v>
      </c>
      <c r="B49" s="29">
        <v>43626.0</v>
      </c>
      <c r="D49" s="9" t="s">
        <v>58</v>
      </c>
      <c r="H49" s="29">
        <v>43944.0</v>
      </c>
      <c r="J49" s="9">
        <v>318.0</v>
      </c>
    </row>
    <row r="50">
      <c r="A50" s="9" t="s">
        <v>345</v>
      </c>
      <c r="B50" s="29">
        <v>43626.0</v>
      </c>
      <c r="C50" s="9" t="s">
        <v>346</v>
      </c>
      <c r="D50" s="9" t="s">
        <v>58</v>
      </c>
      <c r="E50" s="29">
        <v>44067.0</v>
      </c>
      <c r="F50" s="29">
        <v>44077.0</v>
      </c>
      <c r="G50" s="29">
        <v>44067.0</v>
      </c>
      <c r="H50" s="29">
        <v>43944.0</v>
      </c>
      <c r="I50" s="9" t="b">
        <v>1</v>
      </c>
      <c r="J50" s="9">
        <v>318.0</v>
      </c>
    </row>
    <row r="51">
      <c r="A51" s="9" t="s">
        <v>59</v>
      </c>
      <c r="B51" s="28">
        <v>43602.0</v>
      </c>
      <c r="C51" s="9" t="s">
        <v>60</v>
      </c>
      <c r="D51" s="9" t="s">
        <v>58</v>
      </c>
      <c r="E51" s="29">
        <v>43685.0</v>
      </c>
      <c r="F51" s="29">
        <v>43698.0</v>
      </c>
      <c r="G51" s="29">
        <v>43685.0</v>
      </c>
      <c r="H51" s="29">
        <v>43720.0</v>
      </c>
      <c r="I51" s="9" t="b">
        <v>0</v>
      </c>
      <c r="J51" s="9">
        <v>118.0</v>
      </c>
    </row>
    <row r="52">
      <c r="A52" s="9" t="s">
        <v>347</v>
      </c>
      <c r="B52" s="29">
        <v>43751.0</v>
      </c>
      <c r="C52" s="9" t="s">
        <v>348</v>
      </c>
      <c r="D52" s="9" t="s">
        <v>58</v>
      </c>
      <c r="F52" s="28">
        <v>44326.0</v>
      </c>
      <c r="G52" s="28">
        <v>44326.0</v>
      </c>
      <c r="H52" s="29">
        <v>44243.0</v>
      </c>
      <c r="I52" s="9" t="b">
        <v>1</v>
      </c>
      <c r="J52" s="9">
        <v>492.0</v>
      </c>
    </row>
    <row r="53">
      <c r="A53" s="9" t="s">
        <v>347</v>
      </c>
      <c r="B53" s="29">
        <v>43751.0</v>
      </c>
      <c r="D53" s="9" t="s">
        <v>58</v>
      </c>
      <c r="H53" s="29">
        <v>44243.0</v>
      </c>
      <c r="J53" s="9">
        <v>492.0</v>
      </c>
    </row>
    <row r="54">
      <c r="A54" s="9" t="s">
        <v>6064</v>
      </c>
      <c r="B54" s="28">
        <v>43611.0</v>
      </c>
      <c r="D54" s="9" t="s">
        <v>58</v>
      </c>
      <c r="H54" s="29">
        <v>44481.0</v>
      </c>
      <c r="J54" s="9">
        <v>870.0</v>
      </c>
    </row>
    <row r="55">
      <c r="A55" s="9" t="s">
        <v>349</v>
      </c>
      <c r="B55" s="28">
        <v>44707.0</v>
      </c>
      <c r="C55" s="9" t="s">
        <v>350</v>
      </c>
      <c r="D55" s="9" t="s">
        <v>58</v>
      </c>
      <c r="E55" s="29">
        <v>44873.0</v>
      </c>
      <c r="F55" s="29">
        <v>44883.0</v>
      </c>
      <c r="G55" s="29">
        <v>44873.0</v>
      </c>
      <c r="H55" s="29">
        <v>44785.0</v>
      </c>
      <c r="I55" s="9" t="b">
        <v>1</v>
      </c>
      <c r="J55" s="9">
        <v>78.0</v>
      </c>
    </row>
    <row r="56">
      <c r="A56" s="9" t="s">
        <v>61</v>
      </c>
      <c r="B56" s="28">
        <v>43594.0</v>
      </c>
      <c r="C56" s="9" t="s">
        <v>62</v>
      </c>
      <c r="D56" s="9" t="s">
        <v>58</v>
      </c>
      <c r="E56" s="29">
        <v>43711.0</v>
      </c>
      <c r="F56" s="29">
        <v>43749.0</v>
      </c>
      <c r="G56" s="29">
        <v>43711.0</v>
      </c>
      <c r="H56" s="29">
        <v>43720.0</v>
      </c>
      <c r="I56" s="9" t="b">
        <v>0</v>
      </c>
      <c r="J56" s="9">
        <v>126.0</v>
      </c>
    </row>
    <row r="57">
      <c r="A57" s="9" t="s">
        <v>351</v>
      </c>
      <c r="B57" s="29">
        <v>44242.0</v>
      </c>
      <c r="C57" s="9" t="s">
        <v>352</v>
      </c>
      <c r="D57" s="9" t="s">
        <v>58</v>
      </c>
      <c r="E57" s="28">
        <v>44327.0</v>
      </c>
      <c r="F57" s="28">
        <v>44337.0</v>
      </c>
      <c r="G57" s="28">
        <v>44327.0</v>
      </c>
      <c r="H57" s="28">
        <v>44326.0</v>
      </c>
      <c r="I57" s="9" t="b">
        <v>1</v>
      </c>
      <c r="J57" s="9">
        <v>84.0</v>
      </c>
    </row>
    <row r="58">
      <c r="A58" s="9" t="s">
        <v>63</v>
      </c>
      <c r="B58" s="29">
        <v>43577.0</v>
      </c>
      <c r="C58" s="9" t="s">
        <v>64</v>
      </c>
      <c r="D58" s="9" t="s">
        <v>58</v>
      </c>
      <c r="E58" s="29">
        <v>43691.0</v>
      </c>
      <c r="F58" s="29">
        <v>43717.0</v>
      </c>
      <c r="G58" s="29">
        <v>43691.0</v>
      </c>
      <c r="H58" s="29">
        <v>43720.0</v>
      </c>
      <c r="I58" s="9" t="b">
        <v>0</v>
      </c>
      <c r="J58" s="9">
        <v>143.0</v>
      </c>
    </row>
    <row r="59">
      <c r="A59" s="9" t="s">
        <v>353</v>
      </c>
      <c r="B59" s="29">
        <v>43761.0</v>
      </c>
      <c r="C59" s="9" t="s">
        <v>354</v>
      </c>
      <c r="D59" s="9" t="s">
        <v>58</v>
      </c>
      <c r="F59" s="29">
        <v>44026.0</v>
      </c>
      <c r="G59" s="29">
        <v>44026.0</v>
      </c>
      <c r="H59" s="29">
        <v>43906.0</v>
      </c>
      <c r="I59" s="9" t="b">
        <v>1</v>
      </c>
      <c r="J59" s="9">
        <v>145.0</v>
      </c>
    </row>
    <row r="60">
      <c r="A60" s="9" t="s">
        <v>65</v>
      </c>
      <c r="B60" s="29">
        <v>44180.0</v>
      </c>
      <c r="C60" s="9" t="s">
        <v>66</v>
      </c>
      <c r="D60" s="9" t="s">
        <v>58</v>
      </c>
      <c r="E60" s="29">
        <v>44398.0</v>
      </c>
      <c r="F60" s="29">
        <v>44425.0</v>
      </c>
      <c r="G60" s="29">
        <v>44398.0</v>
      </c>
      <c r="H60" s="29">
        <v>44398.0</v>
      </c>
      <c r="I60" s="9" t="b">
        <v>0</v>
      </c>
      <c r="J60" s="9">
        <v>218.0</v>
      </c>
    </row>
    <row r="61">
      <c r="A61" s="9" t="s">
        <v>355</v>
      </c>
      <c r="B61" s="29">
        <v>43563.0</v>
      </c>
      <c r="C61" s="9" t="s">
        <v>356</v>
      </c>
      <c r="D61" s="9" t="s">
        <v>58</v>
      </c>
      <c r="E61" s="29">
        <v>44208.0</v>
      </c>
      <c r="F61" s="29">
        <v>44224.0</v>
      </c>
      <c r="G61" s="29">
        <v>44208.0</v>
      </c>
      <c r="H61" s="28">
        <v>43957.0</v>
      </c>
      <c r="I61" s="9" t="b">
        <v>1</v>
      </c>
      <c r="J61" s="9">
        <v>394.0</v>
      </c>
    </row>
    <row r="62">
      <c r="A62" s="9" t="s">
        <v>67</v>
      </c>
      <c r="B62" s="29">
        <v>43560.0</v>
      </c>
      <c r="C62" s="9" t="s">
        <v>68</v>
      </c>
      <c r="D62" s="9" t="s">
        <v>58</v>
      </c>
      <c r="F62" s="29">
        <v>43720.0</v>
      </c>
      <c r="G62" s="29">
        <v>43720.0</v>
      </c>
      <c r="H62" s="29">
        <v>43720.0</v>
      </c>
      <c r="I62" s="9" t="b">
        <v>0</v>
      </c>
      <c r="J62" s="9">
        <v>160.0</v>
      </c>
    </row>
    <row r="63">
      <c r="A63" s="9" t="s">
        <v>357</v>
      </c>
      <c r="B63" s="29">
        <v>44594.0</v>
      </c>
      <c r="C63" s="9" t="s">
        <v>358</v>
      </c>
      <c r="D63" s="9" t="s">
        <v>58</v>
      </c>
      <c r="E63" s="29">
        <v>44680.0</v>
      </c>
      <c r="F63" s="28">
        <v>44697.0</v>
      </c>
      <c r="G63" s="29">
        <v>44680.0</v>
      </c>
      <c r="H63" s="29">
        <v>44652.0</v>
      </c>
      <c r="I63" s="9" t="b">
        <v>1</v>
      </c>
      <c r="J63" s="9">
        <v>58.0</v>
      </c>
    </row>
    <row r="64">
      <c r="A64" s="9" t="s">
        <v>359</v>
      </c>
      <c r="B64" s="28">
        <v>44329.0</v>
      </c>
      <c r="D64" s="9" t="s">
        <v>58</v>
      </c>
      <c r="H64" s="29">
        <v>44365.0</v>
      </c>
      <c r="J64" s="9">
        <v>36.0</v>
      </c>
    </row>
    <row r="65">
      <c r="A65" s="9" t="s">
        <v>359</v>
      </c>
      <c r="B65" s="28">
        <v>44329.0</v>
      </c>
      <c r="C65" s="9" t="s">
        <v>360</v>
      </c>
      <c r="D65" s="9" t="s">
        <v>58</v>
      </c>
      <c r="E65" s="29">
        <v>44397.0</v>
      </c>
      <c r="F65" s="29">
        <v>44425.0</v>
      </c>
      <c r="G65" s="29">
        <v>44397.0</v>
      </c>
      <c r="H65" s="29">
        <v>44365.0</v>
      </c>
      <c r="I65" s="9" t="b">
        <v>1</v>
      </c>
      <c r="J65" s="9">
        <v>36.0</v>
      </c>
    </row>
    <row r="66">
      <c r="A66" s="9" t="s">
        <v>361</v>
      </c>
      <c r="B66" s="29">
        <v>44760.0</v>
      </c>
      <c r="C66" s="9" t="s">
        <v>362</v>
      </c>
      <c r="D66" s="9" t="s">
        <v>58</v>
      </c>
      <c r="E66" s="29">
        <v>44894.0</v>
      </c>
      <c r="F66" s="29">
        <v>44923.0</v>
      </c>
      <c r="G66" s="29">
        <v>44894.0</v>
      </c>
      <c r="H66" s="29">
        <v>44888.0</v>
      </c>
      <c r="I66" s="9" t="b">
        <v>1</v>
      </c>
      <c r="J66" s="9">
        <v>128.0</v>
      </c>
    </row>
    <row r="67">
      <c r="A67" s="9" t="s">
        <v>363</v>
      </c>
      <c r="B67" s="29">
        <v>44246.0</v>
      </c>
      <c r="C67" s="9" t="s">
        <v>364</v>
      </c>
      <c r="D67" s="9" t="s">
        <v>58</v>
      </c>
      <c r="E67" s="29">
        <v>44379.0</v>
      </c>
      <c r="F67" s="29">
        <v>44392.0</v>
      </c>
      <c r="G67" s="29">
        <v>44379.0</v>
      </c>
      <c r="H67" s="28">
        <v>44335.0</v>
      </c>
      <c r="I67" s="9" t="b">
        <v>1</v>
      </c>
      <c r="J67" s="9">
        <v>89.0</v>
      </c>
    </row>
    <row r="68">
      <c r="A68" s="9" t="s">
        <v>6001</v>
      </c>
      <c r="B68" s="29">
        <v>43796.0</v>
      </c>
      <c r="D68" s="9" t="s">
        <v>58</v>
      </c>
      <c r="H68" s="29">
        <v>43881.0</v>
      </c>
      <c r="J68" s="9">
        <v>85.0</v>
      </c>
    </row>
    <row r="69">
      <c r="A69" s="9" t="s">
        <v>365</v>
      </c>
      <c r="B69" s="28">
        <v>43962.0</v>
      </c>
      <c r="C69" s="9" t="s">
        <v>366</v>
      </c>
      <c r="D69" s="9" t="s">
        <v>58</v>
      </c>
      <c r="E69" s="29">
        <v>44861.0</v>
      </c>
      <c r="F69" s="29">
        <v>44873.0</v>
      </c>
      <c r="G69" s="29">
        <v>44861.0</v>
      </c>
      <c r="H69" s="29">
        <v>44634.0</v>
      </c>
      <c r="I69" s="9" t="b">
        <v>1</v>
      </c>
      <c r="J69" s="9">
        <v>672.0</v>
      </c>
    </row>
    <row r="70">
      <c r="A70" s="9" t="s">
        <v>367</v>
      </c>
      <c r="B70" s="29">
        <v>44181.0</v>
      </c>
      <c r="C70" s="9" t="s">
        <v>368</v>
      </c>
      <c r="D70" s="9" t="s">
        <v>58</v>
      </c>
      <c r="E70" s="29">
        <v>44292.0</v>
      </c>
      <c r="F70" s="28">
        <v>44320.0</v>
      </c>
      <c r="G70" s="29">
        <v>44292.0</v>
      </c>
      <c r="H70" s="29">
        <v>44258.0</v>
      </c>
      <c r="I70" s="9" t="b">
        <v>1</v>
      </c>
      <c r="J70" s="9">
        <v>77.0</v>
      </c>
    </row>
    <row r="71">
      <c r="A71" s="9" t="s">
        <v>19512</v>
      </c>
      <c r="B71" s="29">
        <v>44627.0</v>
      </c>
      <c r="D71" s="9" t="s">
        <v>58</v>
      </c>
      <c r="H71" s="28">
        <v>45063.0</v>
      </c>
      <c r="J71" s="9">
        <v>436.0</v>
      </c>
    </row>
    <row r="72">
      <c r="A72" s="9" t="s">
        <v>369</v>
      </c>
      <c r="B72" s="29">
        <v>44211.0</v>
      </c>
      <c r="C72" s="9" t="s">
        <v>370</v>
      </c>
      <c r="D72" s="9" t="s">
        <v>58</v>
      </c>
      <c r="E72" s="29">
        <v>44406.0</v>
      </c>
      <c r="F72" s="29">
        <v>44453.0</v>
      </c>
      <c r="G72" s="29">
        <v>44406.0</v>
      </c>
      <c r="H72" s="29">
        <v>44392.0</v>
      </c>
      <c r="I72" s="9" t="b">
        <v>1</v>
      </c>
      <c r="J72" s="9">
        <v>181.0</v>
      </c>
    </row>
    <row r="73">
      <c r="A73" s="9" t="s">
        <v>371</v>
      </c>
      <c r="B73" s="29">
        <v>44426.0</v>
      </c>
      <c r="C73" s="9" t="s">
        <v>372</v>
      </c>
      <c r="D73" s="9" t="s">
        <v>58</v>
      </c>
      <c r="E73" s="29">
        <v>44824.0</v>
      </c>
      <c r="F73" s="29">
        <v>44847.0</v>
      </c>
      <c r="G73" s="29">
        <v>44824.0</v>
      </c>
      <c r="H73" s="29">
        <v>44649.0</v>
      </c>
      <c r="I73" s="9" t="b">
        <v>1</v>
      </c>
      <c r="J73" s="9">
        <v>223.0</v>
      </c>
    </row>
    <row r="74">
      <c r="A74" s="9" t="s">
        <v>5989</v>
      </c>
      <c r="B74" s="29">
        <v>43787.0</v>
      </c>
      <c r="D74" s="9" t="s">
        <v>58</v>
      </c>
      <c r="H74" s="29">
        <v>43881.0</v>
      </c>
      <c r="J74" s="9">
        <v>94.0</v>
      </c>
    </row>
    <row r="75">
      <c r="A75" s="9" t="s">
        <v>19513</v>
      </c>
      <c r="B75" s="29">
        <v>45155.0</v>
      </c>
      <c r="D75" s="9" t="s">
        <v>58</v>
      </c>
      <c r="H75" s="29">
        <v>45214.0</v>
      </c>
      <c r="J75" s="9">
        <v>59.0</v>
      </c>
    </row>
    <row r="76">
      <c r="A76" s="9" t="s">
        <v>373</v>
      </c>
      <c r="B76" s="29">
        <v>45125.0</v>
      </c>
      <c r="C76" s="9" t="s">
        <v>374</v>
      </c>
      <c r="D76" s="9" t="s">
        <v>58</v>
      </c>
      <c r="E76" s="29">
        <v>45201.0</v>
      </c>
      <c r="F76" s="29">
        <v>45211.0</v>
      </c>
      <c r="G76" s="29">
        <v>45201.0</v>
      </c>
      <c r="H76" s="29">
        <v>45200.0</v>
      </c>
      <c r="I76" s="9" t="b">
        <v>1</v>
      </c>
      <c r="J76" s="9">
        <v>75.0</v>
      </c>
    </row>
    <row r="77">
      <c r="A77" s="9" t="s">
        <v>19514</v>
      </c>
      <c r="B77" s="29">
        <v>45112.0</v>
      </c>
      <c r="D77" s="9" t="s">
        <v>58</v>
      </c>
      <c r="H77" s="29">
        <v>45214.0</v>
      </c>
      <c r="J77" s="9">
        <v>102.0</v>
      </c>
    </row>
    <row r="78">
      <c r="A78" s="9" t="s">
        <v>19515</v>
      </c>
      <c r="B78" s="29">
        <v>45103.0</v>
      </c>
      <c r="D78" s="9" t="s">
        <v>58</v>
      </c>
      <c r="H78" s="29">
        <v>45214.0</v>
      </c>
      <c r="J78" s="9">
        <v>111.0</v>
      </c>
    </row>
    <row r="79">
      <c r="A79" s="9" t="s">
        <v>19516</v>
      </c>
      <c r="B79" s="28">
        <v>45071.0</v>
      </c>
      <c r="D79" s="9" t="s">
        <v>58</v>
      </c>
      <c r="H79" s="29">
        <v>45124.0</v>
      </c>
      <c r="J79" s="9">
        <v>53.0</v>
      </c>
    </row>
    <row r="80">
      <c r="A80" s="9" t="s">
        <v>375</v>
      </c>
      <c r="B80" s="28">
        <v>45061.0</v>
      </c>
      <c r="C80" s="9" t="s">
        <v>376</v>
      </c>
      <c r="D80" s="9" t="s">
        <v>58</v>
      </c>
      <c r="F80" s="29">
        <v>45191.0</v>
      </c>
      <c r="G80" s="29">
        <v>45191.0</v>
      </c>
      <c r="H80" s="29">
        <v>45151.0</v>
      </c>
      <c r="I80" s="9" t="b">
        <v>1</v>
      </c>
      <c r="J80" s="9">
        <v>90.0</v>
      </c>
    </row>
    <row r="81">
      <c r="A81" s="9" t="s">
        <v>377</v>
      </c>
      <c r="B81" s="28">
        <v>45057.0</v>
      </c>
      <c r="C81" s="9" t="s">
        <v>378</v>
      </c>
      <c r="D81" s="9" t="s">
        <v>58</v>
      </c>
      <c r="E81" s="29">
        <v>45096.0</v>
      </c>
      <c r="F81" s="29">
        <v>45113.0</v>
      </c>
      <c r="G81" s="29">
        <v>45096.0</v>
      </c>
      <c r="H81" s="29">
        <v>45094.0</v>
      </c>
      <c r="I81" s="9" t="b">
        <v>1</v>
      </c>
      <c r="J81" s="9">
        <v>37.0</v>
      </c>
    </row>
    <row r="82">
      <c r="A82" s="9" t="s">
        <v>69</v>
      </c>
      <c r="B82" s="28">
        <v>45050.0</v>
      </c>
      <c r="C82" s="9" t="s">
        <v>70</v>
      </c>
      <c r="D82" s="9" t="s">
        <v>58</v>
      </c>
      <c r="E82" s="29">
        <v>45197.0</v>
      </c>
      <c r="G82" s="29">
        <v>45197.0</v>
      </c>
      <c r="H82" s="29">
        <v>45200.0</v>
      </c>
      <c r="I82" s="9" t="b">
        <v>0</v>
      </c>
      <c r="J82" s="9">
        <v>150.0</v>
      </c>
    </row>
    <row r="83">
      <c r="A83" s="9" t="s">
        <v>379</v>
      </c>
      <c r="B83" s="29">
        <v>45040.0</v>
      </c>
      <c r="C83" s="9" t="s">
        <v>380</v>
      </c>
      <c r="D83" s="9" t="s">
        <v>58</v>
      </c>
      <c r="E83" s="29">
        <v>45132.0</v>
      </c>
      <c r="F83" s="29">
        <v>45145.0</v>
      </c>
      <c r="G83" s="29">
        <v>45132.0</v>
      </c>
      <c r="H83" s="29">
        <v>45126.0</v>
      </c>
      <c r="I83" s="9" t="b">
        <v>1</v>
      </c>
      <c r="J83" s="9">
        <v>86.0</v>
      </c>
    </row>
    <row r="84">
      <c r="A84" s="9" t="s">
        <v>381</v>
      </c>
      <c r="B84" s="29">
        <v>45022.0</v>
      </c>
      <c r="C84" s="9" t="s">
        <v>382</v>
      </c>
      <c r="D84" s="9" t="s">
        <v>58</v>
      </c>
      <c r="E84" s="29">
        <v>45114.0</v>
      </c>
      <c r="F84" s="29">
        <v>45126.0</v>
      </c>
      <c r="G84" s="29">
        <v>45114.0</v>
      </c>
      <c r="H84" s="29">
        <v>45094.0</v>
      </c>
      <c r="I84" s="9" t="b">
        <v>1</v>
      </c>
      <c r="J84" s="9">
        <v>72.0</v>
      </c>
    </row>
    <row r="85">
      <c r="A85" s="9" t="s">
        <v>19517</v>
      </c>
      <c r="B85" s="29">
        <v>45012.0</v>
      </c>
      <c r="D85" s="9" t="s">
        <v>58</v>
      </c>
      <c r="H85" s="29">
        <v>45179.0</v>
      </c>
      <c r="J85" s="9">
        <v>167.0</v>
      </c>
    </row>
    <row r="86">
      <c r="A86" s="9" t="s">
        <v>383</v>
      </c>
      <c r="B86" s="29">
        <v>45012.0</v>
      </c>
      <c r="C86" s="9" t="s">
        <v>384</v>
      </c>
      <c r="D86" s="9" t="s">
        <v>58</v>
      </c>
      <c r="E86" s="28">
        <v>45076.0</v>
      </c>
      <c r="F86" s="29">
        <v>45110.0</v>
      </c>
      <c r="G86" s="28">
        <v>45076.0</v>
      </c>
      <c r="H86" s="28">
        <v>45068.0</v>
      </c>
      <c r="I86" s="9" t="b">
        <v>1</v>
      </c>
      <c r="J86" s="9">
        <v>56.0</v>
      </c>
    </row>
    <row r="87">
      <c r="A87" s="9" t="s">
        <v>19518</v>
      </c>
      <c r="B87" s="29">
        <v>44992.0</v>
      </c>
      <c r="C87" s="9" t="s">
        <v>19519</v>
      </c>
      <c r="D87" s="9" t="s">
        <v>58</v>
      </c>
      <c r="F87" s="29">
        <v>45212.0</v>
      </c>
      <c r="G87" s="29">
        <v>45212.0</v>
      </c>
      <c r="H87" s="29">
        <v>45151.0</v>
      </c>
      <c r="I87" s="9" t="b">
        <v>1</v>
      </c>
      <c r="J87" s="9">
        <v>159.0</v>
      </c>
    </row>
    <row r="88">
      <c r="A88" s="9" t="s">
        <v>19520</v>
      </c>
      <c r="B88" s="29">
        <v>44991.0</v>
      </c>
      <c r="D88" s="9" t="s">
        <v>58</v>
      </c>
      <c r="H88" s="29">
        <v>45192.0</v>
      </c>
      <c r="J88" s="9">
        <v>201.0</v>
      </c>
    </row>
    <row r="89">
      <c r="A89" s="9" t="s">
        <v>385</v>
      </c>
      <c r="B89" s="29">
        <v>44990.0</v>
      </c>
      <c r="C89" s="9" t="s">
        <v>386</v>
      </c>
      <c r="D89" s="9" t="s">
        <v>58</v>
      </c>
      <c r="E89" s="28">
        <v>45071.0</v>
      </c>
      <c r="F89" s="29">
        <v>45103.0</v>
      </c>
      <c r="G89" s="28">
        <v>45071.0</v>
      </c>
      <c r="H89" s="29">
        <v>45042.0</v>
      </c>
      <c r="I89" s="9" t="b">
        <v>1</v>
      </c>
      <c r="J89" s="9">
        <v>52.0</v>
      </c>
    </row>
    <row r="90">
      <c r="A90" s="9" t="s">
        <v>387</v>
      </c>
      <c r="B90" s="29">
        <v>44986.0</v>
      </c>
      <c r="C90" s="9" t="s">
        <v>388</v>
      </c>
      <c r="D90" s="9" t="s">
        <v>58</v>
      </c>
      <c r="F90" s="29">
        <v>45160.0</v>
      </c>
      <c r="G90" s="29">
        <v>45160.0</v>
      </c>
      <c r="H90" s="29">
        <v>45116.0</v>
      </c>
      <c r="I90" s="9" t="b">
        <v>1</v>
      </c>
      <c r="J90" s="9">
        <v>130.0</v>
      </c>
    </row>
    <row r="91">
      <c r="A91" s="9" t="s">
        <v>19521</v>
      </c>
      <c r="B91" s="29">
        <v>44985.0</v>
      </c>
      <c r="D91" s="9" t="s">
        <v>58</v>
      </c>
      <c r="H91" s="29">
        <v>45188.0</v>
      </c>
      <c r="J91" s="9">
        <v>203.0</v>
      </c>
    </row>
    <row r="92">
      <c r="A92" s="9" t="s">
        <v>389</v>
      </c>
      <c r="B92" s="29">
        <v>44986.0</v>
      </c>
      <c r="C92" s="9" t="s">
        <v>390</v>
      </c>
      <c r="D92" s="9" t="s">
        <v>58</v>
      </c>
      <c r="E92" s="29">
        <v>45197.0</v>
      </c>
      <c r="F92" s="29">
        <v>45223.0</v>
      </c>
      <c r="G92" s="29">
        <v>45197.0</v>
      </c>
      <c r="H92" s="29">
        <v>45188.0</v>
      </c>
      <c r="I92" s="9" t="b">
        <v>1</v>
      </c>
      <c r="J92" s="9">
        <v>202.0</v>
      </c>
    </row>
    <row r="93">
      <c r="A93" s="9" t="s">
        <v>391</v>
      </c>
      <c r="B93" s="29">
        <v>44985.0</v>
      </c>
      <c r="C93" s="9" t="s">
        <v>392</v>
      </c>
      <c r="D93" s="9" t="s">
        <v>58</v>
      </c>
      <c r="F93" s="29">
        <v>45141.0</v>
      </c>
      <c r="G93" s="29">
        <v>45141.0</v>
      </c>
      <c r="H93" s="29">
        <v>45080.0</v>
      </c>
      <c r="I93" s="9" t="b">
        <v>1</v>
      </c>
      <c r="J93" s="9">
        <v>95.0</v>
      </c>
    </row>
    <row r="94">
      <c r="A94" s="9" t="s">
        <v>19522</v>
      </c>
      <c r="B94" s="29">
        <v>44981.0</v>
      </c>
      <c r="D94" s="9" t="s">
        <v>58</v>
      </c>
      <c r="H94" s="29">
        <v>45151.0</v>
      </c>
      <c r="J94" s="9">
        <v>170.0</v>
      </c>
    </row>
    <row r="95">
      <c r="A95" s="9" t="s">
        <v>393</v>
      </c>
      <c r="B95" s="29">
        <v>44980.0</v>
      </c>
      <c r="C95" s="9" t="s">
        <v>394</v>
      </c>
      <c r="D95" s="9" t="s">
        <v>58</v>
      </c>
      <c r="E95" s="29">
        <v>45198.0</v>
      </c>
      <c r="F95" s="29">
        <v>45230.0</v>
      </c>
      <c r="G95" s="29">
        <v>45198.0</v>
      </c>
      <c r="H95" s="29">
        <v>45144.0</v>
      </c>
      <c r="I95" s="9" t="b">
        <v>1</v>
      </c>
      <c r="J95" s="9">
        <v>164.0</v>
      </c>
    </row>
    <row r="96">
      <c r="A96" s="9" t="s">
        <v>19523</v>
      </c>
      <c r="B96" s="29">
        <v>44979.0</v>
      </c>
      <c r="C96" s="9" t="s">
        <v>19524</v>
      </c>
      <c r="D96" s="9" t="s">
        <v>58</v>
      </c>
      <c r="E96" s="29">
        <v>45223.0</v>
      </c>
      <c r="G96" s="29">
        <v>45223.0</v>
      </c>
      <c r="H96" s="29">
        <v>45144.0</v>
      </c>
      <c r="I96" s="9" t="b">
        <v>1</v>
      </c>
      <c r="J96" s="9">
        <v>165.0</v>
      </c>
    </row>
    <row r="97">
      <c r="A97" s="9" t="s">
        <v>395</v>
      </c>
      <c r="B97" s="29">
        <v>44978.0</v>
      </c>
      <c r="C97" s="9" t="s">
        <v>396</v>
      </c>
      <c r="D97" s="9" t="s">
        <v>58</v>
      </c>
      <c r="F97" s="29">
        <v>45125.0</v>
      </c>
      <c r="G97" s="29">
        <v>45125.0</v>
      </c>
      <c r="H97" s="28">
        <v>45071.0</v>
      </c>
      <c r="I97" s="9" t="b">
        <v>1</v>
      </c>
      <c r="J97" s="9">
        <v>93.0</v>
      </c>
    </row>
    <row r="98">
      <c r="A98" s="9" t="s">
        <v>397</v>
      </c>
      <c r="B98" s="29">
        <v>44980.0</v>
      </c>
      <c r="C98" s="9" t="s">
        <v>398</v>
      </c>
      <c r="D98" s="9" t="s">
        <v>58</v>
      </c>
      <c r="E98" s="29">
        <v>45104.0</v>
      </c>
      <c r="G98" s="29">
        <v>45104.0</v>
      </c>
      <c r="H98" s="29">
        <v>45080.0</v>
      </c>
      <c r="I98" s="9" t="b">
        <v>1</v>
      </c>
      <c r="J98" s="9">
        <v>100.0</v>
      </c>
    </row>
    <row r="99">
      <c r="A99" s="9" t="s">
        <v>19525</v>
      </c>
      <c r="B99" s="29">
        <v>44975.0</v>
      </c>
      <c r="C99" s="9" t="s">
        <v>19526</v>
      </c>
      <c r="D99" s="9" t="s">
        <v>58</v>
      </c>
      <c r="E99" s="29">
        <v>45223.0</v>
      </c>
      <c r="G99" s="29">
        <v>45223.0</v>
      </c>
      <c r="H99" s="29">
        <v>45094.0</v>
      </c>
      <c r="I99" s="9" t="b">
        <v>1</v>
      </c>
      <c r="J99" s="9">
        <v>119.0</v>
      </c>
    </row>
    <row r="100">
      <c r="A100" s="9" t="s">
        <v>399</v>
      </c>
      <c r="B100" s="29">
        <v>44975.0</v>
      </c>
      <c r="C100" s="9" t="s">
        <v>400</v>
      </c>
      <c r="D100" s="9" t="s">
        <v>58</v>
      </c>
      <c r="F100" s="29">
        <v>45082.0</v>
      </c>
      <c r="G100" s="29">
        <v>45082.0</v>
      </c>
      <c r="H100" s="28">
        <v>45058.0</v>
      </c>
      <c r="I100" s="9" t="b">
        <v>1</v>
      </c>
      <c r="J100" s="9">
        <v>83.0</v>
      </c>
    </row>
    <row r="101">
      <c r="A101" s="9" t="s">
        <v>401</v>
      </c>
      <c r="B101" s="29">
        <v>44977.0</v>
      </c>
      <c r="C101" s="9" t="s">
        <v>402</v>
      </c>
      <c r="D101" s="9" t="s">
        <v>58</v>
      </c>
      <c r="F101" s="29">
        <v>45079.0</v>
      </c>
      <c r="G101" s="29">
        <v>45079.0</v>
      </c>
      <c r="H101" s="29">
        <v>45038.0</v>
      </c>
      <c r="I101" s="9" t="b">
        <v>1</v>
      </c>
      <c r="J101" s="9">
        <v>61.0</v>
      </c>
    </row>
    <row r="102">
      <c r="A102" s="9" t="s">
        <v>19527</v>
      </c>
      <c r="B102" s="29">
        <v>44980.0</v>
      </c>
      <c r="D102" s="9" t="s">
        <v>58</v>
      </c>
      <c r="H102" s="29">
        <v>45144.0</v>
      </c>
      <c r="J102" s="9">
        <v>164.0</v>
      </c>
    </row>
    <row r="103">
      <c r="A103" s="9" t="s">
        <v>19528</v>
      </c>
      <c r="B103" s="29">
        <v>44971.0</v>
      </c>
      <c r="D103" s="9" t="s">
        <v>58</v>
      </c>
      <c r="H103" s="29">
        <v>45221.0</v>
      </c>
      <c r="J103" s="9">
        <v>250.0</v>
      </c>
    </row>
    <row r="104">
      <c r="A104" s="9" t="s">
        <v>19529</v>
      </c>
      <c r="B104" s="29">
        <v>44971.0</v>
      </c>
      <c r="D104" s="9" t="s">
        <v>58</v>
      </c>
      <c r="H104" s="28">
        <v>45051.0</v>
      </c>
      <c r="J104" s="9">
        <v>80.0</v>
      </c>
    </row>
    <row r="105">
      <c r="A105" s="9" t="s">
        <v>19530</v>
      </c>
      <c r="B105" s="29">
        <v>44973.0</v>
      </c>
      <c r="D105" s="9" t="s">
        <v>58</v>
      </c>
      <c r="H105" s="29">
        <v>45123.0</v>
      </c>
      <c r="J105" s="9">
        <v>150.0</v>
      </c>
    </row>
    <row r="106">
      <c r="A106" s="9" t="s">
        <v>403</v>
      </c>
      <c r="B106" s="29">
        <v>44971.0</v>
      </c>
      <c r="C106" s="9" t="s">
        <v>404</v>
      </c>
      <c r="D106" s="9" t="s">
        <v>58</v>
      </c>
      <c r="F106" s="29">
        <v>45111.0</v>
      </c>
      <c r="G106" s="29">
        <v>45111.0</v>
      </c>
      <c r="H106" s="29">
        <v>45080.0</v>
      </c>
      <c r="I106" s="9" t="b">
        <v>1</v>
      </c>
      <c r="J106" s="9">
        <v>109.0</v>
      </c>
    </row>
    <row r="107">
      <c r="A107" s="9" t="s">
        <v>405</v>
      </c>
      <c r="B107" s="29">
        <v>44970.0</v>
      </c>
      <c r="C107" s="9" t="s">
        <v>406</v>
      </c>
      <c r="D107" s="9" t="s">
        <v>58</v>
      </c>
      <c r="F107" s="29">
        <v>45110.0</v>
      </c>
      <c r="G107" s="29">
        <v>45110.0</v>
      </c>
      <c r="H107" s="29">
        <v>45085.0</v>
      </c>
      <c r="I107" s="9" t="b">
        <v>1</v>
      </c>
      <c r="J107" s="9">
        <v>115.0</v>
      </c>
    </row>
    <row r="108">
      <c r="A108" s="9" t="s">
        <v>407</v>
      </c>
      <c r="B108" s="29">
        <v>44966.0</v>
      </c>
      <c r="C108" s="9" t="s">
        <v>408</v>
      </c>
      <c r="D108" s="9" t="s">
        <v>58</v>
      </c>
      <c r="F108" s="29">
        <v>45181.0</v>
      </c>
      <c r="G108" s="29">
        <v>45181.0</v>
      </c>
      <c r="H108" s="29">
        <v>45116.0</v>
      </c>
      <c r="I108" s="9" t="b">
        <v>1</v>
      </c>
      <c r="J108" s="9">
        <v>150.0</v>
      </c>
    </row>
    <row r="109">
      <c r="A109" s="9" t="s">
        <v>19531</v>
      </c>
      <c r="B109" s="29">
        <v>44967.0</v>
      </c>
      <c r="D109" s="9" t="s">
        <v>58</v>
      </c>
      <c r="H109" s="29">
        <v>45179.0</v>
      </c>
      <c r="J109" s="9">
        <v>212.0</v>
      </c>
    </row>
    <row r="110">
      <c r="A110" s="9" t="s">
        <v>409</v>
      </c>
      <c r="B110" s="29">
        <v>44964.0</v>
      </c>
      <c r="C110" s="9" t="s">
        <v>410</v>
      </c>
      <c r="D110" s="9" t="s">
        <v>58</v>
      </c>
      <c r="F110" s="29">
        <v>45121.0</v>
      </c>
      <c r="G110" s="29">
        <v>45121.0</v>
      </c>
      <c r="H110" s="29">
        <v>45031.0</v>
      </c>
      <c r="I110" s="9" t="b">
        <v>1</v>
      </c>
      <c r="J110" s="9">
        <v>67.0</v>
      </c>
    </row>
    <row r="111">
      <c r="A111" s="9" t="s">
        <v>411</v>
      </c>
      <c r="B111" s="29">
        <v>44965.0</v>
      </c>
      <c r="C111" s="9" t="s">
        <v>412</v>
      </c>
      <c r="D111" s="9" t="s">
        <v>58</v>
      </c>
      <c r="F111" s="28">
        <v>45062.0</v>
      </c>
      <c r="G111" s="28">
        <v>45062.0</v>
      </c>
      <c r="H111" s="29">
        <v>45035.0</v>
      </c>
      <c r="I111" s="9" t="b">
        <v>1</v>
      </c>
      <c r="J111" s="9">
        <v>70.0</v>
      </c>
    </row>
    <row r="112">
      <c r="A112" s="9" t="s">
        <v>413</v>
      </c>
      <c r="B112" s="29">
        <v>44964.0</v>
      </c>
      <c r="C112" s="9" t="s">
        <v>414</v>
      </c>
      <c r="D112" s="9" t="s">
        <v>58</v>
      </c>
      <c r="E112" s="29">
        <v>45149.0</v>
      </c>
      <c r="F112" s="29">
        <v>45167.0</v>
      </c>
      <c r="G112" s="29">
        <v>45149.0</v>
      </c>
      <c r="H112" s="29">
        <v>45085.0</v>
      </c>
      <c r="I112" s="9" t="b">
        <v>1</v>
      </c>
      <c r="J112" s="9">
        <v>121.0</v>
      </c>
    </row>
    <row r="113">
      <c r="A113" s="9" t="s">
        <v>415</v>
      </c>
      <c r="B113" s="29">
        <v>44963.0</v>
      </c>
      <c r="C113" s="9" t="s">
        <v>416</v>
      </c>
      <c r="D113" s="9" t="s">
        <v>58</v>
      </c>
      <c r="E113" s="29">
        <v>45181.0</v>
      </c>
      <c r="F113" s="29">
        <v>45211.0</v>
      </c>
      <c r="G113" s="29">
        <v>45181.0</v>
      </c>
      <c r="H113" s="29">
        <v>45123.0</v>
      </c>
      <c r="I113" s="9" t="b">
        <v>1</v>
      </c>
      <c r="J113" s="9">
        <v>160.0</v>
      </c>
    </row>
    <row r="114">
      <c r="A114" s="9" t="s">
        <v>417</v>
      </c>
      <c r="B114" s="29">
        <v>44960.0</v>
      </c>
      <c r="C114" s="9" t="s">
        <v>418</v>
      </c>
      <c r="D114" s="9" t="s">
        <v>58</v>
      </c>
      <c r="F114" s="29">
        <v>45174.0</v>
      </c>
      <c r="G114" s="29">
        <v>45174.0</v>
      </c>
      <c r="H114" s="29">
        <v>45123.0</v>
      </c>
      <c r="I114" s="9" t="b">
        <v>1</v>
      </c>
      <c r="J114" s="9">
        <v>163.0</v>
      </c>
    </row>
    <row r="115">
      <c r="A115" s="9" t="s">
        <v>419</v>
      </c>
      <c r="B115" s="29">
        <v>44960.0</v>
      </c>
      <c r="C115" s="9" t="s">
        <v>420</v>
      </c>
      <c r="D115" s="9" t="s">
        <v>58</v>
      </c>
      <c r="E115" s="29">
        <v>45191.0</v>
      </c>
      <c r="F115" s="29">
        <v>45209.0</v>
      </c>
      <c r="G115" s="29">
        <v>45191.0</v>
      </c>
      <c r="H115" s="29">
        <v>45151.0</v>
      </c>
      <c r="I115" s="9" t="b">
        <v>1</v>
      </c>
      <c r="J115" s="9">
        <v>191.0</v>
      </c>
    </row>
    <row r="116">
      <c r="A116" s="9" t="s">
        <v>421</v>
      </c>
      <c r="B116" s="29">
        <v>44960.0</v>
      </c>
      <c r="C116" s="9" t="s">
        <v>422</v>
      </c>
      <c r="D116" s="9" t="s">
        <v>58</v>
      </c>
      <c r="E116" s="29">
        <v>45181.0</v>
      </c>
      <c r="F116" s="29">
        <v>45190.0</v>
      </c>
      <c r="G116" s="29">
        <v>45181.0</v>
      </c>
      <c r="H116" s="29">
        <v>45158.0</v>
      </c>
      <c r="I116" s="9" t="b">
        <v>1</v>
      </c>
      <c r="J116" s="9">
        <v>198.0</v>
      </c>
    </row>
    <row r="117">
      <c r="A117" s="9" t="s">
        <v>423</v>
      </c>
      <c r="B117" s="29">
        <v>44960.0</v>
      </c>
      <c r="C117" s="9" t="s">
        <v>424</v>
      </c>
      <c r="D117" s="9" t="s">
        <v>58</v>
      </c>
      <c r="F117" s="29">
        <v>45173.0</v>
      </c>
      <c r="G117" s="29">
        <v>45173.0</v>
      </c>
      <c r="H117" s="29">
        <v>45094.0</v>
      </c>
      <c r="I117" s="9" t="b">
        <v>1</v>
      </c>
      <c r="J117" s="9">
        <v>134.0</v>
      </c>
    </row>
    <row r="118">
      <c r="A118" s="9" t="s">
        <v>425</v>
      </c>
      <c r="B118" s="29">
        <v>44960.0</v>
      </c>
      <c r="C118" s="9" t="s">
        <v>426</v>
      </c>
      <c r="D118" s="9" t="s">
        <v>58</v>
      </c>
      <c r="F118" s="29">
        <v>45118.0</v>
      </c>
      <c r="G118" s="29">
        <v>45118.0</v>
      </c>
      <c r="H118" s="29">
        <v>45082.0</v>
      </c>
      <c r="I118" s="9" t="b">
        <v>1</v>
      </c>
      <c r="J118" s="9">
        <v>122.0</v>
      </c>
    </row>
    <row r="119">
      <c r="A119" s="9" t="s">
        <v>427</v>
      </c>
      <c r="B119" s="29">
        <v>44957.0</v>
      </c>
      <c r="C119" s="9" t="s">
        <v>428</v>
      </c>
      <c r="D119" s="9" t="s">
        <v>58</v>
      </c>
      <c r="F119" s="28">
        <v>45076.0</v>
      </c>
      <c r="G119" s="28">
        <v>45076.0</v>
      </c>
      <c r="H119" s="29">
        <v>45009.0</v>
      </c>
      <c r="I119" s="9" t="b">
        <v>1</v>
      </c>
      <c r="J119" s="9">
        <v>52.0</v>
      </c>
    </row>
    <row r="120">
      <c r="A120" s="9" t="s">
        <v>19532</v>
      </c>
      <c r="B120" s="29">
        <v>44954.0</v>
      </c>
      <c r="D120" s="9" t="s">
        <v>58</v>
      </c>
      <c r="H120" s="29">
        <v>45207.0</v>
      </c>
      <c r="J120" s="9">
        <v>253.0</v>
      </c>
    </row>
    <row r="121">
      <c r="A121" s="9" t="s">
        <v>429</v>
      </c>
      <c r="B121" s="29">
        <v>44954.0</v>
      </c>
      <c r="C121" s="9" t="s">
        <v>430</v>
      </c>
      <c r="D121" s="9" t="s">
        <v>58</v>
      </c>
      <c r="E121" s="29">
        <v>45034.0</v>
      </c>
      <c r="F121" s="28">
        <v>45049.0</v>
      </c>
      <c r="G121" s="29">
        <v>45034.0</v>
      </c>
      <c r="H121" s="29">
        <v>45019.0</v>
      </c>
      <c r="I121" s="9" t="b">
        <v>1</v>
      </c>
      <c r="J121" s="9">
        <v>65.0</v>
      </c>
    </row>
    <row r="122">
      <c r="A122" s="9" t="s">
        <v>431</v>
      </c>
      <c r="B122" s="29">
        <v>44954.0</v>
      </c>
      <c r="C122" s="9" t="s">
        <v>432</v>
      </c>
      <c r="D122" s="9" t="s">
        <v>58</v>
      </c>
      <c r="E122" s="28">
        <v>45061.0</v>
      </c>
      <c r="F122" s="29">
        <v>45079.0</v>
      </c>
      <c r="G122" s="28">
        <v>45061.0</v>
      </c>
      <c r="H122" s="29">
        <v>45040.0</v>
      </c>
      <c r="I122" s="9" t="b">
        <v>1</v>
      </c>
      <c r="J122" s="9">
        <v>86.0</v>
      </c>
    </row>
    <row r="123">
      <c r="A123" s="9" t="s">
        <v>433</v>
      </c>
      <c r="B123" s="29">
        <v>44953.0</v>
      </c>
      <c r="C123" s="9" t="s">
        <v>434</v>
      </c>
      <c r="D123" s="9" t="s">
        <v>58</v>
      </c>
      <c r="F123" s="28">
        <v>45064.0</v>
      </c>
      <c r="G123" s="28">
        <v>45064.0</v>
      </c>
      <c r="H123" s="28">
        <v>45048.0</v>
      </c>
      <c r="I123" s="9" t="b">
        <v>1</v>
      </c>
      <c r="J123" s="9">
        <v>95.0</v>
      </c>
    </row>
    <row r="124">
      <c r="A124" s="9" t="s">
        <v>435</v>
      </c>
      <c r="B124" s="29">
        <v>44954.0</v>
      </c>
      <c r="C124" s="9" t="s">
        <v>436</v>
      </c>
      <c r="D124" s="9" t="s">
        <v>58</v>
      </c>
      <c r="F124" s="29">
        <v>45173.0</v>
      </c>
      <c r="G124" s="29">
        <v>45173.0</v>
      </c>
      <c r="H124" s="29">
        <v>45116.0</v>
      </c>
      <c r="I124" s="9" t="b">
        <v>1</v>
      </c>
      <c r="J124" s="9">
        <v>162.0</v>
      </c>
    </row>
    <row r="125">
      <c r="A125" s="9" t="s">
        <v>437</v>
      </c>
      <c r="B125" s="29">
        <v>44974.0</v>
      </c>
      <c r="C125" s="9" t="s">
        <v>438</v>
      </c>
      <c r="D125" s="9" t="s">
        <v>58</v>
      </c>
      <c r="E125" s="29">
        <v>45111.0</v>
      </c>
      <c r="F125" s="29">
        <v>45127.0</v>
      </c>
      <c r="G125" s="29">
        <v>45111.0</v>
      </c>
      <c r="H125" s="29">
        <v>45094.0</v>
      </c>
      <c r="I125" s="9" t="b">
        <v>1</v>
      </c>
      <c r="J125" s="9">
        <v>120.0</v>
      </c>
    </row>
    <row r="126">
      <c r="A126" s="9" t="s">
        <v>19533</v>
      </c>
      <c r="B126" s="29">
        <v>44953.0</v>
      </c>
      <c r="D126" s="9" t="s">
        <v>58</v>
      </c>
      <c r="H126" s="28">
        <v>45049.0</v>
      </c>
      <c r="J126" s="9">
        <v>96.0</v>
      </c>
    </row>
    <row r="127">
      <c r="A127" s="9" t="s">
        <v>439</v>
      </c>
      <c r="B127" s="29">
        <v>44952.0</v>
      </c>
      <c r="C127" s="9" t="s">
        <v>440</v>
      </c>
      <c r="D127" s="9" t="s">
        <v>58</v>
      </c>
      <c r="E127" s="29">
        <v>45141.0</v>
      </c>
      <c r="F127" s="29">
        <v>45203.0</v>
      </c>
      <c r="G127" s="29">
        <v>45141.0</v>
      </c>
      <c r="H127" s="29">
        <v>45131.0</v>
      </c>
      <c r="I127" s="9" t="b">
        <v>1</v>
      </c>
      <c r="J127" s="9">
        <v>179.0</v>
      </c>
    </row>
    <row r="128">
      <c r="A128" s="9" t="s">
        <v>441</v>
      </c>
      <c r="B128" s="29">
        <v>44952.0</v>
      </c>
      <c r="C128" s="9" t="s">
        <v>442</v>
      </c>
      <c r="D128" s="9" t="s">
        <v>58</v>
      </c>
      <c r="E128" s="29">
        <v>45149.0</v>
      </c>
      <c r="F128" s="29">
        <v>45187.0</v>
      </c>
      <c r="G128" s="29">
        <v>45149.0</v>
      </c>
      <c r="H128" s="29">
        <v>45144.0</v>
      </c>
      <c r="I128" s="9" t="b">
        <v>1</v>
      </c>
      <c r="J128" s="9">
        <v>192.0</v>
      </c>
    </row>
    <row r="129">
      <c r="A129" s="9" t="s">
        <v>443</v>
      </c>
      <c r="B129" s="29">
        <v>44951.0</v>
      </c>
      <c r="C129" s="9" t="s">
        <v>444</v>
      </c>
      <c r="D129" s="9" t="s">
        <v>58</v>
      </c>
      <c r="E129" s="29">
        <v>45189.0</v>
      </c>
      <c r="F129" s="29">
        <v>45205.0</v>
      </c>
      <c r="G129" s="29">
        <v>45189.0</v>
      </c>
      <c r="H129" s="29">
        <v>45165.0</v>
      </c>
      <c r="I129" s="9" t="b">
        <v>1</v>
      </c>
      <c r="J129" s="9">
        <v>214.0</v>
      </c>
    </row>
    <row r="130">
      <c r="A130" s="9" t="s">
        <v>445</v>
      </c>
      <c r="B130" s="29">
        <v>44951.0</v>
      </c>
      <c r="C130" s="9" t="s">
        <v>446</v>
      </c>
      <c r="D130" s="9" t="s">
        <v>58</v>
      </c>
      <c r="F130" s="29">
        <v>44992.0</v>
      </c>
      <c r="G130" s="29">
        <v>44992.0</v>
      </c>
      <c r="H130" s="29">
        <v>44972.0</v>
      </c>
      <c r="I130" s="9" t="b">
        <v>1</v>
      </c>
      <c r="J130" s="9">
        <v>21.0</v>
      </c>
    </row>
    <row r="131">
      <c r="A131" s="9" t="s">
        <v>447</v>
      </c>
      <c r="B131" s="29">
        <v>44953.0</v>
      </c>
      <c r="C131" s="9" t="s">
        <v>448</v>
      </c>
      <c r="D131" s="9" t="s">
        <v>58</v>
      </c>
      <c r="E131" s="29">
        <v>45197.0</v>
      </c>
      <c r="F131" s="29">
        <v>45219.0</v>
      </c>
      <c r="G131" s="29">
        <v>45197.0</v>
      </c>
      <c r="H131" s="29">
        <v>45144.0</v>
      </c>
      <c r="I131" s="9" t="b">
        <v>1</v>
      </c>
      <c r="J131" s="9">
        <v>191.0</v>
      </c>
    </row>
    <row r="132">
      <c r="A132" s="9" t="s">
        <v>449</v>
      </c>
      <c r="B132" s="29">
        <v>44949.0</v>
      </c>
      <c r="C132" s="9" t="s">
        <v>450</v>
      </c>
      <c r="D132" s="9" t="s">
        <v>58</v>
      </c>
      <c r="E132" s="29">
        <v>45155.0</v>
      </c>
      <c r="F132" s="29">
        <v>45187.0</v>
      </c>
      <c r="G132" s="29">
        <v>45155.0</v>
      </c>
      <c r="H132" s="29">
        <v>45108.0</v>
      </c>
      <c r="I132" s="9" t="b">
        <v>1</v>
      </c>
      <c r="J132" s="9">
        <v>159.0</v>
      </c>
    </row>
    <row r="133">
      <c r="A133" s="9" t="s">
        <v>451</v>
      </c>
      <c r="B133" s="29">
        <v>44949.0</v>
      </c>
      <c r="C133" s="9" t="s">
        <v>452</v>
      </c>
      <c r="D133" s="9" t="s">
        <v>58</v>
      </c>
      <c r="E133" s="29">
        <v>45020.0</v>
      </c>
      <c r="F133" s="29">
        <v>45040.0</v>
      </c>
      <c r="G133" s="29">
        <v>45020.0</v>
      </c>
      <c r="H133" s="29">
        <v>45009.0</v>
      </c>
      <c r="I133" s="9" t="b">
        <v>1</v>
      </c>
      <c r="J133" s="9">
        <v>60.0</v>
      </c>
    </row>
    <row r="134">
      <c r="A134" s="9" t="s">
        <v>19534</v>
      </c>
      <c r="B134" s="29">
        <v>44949.0</v>
      </c>
      <c r="D134" s="9" t="s">
        <v>58</v>
      </c>
      <c r="H134" s="29">
        <v>45034.0</v>
      </c>
      <c r="J134" s="9">
        <v>85.0</v>
      </c>
    </row>
    <row r="135">
      <c r="A135" s="9" t="s">
        <v>453</v>
      </c>
      <c r="B135" s="29">
        <v>44949.0</v>
      </c>
      <c r="C135" s="9" t="s">
        <v>454</v>
      </c>
      <c r="D135" s="9" t="s">
        <v>58</v>
      </c>
      <c r="E135" s="29">
        <v>45083.0</v>
      </c>
      <c r="F135" s="29">
        <v>45119.0</v>
      </c>
      <c r="G135" s="29">
        <v>45083.0</v>
      </c>
      <c r="H135" s="29">
        <v>45080.0</v>
      </c>
      <c r="I135" s="9" t="b">
        <v>1</v>
      </c>
      <c r="J135" s="9">
        <v>131.0</v>
      </c>
    </row>
    <row r="136">
      <c r="A136" s="9" t="s">
        <v>455</v>
      </c>
      <c r="B136" s="29">
        <v>44947.0</v>
      </c>
      <c r="C136" s="9" t="s">
        <v>456</v>
      </c>
      <c r="D136" s="9" t="s">
        <v>58</v>
      </c>
      <c r="F136" s="28">
        <v>45076.0</v>
      </c>
      <c r="G136" s="28">
        <v>45076.0</v>
      </c>
      <c r="H136" s="28">
        <v>45050.0</v>
      </c>
      <c r="I136" s="9" t="b">
        <v>1</v>
      </c>
      <c r="J136" s="9">
        <v>103.0</v>
      </c>
    </row>
    <row r="137">
      <c r="A137" s="9" t="s">
        <v>457</v>
      </c>
      <c r="B137" s="29">
        <v>44947.0</v>
      </c>
      <c r="C137" s="9" t="s">
        <v>458</v>
      </c>
      <c r="D137" s="9" t="s">
        <v>58</v>
      </c>
      <c r="E137" s="29">
        <v>45100.0</v>
      </c>
      <c r="F137" s="29">
        <v>45128.0</v>
      </c>
      <c r="G137" s="29">
        <v>45100.0</v>
      </c>
      <c r="H137" s="29">
        <v>45094.0</v>
      </c>
      <c r="I137" s="9" t="b">
        <v>1</v>
      </c>
      <c r="J137" s="9">
        <v>147.0</v>
      </c>
    </row>
    <row r="138">
      <c r="A138" s="9" t="s">
        <v>459</v>
      </c>
      <c r="B138" s="29">
        <v>44948.0</v>
      </c>
      <c r="C138" s="9" t="s">
        <v>460</v>
      </c>
      <c r="D138" s="9" t="s">
        <v>58</v>
      </c>
      <c r="E138" s="29">
        <v>45160.0</v>
      </c>
      <c r="F138" s="29">
        <v>45169.0</v>
      </c>
      <c r="G138" s="29">
        <v>45160.0</v>
      </c>
      <c r="H138" s="29">
        <v>45151.0</v>
      </c>
      <c r="I138" s="9" t="b">
        <v>1</v>
      </c>
      <c r="J138" s="9">
        <v>203.0</v>
      </c>
    </row>
    <row r="139">
      <c r="A139" s="9" t="s">
        <v>461</v>
      </c>
      <c r="B139" s="29">
        <v>44946.0</v>
      </c>
      <c r="C139" s="9" t="s">
        <v>462</v>
      </c>
      <c r="D139" s="9" t="s">
        <v>58</v>
      </c>
      <c r="F139" s="29">
        <v>45121.0</v>
      </c>
      <c r="G139" s="29">
        <v>45121.0</v>
      </c>
      <c r="H139" s="29">
        <v>44991.0</v>
      </c>
      <c r="I139" s="9" t="b">
        <v>1</v>
      </c>
      <c r="J139" s="9">
        <v>45.0</v>
      </c>
    </row>
    <row r="140">
      <c r="A140" s="9" t="s">
        <v>19535</v>
      </c>
      <c r="B140" s="29">
        <v>44946.0</v>
      </c>
      <c r="C140" s="9" t="s">
        <v>19536</v>
      </c>
      <c r="D140" s="9" t="s">
        <v>58</v>
      </c>
      <c r="F140" s="29">
        <v>45223.0</v>
      </c>
      <c r="G140" s="29">
        <v>45223.0</v>
      </c>
      <c r="H140" s="29">
        <v>45144.0</v>
      </c>
      <c r="I140" s="9" t="b">
        <v>1</v>
      </c>
      <c r="J140" s="9">
        <v>198.0</v>
      </c>
    </row>
    <row r="141">
      <c r="A141" s="9" t="s">
        <v>463</v>
      </c>
      <c r="B141" s="29">
        <v>44945.0</v>
      </c>
      <c r="C141" s="9" t="s">
        <v>464</v>
      </c>
      <c r="D141" s="9" t="s">
        <v>58</v>
      </c>
      <c r="E141" s="28">
        <v>45056.0</v>
      </c>
      <c r="F141" s="28">
        <v>45071.0</v>
      </c>
      <c r="G141" s="28">
        <v>45056.0</v>
      </c>
      <c r="H141" s="29">
        <v>45002.0</v>
      </c>
      <c r="I141" s="9" t="b">
        <v>1</v>
      </c>
      <c r="J141" s="9">
        <v>57.0</v>
      </c>
    </row>
    <row r="142">
      <c r="A142" s="9" t="s">
        <v>465</v>
      </c>
      <c r="B142" s="29">
        <v>44946.0</v>
      </c>
      <c r="C142" s="9" t="s">
        <v>466</v>
      </c>
      <c r="D142" s="9" t="s">
        <v>58</v>
      </c>
      <c r="E142" s="29">
        <v>45133.0</v>
      </c>
      <c r="F142" s="29">
        <v>45195.0</v>
      </c>
      <c r="G142" s="29">
        <v>45133.0</v>
      </c>
      <c r="H142" s="29">
        <v>45126.0</v>
      </c>
      <c r="I142" s="9" t="b">
        <v>1</v>
      </c>
      <c r="J142" s="9">
        <v>180.0</v>
      </c>
    </row>
    <row r="143">
      <c r="A143" s="9" t="s">
        <v>467</v>
      </c>
      <c r="B143" s="29">
        <v>44946.0</v>
      </c>
      <c r="C143" s="9" t="s">
        <v>468</v>
      </c>
      <c r="D143" s="9" t="s">
        <v>58</v>
      </c>
      <c r="E143" s="29">
        <v>45082.0</v>
      </c>
      <c r="F143" s="29">
        <v>45090.0</v>
      </c>
      <c r="G143" s="29">
        <v>45082.0</v>
      </c>
      <c r="H143" s="28">
        <v>45071.0</v>
      </c>
      <c r="I143" s="9" t="b">
        <v>1</v>
      </c>
      <c r="J143" s="9">
        <v>125.0</v>
      </c>
    </row>
    <row r="144">
      <c r="A144" s="9" t="s">
        <v>469</v>
      </c>
      <c r="B144" s="29">
        <v>44945.0</v>
      </c>
      <c r="C144" s="9" t="s">
        <v>470</v>
      </c>
      <c r="D144" s="9" t="s">
        <v>58</v>
      </c>
      <c r="E144" s="28">
        <v>45048.0</v>
      </c>
      <c r="F144" s="29">
        <v>45092.0</v>
      </c>
      <c r="G144" s="28">
        <v>45048.0</v>
      </c>
      <c r="H144" s="29">
        <v>45038.0</v>
      </c>
      <c r="I144" s="9" t="b">
        <v>1</v>
      </c>
      <c r="J144" s="9">
        <v>93.0</v>
      </c>
    </row>
    <row r="145">
      <c r="A145" s="9" t="s">
        <v>471</v>
      </c>
      <c r="B145" s="29">
        <v>44945.0</v>
      </c>
      <c r="C145" s="9" t="s">
        <v>472</v>
      </c>
      <c r="D145" s="9" t="s">
        <v>58</v>
      </c>
      <c r="E145" s="29">
        <v>45127.0</v>
      </c>
      <c r="F145" s="29">
        <v>45139.0</v>
      </c>
      <c r="G145" s="29">
        <v>45127.0</v>
      </c>
      <c r="H145" s="29">
        <v>44987.0</v>
      </c>
      <c r="I145" s="9" t="b">
        <v>1</v>
      </c>
      <c r="J145" s="9">
        <v>42.0</v>
      </c>
    </row>
    <row r="146">
      <c r="A146" s="9" t="s">
        <v>473</v>
      </c>
      <c r="B146" s="29">
        <v>44944.0</v>
      </c>
      <c r="C146" s="9" t="s">
        <v>474</v>
      </c>
      <c r="D146" s="9" t="s">
        <v>58</v>
      </c>
      <c r="F146" s="29">
        <v>45131.0</v>
      </c>
      <c r="G146" s="29">
        <v>45131.0</v>
      </c>
      <c r="H146" s="28">
        <v>45068.0</v>
      </c>
      <c r="I146" s="9" t="b">
        <v>1</v>
      </c>
      <c r="J146" s="9">
        <v>124.0</v>
      </c>
    </row>
    <row r="147">
      <c r="A147" s="9" t="s">
        <v>475</v>
      </c>
      <c r="B147" s="29">
        <v>44944.0</v>
      </c>
      <c r="C147" s="9" t="s">
        <v>476</v>
      </c>
      <c r="D147" s="9" t="s">
        <v>58</v>
      </c>
      <c r="E147" s="28">
        <v>45051.0</v>
      </c>
      <c r="F147" s="28">
        <v>45065.0</v>
      </c>
      <c r="G147" s="28">
        <v>45051.0</v>
      </c>
      <c r="H147" s="29">
        <v>45003.0</v>
      </c>
      <c r="I147" s="9" t="b">
        <v>1</v>
      </c>
      <c r="J147" s="9">
        <v>59.0</v>
      </c>
    </row>
    <row r="148">
      <c r="A148" s="9" t="s">
        <v>477</v>
      </c>
      <c r="B148" s="29">
        <v>44944.0</v>
      </c>
      <c r="C148" s="9" t="s">
        <v>478</v>
      </c>
      <c r="D148" s="9" t="s">
        <v>58</v>
      </c>
      <c r="E148" s="29">
        <v>45121.0</v>
      </c>
      <c r="F148" s="29">
        <v>45155.0</v>
      </c>
      <c r="G148" s="29">
        <v>45121.0</v>
      </c>
      <c r="H148" s="29">
        <v>45109.0</v>
      </c>
      <c r="I148" s="9" t="b">
        <v>1</v>
      </c>
      <c r="J148" s="9">
        <v>165.0</v>
      </c>
    </row>
    <row r="149">
      <c r="A149" s="9" t="s">
        <v>479</v>
      </c>
      <c r="B149" s="29">
        <v>44942.0</v>
      </c>
      <c r="C149" s="9" t="s">
        <v>480</v>
      </c>
      <c r="D149" s="9" t="s">
        <v>58</v>
      </c>
      <c r="E149" s="29">
        <v>45096.0</v>
      </c>
      <c r="F149" s="29">
        <v>45111.0</v>
      </c>
      <c r="G149" s="29">
        <v>45096.0</v>
      </c>
      <c r="H149" s="29">
        <v>45080.0</v>
      </c>
      <c r="I149" s="9" t="b">
        <v>1</v>
      </c>
      <c r="J149" s="9">
        <v>138.0</v>
      </c>
    </row>
    <row r="150">
      <c r="A150" s="9" t="s">
        <v>481</v>
      </c>
      <c r="B150" s="29">
        <v>44944.0</v>
      </c>
      <c r="C150" s="9" t="s">
        <v>482</v>
      </c>
      <c r="D150" s="9" t="s">
        <v>58</v>
      </c>
      <c r="E150" s="29">
        <v>45181.0</v>
      </c>
      <c r="F150" s="29">
        <v>45205.0</v>
      </c>
      <c r="G150" s="29">
        <v>45181.0</v>
      </c>
      <c r="H150" s="29">
        <v>45151.0</v>
      </c>
      <c r="I150" s="9" t="b">
        <v>1</v>
      </c>
      <c r="J150" s="9">
        <v>207.0</v>
      </c>
    </row>
    <row r="151">
      <c r="A151" s="9" t="s">
        <v>71</v>
      </c>
      <c r="B151" s="29">
        <v>44945.0</v>
      </c>
      <c r="C151" s="9" t="s">
        <v>72</v>
      </c>
      <c r="D151" s="9" t="s">
        <v>58</v>
      </c>
      <c r="E151" s="29">
        <v>45107.0</v>
      </c>
      <c r="F151" s="29">
        <v>45114.0</v>
      </c>
      <c r="G151" s="29">
        <v>45107.0</v>
      </c>
      <c r="H151" s="29">
        <v>45108.0</v>
      </c>
      <c r="I151" s="9" t="b">
        <v>0</v>
      </c>
      <c r="J151" s="9">
        <v>163.0</v>
      </c>
    </row>
    <row r="152">
      <c r="A152" s="9" t="s">
        <v>483</v>
      </c>
      <c r="B152" s="29">
        <v>44945.0</v>
      </c>
      <c r="C152" s="9" t="s">
        <v>484</v>
      </c>
      <c r="D152" s="9" t="s">
        <v>58</v>
      </c>
      <c r="E152" s="28">
        <v>45076.0</v>
      </c>
      <c r="F152" s="29">
        <v>45085.0</v>
      </c>
      <c r="G152" s="28">
        <v>45076.0</v>
      </c>
      <c r="H152" s="28">
        <v>45056.0</v>
      </c>
      <c r="I152" s="9" t="b">
        <v>1</v>
      </c>
      <c r="J152" s="9">
        <v>111.0</v>
      </c>
    </row>
    <row r="153">
      <c r="A153" s="9" t="s">
        <v>19537</v>
      </c>
      <c r="B153" s="29">
        <v>44942.0</v>
      </c>
      <c r="D153" s="9" t="s">
        <v>58</v>
      </c>
      <c r="H153" s="29">
        <v>45192.0</v>
      </c>
      <c r="J153" s="9">
        <v>250.0</v>
      </c>
    </row>
    <row r="154">
      <c r="A154" s="9" t="s">
        <v>485</v>
      </c>
      <c r="B154" s="29">
        <v>44939.0</v>
      </c>
      <c r="C154" s="9" t="s">
        <v>486</v>
      </c>
      <c r="D154" s="9" t="s">
        <v>58</v>
      </c>
      <c r="F154" s="28">
        <v>45056.0</v>
      </c>
      <c r="G154" s="28">
        <v>45056.0</v>
      </c>
      <c r="H154" s="29">
        <v>45031.0</v>
      </c>
      <c r="I154" s="9" t="b">
        <v>1</v>
      </c>
      <c r="J154" s="9">
        <v>92.0</v>
      </c>
    </row>
    <row r="155">
      <c r="A155" s="9" t="s">
        <v>487</v>
      </c>
      <c r="B155" s="29">
        <v>44942.0</v>
      </c>
      <c r="C155" s="9" t="s">
        <v>488</v>
      </c>
      <c r="D155" s="9" t="s">
        <v>58</v>
      </c>
      <c r="E155" s="29">
        <v>45147.0</v>
      </c>
      <c r="F155" s="29">
        <v>45182.0</v>
      </c>
      <c r="G155" s="29">
        <v>45147.0</v>
      </c>
      <c r="H155" s="29">
        <v>45001.0</v>
      </c>
      <c r="I155" s="9" t="b">
        <v>1</v>
      </c>
      <c r="J155" s="9">
        <v>59.0</v>
      </c>
    </row>
    <row r="156">
      <c r="A156" s="9" t="s">
        <v>489</v>
      </c>
      <c r="B156" s="29">
        <v>44942.0</v>
      </c>
      <c r="C156" s="9" t="s">
        <v>490</v>
      </c>
      <c r="D156" s="9" t="s">
        <v>58</v>
      </c>
      <c r="E156" s="29">
        <v>45100.0</v>
      </c>
      <c r="F156" s="29">
        <v>45114.0</v>
      </c>
      <c r="G156" s="29">
        <v>45100.0</v>
      </c>
      <c r="H156" s="29">
        <v>45082.0</v>
      </c>
      <c r="I156" s="9" t="b">
        <v>1</v>
      </c>
      <c r="J156" s="9">
        <v>140.0</v>
      </c>
    </row>
    <row r="157">
      <c r="A157" s="9" t="s">
        <v>491</v>
      </c>
      <c r="B157" s="29">
        <v>44938.0</v>
      </c>
      <c r="C157" s="9" t="s">
        <v>492</v>
      </c>
      <c r="D157" s="9" t="s">
        <v>58</v>
      </c>
      <c r="F157" s="29">
        <v>45041.0</v>
      </c>
      <c r="G157" s="29">
        <v>45041.0</v>
      </c>
      <c r="H157" s="29">
        <v>45003.0</v>
      </c>
      <c r="I157" s="9" t="b">
        <v>1</v>
      </c>
      <c r="J157" s="9">
        <v>65.0</v>
      </c>
    </row>
    <row r="158">
      <c r="A158" s="9" t="s">
        <v>493</v>
      </c>
      <c r="B158" s="29">
        <v>44938.0</v>
      </c>
      <c r="C158" s="9" t="s">
        <v>494</v>
      </c>
      <c r="D158" s="9" t="s">
        <v>58</v>
      </c>
      <c r="E158" s="29">
        <v>45097.0</v>
      </c>
      <c r="F158" s="29">
        <v>45139.0</v>
      </c>
      <c r="G158" s="29">
        <v>45097.0</v>
      </c>
      <c r="H158" s="28">
        <v>45058.0</v>
      </c>
      <c r="I158" s="9" t="b">
        <v>1</v>
      </c>
      <c r="J158" s="9">
        <v>120.0</v>
      </c>
    </row>
    <row r="159">
      <c r="A159" s="9" t="s">
        <v>495</v>
      </c>
      <c r="B159" s="29">
        <v>44937.0</v>
      </c>
      <c r="C159" s="9" t="s">
        <v>496</v>
      </c>
      <c r="D159" s="9" t="s">
        <v>58</v>
      </c>
      <c r="F159" s="29">
        <v>45092.0</v>
      </c>
      <c r="G159" s="29">
        <v>45092.0</v>
      </c>
      <c r="H159" s="29">
        <v>45038.0</v>
      </c>
      <c r="I159" s="9" t="b">
        <v>1</v>
      </c>
      <c r="J159" s="9">
        <v>101.0</v>
      </c>
    </row>
    <row r="160">
      <c r="A160" s="9" t="s">
        <v>497</v>
      </c>
      <c r="B160" s="29">
        <v>44939.0</v>
      </c>
      <c r="C160" s="9" t="s">
        <v>498</v>
      </c>
      <c r="D160" s="9" t="s">
        <v>58</v>
      </c>
      <c r="E160" s="29">
        <v>45028.0</v>
      </c>
      <c r="F160" s="29">
        <v>45044.0</v>
      </c>
      <c r="G160" s="29">
        <v>45028.0</v>
      </c>
      <c r="H160" s="29">
        <v>44995.0</v>
      </c>
      <c r="I160" s="9" t="b">
        <v>1</v>
      </c>
      <c r="J160" s="9">
        <v>56.0</v>
      </c>
    </row>
    <row r="161">
      <c r="A161" s="9" t="s">
        <v>499</v>
      </c>
      <c r="B161" s="29">
        <v>44937.0</v>
      </c>
      <c r="C161" s="9" t="s">
        <v>500</v>
      </c>
      <c r="D161" s="9" t="s">
        <v>58</v>
      </c>
      <c r="E161" s="29">
        <v>45132.0</v>
      </c>
      <c r="F161" s="29">
        <v>45142.0</v>
      </c>
      <c r="G161" s="29">
        <v>45132.0</v>
      </c>
      <c r="H161" s="29">
        <v>45116.0</v>
      </c>
      <c r="I161" s="9" t="b">
        <v>1</v>
      </c>
      <c r="J161" s="9">
        <v>179.0</v>
      </c>
    </row>
    <row r="162">
      <c r="A162" s="9" t="s">
        <v>501</v>
      </c>
      <c r="B162" s="29">
        <v>44937.0</v>
      </c>
      <c r="C162" s="9" t="s">
        <v>502</v>
      </c>
      <c r="D162" s="9" t="s">
        <v>58</v>
      </c>
      <c r="F162" s="29">
        <v>45170.0</v>
      </c>
      <c r="G162" s="29">
        <v>45170.0</v>
      </c>
      <c r="H162" s="29">
        <v>45131.0</v>
      </c>
      <c r="I162" s="9" t="b">
        <v>1</v>
      </c>
      <c r="J162" s="9">
        <v>194.0</v>
      </c>
    </row>
    <row r="163">
      <c r="A163" s="9" t="s">
        <v>503</v>
      </c>
      <c r="B163" s="29">
        <v>44939.0</v>
      </c>
      <c r="C163" s="9" t="s">
        <v>504</v>
      </c>
      <c r="D163" s="9" t="s">
        <v>58</v>
      </c>
      <c r="E163" s="29">
        <v>45139.0</v>
      </c>
      <c r="F163" s="29">
        <v>45162.0</v>
      </c>
      <c r="G163" s="29">
        <v>45139.0</v>
      </c>
      <c r="H163" s="29">
        <v>45107.0</v>
      </c>
      <c r="I163" s="9" t="b">
        <v>1</v>
      </c>
      <c r="J163" s="9">
        <v>168.0</v>
      </c>
    </row>
    <row r="164">
      <c r="A164" s="9" t="s">
        <v>19538</v>
      </c>
      <c r="B164" s="29">
        <v>44950.0</v>
      </c>
      <c r="C164" s="9" t="s">
        <v>19539</v>
      </c>
      <c r="D164" s="9" t="s">
        <v>58</v>
      </c>
      <c r="E164" s="29">
        <v>45215.0</v>
      </c>
      <c r="F164" s="29">
        <v>45230.0</v>
      </c>
      <c r="G164" s="29">
        <v>45215.0</v>
      </c>
      <c r="H164" s="29">
        <v>45144.0</v>
      </c>
      <c r="I164" s="9" t="b">
        <v>1</v>
      </c>
      <c r="J164" s="9">
        <v>194.0</v>
      </c>
    </row>
    <row r="165">
      <c r="A165" s="9" t="s">
        <v>19540</v>
      </c>
      <c r="B165" s="29">
        <v>44935.0</v>
      </c>
      <c r="D165" s="9" t="s">
        <v>58</v>
      </c>
      <c r="H165" s="29">
        <v>45165.0</v>
      </c>
      <c r="J165" s="9">
        <v>230.0</v>
      </c>
    </row>
    <row r="166">
      <c r="A166" s="9" t="s">
        <v>505</v>
      </c>
      <c r="B166" s="29">
        <v>44935.0</v>
      </c>
      <c r="C166" s="9" t="s">
        <v>506</v>
      </c>
      <c r="D166" s="9" t="s">
        <v>58</v>
      </c>
      <c r="E166" s="28">
        <v>45057.0</v>
      </c>
      <c r="F166" s="28">
        <v>45071.0</v>
      </c>
      <c r="G166" s="28">
        <v>45057.0</v>
      </c>
      <c r="H166" s="29">
        <v>45042.0</v>
      </c>
      <c r="I166" s="9" t="b">
        <v>1</v>
      </c>
      <c r="J166" s="9">
        <v>107.0</v>
      </c>
    </row>
    <row r="167">
      <c r="A167" s="9" t="s">
        <v>507</v>
      </c>
      <c r="B167" s="29">
        <v>44935.0</v>
      </c>
      <c r="C167" s="9" t="s">
        <v>508</v>
      </c>
      <c r="D167" s="9" t="s">
        <v>58</v>
      </c>
      <c r="E167" s="29">
        <v>45118.0</v>
      </c>
      <c r="F167" s="29">
        <v>45155.0</v>
      </c>
      <c r="G167" s="29">
        <v>45118.0</v>
      </c>
      <c r="H167" s="29">
        <v>45108.0</v>
      </c>
      <c r="I167" s="9" t="b">
        <v>1</v>
      </c>
      <c r="J167" s="9">
        <v>173.0</v>
      </c>
    </row>
    <row r="168">
      <c r="A168" s="9" t="s">
        <v>509</v>
      </c>
      <c r="B168" s="29">
        <v>44935.0</v>
      </c>
      <c r="C168" s="9" t="s">
        <v>510</v>
      </c>
      <c r="D168" s="9" t="s">
        <v>58</v>
      </c>
      <c r="E168" s="29">
        <v>45083.0</v>
      </c>
      <c r="F168" s="29">
        <v>45099.0</v>
      </c>
      <c r="G168" s="29">
        <v>45083.0</v>
      </c>
      <c r="H168" s="28">
        <v>45060.0</v>
      </c>
      <c r="I168" s="9" t="b">
        <v>1</v>
      </c>
      <c r="J168" s="9">
        <v>125.0</v>
      </c>
    </row>
    <row r="169">
      <c r="A169" s="9" t="s">
        <v>511</v>
      </c>
      <c r="B169" s="29">
        <v>44936.0</v>
      </c>
      <c r="C169" s="9" t="s">
        <v>512</v>
      </c>
      <c r="D169" s="9" t="s">
        <v>58</v>
      </c>
      <c r="E169" s="29">
        <v>45099.0</v>
      </c>
      <c r="F169" s="29">
        <v>45113.0</v>
      </c>
      <c r="G169" s="29">
        <v>45099.0</v>
      </c>
      <c r="H169" s="28">
        <v>45050.0</v>
      </c>
      <c r="I169" s="9" t="b">
        <v>1</v>
      </c>
      <c r="J169" s="9">
        <v>114.0</v>
      </c>
    </row>
    <row r="170">
      <c r="A170" s="9" t="s">
        <v>19541</v>
      </c>
      <c r="B170" s="29">
        <v>44935.0</v>
      </c>
      <c r="D170" s="9" t="s">
        <v>58</v>
      </c>
      <c r="H170" s="29">
        <v>45192.0</v>
      </c>
      <c r="J170" s="9">
        <v>257.0</v>
      </c>
    </row>
    <row r="171">
      <c r="A171" s="9" t="s">
        <v>513</v>
      </c>
      <c r="B171" s="29">
        <v>45031.0</v>
      </c>
      <c r="C171" s="9" t="s">
        <v>514</v>
      </c>
      <c r="D171" s="9" t="s">
        <v>58</v>
      </c>
      <c r="F171" s="29">
        <v>45195.0</v>
      </c>
      <c r="G171" s="29">
        <v>45195.0</v>
      </c>
      <c r="H171" s="29">
        <v>45179.0</v>
      </c>
      <c r="I171" s="9" t="b">
        <v>1</v>
      </c>
      <c r="J171" s="9">
        <v>148.0</v>
      </c>
    </row>
    <row r="172">
      <c r="A172" s="9" t="s">
        <v>515</v>
      </c>
      <c r="B172" s="29">
        <v>44932.0</v>
      </c>
      <c r="C172" s="9" t="s">
        <v>516</v>
      </c>
      <c r="D172" s="9" t="s">
        <v>58</v>
      </c>
      <c r="E172" s="29">
        <v>45110.0</v>
      </c>
      <c r="F172" s="29">
        <v>45119.0</v>
      </c>
      <c r="G172" s="29">
        <v>45110.0</v>
      </c>
      <c r="H172" s="29">
        <v>45094.0</v>
      </c>
      <c r="I172" s="9" t="b">
        <v>1</v>
      </c>
      <c r="J172" s="9">
        <v>162.0</v>
      </c>
    </row>
    <row r="173">
      <c r="A173" s="9" t="s">
        <v>19542</v>
      </c>
      <c r="B173" s="29">
        <v>44931.0</v>
      </c>
      <c r="D173" s="9" t="s">
        <v>58</v>
      </c>
      <c r="H173" s="29">
        <v>45179.0</v>
      </c>
      <c r="J173" s="9">
        <v>248.0</v>
      </c>
    </row>
    <row r="174">
      <c r="A174" s="9" t="s">
        <v>517</v>
      </c>
      <c r="B174" s="29">
        <v>44931.0</v>
      </c>
      <c r="C174" s="9" t="s">
        <v>518</v>
      </c>
      <c r="D174" s="9" t="s">
        <v>58</v>
      </c>
      <c r="E174" s="29">
        <v>45141.0</v>
      </c>
      <c r="F174" s="29">
        <v>45169.0</v>
      </c>
      <c r="G174" s="29">
        <v>45141.0</v>
      </c>
      <c r="H174" s="29">
        <v>45116.0</v>
      </c>
      <c r="I174" s="9" t="b">
        <v>1</v>
      </c>
      <c r="J174" s="9">
        <v>185.0</v>
      </c>
    </row>
    <row r="175">
      <c r="A175" s="9" t="s">
        <v>19543</v>
      </c>
      <c r="B175" s="29">
        <v>44933.0</v>
      </c>
      <c r="D175" s="9" t="s">
        <v>58</v>
      </c>
      <c r="H175" s="29">
        <v>45080.0</v>
      </c>
      <c r="J175" s="9">
        <v>147.0</v>
      </c>
    </row>
    <row r="176">
      <c r="A176" s="9" t="s">
        <v>19544</v>
      </c>
      <c r="B176" s="29">
        <v>45002.0</v>
      </c>
      <c r="D176" s="9" t="s">
        <v>58</v>
      </c>
      <c r="H176" s="29">
        <v>45214.0</v>
      </c>
      <c r="J176" s="9">
        <v>212.0</v>
      </c>
    </row>
    <row r="177">
      <c r="A177" s="9" t="s">
        <v>19545</v>
      </c>
      <c r="B177" s="29">
        <v>44929.0</v>
      </c>
      <c r="D177" s="9" t="s">
        <v>58</v>
      </c>
      <c r="H177" s="29">
        <v>45013.0</v>
      </c>
      <c r="J177" s="9">
        <v>84.0</v>
      </c>
    </row>
    <row r="178">
      <c r="A178" s="9" t="s">
        <v>19546</v>
      </c>
      <c r="B178" s="29">
        <v>44929.0</v>
      </c>
      <c r="C178" s="9" t="s">
        <v>19547</v>
      </c>
      <c r="D178" s="9" t="s">
        <v>58</v>
      </c>
      <c r="F178" s="29">
        <v>45229.0</v>
      </c>
      <c r="G178" s="29">
        <v>45229.0</v>
      </c>
      <c r="H178" s="29">
        <v>44995.0</v>
      </c>
      <c r="I178" s="9" t="b">
        <v>1</v>
      </c>
      <c r="J178" s="9">
        <v>66.0</v>
      </c>
    </row>
    <row r="179">
      <c r="A179" s="9" t="s">
        <v>519</v>
      </c>
      <c r="B179" s="29">
        <v>44929.0</v>
      </c>
      <c r="C179" s="9" t="s">
        <v>520</v>
      </c>
      <c r="D179" s="9" t="s">
        <v>58</v>
      </c>
      <c r="F179" s="29">
        <v>45104.0</v>
      </c>
      <c r="G179" s="29">
        <v>45104.0</v>
      </c>
      <c r="H179" s="28">
        <v>45068.0</v>
      </c>
      <c r="I179" s="9" t="b">
        <v>1</v>
      </c>
      <c r="J179" s="9">
        <v>139.0</v>
      </c>
    </row>
    <row r="180">
      <c r="A180" s="9" t="s">
        <v>521</v>
      </c>
      <c r="B180" s="29">
        <v>44925.0</v>
      </c>
      <c r="C180" s="9" t="s">
        <v>522</v>
      </c>
      <c r="D180" s="9" t="s">
        <v>58</v>
      </c>
      <c r="E180" s="29">
        <v>45033.0</v>
      </c>
      <c r="F180" s="28">
        <v>45050.0</v>
      </c>
      <c r="G180" s="29">
        <v>45033.0</v>
      </c>
      <c r="H180" s="29">
        <v>45031.0</v>
      </c>
      <c r="I180" s="9" t="b">
        <v>1</v>
      </c>
      <c r="J180" s="9">
        <v>106.0</v>
      </c>
    </row>
    <row r="181">
      <c r="A181" s="9" t="s">
        <v>523</v>
      </c>
      <c r="B181" s="29">
        <v>44970.0</v>
      </c>
      <c r="C181" s="9" t="s">
        <v>524</v>
      </c>
      <c r="D181" s="9" t="s">
        <v>58</v>
      </c>
      <c r="E181" s="29">
        <v>45191.0</v>
      </c>
      <c r="F181" s="29">
        <v>45230.0</v>
      </c>
      <c r="G181" s="29">
        <v>45191.0</v>
      </c>
      <c r="H181" s="29">
        <v>45094.0</v>
      </c>
      <c r="I181" s="9" t="b">
        <v>1</v>
      </c>
      <c r="J181" s="9">
        <v>124.0</v>
      </c>
    </row>
    <row r="182">
      <c r="A182" s="9" t="s">
        <v>19548</v>
      </c>
      <c r="B182" s="29">
        <v>44925.0</v>
      </c>
      <c r="D182" s="9" t="s">
        <v>58</v>
      </c>
      <c r="H182" s="29">
        <v>45116.0</v>
      </c>
      <c r="J182" s="9">
        <v>191.0</v>
      </c>
    </row>
    <row r="183">
      <c r="A183" s="9" t="s">
        <v>525</v>
      </c>
      <c r="B183" s="29">
        <v>44925.0</v>
      </c>
      <c r="C183" s="9" t="s">
        <v>526</v>
      </c>
      <c r="D183" s="9" t="s">
        <v>58</v>
      </c>
      <c r="E183" s="29">
        <v>45148.0</v>
      </c>
      <c r="F183" s="29">
        <v>45161.0</v>
      </c>
      <c r="G183" s="29">
        <v>45148.0</v>
      </c>
      <c r="H183" s="29">
        <v>45080.0</v>
      </c>
      <c r="I183" s="9" t="b">
        <v>1</v>
      </c>
      <c r="J183" s="9">
        <v>155.0</v>
      </c>
    </row>
    <row r="184">
      <c r="A184" s="9" t="s">
        <v>527</v>
      </c>
      <c r="B184" s="29">
        <v>44924.0</v>
      </c>
      <c r="C184" s="9" t="s">
        <v>528</v>
      </c>
      <c r="D184" s="9" t="s">
        <v>58</v>
      </c>
      <c r="E184" s="29">
        <v>45013.0</v>
      </c>
      <c r="F184" s="28">
        <v>45064.0</v>
      </c>
      <c r="G184" s="29">
        <v>45013.0</v>
      </c>
      <c r="H184" s="29">
        <v>44992.0</v>
      </c>
      <c r="I184" s="9" t="b">
        <v>1</v>
      </c>
      <c r="J184" s="9">
        <v>68.0</v>
      </c>
    </row>
    <row r="185">
      <c r="A185" s="9" t="s">
        <v>73</v>
      </c>
      <c r="B185" s="29">
        <v>44924.0</v>
      </c>
      <c r="C185" s="9" t="s">
        <v>74</v>
      </c>
      <c r="D185" s="9" t="s">
        <v>58</v>
      </c>
      <c r="E185" s="28">
        <v>45065.0</v>
      </c>
      <c r="F185" s="29">
        <v>45082.0</v>
      </c>
      <c r="G185" s="28">
        <v>45065.0</v>
      </c>
      <c r="H185" s="28">
        <v>45068.0</v>
      </c>
      <c r="I185" s="9" t="b">
        <v>0</v>
      </c>
      <c r="J185" s="9">
        <v>144.0</v>
      </c>
    </row>
    <row r="186">
      <c r="A186" s="9" t="s">
        <v>529</v>
      </c>
      <c r="B186" s="29">
        <v>44925.0</v>
      </c>
      <c r="C186" s="9" t="s">
        <v>530</v>
      </c>
      <c r="D186" s="9" t="s">
        <v>58</v>
      </c>
      <c r="E186" s="29">
        <v>45198.0</v>
      </c>
      <c r="G186" s="29">
        <v>45198.0</v>
      </c>
      <c r="H186" s="29">
        <v>44966.0</v>
      </c>
      <c r="I186" s="9" t="b">
        <v>1</v>
      </c>
      <c r="J186" s="9">
        <v>41.0</v>
      </c>
    </row>
    <row r="187">
      <c r="A187" s="9" t="s">
        <v>531</v>
      </c>
      <c r="B187" s="29">
        <v>44922.0</v>
      </c>
      <c r="C187" s="9" t="s">
        <v>532</v>
      </c>
      <c r="D187" s="9" t="s">
        <v>58</v>
      </c>
      <c r="F187" s="29">
        <v>45198.0</v>
      </c>
      <c r="G187" s="29">
        <v>45198.0</v>
      </c>
      <c r="H187" s="29">
        <v>45126.0</v>
      </c>
      <c r="I187" s="9" t="b">
        <v>1</v>
      </c>
      <c r="J187" s="9">
        <v>204.0</v>
      </c>
    </row>
    <row r="188">
      <c r="A188" s="9" t="s">
        <v>533</v>
      </c>
      <c r="B188" s="29">
        <v>44923.0</v>
      </c>
      <c r="C188" s="9" t="s">
        <v>534</v>
      </c>
      <c r="D188" s="9" t="s">
        <v>58</v>
      </c>
      <c r="E188" s="29">
        <v>45148.0</v>
      </c>
      <c r="F188" s="29">
        <v>45162.0</v>
      </c>
      <c r="G188" s="29">
        <v>45148.0</v>
      </c>
      <c r="H188" s="29">
        <v>45126.0</v>
      </c>
      <c r="I188" s="9" t="b">
        <v>1</v>
      </c>
      <c r="J188" s="9">
        <v>203.0</v>
      </c>
    </row>
    <row r="189">
      <c r="A189" s="9" t="s">
        <v>19549</v>
      </c>
      <c r="B189" s="29">
        <v>44918.0</v>
      </c>
      <c r="D189" s="9" t="s">
        <v>58</v>
      </c>
      <c r="H189" s="29">
        <v>45214.0</v>
      </c>
      <c r="J189" s="9">
        <v>296.0</v>
      </c>
    </row>
    <row r="190">
      <c r="A190" s="9" t="s">
        <v>19550</v>
      </c>
      <c r="B190" s="29">
        <v>44918.0</v>
      </c>
      <c r="D190" s="9" t="s">
        <v>58</v>
      </c>
      <c r="H190" s="29">
        <v>45109.0</v>
      </c>
      <c r="J190" s="9">
        <v>191.0</v>
      </c>
    </row>
    <row r="191">
      <c r="A191" s="9" t="s">
        <v>535</v>
      </c>
      <c r="B191" s="29">
        <v>44921.0</v>
      </c>
      <c r="C191" s="9" t="s">
        <v>536</v>
      </c>
      <c r="D191" s="9" t="s">
        <v>58</v>
      </c>
      <c r="F191" s="28">
        <v>45048.0</v>
      </c>
      <c r="G191" s="28">
        <v>45048.0</v>
      </c>
      <c r="H191" s="29">
        <v>45016.0</v>
      </c>
      <c r="I191" s="9" t="b">
        <v>1</v>
      </c>
      <c r="J191" s="9">
        <v>95.0</v>
      </c>
    </row>
    <row r="192">
      <c r="A192" s="9" t="s">
        <v>19551</v>
      </c>
      <c r="B192" s="29">
        <v>44917.0</v>
      </c>
      <c r="D192" s="9" t="s">
        <v>58</v>
      </c>
      <c r="H192" s="29">
        <v>45192.0</v>
      </c>
      <c r="J192" s="9">
        <v>275.0</v>
      </c>
    </row>
    <row r="193">
      <c r="A193" s="9" t="s">
        <v>537</v>
      </c>
      <c r="B193" s="29">
        <v>44917.0</v>
      </c>
      <c r="C193" s="9" t="s">
        <v>538</v>
      </c>
      <c r="D193" s="9" t="s">
        <v>58</v>
      </c>
      <c r="E193" s="29">
        <v>45029.0</v>
      </c>
      <c r="F193" s="29">
        <v>45040.0</v>
      </c>
      <c r="G193" s="29">
        <v>45029.0</v>
      </c>
      <c r="H193" s="29">
        <v>45016.0</v>
      </c>
      <c r="I193" s="9" t="b">
        <v>1</v>
      </c>
      <c r="J193" s="9">
        <v>99.0</v>
      </c>
    </row>
    <row r="194">
      <c r="A194" s="9" t="s">
        <v>539</v>
      </c>
      <c r="B194" s="29">
        <v>44917.0</v>
      </c>
      <c r="C194" s="9" t="s">
        <v>540</v>
      </c>
      <c r="D194" s="9" t="s">
        <v>58</v>
      </c>
      <c r="E194" s="29">
        <v>45125.0</v>
      </c>
      <c r="F194" s="29">
        <v>45127.0</v>
      </c>
      <c r="G194" s="29">
        <v>45125.0</v>
      </c>
      <c r="H194" s="29">
        <v>44987.0</v>
      </c>
      <c r="I194" s="9" t="b">
        <v>1</v>
      </c>
      <c r="J194" s="9">
        <v>70.0</v>
      </c>
    </row>
    <row r="195">
      <c r="A195" s="9" t="s">
        <v>541</v>
      </c>
      <c r="B195" s="29">
        <v>44919.0</v>
      </c>
      <c r="C195" s="9" t="s">
        <v>542</v>
      </c>
      <c r="D195" s="9" t="s">
        <v>58</v>
      </c>
      <c r="E195" s="29">
        <v>45187.0</v>
      </c>
      <c r="F195" s="29">
        <v>45219.0</v>
      </c>
      <c r="G195" s="29">
        <v>45187.0</v>
      </c>
      <c r="H195" s="29">
        <v>45109.0</v>
      </c>
      <c r="I195" s="9" t="b">
        <v>1</v>
      </c>
      <c r="J195" s="9">
        <v>190.0</v>
      </c>
    </row>
    <row r="196">
      <c r="A196" s="9" t="s">
        <v>543</v>
      </c>
      <c r="B196" s="29">
        <v>44918.0</v>
      </c>
      <c r="C196" s="9" t="s">
        <v>544</v>
      </c>
      <c r="D196" s="9" t="s">
        <v>58</v>
      </c>
      <c r="F196" s="29">
        <v>45035.0</v>
      </c>
      <c r="G196" s="29">
        <v>45035.0</v>
      </c>
      <c r="H196" s="29">
        <v>45016.0</v>
      </c>
      <c r="I196" s="9" t="b">
        <v>1</v>
      </c>
      <c r="J196" s="9">
        <v>98.0</v>
      </c>
    </row>
    <row r="197">
      <c r="A197" s="9" t="s">
        <v>545</v>
      </c>
      <c r="B197" s="29">
        <v>44917.0</v>
      </c>
      <c r="C197" s="9" t="s">
        <v>546</v>
      </c>
      <c r="D197" s="9" t="s">
        <v>58</v>
      </c>
      <c r="F197" s="29">
        <v>45141.0</v>
      </c>
      <c r="G197" s="29">
        <v>45141.0</v>
      </c>
      <c r="H197" s="29">
        <v>45031.0</v>
      </c>
      <c r="I197" s="9" t="b">
        <v>1</v>
      </c>
      <c r="J197" s="9">
        <v>114.0</v>
      </c>
    </row>
    <row r="198">
      <c r="A198" s="9" t="s">
        <v>547</v>
      </c>
      <c r="B198" s="29">
        <v>44916.0</v>
      </c>
      <c r="C198" s="9" t="s">
        <v>548</v>
      </c>
      <c r="D198" s="9" t="s">
        <v>58</v>
      </c>
      <c r="E198" s="29">
        <v>44987.0</v>
      </c>
      <c r="F198" s="29">
        <v>45007.0</v>
      </c>
      <c r="G198" s="29">
        <v>44987.0</v>
      </c>
      <c r="H198" s="29">
        <v>44967.0</v>
      </c>
      <c r="I198" s="9" t="b">
        <v>1</v>
      </c>
      <c r="J198" s="9">
        <v>51.0</v>
      </c>
    </row>
    <row r="199">
      <c r="A199" s="9" t="s">
        <v>19323</v>
      </c>
      <c r="B199" s="29">
        <v>44916.0</v>
      </c>
      <c r="D199" s="9" t="s">
        <v>58</v>
      </c>
      <c r="H199" s="29">
        <v>44987.0</v>
      </c>
      <c r="J199" s="9">
        <v>71.0</v>
      </c>
    </row>
    <row r="200">
      <c r="A200" s="9" t="s">
        <v>19552</v>
      </c>
      <c r="B200" s="29">
        <v>44915.0</v>
      </c>
      <c r="C200" s="9" t="s">
        <v>19553</v>
      </c>
      <c r="D200" s="9" t="s">
        <v>58</v>
      </c>
      <c r="E200" s="29">
        <v>45215.0</v>
      </c>
      <c r="G200" s="29">
        <v>45215.0</v>
      </c>
      <c r="H200" s="29">
        <v>45200.0</v>
      </c>
      <c r="I200" s="9" t="b">
        <v>1</v>
      </c>
      <c r="J200" s="9">
        <v>285.0</v>
      </c>
    </row>
    <row r="201">
      <c r="A201" s="9" t="s">
        <v>549</v>
      </c>
      <c r="B201" s="29">
        <v>44916.0</v>
      </c>
      <c r="C201" s="9" t="s">
        <v>550</v>
      </c>
      <c r="D201" s="9" t="s">
        <v>58</v>
      </c>
      <c r="F201" s="29">
        <v>45182.0</v>
      </c>
      <c r="G201" s="29">
        <v>45182.0</v>
      </c>
      <c r="H201" s="29">
        <v>45126.0</v>
      </c>
      <c r="I201" s="9" t="b">
        <v>1</v>
      </c>
      <c r="J201" s="9">
        <v>210.0</v>
      </c>
    </row>
    <row r="202">
      <c r="A202" s="9" t="s">
        <v>551</v>
      </c>
      <c r="B202" s="29">
        <v>44915.0</v>
      </c>
      <c r="C202" s="9" t="s">
        <v>552</v>
      </c>
      <c r="D202" s="9" t="s">
        <v>58</v>
      </c>
      <c r="E202" s="29">
        <v>45079.0</v>
      </c>
      <c r="F202" s="29">
        <v>45092.0</v>
      </c>
      <c r="G202" s="29">
        <v>45079.0</v>
      </c>
      <c r="H202" s="28">
        <v>45047.0</v>
      </c>
      <c r="I202" s="9" t="b">
        <v>1</v>
      </c>
      <c r="J202" s="9">
        <v>132.0</v>
      </c>
    </row>
    <row r="203">
      <c r="A203" s="9" t="s">
        <v>19554</v>
      </c>
      <c r="B203" s="29">
        <v>44914.0</v>
      </c>
      <c r="D203" s="9" t="s">
        <v>58</v>
      </c>
      <c r="H203" s="29">
        <v>45192.0</v>
      </c>
      <c r="J203" s="9">
        <v>278.0</v>
      </c>
    </row>
    <row r="204">
      <c r="A204" s="9" t="s">
        <v>553</v>
      </c>
      <c r="B204" s="29">
        <v>44915.0</v>
      </c>
      <c r="C204" s="9" t="s">
        <v>554</v>
      </c>
      <c r="D204" s="9" t="s">
        <v>58</v>
      </c>
      <c r="F204" s="28">
        <v>45065.0</v>
      </c>
      <c r="G204" s="28">
        <v>45065.0</v>
      </c>
      <c r="H204" s="29">
        <v>44948.0</v>
      </c>
      <c r="I204" s="9" t="b">
        <v>1</v>
      </c>
      <c r="J204" s="9">
        <v>33.0</v>
      </c>
    </row>
    <row r="205">
      <c r="A205" s="9" t="s">
        <v>19555</v>
      </c>
      <c r="B205" s="29">
        <v>44914.0</v>
      </c>
      <c r="D205" s="9" t="s">
        <v>58</v>
      </c>
      <c r="H205" s="29">
        <v>45192.0</v>
      </c>
      <c r="J205" s="9">
        <v>278.0</v>
      </c>
    </row>
    <row r="206">
      <c r="A206" s="9" t="s">
        <v>555</v>
      </c>
      <c r="B206" s="29">
        <v>44929.0</v>
      </c>
      <c r="C206" s="9" t="s">
        <v>556</v>
      </c>
      <c r="D206" s="9" t="s">
        <v>58</v>
      </c>
      <c r="F206" s="29">
        <v>45180.0</v>
      </c>
      <c r="G206" s="29">
        <v>45180.0</v>
      </c>
      <c r="H206" s="29">
        <v>44945.0</v>
      </c>
      <c r="I206" s="9" t="b">
        <v>1</v>
      </c>
      <c r="J206" s="9">
        <v>16.0</v>
      </c>
    </row>
    <row r="207">
      <c r="A207" s="9" t="s">
        <v>557</v>
      </c>
      <c r="B207" s="29">
        <v>44914.0</v>
      </c>
      <c r="C207" s="9" t="s">
        <v>558</v>
      </c>
      <c r="D207" s="9" t="s">
        <v>58</v>
      </c>
      <c r="E207" s="29">
        <v>45020.0</v>
      </c>
      <c r="F207" s="28">
        <v>45049.0</v>
      </c>
      <c r="G207" s="29">
        <v>45020.0</v>
      </c>
      <c r="H207" s="29">
        <v>44999.0</v>
      </c>
      <c r="I207" s="9" t="b">
        <v>1</v>
      </c>
      <c r="J207" s="9">
        <v>85.0</v>
      </c>
    </row>
    <row r="208">
      <c r="A208" s="9" t="s">
        <v>559</v>
      </c>
      <c r="B208" s="29">
        <v>44914.0</v>
      </c>
      <c r="C208" s="9" t="s">
        <v>560</v>
      </c>
      <c r="D208" s="9" t="s">
        <v>58</v>
      </c>
      <c r="E208" s="29">
        <v>45145.0</v>
      </c>
      <c r="F208" s="29">
        <v>45152.0</v>
      </c>
      <c r="G208" s="29">
        <v>45145.0</v>
      </c>
      <c r="H208" s="29">
        <v>45108.0</v>
      </c>
      <c r="I208" s="9" t="b">
        <v>1</v>
      </c>
      <c r="J208" s="9">
        <v>194.0</v>
      </c>
    </row>
    <row r="209">
      <c r="A209" s="9" t="s">
        <v>561</v>
      </c>
      <c r="B209" s="29">
        <v>44910.0</v>
      </c>
      <c r="C209" s="9" t="s">
        <v>562</v>
      </c>
      <c r="D209" s="9" t="s">
        <v>58</v>
      </c>
      <c r="F209" s="29">
        <v>45111.0</v>
      </c>
      <c r="G209" s="29">
        <v>45111.0</v>
      </c>
      <c r="H209" s="29">
        <v>45008.0</v>
      </c>
      <c r="I209" s="9" t="b">
        <v>1</v>
      </c>
      <c r="J209" s="9">
        <v>98.0</v>
      </c>
    </row>
    <row r="210">
      <c r="A210" s="9" t="s">
        <v>563</v>
      </c>
      <c r="B210" s="29">
        <v>44913.0</v>
      </c>
      <c r="C210" s="9" t="s">
        <v>564</v>
      </c>
      <c r="D210" s="9" t="s">
        <v>58</v>
      </c>
      <c r="F210" s="29">
        <v>45029.0</v>
      </c>
      <c r="G210" s="29">
        <v>45029.0</v>
      </c>
      <c r="H210" s="29">
        <v>45009.0</v>
      </c>
      <c r="I210" s="9" t="b">
        <v>1</v>
      </c>
      <c r="J210" s="9">
        <v>96.0</v>
      </c>
    </row>
    <row r="211">
      <c r="A211" s="9" t="s">
        <v>565</v>
      </c>
      <c r="B211" s="29">
        <v>44911.0</v>
      </c>
      <c r="C211" s="9" t="s">
        <v>566</v>
      </c>
      <c r="D211" s="9" t="s">
        <v>58</v>
      </c>
      <c r="E211" s="29">
        <v>45183.0</v>
      </c>
      <c r="F211" s="29">
        <v>45194.0</v>
      </c>
      <c r="G211" s="29">
        <v>45183.0</v>
      </c>
      <c r="H211" s="29">
        <v>45131.0</v>
      </c>
      <c r="I211" s="9" t="b">
        <v>1</v>
      </c>
      <c r="J211" s="9">
        <v>220.0</v>
      </c>
    </row>
    <row r="212">
      <c r="A212" s="9" t="s">
        <v>567</v>
      </c>
      <c r="B212" s="29">
        <v>44910.0</v>
      </c>
      <c r="C212" s="9" t="s">
        <v>568</v>
      </c>
      <c r="D212" s="9" t="s">
        <v>58</v>
      </c>
      <c r="E212" s="29">
        <v>45091.0</v>
      </c>
      <c r="F212" s="29">
        <v>45125.0</v>
      </c>
      <c r="G212" s="29">
        <v>45091.0</v>
      </c>
      <c r="H212" s="28">
        <v>45068.0</v>
      </c>
      <c r="I212" s="9" t="b">
        <v>1</v>
      </c>
      <c r="J212" s="9">
        <v>158.0</v>
      </c>
    </row>
    <row r="213">
      <c r="A213" s="9" t="s">
        <v>569</v>
      </c>
      <c r="B213" s="29">
        <v>44910.0</v>
      </c>
      <c r="C213" s="9" t="s">
        <v>570</v>
      </c>
      <c r="D213" s="9" t="s">
        <v>58</v>
      </c>
      <c r="E213" s="29">
        <v>45027.0</v>
      </c>
      <c r="F213" s="28">
        <v>45056.0</v>
      </c>
      <c r="G213" s="29">
        <v>45027.0</v>
      </c>
      <c r="H213" s="29">
        <v>45016.0</v>
      </c>
      <c r="I213" s="9" t="b">
        <v>1</v>
      </c>
      <c r="J213" s="9">
        <v>106.0</v>
      </c>
    </row>
    <row r="214">
      <c r="A214" s="9" t="s">
        <v>571</v>
      </c>
      <c r="B214" s="29">
        <v>44910.0</v>
      </c>
      <c r="C214" s="9" t="s">
        <v>572</v>
      </c>
      <c r="D214" s="9" t="s">
        <v>58</v>
      </c>
      <c r="E214" s="29">
        <v>44977.0</v>
      </c>
      <c r="F214" s="29">
        <v>44994.0</v>
      </c>
      <c r="G214" s="29">
        <v>44977.0</v>
      </c>
      <c r="H214" s="29">
        <v>44960.0</v>
      </c>
      <c r="I214" s="9" t="b">
        <v>1</v>
      </c>
      <c r="J214" s="9">
        <v>50.0</v>
      </c>
    </row>
    <row r="215">
      <c r="A215" s="9" t="s">
        <v>573</v>
      </c>
      <c r="B215" s="29">
        <v>44908.0</v>
      </c>
      <c r="C215" s="9" t="s">
        <v>574</v>
      </c>
      <c r="D215" s="9" t="s">
        <v>58</v>
      </c>
      <c r="E215" s="29">
        <v>45042.0</v>
      </c>
      <c r="F215" s="28">
        <v>45069.0</v>
      </c>
      <c r="G215" s="29">
        <v>45042.0</v>
      </c>
      <c r="H215" s="29">
        <v>45031.0</v>
      </c>
      <c r="I215" s="9" t="b">
        <v>1</v>
      </c>
      <c r="J215" s="9">
        <v>123.0</v>
      </c>
    </row>
    <row r="216">
      <c r="A216" s="9" t="s">
        <v>575</v>
      </c>
      <c r="B216" s="29">
        <v>44908.0</v>
      </c>
      <c r="C216" s="9" t="s">
        <v>576</v>
      </c>
      <c r="D216" s="9" t="s">
        <v>58</v>
      </c>
      <c r="F216" s="29">
        <v>45085.0</v>
      </c>
      <c r="G216" s="29">
        <v>45085.0</v>
      </c>
      <c r="H216" s="29">
        <v>45031.0</v>
      </c>
      <c r="I216" s="9" t="b">
        <v>1</v>
      </c>
      <c r="J216" s="9">
        <v>123.0</v>
      </c>
    </row>
    <row r="217">
      <c r="A217" s="9" t="s">
        <v>577</v>
      </c>
      <c r="B217" s="29">
        <v>44906.0</v>
      </c>
      <c r="C217" s="9" t="s">
        <v>578</v>
      </c>
      <c r="D217" s="9" t="s">
        <v>58</v>
      </c>
      <c r="E217" s="29">
        <v>45180.0</v>
      </c>
      <c r="F217" s="29">
        <v>45198.0</v>
      </c>
      <c r="G217" s="29">
        <v>45180.0</v>
      </c>
      <c r="H217" s="29">
        <v>45144.0</v>
      </c>
      <c r="I217" s="9" t="b">
        <v>1</v>
      </c>
      <c r="J217" s="9">
        <v>238.0</v>
      </c>
    </row>
    <row r="218">
      <c r="A218" s="9" t="s">
        <v>19475</v>
      </c>
      <c r="B218" s="29">
        <v>44907.0</v>
      </c>
      <c r="D218" s="9" t="s">
        <v>58</v>
      </c>
      <c r="H218" s="29">
        <v>44976.0</v>
      </c>
      <c r="J218" s="9">
        <v>69.0</v>
      </c>
    </row>
    <row r="219">
      <c r="A219" s="9" t="s">
        <v>579</v>
      </c>
      <c r="B219" s="29">
        <v>44905.0</v>
      </c>
      <c r="C219" s="9" t="s">
        <v>580</v>
      </c>
      <c r="D219" s="9" t="s">
        <v>58</v>
      </c>
      <c r="F219" s="29">
        <v>45036.0</v>
      </c>
      <c r="G219" s="29">
        <v>45036.0</v>
      </c>
      <c r="H219" s="29">
        <v>45019.0</v>
      </c>
      <c r="I219" s="9" t="b">
        <v>1</v>
      </c>
      <c r="J219" s="9">
        <v>114.0</v>
      </c>
    </row>
    <row r="220">
      <c r="A220" s="9" t="s">
        <v>581</v>
      </c>
      <c r="B220" s="29">
        <v>44904.0</v>
      </c>
      <c r="C220" s="9" t="s">
        <v>582</v>
      </c>
      <c r="D220" s="9" t="s">
        <v>58</v>
      </c>
      <c r="E220" s="29">
        <v>45124.0</v>
      </c>
      <c r="F220" s="29">
        <v>45141.0</v>
      </c>
      <c r="G220" s="29">
        <v>45124.0</v>
      </c>
      <c r="H220" s="29">
        <v>45094.0</v>
      </c>
      <c r="I220" s="9" t="b">
        <v>1</v>
      </c>
      <c r="J220" s="9">
        <v>190.0</v>
      </c>
    </row>
    <row r="221">
      <c r="A221" s="9" t="s">
        <v>19556</v>
      </c>
      <c r="B221" s="29">
        <v>44905.0</v>
      </c>
      <c r="D221" s="9" t="s">
        <v>58</v>
      </c>
      <c r="H221" s="29">
        <v>45192.0</v>
      </c>
      <c r="J221" s="9">
        <v>287.0</v>
      </c>
    </row>
    <row r="222">
      <c r="A222" s="9" t="s">
        <v>75</v>
      </c>
      <c r="B222" s="29">
        <v>44938.0</v>
      </c>
      <c r="C222" s="9" t="s">
        <v>76</v>
      </c>
      <c r="D222" s="9" t="s">
        <v>58</v>
      </c>
      <c r="E222" s="28">
        <v>45062.0</v>
      </c>
      <c r="F222" s="28">
        <v>45076.0</v>
      </c>
      <c r="G222" s="28">
        <v>45062.0</v>
      </c>
      <c r="H222" s="28">
        <v>45063.0</v>
      </c>
      <c r="I222" s="9" t="b">
        <v>0</v>
      </c>
      <c r="J222" s="9">
        <v>125.0</v>
      </c>
    </row>
    <row r="223">
      <c r="A223" s="9" t="s">
        <v>583</v>
      </c>
      <c r="B223" s="29">
        <v>44903.0</v>
      </c>
      <c r="C223" s="9" t="s">
        <v>584</v>
      </c>
      <c r="D223" s="9" t="s">
        <v>58</v>
      </c>
      <c r="F223" s="28">
        <v>45070.0</v>
      </c>
      <c r="G223" s="28">
        <v>45070.0</v>
      </c>
      <c r="H223" s="29">
        <v>44999.0</v>
      </c>
      <c r="I223" s="9" t="b">
        <v>1</v>
      </c>
      <c r="J223" s="9">
        <v>96.0</v>
      </c>
    </row>
    <row r="224">
      <c r="A224" s="9" t="s">
        <v>585</v>
      </c>
      <c r="B224" s="29">
        <v>44907.0</v>
      </c>
      <c r="C224" s="9" t="s">
        <v>586</v>
      </c>
      <c r="D224" s="9" t="s">
        <v>58</v>
      </c>
      <c r="F224" s="28">
        <v>45071.0</v>
      </c>
      <c r="G224" s="28">
        <v>45071.0</v>
      </c>
      <c r="H224" s="29">
        <v>44995.0</v>
      </c>
      <c r="I224" s="9" t="b">
        <v>1</v>
      </c>
      <c r="J224" s="9">
        <v>88.0</v>
      </c>
    </row>
    <row r="225">
      <c r="A225" s="9" t="s">
        <v>587</v>
      </c>
      <c r="B225" s="29">
        <v>44907.0</v>
      </c>
      <c r="C225" s="9" t="s">
        <v>588</v>
      </c>
      <c r="D225" s="9" t="s">
        <v>58</v>
      </c>
      <c r="E225" s="29">
        <v>45037.0</v>
      </c>
      <c r="F225" s="28">
        <v>45063.0</v>
      </c>
      <c r="G225" s="29">
        <v>45037.0</v>
      </c>
      <c r="H225" s="29">
        <v>44935.0</v>
      </c>
      <c r="I225" s="9" t="b">
        <v>1</v>
      </c>
      <c r="J225" s="9">
        <v>28.0</v>
      </c>
    </row>
    <row r="226">
      <c r="A226" s="9" t="s">
        <v>589</v>
      </c>
      <c r="B226" s="29">
        <v>44904.0</v>
      </c>
      <c r="C226" s="9" t="s">
        <v>590</v>
      </c>
      <c r="D226" s="9" t="s">
        <v>58</v>
      </c>
      <c r="F226" s="28">
        <v>45057.0</v>
      </c>
      <c r="G226" s="28">
        <v>45057.0</v>
      </c>
      <c r="H226" s="29">
        <v>45003.0</v>
      </c>
      <c r="I226" s="9" t="b">
        <v>1</v>
      </c>
      <c r="J226" s="9">
        <v>99.0</v>
      </c>
    </row>
    <row r="227">
      <c r="A227" s="9" t="s">
        <v>591</v>
      </c>
      <c r="B227" s="29">
        <v>44903.0</v>
      </c>
      <c r="C227" s="9" t="s">
        <v>592</v>
      </c>
      <c r="D227" s="9" t="s">
        <v>58</v>
      </c>
      <c r="E227" s="29">
        <v>45203.0</v>
      </c>
      <c r="F227" s="29">
        <v>45222.0</v>
      </c>
      <c r="G227" s="29">
        <v>45203.0</v>
      </c>
      <c r="H227" s="29">
        <v>45188.0</v>
      </c>
      <c r="I227" s="9" t="b">
        <v>1</v>
      </c>
      <c r="J227" s="9">
        <v>285.0</v>
      </c>
    </row>
    <row r="228">
      <c r="A228" s="9" t="s">
        <v>591</v>
      </c>
      <c r="B228" s="29">
        <v>44903.0</v>
      </c>
      <c r="D228" s="9" t="s">
        <v>58</v>
      </c>
      <c r="H228" s="29">
        <v>45188.0</v>
      </c>
      <c r="J228" s="9">
        <v>285.0</v>
      </c>
    </row>
    <row r="229">
      <c r="A229" s="9" t="s">
        <v>593</v>
      </c>
      <c r="B229" s="29">
        <v>44906.0</v>
      </c>
      <c r="C229" s="9" t="s">
        <v>594</v>
      </c>
      <c r="D229" s="9" t="s">
        <v>58</v>
      </c>
      <c r="E229" s="29">
        <v>44931.0</v>
      </c>
      <c r="F229" s="29">
        <v>44932.0</v>
      </c>
      <c r="G229" s="29">
        <v>44931.0</v>
      </c>
      <c r="H229" s="29">
        <v>44928.0</v>
      </c>
      <c r="I229" s="9" t="b">
        <v>1</v>
      </c>
      <c r="J229" s="9">
        <v>22.0</v>
      </c>
    </row>
    <row r="230">
      <c r="A230" s="9" t="s">
        <v>595</v>
      </c>
      <c r="B230" s="29">
        <v>44907.0</v>
      </c>
      <c r="C230" s="9" t="s">
        <v>596</v>
      </c>
      <c r="D230" s="9" t="s">
        <v>58</v>
      </c>
      <c r="F230" s="29">
        <v>45153.0</v>
      </c>
      <c r="G230" s="29">
        <v>45153.0</v>
      </c>
      <c r="H230" s="29">
        <v>45080.0</v>
      </c>
      <c r="I230" s="9" t="b">
        <v>1</v>
      </c>
      <c r="J230" s="9">
        <v>173.0</v>
      </c>
    </row>
    <row r="231">
      <c r="A231" s="9" t="s">
        <v>19557</v>
      </c>
      <c r="B231" s="29">
        <v>44905.0</v>
      </c>
      <c r="C231" s="9" t="s">
        <v>19558</v>
      </c>
      <c r="D231" s="9" t="s">
        <v>58</v>
      </c>
      <c r="E231" s="29">
        <v>45226.0</v>
      </c>
      <c r="G231" s="29">
        <v>45226.0</v>
      </c>
      <c r="H231" s="29">
        <v>45200.0</v>
      </c>
      <c r="I231" s="9" t="b">
        <v>1</v>
      </c>
      <c r="J231" s="9">
        <v>295.0</v>
      </c>
    </row>
    <row r="232">
      <c r="A232" s="9" t="s">
        <v>597</v>
      </c>
      <c r="B232" s="29">
        <v>44901.0</v>
      </c>
      <c r="C232" s="9" t="s">
        <v>598</v>
      </c>
      <c r="D232" s="9" t="s">
        <v>58</v>
      </c>
      <c r="E232" s="29">
        <v>45092.0</v>
      </c>
      <c r="F232" s="29">
        <v>45112.0</v>
      </c>
      <c r="G232" s="29">
        <v>45092.0</v>
      </c>
      <c r="H232" s="29">
        <v>45038.0</v>
      </c>
      <c r="I232" s="9" t="b">
        <v>1</v>
      </c>
      <c r="J232" s="9">
        <v>137.0</v>
      </c>
    </row>
    <row r="233">
      <c r="A233" s="9" t="s">
        <v>599</v>
      </c>
      <c r="B233" s="29">
        <v>44901.0</v>
      </c>
      <c r="C233" s="9" t="s">
        <v>600</v>
      </c>
      <c r="D233" s="9" t="s">
        <v>58</v>
      </c>
      <c r="E233" s="29">
        <v>45160.0</v>
      </c>
      <c r="F233" s="29">
        <v>45169.0</v>
      </c>
      <c r="G233" s="29">
        <v>45160.0</v>
      </c>
      <c r="H233" s="29">
        <v>45116.0</v>
      </c>
      <c r="I233" s="9" t="b">
        <v>1</v>
      </c>
      <c r="J233" s="9">
        <v>215.0</v>
      </c>
    </row>
    <row r="234">
      <c r="A234" s="9" t="s">
        <v>601</v>
      </c>
      <c r="B234" s="29">
        <v>44904.0</v>
      </c>
      <c r="C234" s="9" t="s">
        <v>602</v>
      </c>
      <c r="D234" s="9" t="s">
        <v>58</v>
      </c>
      <c r="E234" s="29">
        <v>45177.0</v>
      </c>
      <c r="F234" s="29">
        <v>45195.0</v>
      </c>
      <c r="G234" s="29">
        <v>45177.0</v>
      </c>
      <c r="H234" s="29">
        <v>44976.0</v>
      </c>
      <c r="I234" s="9" t="b">
        <v>1</v>
      </c>
      <c r="J234" s="9">
        <v>72.0</v>
      </c>
    </row>
    <row r="235">
      <c r="A235" s="9" t="s">
        <v>603</v>
      </c>
      <c r="B235" s="29">
        <v>44904.0</v>
      </c>
      <c r="C235" s="9" t="s">
        <v>604</v>
      </c>
      <c r="D235" s="9" t="s">
        <v>58</v>
      </c>
      <c r="F235" s="29">
        <v>44992.0</v>
      </c>
      <c r="G235" s="29">
        <v>44992.0</v>
      </c>
      <c r="H235" s="29">
        <v>44932.0</v>
      </c>
      <c r="I235" s="9" t="b">
        <v>1</v>
      </c>
      <c r="J235" s="9">
        <v>28.0</v>
      </c>
    </row>
    <row r="236">
      <c r="A236" s="9" t="s">
        <v>605</v>
      </c>
      <c r="B236" s="29">
        <v>44901.0</v>
      </c>
      <c r="C236" s="9" t="s">
        <v>606</v>
      </c>
      <c r="D236" s="9" t="s">
        <v>58</v>
      </c>
      <c r="E236" s="29">
        <v>45145.0</v>
      </c>
      <c r="F236" s="29">
        <v>45159.0</v>
      </c>
      <c r="G236" s="29">
        <v>45145.0</v>
      </c>
      <c r="H236" s="29">
        <v>45116.0</v>
      </c>
      <c r="I236" s="9" t="b">
        <v>1</v>
      </c>
      <c r="J236" s="9">
        <v>215.0</v>
      </c>
    </row>
    <row r="237">
      <c r="A237" s="9" t="s">
        <v>607</v>
      </c>
      <c r="B237" s="29">
        <v>44902.0</v>
      </c>
      <c r="C237" s="9" t="s">
        <v>608</v>
      </c>
      <c r="D237" s="9" t="s">
        <v>58</v>
      </c>
      <c r="E237" s="29">
        <v>45008.0</v>
      </c>
      <c r="F237" s="29">
        <v>45021.0</v>
      </c>
      <c r="G237" s="29">
        <v>45008.0</v>
      </c>
      <c r="H237" s="29">
        <v>44938.0</v>
      </c>
      <c r="I237" s="9" t="b">
        <v>1</v>
      </c>
      <c r="J237" s="9">
        <v>36.0</v>
      </c>
    </row>
    <row r="238">
      <c r="A238" s="9" t="s">
        <v>609</v>
      </c>
      <c r="B238" s="29">
        <v>44902.0</v>
      </c>
      <c r="C238" s="9" t="s">
        <v>610</v>
      </c>
      <c r="D238" s="9" t="s">
        <v>58</v>
      </c>
      <c r="E238" s="28">
        <v>45055.0</v>
      </c>
      <c r="F238" s="29">
        <v>45083.0</v>
      </c>
      <c r="G238" s="28">
        <v>45055.0</v>
      </c>
      <c r="H238" s="29">
        <v>44987.0</v>
      </c>
      <c r="I238" s="9" t="b">
        <v>1</v>
      </c>
      <c r="J238" s="9">
        <v>85.0</v>
      </c>
    </row>
    <row r="239">
      <c r="A239" s="9" t="s">
        <v>611</v>
      </c>
      <c r="B239" s="29">
        <v>44942.0</v>
      </c>
      <c r="C239" s="9" t="s">
        <v>612</v>
      </c>
      <c r="D239" s="9" t="s">
        <v>58</v>
      </c>
      <c r="E239" s="29">
        <v>45103.0</v>
      </c>
      <c r="F239" s="29">
        <v>45111.0</v>
      </c>
      <c r="G239" s="29">
        <v>45103.0</v>
      </c>
      <c r="H239" s="29">
        <v>45035.0</v>
      </c>
      <c r="I239" s="9" t="b">
        <v>1</v>
      </c>
      <c r="J239" s="9">
        <v>93.0</v>
      </c>
    </row>
    <row r="240">
      <c r="A240" s="9" t="s">
        <v>613</v>
      </c>
      <c r="B240" s="29">
        <v>44900.0</v>
      </c>
      <c r="C240" s="9" t="s">
        <v>614</v>
      </c>
      <c r="D240" s="9" t="s">
        <v>58</v>
      </c>
      <c r="E240" s="29">
        <v>45184.0</v>
      </c>
      <c r="F240" s="29">
        <v>45196.0</v>
      </c>
      <c r="G240" s="29">
        <v>45184.0</v>
      </c>
      <c r="H240" s="29">
        <v>45123.0</v>
      </c>
      <c r="I240" s="9" t="b">
        <v>1</v>
      </c>
      <c r="J240" s="9">
        <v>223.0</v>
      </c>
    </row>
    <row r="241">
      <c r="A241" s="9" t="s">
        <v>615</v>
      </c>
      <c r="B241" s="29">
        <v>44900.0</v>
      </c>
      <c r="C241" s="9" t="s">
        <v>616</v>
      </c>
      <c r="D241" s="9" t="s">
        <v>58</v>
      </c>
      <c r="E241" s="29">
        <v>45183.0</v>
      </c>
      <c r="F241" s="29">
        <v>45209.0</v>
      </c>
      <c r="G241" s="29">
        <v>45183.0</v>
      </c>
      <c r="H241" s="29">
        <v>45123.0</v>
      </c>
      <c r="I241" s="9" t="b">
        <v>1</v>
      </c>
      <c r="J241" s="9">
        <v>223.0</v>
      </c>
    </row>
    <row r="242">
      <c r="A242" s="9" t="s">
        <v>617</v>
      </c>
      <c r="B242" s="29">
        <v>44900.0</v>
      </c>
      <c r="C242" s="9" t="s">
        <v>618</v>
      </c>
      <c r="D242" s="9" t="s">
        <v>58</v>
      </c>
      <c r="F242" s="29">
        <v>45148.0</v>
      </c>
      <c r="G242" s="29">
        <v>45148.0</v>
      </c>
      <c r="H242" s="29">
        <v>45109.0</v>
      </c>
      <c r="I242" s="9" t="b">
        <v>1</v>
      </c>
      <c r="J242" s="9">
        <v>209.0</v>
      </c>
    </row>
    <row r="243">
      <c r="A243" s="9" t="s">
        <v>19559</v>
      </c>
      <c r="B243" s="29">
        <v>44897.0</v>
      </c>
      <c r="D243" s="9" t="s">
        <v>58</v>
      </c>
      <c r="H243" s="29">
        <v>45094.0</v>
      </c>
      <c r="J243" s="9">
        <v>197.0</v>
      </c>
    </row>
    <row r="244">
      <c r="A244" s="9" t="s">
        <v>619</v>
      </c>
      <c r="B244" s="29">
        <v>44923.0</v>
      </c>
      <c r="C244" s="9" t="s">
        <v>620</v>
      </c>
      <c r="D244" s="9" t="s">
        <v>58</v>
      </c>
      <c r="E244" s="29">
        <v>45173.0</v>
      </c>
      <c r="F244" s="29">
        <v>45216.0</v>
      </c>
      <c r="G244" s="29">
        <v>45173.0</v>
      </c>
      <c r="H244" s="29">
        <v>45123.0</v>
      </c>
      <c r="I244" s="9" t="b">
        <v>1</v>
      </c>
      <c r="J244" s="9">
        <v>200.0</v>
      </c>
    </row>
    <row r="245">
      <c r="A245" s="9" t="s">
        <v>621</v>
      </c>
      <c r="B245" s="29">
        <v>44896.0</v>
      </c>
      <c r="C245" s="9" t="s">
        <v>622</v>
      </c>
      <c r="D245" s="9" t="s">
        <v>58</v>
      </c>
      <c r="E245" s="28">
        <v>45061.0</v>
      </c>
      <c r="F245" s="29">
        <v>45084.0</v>
      </c>
      <c r="G245" s="28">
        <v>45061.0</v>
      </c>
      <c r="H245" s="28">
        <v>45048.0</v>
      </c>
      <c r="I245" s="9" t="b">
        <v>1</v>
      </c>
      <c r="J245" s="9">
        <v>152.0</v>
      </c>
    </row>
    <row r="246">
      <c r="A246" s="9" t="s">
        <v>19560</v>
      </c>
      <c r="B246" s="29">
        <v>44897.0</v>
      </c>
      <c r="D246" s="9" t="s">
        <v>58</v>
      </c>
      <c r="H246" s="29">
        <v>45158.0</v>
      </c>
      <c r="J246" s="9">
        <v>261.0</v>
      </c>
    </row>
    <row r="247">
      <c r="A247" s="9" t="s">
        <v>623</v>
      </c>
      <c r="B247" s="29">
        <v>44901.0</v>
      </c>
      <c r="C247" s="9" t="s">
        <v>624</v>
      </c>
      <c r="D247" s="9" t="s">
        <v>58</v>
      </c>
      <c r="E247" s="29">
        <v>44999.0</v>
      </c>
      <c r="F247" s="29">
        <v>45015.0</v>
      </c>
      <c r="G247" s="29">
        <v>44999.0</v>
      </c>
      <c r="H247" s="29">
        <v>44979.0</v>
      </c>
      <c r="I247" s="9" t="b">
        <v>1</v>
      </c>
      <c r="J247" s="9">
        <v>78.0</v>
      </c>
    </row>
    <row r="248">
      <c r="A248" s="9" t="s">
        <v>625</v>
      </c>
      <c r="B248" s="29">
        <v>44897.0</v>
      </c>
      <c r="C248" s="9" t="s">
        <v>626</v>
      </c>
      <c r="D248" s="9" t="s">
        <v>58</v>
      </c>
      <c r="E248" s="29">
        <v>45110.0</v>
      </c>
      <c r="F248" s="29">
        <v>45140.0</v>
      </c>
      <c r="G248" s="29">
        <v>45110.0</v>
      </c>
      <c r="H248" s="29">
        <v>45094.0</v>
      </c>
      <c r="I248" s="9" t="b">
        <v>1</v>
      </c>
      <c r="J248" s="9">
        <v>197.0</v>
      </c>
    </row>
    <row r="249">
      <c r="A249" s="9" t="s">
        <v>627</v>
      </c>
      <c r="B249" s="29">
        <v>44900.0</v>
      </c>
      <c r="C249" s="9" t="s">
        <v>628</v>
      </c>
      <c r="D249" s="9" t="s">
        <v>58</v>
      </c>
      <c r="E249" s="28">
        <v>45076.0</v>
      </c>
      <c r="F249" s="29">
        <v>45093.0</v>
      </c>
      <c r="G249" s="28">
        <v>45076.0</v>
      </c>
      <c r="H249" s="28">
        <v>45071.0</v>
      </c>
      <c r="I249" s="9" t="b">
        <v>1</v>
      </c>
      <c r="J249" s="9">
        <v>171.0</v>
      </c>
    </row>
    <row r="250">
      <c r="A250" s="9" t="s">
        <v>629</v>
      </c>
      <c r="B250" s="29">
        <v>44897.0</v>
      </c>
      <c r="C250" s="9" t="s">
        <v>630</v>
      </c>
      <c r="D250" s="9" t="s">
        <v>58</v>
      </c>
      <c r="F250" s="29">
        <v>45131.0</v>
      </c>
      <c r="G250" s="29">
        <v>45131.0</v>
      </c>
      <c r="H250" s="29">
        <v>45094.0</v>
      </c>
      <c r="I250" s="9" t="b">
        <v>1</v>
      </c>
      <c r="J250" s="9">
        <v>197.0</v>
      </c>
    </row>
    <row r="251">
      <c r="A251" s="9" t="s">
        <v>631</v>
      </c>
      <c r="B251" s="29">
        <v>44897.0</v>
      </c>
      <c r="C251" s="9" t="s">
        <v>632</v>
      </c>
      <c r="D251" s="9" t="s">
        <v>58</v>
      </c>
      <c r="E251" s="29">
        <v>44999.0</v>
      </c>
      <c r="F251" s="29">
        <v>45014.0</v>
      </c>
      <c r="G251" s="29">
        <v>44999.0</v>
      </c>
      <c r="H251" s="29">
        <v>44965.0</v>
      </c>
      <c r="I251" s="9" t="b">
        <v>1</v>
      </c>
      <c r="J251" s="9">
        <v>68.0</v>
      </c>
    </row>
    <row r="252">
      <c r="A252" s="9" t="s">
        <v>633</v>
      </c>
      <c r="B252" s="29">
        <v>44897.0</v>
      </c>
      <c r="C252" s="9" t="s">
        <v>634</v>
      </c>
      <c r="D252" s="9" t="s">
        <v>58</v>
      </c>
      <c r="E252" s="29">
        <v>45078.0</v>
      </c>
      <c r="F252" s="29">
        <v>45085.0</v>
      </c>
      <c r="G252" s="29">
        <v>45078.0</v>
      </c>
      <c r="H252" s="29">
        <v>44976.0</v>
      </c>
      <c r="I252" s="9" t="b">
        <v>1</v>
      </c>
      <c r="J252" s="9">
        <v>79.0</v>
      </c>
    </row>
    <row r="253">
      <c r="A253" s="9" t="s">
        <v>635</v>
      </c>
      <c r="B253" s="29">
        <v>44895.0</v>
      </c>
      <c r="C253" s="9" t="s">
        <v>636</v>
      </c>
      <c r="D253" s="9" t="s">
        <v>58</v>
      </c>
      <c r="E253" s="28">
        <v>45057.0</v>
      </c>
      <c r="F253" s="28">
        <v>45070.0</v>
      </c>
      <c r="G253" s="28">
        <v>45057.0</v>
      </c>
      <c r="H253" s="29">
        <v>44986.0</v>
      </c>
      <c r="I253" s="9" t="b">
        <v>1</v>
      </c>
      <c r="J253" s="9">
        <v>91.0</v>
      </c>
    </row>
    <row r="254">
      <c r="A254" s="9" t="s">
        <v>19293</v>
      </c>
      <c r="B254" s="29">
        <v>44895.0</v>
      </c>
      <c r="C254" s="9" t="s">
        <v>19561</v>
      </c>
      <c r="D254" s="9" t="s">
        <v>58</v>
      </c>
      <c r="F254" s="29">
        <v>45224.0</v>
      </c>
      <c r="G254" s="29">
        <v>45224.0</v>
      </c>
      <c r="H254" s="29">
        <v>44956.0</v>
      </c>
      <c r="I254" s="9" t="b">
        <v>1</v>
      </c>
      <c r="J254" s="9">
        <v>61.0</v>
      </c>
    </row>
    <row r="255">
      <c r="A255" s="9" t="s">
        <v>637</v>
      </c>
      <c r="B255" s="29">
        <v>44894.0</v>
      </c>
      <c r="C255" s="9" t="s">
        <v>638</v>
      </c>
      <c r="D255" s="9" t="s">
        <v>58</v>
      </c>
      <c r="E255" s="29">
        <v>45034.0</v>
      </c>
      <c r="F255" s="28">
        <v>45057.0</v>
      </c>
      <c r="G255" s="29">
        <v>45034.0</v>
      </c>
      <c r="H255" s="29">
        <v>45031.0</v>
      </c>
      <c r="I255" s="9" t="b">
        <v>1</v>
      </c>
      <c r="J255" s="9">
        <v>137.0</v>
      </c>
    </row>
    <row r="256">
      <c r="A256" s="9" t="s">
        <v>639</v>
      </c>
      <c r="B256" s="29">
        <v>44893.0</v>
      </c>
      <c r="C256" s="9" t="s">
        <v>640</v>
      </c>
      <c r="D256" s="9" t="s">
        <v>58</v>
      </c>
      <c r="E256" s="29">
        <v>45013.0</v>
      </c>
      <c r="F256" s="29">
        <v>45035.0</v>
      </c>
      <c r="G256" s="29">
        <v>45013.0</v>
      </c>
      <c r="H256" s="29">
        <v>45002.0</v>
      </c>
      <c r="I256" s="9" t="b">
        <v>1</v>
      </c>
      <c r="J256" s="9">
        <v>109.0</v>
      </c>
    </row>
    <row r="257">
      <c r="A257" s="9" t="s">
        <v>641</v>
      </c>
      <c r="B257" s="29">
        <v>44893.0</v>
      </c>
      <c r="C257" s="9" t="s">
        <v>642</v>
      </c>
      <c r="D257" s="9" t="s">
        <v>58</v>
      </c>
      <c r="E257" s="29">
        <v>45190.0</v>
      </c>
      <c r="F257" s="29">
        <v>45210.0</v>
      </c>
      <c r="G257" s="29">
        <v>45190.0</v>
      </c>
      <c r="H257" s="29">
        <v>45176.0</v>
      </c>
      <c r="I257" s="9" t="b">
        <v>1</v>
      </c>
      <c r="J257" s="9">
        <v>283.0</v>
      </c>
    </row>
    <row r="258">
      <c r="A258" s="9" t="s">
        <v>643</v>
      </c>
      <c r="B258" s="29">
        <v>44891.0</v>
      </c>
      <c r="C258" s="9" t="s">
        <v>644</v>
      </c>
      <c r="D258" s="9" t="s">
        <v>58</v>
      </c>
      <c r="E258" s="29">
        <v>45110.0</v>
      </c>
      <c r="F258" s="29">
        <v>45121.0</v>
      </c>
      <c r="G258" s="29">
        <v>45110.0</v>
      </c>
      <c r="H258" s="29">
        <v>45094.0</v>
      </c>
      <c r="I258" s="9" t="b">
        <v>1</v>
      </c>
      <c r="J258" s="9">
        <v>203.0</v>
      </c>
    </row>
    <row r="259">
      <c r="A259" s="9" t="s">
        <v>645</v>
      </c>
      <c r="B259" s="29">
        <v>44892.0</v>
      </c>
      <c r="C259" s="9" t="s">
        <v>646</v>
      </c>
      <c r="D259" s="9" t="s">
        <v>58</v>
      </c>
      <c r="E259" s="28">
        <v>45057.0</v>
      </c>
      <c r="F259" s="28">
        <v>45076.0</v>
      </c>
      <c r="G259" s="28">
        <v>45057.0</v>
      </c>
      <c r="H259" s="29">
        <v>45031.0</v>
      </c>
      <c r="I259" s="9" t="b">
        <v>1</v>
      </c>
      <c r="J259" s="9">
        <v>139.0</v>
      </c>
    </row>
    <row r="260">
      <c r="A260" s="9" t="s">
        <v>647</v>
      </c>
      <c r="B260" s="29">
        <v>44892.0</v>
      </c>
      <c r="C260" s="9" t="s">
        <v>648</v>
      </c>
      <c r="D260" s="9" t="s">
        <v>58</v>
      </c>
      <c r="E260" s="29">
        <v>45090.0</v>
      </c>
      <c r="F260" s="29">
        <v>45111.0</v>
      </c>
      <c r="G260" s="29">
        <v>45090.0</v>
      </c>
      <c r="H260" s="28">
        <v>45048.0</v>
      </c>
      <c r="I260" s="9" t="b">
        <v>1</v>
      </c>
      <c r="J260" s="9">
        <v>156.0</v>
      </c>
    </row>
    <row r="261">
      <c r="A261" s="9" t="s">
        <v>649</v>
      </c>
      <c r="B261" s="29">
        <v>44889.0</v>
      </c>
      <c r="C261" s="9" t="s">
        <v>650</v>
      </c>
      <c r="D261" s="9" t="s">
        <v>58</v>
      </c>
      <c r="E261" s="28">
        <v>45057.0</v>
      </c>
      <c r="F261" s="28">
        <v>45070.0</v>
      </c>
      <c r="G261" s="28">
        <v>45057.0</v>
      </c>
      <c r="H261" s="29">
        <v>44938.0</v>
      </c>
      <c r="I261" s="9" t="b">
        <v>1</v>
      </c>
      <c r="J261" s="9">
        <v>49.0</v>
      </c>
    </row>
    <row r="262">
      <c r="A262" s="9" t="s">
        <v>651</v>
      </c>
      <c r="B262" s="29">
        <v>44889.0</v>
      </c>
      <c r="C262" s="9" t="s">
        <v>652</v>
      </c>
      <c r="D262" s="9" t="s">
        <v>58</v>
      </c>
      <c r="E262" s="29">
        <v>45036.0</v>
      </c>
      <c r="F262" s="28">
        <v>45051.0</v>
      </c>
      <c r="G262" s="29">
        <v>45036.0</v>
      </c>
      <c r="H262" s="29">
        <v>44995.0</v>
      </c>
      <c r="I262" s="9" t="b">
        <v>1</v>
      </c>
      <c r="J262" s="9">
        <v>106.0</v>
      </c>
    </row>
    <row r="263">
      <c r="A263" s="9" t="s">
        <v>653</v>
      </c>
      <c r="B263" s="29">
        <v>44889.0</v>
      </c>
      <c r="C263" s="9" t="s">
        <v>654</v>
      </c>
      <c r="D263" s="9" t="s">
        <v>58</v>
      </c>
      <c r="E263" s="29">
        <v>45033.0</v>
      </c>
      <c r="F263" s="29">
        <v>45037.0</v>
      </c>
      <c r="G263" s="29">
        <v>45033.0</v>
      </c>
      <c r="H263" s="29">
        <v>44992.0</v>
      </c>
      <c r="I263" s="9" t="b">
        <v>1</v>
      </c>
      <c r="J263" s="9">
        <v>103.0</v>
      </c>
    </row>
    <row r="264">
      <c r="A264" s="9" t="s">
        <v>655</v>
      </c>
      <c r="B264" s="29">
        <v>44912.0</v>
      </c>
      <c r="C264" s="9" t="s">
        <v>656</v>
      </c>
      <c r="D264" s="9" t="s">
        <v>58</v>
      </c>
      <c r="F264" s="29">
        <v>45173.0</v>
      </c>
      <c r="G264" s="29">
        <v>45173.0</v>
      </c>
      <c r="H264" s="29">
        <v>45019.0</v>
      </c>
      <c r="I264" s="9" t="b">
        <v>1</v>
      </c>
      <c r="J264" s="9">
        <v>107.0</v>
      </c>
    </row>
    <row r="265">
      <c r="A265" s="9" t="s">
        <v>657</v>
      </c>
      <c r="B265" s="29">
        <v>44889.0</v>
      </c>
      <c r="C265" s="9" t="s">
        <v>658</v>
      </c>
      <c r="D265" s="9" t="s">
        <v>58</v>
      </c>
      <c r="E265" s="29">
        <v>45121.0</v>
      </c>
      <c r="F265" s="29">
        <v>45148.0</v>
      </c>
      <c r="G265" s="29">
        <v>45121.0</v>
      </c>
      <c r="H265" s="29">
        <v>45094.0</v>
      </c>
      <c r="I265" s="9" t="b">
        <v>1</v>
      </c>
      <c r="J265" s="9">
        <v>205.0</v>
      </c>
    </row>
    <row r="266">
      <c r="A266" s="9" t="s">
        <v>659</v>
      </c>
      <c r="B266" s="29">
        <v>44897.0</v>
      </c>
      <c r="C266" s="9" t="s">
        <v>660</v>
      </c>
      <c r="D266" s="9" t="s">
        <v>58</v>
      </c>
      <c r="E266" s="28">
        <v>45071.0</v>
      </c>
      <c r="F266" s="29">
        <v>45084.0</v>
      </c>
      <c r="G266" s="28">
        <v>45071.0</v>
      </c>
      <c r="H266" s="29">
        <v>44966.0</v>
      </c>
      <c r="I266" s="9" t="b">
        <v>1</v>
      </c>
      <c r="J266" s="9">
        <v>69.0</v>
      </c>
    </row>
    <row r="267">
      <c r="A267" s="9" t="s">
        <v>661</v>
      </c>
      <c r="B267" s="29">
        <v>44888.0</v>
      </c>
      <c r="C267" s="9" t="s">
        <v>662</v>
      </c>
      <c r="D267" s="9" t="s">
        <v>58</v>
      </c>
      <c r="E267" s="28">
        <v>45072.0</v>
      </c>
      <c r="F267" s="29">
        <v>45089.0</v>
      </c>
      <c r="G267" s="28">
        <v>45072.0</v>
      </c>
      <c r="H267" s="29">
        <v>45031.0</v>
      </c>
      <c r="I267" s="9" t="b">
        <v>1</v>
      </c>
      <c r="J267" s="9">
        <v>143.0</v>
      </c>
    </row>
    <row r="268">
      <c r="A268" s="9" t="s">
        <v>663</v>
      </c>
      <c r="B268" s="29">
        <v>44888.0</v>
      </c>
      <c r="C268" s="9" t="s">
        <v>664</v>
      </c>
      <c r="D268" s="9" t="s">
        <v>58</v>
      </c>
      <c r="F268" s="29">
        <v>45027.0</v>
      </c>
      <c r="G268" s="29">
        <v>45027.0</v>
      </c>
      <c r="H268" s="29">
        <v>44974.0</v>
      </c>
      <c r="I268" s="9" t="b">
        <v>1</v>
      </c>
      <c r="J268" s="9">
        <v>86.0</v>
      </c>
    </row>
    <row r="269">
      <c r="A269" s="9" t="s">
        <v>665</v>
      </c>
      <c r="B269" s="29">
        <v>44887.0</v>
      </c>
      <c r="C269" s="9" t="s">
        <v>666</v>
      </c>
      <c r="D269" s="9" t="s">
        <v>58</v>
      </c>
      <c r="E269" s="29">
        <v>45134.0</v>
      </c>
      <c r="F269" s="29">
        <v>45147.0</v>
      </c>
      <c r="G269" s="29">
        <v>45134.0</v>
      </c>
      <c r="H269" s="29">
        <v>45080.0</v>
      </c>
      <c r="I269" s="9" t="b">
        <v>1</v>
      </c>
      <c r="J269" s="9">
        <v>193.0</v>
      </c>
    </row>
    <row r="270">
      <c r="A270" s="9" t="s">
        <v>667</v>
      </c>
      <c r="B270" s="29">
        <v>44887.0</v>
      </c>
      <c r="C270" s="9" t="s">
        <v>668</v>
      </c>
      <c r="D270" s="9" t="s">
        <v>58</v>
      </c>
      <c r="F270" s="29">
        <v>45005.0</v>
      </c>
      <c r="G270" s="29">
        <v>45005.0</v>
      </c>
      <c r="H270" s="29">
        <v>44992.0</v>
      </c>
      <c r="I270" s="9" t="b">
        <v>1</v>
      </c>
      <c r="J270" s="9">
        <v>105.0</v>
      </c>
    </row>
    <row r="271">
      <c r="A271" s="9" t="s">
        <v>19562</v>
      </c>
      <c r="B271" s="29">
        <v>44888.0</v>
      </c>
      <c r="D271" s="9" t="s">
        <v>58</v>
      </c>
      <c r="H271" s="29">
        <v>45125.0</v>
      </c>
      <c r="J271" s="9">
        <v>237.0</v>
      </c>
    </row>
    <row r="272">
      <c r="A272" s="9" t="s">
        <v>669</v>
      </c>
      <c r="B272" s="29">
        <v>44887.0</v>
      </c>
      <c r="C272" s="9" t="s">
        <v>670</v>
      </c>
      <c r="D272" s="9" t="s">
        <v>58</v>
      </c>
      <c r="E272" s="29">
        <v>45135.0</v>
      </c>
      <c r="F272" s="29">
        <v>45194.0</v>
      </c>
      <c r="G272" s="29">
        <v>45135.0</v>
      </c>
      <c r="H272" s="28">
        <v>45068.0</v>
      </c>
      <c r="I272" s="9" t="b">
        <v>1</v>
      </c>
      <c r="J272" s="9">
        <v>181.0</v>
      </c>
    </row>
    <row r="273">
      <c r="A273" s="9" t="s">
        <v>19563</v>
      </c>
      <c r="B273" s="29">
        <v>44888.0</v>
      </c>
      <c r="D273" s="9" t="s">
        <v>58</v>
      </c>
      <c r="H273" s="29">
        <v>44995.0</v>
      </c>
      <c r="J273" s="9">
        <v>107.0</v>
      </c>
    </row>
    <row r="274">
      <c r="A274" s="9" t="s">
        <v>671</v>
      </c>
      <c r="B274" s="29">
        <v>44886.0</v>
      </c>
      <c r="C274" s="9" t="s">
        <v>672</v>
      </c>
      <c r="D274" s="9" t="s">
        <v>58</v>
      </c>
      <c r="E274" s="29">
        <v>45119.0</v>
      </c>
      <c r="F274" s="29">
        <v>45128.0</v>
      </c>
      <c r="G274" s="29">
        <v>45119.0</v>
      </c>
      <c r="H274" s="29">
        <v>45040.0</v>
      </c>
      <c r="I274" s="9" t="b">
        <v>1</v>
      </c>
      <c r="J274" s="9">
        <v>154.0</v>
      </c>
    </row>
    <row r="275">
      <c r="A275" s="9" t="s">
        <v>673</v>
      </c>
      <c r="B275" s="29">
        <v>44886.0</v>
      </c>
      <c r="C275" s="9" t="s">
        <v>674</v>
      </c>
      <c r="D275" s="9" t="s">
        <v>58</v>
      </c>
      <c r="F275" s="28">
        <v>45076.0</v>
      </c>
      <c r="G275" s="28">
        <v>45076.0</v>
      </c>
      <c r="H275" s="29">
        <v>44978.0</v>
      </c>
      <c r="I275" s="9" t="b">
        <v>1</v>
      </c>
      <c r="J275" s="9">
        <v>92.0</v>
      </c>
    </row>
    <row r="276">
      <c r="A276" s="9" t="s">
        <v>675</v>
      </c>
      <c r="B276" s="29">
        <v>44886.0</v>
      </c>
      <c r="C276" s="9" t="s">
        <v>676</v>
      </c>
      <c r="D276" s="9" t="s">
        <v>58</v>
      </c>
      <c r="F276" s="29">
        <v>45128.0</v>
      </c>
      <c r="G276" s="29">
        <v>45128.0</v>
      </c>
      <c r="H276" s="28">
        <v>45071.0</v>
      </c>
      <c r="I276" s="9" t="b">
        <v>1</v>
      </c>
      <c r="J276" s="9">
        <v>185.0</v>
      </c>
    </row>
    <row r="277">
      <c r="A277" s="9" t="s">
        <v>677</v>
      </c>
      <c r="B277" s="29">
        <v>44887.0</v>
      </c>
      <c r="C277" s="9" t="s">
        <v>678</v>
      </c>
      <c r="D277" s="9" t="s">
        <v>58</v>
      </c>
      <c r="F277" s="29">
        <v>45078.0</v>
      </c>
      <c r="G277" s="29">
        <v>45078.0</v>
      </c>
      <c r="H277" s="29">
        <v>45009.0</v>
      </c>
      <c r="I277" s="9" t="b">
        <v>1</v>
      </c>
      <c r="J277" s="9">
        <v>122.0</v>
      </c>
    </row>
    <row r="278">
      <c r="A278" s="9" t="s">
        <v>679</v>
      </c>
      <c r="B278" s="29">
        <v>44886.0</v>
      </c>
      <c r="C278" s="9" t="s">
        <v>680</v>
      </c>
      <c r="D278" s="9" t="s">
        <v>58</v>
      </c>
      <c r="E278" s="29">
        <v>45090.0</v>
      </c>
      <c r="F278" s="29">
        <v>45114.0</v>
      </c>
      <c r="G278" s="29">
        <v>45090.0</v>
      </c>
      <c r="H278" s="29">
        <v>44924.0</v>
      </c>
      <c r="I278" s="9" t="b">
        <v>1</v>
      </c>
      <c r="J278" s="9">
        <v>38.0</v>
      </c>
    </row>
    <row r="279">
      <c r="A279" s="9" t="s">
        <v>681</v>
      </c>
      <c r="B279" s="29">
        <v>44886.0</v>
      </c>
      <c r="C279" s="9" t="s">
        <v>682</v>
      </c>
      <c r="D279" s="9" t="s">
        <v>58</v>
      </c>
      <c r="E279" s="28">
        <v>45049.0</v>
      </c>
      <c r="F279" s="28">
        <v>45062.0</v>
      </c>
      <c r="G279" s="28">
        <v>45049.0</v>
      </c>
      <c r="H279" s="29">
        <v>45016.0</v>
      </c>
      <c r="I279" s="9" t="b">
        <v>1</v>
      </c>
      <c r="J279" s="9">
        <v>130.0</v>
      </c>
    </row>
    <row r="280">
      <c r="A280" s="9" t="s">
        <v>683</v>
      </c>
      <c r="B280" s="29">
        <v>44887.0</v>
      </c>
      <c r="C280" s="9" t="s">
        <v>684</v>
      </c>
      <c r="D280" s="9" t="s">
        <v>58</v>
      </c>
      <c r="E280" s="29">
        <v>45097.0</v>
      </c>
      <c r="F280" s="29">
        <v>45112.0</v>
      </c>
      <c r="G280" s="29">
        <v>45097.0</v>
      </c>
      <c r="H280" s="28">
        <v>45071.0</v>
      </c>
      <c r="I280" s="9" t="b">
        <v>1</v>
      </c>
      <c r="J280" s="9">
        <v>184.0</v>
      </c>
    </row>
    <row r="281">
      <c r="A281" s="9" t="s">
        <v>685</v>
      </c>
      <c r="B281" s="29">
        <v>44883.0</v>
      </c>
      <c r="C281" s="9" t="s">
        <v>686</v>
      </c>
      <c r="D281" s="9" t="s">
        <v>58</v>
      </c>
      <c r="E281" s="29">
        <v>45091.0</v>
      </c>
      <c r="F281" s="29">
        <v>45120.0</v>
      </c>
      <c r="G281" s="29">
        <v>45091.0</v>
      </c>
      <c r="H281" s="29">
        <v>45085.0</v>
      </c>
      <c r="I281" s="9" t="b">
        <v>1</v>
      </c>
      <c r="J281" s="9">
        <v>202.0</v>
      </c>
    </row>
    <row r="282">
      <c r="A282" s="9" t="s">
        <v>19564</v>
      </c>
      <c r="B282" s="29">
        <v>44883.0</v>
      </c>
      <c r="D282" s="9" t="s">
        <v>58</v>
      </c>
      <c r="H282" s="29">
        <v>45200.0</v>
      </c>
      <c r="J282" s="9">
        <v>317.0</v>
      </c>
    </row>
    <row r="283">
      <c r="A283" s="9" t="s">
        <v>687</v>
      </c>
      <c r="B283" s="29">
        <v>44882.0</v>
      </c>
      <c r="C283" s="9" t="s">
        <v>688</v>
      </c>
      <c r="D283" s="9" t="s">
        <v>58</v>
      </c>
      <c r="E283" s="28">
        <v>45061.0</v>
      </c>
      <c r="F283" s="28">
        <v>45077.0</v>
      </c>
      <c r="G283" s="28">
        <v>45061.0</v>
      </c>
      <c r="H283" s="29">
        <v>44995.0</v>
      </c>
      <c r="I283" s="9" t="b">
        <v>1</v>
      </c>
      <c r="J283" s="9">
        <v>113.0</v>
      </c>
    </row>
    <row r="284">
      <c r="A284" s="9" t="s">
        <v>19565</v>
      </c>
      <c r="B284" s="29">
        <v>44882.0</v>
      </c>
      <c r="D284" s="9" t="s">
        <v>58</v>
      </c>
      <c r="H284" s="29">
        <v>45207.0</v>
      </c>
      <c r="J284" s="9">
        <v>325.0</v>
      </c>
    </row>
    <row r="285">
      <c r="A285" s="9" t="s">
        <v>19566</v>
      </c>
      <c r="B285" s="29">
        <v>44892.0</v>
      </c>
      <c r="C285" s="9" t="s">
        <v>19567</v>
      </c>
      <c r="D285" s="9" t="s">
        <v>58</v>
      </c>
      <c r="E285" s="29">
        <v>45222.0</v>
      </c>
      <c r="G285" s="29">
        <v>45222.0</v>
      </c>
      <c r="H285" s="29">
        <v>45008.0</v>
      </c>
      <c r="I285" s="9" t="b">
        <v>1</v>
      </c>
      <c r="J285" s="9">
        <v>116.0</v>
      </c>
    </row>
    <row r="286">
      <c r="A286" s="9" t="s">
        <v>689</v>
      </c>
      <c r="B286" s="29">
        <v>44881.0</v>
      </c>
      <c r="C286" s="9" t="s">
        <v>690</v>
      </c>
      <c r="D286" s="9" t="s">
        <v>58</v>
      </c>
      <c r="E286" s="29">
        <v>45082.0</v>
      </c>
      <c r="F286" s="29">
        <v>45096.0</v>
      </c>
      <c r="G286" s="29">
        <v>45082.0</v>
      </c>
      <c r="H286" s="29">
        <v>45003.0</v>
      </c>
      <c r="I286" s="9" t="b">
        <v>1</v>
      </c>
      <c r="J286" s="9">
        <v>122.0</v>
      </c>
    </row>
    <row r="287">
      <c r="A287" s="9" t="s">
        <v>19568</v>
      </c>
      <c r="B287" s="29">
        <v>44883.0</v>
      </c>
      <c r="D287" s="9" t="s">
        <v>58</v>
      </c>
      <c r="H287" s="28">
        <v>45068.0</v>
      </c>
      <c r="J287" s="9">
        <v>185.0</v>
      </c>
    </row>
    <row r="288">
      <c r="A288" s="9" t="s">
        <v>691</v>
      </c>
      <c r="B288" s="29">
        <v>44928.0</v>
      </c>
      <c r="C288" s="9" t="s">
        <v>692</v>
      </c>
      <c r="D288" s="9" t="s">
        <v>58</v>
      </c>
      <c r="F288" s="29">
        <v>45083.0</v>
      </c>
      <c r="G288" s="29">
        <v>45083.0</v>
      </c>
      <c r="H288" s="29">
        <v>45000.0</v>
      </c>
      <c r="I288" s="9" t="b">
        <v>1</v>
      </c>
      <c r="J288" s="9">
        <v>72.0</v>
      </c>
    </row>
    <row r="289">
      <c r="A289" s="9" t="s">
        <v>693</v>
      </c>
      <c r="B289" s="29">
        <v>44882.0</v>
      </c>
      <c r="C289" s="9" t="s">
        <v>694</v>
      </c>
      <c r="D289" s="9" t="s">
        <v>58</v>
      </c>
      <c r="E289" s="29">
        <v>45107.0</v>
      </c>
      <c r="F289" s="29">
        <v>45120.0</v>
      </c>
      <c r="G289" s="29">
        <v>45107.0</v>
      </c>
      <c r="H289" s="29">
        <v>44951.0</v>
      </c>
      <c r="I289" s="9" t="b">
        <v>1</v>
      </c>
      <c r="J289" s="9">
        <v>69.0</v>
      </c>
    </row>
    <row r="290">
      <c r="A290" s="9" t="s">
        <v>695</v>
      </c>
      <c r="B290" s="29">
        <v>44880.0</v>
      </c>
      <c r="C290" s="9" t="s">
        <v>696</v>
      </c>
      <c r="D290" s="9" t="s">
        <v>58</v>
      </c>
      <c r="E290" s="29">
        <v>45002.0</v>
      </c>
      <c r="F290" s="28">
        <v>45048.0</v>
      </c>
      <c r="G290" s="29">
        <v>45002.0</v>
      </c>
      <c r="H290" s="29">
        <v>44995.0</v>
      </c>
      <c r="I290" s="9" t="b">
        <v>1</v>
      </c>
      <c r="J290" s="9">
        <v>115.0</v>
      </c>
    </row>
    <row r="291">
      <c r="A291" s="9" t="s">
        <v>697</v>
      </c>
      <c r="B291" s="29">
        <v>44880.0</v>
      </c>
      <c r="C291" s="9" t="s">
        <v>698</v>
      </c>
      <c r="D291" s="9" t="s">
        <v>58</v>
      </c>
      <c r="E291" s="29">
        <v>44998.0</v>
      </c>
      <c r="F291" s="29">
        <v>45008.0</v>
      </c>
      <c r="G291" s="29">
        <v>44998.0</v>
      </c>
      <c r="H291" s="29">
        <v>44979.0</v>
      </c>
      <c r="I291" s="9" t="b">
        <v>1</v>
      </c>
      <c r="J291" s="9">
        <v>99.0</v>
      </c>
    </row>
    <row r="292">
      <c r="A292" s="9" t="s">
        <v>699</v>
      </c>
      <c r="B292" s="29">
        <v>44881.0</v>
      </c>
      <c r="C292" s="9" t="s">
        <v>700</v>
      </c>
      <c r="D292" s="9" t="s">
        <v>58</v>
      </c>
      <c r="E292" s="28">
        <v>45069.0</v>
      </c>
      <c r="F292" s="29">
        <v>45086.0</v>
      </c>
      <c r="G292" s="28">
        <v>45069.0</v>
      </c>
      <c r="H292" s="28">
        <v>45058.0</v>
      </c>
      <c r="I292" s="9" t="b">
        <v>1</v>
      </c>
      <c r="J292" s="9">
        <v>177.0</v>
      </c>
    </row>
    <row r="293">
      <c r="A293" s="9" t="s">
        <v>701</v>
      </c>
      <c r="B293" s="29">
        <v>44881.0</v>
      </c>
      <c r="C293" s="9" t="s">
        <v>702</v>
      </c>
      <c r="D293" s="9" t="s">
        <v>58</v>
      </c>
      <c r="E293" s="28">
        <v>45055.0</v>
      </c>
      <c r="F293" s="29">
        <v>45078.0</v>
      </c>
      <c r="G293" s="28">
        <v>45055.0</v>
      </c>
      <c r="H293" s="29">
        <v>44966.0</v>
      </c>
      <c r="I293" s="9" t="b">
        <v>1</v>
      </c>
      <c r="J293" s="9">
        <v>85.0</v>
      </c>
    </row>
    <row r="294">
      <c r="A294" s="9" t="s">
        <v>703</v>
      </c>
      <c r="B294" s="29">
        <v>44880.0</v>
      </c>
      <c r="C294" s="9" t="s">
        <v>704</v>
      </c>
      <c r="D294" s="9" t="s">
        <v>58</v>
      </c>
      <c r="E294" s="29">
        <v>45148.0</v>
      </c>
      <c r="F294" s="29">
        <v>45181.0</v>
      </c>
      <c r="G294" s="29">
        <v>45148.0</v>
      </c>
      <c r="H294" s="29">
        <v>44976.0</v>
      </c>
      <c r="I294" s="9" t="b">
        <v>1</v>
      </c>
      <c r="J294" s="9">
        <v>96.0</v>
      </c>
    </row>
    <row r="295">
      <c r="A295" s="9" t="s">
        <v>705</v>
      </c>
      <c r="B295" s="29">
        <v>44878.0</v>
      </c>
      <c r="C295" s="9" t="s">
        <v>706</v>
      </c>
      <c r="D295" s="9" t="s">
        <v>58</v>
      </c>
      <c r="F295" s="28">
        <v>45068.0</v>
      </c>
      <c r="G295" s="28">
        <v>45068.0</v>
      </c>
      <c r="H295" s="29">
        <v>45038.0</v>
      </c>
      <c r="I295" s="9" t="b">
        <v>1</v>
      </c>
      <c r="J295" s="9">
        <v>160.0</v>
      </c>
    </row>
    <row r="296">
      <c r="A296" s="9" t="s">
        <v>77</v>
      </c>
      <c r="B296" s="29">
        <v>44877.0</v>
      </c>
      <c r="C296" s="9" t="s">
        <v>78</v>
      </c>
      <c r="D296" s="9" t="s">
        <v>58</v>
      </c>
      <c r="E296" s="29">
        <v>45030.0</v>
      </c>
      <c r="F296" s="29">
        <v>45043.0</v>
      </c>
      <c r="G296" s="29">
        <v>45030.0</v>
      </c>
      <c r="H296" s="29">
        <v>45031.0</v>
      </c>
      <c r="I296" s="9" t="b">
        <v>0</v>
      </c>
      <c r="J296" s="9">
        <v>154.0</v>
      </c>
    </row>
    <row r="297">
      <c r="A297" s="9" t="s">
        <v>707</v>
      </c>
      <c r="B297" s="29">
        <v>44876.0</v>
      </c>
      <c r="C297" s="9" t="s">
        <v>708</v>
      </c>
      <c r="D297" s="9" t="s">
        <v>58</v>
      </c>
      <c r="E297" s="29">
        <v>45013.0</v>
      </c>
      <c r="F297" s="29">
        <v>45034.0</v>
      </c>
      <c r="G297" s="29">
        <v>45013.0</v>
      </c>
      <c r="H297" s="29">
        <v>44965.0</v>
      </c>
      <c r="I297" s="9" t="b">
        <v>1</v>
      </c>
      <c r="J297" s="9">
        <v>89.0</v>
      </c>
    </row>
    <row r="298">
      <c r="A298" s="9" t="s">
        <v>709</v>
      </c>
      <c r="B298" s="29">
        <v>44877.0</v>
      </c>
      <c r="C298" s="9" t="s">
        <v>710</v>
      </c>
      <c r="D298" s="9" t="s">
        <v>58</v>
      </c>
      <c r="E298" s="29">
        <v>45043.0</v>
      </c>
      <c r="F298" s="28">
        <v>45063.0</v>
      </c>
      <c r="G298" s="29">
        <v>45043.0</v>
      </c>
      <c r="H298" s="29">
        <v>45038.0</v>
      </c>
      <c r="I298" s="9" t="b">
        <v>1</v>
      </c>
      <c r="J298" s="9">
        <v>161.0</v>
      </c>
    </row>
    <row r="299">
      <c r="A299" s="9" t="s">
        <v>19569</v>
      </c>
      <c r="B299" s="29">
        <v>44875.0</v>
      </c>
      <c r="D299" s="9" t="s">
        <v>58</v>
      </c>
      <c r="H299" s="28">
        <v>45048.0</v>
      </c>
      <c r="J299" s="9">
        <v>173.0</v>
      </c>
    </row>
    <row r="300">
      <c r="A300" s="9" t="s">
        <v>711</v>
      </c>
      <c r="B300" s="29">
        <v>44874.0</v>
      </c>
      <c r="C300" s="9" t="s">
        <v>712</v>
      </c>
      <c r="D300" s="9" t="s">
        <v>58</v>
      </c>
      <c r="E300" s="29">
        <v>44956.0</v>
      </c>
      <c r="F300" s="29">
        <v>44979.0</v>
      </c>
      <c r="G300" s="29">
        <v>44956.0</v>
      </c>
      <c r="H300" s="29">
        <v>44952.0</v>
      </c>
      <c r="I300" s="9" t="b">
        <v>1</v>
      </c>
      <c r="J300" s="9">
        <v>78.0</v>
      </c>
    </row>
    <row r="301">
      <c r="A301" s="9" t="s">
        <v>713</v>
      </c>
      <c r="B301" s="29">
        <v>44875.0</v>
      </c>
      <c r="C301" s="9" t="s">
        <v>714</v>
      </c>
      <c r="D301" s="9" t="s">
        <v>58</v>
      </c>
      <c r="F301" s="29">
        <v>45139.0</v>
      </c>
      <c r="G301" s="29">
        <v>45139.0</v>
      </c>
      <c r="H301" s="29">
        <v>45085.0</v>
      </c>
      <c r="I301" s="9" t="b">
        <v>1</v>
      </c>
      <c r="J301" s="9">
        <v>210.0</v>
      </c>
    </row>
    <row r="302">
      <c r="A302" s="9" t="s">
        <v>715</v>
      </c>
      <c r="B302" s="29">
        <v>44874.0</v>
      </c>
      <c r="C302" s="9" t="s">
        <v>716</v>
      </c>
      <c r="D302" s="9" t="s">
        <v>58</v>
      </c>
      <c r="E302" s="29">
        <v>45008.0</v>
      </c>
      <c r="F302" s="29">
        <v>45028.0</v>
      </c>
      <c r="G302" s="29">
        <v>45008.0</v>
      </c>
      <c r="H302" s="29">
        <v>44994.0</v>
      </c>
      <c r="I302" s="9" t="b">
        <v>1</v>
      </c>
      <c r="J302" s="9">
        <v>120.0</v>
      </c>
    </row>
    <row r="303">
      <c r="A303" s="9" t="s">
        <v>717</v>
      </c>
      <c r="B303" s="29">
        <v>44874.0</v>
      </c>
      <c r="C303" s="9" t="s">
        <v>718</v>
      </c>
      <c r="D303" s="9" t="s">
        <v>58</v>
      </c>
      <c r="F303" s="29">
        <v>45043.0</v>
      </c>
      <c r="G303" s="29">
        <v>45043.0</v>
      </c>
      <c r="H303" s="29">
        <v>44937.0</v>
      </c>
      <c r="I303" s="9" t="b">
        <v>1</v>
      </c>
      <c r="J303" s="9">
        <v>63.0</v>
      </c>
    </row>
    <row r="304">
      <c r="A304" s="9" t="s">
        <v>19570</v>
      </c>
      <c r="B304" s="29">
        <v>44874.0</v>
      </c>
      <c r="D304" s="9" t="s">
        <v>58</v>
      </c>
      <c r="H304" s="29">
        <v>45179.0</v>
      </c>
      <c r="J304" s="9">
        <v>305.0</v>
      </c>
    </row>
    <row r="305">
      <c r="A305" s="9" t="s">
        <v>719</v>
      </c>
      <c r="B305" s="29">
        <v>44874.0</v>
      </c>
      <c r="C305" s="9" t="s">
        <v>720</v>
      </c>
      <c r="D305" s="9" t="s">
        <v>58</v>
      </c>
      <c r="F305" s="29">
        <v>45132.0</v>
      </c>
      <c r="G305" s="29">
        <v>45132.0</v>
      </c>
      <c r="H305" s="29">
        <v>45108.0</v>
      </c>
      <c r="I305" s="9" t="b">
        <v>1</v>
      </c>
      <c r="J305" s="9">
        <v>234.0</v>
      </c>
    </row>
    <row r="306">
      <c r="A306" s="9" t="s">
        <v>721</v>
      </c>
      <c r="B306" s="29">
        <v>44908.0</v>
      </c>
      <c r="C306" s="9" t="s">
        <v>722</v>
      </c>
      <c r="D306" s="9" t="s">
        <v>58</v>
      </c>
      <c r="E306" s="29">
        <v>45043.0</v>
      </c>
      <c r="F306" s="29">
        <v>45089.0</v>
      </c>
      <c r="G306" s="29">
        <v>45043.0</v>
      </c>
      <c r="H306" s="29">
        <v>45042.0</v>
      </c>
      <c r="I306" s="9" t="b">
        <v>1</v>
      </c>
      <c r="J306" s="9">
        <v>134.0</v>
      </c>
    </row>
    <row r="307">
      <c r="A307" s="9" t="s">
        <v>19571</v>
      </c>
      <c r="B307" s="29">
        <v>44874.0</v>
      </c>
      <c r="C307" s="9" t="s">
        <v>19572</v>
      </c>
      <c r="D307" s="9" t="s">
        <v>58</v>
      </c>
      <c r="E307" s="29">
        <v>45210.0</v>
      </c>
      <c r="G307" s="29">
        <v>45210.0</v>
      </c>
      <c r="H307" s="29">
        <v>45123.0</v>
      </c>
      <c r="I307" s="9" t="b">
        <v>1</v>
      </c>
      <c r="J307" s="9">
        <v>249.0</v>
      </c>
    </row>
    <row r="308">
      <c r="A308" s="9" t="s">
        <v>19265</v>
      </c>
      <c r="B308" s="29">
        <v>44873.0</v>
      </c>
      <c r="C308" s="9" t="s">
        <v>19573</v>
      </c>
      <c r="D308" s="9" t="s">
        <v>58</v>
      </c>
      <c r="E308" s="29">
        <v>45222.0</v>
      </c>
      <c r="G308" s="29">
        <v>45222.0</v>
      </c>
      <c r="H308" s="29">
        <v>44910.0</v>
      </c>
      <c r="I308" s="9" t="b">
        <v>1</v>
      </c>
      <c r="J308" s="9">
        <v>37.0</v>
      </c>
    </row>
    <row r="309">
      <c r="A309" s="9" t="s">
        <v>723</v>
      </c>
      <c r="B309" s="29">
        <v>44872.0</v>
      </c>
      <c r="C309" s="9" t="s">
        <v>724</v>
      </c>
      <c r="D309" s="9" t="s">
        <v>58</v>
      </c>
      <c r="E309" s="28">
        <v>45056.0</v>
      </c>
      <c r="F309" s="29">
        <v>45079.0</v>
      </c>
      <c r="G309" s="28">
        <v>45056.0</v>
      </c>
      <c r="H309" s="29">
        <v>45009.0</v>
      </c>
      <c r="I309" s="9" t="b">
        <v>1</v>
      </c>
      <c r="J309" s="9">
        <v>137.0</v>
      </c>
    </row>
    <row r="310">
      <c r="A310" s="9" t="s">
        <v>725</v>
      </c>
      <c r="B310" s="29">
        <v>44871.0</v>
      </c>
      <c r="C310" s="9" t="s">
        <v>726</v>
      </c>
      <c r="D310" s="9" t="s">
        <v>58</v>
      </c>
      <c r="E310" s="29">
        <v>45082.0</v>
      </c>
      <c r="F310" s="29">
        <v>45089.0</v>
      </c>
      <c r="G310" s="29">
        <v>45082.0</v>
      </c>
      <c r="H310" s="29">
        <v>45040.0</v>
      </c>
      <c r="I310" s="9" t="b">
        <v>1</v>
      </c>
      <c r="J310" s="9">
        <v>169.0</v>
      </c>
    </row>
    <row r="311">
      <c r="A311" s="9" t="s">
        <v>727</v>
      </c>
      <c r="B311" s="29">
        <v>44870.0</v>
      </c>
      <c r="C311" s="9" t="s">
        <v>728</v>
      </c>
      <c r="D311" s="9" t="s">
        <v>58</v>
      </c>
      <c r="E311" s="29">
        <v>45110.0</v>
      </c>
      <c r="F311" s="29">
        <v>45141.0</v>
      </c>
      <c r="G311" s="29">
        <v>45110.0</v>
      </c>
      <c r="H311" s="29">
        <v>45085.0</v>
      </c>
      <c r="I311" s="9" t="b">
        <v>1</v>
      </c>
      <c r="J311" s="9">
        <v>215.0</v>
      </c>
    </row>
    <row r="312">
      <c r="A312" s="9" t="s">
        <v>729</v>
      </c>
      <c r="B312" s="29">
        <v>44870.0</v>
      </c>
      <c r="C312" s="9" t="s">
        <v>730</v>
      </c>
      <c r="D312" s="9" t="s">
        <v>58</v>
      </c>
      <c r="E312" s="29">
        <v>45009.0</v>
      </c>
      <c r="F312" s="29">
        <v>45012.0</v>
      </c>
      <c r="G312" s="29">
        <v>45009.0</v>
      </c>
      <c r="H312" s="29">
        <v>45003.0</v>
      </c>
      <c r="I312" s="9" t="b">
        <v>1</v>
      </c>
      <c r="J312" s="9">
        <v>133.0</v>
      </c>
    </row>
    <row r="313">
      <c r="A313" s="9" t="s">
        <v>731</v>
      </c>
      <c r="B313" s="29">
        <v>44869.0</v>
      </c>
      <c r="C313" s="9" t="s">
        <v>732</v>
      </c>
      <c r="D313" s="9" t="s">
        <v>58</v>
      </c>
      <c r="E313" s="28">
        <v>45055.0</v>
      </c>
      <c r="F313" s="28">
        <v>45072.0</v>
      </c>
      <c r="G313" s="28">
        <v>45055.0</v>
      </c>
      <c r="H313" s="29">
        <v>44994.0</v>
      </c>
      <c r="I313" s="9" t="b">
        <v>1</v>
      </c>
      <c r="J313" s="9">
        <v>125.0</v>
      </c>
    </row>
    <row r="314">
      <c r="A314" s="9" t="s">
        <v>733</v>
      </c>
      <c r="B314" s="29">
        <v>44869.0</v>
      </c>
      <c r="C314" s="9" t="s">
        <v>734</v>
      </c>
      <c r="D314" s="9" t="s">
        <v>58</v>
      </c>
      <c r="F314" s="29">
        <v>45198.0</v>
      </c>
      <c r="G314" s="29">
        <v>45198.0</v>
      </c>
      <c r="H314" s="29">
        <v>45026.0</v>
      </c>
      <c r="I314" s="9" t="b">
        <v>1</v>
      </c>
      <c r="J314" s="9">
        <v>157.0</v>
      </c>
    </row>
    <row r="315">
      <c r="A315" s="9" t="s">
        <v>735</v>
      </c>
      <c r="B315" s="29">
        <v>44869.0</v>
      </c>
      <c r="C315" s="9" t="s">
        <v>736</v>
      </c>
      <c r="D315" s="9" t="s">
        <v>58</v>
      </c>
      <c r="F315" s="29">
        <v>45043.0</v>
      </c>
      <c r="G315" s="29">
        <v>45043.0</v>
      </c>
      <c r="H315" s="29">
        <v>44999.0</v>
      </c>
      <c r="I315" s="9" t="b">
        <v>1</v>
      </c>
      <c r="J315" s="9">
        <v>130.0</v>
      </c>
    </row>
    <row r="316">
      <c r="A316" s="9" t="s">
        <v>737</v>
      </c>
      <c r="B316" s="29">
        <v>44894.0</v>
      </c>
      <c r="C316" s="9" t="s">
        <v>738</v>
      </c>
      <c r="D316" s="9" t="s">
        <v>58</v>
      </c>
      <c r="F316" s="29">
        <v>45104.0</v>
      </c>
      <c r="G316" s="29">
        <v>45104.0</v>
      </c>
      <c r="H316" s="29">
        <v>45016.0</v>
      </c>
      <c r="I316" s="9" t="b">
        <v>1</v>
      </c>
      <c r="J316" s="9">
        <v>122.0</v>
      </c>
    </row>
    <row r="317">
      <c r="A317" s="9" t="s">
        <v>739</v>
      </c>
      <c r="B317" s="29">
        <v>44869.0</v>
      </c>
      <c r="C317" s="9" t="s">
        <v>740</v>
      </c>
      <c r="D317" s="9" t="s">
        <v>58</v>
      </c>
      <c r="E317" s="29">
        <v>45001.0</v>
      </c>
      <c r="F317" s="29">
        <v>45033.0</v>
      </c>
      <c r="G317" s="29">
        <v>45001.0</v>
      </c>
      <c r="H317" s="29">
        <v>44942.0</v>
      </c>
      <c r="I317" s="9" t="b">
        <v>1</v>
      </c>
      <c r="J317" s="9">
        <v>73.0</v>
      </c>
    </row>
    <row r="318">
      <c r="A318" s="9" t="s">
        <v>741</v>
      </c>
      <c r="B318" s="29">
        <v>44869.0</v>
      </c>
      <c r="C318" s="9" t="s">
        <v>742</v>
      </c>
      <c r="D318" s="9" t="s">
        <v>58</v>
      </c>
      <c r="F318" s="29">
        <v>45099.0</v>
      </c>
      <c r="G318" s="29">
        <v>45099.0</v>
      </c>
      <c r="H318" s="29">
        <v>44956.0</v>
      </c>
      <c r="I318" s="9" t="b">
        <v>1</v>
      </c>
      <c r="J318" s="9">
        <v>87.0</v>
      </c>
    </row>
    <row r="319">
      <c r="A319" s="9" t="s">
        <v>743</v>
      </c>
      <c r="B319" s="29">
        <v>44867.0</v>
      </c>
      <c r="C319" s="9" t="s">
        <v>744</v>
      </c>
      <c r="D319" s="9" t="s">
        <v>58</v>
      </c>
      <c r="E319" s="28">
        <v>45051.0</v>
      </c>
      <c r="F319" s="28">
        <v>45068.0</v>
      </c>
      <c r="G319" s="28">
        <v>45051.0</v>
      </c>
      <c r="H319" s="29">
        <v>44936.0</v>
      </c>
      <c r="I319" s="9" t="b">
        <v>1</v>
      </c>
      <c r="J319" s="9">
        <v>69.0</v>
      </c>
    </row>
    <row r="320">
      <c r="A320" s="9" t="s">
        <v>745</v>
      </c>
      <c r="B320" s="29">
        <v>44868.0</v>
      </c>
      <c r="C320" s="9" t="s">
        <v>746</v>
      </c>
      <c r="D320" s="9" t="s">
        <v>58</v>
      </c>
      <c r="F320" s="29">
        <v>44992.0</v>
      </c>
      <c r="G320" s="29">
        <v>44992.0</v>
      </c>
      <c r="H320" s="29">
        <v>44957.0</v>
      </c>
      <c r="I320" s="9" t="b">
        <v>1</v>
      </c>
      <c r="J320" s="9">
        <v>89.0</v>
      </c>
    </row>
    <row r="321">
      <c r="A321" s="9" t="s">
        <v>747</v>
      </c>
      <c r="B321" s="29">
        <v>44867.0</v>
      </c>
      <c r="C321" s="9" t="s">
        <v>748</v>
      </c>
      <c r="D321" s="9" t="s">
        <v>58</v>
      </c>
      <c r="F321" s="29">
        <v>45110.0</v>
      </c>
      <c r="G321" s="29">
        <v>45110.0</v>
      </c>
      <c r="H321" s="28">
        <v>45058.0</v>
      </c>
      <c r="I321" s="9" t="b">
        <v>1</v>
      </c>
      <c r="J321" s="9">
        <v>191.0</v>
      </c>
    </row>
    <row r="322">
      <c r="A322" s="9" t="s">
        <v>749</v>
      </c>
      <c r="B322" s="29">
        <v>44868.0</v>
      </c>
      <c r="C322" s="9" t="s">
        <v>750</v>
      </c>
      <c r="D322" s="9" t="s">
        <v>58</v>
      </c>
      <c r="E322" s="29">
        <v>45037.0</v>
      </c>
      <c r="F322" s="29">
        <v>45097.0</v>
      </c>
      <c r="G322" s="29">
        <v>45037.0</v>
      </c>
      <c r="H322" s="29">
        <v>44936.0</v>
      </c>
      <c r="I322" s="9" t="b">
        <v>1</v>
      </c>
      <c r="J322" s="9">
        <v>68.0</v>
      </c>
    </row>
    <row r="323">
      <c r="A323" s="9" t="s">
        <v>751</v>
      </c>
      <c r="B323" s="29">
        <v>44867.0</v>
      </c>
      <c r="C323" s="9" t="s">
        <v>752</v>
      </c>
      <c r="D323" s="9" t="s">
        <v>58</v>
      </c>
      <c r="E323" s="29">
        <v>45155.0</v>
      </c>
      <c r="F323" s="29">
        <v>45168.0</v>
      </c>
      <c r="G323" s="29">
        <v>45155.0</v>
      </c>
      <c r="H323" s="29">
        <v>44956.0</v>
      </c>
      <c r="I323" s="9" t="b">
        <v>1</v>
      </c>
      <c r="J323" s="9">
        <v>89.0</v>
      </c>
    </row>
    <row r="324">
      <c r="A324" s="9" t="s">
        <v>753</v>
      </c>
      <c r="B324" s="29">
        <v>44866.0</v>
      </c>
      <c r="C324" s="9" t="s">
        <v>754</v>
      </c>
      <c r="D324" s="9" t="s">
        <v>58</v>
      </c>
      <c r="F324" s="29">
        <v>45008.0</v>
      </c>
      <c r="G324" s="29">
        <v>45008.0</v>
      </c>
      <c r="H324" s="29">
        <v>44937.0</v>
      </c>
      <c r="I324" s="9" t="b">
        <v>1</v>
      </c>
      <c r="J324" s="9">
        <v>71.0</v>
      </c>
    </row>
    <row r="325">
      <c r="A325" s="9" t="s">
        <v>755</v>
      </c>
      <c r="B325" s="29">
        <v>44866.0</v>
      </c>
      <c r="C325" s="9" t="s">
        <v>756</v>
      </c>
      <c r="D325" s="9" t="s">
        <v>58</v>
      </c>
      <c r="E325" s="29">
        <v>44935.0</v>
      </c>
      <c r="F325" s="29">
        <v>44986.0</v>
      </c>
      <c r="G325" s="29">
        <v>44935.0</v>
      </c>
      <c r="H325" s="29">
        <v>44907.0</v>
      </c>
      <c r="I325" s="9" t="b">
        <v>1</v>
      </c>
      <c r="J325" s="9">
        <v>41.0</v>
      </c>
    </row>
    <row r="326">
      <c r="A326" s="9" t="s">
        <v>757</v>
      </c>
      <c r="B326" s="29">
        <v>44866.0</v>
      </c>
      <c r="C326" s="9" t="s">
        <v>758</v>
      </c>
      <c r="D326" s="9" t="s">
        <v>58</v>
      </c>
      <c r="E326" s="29">
        <v>45015.0</v>
      </c>
      <c r="F326" s="28">
        <v>45048.0</v>
      </c>
      <c r="G326" s="29">
        <v>45015.0</v>
      </c>
      <c r="H326" s="29">
        <v>44942.0</v>
      </c>
      <c r="I326" s="9" t="b">
        <v>1</v>
      </c>
      <c r="J326" s="9">
        <v>76.0</v>
      </c>
    </row>
    <row r="327">
      <c r="A327" s="9" t="s">
        <v>19574</v>
      </c>
      <c r="B327" s="29">
        <v>44866.0</v>
      </c>
      <c r="D327" s="9" t="s">
        <v>58</v>
      </c>
      <c r="H327" s="29">
        <v>45125.0</v>
      </c>
      <c r="J327" s="9">
        <v>259.0</v>
      </c>
    </row>
    <row r="328">
      <c r="A328" s="9" t="s">
        <v>759</v>
      </c>
      <c r="B328" s="29">
        <v>44866.0</v>
      </c>
      <c r="C328" s="9" t="s">
        <v>760</v>
      </c>
      <c r="D328" s="9" t="s">
        <v>58</v>
      </c>
      <c r="E328" s="29">
        <v>44995.0</v>
      </c>
      <c r="F328" s="29">
        <v>45034.0</v>
      </c>
      <c r="G328" s="29">
        <v>44995.0</v>
      </c>
      <c r="H328" s="29">
        <v>44964.0</v>
      </c>
      <c r="I328" s="9" t="b">
        <v>1</v>
      </c>
      <c r="J328" s="9">
        <v>98.0</v>
      </c>
    </row>
    <row r="329">
      <c r="A329" s="9" t="s">
        <v>19575</v>
      </c>
      <c r="B329" s="29">
        <v>44954.0</v>
      </c>
      <c r="C329" s="9" t="s">
        <v>19576</v>
      </c>
      <c r="D329" s="9" t="s">
        <v>58</v>
      </c>
      <c r="E329" s="29">
        <v>45219.0</v>
      </c>
      <c r="G329" s="29">
        <v>45219.0</v>
      </c>
      <c r="H329" s="29">
        <v>45165.0</v>
      </c>
      <c r="I329" s="9" t="b">
        <v>1</v>
      </c>
      <c r="J329" s="9">
        <v>211.0</v>
      </c>
    </row>
    <row r="330">
      <c r="A330" s="9" t="s">
        <v>761</v>
      </c>
      <c r="B330" s="29">
        <v>44866.0</v>
      </c>
      <c r="C330" s="9" t="s">
        <v>762</v>
      </c>
      <c r="D330" s="9" t="s">
        <v>58</v>
      </c>
      <c r="E330" s="29">
        <v>45082.0</v>
      </c>
      <c r="F330" s="29">
        <v>45098.0</v>
      </c>
      <c r="G330" s="29">
        <v>45082.0</v>
      </c>
      <c r="H330" s="28">
        <v>45060.0</v>
      </c>
      <c r="I330" s="9" t="b">
        <v>1</v>
      </c>
      <c r="J330" s="9">
        <v>194.0</v>
      </c>
    </row>
    <row r="331">
      <c r="A331" s="9" t="s">
        <v>763</v>
      </c>
      <c r="B331" s="29">
        <v>44866.0</v>
      </c>
      <c r="C331" s="9" t="s">
        <v>764</v>
      </c>
      <c r="D331" s="9" t="s">
        <v>58</v>
      </c>
      <c r="E331" s="28">
        <v>45057.0</v>
      </c>
      <c r="F331" s="28">
        <v>45072.0</v>
      </c>
      <c r="G331" s="28">
        <v>45057.0</v>
      </c>
      <c r="H331" s="29">
        <v>44910.0</v>
      </c>
      <c r="I331" s="9" t="b">
        <v>1</v>
      </c>
      <c r="J331" s="9">
        <v>44.0</v>
      </c>
    </row>
    <row r="332">
      <c r="A332" s="9" t="s">
        <v>765</v>
      </c>
      <c r="B332" s="29">
        <v>44866.0</v>
      </c>
      <c r="C332" s="9" t="s">
        <v>766</v>
      </c>
      <c r="D332" s="9" t="s">
        <v>58</v>
      </c>
      <c r="E332" s="29">
        <v>45082.0</v>
      </c>
      <c r="F332" s="29">
        <v>45098.0</v>
      </c>
      <c r="G332" s="29">
        <v>45082.0</v>
      </c>
      <c r="H332" s="29">
        <v>44994.0</v>
      </c>
      <c r="I332" s="9" t="b">
        <v>1</v>
      </c>
      <c r="J332" s="9">
        <v>128.0</v>
      </c>
    </row>
    <row r="333">
      <c r="A333" s="9" t="s">
        <v>767</v>
      </c>
      <c r="B333" s="29">
        <v>44866.0</v>
      </c>
      <c r="C333" s="9" t="s">
        <v>768</v>
      </c>
      <c r="D333" s="9" t="s">
        <v>58</v>
      </c>
      <c r="F333" s="29">
        <v>44923.0</v>
      </c>
      <c r="G333" s="29">
        <v>44923.0</v>
      </c>
      <c r="H333" s="29">
        <v>44889.0</v>
      </c>
      <c r="I333" s="9" t="b">
        <v>1</v>
      </c>
      <c r="J333" s="9">
        <v>23.0</v>
      </c>
    </row>
    <row r="334">
      <c r="A334" s="9" t="s">
        <v>19274</v>
      </c>
      <c r="B334" s="29">
        <v>44865.0</v>
      </c>
      <c r="D334" s="9" t="s">
        <v>58</v>
      </c>
      <c r="H334" s="29">
        <v>44967.0</v>
      </c>
      <c r="J334" s="9">
        <v>102.0</v>
      </c>
    </row>
    <row r="335">
      <c r="A335" s="9" t="s">
        <v>769</v>
      </c>
      <c r="B335" s="29">
        <v>44866.0</v>
      </c>
      <c r="C335" s="9" t="s">
        <v>770</v>
      </c>
      <c r="D335" s="9" t="s">
        <v>58</v>
      </c>
      <c r="E335" s="28">
        <v>45068.0</v>
      </c>
      <c r="F335" s="29">
        <v>45084.0</v>
      </c>
      <c r="G335" s="28">
        <v>45068.0</v>
      </c>
      <c r="H335" s="28">
        <v>45058.0</v>
      </c>
      <c r="I335" s="9" t="b">
        <v>1</v>
      </c>
      <c r="J335" s="9">
        <v>192.0</v>
      </c>
    </row>
    <row r="336">
      <c r="A336" s="9" t="s">
        <v>771</v>
      </c>
      <c r="B336" s="29">
        <v>44862.0</v>
      </c>
      <c r="C336" s="9" t="s">
        <v>772</v>
      </c>
      <c r="D336" s="9" t="s">
        <v>58</v>
      </c>
      <c r="F336" s="29">
        <v>45019.0</v>
      </c>
      <c r="G336" s="29">
        <v>45019.0</v>
      </c>
      <c r="H336" s="29">
        <v>44956.0</v>
      </c>
      <c r="I336" s="9" t="b">
        <v>1</v>
      </c>
      <c r="J336" s="9">
        <v>94.0</v>
      </c>
    </row>
    <row r="337">
      <c r="A337" s="9" t="s">
        <v>19577</v>
      </c>
      <c r="B337" s="29">
        <v>44862.0</v>
      </c>
      <c r="D337" s="9" t="s">
        <v>58</v>
      </c>
      <c r="H337" s="29">
        <v>45003.0</v>
      </c>
      <c r="J337" s="9">
        <v>141.0</v>
      </c>
    </row>
    <row r="338">
      <c r="A338" s="9" t="s">
        <v>773</v>
      </c>
      <c r="B338" s="29">
        <v>44864.0</v>
      </c>
      <c r="C338" s="9" t="s">
        <v>774</v>
      </c>
      <c r="D338" s="9" t="s">
        <v>58</v>
      </c>
      <c r="E338" s="28">
        <v>45056.0</v>
      </c>
      <c r="F338" s="28">
        <v>45064.0</v>
      </c>
      <c r="G338" s="28">
        <v>45056.0</v>
      </c>
      <c r="H338" s="29">
        <v>45019.0</v>
      </c>
      <c r="I338" s="9" t="b">
        <v>1</v>
      </c>
      <c r="J338" s="9">
        <v>155.0</v>
      </c>
    </row>
    <row r="339">
      <c r="A339" s="9" t="s">
        <v>775</v>
      </c>
      <c r="B339" s="29">
        <v>44862.0</v>
      </c>
      <c r="C339" s="9" t="s">
        <v>776</v>
      </c>
      <c r="D339" s="9" t="s">
        <v>58</v>
      </c>
      <c r="E339" s="29">
        <v>44953.0</v>
      </c>
      <c r="F339" s="29">
        <v>44966.0</v>
      </c>
      <c r="G339" s="29">
        <v>44953.0</v>
      </c>
      <c r="H339" s="29">
        <v>44938.0</v>
      </c>
      <c r="I339" s="9" t="b">
        <v>1</v>
      </c>
      <c r="J339" s="9">
        <v>76.0</v>
      </c>
    </row>
    <row r="340">
      <c r="A340" s="9" t="s">
        <v>777</v>
      </c>
      <c r="B340" s="29">
        <v>44861.0</v>
      </c>
      <c r="C340" s="9" t="s">
        <v>778</v>
      </c>
      <c r="D340" s="9" t="s">
        <v>58</v>
      </c>
      <c r="F340" s="29">
        <v>44979.0</v>
      </c>
      <c r="G340" s="29">
        <v>44979.0</v>
      </c>
      <c r="H340" s="29">
        <v>44948.0</v>
      </c>
      <c r="I340" s="9" t="b">
        <v>1</v>
      </c>
      <c r="J340" s="9">
        <v>87.0</v>
      </c>
    </row>
    <row r="341">
      <c r="A341" s="9" t="s">
        <v>779</v>
      </c>
      <c r="B341" s="29">
        <v>44862.0</v>
      </c>
      <c r="C341" s="9" t="s">
        <v>780</v>
      </c>
      <c r="D341" s="9" t="s">
        <v>58</v>
      </c>
      <c r="E341" s="29">
        <v>45111.0</v>
      </c>
      <c r="F341" s="29">
        <v>45128.0</v>
      </c>
      <c r="G341" s="29">
        <v>45111.0</v>
      </c>
      <c r="H341" s="29">
        <v>44956.0</v>
      </c>
      <c r="I341" s="9" t="b">
        <v>1</v>
      </c>
      <c r="J341" s="9">
        <v>94.0</v>
      </c>
    </row>
    <row r="342">
      <c r="A342" s="9" t="s">
        <v>781</v>
      </c>
      <c r="B342" s="29">
        <v>44861.0</v>
      </c>
      <c r="C342" s="9" t="s">
        <v>782</v>
      </c>
      <c r="D342" s="9" t="s">
        <v>58</v>
      </c>
      <c r="F342" s="29">
        <v>45132.0</v>
      </c>
      <c r="G342" s="29">
        <v>45132.0</v>
      </c>
      <c r="H342" s="29">
        <v>45026.0</v>
      </c>
      <c r="I342" s="9" t="b">
        <v>1</v>
      </c>
      <c r="J342" s="9">
        <v>165.0</v>
      </c>
    </row>
    <row r="343">
      <c r="A343" s="9" t="s">
        <v>783</v>
      </c>
      <c r="B343" s="29">
        <v>44864.0</v>
      </c>
      <c r="C343" s="9" t="s">
        <v>784</v>
      </c>
      <c r="D343" s="9" t="s">
        <v>58</v>
      </c>
      <c r="F343" s="29">
        <v>44999.0</v>
      </c>
      <c r="G343" s="29">
        <v>44999.0</v>
      </c>
      <c r="H343" s="29">
        <v>44948.0</v>
      </c>
      <c r="I343" s="9" t="b">
        <v>1</v>
      </c>
      <c r="J343" s="9">
        <v>84.0</v>
      </c>
    </row>
    <row r="344">
      <c r="A344" s="9" t="s">
        <v>785</v>
      </c>
      <c r="B344" s="29">
        <v>44861.0</v>
      </c>
      <c r="C344" s="9" t="s">
        <v>786</v>
      </c>
      <c r="D344" s="9" t="s">
        <v>58</v>
      </c>
      <c r="E344" s="29">
        <v>45033.0</v>
      </c>
      <c r="F344" s="28">
        <v>45051.0</v>
      </c>
      <c r="G344" s="29">
        <v>45033.0</v>
      </c>
      <c r="H344" s="29">
        <v>45009.0</v>
      </c>
      <c r="I344" s="9" t="b">
        <v>1</v>
      </c>
      <c r="J344" s="9">
        <v>148.0</v>
      </c>
    </row>
    <row r="345">
      <c r="A345" s="9" t="s">
        <v>19138</v>
      </c>
      <c r="B345" s="29">
        <v>44861.0</v>
      </c>
      <c r="D345" s="9" t="s">
        <v>58</v>
      </c>
      <c r="H345" s="29">
        <v>44942.0</v>
      </c>
      <c r="J345" s="9">
        <v>81.0</v>
      </c>
    </row>
    <row r="346">
      <c r="A346" s="9" t="s">
        <v>787</v>
      </c>
      <c r="B346" s="29">
        <v>44861.0</v>
      </c>
      <c r="C346" s="9" t="s">
        <v>788</v>
      </c>
      <c r="D346" s="9" t="s">
        <v>58</v>
      </c>
      <c r="F346" s="29">
        <v>45022.0</v>
      </c>
      <c r="G346" s="29">
        <v>45022.0</v>
      </c>
      <c r="H346" s="29">
        <v>44910.0</v>
      </c>
      <c r="I346" s="9" t="b">
        <v>1</v>
      </c>
      <c r="J346" s="9">
        <v>49.0</v>
      </c>
    </row>
    <row r="347">
      <c r="A347" s="9" t="s">
        <v>789</v>
      </c>
      <c r="B347" s="29">
        <v>44861.0</v>
      </c>
      <c r="C347" s="9" t="s">
        <v>790</v>
      </c>
      <c r="D347" s="9" t="s">
        <v>58</v>
      </c>
      <c r="F347" s="29">
        <v>45155.0</v>
      </c>
      <c r="G347" s="29">
        <v>45155.0</v>
      </c>
      <c r="H347" s="29">
        <v>44916.0</v>
      </c>
      <c r="I347" s="9" t="b">
        <v>1</v>
      </c>
      <c r="J347" s="9">
        <v>55.0</v>
      </c>
    </row>
    <row r="348">
      <c r="A348" s="9" t="s">
        <v>791</v>
      </c>
      <c r="B348" s="29">
        <v>44861.0</v>
      </c>
      <c r="C348" s="9" t="s">
        <v>792</v>
      </c>
      <c r="D348" s="9" t="s">
        <v>58</v>
      </c>
      <c r="F348" s="29">
        <v>45155.0</v>
      </c>
      <c r="G348" s="29">
        <v>45155.0</v>
      </c>
      <c r="H348" s="29">
        <v>44916.0</v>
      </c>
      <c r="I348" s="9" t="b">
        <v>1</v>
      </c>
      <c r="J348" s="9">
        <v>55.0</v>
      </c>
    </row>
    <row r="349">
      <c r="A349" s="9" t="s">
        <v>793</v>
      </c>
      <c r="B349" s="29">
        <v>44861.0</v>
      </c>
      <c r="C349" s="9" t="s">
        <v>794</v>
      </c>
      <c r="D349" s="9" t="s">
        <v>58</v>
      </c>
      <c r="F349" s="29">
        <v>45037.0</v>
      </c>
      <c r="G349" s="29">
        <v>45037.0</v>
      </c>
      <c r="H349" s="29">
        <v>44937.0</v>
      </c>
      <c r="I349" s="9" t="b">
        <v>1</v>
      </c>
      <c r="J349" s="9">
        <v>76.0</v>
      </c>
    </row>
    <row r="350">
      <c r="A350" s="9" t="s">
        <v>795</v>
      </c>
      <c r="B350" s="29">
        <v>44861.0</v>
      </c>
      <c r="C350" s="9" t="s">
        <v>796</v>
      </c>
      <c r="D350" s="9" t="s">
        <v>58</v>
      </c>
      <c r="F350" s="29">
        <v>44981.0</v>
      </c>
      <c r="G350" s="29">
        <v>44981.0</v>
      </c>
      <c r="H350" s="29">
        <v>44945.0</v>
      </c>
      <c r="I350" s="9" t="b">
        <v>1</v>
      </c>
      <c r="J350" s="9">
        <v>84.0</v>
      </c>
    </row>
    <row r="351">
      <c r="A351" s="9" t="s">
        <v>797</v>
      </c>
      <c r="B351" s="29">
        <v>44861.0</v>
      </c>
      <c r="C351" s="9" t="s">
        <v>798</v>
      </c>
      <c r="D351" s="9" t="s">
        <v>58</v>
      </c>
      <c r="F351" s="29">
        <v>44987.0</v>
      </c>
      <c r="G351" s="29">
        <v>44987.0</v>
      </c>
      <c r="H351" s="29">
        <v>44957.0</v>
      </c>
      <c r="I351" s="9" t="b">
        <v>1</v>
      </c>
      <c r="J351" s="9">
        <v>96.0</v>
      </c>
    </row>
    <row r="352">
      <c r="A352" s="9" t="s">
        <v>19578</v>
      </c>
      <c r="B352" s="29">
        <v>44859.0</v>
      </c>
      <c r="D352" s="9" t="s">
        <v>58</v>
      </c>
      <c r="H352" s="29">
        <v>45003.0</v>
      </c>
      <c r="J352" s="9">
        <v>144.0</v>
      </c>
    </row>
    <row r="353">
      <c r="A353" s="9" t="s">
        <v>799</v>
      </c>
      <c r="B353" s="29">
        <v>44860.0</v>
      </c>
      <c r="C353" s="9" t="s">
        <v>800</v>
      </c>
      <c r="D353" s="9" t="s">
        <v>58</v>
      </c>
      <c r="F353" s="29">
        <v>45034.0</v>
      </c>
      <c r="G353" s="29">
        <v>45034.0</v>
      </c>
      <c r="H353" s="29">
        <v>44929.0</v>
      </c>
      <c r="I353" s="9" t="b">
        <v>1</v>
      </c>
      <c r="J353" s="9">
        <v>69.0</v>
      </c>
    </row>
    <row r="354">
      <c r="A354" s="9" t="s">
        <v>801</v>
      </c>
      <c r="B354" s="29">
        <v>44859.0</v>
      </c>
      <c r="C354" s="9" t="s">
        <v>802</v>
      </c>
      <c r="D354" s="9" t="s">
        <v>58</v>
      </c>
      <c r="F354" s="29">
        <v>45093.0</v>
      </c>
      <c r="G354" s="29">
        <v>45093.0</v>
      </c>
      <c r="H354" s="29">
        <v>44937.0</v>
      </c>
      <c r="I354" s="9" t="b">
        <v>1</v>
      </c>
      <c r="J354" s="9">
        <v>78.0</v>
      </c>
    </row>
    <row r="355">
      <c r="A355" s="9" t="s">
        <v>803</v>
      </c>
      <c r="B355" s="29">
        <v>44860.0</v>
      </c>
      <c r="C355" s="9" t="s">
        <v>804</v>
      </c>
      <c r="D355" s="9" t="s">
        <v>58</v>
      </c>
      <c r="E355" s="28">
        <v>45061.0</v>
      </c>
      <c r="F355" s="29">
        <v>45084.0</v>
      </c>
      <c r="G355" s="28">
        <v>45061.0</v>
      </c>
      <c r="H355" s="29">
        <v>45016.0</v>
      </c>
      <c r="I355" s="9" t="b">
        <v>1</v>
      </c>
      <c r="J355" s="9">
        <v>156.0</v>
      </c>
    </row>
    <row r="356">
      <c r="A356" s="9" t="s">
        <v>805</v>
      </c>
      <c r="B356" s="29">
        <v>44860.0</v>
      </c>
      <c r="C356" s="9" t="s">
        <v>806</v>
      </c>
      <c r="D356" s="9" t="s">
        <v>58</v>
      </c>
      <c r="E356" s="28">
        <v>45050.0</v>
      </c>
      <c r="F356" s="28">
        <v>45069.0</v>
      </c>
      <c r="G356" s="28">
        <v>45050.0</v>
      </c>
      <c r="H356" s="29">
        <v>44949.0</v>
      </c>
      <c r="I356" s="9" t="b">
        <v>1</v>
      </c>
      <c r="J356" s="9">
        <v>89.0</v>
      </c>
    </row>
    <row r="357">
      <c r="A357" s="9" t="s">
        <v>807</v>
      </c>
      <c r="B357" s="29">
        <v>44859.0</v>
      </c>
      <c r="C357" s="9" t="s">
        <v>808</v>
      </c>
      <c r="D357" s="9" t="s">
        <v>58</v>
      </c>
      <c r="F357" s="29">
        <v>45188.0</v>
      </c>
      <c r="G357" s="29">
        <v>45188.0</v>
      </c>
      <c r="H357" s="29">
        <v>45165.0</v>
      </c>
      <c r="I357" s="9" t="b">
        <v>1</v>
      </c>
      <c r="J357" s="9">
        <v>306.0</v>
      </c>
    </row>
    <row r="358">
      <c r="A358" s="9" t="s">
        <v>809</v>
      </c>
      <c r="B358" s="29">
        <v>44864.0</v>
      </c>
      <c r="C358" s="9" t="s">
        <v>810</v>
      </c>
      <c r="D358" s="9" t="s">
        <v>58</v>
      </c>
      <c r="E358" s="29">
        <v>44942.0</v>
      </c>
      <c r="F358" s="29">
        <v>44956.0</v>
      </c>
      <c r="G358" s="29">
        <v>44942.0</v>
      </c>
      <c r="H358" s="29">
        <v>44928.0</v>
      </c>
      <c r="I358" s="9" t="b">
        <v>1</v>
      </c>
      <c r="J358" s="9">
        <v>64.0</v>
      </c>
    </row>
    <row r="359">
      <c r="A359" s="9" t="s">
        <v>19318</v>
      </c>
      <c r="B359" s="29">
        <v>44865.0</v>
      </c>
      <c r="D359" s="9" t="s">
        <v>58</v>
      </c>
      <c r="H359" s="29">
        <v>44938.0</v>
      </c>
      <c r="J359" s="9">
        <v>73.0</v>
      </c>
    </row>
    <row r="360">
      <c r="A360" s="9" t="s">
        <v>811</v>
      </c>
      <c r="B360" s="29">
        <v>44859.0</v>
      </c>
      <c r="C360" s="9" t="s">
        <v>812</v>
      </c>
      <c r="D360" s="9" t="s">
        <v>58</v>
      </c>
      <c r="E360" s="28">
        <v>45063.0</v>
      </c>
      <c r="F360" s="29">
        <v>45078.0</v>
      </c>
      <c r="G360" s="28">
        <v>45063.0</v>
      </c>
      <c r="H360" s="28">
        <v>45047.0</v>
      </c>
      <c r="I360" s="9" t="b">
        <v>1</v>
      </c>
      <c r="J360" s="9">
        <v>188.0</v>
      </c>
    </row>
    <row r="361">
      <c r="A361" s="9" t="s">
        <v>19579</v>
      </c>
      <c r="B361" s="29">
        <v>44858.0</v>
      </c>
      <c r="D361" s="9" t="s">
        <v>58</v>
      </c>
      <c r="H361" s="28">
        <v>45065.0</v>
      </c>
      <c r="J361" s="9">
        <v>207.0</v>
      </c>
    </row>
    <row r="362">
      <c r="A362" s="9" t="s">
        <v>813</v>
      </c>
      <c r="B362" s="29">
        <v>44858.0</v>
      </c>
      <c r="C362" s="9" t="s">
        <v>814</v>
      </c>
      <c r="D362" s="9" t="s">
        <v>58</v>
      </c>
      <c r="E362" s="29">
        <v>44958.0</v>
      </c>
      <c r="F362" s="29">
        <v>44970.0</v>
      </c>
      <c r="G362" s="29">
        <v>44958.0</v>
      </c>
      <c r="H362" s="29">
        <v>44903.0</v>
      </c>
      <c r="I362" s="9" t="b">
        <v>1</v>
      </c>
      <c r="J362" s="9">
        <v>45.0</v>
      </c>
    </row>
    <row r="363">
      <c r="A363" s="9" t="s">
        <v>815</v>
      </c>
      <c r="B363" s="29">
        <v>44858.0</v>
      </c>
      <c r="C363" s="9" t="s">
        <v>816</v>
      </c>
      <c r="D363" s="9" t="s">
        <v>58</v>
      </c>
      <c r="E363" s="29">
        <v>44895.0</v>
      </c>
      <c r="F363" s="29">
        <v>44901.0</v>
      </c>
      <c r="G363" s="29">
        <v>44895.0</v>
      </c>
      <c r="H363" s="29">
        <v>44886.0</v>
      </c>
      <c r="I363" s="9" t="b">
        <v>1</v>
      </c>
      <c r="J363" s="9">
        <v>28.0</v>
      </c>
    </row>
    <row r="364">
      <c r="A364" s="9" t="s">
        <v>817</v>
      </c>
      <c r="B364" s="29">
        <v>44859.0</v>
      </c>
      <c r="C364" s="9" t="s">
        <v>818</v>
      </c>
      <c r="D364" s="9" t="s">
        <v>58</v>
      </c>
      <c r="F364" s="29">
        <v>44993.0</v>
      </c>
      <c r="G364" s="29">
        <v>44993.0</v>
      </c>
      <c r="H364" s="29">
        <v>44928.0</v>
      </c>
      <c r="I364" s="9" t="b">
        <v>1</v>
      </c>
      <c r="J364" s="9">
        <v>69.0</v>
      </c>
    </row>
    <row r="365">
      <c r="A365" s="9" t="s">
        <v>819</v>
      </c>
      <c r="B365" s="29">
        <v>44859.0</v>
      </c>
      <c r="C365" s="9" t="s">
        <v>820</v>
      </c>
      <c r="D365" s="9" t="s">
        <v>58</v>
      </c>
      <c r="E365" s="28">
        <v>45065.0</v>
      </c>
      <c r="F365" s="29">
        <v>45083.0</v>
      </c>
      <c r="G365" s="28">
        <v>45065.0</v>
      </c>
      <c r="H365" s="29">
        <v>44992.0</v>
      </c>
      <c r="I365" s="9" t="b">
        <v>1</v>
      </c>
      <c r="J365" s="9">
        <v>133.0</v>
      </c>
    </row>
    <row r="366">
      <c r="A366" s="9" t="s">
        <v>821</v>
      </c>
      <c r="B366" s="29">
        <v>44882.0</v>
      </c>
      <c r="C366" s="9" t="s">
        <v>822</v>
      </c>
      <c r="D366" s="9" t="s">
        <v>58</v>
      </c>
      <c r="E366" s="29">
        <v>45112.0</v>
      </c>
      <c r="F366" s="29">
        <v>45131.0</v>
      </c>
      <c r="G366" s="29">
        <v>45112.0</v>
      </c>
      <c r="H366" s="29">
        <v>45094.0</v>
      </c>
      <c r="I366" s="9" t="b">
        <v>1</v>
      </c>
      <c r="J366" s="9">
        <v>212.0</v>
      </c>
    </row>
    <row r="367">
      <c r="A367" s="9" t="s">
        <v>823</v>
      </c>
      <c r="B367" s="29">
        <v>44859.0</v>
      </c>
      <c r="C367" s="9" t="s">
        <v>824</v>
      </c>
      <c r="D367" s="9" t="s">
        <v>58</v>
      </c>
      <c r="E367" s="29">
        <v>45019.0</v>
      </c>
      <c r="F367" s="29">
        <v>45040.0</v>
      </c>
      <c r="G367" s="29">
        <v>45019.0</v>
      </c>
      <c r="H367" s="29">
        <v>44981.0</v>
      </c>
      <c r="I367" s="9" t="b">
        <v>1</v>
      </c>
      <c r="J367" s="9">
        <v>122.0</v>
      </c>
    </row>
    <row r="368">
      <c r="A368" s="9" t="s">
        <v>825</v>
      </c>
      <c r="B368" s="29">
        <v>44859.0</v>
      </c>
      <c r="C368" s="9" t="s">
        <v>826</v>
      </c>
      <c r="D368" s="9" t="s">
        <v>58</v>
      </c>
      <c r="E368" s="29">
        <v>45019.0</v>
      </c>
      <c r="F368" s="28">
        <v>45063.0</v>
      </c>
      <c r="G368" s="29">
        <v>45019.0</v>
      </c>
      <c r="H368" s="29">
        <v>44924.0</v>
      </c>
      <c r="I368" s="9" t="b">
        <v>1</v>
      </c>
      <c r="J368" s="9">
        <v>65.0</v>
      </c>
    </row>
    <row r="369">
      <c r="A369" s="9" t="s">
        <v>18990</v>
      </c>
      <c r="B369" s="29">
        <v>44858.0</v>
      </c>
      <c r="C369" s="9" t="s">
        <v>19580</v>
      </c>
      <c r="D369" s="9" t="s">
        <v>58</v>
      </c>
      <c r="E369" s="29">
        <v>45215.0</v>
      </c>
      <c r="G369" s="29">
        <v>45215.0</v>
      </c>
      <c r="H369" s="29">
        <v>44936.0</v>
      </c>
      <c r="I369" s="9" t="b">
        <v>1</v>
      </c>
      <c r="J369" s="9">
        <v>78.0</v>
      </c>
    </row>
    <row r="370">
      <c r="A370" s="9" t="s">
        <v>827</v>
      </c>
      <c r="B370" s="29">
        <v>44858.0</v>
      </c>
      <c r="C370" s="9" t="s">
        <v>828</v>
      </c>
      <c r="D370" s="9" t="s">
        <v>58</v>
      </c>
      <c r="E370" s="29">
        <v>44998.0</v>
      </c>
      <c r="F370" s="29">
        <v>45008.0</v>
      </c>
      <c r="G370" s="29">
        <v>44998.0</v>
      </c>
      <c r="H370" s="29">
        <v>44910.0</v>
      </c>
      <c r="I370" s="9" t="b">
        <v>1</v>
      </c>
      <c r="J370" s="9">
        <v>52.0</v>
      </c>
    </row>
    <row r="371">
      <c r="A371" s="9" t="s">
        <v>829</v>
      </c>
      <c r="B371" s="29">
        <v>44856.0</v>
      </c>
      <c r="C371" s="9" t="s">
        <v>830</v>
      </c>
      <c r="D371" s="9" t="s">
        <v>58</v>
      </c>
      <c r="E371" s="28">
        <v>45056.0</v>
      </c>
      <c r="F371" s="28">
        <v>45071.0</v>
      </c>
      <c r="G371" s="28">
        <v>45056.0</v>
      </c>
      <c r="H371" s="29">
        <v>45040.0</v>
      </c>
      <c r="I371" s="9" t="b">
        <v>1</v>
      </c>
      <c r="J371" s="9">
        <v>184.0</v>
      </c>
    </row>
    <row r="372">
      <c r="A372" s="9" t="s">
        <v>831</v>
      </c>
      <c r="B372" s="29">
        <v>44879.0</v>
      </c>
      <c r="C372" s="9" t="s">
        <v>832</v>
      </c>
      <c r="D372" s="9" t="s">
        <v>58</v>
      </c>
      <c r="F372" s="29">
        <v>45083.0</v>
      </c>
      <c r="G372" s="29">
        <v>45083.0</v>
      </c>
      <c r="H372" s="29">
        <v>45006.0</v>
      </c>
      <c r="I372" s="9" t="b">
        <v>1</v>
      </c>
      <c r="J372" s="9">
        <v>127.0</v>
      </c>
    </row>
    <row r="373">
      <c r="A373" s="9" t="s">
        <v>833</v>
      </c>
      <c r="B373" s="29">
        <v>44855.0</v>
      </c>
      <c r="C373" s="9" t="s">
        <v>834</v>
      </c>
      <c r="D373" s="9" t="s">
        <v>58</v>
      </c>
      <c r="E373" s="29">
        <v>45041.0</v>
      </c>
      <c r="F373" s="29">
        <v>45089.0</v>
      </c>
      <c r="G373" s="29">
        <v>45041.0</v>
      </c>
      <c r="H373" s="29">
        <v>45035.0</v>
      </c>
      <c r="I373" s="9" t="b">
        <v>1</v>
      </c>
      <c r="J373" s="9">
        <v>180.0</v>
      </c>
    </row>
    <row r="374">
      <c r="A374" s="9" t="s">
        <v>835</v>
      </c>
      <c r="B374" s="29">
        <v>44855.0</v>
      </c>
      <c r="C374" s="9" t="s">
        <v>836</v>
      </c>
      <c r="D374" s="9" t="s">
        <v>58</v>
      </c>
      <c r="F374" s="29">
        <v>45090.0</v>
      </c>
      <c r="G374" s="29">
        <v>45090.0</v>
      </c>
      <c r="H374" s="29">
        <v>44929.0</v>
      </c>
      <c r="I374" s="9" t="b">
        <v>1</v>
      </c>
      <c r="J374" s="9">
        <v>74.0</v>
      </c>
    </row>
    <row r="375">
      <c r="A375" s="9" t="s">
        <v>837</v>
      </c>
      <c r="B375" s="29">
        <v>44855.0</v>
      </c>
      <c r="C375" s="9" t="s">
        <v>838</v>
      </c>
      <c r="D375" s="9" t="s">
        <v>58</v>
      </c>
      <c r="E375" s="29">
        <v>44979.0</v>
      </c>
      <c r="F375" s="29">
        <v>45019.0</v>
      </c>
      <c r="G375" s="29">
        <v>44979.0</v>
      </c>
      <c r="H375" s="29">
        <v>44938.0</v>
      </c>
      <c r="I375" s="9" t="b">
        <v>1</v>
      </c>
      <c r="J375" s="9">
        <v>83.0</v>
      </c>
    </row>
    <row r="376">
      <c r="A376" s="9" t="s">
        <v>839</v>
      </c>
      <c r="B376" s="29">
        <v>44863.0</v>
      </c>
      <c r="C376" s="9" t="s">
        <v>840</v>
      </c>
      <c r="D376" s="9" t="s">
        <v>58</v>
      </c>
      <c r="E376" s="28">
        <v>45061.0</v>
      </c>
      <c r="F376" s="28">
        <v>45076.0</v>
      </c>
      <c r="G376" s="28">
        <v>45061.0</v>
      </c>
      <c r="H376" s="29">
        <v>45038.0</v>
      </c>
      <c r="I376" s="9" t="b">
        <v>1</v>
      </c>
      <c r="J376" s="9">
        <v>175.0</v>
      </c>
    </row>
    <row r="377">
      <c r="A377" s="9" t="s">
        <v>841</v>
      </c>
      <c r="B377" s="29">
        <v>44855.0</v>
      </c>
      <c r="C377" s="9" t="s">
        <v>842</v>
      </c>
      <c r="D377" s="9" t="s">
        <v>58</v>
      </c>
      <c r="F377" s="29">
        <v>44967.0</v>
      </c>
      <c r="G377" s="29">
        <v>44967.0</v>
      </c>
      <c r="H377" s="29">
        <v>44907.0</v>
      </c>
      <c r="I377" s="9" t="b">
        <v>1</v>
      </c>
      <c r="J377" s="9">
        <v>52.0</v>
      </c>
    </row>
    <row r="378">
      <c r="A378" s="9" t="s">
        <v>19581</v>
      </c>
      <c r="B378" s="29">
        <v>44854.0</v>
      </c>
      <c r="C378" s="9" t="s">
        <v>19582</v>
      </c>
      <c r="D378" s="9" t="s">
        <v>58</v>
      </c>
      <c r="E378" s="29">
        <v>45210.0</v>
      </c>
      <c r="G378" s="29">
        <v>45210.0</v>
      </c>
      <c r="H378" s="29">
        <v>45158.0</v>
      </c>
      <c r="I378" s="9" t="b">
        <v>1</v>
      </c>
      <c r="J378" s="9">
        <v>304.0</v>
      </c>
    </row>
    <row r="379">
      <c r="A379" s="9" t="s">
        <v>843</v>
      </c>
      <c r="B379" s="29">
        <v>44853.0</v>
      </c>
      <c r="C379" s="9" t="s">
        <v>844</v>
      </c>
      <c r="D379" s="9" t="s">
        <v>58</v>
      </c>
      <c r="F379" s="28">
        <v>45057.0</v>
      </c>
      <c r="G379" s="28">
        <v>45057.0</v>
      </c>
      <c r="H379" s="29">
        <v>44910.0</v>
      </c>
      <c r="I379" s="9" t="b">
        <v>1</v>
      </c>
      <c r="J379" s="9">
        <v>57.0</v>
      </c>
    </row>
    <row r="380">
      <c r="A380" s="9" t="s">
        <v>79</v>
      </c>
      <c r="B380" s="29">
        <v>44855.0</v>
      </c>
      <c r="C380" s="9" t="s">
        <v>80</v>
      </c>
      <c r="D380" s="9" t="s">
        <v>58</v>
      </c>
      <c r="E380" s="29">
        <v>45107.0</v>
      </c>
      <c r="F380" s="29">
        <v>45141.0</v>
      </c>
      <c r="G380" s="29">
        <v>45107.0</v>
      </c>
      <c r="H380" s="29">
        <v>45108.0</v>
      </c>
      <c r="I380" s="9" t="b">
        <v>0</v>
      </c>
      <c r="J380" s="9">
        <v>253.0</v>
      </c>
    </row>
    <row r="381">
      <c r="A381" s="9" t="s">
        <v>845</v>
      </c>
      <c r="B381" s="29">
        <v>44856.0</v>
      </c>
      <c r="C381" s="9" t="s">
        <v>846</v>
      </c>
      <c r="D381" s="9" t="s">
        <v>58</v>
      </c>
      <c r="E381" s="29">
        <v>44946.0</v>
      </c>
      <c r="F381" s="29">
        <v>44985.0</v>
      </c>
      <c r="G381" s="29">
        <v>44946.0</v>
      </c>
      <c r="H381" s="29">
        <v>44925.0</v>
      </c>
      <c r="I381" s="9" t="b">
        <v>1</v>
      </c>
      <c r="J381" s="9">
        <v>69.0</v>
      </c>
    </row>
    <row r="382">
      <c r="A382" s="9" t="s">
        <v>847</v>
      </c>
      <c r="B382" s="29">
        <v>44855.0</v>
      </c>
      <c r="C382" s="9" t="s">
        <v>848</v>
      </c>
      <c r="D382" s="9" t="s">
        <v>58</v>
      </c>
      <c r="E382" s="29">
        <v>45083.0</v>
      </c>
      <c r="F382" s="29">
        <v>45099.0</v>
      </c>
      <c r="G382" s="29">
        <v>45083.0</v>
      </c>
      <c r="H382" s="28">
        <v>45068.0</v>
      </c>
      <c r="I382" s="9" t="b">
        <v>1</v>
      </c>
      <c r="J382" s="9">
        <v>213.0</v>
      </c>
    </row>
    <row r="383">
      <c r="A383" s="9" t="s">
        <v>849</v>
      </c>
      <c r="B383" s="29">
        <v>44852.0</v>
      </c>
      <c r="C383" s="9" t="s">
        <v>850</v>
      </c>
      <c r="D383" s="9" t="s">
        <v>58</v>
      </c>
      <c r="E383" s="29">
        <v>45198.0</v>
      </c>
      <c r="F383" s="29">
        <v>45218.0</v>
      </c>
      <c r="G383" s="29">
        <v>45198.0</v>
      </c>
      <c r="H383" s="29">
        <v>45165.0</v>
      </c>
      <c r="I383" s="9" t="b">
        <v>1</v>
      </c>
      <c r="J383" s="9">
        <v>313.0</v>
      </c>
    </row>
    <row r="384">
      <c r="A384" s="9" t="s">
        <v>851</v>
      </c>
      <c r="B384" s="29">
        <v>44931.0</v>
      </c>
      <c r="C384" s="9" t="s">
        <v>852</v>
      </c>
      <c r="D384" s="9" t="s">
        <v>58</v>
      </c>
      <c r="F384" s="29">
        <v>45149.0</v>
      </c>
      <c r="G384" s="29">
        <v>45149.0</v>
      </c>
      <c r="H384" s="28">
        <v>45048.0</v>
      </c>
      <c r="I384" s="9" t="b">
        <v>1</v>
      </c>
      <c r="J384" s="9">
        <v>117.0</v>
      </c>
    </row>
    <row r="385">
      <c r="A385" s="9" t="s">
        <v>853</v>
      </c>
      <c r="B385" s="29">
        <v>44852.0</v>
      </c>
      <c r="C385" s="9" t="s">
        <v>854</v>
      </c>
      <c r="D385" s="9" t="s">
        <v>58</v>
      </c>
      <c r="E385" s="29">
        <v>44995.0</v>
      </c>
      <c r="F385" s="29">
        <v>45006.0</v>
      </c>
      <c r="G385" s="29">
        <v>44995.0</v>
      </c>
      <c r="H385" s="29">
        <v>44910.0</v>
      </c>
      <c r="I385" s="9" t="b">
        <v>1</v>
      </c>
      <c r="J385" s="9">
        <v>58.0</v>
      </c>
    </row>
    <row r="386">
      <c r="A386" s="9" t="s">
        <v>855</v>
      </c>
      <c r="B386" s="29">
        <v>44855.0</v>
      </c>
      <c r="C386" s="9" t="s">
        <v>856</v>
      </c>
      <c r="D386" s="9" t="s">
        <v>58</v>
      </c>
      <c r="F386" s="29">
        <v>45006.0</v>
      </c>
      <c r="G386" s="29">
        <v>45006.0</v>
      </c>
      <c r="H386" s="29">
        <v>44910.0</v>
      </c>
      <c r="I386" s="9" t="b">
        <v>1</v>
      </c>
      <c r="J386" s="9">
        <v>55.0</v>
      </c>
    </row>
    <row r="387">
      <c r="A387" s="9" t="s">
        <v>857</v>
      </c>
      <c r="B387" s="29">
        <v>44852.0</v>
      </c>
      <c r="C387" s="9" t="s">
        <v>858</v>
      </c>
      <c r="D387" s="9" t="s">
        <v>58</v>
      </c>
      <c r="E387" s="29">
        <v>44964.0</v>
      </c>
      <c r="F387" s="29">
        <v>44974.0</v>
      </c>
      <c r="G387" s="29">
        <v>44964.0</v>
      </c>
      <c r="H387" s="29">
        <v>44924.0</v>
      </c>
      <c r="I387" s="9" t="b">
        <v>1</v>
      </c>
      <c r="J387" s="9">
        <v>72.0</v>
      </c>
    </row>
    <row r="388">
      <c r="A388" s="9" t="s">
        <v>859</v>
      </c>
      <c r="B388" s="29">
        <v>44853.0</v>
      </c>
      <c r="C388" s="9" t="s">
        <v>860</v>
      </c>
      <c r="D388" s="9" t="s">
        <v>58</v>
      </c>
      <c r="E388" s="29">
        <v>45147.0</v>
      </c>
      <c r="F388" s="29">
        <v>45167.0</v>
      </c>
      <c r="G388" s="29">
        <v>45147.0</v>
      </c>
      <c r="H388" s="29">
        <v>45123.0</v>
      </c>
      <c r="I388" s="9" t="b">
        <v>1</v>
      </c>
      <c r="J388" s="9">
        <v>270.0</v>
      </c>
    </row>
    <row r="389">
      <c r="A389" s="9" t="s">
        <v>861</v>
      </c>
      <c r="B389" s="29">
        <v>44851.0</v>
      </c>
      <c r="C389" s="9" t="s">
        <v>862</v>
      </c>
      <c r="D389" s="9" t="s">
        <v>58</v>
      </c>
      <c r="F389" s="29">
        <v>45134.0</v>
      </c>
      <c r="G389" s="29">
        <v>45134.0</v>
      </c>
      <c r="H389" s="29">
        <v>44974.0</v>
      </c>
      <c r="I389" s="9" t="b">
        <v>1</v>
      </c>
      <c r="J389" s="9">
        <v>123.0</v>
      </c>
    </row>
    <row r="390">
      <c r="A390" s="9" t="s">
        <v>863</v>
      </c>
      <c r="B390" s="29">
        <v>44855.0</v>
      </c>
      <c r="C390" s="9" t="s">
        <v>864</v>
      </c>
      <c r="D390" s="9" t="s">
        <v>58</v>
      </c>
      <c r="E390" s="29">
        <v>45146.0</v>
      </c>
      <c r="F390" s="29">
        <v>45182.0</v>
      </c>
      <c r="G390" s="29">
        <v>45146.0</v>
      </c>
      <c r="H390" s="28">
        <v>45068.0</v>
      </c>
      <c r="I390" s="9" t="b">
        <v>1</v>
      </c>
      <c r="J390" s="9">
        <v>213.0</v>
      </c>
    </row>
    <row r="391">
      <c r="A391" s="9" t="s">
        <v>865</v>
      </c>
      <c r="B391" s="29">
        <v>44851.0</v>
      </c>
      <c r="C391" s="9" t="s">
        <v>866</v>
      </c>
      <c r="D391" s="9" t="s">
        <v>58</v>
      </c>
      <c r="F391" s="29">
        <v>45125.0</v>
      </c>
      <c r="G391" s="29">
        <v>45125.0</v>
      </c>
      <c r="H391" s="29">
        <v>44981.0</v>
      </c>
      <c r="I391" s="9" t="b">
        <v>1</v>
      </c>
      <c r="J391" s="9">
        <v>130.0</v>
      </c>
    </row>
    <row r="392">
      <c r="A392" s="9" t="s">
        <v>19484</v>
      </c>
      <c r="B392" s="29">
        <v>44936.0</v>
      </c>
      <c r="D392" s="9" t="s">
        <v>58</v>
      </c>
      <c r="H392" s="29">
        <v>44973.0</v>
      </c>
      <c r="J392" s="9">
        <v>37.0</v>
      </c>
    </row>
    <row r="393">
      <c r="A393" s="9" t="s">
        <v>867</v>
      </c>
      <c r="B393" s="29">
        <v>44851.0</v>
      </c>
      <c r="C393" s="9" t="s">
        <v>868</v>
      </c>
      <c r="D393" s="9" t="s">
        <v>58</v>
      </c>
      <c r="E393" s="29">
        <v>44991.0</v>
      </c>
      <c r="F393" s="29">
        <v>45002.0</v>
      </c>
      <c r="G393" s="29">
        <v>44991.0</v>
      </c>
      <c r="H393" s="29">
        <v>44915.0</v>
      </c>
      <c r="I393" s="9" t="b">
        <v>1</v>
      </c>
      <c r="J393" s="9">
        <v>64.0</v>
      </c>
    </row>
    <row r="394">
      <c r="A394" s="9" t="s">
        <v>19583</v>
      </c>
      <c r="B394" s="29">
        <v>44914.0</v>
      </c>
      <c r="D394" s="9" t="s">
        <v>58</v>
      </c>
      <c r="H394" s="29">
        <v>45214.0</v>
      </c>
      <c r="J394" s="9">
        <v>300.0</v>
      </c>
    </row>
    <row r="395">
      <c r="A395" s="9" t="s">
        <v>19584</v>
      </c>
      <c r="B395" s="29">
        <v>44851.0</v>
      </c>
      <c r="D395" s="9" t="s">
        <v>58</v>
      </c>
      <c r="H395" s="29">
        <v>45200.0</v>
      </c>
      <c r="J395" s="9">
        <v>349.0</v>
      </c>
    </row>
    <row r="396">
      <c r="A396" s="9" t="s">
        <v>869</v>
      </c>
      <c r="B396" s="29">
        <v>44848.0</v>
      </c>
      <c r="C396" s="9" t="s">
        <v>870</v>
      </c>
      <c r="D396" s="9" t="s">
        <v>58</v>
      </c>
      <c r="F396" s="28">
        <v>45072.0</v>
      </c>
      <c r="G396" s="28">
        <v>45072.0</v>
      </c>
      <c r="H396" s="29">
        <v>45031.0</v>
      </c>
      <c r="I396" s="9" t="b">
        <v>1</v>
      </c>
      <c r="J396" s="9">
        <v>183.0</v>
      </c>
    </row>
    <row r="397">
      <c r="A397" s="9" t="s">
        <v>871</v>
      </c>
      <c r="B397" s="29">
        <v>44851.0</v>
      </c>
      <c r="C397" s="9" t="s">
        <v>872</v>
      </c>
      <c r="D397" s="9" t="s">
        <v>58</v>
      </c>
      <c r="F397" s="29">
        <v>45147.0</v>
      </c>
      <c r="G397" s="29">
        <v>45147.0</v>
      </c>
      <c r="H397" s="29">
        <v>44910.0</v>
      </c>
      <c r="I397" s="9" t="b">
        <v>1</v>
      </c>
      <c r="J397" s="9">
        <v>59.0</v>
      </c>
    </row>
    <row r="398">
      <c r="A398" s="9" t="s">
        <v>19247</v>
      </c>
      <c r="B398" s="29">
        <v>44848.0</v>
      </c>
      <c r="C398" s="9" t="s">
        <v>19585</v>
      </c>
      <c r="D398" s="9" t="s">
        <v>58</v>
      </c>
      <c r="E398" s="29">
        <v>45204.0</v>
      </c>
      <c r="F398" s="29">
        <v>45226.0</v>
      </c>
      <c r="G398" s="29">
        <v>45204.0</v>
      </c>
      <c r="H398" s="29">
        <v>44937.0</v>
      </c>
      <c r="I398" s="9" t="b">
        <v>1</v>
      </c>
      <c r="J398" s="9">
        <v>89.0</v>
      </c>
    </row>
    <row r="399">
      <c r="A399" s="9" t="s">
        <v>873</v>
      </c>
      <c r="B399" s="29">
        <v>44847.0</v>
      </c>
      <c r="D399" s="9" t="s">
        <v>58</v>
      </c>
      <c r="H399" s="29">
        <v>45019.0</v>
      </c>
      <c r="J399" s="9">
        <v>172.0</v>
      </c>
    </row>
    <row r="400">
      <c r="A400" s="9" t="s">
        <v>873</v>
      </c>
      <c r="B400" s="29">
        <v>44847.0</v>
      </c>
      <c r="C400" s="9" t="s">
        <v>874</v>
      </c>
      <c r="D400" s="9" t="s">
        <v>58</v>
      </c>
      <c r="E400" s="29">
        <v>45030.0</v>
      </c>
      <c r="F400" s="28">
        <v>45063.0</v>
      </c>
      <c r="G400" s="29">
        <v>45030.0</v>
      </c>
      <c r="H400" s="29">
        <v>45019.0</v>
      </c>
      <c r="I400" s="9" t="b">
        <v>1</v>
      </c>
      <c r="J400" s="9">
        <v>172.0</v>
      </c>
    </row>
    <row r="401">
      <c r="A401" s="9" t="s">
        <v>875</v>
      </c>
      <c r="B401" s="29">
        <v>44846.0</v>
      </c>
      <c r="C401" s="9" t="s">
        <v>876</v>
      </c>
      <c r="D401" s="9" t="s">
        <v>58</v>
      </c>
      <c r="E401" s="28">
        <v>45055.0</v>
      </c>
      <c r="F401" s="28">
        <v>45068.0</v>
      </c>
      <c r="G401" s="28">
        <v>45055.0</v>
      </c>
      <c r="H401" s="29">
        <v>45009.0</v>
      </c>
      <c r="I401" s="9" t="b">
        <v>1</v>
      </c>
      <c r="J401" s="9">
        <v>163.0</v>
      </c>
    </row>
    <row r="402">
      <c r="A402" s="9" t="s">
        <v>877</v>
      </c>
      <c r="B402" s="29">
        <v>44846.0</v>
      </c>
      <c r="C402" s="9" t="s">
        <v>878</v>
      </c>
      <c r="D402" s="9" t="s">
        <v>58</v>
      </c>
      <c r="E402" s="29">
        <v>45169.0</v>
      </c>
      <c r="F402" s="29">
        <v>45181.0</v>
      </c>
      <c r="G402" s="29">
        <v>45169.0</v>
      </c>
      <c r="H402" s="29">
        <v>45131.0</v>
      </c>
      <c r="I402" s="9" t="b">
        <v>1</v>
      </c>
      <c r="J402" s="9">
        <v>285.0</v>
      </c>
    </row>
    <row r="403">
      <c r="A403" s="9" t="s">
        <v>879</v>
      </c>
      <c r="B403" s="29">
        <v>44848.0</v>
      </c>
      <c r="C403" s="9" t="s">
        <v>880</v>
      </c>
      <c r="D403" s="9" t="s">
        <v>58</v>
      </c>
      <c r="E403" s="29">
        <v>45044.0</v>
      </c>
      <c r="F403" s="28">
        <v>45071.0</v>
      </c>
      <c r="G403" s="29">
        <v>45044.0</v>
      </c>
      <c r="H403" s="29">
        <v>45003.0</v>
      </c>
      <c r="I403" s="9" t="b">
        <v>1</v>
      </c>
      <c r="J403" s="9">
        <v>155.0</v>
      </c>
    </row>
    <row r="404">
      <c r="A404" s="9" t="s">
        <v>881</v>
      </c>
      <c r="B404" s="29">
        <v>44845.0</v>
      </c>
      <c r="C404" s="9" t="s">
        <v>882</v>
      </c>
      <c r="D404" s="9" t="s">
        <v>58</v>
      </c>
      <c r="F404" s="29">
        <v>45118.0</v>
      </c>
      <c r="G404" s="29">
        <v>45118.0</v>
      </c>
      <c r="H404" s="28">
        <v>45060.0</v>
      </c>
      <c r="I404" s="9" t="b">
        <v>1</v>
      </c>
      <c r="J404" s="9">
        <v>215.0</v>
      </c>
    </row>
    <row r="405">
      <c r="A405" s="9" t="s">
        <v>883</v>
      </c>
      <c r="B405" s="29">
        <v>44943.0</v>
      </c>
      <c r="C405" s="9" t="s">
        <v>884</v>
      </c>
      <c r="D405" s="9" t="s">
        <v>58</v>
      </c>
      <c r="E405" s="29">
        <v>45040.0</v>
      </c>
      <c r="F405" s="28">
        <v>45058.0</v>
      </c>
      <c r="G405" s="29">
        <v>45040.0</v>
      </c>
      <c r="H405" s="29">
        <v>45038.0</v>
      </c>
      <c r="I405" s="9" t="b">
        <v>1</v>
      </c>
      <c r="J405" s="9">
        <v>95.0</v>
      </c>
    </row>
    <row r="406">
      <c r="A406" s="9" t="s">
        <v>885</v>
      </c>
      <c r="B406" s="29">
        <v>44844.0</v>
      </c>
      <c r="C406" s="9" t="s">
        <v>886</v>
      </c>
      <c r="D406" s="9" t="s">
        <v>58</v>
      </c>
      <c r="E406" s="29">
        <v>45042.0</v>
      </c>
      <c r="F406" s="28">
        <v>45056.0</v>
      </c>
      <c r="G406" s="29">
        <v>45042.0</v>
      </c>
      <c r="H406" s="29">
        <v>45031.0</v>
      </c>
      <c r="I406" s="9" t="b">
        <v>1</v>
      </c>
      <c r="J406" s="9">
        <v>187.0</v>
      </c>
    </row>
    <row r="407">
      <c r="A407" s="9" t="s">
        <v>887</v>
      </c>
      <c r="B407" s="29">
        <v>44844.0</v>
      </c>
      <c r="C407" s="9" t="s">
        <v>888</v>
      </c>
      <c r="D407" s="9" t="s">
        <v>58</v>
      </c>
      <c r="E407" s="29">
        <v>45022.0</v>
      </c>
      <c r="F407" s="29">
        <v>45044.0</v>
      </c>
      <c r="G407" s="29">
        <v>45022.0</v>
      </c>
      <c r="H407" s="29">
        <v>44999.0</v>
      </c>
      <c r="I407" s="9" t="b">
        <v>1</v>
      </c>
      <c r="J407" s="9">
        <v>155.0</v>
      </c>
    </row>
    <row r="408">
      <c r="A408" s="9" t="s">
        <v>889</v>
      </c>
      <c r="B408" s="29">
        <v>44845.0</v>
      </c>
      <c r="C408" s="9" t="s">
        <v>890</v>
      </c>
      <c r="D408" s="9" t="s">
        <v>58</v>
      </c>
      <c r="E408" s="29">
        <v>44951.0</v>
      </c>
      <c r="F408" s="29">
        <v>44970.0</v>
      </c>
      <c r="G408" s="29">
        <v>44951.0</v>
      </c>
      <c r="H408" s="29">
        <v>44938.0</v>
      </c>
      <c r="I408" s="9" t="b">
        <v>1</v>
      </c>
      <c r="J408" s="9">
        <v>93.0</v>
      </c>
    </row>
    <row r="409">
      <c r="A409" s="9" t="s">
        <v>891</v>
      </c>
      <c r="B409" s="29">
        <v>44842.0</v>
      </c>
      <c r="C409" s="9" t="s">
        <v>892</v>
      </c>
      <c r="D409" s="9" t="s">
        <v>58</v>
      </c>
      <c r="E409" s="29">
        <v>44986.0</v>
      </c>
      <c r="F409" s="29">
        <v>44994.0</v>
      </c>
      <c r="G409" s="29">
        <v>44986.0</v>
      </c>
      <c r="H409" s="29">
        <v>44910.0</v>
      </c>
      <c r="I409" s="9" t="b">
        <v>1</v>
      </c>
      <c r="J409" s="9">
        <v>68.0</v>
      </c>
    </row>
    <row r="410">
      <c r="A410" s="9" t="s">
        <v>893</v>
      </c>
      <c r="B410" s="29">
        <v>44841.0</v>
      </c>
      <c r="C410" s="9" t="s">
        <v>894</v>
      </c>
      <c r="D410" s="9" t="s">
        <v>58</v>
      </c>
      <c r="E410" s="29">
        <v>44992.0</v>
      </c>
      <c r="F410" s="29">
        <v>45005.0</v>
      </c>
      <c r="G410" s="29">
        <v>44992.0</v>
      </c>
      <c r="H410" s="29">
        <v>44910.0</v>
      </c>
      <c r="I410" s="9" t="b">
        <v>1</v>
      </c>
      <c r="J410" s="9">
        <v>69.0</v>
      </c>
    </row>
    <row r="411">
      <c r="A411" s="9" t="s">
        <v>895</v>
      </c>
      <c r="B411" s="29">
        <v>44888.0</v>
      </c>
      <c r="C411" s="9" t="s">
        <v>896</v>
      </c>
      <c r="D411" s="9" t="s">
        <v>58</v>
      </c>
      <c r="F411" s="29">
        <v>45014.0</v>
      </c>
      <c r="G411" s="29">
        <v>45014.0</v>
      </c>
      <c r="H411" s="29">
        <v>44958.0</v>
      </c>
      <c r="I411" s="9" t="b">
        <v>1</v>
      </c>
      <c r="J411" s="9">
        <v>70.0</v>
      </c>
    </row>
    <row r="412">
      <c r="A412" s="9" t="s">
        <v>897</v>
      </c>
      <c r="B412" s="29">
        <v>44841.0</v>
      </c>
      <c r="C412" s="9" t="s">
        <v>898</v>
      </c>
      <c r="D412" s="9" t="s">
        <v>58</v>
      </c>
      <c r="E412" s="29">
        <v>45033.0</v>
      </c>
      <c r="F412" s="28">
        <v>45049.0</v>
      </c>
      <c r="G412" s="29">
        <v>45033.0</v>
      </c>
      <c r="H412" s="29">
        <v>44902.0</v>
      </c>
      <c r="I412" s="9" t="b">
        <v>1</v>
      </c>
      <c r="J412" s="9">
        <v>61.0</v>
      </c>
    </row>
    <row r="413">
      <c r="A413" s="9" t="s">
        <v>899</v>
      </c>
      <c r="B413" s="29">
        <v>44841.0</v>
      </c>
      <c r="C413" s="9" t="s">
        <v>900</v>
      </c>
      <c r="D413" s="9" t="s">
        <v>58</v>
      </c>
      <c r="E413" s="29">
        <v>44967.0</v>
      </c>
      <c r="F413" s="29">
        <v>44988.0</v>
      </c>
      <c r="G413" s="29">
        <v>44967.0</v>
      </c>
      <c r="H413" s="29">
        <v>44910.0</v>
      </c>
      <c r="I413" s="9" t="b">
        <v>1</v>
      </c>
      <c r="J413" s="9">
        <v>69.0</v>
      </c>
    </row>
    <row r="414">
      <c r="A414" s="9" t="s">
        <v>901</v>
      </c>
      <c r="B414" s="29">
        <v>44850.0</v>
      </c>
      <c r="C414" s="9" t="s">
        <v>902</v>
      </c>
      <c r="D414" s="9" t="s">
        <v>58</v>
      </c>
      <c r="E414" s="29">
        <v>44911.0</v>
      </c>
      <c r="F414" s="29">
        <v>44964.0</v>
      </c>
      <c r="G414" s="29">
        <v>44911.0</v>
      </c>
      <c r="H414" s="29">
        <v>44888.0</v>
      </c>
      <c r="I414" s="9" t="b">
        <v>1</v>
      </c>
      <c r="J414" s="9">
        <v>38.0</v>
      </c>
    </row>
    <row r="415">
      <c r="A415" s="9" t="s">
        <v>903</v>
      </c>
      <c r="B415" s="29">
        <v>44841.0</v>
      </c>
      <c r="C415" s="9" t="s">
        <v>904</v>
      </c>
      <c r="D415" s="9" t="s">
        <v>58</v>
      </c>
      <c r="F415" s="29">
        <v>45118.0</v>
      </c>
      <c r="G415" s="29">
        <v>45118.0</v>
      </c>
      <c r="H415" s="28">
        <v>45058.0</v>
      </c>
      <c r="I415" s="9" t="b">
        <v>1</v>
      </c>
      <c r="J415" s="9">
        <v>217.0</v>
      </c>
    </row>
    <row r="416">
      <c r="A416" s="9" t="s">
        <v>905</v>
      </c>
      <c r="B416" s="29">
        <v>44841.0</v>
      </c>
      <c r="C416" s="9" t="s">
        <v>906</v>
      </c>
      <c r="D416" s="9" t="s">
        <v>58</v>
      </c>
      <c r="F416" s="29">
        <v>45016.0</v>
      </c>
      <c r="G416" s="29">
        <v>45016.0</v>
      </c>
      <c r="H416" s="29">
        <v>44972.0</v>
      </c>
      <c r="I416" s="9" t="b">
        <v>1</v>
      </c>
      <c r="J416" s="9">
        <v>131.0</v>
      </c>
    </row>
    <row r="417">
      <c r="A417" s="9" t="s">
        <v>907</v>
      </c>
      <c r="B417" s="29">
        <v>44841.0</v>
      </c>
      <c r="C417" s="9" t="s">
        <v>908</v>
      </c>
      <c r="D417" s="9" t="s">
        <v>58</v>
      </c>
      <c r="E417" s="29">
        <v>44938.0</v>
      </c>
      <c r="F417" s="29">
        <v>44951.0</v>
      </c>
      <c r="G417" s="29">
        <v>44938.0</v>
      </c>
      <c r="H417" s="29">
        <v>44897.0</v>
      </c>
      <c r="I417" s="9" t="b">
        <v>1</v>
      </c>
      <c r="J417" s="9">
        <v>56.0</v>
      </c>
    </row>
    <row r="418">
      <c r="A418" s="9" t="s">
        <v>909</v>
      </c>
      <c r="B418" s="29">
        <v>44841.0</v>
      </c>
      <c r="C418" s="9" t="s">
        <v>910</v>
      </c>
      <c r="D418" s="9" t="s">
        <v>58</v>
      </c>
      <c r="E418" s="29">
        <v>44966.0</v>
      </c>
      <c r="F418" s="29">
        <v>45000.0</v>
      </c>
      <c r="G418" s="29">
        <v>44966.0</v>
      </c>
      <c r="H418" s="29">
        <v>44936.0</v>
      </c>
      <c r="I418" s="9" t="b">
        <v>1</v>
      </c>
      <c r="J418" s="9">
        <v>95.0</v>
      </c>
    </row>
    <row r="419">
      <c r="A419" s="9" t="s">
        <v>911</v>
      </c>
      <c r="B419" s="29">
        <v>44844.0</v>
      </c>
      <c r="C419" s="9" t="s">
        <v>912</v>
      </c>
      <c r="D419" s="9" t="s">
        <v>58</v>
      </c>
      <c r="E419" s="29">
        <v>44949.0</v>
      </c>
      <c r="F419" s="29">
        <v>44965.0</v>
      </c>
      <c r="G419" s="29">
        <v>44949.0</v>
      </c>
      <c r="H419" s="29">
        <v>44942.0</v>
      </c>
      <c r="I419" s="9" t="b">
        <v>1</v>
      </c>
      <c r="J419" s="9">
        <v>98.0</v>
      </c>
    </row>
    <row r="420">
      <c r="A420" s="9" t="s">
        <v>913</v>
      </c>
      <c r="B420" s="29">
        <v>44841.0</v>
      </c>
      <c r="C420" s="9" t="s">
        <v>914</v>
      </c>
      <c r="D420" s="9" t="s">
        <v>58</v>
      </c>
      <c r="F420" s="29">
        <v>44963.0</v>
      </c>
      <c r="G420" s="29">
        <v>44963.0</v>
      </c>
      <c r="H420" s="29">
        <v>44915.0</v>
      </c>
      <c r="I420" s="9" t="b">
        <v>1</v>
      </c>
      <c r="J420" s="9">
        <v>74.0</v>
      </c>
    </row>
    <row r="421">
      <c r="A421" s="9" t="s">
        <v>19586</v>
      </c>
      <c r="B421" s="29">
        <v>44844.0</v>
      </c>
      <c r="D421" s="9" t="s">
        <v>58</v>
      </c>
      <c r="H421" s="29">
        <v>45123.0</v>
      </c>
      <c r="J421" s="9">
        <v>279.0</v>
      </c>
    </row>
    <row r="422">
      <c r="A422" s="9" t="s">
        <v>19587</v>
      </c>
      <c r="B422" s="29">
        <v>44841.0</v>
      </c>
      <c r="D422" s="9" t="s">
        <v>58</v>
      </c>
      <c r="H422" s="29">
        <v>45207.0</v>
      </c>
      <c r="J422" s="9">
        <v>366.0</v>
      </c>
    </row>
    <row r="423">
      <c r="A423" s="9" t="s">
        <v>915</v>
      </c>
      <c r="B423" s="29">
        <v>44840.0</v>
      </c>
      <c r="C423" s="9" t="s">
        <v>916</v>
      </c>
      <c r="D423" s="9" t="s">
        <v>58</v>
      </c>
      <c r="F423" s="29">
        <v>44984.0</v>
      </c>
      <c r="G423" s="29">
        <v>44984.0</v>
      </c>
      <c r="H423" s="29">
        <v>44910.0</v>
      </c>
      <c r="I423" s="9" t="b">
        <v>1</v>
      </c>
      <c r="J423" s="9">
        <v>70.0</v>
      </c>
    </row>
    <row r="424">
      <c r="A424" s="9" t="s">
        <v>917</v>
      </c>
      <c r="B424" s="29">
        <v>44838.0</v>
      </c>
      <c r="C424" s="9" t="s">
        <v>918</v>
      </c>
      <c r="D424" s="9" t="s">
        <v>58</v>
      </c>
      <c r="E424" s="28">
        <v>45048.0</v>
      </c>
      <c r="F424" s="28">
        <v>45061.0</v>
      </c>
      <c r="G424" s="28">
        <v>45048.0</v>
      </c>
      <c r="H424" s="29">
        <v>44888.0</v>
      </c>
      <c r="I424" s="9" t="b">
        <v>1</v>
      </c>
      <c r="J424" s="9">
        <v>50.0</v>
      </c>
    </row>
    <row r="425">
      <c r="A425" s="9" t="s">
        <v>18724</v>
      </c>
      <c r="B425" s="29">
        <v>44839.0</v>
      </c>
      <c r="D425" s="9" t="s">
        <v>58</v>
      </c>
      <c r="H425" s="29">
        <v>44910.0</v>
      </c>
      <c r="J425" s="9">
        <v>71.0</v>
      </c>
    </row>
    <row r="426">
      <c r="A426" s="9" t="s">
        <v>919</v>
      </c>
      <c r="B426" s="29">
        <v>44838.0</v>
      </c>
      <c r="C426" s="9" t="s">
        <v>920</v>
      </c>
      <c r="D426" s="9" t="s">
        <v>58</v>
      </c>
      <c r="E426" s="29">
        <v>45114.0</v>
      </c>
      <c r="F426" s="29">
        <v>45127.0</v>
      </c>
      <c r="G426" s="29">
        <v>45114.0</v>
      </c>
      <c r="H426" s="29">
        <v>44937.0</v>
      </c>
      <c r="I426" s="9" t="b">
        <v>1</v>
      </c>
      <c r="J426" s="9">
        <v>99.0</v>
      </c>
    </row>
    <row r="427">
      <c r="A427" s="9" t="s">
        <v>921</v>
      </c>
      <c r="B427" s="29">
        <v>44893.0</v>
      </c>
      <c r="C427" s="9" t="s">
        <v>922</v>
      </c>
      <c r="D427" s="9" t="s">
        <v>58</v>
      </c>
      <c r="E427" s="28">
        <v>45056.0</v>
      </c>
      <c r="F427" s="28">
        <v>45068.0</v>
      </c>
      <c r="G427" s="28">
        <v>45056.0</v>
      </c>
      <c r="H427" s="29">
        <v>45031.0</v>
      </c>
      <c r="I427" s="9" t="b">
        <v>1</v>
      </c>
      <c r="J427" s="9">
        <v>138.0</v>
      </c>
    </row>
    <row r="428">
      <c r="A428" s="9" t="s">
        <v>923</v>
      </c>
      <c r="B428" s="29">
        <v>44838.0</v>
      </c>
      <c r="C428" s="9" t="s">
        <v>924</v>
      </c>
      <c r="D428" s="9" t="s">
        <v>58</v>
      </c>
      <c r="E428" s="29">
        <v>44887.0</v>
      </c>
      <c r="F428" s="29">
        <v>44895.0</v>
      </c>
      <c r="G428" s="29">
        <v>44887.0</v>
      </c>
      <c r="H428" s="29">
        <v>44872.0</v>
      </c>
      <c r="I428" s="9" t="b">
        <v>1</v>
      </c>
      <c r="J428" s="9">
        <v>34.0</v>
      </c>
    </row>
    <row r="429">
      <c r="A429" s="9" t="s">
        <v>925</v>
      </c>
      <c r="B429" s="29">
        <v>44838.0</v>
      </c>
      <c r="C429" s="9" t="s">
        <v>926</v>
      </c>
      <c r="D429" s="9" t="s">
        <v>58</v>
      </c>
      <c r="E429" s="28">
        <v>45057.0</v>
      </c>
      <c r="F429" s="29">
        <v>45083.0</v>
      </c>
      <c r="G429" s="28">
        <v>45057.0</v>
      </c>
      <c r="H429" s="29">
        <v>45038.0</v>
      </c>
      <c r="I429" s="9" t="b">
        <v>1</v>
      </c>
      <c r="J429" s="9">
        <v>200.0</v>
      </c>
    </row>
    <row r="430">
      <c r="A430" s="9" t="s">
        <v>19588</v>
      </c>
      <c r="B430" s="29">
        <v>44888.0</v>
      </c>
      <c r="C430" s="9" t="s">
        <v>19589</v>
      </c>
      <c r="D430" s="9" t="s">
        <v>58</v>
      </c>
      <c r="E430" s="29">
        <v>45210.0</v>
      </c>
      <c r="G430" s="29">
        <v>45210.0</v>
      </c>
      <c r="H430" s="29">
        <v>45082.0</v>
      </c>
      <c r="I430" s="9" t="b">
        <v>1</v>
      </c>
      <c r="J430" s="9">
        <v>194.0</v>
      </c>
    </row>
    <row r="431">
      <c r="A431" s="9" t="s">
        <v>927</v>
      </c>
      <c r="B431" s="29">
        <v>44839.0</v>
      </c>
      <c r="C431" s="9" t="s">
        <v>928</v>
      </c>
      <c r="D431" s="9" t="s">
        <v>58</v>
      </c>
      <c r="F431" s="29">
        <v>45040.0</v>
      </c>
      <c r="G431" s="29">
        <v>45040.0</v>
      </c>
      <c r="H431" s="29">
        <v>45033.0</v>
      </c>
      <c r="I431" s="9" t="b">
        <v>1</v>
      </c>
      <c r="J431" s="9">
        <v>194.0</v>
      </c>
    </row>
    <row r="432">
      <c r="A432" s="9" t="s">
        <v>929</v>
      </c>
      <c r="B432" s="29">
        <v>44843.0</v>
      </c>
      <c r="C432" s="9" t="s">
        <v>930</v>
      </c>
      <c r="D432" s="9" t="s">
        <v>58</v>
      </c>
      <c r="F432" s="29">
        <v>45104.0</v>
      </c>
      <c r="G432" s="29">
        <v>45104.0</v>
      </c>
      <c r="H432" s="29">
        <v>44936.0</v>
      </c>
      <c r="I432" s="9" t="b">
        <v>1</v>
      </c>
      <c r="J432" s="9">
        <v>93.0</v>
      </c>
    </row>
    <row r="433">
      <c r="A433" s="9" t="s">
        <v>931</v>
      </c>
      <c r="B433" s="29">
        <v>44839.0</v>
      </c>
      <c r="C433" s="9" t="s">
        <v>932</v>
      </c>
      <c r="D433" s="9" t="s">
        <v>58</v>
      </c>
      <c r="E433" s="29">
        <v>44987.0</v>
      </c>
      <c r="F433" s="29">
        <v>44995.0</v>
      </c>
      <c r="G433" s="29">
        <v>44987.0</v>
      </c>
      <c r="H433" s="29">
        <v>44953.0</v>
      </c>
      <c r="I433" s="9" t="b">
        <v>1</v>
      </c>
      <c r="J433" s="9">
        <v>114.0</v>
      </c>
    </row>
    <row r="434">
      <c r="A434" s="9" t="s">
        <v>933</v>
      </c>
      <c r="B434" s="29">
        <v>44842.0</v>
      </c>
      <c r="C434" s="9" t="s">
        <v>934</v>
      </c>
      <c r="D434" s="9" t="s">
        <v>58</v>
      </c>
      <c r="F434" s="29">
        <v>45113.0</v>
      </c>
      <c r="G434" s="29">
        <v>45113.0</v>
      </c>
      <c r="H434" s="29">
        <v>44964.0</v>
      </c>
      <c r="I434" s="9" t="b">
        <v>1</v>
      </c>
      <c r="J434" s="9">
        <v>122.0</v>
      </c>
    </row>
    <row r="435">
      <c r="A435" s="9" t="s">
        <v>935</v>
      </c>
      <c r="B435" s="29">
        <v>44868.0</v>
      </c>
      <c r="C435" s="9" t="s">
        <v>936</v>
      </c>
      <c r="D435" s="9" t="s">
        <v>58</v>
      </c>
      <c r="F435" s="29">
        <v>45132.0</v>
      </c>
      <c r="G435" s="29">
        <v>45132.0</v>
      </c>
      <c r="H435" s="28">
        <v>45071.0</v>
      </c>
      <c r="I435" s="9" t="b">
        <v>1</v>
      </c>
      <c r="J435" s="9">
        <v>203.0</v>
      </c>
    </row>
    <row r="436">
      <c r="A436" s="9" t="s">
        <v>19590</v>
      </c>
      <c r="B436" s="29">
        <v>44835.0</v>
      </c>
      <c r="D436" s="9" t="s">
        <v>58</v>
      </c>
      <c r="H436" s="29">
        <v>45016.0</v>
      </c>
      <c r="J436" s="9">
        <v>181.0</v>
      </c>
    </row>
    <row r="437">
      <c r="A437" s="9" t="s">
        <v>937</v>
      </c>
      <c r="B437" s="29">
        <v>44833.0</v>
      </c>
      <c r="C437" s="9" t="s">
        <v>938</v>
      </c>
      <c r="D437" s="9" t="s">
        <v>58</v>
      </c>
      <c r="E437" s="28">
        <v>45057.0</v>
      </c>
      <c r="F437" s="29">
        <v>45079.0</v>
      </c>
      <c r="G437" s="28">
        <v>45057.0</v>
      </c>
      <c r="H437" s="29">
        <v>44964.0</v>
      </c>
      <c r="I437" s="9" t="b">
        <v>1</v>
      </c>
      <c r="J437" s="9">
        <v>131.0</v>
      </c>
    </row>
    <row r="438">
      <c r="A438" s="9" t="s">
        <v>18796</v>
      </c>
      <c r="B438" s="29">
        <v>44834.0</v>
      </c>
      <c r="D438" s="9" t="s">
        <v>58</v>
      </c>
      <c r="H438" s="29">
        <v>44889.0</v>
      </c>
      <c r="J438" s="9">
        <v>55.0</v>
      </c>
    </row>
    <row r="439">
      <c r="A439" s="9" t="s">
        <v>939</v>
      </c>
      <c r="B439" s="29">
        <v>44836.0</v>
      </c>
      <c r="C439" s="9" t="s">
        <v>940</v>
      </c>
      <c r="D439" s="9" t="s">
        <v>58</v>
      </c>
      <c r="F439" s="29">
        <v>44925.0</v>
      </c>
      <c r="G439" s="29">
        <v>44925.0</v>
      </c>
      <c r="H439" s="29">
        <v>44866.0</v>
      </c>
      <c r="I439" s="9" t="b">
        <v>1</v>
      </c>
      <c r="J439" s="9">
        <v>30.0</v>
      </c>
    </row>
    <row r="440">
      <c r="A440" s="9" t="s">
        <v>18804</v>
      </c>
      <c r="B440" s="29">
        <v>44834.0</v>
      </c>
      <c r="D440" s="9" t="s">
        <v>58</v>
      </c>
      <c r="H440" s="29">
        <v>44936.0</v>
      </c>
      <c r="J440" s="9">
        <v>102.0</v>
      </c>
    </row>
    <row r="441">
      <c r="A441" s="9" t="s">
        <v>941</v>
      </c>
      <c r="B441" s="29">
        <v>44834.0</v>
      </c>
      <c r="C441" s="9" t="s">
        <v>942</v>
      </c>
      <c r="D441" s="9" t="s">
        <v>58</v>
      </c>
      <c r="E441" s="29">
        <v>45022.0</v>
      </c>
      <c r="F441" s="29">
        <v>45037.0</v>
      </c>
      <c r="G441" s="29">
        <v>45022.0</v>
      </c>
      <c r="H441" s="29">
        <v>45003.0</v>
      </c>
      <c r="I441" s="9" t="b">
        <v>1</v>
      </c>
      <c r="J441" s="9">
        <v>169.0</v>
      </c>
    </row>
    <row r="442">
      <c r="A442" s="9" t="s">
        <v>943</v>
      </c>
      <c r="B442" s="29">
        <v>44833.0</v>
      </c>
      <c r="C442" s="9" t="s">
        <v>944</v>
      </c>
      <c r="D442" s="9" t="s">
        <v>58</v>
      </c>
      <c r="F442" s="29">
        <v>45041.0</v>
      </c>
      <c r="G442" s="29">
        <v>45041.0</v>
      </c>
      <c r="H442" s="29">
        <v>44889.0</v>
      </c>
      <c r="I442" s="9" t="b">
        <v>1</v>
      </c>
      <c r="J442" s="9">
        <v>56.0</v>
      </c>
    </row>
    <row r="443">
      <c r="A443" s="9" t="s">
        <v>18702</v>
      </c>
      <c r="B443" s="29">
        <v>44839.0</v>
      </c>
      <c r="C443" s="9" t="s">
        <v>19591</v>
      </c>
      <c r="D443" s="9" t="s">
        <v>58</v>
      </c>
      <c r="E443" s="29">
        <v>45219.0</v>
      </c>
      <c r="G443" s="29">
        <v>45219.0</v>
      </c>
      <c r="H443" s="29">
        <v>44886.0</v>
      </c>
      <c r="I443" s="9" t="b">
        <v>1</v>
      </c>
      <c r="J443" s="9">
        <v>47.0</v>
      </c>
    </row>
    <row r="444">
      <c r="A444" s="9" t="s">
        <v>18944</v>
      </c>
      <c r="B444" s="29">
        <v>44832.0</v>
      </c>
      <c r="C444" s="9" t="s">
        <v>19592</v>
      </c>
      <c r="D444" s="9" t="s">
        <v>58</v>
      </c>
      <c r="E444" s="29">
        <v>45212.0</v>
      </c>
      <c r="G444" s="29">
        <v>45212.0</v>
      </c>
      <c r="H444" s="29">
        <v>44936.0</v>
      </c>
      <c r="I444" s="9" t="b">
        <v>1</v>
      </c>
      <c r="J444" s="9">
        <v>104.0</v>
      </c>
    </row>
    <row r="445">
      <c r="A445" s="9" t="s">
        <v>945</v>
      </c>
      <c r="B445" s="29">
        <v>44832.0</v>
      </c>
      <c r="C445" s="9" t="s">
        <v>946</v>
      </c>
      <c r="D445" s="9" t="s">
        <v>58</v>
      </c>
      <c r="E445" s="29">
        <v>44957.0</v>
      </c>
      <c r="F445" s="29">
        <v>44977.0</v>
      </c>
      <c r="G445" s="29">
        <v>44957.0</v>
      </c>
      <c r="H445" s="29">
        <v>44910.0</v>
      </c>
      <c r="I445" s="9" t="b">
        <v>1</v>
      </c>
      <c r="J445" s="9">
        <v>78.0</v>
      </c>
    </row>
    <row r="446">
      <c r="A446" s="9" t="s">
        <v>947</v>
      </c>
      <c r="B446" s="29">
        <v>44832.0</v>
      </c>
      <c r="C446" s="9" t="s">
        <v>948</v>
      </c>
      <c r="D446" s="9" t="s">
        <v>58</v>
      </c>
      <c r="E446" s="29">
        <v>45030.0</v>
      </c>
      <c r="F446" s="28">
        <v>45058.0</v>
      </c>
      <c r="G446" s="29">
        <v>45030.0</v>
      </c>
      <c r="H446" s="29">
        <v>44908.0</v>
      </c>
      <c r="I446" s="9" t="b">
        <v>1</v>
      </c>
      <c r="J446" s="9">
        <v>76.0</v>
      </c>
    </row>
    <row r="447">
      <c r="A447" s="9" t="s">
        <v>949</v>
      </c>
      <c r="B447" s="29">
        <v>44832.0</v>
      </c>
      <c r="C447" s="9" t="s">
        <v>950</v>
      </c>
      <c r="D447" s="9" t="s">
        <v>58</v>
      </c>
      <c r="F447" s="28">
        <v>45076.0</v>
      </c>
      <c r="G447" s="28">
        <v>45076.0</v>
      </c>
      <c r="H447" s="29">
        <v>44938.0</v>
      </c>
      <c r="I447" s="9" t="b">
        <v>1</v>
      </c>
      <c r="J447" s="9">
        <v>106.0</v>
      </c>
    </row>
    <row r="448">
      <c r="A448" s="9" t="s">
        <v>951</v>
      </c>
      <c r="B448" s="29">
        <v>44832.0</v>
      </c>
      <c r="C448" s="9" t="s">
        <v>952</v>
      </c>
      <c r="D448" s="9" t="s">
        <v>58</v>
      </c>
      <c r="F448" s="29">
        <v>45015.0</v>
      </c>
      <c r="G448" s="29">
        <v>45015.0</v>
      </c>
      <c r="H448" s="29">
        <v>44994.0</v>
      </c>
      <c r="I448" s="9" t="b">
        <v>1</v>
      </c>
      <c r="J448" s="9">
        <v>162.0</v>
      </c>
    </row>
    <row r="449">
      <c r="A449" s="9" t="s">
        <v>953</v>
      </c>
      <c r="B449" s="29">
        <v>44831.0</v>
      </c>
      <c r="C449" s="9" t="s">
        <v>954</v>
      </c>
      <c r="D449" s="9" t="s">
        <v>58</v>
      </c>
      <c r="E449" s="29">
        <v>45005.0</v>
      </c>
      <c r="F449" s="29">
        <v>45036.0</v>
      </c>
      <c r="G449" s="29">
        <v>45005.0</v>
      </c>
      <c r="H449" s="29">
        <v>44995.0</v>
      </c>
      <c r="I449" s="9" t="b">
        <v>1</v>
      </c>
      <c r="J449" s="9">
        <v>164.0</v>
      </c>
    </row>
    <row r="450">
      <c r="A450" s="9" t="s">
        <v>955</v>
      </c>
      <c r="B450" s="29">
        <v>44831.0</v>
      </c>
      <c r="C450" s="9" t="s">
        <v>956</v>
      </c>
      <c r="D450" s="9" t="s">
        <v>58</v>
      </c>
      <c r="F450" s="29">
        <v>44924.0</v>
      </c>
      <c r="G450" s="29">
        <v>44924.0</v>
      </c>
      <c r="H450" s="29">
        <v>44888.0</v>
      </c>
      <c r="I450" s="9" t="b">
        <v>1</v>
      </c>
      <c r="J450" s="9">
        <v>57.0</v>
      </c>
    </row>
    <row r="451">
      <c r="A451" s="9" t="s">
        <v>18629</v>
      </c>
      <c r="B451" s="29">
        <v>44831.0</v>
      </c>
      <c r="D451" s="9" t="s">
        <v>58</v>
      </c>
      <c r="H451" s="29">
        <v>44890.0</v>
      </c>
      <c r="J451" s="9">
        <v>59.0</v>
      </c>
    </row>
    <row r="452">
      <c r="A452" s="9" t="s">
        <v>957</v>
      </c>
      <c r="B452" s="29">
        <v>44831.0</v>
      </c>
      <c r="C452" s="9" t="s">
        <v>958</v>
      </c>
      <c r="D452" s="9" t="s">
        <v>58</v>
      </c>
      <c r="F452" s="29">
        <v>44991.0</v>
      </c>
      <c r="G452" s="29">
        <v>44991.0</v>
      </c>
      <c r="H452" s="29">
        <v>44895.0</v>
      </c>
      <c r="I452" s="9" t="b">
        <v>1</v>
      </c>
      <c r="J452" s="9">
        <v>64.0</v>
      </c>
    </row>
    <row r="453">
      <c r="A453" s="9" t="s">
        <v>959</v>
      </c>
      <c r="B453" s="29">
        <v>44831.0</v>
      </c>
      <c r="C453" s="9" t="s">
        <v>960</v>
      </c>
      <c r="D453" s="9" t="s">
        <v>58</v>
      </c>
      <c r="F453" s="29">
        <v>45037.0</v>
      </c>
      <c r="G453" s="29">
        <v>45037.0</v>
      </c>
      <c r="H453" s="29">
        <v>44951.0</v>
      </c>
      <c r="I453" s="9" t="b">
        <v>1</v>
      </c>
      <c r="J453" s="9">
        <v>120.0</v>
      </c>
    </row>
    <row r="454">
      <c r="A454" s="9" t="s">
        <v>961</v>
      </c>
      <c r="B454" s="29">
        <v>44831.0</v>
      </c>
      <c r="C454" s="9" t="s">
        <v>962</v>
      </c>
      <c r="D454" s="9" t="s">
        <v>58</v>
      </c>
      <c r="E454" s="29">
        <v>44987.0</v>
      </c>
      <c r="F454" s="29">
        <v>45009.0</v>
      </c>
      <c r="G454" s="29">
        <v>44987.0</v>
      </c>
      <c r="H454" s="29">
        <v>44979.0</v>
      </c>
      <c r="I454" s="9" t="b">
        <v>1</v>
      </c>
      <c r="J454" s="9">
        <v>148.0</v>
      </c>
    </row>
    <row r="455">
      <c r="A455" s="9" t="s">
        <v>963</v>
      </c>
      <c r="B455" s="29">
        <v>44831.0</v>
      </c>
      <c r="C455" s="9" t="s">
        <v>964</v>
      </c>
      <c r="D455" s="9" t="s">
        <v>58</v>
      </c>
      <c r="E455" s="29">
        <v>44991.0</v>
      </c>
      <c r="F455" s="29">
        <v>45044.0</v>
      </c>
      <c r="G455" s="29">
        <v>44991.0</v>
      </c>
      <c r="H455" s="29">
        <v>44942.0</v>
      </c>
      <c r="I455" s="9" t="b">
        <v>1</v>
      </c>
      <c r="J455" s="9">
        <v>111.0</v>
      </c>
    </row>
    <row r="456">
      <c r="A456" s="9" t="s">
        <v>965</v>
      </c>
      <c r="B456" s="29">
        <v>44831.0</v>
      </c>
      <c r="C456" s="9" t="s">
        <v>966</v>
      </c>
      <c r="D456" s="9" t="s">
        <v>58</v>
      </c>
      <c r="E456" s="29">
        <v>45155.0</v>
      </c>
      <c r="F456" s="29">
        <v>45190.0</v>
      </c>
      <c r="G456" s="29">
        <v>45155.0</v>
      </c>
      <c r="H456" s="29">
        <v>45123.0</v>
      </c>
      <c r="I456" s="9" t="b">
        <v>1</v>
      </c>
      <c r="J456" s="9">
        <v>292.0</v>
      </c>
    </row>
    <row r="457">
      <c r="A457" s="9" t="s">
        <v>967</v>
      </c>
      <c r="B457" s="29">
        <v>44830.0</v>
      </c>
      <c r="C457" s="9" t="s">
        <v>968</v>
      </c>
      <c r="D457" s="9" t="s">
        <v>58</v>
      </c>
      <c r="E457" s="29">
        <v>45159.0</v>
      </c>
      <c r="F457" s="29">
        <v>45195.0</v>
      </c>
      <c r="G457" s="29">
        <v>45159.0</v>
      </c>
      <c r="H457" s="29">
        <v>44910.0</v>
      </c>
      <c r="I457" s="9" t="b">
        <v>1</v>
      </c>
      <c r="J457" s="9">
        <v>80.0</v>
      </c>
    </row>
    <row r="458">
      <c r="A458" s="9" t="s">
        <v>969</v>
      </c>
      <c r="B458" s="29">
        <v>44832.0</v>
      </c>
      <c r="C458" s="9" t="s">
        <v>970</v>
      </c>
      <c r="D458" s="9" t="s">
        <v>58</v>
      </c>
      <c r="F458" s="29">
        <v>45028.0</v>
      </c>
      <c r="G458" s="29">
        <v>45028.0</v>
      </c>
      <c r="H458" s="29">
        <v>44937.0</v>
      </c>
      <c r="I458" s="9" t="b">
        <v>1</v>
      </c>
      <c r="J458" s="9">
        <v>105.0</v>
      </c>
    </row>
    <row r="459">
      <c r="A459" s="9" t="s">
        <v>19593</v>
      </c>
      <c r="B459" s="29">
        <v>44830.0</v>
      </c>
      <c r="D459" s="9" t="s">
        <v>58</v>
      </c>
      <c r="H459" s="29">
        <v>45221.0</v>
      </c>
      <c r="J459" s="9">
        <v>391.0</v>
      </c>
    </row>
    <row r="460">
      <c r="A460" s="9" t="s">
        <v>971</v>
      </c>
      <c r="B460" s="29">
        <v>44831.0</v>
      </c>
      <c r="C460" s="9" t="s">
        <v>972</v>
      </c>
      <c r="D460" s="9" t="s">
        <v>58</v>
      </c>
      <c r="E460" s="29">
        <v>45162.0</v>
      </c>
      <c r="F460" s="29">
        <v>45170.0</v>
      </c>
      <c r="G460" s="29">
        <v>45162.0</v>
      </c>
      <c r="H460" s="29">
        <v>44936.0</v>
      </c>
      <c r="I460" s="9" t="b">
        <v>1</v>
      </c>
      <c r="J460" s="9">
        <v>105.0</v>
      </c>
    </row>
    <row r="461">
      <c r="A461" s="9" t="s">
        <v>973</v>
      </c>
      <c r="B461" s="29">
        <v>44830.0</v>
      </c>
      <c r="C461" s="9" t="s">
        <v>974</v>
      </c>
      <c r="D461" s="9" t="s">
        <v>58</v>
      </c>
      <c r="F461" s="29">
        <v>45112.0</v>
      </c>
      <c r="G461" s="29">
        <v>45112.0</v>
      </c>
      <c r="H461" s="28">
        <v>45058.0</v>
      </c>
      <c r="I461" s="9" t="b">
        <v>1</v>
      </c>
      <c r="J461" s="9">
        <v>228.0</v>
      </c>
    </row>
    <row r="462">
      <c r="A462" s="9" t="s">
        <v>975</v>
      </c>
      <c r="B462" s="29">
        <v>44832.0</v>
      </c>
      <c r="C462" s="9" t="s">
        <v>976</v>
      </c>
      <c r="D462" s="9" t="s">
        <v>58</v>
      </c>
      <c r="E462" s="29">
        <v>44998.0</v>
      </c>
      <c r="F462" s="29">
        <v>45012.0</v>
      </c>
      <c r="G462" s="29">
        <v>44998.0</v>
      </c>
      <c r="H462" s="29">
        <v>44879.0</v>
      </c>
      <c r="I462" s="9" t="b">
        <v>1</v>
      </c>
      <c r="J462" s="9">
        <v>47.0</v>
      </c>
    </row>
    <row r="463">
      <c r="A463" s="9" t="s">
        <v>18909</v>
      </c>
      <c r="B463" s="29">
        <v>44830.0</v>
      </c>
      <c r="D463" s="9" t="s">
        <v>58</v>
      </c>
      <c r="H463" s="29">
        <v>44896.0</v>
      </c>
      <c r="J463" s="9">
        <v>66.0</v>
      </c>
    </row>
    <row r="464">
      <c r="A464" s="9" t="s">
        <v>19594</v>
      </c>
      <c r="B464" s="29">
        <v>44828.0</v>
      </c>
      <c r="C464" s="9" t="s">
        <v>19595</v>
      </c>
      <c r="D464" s="9" t="s">
        <v>58</v>
      </c>
      <c r="E464" s="29">
        <v>45204.0</v>
      </c>
      <c r="F464" s="29">
        <v>45211.0</v>
      </c>
      <c r="G464" s="29">
        <v>45204.0</v>
      </c>
      <c r="H464" s="29">
        <v>45179.0</v>
      </c>
      <c r="I464" s="9" t="b">
        <v>1</v>
      </c>
      <c r="J464" s="9">
        <v>351.0</v>
      </c>
    </row>
    <row r="465">
      <c r="A465" s="9" t="s">
        <v>977</v>
      </c>
      <c r="B465" s="29">
        <v>44828.0</v>
      </c>
      <c r="C465" s="9" t="s">
        <v>978</v>
      </c>
      <c r="D465" s="9" t="s">
        <v>58</v>
      </c>
      <c r="E465" s="29">
        <v>44881.0</v>
      </c>
      <c r="F465" s="29">
        <v>44889.0</v>
      </c>
      <c r="G465" s="29">
        <v>44881.0</v>
      </c>
      <c r="H465" s="29">
        <v>44873.0</v>
      </c>
      <c r="I465" s="9" t="b">
        <v>1</v>
      </c>
      <c r="J465" s="9">
        <v>45.0</v>
      </c>
    </row>
    <row r="466">
      <c r="A466" s="9" t="s">
        <v>979</v>
      </c>
      <c r="B466" s="29">
        <v>44829.0</v>
      </c>
      <c r="C466" s="9" t="s">
        <v>980</v>
      </c>
      <c r="D466" s="9" t="s">
        <v>58</v>
      </c>
      <c r="E466" s="28">
        <v>45064.0</v>
      </c>
      <c r="F466" s="29">
        <v>45089.0</v>
      </c>
      <c r="G466" s="28">
        <v>45064.0</v>
      </c>
      <c r="H466" s="29">
        <v>44897.0</v>
      </c>
      <c r="I466" s="9" t="b">
        <v>1</v>
      </c>
      <c r="J466" s="9">
        <v>68.0</v>
      </c>
    </row>
    <row r="467">
      <c r="A467" s="9" t="s">
        <v>981</v>
      </c>
      <c r="B467" s="29">
        <v>45000.0</v>
      </c>
      <c r="C467" s="9" t="s">
        <v>982</v>
      </c>
      <c r="D467" s="9" t="s">
        <v>58</v>
      </c>
      <c r="E467" s="29">
        <v>45119.0</v>
      </c>
      <c r="F467" s="29">
        <v>45132.0</v>
      </c>
      <c r="G467" s="29">
        <v>45119.0</v>
      </c>
      <c r="H467" s="29">
        <v>45085.0</v>
      </c>
      <c r="I467" s="9" t="b">
        <v>1</v>
      </c>
      <c r="J467" s="9">
        <v>85.0</v>
      </c>
    </row>
    <row r="468">
      <c r="A468" s="9" t="s">
        <v>983</v>
      </c>
      <c r="B468" s="29">
        <v>44830.0</v>
      </c>
      <c r="C468" s="9" t="s">
        <v>984</v>
      </c>
      <c r="D468" s="9" t="s">
        <v>58</v>
      </c>
      <c r="E468" s="29">
        <v>44994.0</v>
      </c>
      <c r="F468" s="29">
        <v>45012.0</v>
      </c>
      <c r="G468" s="29">
        <v>44994.0</v>
      </c>
      <c r="H468" s="29">
        <v>44937.0</v>
      </c>
      <c r="I468" s="9" t="b">
        <v>1</v>
      </c>
      <c r="J468" s="9">
        <v>107.0</v>
      </c>
    </row>
    <row r="469">
      <c r="A469" s="9" t="s">
        <v>985</v>
      </c>
      <c r="B469" s="29">
        <v>44827.0</v>
      </c>
      <c r="C469" s="9" t="s">
        <v>986</v>
      </c>
      <c r="D469" s="9" t="s">
        <v>58</v>
      </c>
      <c r="E469" s="29">
        <v>44956.0</v>
      </c>
      <c r="F469" s="29">
        <v>44967.0</v>
      </c>
      <c r="G469" s="29">
        <v>44956.0</v>
      </c>
      <c r="H469" s="29">
        <v>44936.0</v>
      </c>
      <c r="I469" s="9" t="b">
        <v>1</v>
      </c>
      <c r="J469" s="9">
        <v>109.0</v>
      </c>
    </row>
    <row r="470">
      <c r="A470" s="9" t="s">
        <v>987</v>
      </c>
      <c r="B470" s="29">
        <v>44826.0</v>
      </c>
      <c r="C470" s="9" t="s">
        <v>988</v>
      </c>
      <c r="D470" s="9" t="s">
        <v>58</v>
      </c>
      <c r="E470" s="29">
        <v>45124.0</v>
      </c>
      <c r="F470" s="29">
        <v>45134.0</v>
      </c>
      <c r="G470" s="29">
        <v>45124.0</v>
      </c>
      <c r="H470" s="29">
        <v>44915.0</v>
      </c>
      <c r="I470" s="9" t="b">
        <v>1</v>
      </c>
      <c r="J470" s="9">
        <v>89.0</v>
      </c>
    </row>
    <row r="471">
      <c r="A471" s="9" t="s">
        <v>989</v>
      </c>
      <c r="B471" s="29">
        <v>44827.0</v>
      </c>
      <c r="C471" s="9" t="s">
        <v>990</v>
      </c>
      <c r="D471" s="9" t="s">
        <v>58</v>
      </c>
      <c r="E471" s="28">
        <v>45055.0</v>
      </c>
      <c r="F471" s="29">
        <v>45078.0</v>
      </c>
      <c r="G471" s="28">
        <v>45055.0</v>
      </c>
      <c r="H471" s="29">
        <v>45016.0</v>
      </c>
      <c r="I471" s="9" t="b">
        <v>1</v>
      </c>
      <c r="J471" s="9">
        <v>189.0</v>
      </c>
    </row>
    <row r="472">
      <c r="A472" s="9" t="s">
        <v>991</v>
      </c>
      <c r="B472" s="29">
        <v>44829.0</v>
      </c>
      <c r="C472" s="9" t="s">
        <v>992</v>
      </c>
      <c r="D472" s="9" t="s">
        <v>58</v>
      </c>
      <c r="E472" s="29">
        <v>45020.0</v>
      </c>
      <c r="F472" s="29">
        <v>45035.0</v>
      </c>
      <c r="G472" s="29">
        <v>45020.0</v>
      </c>
      <c r="H472" s="29">
        <v>44899.0</v>
      </c>
      <c r="I472" s="9" t="b">
        <v>1</v>
      </c>
      <c r="J472" s="9">
        <v>70.0</v>
      </c>
    </row>
    <row r="473">
      <c r="A473" s="9" t="s">
        <v>993</v>
      </c>
      <c r="B473" s="29">
        <v>44825.0</v>
      </c>
      <c r="C473" s="9" t="s">
        <v>994</v>
      </c>
      <c r="D473" s="9" t="s">
        <v>58</v>
      </c>
      <c r="E473" s="29">
        <v>44942.0</v>
      </c>
      <c r="F473" s="29">
        <v>44951.0</v>
      </c>
      <c r="G473" s="29">
        <v>44942.0</v>
      </c>
      <c r="H473" s="29">
        <v>44932.0</v>
      </c>
      <c r="I473" s="9" t="b">
        <v>1</v>
      </c>
      <c r="J473" s="9">
        <v>107.0</v>
      </c>
    </row>
    <row r="474">
      <c r="A474" s="9" t="s">
        <v>995</v>
      </c>
      <c r="B474" s="29">
        <v>44826.0</v>
      </c>
      <c r="C474" s="9" t="s">
        <v>996</v>
      </c>
      <c r="D474" s="9" t="s">
        <v>58</v>
      </c>
      <c r="E474" s="29">
        <v>44970.0</v>
      </c>
      <c r="F474" s="29">
        <v>45001.0</v>
      </c>
      <c r="G474" s="29">
        <v>44970.0</v>
      </c>
      <c r="H474" s="29">
        <v>44952.0</v>
      </c>
      <c r="I474" s="9" t="b">
        <v>1</v>
      </c>
      <c r="J474" s="9">
        <v>126.0</v>
      </c>
    </row>
    <row r="475">
      <c r="A475" s="9" t="s">
        <v>997</v>
      </c>
      <c r="B475" s="29">
        <v>44825.0</v>
      </c>
      <c r="C475" s="9" t="s">
        <v>998</v>
      </c>
      <c r="D475" s="9" t="s">
        <v>58</v>
      </c>
      <c r="E475" s="29">
        <v>44936.0</v>
      </c>
      <c r="F475" s="29">
        <v>44993.0</v>
      </c>
      <c r="G475" s="29">
        <v>44936.0</v>
      </c>
      <c r="H475" s="29">
        <v>44915.0</v>
      </c>
      <c r="I475" s="9" t="b">
        <v>1</v>
      </c>
      <c r="J475" s="9">
        <v>90.0</v>
      </c>
    </row>
    <row r="476">
      <c r="A476" s="9" t="s">
        <v>999</v>
      </c>
      <c r="B476" s="29">
        <v>44825.0</v>
      </c>
      <c r="C476" s="9" t="s">
        <v>1000</v>
      </c>
      <c r="D476" s="9" t="s">
        <v>58</v>
      </c>
      <c r="E476" s="29">
        <v>44978.0</v>
      </c>
      <c r="F476" s="29">
        <v>44993.0</v>
      </c>
      <c r="G476" s="29">
        <v>44978.0</v>
      </c>
      <c r="H476" s="29">
        <v>44965.0</v>
      </c>
      <c r="I476" s="9" t="b">
        <v>1</v>
      </c>
      <c r="J476" s="9">
        <v>140.0</v>
      </c>
    </row>
    <row r="477">
      <c r="A477" s="9" t="s">
        <v>1001</v>
      </c>
      <c r="B477" s="29">
        <v>44825.0</v>
      </c>
      <c r="C477" s="9" t="s">
        <v>1002</v>
      </c>
      <c r="D477" s="9" t="s">
        <v>58</v>
      </c>
      <c r="E477" s="29">
        <v>45079.0</v>
      </c>
      <c r="F477" s="29">
        <v>45090.0</v>
      </c>
      <c r="G477" s="29">
        <v>45079.0</v>
      </c>
      <c r="H477" s="29">
        <v>44967.0</v>
      </c>
      <c r="I477" s="9" t="b">
        <v>1</v>
      </c>
      <c r="J477" s="9">
        <v>142.0</v>
      </c>
    </row>
    <row r="478">
      <c r="A478" s="9" t="s">
        <v>1003</v>
      </c>
      <c r="B478" s="29">
        <v>44826.0</v>
      </c>
      <c r="C478" s="9" t="s">
        <v>1004</v>
      </c>
      <c r="D478" s="9" t="s">
        <v>58</v>
      </c>
      <c r="E478" s="29">
        <v>44986.0</v>
      </c>
      <c r="F478" s="29">
        <v>45000.0</v>
      </c>
      <c r="G478" s="29">
        <v>44986.0</v>
      </c>
      <c r="H478" s="29">
        <v>44896.0</v>
      </c>
      <c r="I478" s="9" t="b">
        <v>1</v>
      </c>
      <c r="J478" s="9">
        <v>70.0</v>
      </c>
    </row>
    <row r="479">
      <c r="A479" s="9" t="s">
        <v>1005</v>
      </c>
      <c r="B479" s="29">
        <v>44825.0</v>
      </c>
      <c r="C479" s="9" t="s">
        <v>1006</v>
      </c>
      <c r="D479" s="9" t="s">
        <v>58</v>
      </c>
      <c r="E479" s="29">
        <v>45022.0</v>
      </c>
      <c r="F479" s="28">
        <v>45057.0</v>
      </c>
      <c r="G479" s="29">
        <v>45022.0</v>
      </c>
      <c r="H479" s="29">
        <v>44981.0</v>
      </c>
      <c r="I479" s="9" t="b">
        <v>1</v>
      </c>
      <c r="J479" s="9">
        <v>156.0</v>
      </c>
    </row>
    <row r="480">
      <c r="A480" s="9" t="s">
        <v>19596</v>
      </c>
      <c r="B480" s="29">
        <v>44826.0</v>
      </c>
      <c r="C480" s="9" t="s">
        <v>19597</v>
      </c>
      <c r="D480" s="9" t="s">
        <v>58</v>
      </c>
      <c r="E480" s="29">
        <v>45218.0</v>
      </c>
      <c r="G480" s="29">
        <v>45218.0</v>
      </c>
      <c r="H480" s="29">
        <v>45200.0</v>
      </c>
      <c r="I480" s="9" t="b">
        <v>1</v>
      </c>
      <c r="J480" s="9">
        <v>374.0</v>
      </c>
    </row>
    <row r="481">
      <c r="A481" s="9" t="s">
        <v>1007</v>
      </c>
      <c r="B481" s="29">
        <v>44825.0</v>
      </c>
      <c r="C481" s="9" t="s">
        <v>1008</v>
      </c>
      <c r="D481" s="9" t="s">
        <v>58</v>
      </c>
      <c r="E481" s="28">
        <v>45048.0</v>
      </c>
      <c r="F481" s="28">
        <v>45070.0</v>
      </c>
      <c r="G481" s="28">
        <v>45048.0</v>
      </c>
      <c r="H481" s="29">
        <v>44951.0</v>
      </c>
      <c r="I481" s="9" t="b">
        <v>1</v>
      </c>
      <c r="J481" s="9">
        <v>126.0</v>
      </c>
    </row>
    <row r="482">
      <c r="A482" s="9" t="s">
        <v>19598</v>
      </c>
      <c r="B482" s="29">
        <v>44826.0</v>
      </c>
      <c r="C482" s="9" t="s">
        <v>19599</v>
      </c>
      <c r="D482" s="9" t="s">
        <v>58</v>
      </c>
      <c r="E482" s="29">
        <v>45225.0</v>
      </c>
      <c r="G482" s="29">
        <v>45225.0</v>
      </c>
      <c r="H482" s="29">
        <v>45207.0</v>
      </c>
      <c r="I482" s="9" t="b">
        <v>1</v>
      </c>
      <c r="J482" s="9">
        <v>381.0</v>
      </c>
    </row>
    <row r="483">
      <c r="A483" s="9" t="s">
        <v>1009</v>
      </c>
      <c r="B483" s="29">
        <v>44824.0</v>
      </c>
      <c r="C483" s="9" t="s">
        <v>1010</v>
      </c>
      <c r="D483" s="9" t="s">
        <v>58</v>
      </c>
      <c r="F483" s="29">
        <v>44956.0</v>
      </c>
      <c r="G483" s="29">
        <v>44956.0</v>
      </c>
      <c r="H483" s="29">
        <v>44886.0</v>
      </c>
      <c r="I483" s="9" t="b">
        <v>1</v>
      </c>
      <c r="J483" s="9">
        <v>62.0</v>
      </c>
    </row>
    <row r="484">
      <c r="A484" s="9" t="s">
        <v>1011</v>
      </c>
      <c r="B484" s="29">
        <v>44826.0</v>
      </c>
      <c r="C484" s="9" t="s">
        <v>1012</v>
      </c>
      <c r="D484" s="9" t="s">
        <v>58</v>
      </c>
      <c r="E484" s="29">
        <v>44981.0</v>
      </c>
      <c r="F484" s="29">
        <v>44995.0</v>
      </c>
      <c r="G484" s="29">
        <v>44981.0</v>
      </c>
      <c r="H484" s="29">
        <v>44910.0</v>
      </c>
      <c r="I484" s="9" t="b">
        <v>1</v>
      </c>
      <c r="J484" s="9">
        <v>84.0</v>
      </c>
    </row>
    <row r="485">
      <c r="A485" s="9" t="s">
        <v>1013</v>
      </c>
      <c r="B485" s="29">
        <v>44885.0</v>
      </c>
      <c r="C485" s="9" t="s">
        <v>1014</v>
      </c>
      <c r="D485" s="9" t="s">
        <v>58</v>
      </c>
      <c r="E485" s="29">
        <v>45033.0</v>
      </c>
      <c r="F485" s="28">
        <v>45051.0</v>
      </c>
      <c r="G485" s="29">
        <v>45033.0</v>
      </c>
      <c r="H485" s="29">
        <v>45003.0</v>
      </c>
      <c r="I485" s="9" t="b">
        <v>1</v>
      </c>
      <c r="J485" s="9">
        <v>118.0</v>
      </c>
    </row>
    <row r="486">
      <c r="A486" s="9" t="s">
        <v>1013</v>
      </c>
      <c r="B486" s="29">
        <v>44885.0</v>
      </c>
      <c r="D486" s="9" t="s">
        <v>58</v>
      </c>
      <c r="H486" s="29">
        <v>45003.0</v>
      </c>
      <c r="J486" s="9">
        <v>118.0</v>
      </c>
    </row>
    <row r="487">
      <c r="A487" s="9" t="s">
        <v>1015</v>
      </c>
      <c r="B487" s="29">
        <v>44826.0</v>
      </c>
      <c r="C487" s="9" t="s">
        <v>1016</v>
      </c>
      <c r="D487" s="9" t="s">
        <v>58</v>
      </c>
      <c r="E487" s="29">
        <v>44958.0</v>
      </c>
      <c r="F487" s="29">
        <v>44974.0</v>
      </c>
      <c r="G487" s="29">
        <v>44958.0</v>
      </c>
      <c r="H487" s="29">
        <v>44953.0</v>
      </c>
      <c r="I487" s="9" t="b">
        <v>1</v>
      </c>
      <c r="J487" s="9">
        <v>127.0</v>
      </c>
    </row>
    <row r="488">
      <c r="A488" s="9" t="s">
        <v>1017</v>
      </c>
      <c r="B488" s="29">
        <v>44825.0</v>
      </c>
      <c r="C488" s="9" t="s">
        <v>1018</v>
      </c>
      <c r="D488" s="9" t="s">
        <v>58</v>
      </c>
      <c r="E488" s="28">
        <v>45051.0</v>
      </c>
      <c r="F488" s="28">
        <v>45063.0</v>
      </c>
      <c r="G488" s="28">
        <v>45051.0</v>
      </c>
      <c r="H488" s="29">
        <v>44908.0</v>
      </c>
      <c r="I488" s="9" t="b">
        <v>1</v>
      </c>
      <c r="J488" s="9">
        <v>83.0</v>
      </c>
    </row>
    <row r="489">
      <c r="A489" s="9" t="s">
        <v>1019</v>
      </c>
      <c r="B489" s="29">
        <v>44826.0</v>
      </c>
      <c r="C489" s="9" t="s">
        <v>1020</v>
      </c>
      <c r="D489" s="9" t="s">
        <v>58</v>
      </c>
      <c r="E489" s="29">
        <v>44943.0</v>
      </c>
      <c r="F489" s="29">
        <v>44971.0</v>
      </c>
      <c r="G489" s="29">
        <v>44943.0</v>
      </c>
      <c r="H489" s="29">
        <v>44916.0</v>
      </c>
      <c r="I489" s="9" t="b">
        <v>1</v>
      </c>
      <c r="J489" s="9">
        <v>90.0</v>
      </c>
    </row>
    <row r="490">
      <c r="A490" s="9" t="s">
        <v>1021</v>
      </c>
      <c r="B490" s="29">
        <v>44825.0</v>
      </c>
      <c r="C490" s="9" t="s">
        <v>1022</v>
      </c>
      <c r="D490" s="9" t="s">
        <v>58</v>
      </c>
      <c r="F490" s="29">
        <v>45090.0</v>
      </c>
      <c r="G490" s="29">
        <v>45090.0</v>
      </c>
      <c r="H490" s="29">
        <v>44931.0</v>
      </c>
      <c r="I490" s="9" t="b">
        <v>1</v>
      </c>
      <c r="J490" s="9">
        <v>106.0</v>
      </c>
    </row>
    <row r="491">
      <c r="A491" s="9" t="s">
        <v>1023</v>
      </c>
      <c r="B491" s="29">
        <v>44826.0</v>
      </c>
      <c r="C491" s="9" t="s">
        <v>1024</v>
      </c>
      <c r="D491" s="9" t="s">
        <v>58</v>
      </c>
      <c r="E491" s="29">
        <v>45035.0</v>
      </c>
      <c r="F491" s="28">
        <v>45056.0</v>
      </c>
      <c r="G491" s="29">
        <v>45035.0</v>
      </c>
      <c r="H491" s="29">
        <v>45016.0</v>
      </c>
      <c r="I491" s="9" t="b">
        <v>1</v>
      </c>
      <c r="J491" s="9">
        <v>190.0</v>
      </c>
    </row>
    <row r="492">
      <c r="A492" s="9" t="s">
        <v>1025</v>
      </c>
      <c r="B492" s="29">
        <v>44823.0</v>
      </c>
      <c r="C492" s="9" t="s">
        <v>1026</v>
      </c>
      <c r="D492" s="9" t="s">
        <v>58</v>
      </c>
      <c r="F492" s="29">
        <v>45006.0</v>
      </c>
      <c r="G492" s="29">
        <v>45006.0</v>
      </c>
      <c r="H492" s="29">
        <v>44887.0</v>
      </c>
      <c r="I492" s="9" t="b">
        <v>1</v>
      </c>
      <c r="J492" s="9">
        <v>64.0</v>
      </c>
    </row>
    <row r="493">
      <c r="A493" s="9" t="s">
        <v>1027</v>
      </c>
      <c r="B493" s="29">
        <v>44822.0</v>
      </c>
      <c r="C493" s="9" t="s">
        <v>1028</v>
      </c>
      <c r="D493" s="9" t="s">
        <v>58</v>
      </c>
      <c r="E493" s="29">
        <v>44960.0</v>
      </c>
      <c r="F493" s="29">
        <v>44973.0</v>
      </c>
      <c r="G493" s="29">
        <v>44960.0</v>
      </c>
      <c r="H493" s="29">
        <v>44914.0</v>
      </c>
      <c r="I493" s="9" t="b">
        <v>1</v>
      </c>
      <c r="J493" s="9">
        <v>92.0</v>
      </c>
    </row>
    <row r="494">
      <c r="A494" s="9" t="s">
        <v>18344</v>
      </c>
      <c r="B494" s="29">
        <v>44824.0</v>
      </c>
      <c r="D494" s="9" t="s">
        <v>58</v>
      </c>
      <c r="H494" s="29">
        <v>44925.0</v>
      </c>
      <c r="J494" s="9">
        <v>101.0</v>
      </c>
    </row>
    <row r="495">
      <c r="A495" s="9" t="s">
        <v>1029</v>
      </c>
      <c r="B495" s="29">
        <v>44821.0</v>
      </c>
      <c r="C495" s="9" t="s">
        <v>1030</v>
      </c>
      <c r="D495" s="9" t="s">
        <v>58</v>
      </c>
      <c r="E495" s="29">
        <v>45020.0</v>
      </c>
      <c r="F495" s="29">
        <v>45035.0</v>
      </c>
      <c r="G495" s="29">
        <v>45020.0</v>
      </c>
      <c r="H495" s="29">
        <v>45002.0</v>
      </c>
      <c r="I495" s="9" t="b">
        <v>1</v>
      </c>
      <c r="J495" s="9">
        <v>181.0</v>
      </c>
    </row>
    <row r="496">
      <c r="A496" s="9" t="s">
        <v>1031</v>
      </c>
      <c r="B496" s="29">
        <v>44821.0</v>
      </c>
      <c r="C496" s="9" t="s">
        <v>1032</v>
      </c>
      <c r="D496" s="9" t="s">
        <v>58</v>
      </c>
      <c r="E496" s="29">
        <v>45006.0</v>
      </c>
      <c r="F496" s="29">
        <v>45016.0</v>
      </c>
      <c r="G496" s="29">
        <v>45006.0</v>
      </c>
      <c r="H496" s="29">
        <v>44928.0</v>
      </c>
      <c r="I496" s="9" t="b">
        <v>1</v>
      </c>
      <c r="J496" s="9">
        <v>107.0</v>
      </c>
    </row>
    <row r="497">
      <c r="A497" s="9" t="s">
        <v>1033</v>
      </c>
      <c r="B497" s="29">
        <v>44820.0</v>
      </c>
      <c r="C497" s="9" t="s">
        <v>1034</v>
      </c>
      <c r="D497" s="9" t="s">
        <v>58</v>
      </c>
      <c r="E497" s="29">
        <v>45189.0</v>
      </c>
      <c r="F497" s="29">
        <v>45198.0</v>
      </c>
      <c r="G497" s="29">
        <v>45189.0</v>
      </c>
      <c r="H497" s="29">
        <v>45131.0</v>
      </c>
      <c r="I497" s="9" t="b">
        <v>1</v>
      </c>
      <c r="J497" s="9">
        <v>311.0</v>
      </c>
    </row>
    <row r="498">
      <c r="A498" s="9" t="s">
        <v>1035</v>
      </c>
      <c r="B498" s="29">
        <v>44818.0</v>
      </c>
      <c r="C498" s="9" t="s">
        <v>1036</v>
      </c>
      <c r="D498" s="9" t="s">
        <v>58</v>
      </c>
      <c r="E498" s="29">
        <v>45028.0</v>
      </c>
      <c r="F498" s="29">
        <v>45082.0</v>
      </c>
      <c r="G498" s="29">
        <v>45028.0</v>
      </c>
      <c r="H498" s="29">
        <v>45019.0</v>
      </c>
      <c r="I498" s="9" t="b">
        <v>1</v>
      </c>
      <c r="J498" s="9">
        <v>201.0</v>
      </c>
    </row>
    <row r="499">
      <c r="A499" s="9" t="s">
        <v>18295</v>
      </c>
      <c r="B499" s="29">
        <v>44823.0</v>
      </c>
      <c r="D499" s="9" t="s">
        <v>58</v>
      </c>
      <c r="H499" s="29">
        <v>44931.0</v>
      </c>
      <c r="J499" s="9">
        <v>108.0</v>
      </c>
    </row>
    <row r="500">
      <c r="A500" s="9" t="s">
        <v>1037</v>
      </c>
      <c r="B500" s="29">
        <v>44818.0</v>
      </c>
      <c r="C500" s="9" t="s">
        <v>1038</v>
      </c>
      <c r="D500" s="9" t="s">
        <v>58</v>
      </c>
      <c r="E500" s="29">
        <v>45036.0</v>
      </c>
      <c r="F500" s="28">
        <v>45057.0</v>
      </c>
      <c r="G500" s="29">
        <v>45036.0</v>
      </c>
      <c r="H500" s="29">
        <v>44915.0</v>
      </c>
      <c r="I500" s="9" t="b">
        <v>1</v>
      </c>
      <c r="J500" s="9">
        <v>97.0</v>
      </c>
    </row>
    <row r="501">
      <c r="A501" s="9" t="s">
        <v>1039</v>
      </c>
      <c r="B501" s="29">
        <v>44821.0</v>
      </c>
      <c r="C501" s="9" t="s">
        <v>1040</v>
      </c>
      <c r="D501" s="9" t="s">
        <v>58</v>
      </c>
      <c r="E501" s="29">
        <v>45202.0</v>
      </c>
      <c r="F501" s="29">
        <v>45211.0</v>
      </c>
      <c r="G501" s="29">
        <v>45202.0</v>
      </c>
      <c r="H501" s="29">
        <v>45192.0</v>
      </c>
      <c r="I501" s="9" t="b">
        <v>1</v>
      </c>
      <c r="J501" s="9">
        <v>371.0</v>
      </c>
    </row>
    <row r="502">
      <c r="A502" s="9" t="s">
        <v>1041</v>
      </c>
      <c r="B502" s="29">
        <v>44822.0</v>
      </c>
      <c r="C502" s="9" t="s">
        <v>1042</v>
      </c>
      <c r="D502" s="9" t="s">
        <v>58</v>
      </c>
      <c r="E502" s="29">
        <v>45013.0</v>
      </c>
      <c r="F502" s="29">
        <v>45037.0</v>
      </c>
      <c r="G502" s="29">
        <v>45013.0</v>
      </c>
      <c r="H502" s="29">
        <v>44932.0</v>
      </c>
      <c r="I502" s="9" t="b">
        <v>1</v>
      </c>
      <c r="J502" s="9">
        <v>110.0</v>
      </c>
    </row>
    <row r="503">
      <c r="A503" s="9" t="s">
        <v>1043</v>
      </c>
      <c r="B503" s="29">
        <v>44818.0</v>
      </c>
      <c r="C503" s="9" t="s">
        <v>1044</v>
      </c>
      <c r="D503" s="9" t="s">
        <v>58</v>
      </c>
      <c r="F503" s="29">
        <v>44924.0</v>
      </c>
      <c r="G503" s="29">
        <v>44924.0</v>
      </c>
      <c r="H503" s="29">
        <v>44887.0</v>
      </c>
      <c r="I503" s="9" t="b">
        <v>1</v>
      </c>
      <c r="J503" s="9">
        <v>69.0</v>
      </c>
    </row>
    <row r="504">
      <c r="A504" s="9" t="s">
        <v>1045</v>
      </c>
      <c r="B504" s="29">
        <v>44818.0</v>
      </c>
      <c r="C504" s="9" t="s">
        <v>1046</v>
      </c>
      <c r="D504" s="9" t="s">
        <v>58</v>
      </c>
      <c r="E504" s="29">
        <v>44958.0</v>
      </c>
      <c r="F504" s="29">
        <v>44970.0</v>
      </c>
      <c r="G504" s="29">
        <v>44958.0</v>
      </c>
      <c r="H504" s="29">
        <v>44931.0</v>
      </c>
      <c r="I504" s="9" t="b">
        <v>1</v>
      </c>
      <c r="J504" s="9">
        <v>113.0</v>
      </c>
    </row>
    <row r="505">
      <c r="A505" s="9" t="s">
        <v>1047</v>
      </c>
      <c r="B505" s="29">
        <v>44818.0</v>
      </c>
      <c r="C505" s="9" t="s">
        <v>1048</v>
      </c>
      <c r="D505" s="9" t="s">
        <v>58</v>
      </c>
      <c r="E505" s="29">
        <v>44978.0</v>
      </c>
      <c r="F505" s="29">
        <v>44980.0</v>
      </c>
      <c r="G505" s="29">
        <v>44978.0</v>
      </c>
      <c r="H505" s="29">
        <v>44937.0</v>
      </c>
      <c r="I505" s="9" t="b">
        <v>1</v>
      </c>
      <c r="J505" s="9">
        <v>119.0</v>
      </c>
    </row>
    <row r="506">
      <c r="A506" s="9" t="s">
        <v>1049</v>
      </c>
      <c r="B506" s="29">
        <v>44818.0</v>
      </c>
      <c r="C506" s="9" t="s">
        <v>1050</v>
      </c>
      <c r="D506" s="9" t="s">
        <v>58</v>
      </c>
      <c r="E506" s="29">
        <v>45082.0</v>
      </c>
      <c r="F506" s="29">
        <v>45098.0</v>
      </c>
      <c r="G506" s="29">
        <v>45082.0</v>
      </c>
      <c r="H506" s="29">
        <v>45080.0</v>
      </c>
      <c r="I506" s="9" t="b">
        <v>1</v>
      </c>
      <c r="J506" s="9">
        <v>262.0</v>
      </c>
    </row>
    <row r="507">
      <c r="A507" s="9" t="s">
        <v>18473</v>
      </c>
      <c r="B507" s="29">
        <v>44818.0</v>
      </c>
      <c r="D507" s="9" t="s">
        <v>58</v>
      </c>
      <c r="H507" s="29">
        <v>44964.0</v>
      </c>
      <c r="J507" s="9">
        <v>146.0</v>
      </c>
    </row>
    <row r="508">
      <c r="A508" s="9" t="s">
        <v>19600</v>
      </c>
      <c r="B508" s="29">
        <v>44816.0</v>
      </c>
      <c r="D508" s="9" t="s">
        <v>58</v>
      </c>
      <c r="H508" s="29">
        <v>45221.0</v>
      </c>
      <c r="J508" s="9">
        <v>405.0</v>
      </c>
    </row>
    <row r="509">
      <c r="A509" s="9" t="s">
        <v>1051</v>
      </c>
      <c r="B509" s="29">
        <v>44819.0</v>
      </c>
      <c r="C509" s="9" t="s">
        <v>1052</v>
      </c>
      <c r="D509" s="9" t="s">
        <v>58</v>
      </c>
      <c r="E509" s="29">
        <v>45083.0</v>
      </c>
      <c r="F509" s="29">
        <v>45106.0</v>
      </c>
      <c r="G509" s="29">
        <v>45083.0</v>
      </c>
      <c r="H509" s="28">
        <v>45058.0</v>
      </c>
      <c r="I509" s="9" t="b">
        <v>1</v>
      </c>
      <c r="J509" s="9">
        <v>239.0</v>
      </c>
    </row>
    <row r="510">
      <c r="A510" s="9" t="s">
        <v>1053</v>
      </c>
      <c r="B510" s="29">
        <v>44818.0</v>
      </c>
      <c r="C510" s="9" t="s">
        <v>1054</v>
      </c>
      <c r="D510" s="9" t="s">
        <v>58</v>
      </c>
      <c r="E510" s="29">
        <v>45169.0</v>
      </c>
      <c r="F510" s="29">
        <v>45182.0</v>
      </c>
      <c r="G510" s="29">
        <v>45169.0</v>
      </c>
      <c r="H510" s="29">
        <v>45123.0</v>
      </c>
      <c r="I510" s="9" t="b">
        <v>1</v>
      </c>
      <c r="J510" s="9">
        <v>305.0</v>
      </c>
    </row>
    <row r="511">
      <c r="A511" s="9" t="s">
        <v>1055</v>
      </c>
      <c r="B511" s="29">
        <v>44819.0</v>
      </c>
      <c r="C511" s="9" t="s">
        <v>1056</v>
      </c>
      <c r="D511" s="9" t="s">
        <v>58</v>
      </c>
      <c r="F511" s="28">
        <v>45065.0</v>
      </c>
      <c r="G511" s="28">
        <v>45065.0</v>
      </c>
      <c r="H511" s="29">
        <v>45038.0</v>
      </c>
      <c r="I511" s="9" t="b">
        <v>1</v>
      </c>
      <c r="J511" s="9">
        <v>219.0</v>
      </c>
    </row>
    <row r="512">
      <c r="A512" s="9" t="s">
        <v>18562</v>
      </c>
      <c r="B512" s="29">
        <v>44817.0</v>
      </c>
      <c r="D512" s="9" t="s">
        <v>58</v>
      </c>
      <c r="H512" s="29">
        <v>44897.0</v>
      </c>
      <c r="J512" s="9">
        <v>80.0</v>
      </c>
    </row>
    <row r="513">
      <c r="A513" s="9" t="s">
        <v>1057</v>
      </c>
      <c r="B513" s="29">
        <v>44817.0</v>
      </c>
      <c r="C513" s="9" t="s">
        <v>1058</v>
      </c>
      <c r="D513" s="9" t="s">
        <v>58</v>
      </c>
      <c r="F513" s="29">
        <v>44957.0</v>
      </c>
      <c r="G513" s="29">
        <v>44957.0</v>
      </c>
      <c r="H513" s="29">
        <v>44910.0</v>
      </c>
      <c r="I513" s="9" t="b">
        <v>1</v>
      </c>
      <c r="J513" s="9">
        <v>93.0</v>
      </c>
    </row>
    <row r="514">
      <c r="A514" s="9" t="s">
        <v>1059</v>
      </c>
      <c r="B514" s="29">
        <v>44816.0</v>
      </c>
      <c r="C514" s="9" t="s">
        <v>1060</v>
      </c>
      <c r="D514" s="9" t="s">
        <v>58</v>
      </c>
      <c r="E514" s="29">
        <v>44914.0</v>
      </c>
      <c r="F514" s="29">
        <v>44938.0</v>
      </c>
      <c r="G514" s="29">
        <v>44914.0</v>
      </c>
      <c r="H514" s="29">
        <v>44911.0</v>
      </c>
      <c r="I514" s="9" t="b">
        <v>1</v>
      </c>
      <c r="J514" s="9">
        <v>95.0</v>
      </c>
    </row>
    <row r="515">
      <c r="A515" s="9" t="s">
        <v>1061</v>
      </c>
      <c r="B515" s="29">
        <v>44819.0</v>
      </c>
      <c r="C515" s="9" t="s">
        <v>1062</v>
      </c>
      <c r="D515" s="9" t="s">
        <v>58</v>
      </c>
      <c r="E515" s="29">
        <v>45012.0</v>
      </c>
      <c r="F515" s="28">
        <v>45050.0</v>
      </c>
      <c r="G515" s="29">
        <v>45012.0</v>
      </c>
      <c r="H515" s="29">
        <v>44864.0</v>
      </c>
      <c r="I515" s="9" t="b">
        <v>1</v>
      </c>
      <c r="J515" s="9">
        <v>45.0</v>
      </c>
    </row>
    <row r="516">
      <c r="A516" s="9" t="s">
        <v>1063</v>
      </c>
      <c r="B516" s="29">
        <v>44819.0</v>
      </c>
      <c r="C516" s="9" t="s">
        <v>1064</v>
      </c>
      <c r="D516" s="9" t="s">
        <v>58</v>
      </c>
      <c r="E516" s="29">
        <v>44901.0</v>
      </c>
      <c r="F516" s="29">
        <v>44901.0</v>
      </c>
      <c r="G516" s="29">
        <v>44901.0</v>
      </c>
      <c r="H516" s="29">
        <v>44881.0</v>
      </c>
      <c r="I516" s="9" t="b">
        <v>1</v>
      </c>
      <c r="J516" s="9">
        <v>62.0</v>
      </c>
    </row>
    <row r="517">
      <c r="A517" s="9" t="s">
        <v>1065</v>
      </c>
      <c r="B517" s="29">
        <v>44817.0</v>
      </c>
      <c r="C517" s="9" t="s">
        <v>1066</v>
      </c>
      <c r="D517" s="9" t="s">
        <v>58</v>
      </c>
      <c r="E517" s="29">
        <v>44977.0</v>
      </c>
      <c r="F517" s="29">
        <v>44991.0</v>
      </c>
      <c r="G517" s="29">
        <v>44977.0</v>
      </c>
      <c r="H517" s="29">
        <v>44903.0</v>
      </c>
      <c r="I517" s="9" t="b">
        <v>1</v>
      </c>
      <c r="J517" s="9">
        <v>86.0</v>
      </c>
    </row>
    <row r="518">
      <c r="A518" s="9" t="s">
        <v>1067</v>
      </c>
      <c r="B518" s="29">
        <v>44817.0</v>
      </c>
      <c r="C518" s="9" t="s">
        <v>1068</v>
      </c>
      <c r="D518" s="9" t="s">
        <v>58</v>
      </c>
      <c r="E518" s="29">
        <v>44937.0</v>
      </c>
      <c r="F518" s="29">
        <v>44966.0</v>
      </c>
      <c r="G518" s="29">
        <v>44937.0</v>
      </c>
      <c r="H518" s="29">
        <v>44875.0</v>
      </c>
      <c r="I518" s="9" t="b">
        <v>1</v>
      </c>
      <c r="J518" s="9">
        <v>58.0</v>
      </c>
    </row>
    <row r="519">
      <c r="A519" s="9" t="s">
        <v>1069</v>
      </c>
      <c r="B519" s="29">
        <v>44817.0</v>
      </c>
      <c r="C519" s="9" t="s">
        <v>1070</v>
      </c>
      <c r="D519" s="9" t="s">
        <v>58</v>
      </c>
      <c r="E519" s="29">
        <v>44868.0</v>
      </c>
      <c r="F519" s="29">
        <v>44886.0</v>
      </c>
      <c r="G519" s="29">
        <v>44868.0</v>
      </c>
      <c r="H519" s="29">
        <v>44858.0</v>
      </c>
      <c r="I519" s="9" t="b">
        <v>1</v>
      </c>
      <c r="J519" s="9">
        <v>41.0</v>
      </c>
    </row>
    <row r="520">
      <c r="A520" s="9" t="s">
        <v>1071</v>
      </c>
      <c r="B520" s="29">
        <v>44819.0</v>
      </c>
      <c r="C520" s="9" t="s">
        <v>1072</v>
      </c>
      <c r="D520" s="9" t="s">
        <v>58</v>
      </c>
      <c r="F520" s="29">
        <v>45022.0</v>
      </c>
      <c r="G520" s="29">
        <v>45022.0</v>
      </c>
      <c r="H520" s="29">
        <v>44986.0</v>
      </c>
      <c r="I520" s="9" t="b">
        <v>1</v>
      </c>
      <c r="J520" s="9">
        <v>167.0</v>
      </c>
    </row>
    <row r="521">
      <c r="A521" s="9" t="s">
        <v>1073</v>
      </c>
      <c r="B521" s="29">
        <v>44814.0</v>
      </c>
      <c r="C521" s="9" t="s">
        <v>1074</v>
      </c>
      <c r="D521" s="9" t="s">
        <v>58</v>
      </c>
      <c r="E521" s="29">
        <v>45085.0</v>
      </c>
      <c r="F521" s="29">
        <v>45155.0</v>
      </c>
      <c r="G521" s="29">
        <v>45085.0</v>
      </c>
      <c r="H521" s="29">
        <v>45080.0</v>
      </c>
      <c r="I521" s="9" t="b">
        <v>1</v>
      </c>
      <c r="J521" s="9">
        <v>266.0</v>
      </c>
    </row>
    <row r="522">
      <c r="A522" s="9" t="s">
        <v>1075</v>
      </c>
      <c r="B522" s="29">
        <v>44814.0</v>
      </c>
      <c r="C522" s="9" t="s">
        <v>1076</v>
      </c>
      <c r="D522" s="9" t="s">
        <v>58</v>
      </c>
      <c r="F522" s="29">
        <v>44945.0</v>
      </c>
      <c r="G522" s="29">
        <v>44945.0</v>
      </c>
      <c r="H522" s="29">
        <v>44911.0</v>
      </c>
      <c r="I522" s="9" t="b">
        <v>1</v>
      </c>
      <c r="J522" s="9">
        <v>97.0</v>
      </c>
    </row>
    <row r="523">
      <c r="A523" s="9" t="s">
        <v>1077</v>
      </c>
      <c r="B523" s="29">
        <v>44817.0</v>
      </c>
      <c r="C523" s="9" t="s">
        <v>1078</v>
      </c>
      <c r="D523" s="9" t="s">
        <v>58</v>
      </c>
      <c r="E523" s="29">
        <v>44995.0</v>
      </c>
      <c r="F523" s="29">
        <v>45009.0</v>
      </c>
      <c r="G523" s="29">
        <v>44995.0</v>
      </c>
      <c r="H523" s="29">
        <v>44994.0</v>
      </c>
      <c r="I523" s="9" t="b">
        <v>1</v>
      </c>
      <c r="J523" s="9">
        <v>177.0</v>
      </c>
    </row>
    <row r="524">
      <c r="A524" s="9" t="s">
        <v>1079</v>
      </c>
      <c r="B524" s="29">
        <v>44814.0</v>
      </c>
      <c r="C524" s="9" t="s">
        <v>1080</v>
      </c>
      <c r="D524" s="9" t="s">
        <v>58</v>
      </c>
      <c r="E524" s="29">
        <v>44879.0</v>
      </c>
      <c r="F524" s="29">
        <v>44887.0</v>
      </c>
      <c r="G524" s="29">
        <v>44879.0</v>
      </c>
      <c r="H524" s="29">
        <v>44868.0</v>
      </c>
      <c r="I524" s="9" t="b">
        <v>1</v>
      </c>
      <c r="J524" s="9">
        <v>54.0</v>
      </c>
    </row>
    <row r="525">
      <c r="A525" s="9" t="s">
        <v>1081</v>
      </c>
      <c r="B525" s="29">
        <v>44881.0</v>
      </c>
      <c r="C525" s="9" t="s">
        <v>1082</v>
      </c>
      <c r="D525" s="9" t="s">
        <v>58</v>
      </c>
      <c r="E525" s="29">
        <v>45118.0</v>
      </c>
      <c r="F525" s="29">
        <v>45132.0</v>
      </c>
      <c r="G525" s="29">
        <v>45118.0</v>
      </c>
      <c r="H525" s="29">
        <v>45085.0</v>
      </c>
      <c r="I525" s="9" t="b">
        <v>1</v>
      </c>
      <c r="J525" s="9">
        <v>204.0</v>
      </c>
    </row>
    <row r="526">
      <c r="A526" s="9" t="s">
        <v>1083</v>
      </c>
      <c r="B526" s="29">
        <v>44814.0</v>
      </c>
      <c r="C526" s="9" t="s">
        <v>1084</v>
      </c>
      <c r="D526" s="9" t="s">
        <v>58</v>
      </c>
      <c r="F526" s="29">
        <v>45146.0</v>
      </c>
      <c r="G526" s="29">
        <v>45146.0</v>
      </c>
      <c r="H526" s="29">
        <v>44917.0</v>
      </c>
      <c r="I526" s="9" t="b">
        <v>1</v>
      </c>
      <c r="J526" s="9">
        <v>103.0</v>
      </c>
    </row>
    <row r="527">
      <c r="A527" s="9" t="s">
        <v>1085</v>
      </c>
      <c r="B527" s="29">
        <v>44814.0</v>
      </c>
      <c r="C527" s="9" t="s">
        <v>1086</v>
      </c>
      <c r="D527" s="9" t="s">
        <v>58</v>
      </c>
      <c r="E527" s="29">
        <v>44930.0</v>
      </c>
      <c r="F527" s="29">
        <v>44945.0</v>
      </c>
      <c r="G527" s="29">
        <v>44930.0</v>
      </c>
      <c r="H527" s="29">
        <v>44889.0</v>
      </c>
      <c r="I527" s="9" t="b">
        <v>1</v>
      </c>
      <c r="J527" s="9">
        <v>75.0</v>
      </c>
    </row>
    <row r="528">
      <c r="A528" s="9" t="s">
        <v>1087</v>
      </c>
      <c r="B528" s="29">
        <v>44812.0</v>
      </c>
      <c r="C528" s="9" t="s">
        <v>1088</v>
      </c>
      <c r="D528" s="9" t="s">
        <v>58</v>
      </c>
      <c r="E528" s="29">
        <v>45079.0</v>
      </c>
      <c r="F528" s="29">
        <v>45099.0</v>
      </c>
      <c r="G528" s="29">
        <v>45079.0</v>
      </c>
      <c r="H528" s="29">
        <v>45031.0</v>
      </c>
      <c r="I528" s="9" t="b">
        <v>1</v>
      </c>
      <c r="J528" s="9">
        <v>219.0</v>
      </c>
    </row>
    <row r="529">
      <c r="A529" s="9" t="s">
        <v>1089</v>
      </c>
      <c r="B529" s="29">
        <v>44811.0</v>
      </c>
      <c r="C529" s="9" t="s">
        <v>1090</v>
      </c>
      <c r="D529" s="9" t="s">
        <v>58</v>
      </c>
      <c r="E529" s="29">
        <v>44960.0</v>
      </c>
      <c r="F529" s="29">
        <v>44972.0</v>
      </c>
      <c r="G529" s="29">
        <v>44960.0</v>
      </c>
      <c r="H529" s="29">
        <v>44914.0</v>
      </c>
      <c r="I529" s="9" t="b">
        <v>1</v>
      </c>
      <c r="J529" s="9">
        <v>103.0</v>
      </c>
    </row>
    <row r="530">
      <c r="A530" s="9" t="s">
        <v>1091</v>
      </c>
      <c r="B530" s="29">
        <v>44812.0</v>
      </c>
      <c r="C530" s="9" t="s">
        <v>1092</v>
      </c>
      <c r="D530" s="9" t="s">
        <v>58</v>
      </c>
      <c r="E530" s="29">
        <v>45093.0</v>
      </c>
      <c r="F530" s="29">
        <v>45100.0</v>
      </c>
      <c r="G530" s="29">
        <v>45093.0</v>
      </c>
      <c r="H530" s="29">
        <v>45080.0</v>
      </c>
      <c r="I530" s="9" t="b">
        <v>1</v>
      </c>
      <c r="J530" s="9">
        <v>268.0</v>
      </c>
    </row>
    <row r="531">
      <c r="A531" s="9" t="s">
        <v>1093</v>
      </c>
      <c r="B531" s="29">
        <v>44812.0</v>
      </c>
      <c r="C531" s="9" t="s">
        <v>1094</v>
      </c>
      <c r="D531" s="9" t="s">
        <v>58</v>
      </c>
      <c r="F531" s="28">
        <v>45049.0</v>
      </c>
      <c r="G531" s="28">
        <v>45049.0</v>
      </c>
      <c r="H531" s="29">
        <v>45003.0</v>
      </c>
      <c r="I531" s="9" t="b">
        <v>1</v>
      </c>
      <c r="J531" s="9">
        <v>191.0</v>
      </c>
    </row>
    <row r="532">
      <c r="A532" s="9" t="s">
        <v>1095</v>
      </c>
      <c r="B532" s="29">
        <v>44811.0</v>
      </c>
      <c r="C532" s="9" t="s">
        <v>1096</v>
      </c>
      <c r="D532" s="9" t="s">
        <v>58</v>
      </c>
      <c r="F532" s="29">
        <v>45160.0</v>
      </c>
      <c r="G532" s="29">
        <v>45160.0</v>
      </c>
      <c r="H532" s="29">
        <v>45082.0</v>
      </c>
      <c r="I532" s="9" t="b">
        <v>1</v>
      </c>
      <c r="J532" s="9">
        <v>271.0</v>
      </c>
    </row>
    <row r="533">
      <c r="A533" s="9" t="s">
        <v>1097</v>
      </c>
      <c r="B533" s="29">
        <v>44811.0</v>
      </c>
      <c r="C533" s="9" t="s">
        <v>1098</v>
      </c>
      <c r="D533" s="9" t="s">
        <v>58</v>
      </c>
      <c r="E533" s="29">
        <v>44911.0</v>
      </c>
      <c r="F533" s="29">
        <v>44929.0</v>
      </c>
      <c r="G533" s="29">
        <v>44911.0</v>
      </c>
      <c r="H533" s="29">
        <v>44890.0</v>
      </c>
      <c r="I533" s="9" t="b">
        <v>1</v>
      </c>
      <c r="J533" s="9">
        <v>79.0</v>
      </c>
    </row>
    <row r="534">
      <c r="A534" s="9" t="s">
        <v>19601</v>
      </c>
      <c r="B534" s="29">
        <v>44810.0</v>
      </c>
      <c r="D534" s="9" t="s">
        <v>58</v>
      </c>
      <c r="H534" s="29">
        <v>45144.0</v>
      </c>
      <c r="J534" s="9">
        <v>334.0</v>
      </c>
    </row>
    <row r="535">
      <c r="A535" s="9" t="s">
        <v>1099</v>
      </c>
      <c r="B535" s="29">
        <v>44811.0</v>
      </c>
      <c r="C535" s="9" t="s">
        <v>1100</v>
      </c>
      <c r="D535" s="9" t="s">
        <v>58</v>
      </c>
      <c r="E535" s="29">
        <v>44945.0</v>
      </c>
      <c r="F535" s="29">
        <v>44959.0</v>
      </c>
      <c r="G535" s="29">
        <v>44945.0</v>
      </c>
      <c r="H535" s="29">
        <v>44886.0</v>
      </c>
      <c r="I535" s="9" t="b">
        <v>1</v>
      </c>
      <c r="J535" s="9">
        <v>75.0</v>
      </c>
    </row>
    <row r="536">
      <c r="A536" s="9" t="s">
        <v>1101</v>
      </c>
      <c r="B536" s="29">
        <v>44809.0</v>
      </c>
      <c r="C536" s="9" t="s">
        <v>1102</v>
      </c>
      <c r="D536" s="9" t="s">
        <v>58</v>
      </c>
      <c r="E536" s="29">
        <v>44889.0</v>
      </c>
      <c r="F536" s="29">
        <v>44900.0</v>
      </c>
      <c r="G536" s="29">
        <v>44889.0</v>
      </c>
      <c r="H536" s="29">
        <v>44874.0</v>
      </c>
      <c r="I536" s="9" t="b">
        <v>1</v>
      </c>
      <c r="J536" s="9">
        <v>65.0</v>
      </c>
    </row>
    <row r="537">
      <c r="A537" s="9" t="s">
        <v>1103</v>
      </c>
      <c r="B537" s="29">
        <v>44809.0</v>
      </c>
      <c r="C537" s="9" t="s">
        <v>1104</v>
      </c>
      <c r="D537" s="9" t="s">
        <v>58</v>
      </c>
      <c r="E537" s="29">
        <v>44953.0</v>
      </c>
      <c r="F537" s="29">
        <v>44993.0</v>
      </c>
      <c r="G537" s="29">
        <v>44953.0</v>
      </c>
      <c r="H537" s="29">
        <v>44935.0</v>
      </c>
      <c r="I537" s="9" t="b">
        <v>1</v>
      </c>
      <c r="J537" s="9">
        <v>126.0</v>
      </c>
    </row>
    <row r="538">
      <c r="A538" s="9" t="s">
        <v>1105</v>
      </c>
      <c r="B538" s="29">
        <v>44809.0</v>
      </c>
      <c r="C538" s="9" t="s">
        <v>1106</v>
      </c>
      <c r="D538" s="9" t="s">
        <v>58</v>
      </c>
      <c r="F538" s="29">
        <v>45139.0</v>
      </c>
      <c r="G538" s="29">
        <v>45139.0</v>
      </c>
      <c r="H538" s="29">
        <v>45031.0</v>
      </c>
      <c r="I538" s="9" t="b">
        <v>1</v>
      </c>
      <c r="J538" s="9">
        <v>222.0</v>
      </c>
    </row>
    <row r="539">
      <c r="A539" s="9" t="s">
        <v>1107</v>
      </c>
      <c r="B539" s="29">
        <v>44809.0</v>
      </c>
      <c r="C539" s="9" t="s">
        <v>1108</v>
      </c>
      <c r="D539" s="9" t="s">
        <v>58</v>
      </c>
      <c r="F539" s="29">
        <v>44873.0</v>
      </c>
      <c r="G539" s="29">
        <v>44873.0</v>
      </c>
      <c r="H539" s="29">
        <v>44813.0</v>
      </c>
      <c r="I539" s="9" t="b">
        <v>1</v>
      </c>
      <c r="J539" s="9">
        <v>4.0</v>
      </c>
    </row>
    <row r="540">
      <c r="A540" s="9" t="s">
        <v>1109</v>
      </c>
      <c r="B540" s="29">
        <v>44807.0</v>
      </c>
      <c r="C540" s="9" t="s">
        <v>1110</v>
      </c>
      <c r="D540" s="9" t="s">
        <v>58</v>
      </c>
      <c r="E540" s="29">
        <v>44951.0</v>
      </c>
      <c r="F540" s="29">
        <v>44966.0</v>
      </c>
      <c r="G540" s="29">
        <v>44951.0</v>
      </c>
      <c r="H540" s="29">
        <v>44936.0</v>
      </c>
      <c r="I540" s="9" t="b">
        <v>1</v>
      </c>
      <c r="J540" s="9">
        <v>129.0</v>
      </c>
    </row>
    <row r="541">
      <c r="A541" s="9" t="s">
        <v>18715</v>
      </c>
      <c r="B541" s="29">
        <v>44832.0</v>
      </c>
      <c r="C541" s="9" t="s">
        <v>19602</v>
      </c>
      <c r="D541" s="9" t="s">
        <v>58</v>
      </c>
      <c r="F541" s="29">
        <v>45209.0</v>
      </c>
      <c r="G541" s="29">
        <v>45209.0</v>
      </c>
      <c r="H541" s="29">
        <v>44931.0</v>
      </c>
      <c r="I541" s="9" t="b">
        <v>1</v>
      </c>
      <c r="J541" s="9">
        <v>99.0</v>
      </c>
    </row>
    <row r="542">
      <c r="A542" s="9" t="s">
        <v>1111</v>
      </c>
      <c r="B542" s="29">
        <v>44808.0</v>
      </c>
      <c r="C542" s="9" t="s">
        <v>1112</v>
      </c>
      <c r="D542" s="9" t="s">
        <v>58</v>
      </c>
      <c r="E542" s="29">
        <v>44903.0</v>
      </c>
      <c r="F542" s="29">
        <v>44918.0</v>
      </c>
      <c r="G542" s="29">
        <v>44903.0</v>
      </c>
      <c r="H542" s="29">
        <v>44893.0</v>
      </c>
      <c r="I542" s="9" t="b">
        <v>1</v>
      </c>
      <c r="J542" s="9">
        <v>85.0</v>
      </c>
    </row>
    <row r="543">
      <c r="A543" s="9" t="s">
        <v>1113</v>
      </c>
      <c r="B543" s="29">
        <v>44809.0</v>
      </c>
      <c r="C543" s="9" t="s">
        <v>1114</v>
      </c>
      <c r="D543" s="9" t="s">
        <v>58</v>
      </c>
      <c r="E543" s="28">
        <v>45055.0</v>
      </c>
      <c r="F543" s="28">
        <v>45071.0</v>
      </c>
      <c r="G543" s="28">
        <v>45055.0</v>
      </c>
      <c r="H543" s="29">
        <v>44902.0</v>
      </c>
      <c r="I543" s="9" t="b">
        <v>1</v>
      </c>
      <c r="J543" s="9">
        <v>93.0</v>
      </c>
    </row>
    <row r="544">
      <c r="A544" s="9" t="s">
        <v>1115</v>
      </c>
      <c r="B544" s="29">
        <v>44807.0</v>
      </c>
      <c r="C544" s="9" t="s">
        <v>1116</v>
      </c>
      <c r="D544" s="9" t="s">
        <v>58</v>
      </c>
      <c r="E544" s="29">
        <v>44862.0</v>
      </c>
      <c r="F544" s="29">
        <v>44896.0</v>
      </c>
      <c r="G544" s="29">
        <v>44862.0</v>
      </c>
      <c r="H544" s="29">
        <v>44857.0</v>
      </c>
      <c r="I544" s="9" t="b">
        <v>1</v>
      </c>
      <c r="J544" s="9">
        <v>50.0</v>
      </c>
    </row>
    <row r="545">
      <c r="A545" s="9" t="s">
        <v>18126</v>
      </c>
      <c r="B545" s="29">
        <v>44822.0</v>
      </c>
      <c r="D545" s="9" t="s">
        <v>58</v>
      </c>
      <c r="H545" s="29">
        <v>44910.0</v>
      </c>
      <c r="J545" s="9">
        <v>88.0</v>
      </c>
    </row>
    <row r="546">
      <c r="A546" s="9" t="s">
        <v>1117</v>
      </c>
      <c r="B546" s="29">
        <v>44816.0</v>
      </c>
      <c r="C546" s="9" t="s">
        <v>1118</v>
      </c>
      <c r="D546" s="9" t="s">
        <v>58</v>
      </c>
      <c r="E546" s="29">
        <v>44985.0</v>
      </c>
      <c r="F546" s="29">
        <v>45020.0</v>
      </c>
      <c r="G546" s="29">
        <v>44985.0</v>
      </c>
      <c r="H546" s="29">
        <v>44925.0</v>
      </c>
      <c r="I546" s="9" t="b">
        <v>1</v>
      </c>
      <c r="J546" s="9">
        <v>109.0</v>
      </c>
    </row>
    <row r="547">
      <c r="A547" s="9" t="s">
        <v>1119</v>
      </c>
      <c r="B547" s="29">
        <v>44806.0</v>
      </c>
      <c r="C547" s="9" t="s">
        <v>1120</v>
      </c>
      <c r="D547" s="9" t="s">
        <v>58</v>
      </c>
      <c r="F547" s="28">
        <v>45057.0</v>
      </c>
      <c r="G547" s="28">
        <v>45057.0</v>
      </c>
      <c r="H547" s="29">
        <v>44999.0</v>
      </c>
      <c r="I547" s="9" t="b">
        <v>1</v>
      </c>
      <c r="J547" s="9">
        <v>193.0</v>
      </c>
    </row>
    <row r="548">
      <c r="A548" s="9" t="s">
        <v>1121</v>
      </c>
      <c r="B548" s="29">
        <v>44807.0</v>
      </c>
      <c r="C548" s="9" t="s">
        <v>1122</v>
      </c>
      <c r="D548" s="9" t="s">
        <v>58</v>
      </c>
      <c r="E548" s="29">
        <v>45168.0</v>
      </c>
      <c r="F548" s="29">
        <v>45202.0</v>
      </c>
      <c r="G548" s="29">
        <v>45168.0</v>
      </c>
      <c r="H548" s="29">
        <v>45094.0</v>
      </c>
      <c r="I548" s="9" t="b">
        <v>1</v>
      </c>
      <c r="J548" s="9">
        <v>287.0</v>
      </c>
    </row>
    <row r="549">
      <c r="A549" s="9" t="s">
        <v>1123</v>
      </c>
      <c r="B549" s="29">
        <v>44808.0</v>
      </c>
      <c r="C549" s="9" t="s">
        <v>1124</v>
      </c>
      <c r="D549" s="9" t="s">
        <v>58</v>
      </c>
      <c r="F549" s="29">
        <v>44974.0</v>
      </c>
      <c r="G549" s="29">
        <v>44974.0</v>
      </c>
      <c r="H549" s="29">
        <v>44936.0</v>
      </c>
      <c r="I549" s="9" t="b">
        <v>1</v>
      </c>
      <c r="J549" s="9">
        <v>128.0</v>
      </c>
    </row>
    <row r="550">
      <c r="A550" s="9" t="s">
        <v>1125</v>
      </c>
      <c r="B550" s="29">
        <v>44823.0</v>
      </c>
      <c r="C550" s="9" t="s">
        <v>1126</v>
      </c>
      <c r="D550" s="9" t="s">
        <v>58</v>
      </c>
      <c r="E550" s="29">
        <v>45083.0</v>
      </c>
      <c r="F550" s="29">
        <v>45106.0</v>
      </c>
      <c r="G550" s="29">
        <v>45083.0</v>
      </c>
      <c r="H550" s="29">
        <v>45009.0</v>
      </c>
      <c r="I550" s="9" t="b">
        <v>1</v>
      </c>
      <c r="J550" s="9">
        <v>186.0</v>
      </c>
    </row>
    <row r="551">
      <c r="A551" s="9" t="s">
        <v>1127</v>
      </c>
      <c r="B551" s="29">
        <v>44825.0</v>
      </c>
      <c r="C551" s="9" t="s">
        <v>1128</v>
      </c>
      <c r="D551" s="9" t="s">
        <v>58</v>
      </c>
      <c r="E551" s="29">
        <v>44987.0</v>
      </c>
      <c r="F551" s="29">
        <v>45001.0</v>
      </c>
      <c r="G551" s="29">
        <v>44987.0</v>
      </c>
      <c r="H551" s="29">
        <v>44914.0</v>
      </c>
      <c r="I551" s="9" t="b">
        <v>1</v>
      </c>
      <c r="J551" s="9">
        <v>89.0</v>
      </c>
    </row>
    <row r="552">
      <c r="A552" s="9" t="s">
        <v>17931</v>
      </c>
      <c r="B552" s="29">
        <v>44807.0</v>
      </c>
      <c r="D552" s="9" t="s">
        <v>58</v>
      </c>
      <c r="H552" s="29">
        <v>44857.0</v>
      </c>
      <c r="J552" s="9">
        <v>50.0</v>
      </c>
    </row>
    <row r="553">
      <c r="A553" s="9" t="s">
        <v>1129</v>
      </c>
      <c r="B553" s="29">
        <v>44820.0</v>
      </c>
      <c r="C553" s="9" t="s">
        <v>1130</v>
      </c>
      <c r="D553" s="9" t="s">
        <v>58</v>
      </c>
      <c r="E553" s="29">
        <v>44957.0</v>
      </c>
      <c r="F553" s="29">
        <v>44967.0</v>
      </c>
      <c r="G553" s="29">
        <v>44957.0</v>
      </c>
      <c r="H553" s="29">
        <v>44942.0</v>
      </c>
      <c r="I553" s="9" t="b">
        <v>1</v>
      </c>
      <c r="J553" s="9">
        <v>122.0</v>
      </c>
    </row>
    <row r="554">
      <c r="A554" s="9" t="s">
        <v>1131</v>
      </c>
      <c r="B554" s="29">
        <v>44804.0</v>
      </c>
      <c r="C554" s="9" t="s">
        <v>1132</v>
      </c>
      <c r="D554" s="9" t="s">
        <v>58</v>
      </c>
      <c r="F554" s="29">
        <v>45173.0</v>
      </c>
      <c r="G554" s="29">
        <v>45173.0</v>
      </c>
      <c r="H554" s="29">
        <v>45123.0</v>
      </c>
      <c r="I554" s="9" t="b">
        <v>1</v>
      </c>
      <c r="J554" s="9">
        <v>319.0</v>
      </c>
    </row>
    <row r="555">
      <c r="A555" s="9" t="s">
        <v>1133</v>
      </c>
      <c r="B555" s="29">
        <v>44805.0</v>
      </c>
      <c r="C555" s="9" t="s">
        <v>1134</v>
      </c>
      <c r="D555" s="9" t="s">
        <v>58</v>
      </c>
      <c r="E555" s="29">
        <v>44930.0</v>
      </c>
      <c r="F555" s="29">
        <v>44946.0</v>
      </c>
      <c r="G555" s="29">
        <v>44930.0</v>
      </c>
      <c r="H555" s="29">
        <v>44851.0</v>
      </c>
      <c r="I555" s="9" t="b">
        <v>1</v>
      </c>
      <c r="J555" s="9">
        <v>46.0</v>
      </c>
    </row>
    <row r="556">
      <c r="A556" s="9" t="s">
        <v>1135</v>
      </c>
      <c r="B556" s="29">
        <v>44806.0</v>
      </c>
      <c r="C556" s="9" t="s">
        <v>1136</v>
      </c>
      <c r="D556" s="9" t="s">
        <v>58</v>
      </c>
      <c r="F556" s="28">
        <v>45049.0</v>
      </c>
      <c r="G556" s="28">
        <v>45049.0</v>
      </c>
      <c r="H556" s="29">
        <v>44972.0</v>
      </c>
      <c r="I556" s="9" t="b">
        <v>1</v>
      </c>
      <c r="J556" s="9">
        <v>166.0</v>
      </c>
    </row>
    <row r="557">
      <c r="A557" s="9" t="s">
        <v>1137</v>
      </c>
      <c r="B557" s="29">
        <v>44804.0</v>
      </c>
      <c r="C557" s="9" t="s">
        <v>1138</v>
      </c>
      <c r="D557" s="9" t="s">
        <v>58</v>
      </c>
      <c r="E557" s="29">
        <v>44924.0</v>
      </c>
      <c r="F557" s="29">
        <v>44974.0</v>
      </c>
      <c r="G557" s="29">
        <v>44924.0</v>
      </c>
      <c r="H557" s="29">
        <v>44914.0</v>
      </c>
      <c r="I557" s="9" t="b">
        <v>1</v>
      </c>
      <c r="J557" s="9">
        <v>110.0</v>
      </c>
    </row>
    <row r="558">
      <c r="A558" s="9" t="s">
        <v>1139</v>
      </c>
      <c r="B558" s="29">
        <v>44803.0</v>
      </c>
      <c r="C558" s="9" t="s">
        <v>1140</v>
      </c>
      <c r="D558" s="9" t="s">
        <v>58</v>
      </c>
      <c r="F558" s="29">
        <v>45113.0</v>
      </c>
      <c r="G558" s="29">
        <v>45113.0</v>
      </c>
      <c r="H558" s="29">
        <v>45009.0</v>
      </c>
      <c r="I558" s="9" t="b">
        <v>1</v>
      </c>
      <c r="J558" s="9">
        <v>206.0</v>
      </c>
    </row>
    <row r="559">
      <c r="A559" s="9" t="s">
        <v>1141</v>
      </c>
      <c r="B559" s="29">
        <v>44803.0</v>
      </c>
      <c r="C559" s="9" t="s">
        <v>1142</v>
      </c>
      <c r="D559" s="9" t="s">
        <v>58</v>
      </c>
      <c r="F559" s="29">
        <v>44965.0</v>
      </c>
      <c r="G559" s="29">
        <v>44965.0</v>
      </c>
      <c r="H559" s="29">
        <v>44880.0</v>
      </c>
      <c r="I559" s="9" t="b">
        <v>1</v>
      </c>
      <c r="J559" s="9">
        <v>77.0</v>
      </c>
    </row>
    <row r="560">
      <c r="A560" s="9" t="s">
        <v>1143</v>
      </c>
      <c r="B560" s="29">
        <v>44803.0</v>
      </c>
      <c r="C560" s="9" t="s">
        <v>1144</v>
      </c>
      <c r="D560" s="9" t="s">
        <v>58</v>
      </c>
      <c r="E560" s="29">
        <v>45035.0</v>
      </c>
      <c r="F560" s="28">
        <v>45050.0</v>
      </c>
      <c r="G560" s="29">
        <v>45035.0</v>
      </c>
      <c r="H560" s="29">
        <v>44936.0</v>
      </c>
      <c r="I560" s="9" t="b">
        <v>1</v>
      </c>
      <c r="J560" s="9">
        <v>133.0</v>
      </c>
    </row>
    <row r="561">
      <c r="A561" s="9" t="s">
        <v>1145</v>
      </c>
      <c r="B561" s="29">
        <v>44803.0</v>
      </c>
      <c r="C561" s="9" t="s">
        <v>1146</v>
      </c>
      <c r="D561" s="9" t="s">
        <v>58</v>
      </c>
      <c r="F561" s="29">
        <v>44917.0</v>
      </c>
      <c r="G561" s="29">
        <v>44917.0</v>
      </c>
      <c r="H561" s="29">
        <v>44901.0</v>
      </c>
      <c r="I561" s="9" t="b">
        <v>1</v>
      </c>
      <c r="J561" s="9">
        <v>98.0</v>
      </c>
    </row>
    <row r="562">
      <c r="A562" s="9" t="s">
        <v>1147</v>
      </c>
      <c r="B562" s="29">
        <v>44803.0</v>
      </c>
      <c r="C562" s="9" t="s">
        <v>1148</v>
      </c>
      <c r="D562" s="9" t="s">
        <v>58</v>
      </c>
      <c r="E562" s="29">
        <v>45092.0</v>
      </c>
      <c r="F562" s="29">
        <v>45111.0</v>
      </c>
      <c r="G562" s="29">
        <v>45092.0</v>
      </c>
      <c r="H562" s="29">
        <v>45038.0</v>
      </c>
      <c r="I562" s="9" t="b">
        <v>1</v>
      </c>
      <c r="J562" s="9">
        <v>235.0</v>
      </c>
    </row>
    <row r="563">
      <c r="A563" s="9" t="s">
        <v>18447</v>
      </c>
      <c r="B563" s="29">
        <v>44805.0</v>
      </c>
      <c r="D563" s="9" t="s">
        <v>58</v>
      </c>
      <c r="H563" s="29">
        <v>44896.0</v>
      </c>
      <c r="J563" s="9">
        <v>91.0</v>
      </c>
    </row>
    <row r="564">
      <c r="A564" s="9" t="s">
        <v>19603</v>
      </c>
      <c r="B564" s="29">
        <v>44965.0</v>
      </c>
      <c r="D564" s="9" t="s">
        <v>58</v>
      </c>
      <c r="H564" s="29">
        <v>45117.0</v>
      </c>
      <c r="J564" s="9">
        <v>152.0</v>
      </c>
    </row>
    <row r="565">
      <c r="A565" s="9" t="s">
        <v>1149</v>
      </c>
      <c r="B565" s="29">
        <v>44806.0</v>
      </c>
      <c r="C565" s="9" t="s">
        <v>1150</v>
      </c>
      <c r="D565" s="9" t="s">
        <v>58</v>
      </c>
      <c r="F565" s="29">
        <v>44985.0</v>
      </c>
      <c r="G565" s="29">
        <v>44985.0</v>
      </c>
      <c r="H565" s="29">
        <v>44938.0</v>
      </c>
      <c r="I565" s="9" t="b">
        <v>1</v>
      </c>
      <c r="J565" s="9">
        <v>132.0</v>
      </c>
    </row>
    <row r="566">
      <c r="A566" s="9" t="s">
        <v>1151</v>
      </c>
      <c r="B566" s="29">
        <v>44805.0</v>
      </c>
      <c r="C566" s="9" t="s">
        <v>1152</v>
      </c>
      <c r="D566" s="9" t="s">
        <v>58</v>
      </c>
      <c r="F566" s="29">
        <v>44972.0</v>
      </c>
      <c r="G566" s="29">
        <v>44972.0</v>
      </c>
      <c r="H566" s="29">
        <v>44937.0</v>
      </c>
      <c r="I566" s="9" t="b">
        <v>1</v>
      </c>
      <c r="J566" s="9">
        <v>132.0</v>
      </c>
    </row>
    <row r="567">
      <c r="A567" s="9" t="s">
        <v>19604</v>
      </c>
      <c r="B567" s="29">
        <v>44805.0</v>
      </c>
      <c r="D567" s="9" t="s">
        <v>58</v>
      </c>
      <c r="H567" s="29">
        <v>45221.0</v>
      </c>
      <c r="J567" s="9">
        <v>416.0</v>
      </c>
    </row>
    <row r="568">
      <c r="A568" s="9" t="s">
        <v>1153</v>
      </c>
      <c r="B568" s="29">
        <v>44861.0</v>
      </c>
      <c r="C568" s="9" t="s">
        <v>1154</v>
      </c>
      <c r="D568" s="9" t="s">
        <v>58</v>
      </c>
      <c r="E568" s="29">
        <v>45078.0</v>
      </c>
      <c r="F568" s="29">
        <v>45098.0</v>
      </c>
      <c r="G568" s="29">
        <v>45078.0</v>
      </c>
      <c r="H568" s="29">
        <v>45042.0</v>
      </c>
      <c r="I568" s="9" t="b">
        <v>1</v>
      </c>
      <c r="J568" s="9">
        <v>181.0</v>
      </c>
    </row>
    <row r="569">
      <c r="A569" s="9" t="s">
        <v>1155</v>
      </c>
      <c r="B569" s="29">
        <v>44812.0</v>
      </c>
      <c r="C569" s="9" t="s">
        <v>1156</v>
      </c>
      <c r="D569" s="9" t="s">
        <v>58</v>
      </c>
      <c r="E569" s="29">
        <v>44918.0</v>
      </c>
      <c r="F569" s="29">
        <v>44932.0</v>
      </c>
      <c r="G569" s="29">
        <v>44918.0</v>
      </c>
      <c r="H569" s="29">
        <v>44902.0</v>
      </c>
      <c r="I569" s="9" t="b">
        <v>1</v>
      </c>
      <c r="J569" s="9">
        <v>90.0</v>
      </c>
    </row>
    <row r="570">
      <c r="A570" s="9" t="s">
        <v>1157</v>
      </c>
      <c r="B570" s="29">
        <v>44802.0</v>
      </c>
      <c r="C570" s="9" t="s">
        <v>1158</v>
      </c>
      <c r="D570" s="9" t="s">
        <v>58</v>
      </c>
      <c r="F570" s="29">
        <v>45009.0</v>
      </c>
      <c r="G570" s="29">
        <v>45009.0</v>
      </c>
      <c r="H570" s="29">
        <v>44964.0</v>
      </c>
      <c r="I570" s="9" t="b">
        <v>1</v>
      </c>
      <c r="J570" s="9">
        <v>162.0</v>
      </c>
    </row>
    <row r="571">
      <c r="A571" s="9" t="s">
        <v>1159</v>
      </c>
      <c r="B571" s="29">
        <v>44802.0</v>
      </c>
      <c r="C571" s="9" t="s">
        <v>1160</v>
      </c>
      <c r="D571" s="9" t="s">
        <v>58</v>
      </c>
      <c r="F571" s="29">
        <v>45006.0</v>
      </c>
      <c r="G571" s="29">
        <v>45006.0</v>
      </c>
      <c r="H571" s="29">
        <v>44875.0</v>
      </c>
      <c r="I571" s="9" t="b">
        <v>1</v>
      </c>
      <c r="J571" s="9">
        <v>73.0</v>
      </c>
    </row>
    <row r="572">
      <c r="A572" s="9" t="s">
        <v>1161</v>
      </c>
      <c r="B572" s="29">
        <v>44800.0</v>
      </c>
      <c r="C572" s="9" t="s">
        <v>1162</v>
      </c>
      <c r="D572" s="9" t="s">
        <v>58</v>
      </c>
      <c r="E572" s="29">
        <v>45190.0</v>
      </c>
      <c r="F572" s="29">
        <v>45218.0</v>
      </c>
      <c r="G572" s="29">
        <v>45190.0</v>
      </c>
      <c r="H572" s="29">
        <v>45158.0</v>
      </c>
      <c r="I572" s="9" t="b">
        <v>1</v>
      </c>
      <c r="J572" s="9">
        <v>358.0</v>
      </c>
    </row>
    <row r="573">
      <c r="A573" s="9" t="s">
        <v>1163</v>
      </c>
      <c r="B573" s="29">
        <v>44799.0</v>
      </c>
      <c r="C573" s="9" t="s">
        <v>1164</v>
      </c>
      <c r="D573" s="9" t="s">
        <v>58</v>
      </c>
      <c r="E573" s="29">
        <v>45084.0</v>
      </c>
      <c r="F573" s="29">
        <v>45099.0</v>
      </c>
      <c r="G573" s="29">
        <v>45084.0</v>
      </c>
      <c r="H573" s="29">
        <v>44903.0</v>
      </c>
      <c r="I573" s="9" t="b">
        <v>1</v>
      </c>
      <c r="J573" s="9">
        <v>104.0</v>
      </c>
    </row>
    <row r="574">
      <c r="A574" s="9" t="s">
        <v>1165</v>
      </c>
      <c r="B574" s="29">
        <v>44799.0</v>
      </c>
      <c r="C574" s="9" t="s">
        <v>1166</v>
      </c>
      <c r="D574" s="9" t="s">
        <v>58</v>
      </c>
      <c r="F574" s="29">
        <v>44964.0</v>
      </c>
      <c r="G574" s="29">
        <v>44964.0</v>
      </c>
      <c r="H574" s="29">
        <v>44886.0</v>
      </c>
      <c r="I574" s="9" t="b">
        <v>1</v>
      </c>
      <c r="J574" s="9">
        <v>87.0</v>
      </c>
    </row>
    <row r="575">
      <c r="A575" s="9" t="s">
        <v>1167</v>
      </c>
      <c r="B575" s="29">
        <v>44801.0</v>
      </c>
      <c r="C575" s="9" t="s">
        <v>1168</v>
      </c>
      <c r="D575" s="9" t="s">
        <v>58</v>
      </c>
      <c r="F575" s="29">
        <v>45090.0</v>
      </c>
      <c r="G575" s="29">
        <v>45090.0</v>
      </c>
      <c r="H575" s="29">
        <v>44970.0</v>
      </c>
      <c r="I575" s="9" t="b">
        <v>1</v>
      </c>
      <c r="J575" s="9">
        <v>169.0</v>
      </c>
    </row>
    <row r="576">
      <c r="A576" s="9" t="s">
        <v>1169</v>
      </c>
      <c r="B576" s="29">
        <v>44802.0</v>
      </c>
      <c r="C576" s="9" t="s">
        <v>1170</v>
      </c>
      <c r="D576" s="9" t="s">
        <v>58</v>
      </c>
      <c r="E576" s="29">
        <v>45002.0</v>
      </c>
      <c r="F576" s="29">
        <v>45013.0</v>
      </c>
      <c r="G576" s="29">
        <v>45002.0</v>
      </c>
      <c r="H576" s="29">
        <v>44952.0</v>
      </c>
      <c r="I576" s="9" t="b">
        <v>1</v>
      </c>
      <c r="J576" s="9">
        <v>150.0</v>
      </c>
    </row>
    <row r="577">
      <c r="A577" s="9" t="s">
        <v>1171</v>
      </c>
      <c r="B577" s="29">
        <v>44799.0</v>
      </c>
      <c r="C577" s="9" t="s">
        <v>1172</v>
      </c>
      <c r="D577" s="9" t="s">
        <v>58</v>
      </c>
      <c r="E577" s="29">
        <v>45120.0</v>
      </c>
      <c r="F577" s="29">
        <v>45133.0</v>
      </c>
      <c r="G577" s="29">
        <v>45120.0</v>
      </c>
      <c r="H577" s="29">
        <v>45116.0</v>
      </c>
      <c r="I577" s="9" t="b">
        <v>1</v>
      </c>
      <c r="J577" s="9">
        <v>317.0</v>
      </c>
    </row>
    <row r="578">
      <c r="A578" s="9" t="s">
        <v>1173</v>
      </c>
      <c r="B578" s="29">
        <v>44799.0</v>
      </c>
      <c r="C578" s="9" t="s">
        <v>1174</v>
      </c>
      <c r="D578" s="9" t="s">
        <v>58</v>
      </c>
      <c r="F578" s="29">
        <v>45161.0</v>
      </c>
      <c r="G578" s="29">
        <v>45161.0</v>
      </c>
      <c r="H578" s="28">
        <v>45048.0</v>
      </c>
      <c r="I578" s="9" t="b">
        <v>1</v>
      </c>
      <c r="J578" s="9">
        <v>249.0</v>
      </c>
    </row>
    <row r="579">
      <c r="A579" s="9" t="s">
        <v>19605</v>
      </c>
      <c r="B579" s="29">
        <v>44803.0</v>
      </c>
      <c r="D579" s="9" t="s">
        <v>58</v>
      </c>
      <c r="H579" s="29">
        <v>45131.0</v>
      </c>
      <c r="J579" s="9">
        <v>328.0</v>
      </c>
    </row>
    <row r="580">
      <c r="A580" s="9" t="s">
        <v>1175</v>
      </c>
      <c r="B580" s="29">
        <v>44799.0</v>
      </c>
      <c r="C580" s="9" t="s">
        <v>1176</v>
      </c>
      <c r="D580" s="9" t="s">
        <v>58</v>
      </c>
      <c r="E580" s="29">
        <v>44918.0</v>
      </c>
      <c r="F580" s="29">
        <v>44932.0</v>
      </c>
      <c r="G580" s="29">
        <v>44918.0</v>
      </c>
      <c r="H580" s="29">
        <v>44875.0</v>
      </c>
      <c r="I580" s="9" t="b">
        <v>1</v>
      </c>
      <c r="J580" s="9">
        <v>76.0</v>
      </c>
    </row>
    <row r="581">
      <c r="A581" s="9" t="s">
        <v>19606</v>
      </c>
      <c r="B581" s="29">
        <v>44798.0</v>
      </c>
      <c r="D581" s="9" t="s">
        <v>58</v>
      </c>
      <c r="H581" s="29">
        <v>45165.0</v>
      </c>
      <c r="J581" s="9">
        <v>367.0</v>
      </c>
    </row>
    <row r="582">
      <c r="A582" s="9" t="s">
        <v>1177</v>
      </c>
      <c r="B582" s="29">
        <v>44800.0</v>
      </c>
      <c r="C582" s="9" t="s">
        <v>1178</v>
      </c>
      <c r="D582" s="9" t="s">
        <v>58</v>
      </c>
      <c r="E582" s="29">
        <v>44901.0</v>
      </c>
      <c r="F582" s="29">
        <v>44960.0</v>
      </c>
      <c r="G582" s="29">
        <v>44901.0</v>
      </c>
      <c r="H582" s="29">
        <v>44872.0</v>
      </c>
      <c r="I582" s="9" t="b">
        <v>1</v>
      </c>
      <c r="J582" s="9">
        <v>72.0</v>
      </c>
    </row>
    <row r="583">
      <c r="A583" s="9" t="s">
        <v>1179</v>
      </c>
      <c r="B583" s="29">
        <v>44798.0</v>
      </c>
      <c r="C583" s="9" t="s">
        <v>1180</v>
      </c>
      <c r="D583" s="9" t="s">
        <v>58</v>
      </c>
      <c r="F583" s="29">
        <v>44923.0</v>
      </c>
      <c r="G583" s="29">
        <v>44923.0</v>
      </c>
      <c r="H583" s="29">
        <v>44869.0</v>
      </c>
      <c r="I583" s="9" t="b">
        <v>1</v>
      </c>
      <c r="J583" s="9">
        <v>71.0</v>
      </c>
    </row>
    <row r="584">
      <c r="A584" s="9" t="s">
        <v>1181</v>
      </c>
      <c r="B584" s="29">
        <v>44800.0</v>
      </c>
      <c r="C584" s="9" t="s">
        <v>1182</v>
      </c>
      <c r="D584" s="9" t="s">
        <v>58</v>
      </c>
      <c r="E584" s="29">
        <v>44932.0</v>
      </c>
      <c r="F584" s="29">
        <v>44991.0</v>
      </c>
      <c r="G584" s="29">
        <v>44932.0</v>
      </c>
      <c r="H584" s="29">
        <v>44880.0</v>
      </c>
      <c r="I584" s="9" t="b">
        <v>1</v>
      </c>
      <c r="J584" s="9">
        <v>80.0</v>
      </c>
    </row>
    <row r="585">
      <c r="A585" s="9" t="s">
        <v>1183</v>
      </c>
      <c r="B585" s="29">
        <v>44798.0</v>
      </c>
      <c r="C585" s="9" t="s">
        <v>1184</v>
      </c>
      <c r="D585" s="9" t="s">
        <v>58</v>
      </c>
      <c r="F585" s="29">
        <v>45042.0</v>
      </c>
      <c r="G585" s="29">
        <v>45042.0</v>
      </c>
      <c r="H585" s="29">
        <v>45016.0</v>
      </c>
      <c r="I585" s="9" t="b">
        <v>1</v>
      </c>
      <c r="J585" s="9">
        <v>218.0</v>
      </c>
    </row>
    <row r="586">
      <c r="A586" s="9" t="s">
        <v>1185</v>
      </c>
      <c r="B586" s="29">
        <v>44799.0</v>
      </c>
      <c r="C586" s="9" t="s">
        <v>1186</v>
      </c>
      <c r="D586" s="9" t="s">
        <v>58</v>
      </c>
      <c r="E586" s="29">
        <v>44956.0</v>
      </c>
      <c r="F586" s="29">
        <v>44987.0</v>
      </c>
      <c r="G586" s="29">
        <v>44956.0</v>
      </c>
      <c r="H586" s="29">
        <v>44903.0</v>
      </c>
      <c r="I586" s="9" t="b">
        <v>1</v>
      </c>
      <c r="J586" s="9">
        <v>104.0</v>
      </c>
    </row>
    <row r="587">
      <c r="A587" s="9" t="s">
        <v>1187</v>
      </c>
      <c r="B587" s="29">
        <v>44799.0</v>
      </c>
      <c r="C587" s="9" t="s">
        <v>1188</v>
      </c>
      <c r="D587" s="9" t="s">
        <v>58</v>
      </c>
      <c r="E587" s="29">
        <v>44957.0</v>
      </c>
      <c r="F587" s="29">
        <v>44971.0</v>
      </c>
      <c r="G587" s="29">
        <v>44957.0</v>
      </c>
      <c r="H587" s="29">
        <v>44945.0</v>
      </c>
      <c r="I587" s="9" t="b">
        <v>1</v>
      </c>
      <c r="J587" s="9">
        <v>146.0</v>
      </c>
    </row>
    <row r="588">
      <c r="A588" s="9" t="s">
        <v>1189</v>
      </c>
      <c r="B588" s="29">
        <v>44799.0</v>
      </c>
      <c r="C588" s="9" t="s">
        <v>1190</v>
      </c>
      <c r="D588" s="9" t="s">
        <v>58</v>
      </c>
      <c r="F588" s="29">
        <v>45082.0</v>
      </c>
      <c r="G588" s="29">
        <v>45082.0</v>
      </c>
      <c r="H588" s="29">
        <v>45031.0</v>
      </c>
      <c r="I588" s="9" t="b">
        <v>1</v>
      </c>
      <c r="J588" s="9">
        <v>232.0</v>
      </c>
    </row>
    <row r="589">
      <c r="A589" s="9" t="s">
        <v>1191</v>
      </c>
      <c r="B589" s="29">
        <v>44798.0</v>
      </c>
      <c r="C589" s="9" t="s">
        <v>1192</v>
      </c>
      <c r="D589" s="9" t="s">
        <v>58</v>
      </c>
      <c r="E589" s="29">
        <v>44974.0</v>
      </c>
      <c r="F589" s="29">
        <v>44995.0</v>
      </c>
      <c r="G589" s="29">
        <v>44974.0</v>
      </c>
      <c r="H589" s="29">
        <v>44841.0</v>
      </c>
      <c r="I589" s="9" t="b">
        <v>1</v>
      </c>
      <c r="J589" s="9">
        <v>43.0</v>
      </c>
    </row>
    <row r="590">
      <c r="A590" s="9" t="s">
        <v>19607</v>
      </c>
      <c r="B590" s="29">
        <v>44798.0</v>
      </c>
      <c r="C590" s="9" t="s">
        <v>19608</v>
      </c>
      <c r="D590" s="9" t="s">
        <v>58</v>
      </c>
      <c r="E590" s="29">
        <v>45219.0</v>
      </c>
      <c r="G590" s="29">
        <v>45219.0</v>
      </c>
      <c r="H590" s="29">
        <v>45158.0</v>
      </c>
      <c r="I590" s="9" t="b">
        <v>1</v>
      </c>
      <c r="J590" s="9">
        <v>360.0</v>
      </c>
    </row>
    <row r="591">
      <c r="A591" s="9" t="s">
        <v>18192</v>
      </c>
      <c r="B591" s="29">
        <v>44798.0</v>
      </c>
      <c r="D591" s="9" t="s">
        <v>58</v>
      </c>
      <c r="H591" s="29">
        <v>44986.0</v>
      </c>
      <c r="J591" s="9">
        <v>188.0</v>
      </c>
    </row>
    <row r="592">
      <c r="A592" s="9" t="s">
        <v>1193</v>
      </c>
      <c r="B592" s="29">
        <v>44798.0</v>
      </c>
      <c r="C592" s="9" t="s">
        <v>1194</v>
      </c>
      <c r="D592" s="9" t="s">
        <v>58</v>
      </c>
      <c r="E592" s="29">
        <v>45147.0</v>
      </c>
      <c r="F592" s="29">
        <v>45170.0</v>
      </c>
      <c r="G592" s="29">
        <v>45147.0</v>
      </c>
      <c r="H592" s="29">
        <v>45031.0</v>
      </c>
      <c r="I592" s="9" t="b">
        <v>1</v>
      </c>
      <c r="J592" s="9">
        <v>233.0</v>
      </c>
    </row>
    <row r="593">
      <c r="A593" s="9" t="s">
        <v>1195</v>
      </c>
      <c r="B593" s="29">
        <v>44797.0</v>
      </c>
      <c r="C593" s="9" t="s">
        <v>1196</v>
      </c>
      <c r="D593" s="9" t="s">
        <v>58</v>
      </c>
      <c r="E593" s="29">
        <v>44943.0</v>
      </c>
      <c r="F593" s="29">
        <v>44953.0</v>
      </c>
      <c r="G593" s="29">
        <v>44943.0</v>
      </c>
      <c r="H593" s="29">
        <v>44886.0</v>
      </c>
      <c r="I593" s="9" t="b">
        <v>1</v>
      </c>
      <c r="J593" s="9">
        <v>89.0</v>
      </c>
    </row>
    <row r="594">
      <c r="A594" s="9" t="s">
        <v>1197</v>
      </c>
      <c r="B594" s="29">
        <v>44796.0</v>
      </c>
      <c r="C594" s="9" t="s">
        <v>1198</v>
      </c>
      <c r="D594" s="9" t="s">
        <v>58</v>
      </c>
      <c r="E594" s="29">
        <v>44978.0</v>
      </c>
      <c r="F594" s="29">
        <v>44991.0</v>
      </c>
      <c r="G594" s="29">
        <v>44978.0</v>
      </c>
      <c r="H594" s="29">
        <v>44974.0</v>
      </c>
      <c r="I594" s="9" t="b">
        <v>1</v>
      </c>
      <c r="J594" s="9">
        <v>178.0</v>
      </c>
    </row>
    <row r="595">
      <c r="A595" s="9" t="s">
        <v>1199</v>
      </c>
      <c r="B595" s="29">
        <v>44797.0</v>
      </c>
      <c r="C595" s="9" t="s">
        <v>1200</v>
      </c>
      <c r="D595" s="9" t="s">
        <v>58</v>
      </c>
      <c r="E595" s="29">
        <v>45117.0</v>
      </c>
      <c r="F595" s="29">
        <v>45128.0</v>
      </c>
      <c r="G595" s="29">
        <v>45117.0</v>
      </c>
      <c r="H595" s="28">
        <v>45071.0</v>
      </c>
      <c r="I595" s="9" t="b">
        <v>1</v>
      </c>
      <c r="J595" s="9">
        <v>274.0</v>
      </c>
    </row>
    <row r="596">
      <c r="A596" s="9" t="s">
        <v>1201</v>
      </c>
      <c r="B596" s="29">
        <v>44796.0</v>
      </c>
      <c r="C596" s="9" t="s">
        <v>1202</v>
      </c>
      <c r="D596" s="9" t="s">
        <v>58</v>
      </c>
      <c r="E596" s="29">
        <v>44979.0</v>
      </c>
      <c r="F596" s="29">
        <v>44995.0</v>
      </c>
      <c r="G596" s="29">
        <v>44979.0</v>
      </c>
      <c r="H596" s="29">
        <v>44866.0</v>
      </c>
      <c r="I596" s="9" t="b">
        <v>1</v>
      </c>
      <c r="J596" s="9">
        <v>70.0</v>
      </c>
    </row>
    <row r="597">
      <c r="A597" s="9" t="s">
        <v>1203</v>
      </c>
      <c r="B597" s="29">
        <v>44795.0</v>
      </c>
      <c r="C597" s="9" t="s">
        <v>1204</v>
      </c>
      <c r="D597" s="9" t="s">
        <v>58</v>
      </c>
      <c r="E597" s="29">
        <v>44901.0</v>
      </c>
      <c r="F597" s="29">
        <v>44937.0</v>
      </c>
      <c r="G597" s="29">
        <v>44901.0</v>
      </c>
      <c r="H597" s="29">
        <v>44857.0</v>
      </c>
      <c r="I597" s="9" t="b">
        <v>1</v>
      </c>
      <c r="J597" s="9">
        <v>62.0</v>
      </c>
    </row>
    <row r="598">
      <c r="A598" s="9" t="s">
        <v>1205</v>
      </c>
      <c r="B598" s="29">
        <v>44795.0</v>
      </c>
      <c r="C598" s="9" t="s">
        <v>1206</v>
      </c>
      <c r="D598" s="9" t="s">
        <v>58</v>
      </c>
      <c r="E598" s="28">
        <v>45055.0</v>
      </c>
      <c r="F598" s="29">
        <v>45082.0</v>
      </c>
      <c r="G598" s="28">
        <v>45055.0</v>
      </c>
      <c r="H598" s="29">
        <v>45026.0</v>
      </c>
      <c r="I598" s="9" t="b">
        <v>1</v>
      </c>
      <c r="J598" s="9">
        <v>231.0</v>
      </c>
    </row>
    <row r="599">
      <c r="A599" s="9" t="s">
        <v>1207</v>
      </c>
      <c r="B599" s="29">
        <v>44794.0</v>
      </c>
      <c r="C599" s="9" t="s">
        <v>1208</v>
      </c>
      <c r="D599" s="9" t="s">
        <v>58</v>
      </c>
      <c r="F599" s="29">
        <v>44872.0</v>
      </c>
      <c r="G599" s="29">
        <v>44872.0</v>
      </c>
      <c r="H599" s="29">
        <v>44834.0</v>
      </c>
      <c r="I599" s="9" t="b">
        <v>1</v>
      </c>
      <c r="J599" s="9">
        <v>40.0</v>
      </c>
    </row>
    <row r="600">
      <c r="A600" s="9" t="s">
        <v>1209</v>
      </c>
      <c r="B600" s="29">
        <v>44794.0</v>
      </c>
      <c r="C600" s="9" t="s">
        <v>1210</v>
      </c>
      <c r="D600" s="9" t="s">
        <v>58</v>
      </c>
      <c r="E600" s="29">
        <v>44999.0</v>
      </c>
      <c r="F600" s="29">
        <v>45028.0</v>
      </c>
      <c r="G600" s="29">
        <v>44999.0</v>
      </c>
      <c r="H600" s="29">
        <v>44985.0</v>
      </c>
      <c r="I600" s="9" t="b">
        <v>1</v>
      </c>
      <c r="J600" s="9">
        <v>191.0</v>
      </c>
    </row>
    <row r="601">
      <c r="A601" s="9" t="s">
        <v>1211</v>
      </c>
      <c r="B601" s="29">
        <v>44800.0</v>
      </c>
      <c r="C601" s="9" t="s">
        <v>1212</v>
      </c>
      <c r="D601" s="9" t="s">
        <v>58</v>
      </c>
      <c r="E601" s="29">
        <v>44939.0</v>
      </c>
      <c r="F601" s="29">
        <v>44958.0</v>
      </c>
      <c r="G601" s="29">
        <v>44939.0</v>
      </c>
      <c r="H601" s="29">
        <v>44908.0</v>
      </c>
      <c r="I601" s="9" t="b">
        <v>1</v>
      </c>
      <c r="J601" s="9">
        <v>108.0</v>
      </c>
    </row>
    <row r="602">
      <c r="A602" s="9" t="s">
        <v>18460</v>
      </c>
      <c r="B602" s="29">
        <v>44796.0</v>
      </c>
      <c r="D602" s="9" t="s">
        <v>58</v>
      </c>
      <c r="H602" s="29">
        <v>44873.0</v>
      </c>
      <c r="J602" s="9">
        <v>77.0</v>
      </c>
    </row>
    <row r="603">
      <c r="A603" s="9" t="s">
        <v>1213</v>
      </c>
      <c r="B603" s="29">
        <v>44798.0</v>
      </c>
      <c r="C603" s="9" t="s">
        <v>1214</v>
      </c>
      <c r="D603" s="9" t="s">
        <v>58</v>
      </c>
      <c r="E603" s="28">
        <v>45055.0</v>
      </c>
      <c r="F603" s="29">
        <v>45103.0</v>
      </c>
      <c r="G603" s="28">
        <v>45055.0</v>
      </c>
      <c r="H603" s="29">
        <v>44937.0</v>
      </c>
      <c r="I603" s="9" t="b">
        <v>1</v>
      </c>
      <c r="J603" s="9">
        <v>139.0</v>
      </c>
    </row>
    <row r="604">
      <c r="A604" s="9" t="s">
        <v>1215</v>
      </c>
      <c r="B604" s="29">
        <v>44792.0</v>
      </c>
      <c r="C604" s="9" t="s">
        <v>1216</v>
      </c>
      <c r="D604" s="9" t="s">
        <v>58</v>
      </c>
      <c r="E604" s="28">
        <v>45048.0</v>
      </c>
      <c r="F604" s="28">
        <v>45076.0</v>
      </c>
      <c r="G604" s="28">
        <v>45048.0</v>
      </c>
      <c r="H604" s="29">
        <v>44872.0</v>
      </c>
      <c r="I604" s="9" t="b">
        <v>1</v>
      </c>
      <c r="J604" s="9">
        <v>80.0</v>
      </c>
    </row>
    <row r="605">
      <c r="A605" s="9" t="s">
        <v>19609</v>
      </c>
      <c r="B605" s="29">
        <v>44829.0</v>
      </c>
      <c r="C605" s="9" t="s">
        <v>19610</v>
      </c>
      <c r="D605" s="9" t="s">
        <v>58</v>
      </c>
      <c r="F605" s="29">
        <v>45204.0</v>
      </c>
      <c r="G605" s="29">
        <v>45204.0</v>
      </c>
      <c r="H605" s="29">
        <v>45158.0</v>
      </c>
      <c r="I605" s="9" t="b">
        <v>1</v>
      </c>
      <c r="J605" s="9">
        <v>329.0</v>
      </c>
    </row>
    <row r="606">
      <c r="A606" s="9" t="s">
        <v>1217</v>
      </c>
      <c r="B606" s="29">
        <v>44792.0</v>
      </c>
      <c r="C606" s="9" t="s">
        <v>1218</v>
      </c>
      <c r="D606" s="9" t="s">
        <v>58</v>
      </c>
      <c r="E606" s="29">
        <v>44914.0</v>
      </c>
      <c r="F606" s="29">
        <v>44925.0</v>
      </c>
      <c r="G606" s="29">
        <v>44914.0</v>
      </c>
      <c r="H606" s="29">
        <v>44881.0</v>
      </c>
      <c r="I606" s="9" t="b">
        <v>1</v>
      </c>
      <c r="J606" s="9">
        <v>89.0</v>
      </c>
    </row>
    <row r="607">
      <c r="A607" s="9" t="s">
        <v>1219</v>
      </c>
      <c r="B607" s="29">
        <v>44799.0</v>
      </c>
      <c r="C607" s="9" t="s">
        <v>1220</v>
      </c>
      <c r="D607" s="9" t="s">
        <v>58</v>
      </c>
      <c r="F607" s="29">
        <v>44945.0</v>
      </c>
      <c r="G607" s="29">
        <v>44945.0</v>
      </c>
      <c r="H607" s="29">
        <v>44895.0</v>
      </c>
      <c r="I607" s="9" t="b">
        <v>1</v>
      </c>
      <c r="J607" s="9">
        <v>96.0</v>
      </c>
    </row>
    <row r="608">
      <c r="A608" s="9" t="s">
        <v>1221</v>
      </c>
      <c r="B608" s="29">
        <v>44791.0</v>
      </c>
      <c r="C608" s="9" t="s">
        <v>1222</v>
      </c>
      <c r="D608" s="9" t="s">
        <v>58</v>
      </c>
      <c r="E608" s="29">
        <v>44991.0</v>
      </c>
      <c r="F608" s="29">
        <v>45014.0</v>
      </c>
      <c r="G608" s="29">
        <v>44991.0</v>
      </c>
      <c r="H608" s="29">
        <v>44977.0</v>
      </c>
      <c r="I608" s="9" t="b">
        <v>1</v>
      </c>
      <c r="J608" s="9">
        <v>186.0</v>
      </c>
    </row>
    <row r="609">
      <c r="A609" s="9" t="s">
        <v>1223</v>
      </c>
      <c r="B609" s="29">
        <v>44792.0</v>
      </c>
      <c r="C609" s="9" t="s">
        <v>1224</v>
      </c>
      <c r="D609" s="9" t="s">
        <v>58</v>
      </c>
      <c r="E609" s="29">
        <v>45189.0</v>
      </c>
      <c r="F609" s="29">
        <v>45226.0</v>
      </c>
      <c r="G609" s="29">
        <v>45189.0</v>
      </c>
      <c r="H609" s="29">
        <v>44869.0</v>
      </c>
      <c r="I609" s="9" t="b">
        <v>1</v>
      </c>
      <c r="J609" s="9">
        <v>77.0</v>
      </c>
    </row>
    <row r="610">
      <c r="A610" s="9" t="s">
        <v>18369</v>
      </c>
      <c r="B610" s="29">
        <v>44816.0</v>
      </c>
      <c r="C610" s="9" t="s">
        <v>19611</v>
      </c>
      <c r="D610" s="9" t="s">
        <v>58</v>
      </c>
      <c r="F610" s="29">
        <v>45225.0</v>
      </c>
      <c r="G610" s="29">
        <v>45225.0</v>
      </c>
      <c r="H610" s="29">
        <v>44873.0</v>
      </c>
      <c r="I610" s="9" t="b">
        <v>1</v>
      </c>
      <c r="J610" s="9">
        <v>57.0</v>
      </c>
    </row>
    <row r="611">
      <c r="A611" s="9" t="s">
        <v>1225</v>
      </c>
      <c r="B611" s="29">
        <v>44796.0</v>
      </c>
      <c r="C611" s="9" t="s">
        <v>1226</v>
      </c>
      <c r="D611" s="9" t="s">
        <v>58</v>
      </c>
      <c r="E611" s="29">
        <v>44951.0</v>
      </c>
      <c r="F611" s="28">
        <v>45068.0</v>
      </c>
      <c r="G611" s="29">
        <v>44951.0</v>
      </c>
      <c r="H611" s="29">
        <v>44883.0</v>
      </c>
      <c r="I611" s="9" t="b">
        <v>1</v>
      </c>
      <c r="J611" s="9">
        <v>87.0</v>
      </c>
    </row>
    <row r="612">
      <c r="A612" s="9" t="s">
        <v>1227</v>
      </c>
      <c r="B612" s="29">
        <v>44791.0</v>
      </c>
      <c r="C612" s="9" t="s">
        <v>1228</v>
      </c>
      <c r="D612" s="9" t="s">
        <v>58</v>
      </c>
      <c r="E612" s="28">
        <v>45065.0</v>
      </c>
      <c r="F612" s="29">
        <v>45082.0</v>
      </c>
      <c r="G612" s="28">
        <v>45065.0</v>
      </c>
      <c r="H612" s="29">
        <v>44999.0</v>
      </c>
      <c r="I612" s="9" t="b">
        <v>1</v>
      </c>
      <c r="J612" s="9">
        <v>208.0</v>
      </c>
    </row>
    <row r="613">
      <c r="A613" s="9" t="s">
        <v>1229</v>
      </c>
      <c r="B613" s="29">
        <v>44790.0</v>
      </c>
      <c r="C613" s="9" t="s">
        <v>1230</v>
      </c>
      <c r="D613" s="9" t="s">
        <v>58</v>
      </c>
      <c r="E613" s="29">
        <v>44994.0</v>
      </c>
      <c r="F613" s="29">
        <v>45008.0</v>
      </c>
      <c r="G613" s="29">
        <v>44994.0</v>
      </c>
      <c r="H613" s="29">
        <v>44929.0</v>
      </c>
      <c r="I613" s="9" t="b">
        <v>1</v>
      </c>
      <c r="J613" s="9">
        <v>139.0</v>
      </c>
    </row>
    <row r="614">
      <c r="A614" s="9" t="s">
        <v>1231</v>
      </c>
      <c r="B614" s="29">
        <v>44791.0</v>
      </c>
      <c r="C614" s="9" t="s">
        <v>1232</v>
      </c>
      <c r="D614" s="9" t="s">
        <v>58</v>
      </c>
      <c r="F614" s="29">
        <v>45114.0</v>
      </c>
      <c r="G614" s="29">
        <v>45114.0</v>
      </c>
      <c r="H614" s="29">
        <v>44886.0</v>
      </c>
      <c r="I614" s="9" t="b">
        <v>1</v>
      </c>
      <c r="J614" s="9">
        <v>95.0</v>
      </c>
    </row>
    <row r="615">
      <c r="A615" s="9" t="s">
        <v>1233</v>
      </c>
      <c r="B615" s="29">
        <v>44791.0</v>
      </c>
      <c r="C615" s="9" t="s">
        <v>1234</v>
      </c>
      <c r="D615" s="9" t="s">
        <v>58</v>
      </c>
      <c r="E615" s="29">
        <v>45183.0</v>
      </c>
      <c r="F615" s="29">
        <v>45196.0</v>
      </c>
      <c r="G615" s="29">
        <v>45183.0</v>
      </c>
      <c r="H615" s="29">
        <v>44924.0</v>
      </c>
      <c r="I615" s="9" t="b">
        <v>1</v>
      </c>
      <c r="J615" s="9">
        <v>133.0</v>
      </c>
    </row>
    <row r="616">
      <c r="A616" s="9" t="s">
        <v>1235</v>
      </c>
      <c r="B616" s="29">
        <v>44796.0</v>
      </c>
      <c r="C616" s="9" t="s">
        <v>1236</v>
      </c>
      <c r="D616" s="9" t="s">
        <v>58</v>
      </c>
      <c r="E616" s="29">
        <v>44946.0</v>
      </c>
      <c r="F616" s="29">
        <v>44964.0</v>
      </c>
      <c r="G616" s="29">
        <v>44946.0</v>
      </c>
      <c r="H616" s="29">
        <v>44880.0</v>
      </c>
      <c r="I616" s="9" t="b">
        <v>1</v>
      </c>
      <c r="J616" s="9">
        <v>84.0</v>
      </c>
    </row>
    <row r="617">
      <c r="A617" s="9" t="s">
        <v>1237</v>
      </c>
      <c r="B617" s="29">
        <v>44789.0</v>
      </c>
      <c r="C617" s="9" t="s">
        <v>1238</v>
      </c>
      <c r="D617" s="9" t="s">
        <v>58</v>
      </c>
      <c r="E617" s="29">
        <v>44942.0</v>
      </c>
      <c r="F617" s="29">
        <v>44957.0</v>
      </c>
      <c r="G617" s="29">
        <v>44942.0</v>
      </c>
      <c r="H617" s="29">
        <v>44935.0</v>
      </c>
      <c r="I617" s="9" t="b">
        <v>1</v>
      </c>
      <c r="J617" s="9">
        <v>146.0</v>
      </c>
    </row>
    <row r="618">
      <c r="A618" s="9" t="s">
        <v>1239</v>
      </c>
      <c r="B618" s="29">
        <v>44788.0</v>
      </c>
      <c r="C618" s="9" t="s">
        <v>1240</v>
      </c>
      <c r="D618" s="9" t="s">
        <v>58</v>
      </c>
      <c r="E618" s="29">
        <v>45175.0</v>
      </c>
      <c r="F618" s="29">
        <v>45198.0</v>
      </c>
      <c r="G618" s="29">
        <v>45175.0</v>
      </c>
      <c r="H618" s="29">
        <v>45094.0</v>
      </c>
      <c r="I618" s="9" t="b">
        <v>1</v>
      </c>
      <c r="J618" s="9">
        <v>306.0</v>
      </c>
    </row>
    <row r="619">
      <c r="A619" s="9" t="s">
        <v>1241</v>
      </c>
      <c r="B619" s="29">
        <v>44788.0</v>
      </c>
      <c r="C619" s="9" t="s">
        <v>1242</v>
      </c>
      <c r="D619" s="9" t="s">
        <v>58</v>
      </c>
      <c r="F619" s="29">
        <v>44978.0</v>
      </c>
      <c r="G619" s="29">
        <v>44978.0</v>
      </c>
      <c r="H619" s="29">
        <v>44844.0</v>
      </c>
      <c r="I619" s="9" t="b">
        <v>1</v>
      </c>
      <c r="J619" s="9">
        <v>56.0</v>
      </c>
    </row>
    <row r="620">
      <c r="A620" s="9" t="s">
        <v>1243</v>
      </c>
      <c r="B620" s="29">
        <v>44790.0</v>
      </c>
      <c r="C620" s="9" t="s">
        <v>1244</v>
      </c>
      <c r="D620" s="9" t="s">
        <v>58</v>
      </c>
      <c r="E620" s="29">
        <v>44960.0</v>
      </c>
      <c r="F620" s="29">
        <v>44973.0</v>
      </c>
      <c r="G620" s="29">
        <v>44960.0</v>
      </c>
      <c r="H620" s="29">
        <v>44872.0</v>
      </c>
      <c r="I620" s="9" t="b">
        <v>1</v>
      </c>
      <c r="J620" s="9">
        <v>82.0</v>
      </c>
    </row>
    <row r="621">
      <c r="A621" s="9" t="s">
        <v>1245</v>
      </c>
      <c r="B621" s="29">
        <v>44790.0</v>
      </c>
      <c r="C621" s="9" t="s">
        <v>1246</v>
      </c>
      <c r="D621" s="9" t="s">
        <v>58</v>
      </c>
      <c r="E621" s="29">
        <v>44935.0</v>
      </c>
      <c r="F621" s="29">
        <v>44949.0</v>
      </c>
      <c r="G621" s="29">
        <v>44935.0</v>
      </c>
      <c r="H621" s="29">
        <v>44859.0</v>
      </c>
      <c r="I621" s="9" t="b">
        <v>1</v>
      </c>
      <c r="J621" s="9">
        <v>69.0</v>
      </c>
    </row>
    <row r="622">
      <c r="A622" s="9" t="s">
        <v>1247</v>
      </c>
      <c r="B622" s="29">
        <v>44787.0</v>
      </c>
      <c r="C622" s="9" t="s">
        <v>1248</v>
      </c>
      <c r="D622" s="9" t="s">
        <v>58</v>
      </c>
      <c r="E622" s="29">
        <v>44888.0</v>
      </c>
      <c r="F622" s="29">
        <v>44894.0</v>
      </c>
      <c r="G622" s="29">
        <v>44888.0</v>
      </c>
      <c r="H622" s="29">
        <v>44876.0</v>
      </c>
      <c r="I622" s="9" t="b">
        <v>1</v>
      </c>
      <c r="J622" s="9">
        <v>89.0</v>
      </c>
    </row>
    <row r="623">
      <c r="A623" s="9" t="s">
        <v>1249</v>
      </c>
      <c r="B623" s="29">
        <v>44788.0</v>
      </c>
      <c r="C623" s="9" t="s">
        <v>1250</v>
      </c>
      <c r="D623" s="9" t="s">
        <v>58</v>
      </c>
      <c r="E623" s="29">
        <v>44972.0</v>
      </c>
      <c r="F623" s="29">
        <v>44991.0</v>
      </c>
      <c r="G623" s="29">
        <v>44972.0</v>
      </c>
      <c r="H623" s="29">
        <v>44838.0</v>
      </c>
      <c r="I623" s="9" t="b">
        <v>1</v>
      </c>
      <c r="J623" s="9">
        <v>50.0</v>
      </c>
    </row>
    <row r="624">
      <c r="A624" s="9" t="s">
        <v>1251</v>
      </c>
      <c r="B624" s="29">
        <v>44788.0</v>
      </c>
      <c r="C624" s="9" t="s">
        <v>1252</v>
      </c>
      <c r="D624" s="9" t="s">
        <v>58</v>
      </c>
      <c r="E624" s="29">
        <v>45118.0</v>
      </c>
      <c r="F624" s="29">
        <v>45131.0</v>
      </c>
      <c r="G624" s="29">
        <v>45118.0</v>
      </c>
      <c r="H624" s="29">
        <v>44866.0</v>
      </c>
      <c r="I624" s="9" t="b">
        <v>1</v>
      </c>
      <c r="J624" s="9">
        <v>78.0</v>
      </c>
    </row>
    <row r="625">
      <c r="A625" s="9" t="s">
        <v>1253</v>
      </c>
      <c r="B625" s="29">
        <v>44787.0</v>
      </c>
      <c r="C625" s="9" t="s">
        <v>1254</v>
      </c>
      <c r="D625" s="9" t="s">
        <v>58</v>
      </c>
      <c r="F625" s="28">
        <v>45050.0</v>
      </c>
      <c r="G625" s="28">
        <v>45050.0</v>
      </c>
      <c r="H625" s="29">
        <v>44970.0</v>
      </c>
      <c r="I625" s="9" t="b">
        <v>1</v>
      </c>
      <c r="J625" s="9">
        <v>183.0</v>
      </c>
    </row>
    <row r="626">
      <c r="A626" s="9" t="s">
        <v>1255</v>
      </c>
      <c r="B626" s="29">
        <v>44788.0</v>
      </c>
      <c r="C626" s="9" t="s">
        <v>1256</v>
      </c>
      <c r="D626" s="9" t="s">
        <v>58</v>
      </c>
      <c r="F626" s="28">
        <v>45068.0</v>
      </c>
      <c r="G626" s="28">
        <v>45068.0</v>
      </c>
      <c r="H626" s="29">
        <v>44995.0</v>
      </c>
      <c r="I626" s="9" t="b">
        <v>1</v>
      </c>
      <c r="J626" s="9">
        <v>207.0</v>
      </c>
    </row>
    <row r="627">
      <c r="A627" s="9" t="s">
        <v>1257</v>
      </c>
      <c r="B627" s="29">
        <v>44908.0</v>
      </c>
      <c r="C627" s="9" t="s">
        <v>1258</v>
      </c>
      <c r="D627" s="9" t="s">
        <v>58</v>
      </c>
      <c r="E627" s="29">
        <v>45201.0</v>
      </c>
      <c r="F627" s="29">
        <v>45217.0</v>
      </c>
      <c r="G627" s="29">
        <v>45201.0</v>
      </c>
      <c r="H627" s="29">
        <v>45179.0</v>
      </c>
      <c r="I627" s="9" t="b">
        <v>1</v>
      </c>
      <c r="J627" s="9">
        <v>271.0</v>
      </c>
    </row>
    <row r="628">
      <c r="A628" s="9" t="s">
        <v>1259</v>
      </c>
      <c r="B628" s="29">
        <v>44788.0</v>
      </c>
      <c r="C628" s="9" t="s">
        <v>1260</v>
      </c>
      <c r="D628" s="9" t="s">
        <v>58</v>
      </c>
      <c r="F628" s="29">
        <v>44883.0</v>
      </c>
      <c r="G628" s="29">
        <v>44883.0</v>
      </c>
      <c r="H628" s="29">
        <v>44858.0</v>
      </c>
      <c r="I628" s="9" t="b">
        <v>1</v>
      </c>
      <c r="J628" s="9">
        <v>70.0</v>
      </c>
    </row>
    <row r="629">
      <c r="A629" s="9" t="s">
        <v>1261</v>
      </c>
      <c r="B629" s="29">
        <v>44788.0</v>
      </c>
      <c r="C629" s="9" t="s">
        <v>1262</v>
      </c>
      <c r="D629" s="9" t="s">
        <v>58</v>
      </c>
      <c r="E629" s="29">
        <v>44977.0</v>
      </c>
      <c r="F629" s="29">
        <v>44992.0</v>
      </c>
      <c r="G629" s="29">
        <v>44977.0</v>
      </c>
      <c r="H629" s="29">
        <v>44948.0</v>
      </c>
      <c r="I629" s="9" t="b">
        <v>1</v>
      </c>
      <c r="J629" s="9">
        <v>160.0</v>
      </c>
    </row>
    <row r="630">
      <c r="A630" s="9" t="s">
        <v>1263</v>
      </c>
      <c r="B630" s="29">
        <v>44785.0</v>
      </c>
      <c r="C630" s="9" t="s">
        <v>1264</v>
      </c>
      <c r="D630" s="9" t="s">
        <v>58</v>
      </c>
      <c r="F630" s="28">
        <v>45068.0</v>
      </c>
      <c r="G630" s="28">
        <v>45068.0</v>
      </c>
      <c r="H630" s="29">
        <v>45040.0</v>
      </c>
      <c r="I630" s="9" t="b">
        <v>1</v>
      </c>
      <c r="J630" s="9">
        <v>255.0</v>
      </c>
    </row>
    <row r="631">
      <c r="A631" s="9" t="s">
        <v>1265</v>
      </c>
      <c r="B631" s="29">
        <v>44785.0</v>
      </c>
      <c r="C631" s="9" t="s">
        <v>1266</v>
      </c>
      <c r="D631" s="9" t="s">
        <v>58</v>
      </c>
      <c r="E631" s="28">
        <v>45071.0</v>
      </c>
      <c r="F631" s="28">
        <v>45076.0</v>
      </c>
      <c r="G631" s="28">
        <v>45071.0</v>
      </c>
      <c r="H631" s="29">
        <v>45038.0</v>
      </c>
      <c r="I631" s="9" t="b">
        <v>1</v>
      </c>
      <c r="J631" s="9">
        <v>253.0</v>
      </c>
    </row>
    <row r="632">
      <c r="A632" s="9" t="s">
        <v>1267</v>
      </c>
      <c r="B632" s="29">
        <v>44785.0</v>
      </c>
      <c r="C632" s="9" t="s">
        <v>1268</v>
      </c>
      <c r="D632" s="9" t="s">
        <v>58</v>
      </c>
      <c r="E632" s="29">
        <v>44999.0</v>
      </c>
      <c r="F632" s="29">
        <v>45012.0</v>
      </c>
      <c r="G632" s="29">
        <v>44999.0</v>
      </c>
      <c r="H632" s="29">
        <v>44915.0</v>
      </c>
      <c r="I632" s="9" t="b">
        <v>1</v>
      </c>
      <c r="J632" s="9">
        <v>130.0</v>
      </c>
    </row>
    <row r="633">
      <c r="A633" s="9" t="s">
        <v>1269</v>
      </c>
      <c r="B633" s="29">
        <v>44785.0</v>
      </c>
      <c r="C633" s="9" t="s">
        <v>1270</v>
      </c>
      <c r="D633" s="9" t="s">
        <v>58</v>
      </c>
      <c r="E633" s="29">
        <v>44943.0</v>
      </c>
      <c r="F633" s="29">
        <v>44974.0</v>
      </c>
      <c r="G633" s="29">
        <v>44943.0</v>
      </c>
      <c r="H633" s="29">
        <v>44876.0</v>
      </c>
      <c r="I633" s="9" t="b">
        <v>1</v>
      </c>
      <c r="J633" s="9">
        <v>91.0</v>
      </c>
    </row>
    <row r="634">
      <c r="A634" s="9" t="s">
        <v>1271</v>
      </c>
      <c r="B634" s="29">
        <v>44791.0</v>
      </c>
      <c r="C634" s="9" t="s">
        <v>1272</v>
      </c>
      <c r="D634" s="9" t="s">
        <v>58</v>
      </c>
      <c r="E634" s="29">
        <v>44943.0</v>
      </c>
      <c r="F634" s="29">
        <v>44953.0</v>
      </c>
      <c r="G634" s="29">
        <v>44943.0</v>
      </c>
      <c r="H634" s="29">
        <v>44910.0</v>
      </c>
      <c r="I634" s="9" t="b">
        <v>1</v>
      </c>
      <c r="J634" s="9">
        <v>119.0</v>
      </c>
    </row>
    <row r="635">
      <c r="A635" s="9" t="s">
        <v>1273</v>
      </c>
      <c r="B635" s="29">
        <v>44784.0</v>
      </c>
      <c r="C635" s="9" t="s">
        <v>1274</v>
      </c>
      <c r="D635" s="9" t="s">
        <v>58</v>
      </c>
      <c r="E635" s="29">
        <v>44917.0</v>
      </c>
      <c r="F635" s="29">
        <v>44937.0</v>
      </c>
      <c r="G635" s="29">
        <v>44917.0</v>
      </c>
      <c r="H635" s="29">
        <v>44893.0</v>
      </c>
      <c r="I635" s="9" t="b">
        <v>1</v>
      </c>
      <c r="J635" s="9">
        <v>109.0</v>
      </c>
    </row>
    <row r="636">
      <c r="A636" s="9" t="s">
        <v>1275</v>
      </c>
      <c r="B636" s="29">
        <v>44784.0</v>
      </c>
      <c r="C636" s="9" t="s">
        <v>1276</v>
      </c>
      <c r="D636" s="9" t="s">
        <v>58</v>
      </c>
      <c r="F636" s="29">
        <v>44909.0</v>
      </c>
      <c r="G636" s="29">
        <v>44909.0</v>
      </c>
      <c r="H636" s="29">
        <v>44857.0</v>
      </c>
      <c r="I636" s="9" t="b">
        <v>1</v>
      </c>
      <c r="J636" s="9">
        <v>73.0</v>
      </c>
    </row>
    <row r="637">
      <c r="A637" s="9" t="s">
        <v>1277</v>
      </c>
      <c r="B637" s="29">
        <v>44784.0</v>
      </c>
      <c r="C637" s="9" t="s">
        <v>1278</v>
      </c>
      <c r="D637" s="9" t="s">
        <v>58</v>
      </c>
      <c r="E637" s="29">
        <v>44902.0</v>
      </c>
      <c r="F637" s="29">
        <v>44924.0</v>
      </c>
      <c r="G637" s="29">
        <v>44902.0</v>
      </c>
      <c r="H637" s="29">
        <v>44853.0</v>
      </c>
      <c r="I637" s="9" t="b">
        <v>1</v>
      </c>
      <c r="J637" s="9">
        <v>69.0</v>
      </c>
    </row>
    <row r="638">
      <c r="A638" s="9" t="s">
        <v>1279</v>
      </c>
      <c r="B638" s="29">
        <v>44784.0</v>
      </c>
      <c r="C638" s="9" t="s">
        <v>1280</v>
      </c>
      <c r="D638" s="9" t="s">
        <v>58</v>
      </c>
      <c r="E638" s="29">
        <v>45042.0</v>
      </c>
      <c r="F638" s="28">
        <v>45057.0</v>
      </c>
      <c r="G638" s="29">
        <v>45042.0</v>
      </c>
      <c r="H638" s="29">
        <v>44888.0</v>
      </c>
      <c r="I638" s="9" t="b">
        <v>1</v>
      </c>
      <c r="J638" s="9">
        <v>104.0</v>
      </c>
    </row>
    <row r="639">
      <c r="A639" s="9" t="s">
        <v>1281</v>
      </c>
      <c r="B639" s="29">
        <v>44791.0</v>
      </c>
      <c r="C639" s="9" t="s">
        <v>1282</v>
      </c>
      <c r="D639" s="9" t="s">
        <v>58</v>
      </c>
      <c r="E639" s="29">
        <v>45028.0</v>
      </c>
      <c r="F639" s="29">
        <v>45044.0</v>
      </c>
      <c r="G639" s="29">
        <v>45028.0</v>
      </c>
      <c r="H639" s="29">
        <v>44889.0</v>
      </c>
      <c r="I639" s="9" t="b">
        <v>1</v>
      </c>
      <c r="J639" s="9">
        <v>98.0</v>
      </c>
    </row>
    <row r="640">
      <c r="A640" s="9" t="s">
        <v>1283</v>
      </c>
      <c r="B640" s="29">
        <v>44784.0</v>
      </c>
      <c r="C640" s="9" t="s">
        <v>1284</v>
      </c>
      <c r="D640" s="9" t="s">
        <v>58</v>
      </c>
      <c r="E640" s="28">
        <v>45051.0</v>
      </c>
      <c r="F640" s="28">
        <v>45071.0</v>
      </c>
      <c r="G640" s="28">
        <v>45051.0</v>
      </c>
      <c r="H640" s="28">
        <v>45048.0</v>
      </c>
      <c r="I640" s="9" t="b">
        <v>1</v>
      </c>
      <c r="J640" s="9">
        <v>264.0</v>
      </c>
    </row>
    <row r="641">
      <c r="A641" s="9" t="s">
        <v>1285</v>
      </c>
      <c r="B641" s="29">
        <v>44784.0</v>
      </c>
      <c r="C641" s="9" t="s">
        <v>1286</v>
      </c>
      <c r="D641" s="9" t="s">
        <v>58</v>
      </c>
      <c r="E641" s="29">
        <v>45027.0</v>
      </c>
      <c r="F641" s="28">
        <v>45050.0</v>
      </c>
      <c r="G641" s="29">
        <v>45027.0</v>
      </c>
      <c r="H641" s="29">
        <v>44876.0</v>
      </c>
      <c r="I641" s="9" t="b">
        <v>1</v>
      </c>
      <c r="J641" s="9">
        <v>92.0</v>
      </c>
    </row>
    <row r="642">
      <c r="A642" s="9" t="s">
        <v>1287</v>
      </c>
      <c r="B642" s="29">
        <v>44784.0</v>
      </c>
      <c r="C642" s="9" t="s">
        <v>1288</v>
      </c>
      <c r="D642" s="9" t="s">
        <v>58</v>
      </c>
      <c r="E642" s="29">
        <v>45040.0</v>
      </c>
      <c r="F642" s="28">
        <v>45064.0</v>
      </c>
      <c r="G642" s="29">
        <v>45040.0</v>
      </c>
      <c r="H642" s="29">
        <v>44866.0</v>
      </c>
      <c r="I642" s="9" t="b">
        <v>1</v>
      </c>
      <c r="J642" s="9">
        <v>82.0</v>
      </c>
    </row>
    <row r="643">
      <c r="A643" s="9" t="s">
        <v>1289</v>
      </c>
      <c r="B643" s="29">
        <v>44788.0</v>
      </c>
      <c r="C643" s="9" t="s">
        <v>1290</v>
      </c>
      <c r="D643" s="9" t="s">
        <v>58</v>
      </c>
      <c r="E643" s="29">
        <v>44958.0</v>
      </c>
      <c r="F643" s="29">
        <v>44967.0</v>
      </c>
      <c r="G643" s="29">
        <v>44958.0</v>
      </c>
      <c r="H643" s="29">
        <v>44847.0</v>
      </c>
      <c r="I643" s="9" t="b">
        <v>1</v>
      </c>
      <c r="J643" s="9">
        <v>59.0</v>
      </c>
    </row>
    <row r="644">
      <c r="A644" s="9" t="s">
        <v>1291</v>
      </c>
      <c r="B644" s="29">
        <v>44783.0</v>
      </c>
      <c r="C644" s="9" t="s">
        <v>1292</v>
      </c>
      <c r="D644" s="9" t="s">
        <v>58</v>
      </c>
      <c r="F644" s="28">
        <v>45070.0</v>
      </c>
      <c r="G644" s="28">
        <v>45070.0</v>
      </c>
      <c r="H644" s="29">
        <v>44886.0</v>
      </c>
      <c r="I644" s="9" t="b">
        <v>1</v>
      </c>
      <c r="J644" s="9">
        <v>103.0</v>
      </c>
    </row>
    <row r="645">
      <c r="A645" s="9" t="s">
        <v>1293</v>
      </c>
      <c r="B645" s="29">
        <v>44781.0</v>
      </c>
      <c r="C645" s="9" t="s">
        <v>1294</v>
      </c>
      <c r="D645" s="9" t="s">
        <v>58</v>
      </c>
      <c r="F645" s="29">
        <v>44897.0</v>
      </c>
      <c r="G645" s="29">
        <v>44897.0</v>
      </c>
      <c r="H645" s="29">
        <v>44880.0</v>
      </c>
      <c r="I645" s="9" t="b">
        <v>1</v>
      </c>
      <c r="J645" s="9">
        <v>99.0</v>
      </c>
    </row>
    <row r="646">
      <c r="A646" s="9" t="s">
        <v>17800</v>
      </c>
      <c r="B646" s="29">
        <v>44784.0</v>
      </c>
      <c r="D646" s="9" t="s">
        <v>58</v>
      </c>
      <c r="H646" s="29">
        <v>44857.0</v>
      </c>
      <c r="J646" s="9">
        <v>73.0</v>
      </c>
    </row>
    <row r="647">
      <c r="A647" s="9" t="s">
        <v>1295</v>
      </c>
      <c r="B647" s="29">
        <v>44784.0</v>
      </c>
      <c r="C647" s="9" t="s">
        <v>1296</v>
      </c>
      <c r="D647" s="9" t="s">
        <v>58</v>
      </c>
      <c r="F647" s="28">
        <v>45070.0</v>
      </c>
      <c r="G647" s="28">
        <v>45070.0</v>
      </c>
      <c r="H647" s="29">
        <v>45009.0</v>
      </c>
      <c r="I647" s="9" t="b">
        <v>1</v>
      </c>
      <c r="J647" s="9">
        <v>225.0</v>
      </c>
    </row>
    <row r="648">
      <c r="A648" s="9" t="s">
        <v>1297</v>
      </c>
      <c r="B648" s="29">
        <v>44781.0</v>
      </c>
      <c r="C648" s="9" t="s">
        <v>1298</v>
      </c>
      <c r="D648" s="9" t="s">
        <v>58</v>
      </c>
      <c r="E648" s="29">
        <v>44972.0</v>
      </c>
      <c r="F648" s="29">
        <v>45029.0</v>
      </c>
      <c r="G648" s="29">
        <v>44972.0</v>
      </c>
      <c r="H648" s="29">
        <v>44929.0</v>
      </c>
      <c r="I648" s="9" t="b">
        <v>1</v>
      </c>
      <c r="J648" s="9">
        <v>148.0</v>
      </c>
    </row>
    <row r="649">
      <c r="A649" s="9" t="s">
        <v>1299</v>
      </c>
      <c r="B649" s="29">
        <v>44780.0</v>
      </c>
      <c r="C649" s="9" t="s">
        <v>1300</v>
      </c>
      <c r="D649" s="9" t="s">
        <v>58</v>
      </c>
      <c r="E649" s="29">
        <v>45084.0</v>
      </c>
      <c r="F649" s="29">
        <v>45097.0</v>
      </c>
      <c r="G649" s="29">
        <v>45084.0</v>
      </c>
      <c r="H649" s="29">
        <v>44999.0</v>
      </c>
      <c r="I649" s="9" t="b">
        <v>1</v>
      </c>
      <c r="J649" s="9">
        <v>219.0</v>
      </c>
    </row>
    <row r="650">
      <c r="A650" s="9" t="s">
        <v>1301</v>
      </c>
      <c r="B650" s="29">
        <v>44780.0</v>
      </c>
      <c r="C650" s="9" t="s">
        <v>1302</v>
      </c>
      <c r="D650" s="9" t="s">
        <v>58</v>
      </c>
      <c r="F650" s="29">
        <v>45169.0</v>
      </c>
      <c r="G650" s="29">
        <v>45169.0</v>
      </c>
      <c r="H650" s="29">
        <v>45123.0</v>
      </c>
      <c r="I650" s="9" t="b">
        <v>1</v>
      </c>
      <c r="J650" s="9">
        <v>343.0</v>
      </c>
    </row>
    <row r="651">
      <c r="A651" s="9" t="s">
        <v>18028</v>
      </c>
      <c r="B651" s="29">
        <v>44780.0</v>
      </c>
      <c r="D651" s="9" t="s">
        <v>58</v>
      </c>
      <c r="H651" s="29">
        <v>44832.0</v>
      </c>
      <c r="J651" s="9">
        <v>52.0</v>
      </c>
    </row>
    <row r="652">
      <c r="A652" s="9" t="s">
        <v>1303</v>
      </c>
      <c r="B652" s="29">
        <v>44780.0</v>
      </c>
      <c r="C652" s="9" t="s">
        <v>1304</v>
      </c>
      <c r="D652" s="9" t="s">
        <v>58</v>
      </c>
      <c r="E652" s="29">
        <v>44994.0</v>
      </c>
      <c r="F652" s="29">
        <v>45027.0</v>
      </c>
      <c r="G652" s="29">
        <v>44994.0</v>
      </c>
      <c r="H652" s="29">
        <v>44844.0</v>
      </c>
      <c r="I652" s="9" t="b">
        <v>1</v>
      </c>
      <c r="J652" s="9">
        <v>64.0</v>
      </c>
    </row>
    <row r="653">
      <c r="A653" s="9" t="s">
        <v>1305</v>
      </c>
      <c r="B653" s="29">
        <v>44780.0</v>
      </c>
      <c r="C653" s="9" t="s">
        <v>1306</v>
      </c>
      <c r="D653" s="9" t="s">
        <v>58</v>
      </c>
      <c r="E653" s="29">
        <v>45176.0</v>
      </c>
      <c r="F653" s="29">
        <v>45198.0</v>
      </c>
      <c r="G653" s="29">
        <v>45176.0</v>
      </c>
      <c r="H653" s="29">
        <v>44925.0</v>
      </c>
      <c r="I653" s="9" t="b">
        <v>1</v>
      </c>
      <c r="J653" s="9">
        <v>145.0</v>
      </c>
    </row>
    <row r="654">
      <c r="A654" s="9" t="s">
        <v>1307</v>
      </c>
      <c r="B654" s="29">
        <v>44780.0</v>
      </c>
      <c r="C654" s="9" t="s">
        <v>1308</v>
      </c>
      <c r="D654" s="9" t="s">
        <v>58</v>
      </c>
      <c r="F654" s="29">
        <v>45148.0</v>
      </c>
      <c r="G654" s="29">
        <v>45148.0</v>
      </c>
      <c r="H654" s="29">
        <v>44875.0</v>
      </c>
      <c r="I654" s="9" t="b">
        <v>1</v>
      </c>
      <c r="J654" s="9">
        <v>95.0</v>
      </c>
    </row>
    <row r="655">
      <c r="A655" s="9" t="s">
        <v>1309</v>
      </c>
      <c r="B655" s="29">
        <v>44779.0</v>
      </c>
      <c r="C655" s="9" t="s">
        <v>1310</v>
      </c>
      <c r="D655" s="9" t="s">
        <v>58</v>
      </c>
      <c r="F655" s="29">
        <v>44946.0</v>
      </c>
      <c r="G655" s="29">
        <v>44946.0</v>
      </c>
      <c r="H655" s="29">
        <v>44907.0</v>
      </c>
      <c r="I655" s="9" t="b">
        <v>1</v>
      </c>
      <c r="J655" s="9">
        <v>128.0</v>
      </c>
    </row>
    <row r="656">
      <c r="A656" s="9" t="s">
        <v>1311</v>
      </c>
      <c r="B656" s="29">
        <v>44778.0</v>
      </c>
      <c r="C656" s="9" t="s">
        <v>1312</v>
      </c>
      <c r="D656" s="9" t="s">
        <v>58</v>
      </c>
      <c r="F656" s="29">
        <v>44873.0</v>
      </c>
      <c r="G656" s="29">
        <v>44873.0</v>
      </c>
      <c r="H656" s="29">
        <v>44826.0</v>
      </c>
      <c r="I656" s="9" t="b">
        <v>1</v>
      </c>
      <c r="J656" s="9">
        <v>48.0</v>
      </c>
    </row>
    <row r="657">
      <c r="A657" s="9" t="s">
        <v>18187</v>
      </c>
      <c r="B657" s="29">
        <v>44778.0</v>
      </c>
      <c r="D657" s="9" t="s">
        <v>58</v>
      </c>
      <c r="H657" s="29">
        <v>44869.0</v>
      </c>
      <c r="J657" s="9">
        <v>91.0</v>
      </c>
    </row>
    <row r="658">
      <c r="A658" s="9" t="s">
        <v>1313</v>
      </c>
      <c r="B658" s="29">
        <v>44781.0</v>
      </c>
      <c r="C658" s="9" t="s">
        <v>1314</v>
      </c>
      <c r="D658" s="9" t="s">
        <v>58</v>
      </c>
      <c r="E658" s="29">
        <v>44847.0</v>
      </c>
      <c r="F658" s="29">
        <v>44859.0</v>
      </c>
      <c r="G658" s="29">
        <v>44847.0</v>
      </c>
      <c r="H658" s="29">
        <v>44826.0</v>
      </c>
      <c r="I658" s="9" t="b">
        <v>1</v>
      </c>
      <c r="J658" s="9">
        <v>45.0</v>
      </c>
    </row>
    <row r="659">
      <c r="A659" s="9" t="s">
        <v>1315</v>
      </c>
      <c r="B659" s="29">
        <v>44778.0</v>
      </c>
      <c r="C659" s="9" t="s">
        <v>1316</v>
      </c>
      <c r="D659" s="9" t="s">
        <v>58</v>
      </c>
      <c r="F659" s="29">
        <v>44944.0</v>
      </c>
      <c r="G659" s="29">
        <v>44944.0</v>
      </c>
      <c r="H659" s="29">
        <v>44903.0</v>
      </c>
      <c r="I659" s="9" t="b">
        <v>1</v>
      </c>
      <c r="J659" s="9">
        <v>125.0</v>
      </c>
    </row>
    <row r="660">
      <c r="A660" s="9" t="s">
        <v>1317</v>
      </c>
      <c r="B660" s="29">
        <v>44778.0</v>
      </c>
      <c r="C660" s="9" t="s">
        <v>1318</v>
      </c>
      <c r="D660" s="9" t="s">
        <v>58</v>
      </c>
      <c r="E660" s="29">
        <v>44903.0</v>
      </c>
      <c r="F660" s="29">
        <v>44929.0</v>
      </c>
      <c r="G660" s="29">
        <v>44903.0</v>
      </c>
      <c r="H660" s="29">
        <v>44833.0</v>
      </c>
      <c r="I660" s="9" t="b">
        <v>1</v>
      </c>
      <c r="J660" s="9">
        <v>55.0</v>
      </c>
    </row>
    <row r="661">
      <c r="A661" s="9" t="s">
        <v>1319</v>
      </c>
      <c r="B661" s="29">
        <v>44778.0</v>
      </c>
      <c r="C661" s="9" t="s">
        <v>1320</v>
      </c>
      <c r="D661" s="9" t="s">
        <v>58</v>
      </c>
      <c r="E661" s="29">
        <v>44824.0</v>
      </c>
      <c r="F661" s="29">
        <v>44841.0</v>
      </c>
      <c r="G661" s="29">
        <v>44824.0</v>
      </c>
      <c r="H661" s="29">
        <v>44822.0</v>
      </c>
      <c r="I661" s="9" t="b">
        <v>1</v>
      </c>
      <c r="J661" s="9">
        <v>44.0</v>
      </c>
    </row>
    <row r="662">
      <c r="A662" s="9" t="s">
        <v>1321</v>
      </c>
      <c r="B662" s="29">
        <v>44778.0</v>
      </c>
      <c r="C662" s="9" t="s">
        <v>1322</v>
      </c>
      <c r="D662" s="9" t="s">
        <v>58</v>
      </c>
      <c r="F662" s="29">
        <v>45083.0</v>
      </c>
      <c r="G662" s="29">
        <v>45083.0</v>
      </c>
      <c r="H662" s="28">
        <v>45047.0</v>
      </c>
      <c r="I662" s="9" t="b">
        <v>1</v>
      </c>
      <c r="J662" s="9">
        <v>269.0</v>
      </c>
    </row>
    <row r="663">
      <c r="A663" s="9" t="s">
        <v>1323</v>
      </c>
      <c r="B663" s="29">
        <v>44790.0</v>
      </c>
      <c r="C663" s="9" t="s">
        <v>1324</v>
      </c>
      <c r="D663" s="9" t="s">
        <v>58</v>
      </c>
      <c r="E663" s="29">
        <v>44901.0</v>
      </c>
      <c r="F663" s="29">
        <v>44911.0</v>
      </c>
      <c r="G663" s="29">
        <v>44901.0</v>
      </c>
      <c r="H663" s="29">
        <v>44890.0</v>
      </c>
      <c r="I663" s="9" t="b">
        <v>1</v>
      </c>
      <c r="J663" s="9">
        <v>100.0</v>
      </c>
    </row>
    <row r="664">
      <c r="A664" s="9" t="s">
        <v>1325</v>
      </c>
      <c r="B664" s="29">
        <v>44779.0</v>
      </c>
      <c r="C664" s="9" t="s">
        <v>1326</v>
      </c>
      <c r="D664" s="9" t="s">
        <v>58</v>
      </c>
      <c r="E664" s="29">
        <v>44879.0</v>
      </c>
      <c r="F664" s="29">
        <v>44888.0</v>
      </c>
      <c r="G664" s="29">
        <v>44879.0</v>
      </c>
      <c r="H664" s="29">
        <v>44854.0</v>
      </c>
      <c r="I664" s="9" t="b">
        <v>1</v>
      </c>
      <c r="J664" s="9">
        <v>75.0</v>
      </c>
    </row>
    <row r="665">
      <c r="A665" s="9" t="s">
        <v>1327</v>
      </c>
      <c r="B665" s="29">
        <v>44811.0</v>
      </c>
      <c r="C665" s="9" t="s">
        <v>1328</v>
      </c>
      <c r="D665" s="9" t="s">
        <v>58</v>
      </c>
      <c r="E665" s="29">
        <v>45149.0</v>
      </c>
      <c r="F665" s="29">
        <v>45168.0</v>
      </c>
      <c r="G665" s="29">
        <v>45149.0</v>
      </c>
      <c r="H665" s="29">
        <v>45144.0</v>
      </c>
      <c r="I665" s="9" t="b">
        <v>1</v>
      </c>
      <c r="J665" s="9">
        <v>333.0</v>
      </c>
    </row>
    <row r="666">
      <c r="A666" s="9" t="s">
        <v>1329</v>
      </c>
      <c r="B666" s="29">
        <v>44872.0</v>
      </c>
      <c r="C666" s="9" t="s">
        <v>1330</v>
      </c>
      <c r="D666" s="9" t="s">
        <v>58</v>
      </c>
      <c r="E666" s="29">
        <v>45020.0</v>
      </c>
      <c r="F666" s="28">
        <v>45048.0</v>
      </c>
      <c r="G666" s="29">
        <v>45020.0</v>
      </c>
      <c r="H666" s="29">
        <v>44936.0</v>
      </c>
      <c r="I666" s="9" t="b">
        <v>1</v>
      </c>
      <c r="J666" s="9">
        <v>64.0</v>
      </c>
    </row>
    <row r="667">
      <c r="A667" s="9" t="s">
        <v>1331</v>
      </c>
      <c r="B667" s="29">
        <v>44778.0</v>
      </c>
      <c r="C667" s="9" t="s">
        <v>1332</v>
      </c>
      <c r="D667" s="9" t="s">
        <v>58</v>
      </c>
      <c r="E667" s="29">
        <v>44909.0</v>
      </c>
      <c r="F667" s="29">
        <v>44925.0</v>
      </c>
      <c r="G667" s="29">
        <v>44909.0</v>
      </c>
      <c r="H667" s="29">
        <v>44847.0</v>
      </c>
      <c r="I667" s="9" t="b">
        <v>1</v>
      </c>
      <c r="J667" s="9">
        <v>69.0</v>
      </c>
    </row>
    <row r="668">
      <c r="A668" s="9" t="s">
        <v>1333</v>
      </c>
      <c r="B668" s="29">
        <v>44777.0</v>
      </c>
      <c r="C668" s="9" t="s">
        <v>1334</v>
      </c>
      <c r="D668" s="9" t="s">
        <v>58</v>
      </c>
      <c r="E668" s="28">
        <v>45055.0</v>
      </c>
      <c r="F668" s="28">
        <v>45076.0</v>
      </c>
      <c r="G668" s="28">
        <v>45055.0</v>
      </c>
      <c r="H668" s="29">
        <v>44847.0</v>
      </c>
      <c r="I668" s="9" t="b">
        <v>1</v>
      </c>
      <c r="J668" s="9">
        <v>70.0</v>
      </c>
    </row>
    <row r="669">
      <c r="A669" s="9" t="s">
        <v>17833</v>
      </c>
      <c r="B669" s="29">
        <v>44775.0</v>
      </c>
      <c r="D669" s="9" t="s">
        <v>58</v>
      </c>
      <c r="H669" s="29">
        <v>44965.0</v>
      </c>
      <c r="J669" s="9">
        <v>190.0</v>
      </c>
    </row>
    <row r="670">
      <c r="A670" s="9" t="s">
        <v>1335</v>
      </c>
      <c r="B670" s="29">
        <v>44777.0</v>
      </c>
      <c r="C670" s="9" t="s">
        <v>1336</v>
      </c>
      <c r="D670" s="9" t="s">
        <v>58</v>
      </c>
      <c r="E670" s="29">
        <v>44925.0</v>
      </c>
      <c r="F670" s="29">
        <v>44966.0</v>
      </c>
      <c r="G670" s="29">
        <v>44925.0</v>
      </c>
      <c r="H670" s="29">
        <v>44902.0</v>
      </c>
      <c r="I670" s="9" t="b">
        <v>1</v>
      </c>
      <c r="J670" s="9">
        <v>125.0</v>
      </c>
    </row>
    <row r="671">
      <c r="A671" s="9" t="s">
        <v>1337</v>
      </c>
      <c r="B671" s="29">
        <v>44784.0</v>
      </c>
      <c r="C671" s="9" t="s">
        <v>1338</v>
      </c>
      <c r="D671" s="9" t="s">
        <v>58</v>
      </c>
      <c r="E671" s="29">
        <v>45089.0</v>
      </c>
      <c r="F671" s="29">
        <v>45100.0</v>
      </c>
      <c r="G671" s="29">
        <v>45089.0</v>
      </c>
      <c r="H671" s="29">
        <v>44838.0</v>
      </c>
      <c r="I671" s="9" t="b">
        <v>1</v>
      </c>
      <c r="J671" s="9">
        <v>54.0</v>
      </c>
    </row>
    <row r="672">
      <c r="A672" s="9" t="s">
        <v>1339</v>
      </c>
      <c r="B672" s="29">
        <v>44776.0</v>
      </c>
      <c r="C672" s="9" t="s">
        <v>1340</v>
      </c>
      <c r="D672" s="9" t="s">
        <v>58</v>
      </c>
      <c r="E672" s="29">
        <v>44973.0</v>
      </c>
      <c r="F672" s="29">
        <v>44999.0</v>
      </c>
      <c r="G672" s="29">
        <v>44973.0</v>
      </c>
      <c r="H672" s="29">
        <v>44855.0</v>
      </c>
      <c r="I672" s="9" t="b">
        <v>1</v>
      </c>
      <c r="J672" s="9">
        <v>79.0</v>
      </c>
    </row>
    <row r="673">
      <c r="A673" s="9" t="s">
        <v>1341</v>
      </c>
      <c r="B673" s="29">
        <v>44777.0</v>
      </c>
      <c r="C673" s="9" t="s">
        <v>1342</v>
      </c>
      <c r="D673" s="9" t="s">
        <v>58</v>
      </c>
      <c r="E673" s="29">
        <v>44949.0</v>
      </c>
      <c r="F673" s="29">
        <v>44967.0</v>
      </c>
      <c r="G673" s="29">
        <v>44949.0</v>
      </c>
      <c r="H673" s="29">
        <v>44889.0</v>
      </c>
      <c r="I673" s="9" t="b">
        <v>1</v>
      </c>
      <c r="J673" s="9">
        <v>112.0</v>
      </c>
    </row>
    <row r="674">
      <c r="A674" s="9" t="s">
        <v>19612</v>
      </c>
      <c r="B674" s="29">
        <v>45020.0</v>
      </c>
      <c r="D674" s="9" t="s">
        <v>58</v>
      </c>
      <c r="H674" s="29">
        <v>45127.0</v>
      </c>
      <c r="J674" s="9">
        <v>107.0</v>
      </c>
    </row>
    <row r="675">
      <c r="A675" s="9" t="s">
        <v>1343</v>
      </c>
      <c r="B675" s="29">
        <v>44774.0</v>
      </c>
      <c r="C675" s="9" t="s">
        <v>1344</v>
      </c>
      <c r="D675" s="9" t="s">
        <v>58</v>
      </c>
      <c r="E675" s="29">
        <v>45100.0</v>
      </c>
      <c r="F675" s="29">
        <v>45121.0</v>
      </c>
      <c r="G675" s="29">
        <v>45100.0</v>
      </c>
      <c r="H675" s="29">
        <v>45082.0</v>
      </c>
      <c r="I675" s="9" t="b">
        <v>1</v>
      </c>
      <c r="J675" s="9">
        <v>308.0</v>
      </c>
    </row>
    <row r="676">
      <c r="A676" s="9" t="s">
        <v>1345</v>
      </c>
      <c r="B676" s="29">
        <v>44776.0</v>
      </c>
      <c r="C676" s="9" t="s">
        <v>1346</v>
      </c>
      <c r="D676" s="9" t="s">
        <v>58</v>
      </c>
      <c r="F676" s="29">
        <v>44984.0</v>
      </c>
      <c r="G676" s="29">
        <v>44984.0</v>
      </c>
      <c r="H676" s="29">
        <v>44945.0</v>
      </c>
      <c r="I676" s="9" t="b">
        <v>1</v>
      </c>
      <c r="J676" s="9">
        <v>169.0</v>
      </c>
    </row>
    <row r="677">
      <c r="A677" s="9" t="s">
        <v>18099</v>
      </c>
      <c r="B677" s="29">
        <v>44776.0</v>
      </c>
      <c r="D677" s="9" t="s">
        <v>58</v>
      </c>
      <c r="H677" s="29">
        <v>44866.0</v>
      </c>
      <c r="J677" s="9">
        <v>90.0</v>
      </c>
    </row>
    <row r="678">
      <c r="A678" s="9" t="s">
        <v>1347</v>
      </c>
      <c r="B678" s="29">
        <v>44777.0</v>
      </c>
      <c r="C678" s="9" t="s">
        <v>1348</v>
      </c>
      <c r="D678" s="9" t="s">
        <v>58</v>
      </c>
      <c r="F678" s="29">
        <v>44915.0</v>
      </c>
      <c r="G678" s="29">
        <v>44915.0</v>
      </c>
      <c r="H678" s="29">
        <v>44859.0</v>
      </c>
      <c r="I678" s="9" t="b">
        <v>1</v>
      </c>
      <c r="J678" s="9">
        <v>82.0</v>
      </c>
    </row>
    <row r="679">
      <c r="A679" s="9" t="s">
        <v>1349</v>
      </c>
      <c r="B679" s="29">
        <v>44774.0</v>
      </c>
      <c r="C679" s="9" t="s">
        <v>1350</v>
      </c>
      <c r="D679" s="9" t="s">
        <v>58</v>
      </c>
      <c r="F679" s="29">
        <v>44854.0</v>
      </c>
      <c r="G679" s="29">
        <v>44854.0</v>
      </c>
      <c r="H679" s="29">
        <v>44833.0</v>
      </c>
      <c r="I679" s="9" t="b">
        <v>1</v>
      </c>
      <c r="J679" s="9">
        <v>59.0</v>
      </c>
    </row>
    <row r="680">
      <c r="A680" s="9" t="s">
        <v>1351</v>
      </c>
      <c r="B680" s="29">
        <v>44776.0</v>
      </c>
      <c r="C680" s="9" t="s">
        <v>1352</v>
      </c>
      <c r="D680" s="9" t="s">
        <v>58</v>
      </c>
      <c r="E680" s="29">
        <v>44838.0</v>
      </c>
      <c r="F680" s="29">
        <v>44853.0</v>
      </c>
      <c r="G680" s="29">
        <v>44838.0</v>
      </c>
      <c r="H680" s="29">
        <v>44826.0</v>
      </c>
      <c r="I680" s="9" t="b">
        <v>1</v>
      </c>
      <c r="J680" s="9">
        <v>50.0</v>
      </c>
    </row>
    <row r="681">
      <c r="A681" s="9" t="s">
        <v>1353</v>
      </c>
      <c r="B681" s="29">
        <v>44776.0</v>
      </c>
      <c r="C681" s="9" t="s">
        <v>1354</v>
      </c>
      <c r="D681" s="9" t="s">
        <v>58</v>
      </c>
      <c r="E681" s="28">
        <v>45048.0</v>
      </c>
      <c r="F681" s="29">
        <v>45091.0</v>
      </c>
      <c r="G681" s="28">
        <v>45048.0</v>
      </c>
      <c r="H681" s="29">
        <v>44967.0</v>
      </c>
      <c r="I681" s="9" t="b">
        <v>1</v>
      </c>
      <c r="J681" s="9">
        <v>191.0</v>
      </c>
    </row>
    <row r="682">
      <c r="A682" s="9" t="s">
        <v>1355</v>
      </c>
      <c r="B682" s="29">
        <v>44773.0</v>
      </c>
      <c r="C682" s="9" t="s">
        <v>1356</v>
      </c>
      <c r="D682" s="9" t="s">
        <v>58</v>
      </c>
      <c r="E682" s="29">
        <v>44945.0</v>
      </c>
      <c r="F682" s="29">
        <v>44958.0</v>
      </c>
      <c r="G682" s="29">
        <v>44945.0</v>
      </c>
      <c r="H682" s="29">
        <v>44911.0</v>
      </c>
      <c r="I682" s="9" t="b">
        <v>1</v>
      </c>
      <c r="J682" s="9">
        <v>138.0</v>
      </c>
    </row>
    <row r="683">
      <c r="A683" s="9" t="s">
        <v>1357</v>
      </c>
      <c r="B683" s="29">
        <v>44774.0</v>
      </c>
      <c r="C683" s="9" t="s">
        <v>1358</v>
      </c>
      <c r="D683" s="9" t="s">
        <v>58</v>
      </c>
      <c r="E683" s="29">
        <v>44886.0</v>
      </c>
      <c r="F683" s="29">
        <v>44932.0</v>
      </c>
      <c r="G683" s="29">
        <v>44886.0</v>
      </c>
      <c r="H683" s="29">
        <v>44844.0</v>
      </c>
      <c r="I683" s="9" t="b">
        <v>1</v>
      </c>
      <c r="J683" s="9">
        <v>70.0</v>
      </c>
    </row>
    <row r="684">
      <c r="A684" s="9" t="s">
        <v>1359</v>
      </c>
      <c r="B684" s="29">
        <v>44776.0</v>
      </c>
      <c r="C684" s="9" t="s">
        <v>1360</v>
      </c>
      <c r="D684" s="9" t="s">
        <v>58</v>
      </c>
      <c r="F684" s="29">
        <v>44963.0</v>
      </c>
      <c r="G684" s="29">
        <v>44963.0</v>
      </c>
      <c r="H684" s="29">
        <v>44853.0</v>
      </c>
      <c r="I684" s="9" t="b">
        <v>1</v>
      </c>
      <c r="J684" s="9">
        <v>77.0</v>
      </c>
    </row>
    <row r="685">
      <c r="A685" s="9" t="s">
        <v>1361</v>
      </c>
      <c r="B685" s="29">
        <v>44774.0</v>
      </c>
      <c r="C685" s="9" t="s">
        <v>1362</v>
      </c>
      <c r="D685" s="9" t="s">
        <v>58</v>
      </c>
      <c r="E685" s="29">
        <v>44987.0</v>
      </c>
      <c r="F685" s="29">
        <v>45002.0</v>
      </c>
      <c r="G685" s="29">
        <v>44987.0</v>
      </c>
      <c r="H685" s="29">
        <v>44951.0</v>
      </c>
      <c r="I685" s="9" t="b">
        <v>1</v>
      </c>
      <c r="J685" s="9">
        <v>177.0</v>
      </c>
    </row>
    <row r="686">
      <c r="A686" s="9" t="s">
        <v>19007</v>
      </c>
      <c r="B686" s="29">
        <v>44789.0</v>
      </c>
      <c r="D686" s="9" t="s">
        <v>58</v>
      </c>
      <c r="H686" s="29">
        <v>44903.0</v>
      </c>
      <c r="J686" s="9">
        <v>114.0</v>
      </c>
    </row>
    <row r="687">
      <c r="A687" s="9" t="s">
        <v>1363</v>
      </c>
      <c r="B687" s="29">
        <v>44774.0</v>
      </c>
      <c r="C687" s="9" t="s">
        <v>1364</v>
      </c>
      <c r="D687" s="9" t="s">
        <v>58</v>
      </c>
      <c r="E687" s="28">
        <v>45057.0</v>
      </c>
      <c r="F687" s="29">
        <v>45105.0</v>
      </c>
      <c r="G687" s="28">
        <v>45057.0</v>
      </c>
      <c r="H687" s="29">
        <v>44910.0</v>
      </c>
      <c r="I687" s="9" t="b">
        <v>1</v>
      </c>
      <c r="J687" s="9">
        <v>136.0</v>
      </c>
    </row>
    <row r="688">
      <c r="A688" s="9" t="s">
        <v>1365</v>
      </c>
      <c r="B688" s="29">
        <v>44772.0</v>
      </c>
      <c r="C688" s="9" t="s">
        <v>1366</v>
      </c>
      <c r="D688" s="9" t="s">
        <v>58</v>
      </c>
      <c r="F688" s="29">
        <v>45098.0</v>
      </c>
      <c r="G688" s="29">
        <v>45098.0</v>
      </c>
      <c r="H688" s="29">
        <v>45042.0</v>
      </c>
      <c r="I688" s="9" t="b">
        <v>1</v>
      </c>
      <c r="J688" s="9">
        <v>270.0</v>
      </c>
    </row>
    <row r="689">
      <c r="A689" s="9" t="s">
        <v>1367</v>
      </c>
      <c r="B689" s="29">
        <v>44773.0</v>
      </c>
      <c r="C689" s="9" t="s">
        <v>1368</v>
      </c>
      <c r="D689" s="9" t="s">
        <v>58</v>
      </c>
      <c r="F689" s="29">
        <v>44974.0</v>
      </c>
      <c r="G689" s="29">
        <v>44974.0</v>
      </c>
      <c r="H689" s="29">
        <v>44903.0</v>
      </c>
      <c r="I689" s="9" t="b">
        <v>1</v>
      </c>
      <c r="J689" s="9">
        <v>130.0</v>
      </c>
    </row>
    <row r="690">
      <c r="A690" s="9" t="s">
        <v>1369</v>
      </c>
      <c r="B690" s="29">
        <v>44772.0</v>
      </c>
      <c r="C690" s="9" t="s">
        <v>1370</v>
      </c>
      <c r="D690" s="9" t="s">
        <v>58</v>
      </c>
      <c r="E690" s="29">
        <v>44950.0</v>
      </c>
      <c r="F690" s="29">
        <v>44960.0</v>
      </c>
      <c r="G690" s="29">
        <v>44950.0</v>
      </c>
      <c r="H690" s="29">
        <v>44831.0</v>
      </c>
      <c r="I690" s="9" t="b">
        <v>1</v>
      </c>
      <c r="J690" s="9">
        <v>59.0</v>
      </c>
    </row>
    <row r="691">
      <c r="A691" s="9" t="s">
        <v>17805</v>
      </c>
      <c r="B691" s="29">
        <v>44773.0</v>
      </c>
      <c r="D691" s="9" t="s">
        <v>58</v>
      </c>
      <c r="H691" s="29">
        <v>44872.0</v>
      </c>
      <c r="J691" s="9">
        <v>99.0</v>
      </c>
    </row>
    <row r="692">
      <c r="A692" s="9" t="s">
        <v>81</v>
      </c>
      <c r="B692" s="29">
        <v>44772.0</v>
      </c>
      <c r="C692" s="9" t="s">
        <v>82</v>
      </c>
      <c r="D692" s="9" t="s">
        <v>58</v>
      </c>
      <c r="E692" s="29">
        <v>44970.0</v>
      </c>
      <c r="F692" s="29">
        <v>44995.0</v>
      </c>
      <c r="G692" s="29">
        <v>44970.0</v>
      </c>
      <c r="H692" s="29">
        <v>44973.0</v>
      </c>
      <c r="I692" s="9" t="b">
        <v>0</v>
      </c>
      <c r="J692" s="9">
        <v>201.0</v>
      </c>
    </row>
    <row r="693">
      <c r="A693" s="9" t="s">
        <v>1371</v>
      </c>
      <c r="B693" s="29">
        <v>44769.0</v>
      </c>
      <c r="C693" s="9" t="s">
        <v>1372</v>
      </c>
      <c r="D693" s="9" t="s">
        <v>58</v>
      </c>
      <c r="E693" s="29">
        <v>44895.0</v>
      </c>
      <c r="F693" s="29">
        <v>44902.0</v>
      </c>
      <c r="G693" s="29">
        <v>44895.0</v>
      </c>
      <c r="H693" s="29">
        <v>44881.0</v>
      </c>
      <c r="I693" s="9" t="b">
        <v>1</v>
      </c>
      <c r="J693" s="9">
        <v>112.0</v>
      </c>
    </row>
    <row r="694">
      <c r="A694" s="9" t="s">
        <v>1373</v>
      </c>
      <c r="B694" s="29">
        <v>44769.0</v>
      </c>
      <c r="C694" s="9" t="s">
        <v>1374</v>
      </c>
      <c r="D694" s="9" t="s">
        <v>58</v>
      </c>
      <c r="E694" s="29">
        <v>44935.0</v>
      </c>
      <c r="F694" s="29">
        <v>44946.0</v>
      </c>
      <c r="G694" s="29">
        <v>44935.0</v>
      </c>
      <c r="H694" s="29">
        <v>44890.0</v>
      </c>
      <c r="I694" s="9" t="b">
        <v>1</v>
      </c>
      <c r="J694" s="9">
        <v>121.0</v>
      </c>
    </row>
    <row r="695">
      <c r="A695" s="9" t="s">
        <v>1375</v>
      </c>
      <c r="B695" s="29">
        <v>44771.0</v>
      </c>
      <c r="C695" s="9" t="s">
        <v>1376</v>
      </c>
      <c r="D695" s="9" t="s">
        <v>58</v>
      </c>
      <c r="E695" s="29">
        <v>44932.0</v>
      </c>
      <c r="F695" s="29">
        <v>44944.0</v>
      </c>
      <c r="G695" s="29">
        <v>44932.0</v>
      </c>
      <c r="H695" s="29">
        <v>44882.0</v>
      </c>
      <c r="I695" s="9" t="b">
        <v>1</v>
      </c>
      <c r="J695" s="9">
        <v>111.0</v>
      </c>
    </row>
    <row r="696">
      <c r="A696" s="9" t="s">
        <v>1377</v>
      </c>
      <c r="B696" s="29">
        <v>44771.0</v>
      </c>
      <c r="C696" s="9" t="s">
        <v>1378</v>
      </c>
      <c r="D696" s="9" t="s">
        <v>58</v>
      </c>
      <c r="E696" s="29">
        <v>44970.0</v>
      </c>
      <c r="F696" s="29">
        <v>44995.0</v>
      </c>
      <c r="G696" s="29">
        <v>44970.0</v>
      </c>
      <c r="H696" s="29">
        <v>44928.0</v>
      </c>
      <c r="I696" s="9" t="b">
        <v>1</v>
      </c>
      <c r="J696" s="9">
        <v>157.0</v>
      </c>
    </row>
    <row r="697">
      <c r="A697" s="9" t="s">
        <v>1379</v>
      </c>
      <c r="B697" s="29">
        <v>44771.0</v>
      </c>
      <c r="C697" s="9" t="s">
        <v>1380</v>
      </c>
      <c r="D697" s="9" t="s">
        <v>58</v>
      </c>
      <c r="E697" s="29">
        <v>44966.0</v>
      </c>
      <c r="F697" s="29">
        <v>44993.0</v>
      </c>
      <c r="G697" s="29">
        <v>44966.0</v>
      </c>
      <c r="H697" s="29">
        <v>44916.0</v>
      </c>
      <c r="I697" s="9" t="b">
        <v>1</v>
      </c>
      <c r="J697" s="9">
        <v>145.0</v>
      </c>
    </row>
    <row r="698">
      <c r="A698" s="9" t="s">
        <v>1381</v>
      </c>
      <c r="B698" s="29">
        <v>44770.0</v>
      </c>
      <c r="C698" s="9" t="s">
        <v>1382</v>
      </c>
      <c r="D698" s="9" t="s">
        <v>58</v>
      </c>
      <c r="E698" s="29">
        <v>44988.0</v>
      </c>
      <c r="F698" s="29">
        <v>45007.0</v>
      </c>
      <c r="G698" s="29">
        <v>44988.0</v>
      </c>
      <c r="H698" s="29">
        <v>44945.0</v>
      </c>
      <c r="I698" s="9" t="b">
        <v>1</v>
      </c>
      <c r="J698" s="9">
        <v>175.0</v>
      </c>
    </row>
    <row r="699">
      <c r="A699" s="9" t="s">
        <v>1383</v>
      </c>
      <c r="B699" s="29">
        <v>44770.0</v>
      </c>
      <c r="C699" s="9" t="s">
        <v>1384</v>
      </c>
      <c r="D699" s="9" t="s">
        <v>58</v>
      </c>
      <c r="E699" s="29">
        <v>44999.0</v>
      </c>
      <c r="F699" s="29">
        <v>45021.0</v>
      </c>
      <c r="G699" s="29">
        <v>44999.0</v>
      </c>
      <c r="H699" s="29">
        <v>44974.0</v>
      </c>
      <c r="I699" s="9" t="b">
        <v>1</v>
      </c>
      <c r="J699" s="9">
        <v>204.0</v>
      </c>
    </row>
    <row r="700">
      <c r="A700" s="9" t="s">
        <v>1385</v>
      </c>
      <c r="B700" s="29">
        <v>44769.0</v>
      </c>
      <c r="C700" s="9" t="s">
        <v>1386</v>
      </c>
      <c r="D700" s="9" t="s">
        <v>58</v>
      </c>
      <c r="F700" s="29">
        <v>44973.0</v>
      </c>
      <c r="G700" s="29">
        <v>44973.0</v>
      </c>
      <c r="H700" s="29">
        <v>44935.0</v>
      </c>
      <c r="I700" s="9" t="b">
        <v>1</v>
      </c>
      <c r="J700" s="9">
        <v>166.0</v>
      </c>
    </row>
    <row r="701">
      <c r="A701" s="9" t="s">
        <v>1387</v>
      </c>
      <c r="B701" s="29">
        <v>44770.0</v>
      </c>
      <c r="C701" s="9" t="s">
        <v>1388</v>
      </c>
      <c r="D701" s="9" t="s">
        <v>58</v>
      </c>
      <c r="E701" s="29">
        <v>44952.0</v>
      </c>
      <c r="F701" s="29">
        <v>44965.0</v>
      </c>
      <c r="G701" s="29">
        <v>44952.0</v>
      </c>
      <c r="H701" s="29">
        <v>44862.0</v>
      </c>
      <c r="I701" s="9" t="b">
        <v>1</v>
      </c>
      <c r="J701" s="9">
        <v>92.0</v>
      </c>
    </row>
    <row r="702">
      <c r="A702" s="9" t="s">
        <v>1389</v>
      </c>
      <c r="B702" s="29">
        <v>44770.0</v>
      </c>
      <c r="C702" s="9" t="s">
        <v>1390</v>
      </c>
      <c r="D702" s="9" t="s">
        <v>58</v>
      </c>
      <c r="E702" s="29">
        <v>44991.0</v>
      </c>
      <c r="F702" s="29">
        <v>45006.0</v>
      </c>
      <c r="G702" s="29">
        <v>44991.0</v>
      </c>
      <c r="H702" s="29">
        <v>44809.0</v>
      </c>
      <c r="I702" s="9" t="b">
        <v>1</v>
      </c>
      <c r="J702" s="9">
        <v>39.0</v>
      </c>
    </row>
    <row r="703">
      <c r="A703" s="9" t="s">
        <v>1391</v>
      </c>
      <c r="B703" s="29">
        <v>44769.0</v>
      </c>
      <c r="C703" s="9" t="s">
        <v>1392</v>
      </c>
      <c r="D703" s="9" t="s">
        <v>58</v>
      </c>
      <c r="E703" s="29">
        <v>44907.0</v>
      </c>
      <c r="F703" s="29">
        <v>44950.0</v>
      </c>
      <c r="G703" s="29">
        <v>44907.0</v>
      </c>
      <c r="H703" s="29">
        <v>44858.0</v>
      </c>
      <c r="I703" s="9" t="b">
        <v>1</v>
      </c>
      <c r="J703" s="9">
        <v>89.0</v>
      </c>
    </row>
    <row r="704">
      <c r="A704" s="9" t="s">
        <v>1393</v>
      </c>
      <c r="B704" s="29">
        <v>44769.0</v>
      </c>
      <c r="C704" s="9" t="s">
        <v>1394</v>
      </c>
      <c r="D704" s="9" t="s">
        <v>58</v>
      </c>
      <c r="E704" s="29">
        <v>45013.0</v>
      </c>
      <c r="F704" s="29">
        <v>45033.0</v>
      </c>
      <c r="G704" s="29">
        <v>45013.0</v>
      </c>
      <c r="H704" s="29">
        <v>44897.0</v>
      </c>
      <c r="I704" s="9" t="b">
        <v>1</v>
      </c>
      <c r="J704" s="9">
        <v>128.0</v>
      </c>
    </row>
    <row r="705">
      <c r="A705" s="9" t="s">
        <v>1395</v>
      </c>
      <c r="B705" s="29">
        <v>44767.0</v>
      </c>
      <c r="C705" s="9" t="s">
        <v>1396</v>
      </c>
      <c r="D705" s="9" t="s">
        <v>58</v>
      </c>
      <c r="E705" s="29">
        <v>44957.0</v>
      </c>
      <c r="F705" s="29">
        <v>44974.0</v>
      </c>
      <c r="G705" s="29">
        <v>44957.0</v>
      </c>
      <c r="H705" s="29">
        <v>44914.0</v>
      </c>
      <c r="I705" s="9" t="b">
        <v>1</v>
      </c>
      <c r="J705" s="9">
        <v>147.0</v>
      </c>
    </row>
    <row r="706">
      <c r="A706" s="9" t="s">
        <v>1397</v>
      </c>
      <c r="B706" s="29">
        <v>44767.0</v>
      </c>
      <c r="C706" s="9" t="s">
        <v>1398</v>
      </c>
      <c r="D706" s="9" t="s">
        <v>58</v>
      </c>
      <c r="F706" s="29">
        <v>45012.0</v>
      </c>
      <c r="G706" s="29">
        <v>45012.0</v>
      </c>
      <c r="H706" s="29">
        <v>44952.0</v>
      </c>
      <c r="I706" s="9" t="b">
        <v>1</v>
      </c>
      <c r="J706" s="9">
        <v>185.0</v>
      </c>
    </row>
    <row r="707">
      <c r="A707" s="9" t="s">
        <v>1399</v>
      </c>
      <c r="B707" s="29">
        <v>44767.0</v>
      </c>
      <c r="C707" s="9" t="s">
        <v>1400</v>
      </c>
      <c r="D707" s="9" t="s">
        <v>58</v>
      </c>
      <c r="F707" s="29">
        <v>44846.0</v>
      </c>
      <c r="G707" s="29">
        <v>44846.0</v>
      </c>
      <c r="H707" s="29">
        <v>44805.0</v>
      </c>
      <c r="I707" s="9" t="b">
        <v>1</v>
      </c>
      <c r="J707" s="9">
        <v>38.0</v>
      </c>
    </row>
    <row r="708">
      <c r="A708" s="9" t="s">
        <v>1401</v>
      </c>
      <c r="B708" s="29">
        <v>44767.0</v>
      </c>
      <c r="C708" s="9" t="s">
        <v>1402</v>
      </c>
      <c r="D708" s="9" t="s">
        <v>58</v>
      </c>
      <c r="E708" s="29">
        <v>45027.0</v>
      </c>
      <c r="F708" s="29">
        <v>45037.0</v>
      </c>
      <c r="G708" s="29">
        <v>45027.0</v>
      </c>
      <c r="H708" s="29">
        <v>44897.0</v>
      </c>
      <c r="I708" s="9" t="b">
        <v>1</v>
      </c>
      <c r="J708" s="9">
        <v>130.0</v>
      </c>
    </row>
    <row r="709">
      <c r="A709" s="9" t="s">
        <v>1403</v>
      </c>
      <c r="B709" s="29">
        <v>44768.0</v>
      </c>
      <c r="C709" s="9" t="s">
        <v>1404</v>
      </c>
      <c r="D709" s="9" t="s">
        <v>58</v>
      </c>
      <c r="F709" s="29">
        <v>45082.0</v>
      </c>
      <c r="G709" s="29">
        <v>45082.0</v>
      </c>
      <c r="H709" s="29">
        <v>45003.0</v>
      </c>
      <c r="I709" s="9" t="b">
        <v>1</v>
      </c>
      <c r="J709" s="9">
        <v>235.0</v>
      </c>
    </row>
    <row r="710">
      <c r="A710" s="9" t="s">
        <v>1405</v>
      </c>
      <c r="B710" s="29">
        <v>44765.0</v>
      </c>
      <c r="C710" s="9" t="s">
        <v>1406</v>
      </c>
      <c r="D710" s="9" t="s">
        <v>58</v>
      </c>
      <c r="E710" s="29">
        <v>44984.0</v>
      </c>
      <c r="F710" s="29">
        <v>45009.0</v>
      </c>
      <c r="G710" s="29">
        <v>44984.0</v>
      </c>
      <c r="H710" s="29">
        <v>44879.0</v>
      </c>
      <c r="I710" s="9" t="b">
        <v>1</v>
      </c>
      <c r="J710" s="9">
        <v>114.0</v>
      </c>
    </row>
    <row r="711">
      <c r="A711" s="9" t="s">
        <v>1407</v>
      </c>
      <c r="B711" s="29">
        <v>44764.0</v>
      </c>
      <c r="C711" s="9" t="s">
        <v>1408</v>
      </c>
      <c r="D711" s="9" t="s">
        <v>58</v>
      </c>
      <c r="F711" s="28">
        <v>45062.0</v>
      </c>
      <c r="G711" s="28">
        <v>45062.0</v>
      </c>
      <c r="H711" s="29">
        <v>45002.0</v>
      </c>
      <c r="I711" s="9" t="b">
        <v>1</v>
      </c>
      <c r="J711" s="9">
        <v>238.0</v>
      </c>
    </row>
    <row r="712">
      <c r="A712" s="9" t="s">
        <v>1409</v>
      </c>
      <c r="B712" s="29">
        <v>44764.0</v>
      </c>
      <c r="C712" s="9" t="s">
        <v>1410</v>
      </c>
      <c r="D712" s="9" t="s">
        <v>58</v>
      </c>
      <c r="E712" s="29">
        <v>44923.0</v>
      </c>
      <c r="F712" s="29">
        <v>44931.0</v>
      </c>
      <c r="G712" s="29">
        <v>44923.0</v>
      </c>
      <c r="H712" s="29">
        <v>44834.0</v>
      </c>
      <c r="I712" s="9" t="b">
        <v>1</v>
      </c>
      <c r="J712" s="9">
        <v>70.0</v>
      </c>
    </row>
    <row r="713">
      <c r="A713" s="9" t="s">
        <v>1411</v>
      </c>
      <c r="B713" s="29">
        <v>44764.0</v>
      </c>
      <c r="C713" s="9" t="s">
        <v>1412</v>
      </c>
      <c r="D713" s="9" t="s">
        <v>58</v>
      </c>
      <c r="E713" s="29">
        <v>45118.0</v>
      </c>
      <c r="F713" s="29">
        <v>45126.0</v>
      </c>
      <c r="G713" s="29">
        <v>45118.0</v>
      </c>
      <c r="H713" s="29">
        <v>45016.0</v>
      </c>
      <c r="I713" s="9" t="b">
        <v>1</v>
      </c>
      <c r="J713" s="9">
        <v>252.0</v>
      </c>
    </row>
    <row r="714">
      <c r="A714" s="9" t="s">
        <v>1413</v>
      </c>
      <c r="B714" s="29">
        <v>44767.0</v>
      </c>
      <c r="C714" s="9" t="s">
        <v>1414</v>
      </c>
      <c r="D714" s="9" t="s">
        <v>58</v>
      </c>
      <c r="F714" s="28">
        <v>45048.0</v>
      </c>
      <c r="G714" s="28">
        <v>45048.0</v>
      </c>
      <c r="H714" s="29">
        <v>44999.0</v>
      </c>
      <c r="I714" s="9" t="b">
        <v>1</v>
      </c>
      <c r="J714" s="9">
        <v>232.0</v>
      </c>
    </row>
    <row r="715">
      <c r="A715" s="9" t="s">
        <v>1415</v>
      </c>
      <c r="B715" s="29">
        <v>44764.0</v>
      </c>
      <c r="C715" s="9" t="s">
        <v>1416</v>
      </c>
      <c r="D715" s="9" t="s">
        <v>58</v>
      </c>
      <c r="E715" s="29">
        <v>44923.0</v>
      </c>
      <c r="F715" s="29">
        <v>44936.0</v>
      </c>
      <c r="G715" s="29">
        <v>44923.0</v>
      </c>
      <c r="H715" s="29">
        <v>44830.0</v>
      </c>
      <c r="I715" s="9" t="b">
        <v>1</v>
      </c>
      <c r="J715" s="9">
        <v>66.0</v>
      </c>
    </row>
    <row r="716">
      <c r="A716" s="9" t="s">
        <v>1417</v>
      </c>
      <c r="B716" s="29">
        <v>44764.0</v>
      </c>
      <c r="C716" s="9" t="s">
        <v>1418</v>
      </c>
      <c r="D716" s="9" t="s">
        <v>58</v>
      </c>
      <c r="E716" s="29">
        <v>45009.0</v>
      </c>
      <c r="F716" s="29">
        <v>45016.0</v>
      </c>
      <c r="G716" s="29">
        <v>45009.0</v>
      </c>
      <c r="H716" s="29">
        <v>44811.0</v>
      </c>
      <c r="I716" s="9" t="b">
        <v>1</v>
      </c>
      <c r="J716" s="9">
        <v>47.0</v>
      </c>
    </row>
    <row r="717">
      <c r="A717" s="9" t="s">
        <v>19613</v>
      </c>
      <c r="B717" s="29">
        <v>44853.0</v>
      </c>
      <c r="C717" s="9" t="s">
        <v>19614</v>
      </c>
      <c r="D717" s="9" t="s">
        <v>58</v>
      </c>
      <c r="F717" s="29">
        <v>45226.0</v>
      </c>
      <c r="G717" s="29">
        <v>45226.0</v>
      </c>
      <c r="H717" s="29">
        <v>45151.0</v>
      </c>
      <c r="I717" s="9" t="b">
        <v>1</v>
      </c>
      <c r="J717" s="9">
        <v>298.0</v>
      </c>
    </row>
    <row r="718">
      <c r="A718" s="9" t="s">
        <v>1419</v>
      </c>
      <c r="B718" s="29">
        <v>44763.0</v>
      </c>
      <c r="C718" s="9" t="s">
        <v>1420</v>
      </c>
      <c r="D718" s="9" t="s">
        <v>58</v>
      </c>
      <c r="E718" s="29">
        <v>45014.0</v>
      </c>
      <c r="F718" s="29">
        <v>45022.0</v>
      </c>
      <c r="G718" s="29">
        <v>45014.0</v>
      </c>
      <c r="H718" s="29">
        <v>44839.0</v>
      </c>
      <c r="I718" s="9" t="b">
        <v>1</v>
      </c>
      <c r="J718" s="9">
        <v>76.0</v>
      </c>
    </row>
    <row r="719">
      <c r="A719" s="9" t="s">
        <v>17814</v>
      </c>
      <c r="B719" s="29">
        <v>44763.0</v>
      </c>
      <c r="D719" s="9" t="s">
        <v>58</v>
      </c>
      <c r="H719" s="29">
        <v>44872.0</v>
      </c>
      <c r="J719" s="9">
        <v>109.0</v>
      </c>
    </row>
    <row r="720">
      <c r="A720" s="9" t="s">
        <v>19615</v>
      </c>
      <c r="B720" s="29">
        <v>44763.0</v>
      </c>
      <c r="C720" s="9" t="s">
        <v>19616</v>
      </c>
      <c r="D720" s="9" t="s">
        <v>58</v>
      </c>
      <c r="E720" s="29">
        <v>45226.0</v>
      </c>
      <c r="G720" s="29">
        <v>45226.0</v>
      </c>
      <c r="H720" s="29">
        <v>45144.0</v>
      </c>
      <c r="I720" s="9" t="b">
        <v>1</v>
      </c>
      <c r="J720" s="9">
        <v>381.0</v>
      </c>
    </row>
    <row r="721">
      <c r="A721" s="9" t="s">
        <v>1421</v>
      </c>
      <c r="B721" s="29">
        <v>44764.0</v>
      </c>
      <c r="C721" s="9" t="s">
        <v>1422</v>
      </c>
      <c r="D721" s="9" t="s">
        <v>58</v>
      </c>
      <c r="E721" s="29">
        <v>45078.0</v>
      </c>
      <c r="F721" s="29">
        <v>45090.0</v>
      </c>
      <c r="G721" s="29">
        <v>45078.0</v>
      </c>
      <c r="H721" s="29">
        <v>44857.0</v>
      </c>
      <c r="I721" s="9" t="b">
        <v>1</v>
      </c>
      <c r="J721" s="9">
        <v>93.0</v>
      </c>
    </row>
    <row r="722">
      <c r="A722" s="9" t="s">
        <v>83</v>
      </c>
      <c r="B722" s="29">
        <v>44762.0</v>
      </c>
      <c r="C722" s="9" t="s">
        <v>84</v>
      </c>
      <c r="D722" s="9" t="s">
        <v>58</v>
      </c>
      <c r="E722" s="29">
        <v>44988.0</v>
      </c>
      <c r="F722" s="29">
        <v>44999.0</v>
      </c>
      <c r="G722" s="29">
        <v>44988.0</v>
      </c>
      <c r="H722" s="29">
        <v>44994.0</v>
      </c>
      <c r="I722" s="9" t="b">
        <v>0</v>
      </c>
      <c r="J722" s="9">
        <v>232.0</v>
      </c>
    </row>
    <row r="723">
      <c r="A723" s="9" t="s">
        <v>1423</v>
      </c>
      <c r="B723" s="29">
        <v>44762.0</v>
      </c>
      <c r="C723" s="9" t="s">
        <v>1424</v>
      </c>
      <c r="D723" s="9" t="s">
        <v>58</v>
      </c>
      <c r="E723" s="29">
        <v>45012.0</v>
      </c>
      <c r="F723" s="29">
        <v>45035.0</v>
      </c>
      <c r="G723" s="29">
        <v>45012.0</v>
      </c>
      <c r="H723" s="29">
        <v>44999.0</v>
      </c>
      <c r="I723" s="9" t="b">
        <v>1</v>
      </c>
      <c r="J723" s="9">
        <v>237.0</v>
      </c>
    </row>
    <row r="724">
      <c r="A724" s="9" t="s">
        <v>19617</v>
      </c>
      <c r="B724" s="29">
        <v>44764.0</v>
      </c>
      <c r="D724" s="9" t="s">
        <v>58</v>
      </c>
      <c r="H724" s="29">
        <v>45008.0</v>
      </c>
      <c r="J724" s="9">
        <v>244.0</v>
      </c>
    </row>
    <row r="725">
      <c r="A725" s="9" t="s">
        <v>19618</v>
      </c>
      <c r="B725" s="29">
        <v>44765.0</v>
      </c>
      <c r="D725" s="9" t="s">
        <v>58</v>
      </c>
      <c r="H725" s="29">
        <v>45144.0</v>
      </c>
      <c r="J725" s="9">
        <v>379.0</v>
      </c>
    </row>
    <row r="726">
      <c r="A726" s="9" t="s">
        <v>1425</v>
      </c>
      <c r="B726" s="29">
        <v>44760.0</v>
      </c>
      <c r="C726" s="9" t="s">
        <v>1426</v>
      </c>
      <c r="D726" s="9" t="s">
        <v>58</v>
      </c>
      <c r="E726" s="29">
        <v>44886.0</v>
      </c>
      <c r="F726" s="29">
        <v>44897.0</v>
      </c>
      <c r="G726" s="29">
        <v>44886.0</v>
      </c>
      <c r="H726" s="29">
        <v>44810.0</v>
      </c>
      <c r="I726" s="9" t="b">
        <v>1</v>
      </c>
      <c r="J726" s="9">
        <v>50.0</v>
      </c>
    </row>
    <row r="727">
      <c r="A727" s="9" t="s">
        <v>1427</v>
      </c>
      <c r="B727" s="29">
        <v>44762.0</v>
      </c>
      <c r="C727" s="9" t="s">
        <v>1428</v>
      </c>
      <c r="D727" s="9" t="s">
        <v>58</v>
      </c>
      <c r="E727" s="29">
        <v>44942.0</v>
      </c>
      <c r="F727" s="29">
        <v>44958.0</v>
      </c>
      <c r="G727" s="29">
        <v>44942.0</v>
      </c>
      <c r="H727" s="29">
        <v>44930.0</v>
      </c>
      <c r="I727" s="9" t="b">
        <v>1</v>
      </c>
      <c r="J727" s="9">
        <v>168.0</v>
      </c>
    </row>
    <row r="728">
      <c r="A728" s="9" t="s">
        <v>1429</v>
      </c>
      <c r="B728" s="29">
        <v>44761.0</v>
      </c>
      <c r="C728" s="9" t="s">
        <v>1430</v>
      </c>
      <c r="D728" s="9" t="s">
        <v>58</v>
      </c>
      <c r="E728" s="29">
        <v>44903.0</v>
      </c>
      <c r="F728" s="29">
        <v>44914.0</v>
      </c>
      <c r="G728" s="29">
        <v>44903.0</v>
      </c>
      <c r="H728" s="29">
        <v>44844.0</v>
      </c>
      <c r="I728" s="9" t="b">
        <v>1</v>
      </c>
      <c r="J728" s="9">
        <v>83.0</v>
      </c>
    </row>
    <row r="729">
      <c r="A729" s="9" t="s">
        <v>1431</v>
      </c>
      <c r="B729" s="29">
        <v>44759.0</v>
      </c>
      <c r="C729" s="9" t="s">
        <v>1432</v>
      </c>
      <c r="D729" s="9" t="s">
        <v>58</v>
      </c>
      <c r="E729" s="29">
        <v>44809.0</v>
      </c>
      <c r="F729" s="29">
        <v>44818.0</v>
      </c>
      <c r="G729" s="29">
        <v>44809.0</v>
      </c>
      <c r="H729" s="29">
        <v>44806.0</v>
      </c>
      <c r="I729" s="9" t="b">
        <v>1</v>
      </c>
      <c r="J729" s="9">
        <v>47.0</v>
      </c>
    </row>
    <row r="730">
      <c r="A730" s="9" t="s">
        <v>1433</v>
      </c>
      <c r="B730" s="29">
        <v>44760.0</v>
      </c>
      <c r="C730" s="9" t="s">
        <v>1434</v>
      </c>
      <c r="D730" s="9" t="s">
        <v>58</v>
      </c>
      <c r="E730" s="29">
        <v>44862.0</v>
      </c>
      <c r="F730" s="29">
        <v>44886.0</v>
      </c>
      <c r="G730" s="29">
        <v>44862.0</v>
      </c>
      <c r="H730" s="29">
        <v>44844.0</v>
      </c>
      <c r="I730" s="9" t="b">
        <v>1</v>
      </c>
      <c r="J730" s="9">
        <v>84.0</v>
      </c>
    </row>
    <row r="731">
      <c r="A731" s="9" t="s">
        <v>1435</v>
      </c>
      <c r="B731" s="29">
        <v>44760.0</v>
      </c>
      <c r="C731" s="9" t="s">
        <v>1436</v>
      </c>
      <c r="D731" s="9" t="s">
        <v>58</v>
      </c>
      <c r="E731" s="29">
        <v>45036.0</v>
      </c>
      <c r="F731" s="28">
        <v>45065.0</v>
      </c>
      <c r="G731" s="29">
        <v>45036.0</v>
      </c>
      <c r="H731" s="29">
        <v>44813.0</v>
      </c>
      <c r="I731" s="9" t="b">
        <v>1</v>
      </c>
      <c r="J731" s="9">
        <v>53.0</v>
      </c>
    </row>
    <row r="732">
      <c r="A732" s="9" t="s">
        <v>19619</v>
      </c>
      <c r="B732" s="29">
        <v>44758.0</v>
      </c>
      <c r="D732" s="9" t="s">
        <v>58</v>
      </c>
      <c r="H732" s="29">
        <v>45158.0</v>
      </c>
      <c r="J732" s="9">
        <v>400.0</v>
      </c>
    </row>
    <row r="733">
      <c r="A733" s="9" t="s">
        <v>17644</v>
      </c>
      <c r="B733" s="29">
        <v>44757.0</v>
      </c>
      <c r="C733" s="9" t="s">
        <v>19620</v>
      </c>
      <c r="D733" s="9" t="s">
        <v>58</v>
      </c>
      <c r="E733" s="29">
        <v>45223.0</v>
      </c>
      <c r="G733" s="29">
        <v>45223.0</v>
      </c>
      <c r="H733" s="29">
        <v>44857.0</v>
      </c>
      <c r="I733" s="9" t="b">
        <v>1</v>
      </c>
      <c r="J733" s="9">
        <v>100.0</v>
      </c>
    </row>
    <row r="734">
      <c r="A734" s="9" t="s">
        <v>1437</v>
      </c>
      <c r="B734" s="29">
        <v>44758.0</v>
      </c>
      <c r="C734" s="9" t="s">
        <v>1438</v>
      </c>
      <c r="D734" s="9" t="s">
        <v>58</v>
      </c>
      <c r="E734" s="29">
        <v>44866.0</v>
      </c>
      <c r="F734" s="29">
        <v>44879.0</v>
      </c>
      <c r="G734" s="29">
        <v>44866.0</v>
      </c>
      <c r="H734" s="29">
        <v>44798.0</v>
      </c>
      <c r="I734" s="9" t="b">
        <v>1</v>
      </c>
      <c r="J734" s="9">
        <v>40.0</v>
      </c>
    </row>
    <row r="735">
      <c r="A735" s="9" t="s">
        <v>1439</v>
      </c>
      <c r="B735" s="29">
        <v>44786.0</v>
      </c>
      <c r="C735" s="9" t="s">
        <v>1440</v>
      </c>
      <c r="D735" s="9" t="s">
        <v>58</v>
      </c>
      <c r="E735" s="29">
        <v>44970.0</v>
      </c>
      <c r="F735" s="29">
        <v>45006.0</v>
      </c>
      <c r="G735" s="29">
        <v>44970.0</v>
      </c>
      <c r="H735" s="29">
        <v>44893.0</v>
      </c>
      <c r="I735" s="9" t="b">
        <v>1</v>
      </c>
      <c r="J735" s="9">
        <v>107.0</v>
      </c>
    </row>
    <row r="736">
      <c r="A736" s="9" t="s">
        <v>17854</v>
      </c>
      <c r="B736" s="29">
        <v>44766.0</v>
      </c>
      <c r="D736" s="9" t="s">
        <v>58</v>
      </c>
      <c r="H736" s="29">
        <v>44852.0</v>
      </c>
      <c r="J736" s="9">
        <v>86.0</v>
      </c>
    </row>
    <row r="737">
      <c r="A737" s="9" t="s">
        <v>1441</v>
      </c>
      <c r="B737" s="29">
        <v>44780.0</v>
      </c>
      <c r="C737" s="9" t="s">
        <v>1442</v>
      </c>
      <c r="D737" s="9" t="s">
        <v>58</v>
      </c>
      <c r="E737" s="28">
        <v>45061.0</v>
      </c>
      <c r="F737" s="29">
        <v>45091.0</v>
      </c>
      <c r="G737" s="28">
        <v>45061.0</v>
      </c>
      <c r="H737" s="29">
        <v>44872.0</v>
      </c>
      <c r="I737" s="9" t="b">
        <v>1</v>
      </c>
      <c r="J737" s="9">
        <v>92.0</v>
      </c>
    </row>
    <row r="738">
      <c r="A738" s="9" t="s">
        <v>1443</v>
      </c>
      <c r="B738" s="29">
        <v>44782.0</v>
      </c>
      <c r="C738" s="9" t="s">
        <v>1444</v>
      </c>
      <c r="D738" s="9" t="s">
        <v>58</v>
      </c>
      <c r="E738" s="29">
        <v>44861.0</v>
      </c>
      <c r="F738" s="29">
        <v>44876.0</v>
      </c>
      <c r="G738" s="29">
        <v>44861.0</v>
      </c>
      <c r="H738" s="29">
        <v>44852.0</v>
      </c>
      <c r="I738" s="9" t="b">
        <v>1</v>
      </c>
      <c r="J738" s="9">
        <v>70.0</v>
      </c>
    </row>
    <row r="739">
      <c r="A739" s="9" t="s">
        <v>17328</v>
      </c>
      <c r="B739" s="29">
        <v>44760.0</v>
      </c>
      <c r="D739" s="9" t="s">
        <v>58</v>
      </c>
      <c r="H739" s="29">
        <v>44888.0</v>
      </c>
      <c r="J739" s="9">
        <v>128.0</v>
      </c>
    </row>
    <row r="740">
      <c r="A740" s="9" t="s">
        <v>1445</v>
      </c>
      <c r="B740" s="29">
        <v>44758.0</v>
      </c>
      <c r="C740" s="9" t="s">
        <v>1446</v>
      </c>
      <c r="D740" s="9" t="s">
        <v>58</v>
      </c>
      <c r="E740" s="29">
        <v>45117.0</v>
      </c>
      <c r="F740" s="29">
        <v>45139.0</v>
      </c>
      <c r="G740" s="29">
        <v>45117.0</v>
      </c>
      <c r="H740" s="29">
        <v>44936.0</v>
      </c>
      <c r="I740" s="9" t="b">
        <v>1</v>
      </c>
      <c r="J740" s="9">
        <v>178.0</v>
      </c>
    </row>
    <row r="741">
      <c r="A741" s="9" t="s">
        <v>1447</v>
      </c>
      <c r="B741" s="29">
        <v>44757.0</v>
      </c>
      <c r="C741" s="9" t="s">
        <v>1448</v>
      </c>
      <c r="D741" s="9" t="s">
        <v>58</v>
      </c>
      <c r="E741" s="29">
        <v>44963.0</v>
      </c>
      <c r="F741" s="29">
        <v>45007.0</v>
      </c>
      <c r="G741" s="29">
        <v>44963.0</v>
      </c>
      <c r="H741" s="29">
        <v>44908.0</v>
      </c>
      <c r="I741" s="9" t="b">
        <v>1</v>
      </c>
      <c r="J741" s="9">
        <v>151.0</v>
      </c>
    </row>
    <row r="742">
      <c r="A742" s="9" t="s">
        <v>1449</v>
      </c>
      <c r="B742" s="29">
        <v>44757.0</v>
      </c>
      <c r="C742" s="9" t="s">
        <v>1450</v>
      </c>
      <c r="D742" s="9" t="s">
        <v>58</v>
      </c>
      <c r="F742" s="29">
        <v>45174.0</v>
      </c>
      <c r="G742" s="29">
        <v>45174.0</v>
      </c>
      <c r="H742" s="29">
        <v>44859.0</v>
      </c>
      <c r="I742" s="9" t="b">
        <v>1</v>
      </c>
      <c r="J742" s="9">
        <v>102.0</v>
      </c>
    </row>
    <row r="743">
      <c r="A743" s="9" t="s">
        <v>1451</v>
      </c>
      <c r="B743" s="29">
        <v>44757.0</v>
      </c>
      <c r="C743" s="9" t="s">
        <v>1452</v>
      </c>
      <c r="D743" s="9" t="s">
        <v>58</v>
      </c>
      <c r="E743" s="29">
        <v>44851.0</v>
      </c>
      <c r="F743" s="29">
        <v>44887.0</v>
      </c>
      <c r="G743" s="29">
        <v>44851.0</v>
      </c>
      <c r="H743" s="29">
        <v>44809.0</v>
      </c>
      <c r="I743" s="9" t="b">
        <v>1</v>
      </c>
      <c r="J743" s="9">
        <v>52.0</v>
      </c>
    </row>
    <row r="744">
      <c r="A744" s="9" t="s">
        <v>1453</v>
      </c>
      <c r="B744" s="29">
        <v>44757.0</v>
      </c>
      <c r="C744" s="9" t="s">
        <v>1454</v>
      </c>
      <c r="D744" s="9" t="s">
        <v>58</v>
      </c>
      <c r="E744" s="29">
        <v>44862.0</v>
      </c>
      <c r="F744" s="29">
        <v>44872.0</v>
      </c>
      <c r="G744" s="29">
        <v>44862.0</v>
      </c>
      <c r="H744" s="29">
        <v>44809.0</v>
      </c>
      <c r="I744" s="9" t="b">
        <v>1</v>
      </c>
      <c r="J744" s="9">
        <v>52.0</v>
      </c>
    </row>
    <row r="745">
      <c r="A745" s="9" t="s">
        <v>1455</v>
      </c>
      <c r="B745" s="29">
        <v>44755.0</v>
      </c>
      <c r="C745" s="9" t="s">
        <v>1456</v>
      </c>
      <c r="D745" s="9" t="s">
        <v>58</v>
      </c>
      <c r="E745" s="29">
        <v>44866.0</v>
      </c>
      <c r="F745" s="29">
        <v>44881.0</v>
      </c>
      <c r="G745" s="29">
        <v>44866.0</v>
      </c>
      <c r="H745" s="29">
        <v>44830.0</v>
      </c>
      <c r="I745" s="9" t="b">
        <v>1</v>
      </c>
      <c r="J745" s="9">
        <v>75.0</v>
      </c>
    </row>
    <row r="746">
      <c r="A746" s="9" t="s">
        <v>1457</v>
      </c>
      <c r="B746" s="29">
        <v>44756.0</v>
      </c>
      <c r="C746" s="9" t="s">
        <v>1458</v>
      </c>
      <c r="D746" s="9" t="s">
        <v>58</v>
      </c>
      <c r="F746" s="29">
        <v>44900.0</v>
      </c>
      <c r="G746" s="29">
        <v>44900.0</v>
      </c>
      <c r="H746" s="29">
        <v>44844.0</v>
      </c>
      <c r="I746" s="9" t="b">
        <v>1</v>
      </c>
      <c r="J746" s="9">
        <v>88.0</v>
      </c>
    </row>
    <row r="747">
      <c r="A747" s="9" t="s">
        <v>1459</v>
      </c>
      <c r="B747" s="29">
        <v>44756.0</v>
      </c>
      <c r="C747" s="9" t="s">
        <v>1460</v>
      </c>
      <c r="D747" s="9" t="s">
        <v>58</v>
      </c>
      <c r="F747" s="29">
        <v>44883.0</v>
      </c>
      <c r="G747" s="29">
        <v>44883.0</v>
      </c>
      <c r="H747" s="29">
        <v>44858.0</v>
      </c>
      <c r="I747" s="9" t="b">
        <v>1</v>
      </c>
      <c r="J747" s="9">
        <v>102.0</v>
      </c>
    </row>
    <row r="748">
      <c r="A748" s="9" t="s">
        <v>1461</v>
      </c>
      <c r="B748" s="29">
        <v>44755.0</v>
      </c>
      <c r="C748" s="9" t="s">
        <v>1462</v>
      </c>
      <c r="D748" s="9" t="s">
        <v>58</v>
      </c>
      <c r="E748" s="29">
        <v>44935.0</v>
      </c>
      <c r="F748" s="29">
        <v>44944.0</v>
      </c>
      <c r="G748" s="29">
        <v>44935.0</v>
      </c>
      <c r="H748" s="29">
        <v>44874.0</v>
      </c>
      <c r="I748" s="9" t="b">
        <v>1</v>
      </c>
      <c r="J748" s="9">
        <v>119.0</v>
      </c>
    </row>
    <row r="749">
      <c r="A749" s="9" t="s">
        <v>1463</v>
      </c>
      <c r="B749" s="29">
        <v>44810.0</v>
      </c>
      <c r="C749" s="9" t="s">
        <v>1464</v>
      </c>
      <c r="D749" s="9" t="s">
        <v>58</v>
      </c>
      <c r="E749" s="29">
        <v>44963.0</v>
      </c>
      <c r="F749" s="29">
        <v>44972.0</v>
      </c>
      <c r="G749" s="29">
        <v>44963.0</v>
      </c>
      <c r="H749" s="29">
        <v>44945.0</v>
      </c>
      <c r="I749" s="9" t="b">
        <v>1</v>
      </c>
      <c r="J749" s="9">
        <v>135.0</v>
      </c>
    </row>
    <row r="750">
      <c r="A750" s="9" t="s">
        <v>1465</v>
      </c>
      <c r="B750" s="29">
        <v>44756.0</v>
      </c>
      <c r="C750" s="9" t="s">
        <v>1466</v>
      </c>
      <c r="D750" s="9" t="s">
        <v>58</v>
      </c>
      <c r="E750" s="29">
        <v>44980.0</v>
      </c>
      <c r="F750" s="29">
        <v>44999.0</v>
      </c>
      <c r="G750" s="29">
        <v>44980.0</v>
      </c>
      <c r="H750" s="29">
        <v>44945.0</v>
      </c>
      <c r="I750" s="9" t="b">
        <v>1</v>
      </c>
      <c r="J750" s="9">
        <v>189.0</v>
      </c>
    </row>
    <row r="751">
      <c r="A751" s="9" t="s">
        <v>1467</v>
      </c>
      <c r="B751" s="29">
        <v>44766.0</v>
      </c>
      <c r="C751" s="9" t="s">
        <v>1468</v>
      </c>
      <c r="D751" s="9" t="s">
        <v>58</v>
      </c>
      <c r="E751" s="29">
        <v>44923.0</v>
      </c>
      <c r="F751" s="29">
        <v>44935.0</v>
      </c>
      <c r="G751" s="29">
        <v>44923.0</v>
      </c>
      <c r="H751" s="29">
        <v>44834.0</v>
      </c>
      <c r="I751" s="9" t="b">
        <v>1</v>
      </c>
      <c r="J751" s="9">
        <v>68.0</v>
      </c>
    </row>
    <row r="752">
      <c r="A752" s="9" t="s">
        <v>1469</v>
      </c>
      <c r="B752" s="29">
        <v>44758.0</v>
      </c>
      <c r="C752" s="9" t="s">
        <v>1470</v>
      </c>
      <c r="D752" s="9" t="s">
        <v>58</v>
      </c>
      <c r="E752" s="29">
        <v>44887.0</v>
      </c>
      <c r="F752" s="29">
        <v>44888.0</v>
      </c>
      <c r="G752" s="29">
        <v>44887.0</v>
      </c>
      <c r="H752" s="29">
        <v>44839.0</v>
      </c>
      <c r="I752" s="9" t="b">
        <v>1</v>
      </c>
      <c r="J752" s="9">
        <v>81.0</v>
      </c>
    </row>
    <row r="753">
      <c r="A753" s="9" t="s">
        <v>1471</v>
      </c>
      <c r="B753" s="29">
        <v>44757.0</v>
      </c>
      <c r="C753" s="9" t="s">
        <v>1472</v>
      </c>
      <c r="D753" s="9" t="s">
        <v>58</v>
      </c>
      <c r="E753" s="29">
        <v>44916.0</v>
      </c>
      <c r="F753" s="29">
        <v>44918.0</v>
      </c>
      <c r="G753" s="29">
        <v>44916.0</v>
      </c>
      <c r="H753" s="29">
        <v>44903.0</v>
      </c>
      <c r="I753" s="9" t="b">
        <v>1</v>
      </c>
      <c r="J753" s="9">
        <v>146.0</v>
      </c>
    </row>
    <row r="754">
      <c r="A754" s="9" t="s">
        <v>1473</v>
      </c>
      <c r="B754" s="29">
        <v>44757.0</v>
      </c>
      <c r="C754" s="9" t="s">
        <v>1474</v>
      </c>
      <c r="D754" s="9" t="s">
        <v>58</v>
      </c>
      <c r="E754" s="29">
        <v>44964.0</v>
      </c>
      <c r="F754" s="29">
        <v>44986.0</v>
      </c>
      <c r="G754" s="29">
        <v>44964.0</v>
      </c>
      <c r="H754" s="29">
        <v>44851.0</v>
      </c>
      <c r="I754" s="9" t="b">
        <v>1</v>
      </c>
      <c r="J754" s="9">
        <v>94.0</v>
      </c>
    </row>
    <row r="755">
      <c r="A755" s="9" t="s">
        <v>1475</v>
      </c>
      <c r="B755" s="29">
        <v>44755.0</v>
      </c>
      <c r="C755" s="9" t="s">
        <v>1476</v>
      </c>
      <c r="D755" s="9" t="s">
        <v>58</v>
      </c>
      <c r="E755" s="29">
        <v>45043.0</v>
      </c>
      <c r="F755" s="29">
        <v>45079.0</v>
      </c>
      <c r="G755" s="29">
        <v>45043.0</v>
      </c>
      <c r="H755" s="29">
        <v>44999.0</v>
      </c>
      <c r="I755" s="9" t="b">
        <v>1</v>
      </c>
      <c r="J755" s="9">
        <v>244.0</v>
      </c>
    </row>
    <row r="756">
      <c r="A756" s="9" t="s">
        <v>1477</v>
      </c>
      <c r="B756" s="29">
        <v>44756.0</v>
      </c>
      <c r="C756" s="9" t="s">
        <v>1478</v>
      </c>
      <c r="D756" s="9" t="s">
        <v>58</v>
      </c>
      <c r="E756" s="29">
        <v>45119.0</v>
      </c>
      <c r="F756" s="29">
        <v>45147.0</v>
      </c>
      <c r="G756" s="29">
        <v>45119.0</v>
      </c>
      <c r="H756" s="29">
        <v>45082.0</v>
      </c>
      <c r="I756" s="9" t="b">
        <v>1</v>
      </c>
      <c r="J756" s="9">
        <v>326.0</v>
      </c>
    </row>
    <row r="757">
      <c r="A757" s="9" t="s">
        <v>1479</v>
      </c>
      <c r="B757" s="29">
        <v>44756.0</v>
      </c>
      <c r="C757" s="9" t="s">
        <v>1480</v>
      </c>
      <c r="D757" s="9" t="s">
        <v>58</v>
      </c>
      <c r="F757" s="29">
        <v>44957.0</v>
      </c>
      <c r="G757" s="29">
        <v>44957.0</v>
      </c>
      <c r="H757" s="29">
        <v>44895.0</v>
      </c>
      <c r="I757" s="9" t="b">
        <v>1</v>
      </c>
      <c r="J757" s="9">
        <v>139.0</v>
      </c>
    </row>
    <row r="758">
      <c r="A758" s="9" t="s">
        <v>1481</v>
      </c>
      <c r="B758" s="29">
        <v>44755.0</v>
      </c>
      <c r="C758" s="9" t="s">
        <v>1482</v>
      </c>
      <c r="D758" s="9" t="s">
        <v>58</v>
      </c>
      <c r="F758" s="28">
        <v>45051.0</v>
      </c>
      <c r="G758" s="28">
        <v>45051.0</v>
      </c>
      <c r="H758" s="29">
        <v>45003.0</v>
      </c>
      <c r="I758" s="9" t="b">
        <v>1</v>
      </c>
      <c r="J758" s="9">
        <v>248.0</v>
      </c>
    </row>
    <row r="759">
      <c r="A759" s="9" t="s">
        <v>1483</v>
      </c>
      <c r="B759" s="29">
        <v>44755.0</v>
      </c>
      <c r="C759" s="9" t="s">
        <v>1484</v>
      </c>
      <c r="D759" s="9" t="s">
        <v>58</v>
      </c>
      <c r="E759" s="29">
        <v>44873.0</v>
      </c>
      <c r="F759" s="29">
        <v>44883.0</v>
      </c>
      <c r="G759" s="29">
        <v>44873.0</v>
      </c>
      <c r="H759" s="29">
        <v>44798.0</v>
      </c>
      <c r="I759" s="9" t="b">
        <v>1</v>
      </c>
      <c r="J759" s="9">
        <v>43.0</v>
      </c>
    </row>
    <row r="760">
      <c r="A760" s="9" t="s">
        <v>1485</v>
      </c>
      <c r="B760" s="29">
        <v>44755.0</v>
      </c>
      <c r="C760" s="9" t="s">
        <v>1486</v>
      </c>
      <c r="D760" s="9" t="s">
        <v>58</v>
      </c>
      <c r="F760" s="28">
        <v>45076.0</v>
      </c>
      <c r="G760" s="28">
        <v>45076.0</v>
      </c>
      <c r="H760" s="29">
        <v>44833.0</v>
      </c>
      <c r="I760" s="9" t="b">
        <v>1</v>
      </c>
      <c r="J760" s="9">
        <v>78.0</v>
      </c>
    </row>
    <row r="761">
      <c r="A761" s="9" t="s">
        <v>1487</v>
      </c>
      <c r="B761" s="29">
        <v>44755.0</v>
      </c>
      <c r="C761" s="9" t="s">
        <v>1488</v>
      </c>
      <c r="D761" s="9" t="s">
        <v>58</v>
      </c>
      <c r="E761" s="29">
        <v>44854.0</v>
      </c>
      <c r="F761" s="29">
        <v>44874.0</v>
      </c>
      <c r="G761" s="29">
        <v>44854.0</v>
      </c>
      <c r="H761" s="29">
        <v>44826.0</v>
      </c>
      <c r="I761" s="9" t="b">
        <v>1</v>
      </c>
      <c r="J761" s="9">
        <v>71.0</v>
      </c>
    </row>
    <row r="762">
      <c r="A762" s="9" t="s">
        <v>1489</v>
      </c>
      <c r="B762" s="29">
        <v>44803.0</v>
      </c>
      <c r="C762" s="9" t="s">
        <v>1490</v>
      </c>
      <c r="D762" s="9" t="s">
        <v>58</v>
      </c>
      <c r="E762" s="29">
        <v>45037.0</v>
      </c>
      <c r="F762" s="28">
        <v>45051.0</v>
      </c>
      <c r="G762" s="29">
        <v>45037.0</v>
      </c>
      <c r="H762" s="29">
        <v>45003.0</v>
      </c>
      <c r="I762" s="9" t="b">
        <v>1</v>
      </c>
      <c r="J762" s="9">
        <v>200.0</v>
      </c>
    </row>
    <row r="763">
      <c r="A763" s="9" t="s">
        <v>1491</v>
      </c>
      <c r="B763" s="29">
        <v>44753.0</v>
      </c>
      <c r="C763" s="9" t="s">
        <v>1492</v>
      </c>
      <c r="D763" s="9" t="s">
        <v>58</v>
      </c>
      <c r="E763" s="29">
        <v>44872.0</v>
      </c>
      <c r="F763" s="29">
        <v>44883.0</v>
      </c>
      <c r="G763" s="29">
        <v>44872.0</v>
      </c>
      <c r="H763" s="29">
        <v>44862.0</v>
      </c>
      <c r="I763" s="9" t="b">
        <v>1</v>
      </c>
      <c r="J763" s="9">
        <v>109.0</v>
      </c>
    </row>
    <row r="764">
      <c r="A764" s="9" t="s">
        <v>1493</v>
      </c>
      <c r="B764" s="29">
        <v>44753.0</v>
      </c>
      <c r="C764" s="9" t="s">
        <v>1494</v>
      </c>
      <c r="D764" s="9" t="s">
        <v>58</v>
      </c>
      <c r="E764" s="29">
        <v>44846.0</v>
      </c>
      <c r="F764" s="29">
        <v>44876.0</v>
      </c>
      <c r="G764" s="29">
        <v>44846.0</v>
      </c>
      <c r="H764" s="29">
        <v>44833.0</v>
      </c>
      <c r="I764" s="9" t="b">
        <v>1</v>
      </c>
      <c r="J764" s="9">
        <v>80.0</v>
      </c>
    </row>
    <row r="765">
      <c r="A765" s="9" t="s">
        <v>1495</v>
      </c>
      <c r="B765" s="29">
        <v>44755.0</v>
      </c>
      <c r="C765" s="9" t="s">
        <v>1496</v>
      </c>
      <c r="D765" s="9" t="s">
        <v>58</v>
      </c>
      <c r="E765" s="29">
        <v>44958.0</v>
      </c>
      <c r="F765" s="29">
        <v>44991.0</v>
      </c>
      <c r="G765" s="29">
        <v>44958.0</v>
      </c>
      <c r="H765" s="29">
        <v>44833.0</v>
      </c>
      <c r="I765" s="9" t="b">
        <v>1</v>
      </c>
      <c r="J765" s="9">
        <v>78.0</v>
      </c>
    </row>
    <row r="766">
      <c r="A766" s="9" t="s">
        <v>1497</v>
      </c>
      <c r="B766" s="29">
        <v>44751.0</v>
      </c>
      <c r="C766" s="9" t="s">
        <v>1498</v>
      </c>
      <c r="D766" s="9" t="s">
        <v>58</v>
      </c>
      <c r="E766" s="29">
        <v>45012.0</v>
      </c>
      <c r="F766" s="28">
        <v>45055.0</v>
      </c>
      <c r="G766" s="29">
        <v>45012.0</v>
      </c>
      <c r="H766" s="29">
        <v>44858.0</v>
      </c>
      <c r="I766" s="9" t="b">
        <v>1</v>
      </c>
      <c r="J766" s="9">
        <v>107.0</v>
      </c>
    </row>
    <row r="767">
      <c r="A767" s="9" t="s">
        <v>1499</v>
      </c>
      <c r="B767" s="29">
        <v>44750.0</v>
      </c>
      <c r="C767" s="9" t="s">
        <v>1500</v>
      </c>
      <c r="D767" s="9" t="s">
        <v>58</v>
      </c>
      <c r="E767" s="29">
        <v>44972.0</v>
      </c>
      <c r="F767" s="29">
        <v>44988.0</v>
      </c>
      <c r="G767" s="29">
        <v>44972.0</v>
      </c>
      <c r="H767" s="29">
        <v>44833.0</v>
      </c>
      <c r="I767" s="9" t="b">
        <v>1</v>
      </c>
      <c r="J767" s="9">
        <v>83.0</v>
      </c>
    </row>
    <row r="768">
      <c r="A768" s="9" t="s">
        <v>1501</v>
      </c>
      <c r="B768" s="29">
        <v>44751.0</v>
      </c>
      <c r="C768" s="9" t="s">
        <v>1502</v>
      </c>
      <c r="D768" s="9" t="s">
        <v>58</v>
      </c>
      <c r="E768" s="29">
        <v>44846.0</v>
      </c>
      <c r="F768" s="29">
        <v>44858.0</v>
      </c>
      <c r="G768" s="29">
        <v>44846.0</v>
      </c>
      <c r="H768" s="29">
        <v>44838.0</v>
      </c>
      <c r="I768" s="9" t="b">
        <v>1</v>
      </c>
      <c r="J768" s="9">
        <v>87.0</v>
      </c>
    </row>
    <row r="769">
      <c r="A769" s="9" t="s">
        <v>17987</v>
      </c>
      <c r="B769" s="29">
        <v>44776.0</v>
      </c>
      <c r="D769" s="9" t="s">
        <v>58</v>
      </c>
      <c r="H769" s="29">
        <v>44875.0</v>
      </c>
      <c r="J769" s="9">
        <v>99.0</v>
      </c>
    </row>
    <row r="770">
      <c r="A770" s="9" t="s">
        <v>1503</v>
      </c>
      <c r="B770" s="29">
        <v>44749.0</v>
      </c>
      <c r="C770" s="9" t="s">
        <v>1504</v>
      </c>
      <c r="D770" s="9" t="s">
        <v>58</v>
      </c>
      <c r="E770" s="29">
        <v>44979.0</v>
      </c>
      <c r="F770" s="29">
        <v>44993.0</v>
      </c>
      <c r="G770" s="29">
        <v>44979.0</v>
      </c>
      <c r="H770" s="29">
        <v>44824.0</v>
      </c>
      <c r="I770" s="9" t="b">
        <v>1</v>
      </c>
      <c r="J770" s="9">
        <v>75.0</v>
      </c>
    </row>
    <row r="771">
      <c r="A771" s="9" t="s">
        <v>1505</v>
      </c>
      <c r="B771" s="29">
        <v>44749.0</v>
      </c>
      <c r="C771" s="9" t="s">
        <v>1506</v>
      </c>
      <c r="D771" s="9" t="s">
        <v>58</v>
      </c>
      <c r="E771" s="29">
        <v>44942.0</v>
      </c>
      <c r="F771" s="29">
        <v>45036.0</v>
      </c>
      <c r="G771" s="29">
        <v>44942.0</v>
      </c>
      <c r="H771" s="29">
        <v>44916.0</v>
      </c>
      <c r="I771" s="9" t="b">
        <v>1</v>
      </c>
      <c r="J771" s="9">
        <v>167.0</v>
      </c>
    </row>
    <row r="772">
      <c r="A772" s="9" t="s">
        <v>1507</v>
      </c>
      <c r="B772" s="29">
        <v>44749.0</v>
      </c>
      <c r="C772" s="9" t="s">
        <v>1508</v>
      </c>
      <c r="D772" s="9" t="s">
        <v>58</v>
      </c>
      <c r="F772" s="29">
        <v>44995.0</v>
      </c>
      <c r="G772" s="29">
        <v>44995.0</v>
      </c>
      <c r="H772" s="29">
        <v>44942.0</v>
      </c>
      <c r="I772" s="9" t="b">
        <v>1</v>
      </c>
      <c r="J772" s="9">
        <v>193.0</v>
      </c>
    </row>
    <row r="773">
      <c r="A773" s="9" t="s">
        <v>1509</v>
      </c>
      <c r="B773" s="29">
        <v>44748.0</v>
      </c>
      <c r="C773" s="9" t="s">
        <v>1510</v>
      </c>
      <c r="D773" s="9" t="s">
        <v>58</v>
      </c>
      <c r="E773" s="29">
        <v>44887.0</v>
      </c>
      <c r="F773" s="29">
        <v>44903.0</v>
      </c>
      <c r="G773" s="29">
        <v>44887.0</v>
      </c>
      <c r="H773" s="29">
        <v>44831.0</v>
      </c>
      <c r="I773" s="9" t="b">
        <v>1</v>
      </c>
      <c r="J773" s="9">
        <v>83.0</v>
      </c>
    </row>
    <row r="774">
      <c r="A774" s="9" t="s">
        <v>1511</v>
      </c>
      <c r="B774" s="29">
        <v>44748.0</v>
      </c>
      <c r="C774" s="9" t="s">
        <v>1512</v>
      </c>
      <c r="D774" s="9" t="s">
        <v>58</v>
      </c>
      <c r="E774" s="28">
        <v>45065.0</v>
      </c>
      <c r="F774" s="29">
        <v>45082.0</v>
      </c>
      <c r="G774" s="28">
        <v>45065.0</v>
      </c>
      <c r="H774" s="29">
        <v>44952.0</v>
      </c>
      <c r="I774" s="9" t="b">
        <v>1</v>
      </c>
      <c r="J774" s="9">
        <v>204.0</v>
      </c>
    </row>
    <row r="775">
      <c r="A775" s="9" t="s">
        <v>1513</v>
      </c>
      <c r="B775" s="29">
        <v>44748.0</v>
      </c>
      <c r="C775" s="9" t="s">
        <v>1514</v>
      </c>
      <c r="D775" s="9" t="s">
        <v>58</v>
      </c>
      <c r="E775" s="29">
        <v>45174.0</v>
      </c>
      <c r="F775" s="29">
        <v>45190.0</v>
      </c>
      <c r="G775" s="29">
        <v>45174.0</v>
      </c>
      <c r="H775" s="29">
        <v>44830.0</v>
      </c>
      <c r="I775" s="9" t="b">
        <v>1</v>
      </c>
      <c r="J775" s="9">
        <v>82.0</v>
      </c>
    </row>
    <row r="776">
      <c r="A776" s="9" t="s">
        <v>19621</v>
      </c>
      <c r="B776" s="29">
        <v>44749.0</v>
      </c>
      <c r="D776" s="9" t="s">
        <v>58</v>
      </c>
      <c r="H776" s="29">
        <v>45123.0</v>
      </c>
      <c r="J776" s="9">
        <v>374.0</v>
      </c>
    </row>
    <row r="777">
      <c r="A777" s="9" t="s">
        <v>1515</v>
      </c>
      <c r="B777" s="29">
        <v>44747.0</v>
      </c>
      <c r="C777" s="9" t="s">
        <v>1516</v>
      </c>
      <c r="D777" s="9" t="s">
        <v>58</v>
      </c>
      <c r="E777" s="29">
        <v>44873.0</v>
      </c>
      <c r="F777" s="29">
        <v>44883.0</v>
      </c>
      <c r="G777" s="29">
        <v>44873.0</v>
      </c>
      <c r="H777" s="29">
        <v>44858.0</v>
      </c>
      <c r="I777" s="9" t="b">
        <v>1</v>
      </c>
      <c r="J777" s="9">
        <v>111.0</v>
      </c>
    </row>
    <row r="778">
      <c r="A778" s="9" t="s">
        <v>1517</v>
      </c>
      <c r="B778" s="29">
        <v>44748.0</v>
      </c>
      <c r="C778" s="9" t="s">
        <v>1518</v>
      </c>
      <c r="D778" s="9" t="s">
        <v>58</v>
      </c>
      <c r="E778" s="29">
        <v>44897.0</v>
      </c>
      <c r="F778" s="29">
        <v>44929.0</v>
      </c>
      <c r="G778" s="29">
        <v>44897.0</v>
      </c>
      <c r="H778" s="29">
        <v>44886.0</v>
      </c>
      <c r="I778" s="9" t="b">
        <v>1</v>
      </c>
      <c r="J778" s="9">
        <v>138.0</v>
      </c>
    </row>
    <row r="779">
      <c r="A779" s="9" t="s">
        <v>1519</v>
      </c>
      <c r="B779" s="29">
        <v>44783.0</v>
      </c>
      <c r="C779" s="9" t="s">
        <v>1520</v>
      </c>
      <c r="D779" s="9" t="s">
        <v>58</v>
      </c>
      <c r="E779" s="29">
        <v>45134.0</v>
      </c>
      <c r="F779" s="29">
        <v>45154.0</v>
      </c>
      <c r="G779" s="29">
        <v>45134.0</v>
      </c>
      <c r="H779" s="29">
        <v>44951.0</v>
      </c>
      <c r="I779" s="9" t="b">
        <v>1</v>
      </c>
      <c r="J779" s="9">
        <v>168.0</v>
      </c>
    </row>
    <row r="780">
      <c r="A780" s="9" t="s">
        <v>1521</v>
      </c>
      <c r="B780" s="29">
        <v>44747.0</v>
      </c>
      <c r="C780" s="9" t="s">
        <v>1522</v>
      </c>
      <c r="D780" s="9" t="s">
        <v>58</v>
      </c>
      <c r="E780" s="29">
        <v>44991.0</v>
      </c>
      <c r="F780" s="29">
        <v>45002.0</v>
      </c>
      <c r="G780" s="29">
        <v>44991.0</v>
      </c>
      <c r="H780" s="29">
        <v>44965.0</v>
      </c>
      <c r="I780" s="9" t="b">
        <v>1</v>
      </c>
      <c r="J780" s="9">
        <v>218.0</v>
      </c>
    </row>
    <row r="781">
      <c r="A781" s="9" t="s">
        <v>1523</v>
      </c>
      <c r="B781" s="29">
        <v>44747.0</v>
      </c>
      <c r="C781" s="9" t="s">
        <v>1524</v>
      </c>
      <c r="D781" s="9" t="s">
        <v>58</v>
      </c>
      <c r="E781" s="29">
        <v>44943.0</v>
      </c>
      <c r="F781" s="29">
        <v>44960.0</v>
      </c>
      <c r="G781" s="29">
        <v>44943.0</v>
      </c>
      <c r="H781" s="29">
        <v>44937.0</v>
      </c>
      <c r="I781" s="9" t="b">
        <v>1</v>
      </c>
      <c r="J781" s="9">
        <v>190.0</v>
      </c>
    </row>
    <row r="782">
      <c r="A782" s="9" t="s">
        <v>1525</v>
      </c>
      <c r="B782" s="29">
        <v>44748.0</v>
      </c>
      <c r="C782" s="9" t="s">
        <v>1526</v>
      </c>
      <c r="D782" s="9" t="s">
        <v>58</v>
      </c>
      <c r="E782" s="29">
        <v>44908.0</v>
      </c>
      <c r="F782" s="29">
        <v>44925.0</v>
      </c>
      <c r="G782" s="29">
        <v>44908.0</v>
      </c>
      <c r="H782" s="29">
        <v>44785.0</v>
      </c>
      <c r="I782" s="9" t="b">
        <v>1</v>
      </c>
      <c r="J782" s="9">
        <v>37.0</v>
      </c>
    </row>
    <row r="783">
      <c r="A783" s="9" t="s">
        <v>17221</v>
      </c>
      <c r="B783" s="29">
        <v>44747.0</v>
      </c>
      <c r="D783" s="9" t="s">
        <v>58</v>
      </c>
      <c r="H783" s="29">
        <v>44857.0</v>
      </c>
      <c r="J783" s="9">
        <v>110.0</v>
      </c>
    </row>
    <row r="784">
      <c r="A784" s="9" t="s">
        <v>1527</v>
      </c>
      <c r="B784" s="29">
        <v>44747.0</v>
      </c>
      <c r="C784" s="9" t="s">
        <v>1528</v>
      </c>
      <c r="D784" s="9" t="s">
        <v>58</v>
      </c>
      <c r="E784" s="29">
        <v>44916.0</v>
      </c>
      <c r="F784" s="29">
        <v>44931.0</v>
      </c>
      <c r="G784" s="29">
        <v>44916.0</v>
      </c>
      <c r="H784" s="29">
        <v>44832.0</v>
      </c>
      <c r="I784" s="9" t="b">
        <v>1</v>
      </c>
      <c r="J784" s="9">
        <v>85.0</v>
      </c>
    </row>
    <row r="785">
      <c r="A785" s="9" t="s">
        <v>1529</v>
      </c>
      <c r="B785" s="29">
        <v>44746.0</v>
      </c>
      <c r="C785" s="9" t="s">
        <v>1530</v>
      </c>
      <c r="D785" s="9" t="s">
        <v>58</v>
      </c>
      <c r="F785" s="29">
        <v>44895.0</v>
      </c>
      <c r="G785" s="29">
        <v>44895.0</v>
      </c>
      <c r="H785" s="29">
        <v>44791.0</v>
      </c>
      <c r="I785" s="9" t="b">
        <v>1</v>
      </c>
      <c r="J785" s="9">
        <v>45.0</v>
      </c>
    </row>
    <row r="786">
      <c r="A786" s="9" t="s">
        <v>1531</v>
      </c>
      <c r="B786" s="29">
        <v>44746.0</v>
      </c>
      <c r="C786" s="9" t="s">
        <v>1532</v>
      </c>
      <c r="D786" s="9" t="s">
        <v>58</v>
      </c>
      <c r="E786" s="29">
        <v>44980.0</v>
      </c>
      <c r="F786" s="29">
        <v>44998.0</v>
      </c>
      <c r="G786" s="29">
        <v>44980.0</v>
      </c>
      <c r="H786" s="29">
        <v>44791.0</v>
      </c>
      <c r="I786" s="9" t="b">
        <v>1</v>
      </c>
      <c r="J786" s="9">
        <v>45.0</v>
      </c>
    </row>
    <row r="787">
      <c r="A787" s="9" t="s">
        <v>1533</v>
      </c>
      <c r="B787" s="29">
        <v>44746.0</v>
      </c>
      <c r="C787" s="9" t="s">
        <v>1534</v>
      </c>
      <c r="D787" s="9" t="s">
        <v>58</v>
      </c>
      <c r="F787" s="29">
        <v>44978.0</v>
      </c>
      <c r="G787" s="29">
        <v>44978.0</v>
      </c>
      <c r="H787" s="29">
        <v>44910.0</v>
      </c>
      <c r="I787" s="9" t="b">
        <v>1</v>
      </c>
      <c r="J787" s="9">
        <v>164.0</v>
      </c>
    </row>
    <row r="788">
      <c r="A788" s="9" t="s">
        <v>1535</v>
      </c>
      <c r="B788" s="29">
        <v>44747.0</v>
      </c>
      <c r="C788" s="9" t="s">
        <v>1536</v>
      </c>
      <c r="D788" s="9" t="s">
        <v>58</v>
      </c>
      <c r="F788" s="29">
        <v>45126.0</v>
      </c>
      <c r="G788" s="29">
        <v>45126.0</v>
      </c>
      <c r="H788" s="29">
        <v>44987.0</v>
      </c>
      <c r="I788" s="9" t="b">
        <v>1</v>
      </c>
      <c r="J788" s="9">
        <v>240.0</v>
      </c>
    </row>
    <row r="789">
      <c r="A789" s="9" t="s">
        <v>19622</v>
      </c>
      <c r="B789" s="29">
        <v>44746.0</v>
      </c>
      <c r="D789" s="9" t="s">
        <v>58</v>
      </c>
      <c r="H789" s="29">
        <v>45031.0</v>
      </c>
      <c r="J789" s="9">
        <v>285.0</v>
      </c>
    </row>
    <row r="790">
      <c r="A790" s="9" t="s">
        <v>1537</v>
      </c>
      <c r="B790" s="29">
        <v>44746.0</v>
      </c>
      <c r="C790" s="9" t="s">
        <v>1538</v>
      </c>
      <c r="D790" s="9" t="s">
        <v>58</v>
      </c>
      <c r="F790" s="29">
        <v>44985.0</v>
      </c>
      <c r="G790" s="29">
        <v>44985.0</v>
      </c>
      <c r="H790" s="29">
        <v>44777.0</v>
      </c>
      <c r="I790" s="9" t="b">
        <v>1</v>
      </c>
      <c r="J790" s="9">
        <v>31.0</v>
      </c>
    </row>
    <row r="791">
      <c r="A791" s="9" t="s">
        <v>1539</v>
      </c>
      <c r="B791" s="29">
        <v>44746.0</v>
      </c>
      <c r="C791" s="9" t="s">
        <v>1540</v>
      </c>
      <c r="D791" s="9" t="s">
        <v>58</v>
      </c>
      <c r="E791" s="29">
        <v>44841.0</v>
      </c>
      <c r="F791" s="29">
        <v>44848.0</v>
      </c>
      <c r="G791" s="29">
        <v>44841.0</v>
      </c>
      <c r="H791" s="29">
        <v>44819.0</v>
      </c>
      <c r="I791" s="9" t="b">
        <v>1</v>
      </c>
      <c r="J791" s="9">
        <v>73.0</v>
      </c>
    </row>
    <row r="792">
      <c r="A792" s="9" t="s">
        <v>1541</v>
      </c>
      <c r="B792" s="29">
        <v>44745.0</v>
      </c>
      <c r="C792" s="9" t="s">
        <v>1542</v>
      </c>
      <c r="D792" s="9" t="s">
        <v>58</v>
      </c>
      <c r="F792" s="29">
        <v>45156.0</v>
      </c>
      <c r="G792" s="29">
        <v>45156.0</v>
      </c>
      <c r="H792" s="29">
        <v>44857.0</v>
      </c>
      <c r="I792" s="9" t="b">
        <v>1</v>
      </c>
      <c r="J792" s="9">
        <v>112.0</v>
      </c>
    </row>
    <row r="793">
      <c r="A793" s="9" t="s">
        <v>1543</v>
      </c>
      <c r="B793" s="29">
        <v>44758.0</v>
      </c>
      <c r="C793" s="9" t="s">
        <v>1544</v>
      </c>
      <c r="D793" s="9" t="s">
        <v>58</v>
      </c>
      <c r="E793" s="29">
        <v>45013.0</v>
      </c>
      <c r="F793" s="29">
        <v>45042.0</v>
      </c>
      <c r="G793" s="29">
        <v>45013.0</v>
      </c>
      <c r="H793" s="29">
        <v>44834.0</v>
      </c>
      <c r="I793" s="9" t="b">
        <v>1</v>
      </c>
      <c r="J793" s="9">
        <v>76.0</v>
      </c>
    </row>
    <row r="794">
      <c r="A794" s="9" t="s">
        <v>17590</v>
      </c>
      <c r="B794" s="29">
        <v>44747.0</v>
      </c>
      <c r="D794" s="9" t="s">
        <v>58</v>
      </c>
      <c r="H794" s="29">
        <v>44830.0</v>
      </c>
      <c r="J794" s="9">
        <v>83.0</v>
      </c>
    </row>
    <row r="795">
      <c r="A795" s="9" t="s">
        <v>1545</v>
      </c>
      <c r="B795" s="29">
        <v>44744.0</v>
      </c>
      <c r="C795" s="9" t="s">
        <v>1546</v>
      </c>
      <c r="D795" s="9" t="s">
        <v>58</v>
      </c>
      <c r="E795" s="29">
        <v>44956.0</v>
      </c>
      <c r="F795" s="29">
        <v>44970.0</v>
      </c>
      <c r="G795" s="29">
        <v>44956.0</v>
      </c>
      <c r="H795" s="29">
        <v>44903.0</v>
      </c>
      <c r="I795" s="9" t="b">
        <v>1</v>
      </c>
      <c r="J795" s="9">
        <v>159.0</v>
      </c>
    </row>
    <row r="796">
      <c r="A796" s="9" t="s">
        <v>1547</v>
      </c>
      <c r="B796" s="29">
        <v>44744.0</v>
      </c>
      <c r="C796" s="9" t="s">
        <v>1548</v>
      </c>
      <c r="D796" s="9" t="s">
        <v>58</v>
      </c>
      <c r="E796" s="29">
        <v>44992.0</v>
      </c>
      <c r="F796" s="29">
        <v>44993.0</v>
      </c>
      <c r="G796" s="29">
        <v>44992.0</v>
      </c>
      <c r="H796" s="29">
        <v>44853.0</v>
      </c>
      <c r="I796" s="9" t="b">
        <v>1</v>
      </c>
      <c r="J796" s="9">
        <v>109.0</v>
      </c>
    </row>
    <row r="797">
      <c r="A797" s="9" t="s">
        <v>1549</v>
      </c>
      <c r="B797" s="29">
        <v>44745.0</v>
      </c>
      <c r="C797" s="9" t="s">
        <v>1550</v>
      </c>
      <c r="D797" s="9" t="s">
        <v>58</v>
      </c>
      <c r="E797" s="29">
        <v>45097.0</v>
      </c>
      <c r="F797" s="29">
        <v>45113.0</v>
      </c>
      <c r="G797" s="29">
        <v>45097.0</v>
      </c>
      <c r="H797" s="28">
        <v>45060.0</v>
      </c>
      <c r="I797" s="9" t="b">
        <v>1</v>
      </c>
      <c r="J797" s="9">
        <v>315.0</v>
      </c>
    </row>
    <row r="798">
      <c r="A798" s="9" t="s">
        <v>1551</v>
      </c>
      <c r="B798" s="29">
        <v>44743.0</v>
      </c>
      <c r="C798" s="9" t="s">
        <v>1552</v>
      </c>
      <c r="D798" s="9" t="s">
        <v>58</v>
      </c>
      <c r="E798" s="29">
        <v>44777.0</v>
      </c>
      <c r="F798" s="29">
        <v>44796.0</v>
      </c>
      <c r="G798" s="29">
        <v>44777.0</v>
      </c>
      <c r="H798" s="29">
        <v>44770.0</v>
      </c>
      <c r="I798" s="9" t="b">
        <v>1</v>
      </c>
      <c r="J798" s="9">
        <v>27.0</v>
      </c>
    </row>
    <row r="799">
      <c r="A799" s="9" t="s">
        <v>1553</v>
      </c>
      <c r="B799" s="29">
        <v>44745.0</v>
      </c>
      <c r="C799" s="9" t="s">
        <v>1554</v>
      </c>
      <c r="D799" s="9" t="s">
        <v>58</v>
      </c>
      <c r="E799" s="29">
        <v>45027.0</v>
      </c>
      <c r="F799" s="29">
        <v>45041.0</v>
      </c>
      <c r="G799" s="29">
        <v>45027.0</v>
      </c>
      <c r="H799" s="29">
        <v>44805.0</v>
      </c>
      <c r="I799" s="9" t="b">
        <v>1</v>
      </c>
      <c r="J799" s="9">
        <v>60.0</v>
      </c>
    </row>
    <row r="800">
      <c r="A800" s="9" t="s">
        <v>1555</v>
      </c>
      <c r="B800" s="29">
        <v>44744.0</v>
      </c>
      <c r="C800" s="9" t="s">
        <v>1556</v>
      </c>
      <c r="D800" s="9" t="s">
        <v>58</v>
      </c>
      <c r="E800" s="29">
        <v>44939.0</v>
      </c>
      <c r="F800" s="29">
        <v>44985.0</v>
      </c>
      <c r="G800" s="29">
        <v>44939.0</v>
      </c>
      <c r="H800" s="29">
        <v>44824.0</v>
      </c>
      <c r="I800" s="9" t="b">
        <v>1</v>
      </c>
      <c r="J800" s="9">
        <v>80.0</v>
      </c>
    </row>
    <row r="801">
      <c r="A801" s="9" t="s">
        <v>1557</v>
      </c>
      <c r="B801" s="29">
        <v>44762.0</v>
      </c>
      <c r="C801" s="9" t="s">
        <v>1558</v>
      </c>
      <c r="D801" s="9" t="s">
        <v>58</v>
      </c>
      <c r="F801" s="29">
        <v>44937.0</v>
      </c>
      <c r="G801" s="29">
        <v>44937.0</v>
      </c>
      <c r="H801" s="29">
        <v>44827.0</v>
      </c>
      <c r="I801" s="9" t="b">
        <v>1</v>
      </c>
      <c r="J801" s="9">
        <v>65.0</v>
      </c>
    </row>
    <row r="802">
      <c r="A802" s="9" t="s">
        <v>1559</v>
      </c>
      <c r="B802" s="29">
        <v>44745.0</v>
      </c>
      <c r="C802" s="9" t="s">
        <v>1560</v>
      </c>
      <c r="D802" s="9" t="s">
        <v>58</v>
      </c>
      <c r="E802" s="29">
        <v>44865.0</v>
      </c>
      <c r="F802" s="29">
        <v>44883.0</v>
      </c>
      <c r="G802" s="29">
        <v>44865.0</v>
      </c>
      <c r="H802" s="29">
        <v>44826.0</v>
      </c>
      <c r="I802" s="9" t="b">
        <v>1</v>
      </c>
      <c r="J802" s="9">
        <v>81.0</v>
      </c>
    </row>
    <row r="803">
      <c r="A803" s="9" t="s">
        <v>1561</v>
      </c>
      <c r="B803" s="29">
        <v>44742.0</v>
      </c>
      <c r="C803" s="9" t="s">
        <v>1562</v>
      </c>
      <c r="D803" s="9" t="s">
        <v>58</v>
      </c>
      <c r="F803" s="29">
        <v>44874.0</v>
      </c>
      <c r="G803" s="29">
        <v>44874.0</v>
      </c>
      <c r="H803" s="29">
        <v>44781.0</v>
      </c>
      <c r="I803" s="9" t="b">
        <v>1</v>
      </c>
      <c r="J803" s="9">
        <v>39.0</v>
      </c>
    </row>
    <row r="804">
      <c r="A804" s="9" t="s">
        <v>1563</v>
      </c>
      <c r="B804" s="29">
        <v>44742.0</v>
      </c>
      <c r="C804" s="9" t="s">
        <v>1564</v>
      </c>
      <c r="D804" s="9" t="s">
        <v>58</v>
      </c>
      <c r="E804" s="29">
        <v>45097.0</v>
      </c>
      <c r="F804" s="29">
        <v>45107.0</v>
      </c>
      <c r="G804" s="29">
        <v>45097.0</v>
      </c>
      <c r="H804" s="29">
        <v>44928.0</v>
      </c>
      <c r="I804" s="9" t="b">
        <v>1</v>
      </c>
      <c r="J804" s="9">
        <v>186.0</v>
      </c>
    </row>
    <row r="805">
      <c r="A805" s="9" t="s">
        <v>1565</v>
      </c>
      <c r="B805" s="29">
        <v>44745.0</v>
      </c>
      <c r="C805" s="9" t="s">
        <v>1566</v>
      </c>
      <c r="D805" s="9" t="s">
        <v>58</v>
      </c>
      <c r="F805" s="29">
        <v>44930.0</v>
      </c>
      <c r="G805" s="29">
        <v>44930.0</v>
      </c>
      <c r="H805" s="29">
        <v>44866.0</v>
      </c>
      <c r="I805" s="9" t="b">
        <v>1</v>
      </c>
      <c r="J805" s="9">
        <v>121.0</v>
      </c>
    </row>
    <row r="806">
      <c r="A806" s="9" t="s">
        <v>1567</v>
      </c>
      <c r="B806" s="29">
        <v>44745.0</v>
      </c>
      <c r="C806" s="9" t="s">
        <v>1568</v>
      </c>
      <c r="D806" s="9" t="s">
        <v>58</v>
      </c>
      <c r="F806" s="29">
        <v>44860.0</v>
      </c>
      <c r="G806" s="29">
        <v>44860.0</v>
      </c>
      <c r="H806" s="29">
        <v>44838.0</v>
      </c>
      <c r="I806" s="9" t="b">
        <v>1</v>
      </c>
      <c r="J806" s="9">
        <v>93.0</v>
      </c>
    </row>
    <row r="807">
      <c r="A807" s="9" t="s">
        <v>1569</v>
      </c>
      <c r="B807" s="29">
        <v>44743.0</v>
      </c>
      <c r="C807" s="9" t="s">
        <v>1570</v>
      </c>
      <c r="D807" s="9" t="s">
        <v>58</v>
      </c>
      <c r="E807" s="29">
        <v>45019.0</v>
      </c>
      <c r="F807" s="29">
        <v>45033.0</v>
      </c>
      <c r="G807" s="29">
        <v>45019.0</v>
      </c>
      <c r="H807" s="29">
        <v>44994.0</v>
      </c>
      <c r="I807" s="9" t="b">
        <v>1</v>
      </c>
      <c r="J807" s="9">
        <v>251.0</v>
      </c>
    </row>
    <row r="808">
      <c r="A808" s="9" t="s">
        <v>1571</v>
      </c>
      <c r="B808" s="29">
        <v>44744.0</v>
      </c>
      <c r="C808" s="9" t="s">
        <v>1572</v>
      </c>
      <c r="D808" s="9" t="s">
        <v>58</v>
      </c>
      <c r="E808" s="29">
        <v>45037.0</v>
      </c>
      <c r="F808" s="28">
        <v>45050.0</v>
      </c>
      <c r="G808" s="29">
        <v>45037.0</v>
      </c>
      <c r="H808" s="29">
        <v>45002.0</v>
      </c>
      <c r="I808" s="9" t="b">
        <v>1</v>
      </c>
      <c r="J808" s="9">
        <v>258.0</v>
      </c>
    </row>
    <row r="809">
      <c r="A809" s="9" t="s">
        <v>1573</v>
      </c>
      <c r="B809" s="29">
        <v>44754.0</v>
      </c>
      <c r="C809" s="9" t="s">
        <v>1574</v>
      </c>
      <c r="D809" s="9" t="s">
        <v>58</v>
      </c>
      <c r="E809" s="29">
        <v>44844.0</v>
      </c>
      <c r="F809" s="29">
        <v>44854.0</v>
      </c>
      <c r="G809" s="29">
        <v>44844.0</v>
      </c>
      <c r="H809" s="29">
        <v>44791.0</v>
      </c>
      <c r="I809" s="9" t="b">
        <v>1</v>
      </c>
      <c r="J809" s="9">
        <v>37.0</v>
      </c>
    </row>
    <row r="810">
      <c r="A810" s="9" t="s">
        <v>1575</v>
      </c>
      <c r="B810" s="29">
        <v>44743.0</v>
      </c>
      <c r="C810" s="9" t="s">
        <v>1576</v>
      </c>
      <c r="D810" s="9" t="s">
        <v>58</v>
      </c>
      <c r="E810" s="29">
        <v>44915.0</v>
      </c>
      <c r="F810" s="29">
        <v>44924.0</v>
      </c>
      <c r="G810" s="29">
        <v>44915.0</v>
      </c>
      <c r="H810" s="29">
        <v>44893.0</v>
      </c>
      <c r="I810" s="9" t="b">
        <v>1</v>
      </c>
      <c r="J810" s="9">
        <v>150.0</v>
      </c>
    </row>
    <row r="811">
      <c r="A811" s="9" t="s">
        <v>1577</v>
      </c>
      <c r="B811" s="29">
        <v>44744.0</v>
      </c>
      <c r="C811" s="9" t="s">
        <v>1578</v>
      </c>
      <c r="D811" s="9" t="s">
        <v>58</v>
      </c>
      <c r="E811" s="29">
        <v>45091.0</v>
      </c>
      <c r="F811" s="29">
        <v>45103.0</v>
      </c>
      <c r="G811" s="29">
        <v>45091.0</v>
      </c>
      <c r="H811" s="29">
        <v>44789.0</v>
      </c>
      <c r="I811" s="9" t="b">
        <v>1</v>
      </c>
      <c r="J811" s="9">
        <v>45.0</v>
      </c>
    </row>
    <row r="812">
      <c r="A812" s="9" t="s">
        <v>17510</v>
      </c>
      <c r="B812" s="29">
        <v>44741.0</v>
      </c>
      <c r="D812" s="9" t="s">
        <v>58</v>
      </c>
      <c r="H812" s="29">
        <v>44924.0</v>
      </c>
      <c r="J812" s="9">
        <v>183.0</v>
      </c>
    </row>
    <row r="813">
      <c r="A813" s="9" t="s">
        <v>1579</v>
      </c>
      <c r="B813" s="29">
        <v>44741.0</v>
      </c>
      <c r="C813" s="9" t="s">
        <v>1580</v>
      </c>
      <c r="D813" s="9" t="s">
        <v>58</v>
      </c>
      <c r="E813" s="29">
        <v>44972.0</v>
      </c>
      <c r="F813" s="29">
        <v>45021.0</v>
      </c>
      <c r="G813" s="29">
        <v>44972.0</v>
      </c>
      <c r="H813" s="29">
        <v>44832.0</v>
      </c>
      <c r="I813" s="9" t="b">
        <v>1</v>
      </c>
      <c r="J813" s="9">
        <v>91.0</v>
      </c>
    </row>
    <row r="814">
      <c r="A814" s="9" t="s">
        <v>1581</v>
      </c>
      <c r="B814" s="29">
        <v>44740.0</v>
      </c>
      <c r="C814" s="9" t="s">
        <v>1582</v>
      </c>
      <c r="D814" s="9" t="s">
        <v>58</v>
      </c>
      <c r="F814" s="28">
        <v>45071.0</v>
      </c>
      <c r="G814" s="28">
        <v>45071.0</v>
      </c>
      <c r="H814" s="29">
        <v>44899.0</v>
      </c>
      <c r="I814" s="9" t="b">
        <v>1</v>
      </c>
      <c r="J814" s="9">
        <v>159.0</v>
      </c>
    </row>
    <row r="815">
      <c r="A815" s="9" t="s">
        <v>1583</v>
      </c>
      <c r="B815" s="29">
        <v>44740.0</v>
      </c>
      <c r="C815" s="9" t="s">
        <v>1584</v>
      </c>
      <c r="D815" s="9" t="s">
        <v>58</v>
      </c>
      <c r="E815" s="29">
        <v>44880.0</v>
      </c>
      <c r="F815" s="29">
        <v>44932.0</v>
      </c>
      <c r="G815" s="29">
        <v>44880.0</v>
      </c>
      <c r="H815" s="29">
        <v>44848.0</v>
      </c>
      <c r="I815" s="9" t="b">
        <v>1</v>
      </c>
      <c r="J815" s="9">
        <v>108.0</v>
      </c>
    </row>
    <row r="816">
      <c r="A816" s="9" t="s">
        <v>1585</v>
      </c>
      <c r="B816" s="29">
        <v>44742.0</v>
      </c>
      <c r="C816" s="9" t="s">
        <v>1586</v>
      </c>
      <c r="D816" s="9" t="s">
        <v>58</v>
      </c>
      <c r="E816" s="29">
        <v>44873.0</v>
      </c>
      <c r="F816" s="29">
        <v>44881.0</v>
      </c>
      <c r="G816" s="29">
        <v>44873.0</v>
      </c>
      <c r="H816" s="29">
        <v>44854.0</v>
      </c>
      <c r="I816" s="9" t="b">
        <v>1</v>
      </c>
      <c r="J816" s="9">
        <v>112.0</v>
      </c>
    </row>
    <row r="817">
      <c r="A817" s="9" t="s">
        <v>1587</v>
      </c>
      <c r="B817" s="29">
        <v>44741.0</v>
      </c>
      <c r="C817" s="9" t="s">
        <v>1588</v>
      </c>
      <c r="D817" s="9" t="s">
        <v>58</v>
      </c>
      <c r="E817" s="29">
        <v>44907.0</v>
      </c>
      <c r="F817" s="29">
        <v>44910.0</v>
      </c>
      <c r="G817" s="29">
        <v>44907.0</v>
      </c>
      <c r="H817" s="29">
        <v>44902.0</v>
      </c>
      <c r="I817" s="9" t="b">
        <v>1</v>
      </c>
      <c r="J817" s="9">
        <v>161.0</v>
      </c>
    </row>
    <row r="818">
      <c r="A818" s="9" t="s">
        <v>1589</v>
      </c>
      <c r="B818" s="29">
        <v>44742.0</v>
      </c>
      <c r="C818" s="9" t="s">
        <v>1590</v>
      </c>
      <c r="D818" s="9" t="s">
        <v>58</v>
      </c>
      <c r="E818" s="29">
        <v>44980.0</v>
      </c>
      <c r="F818" s="29">
        <v>45020.0</v>
      </c>
      <c r="G818" s="29">
        <v>44980.0</v>
      </c>
      <c r="H818" s="29">
        <v>44967.0</v>
      </c>
      <c r="I818" s="9" t="b">
        <v>1</v>
      </c>
      <c r="J818" s="9">
        <v>225.0</v>
      </c>
    </row>
    <row r="819">
      <c r="A819" s="9" t="s">
        <v>1591</v>
      </c>
      <c r="B819" s="29">
        <v>44741.0</v>
      </c>
      <c r="C819" s="9" t="s">
        <v>1592</v>
      </c>
      <c r="D819" s="9" t="s">
        <v>58</v>
      </c>
      <c r="F819" s="29">
        <v>45152.0</v>
      </c>
      <c r="G819" s="29">
        <v>45152.0</v>
      </c>
      <c r="H819" s="29">
        <v>45040.0</v>
      </c>
      <c r="I819" s="9" t="b">
        <v>1</v>
      </c>
      <c r="J819" s="9">
        <v>299.0</v>
      </c>
    </row>
    <row r="820">
      <c r="A820" s="9" t="s">
        <v>1593</v>
      </c>
      <c r="B820" s="29">
        <v>44741.0</v>
      </c>
      <c r="C820" s="9" t="s">
        <v>1594</v>
      </c>
      <c r="D820" s="9" t="s">
        <v>58</v>
      </c>
      <c r="E820" s="29">
        <v>44964.0</v>
      </c>
      <c r="F820" s="29">
        <v>45000.0</v>
      </c>
      <c r="G820" s="29">
        <v>44964.0</v>
      </c>
      <c r="H820" s="29">
        <v>44903.0</v>
      </c>
      <c r="I820" s="9" t="b">
        <v>1</v>
      </c>
      <c r="J820" s="9">
        <v>162.0</v>
      </c>
    </row>
    <row r="821">
      <c r="A821" s="9" t="s">
        <v>1595</v>
      </c>
      <c r="B821" s="29">
        <v>44741.0</v>
      </c>
      <c r="C821" s="9" t="s">
        <v>1596</v>
      </c>
      <c r="D821" s="9" t="s">
        <v>58</v>
      </c>
      <c r="E821" s="29">
        <v>45012.0</v>
      </c>
      <c r="F821" s="29">
        <v>45035.0</v>
      </c>
      <c r="G821" s="29">
        <v>45012.0</v>
      </c>
      <c r="H821" s="29">
        <v>44928.0</v>
      </c>
      <c r="I821" s="9" t="b">
        <v>1</v>
      </c>
      <c r="J821" s="9">
        <v>187.0</v>
      </c>
    </row>
    <row r="822">
      <c r="A822" s="9" t="s">
        <v>1597</v>
      </c>
      <c r="B822" s="29">
        <v>44739.0</v>
      </c>
      <c r="C822" s="9" t="s">
        <v>1598</v>
      </c>
      <c r="D822" s="9" t="s">
        <v>58</v>
      </c>
      <c r="E822" s="29">
        <v>44855.0</v>
      </c>
      <c r="F822" s="29">
        <v>44897.0</v>
      </c>
      <c r="G822" s="29">
        <v>44855.0</v>
      </c>
      <c r="H822" s="29">
        <v>44830.0</v>
      </c>
      <c r="I822" s="9" t="b">
        <v>1</v>
      </c>
      <c r="J822" s="9">
        <v>91.0</v>
      </c>
    </row>
    <row r="823">
      <c r="A823" s="9" t="s">
        <v>85</v>
      </c>
      <c r="B823" s="29">
        <v>44739.0</v>
      </c>
      <c r="C823" s="9" t="s">
        <v>86</v>
      </c>
      <c r="D823" s="9" t="s">
        <v>58</v>
      </c>
      <c r="E823" s="29">
        <v>44897.0</v>
      </c>
      <c r="F823" s="29">
        <v>44911.0</v>
      </c>
      <c r="G823" s="29">
        <v>44897.0</v>
      </c>
      <c r="H823" s="29">
        <v>44901.0</v>
      </c>
      <c r="I823" s="9" t="b">
        <v>0</v>
      </c>
      <c r="J823" s="9">
        <v>162.0</v>
      </c>
    </row>
    <row r="824">
      <c r="A824" s="9" t="s">
        <v>1599</v>
      </c>
      <c r="B824" s="29">
        <v>44741.0</v>
      </c>
      <c r="C824" s="9" t="s">
        <v>1600</v>
      </c>
      <c r="D824" s="9" t="s">
        <v>58</v>
      </c>
      <c r="E824" s="29">
        <v>44803.0</v>
      </c>
      <c r="F824" s="29">
        <v>44844.0</v>
      </c>
      <c r="G824" s="29">
        <v>44803.0</v>
      </c>
      <c r="H824" s="29">
        <v>44782.0</v>
      </c>
      <c r="I824" s="9" t="b">
        <v>1</v>
      </c>
      <c r="J824" s="9">
        <v>41.0</v>
      </c>
    </row>
    <row r="825">
      <c r="A825" s="9" t="s">
        <v>1601</v>
      </c>
      <c r="B825" s="29">
        <v>44747.0</v>
      </c>
      <c r="C825" s="9" t="s">
        <v>1602</v>
      </c>
      <c r="D825" s="9" t="s">
        <v>58</v>
      </c>
      <c r="E825" s="29">
        <v>44909.0</v>
      </c>
      <c r="F825" s="29">
        <v>44935.0</v>
      </c>
      <c r="G825" s="29">
        <v>44909.0</v>
      </c>
      <c r="H825" s="29">
        <v>44858.0</v>
      </c>
      <c r="I825" s="9" t="b">
        <v>1</v>
      </c>
      <c r="J825" s="9">
        <v>111.0</v>
      </c>
    </row>
    <row r="826">
      <c r="A826" s="9" t="s">
        <v>1603</v>
      </c>
      <c r="B826" s="29">
        <v>44741.0</v>
      </c>
      <c r="C826" s="9" t="s">
        <v>1604</v>
      </c>
      <c r="D826" s="9" t="s">
        <v>58</v>
      </c>
      <c r="F826" s="29">
        <v>44945.0</v>
      </c>
      <c r="G826" s="29">
        <v>44945.0</v>
      </c>
      <c r="H826" s="29">
        <v>44841.0</v>
      </c>
      <c r="I826" s="9" t="b">
        <v>1</v>
      </c>
      <c r="J826" s="9">
        <v>100.0</v>
      </c>
    </row>
    <row r="827">
      <c r="A827" s="9" t="s">
        <v>1605</v>
      </c>
      <c r="B827" s="29">
        <v>44737.0</v>
      </c>
      <c r="C827" s="9" t="s">
        <v>1606</v>
      </c>
      <c r="D827" s="9" t="s">
        <v>58</v>
      </c>
      <c r="E827" s="29">
        <v>44854.0</v>
      </c>
      <c r="F827" s="29">
        <v>44873.0</v>
      </c>
      <c r="G827" s="29">
        <v>44854.0</v>
      </c>
      <c r="H827" s="29">
        <v>44851.0</v>
      </c>
      <c r="I827" s="9" t="b">
        <v>1</v>
      </c>
      <c r="J827" s="9">
        <v>114.0</v>
      </c>
    </row>
    <row r="828">
      <c r="A828" s="9" t="s">
        <v>1607</v>
      </c>
      <c r="B828" s="29">
        <v>44738.0</v>
      </c>
      <c r="C828" s="9" t="s">
        <v>1608</v>
      </c>
      <c r="D828" s="9" t="s">
        <v>58</v>
      </c>
      <c r="E828" s="29">
        <v>44972.0</v>
      </c>
      <c r="F828" s="29">
        <v>44995.0</v>
      </c>
      <c r="G828" s="29">
        <v>44972.0</v>
      </c>
      <c r="H828" s="29">
        <v>44945.0</v>
      </c>
      <c r="I828" s="9" t="b">
        <v>1</v>
      </c>
      <c r="J828" s="9">
        <v>207.0</v>
      </c>
    </row>
    <row r="829">
      <c r="A829" s="9" t="s">
        <v>87</v>
      </c>
      <c r="B829" s="29">
        <v>44740.0</v>
      </c>
      <c r="C829" s="9" t="s">
        <v>88</v>
      </c>
      <c r="D829" s="9" t="s">
        <v>58</v>
      </c>
      <c r="E829" s="29">
        <v>45035.0</v>
      </c>
      <c r="F829" s="28">
        <v>45061.0</v>
      </c>
      <c r="G829" s="29">
        <v>45035.0</v>
      </c>
      <c r="H829" s="29">
        <v>45036.0</v>
      </c>
      <c r="I829" s="9" t="b">
        <v>0</v>
      </c>
      <c r="J829" s="9">
        <v>296.0</v>
      </c>
    </row>
    <row r="830">
      <c r="A830" s="9" t="s">
        <v>1609</v>
      </c>
      <c r="B830" s="29">
        <v>44740.0</v>
      </c>
      <c r="C830" s="9" t="s">
        <v>1610</v>
      </c>
      <c r="D830" s="9" t="s">
        <v>58</v>
      </c>
      <c r="E830" s="29">
        <v>44901.0</v>
      </c>
      <c r="F830" s="29">
        <v>44911.0</v>
      </c>
      <c r="G830" s="29">
        <v>44901.0</v>
      </c>
      <c r="H830" s="29">
        <v>44798.0</v>
      </c>
      <c r="I830" s="9" t="b">
        <v>1</v>
      </c>
      <c r="J830" s="9">
        <v>58.0</v>
      </c>
    </row>
    <row r="831">
      <c r="A831" s="9" t="s">
        <v>1611</v>
      </c>
      <c r="B831" s="29">
        <v>44738.0</v>
      </c>
      <c r="C831" s="9" t="s">
        <v>1612</v>
      </c>
      <c r="D831" s="9" t="s">
        <v>58</v>
      </c>
      <c r="F831" s="29">
        <v>45148.0</v>
      </c>
      <c r="G831" s="29">
        <v>45148.0</v>
      </c>
      <c r="H831" s="29">
        <v>44810.0</v>
      </c>
      <c r="I831" s="9" t="b">
        <v>1</v>
      </c>
      <c r="J831" s="9">
        <v>72.0</v>
      </c>
    </row>
    <row r="832">
      <c r="A832" s="9" t="s">
        <v>1613</v>
      </c>
      <c r="B832" s="29">
        <v>44738.0</v>
      </c>
      <c r="C832" s="9" t="s">
        <v>1614</v>
      </c>
      <c r="D832" s="9" t="s">
        <v>58</v>
      </c>
      <c r="F832" s="29">
        <v>44847.0</v>
      </c>
      <c r="G832" s="29">
        <v>44847.0</v>
      </c>
      <c r="H832" s="29">
        <v>44784.0</v>
      </c>
      <c r="I832" s="9" t="b">
        <v>1</v>
      </c>
      <c r="J832" s="9">
        <v>46.0</v>
      </c>
    </row>
    <row r="833">
      <c r="A833" s="9" t="s">
        <v>1615</v>
      </c>
      <c r="B833" s="29">
        <v>44738.0</v>
      </c>
      <c r="C833" s="9" t="s">
        <v>1616</v>
      </c>
      <c r="D833" s="9" t="s">
        <v>58</v>
      </c>
      <c r="E833" s="29">
        <v>45091.0</v>
      </c>
      <c r="F833" s="29">
        <v>45110.0</v>
      </c>
      <c r="G833" s="29">
        <v>45091.0</v>
      </c>
      <c r="H833" s="29">
        <v>44969.0</v>
      </c>
      <c r="I833" s="9" t="b">
        <v>1</v>
      </c>
      <c r="J833" s="9">
        <v>231.0</v>
      </c>
    </row>
    <row r="834">
      <c r="A834" s="9" t="s">
        <v>1617</v>
      </c>
      <c r="B834" s="29">
        <v>44738.0</v>
      </c>
      <c r="C834" s="9" t="s">
        <v>1618</v>
      </c>
      <c r="D834" s="9" t="s">
        <v>58</v>
      </c>
      <c r="F834" s="29">
        <v>44999.0</v>
      </c>
      <c r="G834" s="29">
        <v>44999.0</v>
      </c>
      <c r="H834" s="29">
        <v>44964.0</v>
      </c>
      <c r="I834" s="9" t="b">
        <v>1</v>
      </c>
      <c r="J834" s="9">
        <v>226.0</v>
      </c>
    </row>
    <row r="835">
      <c r="A835" s="9" t="s">
        <v>1619</v>
      </c>
      <c r="B835" s="29">
        <v>44736.0</v>
      </c>
      <c r="C835" s="9" t="s">
        <v>1620</v>
      </c>
      <c r="D835" s="9" t="s">
        <v>58</v>
      </c>
      <c r="E835" s="29">
        <v>44946.0</v>
      </c>
      <c r="F835" s="29">
        <v>44960.0</v>
      </c>
      <c r="G835" s="29">
        <v>44946.0</v>
      </c>
      <c r="H835" s="29">
        <v>44880.0</v>
      </c>
      <c r="I835" s="9" t="b">
        <v>1</v>
      </c>
      <c r="J835" s="9">
        <v>144.0</v>
      </c>
    </row>
    <row r="836">
      <c r="A836" s="9" t="s">
        <v>1621</v>
      </c>
      <c r="B836" s="29">
        <v>44738.0</v>
      </c>
      <c r="C836" s="9" t="s">
        <v>1622</v>
      </c>
      <c r="D836" s="9" t="s">
        <v>58</v>
      </c>
      <c r="E836" s="29">
        <v>44866.0</v>
      </c>
      <c r="F836" s="29">
        <v>44896.0</v>
      </c>
      <c r="G836" s="29">
        <v>44866.0</v>
      </c>
      <c r="H836" s="29">
        <v>44809.0</v>
      </c>
      <c r="I836" s="9" t="b">
        <v>1</v>
      </c>
      <c r="J836" s="9">
        <v>71.0</v>
      </c>
    </row>
    <row r="837">
      <c r="A837" s="9" t="s">
        <v>1623</v>
      </c>
      <c r="B837" s="29">
        <v>44783.0</v>
      </c>
      <c r="C837" s="9" t="s">
        <v>1624</v>
      </c>
      <c r="D837" s="9" t="s">
        <v>58</v>
      </c>
      <c r="E837" s="29">
        <v>44847.0</v>
      </c>
      <c r="F837" s="29">
        <v>44861.0</v>
      </c>
      <c r="G837" s="29">
        <v>44847.0</v>
      </c>
      <c r="H837" s="29">
        <v>44785.0</v>
      </c>
      <c r="I837" s="9" t="b">
        <v>1</v>
      </c>
      <c r="J837" s="9">
        <v>2.0</v>
      </c>
    </row>
    <row r="838">
      <c r="A838" s="9" t="s">
        <v>1625</v>
      </c>
      <c r="B838" s="29">
        <v>44738.0</v>
      </c>
      <c r="C838" s="9" t="s">
        <v>1626</v>
      </c>
      <c r="D838" s="9" t="s">
        <v>58</v>
      </c>
      <c r="E838" s="29">
        <v>44943.0</v>
      </c>
      <c r="F838" s="29">
        <v>44958.0</v>
      </c>
      <c r="G838" s="29">
        <v>44943.0</v>
      </c>
      <c r="H838" s="29">
        <v>44868.0</v>
      </c>
      <c r="I838" s="9" t="b">
        <v>1</v>
      </c>
      <c r="J838" s="9">
        <v>130.0</v>
      </c>
    </row>
    <row r="839">
      <c r="A839" s="9" t="s">
        <v>1627</v>
      </c>
      <c r="B839" s="29">
        <v>44735.0</v>
      </c>
      <c r="C839" s="9" t="s">
        <v>1628</v>
      </c>
      <c r="D839" s="9" t="s">
        <v>58</v>
      </c>
      <c r="E839" s="29">
        <v>44837.0</v>
      </c>
      <c r="F839" s="29">
        <v>44867.0</v>
      </c>
      <c r="G839" s="29">
        <v>44837.0</v>
      </c>
      <c r="H839" s="29">
        <v>44830.0</v>
      </c>
      <c r="I839" s="9" t="b">
        <v>1</v>
      </c>
      <c r="J839" s="9">
        <v>95.0</v>
      </c>
    </row>
    <row r="840">
      <c r="A840" s="9" t="s">
        <v>1629</v>
      </c>
      <c r="B840" s="29">
        <v>44737.0</v>
      </c>
      <c r="C840" s="9" t="s">
        <v>1630</v>
      </c>
      <c r="D840" s="9" t="s">
        <v>58</v>
      </c>
      <c r="E840" s="29">
        <v>44834.0</v>
      </c>
      <c r="F840" s="29">
        <v>44852.0</v>
      </c>
      <c r="G840" s="29">
        <v>44834.0</v>
      </c>
      <c r="H840" s="29">
        <v>44807.0</v>
      </c>
      <c r="I840" s="9" t="b">
        <v>1</v>
      </c>
      <c r="J840" s="9">
        <v>70.0</v>
      </c>
    </row>
    <row r="841">
      <c r="A841" s="9" t="s">
        <v>1631</v>
      </c>
      <c r="B841" s="29">
        <v>44734.0</v>
      </c>
      <c r="C841" s="9" t="s">
        <v>1632</v>
      </c>
      <c r="D841" s="9" t="s">
        <v>58</v>
      </c>
      <c r="F841" s="29">
        <v>44839.0</v>
      </c>
      <c r="G841" s="29">
        <v>44839.0</v>
      </c>
      <c r="H841" s="29">
        <v>44805.0</v>
      </c>
      <c r="I841" s="9" t="b">
        <v>1</v>
      </c>
      <c r="J841" s="9">
        <v>71.0</v>
      </c>
    </row>
    <row r="842">
      <c r="A842" s="9" t="s">
        <v>1633</v>
      </c>
      <c r="B842" s="29">
        <v>44734.0</v>
      </c>
      <c r="C842" s="9" t="s">
        <v>1634</v>
      </c>
      <c r="D842" s="9" t="s">
        <v>58</v>
      </c>
      <c r="F842" s="29">
        <v>44925.0</v>
      </c>
      <c r="G842" s="29">
        <v>44925.0</v>
      </c>
      <c r="H842" s="29">
        <v>44902.0</v>
      </c>
      <c r="I842" s="9" t="b">
        <v>1</v>
      </c>
      <c r="J842" s="9">
        <v>168.0</v>
      </c>
    </row>
    <row r="843">
      <c r="A843" s="9" t="s">
        <v>1635</v>
      </c>
      <c r="B843" s="29">
        <v>44736.0</v>
      </c>
      <c r="C843" s="9" t="s">
        <v>1636</v>
      </c>
      <c r="D843" s="9" t="s">
        <v>58</v>
      </c>
      <c r="E843" s="29">
        <v>44959.0</v>
      </c>
      <c r="F843" s="29">
        <v>45089.0</v>
      </c>
      <c r="G843" s="29">
        <v>44959.0</v>
      </c>
      <c r="H843" s="29">
        <v>44807.0</v>
      </c>
      <c r="I843" s="9" t="b">
        <v>1</v>
      </c>
      <c r="J843" s="9">
        <v>71.0</v>
      </c>
    </row>
    <row r="844">
      <c r="A844" s="9" t="s">
        <v>1637</v>
      </c>
      <c r="B844" s="29">
        <v>44755.0</v>
      </c>
      <c r="C844" s="9" t="s">
        <v>1638</v>
      </c>
      <c r="D844" s="9" t="s">
        <v>58</v>
      </c>
      <c r="F844" s="28">
        <v>45072.0</v>
      </c>
      <c r="G844" s="28">
        <v>45072.0</v>
      </c>
      <c r="H844" s="29">
        <v>44855.0</v>
      </c>
      <c r="I844" s="9" t="b">
        <v>1</v>
      </c>
      <c r="J844" s="9">
        <v>100.0</v>
      </c>
    </row>
    <row r="845">
      <c r="A845" s="9" t="s">
        <v>1639</v>
      </c>
      <c r="B845" s="29">
        <v>44737.0</v>
      </c>
      <c r="C845" s="9" t="s">
        <v>1640</v>
      </c>
      <c r="D845" s="9" t="s">
        <v>58</v>
      </c>
      <c r="E845" s="29">
        <v>44936.0</v>
      </c>
      <c r="F845" s="29">
        <v>44991.0</v>
      </c>
      <c r="G845" s="29">
        <v>44936.0</v>
      </c>
      <c r="H845" s="29">
        <v>44873.0</v>
      </c>
      <c r="I845" s="9" t="b">
        <v>1</v>
      </c>
      <c r="J845" s="9">
        <v>136.0</v>
      </c>
    </row>
    <row r="846">
      <c r="A846" s="9" t="s">
        <v>1641</v>
      </c>
      <c r="B846" s="29">
        <v>44733.0</v>
      </c>
      <c r="C846" s="9" t="s">
        <v>1642</v>
      </c>
      <c r="D846" s="9" t="s">
        <v>58</v>
      </c>
      <c r="E846" s="29">
        <v>44924.0</v>
      </c>
      <c r="F846" s="29">
        <v>44937.0</v>
      </c>
      <c r="G846" s="29">
        <v>44924.0</v>
      </c>
      <c r="H846" s="29">
        <v>44847.0</v>
      </c>
      <c r="I846" s="9" t="b">
        <v>1</v>
      </c>
      <c r="J846" s="9">
        <v>114.0</v>
      </c>
    </row>
    <row r="847">
      <c r="A847" s="9" t="s">
        <v>1643</v>
      </c>
      <c r="B847" s="29">
        <v>44737.0</v>
      </c>
      <c r="C847" s="9" t="s">
        <v>1644</v>
      </c>
      <c r="D847" s="9" t="s">
        <v>58</v>
      </c>
      <c r="E847" s="28">
        <v>45077.0</v>
      </c>
      <c r="F847" s="29">
        <v>45089.0</v>
      </c>
      <c r="G847" s="28">
        <v>45077.0</v>
      </c>
      <c r="H847" s="29">
        <v>44799.0</v>
      </c>
      <c r="I847" s="9" t="b">
        <v>1</v>
      </c>
      <c r="J847" s="9">
        <v>62.0</v>
      </c>
    </row>
    <row r="848">
      <c r="A848" s="9" t="s">
        <v>1645</v>
      </c>
      <c r="B848" s="29">
        <v>44735.0</v>
      </c>
      <c r="C848" s="9" t="s">
        <v>1646</v>
      </c>
      <c r="D848" s="9" t="s">
        <v>58</v>
      </c>
      <c r="E848" s="29">
        <v>45098.0</v>
      </c>
      <c r="F848" s="29">
        <v>45124.0</v>
      </c>
      <c r="G848" s="29">
        <v>45098.0</v>
      </c>
      <c r="H848" s="29">
        <v>45082.0</v>
      </c>
      <c r="I848" s="9" t="b">
        <v>1</v>
      </c>
      <c r="J848" s="9">
        <v>347.0</v>
      </c>
    </row>
    <row r="849">
      <c r="A849" s="9" t="s">
        <v>1647</v>
      </c>
      <c r="B849" s="29">
        <v>44734.0</v>
      </c>
      <c r="C849" s="9" t="s">
        <v>1648</v>
      </c>
      <c r="D849" s="9" t="s">
        <v>58</v>
      </c>
      <c r="E849" s="29">
        <v>44957.0</v>
      </c>
      <c r="F849" s="29">
        <v>44971.0</v>
      </c>
      <c r="G849" s="29">
        <v>44957.0</v>
      </c>
      <c r="H849" s="29">
        <v>44903.0</v>
      </c>
      <c r="I849" s="9" t="b">
        <v>1</v>
      </c>
      <c r="J849" s="9">
        <v>169.0</v>
      </c>
    </row>
    <row r="850">
      <c r="A850" s="9" t="s">
        <v>1649</v>
      </c>
      <c r="B850" s="29">
        <v>44732.0</v>
      </c>
      <c r="C850" s="9" t="s">
        <v>1650</v>
      </c>
      <c r="D850" s="9" t="s">
        <v>58</v>
      </c>
      <c r="E850" s="29">
        <v>44879.0</v>
      </c>
      <c r="F850" s="29">
        <v>44895.0</v>
      </c>
      <c r="G850" s="29">
        <v>44879.0</v>
      </c>
      <c r="H850" s="29">
        <v>44857.0</v>
      </c>
      <c r="I850" s="9" t="b">
        <v>1</v>
      </c>
      <c r="J850" s="9">
        <v>125.0</v>
      </c>
    </row>
    <row r="851">
      <c r="A851" s="9" t="s">
        <v>16801</v>
      </c>
      <c r="B851" s="29">
        <v>44733.0</v>
      </c>
      <c r="D851" s="9" t="s">
        <v>58</v>
      </c>
      <c r="H851" s="29">
        <v>44784.0</v>
      </c>
      <c r="J851" s="9">
        <v>51.0</v>
      </c>
    </row>
    <row r="852">
      <c r="A852" s="9" t="s">
        <v>1651</v>
      </c>
      <c r="B852" s="29">
        <v>44734.0</v>
      </c>
      <c r="C852" s="9" t="s">
        <v>1652</v>
      </c>
      <c r="D852" s="9" t="s">
        <v>58</v>
      </c>
      <c r="E852" s="29">
        <v>44846.0</v>
      </c>
      <c r="F852" s="29">
        <v>44867.0</v>
      </c>
      <c r="G852" s="29">
        <v>44846.0</v>
      </c>
      <c r="H852" s="29">
        <v>44785.0</v>
      </c>
      <c r="I852" s="9" t="b">
        <v>1</v>
      </c>
      <c r="J852" s="9">
        <v>51.0</v>
      </c>
    </row>
    <row r="853">
      <c r="A853" s="9" t="s">
        <v>1653</v>
      </c>
      <c r="B853" s="29">
        <v>44732.0</v>
      </c>
      <c r="C853" s="9" t="s">
        <v>1654</v>
      </c>
      <c r="D853" s="9" t="s">
        <v>58</v>
      </c>
      <c r="E853" s="29">
        <v>44963.0</v>
      </c>
      <c r="F853" s="29">
        <v>44967.0</v>
      </c>
      <c r="G853" s="29">
        <v>44963.0</v>
      </c>
      <c r="H853" s="29">
        <v>44956.0</v>
      </c>
      <c r="I853" s="9" t="b">
        <v>1</v>
      </c>
      <c r="J853" s="9">
        <v>224.0</v>
      </c>
    </row>
    <row r="854">
      <c r="A854" s="9" t="s">
        <v>1655</v>
      </c>
      <c r="B854" s="29">
        <v>44733.0</v>
      </c>
      <c r="C854" s="9" t="s">
        <v>1656</v>
      </c>
      <c r="D854" s="9" t="s">
        <v>58</v>
      </c>
      <c r="F854" s="29">
        <v>44827.0</v>
      </c>
      <c r="G854" s="29">
        <v>44827.0</v>
      </c>
      <c r="H854" s="29">
        <v>44785.0</v>
      </c>
      <c r="I854" s="9" t="b">
        <v>1</v>
      </c>
      <c r="J854" s="9">
        <v>52.0</v>
      </c>
    </row>
    <row r="855">
      <c r="A855" s="9" t="s">
        <v>1657</v>
      </c>
      <c r="B855" s="29">
        <v>44731.0</v>
      </c>
      <c r="C855" s="9" t="s">
        <v>1658</v>
      </c>
      <c r="D855" s="9" t="s">
        <v>58</v>
      </c>
      <c r="E855" s="29">
        <v>44852.0</v>
      </c>
      <c r="F855" s="29">
        <v>44876.0</v>
      </c>
      <c r="G855" s="29">
        <v>44852.0</v>
      </c>
      <c r="H855" s="29">
        <v>44822.0</v>
      </c>
      <c r="I855" s="9" t="b">
        <v>1</v>
      </c>
      <c r="J855" s="9">
        <v>91.0</v>
      </c>
    </row>
    <row r="856">
      <c r="A856" s="9" t="s">
        <v>1659</v>
      </c>
      <c r="B856" s="29">
        <v>44731.0</v>
      </c>
      <c r="C856" s="9" t="s">
        <v>1660</v>
      </c>
      <c r="D856" s="9" t="s">
        <v>58</v>
      </c>
      <c r="E856" s="29">
        <v>44966.0</v>
      </c>
      <c r="F856" s="29">
        <v>44999.0</v>
      </c>
      <c r="G856" s="29">
        <v>44966.0</v>
      </c>
      <c r="H856" s="29">
        <v>44925.0</v>
      </c>
      <c r="I856" s="9" t="b">
        <v>1</v>
      </c>
      <c r="J856" s="9">
        <v>194.0</v>
      </c>
    </row>
    <row r="857">
      <c r="A857" s="9" t="s">
        <v>1661</v>
      </c>
      <c r="B857" s="29">
        <v>44733.0</v>
      </c>
      <c r="C857" s="9" t="s">
        <v>1662</v>
      </c>
      <c r="D857" s="9" t="s">
        <v>58</v>
      </c>
      <c r="E857" s="29">
        <v>44929.0</v>
      </c>
      <c r="F857" s="29">
        <v>44964.0</v>
      </c>
      <c r="G857" s="29">
        <v>44929.0</v>
      </c>
      <c r="H857" s="29">
        <v>44916.0</v>
      </c>
      <c r="I857" s="9" t="b">
        <v>1</v>
      </c>
      <c r="J857" s="9">
        <v>183.0</v>
      </c>
    </row>
    <row r="858">
      <c r="A858" s="9" t="s">
        <v>89</v>
      </c>
      <c r="B858" s="29">
        <v>44730.0</v>
      </c>
      <c r="C858" s="9" t="s">
        <v>90</v>
      </c>
      <c r="D858" s="9" t="s">
        <v>58</v>
      </c>
      <c r="E858" s="29">
        <v>44970.0</v>
      </c>
      <c r="F858" s="29">
        <v>44999.0</v>
      </c>
      <c r="G858" s="29">
        <v>44970.0</v>
      </c>
      <c r="H858" s="29">
        <v>44970.0</v>
      </c>
      <c r="I858" s="9" t="b">
        <v>0</v>
      </c>
      <c r="J858" s="9">
        <v>240.0</v>
      </c>
    </row>
    <row r="859">
      <c r="A859" s="9" t="s">
        <v>1663</v>
      </c>
      <c r="B859" s="29">
        <v>44729.0</v>
      </c>
      <c r="C859" s="9" t="s">
        <v>1664</v>
      </c>
      <c r="D859" s="9" t="s">
        <v>58</v>
      </c>
      <c r="E859" s="29">
        <v>44902.0</v>
      </c>
      <c r="F859" s="29">
        <v>44945.0</v>
      </c>
      <c r="G859" s="29">
        <v>44902.0</v>
      </c>
      <c r="H859" s="29">
        <v>44832.0</v>
      </c>
      <c r="I859" s="9" t="b">
        <v>1</v>
      </c>
      <c r="J859" s="9">
        <v>103.0</v>
      </c>
    </row>
    <row r="860">
      <c r="A860" s="9" t="s">
        <v>1665</v>
      </c>
      <c r="B860" s="29">
        <v>44729.0</v>
      </c>
      <c r="C860" s="9" t="s">
        <v>1666</v>
      </c>
      <c r="D860" s="9" t="s">
        <v>58</v>
      </c>
      <c r="E860" s="29">
        <v>44998.0</v>
      </c>
      <c r="F860" s="29">
        <v>45041.0</v>
      </c>
      <c r="G860" s="29">
        <v>44998.0</v>
      </c>
      <c r="H860" s="29">
        <v>44965.0</v>
      </c>
      <c r="I860" s="9" t="b">
        <v>1</v>
      </c>
      <c r="J860" s="9">
        <v>236.0</v>
      </c>
    </row>
    <row r="861">
      <c r="A861" s="9" t="s">
        <v>1667</v>
      </c>
      <c r="B861" s="29">
        <v>44737.0</v>
      </c>
      <c r="C861" s="9" t="s">
        <v>1668</v>
      </c>
      <c r="D861" s="9" t="s">
        <v>58</v>
      </c>
      <c r="E861" s="29">
        <v>44819.0</v>
      </c>
      <c r="F861" s="29">
        <v>44852.0</v>
      </c>
      <c r="G861" s="29">
        <v>44819.0</v>
      </c>
      <c r="H861" s="29">
        <v>44785.0</v>
      </c>
      <c r="I861" s="9" t="b">
        <v>1</v>
      </c>
      <c r="J861" s="9">
        <v>48.0</v>
      </c>
    </row>
    <row r="862">
      <c r="A862" s="9" t="s">
        <v>1669</v>
      </c>
      <c r="B862" s="29">
        <v>44737.0</v>
      </c>
      <c r="C862" s="9" t="s">
        <v>1670</v>
      </c>
      <c r="D862" s="9" t="s">
        <v>58</v>
      </c>
      <c r="E862" s="29">
        <v>44865.0</v>
      </c>
      <c r="F862" s="29">
        <v>44950.0</v>
      </c>
      <c r="G862" s="29">
        <v>44865.0</v>
      </c>
      <c r="H862" s="29">
        <v>44791.0</v>
      </c>
      <c r="I862" s="9" t="b">
        <v>1</v>
      </c>
      <c r="J862" s="9">
        <v>54.0</v>
      </c>
    </row>
    <row r="863">
      <c r="A863" s="9" t="s">
        <v>17197</v>
      </c>
      <c r="B863" s="29">
        <v>44731.0</v>
      </c>
      <c r="D863" s="9" t="s">
        <v>58</v>
      </c>
      <c r="H863" s="29">
        <v>44810.0</v>
      </c>
      <c r="J863" s="9">
        <v>79.0</v>
      </c>
    </row>
    <row r="864">
      <c r="A864" s="9" t="s">
        <v>1671</v>
      </c>
      <c r="B864" s="29">
        <v>44729.0</v>
      </c>
      <c r="C864" s="9" t="s">
        <v>1672</v>
      </c>
      <c r="D864" s="9" t="s">
        <v>58</v>
      </c>
      <c r="E864" s="29">
        <v>44854.0</v>
      </c>
      <c r="F864" s="29">
        <v>44866.0</v>
      </c>
      <c r="G864" s="29">
        <v>44854.0</v>
      </c>
      <c r="H864" s="29">
        <v>44784.0</v>
      </c>
      <c r="I864" s="9" t="b">
        <v>1</v>
      </c>
      <c r="J864" s="9">
        <v>55.0</v>
      </c>
    </row>
    <row r="865">
      <c r="A865" s="9" t="s">
        <v>1673</v>
      </c>
      <c r="B865" s="29">
        <v>44729.0</v>
      </c>
      <c r="C865" s="9" t="s">
        <v>1674</v>
      </c>
      <c r="D865" s="9" t="s">
        <v>58</v>
      </c>
      <c r="F865" s="29">
        <v>44803.0</v>
      </c>
      <c r="G865" s="29">
        <v>44803.0</v>
      </c>
      <c r="H865" s="29">
        <v>44775.0</v>
      </c>
      <c r="I865" s="9" t="b">
        <v>1</v>
      </c>
      <c r="J865" s="9">
        <v>46.0</v>
      </c>
    </row>
    <row r="866">
      <c r="A866" s="9" t="s">
        <v>1675</v>
      </c>
      <c r="B866" s="29">
        <v>44868.0</v>
      </c>
      <c r="C866" s="9" t="s">
        <v>1676</v>
      </c>
      <c r="D866" s="9" t="s">
        <v>58</v>
      </c>
      <c r="F866" s="29">
        <v>45112.0</v>
      </c>
      <c r="G866" s="29">
        <v>45112.0</v>
      </c>
      <c r="H866" s="28">
        <v>45063.0</v>
      </c>
      <c r="I866" s="9" t="b">
        <v>1</v>
      </c>
      <c r="J866" s="9">
        <v>195.0</v>
      </c>
    </row>
    <row r="867">
      <c r="A867" s="9" t="s">
        <v>1677</v>
      </c>
      <c r="B867" s="29">
        <v>44729.0</v>
      </c>
      <c r="C867" s="9" t="s">
        <v>1678</v>
      </c>
      <c r="D867" s="9" t="s">
        <v>58</v>
      </c>
      <c r="E867" s="29">
        <v>44875.0</v>
      </c>
      <c r="F867" s="29">
        <v>44887.0</v>
      </c>
      <c r="G867" s="29">
        <v>44875.0</v>
      </c>
      <c r="H867" s="29">
        <v>44853.0</v>
      </c>
      <c r="I867" s="9" t="b">
        <v>1</v>
      </c>
      <c r="J867" s="9">
        <v>124.0</v>
      </c>
    </row>
    <row r="868">
      <c r="A868" s="9" t="s">
        <v>1679</v>
      </c>
      <c r="B868" s="29">
        <v>44729.0</v>
      </c>
      <c r="C868" s="9" t="s">
        <v>1680</v>
      </c>
      <c r="D868" s="9" t="s">
        <v>58</v>
      </c>
      <c r="F868" s="29">
        <v>44929.0</v>
      </c>
      <c r="G868" s="29">
        <v>44929.0</v>
      </c>
      <c r="H868" s="29">
        <v>44807.0</v>
      </c>
      <c r="I868" s="9" t="b">
        <v>1</v>
      </c>
      <c r="J868" s="9">
        <v>78.0</v>
      </c>
    </row>
    <row r="869">
      <c r="A869" s="9" t="s">
        <v>1681</v>
      </c>
      <c r="B869" s="29">
        <v>44729.0</v>
      </c>
      <c r="C869" s="9" t="s">
        <v>1682</v>
      </c>
      <c r="D869" s="9" t="s">
        <v>58</v>
      </c>
      <c r="F869" s="29">
        <v>45190.0</v>
      </c>
      <c r="G869" s="29">
        <v>45190.0</v>
      </c>
      <c r="H869" s="29">
        <v>45151.0</v>
      </c>
      <c r="I869" s="9" t="b">
        <v>1</v>
      </c>
      <c r="J869" s="9">
        <v>422.0</v>
      </c>
    </row>
    <row r="870">
      <c r="A870" s="9" t="s">
        <v>1683</v>
      </c>
      <c r="B870" s="29">
        <v>44728.0</v>
      </c>
      <c r="C870" s="9" t="s">
        <v>1684</v>
      </c>
      <c r="D870" s="9" t="s">
        <v>58</v>
      </c>
      <c r="E870" s="28">
        <v>45061.0</v>
      </c>
      <c r="F870" s="29">
        <v>45082.0</v>
      </c>
      <c r="G870" s="28">
        <v>45061.0</v>
      </c>
      <c r="H870" s="29">
        <v>44937.0</v>
      </c>
      <c r="I870" s="9" t="b">
        <v>1</v>
      </c>
      <c r="J870" s="9">
        <v>209.0</v>
      </c>
    </row>
    <row r="871">
      <c r="A871" s="9" t="s">
        <v>19623</v>
      </c>
      <c r="B871" s="29">
        <v>44731.0</v>
      </c>
      <c r="C871" s="9" t="s">
        <v>19624</v>
      </c>
      <c r="D871" s="9" t="s">
        <v>58</v>
      </c>
      <c r="E871" s="29">
        <v>45211.0</v>
      </c>
      <c r="G871" s="29">
        <v>45211.0</v>
      </c>
      <c r="H871" s="29">
        <v>45108.0</v>
      </c>
      <c r="I871" s="9" t="b">
        <v>1</v>
      </c>
      <c r="J871" s="9">
        <v>377.0</v>
      </c>
    </row>
    <row r="872">
      <c r="A872" s="9" t="s">
        <v>17069</v>
      </c>
      <c r="B872" s="29">
        <v>44729.0</v>
      </c>
      <c r="D872" s="9" t="s">
        <v>58</v>
      </c>
      <c r="H872" s="29">
        <v>44784.0</v>
      </c>
      <c r="J872" s="9">
        <v>55.0</v>
      </c>
    </row>
    <row r="873">
      <c r="A873" s="9" t="s">
        <v>18670</v>
      </c>
      <c r="B873" s="29">
        <v>44729.0</v>
      </c>
      <c r="D873" s="9" t="s">
        <v>58</v>
      </c>
      <c r="H873" s="29">
        <v>44890.0</v>
      </c>
      <c r="J873" s="9">
        <v>161.0</v>
      </c>
    </row>
    <row r="874">
      <c r="A874" s="9" t="s">
        <v>1685</v>
      </c>
      <c r="B874" s="29">
        <v>44728.0</v>
      </c>
      <c r="C874" s="9" t="s">
        <v>1686</v>
      </c>
      <c r="D874" s="9" t="s">
        <v>58</v>
      </c>
      <c r="F874" s="29">
        <v>44987.0</v>
      </c>
      <c r="G874" s="29">
        <v>44987.0</v>
      </c>
      <c r="H874" s="29">
        <v>44874.0</v>
      </c>
      <c r="I874" s="9" t="b">
        <v>1</v>
      </c>
      <c r="J874" s="9">
        <v>146.0</v>
      </c>
    </row>
    <row r="875">
      <c r="A875" s="9" t="s">
        <v>1687</v>
      </c>
      <c r="B875" s="29">
        <v>44728.0</v>
      </c>
      <c r="C875" s="9" t="s">
        <v>1688</v>
      </c>
      <c r="D875" s="9" t="s">
        <v>58</v>
      </c>
      <c r="E875" s="29">
        <v>45037.0</v>
      </c>
      <c r="F875" s="29">
        <v>45079.0</v>
      </c>
      <c r="G875" s="29">
        <v>45037.0</v>
      </c>
      <c r="H875" s="29">
        <v>44869.0</v>
      </c>
      <c r="I875" s="9" t="b">
        <v>1</v>
      </c>
      <c r="J875" s="9">
        <v>141.0</v>
      </c>
    </row>
    <row r="876">
      <c r="A876" s="9" t="s">
        <v>1689</v>
      </c>
      <c r="B876" s="29">
        <v>44728.0</v>
      </c>
      <c r="C876" s="9" t="s">
        <v>1690</v>
      </c>
      <c r="D876" s="9" t="s">
        <v>58</v>
      </c>
      <c r="E876" s="29">
        <v>44880.0</v>
      </c>
      <c r="F876" s="29">
        <v>44894.0</v>
      </c>
      <c r="G876" s="29">
        <v>44880.0</v>
      </c>
      <c r="H876" s="29">
        <v>44854.0</v>
      </c>
      <c r="I876" s="9" t="b">
        <v>1</v>
      </c>
      <c r="J876" s="9">
        <v>126.0</v>
      </c>
    </row>
    <row r="877">
      <c r="A877" s="9" t="s">
        <v>1691</v>
      </c>
      <c r="B877" s="29">
        <v>44728.0</v>
      </c>
      <c r="C877" s="9" t="s">
        <v>1692</v>
      </c>
      <c r="D877" s="9" t="s">
        <v>58</v>
      </c>
      <c r="E877" s="28">
        <v>45051.0</v>
      </c>
      <c r="F877" s="28">
        <v>45068.0</v>
      </c>
      <c r="G877" s="28">
        <v>45051.0</v>
      </c>
      <c r="H877" s="29">
        <v>44811.0</v>
      </c>
      <c r="I877" s="9" t="b">
        <v>1</v>
      </c>
      <c r="J877" s="9">
        <v>83.0</v>
      </c>
    </row>
    <row r="878">
      <c r="A878" s="9" t="s">
        <v>1693</v>
      </c>
      <c r="B878" s="29">
        <v>44729.0</v>
      </c>
      <c r="C878" s="9" t="s">
        <v>1694</v>
      </c>
      <c r="D878" s="9" t="s">
        <v>58</v>
      </c>
      <c r="E878" s="29">
        <v>45042.0</v>
      </c>
      <c r="F878" s="28">
        <v>45056.0</v>
      </c>
      <c r="G878" s="29">
        <v>45042.0</v>
      </c>
      <c r="H878" s="29">
        <v>45024.0</v>
      </c>
      <c r="I878" s="9" t="b">
        <v>1</v>
      </c>
      <c r="J878" s="9">
        <v>295.0</v>
      </c>
    </row>
    <row r="879">
      <c r="A879" s="9" t="s">
        <v>1695</v>
      </c>
      <c r="B879" s="29">
        <v>44729.0</v>
      </c>
      <c r="C879" s="9" t="s">
        <v>1696</v>
      </c>
      <c r="D879" s="9" t="s">
        <v>58</v>
      </c>
      <c r="E879" s="29">
        <v>44999.0</v>
      </c>
      <c r="F879" s="29">
        <v>45034.0</v>
      </c>
      <c r="G879" s="29">
        <v>44999.0</v>
      </c>
      <c r="H879" s="29">
        <v>44952.0</v>
      </c>
      <c r="I879" s="9" t="b">
        <v>1</v>
      </c>
      <c r="J879" s="9">
        <v>223.0</v>
      </c>
    </row>
    <row r="880">
      <c r="A880" s="9" t="s">
        <v>1697</v>
      </c>
      <c r="B880" s="29">
        <v>44752.0</v>
      </c>
      <c r="C880" s="9" t="s">
        <v>1698</v>
      </c>
      <c r="D880" s="9" t="s">
        <v>58</v>
      </c>
      <c r="E880" s="29">
        <v>44915.0</v>
      </c>
      <c r="F880" s="29">
        <v>44964.0</v>
      </c>
      <c r="G880" s="29">
        <v>44915.0</v>
      </c>
      <c r="H880" s="29">
        <v>44817.0</v>
      </c>
      <c r="I880" s="9" t="b">
        <v>1</v>
      </c>
      <c r="J880" s="9">
        <v>65.0</v>
      </c>
    </row>
    <row r="881">
      <c r="A881" s="9" t="s">
        <v>1699</v>
      </c>
      <c r="B881" s="29">
        <v>44775.0</v>
      </c>
      <c r="C881" s="9" t="s">
        <v>1700</v>
      </c>
      <c r="D881" s="9" t="s">
        <v>58</v>
      </c>
      <c r="E881" s="29">
        <v>44874.0</v>
      </c>
      <c r="F881" s="29">
        <v>44888.0</v>
      </c>
      <c r="G881" s="29">
        <v>44874.0</v>
      </c>
      <c r="H881" s="29">
        <v>44840.0</v>
      </c>
      <c r="I881" s="9" t="b">
        <v>1</v>
      </c>
      <c r="J881" s="9">
        <v>65.0</v>
      </c>
    </row>
    <row r="882">
      <c r="A882" s="9" t="s">
        <v>1701</v>
      </c>
      <c r="B882" s="29">
        <v>44728.0</v>
      </c>
      <c r="C882" s="9" t="s">
        <v>1702</v>
      </c>
      <c r="D882" s="9" t="s">
        <v>58</v>
      </c>
      <c r="E882" s="29">
        <v>45035.0</v>
      </c>
      <c r="F882" s="28">
        <v>45076.0</v>
      </c>
      <c r="G882" s="29">
        <v>45035.0</v>
      </c>
      <c r="H882" s="29">
        <v>44876.0</v>
      </c>
      <c r="I882" s="9" t="b">
        <v>1</v>
      </c>
      <c r="J882" s="9">
        <v>148.0</v>
      </c>
    </row>
    <row r="883">
      <c r="A883" s="9" t="s">
        <v>1703</v>
      </c>
      <c r="B883" s="29">
        <v>44726.0</v>
      </c>
      <c r="C883" s="9" t="s">
        <v>1704</v>
      </c>
      <c r="D883" s="9" t="s">
        <v>58</v>
      </c>
      <c r="E883" s="29">
        <v>44923.0</v>
      </c>
      <c r="F883" s="29">
        <v>44956.0</v>
      </c>
      <c r="G883" s="29">
        <v>44923.0</v>
      </c>
      <c r="H883" s="29">
        <v>44859.0</v>
      </c>
      <c r="I883" s="9" t="b">
        <v>1</v>
      </c>
      <c r="J883" s="9">
        <v>133.0</v>
      </c>
    </row>
    <row r="884">
      <c r="A884" s="9" t="s">
        <v>16680</v>
      </c>
      <c r="B884" s="29">
        <v>44728.0</v>
      </c>
      <c r="D884" s="9" t="s">
        <v>58</v>
      </c>
      <c r="H884" s="29">
        <v>44781.0</v>
      </c>
      <c r="J884" s="9">
        <v>53.0</v>
      </c>
    </row>
    <row r="885">
      <c r="A885" s="9" t="s">
        <v>1705</v>
      </c>
      <c r="B885" s="29">
        <v>44727.0</v>
      </c>
      <c r="C885" s="9" t="s">
        <v>1706</v>
      </c>
      <c r="D885" s="9" t="s">
        <v>58</v>
      </c>
      <c r="F885" s="28">
        <v>45064.0</v>
      </c>
      <c r="G885" s="28">
        <v>45064.0</v>
      </c>
      <c r="H885" s="29">
        <v>44813.0</v>
      </c>
      <c r="I885" s="9" t="b">
        <v>1</v>
      </c>
      <c r="J885" s="9">
        <v>86.0</v>
      </c>
    </row>
    <row r="886">
      <c r="A886" s="9" t="s">
        <v>1707</v>
      </c>
      <c r="B886" s="29">
        <v>44727.0</v>
      </c>
      <c r="C886" s="9" t="s">
        <v>1708</v>
      </c>
      <c r="D886" s="9" t="s">
        <v>58</v>
      </c>
      <c r="E886" s="29">
        <v>44861.0</v>
      </c>
      <c r="F886" s="29">
        <v>44873.0</v>
      </c>
      <c r="G886" s="29">
        <v>44861.0</v>
      </c>
      <c r="H886" s="29">
        <v>44826.0</v>
      </c>
      <c r="I886" s="9" t="b">
        <v>1</v>
      </c>
      <c r="J886" s="9">
        <v>99.0</v>
      </c>
    </row>
    <row r="887">
      <c r="A887" s="9" t="s">
        <v>1709</v>
      </c>
      <c r="B887" s="29">
        <v>44726.0</v>
      </c>
      <c r="C887" s="9" t="s">
        <v>1710</v>
      </c>
      <c r="D887" s="9" t="s">
        <v>58</v>
      </c>
      <c r="F887" s="29">
        <v>44985.0</v>
      </c>
      <c r="G887" s="29">
        <v>44985.0</v>
      </c>
      <c r="H887" s="29">
        <v>44956.0</v>
      </c>
      <c r="I887" s="9" t="b">
        <v>1</v>
      </c>
      <c r="J887" s="9">
        <v>230.0</v>
      </c>
    </row>
    <row r="888">
      <c r="A888" s="9" t="s">
        <v>1711</v>
      </c>
      <c r="B888" s="29">
        <v>44728.0</v>
      </c>
      <c r="C888" s="9" t="s">
        <v>1712</v>
      </c>
      <c r="D888" s="9" t="s">
        <v>58</v>
      </c>
      <c r="E888" s="29">
        <v>44826.0</v>
      </c>
      <c r="F888" s="29">
        <v>44837.0</v>
      </c>
      <c r="G888" s="29">
        <v>44826.0</v>
      </c>
      <c r="H888" s="29">
        <v>44789.0</v>
      </c>
      <c r="I888" s="9" t="b">
        <v>1</v>
      </c>
      <c r="J888" s="9">
        <v>61.0</v>
      </c>
    </row>
    <row r="889">
      <c r="A889" s="9" t="s">
        <v>1713</v>
      </c>
      <c r="B889" s="29">
        <v>44733.0</v>
      </c>
      <c r="C889" s="9" t="s">
        <v>1714</v>
      </c>
      <c r="D889" s="9" t="s">
        <v>58</v>
      </c>
      <c r="E889" s="29">
        <v>45141.0</v>
      </c>
      <c r="G889" s="29">
        <v>45141.0</v>
      </c>
      <c r="H889" s="29">
        <v>44980.0</v>
      </c>
      <c r="I889" s="9" t="b">
        <v>1</v>
      </c>
      <c r="J889" s="9">
        <v>247.0</v>
      </c>
    </row>
    <row r="890">
      <c r="A890" s="9" t="s">
        <v>1715</v>
      </c>
      <c r="B890" s="29">
        <v>44728.0</v>
      </c>
      <c r="C890" s="9" t="s">
        <v>1716</v>
      </c>
      <c r="D890" s="9" t="s">
        <v>58</v>
      </c>
      <c r="F890" s="29">
        <v>44841.0</v>
      </c>
      <c r="G890" s="29">
        <v>44841.0</v>
      </c>
      <c r="H890" s="29">
        <v>44784.0</v>
      </c>
      <c r="I890" s="9" t="b">
        <v>1</v>
      </c>
      <c r="J890" s="9">
        <v>56.0</v>
      </c>
    </row>
    <row r="891">
      <c r="A891" s="9" t="s">
        <v>1717</v>
      </c>
      <c r="B891" s="29">
        <v>44728.0</v>
      </c>
      <c r="C891" s="9" t="s">
        <v>1718</v>
      </c>
      <c r="D891" s="9" t="s">
        <v>58</v>
      </c>
      <c r="F891" s="29">
        <v>44838.0</v>
      </c>
      <c r="G891" s="29">
        <v>44838.0</v>
      </c>
      <c r="H891" s="29">
        <v>44809.0</v>
      </c>
      <c r="I891" s="9" t="b">
        <v>1</v>
      </c>
      <c r="J891" s="9">
        <v>81.0</v>
      </c>
    </row>
    <row r="892">
      <c r="A892" s="9" t="s">
        <v>1719</v>
      </c>
      <c r="B892" s="29">
        <v>44728.0</v>
      </c>
      <c r="C892" s="9" t="s">
        <v>1720</v>
      </c>
      <c r="D892" s="9" t="s">
        <v>58</v>
      </c>
      <c r="E892" s="29">
        <v>44795.0</v>
      </c>
      <c r="F892" s="29">
        <v>44805.0</v>
      </c>
      <c r="G892" s="29">
        <v>44795.0</v>
      </c>
      <c r="H892" s="29">
        <v>44782.0</v>
      </c>
      <c r="I892" s="9" t="b">
        <v>1</v>
      </c>
      <c r="J892" s="9">
        <v>54.0</v>
      </c>
    </row>
    <row r="893">
      <c r="A893" s="9" t="s">
        <v>1721</v>
      </c>
      <c r="B893" s="29">
        <v>44726.0</v>
      </c>
      <c r="C893" s="9" t="s">
        <v>1722</v>
      </c>
      <c r="D893" s="9" t="s">
        <v>58</v>
      </c>
      <c r="E893" s="29">
        <v>44881.0</v>
      </c>
      <c r="F893" s="29">
        <v>44895.0</v>
      </c>
      <c r="G893" s="29">
        <v>44881.0</v>
      </c>
      <c r="H893" s="29">
        <v>44775.0</v>
      </c>
      <c r="I893" s="9" t="b">
        <v>1</v>
      </c>
      <c r="J893" s="9">
        <v>49.0</v>
      </c>
    </row>
    <row r="894">
      <c r="A894" s="9" t="s">
        <v>1723</v>
      </c>
      <c r="B894" s="29">
        <v>44729.0</v>
      </c>
      <c r="C894" s="9" t="s">
        <v>1724</v>
      </c>
      <c r="D894" s="9" t="s">
        <v>58</v>
      </c>
      <c r="E894" s="29">
        <v>44965.0</v>
      </c>
      <c r="F894" s="29">
        <v>44979.0</v>
      </c>
      <c r="G894" s="29">
        <v>44965.0</v>
      </c>
      <c r="H894" s="29">
        <v>44797.0</v>
      </c>
      <c r="I894" s="9" t="b">
        <v>1</v>
      </c>
      <c r="J894" s="9">
        <v>68.0</v>
      </c>
    </row>
    <row r="895">
      <c r="A895" s="9" t="s">
        <v>1725</v>
      </c>
      <c r="B895" s="29">
        <v>44753.0</v>
      </c>
      <c r="C895" s="9" t="s">
        <v>1726</v>
      </c>
      <c r="D895" s="9" t="s">
        <v>58</v>
      </c>
      <c r="F895" s="29">
        <v>44909.0</v>
      </c>
      <c r="G895" s="29">
        <v>44909.0</v>
      </c>
      <c r="H895" s="29">
        <v>44826.0</v>
      </c>
      <c r="I895" s="9" t="b">
        <v>1</v>
      </c>
      <c r="J895" s="9">
        <v>73.0</v>
      </c>
    </row>
    <row r="896">
      <c r="A896" s="9" t="s">
        <v>19625</v>
      </c>
      <c r="B896" s="29">
        <v>44725.0</v>
      </c>
      <c r="D896" s="9" t="s">
        <v>58</v>
      </c>
      <c r="H896" s="28">
        <v>45058.0</v>
      </c>
      <c r="J896" s="9">
        <v>333.0</v>
      </c>
    </row>
    <row r="897">
      <c r="A897" s="9" t="s">
        <v>1727</v>
      </c>
      <c r="B897" s="29">
        <v>44726.0</v>
      </c>
      <c r="C897" s="9" t="s">
        <v>1728</v>
      </c>
      <c r="D897" s="9" t="s">
        <v>58</v>
      </c>
      <c r="E897" s="29">
        <v>45173.0</v>
      </c>
      <c r="F897" s="29">
        <v>45202.0</v>
      </c>
      <c r="G897" s="29">
        <v>45173.0</v>
      </c>
      <c r="H897" s="29">
        <v>44841.0</v>
      </c>
      <c r="I897" s="9" t="b">
        <v>1</v>
      </c>
      <c r="J897" s="9">
        <v>115.0</v>
      </c>
    </row>
    <row r="898">
      <c r="A898" s="9" t="s">
        <v>1729</v>
      </c>
      <c r="B898" s="29">
        <v>44725.0</v>
      </c>
      <c r="C898" s="9" t="s">
        <v>1730</v>
      </c>
      <c r="D898" s="9" t="s">
        <v>58</v>
      </c>
      <c r="E898" s="29">
        <v>44854.0</v>
      </c>
      <c r="F898" s="29">
        <v>44873.0</v>
      </c>
      <c r="G898" s="29">
        <v>44854.0</v>
      </c>
      <c r="H898" s="29">
        <v>44832.0</v>
      </c>
      <c r="I898" s="9" t="b">
        <v>1</v>
      </c>
      <c r="J898" s="9">
        <v>107.0</v>
      </c>
    </row>
    <row r="899">
      <c r="A899" s="9" t="s">
        <v>19626</v>
      </c>
      <c r="B899" s="29">
        <v>44726.0</v>
      </c>
      <c r="D899" s="9" t="s">
        <v>58</v>
      </c>
      <c r="H899" s="29">
        <v>45214.0</v>
      </c>
      <c r="J899" s="9">
        <v>488.0</v>
      </c>
    </row>
    <row r="900">
      <c r="A900" s="9" t="s">
        <v>16986</v>
      </c>
      <c r="B900" s="29">
        <v>44726.0</v>
      </c>
      <c r="D900" s="9" t="s">
        <v>58</v>
      </c>
      <c r="H900" s="29">
        <v>44784.0</v>
      </c>
      <c r="J900" s="9">
        <v>58.0</v>
      </c>
    </row>
    <row r="901">
      <c r="A901" s="9" t="s">
        <v>1731</v>
      </c>
      <c r="B901" s="29">
        <v>44725.0</v>
      </c>
      <c r="C901" s="9" t="s">
        <v>1732</v>
      </c>
      <c r="D901" s="9" t="s">
        <v>58</v>
      </c>
      <c r="F901" s="29">
        <v>45002.0</v>
      </c>
      <c r="G901" s="29">
        <v>45002.0</v>
      </c>
      <c r="H901" s="29">
        <v>44852.0</v>
      </c>
      <c r="I901" s="9" t="b">
        <v>1</v>
      </c>
      <c r="J901" s="9">
        <v>127.0</v>
      </c>
    </row>
    <row r="902">
      <c r="A902" s="9" t="s">
        <v>19627</v>
      </c>
      <c r="B902" s="29">
        <v>44725.0</v>
      </c>
      <c r="D902" s="9" t="s">
        <v>58</v>
      </c>
      <c r="H902" s="29">
        <v>45179.0</v>
      </c>
      <c r="J902" s="9">
        <v>454.0</v>
      </c>
    </row>
    <row r="903">
      <c r="A903" s="9" t="s">
        <v>1733</v>
      </c>
      <c r="B903" s="29">
        <v>44724.0</v>
      </c>
      <c r="C903" s="9" t="s">
        <v>1734</v>
      </c>
      <c r="D903" s="9" t="s">
        <v>58</v>
      </c>
      <c r="E903" s="29">
        <v>44867.0</v>
      </c>
      <c r="F903" s="29">
        <v>44894.0</v>
      </c>
      <c r="G903" s="29">
        <v>44867.0</v>
      </c>
      <c r="H903" s="29">
        <v>44809.0</v>
      </c>
      <c r="I903" s="9" t="b">
        <v>1</v>
      </c>
      <c r="J903" s="9">
        <v>85.0</v>
      </c>
    </row>
    <row r="904">
      <c r="A904" s="9" t="s">
        <v>91</v>
      </c>
      <c r="B904" s="29">
        <v>44721.0</v>
      </c>
      <c r="C904" s="9" t="s">
        <v>92</v>
      </c>
      <c r="D904" s="9" t="s">
        <v>58</v>
      </c>
      <c r="E904" s="29">
        <v>44775.0</v>
      </c>
      <c r="F904" s="29">
        <v>44784.0</v>
      </c>
      <c r="G904" s="29">
        <v>44775.0</v>
      </c>
      <c r="H904" s="29">
        <v>44775.0</v>
      </c>
      <c r="I904" s="9" t="b">
        <v>0</v>
      </c>
      <c r="J904" s="9">
        <v>54.0</v>
      </c>
    </row>
    <row r="905">
      <c r="A905" s="9" t="s">
        <v>16728</v>
      </c>
      <c r="B905" s="29">
        <v>44721.0</v>
      </c>
      <c r="D905" s="9" t="s">
        <v>58</v>
      </c>
      <c r="H905" s="29">
        <v>44775.0</v>
      </c>
      <c r="J905" s="9">
        <v>54.0</v>
      </c>
    </row>
    <row r="906">
      <c r="A906" s="9" t="s">
        <v>1735</v>
      </c>
      <c r="B906" s="29">
        <v>44724.0</v>
      </c>
      <c r="C906" s="9" t="s">
        <v>1736</v>
      </c>
      <c r="D906" s="9" t="s">
        <v>58</v>
      </c>
      <c r="E906" s="29">
        <v>44951.0</v>
      </c>
      <c r="F906" s="29">
        <v>44988.0</v>
      </c>
      <c r="G906" s="29">
        <v>44951.0</v>
      </c>
      <c r="H906" s="29">
        <v>44800.0</v>
      </c>
      <c r="I906" s="9" t="b">
        <v>1</v>
      </c>
      <c r="J906" s="9">
        <v>76.0</v>
      </c>
    </row>
    <row r="907">
      <c r="A907" s="9" t="s">
        <v>1737</v>
      </c>
      <c r="B907" s="29">
        <v>44722.0</v>
      </c>
      <c r="C907" s="9" t="s">
        <v>1738</v>
      </c>
      <c r="D907" s="9" t="s">
        <v>58</v>
      </c>
      <c r="F907" s="29">
        <v>44960.0</v>
      </c>
      <c r="G907" s="29">
        <v>44960.0</v>
      </c>
      <c r="H907" s="29">
        <v>44798.0</v>
      </c>
      <c r="I907" s="9" t="b">
        <v>1</v>
      </c>
      <c r="J907" s="9">
        <v>76.0</v>
      </c>
    </row>
    <row r="908">
      <c r="A908" s="9" t="s">
        <v>1739</v>
      </c>
      <c r="B908" s="29">
        <v>44724.0</v>
      </c>
      <c r="C908" s="9" t="s">
        <v>1740</v>
      </c>
      <c r="D908" s="9" t="s">
        <v>58</v>
      </c>
      <c r="F908" s="29">
        <v>45037.0</v>
      </c>
      <c r="G908" s="29">
        <v>45037.0</v>
      </c>
      <c r="H908" s="29">
        <v>44908.0</v>
      </c>
      <c r="I908" s="9" t="b">
        <v>1</v>
      </c>
      <c r="J908" s="9">
        <v>184.0</v>
      </c>
    </row>
    <row r="909">
      <c r="A909" s="9" t="s">
        <v>1741</v>
      </c>
      <c r="B909" s="29">
        <v>44722.0</v>
      </c>
      <c r="C909" s="9" t="s">
        <v>1742</v>
      </c>
      <c r="D909" s="9" t="s">
        <v>58</v>
      </c>
      <c r="F909" s="29">
        <v>44994.0</v>
      </c>
      <c r="G909" s="29">
        <v>44994.0</v>
      </c>
      <c r="H909" s="29">
        <v>44882.0</v>
      </c>
      <c r="I909" s="9" t="b">
        <v>1</v>
      </c>
      <c r="J909" s="9">
        <v>160.0</v>
      </c>
    </row>
    <row r="910">
      <c r="A910" s="9" t="s">
        <v>1743</v>
      </c>
      <c r="B910" s="29">
        <v>44817.0</v>
      </c>
      <c r="C910" s="9" t="s">
        <v>1744</v>
      </c>
      <c r="D910" s="9" t="s">
        <v>58</v>
      </c>
      <c r="E910" s="29">
        <v>44973.0</v>
      </c>
      <c r="F910" s="29">
        <v>45000.0</v>
      </c>
      <c r="G910" s="29">
        <v>44973.0</v>
      </c>
      <c r="H910" s="29">
        <v>44930.0</v>
      </c>
      <c r="I910" s="9" t="b">
        <v>1</v>
      </c>
      <c r="J910" s="9">
        <v>113.0</v>
      </c>
    </row>
    <row r="911">
      <c r="A911" s="9" t="s">
        <v>1745</v>
      </c>
      <c r="B911" s="29">
        <v>44725.0</v>
      </c>
      <c r="C911" s="9" t="s">
        <v>1746</v>
      </c>
      <c r="D911" s="9" t="s">
        <v>58</v>
      </c>
      <c r="F911" s="29">
        <v>44867.0</v>
      </c>
      <c r="G911" s="29">
        <v>44867.0</v>
      </c>
      <c r="H911" s="29">
        <v>44784.0</v>
      </c>
      <c r="I911" s="9" t="b">
        <v>1</v>
      </c>
      <c r="J911" s="9">
        <v>59.0</v>
      </c>
    </row>
    <row r="912">
      <c r="A912" s="9" t="s">
        <v>1747</v>
      </c>
      <c r="B912" s="29">
        <v>44722.0</v>
      </c>
      <c r="C912" s="9" t="s">
        <v>1748</v>
      </c>
      <c r="D912" s="9" t="s">
        <v>58</v>
      </c>
      <c r="E912" s="29">
        <v>44918.0</v>
      </c>
      <c r="F912" s="29">
        <v>44938.0</v>
      </c>
      <c r="G912" s="29">
        <v>44918.0</v>
      </c>
      <c r="H912" s="29">
        <v>44902.0</v>
      </c>
      <c r="I912" s="9" t="b">
        <v>1</v>
      </c>
      <c r="J912" s="9">
        <v>180.0</v>
      </c>
    </row>
    <row r="913">
      <c r="A913" s="9" t="s">
        <v>17065</v>
      </c>
      <c r="B913" s="29">
        <v>44722.0</v>
      </c>
      <c r="D913" s="9" t="s">
        <v>58</v>
      </c>
      <c r="H913" s="29">
        <v>44890.0</v>
      </c>
      <c r="J913" s="9">
        <v>168.0</v>
      </c>
    </row>
    <row r="914">
      <c r="A914" s="9" t="s">
        <v>19628</v>
      </c>
      <c r="B914" s="29">
        <v>44722.0</v>
      </c>
      <c r="D914" s="9" t="s">
        <v>58</v>
      </c>
      <c r="H914" s="29">
        <v>45214.0</v>
      </c>
      <c r="J914" s="9">
        <v>492.0</v>
      </c>
    </row>
    <row r="915">
      <c r="A915" s="9" t="s">
        <v>1749</v>
      </c>
      <c r="B915" s="29">
        <v>44720.0</v>
      </c>
      <c r="C915" s="9" t="s">
        <v>1750</v>
      </c>
      <c r="D915" s="9" t="s">
        <v>58</v>
      </c>
      <c r="E915" s="29">
        <v>45005.0</v>
      </c>
      <c r="F915" s="29">
        <v>45021.0</v>
      </c>
      <c r="G915" s="29">
        <v>45005.0</v>
      </c>
      <c r="H915" s="29">
        <v>44964.0</v>
      </c>
      <c r="I915" s="9" t="b">
        <v>1</v>
      </c>
      <c r="J915" s="9">
        <v>244.0</v>
      </c>
    </row>
    <row r="916">
      <c r="A916" s="9" t="s">
        <v>1751</v>
      </c>
      <c r="B916" s="29">
        <v>44721.0</v>
      </c>
      <c r="C916" s="9" t="s">
        <v>1752</v>
      </c>
      <c r="D916" s="9" t="s">
        <v>58</v>
      </c>
      <c r="E916" s="29">
        <v>45078.0</v>
      </c>
      <c r="F916" s="29">
        <v>45096.0</v>
      </c>
      <c r="G916" s="29">
        <v>45078.0</v>
      </c>
      <c r="H916" s="29">
        <v>44791.0</v>
      </c>
      <c r="I916" s="9" t="b">
        <v>1</v>
      </c>
      <c r="J916" s="9">
        <v>70.0</v>
      </c>
    </row>
    <row r="917">
      <c r="A917" s="9" t="s">
        <v>1753</v>
      </c>
      <c r="B917" s="29">
        <v>44721.0</v>
      </c>
      <c r="C917" s="9" t="s">
        <v>1754</v>
      </c>
      <c r="D917" s="9" t="s">
        <v>58</v>
      </c>
      <c r="F917" s="29">
        <v>44935.0</v>
      </c>
      <c r="G917" s="29">
        <v>44935.0</v>
      </c>
      <c r="H917" s="29">
        <v>44872.0</v>
      </c>
      <c r="I917" s="9" t="b">
        <v>1</v>
      </c>
      <c r="J917" s="9">
        <v>151.0</v>
      </c>
    </row>
    <row r="918">
      <c r="A918" s="9" t="s">
        <v>1755</v>
      </c>
      <c r="B918" s="29">
        <v>44719.0</v>
      </c>
      <c r="C918" s="9" t="s">
        <v>1756</v>
      </c>
      <c r="D918" s="9" t="s">
        <v>58</v>
      </c>
      <c r="E918" s="29">
        <v>45190.0</v>
      </c>
      <c r="F918" s="29">
        <v>45225.0</v>
      </c>
      <c r="G918" s="29">
        <v>45190.0</v>
      </c>
      <c r="H918" s="28">
        <v>45047.0</v>
      </c>
      <c r="I918" s="9" t="b">
        <v>1</v>
      </c>
      <c r="J918" s="9">
        <v>328.0</v>
      </c>
    </row>
    <row r="919">
      <c r="A919" s="9" t="s">
        <v>1757</v>
      </c>
      <c r="B919" s="29">
        <v>44719.0</v>
      </c>
      <c r="C919" s="9" t="s">
        <v>1758</v>
      </c>
      <c r="D919" s="9" t="s">
        <v>58</v>
      </c>
      <c r="E919" s="29">
        <v>44788.0</v>
      </c>
      <c r="F919" s="29">
        <v>44827.0</v>
      </c>
      <c r="G919" s="29">
        <v>44788.0</v>
      </c>
      <c r="H919" s="29">
        <v>44782.0</v>
      </c>
      <c r="I919" s="9" t="b">
        <v>1</v>
      </c>
      <c r="J919" s="9">
        <v>63.0</v>
      </c>
    </row>
    <row r="920">
      <c r="A920" s="9" t="s">
        <v>1759</v>
      </c>
      <c r="B920" s="29">
        <v>44719.0</v>
      </c>
      <c r="C920" s="9" t="s">
        <v>1760</v>
      </c>
      <c r="D920" s="9" t="s">
        <v>58</v>
      </c>
      <c r="F920" s="29">
        <v>44936.0</v>
      </c>
      <c r="G920" s="29">
        <v>44936.0</v>
      </c>
      <c r="H920" s="29">
        <v>44775.0</v>
      </c>
      <c r="I920" s="9" t="b">
        <v>1</v>
      </c>
      <c r="J920" s="9">
        <v>56.0</v>
      </c>
    </row>
    <row r="921">
      <c r="A921" s="9" t="s">
        <v>1761</v>
      </c>
      <c r="B921" s="29">
        <v>44717.0</v>
      </c>
      <c r="C921" s="9" t="s">
        <v>1762</v>
      </c>
      <c r="D921" s="9" t="s">
        <v>58</v>
      </c>
      <c r="E921" s="29">
        <v>44888.0</v>
      </c>
      <c r="F921" s="29">
        <v>44916.0</v>
      </c>
      <c r="G921" s="29">
        <v>44888.0</v>
      </c>
      <c r="H921" s="29">
        <v>44784.0</v>
      </c>
      <c r="I921" s="9" t="b">
        <v>1</v>
      </c>
      <c r="J921" s="9">
        <v>67.0</v>
      </c>
    </row>
    <row r="922">
      <c r="A922" s="9" t="s">
        <v>1763</v>
      </c>
      <c r="B922" s="29">
        <v>44718.0</v>
      </c>
      <c r="C922" s="9" t="s">
        <v>1764</v>
      </c>
      <c r="D922" s="9" t="s">
        <v>58</v>
      </c>
      <c r="F922" s="29">
        <v>44915.0</v>
      </c>
      <c r="G922" s="29">
        <v>44915.0</v>
      </c>
      <c r="H922" s="29">
        <v>44813.0</v>
      </c>
      <c r="I922" s="9" t="b">
        <v>1</v>
      </c>
      <c r="J922" s="9">
        <v>95.0</v>
      </c>
    </row>
    <row r="923">
      <c r="A923" s="9" t="s">
        <v>1765</v>
      </c>
      <c r="B923" s="29">
        <v>44725.0</v>
      </c>
      <c r="C923" s="9" t="s">
        <v>1766</v>
      </c>
      <c r="D923" s="9" t="s">
        <v>58</v>
      </c>
      <c r="E923" s="29">
        <v>44986.0</v>
      </c>
      <c r="F923" s="29">
        <v>44992.0</v>
      </c>
      <c r="G923" s="29">
        <v>44986.0</v>
      </c>
      <c r="H923" s="29">
        <v>44797.0</v>
      </c>
      <c r="I923" s="9" t="b">
        <v>1</v>
      </c>
      <c r="J923" s="9">
        <v>72.0</v>
      </c>
    </row>
    <row r="924">
      <c r="A924" s="9" t="s">
        <v>17216</v>
      </c>
      <c r="B924" s="29">
        <v>44716.0</v>
      </c>
      <c r="D924" s="9" t="s">
        <v>58</v>
      </c>
      <c r="H924" s="29">
        <v>44789.0</v>
      </c>
      <c r="J924" s="9">
        <v>73.0</v>
      </c>
    </row>
    <row r="925">
      <c r="A925" s="9" t="s">
        <v>1767</v>
      </c>
      <c r="B925" s="29">
        <v>44714.0</v>
      </c>
      <c r="C925" s="9" t="s">
        <v>1768</v>
      </c>
      <c r="D925" s="9" t="s">
        <v>58</v>
      </c>
      <c r="E925" s="29">
        <v>44916.0</v>
      </c>
      <c r="F925" s="29">
        <v>44930.0</v>
      </c>
      <c r="G925" s="29">
        <v>44916.0</v>
      </c>
      <c r="H925" s="29">
        <v>44791.0</v>
      </c>
      <c r="I925" s="9" t="b">
        <v>1</v>
      </c>
      <c r="J925" s="9">
        <v>77.0</v>
      </c>
    </row>
    <row r="926">
      <c r="A926" s="9" t="s">
        <v>1769</v>
      </c>
      <c r="B926" s="29">
        <v>44827.0</v>
      </c>
      <c r="C926" s="9" t="s">
        <v>1770</v>
      </c>
      <c r="D926" s="9" t="s">
        <v>58</v>
      </c>
      <c r="F926" s="29">
        <v>45020.0</v>
      </c>
      <c r="G926" s="29">
        <v>45020.0</v>
      </c>
      <c r="H926" s="29">
        <v>44917.0</v>
      </c>
      <c r="I926" s="9" t="b">
        <v>1</v>
      </c>
      <c r="J926" s="9">
        <v>90.0</v>
      </c>
    </row>
    <row r="927">
      <c r="A927" s="9" t="s">
        <v>1771</v>
      </c>
      <c r="B927" s="29">
        <v>44715.0</v>
      </c>
      <c r="C927" s="9" t="s">
        <v>1772</v>
      </c>
      <c r="D927" s="9" t="s">
        <v>58</v>
      </c>
      <c r="E927" s="29">
        <v>44879.0</v>
      </c>
      <c r="F927" s="29">
        <v>44890.0</v>
      </c>
      <c r="G927" s="29">
        <v>44879.0</v>
      </c>
      <c r="H927" s="29">
        <v>44853.0</v>
      </c>
      <c r="I927" s="9" t="b">
        <v>1</v>
      </c>
      <c r="J927" s="9">
        <v>138.0</v>
      </c>
    </row>
    <row r="928">
      <c r="A928" s="9" t="s">
        <v>1773</v>
      </c>
      <c r="B928" s="29">
        <v>44714.0</v>
      </c>
      <c r="C928" s="9" t="s">
        <v>1774</v>
      </c>
      <c r="D928" s="9" t="s">
        <v>58</v>
      </c>
      <c r="F928" s="29">
        <v>44880.0</v>
      </c>
      <c r="G928" s="29">
        <v>44880.0</v>
      </c>
      <c r="H928" s="29">
        <v>44781.0</v>
      </c>
      <c r="I928" s="9" t="b">
        <v>1</v>
      </c>
      <c r="J928" s="9">
        <v>67.0</v>
      </c>
    </row>
    <row r="929">
      <c r="A929" s="9" t="s">
        <v>17374</v>
      </c>
      <c r="B929" s="29">
        <v>44817.0</v>
      </c>
      <c r="D929" s="9" t="s">
        <v>58</v>
      </c>
      <c r="H929" s="29">
        <v>44902.0</v>
      </c>
      <c r="J929" s="9">
        <v>85.0</v>
      </c>
    </row>
    <row r="930">
      <c r="A930" s="9" t="s">
        <v>1775</v>
      </c>
      <c r="B930" s="29">
        <v>44747.0</v>
      </c>
      <c r="C930" s="9" t="s">
        <v>1776</v>
      </c>
      <c r="D930" s="9" t="s">
        <v>58</v>
      </c>
      <c r="E930" s="29">
        <v>44865.0</v>
      </c>
      <c r="F930" s="29">
        <v>44873.0</v>
      </c>
      <c r="G930" s="29">
        <v>44865.0</v>
      </c>
      <c r="H930" s="29">
        <v>44850.0</v>
      </c>
      <c r="I930" s="9" t="b">
        <v>1</v>
      </c>
      <c r="J930" s="9">
        <v>103.0</v>
      </c>
    </row>
    <row r="931">
      <c r="A931" s="9" t="s">
        <v>1777</v>
      </c>
      <c r="B931" s="29">
        <v>44722.0</v>
      </c>
      <c r="C931" s="9" t="s">
        <v>1778</v>
      </c>
      <c r="D931" s="9" t="s">
        <v>58</v>
      </c>
      <c r="E931" s="29">
        <v>44837.0</v>
      </c>
      <c r="F931" s="29">
        <v>44853.0</v>
      </c>
      <c r="G931" s="29">
        <v>44837.0</v>
      </c>
      <c r="H931" s="29">
        <v>44784.0</v>
      </c>
      <c r="I931" s="9" t="b">
        <v>1</v>
      </c>
      <c r="J931" s="9">
        <v>62.0</v>
      </c>
    </row>
    <row r="932">
      <c r="A932" s="9" t="s">
        <v>1779</v>
      </c>
      <c r="B932" s="29">
        <v>44713.0</v>
      </c>
      <c r="C932" s="9" t="s">
        <v>1780</v>
      </c>
      <c r="D932" s="9" t="s">
        <v>58</v>
      </c>
      <c r="E932" s="29">
        <v>44806.0</v>
      </c>
      <c r="F932" s="29">
        <v>44818.0</v>
      </c>
      <c r="G932" s="29">
        <v>44806.0</v>
      </c>
      <c r="H932" s="29">
        <v>44805.0</v>
      </c>
      <c r="I932" s="9" t="b">
        <v>1</v>
      </c>
      <c r="J932" s="9">
        <v>92.0</v>
      </c>
    </row>
    <row r="933">
      <c r="A933" s="9" t="s">
        <v>1781</v>
      </c>
      <c r="B933" s="29">
        <v>44713.0</v>
      </c>
      <c r="C933" s="9" t="s">
        <v>1782</v>
      </c>
      <c r="D933" s="9" t="s">
        <v>58</v>
      </c>
      <c r="E933" s="29">
        <v>44963.0</v>
      </c>
      <c r="F933" s="29">
        <v>44991.0</v>
      </c>
      <c r="G933" s="29">
        <v>44963.0</v>
      </c>
      <c r="H933" s="29">
        <v>44756.0</v>
      </c>
      <c r="I933" s="9" t="b">
        <v>1</v>
      </c>
      <c r="J933" s="9">
        <v>43.0</v>
      </c>
    </row>
    <row r="934">
      <c r="A934" s="9" t="s">
        <v>1783</v>
      </c>
      <c r="B934" s="29">
        <v>44782.0</v>
      </c>
      <c r="C934" s="9" t="s">
        <v>1784</v>
      </c>
      <c r="D934" s="9" t="s">
        <v>58</v>
      </c>
      <c r="E934" s="29">
        <v>45145.0</v>
      </c>
      <c r="F934" s="29">
        <v>45189.0</v>
      </c>
      <c r="G934" s="29">
        <v>45145.0</v>
      </c>
      <c r="H934" s="29">
        <v>45031.0</v>
      </c>
      <c r="I934" s="9" t="b">
        <v>1</v>
      </c>
      <c r="J934" s="9">
        <v>249.0</v>
      </c>
    </row>
    <row r="935">
      <c r="A935" s="9" t="s">
        <v>1785</v>
      </c>
      <c r="B935" s="29">
        <v>44713.0</v>
      </c>
      <c r="C935" s="9" t="s">
        <v>1786</v>
      </c>
      <c r="D935" s="9" t="s">
        <v>58</v>
      </c>
      <c r="E935" s="29">
        <v>44827.0</v>
      </c>
      <c r="F935" s="29">
        <v>44855.0</v>
      </c>
      <c r="G935" s="29">
        <v>44827.0</v>
      </c>
      <c r="H935" s="29">
        <v>44819.0</v>
      </c>
      <c r="I935" s="9" t="b">
        <v>1</v>
      </c>
      <c r="J935" s="9">
        <v>106.0</v>
      </c>
    </row>
    <row r="936">
      <c r="A936" s="9" t="s">
        <v>16625</v>
      </c>
      <c r="B936" s="28">
        <v>44712.0</v>
      </c>
      <c r="D936" s="9" t="s">
        <v>58</v>
      </c>
      <c r="H936" s="29">
        <v>44784.0</v>
      </c>
      <c r="J936" s="9">
        <v>72.0</v>
      </c>
    </row>
    <row r="937">
      <c r="A937" s="9" t="s">
        <v>19629</v>
      </c>
      <c r="B937" s="29">
        <v>44713.0</v>
      </c>
      <c r="D937" s="9" t="s">
        <v>58</v>
      </c>
      <c r="H937" s="29">
        <v>45214.0</v>
      </c>
      <c r="J937" s="9">
        <v>501.0</v>
      </c>
    </row>
    <row r="938">
      <c r="A938" s="9" t="s">
        <v>1787</v>
      </c>
      <c r="B938" s="28">
        <v>44712.0</v>
      </c>
      <c r="C938" s="9" t="s">
        <v>1788</v>
      </c>
      <c r="D938" s="9" t="s">
        <v>58</v>
      </c>
      <c r="E938" s="29">
        <v>44812.0</v>
      </c>
      <c r="F938" s="29">
        <v>44830.0</v>
      </c>
      <c r="G938" s="29">
        <v>44812.0</v>
      </c>
      <c r="H938" s="29">
        <v>44796.0</v>
      </c>
      <c r="I938" s="9" t="b">
        <v>1</v>
      </c>
      <c r="J938" s="9">
        <v>84.0</v>
      </c>
    </row>
    <row r="939">
      <c r="A939" s="9" t="s">
        <v>1789</v>
      </c>
      <c r="B939" s="28">
        <v>44711.0</v>
      </c>
      <c r="C939" s="9" t="s">
        <v>1790</v>
      </c>
      <c r="D939" s="9" t="s">
        <v>58</v>
      </c>
      <c r="F939" s="29">
        <v>44816.0</v>
      </c>
      <c r="G939" s="29">
        <v>44816.0</v>
      </c>
      <c r="H939" s="29">
        <v>44800.0</v>
      </c>
      <c r="I939" s="9" t="b">
        <v>1</v>
      </c>
      <c r="J939" s="9">
        <v>89.0</v>
      </c>
    </row>
    <row r="940">
      <c r="A940" s="9" t="s">
        <v>1791</v>
      </c>
      <c r="B940" s="28">
        <v>44711.0</v>
      </c>
      <c r="C940" s="9" t="s">
        <v>1792</v>
      </c>
      <c r="D940" s="9" t="s">
        <v>58</v>
      </c>
      <c r="E940" s="29">
        <v>44960.0</v>
      </c>
      <c r="F940" s="29">
        <v>44978.0</v>
      </c>
      <c r="G940" s="29">
        <v>44960.0</v>
      </c>
      <c r="H940" s="29">
        <v>44751.0</v>
      </c>
      <c r="I940" s="9" t="b">
        <v>1</v>
      </c>
      <c r="J940" s="9">
        <v>40.0</v>
      </c>
    </row>
    <row r="941">
      <c r="A941" s="9" t="s">
        <v>16820</v>
      </c>
      <c r="B941" s="28">
        <v>44711.0</v>
      </c>
      <c r="D941" s="9" t="s">
        <v>58</v>
      </c>
      <c r="H941" s="29">
        <v>44784.0</v>
      </c>
      <c r="J941" s="9">
        <v>73.0</v>
      </c>
    </row>
    <row r="942">
      <c r="A942" s="9" t="s">
        <v>1793</v>
      </c>
      <c r="B942" s="28">
        <v>44712.0</v>
      </c>
      <c r="C942" s="9" t="s">
        <v>1794</v>
      </c>
      <c r="D942" s="9" t="s">
        <v>58</v>
      </c>
      <c r="F942" s="29">
        <v>44873.0</v>
      </c>
      <c r="G942" s="29">
        <v>44873.0</v>
      </c>
      <c r="H942" s="29">
        <v>44807.0</v>
      </c>
      <c r="I942" s="9" t="b">
        <v>1</v>
      </c>
      <c r="J942" s="9">
        <v>95.0</v>
      </c>
    </row>
    <row r="943">
      <c r="A943" s="9" t="s">
        <v>1795</v>
      </c>
      <c r="B943" s="28">
        <v>44711.0</v>
      </c>
      <c r="C943" s="9" t="s">
        <v>1796</v>
      </c>
      <c r="D943" s="9" t="s">
        <v>58</v>
      </c>
      <c r="F943" s="29">
        <v>44965.0</v>
      </c>
      <c r="G943" s="29">
        <v>44965.0</v>
      </c>
      <c r="H943" s="29">
        <v>44945.0</v>
      </c>
      <c r="I943" s="9" t="b">
        <v>1</v>
      </c>
      <c r="J943" s="9">
        <v>234.0</v>
      </c>
    </row>
    <row r="944">
      <c r="A944" s="9" t="s">
        <v>16019</v>
      </c>
      <c r="B944" s="28">
        <v>44711.0</v>
      </c>
      <c r="D944" s="9" t="s">
        <v>58</v>
      </c>
      <c r="H944" s="29">
        <v>44809.0</v>
      </c>
      <c r="J944" s="9">
        <v>98.0</v>
      </c>
    </row>
    <row r="945">
      <c r="A945" s="9" t="s">
        <v>1797</v>
      </c>
      <c r="B945" s="28">
        <v>44710.0</v>
      </c>
      <c r="C945" s="9" t="s">
        <v>1798</v>
      </c>
      <c r="D945" s="9" t="s">
        <v>58</v>
      </c>
      <c r="F945" s="29">
        <v>44846.0</v>
      </c>
      <c r="G945" s="29">
        <v>44846.0</v>
      </c>
      <c r="H945" s="29">
        <v>44800.0</v>
      </c>
      <c r="I945" s="9" t="b">
        <v>1</v>
      </c>
      <c r="J945" s="9">
        <v>90.0</v>
      </c>
    </row>
    <row r="946">
      <c r="A946" s="9" t="s">
        <v>16926</v>
      </c>
      <c r="B946" s="28">
        <v>44710.0</v>
      </c>
      <c r="D946" s="9" t="s">
        <v>58</v>
      </c>
      <c r="H946" s="29">
        <v>44778.0</v>
      </c>
      <c r="J946" s="9">
        <v>68.0</v>
      </c>
    </row>
    <row r="947">
      <c r="A947" s="9" t="s">
        <v>1799</v>
      </c>
      <c r="B947" s="28">
        <v>44711.0</v>
      </c>
      <c r="C947" s="9" t="s">
        <v>1800</v>
      </c>
      <c r="D947" s="9" t="s">
        <v>58</v>
      </c>
      <c r="E947" s="29">
        <v>44809.0</v>
      </c>
      <c r="F947" s="29">
        <v>44826.0</v>
      </c>
      <c r="G947" s="29">
        <v>44809.0</v>
      </c>
      <c r="H947" s="29">
        <v>44789.0</v>
      </c>
      <c r="I947" s="9" t="b">
        <v>1</v>
      </c>
      <c r="J947" s="9">
        <v>78.0</v>
      </c>
    </row>
    <row r="948">
      <c r="A948" s="9" t="s">
        <v>16764</v>
      </c>
      <c r="B948" s="28">
        <v>44710.0</v>
      </c>
      <c r="D948" s="9" t="s">
        <v>58</v>
      </c>
      <c r="H948" s="29">
        <v>44792.0</v>
      </c>
      <c r="J948" s="9">
        <v>82.0</v>
      </c>
    </row>
    <row r="949">
      <c r="A949" s="9" t="s">
        <v>1801</v>
      </c>
      <c r="B949" s="29">
        <v>44728.0</v>
      </c>
      <c r="C949" s="9" t="s">
        <v>1802</v>
      </c>
      <c r="D949" s="9" t="s">
        <v>58</v>
      </c>
      <c r="F949" s="29">
        <v>44977.0</v>
      </c>
      <c r="G949" s="29">
        <v>44977.0</v>
      </c>
      <c r="H949" s="29">
        <v>44819.0</v>
      </c>
      <c r="I949" s="9" t="b">
        <v>1</v>
      </c>
      <c r="J949" s="9">
        <v>91.0</v>
      </c>
    </row>
    <row r="950">
      <c r="A950" s="9" t="s">
        <v>1803</v>
      </c>
      <c r="B950" s="28">
        <v>44710.0</v>
      </c>
      <c r="C950" s="9" t="s">
        <v>1804</v>
      </c>
      <c r="D950" s="9" t="s">
        <v>58</v>
      </c>
      <c r="E950" s="29">
        <v>45169.0</v>
      </c>
      <c r="F950" s="29">
        <v>45209.0</v>
      </c>
      <c r="G950" s="29">
        <v>45169.0</v>
      </c>
      <c r="H950" s="29">
        <v>44819.0</v>
      </c>
      <c r="I950" s="9" t="b">
        <v>1</v>
      </c>
      <c r="J950" s="9">
        <v>109.0</v>
      </c>
    </row>
    <row r="951">
      <c r="A951" s="9" t="s">
        <v>1805</v>
      </c>
      <c r="B951" s="28">
        <v>44710.0</v>
      </c>
      <c r="C951" s="9" t="s">
        <v>1806</v>
      </c>
      <c r="D951" s="9" t="s">
        <v>58</v>
      </c>
      <c r="E951" s="28">
        <v>45069.0</v>
      </c>
      <c r="F951" s="29">
        <v>45085.0</v>
      </c>
      <c r="G951" s="28">
        <v>45069.0</v>
      </c>
      <c r="H951" s="29">
        <v>44833.0</v>
      </c>
      <c r="I951" s="9" t="b">
        <v>1</v>
      </c>
      <c r="J951" s="9">
        <v>123.0</v>
      </c>
    </row>
    <row r="952">
      <c r="A952" s="9" t="s">
        <v>1807</v>
      </c>
      <c r="B952" s="28">
        <v>44710.0</v>
      </c>
      <c r="C952" s="9" t="s">
        <v>1808</v>
      </c>
      <c r="D952" s="9" t="s">
        <v>58</v>
      </c>
      <c r="E952" s="29">
        <v>45126.0</v>
      </c>
      <c r="F952" s="29">
        <v>45132.0</v>
      </c>
      <c r="G952" s="29">
        <v>45126.0</v>
      </c>
      <c r="H952" s="29">
        <v>44789.0</v>
      </c>
      <c r="I952" s="9" t="b">
        <v>1</v>
      </c>
      <c r="J952" s="9">
        <v>79.0</v>
      </c>
    </row>
    <row r="953">
      <c r="A953" s="9" t="s">
        <v>1809</v>
      </c>
      <c r="B953" s="28">
        <v>44710.0</v>
      </c>
      <c r="C953" s="9" t="s">
        <v>1810</v>
      </c>
      <c r="D953" s="9" t="s">
        <v>58</v>
      </c>
      <c r="E953" s="29">
        <v>44838.0</v>
      </c>
      <c r="F953" s="29">
        <v>44868.0</v>
      </c>
      <c r="G953" s="29">
        <v>44838.0</v>
      </c>
      <c r="H953" s="29">
        <v>44791.0</v>
      </c>
      <c r="I953" s="9" t="b">
        <v>1</v>
      </c>
      <c r="J953" s="9">
        <v>81.0</v>
      </c>
    </row>
    <row r="954">
      <c r="A954" s="9" t="s">
        <v>1811</v>
      </c>
      <c r="B954" s="28">
        <v>44709.0</v>
      </c>
      <c r="C954" s="9" t="s">
        <v>1812</v>
      </c>
      <c r="D954" s="9" t="s">
        <v>58</v>
      </c>
      <c r="E954" s="29">
        <v>45044.0</v>
      </c>
      <c r="F954" s="29">
        <v>45105.0</v>
      </c>
      <c r="G954" s="29">
        <v>45044.0</v>
      </c>
      <c r="H954" s="29">
        <v>44931.0</v>
      </c>
      <c r="I954" s="9" t="b">
        <v>1</v>
      </c>
      <c r="J954" s="9">
        <v>222.0</v>
      </c>
    </row>
    <row r="955">
      <c r="A955" s="9" t="s">
        <v>1813</v>
      </c>
      <c r="B955" s="28">
        <v>44707.0</v>
      </c>
      <c r="C955" s="9" t="s">
        <v>1814</v>
      </c>
      <c r="D955" s="9" t="s">
        <v>58</v>
      </c>
      <c r="F955" s="28">
        <v>45062.0</v>
      </c>
      <c r="G955" s="28">
        <v>45062.0</v>
      </c>
      <c r="H955" s="29">
        <v>45026.0</v>
      </c>
      <c r="I955" s="9" t="b">
        <v>1</v>
      </c>
      <c r="J955" s="9">
        <v>319.0</v>
      </c>
    </row>
    <row r="956">
      <c r="A956" s="9" t="s">
        <v>1815</v>
      </c>
      <c r="B956" s="28">
        <v>44706.0</v>
      </c>
      <c r="C956" s="9" t="s">
        <v>1816</v>
      </c>
      <c r="D956" s="9" t="s">
        <v>58</v>
      </c>
      <c r="E956" s="29">
        <v>44788.0</v>
      </c>
      <c r="F956" s="29">
        <v>44799.0</v>
      </c>
      <c r="G956" s="29">
        <v>44788.0</v>
      </c>
      <c r="H956" s="29">
        <v>44775.0</v>
      </c>
      <c r="I956" s="9" t="b">
        <v>1</v>
      </c>
      <c r="J956" s="9">
        <v>69.0</v>
      </c>
    </row>
    <row r="957">
      <c r="A957" s="9" t="s">
        <v>1817</v>
      </c>
      <c r="B957" s="28">
        <v>44706.0</v>
      </c>
      <c r="C957" s="9" t="s">
        <v>1818</v>
      </c>
      <c r="D957" s="9" t="s">
        <v>58</v>
      </c>
      <c r="E957" s="29">
        <v>44790.0</v>
      </c>
      <c r="F957" s="29">
        <v>44804.0</v>
      </c>
      <c r="G957" s="29">
        <v>44790.0</v>
      </c>
      <c r="H957" s="29">
        <v>44775.0</v>
      </c>
      <c r="I957" s="9" t="b">
        <v>1</v>
      </c>
      <c r="J957" s="9">
        <v>69.0</v>
      </c>
    </row>
    <row r="958">
      <c r="A958" s="9" t="s">
        <v>1819</v>
      </c>
      <c r="B958" s="28">
        <v>44706.0</v>
      </c>
      <c r="C958" s="9" t="s">
        <v>1820</v>
      </c>
      <c r="D958" s="9" t="s">
        <v>58</v>
      </c>
      <c r="E958" s="29">
        <v>44840.0</v>
      </c>
      <c r="F958" s="29">
        <v>44869.0</v>
      </c>
      <c r="G958" s="29">
        <v>44840.0</v>
      </c>
      <c r="H958" s="29">
        <v>44806.0</v>
      </c>
      <c r="I958" s="9" t="b">
        <v>1</v>
      </c>
      <c r="J958" s="9">
        <v>100.0</v>
      </c>
    </row>
    <row r="959">
      <c r="A959" s="9" t="s">
        <v>1821</v>
      </c>
      <c r="B959" s="28">
        <v>44707.0</v>
      </c>
      <c r="C959" s="9" t="s">
        <v>1822</v>
      </c>
      <c r="D959" s="9" t="s">
        <v>58</v>
      </c>
      <c r="E959" s="29">
        <v>44882.0</v>
      </c>
      <c r="F959" s="29">
        <v>44895.0</v>
      </c>
      <c r="G959" s="29">
        <v>44882.0</v>
      </c>
      <c r="H959" s="29">
        <v>44751.0</v>
      </c>
      <c r="I959" s="9" t="b">
        <v>1</v>
      </c>
      <c r="J959" s="9">
        <v>44.0</v>
      </c>
    </row>
    <row r="960">
      <c r="A960" s="9" t="s">
        <v>1823</v>
      </c>
      <c r="B960" s="28">
        <v>44707.0</v>
      </c>
      <c r="C960" s="9" t="s">
        <v>1824</v>
      </c>
      <c r="D960" s="9" t="s">
        <v>58</v>
      </c>
      <c r="F960" s="29">
        <v>44916.0</v>
      </c>
      <c r="G960" s="29">
        <v>44916.0</v>
      </c>
      <c r="H960" s="29">
        <v>44756.0</v>
      </c>
      <c r="I960" s="9" t="b">
        <v>1</v>
      </c>
      <c r="J960" s="9">
        <v>49.0</v>
      </c>
    </row>
    <row r="961">
      <c r="A961" s="9" t="s">
        <v>1825</v>
      </c>
      <c r="B961" s="28">
        <v>44707.0</v>
      </c>
      <c r="C961" s="9" t="s">
        <v>1826</v>
      </c>
      <c r="D961" s="9" t="s">
        <v>58</v>
      </c>
      <c r="F961" s="29">
        <v>44895.0</v>
      </c>
      <c r="G961" s="29">
        <v>44895.0</v>
      </c>
      <c r="H961" s="29">
        <v>44817.0</v>
      </c>
      <c r="I961" s="9" t="b">
        <v>1</v>
      </c>
      <c r="J961" s="9">
        <v>110.0</v>
      </c>
    </row>
    <row r="962">
      <c r="A962" s="9" t="s">
        <v>1827</v>
      </c>
      <c r="B962" s="28">
        <v>44706.0</v>
      </c>
      <c r="C962" s="9" t="s">
        <v>1828</v>
      </c>
      <c r="D962" s="9" t="s">
        <v>58</v>
      </c>
      <c r="E962" s="29">
        <v>45000.0</v>
      </c>
      <c r="F962" s="29">
        <v>45019.0</v>
      </c>
      <c r="G962" s="29">
        <v>45000.0</v>
      </c>
      <c r="H962" s="29">
        <v>44784.0</v>
      </c>
      <c r="I962" s="9" t="b">
        <v>1</v>
      </c>
      <c r="J962" s="9">
        <v>78.0</v>
      </c>
    </row>
    <row r="963">
      <c r="A963" s="9" t="s">
        <v>1829</v>
      </c>
      <c r="B963" s="29">
        <v>44730.0</v>
      </c>
      <c r="C963" s="9" t="s">
        <v>1830</v>
      </c>
      <c r="D963" s="9" t="s">
        <v>58</v>
      </c>
      <c r="E963" s="29">
        <v>44917.0</v>
      </c>
      <c r="F963" s="29">
        <v>44974.0</v>
      </c>
      <c r="G963" s="29">
        <v>44917.0</v>
      </c>
      <c r="H963" s="29">
        <v>44846.0</v>
      </c>
      <c r="I963" s="9" t="b">
        <v>1</v>
      </c>
      <c r="J963" s="9">
        <v>116.0</v>
      </c>
    </row>
    <row r="964">
      <c r="A964" s="9" t="s">
        <v>1831</v>
      </c>
      <c r="B964" s="28">
        <v>44707.0</v>
      </c>
      <c r="C964" s="9" t="s">
        <v>1832</v>
      </c>
      <c r="D964" s="9" t="s">
        <v>58</v>
      </c>
      <c r="F964" s="29">
        <v>44887.0</v>
      </c>
      <c r="G964" s="29">
        <v>44887.0</v>
      </c>
      <c r="H964" s="29">
        <v>44830.0</v>
      </c>
      <c r="I964" s="9" t="b">
        <v>1</v>
      </c>
      <c r="J964" s="9">
        <v>123.0</v>
      </c>
    </row>
    <row r="965">
      <c r="A965" s="9" t="s">
        <v>1833</v>
      </c>
      <c r="B965" s="28">
        <v>44705.0</v>
      </c>
      <c r="C965" s="9" t="s">
        <v>1834</v>
      </c>
      <c r="D965" s="9" t="s">
        <v>58</v>
      </c>
      <c r="E965" s="29">
        <v>44883.0</v>
      </c>
      <c r="F965" s="29">
        <v>44902.0</v>
      </c>
      <c r="G965" s="29">
        <v>44883.0</v>
      </c>
      <c r="H965" s="29">
        <v>44791.0</v>
      </c>
      <c r="I965" s="9" t="b">
        <v>1</v>
      </c>
      <c r="J965" s="9">
        <v>86.0</v>
      </c>
    </row>
    <row r="966">
      <c r="A966" s="9" t="s">
        <v>1835</v>
      </c>
      <c r="B966" s="28">
        <v>44706.0</v>
      </c>
      <c r="C966" s="9" t="s">
        <v>1836</v>
      </c>
      <c r="D966" s="9" t="s">
        <v>58</v>
      </c>
      <c r="E966" s="29">
        <v>44820.0</v>
      </c>
      <c r="F966" s="29">
        <v>44846.0</v>
      </c>
      <c r="G966" s="29">
        <v>44820.0</v>
      </c>
      <c r="H966" s="29">
        <v>44775.0</v>
      </c>
      <c r="I966" s="9" t="b">
        <v>1</v>
      </c>
      <c r="J966" s="9">
        <v>69.0</v>
      </c>
    </row>
    <row r="967">
      <c r="A967" s="9" t="s">
        <v>1837</v>
      </c>
      <c r="B967" s="28">
        <v>44707.0</v>
      </c>
      <c r="C967" s="9" t="s">
        <v>1838</v>
      </c>
      <c r="D967" s="9" t="s">
        <v>58</v>
      </c>
      <c r="E967" s="29">
        <v>45092.0</v>
      </c>
      <c r="F967" s="29">
        <v>45117.0</v>
      </c>
      <c r="G967" s="29">
        <v>45092.0</v>
      </c>
      <c r="H967" s="28">
        <v>45060.0</v>
      </c>
      <c r="I967" s="9" t="b">
        <v>1</v>
      </c>
      <c r="J967" s="9">
        <v>353.0</v>
      </c>
    </row>
    <row r="968">
      <c r="A968" s="9" t="s">
        <v>1839</v>
      </c>
      <c r="B968" s="28">
        <v>44704.0</v>
      </c>
      <c r="C968" s="9" t="s">
        <v>1840</v>
      </c>
      <c r="D968" s="9" t="s">
        <v>58</v>
      </c>
      <c r="E968" s="29">
        <v>44791.0</v>
      </c>
      <c r="F968" s="29">
        <v>44803.0</v>
      </c>
      <c r="G968" s="29">
        <v>44791.0</v>
      </c>
      <c r="H968" s="29">
        <v>44785.0</v>
      </c>
      <c r="I968" s="9" t="b">
        <v>1</v>
      </c>
      <c r="J968" s="9">
        <v>81.0</v>
      </c>
    </row>
    <row r="969">
      <c r="A969" s="9" t="s">
        <v>1841</v>
      </c>
      <c r="B969" s="28">
        <v>44704.0</v>
      </c>
      <c r="C969" s="9" t="s">
        <v>1842</v>
      </c>
      <c r="D969" s="9" t="s">
        <v>58</v>
      </c>
      <c r="E969" s="29">
        <v>44788.0</v>
      </c>
      <c r="F969" s="29">
        <v>44804.0</v>
      </c>
      <c r="G969" s="29">
        <v>44788.0</v>
      </c>
      <c r="H969" s="29">
        <v>44748.0</v>
      </c>
      <c r="I969" s="9" t="b">
        <v>1</v>
      </c>
      <c r="J969" s="9">
        <v>44.0</v>
      </c>
    </row>
    <row r="970">
      <c r="A970" s="9" t="s">
        <v>1843</v>
      </c>
      <c r="B970" s="28">
        <v>44704.0</v>
      </c>
      <c r="C970" s="9" t="s">
        <v>1844</v>
      </c>
      <c r="D970" s="9" t="s">
        <v>58</v>
      </c>
      <c r="E970" s="29">
        <v>44841.0</v>
      </c>
      <c r="F970" s="29">
        <v>44866.0</v>
      </c>
      <c r="G970" s="29">
        <v>44841.0</v>
      </c>
      <c r="H970" s="29">
        <v>44785.0</v>
      </c>
      <c r="I970" s="9" t="b">
        <v>1</v>
      </c>
      <c r="J970" s="9">
        <v>81.0</v>
      </c>
    </row>
    <row r="971">
      <c r="A971" s="9" t="s">
        <v>1845</v>
      </c>
      <c r="B971" s="28">
        <v>44704.0</v>
      </c>
      <c r="C971" s="9" t="s">
        <v>1846</v>
      </c>
      <c r="D971" s="9" t="s">
        <v>58</v>
      </c>
      <c r="E971" s="29">
        <v>44760.0</v>
      </c>
      <c r="F971" s="29">
        <v>44775.0</v>
      </c>
      <c r="G971" s="29">
        <v>44760.0</v>
      </c>
      <c r="H971" s="29">
        <v>44751.0</v>
      </c>
      <c r="I971" s="9" t="b">
        <v>1</v>
      </c>
      <c r="J971" s="9">
        <v>47.0</v>
      </c>
    </row>
    <row r="972">
      <c r="A972" s="9" t="s">
        <v>1847</v>
      </c>
      <c r="B972" s="28">
        <v>44706.0</v>
      </c>
      <c r="C972" s="9" t="s">
        <v>1848</v>
      </c>
      <c r="D972" s="9" t="s">
        <v>58</v>
      </c>
      <c r="E972" s="29">
        <v>44910.0</v>
      </c>
      <c r="F972" s="29">
        <v>44923.0</v>
      </c>
      <c r="G972" s="29">
        <v>44910.0</v>
      </c>
      <c r="H972" s="29">
        <v>44775.0</v>
      </c>
      <c r="I972" s="9" t="b">
        <v>1</v>
      </c>
      <c r="J972" s="9">
        <v>69.0</v>
      </c>
    </row>
    <row r="973">
      <c r="A973" s="9" t="s">
        <v>1849</v>
      </c>
      <c r="B973" s="28">
        <v>44705.0</v>
      </c>
      <c r="C973" s="9" t="s">
        <v>1850</v>
      </c>
      <c r="D973" s="9" t="s">
        <v>58</v>
      </c>
      <c r="E973" s="29">
        <v>44873.0</v>
      </c>
      <c r="F973" s="29">
        <v>44908.0</v>
      </c>
      <c r="G973" s="29">
        <v>44873.0</v>
      </c>
      <c r="H973" s="29">
        <v>44851.0</v>
      </c>
      <c r="I973" s="9" t="b">
        <v>1</v>
      </c>
      <c r="J973" s="9">
        <v>146.0</v>
      </c>
    </row>
    <row r="974">
      <c r="A974" s="9" t="s">
        <v>1851</v>
      </c>
      <c r="B974" s="28">
        <v>44704.0</v>
      </c>
      <c r="C974" s="9" t="s">
        <v>1852</v>
      </c>
      <c r="D974" s="9" t="s">
        <v>58</v>
      </c>
      <c r="F974" s="29">
        <v>44880.0</v>
      </c>
      <c r="G974" s="29">
        <v>44880.0</v>
      </c>
      <c r="H974" s="29">
        <v>44806.0</v>
      </c>
      <c r="I974" s="9" t="b">
        <v>1</v>
      </c>
      <c r="J974" s="9">
        <v>102.0</v>
      </c>
    </row>
    <row r="975">
      <c r="A975" s="9" t="s">
        <v>1853</v>
      </c>
      <c r="B975" s="28">
        <v>44701.0</v>
      </c>
      <c r="C975" s="9" t="s">
        <v>1854</v>
      </c>
      <c r="D975" s="9" t="s">
        <v>58</v>
      </c>
      <c r="E975" s="29">
        <v>45021.0</v>
      </c>
      <c r="F975" s="29">
        <v>45035.0</v>
      </c>
      <c r="G975" s="29">
        <v>45021.0</v>
      </c>
      <c r="H975" s="29">
        <v>45019.0</v>
      </c>
      <c r="I975" s="9" t="b">
        <v>1</v>
      </c>
      <c r="J975" s="9">
        <v>318.0</v>
      </c>
    </row>
    <row r="976">
      <c r="A976" s="9" t="s">
        <v>1855</v>
      </c>
      <c r="B976" s="29">
        <v>44718.0</v>
      </c>
      <c r="C976" s="9" t="s">
        <v>1856</v>
      </c>
      <c r="D976" s="9" t="s">
        <v>58</v>
      </c>
      <c r="F976" s="29">
        <v>44887.0</v>
      </c>
      <c r="G976" s="29">
        <v>44887.0</v>
      </c>
      <c r="H976" s="29">
        <v>44857.0</v>
      </c>
      <c r="I976" s="9" t="b">
        <v>1</v>
      </c>
      <c r="J976" s="9">
        <v>139.0</v>
      </c>
    </row>
    <row r="977">
      <c r="A977" s="9" t="s">
        <v>1857</v>
      </c>
      <c r="B977" s="28">
        <v>44701.0</v>
      </c>
      <c r="C977" s="9" t="s">
        <v>1858</v>
      </c>
      <c r="D977" s="9" t="s">
        <v>58</v>
      </c>
      <c r="E977" s="29">
        <v>45098.0</v>
      </c>
      <c r="F977" s="29">
        <v>45110.0</v>
      </c>
      <c r="G977" s="29">
        <v>45098.0</v>
      </c>
      <c r="H977" s="28">
        <v>45063.0</v>
      </c>
      <c r="I977" s="9" t="b">
        <v>1</v>
      </c>
      <c r="J977" s="9">
        <v>362.0</v>
      </c>
    </row>
    <row r="978">
      <c r="A978" s="9" t="s">
        <v>1859</v>
      </c>
      <c r="B978" s="29">
        <v>44720.0</v>
      </c>
      <c r="C978" s="9" t="s">
        <v>1860</v>
      </c>
      <c r="D978" s="9" t="s">
        <v>58</v>
      </c>
      <c r="E978" s="29">
        <v>44909.0</v>
      </c>
      <c r="F978" s="29">
        <v>44932.0</v>
      </c>
      <c r="G978" s="29">
        <v>44909.0</v>
      </c>
      <c r="H978" s="29">
        <v>44793.0</v>
      </c>
      <c r="I978" s="9" t="b">
        <v>1</v>
      </c>
      <c r="J978" s="9">
        <v>73.0</v>
      </c>
    </row>
    <row r="979">
      <c r="A979" s="9" t="s">
        <v>1861</v>
      </c>
      <c r="B979" s="28">
        <v>44706.0</v>
      </c>
      <c r="C979" s="9" t="s">
        <v>1862</v>
      </c>
      <c r="D979" s="9" t="s">
        <v>58</v>
      </c>
      <c r="E979" s="29">
        <v>44832.0</v>
      </c>
      <c r="F979" s="29">
        <v>44858.0</v>
      </c>
      <c r="G979" s="29">
        <v>44832.0</v>
      </c>
      <c r="H979" s="29">
        <v>44775.0</v>
      </c>
      <c r="I979" s="9" t="b">
        <v>1</v>
      </c>
      <c r="J979" s="9">
        <v>69.0</v>
      </c>
    </row>
    <row r="980">
      <c r="A980" s="9" t="s">
        <v>1863</v>
      </c>
      <c r="B980" s="28">
        <v>44700.0</v>
      </c>
      <c r="C980" s="9" t="s">
        <v>1864</v>
      </c>
      <c r="D980" s="9" t="s">
        <v>58</v>
      </c>
      <c r="E980" s="29">
        <v>44830.0</v>
      </c>
      <c r="F980" s="29">
        <v>44867.0</v>
      </c>
      <c r="G980" s="29">
        <v>44830.0</v>
      </c>
      <c r="H980" s="29">
        <v>44819.0</v>
      </c>
      <c r="I980" s="9" t="b">
        <v>1</v>
      </c>
      <c r="J980" s="9">
        <v>119.0</v>
      </c>
    </row>
    <row r="981">
      <c r="A981" s="9" t="s">
        <v>1865</v>
      </c>
      <c r="B981" s="28">
        <v>44701.0</v>
      </c>
      <c r="C981" s="9" t="s">
        <v>1866</v>
      </c>
      <c r="D981" s="9" t="s">
        <v>58</v>
      </c>
      <c r="F981" s="29">
        <v>45005.0</v>
      </c>
      <c r="G981" s="29">
        <v>45005.0</v>
      </c>
      <c r="H981" s="29">
        <v>44784.0</v>
      </c>
      <c r="I981" s="9" t="b">
        <v>1</v>
      </c>
      <c r="J981" s="9">
        <v>83.0</v>
      </c>
    </row>
    <row r="982">
      <c r="A982" s="9" t="s">
        <v>1867</v>
      </c>
      <c r="B982" s="28">
        <v>44701.0</v>
      </c>
      <c r="C982" s="9" t="s">
        <v>1868</v>
      </c>
      <c r="D982" s="9" t="s">
        <v>58</v>
      </c>
      <c r="E982" s="29">
        <v>45009.0</v>
      </c>
      <c r="F982" s="29">
        <v>45033.0</v>
      </c>
      <c r="G982" s="29">
        <v>45009.0</v>
      </c>
      <c r="H982" s="29">
        <v>44807.0</v>
      </c>
      <c r="I982" s="9" t="b">
        <v>1</v>
      </c>
      <c r="J982" s="9">
        <v>106.0</v>
      </c>
    </row>
    <row r="983">
      <c r="A983" s="9" t="s">
        <v>1869</v>
      </c>
      <c r="B983" s="28">
        <v>44701.0</v>
      </c>
      <c r="C983" s="9" t="s">
        <v>1870</v>
      </c>
      <c r="D983" s="9" t="s">
        <v>58</v>
      </c>
      <c r="F983" s="29">
        <v>44917.0</v>
      </c>
      <c r="G983" s="29">
        <v>44917.0</v>
      </c>
      <c r="H983" s="29">
        <v>44807.0</v>
      </c>
      <c r="I983" s="9" t="b">
        <v>1</v>
      </c>
      <c r="J983" s="9">
        <v>106.0</v>
      </c>
    </row>
    <row r="984">
      <c r="A984" s="9" t="s">
        <v>1871</v>
      </c>
      <c r="B984" s="28">
        <v>44700.0</v>
      </c>
      <c r="C984" s="9" t="s">
        <v>1872</v>
      </c>
      <c r="D984" s="9" t="s">
        <v>58</v>
      </c>
      <c r="E984" s="29">
        <v>44852.0</v>
      </c>
      <c r="F984" s="29">
        <v>44858.0</v>
      </c>
      <c r="G984" s="29">
        <v>44852.0</v>
      </c>
      <c r="H984" s="29">
        <v>44774.0</v>
      </c>
      <c r="I984" s="9" t="b">
        <v>1</v>
      </c>
      <c r="J984" s="9">
        <v>74.0</v>
      </c>
    </row>
    <row r="985">
      <c r="A985" s="9" t="s">
        <v>1873</v>
      </c>
      <c r="B985" s="28">
        <v>44700.0</v>
      </c>
      <c r="C985" s="9" t="s">
        <v>1874</v>
      </c>
      <c r="D985" s="9" t="s">
        <v>58</v>
      </c>
      <c r="F985" s="29">
        <v>45001.0</v>
      </c>
      <c r="G985" s="29">
        <v>45001.0</v>
      </c>
      <c r="H985" s="29">
        <v>44816.0</v>
      </c>
      <c r="I985" s="9" t="b">
        <v>1</v>
      </c>
      <c r="J985" s="9">
        <v>116.0</v>
      </c>
    </row>
    <row r="986">
      <c r="A986" s="9" t="s">
        <v>1875</v>
      </c>
      <c r="B986" s="28">
        <v>44700.0</v>
      </c>
      <c r="C986" s="9" t="s">
        <v>1876</v>
      </c>
      <c r="D986" s="9" t="s">
        <v>58</v>
      </c>
      <c r="E986" s="29">
        <v>44923.0</v>
      </c>
      <c r="F986" s="29">
        <v>44973.0</v>
      </c>
      <c r="G986" s="29">
        <v>44923.0</v>
      </c>
      <c r="H986" s="29">
        <v>44791.0</v>
      </c>
      <c r="I986" s="9" t="b">
        <v>1</v>
      </c>
      <c r="J986" s="9">
        <v>91.0</v>
      </c>
    </row>
    <row r="987">
      <c r="A987" s="9" t="s">
        <v>1877</v>
      </c>
      <c r="B987" s="28">
        <v>44699.0</v>
      </c>
      <c r="C987" s="9" t="s">
        <v>1878</v>
      </c>
      <c r="D987" s="9" t="s">
        <v>58</v>
      </c>
      <c r="F987" s="29">
        <v>44867.0</v>
      </c>
      <c r="G987" s="29">
        <v>44867.0</v>
      </c>
      <c r="H987" s="29">
        <v>44825.0</v>
      </c>
      <c r="I987" s="9" t="b">
        <v>1</v>
      </c>
      <c r="J987" s="9">
        <v>126.0</v>
      </c>
    </row>
    <row r="988">
      <c r="A988" s="9" t="s">
        <v>1879</v>
      </c>
      <c r="B988" s="28">
        <v>44698.0</v>
      </c>
      <c r="C988" s="9" t="s">
        <v>1880</v>
      </c>
      <c r="D988" s="9" t="s">
        <v>58</v>
      </c>
      <c r="E988" s="29">
        <v>44945.0</v>
      </c>
      <c r="F988" s="29">
        <v>44963.0</v>
      </c>
      <c r="G988" s="29">
        <v>44945.0</v>
      </c>
      <c r="H988" s="29">
        <v>44807.0</v>
      </c>
      <c r="I988" s="9" t="b">
        <v>1</v>
      </c>
      <c r="J988" s="9">
        <v>109.0</v>
      </c>
    </row>
    <row r="989">
      <c r="A989" s="9" t="s">
        <v>1881</v>
      </c>
      <c r="B989" s="28">
        <v>44698.0</v>
      </c>
      <c r="C989" s="9" t="s">
        <v>1882</v>
      </c>
      <c r="D989" s="9" t="s">
        <v>58</v>
      </c>
      <c r="F989" s="29">
        <v>45037.0</v>
      </c>
      <c r="G989" s="29">
        <v>45037.0</v>
      </c>
      <c r="H989" s="29">
        <v>44743.0</v>
      </c>
      <c r="I989" s="9" t="b">
        <v>1</v>
      </c>
      <c r="J989" s="9">
        <v>45.0</v>
      </c>
    </row>
    <row r="990">
      <c r="A990" s="9" t="s">
        <v>1883</v>
      </c>
      <c r="B990" s="28">
        <v>44700.0</v>
      </c>
      <c r="C990" s="9" t="s">
        <v>1884</v>
      </c>
      <c r="D990" s="9" t="s">
        <v>58</v>
      </c>
      <c r="E990" s="29">
        <v>44879.0</v>
      </c>
      <c r="F990" s="29">
        <v>44894.0</v>
      </c>
      <c r="G990" s="29">
        <v>44879.0</v>
      </c>
      <c r="H990" s="29">
        <v>44751.0</v>
      </c>
      <c r="I990" s="9" t="b">
        <v>1</v>
      </c>
      <c r="J990" s="9">
        <v>51.0</v>
      </c>
    </row>
    <row r="991">
      <c r="A991" s="9" t="s">
        <v>1885</v>
      </c>
      <c r="B991" s="29">
        <v>44856.0</v>
      </c>
      <c r="C991" s="9" t="s">
        <v>1886</v>
      </c>
      <c r="D991" s="9" t="s">
        <v>58</v>
      </c>
      <c r="E991" s="29">
        <v>44974.0</v>
      </c>
      <c r="F991" s="29">
        <v>44986.0</v>
      </c>
      <c r="G991" s="29">
        <v>44974.0</v>
      </c>
      <c r="H991" s="29">
        <v>44964.0</v>
      </c>
      <c r="I991" s="9" t="b">
        <v>1</v>
      </c>
      <c r="J991" s="9">
        <v>108.0</v>
      </c>
    </row>
    <row r="992">
      <c r="A992" s="9" t="s">
        <v>1887</v>
      </c>
      <c r="B992" s="28">
        <v>44699.0</v>
      </c>
      <c r="C992" s="9" t="s">
        <v>1888</v>
      </c>
      <c r="D992" s="9" t="s">
        <v>58</v>
      </c>
      <c r="E992" s="29">
        <v>44840.0</v>
      </c>
      <c r="F992" s="29">
        <v>44854.0</v>
      </c>
      <c r="G992" s="29">
        <v>44840.0</v>
      </c>
      <c r="H992" s="29">
        <v>44782.0</v>
      </c>
      <c r="I992" s="9" t="b">
        <v>1</v>
      </c>
      <c r="J992" s="9">
        <v>83.0</v>
      </c>
    </row>
    <row r="993">
      <c r="A993" s="9" t="s">
        <v>1889</v>
      </c>
      <c r="B993" s="28">
        <v>44698.0</v>
      </c>
      <c r="C993" s="9" t="s">
        <v>1890</v>
      </c>
      <c r="D993" s="9" t="s">
        <v>58</v>
      </c>
      <c r="F993" s="29">
        <v>44833.0</v>
      </c>
      <c r="G993" s="29">
        <v>44833.0</v>
      </c>
      <c r="H993" s="29">
        <v>44807.0</v>
      </c>
      <c r="I993" s="9" t="b">
        <v>1</v>
      </c>
      <c r="J993" s="9">
        <v>109.0</v>
      </c>
    </row>
    <row r="994">
      <c r="A994" s="9" t="s">
        <v>1891</v>
      </c>
      <c r="B994" s="28">
        <v>44699.0</v>
      </c>
      <c r="C994" s="9" t="s">
        <v>1892</v>
      </c>
      <c r="D994" s="9" t="s">
        <v>58</v>
      </c>
      <c r="E994" s="29">
        <v>44795.0</v>
      </c>
      <c r="F994" s="29">
        <v>44811.0</v>
      </c>
      <c r="G994" s="29">
        <v>44795.0</v>
      </c>
      <c r="H994" s="28">
        <v>44712.0</v>
      </c>
      <c r="I994" s="9" t="b">
        <v>1</v>
      </c>
      <c r="J994" s="9">
        <v>13.0</v>
      </c>
    </row>
    <row r="995">
      <c r="A995" s="9" t="s">
        <v>1893</v>
      </c>
      <c r="B995" s="28">
        <v>44697.0</v>
      </c>
      <c r="C995" s="9" t="s">
        <v>1894</v>
      </c>
      <c r="D995" s="9" t="s">
        <v>58</v>
      </c>
      <c r="F995" s="29">
        <v>44880.0</v>
      </c>
      <c r="G995" s="29">
        <v>44880.0</v>
      </c>
      <c r="H995" s="29">
        <v>44756.0</v>
      </c>
      <c r="I995" s="9" t="b">
        <v>1</v>
      </c>
      <c r="J995" s="9">
        <v>59.0</v>
      </c>
    </row>
    <row r="996">
      <c r="A996" s="9" t="s">
        <v>1895</v>
      </c>
      <c r="B996" s="28">
        <v>44698.0</v>
      </c>
      <c r="C996" s="9" t="s">
        <v>1896</v>
      </c>
      <c r="D996" s="9" t="s">
        <v>58</v>
      </c>
      <c r="E996" s="29">
        <v>44874.0</v>
      </c>
      <c r="F996" s="29">
        <v>44882.0</v>
      </c>
      <c r="G996" s="29">
        <v>44874.0</v>
      </c>
      <c r="H996" s="29">
        <v>44838.0</v>
      </c>
      <c r="I996" s="9" t="b">
        <v>1</v>
      </c>
      <c r="J996" s="9">
        <v>140.0</v>
      </c>
    </row>
    <row r="997">
      <c r="A997" s="9" t="s">
        <v>1897</v>
      </c>
      <c r="B997" s="28">
        <v>44698.0</v>
      </c>
      <c r="C997" s="9" t="s">
        <v>1898</v>
      </c>
      <c r="D997" s="9" t="s">
        <v>58</v>
      </c>
      <c r="E997" s="29">
        <v>44946.0</v>
      </c>
      <c r="F997" s="29">
        <v>44957.0</v>
      </c>
      <c r="G997" s="29">
        <v>44946.0</v>
      </c>
      <c r="H997" s="29">
        <v>44742.0</v>
      </c>
      <c r="I997" s="9" t="b">
        <v>1</v>
      </c>
      <c r="J997" s="9">
        <v>44.0</v>
      </c>
    </row>
    <row r="998">
      <c r="A998" s="9" t="s">
        <v>1899</v>
      </c>
      <c r="B998" s="28">
        <v>44698.0</v>
      </c>
      <c r="C998" s="9" t="s">
        <v>1900</v>
      </c>
      <c r="D998" s="9" t="s">
        <v>58</v>
      </c>
      <c r="F998" s="29">
        <v>44888.0</v>
      </c>
      <c r="G998" s="29">
        <v>44888.0</v>
      </c>
      <c r="H998" s="29">
        <v>44830.0</v>
      </c>
      <c r="I998" s="9" t="b">
        <v>1</v>
      </c>
      <c r="J998" s="9">
        <v>132.0</v>
      </c>
    </row>
    <row r="999">
      <c r="A999" s="9" t="s">
        <v>1901</v>
      </c>
      <c r="B999" s="28">
        <v>44697.0</v>
      </c>
      <c r="C999" s="9" t="s">
        <v>1902</v>
      </c>
      <c r="D999" s="9" t="s">
        <v>58</v>
      </c>
      <c r="F999" s="29">
        <v>44840.0</v>
      </c>
      <c r="G999" s="29">
        <v>44840.0</v>
      </c>
      <c r="H999" s="29">
        <v>44743.0</v>
      </c>
      <c r="I999" s="9" t="b">
        <v>1</v>
      </c>
      <c r="J999" s="9">
        <v>46.0</v>
      </c>
    </row>
    <row r="1000">
      <c r="A1000" s="9" t="s">
        <v>1903</v>
      </c>
      <c r="B1000" s="28">
        <v>44697.0</v>
      </c>
      <c r="C1000" s="9" t="s">
        <v>1904</v>
      </c>
      <c r="D1000" s="9" t="s">
        <v>58</v>
      </c>
      <c r="F1000" s="29">
        <v>44859.0</v>
      </c>
      <c r="G1000" s="29">
        <v>44859.0</v>
      </c>
      <c r="H1000" s="29">
        <v>44760.0</v>
      </c>
      <c r="I1000" s="9" t="b">
        <v>1</v>
      </c>
      <c r="J1000" s="9">
        <v>63.0</v>
      </c>
    </row>
    <row r="1001">
      <c r="A1001" s="9" t="s">
        <v>1905</v>
      </c>
      <c r="B1001" s="28">
        <v>44697.0</v>
      </c>
      <c r="C1001" s="9" t="s">
        <v>1906</v>
      </c>
      <c r="D1001" s="9" t="s">
        <v>58</v>
      </c>
      <c r="F1001" s="29">
        <v>44811.0</v>
      </c>
      <c r="G1001" s="29">
        <v>44811.0</v>
      </c>
      <c r="H1001" s="29">
        <v>44739.0</v>
      </c>
      <c r="I1001" s="9" t="b">
        <v>1</v>
      </c>
      <c r="J1001" s="9">
        <v>42.0</v>
      </c>
    </row>
    <row r="1002">
      <c r="A1002" s="9" t="s">
        <v>1907</v>
      </c>
      <c r="B1002" s="28">
        <v>44696.0</v>
      </c>
      <c r="C1002" s="9" t="s">
        <v>1908</v>
      </c>
      <c r="D1002" s="9" t="s">
        <v>58</v>
      </c>
      <c r="E1002" s="29">
        <v>44830.0</v>
      </c>
      <c r="F1002" s="29">
        <v>44874.0</v>
      </c>
      <c r="G1002" s="29">
        <v>44830.0</v>
      </c>
      <c r="H1002" s="29">
        <v>44820.0</v>
      </c>
      <c r="I1002" s="9" t="b">
        <v>1</v>
      </c>
      <c r="J1002" s="9">
        <v>124.0</v>
      </c>
    </row>
    <row r="1003">
      <c r="A1003" s="9" t="s">
        <v>19630</v>
      </c>
      <c r="B1003" s="28">
        <v>44697.0</v>
      </c>
      <c r="D1003" s="9" t="s">
        <v>58</v>
      </c>
      <c r="H1003" s="29">
        <v>45200.0</v>
      </c>
      <c r="J1003" s="9">
        <v>503.0</v>
      </c>
    </row>
    <row r="1004">
      <c r="A1004" s="9" t="s">
        <v>1909</v>
      </c>
      <c r="B1004" s="28">
        <v>44696.0</v>
      </c>
      <c r="C1004" s="9" t="s">
        <v>1910</v>
      </c>
      <c r="D1004" s="9" t="s">
        <v>58</v>
      </c>
      <c r="E1004" s="29">
        <v>44967.0</v>
      </c>
      <c r="F1004" s="29">
        <v>44979.0</v>
      </c>
      <c r="G1004" s="29">
        <v>44967.0</v>
      </c>
      <c r="H1004" s="29">
        <v>44775.0</v>
      </c>
      <c r="I1004" s="9" t="b">
        <v>1</v>
      </c>
      <c r="J1004" s="9">
        <v>79.0</v>
      </c>
    </row>
    <row r="1005">
      <c r="A1005" s="9" t="s">
        <v>1911</v>
      </c>
      <c r="B1005" s="28">
        <v>44695.0</v>
      </c>
      <c r="C1005" s="9" t="s">
        <v>1912</v>
      </c>
      <c r="D1005" s="9" t="s">
        <v>58</v>
      </c>
      <c r="E1005" s="29">
        <v>44956.0</v>
      </c>
      <c r="F1005" s="29">
        <v>44971.0</v>
      </c>
      <c r="G1005" s="29">
        <v>44956.0</v>
      </c>
      <c r="H1005" s="29">
        <v>44816.0</v>
      </c>
      <c r="I1005" s="9" t="b">
        <v>1</v>
      </c>
      <c r="J1005" s="9">
        <v>121.0</v>
      </c>
    </row>
    <row r="1006">
      <c r="A1006" s="9" t="s">
        <v>1913</v>
      </c>
      <c r="B1006" s="29">
        <v>44824.0</v>
      </c>
      <c r="C1006" s="9" t="s">
        <v>1914</v>
      </c>
      <c r="D1006" s="9" t="s">
        <v>58</v>
      </c>
      <c r="E1006" s="29">
        <v>44832.0</v>
      </c>
      <c r="F1006" s="29">
        <v>44846.0</v>
      </c>
      <c r="G1006" s="29">
        <v>44832.0</v>
      </c>
      <c r="H1006" s="29">
        <v>44826.0</v>
      </c>
      <c r="I1006" s="9" t="b">
        <v>1</v>
      </c>
      <c r="J1006" s="9">
        <v>2.0</v>
      </c>
    </row>
    <row r="1007">
      <c r="A1007" s="9" t="s">
        <v>16723</v>
      </c>
      <c r="B1007" s="28">
        <v>44694.0</v>
      </c>
      <c r="D1007" s="9" t="s">
        <v>58</v>
      </c>
      <c r="H1007" s="29">
        <v>44838.0</v>
      </c>
      <c r="J1007" s="9">
        <v>144.0</v>
      </c>
    </row>
    <row r="1008">
      <c r="A1008" s="9" t="s">
        <v>1915</v>
      </c>
      <c r="B1008" s="28">
        <v>44695.0</v>
      </c>
      <c r="C1008" s="9" t="s">
        <v>1916</v>
      </c>
      <c r="D1008" s="9" t="s">
        <v>58</v>
      </c>
      <c r="F1008" s="29">
        <v>44832.0</v>
      </c>
      <c r="G1008" s="29">
        <v>44832.0</v>
      </c>
      <c r="H1008" s="29">
        <v>44781.0</v>
      </c>
      <c r="I1008" s="9" t="b">
        <v>1</v>
      </c>
      <c r="J1008" s="9">
        <v>86.0</v>
      </c>
    </row>
    <row r="1009">
      <c r="A1009" s="9" t="s">
        <v>1917</v>
      </c>
      <c r="B1009" s="28">
        <v>44697.0</v>
      </c>
      <c r="C1009" s="9" t="s">
        <v>1918</v>
      </c>
      <c r="D1009" s="9" t="s">
        <v>58</v>
      </c>
      <c r="F1009" s="29">
        <v>44789.0</v>
      </c>
      <c r="G1009" s="29">
        <v>44789.0</v>
      </c>
      <c r="H1009" s="29">
        <v>44742.0</v>
      </c>
      <c r="I1009" s="9" t="b">
        <v>1</v>
      </c>
      <c r="J1009" s="9">
        <v>45.0</v>
      </c>
    </row>
    <row r="1010">
      <c r="A1010" s="9" t="s">
        <v>1919</v>
      </c>
      <c r="B1010" s="28">
        <v>44694.0</v>
      </c>
      <c r="C1010" s="9" t="s">
        <v>1920</v>
      </c>
      <c r="D1010" s="9" t="s">
        <v>58</v>
      </c>
      <c r="E1010" s="29">
        <v>45154.0</v>
      </c>
      <c r="F1010" s="29">
        <v>45173.0</v>
      </c>
      <c r="G1010" s="29">
        <v>45154.0</v>
      </c>
      <c r="H1010" s="28">
        <v>45071.0</v>
      </c>
      <c r="I1010" s="9" t="b">
        <v>1</v>
      </c>
      <c r="J1010" s="9">
        <v>377.0</v>
      </c>
    </row>
    <row r="1011">
      <c r="A1011" s="9" t="s">
        <v>1921</v>
      </c>
      <c r="B1011" s="28">
        <v>44693.0</v>
      </c>
      <c r="C1011" s="9" t="s">
        <v>1922</v>
      </c>
      <c r="D1011" s="9" t="s">
        <v>58</v>
      </c>
      <c r="E1011" s="29">
        <v>44852.0</v>
      </c>
      <c r="F1011" s="29">
        <v>44867.0</v>
      </c>
      <c r="G1011" s="29">
        <v>44852.0</v>
      </c>
      <c r="H1011" s="29">
        <v>44760.0</v>
      </c>
      <c r="I1011" s="9" t="b">
        <v>1</v>
      </c>
      <c r="J1011" s="9">
        <v>67.0</v>
      </c>
    </row>
    <row r="1012">
      <c r="A1012" s="9" t="s">
        <v>1923</v>
      </c>
      <c r="B1012" s="28">
        <v>44694.0</v>
      </c>
      <c r="C1012" s="9" t="s">
        <v>1924</v>
      </c>
      <c r="D1012" s="9" t="s">
        <v>58</v>
      </c>
      <c r="E1012" s="29">
        <v>44897.0</v>
      </c>
      <c r="F1012" s="29">
        <v>44907.0</v>
      </c>
      <c r="G1012" s="29">
        <v>44897.0</v>
      </c>
      <c r="H1012" s="29">
        <v>44840.0</v>
      </c>
      <c r="I1012" s="9" t="b">
        <v>1</v>
      </c>
      <c r="J1012" s="9">
        <v>146.0</v>
      </c>
    </row>
    <row r="1013">
      <c r="A1013" s="9" t="s">
        <v>1925</v>
      </c>
      <c r="B1013" s="28">
        <v>44693.0</v>
      </c>
      <c r="C1013" s="9" t="s">
        <v>1926</v>
      </c>
      <c r="D1013" s="9" t="s">
        <v>58</v>
      </c>
      <c r="E1013" s="29">
        <v>44799.0</v>
      </c>
      <c r="F1013" s="29">
        <v>44813.0</v>
      </c>
      <c r="G1013" s="29">
        <v>44799.0</v>
      </c>
      <c r="H1013" s="29">
        <v>44782.0</v>
      </c>
      <c r="I1013" s="9" t="b">
        <v>1</v>
      </c>
      <c r="J1013" s="9">
        <v>89.0</v>
      </c>
    </row>
    <row r="1014">
      <c r="A1014" s="9" t="s">
        <v>16298</v>
      </c>
      <c r="B1014" s="28">
        <v>44693.0</v>
      </c>
      <c r="D1014" s="9" t="s">
        <v>58</v>
      </c>
      <c r="H1014" s="29">
        <v>44749.0</v>
      </c>
      <c r="J1014" s="9">
        <v>56.0</v>
      </c>
    </row>
    <row r="1015">
      <c r="A1015" s="9" t="s">
        <v>1927</v>
      </c>
      <c r="B1015" s="28">
        <v>44694.0</v>
      </c>
      <c r="C1015" s="9" t="s">
        <v>1928</v>
      </c>
      <c r="D1015" s="9" t="s">
        <v>58</v>
      </c>
      <c r="E1015" s="29">
        <v>44790.0</v>
      </c>
      <c r="F1015" s="29">
        <v>44803.0</v>
      </c>
      <c r="G1015" s="29">
        <v>44790.0</v>
      </c>
      <c r="H1015" s="29">
        <v>44774.0</v>
      </c>
      <c r="I1015" s="9" t="b">
        <v>1</v>
      </c>
      <c r="J1015" s="9">
        <v>80.0</v>
      </c>
    </row>
    <row r="1016">
      <c r="A1016" s="9" t="s">
        <v>1929</v>
      </c>
      <c r="B1016" s="28">
        <v>44701.0</v>
      </c>
      <c r="C1016" s="9" t="s">
        <v>1930</v>
      </c>
      <c r="D1016" s="9" t="s">
        <v>58</v>
      </c>
      <c r="E1016" s="29">
        <v>44763.0</v>
      </c>
      <c r="F1016" s="29">
        <v>44777.0</v>
      </c>
      <c r="G1016" s="29">
        <v>44763.0</v>
      </c>
      <c r="H1016" s="29">
        <v>44749.0</v>
      </c>
      <c r="I1016" s="9" t="b">
        <v>1</v>
      </c>
      <c r="J1016" s="9">
        <v>48.0</v>
      </c>
    </row>
    <row r="1017">
      <c r="A1017" s="9" t="s">
        <v>1931</v>
      </c>
      <c r="B1017" s="29">
        <v>44951.0</v>
      </c>
      <c r="C1017" s="9" t="s">
        <v>1932</v>
      </c>
      <c r="D1017" s="9" t="s">
        <v>58</v>
      </c>
      <c r="E1017" s="29">
        <v>45127.0</v>
      </c>
      <c r="F1017" s="29">
        <v>45138.0</v>
      </c>
      <c r="G1017" s="29">
        <v>45127.0</v>
      </c>
      <c r="H1017" s="29">
        <v>45116.0</v>
      </c>
      <c r="I1017" s="9" t="b">
        <v>1</v>
      </c>
      <c r="J1017" s="9">
        <v>165.0</v>
      </c>
    </row>
    <row r="1018">
      <c r="A1018" s="9" t="s">
        <v>1933</v>
      </c>
      <c r="B1018" s="28">
        <v>44692.0</v>
      </c>
      <c r="C1018" s="9" t="s">
        <v>1934</v>
      </c>
      <c r="D1018" s="9" t="s">
        <v>58</v>
      </c>
      <c r="E1018" s="29">
        <v>44977.0</v>
      </c>
      <c r="F1018" s="29">
        <v>44994.0</v>
      </c>
      <c r="G1018" s="29">
        <v>44977.0</v>
      </c>
      <c r="H1018" s="29">
        <v>44789.0</v>
      </c>
      <c r="I1018" s="9" t="b">
        <v>1</v>
      </c>
      <c r="J1018" s="9">
        <v>97.0</v>
      </c>
    </row>
    <row r="1019">
      <c r="A1019" s="9" t="s">
        <v>16089</v>
      </c>
      <c r="B1019" s="28">
        <v>44694.0</v>
      </c>
      <c r="D1019" s="9" t="s">
        <v>58</v>
      </c>
      <c r="H1019" s="29">
        <v>44775.0</v>
      </c>
      <c r="J1019" s="9">
        <v>81.0</v>
      </c>
    </row>
    <row r="1020">
      <c r="A1020" s="9" t="s">
        <v>1935</v>
      </c>
      <c r="B1020" s="28">
        <v>44693.0</v>
      </c>
      <c r="C1020" s="9" t="s">
        <v>1936</v>
      </c>
      <c r="D1020" s="9" t="s">
        <v>58</v>
      </c>
      <c r="E1020" s="29">
        <v>45114.0</v>
      </c>
      <c r="F1020" s="29">
        <v>45133.0</v>
      </c>
      <c r="G1020" s="29">
        <v>45114.0</v>
      </c>
      <c r="H1020" s="29">
        <v>45080.0</v>
      </c>
      <c r="I1020" s="9" t="b">
        <v>1</v>
      </c>
      <c r="J1020" s="9">
        <v>387.0</v>
      </c>
    </row>
    <row r="1021">
      <c r="A1021" s="9" t="s">
        <v>16686</v>
      </c>
      <c r="B1021" s="28">
        <v>44692.0</v>
      </c>
      <c r="D1021" s="9" t="s">
        <v>58</v>
      </c>
      <c r="H1021" s="29">
        <v>44798.0</v>
      </c>
      <c r="J1021" s="9">
        <v>106.0</v>
      </c>
    </row>
    <row r="1022">
      <c r="A1022" s="9" t="s">
        <v>1937</v>
      </c>
      <c r="B1022" s="28">
        <v>44697.0</v>
      </c>
      <c r="C1022" s="9" t="s">
        <v>1938</v>
      </c>
      <c r="D1022" s="9" t="s">
        <v>58</v>
      </c>
      <c r="F1022" s="29">
        <v>44781.0</v>
      </c>
      <c r="G1022" s="29">
        <v>44781.0</v>
      </c>
      <c r="H1022" s="29">
        <v>44770.0</v>
      </c>
      <c r="I1022" s="9" t="b">
        <v>1</v>
      </c>
      <c r="J1022" s="9">
        <v>73.0</v>
      </c>
    </row>
    <row r="1023">
      <c r="A1023" s="9" t="s">
        <v>16662</v>
      </c>
      <c r="B1023" s="28">
        <v>44693.0</v>
      </c>
      <c r="D1023" s="9" t="s">
        <v>58</v>
      </c>
      <c r="H1023" s="29">
        <v>44796.0</v>
      </c>
      <c r="J1023" s="9">
        <v>103.0</v>
      </c>
    </row>
    <row r="1024">
      <c r="A1024" s="9" t="s">
        <v>1939</v>
      </c>
      <c r="B1024" s="28">
        <v>44691.0</v>
      </c>
      <c r="C1024" s="9" t="s">
        <v>1940</v>
      </c>
      <c r="D1024" s="9" t="s">
        <v>58</v>
      </c>
      <c r="E1024" s="29">
        <v>45028.0</v>
      </c>
      <c r="F1024" s="29">
        <v>45044.0</v>
      </c>
      <c r="G1024" s="29">
        <v>45028.0</v>
      </c>
      <c r="H1024" s="29">
        <v>45003.0</v>
      </c>
      <c r="I1024" s="9" t="b">
        <v>1</v>
      </c>
      <c r="J1024" s="9">
        <v>312.0</v>
      </c>
    </row>
    <row r="1025">
      <c r="A1025" s="9" t="s">
        <v>1941</v>
      </c>
      <c r="B1025" s="28">
        <v>44691.0</v>
      </c>
      <c r="C1025" s="9" t="s">
        <v>1942</v>
      </c>
      <c r="D1025" s="9" t="s">
        <v>58</v>
      </c>
      <c r="E1025" s="29">
        <v>44998.0</v>
      </c>
      <c r="F1025" s="29">
        <v>45009.0</v>
      </c>
      <c r="G1025" s="29">
        <v>44998.0</v>
      </c>
      <c r="H1025" s="29">
        <v>44838.0</v>
      </c>
      <c r="I1025" s="9" t="b">
        <v>1</v>
      </c>
      <c r="J1025" s="9">
        <v>147.0</v>
      </c>
    </row>
    <row r="1026">
      <c r="A1026" s="9" t="s">
        <v>1943</v>
      </c>
      <c r="B1026" s="28">
        <v>44691.0</v>
      </c>
      <c r="C1026" s="9" t="s">
        <v>1944</v>
      </c>
      <c r="D1026" s="9" t="s">
        <v>58</v>
      </c>
      <c r="E1026" s="29">
        <v>44918.0</v>
      </c>
      <c r="F1026" s="29">
        <v>44965.0</v>
      </c>
      <c r="G1026" s="29">
        <v>44918.0</v>
      </c>
      <c r="H1026" s="29">
        <v>44903.0</v>
      </c>
      <c r="I1026" s="9" t="b">
        <v>1</v>
      </c>
      <c r="J1026" s="9">
        <v>212.0</v>
      </c>
    </row>
    <row r="1027">
      <c r="A1027" s="9" t="s">
        <v>1945</v>
      </c>
      <c r="B1027" s="28">
        <v>44691.0</v>
      </c>
      <c r="C1027" s="9" t="s">
        <v>1946</v>
      </c>
      <c r="D1027" s="9" t="s">
        <v>58</v>
      </c>
      <c r="E1027" s="29">
        <v>44865.0</v>
      </c>
      <c r="F1027" s="29">
        <v>44883.0</v>
      </c>
      <c r="G1027" s="29">
        <v>44865.0</v>
      </c>
      <c r="H1027" s="29">
        <v>44854.0</v>
      </c>
      <c r="I1027" s="9" t="b">
        <v>1</v>
      </c>
      <c r="J1027" s="9">
        <v>163.0</v>
      </c>
    </row>
    <row r="1028">
      <c r="A1028" s="9" t="s">
        <v>1947</v>
      </c>
      <c r="B1028" s="28">
        <v>44692.0</v>
      </c>
      <c r="C1028" s="9" t="s">
        <v>1948</v>
      </c>
      <c r="D1028" s="9" t="s">
        <v>58</v>
      </c>
      <c r="E1028" s="29">
        <v>44861.0</v>
      </c>
      <c r="F1028" s="29">
        <v>44902.0</v>
      </c>
      <c r="G1028" s="29">
        <v>44861.0</v>
      </c>
      <c r="H1028" s="29">
        <v>44813.0</v>
      </c>
      <c r="I1028" s="9" t="b">
        <v>1</v>
      </c>
      <c r="J1028" s="9">
        <v>121.0</v>
      </c>
    </row>
    <row r="1029">
      <c r="A1029" s="9" t="s">
        <v>1949</v>
      </c>
      <c r="B1029" s="28">
        <v>44691.0</v>
      </c>
      <c r="C1029" s="9" t="s">
        <v>1950</v>
      </c>
      <c r="D1029" s="9" t="s">
        <v>58</v>
      </c>
      <c r="E1029" s="29">
        <v>44852.0</v>
      </c>
      <c r="F1029" s="29">
        <v>44872.0</v>
      </c>
      <c r="G1029" s="29">
        <v>44852.0</v>
      </c>
      <c r="H1029" s="29">
        <v>44797.0</v>
      </c>
      <c r="I1029" s="9" t="b">
        <v>1</v>
      </c>
      <c r="J1029" s="9">
        <v>106.0</v>
      </c>
    </row>
    <row r="1030">
      <c r="A1030" s="9" t="s">
        <v>1951</v>
      </c>
      <c r="B1030" s="28">
        <v>44691.0</v>
      </c>
      <c r="C1030" s="9" t="s">
        <v>1952</v>
      </c>
      <c r="D1030" s="9" t="s">
        <v>58</v>
      </c>
      <c r="F1030" s="29">
        <v>44788.0</v>
      </c>
      <c r="G1030" s="29">
        <v>44788.0</v>
      </c>
      <c r="H1030" s="29">
        <v>44775.0</v>
      </c>
      <c r="I1030" s="9" t="b">
        <v>1</v>
      </c>
      <c r="J1030" s="9">
        <v>84.0</v>
      </c>
    </row>
    <row r="1031">
      <c r="A1031" s="9" t="s">
        <v>19631</v>
      </c>
      <c r="B1031" s="28">
        <v>44691.0</v>
      </c>
      <c r="C1031" s="9" t="s">
        <v>19632</v>
      </c>
      <c r="D1031" s="9" t="s">
        <v>58</v>
      </c>
      <c r="E1031" s="29">
        <v>45224.0</v>
      </c>
      <c r="G1031" s="29">
        <v>45224.0</v>
      </c>
      <c r="H1031" s="29">
        <v>45080.0</v>
      </c>
      <c r="I1031" s="9" t="b">
        <v>1</v>
      </c>
      <c r="J1031" s="9">
        <v>389.0</v>
      </c>
    </row>
    <row r="1032">
      <c r="A1032" s="9" t="s">
        <v>1953</v>
      </c>
      <c r="B1032" s="28">
        <v>44690.0</v>
      </c>
      <c r="C1032" s="9" t="s">
        <v>1954</v>
      </c>
      <c r="D1032" s="9" t="s">
        <v>58</v>
      </c>
      <c r="F1032" s="29">
        <v>44838.0</v>
      </c>
      <c r="G1032" s="29">
        <v>44838.0</v>
      </c>
      <c r="H1032" s="29">
        <v>44770.0</v>
      </c>
      <c r="I1032" s="9" t="b">
        <v>1</v>
      </c>
      <c r="J1032" s="9">
        <v>80.0</v>
      </c>
    </row>
    <row r="1033">
      <c r="A1033" s="9" t="s">
        <v>1955</v>
      </c>
      <c r="B1033" s="29">
        <v>44720.0</v>
      </c>
      <c r="C1033" s="9" t="s">
        <v>1956</v>
      </c>
      <c r="D1033" s="9" t="s">
        <v>58</v>
      </c>
      <c r="E1033" s="29">
        <v>44865.0</v>
      </c>
      <c r="F1033" s="29">
        <v>44876.0</v>
      </c>
      <c r="G1033" s="29">
        <v>44865.0</v>
      </c>
      <c r="H1033" s="29">
        <v>44784.0</v>
      </c>
      <c r="I1033" s="9" t="b">
        <v>1</v>
      </c>
      <c r="J1033" s="9">
        <v>64.0</v>
      </c>
    </row>
    <row r="1034">
      <c r="A1034" s="9" t="s">
        <v>1957</v>
      </c>
      <c r="B1034" s="28">
        <v>44691.0</v>
      </c>
      <c r="C1034" s="9" t="s">
        <v>1958</v>
      </c>
      <c r="D1034" s="9" t="s">
        <v>58</v>
      </c>
      <c r="F1034" s="29">
        <v>44880.0</v>
      </c>
      <c r="G1034" s="29">
        <v>44880.0</v>
      </c>
      <c r="H1034" s="29">
        <v>44775.0</v>
      </c>
      <c r="I1034" s="9" t="b">
        <v>1</v>
      </c>
      <c r="J1034" s="9">
        <v>84.0</v>
      </c>
    </row>
    <row r="1035">
      <c r="A1035" s="9" t="s">
        <v>15929</v>
      </c>
      <c r="B1035" s="28">
        <v>44692.0</v>
      </c>
      <c r="D1035" s="9" t="s">
        <v>58</v>
      </c>
      <c r="H1035" s="29">
        <v>44756.0</v>
      </c>
      <c r="J1035" s="9">
        <v>64.0</v>
      </c>
    </row>
    <row r="1036">
      <c r="A1036" s="9" t="s">
        <v>1959</v>
      </c>
      <c r="B1036" s="28">
        <v>44689.0</v>
      </c>
      <c r="C1036" s="9" t="s">
        <v>1960</v>
      </c>
      <c r="D1036" s="9" t="s">
        <v>58</v>
      </c>
      <c r="F1036" s="29">
        <v>44897.0</v>
      </c>
      <c r="G1036" s="29">
        <v>44897.0</v>
      </c>
      <c r="H1036" s="29">
        <v>44736.0</v>
      </c>
      <c r="I1036" s="9" t="b">
        <v>1</v>
      </c>
      <c r="J1036" s="9">
        <v>47.0</v>
      </c>
    </row>
    <row r="1037">
      <c r="A1037" s="9" t="s">
        <v>1961</v>
      </c>
      <c r="B1037" s="28">
        <v>44689.0</v>
      </c>
      <c r="C1037" s="9" t="s">
        <v>1962</v>
      </c>
      <c r="D1037" s="9" t="s">
        <v>58</v>
      </c>
      <c r="F1037" s="29">
        <v>44805.0</v>
      </c>
      <c r="G1037" s="29">
        <v>44805.0</v>
      </c>
      <c r="H1037" s="29">
        <v>44743.0</v>
      </c>
      <c r="I1037" s="9" t="b">
        <v>1</v>
      </c>
      <c r="J1037" s="9">
        <v>54.0</v>
      </c>
    </row>
    <row r="1038">
      <c r="A1038" s="9" t="s">
        <v>1963</v>
      </c>
      <c r="B1038" s="28">
        <v>44697.0</v>
      </c>
      <c r="C1038" s="9" t="s">
        <v>1964</v>
      </c>
      <c r="D1038" s="9" t="s">
        <v>58</v>
      </c>
      <c r="E1038" s="29">
        <v>44804.0</v>
      </c>
      <c r="F1038" s="29">
        <v>44806.0</v>
      </c>
      <c r="G1038" s="29">
        <v>44804.0</v>
      </c>
      <c r="H1038" s="29">
        <v>44757.0</v>
      </c>
      <c r="I1038" s="9" t="b">
        <v>1</v>
      </c>
      <c r="J1038" s="9">
        <v>60.0</v>
      </c>
    </row>
    <row r="1039">
      <c r="A1039" s="9" t="s">
        <v>1965</v>
      </c>
      <c r="B1039" s="28">
        <v>44688.0</v>
      </c>
      <c r="C1039" s="9" t="s">
        <v>1966</v>
      </c>
      <c r="D1039" s="9" t="s">
        <v>58</v>
      </c>
      <c r="F1039" s="29">
        <v>44973.0</v>
      </c>
      <c r="G1039" s="29">
        <v>44973.0</v>
      </c>
      <c r="H1039" s="29">
        <v>44917.0</v>
      </c>
      <c r="I1039" s="9" t="b">
        <v>1</v>
      </c>
      <c r="J1039" s="9">
        <v>229.0</v>
      </c>
    </row>
    <row r="1040">
      <c r="A1040" s="9" t="s">
        <v>1967</v>
      </c>
      <c r="B1040" s="28">
        <v>44689.0</v>
      </c>
      <c r="C1040" s="9" t="s">
        <v>1968</v>
      </c>
      <c r="D1040" s="9" t="s">
        <v>58</v>
      </c>
      <c r="F1040" s="29">
        <v>45037.0</v>
      </c>
      <c r="G1040" s="29">
        <v>45037.0</v>
      </c>
      <c r="H1040" s="29">
        <v>44929.0</v>
      </c>
      <c r="I1040" s="9" t="b">
        <v>1</v>
      </c>
      <c r="J1040" s="9">
        <v>240.0</v>
      </c>
    </row>
    <row r="1041">
      <c r="A1041" s="9" t="s">
        <v>1969</v>
      </c>
      <c r="B1041" s="28">
        <v>44689.0</v>
      </c>
      <c r="C1041" s="9" t="s">
        <v>1970</v>
      </c>
      <c r="D1041" s="9" t="s">
        <v>58</v>
      </c>
      <c r="F1041" s="29">
        <v>44882.0</v>
      </c>
      <c r="G1041" s="29">
        <v>44882.0</v>
      </c>
      <c r="H1041" s="29">
        <v>44791.0</v>
      </c>
      <c r="I1041" s="9" t="b">
        <v>1</v>
      </c>
      <c r="J1041" s="9">
        <v>102.0</v>
      </c>
    </row>
    <row r="1042">
      <c r="A1042" s="9" t="s">
        <v>1971</v>
      </c>
      <c r="B1042" s="28">
        <v>44689.0</v>
      </c>
      <c r="C1042" s="9" t="s">
        <v>1972</v>
      </c>
      <c r="D1042" s="9" t="s">
        <v>58</v>
      </c>
      <c r="E1042" s="29">
        <v>44894.0</v>
      </c>
      <c r="F1042" s="29">
        <v>44931.0</v>
      </c>
      <c r="G1042" s="29">
        <v>44894.0</v>
      </c>
      <c r="H1042" s="29">
        <v>44882.0</v>
      </c>
      <c r="I1042" s="9" t="b">
        <v>1</v>
      </c>
      <c r="J1042" s="9">
        <v>193.0</v>
      </c>
    </row>
    <row r="1043">
      <c r="A1043" s="9" t="s">
        <v>1973</v>
      </c>
      <c r="B1043" s="28">
        <v>44688.0</v>
      </c>
      <c r="C1043" s="9" t="s">
        <v>1974</v>
      </c>
      <c r="D1043" s="9" t="s">
        <v>58</v>
      </c>
      <c r="F1043" s="29">
        <v>44840.0</v>
      </c>
      <c r="G1043" s="29">
        <v>44840.0</v>
      </c>
      <c r="H1043" s="29">
        <v>44749.0</v>
      </c>
      <c r="I1043" s="9" t="b">
        <v>1</v>
      </c>
      <c r="J1043" s="9">
        <v>61.0</v>
      </c>
    </row>
    <row r="1044">
      <c r="A1044" s="9" t="s">
        <v>1975</v>
      </c>
      <c r="B1044" s="28">
        <v>44687.0</v>
      </c>
      <c r="C1044" s="9" t="s">
        <v>1976</v>
      </c>
      <c r="D1044" s="9" t="s">
        <v>58</v>
      </c>
      <c r="E1044" s="29">
        <v>44837.0</v>
      </c>
      <c r="F1044" s="29">
        <v>44867.0</v>
      </c>
      <c r="G1044" s="29">
        <v>44837.0</v>
      </c>
      <c r="H1044" s="29">
        <v>44783.0</v>
      </c>
      <c r="I1044" s="9" t="b">
        <v>1</v>
      </c>
      <c r="J1044" s="9">
        <v>96.0</v>
      </c>
    </row>
    <row r="1045">
      <c r="A1045" s="9" t="s">
        <v>1977</v>
      </c>
      <c r="B1045" s="28">
        <v>44688.0</v>
      </c>
      <c r="C1045" s="9" t="s">
        <v>1978</v>
      </c>
      <c r="D1045" s="9" t="s">
        <v>58</v>
      </c>
      <c r="E1045" s="29">
        <v>45127.0</v>
      </c>
      <c r="F1045" s="29">
        <v>45140.0</v>
      </c>
      <c r="G1045" s="29">
        <v>45127.0</v>
      </c>
      <c r="H1045" s="28">
        <v>45058.0</v>
      </c>
      <c r="I1045" s="9" t="b">
        <v>1</v>
      </c>
      <c r="J1045" s="9">
        <v>370.0</v>
      </c>
    </row>
    <row r="1046">
      <c r="A1046" s="9" t="s">
        <v>1979</v>
      </c>
      <c r="B1046" s="28">
        <v>44687.0</v>
      </c>
      <c r="C1046" s="9" t="s">
        <v>1980</v>
      </c>
      <c r="D1046" s="9" t="s">
        <v>58</v>
      </c>
      <c r="E1046" s="29">
        <v>44774.0</v>
      </c>
      <c r="F1046" s="29">
        <v>44797.0</v>
      </c>
      <c r="G1046" s="29">
        <v>44774.0</v>
      </c>
      <c r="H1046" s="29">
        <v>44754.0</v>
      </c>
      <c r="I1046" s="9" t="b">
        <v>1</v>
      </c>
      <c r="J1046" s="9">
        <v>67.0</v>
      </c>
    </row>
    <row r="1047">
      <c r="A1047" s="9" t="s">
        <v>1981</v>
      </c>
      <c r="B1047" s="29">
        <v>44896.0</v>
      </c>
      <c r="C1047" s="9" t="s">
        <v>1982</v>
      </c>
      <c r="D1047" s="9" t="s">
        <v>58</v>
      </c>
      <c r="E1047" s="29">
        <v>45009.0</v>
      </c>
      <c r="G1047" s="29">
        <v>45009.0</v>
      </c>
      <c r="H1047" s="29">
        <v>44999.0</v>
      </c>
      <c r="I1047" s="9" t="b">
        <v>1</v>
      </c>
      <c r="J1047" s="9">
        <v>103.0</v>
      </c>
    </row>
    <row r="1048">
      <c r="A1048" s="9" t="s">
        <v>93</v>
      </c>
      <c r="B1048" s="28">
        <v>44687.0</v>
      </c>
      <c r="C1048" s="9" t="s">
        <v>94</v>
      </c>
      <c r="D1048" s="9" t="s">
        <v>58</v>
      </c>
      <c r="E1048" s="29">
        <v>44994.0</v>
      </c>
      <c r="F1048" s="29">
        <v>45009.0</v>
      </c>
      <c r="G1048" s="29">
        <v>44994.0</v>
      </c>
      <c r="H1048" s="29">
        <v>44999.0</v>
      </c>
      <c r="I1048" s="9" t="b">
        <v>0</v>
      </c>
      <c r="J1048" s="9">
        <v>312.0</v>
      </c>
    </row>
    <row r="1049">
      <c r="A1049" s="9" t="s">
        <v>1983</v>
      </c>
      <c r="B1049" s="28">
        <v>44690.0</v>
      </c>
      <c r="C1049" s="9" t="s">
        <v>1984</v>
      </c>
      <c r="D1049" s="9" t="s">
        <v>58</v>
      </c>
      <c r="F1049" s="29">
        <v>44887.0</v>
      </c>
      <c r="G1049" s="29">
        <v>44887.0</v>
      </c>
      <c r="H1049" s="29">
        <v>44789.0</v>
      </c>
      <c r="I1049" s="9" t="b">
        <v>1</v>
      </c>
      <c r="J1049" s="9">
        <v>99.0</v>
      </c>
    </row>
    <row r="1050">
      <c r="A1050" s="9" t="s">
        <v>1985</v>
      </c>
      <c r="B1050" s="28">
        <v>44687.0</v>
      </c>
      <c r="C1050" s="9" t="s">
        <v>1986</v>
      </c>
      <c r="D1050" s="9" t="s">
        <v>58</v>
      </c>
      <c r="E1050" s="29">
        <v>44858.0</v>
      </c>
      <c r="F1050" s="29">
        <v>44872.0</v>
      </c>
      <c r="G1050" s="29">
        <v>44858.0</v>
      </c>
      <c r="H1050" s="29">
        <v>44756.0</v>
      </c>
      <c r="I1050" s="9" t="b">
        <v>1</v>
      </c>
      <c r="J1050" s="9">
        <v>69.0</v>
      </c>
    </row>
    <row r="1051">
      <c r="A1051" s="9" t="s">
        <v>1987</v>
      </c>
      <c r="B1051" s="28">
        <v>44687.0</v>
      </c>
      <c r="C1051" s="9" t="s">
        <v>1988</v>
      </c>
      <c r="D1051" s="9" t="s">
        <v>58</v>
      </c>
      <c r="F1051" s="29">
        <v>44796.0</v>
      </c>
      <c r="G1051" s="29">
        <v>44796.0</v>
      </c>
      <c r="H1051" s="29">
        <v>44770.0</v>
      </c>
      <c r="I1051" s="9" t="b">
        <v>1</v>
      </c>
      <c r="J1051" s="9">
        <v>83.0</v>
      </c>
    </row>
    <row r="1052">
      <c r="A1052" s="9" t="s">
        <v>1989</v>
      </c>
      <c r="B1052" s="28">
        <v>44687.0</v>
      </c>
      <c r="C1052" s="9" t="s">
        <v>1990</v>
      </c>
      <c r="D1052" s="9" t="s">
        <v>58</v>
      </c>
      <c r="E1052" s="29">
        <v>45012.0</v>
      </c>
      <c r="F1052" s="29">
        <v>45022.0</v>
      </c>
      <c r="G1052" s="29">
        <v>45012.0</v>
      </c>
      <c r="H1052" s="29">
        <v>44992.0</v>
      </c>
      <c r="I1052" s="9" t="b">
        <v>1</v>
      </c>
      <c r="J1052" s="9">
        <v>305.0</v>
      </c>
    </row>
    <row r="1053">
      <c r="A1053" s="9" t="s">
        <v>1991</v>
      </c>
      <c r="B1053" s="28">
        <v>44686.0</v>
      </c>
      <c r="C1053" s="9" t="s">
        <v>1992</v>
      </c>
      <c r="D1053" s="9" t="s">
        <v>58</v>
      </c>
      <c r="E1053" s="29">
        <v>44817.0</v>
      </c>
      <c r="F1053" s="29">
        <v>44855.0</v>
      </c>
      <c r="G1053" s="29">
        <v>44817.0</v>
      </c>
      <c r="H1053" s="29">
        <v>44770.0</v>
      </c>
      <c r="I1053" s="9" t="b">
        <v>1</v>
      </c>
      <c r="J1053" s="9">
        <v>84.0</v>
      </c>
    </row>
    <row r="1054">
      <c r="A1054" s="9" t="s">
        <v>1993</v>
      </c>
      <c r="B1054" s="28">
        <v>44686.0</v>
      </c>
      <c r="C1054" s="9" t="s">
        <v>1994</v>
      </c>
      <c r="D1054" s="9" t="s">
        <v>58</v>
      </c>
      <c r="E1054" s="29">
        <v>44785.0</v>
      </c>
      <c r="F1054" s="29">
        <v>44795.0</v>
      </c>
      <c r="G1054" s="29">
        <v>44785.0</v>
      </c>
      <c r="H1054" s="29">
        <v>44775.0</v>
      </c>
      <c r="I1054" s="9" t="b">
        <v>1</v>
      </c>
      <c r="J1054" s="9">
        <v>89.0</v>
      </c>
    </row>
    <row r="1055">
      <c r="A1055" s="9" t="s">
        <v>1995</v>
      </c>
      <c r="B1055" s="28">
        <v>44686.0</v>
      </c>
      <c r="D1055" s="9" t="s">
        <v>58</v>
      </c>
      <c r="H1055" s="29">
        <v>44864.0</v>
      </c>
      <c r="J1055" s="9">
        <v>178.0</v>
      </c>
    </row>
    <row r="1056">
      <c r="A1056" s="9" t="s">
        <v>1995</v>
      </c>
      <c r="B1056" s="28">
        <v>44686.0</v>
      </c>
      <c r="C1056" s="9" t="s">
        <v>1996</v>
      </c>
      <c r="D1056" s="9" t="s">
        <v>58</v>
      </c>
      <c r="F1056" s="29">
        <v>45138.0</v>
      </c>
      <c r="G1056" s="29">
        <v>45138.0</v>
      </c>
      <c r="H1056" s="29">
        <v>44864.0</v>
      </c>
      <c r="I1056" s="9" t="b">
        <v>1</v>
      </c>
      <c r="J1056" s="9">
        <v>178.0</v>
      </c>
    </row>
    <row r="1057">
      <c r="A1057" s="9" t="s">
        <v>1997</v>
      </c>
      <c r="B1057" s="28">
        <v>44686.0</v>
      </c>
      <c r="C1057" s="9" t="s">
        <v>1998</v>
      </c>
      <c r="D1057" s="9" t="s">
        <v>58</v>
      </c>
      <c r="E1057" s="29">
        <v>44834.0</v>
      </c>
      <c r="F1057" s="29">
        <v>44852.0</v>
      </c>
      <c r="G1057" s="29">
        <v>44834.0</v>
      </c>
      <c r="H1057" s="29">
        <v>44812.0</v>
      </c>
      <c r="I1057" s="9" t="b">
        <v>1</v>
      </c>
      <c r="J1057" s="9">
        <v>126.0</v>
      </c>
    </row>
    <row r="1058">
      <c r="A1058" s="9" t="s">
        <v>1999</v>
      </c>
      <c r="B1058" s="28">
        <v>44686.0</v>
      </c>
      <c r="C1058" s="9" t="s">
        <v>2000</v>
      </c>
      <c r="D1058" s="9" t="s">
        <v>58</v>
      </c>
      <c r="E1058" s="29">
        <v>44819.0</v>
      </c>
      <c r="F1058" s="29">
        <v>44830.0</v>
      </c>
      <c r="G1058" s="29">
        <v>44819.0</v>
      </c>
      <c r="H1058" s="29">
        <v>44809.0</v>
      </c>
      <c r="I1058" s="9" t="b">
        <v>1</v>
      </c>
      <c r="J1058" s="9">
        <v>123.0</v>
      </c>
    </row>
    <row r="1059">
      <c r="A1059" s="9" t="s">
        <v>2001</v>
      </c>
      <c r="B1059" s="28">
        <v>44685.0</v>
      </c>
      <c r="C1059" s="9" t="s">
        <v>2002</v>
      </c>
      <c r="D1059" s="9" t="s">
        <v>58</v>
      </c>
      <c r="E1059" s="29">
        <v>44909.0</v>
      </c>
      <c r="F1059" s="29">
        <v>44923.0</v>
      </c>
      <c r="G1059" s="29">
        <v>44909.0</v>
      </c>
      <c r="H1059" s="29">
        <v>44735.0</v>
      </c>
      <c r="I1059" s="9" t="b">
        <v>1</v>
      </c>
      <c r="J1059" s="9">
        <v>50.0</v>
      </c>
    </row>
    <row r="1060">
      <c r="A1060" s="9" t="s">
        <v>2003</v>
      </c>
      <c r="B1060" s="28">
        <v>44684.0</v>
      </c>
      <c r="C1060" s="9" t="s">
        <v>2004</v>
      </c>
      <c r="D1060" s="9" t="s">
        <v>58</v>
      </c>
      <c r="E1060" s="29">
        <v>44970.0</v>
      </c>
      <c r="F1060" s="29">
        <v>44992.0</v>
      </c>
      <c r="G1060" s="29">
        <v>44970.0</v>
      </c>
      <c r="H1060" s="29">
        <v>44722.0</v>
      </c>
      <c r="I1060" s="9" t="b">
        <v>1</v>
      </c>
      <c r="J1060" s="9">
        <v>38.0</v>
      </c>
    </row>
    <row r="1061">
      <c r="A1061" s="9" t="s">
        <v>2003</v>
      </c>
      <c r="B1061" s="28">
        <v>44684.0</v>
      </c>
      <c r="D1061" s="9" t="s">
        <v>58</v>
      </c>
      <c r="H1061" s="29">
        <v>44722.0</v>
      </c>
      <c r="J1061" s="9">
        <v>38.0</v>
      </c>
    </row>
    <row r="1062">
      <c r="A1062" s="9" t="s">
        <v>2005</v>
      </c>
      <c r="B1062" s="28">
        <v>44685.0</v>
      </c>
      <c r="C1062" s="9" t="s">
        <v>2006</v>
      </c>
      <c r="D1062" s="9" t="s">
        <v>58</v>
      </c>
      <c r="F1062" s="29">
        <v>44925.0</v>
      </c>
      <c r="G1062" s="29">
        <v>44925.0</v>
      </c>
      <c r="H1062" s="29">
        <v>44862.0</v>
      </c>
      <c r="I1062" s="9" t="b">
        <v>1</v>
      </c>
      <c r="J1062" s="9">
        <v>177.0</v>
      </c>
    </row>
    <row r="1063">
      <c r="A1063" s="9" t="s">
        <v>2007</v>
      </c>
      <c r="B1063" s="28">
        <v>44685.0</v>
      </c>
      <c r="C1063" s="9" t="s">
        <v>2008</v>
      </c>
      <c r="D1063" s="9" t="s">
        <v>58</v>
      </c>
      <c r="E1063" s="29">
        <v>44790.0</v>
      </c>
      <c r="F1063" s="29">
        <v>44813.0</v>
      </c>
      <c r="G1063" s="29">
        <v>44790.0</v>
      </c>
      <c r="H1063" s="29">
        <v>44720.0</v>
      </c>
      <c r="I1063" s="9" t="b">
        <v>1</v>
      </c>
      <c r="J1063" s="9">
        <v>35.0</v>
      </c>
    </row>
    <row r="1064">
      <c r="A1064" s="9" t="s">
        <v>2009</v>
      </c>
      <c r="B1064" s="28">
        <v>44684.0</v>
      </c>
      <c r="C1064" s="9" t="s">
        <v>2010</v>
      </c>
      <c r="D1064" s="9" t="s">
        <v>58</v>
      </c>
      <c r="F1064" s="29">
        <v>45111.0</v>
      </c>
      <c r="G1064" s="29">
        <v>45111.0</v>
      </c>
      <c r="H1064" s="29">
        <v>44755.0</v>
      </c>
      <c r="I1064" s="9" t="b">
        <v>1</v>
      </c>
      <c r="J1064" s="9">
        <v>71.0</v>
      </c>
    </row>
    <row r="1065">
      <c r="A1065" s="9" t="s">
        <v>2011</v>
      </c>
      <c r="B1065" s="28">
        <v>44685.0</v>
      </c>
      <c r="C1065" s="9" t="s">
        <v>2012</v>
      </c>
      <c r="D1065" s="9" t="s">
        <v>58</v>
      </c>
      <c r="E1065" s="29">
        <v>45089.0</v>
      </c>
      <c r="F1065" s="29">
        <v>45107.0</v>
      </c>
      <c r="G1065" s="29">
        <v>45089.0</v>
      </c>
      <c r="H1065" s="29">
        <v>45038.0</v>
      </c>
      <c r="I1065" s="9" t="b">
        <v>1</v>
      </c>
      <c r="J1065" s="9">
        <v>353.0</v>
      </c>
    </row>
    <row r="1066">
      <c r="A1066" s="9" t="s">
        <v>2013</v>
      </c>
      <c r="B1066" s="28">
        <v>44685.0</v>
      </c>
      <c r="C1066" s="9" t="s">
        <v>2014</v>
      </c>
      <c r="D1066" s="9" t="s">
        <v>58</v>
      </c>
      <c r="F1066" s="29">
        <v>44894.0</v>
      </c>
      <c r="G1066" s="29">
        <v>44894.0</v>
      </c>
      <c r="H1066" s="29">
        <v>44883.0</v>
      </c>
      <c r="I1066" s="9" t="b">
        <v>1</v>
      </c>
      <c r="J1066" s="9">
        <v>198.0</v>
      </c>
    </row>
    <row r="1067">
      <c r="A1067" s="9" t="s">
        <v>2015</v>
      </c>
      <c r="B1067" s="28">
        <v>44684.0</v>
      </c>
      <c r="C1067" s="9" t="s">
        <v>2016</v>
      </c>
      <c r="D1067" s="9" t="s">
        <v>58</v>
      </c>
      <c r="E1067" s="29">
        <v>44980.0</v>
      </c>
      <c r="F1067" s="29">
        <v>45002.0</v>
      </c>
      <c r="G1067" s="29">
        <v>44980.0</v>
      </c>
      <c r="H1067" s="29">
        <v>44791.0</v>
      </c>
      <c r="I1067" s="9" t="b">
        <v>1</v>
      </c>
      <c r="J1067" s="9">
        <v>107.0</v>
      </c>
    </row>
    <row r="1068">
      <c r="A1068" s="9" t="s">
        <v>2017</v>
      </c>
      <c r="B1068" s="28">
        <v>44685.0</v>
      </c>
      <c r="C1068" s="9" t="s">
        <v>2018</v>
      </c>
      <c r="D1068" s="9" t="s">
        <v>58</v>
      </c>
      <c r="E1068" s="29">
        <v>45125.0</v>
      </c>
      <c r="F1068" s="29">
        <v>45147.0</v>
      </c>
      <c r="G1068" s="29">
        <v>45125.0</v>
      </c>
      <c r="H1068" s="29">
        <v>45082.0</v>
      </c>
      <c r="I1068" s="9" t="b">
        <v>1</v>
      </c>
      <c r="J1068" s="9">
        <v>397.0</v>
      </c>
    </row>
    <row r="1069">
      <c r="A1069" s="9" t="s">
        <v>2019</v>
      </c>
      <c r="B1069" s="28">
        <v>44684.0</v>
      </c>
      <c r="C1069" s="9" t="s">
        <v>2020</v>
      </c>
      <c r="D1069" s="9" t="s">
        <v>58</v>
      </c>
      <c r="E1069" s="29">
        <v>44750.0</v>
      </c>
      <c r="F1069" s="29">
        <v>44768.0</v>
      </c>
      <c r="G1069" s="29">
        <v>44750.0</v>
      </c>
      <c r="H1069" s="29">
        <v>44728.0</v>
      </c>
      <c r="I1069" s="9" t="b">
        <v>1</v>
      </c>
      <c r="J1069" s="9">
        <v>44.0</v>
      </c>
    </row>
    <row r="1070">
      <c r="A1070" s="9" t="s">
        <v>2021</v>
      </c>
      <c r="B1070" s="28">
        <v>44684.0</v>
      </c>
      <c r="C1070" s="9" t="s">
        <v>2022</v>
      </c>
      <c r="D1070" s="9" t="s">
        <v>58</v>
      </c>
      <c r="E1070" s="29">
        <v>44874.0</v>
      </c>
      <c r="F1070" s="29">
        <v>44894.0</v>
      </c>
      <c r="G1070" s="29">
        <v>44874.0</v>
      </c>
      <c r="H1070" s="29">
        <v>44756.0</v>
      </c>
      <c r="I1070" s="9" t="b">
        <v>1</v>
      </c>
      <c r="J1070" s="9">
        <v>72.0</v>
      </c>
    </row>
    <row r="1071">
      <c r="A1071" s="9" t="s">
        <v>2023</v>
      </c>
      <c r="B1071" s="28">
        <v>44704.0</v>
      </c>
      <c r="C1071" s="9" t="s">
        <v>2024</v>
      </c>
      <c r="D1071" s="9" t="s">
        <v>58</v>
      </c>
      <c r="E1071" s="29">
        <v>44930.0</v>
      </c>
      <c r="F1071" s="29">
        <v>44936.0</v>
      </c>
      <c r="G1071" s="29">
        <v>44930.0</v>
      </c>
      <c r="H1071" s="29">
        <v>44789.0</v>
      </c>
      <c r="I1071" s="9" t="b">
        <v>1</v>
      </c>
      <c r="J1071" s="9">
        <v>85.0</v>
      </c>
    </row>
    <row r="1072">
      <c r="A1072" s="9" t="s">
        <v>2025</v>
      </c>
      <c r="B1072" s="28">
        <v>44682.0</v>
      </c>
      <c r="C1072" s="9" t="s">
        <v>2026</v>
      </c>
      <c r="D1072" s="9" t="s">
        <v>58</v>
      </c>
      <c r="E1072" s="29">
        <v>44847.0</v>
      </c>
      <c r="F1072" s="29">
        <v>44879.0</v>
      </c>
      <c r="G1072" s="29">
        <v>44847.0</v>
      </c>
      <c r="H1072" s="29">
        <v>44806.0</v>
      </c>
      <c r="I1072" s="9" t="b">
        <v>1</v>
      </c>
      <c r="J1072" s="9">
        <v>124.0</v>
      </c>
    </row>
    <row r="1073">
      <c r="A1073" s="9" t="s">
        <v>2027</v>
      </c>
      <c r="B1073" s="28">
        <v>44682.0</v>
      </c>
      <c r="C1073" s="9" t="s">
        <v>2028</v>
      </c>
      <c r="D1073" s="9" t="s">
        <v>58</v>
      </c>
      <c r="F1073" s="28">
        <v>45056.0</v>
      </c>
      <c r="G1073" s="28">
        <v>45056.0</v>
      </c>
      <c r="H1073" s="29">
        <v>45002.0</v>
      </c>
      <c r="I1073" s="9" t="b">
        <v>1</v>
      </c>
      <c r="J1073" s="9">
        <v>320.0</v>
      </c>
    </row>
    <row r="1074">
      <c r="A1074" s="9" t="s">
        <v>19633</v>
      </c>
      <c r="B1074" s="29">
        <v>44681.0</v>
      </c>
      <c r="D1074" s="9" t="s">
        <v>58</v>
      </c>
      <c r="H1074" s="29">
        <v>45080.0</v>
      </c>
      <c r="J1074" s="9">
        <v>399.0</v>
      </c>
    </row>
    <row r="1075">
      <c r="A1075" s="9" t="s">
        <v>2029</v>
      </c>
      <c r="B1075" s="29">
        <v>44806.0</v>
      </c>
      <c r="C1075" s="9" t="s">
        <v>2030</v>
      </c>
      <c r="D1075" s="9" t="s">
        <v>58</v>
      </c>
      <c r="E1075" s="29">
        <v>45121.0</v>
      </c>
      <c r="F1075" s="29">
        <v>45134.0</v>
      </c>
      <c r="G1075" s="29">
        <v>45121.0</v>
      </c>
      <c r="H1075" s="29">
        <v>44880.0</v>
      </c>
      <c r="I1075" s="9" t="b">
        <v>1</v>
      </c>
      <c r="J1075" s="9">
        <v>74.0</v>
      </c>
    </row>
    <row r="1076">
      <c r="A1076" s="9" t="s">
        <v>2031</v>
      </c>
      <c r="B1076" s="29">
        <v>44681.0</v>
      </c>
      <c r="C1076" s="9" t="s">
        <v>2032</v>
      </c>
      <c r="D1076" s="9" t="s">
        <v>58</v>
      </c>
      <c r="E1076" s="29">
        <v>44771.0</v>
      </c>
      <c r="F1076" s="29">
        <v>44813.0</v>
      </c>
      <c r="G1076" s="29">
        <v>44771.0</v>
      </c>
      <c r="H1076" s="29">
        <v>44738.0</v>
      </c>
      <c r="I1076" s="9" t="b">
        <v>1</v>
      </c>
      <c r="J1076" s="9">
        <v>57.0</v>
      </c>
    </row>
    <row r="1077">
      <c r="A1077" s="9" t="s">
        <v>16580</v>
      </c>
      <c r="B1077" s="28">
        <v>44682.0</v>
      </c>
      <c r="C1077" s="9" t="s">
        <v>19634</v>
      </c>
      <c r="D1077" s="9" t="s">
        <v>58</v>
      </c>
      <c r="E1077" s="29">
        <v>45229.0</v>
      </c>
      <c r="G1077" s="29">
        <v>45229.0</v>
      </c>
      <c r="H1077" s="29">
        <v>44987.0</v>
      </c>
      <c r="I1077" s="9" t="b">
        <v>1</v>
      </c>
      <c r="J1077" s="9">
        <v>305.0</v>
      </c>
    </row>
    <row r="1078">
      <c r="A1078" s="9" t="s">
        <v>2033</v>
      </c>
      <c r="B1078" s="28">
        <v>44682.0</v>
      </c>
      <c r="C1078" s="9" t="s">
        <v>2034</v>
      </c>
      <c r="D1078" s="9" t="s">
        <v>58</v>
      </c>
      <c r="F1078" s="29">
        <v>44943.0</v>
      </c>
      <c r="G1078" s="29">
        <v>44943.0</v>
      </c>
      <c r="H1078" s="29">
        <v>44756.0</v>
      </c>
      <c r="I1078" s="9" t="b">
        <v>1</v>
      </c>
      <c r="J1078" s="9">
        <v>74.0</v>
      </c>
    </row>
    <row r="1079">
      <c r="A1079" s="9" t="s">
        <v>95</v>
      </c>
      <c r="B1079" s="29">
        <v>44681.0</v>
      </c>
      <c r="C1079" s="9" t="s">
        <v>96</v>
      </c>
      <c r="D1079" s="9" t="s">
        <v>58</v>
      </c>
      <c r="E1079" s="29">
        <v>45001.0</v>
      </c>
      <c r="F1079" s="29">
        <v>45019.0</v>
      </c>
      <c r="G1079" s="29">
        <v>45001.0</v>
      </c>
      <c r="H1079" s="29">
        <v>45007.0</v>
      </c>
      <c r="I1079" s="9" t="b">
        <v>0</v>
      </c>
      <c r="J1079" s="9">
        <v>326.0</v>
      </c>
    </row>
    <row r="1080">
      <c r="A1080" s="9" t="s">
        <v>19635</v>
      </c>
      <c r="B1080" s="29">
        <v>44815.0</v>
      </c>
      <c r="D1080" s="9" t="s">
        <v>58</v>
      </c>
      <c r="H1080" s="29">
        <v>45094.0</v>
      </c>
      <c r="J1080" s="9">
        <v>279.0</v>
      </c>
    </row>
    <row r="1081">
      <c r="A1081" s="9" t="s">
        <v>2035</v>
      </c>
      <c r="B1081" s="29">
        <v>44681.0</v>
      </c>
      <c r="C1081" s="9" t="s">
        <v>2036</v>
      </c>
      <c r="D1081" s="9" t="s">
        <v>58</v>
      </c>
      <c r="E1081" s="29">
        <v>45037.0</v>
      </c>
      <c r="F1081" s="28">
        <v>45061.0</v>
      </c>
      <c r="G1081" s="29">
        <v>45037.0</v>
      </c>
      <c r="H1081" s="29">
        <v>44732.0</v>
      </c>
      <c r="I1081" s="9" t="b">
        <v>1</v>
      </c>
      <c r="J1081" s="9">
        <v>51.0</v>
      </c>
    </row>
    <row r="1082">
      <c r="A1082" s="9" t="s">
        <v>2037</v>
      </c>
      <c r="B1082" s="29">
        <v>44681.0</v>
      </c>
      <c r="C1082" s="9" t="s">
        <v>2038</v>
      </c>
      <c r="D1082" s="9" t="s">
        <v>58</v>
      </c>
      <c r="E1082" s="29">
        <v>45005.0</v>
      </c>
      <c r="F1082" s="29">
        <v>45016.0</v>
      </c>
      <c r="G1082" s="29">
        <v>45005.0</v>
      </c>
      <c r="H1082" s="29">
        <v>44995.0</v>
      </c>
      <c r="I1082" s="9" t="b">
        <v>1</v>
      </c>
      <c r="J1082" s="9">
        <v>314.0</v>
      </c>
    </row>
    <row r="1083">
      <c r="A1083" s="9" t="s">
        <v>2039</v>
      </c>
      <c r="B1083" s="29">
        <v>44736.0</v>
      </c>
      <c r="C1083" s="9" t="s">
        <v>2040</v>
      </c>
      <c r="D1083" s="9" t="s">
        <v>58</v>
      </c>
      <c r="E1083" s="29">
        <v>45174.0</v>
      </c>
      <c r="F1083" s="29">
        <v>45204.0</v>
      </c>
      <c r="G1083" s="29">
        <v>45174.0</v>
      </c>
      <c r="H1083" s="29">
        <v>44809.0</v>
      </c>
      <c r="I1083" s="9" t="b">
        <v>1</v>
      </c>
      <c r="J1083" s="9">
        <v>73.0</v>
      </c>
    </row>
    <row r="1084">
      <c r="A1084" s="9" t="s">
        <v>2041</v>
      </c>
      <c r="B1084" s="29">
        <v>44681.0</v>
      </c>
      <c r="C1084" s="9" t="s">
        <v>2042</v>
      </c>
      <c r="D1084" s="9" t="s">
        <v>58</v>
      </c>
      <c r="E1084" s="29">
        <v>44769.0</v>
      </c>
      <c r="F1084" s="29">
        <v>44792.0</v>
      </c>
      <c r="G1084" s="29">
        <v>44769.0</v>
      </c>
      <c r="H1084" s="29">
        <v>44747.0</v>
      </c>
      <c r="I1084" s="9" t="b">
        <v>1</v>
      </c>
      <c r="J1084" s="9">
        <v>66.0</v>
      </c>
    </row>
    <row r="1085">
      <c r="A1085" s="9" t="s">
        <v>2043</v>
      </c>
      <c r="B1085" s="29">
        <v>44680.0</v>
      </c>
      <c r="C1085" s="9" t="s">
        <v>2044</v>
      </c>
      <c r="D1085" s="9" t="s">
        <v>58</v>
      </c>
      <c r="F1085" s="29">
        <v>44993.0</v>
      </c>
      <c r="G1085" s="29">
        <v>44993.0</v>
      </c>
      <c r="H1085" s="29">
        <v>44899.0</v>
      </c>
      <c r="I1085" s="9" t="b">
        <v>1</v>
      </c>
      <c r="J1085" s="9">
        <v>219.0</v>
      </c>
    </row>
    <row r="1086">
      <c r="A1086" s="9" t="s">
        <v>2045</v>
      </c>
      <c r="B1086" s="29">
        <v>44679.0</v>
      </c>
      <c r="C1086" s="9" t="s">
        <v>2046</v>
      </c>
      <c r="D1086" s="9" t="s">
        <v>58</v>
      </c>
      <c r="E1086" s="29">
        <v>44936.0</v>
      </c>
      <c r="F1086" s="29">
        <v>44978.0</v>
      </c>
      <c r="G1086" s="29">
        <v>44936.0</v>
      </c>
      <c r="H1086" s="29">
        <v>44784.0</v>
      </c>
      <c r="I1086" s="9" t="b">
        <v>1</v>
      </c>
      <c r="J1086" s="9">
        <v>105.0</v>
      </c>
    </row>
    <row r="1087">
      <c r="A1087" s="9" t="s">
        <v>2047</v>
      </c>
      <c r="B1087" s="29">
        <v>44680.0</v>
      </c>
      <c r="C1087" s="9" t="s">
        <v>2048</v>
      </c>
      <c r="D1087" s="9" t="s">
        <v>58</v>
      </c>
      <c r="F1087" s="29">
        <v>44757.0</v>
      </c>
      <c r="G1087" s="29">
        <v>44757.0</v>
      </c>
      <c r="H1087" s="29">
        <v>44721.0</v>
      </c>
      <c r="I1087" s="9" t="b">
        <v>1</v>
      </c>
      <c r="J1087" s="9">
        <v>41.0</v>
      </c>
    </row>
    <row r="1088">
      <c r="A1088" s="9" t="s">
        <v>2049</v>
      </c>
      <c r="B1088" s="29">
        <v>44679.0</v>
      </c>
      <c r="C1088" s="9" t="s">
        <v>2050</v>
      </c>
      <c r="D1088" s="9" t="s">
        <v>58</v>
      </c>
      <c r="E1088" s="29">
        <v>44778.0</v>
      </c>
      <c r="F1088" s="29">
        <v>44799.0</v>
      </c>
      <c r="G1088" s="29">
        <v>44778.0</v>
      </c>
      <c r="H1088" s="29">
        <v>44775.0</v>
      </c>
      <c r="I1088" s="9" t="b">
        <v>1</v>
      </c>
      <c r="J1088" s="9">
        <v>96.0</v>
      </c>
    </row>
    <row r="1089">
      <c r="A1089" s="9" t="s">
        <v>2051</v>
      </c>
      <c r="B1089" s="29">
        <v>44679.0</v>
      </c>
      <c r="C1089" s="9" t="s">
        <v>2052</v>
      </c>
      <c r="D1089" s="9" t="s">
        <v>58</v>
      </c>
      <c r="E1089" s="29">
        <v>44735.0</v>
      </c>
      <c r="F1089" s="29">
        <v>44736.0</v>
      </c>
      <c r="G1089" s="29">
        <v>44735.0</v>
      </c>
      <c r="H1089" s="28">
        <v>44711.0</v>
      </c>
      <c r="I1089" s="9" t="b">
        <v>1</v>
      </c>
      <c r="J1089" s="9">
        <v>32.0</v>
      </c>
    </row>
    <row r="1090">
      <c r="A1090" s="9" t="s">
        <v>2053</v>
      </c>
      <c r="B1090" s="29">
        <v>44680.0</v>
      </c>
      <c r="C1090" s="9" t="s">
        <v>2054</v>
      </c>
      <c r="D1090" s="9" t="s">
        <v>58</v>
      </c>
      <c r="E1090" s="29">
        <v>45093.0</v>
      </c>
      <c r="F1090" s="29">
        <v>45093.0</v>
      </c>
      <c r="G1090" s="29">
        <v>45093.0</v>
      </c>
      <c r="H1090" s="29">
        <v>44784.0</v>
      </c>
      <c r="I1090" s="9" t="b">
        <v>1</v>
      </c>
      <c r="J1090" s="9">
        <v>104.0</v>
      </c>
    </row>
    <row r="1091">
      <c r="A1091" s="9" t="s">
        <v>2055</v>
      </c>
      <c r="B1091" s="28">
        <v>44693.0</v>
      </c>
      <c r="C1091" s="9" t="s">
        <v>2056</v>
      </c>
      <c r="D1091" s="9" t="s">
        <v>58</v>
      </c>
      <c r="E1091" s="29">
        <v>44803.0</v>
      </c>
      <c r="F1091" s="29">
        <v>44847.0</v>
      </c>
      <c r="G1091" s="29">
        <v>44803.0</v>
      </c>
      <c r="H1091" s="29">
        <v>44781.0</v>
      </c>
      <c r="I1091" s="9" t="b">
        <v>1</v>
      </c>
      <c r="J1091" s="9">
        <v>88.0</v>
      </c>
    </row>
    <row r="1092">
      <c r="A1092" s="9" t="s">
        <v>2057</v>
      </c>
      <c r="B1092" s="29">
        <v>44679.0</v>
      </c>
      <c r="C1092" s="9" t="s">
        <v>2058</v>
      </c>
      <c r="D1092" s="9" t="s">
        <v>58</v>
      </c>
      <c r="E1092" s="29">
        <v>45009.0</v>
      </c>
      <c r="F1092" s="29">
        <v>45027.0</v>
      </c>
      <c r="G1092" s="29">
        <v>45009.0</v>
      </c>
      <c r="H1092" s="29">
        <v>44992.0</v>
      </c>
      <c r="I1092" s="9" t="b">
        <v>1</v>
      </c>
      <c r="J1092" s="9">
        <v>313.0</v>
      </c>
    </row>
    <row r="1093">
      <c r="A1093" s="9" t="s">
        <v>2059</v>
      </c>
      <c r="B1093" s="29">
        <v>44678.0</v>
      </c>
      <c r="C1093" s="9" t="s">
        <v>2060</v>
      </c>
      <c r="D1093" s="9" t="s">
        <v>58</v>
      </c>
      <c r="E1093" s="29">
        <v>44854.0</v>
      </c>
      <c r="F1093" s="29">
        <v>44872.0</v>
      </c>
      <c r="G1093" s="29">
        <v>44854.0</v>
      </c>
      <c r="H1093" s="29">
        <v>44826.0</v>
      </c>
      <c r="I1093" s="9" t="b">
        <v>1</v>
      </c>
      <c r="J1093" s="9">
        <v>148.0</v>
      </c>
    </row>
    <row r="1094">
      <c r="A1094" s="9" t="s">
        <v>2061</v>
      </c>
      <c r="B1094" s="28">
        <v>44698.0</v>
      </c>
      <c r="C1094" s="9" t="s">
        <v>2062</v>
      </c>
      <c r="D1094" s="9" t="s">
        <v>58</v>
      </c>
      <c r="E1094" s="29">
        <v>44859.0</v>
      </c>
      <c r="F1094" s="29">
        <v>44910.0</v>
      </c>
      <c r="G1094" s="29">
        <v>44859.0</v>
      </c>
      <c r="H1094" s="29">
        <v>44802.0</v>
      </c>
      <c r="I1094" s="9" t="b">
        <v>1</v>
      </c>
      <c r="J1094" s="9">
        <v>104.0</v>
      </c>
    </row>
    <row r="1095">
      <c r="A1095" s="9" t="s">
        <v>2063</v>
      </c>
      <c r="B1095" s="29">
        <v>44680.0</v>
      </c>
      <c r="C1095" s="9" t="s">
        <v>2064</v>
      </c>
      <c r="D1095" s="9" t="s">
        <v>58</v>
      </c>
      <c r="E1095" s="29">
        <v>44844.0</v>
      </c>
      <c r="F1095" s="29">
        <v>44853.0</v>
      </c>
      <c r="G1095" s="29">
        <v>44844.0</v>
      </c>
      <c r="H1095" s="29">
        <v>44735.0</v>
      </c>
      <c r="I1095" s="9" t="b">
        <v>1</v>
      </c>
      <c r="J1095" s="9">
        <v>55.0</v>
      </c>
    </row>
    <row r="1096">
      <c r="A1096" s="9" t="s">
        <v>2065</v>
      </c>
      <c r="B1096" s="29">
        <v>44679.0</v>
      </c>
      <c r="C1096" s="9" t="s">
        <v>2066</v>
      </c>
      <c r="D1096" s="9" t="s">
        <v>58</v>
      </c>
      <c r="F1096" s="29">
        <v>44804.0</v>
      </c>
      <c r="G1096" s="29">
        <v>44804.0</v>
      </c>
      <c r="H1096" s="29">
        <v>44743.0</v>
      </c>
      <c r="I1096" s="9" t="b">
        <v>1</v>
      </c>
      <c r="J1096" s="9">
        <v>64.0</v>
      </c>
    </row>
    <row r="1097">
      <c r="A1097" s="9" t="s">
        <v>15662</v>
      </c>
      <c r="B1097" s="29">
        <v>44679.0</v>
      </c>
      <c r="D1097" s="9" t="s">
        <v>58</v>
      </c>
      <c r="H1097" s="29">
        <v>44839.0</v>
      </c>
      <c r="J1097" s="9">
        <v>160.0</v>
      </c>
    </row>
    <row r="1098">
      <c r="A1098" s="9" t="s">
        <v>2067</v>
      </c>
      <c r="B1098" s="29">
        <v>44680.0</v>
      </c>
      <c r="C1098" s="9" t="s">
        <v>2068</v>
      </c>
      <c r="D1098" s="9" t="s">
        <v>58</v>
      </c>
      <c r="E1098" s="29">
        <v>45022.0</v>
      </c>
      <c r="F1098" s="29">
        <v>45042.0</v>
      </c>
      <c r="G1098" s="29">
        <v>45022.0</v>
      </c>
      <c r="H1098" s="29">
        <v>44999.0</v>
      </c>
      <c r="I1098" s="9" t="b">
        <v>1</v>
      </c>
      <c r="J1098" s="9">
        <v>319.0</v>
      </c>
    </row>
    <row r="1099">
      <c r="A1099" s="9" t="s">
        <v>2069</v>
      </c>
      <c r="B1099" s="29">
        <v>44680.0</v>
      </c>
      <c r="C1099" s="9" t="s">
        <v>2070</v>
      </c>
      <c r="D1099" s="9" t="s">
        <v>58</v>
      </c>
      <c r="E1099" s="29">
        <v>44888.0</v>
      </c>
      <c r="F1099" s="29">
        <v>44896.0</v>
      </c>
      <c r="G1099" s="29">
        <v>44888.0</v>
      </c>
      <c r="H1099" s="29">
        <v>44725.0</v>
      </c>
      <c r="I1099" s="9" t="b">
        <v>1</v>
      </c>
      <c r="J1099" s="9">
        <v>45.0</v>
      </c>
    </row>
    <row r="1100">
      <c r="A1100" s="9" t="s">
        <v>2071</v>
      </c>
      <c r="B1100" s="29">
        <v>44679.0</v>
      </c>
      <c r="C1100" s="9" t="s">
        <v>2072</v>
      </c>
      <c r="D1100" s="9" t="s">
        <v>58</v>
      </c>
      <c r="E1100" s="29">
        <v>44743.0</v>
      </c>
      <c r="F1100" s="29">
        <v>44762.0</v>
      </c>
      <c r="G1100" s="29">
        <v>44743.0</v>
      </c>
      <c r="H1100" s="29">
        <v>44736.0</v>
      </c>
      <c r="I1100" s="9" t="b">
        <v>1</v>
      </c>
      <c r="J1100" s="9">
        <v>57.0</v>
      </c>
    </row>
    <row r="1101">
      <c r="A1101" s="9" t="s">
        <v>2073</v>
      </c>
      <c r="B1101" s="29">
        <v>44680.0</v>
      </c>
      <c r="C1101" s="9" t="s">
        <v>2074</v>
      </c>
      <c r="D1101" s="9" t="s">
        <v>58</v>
      </c>
      <c r="E1101" s="29">
        <v>44875.0</v>
      </c>
      <c r="F1101" s="29">
        <v>44915.0</v>
      </c>
      <c r="G1101" s="29">
        <v>44875.0</v>
      </c>
      <c r="H1101" s="29">
        <v>44839.0</v>
      </c>
      <c r="I1101" s="9" t="b">
        <v>1</v>
      </c>
      <c r="J1101" s="9">
        <v>159.0</v>
      </c>
    </row>
    <row r="1102">
      <c r="A1102" s="9" t="s">
        <v>2075</v>
      </c>
      <c r="B1102" s="29">
        <v>44679.0</v>
      </c>
      <c r="C1102" s="9" t="s">
        <v>2076</v>
      </c>
      <c r="D1102" s="9" t="s">
        <v>58</v>
      </c>
      <c r="E1102" s="28">
        <v>45055.0</v>
      </c>
      <c r="F1102" s="28">
        <v>45063.0</v>
      </c>
      <c r="G1102" s="28">
        <v>45055.0</v>
      </c>
      <c r="H1102" s="29">
        <v>44756.0</v>
      </c>
      <c r="I1102" s="9" t="b">
        <v>1</v>
      </c>
      <c r="J1102" s="9">
        <v>77.0</v>
      </c>
    </row>
    <row r="1103">
      <c r="A1103" s="9" t="s">
        <v>2077</v>
      </c>
      <c r="B1103" s="29">
        <v>44679.0</v>
      </c>
      <c r="C1103" s="9" t="s">
        <v>2078</v>
      </c>
      <c r="D1103" s="9" t="s">
        <v>58</v>
      </c>
      <c r="F1103" s="28">
        <v>45051.0</v>
      </c>
      <c r="G1103" s="28">
        <v>45051.0</v>
      </c>
      <c r="H1103" s="29">
        <v>44718.0</v>
      </c>
      <c r="I1103" s="9" t="b">
        <v>1</v>
      </c>
      <c r="J1103" s="9">
        <v>39.0</v>
      </c>
    </row>
    <row r="1104">
      <c r="A1104" s="9" t="s">
        <v>2079</v>
      </c>
      <c r="B1104" s="29">
        <v>44680.0</v>
      </c>
      <c r="C1104" s="9" t="s">
        <v>2080</v>
      </c>
      <c r="D1104" s="9" t="s">
        <v>58</v>
      </c>
      <c r="F1104" s="29">
        <v>44888.0</v>
      </c>
      <c r="G1104" s="29">
        <v>44888.0</v>
      </c>
      <c r="H1104" s="29">
        <v>44872.0</v>
      </c>
      <c r="I1104" s="9" t="b">
        <v>1</v>
      </c>
      <c r="J1104" s="9">
        <v>192.0</v>
      </c>
    </row>
    <row r="1105">
      <c r="A1105" s="9" t="s">
        <v>19636</v>
      </c>
      <c r="B1105" s="29">
        <v>44680.0</v>
      </c>
      <c r="D1105" s="9" t="s">
        <v>58</v>
      </c>
      <c r="H1105" s="29">
        <v>45158.0</v>
      </c>
      <c r="J1105" s="9">
        <v>478.0</v>
      </c>
    </row>
    <row r="1106">
      <c r="A1106" s="9" t="s">
        <v>2081</v>
      </c>
      <c r="B1106" s="29">
        <v>44679.0</v>
      </c>
      <c r="C1106" s="9" t="s">
        <v>2082</v>
      </c>
      <c r="D1106" s="9" t="s">
        <v>58</v>
      </c>
      <c r="E1106" s="29">
        <v>44826.0</v>
      </c>
      <c r="F1106" s="29">
        <v>44846.0</v>
      </c>
      <c r="G1106" s="29">
        <v>44826.0</v>
      </c>
      <c r="H1106" s="29">
        <v>44713.0</v>
      </c>
      <c r="I1106" s="9" t="b">
        <v>1</v>
      </c>
      <c r="J1106" s="9">
        <v>34.0</v>
      </c>
    </row>
    <row r="1107">
      <c r="A1107" s="9" t="s">
        <v>2083</v>
      </c>
      <c r="B1107" s="29">
        <v>44678.0</v>
      </c>
      <c r="C1107" s="9" t="s">
        <v>2084</v>
      </c>
      <c r="D1107" s="9" t="s">
        <v>58</v>
      </c>
      <c r="E1107" s="28">
        <v>45077.0</v>
      </c>
      <c r="F1107" s="29">
        <v>45092.0</v>
      </c>
      <c r="G1107" s="28">
        <v>45077.0</v>
      </c>
      <c r="H1107" s="29">
        <v>44791.0</v>
      </c>
      <c r="I1107" s="9" t="b">
        <v>1</v>
      </c>
      <c r="J1107" s="9">
        <v>113.0</v>
      </c>
    </row>
    <row r="1108">
      <c r="A1108" s="9" t="s">
        <v>2085</v>
      </c>
      <c r="B1108" s="29">
        <v>44678.0</v>
      </c>
      <c r="C1108" s="9" t="s">
        <v>2086</v>
      </c>
      <c r="D1108" s="9" t="s">
        <v>58</v>
      </c>
      <c r="E1108" s="29">
        <v>44845.0</v>
      </c>
      <c r="F1108" s="29">
        <v>44853.0</v>
      </c>
      <c r="G1108" s="29">
        <v>44845.0</v>
      </c>
      <c r="H1108" s="29">
        <v>44826.0</v>
      </c>
      <c r="I1108" s="9" t="b">
        <v>1</v>
      </c>
      <c r="J1108" s="9">
        <v>148.0</v>
      </c>
    </row>
    <row r="1109">
      <c r="A1109" s="9" t="s">
        <v>2087</v>
      </c>
      <c r="B1109" s="29">
        <v>44677.0</v>
      </c>
      <c r="C1109" s="9" t="s">
        <v>2088</v>
      </c>
      <c r="D1109" s="9" t="s">
        <v>58</v>
      </c>
      <c r="F1109" s="29">
        <v>44803.0</v>
      </c>
      <c r="G1109" s="29">
        <v>44803.0</v>
      </c>
      <c r="H1109" s="29">
        <v>44743.0</v>
      </c>
      <c r="I1109" s="9" t="b">
        <v>1</v>
      </c>
      <c r="J1109" s="9">
        <v>66.0</v>
      </c>
    </row>
    <row r="1110">
      <c r="A1110" s="9" t="s">
        <v>2089</v>
      </c>
      <c r="B1110" s="29">
        <v>44677.0</v>
      </c>
      <c r="C1110" s="9" t="s">
        <v>2090</v>
      </c>
      <c r="D1110" s="9" t="s">
        <v>58</v>
      </c>
      <c r="F1110" s="29">
        <v>44873.0</v>
      </c>
      <c r="G1110" s="29">
        <v>44873.0</v>
      </c>
      <c r="H1110" s="29">
        <v>44784.0</v>
      </c>
      <c r="I1110" s="9" t="b">
        <v>1</v>
      </c>
      <c r="J1110" s="9">
        <v>107.0</v>
      </c>
    </row>
    <row r="1111">
      <c r="A1111" s="9" t="s">
        <v>2091</v>
      </c>
      <c r="B1111" s="29">
        <v>44676.0</v>
      </c>
      <c r="C1111" s="9" t="s">
        <v>2092</v>
      </c>
      <c r="D1111" s="9" t="s">
        <v>58</v>
      </c>
      <c r="E1111" s="29">
        <v>44827.0</v>
      </c>
      <c r="F1111" s="29">
        <v>44851.0</v>
      </c>
      <c r="G1111" s="29">
        <v>44827.0</v>
      </c>
      <c r="H1111" s="29">
        <v>44735.0</v>
      </c>
      <c r="I1111" s="9" t="b">
        <v>1</v>
      </c>
      <c r="J1111" s="9">
        <v>59.0</v>
      </c>
    </row>
    <row r="1112">
      <c r="A1112" s="9" t="s">
        <v>2093</v>
      </c>
      <c r="B1112" s="29">
        <v>44805.0</v>
      </c>
      <c r="C1112" s="9" t="s">
        <v>2094</v>
      </c>
      <c r="D1112" s="9" t="s">
        <v>58</v>
      </c>
      <c r="E1112" s="29">
        <v>44977.0</v>
      </c>
      <c r="F1112" s="29">
        <v>45019.0</v>
      </c>
      <c r="G1112" s="29">
        <v>44977.0</v>
      </c>
      <c r="H1112" s="29">
        <v>44902.0</v>
      </c>
      <c r="I1112" s="9" t="b">
        <v>1</v>
      </c>
      <c r="J1112" s="9">
        <v>97.0</v>
      </c>
    </row>
    <row r="1113">
      <c r="A1113" s="9" t="s">
        <v>2095</v>
      </c>
      <c r="B1113" s="29">
        <v>44675.0</v>
      </c>
      <c r="C1113" s="9" t="s">
        <v>2096</v>
      </c>
      <c r="D1113" s="9" t="s">
        <v>58</v>
      </c>
      <c r="E1113" s="29">
        <v>44897.0</v>
      </c>
      <c r="F1113" s="29">
        <v>44914.0</v>
      </c>
      <c r="G1113" s="29">
        <v>44897.0</v>
      </c>
      <c r="H1113" s="29">
        <v>44736.0</v>
      </c>
      <c r="I1113" s="9" t="b">
        <v>1</v>
      </c>
      <c r="J1113" s="9">
        <v>61.0</v>
      </c>
    </row>
    <row r="1114">
      <c r="A1114" s="9" t="s">
        <v>2097</v>
      </c>
      <c r="B1114" s="29">
        <v>44680.0</v>
      </c>
      <c r="C1114" s="9" t="s">
        <v>2098</v>
      </c>
      <c r="D1114" s="9" t="s">
        <v>58</v>
      </c>
      <c r="F1114" s="29">
        <v>44915.0</v>
      </c>
      <c r="G1114" s="29">
        <v>44915.0</v>
      </c>
      <c r="H1114" s="29">
        <v>44876.0</v>
      </c>
      <c r="I1114" s="9" t="b">
        <v>1</v>
      </c>
      <c r="J1114" s="9">
        <v>196.0</v>
      </c>
    </row>
    <row r="1115">
      <c r="A1115" s="9" t="s">
        <v>2099</v>
      </c>
      <c r="B1115" s="29">
        <v>44766.0</v>
      </c>
      <c r="C1115" s="9" t="s">
        <v>2100</v>
      </c>
      <c r="D1115" s="9" t="s">
        <v>58</v>
      </c>
      <c r="E1115" s="29">
        <v>44867.0</v>
      </c>
      <c r="F1115" s="29">
        <v>44880.0</v>
      </c>
      <c r="G1115" s="29">
        <v>44867.0</v>
      </c>
      <c r="H1115" s="29">
        <v>44862.0</v>
      </c>
      <c r="I1115" s="9" t="b">
        <v>1</v>
      </c>
      <c r="J1115" s="9">
        <v>96.0</v>
      </c>
    </row>
    <row r="1116">
      <c r="A1116" s="9" t="s">
        <v>2101</v>
      </c>
      <c r="B1116" s="29">
        <v>44674.0</v>
      </c>
      <c r="C1116" s="9" t="s">
        <v>2102</v>
      </c>
      <c r="D1116" s="9" t="s">
        <v>58</v>
      </c>
      <c r="E1116" s="29">
        <v>44805.0</v>
      </c>
      <c r="F1116" s="29">
        <v>44838.0</v>
      </c>
      <c r="G1116" s="29">
        <v>44805.0</v>
      </c>
      <c r="H1116" s="29">
        <v>44784.0</v>
      </c>
      <c r="I1116" s="9" t="b">
        <v>1</v>
      </c>
      <c r="J1116" s="9">
        <v>110.0</v>
      </c>
    </row>
    <row r="1117">
      <c r="A1117" s="9" t="s">
        <v>2103</v>
      </c>
      <c r="B1117" s="29">
        <v>44834.0</v>
      </c>
      <c r="C1117" s="9" t="s">
        <v>2104</v>
      </c>
      <c r="D1117" s="9" t="s">
        <v>58</v>
      </c>
      <c r="F1117" s="29">
        <v>45128.0</v>
      </c>
      <c r="G1117" s="29">
        <v>45128.0</v>
      </c>
      <c r="H1117" s="29">
        <v>45019.0</v>
      </c>
      <c r="I1117" s="9" t="b">
        <v>1</v>
      </c>
      <c r="J1117" s="9">
        <v>185.0</v>
      </c>
    </row>
    <row r="1118">
      <c r="A1118" s="9" t="s">
        <v>2105</v>
      </c>
      <c r="B1118" s="29">
        <v>44673.0</v>
      </c>
      <c r="C1118" s="9" t="s">
        <v>2106</v>
      </c>
      <c r="D1118" s="9" t="s">
        <v>58</v>
      </c>
      <c r="E1118" s="29">
        <v>44959.0</v>
      </c>
      <c r="F1118" s="29">
        <v>44977.0</v>
      </c>
      <c r="G1118" s="29">
        <v>44959.0</v>
      </c>
      <c r="H1118" s="29">
        <v>44784.0</v>
      </c>
      <c r="I1118" s="9" t="b">
        <v>1</v>
      </c>
      <c r="J1118" s="9">
        <v>111.0</v>
      </c>
    </row>
    <row r="1119">
      <c r="A1119" s="9" t="s">
        <v>2107</v>
      </c>
      <c r="B1119" s="29">
        <v>44673.0</v>
      </c>
      <c r="C1119" s="9" t="s">
        <v>2108</v>
      </c>
      <c r="D1119" s="9" t="s">
        <v>58</v>
      </c>
      <c r="E1119" s="29">
        <v>44924.0</v>
      </c>
      <c r="F1119" s="29">
        <v>44936.0</v>
      </c>
      <c r="G1119" s="29">
        <v>44924.0</v>
      </c>
      <c r="H1119" s="29">
        <v>44722.0</v>
      </c>
      <c r="I1119" s="9" t="b">
        <v>1</v>
      </c>
      <c r="J1119" s="9">
        <v>49.0</v>
      </c>
    </row>
    <row r="1120">
      <c r="A1120" s="9" t="s">
        <v>2109</v>
      </c>
      <c r="B1120" s="29">
        <v>44672.0</v>
      </c>
      <c r="C1120" s="9" t="s">
        <v>2110</v>
      </c>
      <c r="D1120" s="9" t="s">
        <v>58</v>
      </c>
      <c r="F1120" s="29">
        <v>45001.0</v>
      </c>
      <c r="G1120" s="29">
        <v>45001.0</v>
      </c>
      <c r="H1120" s="29">
        <v>44903.0</v>
      </c>
      <c r="I1120" s="9" t="b">
        <v>1</v>
      </c>
      <c r="J1120" s="9">
        <v>231.0</v>
      </c>
    </row>
    <row r="1121">
      <c r="A1121" s="9" t="s">
        <v>2111</v>
      </c>
      <c r="B1121" s="29">
        <v>44671.0</v>
      </c>
      <c r="C1121" s="9" t="s">
        <v>2112</v>
      </c>
      <c r="D1121" s="9" t="s">
        <v>58</v>
      </c>
      <c r="E1121" s="29">
        <v>44861.0</v>
      </c>
      <c r="F1121" s="29">
        <v>44882.0</v>
      </c>
      <c r="G1121" s="29">
        <v>44861.0</v>
      </c>
      <c r="H1121" s="29">
        <v>44775.0</v>
      </c>
      <c r="I1121" s="9" t="b">
        <v>1</v>
      </c>
      <c r="J1121" s="9">
        <v>104.0</v>
      </c>
    </row>
    <row r="1122">
      <c r="A1122" s="9" t="s">
        <v>2113</v>
      </c>
      <c r="B1122" s="29">
        <v>44805.0</v>
      </c>
      <c r="C1122" s="9" t="s">
        <v>2114</v>
      </c>
      <c r="D1122" s="9" t="s">
        <v>58</v>
      </c>
      <c r="E1122" s="29">
        <v>45078.0</v>
      </c>
      <c r="F1122" s="29">
        <v>45107.0</v>
      </c>
      <c r="G1122" s="29">
        <v>45078.0</v>
      </c>
      <c r="H1122" s="29">
        <v>45003.0</v>
      </c>
      <c r="I1122" s="9" t="b">
        <v>1</v>
      </c>
      <c r="J1122" s="9">
        <v>198.0</v>
      </c>
    </row>
    <row r="1123">
      <c r="A1123" s="9" t="s">
        <v>2115</v>
      </c>
      <c r="B1123" s="29">
        <v>44827.0</v>
      </c>
      <c r="C1123" s="9" t="s">
        <v>2116</v>
      </c>
      <c r="D1123" s="9" t="s">
        <v>58</v>
      </c>
      <c r="F1123" s="29">
        <v>45132.0</v>
      </c>
      <c r="G1123" s="29">
        <v>45132.0</v>
      </c>
      <c r="H1123" s="29">
        <v>44938.0</v>
      </c>
      <c r="I1123" s="9" t="b">
        <v>1</v>
      </c>
      <c r="J1123" s="9">
        <v>111.0</v>
      </c>
    </row>
    <row r="1124">
      <c r="A1124" s="9" t="s">
        <v>19637</v>
      </c>
      <c r="B1124" s="29">
        <v>44915.0</v>
      </c>
      <c r="D1124" s="9" t="s">
        <v>58</v>
      </c>
      <c r="H1124" s="29">
        <v>45151.0</v>
      </c>
      <c r="J1124" s="9">
        <v>236.0</v>
      </c>
    </row>
    <row r="1125">
      <c r="A1125" s="9" t="s">
        <v>2117</v>
      </c>
      <c r="B1125" s="29">
        <v>44666.0</v>
      </c>
      <c r="C1125" s="9" t="s">
        <v>2118</v>
      </c>
      <c r="D1125" s="9" t="s">
        <v>58</v>
      </c>
      <c r="E1125" s="29">
        <v>44960.0</v>
      </c>
      <c r="F1125" s="29">
        <v>45009.0</v>
      </c>
      <c r="G1125" s="29">
        <v>44960.0</v>
      </c>
      <c r="H1125" s="29">
        <v>44813.0</v>
      </c>
      <c r="I1125" s="9" t="b">
        <v>1</v>
      </c>
      <c r="J1125" s="9">
        <v>147.0</v>
      </c>
    </row>
    <row r="1126">
      <c r="A1126" s="9" t="s">
        <v>16192</v>
      </c>
      <c r="B1126" s="29">
        <v>44680.0</v>
      </c>
      <c r="D1126" s="9" t="s">
        <v>58</v>
      </c>
      <c r="H1126" s="29">
        <v>44879.0</v>
      </c>
      <c r="J1126" s="9">
        <v>199.0</v>
      </c>
    </row>
    <row r="1127">
      <c r="A1127" s="9" t="s">
        <v>2119</v>
      </c>
      <c r="B1127" s="29">
        <v>44665.0</v>
      </c>
      <c r="C1127" s="9" t="s">
        <v>2120</v>
      </c>
      <c r="D1127" s="9" t="s">
        <v>58</v>
      </c>
      <c r="F1127" s="29">
        <v>44988.0</v>
      </c>
      <c r="G1127" s="29">
        <v>44988.0</v>
      </c>
      <c r="H1127" s="29">
        <v>44774.0</v>
      </c>
      <c r="I1127" s="9" t="b">
        <v>1</v>
      </c>
      <c r="J1127" s="9">
        <v>109.0</v>
      </c>
    </row>
    <row r="1128">
      <c r="A1128" s="9" t="s">
        <v>2121</v>
      </c>
      <c r="B1128" s="29">
        <v>44665.0</v>
      </c>
      <c r="C1128" s="9" t="s">
        <v>2122</v>
      </c>
      <c r="D1128" s="9" t="s">
        <v>58</v>
      </c>
      <c r="E1128" s="29">
        <v>44777.0</v>
      </c>
      <c r="F1128" s="29">
        <v>44792.0</v>
      </c>
      <c r="G1128" s="29">
        <v>44777.0</v>
      </c>
      <c r="H1128" s="29">
        <v>44770.0</v>
      </c>
      <c r="I1128" s="9" t="b">
        <v>1</v>
      </c>
      <c r="J1128" s="9">
        <v>105.0</v>
      </c>
    </row>
    <row r="1129">
      <c r="A1129" s="9" t="s">
        <v>2123</v>
      </c>
      <c r="B1129" s="29">
        <v>44666.0</v>
      </c>
      <c r="C1129" s="9" t="s">
        <v>2124</v>
      </c>
      <c r="D1129" s="9" t="s">
        <v>58</v>
      </c>
      <c r="E1129" s="28">
        <v>45070.0</v>
      </c>
      <c r="F1129" s="29">
        <v>45091.0</v>
      </c>
      <c r="G1129" s="28">
        <v>45070.0</v>
      </c>
      <c r="H1129" s="29">
        <v>44749.0</v>
      </c>
      <c r="I1129" s="9" t="b">
        <v>1</v>
      </c>
      <c r="J1129" s="9">
        <v>83.0</v>
      </c>
    </row>
    <row r="1130">
      <c r="A1130" s="9" t="s">
        <v>2125</v>
      </c>
      <c r="B1130" s="29">
        <v>44666.0</v>
      </c>
      <c r="C1130" s="9" t="s">
        <v>2126</v>
      </c>
      <c r="D1130" s="9" t="s">
        <v>58</v>
      </c>
      <c r="E1130" s="29">
        <v>44942.0</v>
      </c>
      <c r="F1130" s="29">
        <v>44956.0</v>
      </c>
      <c r="G1130" s="29">
        <v>44942.0</v>
      </c>
      <c r="H1130" s="29">
        <v>44859.0</v>
      </c>
      <c r="I1130" s="9" t="b">
        <v>1</v>
      </c>
      <c r="J1130" s="9">
        <v>193.0</v>
      </c>
    </row>
    <row r="1131">
      <c r="A1131" s="9" t="s">
        <v>2127</v>
      </c>
      <c r="B1131" s="29">
        <v>44665.0</v>
      </c>
      <c r="C1131" s="9" t="s">
        <v>2128</v>
      </c>
      <c r="D1131" s="9" t="s">
        <v>58</v>
      </c>
      <c r="F1131" s="29">
        <v>44813.0</v>
      </c>
      <c r="G1131" s="29">
        <v>44813.0</v>
      </c>
      <c r="H1131" s="29">
        <v>44725.0</v>
      </c>
      <c r="I1131" s="9" t="b">
        <v>1</v>
      </c>
      <c r="J1131" s="9">
        <v>60.0</v>
      </c>
    </row>
    <row r="1132">
      <c r="A1132" s="9" t="s">
        <v>2129</v>
      </c>
      <c r="B1132" s="29">
        <v>44668.0</v>
      </c>
      <c r="C1132" s="9" t="s">
        <v>2130</v>
      </c>
      <c r="D1132" s="9" t="s">
        <v>58</v>
      </c>
      <c r="F1132" s="29">
        <v>44831.0</v>
      </c>
      <c r="G1132" s="29">
        <v>44831.0</v>
      </c>
      <c r="H1132" s="29">
        <v>44719.0</v>
      </c>
      <c r="I1132" s="9" t="b">
        <v>1</v>
      </c>
      <c r="J1132" s="9">
        <v>51.0</v>
      </c>
    </row>
    <row r="1133">
      <c r="A1133" s="9" t="s">
        <v>2131</v>
      </c>
      <c r="B1133" s="29">
        <v>44665.0</v>
      </c>
      <c r="C1133" s="9" t="s">
        <v>2132</v>
      </c>
      <c r="D1133" s="9" t="s">
        <v>58</v>
      </c>
      <c r="E1133" s="29">
        <v>44819.0</v>
      </c>
      <c r="F1133" s="29">
        <v>44832.0</v>
      </c>
      <c r="G1133" s="29">
        <v>44819.0</v>
      </c>
      <c r="H1133" s="29">
        <v>44756.0</v>
      </c>
      <c r="I1133" s="9" t="b">
        <v>1</v>
      </c>
      <c r="J1133" s="9">
        <v>91.0</v>
      </c>
    </row>
    <row r="1134">
      <c r="A1134" s="9" t="s">
        <v>2133</v>
      </c>
      <c r="B1134" s="29">
        <v>44666.0</v>
      </c>
      <c r="C1134" s="9" t="s">
        <v>2134</v>
      </c>
      <c r="D1134" s="9" t="s">
        <v>58</v>
      </c>
      <c r="E1134" s="29">
        <v>44942.0</v>
      </c>
      <c r="F1134" s="29">
        <v>44956.0</v>
      </c>
      <c r="G1134" s="29">
        <v>44942.0</v>
      </c>
      <c r="H1134" s="29">
        <v>44886.0</v>
      </c>
      <c r="I1134" s="9" t="b">
        <v>1</v>
      </c>
      <c r="J1134" s="9">
        <v>220.0</v>
      </c>
    </row>
    <row r="1135">
      <c r="A1135" s="9" t="s">
        <v>2135</v>
      </c>
      <c r="B1135" s="29">
        <v>44666.0</v>
      </c>
      <c r="C1135" s="9" t="s">
        <v>2136</v>
      </c>
      <c r="D1135" s="9" t="s">
        <v>58</v>
      </c>
      <c r="E1135" s="29">
        <v>45000.0</v>
      </c>
      <c r="F1135" s="29">
        <v>45016.0</v>
      </c>
      <c r="G1135" s="29">
        <v>45000.0</v>
      </c>
      <c r="H1135" s="29">
        <v>44720.0</v>
      </c>
      <c r="I1135" s="9" t="b">
        <v>1</v>
      </c>
      <c r="J1135" s="9">
        <v>54.0</v>
      </c>
    </row>
    <row r="1136">
      <c r="A1136" s="9" t="s">
        <v>2137</v>
      </c>
      <c r="B1136" s="29">
        <v>44665.0</v>
      </c>
      <c r="C1136" s="9" t="s">
        <v>2138</v>
      </c>
      <c r="D1136" s="9" t="s">
        <v>58</v>
      </c>
      <c r="E1136" s="29">
        <v>44768.0</v>
      </c>
      <c r="F1136" s="29">
        <v>44792.0</v>
      </c>
      <c r="G1136" s="29">
        <v>44768.0</v>
      </c>
      <c r="H1136" s="29">
        <v>44718.0</v>
      </c>
      <c r="I1136" s="9" t="b">
        <v>1</v>
      </c>
      <c r="J1136" s="9">
        <v>53.0</v>
      </c>
    </row>
    <row r="1137">
      <c r="A1137" s="9" t="s">
        <v>2139</v>
      </c>
      <c r="B1137" s="29">
        <v>44664.0</v>
      </c>
      <c r="C1137" s="9" t="s">
        <v>2140</v>
      </c>
      <c r="D1137" s="9" t="s">
        <v>58</v>
      </c>
      <c r="E1137" s="29">
        <v>44781.0</v>
      </c>
      <c r="F1137" s="29">
        <v>44790.0</v>
      </c>
      <c r="G1137" s="29">
        <v>44781.0</v>
      </c>
      <c r="H1137" s="28">
        <v>44697.0</v>
      </c>
      <c r="I1137" s="9" t="b">
        <v>1</v>
      </c>
      <c r="J1137" s="9">
        <v>33.0</v>
      </c>
    </row>
    <row r="1138">
      <c r="A1138" s="9" t="s">
        <v>2141</v>
      </c>
      <c r="B1138" s="29">
        <v>44664.0</v>
      </c>
      <c r="C1138" s="9" t="s">
        <v>2142</v>
      </c>
      <c r="D1138" s="9" t="s">
        <v>58</v>
      </c>
      <c r="F1138" s="29">
        <v>44971.0</v>
      </c>
      <c r="G1138" s="29">
        <v>44971.0</v>
      </c>
      <c r="H1138" s="29">
        <v>44903.0</v>
      </c>
      <c r="I1138" s="9" t="b">
        <v>1</v>
      </c>
      <c r="J1138" s="9">
        <v>239.0</v>
      </c>
    </row>
    <row r="1139">
      <c r="A1139" s="9" t="s">
        <v>97</v>
      </c>
      <c r="B1139" s="29">
        <v>44664.0</v>
      </c>
      <c r="C1139" s="9" t="s">
        <v>98</v>
      </c>
      <c r="D1139" s="9" t="s">
        <v>58</v>
      </c>
      <c r="E1139" s="29">
        <v>45126.0</v>
      </c>
      <c r="F1139" s="29">
        <v>45145.0</v>
      </c>
      <c r="G1139" s="29">
        <v>45126.0</v>
      </c>
      <c r="H1139" s="29">
        <v>45127.0</v>
      </c>
      <c r="I1139" s="9" t="b">
        <v>0</v>
      </c>
      <c r="J1139" s="9">
        <v>463.0</v>
      </c>
    </row>
    <row r="1140">
      <c r="A1140" s="9" t="s">
        <v>2143</v>
      </c>
      <c r="B1140" s="28">
        <v>44682.0</v>
      </c>
      <c r="C1140" s="9" t="s">
        <v>2144</v>
      </c>
      <c r="D1140" s="9" t="s">
        <v>58</v>
      </c>
      <c r="E1140" s="29">
        <v>44834.0</v>
      </c>
      <c r="F1140" s="29">
        <v>44876.0</v>
      </c>
      <c r="G1140" s="29">
        <v>44834.0</v>
      </c>
      <c r="H1140" s="29">
        <v>44802.0</v>
      </c>
      <c r="I1140" s="9" t="b">
        <v>1</v>
      </c>
      <c r="J1140" s="9">
        <v>120.0</v>
      </c>
    </row>
    <row r="1141">
      <c r="A1141" s="9" t="s">
        <v>2145</v>
      </c>
      <c r="B1141" s="29">
        <v>44664.0</v>
      </c>
      <c r="C1141" s="9" t="s">
        <v>2146</v>
      </c>
      <c r="D1141" s="9" t="s">
        <v>58</v>
      </c>
      <c r="F1141" s="29">
        <v>44971.0</v>
      </c>
      <c r="G1141" s="29">
        <v>44971.0</v>
      </c>
      <c r="H1141" s="29">
        <v>44775.0</v>
      </c>
      <c r="I1141" s="9" t="b">
        <v>1</v>
      </c>
      <c r="J1141" s="9">
        <v>111.0</v>
      </c>
    </row>
    <row r="1142">
      <c r="A1142" s="9" t="s">
        <v>2147</v>
      </c>
      <c r="B1142" s="29">
        <v>44664.0</v>
      </c>
      <c r="C1142" s="9" t="s">
        <v>2148</v>
      </c>
      <c r="D1142" s="9" t="s">
        <v>58</v>
      </c>
      <c r="E1142" s="29">
        <v>44810.0</v>
      </c>
      <c r="F1142" s="29">
        <v>44845.0</v>
      </c>
      <c r="G1142" s="29">
        <v>44810.0</v>
      </c>
      <c r="H1142" s="29">
        <v>44784.0</v>
      </c>
      <c r="I1142" s="9" t="b">
        <v>1</v>
      </c>
      <c r="J1142" s="9">
        <v>120.0</v>
      </c>
    </row>
    <row r="1143">
      <c r="A1143" s="9" t="s">
        <v>16056</v>
      </c>
      <c r="B1143" s="29">
        <v>44662.0</v>
      </c>
      <c r="D1143" s="9" t="s">
        <v>58</v>
      </c>
      <c r="H1143" s="29">
        <v>44865.0</v>
      </c>
      <c r="J1143" s="9">
        <v>203.0</v>
      </c>
    </row>
    <row r="1144">
      <c r="A1144" s="9" t="s">
        <v>2149</v>
      </c>
      <c r="B1144" s="29">
        <v>44663.0</v>
      </c>
      <c r="C1144" s="9" t="s">
        <v>2150</v>
      </c>
      <c r="D1144" s="9" t="s">
        <v>58</v>
      </c>
      <c r="E1144" s="29">
        <v>44824.0</v>
      </c>
      <c r="F1144" s="29">
        <v>44834.0</v>
      </c>
      <c r="G1144" s="29">
        <v>44824.0</v>
      </c>
      <c r="H1144" s="29">
        <v>44749.0</v>
      </c>
      <c r="I1144" s="9" t="b">
        <v>1</v>
      </c>
      <c r="J1144" s="9">
        <v>86.0</v>
      </c>
    </row>
    <row r="1145">
      <c r="A1145" s="9" t="s">
        <v>2151</v>
      </c>
      <c r="B1145" s="29">
        <v>44663.0</v>
      </c>
      <c r="C1145" s="9" t="s">
        <v>2152</v>
      </c>
      <c r="D1145" s="9" t="s">
        <v>58</v>
      </c>
      <c r="E1145" s="29">
        <v>44957.0</v>
      </c>
      <c r="F1145" s="29">
        <v>44970.0</v>
      </c>
      <c r="G1145" s="29">
        <v>44957.0</v>
      </c>
      <c r="H1145" s="29">
        <v>44869.0</v>
      </c>
      <c r="I1145" s="9" t="b">
        <v>1</v>
      </c>
      <c r="J1145" s="9">
        <v>206.0</v>
      </c>
    </row>
    <row r="1146">
      <c r="A1146" s="9" t="s">
        <v>2153</v>
      </c>
      <c r="B1146" s="29">
        <v>44662.0</v>
      </c>
      <c r="C1146" s="9" t="s">
        <v>2154</v>
      </c>
      <c r="D1146" s="9" t="s">
        <v>58</v>
      </c>
      <c r="E1146" s="29">
        <v>44909.0</v>
      </c>
      <c r="F1146" s="29">
        <v>44946.0</v>
      </c>
      <c r="G1146" s="29">
        <v>44909.0</v>
      </c>
      <c r="H1146" s="29">
        <v>44846.0</v>
      </c>
      <c r="I1146" s="9" t="b">
        <v>1</v>
      </c>
      <c r="J1146" s="9">
        <v>184.0</v>
      </c>
    </row>
    <row r="1147">
      <c r="A1147" s="9" t="s">
        <v>2155</v>
      </c>
      <c r="B1147" s="29">
        <v>44663.0</v>
      </c>
      <c r="C1147" s="9" t="s">
        <v>2156</v>
      </c>
      <c r="D1147" s="9" t="s">
        <v>58</v>
      </c>
      <c r="E1147" s="29">
        <v>44984.0</v>
      </c>
      <c r="F1147" s="29">
        <v>45008.0</v>
      </c>
      <c r="G1147" s="29">
        <v>44984.0</v>
      </c>
      <c r="H1147" s="29">
        <v>44964.0</v>
      </c>
      <c r="I1147" s="9" t="b">
        <v>1</v>
      </c>
      <c r="J1147" s="9">
        <v>301.0</v>
      </c>
    </row>
    <row r="1148">
      <c r="A1148" s="9" t="s">
        <v>2157</v>
      </c>
      <c r="B1148" s="29">
        <v>44663.0</v>
      </c>
      <c r="C1148" s="9" t="s">
        <v>2158</v>
      </c>
      <c r="D1148" s="9" t="s">
        <v>58</v>
      </c>
      <c r="E1148" s="29">
        <v>45041.0</v>
      </c>
      <c r="F1148" s="29">
        <v>45111.0</v>
      </c>
      <c r="G1148" s="29">
        <v>45041.0</v>
      </c>
      <c r="H1148" s="29">
        <v>44838.0</v>
      </c>
      <c r="I1148" s="9" t="b">
        <v>1</v>
      </c>
      <c r="J1148" s="9">
        <v>175.0</v>
      </c>
    </row>
    <row r="1149">
      <c r="A1149" s="9" t="s">
        <v>2159</v>
      </c>
      <c r="B1149" s="29">
        <v>44661.0</v>
      </c>
      <c r="C1149" s="9" t="s">
        <v>2160</v>
      </c>
      <c r="D1149" s="9" t="s">
        <v>58</v>
      </c>
      <c r="E1149" s="29">
        <v>44798.0</v>
      </c>
      <c r="F1149" s="29">
        <v>44809.0</v>
      </c>
      <c r="G1149" s="29">
        <v>44798.0</v>
      </c>
      <c r="H1149" s="29">
        <v>44790.0</v>
      </c>
      <c r="I1149" s="9" t="b">
        <v>1</v>
      </c>
      <c r="J1149" s="9">
        <v>129.0</v>
      </c>
    </row>
    <row r="1150">
      <c r="A1150" s="9" t="s">
        <v>2161</v>
      </c>
      <c r="B1150" s="29">
        <v>44660.0</v>
      </c>
      <c r="C1150" s="9" t="s">
        <v>2162</v>
      </c>
      <c r="D1150" s="9" t="s">
        <v>58</v>
      </c>
      <c r="F1150" s="29">
        <v>44873.0</v>
      </c>
      <c r="G1150" s="29">
        <v>44873.0</v>
      </c>
      <c r="H1150" s="29">
        <v>44729.0</v>
      </c>
      <c r="I1150" s="9" t="b">
        <v>1</v>
      </c>
      <c r="J1150" s="9">
        <v>69.0</v>
      </c>
    </row>
    <row r="1151">
      <c r="A1151" s="9" t="s">
        <v>2163</v>
      </c>
      <c r="B1151" s="29">
        <v>44659.0</v>
      </c>
      <c r="C1151" s="9" t="s">
        <v>2164</v>
      </c>
      <c r="D1151" s="9" t="s">
        <v>58</v>
      </c>
      <c r="F1151" s="29">
        <v>44846.0</v>
      </c>
      <c r="G1151" s="29">
        <v>44846.0</v>
      </c>
      <c r="H1151" s="29">
        <v>44774.0</v>
      </c>
      <c r="I1151" s="9" t="b">
        <v>1</v>
      </c>
      <c r="J1151" s="9">
        <v>115.0</v>
      </c>
    </row>
    <row r="1152">
      <c r="A1152" s="9" t="s">
        <v>2165</v>
      </c>
      <c r="B1152" s="29">
        <v>44661.0</v>
      </c>
      <c r="C1152" s="9" t="s">
        <v>2166</v>
      </c>
      <c r="D1152" s="9" t="s">
        <v>58</v>
      </c>
      <c r="E1152" s="29">
        <v>44944.0</v>
      </c>
      <c r="F1152" s="29">
        <v>44970.0</v>
      </c>
      <c r="G1152" s="29">
        <v>44944.0</v>
      </c>
      <c r="H1152" s="29">
        <v>44822.0</v>
      </c>
      <c r="I1152" s="9" t="b">
        <v>1</v>
      </c>
      <c r="J1152" s="9">
        <v>161.0</v>
      </c>
    </row>
    <row r="1153">
      <c r="A1153" s="9" t="s">
        <v>2167</v>
      </c>
      <c r="B1153" s="29">
        <v>44658.0</v>
      </c>
      <c r="C1153" s="9" t="s">
        <v>2168</v>
      </c>
      <c r="D1153" s="9" t="s">
        <v>58</v>
      </c>
      <c r="E1153" s="29">
        <v>45191.0</v>
      </c>
      <c r="G1153" s="29">
        <v>45191.0</v>
      </c>
      <c r="H1153" s="29">
        <v>45144.0</v>
      </c>
      <c r="I1153" s="9" t="b">
        <v>1</v>
      </c>
      <c r="J1153" s="9">
        <v>486.0</v>
      </c>
    </row>
    <row r="1154">
      <c r="A1154" s="9" t="s">
        <v>2169</v>
      </c>
      <c r="B1154" s="29">
        <v>44660.0</v>
      </c>
      <c r="C1154" s="9" t="s">
        <v>2170</v>
      </c>
      <c r="D1154" s="9" t="s">
        <v>58</v>
      </c>
      <c r="E1154" s="29">
        <v>44896.0</v>
      </c>
      <c r="F1154" s="29">
        <v>44903.0</v>
      </c>
      <c r="G1154" s="29">
        <v>44896.0</v>
      </c>
      <c r="H1154" s="29">
        <v>44774.0</v>
      </c>
      <c r="I1154" s="9" t="b">
        <v>1</v>
      </c>
      <c r="J1154" s="9">
        <v>114.0</v>
      </c>
    </row>
    <row r="1155">
      <c r="A1155" s="9" t="s">
        <v>2171</v>
      </c>
      <c r="B1155" s="29">
        <v>44667.0</v>
      </c>
      <c r="C1155" s="9" t="s">
        <v>2172</v>
      </c>
      <c r="D1155" s="9" t="s">
        <v>58</v>
      </c>
      <c r="E1155" s="29">
        <v>45020.0</v>
      </c>
      <c r="F1155" s="29">
        <v>45036.0</v>
      </c>
      <c r="G1155" s="29">
        <v>45020.0</v>
      </c>
      <c r="H1155" s="29">
        <v>44887.0</v>
      </c>
      <c r="I1155" s="9" t="b">
        <v>1</v>
      </c>
      <c r="J1155" s="9">
        <v>220.0</v>
      </c>
    </row>
    <row r="1156">
      <c r="A1156" s="9" t="s">
        <v>2173</v>
      </c>
      <c r="B1156" s="29">
        <v>44661.0</v>
      </c>
      <c r="C1156" s="9" t="s">
        <v>2174</v>
      </c>
      <c r="D1156" s="9" t="s">
        <v>58</v>
      </c>
      <c r="E1156" s="29">
        <v>44858.0</v>
      </c>
      <c r="F1156" s="29">
        <v>44868.0</v>
      </c>
      <c r="G1156" s="29">
        <v>44858.0</v>
      </c>
      <c r="H1156" s="29">
        <v>44784.0</v>
      </c>
      <c r="I1156" s="9" t="b">
        <v>1</v>
      </c>
      <c r="J1156" s="9">
        <v>123.0</v>
      </c>
    </row>
    <row r="1157">
      <c r="A1157" s="9" t="s">
        <v>2175</v>
      </c>
      <c r="B1157" s="29">
        <v>44659.0</v>
      </c>
      <c r="C1157" s="9" t="s">
        <v>2176</v>
      </c>
      <c r="D1157" s="9" t="s">
        <v>58</v>
      </c>
      <c r="E1157" s="29">
        <v>44844.0</v>
      </c>
      <c r="F1157" s="29">
        <v>44852.0</v>
      </c>
      <c r="G1157" s="29">
        <v>44844.0</v>
      </c>
      <c r="H1157" s="29">
        <v>44796.0</v>
      </c>
      <c r="I1157" s="9" t="b">
        <v>1</v>
      </c>
      <c r="J1157" s="9">
        <v>137.0</v>
      </c>
    </row>
    <row r="1158">
      <c r="A1158" s="9" t="s">
        <v>2177</v>
      </c>
      <c r="B1158" s="29">
        <v>44662.0</v>
      </c>
      <c r="C1158" s="9" t="s">
        <v>2178</v>
      </c>
      <c r="D1158" s="9" t="s">
        <v>58</v>
      </c>
      <c r="E1158" s="29">
        <v>44874.0</v>
      </c>
      <c r="F1158" s="29">
        <v>44886.0</v>
      </c>
      <c r="G1158" s="29">
        <v>44874.0</v>
      </c>
      <c r="H1158" s="28">
        <v>44712.0</v>
      </c>
      <c r="I1158" s="9" t="b">
        <v>1</v>
      </c>
      <c r="J1158" s="9">
        <v>50.0</v>
      </c>
    </row>
    <row r="1159">
      <c r="A1159" s="9" t="s">
        <v>2179</v>
      </c>
      <c r="B1159" s="29">
        <v>44658.0</v>
      </c>
      <c r="C1159" s="9" t="s">
        <v>2180</v>
      </c>
      <c r="D1159" s="9" t="s">
        <v>58</v>
      </c>
      <c r="F1159" s="29">
        <v>44831.0</v>
      </c>
      <c r="G1159" s="29">
        <v>44831.0</v>
      </c>
      <c r="H1159" s="29">
        <v>44792.0</v>
      </c>
      <c r="I1159" s="9" t="b">
        <v>1</v>
      </c>
      <c r="J1159" s="9">
        <v>134.0</v>
      </c>
    </row>
    <row r="1160">
      <c r="A1160" s="9" t="s">
        <v>2181</v>
      </c>
      <c r="B1160" s="29">
        <v>44659.0</v>
      </c>
      <c r="C1160" s="9" t="s">
        <v>2182</v>
      </c>
      <c r="D1160" s="9" t="s">
        <v>58</v>
      </c>
      <c r="F1160" s="29">
        <v>44747.0</v>
      </c>
      <c r="G1160" s="29">
        <v>44747.0</v>
      </c>
      <c r="H1160" s="28">
        <v>44699.0</v>
      </c>
      <c r="I1160" s="9" t="b">
        <v>1</v>
      </c>
      <c r="J1160" s="9">
        <v>40.0</v>
      </c>
    </row>
    <row r="1161">
      <c r="A1161" s="9" t="s">
        <v>2183</v>
      </c>
      <c r="B1161" s="29">
        <v>44659.0</v>
      </c>
      <c r="C1161" s="9" t="s">
        <v>2184</v>
      </c>
      <c r="D1161" s="9" t="s">
        <v>58</v>
      </c>
      <c r="E1161" s="29">
        <v>44803.0</v>
      </c>
      <c r="F1161" s="29">
        <v>44824.0</v>
      </c>
      <c r="G1161" s="29">
        <v>44803.0</v>
      </c>
      <c r="H1161" s="29">
        <v>44720.0</v>
      </c>
      <c r="I1161" s="9" t="b">
        <v>1</v>
      </c>
      <c r="J1161" s="9">
        <v>61.0</v>
      </c>
    </row>
    <row r="1162">
      <c r="A1162" s="9" t="s">
        <v>2185</v>
      </c>
      <c r="B1162" s="29">
        <v>44657.0</v>
      </c>
      <c r="C1162" s="9" t="s">
        <v>2186</v>
      </c>
      <c r="D1162" s="9" t="s">
        <v>58</v>
      </c>
      <c r="E1162" s="29">
        <v>44732.0</v>
      </c>
      <c r="F1162" s="29">
        <v>44770.0</v>
      </c>
      <c r="G1162" s="29">
        <v>44732.0</v>
      </c>
      <c r="H1162" s="29">
        <v>44720.0</v>
      </c>
      <c r="I1162" s="9" t="b">
        <v>1</v>
      </c>
      <c r="J1162" s="9">
        <v>63.0</v>
      </c>
    </row>
    <row r="1163">
      <c r="A1163" s="9" t="s">
        <v>2187</v>
      </c>
      <c r="B1163" s="29">
        <v>44656.0</v>
      </c>
      <c r="C1163" s="9" t="s">
        <v>2188</v>
      </c>
      <c r="D1163" s="9" t="s">
        <v>58</v>
      </c>
      <c r="E1163" s="29">
        <v>44886.0</v>
      </c>
      <c r="F1163" s="29">
        <v>44925.0</v>
      </c>
      <c r="G1163" s="29">
        <v>44886.0</v>
      </c>
      <c r="H1163" s="29">
        <v>44865.0</v>
      </c>
      <c r="I1163" s="9" t="b">
        <v>1</v>
      </c>
      <c r="J1163" s="9">
        <v>209.0</v>
      </c>
    </row>
    <row r="1164">
      <c r="A1164" s="9" t="s">
        <v>2189</v>
      </c>
      <c r="B1164" s="29">
        <v>44658.0</v>
      </c>
      <c r="C1164" s="9" t="s">
        <v>2190</v>
      </c>
      <c r="D1164" s="9" t="s">
        <v>58</v>
      </c>
      <c r="F1164" s="29">
        <v>44831.0</v>
      </c>
      <c r="G1164" s="29">
        <v>44831.0</v>
      </c>
      <c r="H1164" s="29">
        <v>44807.0</v>
      </c>
      <c r="I1164" s="9" t="b">
        <v>1</v>
      </c>
      <c r="J1164" s="9">
        <v>149.0</v>
      </c>
    </row>
    <row r="1165">
      <c r="A1165" s="9" t="s">
        <v>2191</v>
      </c>
      <c r="B1165" s="28">
        <v>44689.0</v>
      </c>
      <c r="C1165" s="9" t="s">
        <v>2192</v>
      </c>
      <c r="D1165" s="9" t="s">
        <v>58</v>
      </c>
      <c r="E1165" s="29">
        <v>44812.0</v>
      </c>
      <c r="F1165" s="29">
        <v>44827.0</v>
      </c>
      <c r="G1165" s="29">
        <v>44812.0</v>
      </c>
      <c r="H1165" s="29">
        <v>44755.0</v>
      </c>
      <c r="I1165" s="9" t="b">
        <v>1</v>
      </c>
      <c r="J1165" s="9">
        <v>66.0</v>
      </c>
    </row>
    <row r="1166">
      <c r="A1166" s="9" t="s">
        <v>2193</v>
      </c>
      <c r="B1166" s="29">
        <v>44681.0</v>
      </c>
      <c r="C1166" s="9" t="s">
        <v>2194</v>
      </c>
      <c r="D1166" s="9" t="s">
        <v>58</v>
      </c>
      <c r="E1166" s="29">
        <v>44761.0</v>
      </c>
      <c r="F1166" s="29">
        <v>44806.0</v>
      </c>
      <c r="G1166" s="29">
        <v>44761.0</v>
      </c>
      <c r="H1166" s="29">
        <v>44736.0</v>
      </c>
      <c r="I1166" s="9" t="b">
        <v>1</v>
      </c>
      <c r="J1166" s="9">
        <v>55.0</v>
      </c>
    </row>
    <row r="1167">
      <c r="A1167" s="9" t="s">
        <v>2195</v>
      </c>
      <c r="B1167" s="29">
        <v>44657.0</v>
      </c>
      <c r="C1167" s="9" t="s">
        <v>2196</v>
      </c>
      <c r="D1167" s="9" t="s">
        <v>58</v>
      </c>
      <c r="E1167" s="29">
        <v>44768.0</v>
      </c>
      <c r="F1167" s="29">
        <v>44778.0</v>
      </c>
      <c r="G1167" s="29">
        <v>44768.0</v>
      </c>
      <c r="H1167" s="29">
        <v>44739.0</v>
      </c>
      <c r="I1167" s="9" t="b">
        <v>1</v>
      </c>
      <c r="J1167" s="9">
        <v>82.0</v>
      </c>
    </row>
    <row r="1168">
      <c r="A1168" s="9" t="s">
        <v>2197</v>
      </c>
      <c r="B1168" s="29">
        <v>44656.0</v>
      </c>
      <c r="C1168" s="9" t="s">
        <v>2198</v>
      </c>
      <c r="D1168" s="9" t="s">
        <v>58</v>
      </c>
      <c r="E1168" s="29">
        <v>44792.0</v>
      </c>
      <c r="F1168" s="29">
        <v>44804.0</v>
      </c>
      <c r="G1168" s="29">
        <v>44792.0</v>
      </c>
      <c r="H1168" s="29">
        <v>44718.0</v>
      </c>
      <c r="I1168" s="9" t="b">
        <v>1</v>
      </c>
      <c r="J1168" s="9">
        <v>62.0</v>
      </c>
    </row>
    <row r="1169">
      <c r="A1169" s="9" t="s">
        <v>2199</v>
      </c>
      <c r="B1169" s="29">
        <v>44655.0</v>
      </c>
      <c r="C1169" s="9" t="s">
        <v>2200</v>
      </c>
      <c r="D1169" s="9" t="s">
        <v>58</v>
      </c>
      <c r="E1169" s="29">
        <v>44972.0</v>
      </c>
      <c r="F1169" s="29">
        <v>44994.0</v>
      </c>
      <c r="G1169" s="29">
        <v>44972.0</v>
      </c>
      <c r="H1169" s="29">
        <v>44964.0</v>
      </c>
      <c r="I1169" s="9" t="b">
        <v>1</v>
      </c>
      <c r="J1169" s="9">
        <v>309.0</v>
      </c>
    </row>
    <row r="1170">
      <c r="A1170" s="9" t="s">
        <v>2201</v>
      </c>
      <c r="B1170" s="29">
        <v>44656.0</v>
      </c>
      <c r="C1170" s="9" t="s">
        <v>2202</v>
      </c>
      <c r="D1170" s="9" t="s">
        <v>58</v>
      </c>
      <c r="E1170" s="29">
        <v>44834.0</v>
      </c>
      <c r="F1170" s="29">
        <v>44847.0</v>
      </c>
      <c r="G1170" s="29">
        <v>44834.0</v>
      </c>
      <c r="H1170" s="29">
        <v>44775.0</v>
      </c>
      <c r="I1170" s="9" t="b">
        <v>1</v>
      </c>
      <c r="J1170" s="9">
        <v>119.0</v>
      </c>
    </row>
    <row r="1171">
      <c r="A1171" s="9" t="s">
        <v>2203</v>
      </c>
      <c r="B1171" s="29">
        <v>44656.0</v>
      </c>
      <c r="C1171" s="9" t="s">
        <v>2204</v>
      </c>
      <c r="D1171" s="9" t="s">
        <v>58</v>
      </c>
      <c r="F1171" s="29">
        <v>44887.0</v>
      </c>
      <c r="G1171" s="29">
        <v>44887.0</v>
      </c>
      <c r="H1171" s="29">
        <v>44760.0</v>
      </c>
      <c r="I1171" s="9" t="b">
        <v>1</v>
      </c>
      <c r="J1171" s="9">
        <v>104.0</v>
      </c>
    </row>
    <row r="1172">
      <c r="A1172" s="9" t="s">
        <v>2205</v>
      </c>
      <c r="B1172" s="29">
        <v>44656.0</v>
      </c>
      <c r="C1172" s="9" t="s">
        <v>2206</v>
      </c>
      <c r="D1172" s="9" t="s">
        <v>58</v>
      </c>
      <c r="E1172" s="29">
        <v>44788.0</v>
      </c>
      <c r="F1172" s="29">
        <v>44799.0</v>
      </c>
      <c r="G1172" s="29">
        <v>44788.0</v>
      </c>
      <c r="H1172" s="29">
        <v>44774.0</v>
      </c>
      <c r="I1172" s="9" t="b">
        <v>1</v>
      </c>
      <c r="J1172" s="9">
        <v>118.0</v>
      </c>
    </row>
    <row r="1173">
      <c r="A1173" s="9" t="s">
        <v>2207</v>
      </c>
      <c r="B1173" s="29">
        <v>44657.0</v>
      </c>
      <c r="C1173" s="9" t="s">
        <v>2208</v>
      </c>
      <c r="D1173" s="9" t="s">
        <v>58</v>
      </c>
      <c r="E1173" s="29">
        <v>44713.0</v>
      </c>
      <c r="F1173" s="29">
        <v>44748.0</v>
      </c>
      <c r="G1173" s="29">
        <v>44713.0</v>
      </c>
      <c r="H1173" s="28">
        <v>44697.0</v>
      </c>
      <c r="I1173" s="9" t="b">
        <v>1</v>
      </c>
      <c r="J1173" s="9">
        <v>40.0</v>
      </c>
    </row>
    <row r="1174">
      <c r="A1174" s="9" t="s">
        <v>2209</v>
      </c>
      <c r="B1174" s="29">
        <v>44654.0</v>
      </c>
      <c r="C1174" s="9" t="s">
        <v>2210</v>
      </c>
      <c r="D1174" s="9" t="s">
        <v>58</v>
      </c>
      <c r="E1174" s="29">
        <v>44818.0</v>
      </c>
      <c r="F1174" s="29">
        <v>44838.0</v>
      </c>
      <c r="G1174" s="29">
        <v>44818.0</v>
      </c>
      <c r="H1174" s="28">
        <v>44708.0</v>
      </c>
      <c r="I1174" s="9" t="b">
        <v>1</v>
      </c>
      <c r="J1174" s="9">
        <v>54.0</v>
      </c>
    </row>
    <row r="1175">
      <c r="A1175" s="9" t="s">
        <v>99</v>
      </c>
      <c r="B1175" s="29">
        <v>44655.0</v>
      </c>
      <c r="C1175" s="9" t="s">
        <v>100</v>
      </c>
      <c r="D1175" s="9" t="s">
        <v>58</v>
      </c>
      <c r="E1175" s="29">
        <v>44812.0</v>
      </c>
      <c r="F1175" s="29">
        <v>44840.0</v>
      </c>
      <c r="G1175" s="29">
        <v>44812.0</v>
      </c>
      <c r="H1175" s="29">
        <v>44813.0</v>
      </c>
      <c r="I1175" s="9" t="b">
        <v>0</v>
      </c>
      <c r="J1175" s="9">
        <v>158.0</v>
      </c>
    </row>
    <row r="1176">
      <c r="A1176" s="9" t="s">
        <v>2211</v>
      </c>
      <c r="B1176" s="29">
        <v>44774.0</v>
      </c>
      <c r="C1176" s="9" t="s">
        <v>2212</v>
      </c>
      <c r="D1176" s="9" t="s">
        <v>58</v>
      </c>
      <c r="E1176" s="29">
        <v>45035.0</v>
      </c>
      <c r="F1176" s="29">
        <v>45037.0</v>
      </c>
      <c r="G1176" s="29">
        <v>45035.0</v>
      </c>
      <c r="H1176" s="29">
        <v>44886.0</v>
      </c>
      <c r="I1176" s="9" t="b">
        <v>1</v>
      </c>
      <c r="J1176" s="9">
        <v>112.0</v>
      </c>
    </row>
    <row r="1177">
      <c r="A1177" s="9" t="s">
        <v>2213</v>
      </c>
      <c r="B1177" s="29">
        <v>44672.0</v>
      </c>
      <c r="C1177" s="9" t="s">
        <v>2214</v>
      </c>
      <c r="D1177" s="9" t="s">
        <v>58</v>
      </c>
      <c r="E1177" s="29">
        <v>44775.0</v>
      </c>
      <c r="F1177" s="29">
        <v>44809.0</v>
      </c>
      <c r="G1177" s="29">
        <v>44775.0</v>
      </c>
      <c r="H1177" s="29">
        <v>44735.0</v>
      </c>
      <c r="I1177" s="9" t="b">
        <v>1</v>
      </c>
      <c r="J1177" s="9">
        <v>63.0</v>
      </c>
    </row>
    <row r="1178">
      <c r="A1178" s="9" t="s">
        <v>2215</v>
      </c>
      <c r="B1178" s="29">
        <v>44654.0</v>
      </c>
      <c r="C1178" s="9" t="s">
        <v>2216</v>
      </c>
      <c r="D1178" s="9" t="s">
        <v>58</v>
      </c>
      <c r="E1178" s="29">
        <v>44931.0</v>
      </c>
      <c r="F1178" s="29">
        <v>44946.0</v>
      </c>
      <c r="G1178" s="29">
        <v>44931.0</v>
      </c>
      <c r="H1178" s="29">
        <v>44736.0</v>
      </c>
      <c r="I1178" s="9" t="b">
        <v>1</v>
      </c>
      <c r="J1178" s="9">
        <v>82.0</v>
      </c>
    </row>
    <row r="1179">
      <c r="A1179" s="9" t="s">
        <v>101</v>
      </c>
      <c r="B1179" s="29">
        <v>44652.0</v>
      </c>
      <c r="C1179" s="9" t="s">
        <v>102</v>
      </c>
      <c r="D1179" s="9" t="s">
        <v>58</v>
      </c>
      <c r="E1179" s="29">
        <v>44883.0</v>
      </c>
      <c r="F1179" s="29">
        <v>44932.0</v>
      </c>
      <c r="G1179" s="29">
        <v>44883.0</v>
      </c>
      <c r="H1179" s="29">
        <v>44883.0</v>
      </c>
      <c r="I1179" s="9" t="b">
        <v>0</v>
      </c>
      <c r="J1179" s="9">
        <v>231.0</v>
      </c>
    </row>
    <row r="1180">
      <c r="A1180" s="9" t="s">
        <v>2217</v>
      </c>
      <c r="B1180" s="29">
        <v>44652.0</v>
      </c>
      <c r="C1180" s="9" t="s">
        <v>2218</v>
      </c>
      <c r="D1180" s="9" t="s">
        <v>58</v>
      </c>
      <c r="E1180" s="29">
        <v>44937.0</v>
      </c>
      <c r="F1180" s="29">
        <v>44946.0</v>
      </c>
      <c r="G1180" s="29">
        <v>44937.0</v>
      </c>
      <c r="H1180" s="29">
        <v>44751.0</v>
      </c>
      <c r="I1180" s="9" t="b">
        <v>1</v>
      </c>
      <c r="J1180" s="9">
        <v>99.0</v>
      </c>
    </row>
    <row r="1181">
      <c r="A1181" s="9" t="s">
        <v>15441</v>
      </c>
      <c r="B1181" s="29">
        <v>44652.0</v>
      </c>
      <c r="D1181" s="9" t="s">
        <v>58</v>
      </c>
      <c r="H1181" s="29">
        <v>44725.0</v>
      </c>
      <c r="J1181" s="9">
        <v>73.0</v>
      </c>
    </row>
    <row r="1182">
      <c r="A1182" s="9" t="s">
        <v>2219</v>
      </c>
      <c r="B1182" s="29">
        <v>44652.0</v>
      </c>
      <c r="C1182" s="9" t="s">
        <v>2220</v>
      </c>
      <c r="D1182" s="9" t="s">
        <v>58</v>
      </c>
      <c r="F1182" s="29">
        <v>44852.0</v>
      </c>
      <c r="G1182" s="29">
        <v>44852.0</v>
      </c>
      <c r="H1182" s="28">
        <v>44699.0</v>
      </c>
      <c r="I1182" s="9" t="b">
        <v>1</v>
      </c>
      <c r="J1182" s="9">
        <v>47.0</v>
      </c>
    </row>
    <row r="1183">
      <c r="A1183" s="9" t="s">
        <v>2221</v>
      </c>
      <c r="B1183" s="29">
        <v>44652.0</v>
      </c>
      <c r="C1183" s="9" t="s">
        <v>2222</v>
      </c>
      <c r="D1183" s="9" t="s">
        <v>58</v>
      </c>
      <c r="E1183" s="29">
        <v>44903.0</v>
      </c>
      <c r="F1183" s="29">
        <v>44916.0</v>
      </c>
      <c r="G1183" s="29">
        <v>44903.0</v>
      </c>
      <c r="H1183" s="29">
        <v>44734.0</v>
      </c>
      <c r="I1183" s="9" t="b">
        <v>1</v>
      </c>
      <c r="J1183" s="9">
        <v>82.0</v>
      </c>
    </row>
    <row r="1184">
      <c r="A1184" s="9" t="s">
        <v>2223</v>
      </c>
      <c r="B1184" s="29">
        <v>44651.0</v>
      </c>
      <c r="C1184" s="9" t="s">
        <v>2224</v>
      </c>
      <c r="D1184" s="9" t="s">
        <v>58</v>
      </c>
      <c r="F1184" s="29">
        <v>44806.0</v>
      </c>
      <c r="G1184" s="29">
        <v>44806.0</v>
      </c>
      <c r="H1184" s="29">
        <v>44719.0</v>
      </c>
      <c r="I1184" s="9" t="b">
        <v>1</v>
      </c>
      <c r="J1184" s="9">
        <v>68.0</v>
      </c>
    </row>
    <row r="1185">
      <c r="A1185" s="9" t="s">
        <v>2225</v>
      </c>
      <c r="B1185" s="29">
        <v>44652.0</v>
      </c>
      <c r="C1185" s="9" t="s">
        <v>2226</v>
      </c>
      <c r="D1185" s="9" t="s">
        <v>58</v>
      </c>
      <c r="E1185" s="29">
        <v>44958.0</v>
      </c>
      <c r="F1185" s="29">
        <v>44967.0</v>
      </c>
      <c r="G1185" s="29">
        <v>44958.0</v>
      </c>
      <c r="H1185" s="29">
        <v>44944.0</v>
      </c>
      <c r="I1185" s="9" t="b">
        <v>1</v>
      </c>
      <c r="J1185" s="9">
        <v>292.0</v>
      </c>
    </row>
    <row r="1186">
      <c r="A1186" s="9" t="s">
        <v>2227</v>
      </c>
      <c r="B1186" s="29">
        <v>44652.0</v>
      </c>
      <c r="C1186" s="9" t="s">
        <v>2228</v>
      </c>
      <c r="D1186" s="9" t="s">
        <v>58</v>
      </c>
      <c r="F1186" s="29">
        <v>44859.0</v>
      </c>
      <c r="G1186" s="29">
        <v>44859.0</v>
      </c>
      <c r="H1186" s="29">
        <v>44735.0</v>
      </c>
      <c r="I1186" s="9" t="b">
        <v>1</v>
      </c>
      <c r="J1186" s="9">
        <v>83.0</v>
      </c>
    </row>
    <row r="1187">
      <c r="A1187" s="9" t="s">
        <v>2229</v>
      </c>
      <c r="B1187" s="29">
        <v>44655.0</v>
      </c>
      <c r="C1187" s="9" t="s">
        <v>2230</v>
      </c>
      <c r="D1187" s="9" t="s">
        <v>58</v>
      </c>
      <c r="F1187" s="29">
        <v>44915.0</v>
      </c>
      <c r="G1187" s="29">
        <v>44915.0</v>
      </c>
      <c r="H1187" s="29">
        <v>44876.0</v>
      </c>
      <c r="I1187" s="9" t="b">
        <v>1</v>
      </c>
      <c r="J1187" s="9">
        <v>221.0</v>
      </c>
    </row>
    <row r="1188">
      <c r="A1188" s="9" t="s">
        <v>2231</v>
      </c>
      <c r="B1188" s="29">
        <v>44651.0</v>
      </c>
      <c r="C1188" s="9" t="s">
        <v>2232</v>
      </c>
      <c r="D1188" s="9" t="s">
        <v>58</v>
      </c>
      <c r="E1188" s="29">
        <v>44992.0</v>
      </c>
      <c r="F1188" s="29">
        <v>45002.0</v>
      </c>
      <c r="G1188" s="29">
        <v>44992.0</v>
      </c>
      <c r="H1188" s="29">
        <v>44928.0</v>
      </c>
      <c r="I1188" s="9" t="b">
        <v>1</v>
      </c>
      <c r="J1188" s="9">
        <v>277.0</v>
      </c>
    </row>
    <row r="1189">
      <c r="A1189" s="9" t="s">
        <v>2233</v>
      </c>
      <c r="B1189" s="29">
        <v>44653.0</v>
      </c>
      <c r="C1189" s="9" t="s">
        <v>2234</v>
      </c>
      <c r="D1189" s="9" t="s">
        <v>58</v>
      </c>
      <c r="E1189" s="29">
        <v>44950.0</v>
      </c>
      <c r="F1189" s="29">
        <v>44974.0</v>
      </c>
      <c r="G1189" s="29">
        <v>44950.0</v>
      </c>
      <c r="H1189" s="29">
        <v>44728.0</v>
      </c>
      <c r="I1189" s="9" t="b">
        <v>1</v>
      </c>
      <c r="J1189" s="9">
        <v>75.0</v>
      </c>
    </row>
    <row r="1190">
      <c r="A1190" s="9" t="s">
        <v>2235</v>
      </c>
      <c r="B1190" s="29">
        <v>44650.0</v>
      </c>
      <c r="C1190" s="9" t="s">
        <v>2236</v>
      </c>
      <c r="D1190" s="9" t="s">
        <v>58</v>
      </c>
      <c r="E1190" s="29">
        <v>44729.0</v>
      </c>
      <c r="F1190" s="29">
        <v>44761.0</v>
      </c>
      <c r="G1190" s="29">
        <v>44729.0</v>
      </c>
      <c r="H1190" s="28">
        <v>44711.0</v>
      </c>
      <c r="I1190" s="9" t="b">
        <v>1</v>
      </c>
      <c r="J1190" s="9">
        <v>61.0</v>
      </c>
    </row>
    <row r="1191">
      <c r="A1191" s="9" t="s">
        <v>2237</v>
      </c>
      <c r="B1191" s="29">
        <v>44650.0</v>
      </c>
      <c r="C1191" s="9" t="s">
        <v>2238</v>
      </c>
      <c r="D1191" s="9" t="s">
        <v>58</v>
      </c>
      <c r="E1191" s="29">
        <v>44966.0</v>
      </c>
      <c r="F1191" s="29">
        <v>44988.0</v>
      </c>
      <c r="G1191" s="29">
        <v>44966.0</v>
      </c>
      <c r="H1191" s="29">
        <v>44951.0</v>
      </c>
      <c r="I1191" s="9" t="b">
        <v>1</v>
      </c>
      <c r="J1191" s="9">
        <v>301.0</v>
      </c>
    </row>
    <row r="1192">
      <c r="A1192" s="9" t="s">
        <v>2239</v>
      </c>
      <c r="B1192" s="29">
        <v>44650.0</v>
      </c>
      <c r="C1192" s="9" t="s">
        <v>2240</v>
      </c>
      <c r="D1192" s="9" t="s">
        <v>58</v>
      </c>
      <c r="E1192" s="29">
        <v>44804.0</v>
      </c>
      <c r="F1192" s="29">
        <v>44854.0</v>
      </c>
      <c r="G1192" s="29">
        <v>44804.0</v>
      </c>
      <c r="H1192" s="29">
        <v>44725.0</v>
      </c>
      <c r="I1192" s="9" t="b">
        <v>1</v>
      </c>
      <c r="J1192" s="9">
        <v>75.0</v>
      </c>
    </row>
    <row r="1193">
      <c r="A1193" s="9" t="s">
        <v>2241</v>
      </c>
      <c r="B1193" s="29">
        <v>44652.0</v>
      </c>
      <c r="C1193" s="9" t="s">
        <v>2242</v>
      </c>
      <c r="D1193" s="9" t="s">
        <v>58</v>
      </c>
      <c r="F1193" s="29">
        <v>45006.0</v>
      </c>
      <c r="G1193" s="29">
        <v>45006.0</v>
      </c>
      <c r="H1193" s="29">
        <v>44858.0</v>
      </c>
      <c r="I1193" s="9" t="b">
        <v>1</v>
      </c>
      <c r="J1193" s="9">
        <v>206.0</v>
      </c>
    </row>
    <row r="1194">
      <c r="A1194" s="9" t="s">
        <v>2243</v>
      </c>
      <c r="B1194" s="29">
        <v>44652.0</v>
      </c>
      <c r="C1194" s="9" t="s">
        <v>2244</v>
      </c>
      <c r="D1194" s="9" t="s">
        <v>58</v>
      </c>
      <c r="E1194" s="29">
        <v>44743.0</v>
      </c>
      <c r="F1194" s="29">
        <v>44774.0</v>
      </c>
      <c r="G1194" s="29">
        <v>44743.0</v>
      </c>
      <c r="H1194" s="29">
        <v>44728.0</v>
      </c>
      <c r="I1194" s="9" t="b">
        <v>1</v>
      </c>
      <c r="J1194" s="9">
        <v>76.0</v>
      </c>
    </row>
    <row r="1195">
      <c r="A1195" s="9" t="s">
        <v>2245</v>
      </c>
      <c r="B1195" s="28">
        <v>44690.0</v>
      </c>
      <c r="C1195" s="9" t="s">
        <v>2246</v>
      </c>
      <c r="D1195" s="9" t="s">
        <v>58</v>
      </c>
      <c r="F1195" s="29">
        <v>44991.0</v>
      </c>
      <c r="G1195" s="29">
        <v>44991.0</v>
      </c>
      <c r="H1195" s="29">
        <v>44866.0</v>
      </c>
      <c r="I1195" s="9" t="b">
        <v>1</v>
      </c>
      <c r="J1195" s="9">
        <v>176.0</v>
      </c>
    </row>
    <row r="1196">
      <c r="A1196" s="9" t="s">
        <v>2247</v>
      </c>
      <c r="B1196" s="29">
        <v>44652.0</v>
      </c>
      <c r="C1196" s="9" t="s">
        <v>2248</v>
      </c>
      <c r="D1196" s="9" t="s">
        <v>58</v>
      </c>
      <c r="E1196" s="29">
        <v>44880.0</v>
      </c>
      <c r="F1196" s="29">
        <v>44897.0</v>
      </c>
      <c r="G1196" s="29">
        <v>44880.0</v>
      </c>
      <c r="H1196" s="29">
        <v>44805.0</v>
      </c>
      <c r="I1196" s="9" t="b">
        <v>1</v>
      </c>
      <c r="J1196" s="9">
        <v>153.0</v>
      </c>
    </row>
    <row r="1197">
      <c r="A1197" s="9" t="s">
        <v>2249</v>
      </c>
      <c r="B1197" s="29">
        <v>44669.0</v>
      </c>
      <c r="C1197" s="9" t="s">
        <v>2250</v>
      </c>
      <c r="D1197" s="9" t="s">
        <v>58</v>
      </c>
      <c r="E1197" s="29">
        <v>44851.0</v>
      </c>
      <c r="F1197" s="29">
        <v>44869.0</v>
      </c>
      <c r="G1197" s="29">
        <v>44851.0</v>
      </c>
      <c r="H1197" s="29">
        <v>44747.0</v>
      </c>
      <c r="I1197" s="9" t="b">
        <v>1</v>
      </c>
      <c r="J1197" s="9">
        <v>78.0</v>
      </c>
    </row>
    <row r="1198">
      <c r="A1198" s="9" t="s">
        <v>2251</v>
      </c>
      <c r="B1198" s="29">
        <v>44649.0</v>
      </c>
      <c r="C1198" s="9" t="s">
        <v>2252</v>
      </c>
      <c r="D1198" s="9" t="s">
        <v>58</v>
      </c>
      <c r="E1198" s="29">
        <v>44818.0</v>
      </c>
      <c r="F1198" s="29">
        <v>44834.0</v>
      </c>
      <c r="G1198" s="29">
        <v>44818.0</v>
      </c>
      <c r="H1198" s="28">
        <v>44708.0</v>
      </c>
      <c r="I1198" s="9" t="b">
        <v>1</v>
      </c>
      <c r="J1198" s="9">
        <v>59.0</v>
      </c>
    </row>
    <row r="1199">
      <c r="A1199" s="9" t="s">
        <v>2253</v>
      </c>
      <c r="B1199" s="29">
        <v>44649.0</v>
      </c>
      <c r="C1199" s="9" t="s">
        <v>2254</v>
      </c>
      <c r="D1199" s="9" t="s">
        <v>58</v>
      </c>
      <c r="E1199" s="29">
        <v>45007.0</v>
      </c>
      <c r="F1199" s="29">
        <v>45033.0</v>
      </c>
      <c r="G1199" s="29">
        <v>45007.0</v>
      </c>
      <c r="H1199" s="29">
        <v>44972.0</v>
      </c>
      <c r="I1199" s="9" t="b">
        <v>1</v>
      </c>
      <c r="J1199" s="9">
        <v>323.0</v>
      </c>
    </row>
    <row r="1200">
      <c r="A1200" s="9" t="s">
        <v>2255</v>
      </c>
      <c r="B1200" s="29">
        <v>44651.0</v>
      </c>
      <c r="C1200" s="9" t="s">
        <v>2256</v>
      </c>
      <c r="D1200" s="9" t="s">
        <v>58</v>
      </c>
      <c r="F1200" s="29">
        <v>44879.0</v>
      </c>
      <c r="G1200" s="29">
        <v>44879.0</v>
      </c>
      <c r="H1200" s="29">
        <v>44859.0</v>
      </c>
      <c r="I1200" s="9" t="b">
        <v>1</v>
      </c>
      <c r="J1200" s="9">
        <v>208.0</v>
      </c>
    </row>
    <row r="1201">
      <c r="A1201" s="9" t="s">
        <v>2257</v>
      </c>
      <c r="B1201" s="29">
        <v>44650.0</v>
      </c>
      <c r="C1201" s="9" t="s">
        <v>2258</v>
      </c>
      <c r="D1201" s="9" t="s">
        <v>58</v>
      </c>
      <c r="F1201" s="29">
        <v>44902.0</v>
      </c>
      <c r="G1201" s="29">
        <v>44902.0</v>
      </c>
      <c r="H1201" s="28">
        <v>44700.0</v>
      </c>
      <c r="I1201" s="9" t="b">
        <v>1</v>
      </c>
      <c r="J1201" s="9">
        <v>50.0</v>
      </c>
    </row>
    <row r="1202">
      <c r="A1202" s="9" t="s">
        <v>2259</v>
      </c>
      <c r="B1202" s="29">
        <v>44649.0</v>
      </c>
      <c r="C1202" s="9" t="s">
        <v>2260</v>
      </c>
      <c r="D1202" s="9" t="s">
        <v>58</v>
      </c>
      <c r="E1202" s="29">
        <v>44798.0</v>
      </c>
      <c r="F1202" s="29">
        <v>44820.0</v>
      </c>
      <c r="G1202" s="29">
        <v>44798.0</v>
      </c>
      <c r="H1202" s="29">
        <v>44789.0</v>
      </c>
      <c r="I1202" s="9" t="b">
        <v>1</v>
      </c>
      <c r="J1202" s="9">
        <v>140.0</v>
      </c>
    </row>
    <row r="1203">
      <c r="A1203" s="9" t="s">
        <v>2261</v>
      </c>
      <c r="B1203" s="29">
        <v>44648.0</v>
      </c>
      <c r="C1203" s="9" t="s">
        <v>2262</v>
      </c>
      <c r="D1203" s="9" t="s">
        <v>58</v>
      </c>
      <c r="F1203" s="29">
        <v>44893.0</v>
      </c>
      <c r="G1203" s="29">
        <v>44893.0</v>
      </c>
      <c r="H1203" s="29">
        <v>44859.0</v>
      </c>
      <c r="I1203" s="9" t="b">
        <v>1</v>
      </c>
      <c r="J1203" s="9">
        <v>211.0</v>
      </c>
    </row>
    <row r="1204">
      <c r="A1204" s="9" t="s">
        <v>2263</v>
      </c>
      <c r="B1204" s="29">
        <v>44648.0</v>
      </c>
      <c r="C1204" s="9" t="s">
        <v>2264</v>
      </c>
      <c r="D1204" s="9" t="s">
        <v>58</v>
      </c>
      <c r="F1204" s="29">
        <v>44747.0</v>
      </c>
      <c r="G1204" s="29">
        <v>44747.0</v>
      </c>
      <c r="H1204" s="29">
        <v>44720.0</v>
      </c>
      <c r="I1204" s="9" t="b">
        <v>1</v>
      </c>
      <c r="J1204" s="9">
        <v>72.0</v>
      </c>
    </row>
    <row r="1205">
      <c r="A1205" s="9" t="s">
        <v>2265</v>
      </c>
      <c r="B1205" s="29">
        <v>44648.0</v>
      </c>
      <c r="C1205" s="9" t="s">
        <v>2266</v>
      </c>
      <c r="D1205" s="9" t="s">
        <v>58</v>
      </c>
      <c r="E1205" s="29">
        <v>44848.0</v>
      </c>
      <c r="F1205" s="29">
        <v>44859.0</v>
      </c>
      <c r="G1205" s="29">
        <v>44848.0</v>
      </c>
      <c r="H1205" s="29">
        <v>44833.0</v>
      </c>
      <c r="I1205" s="9" t="b">
        <v>1</v>
      </c>
      <c r="J1205" s="9">
        <v>185.0</v>
      </c>
    </row>
    <row r="1206">
      <c r="A1206" s="9" t="s">
        <v>2267</v>
      </c>
      <c r="B1206" s="29">
        <v>44649.0</v>
      </c>
      <c r="C1206" s="9" t="s">
        <v>2268</v>
      </c>
      <c r="D1206" s="9" t="s">
        <v>58</v>
      </c>
      <c r="E1206" s="29">
        <v>44929.0</v>
      </c>
      <c r="F1206" s="29">
        <v>44939.0</v>
      </c>
      <c r="G1206" s="29">
        <v>44929.0</v>
      </c>
      <c r="H1206" s="29">
        <v>44903.0</v>
      </c>
      <c r="I1206" s="9" t="b">
        <v>1</v>
      </c>
      <c r="J1206" s="9">
        <v>254.0</v>
      </c>
    </row>
    <row r="1207">
      <c r="A1207" s="9" t="s">
        <v>2269</v>
      </c>
      <c r="B1207" s="29">
        <v>44647.0</v>
      </c>
      <c r="C1207" s="9" t="s">
        <v>2270</v>
      </c>
      <c r="D1207" s="9" t="s">
        <v>58</v>
      </c>
      <c r="E1207" s="28">
        <v>45050.0</v>
      </c>
      <c r="F1207" s="29">
        <v>45078.0</v>
      </c>
      <c r="G1207" s="28">
        <v>45050.0</v>
      </c>
      <c r="H1207" s="29">
        <v>44770.0</v>
      </c>
      <c r="I1207" s="9" t="b">
        <v>1</v>
      </c>
      <c r="J1207" s="9">
        <v>123.0</v>
      </c>
    </row>
    <row r="1208">
      <c r="A1208" s="9" t="s">
        <v>2271</v>
      </c>
      <c r="B1208" s="29">
        <v>44647.0</v>
      </c>
      <c r="C1208" s="9" t="s">
        <v>2272</v>
      </c>
      <c r="D1208" s="9" t="s">
        <v>58</v>
      </c>
      <c r="E1208" s="29">
        <v>45008.0</v>
      </c>
      <c r="F1208" s="29">
        <v>45021.0</v>
      </c>
      <c r="G1208" s="29">
        <v>45008.0</v>
      </c>
      <c r="H1208" s="29">
        <v>44992.0</v>
      </c>
      <c r="I1208" s="9" t="b">
        <v>1</v>
      </c>
      <c r="J1208" s="9">
        <v>345.0</v>
      </c>
    </row>
    <row r="1209">
      <c r="A1209" s="9" t="s">
        <v>2273</v>
      </c>
      <c r="B1209" s="29">
        <v>44646.0</v>
      </c>
      <c r="C1209" s="9" t="s">
        <v>2274</v>
      </c>
      <c r="D1209" s="9" t="s">
        <v>58</v>
      </c>
      <c r="E1209" s="29">
        <v>44942.0</v>
      </c>
      <c r="F1209" s="29">
        <v>44981.0</v>
      </c>
      <c r="G1209" s="29">
        <v>44942.0</v>
      </c>
      <c r="H1209" s="29">
        <v>44813.0</v>
      </c>
      <c r="I1209" s="9" t="b">
        <v>1</v>
      </c>
      <c r="J1209" s="9">
        <v>167.0</v>
      </c>
    </row>
    <row r="1210">
      <c r="A1210" s="9" t="s">
        <v>2275</v>
      </c>
      <c r="B1210" s="29">
        <v>44648.0</v>
      </c>
      <c r="C1210" s="9" t="s">
        <v>2276</v>
      </c>
      <c r="D1210" s="9" t="s">
        <v>58</v>
      </c>
      <c r="E1210" s="29">
        <v>44894.0</v>
      </c>
      <c r="F1210" s="29">
        <v>44910.0</v>
      </c>
      <c r="G1210" s="29">
        <v>44894.0</v>
      </c>
      <c r="H1210" s="29">
        <v>44725.0</v>
      </c>
      <c r="I1210" s="9" t="b">
        <v>1</v>
      </c>
      <c r="J1210" s="9">
        <v>77.0</v>
      </c>
    </row>
    <row r="1211">
      <c r="A1211" s="9" t="s">
        <v>2277</v>
      </c>
      <c r="B1211" s="29">
        <v>44647.0</v>
      </c>
      <c r="C1211" s="9" t="s">
        <v>2278</v>
      </c>
      <c r="D1211" s="9" t="s">
        <v>58</v>
      </c>
      <c r="F1211" s="29">
        <v>44810.0</v>
      </c>
      <c r="G1211" s="29">
        <v>44810.0</v>
      </c>
      <c r="H1211" s="29">
        <v>44729.0</v>
      </c>
      <c r="I1211" s="9" t="b">
        <v>1</v>
      </c>
      <c r="J1211" s="9">
        <v>82.0</v>
      </c>
    </row>
    <row r="1212">
      <c r="A1212" s="9" t="s">
        <v>2279</v>
      </c>
      <c r="B1212" s="29">
        <v>44647.0</v>
      </c>
      <c r="C1212" s="9" t="s">
        <v>2280</v>
      </c>
      <c r="D1212" s="9" t="s">
        <v>58</v>
      </c>
      <c r="F1212" s="29">
        <v>44930.0</v>
      </c>
      <c r="G1212" s="29">
        <v>44930.0</v>
      </c>
      <c r="H1212" s="29">
        <v>44803.0</v>
      </c>
      <c r="I1212" s="9" t="b">
        <v>1</v>
      </c>
      <c r="J1212" s="9">
        <v>156.0</v>
      </c>
    </row>
    <row r="1213">
      <c r="A1213" s="9" t="s">
        <v>15610</v>
      </c>
      <c r="B1213" s="29">
        <v>44648.0</v>
      </c>
      <c r="D1213" s="9" t="s">
        <v>58</v>
      </c>
      <c r="H1213" s="28">
        <v>44711.0</v>
      </c>
      <c r="J1213" s="9">
        <v>63.0</v>
      </c>
    </row>
    <row r="1214">
      <c r="A1214" s="9" t="s">
        <v>2281</v>
      </c>
      <c r="B1214" s="29">
        <v>44644.0</v>
      </c>
      <c r="C1214" s="9" t="s">
        <v>2282</v>
      </c>
      <c r="D1214" s="9" t="s">
        <v>58</v>
      </c>
      <c r="E1214" s="29">
        <v>44841.0</v>
      </c>
      <c r="F1214" s="29">
        <v>44855.0</v>
      </c>
      <c r="G1214" s="29">
        <v>44841.0</v>
      </c>
      <c r="H1214" s="29">
        <v>44803.0</v>
      </c>
      <c r="I1214" s="9" t="b">
        <v>1</v>
      </c>
      <c r="J1214" s="9">
        <v>159.0</v>
      </c>
    </row>
    <row r="1215">
      <c r="A1215" s="9" t="s">
        <v>15330</v>
      </c>
      <c r="B1215" s="29">
        <v>44644.0</v>
      </c>
      <c r="D1215" s="9" t="s">
        <v>58</v>
      </c>
      <c r="H1215" s="28">
        <v>44708.0</v>
      </c>
      <c r="J1215" s="9">
        <v>64.0</v>
      </c>
    </row>
    <row r="1216">
      <c r="A1216" s="9" t="s">
        <v>2283</v>
      </c>
      <c r="B1216" s="29">
        <v>44645.0</v>
      </c>
      <c r="C1216" s="9" t="s">
        <v>2284</v>
      </c>
      <c r="D1216" s="9" t="s">
        <v>58</v>
      </c>
      <c r="E1216" s="29">
        <v>44861.0</v>
      </c>
      <c r="F1216" s="29">
        <v>44895.0</v>
      </c>
      <c r="G1216" s="29">
        <v>44861.0</v>
      </c>
      <c r="H1216" s="29">
        <v>44822.0</v>
      </c>
      <c r="I1216" s="9" t="b">
        <v>1</v>
      </c>
      <c r="J1216" s="9">
        <v>177.0</v>
      </c>
    </row>
    <row r="1217">
      <c r="A1217" s="9" t="s">
        <v>2285</v>
      </c>
      <c r="B1217" s="29">
        <v>44783.0</v>
      </c>
      <c r="C1217" s="9" t="s">
        <v>2286</v>
      </c>
      <c r="D1217" s="9" t="s">
        <v>58</v>
      </c>
      <c r="E1217" s="29">
        <v>44945.0</v>
      </c>
      <c r="F1217" s="29">
        <v>44985.0</v>
      </c>
      <c r="G1217" s="29">
        <v>44945.0</v>
      </c>
      <c r="H1217" s="29">
        <v>44928.0</v>
      </c>
      <c r="I1217" s="9" t="b">
        <v>1</v>
      </c>
      <c r="J1217" s="9">
        <v>145.0</v>
      </c>
    </row>
    <row r="1218">
      <c r="A1218" s="9" t="s">
        <v>2287</v>
      </c>
      <c r="B1218" s="29">
        <v>44646.0</v>
      </c>
      <c r="C1218" s="9" t="s">
        <v>2288</v>
      </c>
      <c r="D1218" s="9" t="s">
        <v>58</v>
      </c>
      <c r="F1218" s="29">
        <v>44959.0</v>
      </c>
      <c r="G1218" s="29">
        <v>44959.0</v>
      </c>
      <c r="H1218" s="29">
        <v>44727.0</v>
      </c>
      <c r="I1218" s="9" t="b">
        <v>1</v>
      </c>
      <c r="J1218" s="9">
        <v>81.0</v>
      </c>
    </row>
    <row r="1219">
      <c r="A1219" s="9" t="s">
        <v>2289</v>
      </c>
      <c r="B1219" s="29">
        <v>44655.0</v>
      </c>
      <c r="C1219" s="9" t="s">
        <v>2290</v>
      </c>
      <c r="D1219" s="9" t="s">
        <v>58</v>
      </c>
      <c r="F1219" s="29">
        <v>44894.0</v>
      </c>
      <c r="G1219" s="29">
        <v>44894.0</v>
      </c>
      <c r="H1219" s="29">
        <v>44735.0</v>
      </c>
      <c r="I1219" s="9" t="b">
        <v>1</v>
      </c>
      <c r="J1219" s="9">
        <v>80.0</v>
      </c>
    </row>
    <row r="1220">
      <c r="A1220" s="9" t="s">
        <v>2291</v>
      </c>
      <c r="B1220" s="29">
        <v>44799.0</v>
      </c>
      <c r="C1220" s="9" t="s">
        <v>2292</v>
      </c>
      <c r="D1220" s="9" t="s">
        <v>58</v>
      </c>
      <c r="F1220" s="29">
        <v>45027.0</v>
      </c>
      <c r="G1220" s="29">
        <v>45027.0</v>
      </c>
      <c r="H1220" s="29">
        <v>44880.0</v>
      </c>
      <c r="I1220" s="9" t="b">
        <v>1</v>
      </c>
      <c r="J1220" s="9">
        <v>81.0</v>
      </c>
    </row>
    <row r="1221">
      <c r="A1221" s="9" t="s">
        <v>2293</v>
      </c>
      <c r="B1221" s="29">
        <v>44793.0</v>
      </c>
      <c r="C1221" s="9" t="s">
        <v>2294</v>
      </c>
      <c r="D1221" s="9" t="s">
        <v>58</v>
      </c>
      <c r="E1221" s="29">
        <v>44908.0</v>
      </c>
      <c r="F1221" s="29">
        <v>44924.0</v>
      </c>
      <c r="G1221" s="29">
        <v>44908.0</v>
      </c>
      <c r="H1221" s="29">
        <v>44872.0</v>
      </c>
      <c r="I1221" s="9" t="b">
        <v>1</v>
      </c>
      <c r="J1221" s="9">
        <v>79.0</v>
      </c>
    </row>
    <row r="1222">
      <c r="A1222" s="9" t="s">
        <v>2295</v>
      </c>
      <c r="B1222" s="29">
        <v>44645.0</v>
      </c>
      <c r="C1222" s="9" t="s">
        <v>2296</v>
      </c>
      <c r="D1222" s="9" t="s">
        <v>58</v>
      </c>
      <c r="F1222" s="29">
        <v>44880.0</v>
      </c>
      <c r="G1222" s="29">
        <v>44880.0</v>
      </c>
      <c r="H1222" s="28">
        <v>44687.0</v>
      </c>
      <c r="I1222" s="9" t="b">
        <v>1</v>
      </c>
      <c r="J1222" s="9">
        <v>42.0</v>
      </c>
    </row>
    <row r="1223">
      <c r="A1223" s="9" t="s">
        <v>2297</v>
      </c>
      <c r="B1223" s="29">
        <v>44643.0</v>
      </c>
      <c r="C1223" s="9" t="s">
        <v>2298</v>
      </c>
      <c r="D1223" s="9" t="s">
        <v>58</v>
      </c>
      <c r="E1223" s="29">
        <v>44839.0</v>
      </c>
      <c r="F1223" s="29">
        <v>44852.0</v>
      </c>
      <c r="G1223" s="29">
        <v>44839.0</v>
      </c>
      <c r="H1223" s="28">
        <v>44701.0</v>
      </c>
      <c r="I1223" s="9" t="b">
        <v>1</v>
      </c>
      <c r="J1223" s="9">
        <v>58.0</v>
      </c>
    </row>
    <row r="1224">
      <c r="A1224" s="9" t="s">
        <v>15024</v>
      </c>
      <c r="B1224" s="29">
        <v>44644.0</v>
      </c>
      <c r="D1224" s="9" t="s">
        <v>58</v>
      </c>
      <c r="H1224" s="29">
        <v>44720.0</v>
      </c>
      <c r="J1224" s="9">
        <v>76.0</v>
      </c>
    </row>
    <row r="1225">
      <c r="A1225" s="9" t="s">
        <v>2299</v>
      </c>
      <c r="B1225" s="29">
        <v>44643.0</v>
      </c>
      <c r="C1225" s="9" t="s">
        <v>2300</v>
      </c>
      <c r="D1225" s="9" t="s">
        <v>58</v>
      </c>
      <c r="E1225" s="29">
        <v>44784.0</v>
      </c>
      <c r="F1225" s="29">
        <v>44806.0</v>
      </c>
      <c r="G1225" s="29">
        <v>44784.0</v>
      </c>
      <c r="H1225" s="28">
        <v>44708.0</v>
      </c>
      <c r="I1225" s="9" t="b">
        <v>1</v>
      </c>
      <c r="J1225" s="9">
        <v>65.0</v>
      </c>
    </row>
    <row r="1226">
      <c r="A1226" s="9" t="s">
        <v>2301</v>
      </c>
      <c r="B1226" s="29">
        <v>44644.0</v>
      </c>
      <c r="C1226" s="9" t="s">
        <v>2302</v>
      </c>
      <c r="D1226" s="9" t="s">
        <v>58</v>
      </c>
      <c r="E1226" s="28">
        <v>45077.0</v>
      </c>
      <c r="F1226" s="29">
        <v>45091.0</v>
      </c>
      <c r="G1226" s="28">
        <v>45077.0</v>
      </c>
      <c r="H1226" s="29">
        <v>44718.0</v>
      </c>
      <c r="I1226" s="9" t="b">
        <v>1</v>
      </c>
      <c r="J1226" s="9">
        <v>74.0</v>
      </c>
    </row>
    <row r="1227">
      <c r="A1227" s="9" t="s">
        <v>2303</v>
      </c>
      <c r="B1227" s="29">
        <v>44642.0</v>
      </c>
      <c r="C1227" s="9" t="s">
        <v>2304</v>
      </c>
      <c r="D1227" s="9" t="s">
        <v>58</v>
      </c>
      <c r="E1227" s="29">
        <v>44848.0</v>
      </c>
      <c r="F1227" s="29">
        <v>44867.0</v>
      </c>
      <c r="G1227" s="29">
        <v>44848.0</v>
      </c>
      <c r="H1227" s="29">
        <v>44826.0</v>
      </c>
      <c r="I1227" s="9" t="b">
        <v>1</v>
      </c>
      <c r="J1227" s="9">
        <v>184.0</v>
      </c>
    </row>
    <row r="1228">
      <c r="A1228" s="9" t="s">
        <v>2305</v>
      </c>
      <c r="B1228" s="29">
        <v>44642.0</v>
      </c>
      <c r="C1228" s="9" t="s">
        <v>2306</v>
      </c>
      <c r="D1228" s="9" t="s">
        <v>58</v>
      </c>
      <c r="E1228" s="29">
        <v>44761.0</v>
      </c>
      <c r="F1228" s="29">
        <v>44771.0</v>
      </c>
      <c r="G1228" s="29">
        <v>44761.0</v>
      </c>
      <c r="H1228" s="28">
        <v>44711.0</v>
      </c>
      <c r="I1228" s="9" t="b">
        <v>1</v>
      </c>
      <c r="J1228" s="9">
        <v>69.0</v>
      </c>
    </row>
    <row r="1229">
      <c r="A1229" s="9" t="s">
        <v>103</v>
      </c>
      <c r="B1229" s="29">
        <v>44643.0</v>
      </c>
      <c r="C1229" s="9" t="s">
        <v>104</v>
      </c>
      <c r="D1229" s="9" t="s">
        <v>58</v>
      </c>
      <c r="E1229" s="29">
        <v>44847.0</v>
      </c>
      <c r="F1229" s="29">
        <v>44869.0</v>
      </c>
      <c r="G1229" s="29">
        <v>44847.0</v>
      </c>
      <c r="H1229" s="29">
        <v>44852.0</v>
      </c>
      <c r="I1229" s="9" t="b">
        <v>0</v>
      </c>
      <c r="J1229" s="9">
        <v>209.0</v>
      </c>
    </row>
    <row r="1230">
      <c r="A1230" s="9" t="s">
        <v>2307</v>
      </c>
      <c r="B1230" s="29">
        <v>44642.0</v>
      </c>
      <c r="C1230" s="9" t="s">
        <v>2308</v>
      </c>
      <c r="D1230" s="9" t="s">
        <v>58</v>
      </c>
      <c r="E1230" s="29">
        <v>44749.0</v>
      </c>
      <c r="F1230" s="29">
        <v>44768.0</v>
      </c>
      <c r="G1230" s="29">
        <v>44749.0</v>
      </c>
      <c r="H1230" s="29">
        <v>44738.0</v>
      </c>
      <c r="I1230" s="9" t="b">
        <v>1</v>
      </c>
      <c r="J1230" s="9">
        <v>96.0</v>
      </c>
    </row>
    <row r="1231">
      <c r="A1231" s="9" t="s">
        <v>2309</v>
      </c>
      <c r="B1231" s="29">
        <v>44643.0</v>
      </c>
      <c r="C1231" s="9" t="s">
        <v>2310</v>
      </c>
      <c r="D1231" s="9" t="s">
        <v>58</v>
      </c>
      <c r="E1231" s="29">
        <v>44734.0</v>
      </c>
      <c r="F1231" s="29">
        <v>44753.0</v>
      </c>
      <c r="G1231" s="29">
        <v>44734.0</v>
      </c>
      <c r="H1231" s="29">
        <v>44728.0</v>
      </c>
      <c r="I1231" s="9" t="b">
        <v>1</v>
      </c>
      <c r="J1231" s="9">
        <v>85.0</v>
      </c>
    </row>
    <row r="1232">
      <c r="A1232" s="9" t="s">
        <v>2311</v>
      </c>
      <c r="B1232" s="29">
        <v>44641.0</v>
      </c>
      <c r="C1232" s="9" t="s">
        <v>2312</v>
      </c>
      <c r="D1232" s="9" t="s">
        <v>58</v>
      </c>
      <c r="F1232" s="29">
        <v>44834.0</v>
      </c>
      <c r="G1232" s="29">
        <v>44834.0</v>
      </c>
      <c r="H1232" s="29">
        <v>44771.0</v>
      </c>
      <c r="I1232" s="9" t="b">
        <v>1</v>
      </c>
      <c r="J1232" s="9">
        <v>130.0</v>
      </c>
    </row>
    <row r="1233">
      <c r="A1233" s="9" t="s">
        <v>2313</v>
      </c>
      <c r="B1233" s="29">
        <v>44642.0</v>
      </c>
      <c r="C1233" s="9" t="s">
        <v>2314</v>
      </c>
      <c r="D1233" s="9" t="s">
        <v>58</v>
      </c>
      <c r="E1233" s="29">
        <v>45083.0</v>
      </c>
      <c r="F1233" s="29">
        <v>45092.0</v>
      </c>
      <c r="G1233" s="29">
        <v>45083.0</v>
      </c>
      <c r="H1233" s="29">
        <v>44994.0</v>
      </c>
      <c r="I1233" s="9" t="b">
        <v>1</v>
      </c>
      <c r="J1233" s="9">
        <v>352.0</v>
      </c>
    </row>
    <row r="1234">
      <c r="A1234" s="9" t="s">
        <v>2315</v>
      </c>
      <c r="B1234" s="29">
        <v>44642.0</v>
      </c>
      <c r="C1234" s="9" t="s">
        <v>2316</v>
      </c>
      <c r="D1234" s="9" t="s">
        <v>58</v>
      </c>
      <c r="F1234" s="29">
        <v>44817.0</v>
      </c>
      <c r="G1234" s="29">
        <v>44817.0</v>
      </c>
      <c r="H1234" s="29">
        <v>44761.0</v>
      </c>
      <c r="I1234" s="9" t="b">
        <v>1</v>
      </c>
      <c r="J1234" s="9">
        <v>119.0</v>
      </c>
    </row>
    <row r="1235">
      <c r="A1235" s="9" t="s">
        <v>2317</v>
      </c>
      <c r="B1235" s="29">
        <v>44642.0</v>
      </c>
      <c r="C1235" s="9" t="s">
        <v>2318</v>
      </c>
      <c r="D1235" s="9" t="s">
        <v>58</v>
      </c>
      <c r="F1235" s="29">
        <v>44831.0</v>
      </c>
      <c r="G1235" s="29">
        <v>44831.0</v>
      </c>
      <c r="H1235" s="29">
        <v>44791.0</v>
      </c>
      <c r="I1235" s="9" t="b">
        <v>1</v>
      </c>
      <c r="J1235" s="9">
        <v>149.0</v>
      </c>
    </row>
    <row r="1236">
      <c r="A1236" s="9" t="s">
        <v>2319</v>
      </c>
      <c r="B1236" s="29">
        <v>44639.0</v>
      </c>
      <c r="C1236" s="9" t="s">
        <v>2320</v>
      </c>
      <c r="D1236" s="9" t="s">
        <v>58</v>
      </c>
      <c r="F1236" s="29">
        <v>44999.0</v>
      </c>
      <c r="G1236" s="29">
        <v>44999.0</v>
      </c>
      <c r="H1236" s="29">
        <v>44978.0</v>
      </c>
      <c r="I1236" s="9" t="b">
        <v>1</v>
      </c>
      <c r="J1236" s="9">
        <v>339.0</v>
      </c>
    </row>
    <row r="1237">
      <c r="A1237" s="9" t="s">
        <v>2321</v>
      </c>
      <c r="B1237" s="29">
        <v>44640.0</v>
      </c>
      <c r="C1237" s="9" t="s">
        <v>2322</v>
      </c>
      <c r="D1237" s="9" t="s">
        <v>58</v>
      </c>
      <c r="E1237" s="29">
        <v>44831.0</v>
      </c>
      <c r="F1237" s="29">
        <v>44852.0</v>
      </c>
      <c r="G1237" s="29">
        <v>44831.0</v>
      </c>
      <c r="H1237" s="28">
        <v>44687.0</v>
      </c>
      <c r="I1237" s="9" t="b">
        <v>1</v>
      </c>
      <c r="J1237" s="9">
        <v>47.0</v>
      </c>
    </row>
    <row r="1238">
      <c r="A1238" s="9" t="s">
        <v>2323</v>
      </c>
      <c r="B1238" s="29">
        <v>44640.0</v>
      </c>
      <c r="C1238" s="9" t="s">
        <v>2324</v>
      </c>
      <c r="D1238" s="9" t="s">
        <v>58</v>
      </c>
      <c r="E1238" s="29">
        <v>44824.0</v>
      </c>
      <c r="F1238" s="29">
        <v>44844.0</v>
      </c>
      <c r="G1238" s="29">
        <v>44824.0</v>
      </c>
      <c r="H1238" s="29">
        <v>44719.0</v>
      </c>
      <c r="I1238" s="9" t="b">
        <v>1</v>
      </c>
      <c r="J1238" s="9">
        <v>79.0</v>
      </c>
    </row>
    <row r="1239">
      <c r="A1239" s="9" t="s">
        <v>2325</v>
      </c>
      <c r="B1239" s="29">
        <v>44640.0</v>
      </c>
      <c r="C1239" s="9" t="s">
        <v>2326</v>
      </c>
      <c r="D1239" s="9" t="s">
        <v>58</v>
      </c>
      <c r="E1239" s="29">
        <v>44979.0</v>
      </c>
      <c r="F1239" s="29">
        <v>45007.0</v>
      </c>
      <c r="G1239" s="29">
        <v>44979.0</v>
      </c>
      <c r="H1239" s="29">
        <v>44956.0</v>
      </c>
      <c r="I1239" s="9" t="b">
        <v>1</v>
      </c>
      <c r="J1239" s="9">
        <v>316.0</v>
      </c>
    </row>
    <row r="1240">
      <c r="A1240" s="9" t="s">
        <v>2327</v>
      </c>
      <c r="B1240" s="29">
        <v>44655.0</v>
      </c>
      <c r="C1240" s="9" t="s">
        <v>2328</v>
      </c>
      <c r="D1240" s="9" t="s">
        <v>58</v>
      </c>
      <c r="E1240" s="29">
        <v>44872.0</v>
      </c>
      <c r="F1240" s="29">
        <v>44894.0</v>
      </c>
      <c r="G1240" s="29">
        <v>44872.0</v>
      </c>
      <c r="H1240" s="29">
        <v>44743.0</v>
      </c>
      <c r="I1240" s="9" t="b">
        <v>1</v>
      </c>
      <c r="J1240" s="9">
        <v>88.0</v>
      </c>
    </row>
    <row r="1241">
      <c r="A1241" s="9" t="s">
        <v>2329</v>
      </c>
      <c r="B1241" s="29">
        <v>44640.0</v>
      </c>
      <c r="C1241" s="9" t="s">
        <v>2330</v>
      </c>
      <c r="D1241" s="9" t="s">
        <v>58</v>
      </c>
      <c r="E1241" s="29">
        <v>44846.0</v>
      </c>
      <c r="F1241" s="29">
        <v>44875.0</v>
      </c>
      <c r="G1241" s="29">
        <v>44846.0</v>
      </c>
      <c r="H1241" s="29">
        <v>44756.0</v>
      </c>
      <c r="I1241" s="9" t="b">
        <v>1</v>
      </c>
      <c r="J1241" s="9">
        <v>116.0</v>
      </c>
    </row>
    <row r="1242">
      <c r="A1242" s="9" t="s">
        <v>2331</v>
      </c>
      <c r="B1242" s="29">
        <v>44637.0</v>
      </c>
      <c r="C1242" s="9" t="s">
        <v>2332</v>
      </c>
      <c r="D1242" s="9" t="s">
        <v>58</v>
      </c>
      <c r="E1242" s="29">
        <v>44869.0</v>
      </c>
      <c r="F1242" s="29">
        <v>44882.0</v>
      </c>
      <c r="G1242" s="29">
        <v>44869.0</v>
      </c>
      <c r="H1242" s="28">
        <v>44690.0</v>
      </c>
      <c r="I1242" s="9" t="b">
        <v>1</v>
      </c>
      <c r="J1242" s="9">
        <v>53.0</v>
      </c>
    </row>
    <row r="1243">
      <c r="A1243" s="9" t="s">
        <v>2333</v>
      </c>
      <c r="B1243" s="29">
        <v>44639.0</v>
      </c>
      <c r="C1243" s="9" t="s">
        <v>2334</v>
      </c>
      <c r="D1243" s="9" t="s">
        <v>58</v>
      </c>
      <c r="F1243" s="29">
        <v>44782.0</v>
      </c>
      <c r="G1243" s="29">
        <v>44782.0</v>
      </c>
      <c r="H1243" s="28">
        <v>44693.0</v>
      </c>
      <c r="I1243" s="9" t="b">
        <v>1</v>
      </c>
      <c r="J1243" s="9">
        <v>54.0</v>
      </c>
    </row>
    <row r="1244">
      <c r="A1244" s="9" t="s">
        <v>2335</v>
      </c>
      <c r="B1244" s="29">
        <v>44638.0</v>
      </c>
      <c r="C1244" s="9" t="s">
        <v>2336</v>
      </c>
      <c r="D1244" s="9" t="s">
        <v>58</v>
      </c>
      <c r="F1244" s="29">
        <v>45020.0</v>
      </c>
      <c r="G1244" s="29">
        <v>45020.0</v>
      </c>
      <c r="H1244" s="28">
        <v>44690.0</v>
      </c>
      <c r="I1244" s="9" t="b">
        <v>1</v>
      </c>
      <c r="J1244" s="9">
        <v>52.0</v>
      </c>
    </row>
    <row r="1245">
      <c r="A1245" s="9" t="s">
        <v>2337</v>
      </c>
      <c r="B1245" s="29">
        <v>44637.0</v>
      </c>
      <c r="C1245" s="9" t="s">
        <v>2338</v>
      </c>
      <c r="D1245" s="9" t="s">
        <v>58</v>
      </c>
      <c r="F1245" s="29">
        <v>44894.0</v>
      </c>
      <c r="G1245" s="29">
        <v>44894.0</v>
      </c>
      <c r="H1245" s="29">
        <v>44800.0</v>
      </c>
      <c r="I1245" s="9" t="b">
        <v>1</v>
      </c>
      <c r="J1245" s="9">
        <v>163.0</v>
      </c>
    </row>
    <row r="1246">
      <c r="A1246" s="9" t="s">
        <v>2339</v>
      </c>
      <c r="B1246" s="29">
        <v>44746.0</v>
      </c>
      <c r="C1246" s="9" t="s">
        <v>2340</v>
      </c>
      <c r="D1246" s="9" t="s">
        <v>58</v>
      </c>
      <c r="F1246" s="29">
        <v>44980.0</v>
      </c>
      <c r="G1246" s="29">
        <v>44980.0</v>
      </c>
      <c r="H1246" s="29">
        <v>44840.0</v>
      </c>
      <c r="I1246" s="9" t="b">
        <v>1</v>
      </c>
      <c r="J1246" s="9">
        <v>94.0</v>
      </c>
    </row>
    <row r="1247">
      <c r="A1247" s="9" t="s">
        <v>2341</v>
      </c>
      <c r="B1247" s="29">
        <v>44638.0</v>
      </c>
      <c r="C1247" s="9" t="s">
        <v>2342</v>
      </c>
      <c r="D1247" s="9" t="s">
        <v>58</v>
      </c>
      <c r="F1247" s="29">
        <v>44776.0</v>
      </c>
      <c r="G1247" s="29">
        <v>44776.0</v>
      </c>
      <c r="H1247" s="29">
        <v>44757.0</v>
      </c>
      <c r="I1247" s="9" t="b">
        <v>1</v>
      </c>
      <c r="J1247" s="9">
        <v>119.0</v>
      </c>
    </row>
    <row r="1248">
      <c r="A1248" s="9" t="s">
        <v>2343</v>
      </c>
      <c r="B1248" s="29">
        <v>44638.0</v>
      </c>
      <c r="C1248" s="9" t="s">
        <v>2344</v>
      </c>
      <c r="D1248" s="9" t="s">
        <v>58</v>
      </c>
      <c r="F1248" s="29">
        <v>44883.0</v>
      </c>
      <c r="G1248" s="29">
        <v>44883.0</v>
      </c>
      <c r="H1248" s="29">
        <v>44756.0</v>
      </c>
      <c r="I1248" s="9" t="b">
        <v>1</v>
      </c>
      <c r="J1248" s="9">
        <v>118.0</v>
      </c>
    </row>
    <row r="1249">
      <c r="A1249" s="9" t="s">
        <v>2345</v>
      </c>
      <c r="B1249" s="29">
        <v>44638.0</v>
      </c>
      <c r="C1249" s="9" t="s">
        <v>2346</v>
      </c>
      <c r="D1249" s="9" t="s">
        <v>58</v>
      </c>
      <c r="F1249" s="29">
        <v>44757.0</v>
      </c>
      <c r="G1249" s="29">
        <v>44757.0</v>
      </c>
      <c r="H1249" s="29">
        <v>44679.0</v>
      </c>
      <c r="I1249" s="9" t="b">
        <v>1</v>
      </c>
      <c r="J1249" s="9">
        <v>41.0</v>
      </c>
    </row>
    <row r="1250">
      <c r="A1250" s="9" t="s">
        <v>2347</v>
      </c>
      <c r="B1250" s="29">
        <v>44638.0</v>
      </c>
      <c r="C1250" s="9" t="s">
        <v>2348</v>
      </c>
      <c r="D1250" s="9" t="s">
        <v>58</v>
      </c>
      <c r="F1250" s="29">
        <v>44908.0</v>
      </c>
      <c r="G1250" s="29">
        <v>44908.0</v>
      </c>
      <c r="H1250" s="29">
        <v>44735.0</v>
      </c>
      <c r="I1250" s="9" t="b">
        <v>1</v>
      </c>
      <c r="J1250" s="9">
        <v>97.0</v>
      </c>
    </row>
    <row r="1251">
      <c r="A1251" s="9" t="s">
        <v>2349</v>
      </c>
      <c r="B1251" s="29">
        <v>44636.0</v>
      </c>
      <c r="C1251" s="9" t="s">
        <v>2350</v>
      </c>
      <c r="D1251" s="9" t="s">
        <v>58</v>
      </c>
      <c r="F1251" s="29">
        <v>44735.0</v>
      </c>
      <c r="G1251" s="29">
        <v>44735.0</v>
      </c>
      <c r="H1251" s="28">
        <v>44708.0</v>
      </c>
      <c r="I1251" s="9" t="b">
        <v>1</v>
      </c>
      <c r="J1251" s="9">
        <v>72.0</v>
      </c>
    </row>
    <row r="1252">
      <c r="A1252" s="9" t="s">
        <v>2351</v>
      </c>
      <c r="B1252" s="29">
        <v>44638.0</v>
      </c>
      <c r="C1252" s="9" t="s">
        <v>2352</v>
      </c>
      <c r="D1252" s="9" t="s">
        <v>58</v>
      </c>
      <c r="E1252" s="29">
        <v>44739.0</v>
      </c>
      <c r="F1252" s="29">
        <v>44748.0</v>
      </c>
      <c r="G1252" s="29">
        <v>44739.0</v>
      </c>
      <c r="H1252" s="28">
        <v>44701.0</v>
      </c>
      <c r="I1252" s="9" t="b">
        <v>1</v>
      </c>
      <c r="J1252" s="9">
        <v>63.0</v>
      </c>
    </row>
    <row r="1253">
      <c r="A1253" s="9" t="s">
        <v>2353</v>
      </c>
      <c r="B1253" s="29">
        <v>44638.0</v>
      </c>
      <c r="C1253" s="9" t="s">
        <v>2354</v>
      </c>
      <c r="D1253" s="9" t="s">
        <v>58</v>
      </c>
      <c r="E1253" s="29">
        <v>44965.0</v>
      </c>
      <c r="F1253" s="29">
        <v>44978.0</v>
      </c>
      <c r="G1253" s="29">
        <v>44965.0</v>
      </c>
      <c r="H1253" s="28">
        <v>44708.0</v>
      </c>
      <c r="I1253" s="9" t="b">
        <v>1</v>
      </c>
      <c r="J1253" s="9">
        <v>70.0</v>
      </c>
    </row>
    <row r="1254">
      <c r="A1254" s="9" t="s">
        <v>2355</v>
      </c>
      <c r="B1254" s="29">
        <v>44639.0</v>
      </c>
      <c r="C1254" s="9" t="s">
        <v>2356</v>
      </c>
      <c r="D1254" s="9" t="s">
        <v>58</v>
      </c>
      <c r="E1254" s="28">
        <v>44712.0</v>
      </c>
      <c r="F1254" s="29">
        <v>44720.0</v>
      </c>
      <c r="G1254" s="28">
        <v>44712.0</v>
      </c>
      <c r="H1254" s="28">
        <v>44697.0</v>
      </c>
      <c r="I1254" s="9" t="b">
        <v>1</v>
      </c>
      <c r="J1254" s="9">
        <v>58.0</v>
      </c>
    </row>
    <row r="1255">
      <c r="A1255" s="9" t="s">
        <v>2357</v>
      </c>
      <c r="B1255" s="29">
        <v>44636.0</v>
      </c>
      <c r="C1255" s="9" t="s">
        <v>2358</v>
      </c>
      <c r="D1255" s="9" t="s">
        <v>58</v>
      </c>
      <c r="E1255" s="29">
        <v>44819.0</v>
      </c>
      <c r="F1255" s="29">
        <v>44839.0</v>
      </c>
      <c r="G1255" s="29">
        <v>44819.0</v>
      </c>
      <c r="H1255" s="29">
        <v>44677.0</v>
      </c>
      <c r="I1255" s="9" t="b">
        <v>1</v>
      </c>
      <c r="J1255" s="9">
        <v>41.0</v>
      </c>
    </row>
    <row r="1256">
      <c r="A1256" s="9" t="s">
        <v>2359</v>
      </c>
      <c r="B1256" s="29">
        <v>44637.0</v>
      </c>
      <c r="C1256" s="9" t="s">
        <v>2360</v>
      </c>
      <c r="D1256" s="9" t="s">
        <v>58</v>
      </c>
      <c r="F1256" s="29">
        <v>44740.0</v>
      </c>
      <c r="G1256" s="29">
        <v>44740.0</v>
      </c>
      <c r="H1256" s="28">
        <v>44693.0</v>
      </c>
      <c r="I1256" s="9" t="b">
        <v>1</v>
      </c>
      <c r="J1256" s="9">
        <v>56.0</v>
      </c>
    </row>
    <row r="1257">
      <c r="A1257" s="9" t="s">
        <v>2361</v>
      </c>
      <c r="B1257" s="29">
        <v>44638.0</v>
      </c>
      <c r="C1257" s="9" t="s">
        <v>2362</v>
      </c>
      <c r="D1257" s="9" t="s">
        <v>58</v>
      </c>
      <c r="E1257" s="29">
        <v>44817.0</v>
      </c>
      <c r="F1257" s="29">
        <v>44889.0</v>
      </c>
      <c r="G1257" s="29">
        <v>44817.0</v>
      </c>
      <c r="H1257" s="28">
        <v>44700.0</v>
      </c>
      <c r="I1257" s="9" t="b">
        <v>1</v>
      </c>
      <c r="J1257" s="9">
        <v>62.0</v>
      </c>
    </row>
    <row r="1258">
      <c r="A1258" s="9" t="s">
        <v>2363</v>
      </c>
      <c r="B1258" s="29">
        <v>44637.0</v>
      </c>
      <c r="C1258" s="9" t="s">
        <v>2364</v>
      </c>
      <c r="D1258" s="9" t="s">
        <v>58</v>
      </c>
      <c r="E1258" s="29">
        <v>44763.0</v>
      </c>
      <c r="F1258" s="29">
        <v>44778.0</v>
      </c>
      <c r="G1258" s="29">
        <v>44763.0</v>
      </c>
      <c r="H1258" s="29">
        <v>44727.0</v>
      </c>
      <c r="I1258" s="9" t="b">
        <v>1</v>
      </c>
      <c r="J1258" s="9">
        <v>90.0</v>
      </c>
    </row>
    <row r="1259">
      <c r="A1259" s="9" t="s">
        <v>2365</v>
      </c>
      <c r="B1259" s="29">
        <v>44636.0</v>
      </c>
      <c r="C1259" s="9" t="s">
        <v>2366</v>
      </c>
      <c r="D1259" s="9" t="s">
        <v>58</v>
      </c>
      <c r="F1259" s="29">
        <v>44838.0</v>
      </c>
      <c r="G1259" s="29">
        <v>44838.0</v>
      </c>
      <c r="H1259" s="28">
        <v>44708.0</v>
      </c>
      <c r="I1259" s="9" t="b">
        <v>1</v>
      </c>
      <c r="J1259" s="9">
        <v>72.0</v>
      </c>
    </row>
    <row r="1260">
      <c r="A1260" s="9" t="s">
        <v>15614</v>
      </c>
      <c r="B1260" s="29">
        <v>44636.0</v>
      </c>
      <c r="D1260" s="9" t="s">
        <v>58</v>
      </c>
      <c r="H1260" s="29">
        <v>44743.0</v>
      </c>
      <c r="J1260" s="9">
        <v>107.0</v>
      </c>
    </row>
    <row r="1261">
      <c r="A1261" s="9" t="s">
        <v>2367</v>
      </c>
      <c r="B1261" s="29">
        <v>44634.0</v>
      </c>
      <c r="C1261" s="9" t="s">
        <v>2368</v>
      </c>
      <c r="D1261" s="9" t="s">
        <v>58</v>
      </c>
      <c r="E1261" s="29">
        <v>44993.0</v>
      </c>
      <c r="F1261" s="29">
        <v>45005.0</v>
      </c>
      <c r="G1261" s="29">
        <v>44993.0</v>
      </c>
      <c r="H1261" s="29">
        <v>44720.0</v>
      </c>
      <c r="I1261" s="9" t="b">
        <v>1</v>
      </c>
      <c r="J1261" s="9">
        <v>86.0</v>
      </c>
    </row>
    <row r="1262">
      <c r="A1262" s="9" t="s">
        <v>2369</v>
      </c>
      <c r="B1262" s="29">
        <v>44636.0</v>
      </c>
      <c r="C1262" s="9" t="s">
        <v>2370</v>
      </c>
      <c r="D1262" s="9" t="s">
        <v>58</v>
      </c>
      <c r="E1262" s="29">
        <v>44756.0</v>
      </c>
      <c r="F1262" s="29">
        <v>44777.0</v>
      </c>
      <c r="G1262" s="29">
        <v>44756.0</v>
      </c>
      <c r="H1262" s="28">
        <v>44708.0</v>
      </c>
      <c r="I1262" s="9" t="b">
        <v>1</v>
      </c>
      <c r="J1262" s="9">
        <v>72.0</v>
      </c>
    </row>
    <row r="1263">
      <c r="A1263" s="9" t="s">
        <v>2371</v>
      </c>
      <c r="B1263" s="29">
        <v>44636.0</v>
      </c>
      <c r="C1263" s="9" t="s">
        <v>2372</v>
      </c>
      <c r="D1263" s="9" t="s">
        <v>58</v>
      </c>
      <c r="F1263" s="29">
        <v>44817.0</v>
      </c>
      <c r="G1263" s="29">
        <v>44817.0</v>
      </c>
      <c r="H1263" s="29">
        <v>44775.0</v>
      </c>
      <c r="I1263" s="9" t="b">
        <v>1</v>
      </c>
      <c r="J1263" s="9">
        <v>139.0</v>
      </c>
    </row>
    <row r="1264">
      <c r="A1264" s="9" t="s">
        <v>2373</v>
      </c>
      <c r="B1264" s="29">
        <v>44636.0</v>
      </c>
      <c r="C1264" s="9" t="s">
        <v>2374</v>
      </c>
      <c r="D1264" s="9" t="s">
        <v>58</v>
      </c>
      <c r="E1264" s="29">
        <v>44763.0</v>
      </c>
      <c r="F1264" s="29">
        <v>44776.0</v>
      </c>
      <c r="G1264" s="29">
        <v>44763.0</v>
      </c>
      <c r="H1264" s="28">
        <v>44687.0</v>
      </c>
      <c r="I1264" s="9" t="b">
        <v>1</v>
      </c>
      <c r="J1264" s="9">
        <v>51.0</v>
      </c>
    </row>
    <row r="1265">
      <c r="A1265" s="9" t="s">
        <v>2375</v>
      </c>
      <c r="B1265" s="29">
        <v>44634.0</v>
      </c>
      <c r="C1265" s="9" t="s">
        <v>2376</v>
      </c>
      <c r="D1265" s="9" t="s">
        <v>58</v>
      </c>
      <c r="E1265" s="29">
        <v>44734.0</v>
      </c>
      <c r="F1265" s="29">
        <v>44746.0</v>
      </c>
      <c r="G1265" s="29">
        <v>44734.0</v>
      </c>
      <c r="H1265" s="29">
        <v>44680.0</v>
      </c>
      <c r="I1265" s="9" t="b">
        <v>1</v>
      </c>
      <c r="J1265" s="9">
        <v>46.0</v>
      </c>
    </row>
    <row r="1266">
      <c r="A1266" s="9" t="s">
        <v>2377</v>
      </c>
      <c r="B1266" s="29">
        <v>44636.0</v>
      </c>
      <c r="C1266" s="9" t="s">
        <v>2378</v>
      </c>
      <c r="D1266" s="9" t="s">
        <v>58</v>
      </c>
      <c r="F1266" s="29">
        <v>44860.0</v>
      </c>
      <c r="G1266" s="29">
        <v>44860.0</v>
      </c>
      <c r="H1266" s="29">
        <v>44852.0</v>
      </c>
      <c r="I1266" s="9" t="b">
        <v>1</v>
      </c>
      <c r="J1266" s="9">
        <v>216.0</v>
      </c>
    </row>
    <row r="1267">
      <c r="A1267" s="9" t="s">
        <v>2379</v>
      </c>
      <c r="B1267" s="29">
        <v>44634.0</v>
      </c>
      <c r="C1267" s="9" t="s">
        <v>2380</v>
      </c>
      <c r="D1267" s="9" t="s">
        <v>58</v>
      </c>
      <c r="F1267" s="29">
        <v>44958.0</v>
      </c>
      <c r="G1267" s="29">
        <v>44958.0</v>
      </c>
      <c r="H1267" s="29">
        <v>44911.0</v>
      </c>
      <c r="I1267" s="9" t="b">
        <v>1</v>
      </c>
      <c r="J1267" s="9">
        <v>277.0</v>
      </c>
    </row>
    <row r="1268">
      <c r="A1268" s="9" t="s">
        <v>2381</v>
      </c>
      <c r="B1268" s="29">
        <v>44632.0</v>
      </c>
      <c r="C1268" s="9" t="s">
        <v>2382</v>
      </c>
      <c r="D1268" s="9" t="s">
        <v>58</v>
      </c>
      <c r="E1268" s="29">
        <v>44872.0</v>
      </c>
      <c r="F1268" s="29">
        <v>44887.0</v>
      </c>
      <c r="G1268" s="29">
        <v>44872.0</v>
      </c>
      <c r="H1268" s="28">
        <v>44711.0</v>
      </c>
      <c r="I1268" s="9" t="b">
        <v>1</v>
      </c>
      <c r="J1268" s="9">
        <v>79.0</v>
      </c>
    </row>
    <row r="1269">
      <c r="A1269" s="9" t="s">
        <v>19638</v>
      </c>
      <c r="B1269" s="29">
        <v>44632.0</v>
      </c>
      <c r="C1269" s="9" t="s">
        <v>19639</v>
      </c>
      <c r="D1269" s="9" t="s">
        <v>58</v>
      </c>
      <c r="F1269" s="29">
        <v>45211.0</v>
      </c>
      <c r="G1269" s="29">
        <v>45211.0</v>
      </c>
      <c r="H1269" s="28">
        <v>45071.0</v>
      </c>
      <c r="I1269" s="9" t="b">
        <v>1</v>
      </c>
      <c r="J1269" s="9">
        <v>439.0</v>
      </c>
    </row>
    <row r="1270">
      <c r="A1270" s="9" t="s">
        <v>2383</v>
      </c>
      <c r="B1270" s="29">
        <v>44634.0</v>
      </c>
      <c r="C1270" s="9" t="s">
        <v>2384</v>
      </c>
      <c r="D1270" s="9" t="s">
        <v>58</v>
      </c>
      <c r="E1270" s="29">
        <v>44853.0</v>
      </c>
      <c r="F1270" s="29">
        <v>44867.0</v>
      </c>
      <c r="G1270" s="29">
        <v>44853.0</v>
      </c>
      <c r="H1270" s="28">
        <v>44711.0</v>
      </c>
      <c r="I1270" s="9" t="b">
        <v>1</v>
      </c>
      <c r="J1270" s="9">
        <v>77.0</v>
      </c>
    </row>
    <row r="1271">
      <c r="A1271" s="9" t="s">
        <v>2385</v>
      </c>
      <c r="B1271" s="29">
        <v>44632.0</v>
      </c>
      <c r="C1271" s="9" t="s">
        <v>2386</v>
      </c>
      <c r="D1271" s="9" t="s">
        <v>58</v>
      </c>
      <c r="E1271" s="29">
        <v>44825.0</v>
      </c>
      <c r="F1271" s="29">
        <v>44845.0</v>
      </c>
      <c r="G1271" s="29">
        <v>44825.0</v>
      </c>
      <c r="H1271" s="28">
        <v>44697.0</v>
      </c>
      <c r="I1271" s="9" t="b">
        <v>1</v>
      </c>
      <c r="J1271" s="9">
        <v>65.0</v>
      </c>
    </row>
    <row r="1272">
      <c r="A1272" s="9" t="s">
        <v>2387</v>
      </c>
      <c r="B1272" s="29">
        <v>44632.0</v>
      </c>
      <c r="C1272" s="9" t="s">
        <v>2388</v>
      </c>
      <c r="D1272" s="9" t="s">
        <v>58</v>
      </c>
      <c r="E1272" s="29">
        <v>44727.0</v>
      </c>
      <c r="F1272" s="29">
        <v>44741.0</v>
      </c>
      <c r="G1272" s="29">
        <v>44727.0</v>
      </c>
      <c r="H1272" s="29">
        <v>44680.0</v>
      </c>
      <c r="I1272" s="9" t="b">
        <v>1</v>
      </c>
      <c r="J1272" s="9">
        <v>48.0</v>
      </c>
    </row>
    <row r="1273">
      <c r="A1273" s="9" t="s">
        <v>2389</v>
      </c>
      <c r="B1273" s="29">
        <v>44632.0</v>
      </c>
      <c r="C1273" s="9" t="s">
        <v>2390</v>
      </c>
      <c r="D1273" s="9" t="s">
        <v>58</v>
      </c>
      <c r="E1273" s="28">
        <v>44712.0</v>
      </c>
      <c r="F1273" s="29">
        <v>44721.0</v>
      </c>
      <c r="G1273" s="28">
        <v>44712.0</v>
      </c>
      <c r="H1273" s="28">
        <v>44684.0</v>
      </c>
      <c r="I1273" s="9" t="b">
        <v>1</v>
      </c>
      <c r="J1273" s="9">
        <v>52.0</v>
      </c>
    </row>
    <row r="1274">
      <c r="A1274" s="9" t="s">
        <v>105</v>
      </c>
      <c r="B1274" s="29">
        <v>44636.0</v>
      </c>
      <c r="C1274" s="9" t="s">
        <v>106</v>
      </c>
      <c r="D1274" s="9" t="s">
        <v>58</v>
      </c>
      <c r="E1274" s="29">
        <v>44809.0</v>
      </c>
      <c r="F1274" s="29">
        <v>44847.0</v>
      </c>
      <c r="G1274" s="29">
        <v>44809.0</v>
      </c>
      <c r="H1274" s="29">
        <v>44819.0</v>
      </c>
      <c r="I1274" s="9" t="b">
        <v>0</v>
      </c>
      <c r="J1274" s="9">
        <v>183.0</v>
      </c>
    </row>
    <row r="1275">
      <c r="A1275" s="9" t="s">
        <v>2391</v>
      </c>
      <c r="B1275" s="29">
        <v>44630.0</v>
      </c>
      <c r="C1275" s="9" t="s">
        <v>2392</v>
      </c>
      <c r="D1275" s="9" t="s">
        <v>58</v>
      </c>
      <c r="E1275" s="29">
        <v>45162.0</v>
      </c>
      <c r="F1275" s="29">
        <v>45170.0</v>
      </c>
      <c r="G1275" s="29">
        <v>45162.0</v>
      </c>
      <c r="H1275" s="29">
        <v>44664.0</v>
      </c>
      <c r="I1275" s="9" t="b">
        <v>1</v>
      </c>
      <c r="J1275" s="9">
        <v>34.0</v>
      </c>
    </row>
    <row r="1276">
      <c r="A1276" s="9" t="s">
        <v>2393</v>
      </c>
      <c r="B1276" s="29">
        <v>44631.0</v>
      </c>
      <c r="C1276" s="9" t="s">
        <v>2394</v>
      </c>
      <c r="D1276" s="9" t="s">
        <v>58</v>
      </c>
      <c r="E1276" s="29">
        <v>45117.0</v>
      </c>
      <c r="F1276" s="29">
        <v>45152.0</v>
      </c>
      <c r="G1276" s="29">
        <v>45117.0</v>
      </c>
      <c r="H1276" s="29">
        <v>45094.0</v>
      </c>
      <c r="I1276" s="9" t="b">
        <v>1</v>
      </c>
      <c r="J1276" s="9">
        <v>463.0</v>
      </c>
    </row>
    <row r="1277">
      <c r="A1277" s="9" t="s">
        <v>2395</v>
      </c>
      <c r="B1277" s="29">
        <v>44631.0</v>
      </c>
      <c r="C1277" s="9" t="s">
        <v>2396</v>
      </c>
      <c r="D1277" s="9" t="s">
        <v>58</v>
      </c>
      <c r="E1277" s="29">
        <v>44812.0</v>
      </c>
      <c r="F1277" s="29">
        <v>44845.0</v>
      </c>
      <c r="G1277" s="29">
        <v>44812.0</v>
      </c>
      <c r="H1277" s="28">
        <v>44708.0</v>
      </c>
      <c r="I1277" s="9" t="b">
        <v>1</v>
      </c>
      <c r="J1277" s="9">
        <v>77.0</v>
      </c>
    </row>
    <row r="1278">
      <c r="A1278" s="9" t="s">
        <v>2397</v>
      </c>
      <c r="B1278" s="29">
        <v>44633.0</v>
      </c>
      <c r="C1278" s="9" t="s">
        <v>2398</v>
      </c>
      <c r="D1278" s="9" t="s">
        <v>58</v>
      </c>
      <c r="E1278" s="28">
        <v>44704.0</v>
      </c>
      <c r="F1278" s="29">
        <v>44726.0</v>
      </c>
      <c r="G1278" s="28">
        <v>44704.0</v>
      </c>
      <c r="H1278" s="29">
        <v>44680.0</v>
      </c>
      <c r="I1278" s="9" t="b">
        <v>1</v>
      </c>
      <c r="J1278" s="9">
        <v>47.0</v>
      </c>
    </row>
    <row r="1279">
      <c r="A1279" s="9" t="s">
        <v>2399</v>
      </c>
      <c r="B1279" s="29">
        <v>44630.0</v>
      </c>
      <c r="C1279" s="9" t="s">
        <v>2400</v>
      </c>
      <c r="D1279" s="9" t="s">
        <v>58</v>
      </c>
      <c r="F1279" s="29">
        <v>44740.0</v>
      </c>
      <c r="G1279" s="29">
        <v>44740.0</v>
      </c>
      <c r="H1279" s="28">
        <v>44687.0</v>
      </c>
      <c r="I1279" s="9" t="b">
        <v>1</v>
      </c>
      <c r="J1279" s="9">
        <v>57.0</v>
      </c>
    </row>
    <row r="1280">
      <c r="A1280" s="9" t="s">
        <v>2401</v>
      </c>
      <c r="B1280" s="29">
        <v>44629.0</v>
      </c>
      <c r="C1280" s="9" t="s">
        <v>2402</v>
      </c>
      <c r="D1280" s="9" t="s">
        <v>58</v>
      </c>
      <c r="F1280" s="29">
        <v>44868.0</v>
      </c>
      <c r="G1280" s="29">
        <v>44868.0</v>
      </c>
      <c r="H1280" s="29">
        <v>44739.0</v>
      </c>
      <c r="I1280" s="9" t="b">
        <v>1</v>
      </c>
      <c r="J1280" s="9">
        <v>110.0</v>
      </c>
    </row>
    <row r="1281">
      <c r="A1281" s="9" t="s">
        <v>2403</v>
      </c>
      <c r="B1281" s="29">
        <v>44631.0</v>
      </c>
      <c r="C1281" s="9" t="s">
        <v>2404</v>
      </c>
      <c r="D1281" s="9" t="s">
        <v>58</v>
      </c>
      <c r="F1281" s="29">
        <v>44958.0</v>
      </c>
      <c r="G1281" s="29">
        <v>44958.0</v>
      </c>
      <c r="H1281" s="29">
        <v>44907.0</v>
      </c>
      <c r="I1281" s="9" t="b">
        <v>1</v>
      </c>
      <c r="J1281" s="9">
        <v>276.0</v>
      </c>
    </row>
    <row r="1282">
      <c r="A1282" s="9" t="s">
        <v>2405</v>
      </c>
      <c r="B1282" s="29">
        <v>44631.0</v>
      </c>
      <c r="C1282" s="9" t="s">
        <v>2406</v>
      </c>
      <c r="D1282" s="9" t="s">
        <v>58</v>
      </c>
      <c r="E1282" s="29">
        <v>44998.0</v>
      </c>
      <c r="G1282" s="29">
        <v>44998.0</v>
      </c>
      <c r="H1282" s="29">
        <v>44756.0</v>
      </c>
      <c r="I1282" s="9" t="b">
        <v>1</v>
      </c>
      <c r="J1282" s="9">
        <v>125.0</v>
      </c>
    </row>
    <row r="1283">
      <c r="A1283" s="9" t="s">
        <v>19640</v>
      </c>
      <c r="B1283" s="29">
        <v>44896.0</v>
      </c>
      <c r="D1283" s="9" t="s">
        <v>58</v>
      </c>
      <c r="H1283" s="29">
        <v>45029.0</v>
      </c>
      <c r="J1283" s="9">
        <v>133.0</v>
      </c>
    </row>
    <row r="1284">
      <c r="A1284" s="9" t="s">
        <v>2407</v>
      </c>
      <c r="B1284" s="29">
        <v>44630.0</v>
      </c>
      <c r="C1284" s="9" t="s">
        <v>2408</v>
      </c>
      <c r="D1284" s="9" t="s">
        <v>58</v>
      </c>
      <c r="E1284" s="29">
        <v>44847.0</v>
      </c>
      <c r="F1284" s="29">
        <v>44868.0</v>
      </c>
      <c r="G1284" s="29">
        <v>44847.0</v>
      </c>
      <c r="H1284" s="29">
        <v>44732.0</v>
      </c>
      <c r="I1284" s="9" t="b">
        <v>1</v>
      </c>
      <c r="J1284" s="9">
        <v>102.0</v>
      </c>
    </row>
    <row r="1285">
      <c r="A1285" s="9" t="s">
        <v>2409</v>
      </c>
      <c r="B1285" s="29">
        <v>44629.0</v>
      </c>
      <c r="C1285" s="9" t="s">
        <v>2410</v>
      </c>
      <c r="D1285" s="9" t="s">
        <v>58</v>
      </c>
      <c r="F1285" s="29">
        <v>44803.0</v>
      </c>
      <c r="G1285" s="29">
        <v>44803.0</v>
      </c>
      <c r="H1285" s="29">
        <v>44747.0</v>
      </c>
      <c r="I1285" s="9" t="b">
        <v>1</v>
      </c>
      <c r="J1285" s="9">
        <v>118.0</v>
      </c>
    </row>
    <row r="1286">
      <c r="A1286" s="9" t="s">
        <v>2411</v>
      </c>
      <c r="B1286" s="29">
        <v>44630.0</v>
      </c>
      <c r="C1286" s="9" t="s">
        <v>2412</v>
      </c>
      <c r="D1286" s="9" t="s">
        <v>58</v>
      </c>
      <c r="E1286" s="28">
        <v>44707.0</v>
      </c>
      <c r="F1286" s="29">
        <v>44734.0</v>
      </c>
      <c r="G1286" s="28">
        <v>44707.0</v>
      </c>
      <c r="H1286" s="28">
        <v>44687.0</v>
      </c>
      <c r="I1286" s="9" t="b">
        <v>1</v>
      </c>
      <c r="J1286" s="9">
        <v>57.0</v>
      </c>
    </row>
    <row r="1287">
      <c r="A1287" s="9" t="s">
        <v>2413</v>
      </c>
      <c r="B1287" s="29">
        <v>44631.0</v>
      </c>
      <c r="C1287" s="9" t="s">
        <v>2414</v>
      </c>
      <c r="D1287" s="9" t="s">
        <v>58</v>
      </c>
      <c r="F1287" s="29">
        <v>44813.0</v>
      </c>
      <c r="G1287" s="29">
        <v>44813.0</v>
      </c>
      <c r="H1287" s="28">
        <v>44696.0</v>
      </c>
      <c r="I1287" s="9" t="b">
        <v>1</v>
      </c>
      <c r="J1287" s="9">
        <v>65.0</v>
      </c>
    </row>
    <row r="1288">
      <c r="A1288" s="9" t="s">
        <v>2415</v>
      </c>
      <c r="B1288" s="29">
        <v>44629.0</v>
      </c>
      <c r="C1288" s="9" t="s">
        <v>2416</v>
      </c>
      <c r="D1288" s="9" t="s">
        <v>58</v>
      </c>
      <c r="E1288" s="28">
        <v>44698.0</v>
      </c>
      <c r="F1288" s="28">
        <v>44708.0</v>
      </c>
      <c r="G1288" s="28">
        <v>44698.0</v>
      </c>
      <c r="H1288" s="28">
        <v>44687.0</v>
      </c>
      <c r="I1288" s="9" t="b">
        <v>1</v>
      </c>
      <c r="J1288" s="9">
        <v>58.0</v>
      </c>
    </row>
    <row r="1289">
      <c r="A1289" s="9" t="s">
        <v>2417</v>
      </c>
      <c r="B1289" s="29">
        <v>44628.0</v>
      </c>
      <c r="C1289" s="9" t="s">
        <v>2418</v>
      </c>
      <c r="D1289" s="9" t="s">
        <v>58</v>
      </c>
      <c r="E1289" s="29">
        <v>44966.0</v>
      </c>
      <c r="F1289" s="29">
        <v>44985.0</v>
      </c>
      <c r="G1289" s="29">
        <v>44966.0</v>
      </c>
      <c r="H1289" s="29">
        <v>44876.0</v>
      </c>
      <c r="I1289" s="9" t="b">
        <v>1</v>
      </c>
      <c r="J1289" s="9">
        <v>248.0</v>
      </c>
    </row>
    <row r="1290">
      <c r="A1290" s="9" t="s">
        <v>2419</v>
      </c>
      <c r="B1290" s="29">
        <v>44630.0</v>
      </c>
      <c r="C1290" s="9" t="s">
        <v>2420</v>
      </c>
      <c r="D1290" s="9" t="s">
        <v>58</v>
      </c>
      <c r="E1290" s="29">
        <v>44816.0</v>
      </c>
      <c r="F1290" s="29">
        <v>44826.0</v>
      </c>
      <c r="G1290" s="29">
        <v>44816.0</v>
      </c>
      <c r="H1290" s="29">
        <v>44727.0</v>
      </c>
      <c r="I1290" s="9" t="b">
        <v>1</v>
      </c>
      <c r="J1290" s="9">
        <v>97.0</v>
      </c>
    </row>
    <row r="1291">
      <c r="A1291" s="9" t="s">
        <v>19641</v>
      </c>
      <c r="B1291" s="29">
        <v>44941.0</v>
      </c>
      <c r="D1291" s="9" t="s">
        <v>58</v>
      </c>
      <c r="H1291" s="29">
        <v>45015.0</v>
      </c>
      <c r="J1291" s="9">
        <v>74.0</v>
      </c>
    </row>
    <row r="1292">
      <c r="A1292" s="9" t="s">
        <v>2421</v>
      </c>
      <c r="B1292" s="29">
        <v>44630.0</v>
      </c>
      <c r="C1292" s="9" t="s">
        <v>2422</v>
      </c>
      <c r="D1292" s="9" t="s">
        <v>58</v>
      </c>
      <c r="F1292" s="29">
        <v>44900.0</v>
      </c>
      <c r="G1292" s="29">
        <v>44900.0</v>
      </c>
      <c r="H1292" s="29">
        <v>44865.0</v>
      </c>
      <c r="I1292" s="9" t="b">
        <v>1</v>
      </c>
      <c r="J1292" s="9">
        <v>235.0</v>
      </c>
    </row>
    <row r="1293">
      <c r="A1293" s="9" t="s">
        <v>2423</v>
      </c>
      <c r="B1293" s="29">
        <v>44630.0</v>
      </c>
      <c r="C1293" s="9" t="s">
        <v>2424</v>
      </c>
      <c r="D1293" s="9" t="s">
        <v>58</v>
      </c>
      <c r="E1293" s="29">
        <v>44932.0</v>
      </c>
      <c r="F1293" s="29">
        <v>44937.0</v>
      </c>
      <c r="G1293" s="29">
        <v>44932.0</v>
      </c>
      <c r="H1293" s="29">
        <v>44901.0</v>
      </c>
      <c r="I1293" s="9" t="b">
        <v>1</v>
      </c>
      <c r="J1293" s="9">
        <v>271.0</v>
      </c>
    </row>
    <row r="1294">
      <c r="A1294" s="9" t="s">
        <v>2425</v>
      </c>
      <c r="B1294" s="29">
        <v>44628.0</v>
      </c>
      <c r="C1294" s="9" t="s">
        <v>2426</v>
      </c>
      <c r="D1294" s="9" t="s">
        <v>58</v>
      </c>
      <c r="F1294" s="29">
        <v>44747.0</v>
      </c>
      <c r="G1294" s="29">
        <v>44747.0</v>
      </c>
      <c r="H1294" s="29">
        <v>44665.0</v>
      </c>
      <c r="I1294" s="9" t="b">
        <v>1</v>
      </c>
      <c r="J1294" s="9">
        <v>37.0</v>
      </c>
    </row>
    <row r="1295">
      <c r="A1295" s="9" t="s">
        <v>2427</v>
      </c>
      <c r="B1295" s="29">
        <v>44629.0</v>
      </c>
      <c r="C1295" s="9" t="s">
        <v>2428</v>
      </c>
      <c r="D1295" s="9" t="s">
        <v>58</v>
      </c>
      <c r="F1295" s="29">
        <v>44861.0</v>
      </c>
      <c r="G1295" s="29">
        <v>44861.0</v>
      </c>
      <c r="H1295" s="28">
        <v>44686.0</v>
      </c>
      <c r="I1295" s="9" t="b">
        <v>1</v>
      </c>
      <c r="J1295" s="9">
        <v>57.0</v>
      </c>
    </row>
    <row r="1296">
      <c r="A1296" s="9" t="s">
        <v>2429</v>
      </c>
      <c r="B1296" s="29">
        <v>44664.0</v>
      </c>
      <c r="C1296" s="9" t="s">
        <v>2430</v>
      </c>
      <c r="D1296" s="9" t="s">
        <v>58</v>
      </c>
      <c r="E1296" s="29">
        <v>44748.0</v>
      </c>
      <c r="F1296" s="29">
        <v>44760.0</v>
      </c>
      <c r="G1296" s="29">
        <v>44748.0</v>
      </c>
      <c r="H1296" s="29">
        <v>44728.0</v>
      </c>
      <c r="I1296" s="9" t="b">
        <v>1</v>
      </c>
      <c r="J1296" s="9">
        <v>64.0</v>
      </c>
    </row>
    <row r="1297">
      <c r="A1297" s="9" t="s">
        <v>2431</v>
      </c>
      <c r="B1297" s="29">
        <v>44626.0</v>
      </c>
      <c r="C1297" s="9" t="s">
        <v>2432</v>
      </c>
      <c r="D1297" s="9" t="s">
        <v>58</v>
      </c>
      <c r="F1297" s="29">
        <v>44875.0</v>
      </c>
      <c r="G1297" s="29">
        <v>44875.0</v>
      </c>
      <c r="H1297" s="28">
        <v>44694.0</v>
      </c>
      <c r="I1297" s="9" t="b">
        <v>1</v>
      </c>
      <c r="J1297" s="9">
        <v>68.0</v>
      </c>
    </row>
    <row r="1298">
      <c r="A1298" s="9" t="s">
        <v>2433</v>
      </c>
      <c r="B1298" s="29">
        <v>44627.0</v>
      </c>
      <c r="C1298" s="9" t="s">
        <v>2434</v>
      </c>
      <c r="D1298" s="9" t="s">
        <v>58</v>
      </c>
      <c r="E1298" s="28">
        <v>45061.0</v>
      </c>
      <c r="F1298" s="29">
        <v>45082.0</v>
      </c>
      <c r="G1298" s="28">
        <v>45061.0</v>
      </c>
      <c r="H1298" s="29">
        <v>44735.0</v>
      </c>
      <c r="I1298" s="9" t="b">
        <v>1</v>
      </c>
      <c r="J1298" s="9">
        <v>108.0</v>
      </c>
    </row>
    <row r="1299">
      <c r="A1299" s="9" t="s">
        <v>2435</v>
      </c>
      <c r="B1299" s="29">
        <v>44624.0</v>
      </c>
      <c r="C1299" s="9" t="s">
        <v>2436</v>
      </c>
      <c r="D1299" s="9" t="s">
        <v>58</v>
      </c>
      <c r="F1299" s="29">
        <v>44797.0</v>
      </c>
      <c r="G1299" s="29">
        <v>44797.0</v>
      </c>
      <c r="H1299" s="28">
        <v>44686.0</v>
      </c>
      <c r="I1299" s="9" t="b">
        <v>1</v>
      </c>
      <c r="J1299" s="9">
        <v>62.0</v>
      </c>
    </row>
    <row r="1300">
      <c r="A1300" s="9" t="s">
        <v>2437</v>
      </c>
      <c r="B1300" s="29">
        <v>44624.0</v>
      </c>
      <c r="C1300" s="9" t="s">
        <v>2438</v>
      </c>
      <c r="D1300" s="9" t="s">
        <v>58</v>
      </c>
      <c r="F1300" s="29">
        <v>44732.0</v>
      </c>
      <c r="G1300" s="29">
        <v>44732.0</v>
      </c>
      <c r="H1300" s="28">
        <v>44696.0</v>
      </c>
      <c r="I1300" s="9" t="b">
        <v>1</v>
      </c>
      <c r="J1300" s="9">
        <v>72.0</v>
      </c>
    </row>
    <row r="1301">
      <c r="A1301" s="9" t="s">
        <v>2439</v>
      </c>
      <c r="B1301" s="29">
        <v>44625.0</v>
      </c>
      <c r="C1301" s="9" t="s">
        <v>2440</v>
      </c>
      <c r="D1301" s="9" t="s">
        <v>58</v>
      </c>
      <c r="E1301" s="29">
        <v>44671.0</v>
      </c>
      <c r="F1301" s="28">
        <v>44686.0</v>
      </c>
      <c r="G1301" s="29">
        <v>44671.0</v>
      </c>
      <c r="H1301" s="29">
        <v>44658.0</v>
      </c>
      <c r="I1301" s="9" t="b">
        <v>1</v>
      </c>
      <c r="J1301" s="9">
        <v>33.0</v>
      </c>
    </row>
    <row r="1302">
      <c r="A1302" s="9" t="s">
        <v>2441</v>
      </c>
      <c r="B1302" s="29">
        <v>44627.0</v>
      </c>
      <c r="C1302" s="9" t="s">
        <v>2442</v>
      </c>
      <c r="D1302" s="9" t="s">
        <v>58</v>
      </c>
      <c r="E1302" s="29">
        <v>44722.0</v>
      </c>
      <c r="F1302" s="29">
        <v>44733.0</v>
      </c>
      <c r="G1302" s="29">
        <v>44722.0</v>
      </c>
      <c r="H1302" s="29">
        <v>44662.0</v>
      </c>
      <c r="I1302" s="9" t="b">
        <v>1</v>
      </c>
      <c r="J1302" s="9">
        <v>35.0</v>
      </c>
    </row>
    <row r="1303">
      <c r="A1303" s="9" t="s">
        <v>19642</v>
      </c>
      <c r="B1303" s="29">
        <v>44858.0</v>
      </c>
      <c r="D1303" s="9" t="s">
        <v>58</v>
      </c>
      <c r="H1303" s="29">
        <v>45019.0</v>
      </c>
      <c r="J1303" s="9">
        <v>161.0</v>
      </c>
    </row>
    <row r="1304">
      <c r="A1304" s="9" t="s">
        <v>2443</v>
      </c>
      <c r="B1304" s="29">
        <v>44625.0</v>
      </c>
      <c r="C1304" s="9" t="s">
        <v>2444</v>
      </c>
      <c r="D1304" s="9" t="s">
        <v>58</v>
      </c>
      <c r="E1304" s="29">
        <v>44722.0</v>
      </c>
      <c r="F1304" s="29">
        <v>44756.0</v>
      </c>
      <c r="G1304" s="29">
        <v>44722.0</v>
      </c>
      <c r="H1304" s="29">
        <v>44645.0</v>
      </c>
      <c r="I1304" s="9" t="b">
        <v>1</v>
      </c>
      <c r="J1304" s="9">
        <v>20.0</v>
      </c>
    </row>
    <row r="1305">
      <c r="A1305" s="9" t="s">
        <v>2445</v>
      </c>
      <c r="B1305" s="29">
        <v>44623.0</v>
      </c>
      <c r="C1305" s="9" t="s">
        <v>2446</v>
      </c>
      <c r="D1305" s="9" t="s">
        <v>58</v>
      </c>
      <c r="E1305" s="29">
        <v>44903.0</v>
      </c>
      <c r="F1305" s="29">
        <v>44916.0</v>
      </c>
      <c r="G1305" s="29">
        <v>44903.0</v>
      </c>
      <c r="H1305" s="28">
        <v>44708.0</v>
      </c>
      <c r="I1305" s="9" t="b">
        <v>1</v>
      </c>
      <c r="J1305" s="9">
        <v>85.0</v>
      </c>
    </row>
    <row r="1306">
      <c r="A1306" s="9" t="s">
        <v>2447</v>
      </c>
      <c r="B1306" s="29">
        <v>44624.0</v>
      </c>
      <c r="C1306" s="9" t="s">
        <v>2448</v>
      </c>
      <c r="D1306" s="9" t="s">
        <v>58</v>
      </c>
      <c r="E1306" s="29">
        <v>44824.0</v>
      </c>
      <c r="F1306" s="29">
        <v>44834.0</v>
      </c>
      <c r="G1306" s="29">
        <v>44824.0</v>
      </c>
      <c r="H1306" s="29">
        <v>44665.0</v>
      </c>
      <c r="I1306" s="9" t="b">
        <v>1</v>
      </c>
      <c r="J1306" s="9">
        <v>41.0</v>
      </c>
    </row>
    <row r="1307">
      <c r="A1307" s="9" t="s">
        <v>2449</v>
      </c>
      <c r="B1307" s="29">
        <v>44650.0</v>
      </c>
      <c r="C1307" s="9" t="s">
        <v>2450</v>
      </c>
      <c r="D1307" s="9" t="s">
        <v>58</v>
      </c>
      <c r="E1307" s="29">
        <v>44741.0</v>
      </c>
      <c r="F1307" s="29">
        <v>44783.0</v>
      </c>
      <c r="G1307" s="29">
        <v>44741.0</v>
      </c>
      <c r="H1307" s="29">
        <v>44735.0</v>
      </c>
      <c r="I1307" s="9" t="b">
        <v>1</v>
      </c>
      <c r="J1307" s="9">
        <v>85.0</v>
      </c>
    </row>
    <row r="1308">
      <c r="A1308" s="9" t="s">
        <v>2451</v>
      </c>
      <c r="B1308" s="29">
        <v>44624.0</v>
      </c>
      <c r="C1308" s="9" t="s">
        <v>2452</v>
      </c>
      <c r="D1308" s="9" t="s">
        <v>58</v>
      </c>
      <c r="F1308" s="29">
        <v>44908.0</v>
      </c>
      <c r="G1308" s="29">
        <v>44908.0</v>
      </c>
      <c r="H1308" s="29">
        <v>44748.0</v>
      </c>
      <c r="I1308" s="9" t="b">
        <v>1</v>
      </c>
      <c r="J1308" s="9">
        <v>124.0</v>
      </c>
    </row>
    <row r="1309">
      <c r="A1309" s="9" t="s">
        <v>2453</v>
      </c>
      <c r="B1309" s="29">
        <v>44624.0</v>
      </c>
      <c r="C1309" s="9" t="s">
        <v>2454</v>
      </c>
      <c r="D1309" s="9" t="s">
        <v>58</v>
      </c>
      <c r="F1309" s="28">
        <v>45069.0</v>
      </c>
      <c r="G1309" s="28">
        <v>45069.0</v>
      </c>
      <c r="H1309" s="28">
        <v>44694.0</v>
      </c>
      <c r="I1309" s="9" t="b">
        <v>1</v>
      </c>
      <c r="J1309" s="9">
        <v>70.0</v>
      </c>
    </row>
    <row r="1310">
      <c r="A1310" s="9" t="s">
        <v>2455</v>
      </c>
      <c r="B1310" s="29">
        <v>44622.0</v>
      </c>
      <c r="C1310" s="9" t="s">
        <v>2456</v>
      </c>
      <c r="D1310" s="9" t="s">
        <v>58</v>
      </c>
      <c r="F1310" s="29">
        <v>44859.0</v>
      </c>
      <c r="G1310" s="29">
        <v>44859.0</v>
      </c>
      <c r="H1310" s="29">
        <v>44738.0</v>
      </c>
      <c r="I1310" s="9" t="b">
        <v>1</v>
      </c>
      <c r="J1310" s="9">
        <v>116.0</v>
      </c>
    </row>
    <row r="1311">
      <c r="A1311" s="9" t="s">
        <v>2457</v>
      </c>
      <c r="B1311" s="29">
        <v>44622.0</v>
      </c>
      <c r="C1311" s="9" t="s">
        <v>2458</v>
      </c>
      <c r="D1311" s="9" t="s">
        <v>58</v>
      </c>
      <c r="E1311" s="29">
        <v>44963.0</v>
      </c>
      <c r="F1311" s="29">
        <v>45021.0</v>
      </c>
      <c r="G1311" s="29">
        <v>44963.0</v>
      </c>
      <c r="H1311" s="29">
        <v>44813.0</v>
      </c>
      <c r="I1311" s="9" t="b">
        <v>1</v>
      </c>
      <c r="J1311" s="9">
        <v>191.0</v>
      </c>
    </row>
    <row r="1312">
      <c r="A1312" s="9" t="s">
        <v>2459</v>
      </c>
      <c r="B1312" s="29">
        <v>44761.0</v>
      </c>
      <c r="C1312" s="9" t="s">
        <v>2460</v>
      </c>
      <c r="D1312" s="9" t="s">
        <v>58</v>
      </c>
      <c r="E1312" s="29">
        <v>44873.0</v>
      </c>
      <c r="F1312" s="29">
        <v>44883.0</v>
      </c>
      <c r="G1312" s="29">
        <v>44873.0</v>
      </c>
      <c r="H1312" s="29">
        <v>44852.0</v>
      </c>
      <c r="I1312" s="9" t="b">
        <v>1</v>
      </c>
      <c r="J1312" s="9">
        <v>91.0</v>
      </c>
    </row>
    <row r="1313">
      <c r="A1313" s="9" t="s">
        <v>2461</v>
      </c>
      <c r="B1313" s="29">
        <v>44621.0</v>
      </c>
      <c r="C1313" s="9" t="s">
        <v>2462</v>
      </c>
      <c r="D1313" s="9" t="s">
        <v>58</v>
      </c>
      <c r="F1313" s="29">
        <v>44838.0</v>
      </c>
      <c r="G1313" s="29">
        <v>44838.0</v>
      </c>
      <c r="H1313" s="29">
        <v>44771.0</v>
      </c>
      <c r="I1313" s="9" t="b">
        <v>1</v>
      </c>
      <c r="J1313" s="9">
        <v>150.0</v>
      </c>
    </row>
    <row r="1314">
      <c r="A1314" s="9" t="s">
        <v>2463</v>
      </c>
      <c r="B1314" s="29">
        <v>44623.0</v>
      </c>
      <c r="C1314" s="9" t="s">
        <v>2464</v>
      </c>
      <c r="D1314" s="9" t="s">
        <v>58</v>
      </c>
      <c r="F1314" s="29">
        <v>44789.0</v>
      </c>
      <c r="G1314" s="29">
        <v>44789.0</v>
      </c>
      <c r="H1314" s="29">
        <v>44677.0</v>
      </c>
      <c r="I1314" s="9" t="b">
        <v>1</v>
      </c>
      <c r="J1314" s="9">
        <v>54.0</v>
      </c>
    </row>
    <row r="1315">
      <c r="A1315" s="9" t="s">
        <v>2465</v>
      </c>
      <c r="B1315" s="29">
        <v>44621.0</v>
      </c>
      <c r="C1315" s="9" t="s">
        <v>2466</v>
      </c>
      <c r="D1315" s="9" t="s">
        <v>58</v>
      </c>
      <c r="F1315" s="29">
        <v>44776.0</v>
      </c>
      <c r="G1315" s="29">
        <v>44776.0</v>
      </c>
      <c r="H1315" s="29">
        <v>44731.0</v>
      </c>
      <c r="I1315" s="9" t="b">
        <v>1</v>
      </c>
      <c r="J1315" s="9">
        <v>110.0</v>
      </c>
    </row>
    <row r="1316">
      <c r="A1316" s="9" t="s">
        <v>2467</v>
      </c>
      <c r="B1316" s="29">
        <v>44633.0</v>
      </c>
      <c r="C1316" s="9" t="s">
        <v>2468</v>
      </c>
      <c r="D1316" s="9" t="s">
        <v>58</v>
      </c>
      <c r="E1316" s="29">
        <v>44886.0</v>
      </c>
      <c r="F1316" s="29">
        <v>44901.0</v>
      </c>
      <c r="G1316" s="29">
        <v>44886.0</v>
      </c>
      <c r="H1316" s="28">
        <v>44701.0</v>
      </c>
      <c r="I1316" s="9" t="b">
        <v>1</v>
      </c>
      <c r="J1316" s="9">
        <v>68.0</v>
      </c>
    </row>
    <row r="1317">
      <c r="A1317" s="9" t="s">
        <v>2469</v>
      </c>
      <c r="B1317" s="29">
        <v>44623.0</v>
      </c>
      <c r="C1317" s="9" t="s">
        <v>2470</v>
      </c>
      <c r="D1317" s="9" t="s">
        <v>58</v>
      </c>
      <c r="E1317" s="29">
        <v>44960.0</v>
      </c>
      <c r="F1317" s="29">
        <v>44973.0</v>
      </c>
      <c r="G1317" s="29">
        <v>44960.0</v>
      </c>
      <c r="H1317" s="29">
        <v>44791.0</v>
      </c>
      <c r="I1317" s="9" t="b">
        <v>1</v>
      </c>
      <c r="J1317" s="9">
        <v>168.0</v>
      </c>
    </row>
    <row r="1318">
      <c r="A1318" s="9" t="s">
        <v>2471</v>
      </c>
      <c r="B1318" s="29">
        <v>44622.0</v>
      </c>
      <c r="C1318" s="9" t="s">
        <v>2472</v>
      </c>
      <c r="D1318" s="9" t="s">
        <v>58</v>
      </c>
      <c r="E1318" s="29">
        <v>44896.0</v>
      </c>
      <c r="F1318" s="29">
        <v>44903.0</v>
      </c>
      <c r="G1318" s="29">
        <v>44896.0</v>
      </c>
      <c r="H1318" s="28">
        <v>44699.0</v>
      </c>
      <c r="I1318" s="9" t="b">
        <v>1</v>
      </c>
      <c r="J1318" s="9">
        <v>77.0</v>
      </c>
    </row>
    <row r="1319">
      <c r="A1319" s="9" t="s">
        <v>2473</v>
      </c>
      <c r="B1319" s="29">
        <v>44782.0</v>
      </c>
      <c r="C1319" s="9" t="s">
        <v>2474</v>
      </c>
      <c r="D1319" s="9" t="s">
        <v>58</v>
      </c>
      <c r="E1319" s="28">
        <v>45065.0</v>
      </c>
      <c r="F1319" s="28">
        <v>45076.0</v>
      </c>
      <c r="G1319" s="28">
        <v>45065.0</v>
      </c>
      <c r="H1319" s="29">
        <v>44855.0</v>
      </c>
      <c r="I1319" s="9" t="b">
        <v>1</v>
      </c>
      <c r="J1319" s="9">
        <v>73.0</v>
      </c>
    </row>
    <row r="1320">
      <c r="A1320" s="9" t="s">
        <v>2475</v>
      </c>
      <c r="B1320" s="29">
        <v>44621.0</v>
      </c>
      <c r="C1320" s="9" t="s">
        <v>2476</v>
      </c>
      <c r="D1320" s="9" t="s">
        <v>58</v>
      </c>
      <c r="F1320" s="29">
        <v>44771.0</v>
      </c>
      <c r="G1320" s="29">
        <v>44771.0</v>
      </c>
      <c r="H1320" s="29">
        <v>44733.0</v>
      </c>
      <c r="I1320" s="9" t="b">
        <v>1</v>
      </c>
      <c r="J1320" s="9">
        <v>112.0</v>
      </c>
    </row>
    <row r="1321">
      <c r="A1321" s="9" t="s">
        <v>2477</v>
      </c>
      <c r="B1321" s="29">
        <v>44622.0</v>
      </c>
      <c r="C1321" s="9" t="s">
        <v>2478</v>
      </c>
      <c r="D1321" s="9" t="s">
        <v>58</v>
      </c>
      <c r="E1321" s="29">
        <v>44806.0</v>
      </c>
      <c r="F1321" s="29">
        <v>44819.0</v>
      </c>
      <c r="G1321" s="29">
        <v>44806.0</v>
      </c>
      <c r="H1321" s="29">
        <v>44796.0</v>
      </c>
      <c r="I1321" s="9" t="b">
        <v>1</v>
      </c>
      <c r="J1321" s="9">
        <v>174.0</v>
      </c>
    </row>
    <row r="1322">
      <c r="A1322" s="9" t="s">
        <v>2479</v>
      </c>
      <c r="B1322" s="29">
        <v>44622.0</v>
      </c>
      <c r="C1322" s="9" t="s">
        <v>2480</v>
      </c>
      <c r="D1322" s="9" t="s">
        <v>58</v>
      </c>
      <c r="E1322" s="29">
        <v>44824.0</v>
      </c>
      <c r="F1322" s="29">
        <v>44844.0</v>
      </c>
      <c r="G1322" s="29">
        <v>44824.0</v>
      </c>
      <c r="H1322" s="29">
        <v>44680.0</v>
      </c>
      <c r="I1322" s="9" t="b">
        <v>1</v>
      </c>
      <c r="J1322" s="9">
        <v>58.0</v>
      </c>
    </row>
    <row r="1323">
      <c r="A1323" s="9" t="s">
        <v>2481</v>
      </c>
      <c r="B1323" s="29">
        <v>44622.0</v>
      </c>
      <c r="C1323" s="9" t="s">
        <v>2482</v>
      </c>
      <c r="D1323" s="9" t="s">
        <v>58</v>
      </c>
      <c r="E1323" s="29">
        <v>45119.0</v>
      </c>
      <c r="F1323" s="29">
        <v>45125.0</v>
      </c>
      <c r="G1323" s="29">
        <v>45119.0</v>
      </c>
      <c r="H1323" s="29">
        <v>44739.0</v>
      </c>
      <c r="I1323" s="9" t="b">
        <v>1</v>
      </c>
      <c r="J1323" s="9">
        <v>117.0</v>
      </c>
    </row>
    <row r="1324">
      <c r="A1324" s="9" t="s">
        <v>2483</v>
      </c>
      <c r="B1324" s="29">
        <v>44830.0</v>
      </c>
      <c r="C1324" s="9" t="s">
        <v>2484</v>
      </c>
      <c r="D1324" s="9" t="s">
        <v>58</v>
      </c>
      <c r="E1324" s="29">
        <v>44900.0</v>
      </c>
      <c r="F1324" s="29">
        <v>44931.0</v>
      </c>
      <c r="G1324" s="29">
        <v>44900.0</v>
      </c>
      <c r="H1324" s="29">
        <v>44897.0</v>
      </c>
      <c r="I1324" s="9" t="b">
        <v>1</v>
      </c>
      <c r="J1324" s="9">
        <v>67.0</v>
      </c>
    </row>
    <row r="1325">
      <c r="A1325" s="9" t="s">
        <v>2485</v>
      </c>
      <c r="B1325" s="29">
        <v>44672.0</v>
      </c>
      <c r="C1325" s="9" t="s">
        <v>2486</v>
      </c>
      <c r="D1325" s="9" t="s">
        <v>58</v>
      </c>
      <c r="F1325" s="29">
        <v>44803.0</v>
      </c>
      <c r="G1325" s="29">
        <v>44803.0</v>
      </c>
      <c r="H1325" s="29">
        <v>44756.0</v>
      </c>
      <c r="I1325" s="9" t="b">
        <v>1</v>
      </c>
      <c r="J1325" s="9">
        <v>84.0</v>
      </c>
    </row>
    <row r="1326">
      <c r="A1326" s="9" t="s">
        <v>2487</v>
      </c>
      <c r="B1326" s="29">
        <v>44621.0</v>
      </c>
      <c r="C1326" s="9" t="s">
        <v>2488</v>
      </c>
      <c r="D1326" s="9" t="s">
        <v>58</v>
      </c>
      <c r="F1326" s="29">
        <v>44883.0</v>
      </c>
      <c r="G1326" s="29">
        <v>44883.0</v>
      </c>
      <c r="H1326" s="28">
        <v>44701.0</v>
      </c>
      <c r="I1326" s="9" t="b">
        <v>1</v>
      </c>
      <c r="J1326" s="9">
        <v>80.0</v>
      </c>
    </row>
    <row r="1327">
      <c r="A1327" s="9" t="s">
        <v>2489</v>
      </c>
      <c r="B1327" s="29">
        <v>44619.0</v>
      </c>
      <c r="C1327" s="9" t="s">
        <v>2490</v>
      </c>
      <c r="D1327" s="9" t="s">
        <v>58</v>
      </c>
      <c r="E1327" s="29">
        <v>44733.0</v>
      </c>
      <c r="F1327" s="29">
        <v>44778.0</v>
      </c>
      <c r="G1327" s="29">
        <v>44733.0</v>
      </c>
      <c r="H1327" s="29">
        <v>44725.0</v>
      </c>
      <c r="I1327" s="9" t="b">
        <v>1</v>
      </c>
      <c r="J1327" s="9">
        <v>106.0</v>
      </c>
    </row>
    <row r="1328">
      <c r="A1328" s="9" t="s">
        <v>2491</v>
      </c>
      <c r="B1328" s="29">
        <v>44622.0</v>
      </c>
      <c r="C1328" s="9" t="s">
        <v>2492</v>
      </c>
      <c r="D1328" s="9" t="s">
        <v>58</v>
      </c>
      <c r="F1328" s="29">
        <v>44925.0</v>
      </c>
      <c r="G1328" s="29">
        <v>44925.0</v>
      </c>
      <c r="H1328" s="28">
        <v>44701.0</v>
      </c>
      <c r="I1328" s="9" t="b">
        <v>1</v>
      </c>
      <c r="J1328" s="9">
        <v>79.0</v>
      </c>
    </row>
    <row r="1329">
      <c r="A1329" s="9" t="s">
        <v>2493</v>
      </c>
      <c r="B1329" s="29">
        <v>44618.0</v>
      </c>
      <c r="C1329" s="9" t="s">
        <v>2494</v>
      </c>
      <c r="D1329" s="9" t="s">
        <v>58</v>
      </c>
      <c r="E1329" s="29">
        <v>45134.0</v>
      </c>
      <c r="F1329" s="29">
        <v>45167.0</v>
      </c>
      <c r="G1329" s="29">
        <v>45134.0</v>
      </c>
      <c r="H1329" s="28">
        <v>44686.0</v>
      </c>
      <c r="I1329" s="9" t="b">
        <v>1</v>
      </c>
      <c r="J1329" s="9">
        <v>68.0</v>
      </c>
    </row>
    <row r="1330">
      <c r="A1330" s="9" t="s">
        <v>2495</v>
      </c>
      <c r="B1330" s="29">
        <v>44616.0</v>
      </c>
      <c r="C1330" s="9" t="s">
        <v>2496</v>
      </c>
      <c r="D1330" s="9" t="s">
        <v>58</v>
      </c>
      <c r="F1330" s="29">
        <v>44882.0</v>
      </c>
      <c r="G1330" s="29">
        <v>44882.0</v>
      </c>
      <c r="H1330" s="29">
        <v>44679.0</v>
      </c>
      <c r="I1330" s="9" t="b">
        <v>1</v>
      </c>
      <c r="J1330" s="9">
        <v>63.0</v>
      </c>
    </row>
    <row r="1331">
      <c r="A1331" s="9" t="s">
        <v>2497</v>
      </c>
      <c r="B1331" s="29">
        <v>44617.0</v>
      </c>
      <c r="C1331" s="9" t="s">
        <v>2498</v>
      </c>
      <c r="D1331" s="9" t="s">
        <v>58</v>
      </c>
      <c r="E1331" s="28">
        <v>44707.0</v>
      </c>
      <c r="F1331" s="29">
        <v>44720.0</v>
      </c>
      <c r="G1331" s="28">
        <v>44707.0</v>
      </c>
      <c r="H1331" s="29">
        <v>44671.0</v>
      </c>
      <c r="I1331" s="9" t="b">
        <v>1</v>
      </c>
      <c r="J1331" s="9">
        <v>54.0</v>
      </c>
    </row>
    <row r="1332">
      <c r="A1332" s="9" t="s">
        <v>2499</v>
      </c>
      <c r="B1332" s="29">
        <v>44616.0</v>
      </c>
      <c r="C1332" s="9" t="s">
        <v>2500</v>
      </c>
      <c r="D1332" s="9" t="s">
        <v>58</v>
      </c>
      <c r="F1332" s="28">
        <v>45061.0</v>
      </c>
      <c r="G1332" s="28">
        <v>45061.0</v>
      </c>
      <c r="H1332" s="29">
        <v>44719.0</v>
      </c>
      <c r="I1332" s="9" t="b">
        <v>1</v>
      </c>
      <c r="J1332" s="9">
        <v>103.0</v>
      </c>
    </row>
    <row r="1333">
      <c r="A1333" s="9" t="s">
        <v>15298</v>
      </c>
      <c r="B1333" s="29">
        <v>44616.0</v>
      </c>
      <c r="D1333" s="9" t="s">
        <v>58</v>
      </c>
      <c r="H1333" s="29">
        <v>44806.0</v>
      </c>
      <c r="J1333" s="9">
        <v>190.0</v>
      </c>
    </row>
    <row r="1334">
      <c r="A1334" s="9" t="s">
        <v>2501</v>
      </c>
      <c r="B1334" s="29">
        <v>44885.0</v>
      </c>
      <c r="C1334" s="9" t="s">
        <v>2502</v>
      </c>
      <c r="D1334" s="9" t="s">
        <v>58</v>
      </c>
      <c r="F1334" s="29">
        <v>44985.0</v>
      </c>
      <c r="G1334" s="29">
        <v>44985.0</v>
      </c>
      <c r="H1334" s="29">
        <v>44924.0</v>
      </c>
      <c r="I1334" s="9" t="b">
        <v>1</v>
      </c>
      <c r="J1334" s="9">
        <v>39.0</v>
      </c>
    </row>
    <row r="1335">
      <c r="A1335" s="9" t="s">
        <v>19643</v>
      </c>
      <c r="B1335" s="29">
        <v>44618.0</v>
      </c>
      <c r="D1335" s="9" t="s">
        <v>58</v>
      </c>
      <c r="H1335" s="29">
        <v>45214.0</v>
      </c>
      <c r="J1335" s="9">
        <v>596.0</v>
      </c>
    </row>
    <row r="1336">
      <c r="A1336" s="9" t="s">
        <v>2503</v>
      </c>
      <c r="B1336" s="29">
        <v>44616.0</v>
      </c>
      <c r="C1336" s="9" t="s">
        <v>2504</v>
      </c>
      <c r="D1336" s="9" t="s">
        <v>58</v>
      </c>
      <c r="E1336" s="29">
        <v>44811.0</v>
      </c>
      <c r="F1336" s="29">
        <v>44853.0</v>
      </c>
      <c r="G1336" s="29">
        <v>44811.0</v>
      </c>
      <c r="H1336" s="29">
        <v>44720.0</v>
      </c>
      <c r="I1336" s="9" t="b">
        <v>1</v>
      </c>
      <c r="J1336" s="9">
        <v>104.0</v>
      </c>
    </row>
    <row r="1337">
      <c r="A1337" s="9" t="s">
        <v>14980</v>
      </c>
      <c r="B1337" s="29">
        <v>44615.0</v>
      </c>
      <c r="D1337" s="9" t="s">
        <v>58</v>
      </c>
      <c r="H1337" s="29">
        <v>44679.0</v>
      </c>
      <c r="J1337" s="9">
        <v>64.0</v>
      </c>
    </row>
    <row r="1338">
      <c r="A1338" s="9" t="s">
        <v>2505</v>
      </c>
      <c r="B1338" s="29">
        <v>44616.0</v>
      </c>
      <c r="C1338" s="9" t="s">
        <v>2506</v>
      </c>
      <c r="D1338" s="9" t="s">
        <v>58</v>
      </c>
      <c r="E1338" s="29">
        <v>44853.0</v>
      </c>
      <c r="F1338" s="29">
        <v>44867.0</v>
      </c>
      <c r="G1338" s="29">
        <v>44853.0</v>
      </c>
      <c r="H1338" s="29">
        <v>44659.0</v>
      </c>
      <c r="I1338" s="9" t="b">
        <v>1</v>
      </c>
      <c r="J1338" s="9">
        <v>43.0</v>
      </c>
    </row>
    <row r="1339">
      <c r="A1339" s="9" t="s">
        <v>2507</v>
      </c>
      <c r="B1339" s="29">
        <v>44616.0</v>
      </c>
      <c r="C1339" s="9" t="s">
        <v>2508</v>
      </c>
      <c r="D1339" s="9" t="s">
        <v>58</v>
      </c>
      <c r="F1339" s="29">
        <v>44728.0</v>
      </c>
      <c r="G1339" s="29">
        <v>44728.0</v>
      </c>
      <c r="H1339" s="29">
        <v>44680.0</v>
      </c>
      <c r="I1339" s="9" t="b">
        <v>1</v>
      </c>
      <c r="J1339" s="9">
        <v>64.0</v>
      </c>
    </row>
    <row r="1340">
      <c r="A1340" s="9" t="s">
        <v>2509</v>
      </c>
      <c r="B1340" s="29">
        <v>44615.0</v>
      </c>
      <c r="C1340" s="9" t="s">
        <v>2510</v>
      </c>
      <c r="D1340" s="9" t="s">
        <v>58</v>
      </c>
      <c r="E1340" s="29">
        <v>44816.0</v>
      </c>
      <c r="F1340" s="29">
        <v>44826.0</v>
      </c>
      <c r="G1340" s="29">
        <v>44816.0</v>
      </c>
      <c r="H1340" s="29">
        <v>44743.0</v>
      </c>
      <c r="I1340" s="9" t="b">
        <v>1</v>
      </c>
      <c r="J1340" s="9">
        <v>128.0</v>
      </c>
    </row>
    <row r="1341">
      <c r="A1341" s="9" t="s">
        <v>2511</v>
      </c>
      <c r="B1341" s="29">
        <v>44617.0</v>
      </c>
      <c r="C1341" s="9" t="s">
        <v>2512</v>
      </c>
      <c r="D1341" s="9" t="s">
        <v>58</v>
      </c>
      <c r="F1341" s="29">
        <v>45034.0</v>
      </c>
      <c r="G1341" s="29">
        <v>45034.0</v>
      </c>
      <c r="H1341" s="29">
        <v>44960.0</v>
      </c>
      <c r="I1341" s="9" t="b">
        <v>1</v>
      </c>
      <c r="J1341" s="9">
        <v>343.0</v>
      </c>
    </row>
    <row r="1342">
      <c r="A1342" s="9" t="s">
        <v>2513</v>
      </c>
      <c r="B1342" s="29">
        <v>44678.0</v>
      </c>
      <c r="C1342" s="9" t="s">
        <v>2514</v>
      </c>
      <c r="D1342" s="9" t="s">
        <v>58</v>
      </c>
      <c r="F1342" s="29">
        <v>44872.0</v>
      </c>
      <c r="G1342" s="29">
        <v>44872.0</v>
      </c>
      <c r="H1342" s="29">
        <v>44749.0</v>
      </c>
      <c r="I1342" s="9" t="b">
        <v>1</v>
      </c>
      <c r="J1342" s="9">
        <v>71.0</v>
      </c>
    </row>
    <row r="1343">
      <c r="A1343" s="9" t="s">
        <v>2515</v>
      </c>
      <c r="B1343" s="29">
        <v>44614.0</v>
      </c>
      <c r="C1343" s="9" t="s">
        <v>2516</v>
      </c>
      <c r="D1343" s="9" t="s">
        <v>58</v>
      </c>
      <c r="E1343" s="29">
        <v>44736.0</v>
      </c>
      <c r="F1343" s="29">
        <v>44748.0</v>
      </c>
      <c r="G1343" s="29">
        <v>44736.0</v>
      </c>
      <c r="H1343" s="29">
        <v>44657.0</v>
      </c>
      <c r="I1343" s="9" t="b">
        <v>1</v>
      </c>
      <c r="J1343" s="9">
        <v>43.0</v>
      </c>
    </row>
    <row r="1344">
      <c r="A1344" s="9" t="s">
        <v>2517</v>
      </c>
      <c r="B1344" s="29">
        <v>44615.0</v>
      </c>
      <c r="C1344" s="9" t="s">
        <v>2518</v>
      </c>
      <c r="D1344" s="9" t="s">
        <v>58</v>
      </c>
      <c r="E1344" s="29">
        <v>44805.0</v>
      </c>
      <c r="F1344" s="29">
        <v>44818.0</v>
      </c>
      <c r="G1344" s="29">
        <v>44805.0</v>
      </c>
      <c r="H1344" s="28">
        <v>44692.0</v>
      </c>
      <c r="I1344" s="9" t="b">
        <v>1</v>
      </c>
      <c r="J1344" s="9">
        <v>77.0</v>
      </c>
    </row>
    <row r="1345">
      <c r="A1345" s="9" t="s">
        <v>2519</v>
      </c>
      <c r="B1345" s="29">
        <v>44616.0</v>
      </c>
      <c r="C1345" s="9" t="s">
        <v>2520</v>
      </c>
      <c r="D1345" s="9" t="s">
        <v>58</v>
      </c>
      <c r="E1345" s="29">
        <v>44746.0</v>
      </c>
      <c r="F1345" s="29">
        <v>44760.0</v>
      </c>
      <c r="G1345" s="29">
        <v>44746.0</v>
      </c>
      <c r="H1345" s="29">
        <v>44743.0</v>
      </c>
      <c r="I1345" s="9" t="b">
        <v>1</v>
      </c>
      <c r="J1345" s="9">
        <v>127.0</v>
      </c>
    </row>
    <row r="1346">
      <c r="A1346" s="9" t="s">
        <v>2521</v>
      </c>
      <c r="B1346" s="29">
        <v>44613.0</v>
      </c>
      <c r="C1346" s="9" t="s">
        <v>2522</v>
      </c>
      <c r="D1346" s="9" t="s">
        <v>58</v>
      </c>
      <c r="F1346" s="29">
        <v>44740.0</v>
      </c>
      <c r="G1346" s="29">
        <v>44740.0</v>
      </c>
      <c r="H1346" s="29">
        <v>44678.0</v>
      </c>
      <c r="I1346" s="9" t="b">
        <v>1</v>
      </c>
      <c r="J1346" s="9">
        <v>65.0</v>
      </c>
    </row>
    <row r="1347">
      <c r="A1347" s="9" t="s">
        <v>2523</v>
      </c>
      <c r="B1347" s="29">
        <v>44614.0</v>
      </c>
      <c r="C1347" s="9" t="s">
        <v>2524</v>
      </c>
      <c r="D1347" s="9" t="s">
        <v>58</v>
      </c>
      <c r="E1347" s="29">
        <v>44798.0</v>
      </c>
      <c r="F1347" s="29">
        <v>44827.0</v>
      </c>
      <c r="G1347" s="29">
        <v>44798.0</v>
      </c>
      <c r="H1347" s="28">
        <v>44685.0</v>
      </c>
      <c r="I1347" s="9" t="b">
        <v>1</v>
      </c>
      <c r="J1347" s="9">
        <v>71.0</v>
      </c>
    </row>
    <row r="1348">
      <c r="A1348" s="9" t="s">
        <v>2525</v>
      </c>
      <c r="B1348" s="29">
        <v>44613.0</v>
      </c>
      <c r="C1348" s="9" t="s">
        <v>2526</v>
      </c>
      <c r="D1348" s="9" t="s">
        <v>58</v>
      </c>
      <c r="F1348" s="29">
        <v>44804.0</v>
      </c>
      <c r="G1348" s="29">
        <v>44804.0</v>
      </c>
      <c r="H1348" s="29">
        <v>44770.0</v>
      </c>
      <c r="I1348" s="9" t="b">
        <v>1</v>
      </c>
      <c r="J1348" s="9">
        <v>157.0</v>
      </c>
    </row>
    <row r="1349">
      <c r="A1349" s="9" t="s">
        <v>2527</v>
      </c>
      <c r="B1349" s="29">
        <v>44614.0</v>
      </c>
      <c r="C1349" s="9" t="s">
        <v>2528</v>
      </c>
      <c r="D1349" s="9" t="s">
        <v>58</v>
      </c>
      <c r="E1349" s="29">
        <v>44676.0</v>
      </c>
      <c r="F1349" s="28">
        <v>44685.0</v>
      </c>
      <c r="G1349" s="29">
        <v>44676.0</v>
      </c>
      <c r="H1349" s="29">
        <v>44659.0</v>
      </c>
      <c r="I1349" s="9" t="b">
        <v>1</v>
      </c>
      <c r="J1349" s="9">
        <v>45.0</v>
      </c>
    </row>
    <row r="1350">
      <c r="A1350" s="9" t="s">
        <v>2529</v>
      </c>
      <c r="B1350" s="29">
        <v>44613.0</v>
      </c>
      <c r="C1350" s="9" t="s">
        <v>2530</v>
      </c>
      <c r="D1350" s="9" t="s">
        <v>58</v>
      </c>
      <c r="E1350" s="29">
        <v>44785.0</v>
      </c>
      <c r="F1350" s="29">
        <v>44804.0</v>
      </c>
      <c r="G1350" s="29">
        <v>44785.0</v>
      </c>
      <c r="H1350" s="29">
        <v>44671.0</v>
      </c>
      <c r="I1350" s="9" t="b">
        <v>1</v>
      </c>
      <c r="J1350" s="9">
        <v>58.0</v>
      </c>
    </row>
    <row r="1351">
      <c r="A1351" s="9" t="s">
        <v>2531</v>
      </c>
      <c r="B1351" s="29">
        <v>44612.0</v>
      </c>
      <c r="C1351" s="9" t="s">
        <v>2532</v>
      </c>
      <c r="D1351" s="9" t="s">
        <v>58</v>
      </c>
      <c r="E1351" s="29">
        <v>44743.0</v>
      </c>
      <c r="F1351" s="29">
        <v>44757.0</v>
      </c>
      <c r="G1351" s="29">
        <v>44743.0</v>
      </c>
      <c r="H1351" s="29">
        <v>44648.0</v>
      </c>
      <c r="I1351" s="9" t="b">
        <v>1</v>
      </c>
      <c r="J1351" s="9">
        <v>36.0</v>
      </c>
    </row>
    <row r="1352">
      <c r="A1352" s="9" t="s">
        <v>2533</v>
      </c>
      <c r="B1352" s="29">
        <v>44611.0</v>
      </c>
      <c r="C1352" s="9" t="s">
        <v>2534</v>
      </c>
      <c r="D1352" s="9" t="s">
        <v>58</v>
      </c>
      <c r="F1352" s="28">
        <v>45057.0</v>
      </c>
      <c r="G1352" s="28">
        <v>45057.0</v>
      </c>
      <c r="H1352" s="29">
        <v>44945.0</v>
      </c>
      <c r="I1352" s="9" t="b">
        <v>1</v>
      </c>
      <c r="J1352" s="9">
        <v>334.0</v>
      </c>
    </row>
    <row r="1353">
      <c r="A1353" s="9" t="s">
        <v>2535</v>
      </c>
      <c r="B1353" s="29">
        <v>44613.0</v>
      </c>
      <c r="C1353" s="9" t="s">
        <v>2536</v>
      </c>
      <c r="D1353" s="9" t="s">
        <v>58</v>
      </c>
      <c r="E1353" s="29">
        <v>44867.0</v>
      </c>
      <c r="F1353" s="29">
        <v>44879.0</v>
      </c>
      <c r="G1353" s="29">
        <v>44867.0</v>
      </c>
      <c r="H1353" s="29">
        <v>44830.0</v>
      </c>
      <c r="I1353" s="9" t="b">
        <v>1</v>
      </c>
      <c r="J1353" s="9">
        <v>217.0</v>
      </c>
    </row>
    <row r="1354">
      <c r="A1354" s="9" t="s">
        <v>2537</v>
      </c>
      <c r="B1354" s="29">
        <v>44611.0</v>
      </c>
      <c r="C1354" s="9" t="s">
        <v>2538</v>
      </c>
      <c r="D1354" s="9" t="s">
        <v>58</v>
      </c>
      <c r="E1354" s="29">
        <v>44774.0</v>
      </c>
      <c r="F1354" s="29">
        <v>44798.0</v>
      </c>
      <c r="G1354" s="29">
        <v>44774.0</v>
      </c>
      <c r="H1354" s="29">
        <v>44719.0</v>
      </c>
      <c r="I1354" s="9" t="b">
        <v>1</v>
      </c>
      <c r="J1354" s="9">
        <v>108.0</v>
      </c>
    </row>
    <row r="1355">
      <c r="A1355" s="9" t="s">
        <v>2539</v>
      </c>
      <c r="B1355" s="29">
        <v>44611.0</v>
      </c>
      <c r="C1355" s="9" t="s">
        <v>2540</v>
      </c>
      <c r="D1355" s="9" t="s">
        <v>58</v>
      </c>
      <c r="E1355" s="29">
        <v>45127.0</v>
      </c>
      <c r="F1355" s="29">
        <v>45145.0</v>
      </c>
      <c r="G1355" s="29">
        <v>45127.0</v>
      </c>
      <c r="H1355" s="28">
        <v>45058.0</v>
      </c>
      <c r="I1355" s="9" t="b">
        <v>1</v>
      </c>
      <c r="J1355" s="9">
        <v>447.0</v>
      </c>
    </row>
    <row r="1356">
      <c r="A1356" s="9" t="s">
        <v>2541</v>
      </c>
      <c r="B1356" s="29">
        <v>44752.0</v>
      </c>
      <c r="C1356" s="9" t="s">
        <v>2542</v>
      </c>
      <c r="D1356" s="9" t="s">
        <v>58</v>
      </c>
      <c r="E1356" s="28">
        <v>45055.0</v>
      </c>
      <c r="F1356" s="29">
        <v>45086.0</v>
      </c>
      <c r="G1356" s="28">
        <v>45055.0</v>
      </c>
      <c r="H1356" s="29">
        <v>44851.0</v>
      </c>
      <c r="I1356" s="9" t="b">
        <v>1</v>
      </c>
      <c r="J1356" s="9">
        <v>99.0</v>
      </c>
    </row>
    <row r="1357">
      <c r="A1357" s="9" t="s">
        <v>2543</v>
      </c>
      <c r="B1357" s="29">
        <v>44610.0</v>
      </c>
      <c r="C1357" s="9" t="s">
        <v>2544</v>
      </c>
      <c r="D1357" s="9" t="s">
        <v>58</v>
      </c>
      <c r="F1357" s="28">
        <v>45076.0</v>
      </c>
      <c r="G1357" s="28">
        <v>45076.0</v>
      </c>
      <c r="H1357" s="29">
        <v>44800.0</v>
      </c>
      <c r="I1357" s="9" t="b">
        <v>1</v>
      </c>
      <c r="J1357" s="9">
        <v>190.0</v>
      </c>
    </row>
    <row r="1358">
      <c r="A1358" s="9" t="s">
        <v>2545</v>
      </c>
      <c r="B1358" s="29">
        <v>44611.0</v>
      </c>
      <c r="C1358" s="9" t="s">
        <v>2546</v>
      </c>
      <c r="D1358" s="9" t="s">
        <v>58</v>
      </c>
      <c r="F1358" s="29">
        <v>44889.0</v>
      </c>
      <c r="G1358" s="29">
        <v>44889.0</v>
      </c>
      <c r="H1358" s="29">
        <v>44792.0</v>
      </c>
      <c r="I1358" s="9" t="b">
        <v>1</v>
      </c>
      <c r="J1358" s="9">
        <v>181.0</v>
      </c>
    </row>
    <row r="1359">
      <c r="A1359" s="9" t="s">
        <v>2547</v>
      </c>
      <c r="B1359" s="29">
        <v>44611.0</v>
      </c>
      <c r="C1359" s="9" t="s">
        <v>2548</v>
      </c>
      <c r="D1359" s="9" t="s">
        <v>58</v>
      </c>
      <c r="E1359" s="29">
        <v>44930.0</v>
      </c>
      <c r="F1359" s="29">
        <v>44939.0</v>
      </c>
      <c r="G1359" s="29">
        <v>44930.0</v>
      </c>
      <c r="H1359" s="28">
        <v>44692.0</v>
      </c>
      <c r="I1359" s="9" t="b">
        <v>1</v>
      </c>
      <c r="J1359" s="9">
        <v>81.0</v>
      </c>
    </row>
    <row r="1360">
      <c r="A1360" s="9" t="s">
        <v>2549</v>
      </c>
      <c r="B1360" s="29">
        <v>44611.0</v>
      </c>
      <c r="C1360" s="9" t="s">
        <v>2550</v>
      </c>
      <c r="D1360" s="9" t="s">
        <v>58</v>
      </c>
      <c r="E1360" s="29">
        <v>44781.0</v>
      </c>
      <c r="F1360" s="29">
        <v>44792.0</v>
      </c>
      <c r="G1360" s="29">
        <v>44781.0</v>
      </c>
      <c r="H1360" s="28">
        <v>44708.0</v>
      </c>
      <c r="I1360" s="9" t="b">
        <v>1</v>
      </c>
      <c r="J1360" s="9">
        <v>97.0</v>
      </c>
    </row>
    <row r="1361">
      <c r="A1361" s="9" t="s">
        <v>2551</v>
      </c>
      <c r="B1361" s="29">
        <v>44610.0</v>
      </c>
      <c r="C1361" s="9" t="s">
        <v>2552</v>
      </c>
      <c r="D1361" s="9" t="s">
        <v>58</v>
      </c>
      <c r="E1361" s="29">
        <v>44770.0</v>
      </c>
      <c r="F1361" s="29">
        <v>44826.0</v>
      </c>
      <c r="G1361" s="29">
        <v>44770.0</v>
      </c>
      <c r="H1361" s="29">
        <v>44720.0</v>
      </c>
      <c r="I1361" s="9" t="b">
        <v>1</v>
      </c>
      <c r="J1361" s="9">
        <v>110.0</v>
      </c>
    </row>
    <row r="1362">
      <c r="A1362" s="9" t="s">
        <v>2553</v>
      </c>
      <c r="B1362" s="29">
        <v>44610.0</v>
      </c>
      <c r="C1362" s="9" t="s">
        <v>2554</v>
      </c>
      <c r="D1362" s="9" t="s">
        <v>58</v>
      </c>
      <c r="F1362" s="29">
        <v>44809.0</v>
      </c>
      <c r="G1362" s="29">
        <v>44809.0</v>
      </c>
      <c r="H1362" s="29">
        <v>44739.0</v>
      </c>
      <c r="I1362" s="9" t="b">
        <v>1</v>
      </c>
      <c r="J1362" s="9">
        <v>129.0</v>
      </c>
    </row>
    <row r="1363">
      <c r="A1363" s="9" t="s">
        <v>2555</v>
      </c>
      <c r="B1363" s="29">
        <v>44609.0</v>
      </c>
      <c r="C1363" s="9" t="s">
        <v>2556</v>
      </c>
      <c r="D1363" s="9" t="s">
        <v>58</v>
      </c>
      <c r="E1363" s="29">
        <v>44965.0</v>
      </c>
      <c r="F1363" s="29">
        <v>44977.0</v>
      </c>
      <c r="G1363" s="29">
        <v>44965.0</v>
      </c>
      <c r="H1363" s="29">
        <v>44743.0</v>
      </c>
      <c r="I1363" s="9" t="b">
        <v>1</v>
      </c>
      <c r="J1363" s="9">
        <v>134.0</v>
      </c>
    </row>
    <row r="1364">
      <c r="A1364" s="9" t="s">
        <v>2557</v>
      </c>
      <c r="B1364" s="29">
        <v>44609.0</v>
      </c>
      <c r="C1364" s="9" t="s">
        <v>2558</v>
      </c>
      <c r="D1364" s="9" t="s">
        <v>58</v>
      </c>
      <c r="E1364" s="29">
        <v>44739.0</v>
      </c>
      <c r="F1364" s="29">
        <v>44755.0</v>
      </c>
      <c r="G1364" s="29">
        <v>44739.0</v>
      </c>
      <c r="H1364" s="29">
        <v>44652.0</v>
      </c>
      <c r="I1364" s="9" t="b">
        <v>1</v>
      </c>
      <c r="J1364" s="9">
        <v>43.0</v>
      </c>
    </row>
    <row r="1365">
      <c r="A1365" s="9" t="s">
        <v>2559</v>
      </c>
      <c r="B1365" s="29">
        <v>44607.0</v>
      </c>
      <c r="C1365" s="9" t="s">
        <v>2560</v>
      </c>
      <c r="D1365" s="9" t="s">
        <v>58</v>
      </c>
      <c r="E1365" s="29">
        <v>44811.0</v>
      </c>
      <c r="F1365" s="29">
        <v>44854.0</v>
      </c>
      <c r="G1365" s="29">
        <v>44811.0</v>
      </c>
      <c r="H1365" s="29">
        <v>44775.0</v>
      </c>
      <c r="I1365" s="9" t="b">
        <v>1</v>
      </c>
      <c r="J1365" s="9">
        <v>168.0</v>
      </c>
    </row>
    <row r="1366">
      <c r="A1366" s="9" t="s">
        <v>2561</v>
      </c>
      <c r="B1366" s="29">
        <v>44609.0</v>
      </c>
      <c r="C1366" s="9" t="s">
        <v>2562</v>
      </c>
      <c r="D1366" s="9" t="s">
        <v>58</v>
      </c>
      <c r="E1366" s="29">
        <v>44767.0</v>
      </c>
      <c r="F1366" s="29">
        <v>44778.0</v>
      </c>
      <c r="G1366" s="29">
        <v>44767.0</v>
      </c>
      <c r="H1366" s="29">
        <v>44651.0</v>
      </c>
      <c r="I1366" s="9" t="b">
        <v>1</v>
      </c>
      <c r="J1366" s="9">
        <v>42.0</v>
      </c>
    </row>
    <row r="1367">
      <c r="A1367" s="9" t="s">
        <v>14755</v>
      </c>
      <c r="B1367" s="29">
        <v>44608.0</v>
      </c>
      <c r="D1367" s="9" t="s">
        <v>58</v>
      </c>
      <c r="H1367" s="29">
        <v>44793.0</v>
      </c>
      <c r="J1367" s="9">
        <v>185.0</v>
      </c>
    </row>
    <row r="1368">
      <c r="A1368" s="9" t="s">
        <v>2563</v>
      </c>
      <c r="B1368" s="29">
        <v>44608.0</v>
      </c>
      <c r="C1368" s="9" t="s">
        <v>2564</v>
      </c>
      <c r="D1368" s="9" t="s">
        <v>58</v>
      </c>
      <c r="E1368" s="29">
        <v>45140.0</v>
      </c>
      <c r="F1368" s="29">
        <v>45152.0</v>
      </c>
      <c r="G1368" s="29">
        <v>45140.0</v>
      </c>
      <c r="H1368" s="28">
        <v>45058.0</v>
      </c>
      <c r="I1368" s="9" t="b">
        <v>1</v>
      </c>
      <c r="J1368" s="9">
        <v>450.0</v>
      </c>
    </row>
    <row r="1369">
      <c r="A1369" s="9" t="s">
        <v>2565</v>
      </c>
      <c r="B1369" s="29">
        <v>44607.0</v>
      </c>
      <c r="C1369" s="9" t="s">
        <v>2566</v>
      </c>
      <c r="D1369" s="9" t="s">
        <v>58</v>
      </c>
      <c r="F1369" s="29">
        <v>44781.0</v>
      </c>
      <c r="G1369" s="29">
        <v>44781.0</v>
      </c>
      <c r="H1369" s="29">
        <v>44740.0</v>
      </c>
      <c r="I1369" s="9" t="b">
        <v>1</v>
      </c>
      <c r="J1369" s="9">
        <v>133.0</v>
      </c>
    </row>
    <row r="1370">
      <c r="A1370" s="9" t="s">
        <v>2567</v>
      </c>
      <c r="B1370" s="29">
        <v>44611.0</v>
      </c>
      <c r="C1370" s="9" t="s">
        <v>2568</v>
      </c>
      <c r="D1370" s="9" t="s">
        <v>58</v>
      </c>
      <c r="F1370" s="29">
        <v>44720.0</v>
      </c>
      <c r="G1370" s="29">
        <v>44720.0</v>
      </c>
      <c r="H1370" s="28">
        <v>44690.0</v>
      </c>
      <c r="I1370" s="9" t="b">
        <v>1</v>
      </c>
      <c r="J1370" s="9">
        <v>79.0</v>
      </c>
    </row>
    <row r="1371">
      <c r="A1371" s="9" t="s">
        <v>2569</v>
      </c>
      <c r="B1371" s="29">
        <v>44611.0</v>
      </c>
      <c r="C1371" s="9" t="s">
        <v>2570</v>
      </c>
      <c r="D1371" s="9" t="s">
        <v>58</v>
      </c>
      <c r="F1371" s="29">
        <v>45033.0</v>
      </c>
      <c r="G1371" s="29">
        <v>45033.0</v>
      </c>
      <c r="H1371" s="29">
        <v>44893.0</v>
      </c>
      <c r="I1371" s="9" t="b">
        <v>1</v>
      </c>
      <c r="J1371" s="9">
        <v>282.0</v>
      </c>
    </row>
    <row r="1372">
      <c r="A1372" s="9" t="s">
        <v>2571</v>
      </c>
      <c r="B1372" s="29">
        <v>44612.0</v>
      </c>
      <c r="C1372" s="9" t="s">
        <v>2572</v>
      </c>
      <c r="D1372" s="9" t="s">
        <v>58</v>
      </c>
      <c r="F1372" s="29">
        <v>44887.0</v>
      </c>
      <c r="G1372" s="29">
        <v>44887.0</v>
      </c>
      <c r="H1372" s="28">
        <v>44693.0</v>
      </c>
      <c r="I1372" s="9" t="b">
        <v>1</v>
      </c>
      <c r="J1372" s="9">
        <v>81.0</v>
      </c>
    </row>
    <row r="1373">
      <c r="A1373" s="9" t="s">
        <v>15058</v>
      </c>
      <c r="B1373" s="29">
        <v>44609.0</v>
      </c>
      <c r="D1373" s="9" t="s">
        <v>58</v>
      </c>
      <c r="H1373" s="29">
        <v>44662.0</v>
      </c>
      <c r="J1373" s="9">
        <v>53.0</v>
      </c>
    </row>
    <row r="1374">
      <c r="A1374" s="9" t="s">
        <v>2573</v>
      </c>
      <c r="B1374" s="29">
        <v>44610.0</v>
      </c>
      <c r="C1374" s="9" t="s">
        <v>2574</v>
      </c>
      <c r="D1374" s="9" t="s">
        <v>58</v>
      </c>
      <c r="E1374" s="29">
        <v>44813.0</v>
      </c>
      <c r="F1374" s="29">
        <v>44830.0</v>
      </c>
      <c r="G1374" s="29">
        <v>44813.0</v>
      </c>
      <c r="H1374" s="29">
        <v>44733.0</v>
      </c>
      <c r="I1374" s="9" t="b">
        <v>1</v>
      </c>
      <c r="J1374" s="9">
        <v>123.0</v>
      </c>
    </row>
    <row r="1375">
      <c r="A1375" s="9" t="s">
        <v>15015</v>
      </c>
      <c r="B1375" s="29">
        <v>44608.0</v>
      </c>
      <c r="D1375" s="9" t="s">
        <v>58</v>
      </c>
      <c r="H1375" s="29">
        <v>44838.0</v>
      </c>
      <c r="J1375" s="9">
        <v>230.0</v>
      </c>
    </row>
    <row r="1376">
      <c r="A1376" s="9" t="s">
        <v>2575</v>
      </c>
      <c r="B1376" s="29">
        <v>44608.0</v>
      </c>
      <c r="C1376" s="9" t="s">
        <v>2576</v>
      </c>
      <c r="D1376" s="9" t="s">
        <v>58</v>
      </c>
      <c r="E1376" s="29">
        <v>44680.0</v>
      </c>
      <c r="F1376" s="28">
        <v>44694.0</v>
      </c>
      <c r="G1376" s="29">
        <v>44680.0</v>
      </c>
      <c r="H1376" s="29">
        <v>44650.0</v>
      </c>
      <c r="I1376" s="9" t="b">
        <v>1</v>
      </c>
      <c r="J1376" s="9">
        <v>42.0</v>
      </c>
    </row>
    <row r="1377">
      <c r="A1377" s="9" t="s">
        <v>2577</v>
      </c>
      <c r="B1377" s="29">
        <v>44609.0</v>
      </c>
      <c r="C1377" s="9" t="s">
        <v>2578</v>
      </c>
      <c r="D1377" s="9" t="s">
        <v>58</v>
      </c>
      <c r="F1377" s="29">
        <v>44771.0</v>
      </c>
      <c r="G1377" s="29">
        <v>44771.0</v>
      </c>
      <c r="H1377" s="29">
        <v>44657.0</v>
      </c>
      <c r="I1377" s="9" t="b">
        <v>1</v>
      </c>
      <c r="J1377" s="9">
        <v>48.0</v>
      </c>
    </row>
    <row r="1378">
      <c r="A1378" s="9" t="s">
        <v>2579</v>
      </c>
      <c r="B1378" s="29">
        <v>44609.0</v>
      </c>
      <c r="C1378" s="9" t="s">
        <v>2580</v>
      </c>
      <c r="D1378" s="9" t="s">
        <v>58</v>
      </c>
      <c r="E1378" s="29">
        <v>44795.0</v>
      </c>
      <c r="F1378" s="29">
        <v>44806.0</v>
      </c>
      <c r="G1378" s="29">
        <v>44795.0</v>
      </c>
      <c r="H1378" s="29">
        <v>44657.0</v>
      </c>
      <c r="I1378" s="9" t="b">
        <v>1</v>
      </c>
      <c r="J1378" s="9">
        <v>48.0</v>
      </c>
    </row>
    <row r="1379">
      <c r="A1379" s="9" t="s">
        <v>2581</v>
      </c>
      <c r="B1379" s="29">
        <v>44608.0</v>
      </c>
      <c r="C1379" s="9" t="s">
        <v>2582</v>
      </c>
      <c r="D1379" s="9" t="s">
        <v>58</v>
      </c>
      <c r="F1379" s="29">
        <v>44754.0</v>
      </c>
      <c r="G1379" s="29">
        <v>44754.0</v>
      </c>
      <c r="H1379" s="28">
        <v>44708.0</v>
      </c>
      <c r="I1379" s="9" t="b">
        <v>1</v>
      </c>
      <c r="J1379" s="9">
        <v>100.0</v>
      </c>
    </row>
    <row r="1380">
      <c r="A1380" s="9" t="s">
        <v>2583</v>
      </c>
      <c r="B1380" s="28">
        <v>44683.0</v>
      </c>
      <c r="C1380" s="9" t="s">
        <v>2584</v>
      </c>
      <c r="D1380" s="9" t="s">
        <v>58</v>
      </c>
      <c r="E1380" s="29">
        <v>44853.0</v>
      </c>
      <c r="F1380" s="29">
        <v>44874.0</v>
      </c>
      <c r="G1380" s="29">
        <v>44853.0</v>
      </c>
      <c r="H1380" s="29">
        <v>44756.0</v>
      </c>
      <c r="I1380" s="9" t="b">
        <v>1</v>
      </c>
      <c r="J1380" s="9">
        <v>73.0</v>
      </c>
    </row>
    <row r="1381">
      <c r="A1381" s="9" t="s">
        <v>2585</v>
      </c>
      <c r="B1381" s="29">
        <v>44607.0</v>
      </c>
      <c r="C1381" s="9" t="s">
        <v>2586</v>
      </c>
      <c r="D1381" s="9" t="s">
        <v>58</v>
      </c>
      <c r="F1381" s="29">
        <v>44810.0</v>
      </c>
      <c r="G1381" s="29">
        <v>44810.0</v>
      </c>
      <c r="H1381" s="28">
        <v>44685.0</v>
      </c>
      <c r="I1381" s="9" t="b">
        <v>1</v>
      </c>
      <c r="J1381" s="9">
        <v>78.0</v>
      </c>
    </row>
    <row r="1382">
      <c r="A1382" s="9" t="s">
        <v>2587</v>
      </c>
      <c r="B1382" s="29">
        <v>44606.0</v>
      </c>
      <c r="C1382" s="9" t="s">
        <v>2588</v>
      </c>
      <c r="D1382" s="9" t="s">
        <v>58</v>
      </c>
      <c r="E1382" s="29">
        <v>44837.0</v>
      </c>
      <c r="F1382" s="29">
        <v>44847.0</v>
      </c>
      <c r="G1382" s="29">
        <v>44837.0</v>
      </c>
      <c r="H1382" s="29">
        <v>44657.0</v>
      </c>
      <c r="I1382" s="9" t="b">
        <v>1</v>
      </c>
      <c r="J1382" s="9">
        <v>51.0</v>
      </c>
    </row>
    <row r="1383">
      <c r="A1383" s="9" t="s">
        <v>2589</v>
      </c>
      <c r="B1383" s="29">
        <v>44609.0</v>
      </c>
      <c r="C1383" s="9" t="s">
        <v>2590</v>
      </c>
      <c r="D1383" s="9" t="s">
        <v>58</v>
      </c>
      <c r="E1383" s="29">
        <v>44803.0</v>
      </c>
      <c r="F1383" s="29">
        <v>44824.0</v>
      </c>
      <c r="G1383" s="29">
        <v>44803.0</v>
      </c>
      <c r="H1383" s="29">
        <v>44726.0</v>
      </c>
      <c r="I1383" s="9" t="b">
        <v>1</v>
      </c>
      <c r="J1383" s="9">
        <v>117.0</v>
      </c>
    </row>
    <row r="1384">
      <c r="A1384" s="9" t="s">
        <v>2591</v>
      </c>
      <c r="B1384" s="29">
        <v>44606.0</v>
      </c>
      <c r="C1384" s="9" t="s">
        <v>2592</v>
      </c>
      <c r="D1384" s="9" t="s">
        <v>58</v>
      </c>
      <c r="F1384" s="29">
        <v>44873.0</v>
      </c>
      <c r="G1384" s="29">
        <v>44873.0</v>
      </c>
      <c r="H1384" s="29">
        <v>44679.0</v>
      </c>
      <c r="I1384" s="9" t="b">
        <v>1</v>
      </c>
      <c r="J1384" s="9">
        <v>73.0</v>
      </c>
    </row>
    <row r="1385">
      <c r="A1385" s="9" t="s">
        <v>2593</v>
      </c>
      <c r="B1385" s="29">
        <v>44608.0</v>
      </c>
      <c r="C1385" s="9" t="s">
        <v>2594</v>
      </c>
      <c r="D1385" s="9" t="s">
        <v>58</v>
      </c>
      <c r="F1385" s="29">
        <v>44768.0</v>
      </c>
      <c r="G1385" s="29">
        <v>44768.0</v>
      </c>
      <c r="H1385" s="28">
        <v>44697.0</v>
      </c>
      <c r="I1385" s="9" t="b">
        <v>1</v>
      </c>
      <c r="J1385" s="9">
        <v>89.0</v>
      </c>
    </row>
    <row r="1386">
      <c r="A1386" s="9" t="s">
        <v>2595</v>
      </c>
      <c r="B1386" s="29">
        <v>44606.0</v>
      </c>
      <c r="C1386" s="9" t="s">
        <v>2596</v>
      </c>
      <c r="D1386" s="9" t="s">
        <v>58</v>
      </c>
      <c r="E1386" s="29">
        <v>44970.0</v>
      </c>
      <c r="F1386" s="29">
        <v>44979.0</v>
      </c>
      <c r="G1386" s="29">
        <v>44970.0</v>
      </c>
      <c r="H1386" s="29">
        <v>44678.0</v>
      </c>
      <c r="I1386" s="9" t="b">
        <v>1</v>
      </c>
      <c r="J1386" s="9">
        <v>72.0</v>
      </c>
    </row>
    <row r="1387">
      <c r="A1387" s="9" t="s">
        <v>2597</v>
      </c>
      <c r="B1387" s="29">
        <v>44607.0</v>
      </c>
      <c r="C1387" s="9" t="s">
        <v>2598</v>
      </c>
      <c r="D1387" s="9" t="s">
        <v>58</v>
      </c>
      <c r="E1387" s="29">
        <v>44946.0</v>
      </c>
      <c r="F1387" s="29">
        <v>44973.0</v>
      </c>
      <c r="G1387" s="29">
        <v>44946.0</v>
      </c>
      <c r="H1387" s="29">
        <v>44845.0</v>
      </c>
      <c r="I1387" s="9" t="b">
        <v>1</v>
      </c>
      <c r="J1387" s="9">
        <v>238.0</v>
      </c>
    </row>
    <row r="1388">
      <c r="A1388" s="9" t="s">
        <v>2599</v>
      </c>
      <c r="B1388" s="29">
        <v>44606.0</v>
      </c>
      <c r="C1388" s="9" t="s">
        <v>2600</v>
      </c>
      <c r="D1388" s="9" t="s">
        <v>58</v>
      </c>
      <c r="E1388" s="29">
        <v>44739.0</v>
      </c>
      <c r="F1388" s="29">
        <v>44762.0</v>
      </c>
      <c r="G1388" s="29">
        <v>44739.0</v>
      </c>
      <c r="H1388" s="29">
        <v>44720.0</v>
      </c>
      <c r="I1388" s="9" t="b">
        <v>1</v>
      </c>
      <c r="J1388" s="9">
        <v>114.0</v>
      </c>
    </row>
    <row r="1389">
      <c r="A1389" s="9" t="s">
        <v>2601</v>
      </c>
      <c r="B1389" s="29">
        <v>44604.0</v>
      </c>
      <c r="C1389" s="9" t="s">
        <v>2602</v>
      </c>
      <c r="D1389" s="9" t="s">
        <v>58</v>
      </c>
      <c r="F1389" s="29">
        <v>45041.0</v>
      </c>
      <c r="G1389" s="29">
        <v>45041.0</v>
      </c>
      <c r="H1389" s="29">
        <v>45019.0</v>
      </c>
      <c r="I1389" s="9" t="b">
        <v>1</v>
      </c>
      <c r="J1389" s="9">
        <v>415.0</v>
      </c>
    </row>
    <row r="1390">
      <c r="A1390" s="9" t="s">
        <v>107</v>
      </c>
      <c r="B1390" s="29">
        <v>44605.0</v>
      </c>
      <c r="C1390" s="9" t="s">
        <v>108</v>
      </c>
      <c r="D1390" s="9" t="s">
        <v>58</v>
      </c>
      <c r="E1390" s="29">
        <v>44718.0</v>
      </c>
      <c r="F1390" s="29">
        <v>44733.0</v>
      </c>
      <c r="G1390" s="29">
        <v>44718.0</v>
      </c>
      <c r="H1390" s="29">
        <v>44718.0</v>
      </c>
      <c r="I1390" s="9" t="b">
        <v>0</v>
      </c>
      <c r="J1390" s="9">
        <v>113.0</v>
      </c>
    </row>
    <row r="1391">
      <c r="A1391" s="9" t="s">
        <v>2603</v>
      </c>
      <c r="B1391" s="29">
        <v>44603.0</v>
      </c>
      <c r="C1391" s="9" t="s">
        <v>2604</v>
      </c>
      <c r="D1391" s="9" t="s">
        <v>58</v>
      </c>
      <c r="E1391" s="29">
        <v>44722.0</v>
      </c>
      <c r="F1391" s="29">
        <v>44732.0</v>
      </c>
      <c r="G1391" s="29">
        <v>44722.0</v>
      </c>
      <c r="H1391" s="29">
        <v>44657.0</v>
      </c>
      <c r="I1391" s="9" t="b">
        <v>1</v>
      </c>
      <c r="J1391" s="9">
        <v>54.0</v>
      </c>
    </row>
    <row r="1392">
      <c r="A1392" s="9" t="s">
        <v>2605</v>
      </c>
      <c r="B1392" s="29">
        <v>44603.0</v>
      </c>
      <c r="C1392" s="9" t="s">
        <v>2606</v>
      </c>
      <c r="D1392" s="9" t="s">
        <v>58</v>
      </c>
      <c r="E1392" s="29">
        <v>44846.0</v>
      </c>
      <c r="F1392" s="29">
        <v>44861.0</v>
      </c>
      <c r="G1392" s="29">
        <v>44846.0</v>
      </c>
      <c r="H1392" s="29">
        <v>44662.0</v>
      </c>
      <c r="I1392" s="9" t="b">
        <v>1</v>
      </c>
      <c r="J1392" s="9">
        <v>59.0</v>
      </c>
    </row>
    <row r="1393">
      <c r="A1393" s="9" t="s">
        <v>2607</v>
      </c>
      <c r="B1393" s="29">
        <v>44606.0</v>
      </c>
      <c r="C1393" s="9" t="s">
        <v>2608</v>
      </c>
      <c r="D1393" s="9" t="s">
        <v>58</v>
      </c>
      <c r="E1393" s="28">
        <v>44698.0</v>
      </c>
      <c r="F1393" s="28">
        <v>44705.0</v>
      </c>
      <c r="G1393" s="28">
        <v>44698.0</v>
      </c>
      <c r="H1393" s="29">
        <v>44658.0</v>
      </c>
      <c r="I1393" s="9" t="b">
        <v>1</v>
      </c>
      <c r="J1393" s="9">
        <v>52.0</v>
      </c>
    </row>
    <row r="1394">
      <c r="A1394" s="9" t="s">
        <v>2609</v>
      </c>
      <c r="B1394" s="29">
        <v>44604.0</v>
      </c>
      <c r="C1394" s="9" t="s">
        <v>2610</v>
      </c>
      <c r="D1394" s="9" t="s">
        <v>58</v>
      </c>
      <c r="E1394" s="29">
        <v>44726.0</v>
      </c>
      <c r="F1394" s="29">
        <v>44750.0</v>
      </c>
      <c r="G1394" s="29">
        <v>44726.0</v>
      </c>
      <c r="H1394" s="28">
        <v>44697.0</v>
      </c>
      <c r="I1394" s="9" t="b">
        <v>1</v>
      </c>
      <c r="J1394" s="9">
        <v>93.0</v>
      </c>
    </row>
    <row r="1395">
      <c r="A1395" s="9" t="s">
        <v>2611</v>
      </c>
      <c r="B1395" s="29">
        <v>44603.0</v>
      </c>
      <c r="C1395" s="9" t="s">
        <v>2612</v>
      </c>
      <c r="D1395" s="9" t="s">
        <v>58</v>
      </c>
      <c r="E1395" s="28">
        <v>44698.0</v>
      </c>
      <c r="F1395" s="28">
        <v>44705.0</v>
      </c>
      <c r="G1395" s="28">
        <v>44698.0</v>
      </c>
      <c r="H1395" s="28">
        <v>44691.0</v>
      </c>
      <c r="I1395" s="9" t="b">
        <v>1</v>
      </c>
      <c r="J1395" s="9">
        <v>88.0</v>
      </c>
    </row>
    <row r="1396">
      <c r="A1396" s="9" t="s">
        <v>2613</v>
      </c>
      <c r="B1396" s="29">
        <v>44603.0</v>
      </c>
      <c r="C1396" s="9" t="s">
        <v>2614</v>
      </c>
      <c r="D1396" s="9" t="s">
        <v>58</v>
      </c>
      <c r="F1396" s="29">
        <v>44792.0</v>
      </c>
      <c r="G1396" s="29">
        <v>44792.0</v>
      </c>
      <c r="H1396" s="28">
        <v>44693.0</v>
      </c>
      <c r="I1396" s="9" t="b">
        <v>1</v>
      </c>
      <c r="J1396" s="9">
        <v>90.0</v>
      </c>
    </row>
    <row r="1397">
      <c r="A1397" s="9" t="s">
        <v>2615</v>
      </c>
      <c r="B1397" s="29">
        <v>44602.0</v>
      </c>
      <c r="C1397" s="9" t="s">
        <v>2616</v>
      </c>
      <c r="D1397" s="9" t="s">
        <v>58</v>
      </c>
      <c r="E1397" s="29">
        <v>45000.0</v>
      </c>
      <c r="F1397" s="28">
        <v>45048.0</v>
      </c>
      <c r="G1397" s="29">
        <v>45000.0</v>
      </c>
      <c r="H1397" s="29">
        <v>44977.0</v>
      </c>
      <c r="I1397" s="9" t="b">
        <v>1</v>
      </c>
      <c r="J1397" s="9">
        <v>375.0</v>
      </c>
    </row>
    <row r="1398">
      <c r="A1398" s="9" t="s">
        <v>2617</v>
      </c>
      <c r="B1398" s="29">
        <v>44602.0</v>
      </c>
      <c r="C1398" s="9" t="s">
        <v>2618</v>
      </c>
      <c r="D1398" s="9" t="s">
        <v>58</v>
      </c>
      <c r="E1398" s="29">
        <v>44846.0</v>
      </c>
      <c r="F1398" s="29">
        <v>44882.0</v>
      </c>
      <c r="G1398" s="29">
        <v>44846.0</v>
      </c>
      <c r="H1398" s="29">
        <v>44728.0</v>
      </c>
      <c r="I1398" s="9" t="b">
        <v>1</v>
      </c>
      <c r="J1398" s="9">
        <v>126.0</v>
      </c>
    </row>
    <row r="1399">
      <c r="A1399" s="9" t="s">
        <v>2619</v>
      </c>
      <c r="B1399" s="29">
        <v>44602.0</v>
      </c>
      <c r="C1399" s="9" t="s">
        <v>2620</v>
      </c>
      <c r="D1399" s="9" t="s">
        <v>58</v>
      </c>
      <c r="F1399" s="29">
        <v>44799.0</v>
      </c>
      <c r="G1399" s="29">
        <v>44799.0</v>
      </c>
      <c r="H1399" s="29">
        <v>44720.0</v>
      </c>
      <c r="I1399" s="9" t="b">
        <v>1</v>
      </c>
      <c r="J1399" s="9">
        <v>118.0</v>
      </c>
    </row>
    <row r="1400">
      <c r="A1400" s="9" t="s">
        <v>2621</v>
      </c>
      <c r="B1400" s="29">
        <v>44602.0</v>
      </c>
      <c r="C1400" s="9" t="s">
        <v>2622</v>
      </c>
      <c r="D1400" s="9" t="s">
        <v>58</v>
      </c>
      <c r="E1400" s="29">
        <v>44742.0</v>
      </c>
      <c r="F1400" s="29">
        <v>44755.0</v>
      </c>
      <c r="G1400" s="29">
        <v>44742.0</v>
      </c>
      <c r="H1400" s="29">
        <v>44657.0</v>
      </c>
      <c r="I1400" s="9" t="b">
        <v>1</v>
      </c>
      <c r="J1400" s="9">
        <v>55.0</v>
      </c>
    </row>
    <row r="1401">
      <c r="A1401" s="9" t="s">
        <v>2623</v>
      </c>
      <c r="B1401" s="29">
        <v>44602.0</v>
      </c>
      <c r="C1401" s="9" t="s">
        <v>2624</v>
      </c>
      <c r="D1401" s="9" t="s">
        <v>58</v>
      </c>
      <c r="E1401" s="29">
        <v>44949.0</v>
      </c>
      <c r="F1401" s="29">
        <v>44993.0</v>
      </c>
      <c r="G1401" s="29">
        <v>44949.0</v>
      </c>
      <c r="H1401" s="29">
        <v>44882.0</v>
      </c>
      <c r="I1401" s="9" t="b">
        <v>1</v>
      </c>
      <c r="J1401" s="9">
        <v>280.0</v>
      </c>
    </row>
    <row r="1402">
      <c r="A1402" s="9" t="s">
        <v>2625</v>
      </c>
      <c r="B1402" s="29">
        <v>44602.0</v>
      </c>
      <c r="C1402" s="9" t="s">
        <v>2626</v>
      </c>
      <c r="D1402" s="9" t="s">
        <v>58</v>
      </c>
      <c r="E1402" s="29">
        <v>44726.0</v>
      </c>
      <c r="F1402" s="29">
        <v>44728.0</v>
      </c>
      <c r="G1402" s="29">
        <v>44726.0</v>
      </c>
      <c r="H1402" s="28">
        <v>44691.0</v>
      </c>
      <c r="I1402" s="9" t="b">
        <v>1</v>
      </c>
      <c r="J1402" s="9">
        <v>89.0</v>
      </c>
    </row>
    <row r="1403">
      <c r="A1403" s="9" t="s">
        <v>2627</v>
      </c>
      <c r="B1403" s="29">
        <v>44607.0</v>
      </c>
      <c r="C1403" s="9" t="s">
        <v>2628</v>
      </c>
      <c r="D1403" s="9" t="s">
        <v>58</v>
      </c>
      <c r="F1403" s="29">
        <v>44979.0</v>
      </c>
      <c r="G1403" s="29">
        <v>44979.0</v>
      </c>
      <c r="H1403" s="29">
        <v>44677.0</v>
      </c>
      <c r="I1403" s="9" t="b">
        <v>1</v>
      </c>
      <c r="J1403" s="9">
        <v>70.0</v>
      </c>
    </row>
    <row r="1404">
      <c r="A1404" s="9" t="s">
        <v>2629</v>
      </c>
      <c r="B1404" s="29">
        <v>44601.0</v>
      </c>
      <c r="C1404" s="9" t="s">
        <v>2630</v>
      </c>
      <c r="D1404" s="9" t="s">
        <v>58</v>
      </c>
      <c r="F1404" s="29">
        <v>44781.0</v>
      </c>
      <c r="G1404" s="29">
        <v>44781.0</v>
      </c>
      <c r="H1404" s="28">
        <v>44701.0</v>
      </c>
      <c r="I1404" s="9" t="b">
        <v>1</v>
      </c>
      <c r="J1404" s="9">
        <v>100.0</v>
      </c>
    </row>
    <row r="1405">
      <c r="A1405" s="9" t="s">
        <v>2631</v>
      </c>
      <c r="B1405" s="29">
        <v>44602.0</v>
      </c>
      <c r="C1405" s="9" t="s">
        <v>2632</v>
      </c>
      <c r="D1405" s="9" t="s">
        <v>58</v>
      </c>
      <c r="E1405" s="29">
        <v>44837.0</v>
      </c>
      <c r="F1405" s="29">
        <v>44853.0</v>
      </c>
      <c r="G1405" s="29">
        <v>44837.0</v>
      </c>
      <c r="H1405" s="29">
        <v>44790.0</v>
      </c>
      <c r="I1405" s="9" t="b">
        <v>1</v>
      </c>
      <c r="J1405" s="9">
        <v>188.0</v>
      </c>
    </row>
    <row r="1406">
      <c r="A1406" s="9" t="s">
        <v>2633</v>
      </c>
      <c r="B1406" s="29">
        <v>44603.0</v>
      </c>
      <c r="C1406" s="9" t="s">
        <v>2634</v>
      </c>
      <c r="D1406" s="9" t="s">
        <v>58</v>
      </c>
      <c r="F1406" s="29">
        <v>44736.0</v>
      </c>
      <c r="G1406" s="29">
        <v>44736.0</v>
      </c>
      <c r="H1406" s="29">
        <v>44665.0</v>
      </c>
      <c r="I1406" s="9" t="b">
        <v>1</v>
      </c>
      <c r="J1406" s="9">
        <v>62.0</v>
      </c>
    </row>
    <row r="1407">
      <c r="A1407" s="9" t="s">
        <v>2635</v>
      </c>
      <c r="B1407" s="28">
        <v>44698.0</v>
      </c>
      <c r="C1407" s="9" t="s">
        <v>2636</v>
      </c>
      <c r="D1407" s="9" t="s">
        <v>58</v>
      </c>
      <c r="E1407" s="29">
        <v>44796.0</v>
      </c>
      <c r="F1407" s="29">
        <v>44809.0</v>
      </c>
      <c r="G1407" s="29">
        <v>44796.0</v>
      </c>
      <c r="H1407" s="29">
        <v>44775.0</v>
      </c>
      <c r="I1407" s="9" t="b">
        <v>1</v>
      </c>
      <c r="J1407" s="9">
        <v>77.0</v>
      </c>
    </row>
    <row r="1408">
      <c r="A1408" s="9" t="s">
        <v>2637</v>
      </c>
      <c r="B1408" s="29">
        <v>44602.0</v>
      </c>
      <c r="C1408" s="9" t="s">
        <v>2638</v>
      </c>
      <c r="D1408" s="9" t="s">
        <v>58</v>
      </c>
      <c r="F1408" s="29">
        <v>44819.0</v>
      </c>
      <c r="G1408" s="29">
        <v>44819.0</v>
      </c>
      <c r="H1408" s="29">
        <v>44680.0</v>
      </c>
      <c r="I1408" s="9" t="b">
        <v>1</v>
      </c>
      <c r="J1408" s="9">
        <v>78.0</v>
      </c>
    </row>
    <row r="1409">
      <c r="A1409" s="9" t="s">
        <v>2639</v>
      </c>
      <c r="B1409" s="29">
        <v>44602.0</v>
      </c>
      <c r="C1409" s="9" t="s">
        <v>2640</v>
      </c>
      <c r="D1409" s="9" t="s">
        <v>58</v>
      </c>
      <c r="E1409" s="29">
        <v>45012.0</v>
      </c>
      <c r="F1409" s="29">
        <v>45022.0</v>
      </c>
      <c r="G1409" s="29">
        <v>45012.0</v>
      </c>
      <c r="H1409" s="29">
        <v>44862.0</v>
      </c>
      <c r="I1409" s="9" t="b">
        <v>1</v>
      </c>
      <c r="J1409" s="9">
        <v>260.0</v>
      </c>
    </row>
    <row r="1410">
      <c r="A1410" s="9" t="s">
        <v>2641</v>
      </c>
      <c r="B1410" s="29">
        <v>44602.0</v>
      </c>
      <c r="C1410" s="9" t="s">
        <v>2642</v>
      </c>
      <c r="D1410" s="9" t="s">
        <v>58</v>
      </c>
      <c r="F1410" s="29">
        <v>44756.0</v>
      </c>
      <c r="G1410" s="29">
        <v>44756.0</v>
      </c>
      <c r="H1410" s="29">
        <v>44659.0</v>
      </c>
      <c r="I1410" s="9" t="b">
        <v>1</v>
      </c>
      <c r="J1410" s="9">
        <v>57.0</v>
      </c>
    </row>
    <row r="1411">
      <c r="A1411" s="9" t="s">
        <v>2643</v>
      </c>
      <c r="B1411" s="29">
        <v>44602.0</v>
      </c>
      <c r="C1411" s="9" t="s">
        <v>2644</v>
      </c>
      <c r="D1411" s="9" t="s">
        <v>58</v>
      </c>
      <c r="F1411" s="28">
        <v>44708.0</v>
      </c>
      <c r="G1411" s="28">
        <v>44708.0</v>
      </c>
      <c r="H1411" s="28">
        <v>44683.0</v>
      </c>
      <c r="I1411" s="9" t="b">
        <v>1</v>
      </c>
      <c r="J1411" s="9">
        <v>81.0</v>
      </c>
    </row>
    <row r="1412">
      <c r="A1412" s="9" t="s">
        <v>2645</v>
      </c>
      <c r="B1412" s="29">
        <v>44603.0</v>
      </c>
      <c r="C1412" s="9" t="s">
        <v>2646</v>
      </c>
      <c r="D1412" s="9" t="s">
        <v>58</v>
      </c>
      <c r="F1412" s="29">
        <v>44841.0</v>
      </c>
      <c r="G1412" s="29">
        <v>44841.0</v>
      </c>
      <c r="H1412" s="29">
        <v>44770.0</v>
      </c>
      <c r="I1412" s="9" t="b">
        <v>1</v>
      </c>
      <c r="J1412" s="9">
        <v>167.0</v>
      </c>
    </row>
    <row r="1413">
      <c r="A1413" s="9" t="s">
        <v>2647</v>
      </c>
      <c r="B1413" s="29">
        <v>44603.0</v>
      </c>
      <c r="C1413" s="9" t="s">
        <v>2648</v>
      </c>
      <c r="D1413" s="9" t="s">
        <v>58</v>
      </c>
      <c r="E1413" s="29">
        <v>44651.0</v>
      </c>
      <c r="F1413" s="29">
        <v>44673.0</v>
      </c>
      <c r="G1413" s="29">
        <v>44651.0</v>
      </c>
      <c r="H1413" s="29">
        <v>44616.0</v>
      </c>
      <c r="I1413" s="9" t="b">
        <v>1</v>
      </c>
      <c r="J1413" s="9">
        <v>13.0</v>
      </c>
    </row>
    <row r="1414">
      <c r="A1414" s="9" t="s">
        <v>2649</v>
      </c>
      <c r="B1414" s="28">
        <v>44698.0</v>
      </c>
      <c r="C1414" s="9" t="s">
        <v>2650</v>
      </c>
      <c r="D1414" s="9" t="s">
        <v>58</v>
      </c>
      <c r="E1414" s="29">
        <v>44775.0</v>
      </c>
      <c r="F1414" s="29">
        <v>44806.0</v>
      </c>
      <c r="G1414" s="29">
        <v>44775.0</v>
      </c>
      <c r="H1414" s="29">
        <v>44771.0</v>
      </c>
      <c r="I1414" s="9" t="b">
        <v>1</v>
      </c>
      <c r="J1414" s="9">
        <v>73.0</v>
      </c>
    </row>
    <row r="1415">
      <c r="A1415" s="9" t="s">
        <v>2651</v>
      </c>
      <c r="B1415" s="29">
        <v>44599.0</v>
      </c>
      <c r="C1415" s="9" t="s">
        <v>2652</v>
      </c>
      <c r="D1415" s="9" t="s">
        <v>58</v>
      </c>
      <c r="E1415" s="29">
        <v>44741.0</v>
      </c>
      <c r="F1415" s="29">
        <v>44774.0</v>
      </c>
      <c r="G1415" s="29">
        <v>44741.0</v>
      </c>
      <c r="H1415" s="28">
        <v>44694.0</v>
      </c>
      <c r="I1415" s="9" t="b">
        <v>1</v>
      </c>
      <c r="J1415" s="9">
        <v>95.0</v>
      </c>
    </row>
    <row r="1416">
      <c r="A1416" s="9" t="s">
        <v>19644</v>
      </c>
      <c r="B1416" s="29">
        <v>44811.0</v>
      </c>
      <c r="D1416" s="9" t="s">
        <v>58</v>
      </c>
      <c r="H1416" s="29">
        <v>45178.0</v>
      </c>
      <c r="J1416" s="9">
        <v>367.0</v>
      </c>
    </row>
    <row r="1417">
      <c r="A1417" s="9" t="s">
        <v>14624</v>
      </c>
      <c r="B1417" s="29">
        <v>44598.0</v>
      </c>
      <c r="D1417" s="9" t="s">
        <v>58</v>
      </c>
      <c r="H1417" s="29">
        <v>44973.0</v>
      </c>
      <c r="J1417" s="9">
        <v>375.0</v>
      </c>
    </row>
    <row r="1418">
      <c r="A1418" s="9" t="s">
        <v>2653</v>
      </c>
      <c r="B1418" s="29">
        <v>44599.0</v>
      </c>
      <c r="C1418" s="9" t="s">
        <v>2654</v>
      </c>
      <c r="D1418" s="9" t="s">
        <v>58</v>
      </c>
      <c r="F1418" s="29">
        <v>44749.0</v>
      </c>
      <c r="G1418" s="29">
        <v>44749.0</v>
      </c>
      <c r="H1418" s="29">
        <v>44729.0</v>
      </c>
      <c r="I1418" s="9" t="b">
        <v>1</v>
      </c>
      <c r="J1418" s="9">
        <v>130.0</v>
      </c>
    </row>
    <row r="1419">
      <c r="A1419" s="9" t="s">
        <v>2655</v>
      </c>
      <c r="B1419" s="29">
        <v>44599.0</v>
      </c>
      <c r="C1419" s="9" t="s">
        <v>2656</v>
      </c>
      <c r="D1419" s="9" t="s">
        <v>58</v>
      </c>
      <c r="E1419" s="29">
        <v>44755.0</v>
      </c>
      <c r="F1419" s="29">
        <v>44760.0</v>
      </c>
      <c r="G1419" s="29">
        <v>44755.0</v>
      </c>
      <c r="H1419" s="28">
        <v>44684.0</v>
      </c>
      <c r="I1419" s="9" t="b">
        <v>1</v>
      </c>
      <c r="J1419" s="9">
        <v>85.0</v>
      </c>
    </row>
    <row r="1420">
      <c r="A1420" s="9" t="s">
        <v>2657</v>
      </c>
      <c r="B1420" s="29">
        <v>44659.0</v>
      </c>
      <c r="C1420" s="9" t="s">
        <v>2658</v>
      </c>
      <c r="D1420" s="9" t="s">
        <v>58</v>
      </c>
      <c r="F1420" s="29">
        <v>44796.0</v>
      </c>
      <c r="G1420" s="29">
        <v>44796.0</v>
      </c>
      <c r="H1420" s="29">
        <v>44747.0</v>
      </c>
      <c r="I1420" s="9" t="b">
        <v>1</v>
      </c>
      <c r="J1420" s="9">
        <v>88.0</v>
      </c>
    </row>
    <row r="1421">
      <c r="A1421" s="9" t="s">
        <v>2659</v>
      </c>
      <c r="B1421" s="29">
        <v>44595.0</v>
      </c>
      <c r="C1421" s="9" t="s">
        <v>2660</v>
      </c>
      <c r="D1421" s="9" t="s">
        <v>58</v>
      </c>
      <c r="E1421" s="29">
        <v>44945.0</v>
      </c>
      <c r="F1421" s="29">
        <v>44985.0</v>
      </c>
      <c r="G1421" s="29">
        <v>44945.0</v>
      </c>
      <c r="H1421" s="28">
        <v>44701.0</v>
      </c>
      <c r="I1421" s="9" t="b">
        <v>1</v>
      </c>
      <c r="J1421" s="9">
        <v>106.0</v>
      </c>
    </row>
    <row r="1422">
      <c r="A1422" s="9" t="s">
        <v>2661</v>
      </c>
      <c r="B1422" s="29">
        <v>44596.0</v>
      </c>
      <c r="C1422" s="9" t="s">
        <v>2662</v>
      </c>
      <c r="D1422" s="9" t="s">
        <v>58</v>
      </c>
      <c r="F1422" s="29">
        <v>44725.0</v>
      </c>
      <c r="G1422" s="29">
        <v>44725.0</v>
      </c>
      <c r="H1422" s="28">
        <v>44693.0</v>
      </c>
      <c r="I1422" s="9" t="b">
        <v>1</v>
      </c>
      <c r="J1422" s="9">
        <v>97.0</v>
      </c>
    </row>
    <row r="1423">
      <c r="A1423" s="9" t="s">
        <v>2663</v>
      </c>
      <c r="B1423" s="29">
        <v>44596.0</v>
      </c>
      <c r="C1423" s="9" t="s">
        <v>2664</v>
      </c>
      <c r="D1423" s="9" t="s">
        <v>58</v>
      </c>
      <c r="F1423" s="29">
        <v>44841.0</v>
      </c>
      <c r="G1423" s="29">
        <v>44841.0</v>
      </c>
      <c r="H1423" s="29">
        <v>44789.0</v>
      </c>
      <c r="I1423" s="9" t="b">
        <v>1</v>
      </c>
      <c r="J1423" s="9">
        <v>193.0</v>
      </c>
    </row>
    <row r="1424">
      <c r="A1424" s="9" t="s">
        <v>2665</v>
      </c>
      <c r="B1424" s="29">
        <v>44594.0</v>
      </c>
      <c r="C1424" s="9" t="s">
        <v>2666</v>
      </c>
      <c r="D1424" s="9" t="s">
        <v>58</v>
      </c>
      <c r="F1424" s="29">
        <v>44903.0</v>
      </c>
      <c r="G1424" s="29">
        <v>44903.0</v>
      </c>
      <c r="H1424" s="29">
        <v>44652.0</v>
      </c>
      <c r="I1424" s="9" t="b">
        <v>1</v>
      </c>
      <c r="J1424" s="9">
        <v>58.0</v>
      </c>
    </row>
    <row r="1425">
      <c r="A1425" s="9" t="s">
        <v>2667</v>
      </c>
      <c r="B1425" s="29">
        <v>44595.0</v>
      </c>
      <c r="C1425" s="9" t="s">
        <v>2668</v>
      </c>
      <c r="D1425" s="9" t="s">
        <v>58</v>
      </c>
      <c r="F1425" s="29">
        <v>44736.0</v>
      </c>
      <c r="G1425" s="29">
        <v>44736.0</v>
      </c>
      <c r="H1425" s="29">
        <v>44663.0</v>
      </c>
      <c r="I1425" s="9" t="b">
        <v>1</v>
      </c>
      <c r="J1425" s="9">
        <v>68.0</v>
      </c>
    </row>
    <row r="1426">
      <c r="A1426" s="9" t="s">
        <v>14469</v>
      </c>
      <c r="B1426" s="29">
        <v>44596.0</v>
      </c>
      <c r="D1426" s="9" t="s">
        <v>58</v>
      </c>
      <c r="H1426" s="29">
        <v>44722.0</v>
      </c>
      <c r="J1426" s="9">
        <v>126.0</v>
      </c>
    </row>
    <row r="1427">
      <c r="A1427" s="9" t="s">
        <v>18401</v>
      </c>
      <c r="B1427" s="29">
        <v>44794.0</v>
      </c>
      <c r="D1427" s="9" t="s">
        <v>58</v>
      </c>
      <c r="H1427" s="29">
        <v>44942.0</v>
      </c>
      <c r="J1427" s="9">
        <v>148.0</v>
      </c>
    </row>
    <row r="1428">
      <c r="A1428" s="9" t="s">
        <v>2669</v>
      </c>
      <c r="B1428" s="29">
        <v>44596.0</v>
      </c>
      <c r="C1428" s="9" t="s">
        <v>2670</v>
      </c>
      <c r="D1428" s="9" t="s">
        <v>58</v>
      </c>
      <c r="E1428" s="29">
        <v>45124.0</v>
      </c>
      <c r="F1428" s="29">
        <v>45147.0</v>
      </c>
      <c r="G1428" s="29">
        <v>45124.0</v>
      </c>
      <c r="H1428" s="29">
        <v>45107.0</v>
      </c>
      <c r="I1428" s="9" t="b">
        <v>1</v>
      </c>
      <c r="J1428" s="9">
        <v>511.0</v>
      </c>
    </row>
    <row r="1429">
      <c r="A1429" s="9" t="s">
        <v>2671</v>
      </c>
      <c r="B1429" s="29">
        <v>44595.0</v>
      </c>
      <c r="C1429" s="9" t="s">
        <v>2672</v>
      </c>
      <c r="D1429" s="9" t="s">
        <v>58</v>
      </c>
      <c r="E1429" s="29">
        <v>44664.0</v>
      </c>
      <c r="F1429" s="29">
        <v>44677.0</v>
      </c>
      <c r="G1429" s="29">
        <v>44664.0</v>
      </c>
      <c r="H1429" s="29">
        <v>44637.0</v>
      </c>
      <c r="I1429" s="9" t="b">
        <v>1</v>
      </c>
      <c r="J1429" s="9">
        <v>42.0</v>
      </c>
    </row>
    <row r="1430">
      <c r="A1430" s="9" t="s">
        <v>2673</v>
      </c>
      <c r="B1430" s="29">
        <v>44763.0</v>
      </c>
      <c r="C1430" s="9" t="s">
        <v>2674</v>
      </c>
      <c r="D1430" s="9" t="s">
        <v>58</v>
      </c>
      <c r="E1430" s="29">
        <v>44949.0</v>
      </c>
      <c r="F1430" s="29">
        <v>44999.0</v>
      </c>
      <c r="G1430" s="29">
        <v>44949.0</v>
      </c>
      <c r="H1430" s="29">
        <v>44910.0</v>
      </c>
      <c r="I1430" s="9" t="b">
        <v>1</v>
      </c>
      <c r="J1430" s="9">
        <v>147.0</v>
      </c>
    </row>
    <row r="1431">
      <c r="A1431" s="9" t="s">
        <v>2675</v>
      </c>
      <c r="B1431" s="29">
        <v>44592.0</v>
      </c>
      <c r="C1431" s="9" t="s">
        <v>2676</v>
      </c>
      <c r="D1431" s="9" t="s">
        <v>58</v>
      </c>
      <c r="E1431" s="29">
        <v>44734.0</v>
      </c>
      <c r="F1431" s="29">
        <v>44760.0</v>
      </c>
      <c r="G1431" s="29">
        <v>44734.0</v>
      </c>
      <c r="H1431" s="29">
        <v>44721.0</v>
      </c>
      <c r="I1431" s="9" t="b">
        <v>1</v>
      </c>
      <c r="J1431" s="9">
        <v>129.0</v>
      </c>
    </row>
    <row r="1432">
      <c r="A1432" s="9" t="s">
        <v>2677</v>
      </c>
      <c r="B1432" s="29">
        <v>44592.0</v>
      </c>
      <c r="C1432" s="9" t="s">
        <v>2678</v>
      </c>
      <c r="D1432" s="9" t="s">
        <v>58</v>
      </c>
      <c r="E1432" s="29">
        <v>45037.0</v>
      </c>
      <c r="F1432" s="28">
        <v>45057.0</v>
      </c>
      <c r="G1432" s="29">
        <v>45037.0</v>
      </c>
      <c r="H1432" s="29">
        <v>44676.0</v>
      </c>
      <c r="I1432" s="9" t="b">
        <v>1</v>
      </c>
      <c r="J1432" s="9">
        <v>84.0</v>
      </c>
    </row>
    <row r="1433">
      <c r="A1433" s="9" t="s">
        <v>2679</v>
      </c>
      <c r="B1433" s="29">
        <v>44592.0</v>
      </c>
      <c r="C1433" s="9" t="s">
        <v>2680</v>
      </c>
      <c r="D1433" s="9" t="s">
        <v>58</v>
      </c>
      <c r="F1433" s="29">
        <v>44768.0</v>
      </c>
      <c r="G1433" s="29">
        <v>44768.0</v>
      </c>
      <c r="H1433" s="28">
        <v>44708.0</v>
      </c>
      <c r="I1433" s="9" t="b">
        <v>1</v>
      </c>
      <c r="J1433" s="9">
        <v>116.0</v>
      </c>
    </row>
    <row r="1434">
      <c r="A1434" s="9" t="s">
        <v>2681</v>
      </c>
      <c r="B1434" s="29">
        <v>44729.0</v>
      </c>
      <c r="C1434" s="9" t="s">
        <v>2682</v>
      </c>
      <c r="D1434" s="9" t="s">
        <v>58</v>
      </c>
      <c r="E1434" s="29">
        <v>44993.0</v>
      </c>
      <c r="F1434" s="29">
        <v>45035.0</v>
      </c>
      <c r="G1434" s="29">
        <v>44993.0</v>
      </c>
      <c r="H1434" s="29">
        <v>44883.0</v>
      </c>
      <c r="I1434" s="9" t="b">
        <v>1</v>
      </c>
      <c r="J1434" s="9">
        <v>154.0</v>
      </c>
    </row>
    <row r="1435">
      <c r="A1435" s="9" t="s">
        <v>2683</v>
      </c>
      <c r="B1435" s="29">
        <v>44594.0</v>
      </c>
      <c r="C1435" s="9" t="s">
        <v>2684</v>
      </c>
      <c r="D1435" s="9" t="s">
        <v>58</v>
      </c>
      <c r="F1435" s="29">
        <v>44894.0</v>
      </c>
      <c r="G1435" s="29">
        <v>44894.0</v>
      </c>
      <c r="H1435" s="29">
        <v>44844.0</v>
      </c>
      <c r="I1435" s="9" t="b">
        <v>1</v>
      </c>
      <c r="J1435" s="9">
        <v>250.0</v>
      </c>
    </row>
    <row r="1436">
      <c r="A1436" s="9" t="s">
        <v>2685</v>
      </c>
      <c r="B1436" s="29">
        <v>44622.0</v>
      </c>
      <c r="C1436" s="9" t="s">
        <v>2686</v>
      </c>
      <c r="D1436" s="9" t="s">
        <v>58</v>
      </c>
      <c r="E1436" s="29">
        <v>44950.0</v>
      </c>
      <c r="F1436" s="29">
        <v>44965.0</v>
      </c>
      <c r="G1436" s="29">
        <v>44950.0</v>
      </c>
      <c r="H1436" s="29">
        <v>44931.0</v>
      </c>
      <c r="I1436" s="9" t="b">
        <v>1</v>
      </c>
      <c r="J1436" s="9">
        <v>309.0</v>
      </c>
    </row>
    <row r="1437">
      <c r="A1437" s="9" t="s">
        <v>2687</v>
      </c>
      <c r="B1437" s="29">
        <v>44593.0</v>
      </c>
      <c r="C1437" s="9" t="s">
        <v>2688</v>
      </c>
      <c r="D1437" s="9" t="s">
        <v>58</v>
      </c>
      <c r="E1437" s="28">
        <v>44707.0</v>
      </c>
      <c r="F1437" s="29">
        <v>44747.0</v>
      </c>
      <c r="G1437" s="28">
        <v>44707.0</v>
      </c>
      <c r="H1437" s="29">
        <v>44679.0</v>
      </c>
      <c r="I1437" s="9" t="b">
        <v>1</v>
      </c>
      <c r="J1437" s="9">
        <v>86.0</v>
      </c>
    </row>
    <row r="1438">
      <c r="A1438" s="9" t="s">
        <v>2689</v>
      </c>
      <c r="B1438" s="29">
        <v>44591.0</v>
      </c>
      <c r="C1438" s="9" t="s">
        <v>2690</v>
      </c>
      <c r="D1438" s="9" t="s">
        <v>58</v>
      </c>
      <c r="E1438" s="29">
        <v>44655.0</v>
      </c>
      <c r="F1438" s="29">
        <v>44672.0</v>
      </c>
      <c r="G1438" s="29">
        <v>44655.0</v>
      </c>
      <c r="H1438" s="29">
        <v>44641.0</v>
      </c>
      <c r="I1438" s="9" t="b">
        <v>1</v>
      </c>
      <c r="J1438" s="9">
        <v>50.0</v>
      </c>
    </row>
    <row r="1439">
      <c r="A1439" s="9" t="s">
        <v>2691</v>
      </c>
      <c r="B1439" s="28">
        <v>44701.0</v>
      </c>
      <c r="C1439" s="9" t="s">
        <v>2692</v>
      </c>
      <c r="D1439" s="9" t="s">
        <v>58</v>
      </c>
      <c r="E1439" s="29">
        <v>44902.0</v>
      </c>
      <c r="F1439" s="29">
        <v>44918.0</v>
      </c>
      <c r="G1439" s="29">
        <v>44902.0</v>
      </c>
      <c r="H1439" s="29">
        <v>44797.0</v>
      </c>
      <c r="I1439" s="9" t="b">
        <v>1</v>
      </c>
      <c r="J1439" s="9">
        <v>96.0</v>
      </c>
    </row>
    <row r="1440">
      <c r="A1440" s="9" t="s">
        <v>2693</v>
      </c>
      <c r="B1440" s="29">
        <v>44780.0</v>
      </c>
      <c r="C1440" s="9" t="s">
        <v>2694</v>
      </c>
      <c r="D1440" s="9" t="s">
        <v>58</v>
      </c>
      <c r="E1440" s="29">
        <v>44879.0</v>
      </c>
      <c r="F1440" s="29">
        <v>44889.0</v>
      </c>
      <c r="G1440" s="29">
        <v>44879.0</v>
      </c>
      <c r="H1440" s="29">
        <v>44869.0</v>
      </c>
      <c r="I1440" s="9" t="b">
        <v>1</v>
      </c>
      <c r="J1440" s="9">
        <v>89.0</v>
      </c>
    </row>
    <row r="1441">
      <c r="A1441" s="9" t="s">
        <v>2695</v>
      </c>
      <c r="B1441" s="29">
        <v>44591.0</v>
      </c>
      <c r="C1441" s="9" t="s">
        <v>2696</v>
      </c>
      <c r="D1441" s="9" t="s">
        <v>58</v>
      </c>
      <c r="F1441" s="29">
        <v>44992.0</v>
      </c>
      <c r="G1441" s="29">
        <v>44992.0</v>
      </c>
      <c r="H1441" s="29">
        <v>44803.0</v>
      </c>
      <c r="I1441" s="9" t="b">
        <v>1</v>
      </c>
      <c r="J1441" s="9">
        <v>212.0</v>
      </c>
    </row>
    <row r="1442">
      <c r="A1442" s="9" t="s">
        <v>2697</v>
      </c>
      <c r="B1442" s="29">
        <v>44590.0</v>
      </c>
      <c r="C1442" s="9" t="s">
        <v>2698</v>
      </c>
      <c r="D1442" s="9" t="s">
        <v>58</v>
      </c>
      <c r="E1442" s="29">
        <v>44743.0</v>
      </c>
      <c r="F1442" s="29">
        <v>44760.0</v>
      </c>
      <c r="G1442" s="29">
        <v>44743.0</v>
      </c>
      <c r="H1442" s="29">
        <v>44658.0</v>
      </c>
      <c r="I1442" s="9" t="b">
        <v>1</v>
      </c>
      <c r="J1442" s="9">
        <v>68.0</v>
      </c>
    </row>
    <row r="1443">
      <c r="A1443" s="9" t="s">
        <v>19645</v>
      </c>
      <c r="B1443" s="29">
        <v>45096.0</v>
      </c>
      <c r="D1443" s="9" t="s">
        <v>58</v>
      </c>
      <c r="H1443" s="29">
        <v>45167.0</v>
      </c>
      <c r="J1443" s="9">
        <v>71.0</v>
      </c>
    </row>
    <row r="1444">
      <c r="A1444" s="9" t="s">
        <v>2699</v>
      </c>
      <c r="B1444" s="29">
        <v>44589.0</v>
      </c>
      <c r="C1444" s="9" t="s">
        <v>2700</v>
      </c>
      <c r="D1444" s="9" t="s">
        <v>58</v>
      </c>
      <c r="E1444" s="29">
        <v>45042.0</v>
      </c>
      <c r="F1444" s="28">
        <v>45061.0</v>
      </c>
      <c r="G1444" s="29">
        <v>45042.0</v>
      </c>
      <c r="H1444" s="29">
        <v>44679.0</v>
      </c>
      <c r="I1444" s="9" t="b">
        <v>1</v>
      </c>
      <c r="J1444" s="9">
        <v>90.0</v>
      </c>
    </row>
    <row r="1445">
      <c r="A1445" s="9" t="s">
        <v>2701</v>
      </c>
      <c r="B1445" s="29">
        <v>44589.0</v>
      </c>
      <c r="C1445" s="9" t="s">
        <v>2702</v>
      </c>
      <c r="D1445" s="9" t="s">
        <v>58</v>
      </c>
      <c r="F1445" s="29">
        <v>44817.0</v>
      </c>
      <c r="G1445" s="29">
        <v>44817.0</v>
      </c>
      <c r="H1445" s="29">
        <v>44727.0</v>
      </c>
      <c r="I1445" s="9" t="b">
        <v>1</v>
      </c>
      <c r="J1445" s="9">
        <v>138.0</v>
      </c>
    </row>
    <row r="1446">
      <c r="A1446" s="9" t="s">
        <v>2703</v>
      </c>
      <c r="B1446" s="29">
        <v>44876.0</v>
      </c>
      <c r="C1446" s="9" t="s">
        <v>2704</v>
      </c>
      <c r="D1446" s="9" t="s">
        <v>58</v>
      </c>
      <c r="E1446" s="29">
        <v>44995.0</v>
      </c>
      <c r="F1446" s="29">
        <v>45033.0</v>
      </c>
      <c r="G1446" s="29">
        <v>44995.0</v>
      </c>
      <c r="H1446" s="29">
        <v>44965.0</v>
      </c>
      <c r="I1446" s="9" t="b">
        <v>1</v>
      </c>
      <c r="J1446" s="9">
        <v>89.0</v>
      </c>
    </row>
    <row r="1447">
      <c r="A1447" s="9" t="s">
        <v>2705</v>
      </c>
      <c r="B1447" s="29">
        <v>44589.0</v>
      </c>
      <c r="C1447" s="9" t="s">
        <v>2706</v>
      </c>
      <c r="D1447" s="9" t="s">
        <v>58</v>
      </c>
      <c r="E1447" s="29">
        <v>44728.0</v>
      </c>
      <c r="F1447" s="29">
        <v>44742.0</v>
      </c>
      <c r="G1447" s="29">
        <v>44728.0</v>
      </c>
      <c r="H1447" s="28">
        <v>44691.0</v>
      </c>
      <c r="I1447" s="9" t="b">
        <v>1</v>
      </c>
      <c r="J1447" s="9">
        <v>102.0</v>
      </c>
    </row>
    <row r="1448">
      <c r="A1448" s="9" t="s">
        <v>2707</v>
      </c>
      <c r="B1448" s="29">
        <v>44588.0</v>
      </c>
      <c r="C1448" s="9" t="s">
        <v>2708</v>
      </c>
      <c r="D1448" s="9" t="s">
        <v>58</v>
      </c>
      <c r="F1448" s="29">
        <v>44795.0</v>
      </c>
      <c r="G1448" s="29">
        <v>44795.0</v>
      </c>
      <c r="H1448" s="29">
        <v>44624.0</v>
      </c>
      <c r="I1448" s="9" t="b">
        <v>1</v>
      </c>
      <c r="J1448" s="9">
        <v>36.0</v>
      </c>
    </row>
    <row r="1449">
      <c r="A1449" s="9" t="s">
        <v>2709</v>
      </c>
      <c r="B1449" s="29">
        <v>44591.0</v>
      </c>
      <c r="C1449" s="9" t="s">
        <v>2710</v>
      </c>
      <c r="D1449" s="9" t="s">
        <v>58</v>
      </c>
      <c r="E1449" s="29">
        <v>44732.0</v>
      </c>
      <c r="F1449" s="29">
        <v>44768.0</v>
      </c>
      <c r="G1449" s="29">
        <v>44732.0</v>
      </c>
      <c r="H1449" s="28">
        <v>44708.0</v>
      </c>
      <c r="I1449" s="9" t="b">
        <v>1</v>
      </c>
      <c r="J1449" s="9">
        <v>117.0</v>
      </c>
    </row>
    <row r="1450">
      <c r="A1450" s="9" t="s">
        <v>2711</v>
      </c>
      <c r="B1450" s="29">
        <v>44605.0</v>
      </c>
      <c r="C1450" s="9" t="s">
        <v>2712</v>
      </c>
      <c r="D1450" s="9" t="s">
        <v>58</v>
      </c>
      <c r="E1450" s="29">
        <v>44911.0</v>
      </c>
      <c r="F1450" s="29">
        <v>45016.0</v>
      </c>
      <c r="G1450" s="29">
        <v>44911.0</v>
      </c>
      <c r="H1450" s="29">
        <v>44728.0</v>
      </c>
      <c r="I1450" s="9" t="b">
        <v>1</v>
      </c>
      <c r="J1450" s="9">
        <v>123.0</v>
      </c>
    </row>
    <row r="1451">
      <c r="A1451" s="9" t="s">
        <v>14234</v>
      </c>
      <c r="B1451" s="29">
        <v>44589.0</v>
      </c>
      <c r="D1451" s="9" t="s">
        <v>58</v>
      </c>
      <c r="H1451" s="29">
        <v>44650.0</v>
      </c>
      <c r="J1451" s="9">
        <v>61.0</v>
      </c>
    </row>
    <row r="1452">
      <c r="A1452" s="9" t="s">
        <v>2713</v>
      </c>
      <c r="B1452" s="29">
        <v>44589.0</v>
      </c>
      <c r="C1452" s="9" t="s">
        <v>2714</v>
      </c>
      <c r="D1452" s="9" t="s">
        <v>58</v>
      </c>
      <c r="F1452" s="29">
        <v>44881.0</v>
      </c>
      <c r="G1452" s="29">
        <v>44881.0</v>
      </c>
      <c r="H1452" s="29">
        <v>44798.0</v>
      </c>
      <c r="I1452" s="9" t="b">
        <v>1</v>
      </c>
      <c r="J1452" s="9">
        <v>209.0</v>
      </c>
    </row>
    <row r="1453">
      <c r="A1453" s="9" t="s">
        <v>2715</v>
      </c>
      <c r="B1453" s="29">
        <v>44587.0</v>
      </c>
      <c r="C1453" s="9" t="s">
        <v>2716</v>
      </c>
      <c r="D1453" s="9" t="s">
        <v>58</v>
      </c>
      <c r="E1453" s="29">
        <v>44656.0</v>
      </c>
      <c r="F1453" s="28">
        <v>44690.0</v>
      </c>
      <c r="G1453" s="29">
        <v>44656.0</v>
      </c>
      <c r="H1453" s="29">
        <v>44645.0</v>
      </c>
      <c r="I1453" s="9" t="b">
        <v>1</v>
      </c>
      <c r="J1453" s="9">
        <v>58.0</v>
      </c>
    </row>
    <row r="1454">
      <c r="A1454" s="9" t="s">
        <v>2717</v>
      </c>
      <c r="B1454" s="28">
        <v>44706.0</v>
      </c>
      <c r="C1454" s="9" t="s">
        <v>2718</v>
      </c>
      <c r="D1454" s="9" t="s">
        <v>58</v>
      </c>
      <c r="E1454" s="29">
        <v>44991.0</v>
      </c>
      <c r="F1454" s="29">
        <v>45028.0</v>
      </c>
      <c r="G1454" s="29">
        <v>44991.0</v>
      </c>
      <c r="H1454" s="29">
        <v>44813.0</v>
      </c>
      <c r="I1454" s="9" t="b">
        <v>1</v>
      </c>
      <c r="J1454" s="9">
        <v>107.0</v>
      </c>
    </row>
    <row r="1455">
      <c r="A1455" s="9" t="s">
        <v>2719</v>
      </c>
      <c r="B1455" s="29">
        <v>44587.0</v>
      </c>
      <c r="C1455" s="9" t="s">
        <v>2720</v>
      </c>
      <c r="D1455" s="9" t="s">
        <v>58</v>
      </c>
      <c r="E1455" s="29">
        <v>45145.0</v>
      </c>
      <c r="F1455" s="29">
        <v>45152.0</v>
      </c>
      <c r="G1455" s="29">
        <v>45145.0</v>
      </c>
      <c r="H1455" s="29">
        <v>44622.0</v>
      </c>
      <c r="I1455" s="9" t="b">
        <v>1</v>
      </c>
      <c r="J1455" s="9">
        <v>35.0</v>
      </c>
    </row>
    <row r="1456">
      <c r="A1456" s="9" t="s">
        <v>2721</v>
      </c>
      <c r="B1456" s="29">
        <v>44588.0</v>
      </c>
      <c r="C1456" s="9" t="s">
        <v>2722</v>
      </c>
      <c r="D1456" s="9" t="s">
        <v>58</v>
      </c>
      <c r="F1456" s="29">
        <v>45078.0</v>
      </c>
      <c r="G1456" s="29">
        <v>45078.0</v>
      </c>
      <c r="H1456" s="29">
        <v>44649.0</v>
      </c>
      <c r="I1456" s="9" t="b">
        <v>1</v>
      </c>
      <c r="J1456" s="9">
        <v>61.0</v>
      </c>
    </row>
    <row r="1457">
      <c r="A1457" s="9" t="s">
        <v>2723</v>
      </c>
      <c r="B1457" s="29">
        <v>44587.0</v>
      </c>
      <c r="C1457" s="9" t="s">
        <v>2724</v>
      </c>
      <c r="D1457" s="9" t="s">
        <v>58</v>
      </c>
      <c r="E1457" s="29">
        <v>44852.0</v>
      </c>
      <c r="F1457" s="29">
        <v>44873.0</v>
      </c>
      <c r="G1457" s="29">
        <v>44852.0</v>
      </c>
      <c r="H1457" s="29">
        <v>44663.0</v>
      </c>
      <c r="I1457" s="9" t="b">
        <v>1</v>
      </c>
      <c r="J1457" s="9">
        <v>76.0</v>
      </c>
    </row>
    <row r="1458">
      <c r="A1458" s="9" t="s">
        <v>14268</v>
      </c>
      <c r="B1458" s="29">
        <v>44588.0</v>
      </c>
      <c r="D1458" s="9" t="s">
        <v>58</v>
      </c>
      <c r="H1458" s="29">
        <v>44665.0</v>
      </c>
      <c r="J1458" s="9">
        <v>77.0</v>
      </c>
    </row>
    <row r="1459">
      <c r="A1459" s="9" t="s">
        <v>2725</v>
      </c>
      <c r="B1459" s="29">
        <v>44588.0</v>
      </c>
      <c r="C1459" s="9" t="s">
        <v>2726</v>
      </c>
      <c r="D1459" s="9" t="s">
        <v>58</v>
      </c>
      <c r="E1459" s="29">
        <v>44678.0</v>
      </c>
      <c r="F1459" s="28">
        <v>44711.0</v>
      </c>
      <c r="G1459" s="29">
        <v>44678.0</v>
      </c>
      <c r="H1459" s="29">
        <v>44662.0</v>
      </c>
      <c r="I1459" s="9" t="b">
        <v>1</v>
      </c>
      <c r="J1459" s="9">
        <v>74.0</v>
      </c>
    </row>
    <row r="1460">
      <c r="A1460" s="9" t="s">
        <v>2727</v>
      </c>
      <c r="B1460" s="29">
        <v>44587.0</v>
      </c>
      <c r="C1460" s="9" t="s">
        <v>2728</v>
      </c>
      <c r="D1460" s="9" t="s">
        <v>58</v>
      </c>
      <c r="F1460" s="29">
        <v>44740.0</v>
      </c>
      <c r="G1460" s="29">
        <v>44740.0</v>
      </c>
      <c r="H1460" s="28">
        <v>44708.0</v>
      </c>
      <c r="I1460" s="9" t="b">
        <v>1</v>
      </c>
      <c r="J1460" s="9">
        <v>121.0</v>
      </c>
    </row>
    <row r="1461">
      <c r="A1461" s="9" t="s">
        <v>2729</v>
      </c>
      <c r="B1461" s="29">
        <v>44776.0</v>
      </c>
      <c r="C1461" s="9" t="s">
        <v>2730</v>
      </c>
      <c r="D1461" s="9" t="s">
        <v>58</v>
      </c>
      <c r="F1461" s="28">
        <v>45056.0</v>
      </c>
      <c r="G1461" s="28">
        <v>45056.0</v>
      </c>
      <c r="H1461" s="29">
        <v>44840.0</v>
      </c>
      <c r="I1461" s="9" t="b">
        <v>1</v>
      </c>
      <c r="J1461" s="9">
        <v>64.0</v>
      </c>
    </row>
    <row r="1462">
      <c r="A1462" s="9" t="s">
        <v>2731</v>
      </c>
      <c r="B1462" s="29">
        <v>44587.0</v>
      </c>
      <c r="C1462" s="9" t="s">
        <v>2732</v>
      </c>
      <c r="D1462" s="9" t="s">
        <v>58</v>
      </c>
      <c r="E1462" s="29">
        <v>44966.0</v>
      </c>
      <c r="F1462" s="29">
        <v>44988.0</v>
      </c>
      <c r="G1462" s="29">
        <v>44966.0</v>
      </c>
      <c r="H1462" s="29">
        <v>44888.0</v>
      </c>
      <c r="I1462" s="9" t="b">
        <v>1</v>
      </c>
      <c r="J1462" s="9">
        <v>301.0</v>
      </c>
    </row>
    <row r="1463">
      <c r="A1463" s="9" t="s">
        <v>2733</v>
      </c>
      <c r="B1463" s="29">
        <v>44588.0</v>
      </c>
      <c r="C1463" s="9" t="s">
        <v>2734</v>
      </c>
      <c r="D1463" s="9" t="s">
        <v>58</v>
      </c>
      <c r="E1463" s="29">
        <v>44767.0</v>
      </c>
      <c r="F1463" s="29">
        <v>44805.0</v>
      </c>
      <c r="G1463" s="29">
        <v>44767.0</v>
      </c>
      <c r="H1463" s="29">
        <v>44749.0</v>
      </c>
      <c r="I1463" s="9" t="b">
        <v>1</v>
      </c>
      <c r="J1463" s="9">
        <v>161.0</v>
      </c>
    </row>
    <row r="1464">
      <c r="A1464" s="9" t="s">
        <v>19646</v>
      </c>
      <c r="B1464" s="29">
        <v>44872.0</v>
      </c>
      <c r="D1464" s="9" t="s">
        <v>58</v>
      </c>
      <c r="H1464" s="29">
        <v>45080.0</v>
      </c>
      <c r="J1464" s="9">
        <v>208.0</v>
      </c>
    </row>
    <row r="1465">
      <c r="A1465" s="9" t="s">
        <v>2735</v>
      </c>
      <c r="B1465" s="29">
        <v>44587.0</v>
      </c>
      <c r="C1465" s="9" t="s">
        <v>2736</v>
      </c>
      <c r="D1465" s="9" t="s">
        <v>58</v>
      </c>
      <c r="F1465" s="29">
        <v>44809.0</v>
      </c>
      <c r="G1465" s="29">
        <v>44809.0</v>
      </c>
      <c r="H1465" s="28">
        <v>44693.0</v>
      </c>
      <c r="I1465" s="9" t="b">
        <v>1</v>
      </c>
      <c r="J1465" s="9">
        <v>106.0</v>
      </c>
    </row>
    <row r="1466">
      <c r="A1466" s="9" t="s">
        <v>2737</v>
      </c>
      <c r="B1466" s="29">
        <v>44597.0</v>
      </c>
      <c r="C1466" s="9" t="s">
        <v>2738</v>
      </c>
      <c r="D1466" s="9" t="s">
        <v>58</v>
      </c>
      <c r="E1466" s="29">
        <v>44844.0</v>
      </c>
      <c r="F1466" s="29">
        <v>44853.0</v>
      </c>
      <c r="G1466" s="29">
        <v>44844.0</v>
      </c>
      <c r="H1466" s="29">
        <v>44679.0</v>
      </c>
      <c r="I1466" s="9" t="b">
        <v>1</v>
      </c>
      <c r="J1466" s="9">
        <v>82.0</v>
      </c>
    </row>
    <row r="1467">
      <c r="A1467" s="9" t="s">
        <v>2739</v>
      </c>
      <c r="B1467" s="29">
        <v>44680.0</v>
      </c>
      <c r="C1467" s="9" t="s">
        <v>2740</v>
      </c>
      <c r="D1467" s="9" t="s">
        <v>58</v>
      </c>
      <c r="E1467" s="29">
        <v>44767.0</v>
      </c>
      <c r="F1467" s="29">
        <v>44783.0</v>
      </c>
      <c r="G1467" s="29">
        <v>44767.0</v>
      </c>
      <c r="H1467" s="28">
        <v>44685.0</v>
      </c>
      <c r="I1467" s="9" t="b">
        <v>1</v>
      </c>
      <c r="J1467" s="9">
        <v>5.0</v>
      </c>
    </row>
    <row r="1468">
      <c r="A1468" s="9" t="s">
        <v>2741</v>
      </c>
      <c r="B1468" s="29">
        <v>44586.0</v>
      </c>
      <c r="C1468" s="9" t="s">
        <v>2742</v>
      </c>
      <c r="D1468" s="9" t="s">
        <v>58</v>
      </c>
      <c r="F1468" s="29">
        <v>44768.0</v>
      </c>
      <c r="G1468" s="29">
        <v>44768.0</v>
      </c>
      <c r="H1468" s="28">
        <v>44708.0</v>
      </c>
      <c r="I1468" s="9" t="b">
        <v>1</v>
      </c>
      <c r="J1468" s="9">
        <v>122.0</v>
      </c>
    </row>
    <row r="1469">
      <c r="A1469" s="9" t="s">
        <v>19647</v>
      </c>
      <c r="B1469" s="29">
        <v>44585.0</v>
      </c>
      <c r="C1469" s="9" t="s">
        <v>19648</v>
      </c>
      <c r="D1469" s="9" t="s">
        <v>58</v>
      </c>
      <c r="E1469" s="29">
        <v>45204.0</v>
      </c>
      <c r="F1469" s="29">
        <v>45216.0</v>
      </c>
      <c r="G1469" s="29">
        <v>45204.0</v>
      </c>
      <c r="H1469" s="28">
        <v>45060.0</v>
      </c>
      <c r="I1469" s="9" t="b">
        <v>1</v>
      </c>
      <c r="J1469" s="9">
        <v>475.0</v>
      </c>
    </row>
    <row r="1470">
      <c r="A1470" s="9" t="s">
        <v>2743</v>
      </c>
      <c r="B1470" s="29">
        <v>44584.0</v>
      </c>
      <c r="C1470" s="9" t="s">
        <v>2744</v>
      </c>
      <c r="D1470" s="9" t="s">
        <v>58</v>
      </c>
      <c r="F1470" s="29">
        <v>44852.0</v>
      </c>
      <c r="G1470" s="29">
        <v>44852.0</v>
      </c>
      <c r="H1470" s="29">
        <v>44679.0</v>
      </c>
      <c r="I1470" s="9" t="b">
        <v>1</v>
      </c>
      <c r="J1470" s="9">
        <v>95.0</v>
      </c>
    </row>
    <row r="1471">
      <c r="A1471" s="9" t="s">
        <v>2745</v>
      </c>
      <c r="B1471" s="29">
        <v>44618.0</v>
      </c>
      <c r="C1471" s="9" t="s">
        <v>2746</v>
      </c>
      <c r="D1471" s="9" t="s">
        <v>58</v>
      </c>
      <c r="E1471" s="29">
        <v>44735.0</v>
      </c>
      <c r="F1471" s="29">
        <v>44753.0</v>
      </c>
      <c r="G1471" s="29">
        <v>44735.0</v>
      </c>
      <c r="H1471" s="28">
        <v>44708.0</v>
      </c>
      <c r="I1471" s="9" t="b">
        <v>1</v>
      </c>
      <c r="J1471" s="9">
        <v>90.0</v>
      </c>
    </row>
    <row r="1472">
      <c r="A1472" s="9" t="s">
        <v>2747</v>
      </c>
      <c r="B1472" s="29">
        <v>44601.0</v>
      </c>
      <c r="C1472" s="9" t="s">
        <v>2748</v>
      </c>
      <c r="D1472" s="9" t="s">
        <v>58</v>
      </c>
      <c r="F1472" s="29">
        <v>44816.0</v>
      </c>
      <c r="G1472" s="29">
        <v>44816.0</v>
      </c>
      <c r="H1472" s="29">
        <v>44658.0</v>
      </c>
      <c r="I1472" s="9" t="b">
        <v>1</v>
      </c>
      <c r="J1472" s="9">
        <v>57.0</v>
      </c>
    </row>
    <row r="1473">
      <c r="A1473" s="9" t="s">
        <v>2749</v>
      </c>
      <c r="B1473" s="29">
        <v>44582.0</v>
      </c>
      <c r="C1473" s="9" t="s">
        <v>2750</v>
      </c>
      <c r="D1473" s="9" t="s">
        <v>58</v>
      </c>
      <c r="F1473" s="29">
        <v>45007.0</v>
      </c>
      <c r="G1473" s="29">
        <v>45007.0</v>
      </c>
      <c r="H1473" s="29">
        <v>44855.0</v>
      </c>
      <c r="I1473" s="9" t="b">
        <v>1</v>
      </c>
      <c r="J1473" s="9">
        <v>273.0</v>
      </c>
    </row>
    <row r="1474">
      <c r="A1474" s="9" t="s">
        <v>2751</v>
      </c>
      <c r="B1474" s="29">
        <v>44584.0</v>
      </c>
      <c r="C1474" s="9" t="s">
        <v>2752</v>
      </c>
      <c r="D1474" s="9" t="s">
        <v>58</v>
      </c>
      <c r="E1474" s="29">
        <v>44832.0</v>
      </c>
      <c r="F1474" s="29">
        <v>44852.0</v>
      </c>
      <c r="G1474" s="29">
        <v>44832.0</v>
      </c>
      <c r="H1474" s="29">
        <v>44813.0</v>
      </c>
      <c r="I1474" s="9" t="b">
        <v>1</v>
      </c>
      <c r="J1474" s="9">
        <v>229.0</v>
      </c>
    </row>
    <row r="1475">
      <c r="A1475" s="9" t="s">
        <v>2753</v>
      </c>
      <c r="B1475" s="29">
        <v>44812.0</v>
      </c>
      <c r="C1475" s="9" t="s">
        <v>2754</v>
      </c>
      <c r="D1475" s="9" t="s">
        <v>58</v>
      </c>
      <c r="E1475" s="29">
        <v>44945.0</v>
      </c>
      <c r="F1475" s="29">
        <v>44965.0</v>
      </c>
      <c r="G1475" s="29">
        <v>44945.0</v>
      </c>
      <c r="H1475" s="29">
        <v>44911.0</v>
      </c>
      <c r="I1475" s="9" t="b">
        <v>1</v>
      </c>
      <c r="J1475" s="9">
        <v>99.0</v>
      </c>
    </row>
    <row r="1476">
      <c r="A1476" s="9" t="s">
        <v>2755</v>
      </c>
      <c r="B1476" s="29">
        <v>44583.0</v>
      </c>
      <c r="C1476" s="9" t="s">
        <v>2756</v>
      </c>
      <c r="D1476" s="9" t="s">
        <v>58</v>
      </c>
      <c r="F1476" s="29">
        <v>44813.0</v>
      </c>
      <c r="G1476" s="29">
        <v>44813.0</v>
      </c>
      <c r="H1476" s="29">
        <v>44786.0</v>
      </c>
      <c r="I1476" s="9" t="b">
        <v>1</v>
      </c>
      <c r="J1476" s="9">
        <v>203.0</v>
      </c>
    </row>
    <row r="1477">
      <c r="A1477" s="9" t="s">
        <v>2757</v>
      </c>
      <c r="B1477" s="29">
        <v>44583.0</v>
      </c>
      <c r="C1477" s="9" t="s">
        <v>2758</v>
      </c>
      <c r="D1477" s="9" t="s">
        <v>58</v>
      </c>
      <c r="E1477" s="29">
        <v>44664.0</v>
      </c>
      <c r="F1477" s="28">
        <v>44692.0</v>
      </c>
      <c r="G1477" s="29">
        <v>44664.0</v>
      </c>
      <c r="H1477" s="29">
        <v>44624.0</v>
      </c>
      <c r="I1477" s="9" t="b">
        <v>1</v>
      </c>
      <c r="J1477" s="9">
        <v>41.0</v>
      </c>
    </row>
    <row r="1478">
      <c r="A1478" s="9" t="s">
        <v>2759</v>
      </c>
      <c r="B1478" s="29">
        <v>44582.0</v>
      </c>
      <c r="C1478" s="9" t="s">
        <v>2760</v>
      </c>
      <c r="D1478" s="9" t="s">
        <v>58</v>
      </c>
      <c r="E1478" s="29">
        <v>44720.0</v>
      </c>
      <c r="F1478" s="29">
        <v>44735.0</v>
      </c>
      <c r="G1478" s="29">
        <v>44720.0</v>
      </c>
      <c r="H1478" s="28">
        <v>44683.0</v>
      </c>
      <c r="I1478" s="9" t="b">
        <v>1</v>
      </c>
      <c r="J1478" s="9">
        <v>101.0</v>
      </c>
    </row>
    <row r="1479">
      <c r="A1479" s="9" t="s">
        <v>2761</v>
      </c>
      <c r="B1479" s="29">
        <v>44582.0</v>
      </c>
      <c r="C1479" s="9" t="s">
        <v>2762</v>
      </c>
      <c r="D1479" s="9" t="s">
        <v>58</v>
      </c>
      <c r="E1479" s="29">
        <v>44713.0</v>
      </c>
      <c r="F1479" s="29">
        <v>44726.0</v>
      </c>
      <c r="G1479" s="29">
        <v>44713.0</v>
      </c>
      <c r="H1479" s="29">
        <v>44605.0</v>
      </c>
      <c r="I1479" s="9" t="b">
        <v>1</v>
      </c>
      <c r="J1479" s="9">
        <v>23.0</v>
      </c>
    </row>
    <row r="1480">
      <c r="A1480" s="9" t="s">
        <v>2763</v>
      </c>
      <c r="B1480" s="29">
        <v>44613.0</v>
      </c>
      <c r="C1480" s="9" t="s">
        <v>2764</v>
      </c>
      <c r="D1480" s="9" t="s">
        <v>58</v>
      </c>
      <c r="E1480" s="29">
        <v>44874.0</v>
      </c>
      <c r="F1480" s="29">
        <v>44895.0</v>
      </c>
      <c r="G1480" s="29">
        <v>44874.0</v>
      </c>
      <c r="H1480" s="29">
        <v>44848.0</v>
      </c>
      <c r="I1480" s="9" t="b">
        <v>1</v>
      </c>
      <c r="J1480" s="9">
        <v>235.0</v>
      </c>
    </row>
    <row r="1481">
      <c r="A1481" s="9" t="s">
        <v>2765</v>
      </c>
      <c r="B1481" s="29">
        <v>44581.0</v>
      </c>
      <c r="C1481" s="9" t="s">
        <v>2766</v>
      </c>
      <c r="D1481" s="9" t="s">
        <v>58</v>
      </c>
      <c r="E1481" s="29">
        <v>44883.0</v>
      </c>
      <c r="F1481" s="29">
        <v>44897.0</v>
      </c>
      <c r="G1481" s="29">
        <v>44883.0</v>
      </c>
      <c r="H1481" s="29">
        <v>44650.0</v>
      </c>
      <c r="I1481" s="9" t="b">
        <v>1</v>
      </c>
      <c r="J1481" s="9">
        <v>69.0</v>
      </c>
    </row>
    <row r="1482">
      <c r="A1482" s="9" t="s">
        <v>2767</v>
      </c>
      <c r="B1482" s="29">
        <v>44581.0</v>
      </c>
      <c r="C1482" s="9" t="s">
        <v>2768</v>
      </c>
      <c r="D1482" s="9" t="s">
        <v>58</v>
      </c>
      <c r="E1482" s="29">
        <v>44726.0</v>
      </c>
      <c r="F1482" s="29">
        <v>44769.0</v>
      </c>
      <c r="G1482" s="29">
        <v>44726.0</v>
      </c>
      <c r="H1482" s="29">
        <v>44605.0</v>
      </c>
      <c r="I1482" s="9" t="b">
        <v>1</v>
      </c>
      <c r="J1482" s="9">
        <v>24.0</v>
      </c>
    </row>
    <row r="1483">
      <c r="A1483" s="9" t="s">
        <v>14368</v>
      </c>
      <c r="B1483" s="29">
        <v>44579.0</v>
      </c>
      <c r="D1483" s="9" t="s">
        <v>58</v>
      </c>
      <c r="H1483" s="29">
        <v>44652.0</v>
      </c>
      <c r="J1483" s="9">
        <v>73.0</v>
      </c>
    </row>
    <row r="1484">
      <c r="A1484" s="9" t="s">
        <v>2769</v>
      </c>
      <c r="B1484" s="29">
        <v>44581.0</v>
      </c>
      <c r="C1484" s="9" t="s">
        <v>2770</v>
      </c>
      <c r="D1484" s="9" t="s">
        <v>58</v>
      </c>
      <c r="E1484" s="28">
        <v>44704.0</v>
      </c>
      <c r="F1484" s="29">
        <v>44719.0</v>
      </c>
      <c r="G1484" s="28">
        <v>44704.0</v>
      </c>
      <c r="H1484" s="29">
        <v>44656.0</v>
      </c>
      <c r="I1484" s="9" t="b">
        <v>1</v>
      </c>
      <c r="J1484" s="9">
        <v>75.0</v>
      </c>
    </row>
    <row r="1485">
      <c r="A1485" s="9" t="s">
        <v>2771</v>
      </c>
      <c r="B1485" s="29">
        <v>44579.0</v>
      </c>
      <c r="C1485" s="9" t="s">
        <v>2772</v>
      </c>
      <c r="D1485" s="9" t="s">
        <v>58</v>
      </c>
      <c r="F1485" s="29">
        <v>44897.0</v>
      </c>
      <c r="G1485" s="29">
        <v>44897.0</v>
      </c>
      <c r="H1485" s="29">
        <v>44859.0</v>
      </c>
      <c r="I1485" s="9" t="b">
        <v>1</v>
      </c>
      <c r="J1485" s="9">
        <v>280.0</v>
      </c>
    </row>
    <row r="1486">
      <c r="A1486" s="9" t="s">
        <v>2773</v>
      </c>
      <c r="B1486" s="29">
        <v>44582.0</v>
      </c>
      <c r="C1486" s="9" t="s">
        <v>2774</v>
      </c>
      <c r="D1486" s="9" t="s">
        <v>58</v>
      </c>
      <c r="E1486" s="29">
        <v>44965.0</v>
      </c>
      <c r="F1486" s="29">
        <v>44985.0</v>
      </c>
      <c r="G1486" s="29">
        <v>44965.0</v>
      </c>
      <c r="H1486" s="29">
        <v>44938.0</v>
      </c>
      <c r="I1486" s="9" t="b">
        <v>1</v>
      </c>
      <c r="J1486" s="9">
        <v>356.0</v>
      </c>
    </row>
    <row r="1487">
      <c r="A1487" s="9" t="s">
        <v>2775</v>
      </c>
      <c r="B1487" s="29">
        <v>44622.0</v>
      </c>
      <c r="C1487" s="9" t="s">
        <v>2776</v>
      </c>
      <c r="D1487" s="9" t="s">
        <v>58</v>
      </c>
      <c r="E1487" s="29">
        <v>44830.0</v>
      </c>
      <c r="F1487" s="29">
        <v>44851.0</v>
      </c>
      <c r="G1487" s="29">
        <v>44830.0</v>
      </c>
      <c r="H1487" s="29">
        <v>44679.0</v>
      </c>
      <c r="I1487" s="9" t="b">
        <v>1</v>
      </c>
      <c r="J1487" s="9">
        <v>57.0</v>
      </c>
    </row>
    <row r="1488">
      <c r="A1488" s="9" t="s">
        <v>2777</v>
      </c>
      <c r="B1488" s="29">
        <v>44892.0</v>
      </c>
      <c r="C1488" s="9" t="s">
        <v>2778</v>
      </c>
      <c r="D1488" s="9" t="s">
        <v>58</v>
      </c>
      <c r="E1488" s="29">
        <v>45033.0</v>
      </c>
      <c r="F1488" s="28">
        <v>45055.0</v>
      </c>
      <c r="G1488" s="29">
        <v>45033.0</v>
      </c>
      <c r="H1488" s="29">
        <v>45024.0</v>
      </c>
      <c r="I1488" s="9" t="b">
        <v>1</v>
      </c>
      <c r="J1488" s="9">
        <v>132.0</v>
      </c>
    </row>
    <row r="1489">
      <c r="A1489" s="9" t="s">
        <v>2779</v>
      </c>
      <c r="B1489" s="29">
        <v>44580.0</v>
      </c>
      <c r="C1489" s="9" t="s">
        <v>2780</v>
      </c>
      <c r="D1489" s="9" t="s">
        <v>58</v>
      </c>
      <c r="F1489" s="28">
        <v>44692.0</v>
      </c>
      <c r="G1489" s="28">
        <v>44692.0</v>
      </c>
      <c r="H1489" s="29">
        <v>44643.0</v>
      </c>
      <c r="I1489" s="9" t="b">
        <v>1</v>
      </c>
      <c r="J1489" s="9">
        <v>63.0</v>
      </c>
    </row>
    <row r="1490">
      <c r="A1490" s="9" t="s">
        <v>2781</v>
      </c>
      <c r="B1490" s="29">
        <v>44583.0</v>
      </c>
      <c r="C1490" s="9" t="s">
        <v>2782</v>
      </c>
      <c r="D1490" s="9" t="s">
        <v>58</v>
      </c>
      <c r="E1490" s="28">
        <v>44697.0</v>
      </c>
      <c r="F1490" s="29">
        <v>44718.0</v>
      </c>
      <c r="G1490" s="28">
        <v>44697.0</v>
      </c>
      <c r="H1490" s="29">
        <v>44637.0</v>
      </c>
      <c r="I1490" s="9" t="b">
        <v>1</v>
      </c>
      <c r="J1490" s="9">
        <v>54.0</v>
      </c>
    </row>
    <row r="1491">
      <c r="A1491" s="9" t="s">
        <v>2783</v>
      </c>
      <c r="B1491" s="29">
        <v>44659.0</v>
      </c>
      <c r="C1491" s="9" t="s">
        <v>2784</v>
      </c>
      <c r="D1491" s="9" t="s">
        <v>58</v>
      </c>
      <c r="E1491" s="29">
        <v>44957.0</v>
      </c>
      <c r="F1491" s="29">
        <v>44972.0</v>
      </c>
      <c r="G1491" s="29">
        <v>44957.0</v>
      </c>
      <c r="H1491" s="29">
        <v>44914.0</v>
      </c>
      <c r="I1491" s="9" t="b">
        <v>1</v>
      </c>
      <c r="J1491" s="9">
        <v>255.0</v>
      </c>
    </row>
    <row r="1492">
      <c r="A1492" s="9" t="s">
        <v>2785</v>
      </c>
      <c r="B1492" s="29">
        <v>44580.0</v>
      </c>
      <c r="C1492" s="9" t="s">
        <v>2786</v>
      </c>
      <c r="D1492" s="9" t="s">
        <v>58</v>
      </c>
      <c r="E1492" s="29">
        <v>44671.0</v>
      </c>
      <c r="F1492" s="28">
        <v>44685.0</v>
      </c>
      <c r="G1492" s="29">
        <v>44671.0</v>
      </c>
      <c r="H1492" s="29">
        <v>44643.0</v>
      </c>
      <c r="I1492" s="9" t="b">
        <v>1</v>
      </c>
      <c r="J1492" s="9">
        <v>63.0</v>
      </c>
    </row>
    <row r="1493">
      <c r="A1493" s="9" t="s">
        <v>2787</v>
      </c>
      <c r="B1493" s="29">
        <v>44575.0</v>
      </c>
      <c r="C1493" s="9" t="s">
        <v>2788</v>
      </c>
      <c r="D1493" s="9" t="s">
        <v>58</v>
      </c>
      <c r="E1493" s="29">
        <v>44820.0</v>
      </c>
      <c r="F1493" s="29">
        <v>44834.0</v>
      </c>
      <c r="G1493" s="29">
        <v>44820.0</v>
      </c>
      <c r="H1493" s="29">
        <v>44753.0</v>
      </c>
      <c r="I1493" s="9" t="b">
        <v>1</v>
      </c>
      <c r="J1493" s="9">
        <v>178.0</v>
      </c>
    </row>
    <row r="1494">
      <c r="A1494" s="9" t="s">
        <v>2789</v>
      </c>
      <c r="B1494" s="29">
        <v>44576.0</v>
      </c>
      <c r="C1494" s="9" t="s">
        <v>2790</v>
      </c>
      <c r="D1494" s="9" t="s">
        <v>58</v>
      </c>
      <c r="E1494" s="29">
        <v>44852.0</v>
      </c>
      <c r="F1494" s="29">
        <v>44888.0</v>
      </c>
      <c r="G1494" s="29">
        <v>44852.0</v>
      </c>
      <c r="H1494" s="29">
        <v>44831.0</v>
      </c>
      <c r="I1494" s="9" t="b">
        <v>1</v>
      </c>
      <c r="J1494" s="9">
        <v>255.0</v>
      </c>
    </row>
    <row r="1495">
      <c r="A1495" s="9" t="s">
        <v>2791</v>
      </c>
      <c r="B1495" s="29">
        <v>44575.0</v>
      </c>
      <c r="C1495" s="9" t="s">
        <v>2792</v>
      </c>
      <c r="D1495" s="9" t="s">
        <v>58</v>
      </c>
      <c r="E1495" s="28">
        <v>44684.0</v>
      </c>
      <c r="F1495" s="29">
        <v>44735.0</v>
      </c>
      <c r="G1495" s="28">
        <v>44684.0</v>
      </c>
      <c r="H1495" s="29">
        <v>44645.0</v>
      </c>
      <c r="I1495" s="9" t="b">
        <v>1</v>
      </c>
      <c r="J1495" s="9">
        <v>70.0</v>
      </c>
    </row>
    <row r="1496">
      <c r="A1496" s="9" t="s">
        <v>2793</v>
      </c>
      <c r="B1496" s="29">
        <v>44575.0</v>
      </c>
      <c r="C1496" s="9" t="s">
        <v>2794</v>
      </c>
      <c r="D1496" s="9" t="s">
        <v>58</v>
      </c>
      <c r="E1496" s="29">
        <v>44776.0</v>
      </c>
      <c r="F1496" s="29">
        <v>44788.0</v>
      </c>
      <c r="G1496" s="29">
        <v>44776.0</v>
      </c>
      <c r="H1496" s="29">
        <v>44753.0</v>
      </c>
      <c r="I1496" s="9" t="b">
        <v>1</v>
      </c>
      <c r="J1496" s="9">
        <v>178.0</v>
      </c>
    </row>
    <row r="1497">
      <c r="A1497" s="9" t="s">
        <v>2795</v>
      </c>
      <c r="B1497" s="29">
        <v>44574.0</v>
      </c>
      <c r="C1497" s="9" t="s">
        <v>2796</v>
      </c>
      <c r="D1497" s="9" t="s">
        <v>58</v>
      </c>
      <c r="E1497" s="29">
        <v>44735.0</v>
      </c>
      <c r="F1497" s="29">
        <v>44753.0</v>
      </c>
      <c r="G1497" s="29">
        <v>44735.0</v>
      </c>
      <c r="H1497" s="28">
        <v>44708.0</v>
      </c>
      <c r="I1497" s="9" t="b">
        <v>1</v>
      </c>
      <c r="J1497" s="9">
        <v>134.0</v>
      </c>
    </row>
    <row r="1498">
      <c r="A1498" s="9" t="s">
        <v>2797</v>
      </c>
      <c r="B1498" s="29">
        <v>44799.0</v>
      </c>
      <c r="C1498" s="9" t="s">
        <v>2798</v>
      </c>
      <c r="D1498" s="9" t="s">
        <v>58</v>
      </c>
      <c r="E1498" s="29">
        <v>44881.0</v>
      </c>
      <c r="F1498" s="29">
        <v>44895.0</v>
      </c>
      <c r="G1498" s="29">
        <v>44881.0</v>
      </c>
      <c r="H1498" s="29">
        <v>44858.0</v>
      </c>
      <c r="I1498" s="9" t="b">
        <v>1</v>
      </c>
      <c r="J1498" s="9">
        <v>59.0</v>
      </c>
    </row>
    <row r="1499">
      <c r="A1499" s="9" t="s">
        <v>2799</v>
      </c>
      <c r="B1499" s="29">
        <v>44574.0</v>
      </c>
      <c r="C1499" s="9" t="s">
        <v>2800</v>
      </c>
      <c r="D1499" s="9" t="s">
        <v>58</v>
      </c>
      <c r="E1499" s="28">
        <v>44684.0</v>
      </c>
      <c r="F1499" s="28">
        <v>44692.0</v>
      </c>
      <c r="G1499" s="28">
        <v>44684.0</v>
      </c>
      <c r="H1499" s="29">
        <v>44642.0</v>
      </c>
      <c r="I1499" s="9" t="b">
        <v>1</v>
      </c>
      <c r="J1499" s="9">
        <v>68.0</v>
      </c>
    </row>
    <row r="1500">
      <c r="A1500" s="9" t="s">
        <v>2801</v>
      </c>
      <c r="B1500" s="29">
        <v>44575.0</v>
      </c>
      <c r="C1500" s="9" t="s">
        <v>2802</v>
      </c>
      <c r="D1500" s="9" t="s">
        <v>58</v>
      </c>
      <c r="E1500" s="28">
        <v>44685.0</v>
      </c>
      <c r="F1500" s="28">
        <v>44711.0</v>
      </c>
      <c r="G1500" s="28">
        <v>44685.0</v>
      </c>
      <c r="H1500" s="29">
        <v>44673.0</v>
      </c>
      <c r="I1500" s="9" t="b">
        <v>1</v>
      </c>
      <c r="J1500" s="9">
        <v>98.0</v>
      </c>
    </row>
    <row r="1501">
      <c r="A1501" s="9" t="s">
        <v>2803</v>
      </c>
      <c r="B1501" s="29">
        <v>44574.0</v>
      </c>
      <c r="C1501" s="9" t="s">
        <v>2804</v>
      </c>
      <c r="D1501" s="9" t="s">
        <v>58</v>
      </c>
      <c r="F1501" s="29">
        <v>44845.0</v>
      </c>
      <c r="G1501" s="29">
        <v>44845.0</v>
      </c>
      <c r="H1501" s="29">
        <v>44822.0</v>
      </c>
      <c r="I1501" s="9" t="b">
        <v>1</v>
      </c>
      <c r="J1501" s="9">
        <v>248.0</v>
      </c>
    </row>
    <row r="1502">
      <c r="A1502" s="9" t="s">
        <v>2805</v>
      </c>
      <c r="B1502" s="29">
        <v>44574.0</v>
      </c>
      <c r="C1502" s="9" t="s">
        <v>2806</v>
      </c>
      <c r="D1502" s="9" t="s">
        <v>58</v>
      </c>
      <c r="F1502" s="29">
        <v>44769.0</v>
      </c>
      <c r="G1502" s="29">
        <v>44769.0</v>
      </c>
      <c r="H1502" s="29">
        <v>44663.0</v>
      </c>
      <c r="I1502" s="9" t="b">
        <v>1</v>
      </c>
      <c r="J1502" s="9">
        <v>89.0</v>
      </c>
    </row>
    <row r="1503">
      <c r="A1503" s="9" t="s">
        <v>2807</v>
      </c>
      <c r="B1503" s="29">
        <v>44573.0</v>
      </c>
      <c r="C1503" s="9" t="s">
        <v>2808</v>
      </c>
      <c r="D1503" s="9" t="s">
        <v>58</v>
      </c>
      <c r="E1503" s="29">
        <v>44956.0</v>
      </c>
      <c r="F1503" s="29">
        <v>44977.0</v>
      </c>
      <c r="G1503" s="29">
        <v>44956.0</v>
      </c>
      <c r="H1503" s="29">
        <v>44868.0</v>
      </c>
      <c r="I1503" s="9" t="b">
        <v>1</v>
      </c>
      <c r="J1503" s="9">
        <v>295.0</v>
      </c>
    </row>
    <row r="1504">
      <c r="A1504" s="9" t="s">
        <v>2809</v>
      </c>
      <c r="B1504" s="29">
        <v>44573.0</v>
      </c>
      <c r="C1504" s="9" t="s">
        <v>2810</v>
      </c>
      <c r="D1504" s="9" t="s">
        <v>58</v>
      </c>
      <c r="E1504" s="29">
        <v>44837.0</v>
      </c>
      <c r="F1504" s="29">
        <v>44879.0</v>
      </c>
      <c r="G1504" s="29">
        <v>44837.0</v>
      </c>
      <c r="H1504" s="29">
        <v>44751.0</v>
      </c>
      <c r="I1504" s="9" t="b">
        <v>1</v>
      </c>
      <c r="J1504" s="9">
        <v>178.0</v>
      </c>
    </row>
    <row r="1505">
      <c r="A1505" s="9" t="s">
        <v>14494</v>
      </c>
      <c r="B1505" s="29">
        <v>44574.0</v>
      </c>
      <c r="D1505" s="9" t="s">
        <v>58</v>
      </c>
      <c r="H1505" s="29">
        <v>44677.0</v>
      </c>
      <c r="J1505" s="9">
        <v>103.0</v>
      </c>
    </row>
    <row r="1506">
      <c r="A1506" s="9" t="s">
        <v>2811</v>
      </c>
      <c r="B1506" s="29">
        <v>44574.0</v>
      </c>
      <c r="C1506" s="9" t="s">
        <v>2812</v>
      </c>
      <c r="D1506" s="9" t="s">
        <v>58</v>
      </c>
      <c r="E1506" s="29">
        <v>44746.0</v>
      </c>
      <c r="F1506" s="29">
        <v>44783.0</v>
      </c>
      <c r="G1506" s="29">
        <v>44746.0</v>
      </c>
      <c r="H1506" s="29">
        <v>44721.0</v>
      </c>
      <c r="I1506" s="9" t="b">
        <v>1</v>
      </c>
      <c r="J1506" s="9">
        <v>147.0</v>
      </c>
    </row>
    <row r="1507">
      <c r="A1507" s="9" t="s">
        <v>2813</v>
      </c>
      <c r="B1507" s="29">
        <v>44574.0</v>
      </c>
      <c r="C1507" s="9" t="s">
        <v>2814</v>
      </c>
      <c r="D1507" s="9" t="s">
        <v>58</v>
      </c>
      <c r="F1507" s="29">
        <v>44784.0</v>
      </c>
      <c r="G1507" s="29">
        <v>44784.0</v>
      </c>
      <c r="H1507" s="29">
        <v>44734.0</v>
      </c>
      <c r="I1507" s="9" t="b">
        <v>1</v>
      </c>
      <c r="J1507" s="9">
        <v>160.0</v>
      </c>
    </row>
    <row r="1508">
      <c r="A1508" s="9" t="s">
        <v>2815</v>
      </c>
      <c r="B1508" s="29">
        <v>44573.0</v>
      </c>
      <c r="C1508" s="9" t="s">
        <v>2816</v>
      </c>
      <c r="D1508" s="9" t="s">
        <v>58</v>
      </c>
      <c r="E1508" s="29">
        <v>44629.0</v>
      </c>
      <c r="F1508" s="29">
        <v>44664.0</v>
      </c>
      <c r="G1508" s="29">
        <v>44629.0</v>
      </c>
      <c r="H1508" s="29">
        <v>44617.0</v>
      </c>
      <c r="I1508" s="9" t="b">
        <v>1</v>
      </c>
      <c r="J1508" s="9">
        <v>44.0</v>
      </c>
    </row>
    <row r="1509">
      <c r="A1509" s="9" t="s">
        <v>2817</v>
      </c>
      <c r="B1509" s="29">
        <v>44572.0</v>
      </c>
      <c r="C1509" s="9" t="s">
        <v>2818</v>
      </c>
      <c r="D1509" s="9" t="s">
        <v>58</v>
      </c>
      <c r="F1509" s="29">
        <v>44733.0</v>
      </c>
      <c r="G1509" s="29">
        <v>44733.0</v>
      </c>
      <c r="H1509" s="28">
        <v>44701.0</v>
      </c>
      <c r="I1509" s="9" t="b">
        <v>1</v>
      </c>
      <c r="J1509" s="9">
        <v>129.0</v>
      </c>
    </row>
    <row r="1510">
      <c r="A1510" s="9" t="s">
        <v>2819</v>
      </c>
      <c r="B1510" s="29">
        <v>44573.0</v>
      </c>
      <c r="C1510" s="9" t="s">
        <v>2820</v>
      </c>
      <c r="D1510" s="9" t="s">
        <v>58</v>
      </c>
      <c r="E1510" s="29">
        <v>44643.0</v>
      </c>
      <c r="F1510" s="29">
        <v>44655.0</v>
      </c>
      <c r="G1510" s="29">
        <v>44643.0</v>
      </c>
      <c r="H1510" s="29">
        <v>44634.0</v>
      </c>
      <c r="I1510" s="9" t="b">
        <v>1</v>
      </c>
      <c r="J1510" s="9">
        <v>61.0</v>
      </c>
    </row>
    <row r="1511">
      <c r="A1511" s="9" t="s">
        <v>2821</v>
      </c>
      <c r="B1511" s="29">
        <v>44573.0</v>
      </c>
      <c r="C1511" s="9" t="s">
        <v>2822</v>
      </c>
      <c r="D1511" s="9" t="s">
        <v>58</v>
      </c>
      <c r="F1511" s="29">
        <v>44736.0</v>
      </c>
      <c r="G1511" s="29">
        <v>44736.0</v>
      </c>
      <c r="H1511" s="29">
        <v>44645.0</v>
      </c>
      <c r="I1511" s="9" t="b">
        <v>1</v>
      </c>
      <c r="J1511" s="9">
        <v>72.0</v>
      </c>
    </row>
    <row r="1512">
      <c r="A1512" s="9" t="s">
        <v>2823</v>
      </c>
      <c r="B1512" s="29">
        <v>44573.0</v>
      </c>
      <c r="C1512" s="9" t="s">
        <v>2824</v>
      </c>
      <c r="D1512" s="9" t="s">
        <v>58</v>
      </c>
      <c r="E1512" s="29">
        <v>44806.0</v>
      </c>
      <c r="F1512" s="29">
        <v>44848.0</v>
      </c>
      <c r="G1512" s="29">
        <v>44806.0</v>
      </c>
      <c r="H1512" s="28">
        <v>44690.0</v>
      </c>
      <c r="I1512" s="9" t="b">
        <v>1</v>
      </c>
      <c r="J1512" s="9">
        <v>117.0</v>
      </c>
    </row>
    <row r="1513">
      <c r="A1513" s="9" t="s">
        <v>2825</v>
      </c>
      <c r="B1513" s="29">
        <v>44573.0</v>
      </c>
      <c r="C1513" s="9" t="s">
        <v>2826</v>
      </c>
      <c r="D1513" s="9" t="s">
        <v>58</v>
      </c>
      <c r="E1513" s="28">
        <v>44705.0</v>
      </c>
      <c r="F1513" s="29">
        <v>44720.0</v>
      </c>
      <c r="G1513" s="28">
        <v>44705.0</v>
      </c>
      <c r="H1513" s="29">
        <v>44638.0</v>
      </c>
      <c r="I1513" s="9" t="b">
        <v>1</v>
      </c>
      <c r="J1513" s="9">
        <v>65.0</v>
      </c>
    </row>
    <row r="1514">
      <c r="A1514" s="9" t="s">
        <v>109</v>
      </c>
      <c r="B1514" s="29">
        <v>44572.0</v>
      </c>
      <c r="C1514" s="9" t="s">
        <v>110</v>
      </c>
      <c r="D1514" s="9" t="s">
        <v>58</v>
      </c>
      <c r="E1514" s="29">
        <v>44627.0</v>
      </c>
      <c r="F1514" s="29">
        <v>44662.0</v>
      </c>
      <c r="G1514" s="29">
        <v>44627.0</v>
      </c>
      <c r="H1514" s="29">
        <v>44634.0</v>
      </c>
      <c r="I1514" s="9" t="b">
        <v>0</v>
      </c>
      <c r="J1514" s="9">
        <v>62.0</v>
      </c>
    </row>
    <row r="1515">
      <c r="A1515" s="9" t="s">
        <v>2827</v>
      </c>
      <c r="B1515" s="29">
        <v>44573.0</v>
      </c>
      <c r="C1515" s="9" t="s">
        <v>2828</v>
      </c>
      <c r="D1515" s="9" t="s">
        <v>58</v>
      </c>
      <c r="E1515" s="29">
        <v>44952.0</v>
      </c>
      <c r="F1515" s="29">
        <v>44987.0</v>
      </c>
      <c r="G1515" s="29">
        <v>44952.0</v>
      </c>
      <c r="H1515" s="29">
        <v>44865.0</v>
      </c>
      <c r="I1515" s="9" t="b">
        <v>1</v>
      </c>
      <c r="J1515" s="9">
        <v>292.0</v>
      </c>
    </row>
    <row r="1516">
      <c r="A1516" s="9" t="s">
        <v>2829</v>
      </c>
      <c r="B1516" s="29">
        <v>44572.0</v>
      </c>
      <c r="C1516" s="9" t="s">
        <v>2830</v>
      </c>
      <c r="D1516" s="9" t="s">
        <v>58</v>
      </c>
      <c r="E1516" s="29">
        <v>44839.0</v>
      </c>
      <c r="F1516" s="29">
        <v>44890.0</v>
      </c>
      <c r="G1516" s="29">
        <v>44839.0</v>
      </c>
      <c r="H1516" s="29">
        <v>44822.0</v>
      </c>
      <c r="I1516" s="9" t="b">
        <v>1</v>
      </c>
      <c r="J1516" s="9">
        <v>250.0</v>
      </c>
    </row>
    <row r="1517">
      <c r="A1517" s="9" t="s">
        <v>2831</v>
      </c>
      <c r="B1517" s="29">
        <v>44572.0</v>
      </c>
      <c r="C1517" s="9" t="s">
        <v>2832</v>
      </c>
      <c r="D1517" s="9" t="s">
        <v>58</v>
      </c>
      <c r="F1517" s="29">
        <v>44854.0</v>
      </c>
      <c r="G1517" s="29">
        <v>44854.0</v>
      </c>
      <c r="H1517" s="29">
        <v>44827.0</v>
      </c>
      <c r="I1517" s="9" t="b">
        <v>1</v>
      </c>
      <c r="J1517" s="9">
        <v>255.0</v>
      </c>
    </row>
    <row r="1518">
      <c r="A1518" s="9" t="s">
        <v>2833</v>
      </c>
      <c r="B1518" s="29">
        <v>44573.0</v>
      </c>
      <c r="C1518" s="9" t="s">
        <v>2834</v>
      </c>
      <c r="D1518" s="9" t="s">
        <v>58</v>
      </c>
      <c r="F1518" s="29">
        <v>44812.0</v>
      </c>
      <c r="G1518" s="29">
        <v>44812.0</v>
      </c>
      <c r="H1518" s="29">
        <v>44753.0</v>
      </c>
      <c r="I1518" s="9" t="b">
        <v>1</v>
      </c>
      <c r="J1518" s="9">
        <v>180.0</v>
      </c>
    </row>
    <row r="1519">
      <c r="A1519" s="9" t="s">
        <v>2835</v>
      </c>
      <c r="B1519" s="29">
        <v>44615.0</v>
      </c>
      <c r="C1519" s="9" t="s">
        <v>2836</v>
      </c>
      <c r="D1519" s="9" t="s">
        <v>58</v>
      </c>
      <c r="E1519" s="29">
        <v>44721.0</v>
      </c>
      <c r="F1519" s="29">
        <v>44776.0</v>
      </c>
      <c r="G1519" s="29">
        <v>44721.0</v>
      </c>
      <c r="H1519" s="28">
        <v>44711.0</v>
      </c>
      <c r="I1519" s="9" t="b">
        <v>1</v>
      </c>
      <c r="J1519" s="9">
        <v>96.0</v>
      </c>
    </row>
    <row r="1520">
      <c r="A1520" s="9" t="s">
        <v>2837</v>
      </c>
      <c r="B1520" s="29">
        <v>44569.0</v>
      </c>
      <c r="C1520" s="9" t="s">
        <v>2838</v>
      </c>
      <c r="D1520" s="9" t="s">
        <v>58</v>
      </c>
      <c r="E1520" s="29">
        <v>44803.0</v>
      </c>
      <c r="F1520" s="29">
        <v>44812.0</v>
      </c>
      <c r="G1520" s="29">
        <v>44803.0</v>
      </c>
      <c r="H1520" s="29">
        <v>44754.0</v>
      </c>
      <c r="I1520" s="9" t="b">
        <v>1</v>
      </c>
      <c r="J1520" s="9">
        <v>185.0</v>
      </c>
    </row>
    <row r="1521">
      <c r="A1521" s="9" t="s">
        <v>2839</v>
      </c>
      <c r="B1521" s="29">
        <v>44568.0</v>
      </c>
      <c r="C1521" s="9" t="s">
        <v>2840</v>
      </c>
      <c r="D1521" s="9" t="s">
        <v>58</v>
      </c>
      <c r="F1521" s="29">
        <v>44971.0</v>
      </c>
      <c r="G1521" s="29">
        <v>44971.0</v>
      </c>
      <c r="H1521" s="29">
        <v>44735.0</v>
      </c>
      <c r="I1521" s="9" t="b">
        <v>1</v>
      </c>
      <c r="J1521" s="9">
        <v>167.0</v>
      </c>
    </row>
    <row r="1522">
      <c r="A1522" s="9" t="s">
        <v>2841</v>
      </c>
      <c r="B1522" s="29">
        <v>44570.0</v>
      </c>
      <c r="C1522" s="9" t="s">
        <v>2842</v>
      </c>
      <c r="D1522" s="9" t="s">
        <v>58</v>
      </c>
      <c r="E1522" s="28">
        <v>44701.0</v>
      </c>
      <c r="F1522" s="29">
        <v>44732.0</v>
      </c>
      <c r="G1522" s="28">
        <v>44701.0</v>
      </c>
      <c r="H1522" s="28">
        <v>44693.0</v>
      </c>
      <c r="I1522" s="9" t="b">
        <v>1</v>
      </c>
      <c r="J1522" s="9">
        <v>123.0</v>
      </c>
    </row>
    <row r="1523">
      <c r="A1523" s="9" t="s">
        <v>2843</v>
      </c>
      <c r="B1523" s="29">
        <v>44567.0</v>
      </c>
      <c r="C1523" s="9" t="s">
        <v>2844</v>
      </c>
      <c r="D1523" s="9" t="s">
        <v>58</v>
      </c>
      <c r="E1523" s="28">
        <v>44687.0</v>
      </c>
      <c r="F1523" s="28">
        <v>44699.0</v>
      </c>
      <c r="G1523" s="28">
        <v>44687.0</v>
      </c>
      <c r="H1523" s="29">
        <v>44680.0</v>
      </c>
      <c r="I1523" s="9" t="b">
        <v>1</v>
      </c>
      <c r="J1523" s="9">
        <v>113.0</v>
      </c>
    </row>
    <row r="1524">
      <c r="A1524" s="9" t="s">
        <v>2845</v>
      </c>
      <c r="B1524" s="29">
        <v>44567.0</v>
      </c>
      <c r="C1524" s="9" t="s">
        <v>2846</v>
      </c>
      <c r="D1524" s="9" t="s">
        <v>58</v>
      </c>
      <c r="E1524" s="28">
        <v>44712.0</v>
      </c>
      <c r="F1524" s="29">
        <v>44753.0</v>
      </c>
      <c r="G1524" s="28">
        <v>44712.0</v>
      </c>
      <c r="H1524" s="29">
        <v>44631.0</v>
      </c>
      <c r="I1524" s="9" t="b">
        <v>1</v>
      </c>
      <c r="J1524" s="9">
        <v>64.0</v>
      </c>
    </row>
    <row r="1525">
      <c r="A1525" s="9" t="s">
        <v>2847</v>
      </c>
      <c r="B1525" s="29">
        <v>44567.0</v>
      </c>
      <c r="C1525" s="9" t="s">
        <v>2848</v>
      </c>
      <c r="D1525" s="9" t="s">
        <v>58</v>
      </c>
      <c r="F1525" s="28">
        <v>44712.0</v>
      </c>
      <c r="G1525" s="28">
        <v>44712.0</v>
      </c>
      <c r="H1525" s="29">
        <v>44673.0</v>
      </c>
      <c r="I1525" s="9" t="b">
        <v>1</v>
      </c>
      <c r="J1525" s="9">
        <v>106.0</v>
      </c>
    </row>
    <row r="1526">
      <c r="A1526" s="9" t="s">
        <v>2849</v>
      </c>
      <c r="B1526" s="29">
        <v>44586.0</v>
      </c>
      <c r="C1526" s="9" t="s">
        <v>2850</v>
      </c>
      <c r="D1526" s="9" t="s">
        <v>58</v>
      </c>
      <c r="F1526" s="29">
        <v>44817.0</v>
      </c>
      <c r="G1526" s="29">
        <v>44817.0</v>
      </c>
      <c r="H1526" s="29">
        <v>44718.0</v>
      </c>
      <c r="I1526" s="9" t="b">
        <v>1</v>
      </c>
      <c r="J1526" s="9">
        <v>132.0</v>
      </c>
    </row>
    <row r="1527">
      <c r="A1527" s="9" t="s">
        <v>2851</v>
      </c>
      <c r="B1527" s="29">
        <v>44567.0</v>
      </c>
      <c r="C1527" s="9" t="s">
        <v>2852</v>
      </c>
      <c r="D1527" s="9" t="s">
        <v>58</v>
      </c>
      <c r="F1527" s="29">
        <v>44854.0</v>
      </c>
      <c r="G1527" s="29">
        <v>44854.0</v>
      </c>
      <c r="H1527" s="29">
        <v>44811.0</v>
      </c>
      <c r="I1527" s="9" t="b">
        <v>1</v>
      </c>
      <c r="J1527" s="9">
        <v>244.0</v>
      </c>
    </row>
    <row r="1528">
      <c r="A1528" s="9" t="s">
        <v>2853</v>
      </c>
      <c r="B1528" s="29">
        <v>44568.0</v>
      </c>
      <c r="C1528" s="9" t="s">
        <v>2854</v>
      </c>
      <c r="D1528" s="9" t="s">
        <v>58</v>
      </c>
      <c r="E1528" s="29">
        <v>44679.0</v>
      </c>
      <c r="F1528" s="28">
        <v>44686.0</v>
      </c>
      <c r="G1528" s="29">
        <v>44679.0</v>
      </c>
      <c r="H1528" s="29">
        <v>44622.0</v>
      </c>
      <c r="I1528" s="9" t="b">
        <v>1</v>
      </c>
      <c r="J1528" s="9">
        <v>54.0</v>
      </c>
    </row>
    <row r="1529">
      <c r="A1529" s="9" t="s">
        <v>2855</v>
      </c>
      <c r="B1529" s="29">
        <v>44568.0</v>
      </c>
      <c r="C1529" s="9" t="s">
        <v>2856</v>
      </c>
      <c r="D1529" s="9" t="s">
        <v>58</v>
      </c>
      <c r="E1529" s="29">
        <v>44771.0</v>
      </c>
      <c r="F1529" s="29">
        <v>44783.0</v>
      </c>
      <c r="G1529" s="29">
        <v>44771.0</v>
      </c>
      <c r="H1529" s="29">
        <v>44747.0</v>
      </c>
      <c r="I1529" s="9" t="b">
        <v>1</v>
      </c>
      <c r="J1529" s="9">
        <v>179.0</v>
      </c>
    </row>
    <row r="1530">
      <c r="A1530" s="9" t="s">
        <v>2857</v>
      </c>
      <c r="B1530" s="29">
        <v>44567.0</v>
      </c>
      <c r="C1530" s="9" t="s">
        <v>2858</v>
      </c>
      <c r="D1530" s="9" t="s">
        <v>58</v>
      </c>
      <c r="E1530" s="29">
        <v>44792.0</v>
      </c>
      <c r="F1530" s="29">
        <v>44812.0</v>
      </c>
      <c r="G1530" s="29">
        <v>44792.0</v>
      </c>
      <c r="H1530" s="29">
        <v>44753.0</v>
      </c>
      <c r="I1530" s="9" t="b">
        <v>1</v>
      </c>
      <c r="J1530" s="9">
        <v>186.0</v>
      </c>
    </row>
    <row r="1531">
      <c r="A1531" s="9" t="s">
        <v>2859</v>
      </c>
      <c r="B1531" s="29">
        <v>44567.0</v>
      </c>
      <c r="C1531" s="9" t="s">
        <v>2860</v>
      </c>
      <c r="D1531" s="9" t="s">
        <v>58</v>
      </c>
      <c r="E1531" s="28">
        <v>44712.0</v>
      </c>
      <c r="F1531" s="29">
        <v>44728.0</v>
      </c>
      <c r="G1531" s="28">
        <v>44712.0</v>
      </c>
      <c r="H1531" s="29">
        <v>44616.0</v>
      </c>
      <c r="I1531" s="9" t="b">
        <v>1</v>
      </c>
      <c r="J1531" s="9">
        <v>49.0</v>
      </c>
    </row>
    <row r="1532">
      <c r="A1532" s="9" t="s">
        <v>2861</v>
      </c>
      <c r="B1532" s="29">
        <v>44566.0</v>
      </c>
      <c r="C1532" s="9" t="s">
        <v>2862</v>
      </c>
      <c r="D1532" s="9" t="s">
        <v>58</v>
      </c>
      <c r="E1532" s="29">
        <v>44672.0</v>
      </c>
      <c r="F1532" s="29">
        <v>44680.0</v>
      </c>
      <c r="G1532" s="29">
        <v>44672.0</v>
      </c>
      <c r="H1532" s="29">
        <v>44631.0</v>
      </c>
      <c r="I1532" s="9" t="b">
        <v>1</v>
      </c>
      <c r="J1532" s="9">
        <v>65.0</v>
      </c>
    </row>
    <row r="1533">
      <c r="A1533" s="9" t="s">
        <v>2863</v>
      </c>
      <c r="B1533" s="29">
        <v>44565.0</v>
      </c>
      <c r="C1533" s="9" t="s">
        <v>2864</v>
      </c>
      <c r="D1533" s="9" t="s">
        <v>58</v>
      </c>
      <c r="E1533" s="28">
        <v>44685.0</v>
      </c>
      <c r="F1533" s="29">
        <v>44742.0</v>
      </c>
      <c r="G1533" s="28">
        <v>44685.0</v>
      </c>
      <c r="H1533" s="29">
        <v>44678.0</v>
      </c>
      <c r="I1533" s="9" t="b">
        <v>1</v>
      </c>
      <c r="J1533" s="9">
        <v>113.0</v>
      </c>
    </row>
    <row r="1534">
      <c r="A1534" s="9" t="s">
        <v>2865</v>
      </c>
      <c r="B1534" s="29">
        <v>44565.0</v>
      </c>
      <c r="C1534" s="9" t="s">
        <v>2866</v>
      </c>
      <c r="D1534" s="9" t="s">
        <v>58</v>
      </c>
      <c r="E1534" s="29">
        <v>44951.0</v>
      </c>
      <c r="F1534" s="29">
        <v>44951.0</v>
      </c>
      <c r="G1534" s="29">
        <v>44951.0</v>
      </c>
      <c r="H1534" s="29">
        <v>44942.0</v>
      </c>
      <c r="I1534" s="9" t="b">
        <v>1</v>
      </c>
      <c r="J1534" s="9">
        <v>377.0</v>
      </c>
    </row>
    <row r="1535">
      <c r="A1535" s="9" t="s">
        <v>2867</v>
      </c>
      <c r="B1535" s="29">
        <v>44566.0</v>
      </c>
      <c r="C1535" s="9" t="s">
        <v>2868</v>
      </c>
      <c r="D1535" s="9" t="s">
        <v>58</v>
      </c>
      <c r="E1535" s="29">
        <v>44840.0</v>
      </c>
      <c r="F1535" s="29">
        <v>44886.0</v>
      </c>
      <c r="G1535" s="29">
        <v>44840.0</v>
      </c>
      <c r="H1535" s="29">
        <v>44605.0</v>
      </c>
      <c r="I1535" s="9" t="b">
        <v>1</v>
      </c>
      <c r="J1535" s="9">
        <v>39.0</v>
      </c>
    </row>
    <row r="1536">
      <c r="A1536" s="9" t="s">
        <v>2869</v>
      </c>
      <c r="B1536" s="29">
        <v>44566.0</v>
      </c>
      <c r="C1536" s="9" t="s">
        <v>2870</v>
      </c>
      <c r="D1536" s="9" t="s">
        <v>58</v>
      </c>
      <c r="E1536" s="29">
        <v>44676.0</v>
      </c>
      <c r="F1536" s="28">
        <v>44685.0</v>
      </c>
      <c r="G1536" s="29">
        <v>44676.0</v>
      </c>
      <c r="H1536" s="29">
        <v>44659.0</v>
      </c>
      <c r="I1536" s="9" t="b">
        <v>1</v>
      </c>
      <c r="J1536" s="9">
        <v>93.0</v>
      </c>
    </row>
    <row r="1537">
      <c r="A1537" s="9" t="s">
        <v>2871</v>
      </c>
      <c r="B1537" s="29">
        <v>44564.0</v>
      </c>
      <c r="C1537" s="9" t="s">
        <v>2872</v>
      </c>
      <c r="D1537" s="9" t="s">
        <v>58</v>
      </c>
      <c r="F1537" s="29">
        <v>44740.0</v>
      </c>
      <c r="G1537" s="29">
        <v>44740.0</v>
      </c>
      <c r="H1537" s="29">
        <v>44657.0</v>
      </c>
      <c r="I1537" s="9" t="b">
        <v>1</v>
      </c>
      <c r="J1537" s="9">
        <v>93.0</v>
      </c>
    </row>
    <row r="1538">
      <c r="A1538" s="9" t="s">
        <v>2873</v>
      </c>
      <c r="B1538" s="29">
        <v>44566.0</v>
      </c>
      <c r="C1538" s="9" t="s">
        <v>2874</v>
      </c>
      <c r="D1538" s="9" t="s">
        <v>58</v>
      </c>
      <c r="F1538" s="29">
        <v>44747.0</v>
      </c>
      <c r="G1538" s="29">
        <v>44747.0</v>
      </c>
      <c r="H1538" s="29">
        <v>44720.0</v>
      </c>
      <c r="I1538" s="9" t="b">
        <v>1</v>
      </c>
      <c r="J1538" s="9">
        <v>154.0</v>
      </c>
    </row>
    <row r="1539">
      <c r="A1539" s="9" t="s">
        <v>2875</v>
      </c>
      <c r="B1539" s="29">
        <v>44563.0</v>
      </c>
      <c r="C1539" s="9" t="s">
        <v>2876</v>
      </c>
      <c r="D1539" s="9" t="s">
        <v>58</v>
      </c>
      <c r="E1539" s="29">
        <v>44803.0</v>
      </c>
      <c r="F1539" s="29">
        <v>44820.0</v>
      </c>
      <c r="G1539" s="29">
        <v>44803.0</v>
      </c>
      <c r="H1539" s="28">
        <v>44697.0</v>
      </c>
      <c r="I1539" s="9" t="b">
        <v>1</v>
      </c>
      <c r="J1539" s="9">
        <v>134.0</v>
      </c>
    </row>
    <row r="1540">
      <c r="A1540" s="9" t="s">
        <v>2877</v>
      </c>
      <c r="B1540" s="29">
        <v>44562.0</v>
      </c>
      <c r="C1540" s="9" t="s">
        <v>2878</v>
      </c>
      <c r="D1540" s="9" t="s">
        <v>58</v>
      </c>
      <c r="E1540" s="29">
        <v>44729.0</v>
      </c>
      <c r="F1540" s="29">
        <v>44756.0</v>
      </c>
      <c r="G1540" s="29">
        <v>44729.0</v>
      </c>
      <c r="H1540" s="28">
        <v>44690.0</v>
      </c>
      <c r="I1540" s="9" t="b">
        <v>1</v>
      </c>
      <c r="J1540" s="9">
        <v>128.0</v>
      </c>
    </row>
    <row r="1541">
      <c r="A1541" s="9" t="s">
        <v>2879</v>
      </c>
      <c r="B1541" s="29">
        <v>44562.0</v>
      </c>
      <c r="C1541" s="9" t="s">
        <v>2880</v>
      </c>
      <c r="D1541" s="9" t="s">
        <v>58</v>
      </c>
      <c r="E1541" s="28">
        <v>44687.0</v>
      </c>
      <c r="F1541" s="28">
        <v>44701.0</v>
      </c>
      <c r="G1541" s="28">
        <v>44687.0</v>
      </c>
      <c r="H1541" s="29">
        <v>44654.0</v>
      </c>
      <c r="I1541" s="9" t="b">
        <v>1</v>
      </c>
      <c r="J1541" s="9">
        <v>92.0</v>
      </c>
    </row>
    <row r="1542">
      <c r="A1542" s="9" t="s">
        <v>2881</v>
      </c>
      <c r="B1542" s="29">
        <v>44560.0</v>
      </c>
      <c r="C1542" s="9" t="s">
        <v>2882</v>
      </c>
      <c r="D1542" s="9" t="s">
        <v>58</v>
      </c>
      <c r="F1542" s="28">
        <v>44691.0</v>
      </c>
      <c r="G1542" s="28">
        <v>44691.0</v>
      </c>
      <c r="H1542" s="29">
        <v>44663.0</v>
      </c>
      <c r="I1542" s="9" t="b">
        <v>1</v>
      </c>
      <c r="J1542" s="9">
        <v>103.0</v>
      </c>
    </row>
    <row r="1543">
      <c r="A1543" s="9" t="s">
        <v>2883</v>
      </c>
      <c r="B1543" s="29">
        <v>44605.0</v>
      </c>
      <c r="C1543" s="9" t="s">
        <v>2884</v>
      </c>
      <c r="D1543" s="9" t="s">
        <v>58</v>
      </c>
      <c r="F1543" s="29">
        <v>44896.0</v>
      </c>
      <c r="G1543" s="29">
        <v>44896.0</v>
      </c>
      <c r="H1543" s="29">
        <v>44725.0</v>
      </c>
      <c r="I1543" s="9" t="b">
        <v>1</v>
      </c>
      <c r="J1543" s="9">
        <v>120.0</v>
      </c>
    </row>
    <row r="1544">
      <c r="A1544" s="9" t="s">
        <v>2885</v>
      </c>
      <c r="B1544" s="29">
        <v>44652.0</v>
      </c>
      <c r="C1544" s="9" t="s">
        <v>2886</v>
      </c>
      <c r="D1544" s="9" t="s">
        <v>58</v>
      </c>
      <c r="E1544" s="29">
        <v>44819.0</v>
      </c>
      <c r="F1544" s="29">
        <v>44834.0</v>
      </c>
      <c r="G1544" s="29">
        <v>44819.0</v>
      </c>
      <c r="H1544" s="29">
        <v>44791.0</v>
      </c>
      <c r="I1544" s="9" t="b">
        <v>1</v>
      </c>
      <c r="J1544" s="9">
        <v>139.0</v>
      </c>
    </row>
    <row r="1545">
      <c r="A1545" s="9" t="s">
        <v>2887</v>
      </c>
      <c r="B1545" s="29">
        <v>44644.0</v>
      </c>
      <c r="C1545" s="9" t="s">
        <v>2888</v>
      </c>
      <c r="D1545" s="9" t="s">
        <v>58</v>
      </c>
      <c r="E1545" s="29">
        <v>44819.0</v>
      </c>
      <c r="F1545" s="29">
        <v>44832.0</v>
      </c>
      <c r="G1545" s="29">
        <v>44819.0</v>
      </c>
      <c r="H1545" s="29">
        <v>44743.0</v>
      </c>
      <c r="I1545" s="9" t="b">
        <v>1</v>
      </c>
      <c r="J1545" s="9">
        <v>99.0</v>
      </c>
    </row>
    <row r="1546">
      <c r="A1546" s="9" t="s">
        <v>2889</v>
      </c>
      <c r="B1546" s="29">
        <v>44561.0</v>
      </c>
      <c r="C1546" s="9" t="s">
        <v>2890</v>
      </c>
      <c r="D1546" s="9" t="s">
        <v>58</v>
      </c>
      <c r="E1546" s="29">
        <v>44897.0</v>
      </c>
      <c r="F1546" s="29">
        <v>44936.0</v>
      </c>
      <c r="G1546" s="29">
        <v>44897.0</v>
      </c>
      <c r="H1546" s="29">
        <v>44833.0</v>
      </c>
      <c r="I1546" s="9" t="b">
        <v>1</v>
      </c>
      <c r="J1546" s="9">
        <v>272.0</v>
      </c>
    </row>
    <row r="1547">
      <c r="A1547" s="9" t="s">
        <v>2891</v>
      </c>
      <c r="B1547" s="29">
        <v>44559.0</v>
      </c>
      <c r="C1547" s="9" t="s">
        <v>2892</v>
      </c>
      <c r="D1547" s="9" t="s">
        <v>58</v>
      </c>
      <c r="E1547" s="29">
        <v>44728.0</v>
      </c>
      <c r="F1547" s="29">
        <v>44740.0</v>
      </c>
      <c r="G1547" s="29">
        <v>44728.0</v>
      </c>
      <c r="H1547" s="29">
        <v>44678.0</v>
      </c>
      <c r="I1547" s="9" t="b">
        <v>1</v>
      </c>
      <c r="J1547" s="9">
        <v>119.0</v>
      </c>
    </row>
    <row r="1548">
      <c r="A1548" s="9" t="s">
        <v>2893</v>
      </c>
      <c r="B1548" s="29">
        <v>44604.0</v>
      </c>
      <c r="C1548" s="9" t="s">
        <v>2894</v>
      </c>
      <c r="D1548" s="9" t="s">
        <v>58</v>
      </c>
      <c r="E1548" s="29">
        <v>44999.0</v>
      </c>
      <c r="F1548" s="29">
        <v>45078.0</v>
      </c>
      <c r="G1548" s="29">
        <v>44999.0</v>
      </c>
      <c r="H1548" s="29">
        <v>44785.0</v>
      </c>
      <c r="I1548" s="9" t="b">
        <v>1</v>
      </c>
      <c r="J1548" s="9">
        <v>181.0</v>
      </c>
    </row>
    <row r="1549">
      <c r="A1549" s="9" t="s">
        <v>14592</v>
      </c>
      <c r="B1549" s="29">
        <v>44557.0</v>
      </c>
      <c r="D1549" s="9" t="s">
        <v>58</v>
      </c>
      <c r="H1549" s="29">
        <v>44657.0</v>
      </c>
      <c r="J1549" s="9">
        <v>100.0</v>
      </c>
    </row>
    <row r="1550">
      <c r="A1550" s="9" t="s">
        <v>2895</v>
      </c>
      <c r="B1550" s="29">
        <v>44554.0</v>
      </c>
      <c r="C1550" s="9" t="s">
        <v>2896</v>
      </c>
      <c r="D1550" s="9" t="s">
        <v>58</v>
      </c>
      <c r="E1550" s="29">
        <v>44728.0</v>
      </c>
      <c r="F1550" s="29">
        <v>44761.0</v>
      </c>
      <c r="G1550" s="29">
        <v>44728.0</v>
      </c>
      <c r="H1550" s="29">
        <v>44718.0</v>
      </c>
      <c r="I1550" s="9" t="b">
        <v>1</v>
      </c>
      <c r="J1550" s="9">
        <v>164.0</v>
      </c>
    </row>
    <row r="1551">
      <c r="A1551" s="9" t="s">
        <v>111</v>
      </c>
      <c r="B1551" s="29">
        <v>44554.0</v>
      </c>
      <c r="C1551" s="9" t="s">
        <v>112</v>
      </c>
      <c r="D1551" s="9" t="s">
        <v>58</v>
      </c>
      <c r="E1551" s="29">
        <v>44732.0</v>
      </c>
      <c r="F1551" s="29">
        <v>44740.0</v>
      </c>
      <c r="G1551" s="29">
        <v>44732.0</v>
      </c>
      <c r="H1551" s="29">
        <v>44735.0</v>
      </c>
      <c r="I1551" s="9" t="b">
        <v>0</v>
      </c>
      <c r="J1551" s="9">
        <v>181.0</v>
      </c>
    </row>
    <row r="1552">
      <c r="A1552" s="9" t="s">
        <v>2897</v>
      </c>
      <c r="B1552" s="29">
        <v>44554.0</v>
      </c>
      <c r="C1552" s="9" t="s">
        <v>2898</v>
      </c>
      <c r="D1552" s="9" t="s">
        <v>58</v>
      </c>
      <c r="F1552" s="29">
        <v>44888.0</v>
      </c>
      <c r="G1552" s="29">
        <v>44888.0</v>
      </c>
      <c r="H1552" s="29">
        <v>44839.0</v>
      </c>
      <c r="I1552" s="9" t="b">
        <v>1</v>
      </c>
      <c r="J1552" s="9">
        <v>285.0</v>
      </c>
    </row>
    <row r="1553">
      <c r="A1553" s="9" t="s">
        <v>113</v>
      </c>
      <c r="B1553" s="29">
        <v>44557.0</v>
      </c>
      <c r="C1553" s="9" t="s">
        <v>114</v>
      </c>
      <c r="D1553" s="9" t="s">
        <v>58</v>
      </c>
      <c r="E1553" s="29">
        <v>44671.0</v>
      </c>
      <c r="F1553" s="29">
        <v>44713.0</v>
      </c>
      <c r="G1553" s="29">
        <v>44671.0</v>
      </c>
      <c r="H1553" s="29">
        <v>44677.0</v>
      </c>
      <c r="I1553" s="9" t="b">
        <v>0</v>
      </c>
      <c r="J1553" s="9">
        <v>120.0</v>
      </c>
    </row>
    <row r="1554">
      <c r="A1554" s="9" t="s">
        <v>2899</v>
      </c>
      <c r="B1554" s="29">
        <v>44679.0</v>
      </c>
      <c r="C1554" s="9" t="s">
        <v>2900</v>
      </c>
      <c r="D1554" s="9" t="s">
        <v>58</v>
      </c>
      <c r="E1554" s="29">
        <v>44803.0</v>
      </c>
      <c r="F1554" s="29">
        <v>44819.0</v>
      </c>
      <c r="G1554" s="29">
        <v>44803.0</v>
      </c>
      <c r="H1554" s="29">
        <v>44756.0</v>
      </c>
      <c r="I1554" s="9" t="b">
        <v>1</v>
      </c>
      <c r="J1554" s="9">
        <v>77.0</v>
      </c>
    </row>
    <row r="1555">
      <c r="A1555" s="9" t="s">
        <v>2901</v>
      </c>
      <c r="B1555" s="29">
        <v>44554.0</v>
      </c>
      <c r="C1555" s="9" t="s">
        <v>2902</v>
      </c>
      <c r="D1555" s="9" t="s">
        <v>58</v>
      </c>
      <c r="E1555" s="28">
        <v>44691.0</v>
      </c>
      <c r="F1555" s="29">
        <v>44726.0</v>
      </c>
      <c r="G1555" s="28">
        <v>44691.0</v>
      </c>
      <c r="H1555" s="29">
        <v>44663.0</v>
      </c>
      <c r="I1555" s="9" t="b">
        <v>1</v>
      </c>
      <c r="J1555" s="9">
        <v>109.0</v>
      </c>
    </row>
    <row r="1556">
      <c r="A1556" s="9" t="s">
        <v>2903</v>
      </c>
      <c r="B1556" s="29">
        <v>44553.0</v>
      </c>
      <c r="C1556" s="9" t="s">
        <v>2904</v>
      </c>
      <c r="D1556" s="9" t="s">
        <v>58</v>
      </c>
      <c r="F1556" s="29">
        <v>44833.0</v>
      </c>
      <c r="G1556" s="29">
        <v>44833.0</v>
      </c>
      <c r="H1556" s="28">
        <v>44693.0</v>
      </c>
      <c r="I1556" s="9" t="b">
        <v>1</v>
      </c>
      <c r="J1556" s="9">
        <v>140.0</v>
      </c>
    </row>
    <row r="1557">
      <c r="A1557" s="9" t="s">
        <v>2905</v>
      </c>
      <c r="B1557" s="29">
        <v>44553.0</v>
      </c>
      <c r="C1557" s="9" t="s">
        <v>2906</v>
      </c>
      <c r="D1557" s="9" t="s">
        <v>58</v>
      </c>
      <c r="F1557" s="29">
        <v>44824.0</v>
      </c>
      <c r="G1557" s="29">
        <v>44824.0</v>
      </c>
      <c r="H1557" s="29">
        <v>44665.0</v>
      </c>
      <c r="I1557" s="9" t="b">
        <v>1</v>
      </c>
      <c r="J1557" s="9">
        <v>112.0</v>
      </c>
    </row>
    <row r="1558">
      <c r="A1558" s="9" t="s">
        <v>2907</v>
      </c>
      <c r="B1558" s="29">
        <v>44580.0</v>
      </c>
      <c r="C1558" s="9" t="s">
        <v>2908</v>
      </c>
      <c r="D1558" s="9" t="s">
        <v>58</v>
      </c>
      <c r="E1558" s="29">
        <v>44769.0</v>
      </c>
      <c r="F1558" s="29">
        <v>44785.0</v>
      </c>
      <c r="G1558" s="29">
        <v>44769.0</v>
      </c>
      <c r="H1558" s="29">
        <v>44671.0</v>
      </c>
      <c r="I1558" s="9" t="b">
        <v>1</v>
      </c>
      <c r="J1558" s="9">
        <v>91.0</v>
      </c>
    </row>
    <row r="1559">
      <c r="A1559" s="9" t="s">
        <v>2909</v>
      </c>
      <c r="B1559" s="29">
        <v>44559.0</v>
      </c>
      <c r="C1559" s="9" t="s">
        <v>2910</v>
      </c>
      <c r="D1559" s="9" t="s">
        <v>58</v>
      </c>
      <c r="E1559" s="29">
        <v>44799.0</v>
      </c>
      <c r="F1559" s="29">
        <v>44824.0</v>
      </c>
      <c r="G1559" s="29">
        <v>44799.0</v>
      </c>
      <c r="H1559" s="29">
        <v>44771.0</v>
      </c>
      <c r="I1559" s="9" t="b">
        <v>1</v>
      </c>
      <c r="J1559" s="9">
        <v>212.0</v>
      </c>
    </row>
    <row r="1560">
      <c r="A1560" s="9" t="s">
        <v>2911</v>
      </c>
      <c r="B1560" s="29">
        <v>44553.0</v>
      </c>
      <c r="C1560" s="9" t="s">
        <v>2912</v>
      </c>
      <c r="D1560" s="9" t="s">
        <v>58</v>
      </c>
      <c r="E1560" s="28">
        <v>44694.0</v>
      </c>
      <c r="F1560" s="28">
        <v>44704.0</v>
      </c>
      <c r="G1560" s="28">
        <v>44694.0</v>
      </c>
      <c r="H1560" s="29">
        <v>44646.0</v>
      </c>
      <c r="I1560" s="9" t="b">
        <v>1</v>
      </c>
      <c r="J1560" s="9">
        <v>93.0</v>
      </c>
    </row>
    <row r="1561">
      <c r="A1561" s="9" t="s">
        <v>2913</v>
      </c>
      <c r="B1561" s="29">
        <v>44553.0</v>
      </c>
      <c r="C1561" s="9" t="s">
        <v>2914</v>
      </c>
      <c r="D1561" s="9" t="s">
        <v>58</v>
      </c>
      <c r="E1561" s="28">
        <v>45065.0</v>
      </c>
      <c r="F1561" s="29">
        <v>45084.0</v>
      </c>
      <c r="G1561" s="28">
        <v>45065.0</v>
      </c>
      <c r="H1561" s="29">
        <v>45031.0</v>
      </c>
      <c r="I1561" s="9" t="b">
        <v>1</v>
      </c>
      <c r="J1561" s="9">
        <v>478.0</v>
      </c>
    </row>
    <row r="1562">
      <c r="A1562" s="9" t="s">
        <v>2915</v>
      </c>
      <c r="B1562" s="29">
        <v>44553.0</v>
      </c>
      <c r="C1562" s="9" t="s">
        <v>2916</v>
      </c>
      <c r="D1562" s="9" t="s">
        <v>58</v>
      </c>
      <c r="F1562" s="29">
        <v>44970.0</v>
      </c>
      <c r="G1562" s="29">
        <v>44970.0</v>
      </c>
      <c r="H1562" s="29">
        <v>44876.0</v>
      </c>
      <c r="I1562" s="9" t="b">
        <v>1</v>
      </c>
      <c r="J1562" s="9">
        <v>323.0</v>
      </c>
    </row>
    <row r="1563">
      <c r="A1563" s="9" t="s">
        <v>2917</v>
      </c>
      <c r="B1563" s="29">
        <v>44598.0</v>
      </c>
      <c r="C1563" s="9" t="s">
        <v>2918</v>
      </c>
      <c r="D1563" s="9" t="s">
        <v>58</v>
      </c>
      <c r="E1563" s="29">
        <v>44911.0</v>
      </c>
      <c r="F1563" s="29">
        <v>44950.0</v>
      </c>
      <c r="G1563" s="29">
        <v>44911.0</v>
      </c>
      <c r="H1563" s="29">
        <v>44826.0</v>
      </c>
      <c r="I1563" s="9" t="b">
        <v>1</v>
      </c>
      <c r="J1563" s="9">
        <v>228.0</v>
      </c>
    </row>
    <row r="1564">
      <c r="A1564" s="9" t="s">
        <v>2919</v>
      </c>
      <c r="B1564" s="29">
        <v>44645.0</v>
      </c>
      <c r="C1564" s="9" t="s">
        <v>2920</v>
      </c>
      <c r="D1564" s="9" t="s">
        <v>58</v>
      </c>
      <c r="F1564" s="29">
        <v>44782.0</v>
      </c>
      <c r="G1564" s="29">
        <v>44782.0</v>
      </c>
      <c r="H1564" s="29">
        <v>44742.0</v>
      </c>
      <c r="I1564" s="9" t="b">
        <v>1</v>
      </c>
      <c r="J1564" s="9">
        <v>97.0</v>
      </c>
    </row>
    <row r="1565">
      <c r="A1565" s="9" t="s">
        <v>2921</v>
      </c>
      <c r="B1565" s="29">
        <v>44549.0</v>
      </c>
      <c r="C1565" s="9" t="s">
        <v>2922</v>
      </c>
      <c r="D1565" s="9" t="s">
        <v>58</v>
      </c>
      <c r="E1565" s="29">
        <v>44896.0</v>
      </c>
      <c r="F1565" s="29">
        <v>44910.0</v>
      </c>
      <c r="G1565" s="29">
        <v>44896.0</v>
      </c>
      <c r="H1565" s="29">
        <v>44665.0</v>
      </c>
      <c r="I1565" s="9" t="b">
        <v>1</v>
      </c>
      <c r="J1565" s="9">
        <v>116.0</v>
      </c>
    </row>
    <row r="1566">
      <c r="A1566" s="9" t="s">
        <v>2923</v>
      </c>
      <c r="B1566" s="29">
        <v>44838.0</v>
      </c>
      <c r="C1566" s="9" t="s">
        <v>2924</v>
      </c>
      <c r="D1566" s="9" t="s">
        <v>58</v>
      </c>
      <c r="F1566" s="29">
        <v>45008.0</v>
      </c>
      <c r="G1566" s="29">
        <v>45008.0</v>
      </c>
      <c r="H1566" s="29">
        <v>44964.0</v>
      </c>
      <c r="I1566" s="9" t="b">
        <v>1</v>
      </c>
      <c r="J1566" s="9">
        <v>126.0</v>
      </c>
    </row>
    <row r="1567">
      <c r="A1567" s="9" t="s">
        <v>2925</v>
      </c>
      <c r="B1567" s="29">
        <v>44883.0</v>
      </c>
      <c r="C1567" s="9" t="s">
        <v>2926</v>
      </c>
      <c r="D1567" s="9" t="s">
        <v>58</v>
      </c>
      <c r="E1567" s="29">
        <v>45008.0</v>
      </c>
      <c r="F1567" s="29">
        <v>45021.0</v>
      </c>
      <c r="G1567" s="29">
        <v>45008.0</v>
      </c>
      <c r="H1567" s="29">
        <v>44992.0</v>
      </c>
      <c r="I1567" s="9" t="b">
        <v>1</v>
      </c>
      <c r="J1567" s="9">
        <v>109.0</v>
      </c>
    </row>
    <row r="1568">
      <c r="A1568" s="9" t="s">
        <v>2927</v>
      </c>
      <c r="B1568" s="29">
        <v>44550.0</v>
      </c>
      <c r="C1568" s="9" t="s">
        <v>2928</v>
      </c>
      <c r="D1568" s="9" t="s">
        <v>58</v>
      </c>
      <c r="E1568" s="29">
        <v>44868.0</v>
      </c>
      <c r="F1568" s="29">
        <v>44882.0</v>
      </c>
      <c r="G1568" s="29">
        <v>44868.0</v>
      </c>
      <c r="H1568" s="29">
        <v>44754.0</v>
      </c>
      <c r="I1568" s="9" t="b">
        <v>1</v>
      </c>
      <c r="J1568" s="9">
        <v>204.0</v>
      </c>
    </row>
    <row r="1569">
      <c r="A1569" s="9" t="s">
        <v>2929</v>
      </c>
      <c r="B1569" s="29">
        <v>44550.0</v>
      </c>
      <c r="C1569" s="9" t="s">
        <v>2930</v>
      </c>
      <c r="D1569" s="9" t="s">
        <v>58</v>
      </c>
      <c r="F1569" s="29">
        <v>44782.0</v>
      </c>
      <c r="G1569" s="29">
        <v>44782.0</v>
      </c>
      <c r="H1569" s="28">
        <v>44700.0</v>
      </c>
      <c r="I1569" s="9" t="b">
        <v>1</v>
      </c>
      <c r="J1569" s="9">
        <v>150.0</v>
      </c>
    </row>
    <row r="1570">
      <c r="A1570" s="9" t="s">
        <v>2931</v>
      </c>
      <c r="B1570" s="29">
        <v>44550.0</v>
      </c>
      <c r="C1570" s="9" t="s">
        <v>2932</v>
      </c>
      <c r="D1570" s="9" t="s">
        <v>58</v>
      </c>
      <c r="E1570" s="29">
        <v>44768.0</v>
      </c>
      <c r="F1570" s="29">
        <v>44778.0</v>
      </c>
      <c r="G1570" s="29">
        <v>44768.0</v>
      </c>
      <c r="H1570" s="28">
        <v>44708.0</v>
      </c>
      <c r="I1570" s="9" t="b">
        <v>1</v>
      </c>
      <c r="J1570" s="9">
        <v>158.0</v>
      </c>
    </row>
    <row r="1571">
      <c r="A1571" s="9" t="s">
        <v>2933</v>
      </c>
      <c r="B1571" s="29">
        <v>44616.0</v>
      </c>
      <c r="C1571" s="9" t="s">
        <v>2934</v>
      </c>
      <c r="D1571" s="9" t="s">
        <v>58</v>
      </c>
      <c r="F1571" s="29">
        <v>44859.0</v>
      </c>
      <c r="G1571" s="29">
        <v>44859.0</v>
      </c>
      <c r="H1571" s="28">
        <v>44708.0</v>
      </c>
      <c r="I1571" s="9" t="b">
        <v>1</v>
      </c>
      <c r="J1571" s="9">
        <v>92.0</v>
      </c>
    </row>
    <row r="1572">
      <c r="A1572" s="9" t="s">
        <v>2935</v>
      </c>
      <c r="B1572" s="29">
        <v>44550.0</v>
      </c>
      <c r="C1572" s="9" t="s">
        <v>2936</v>
      </c>
      <c r="D1572" s="9" t="s">
        <v>58</v>
      </c>
      <c r="E1572" s="29">
        <v>44670.0</v>
      </c>
      <c r="F1572" s="29">
        <v>44680.0</v>
      </c>
      <c r="G1572" s="29">
        <v>44670.0</v>
      </c>
      <c r="H1572" s="29">
        <v>44631.0</v>
      </c>
      <c r="I1572" s="9" t="b">
        <v>1</v>
      </c>
      <c r="J1572" s="9">
        <v>81.0</v>
      </c>
    </row>
    <row r="1573">
      <c r="A1573" s="9" t="s">
        <v>2937</v>
      </c>
      <c r="B1573" s="29">
        <v>44548.0</v>
      </c>
      <c r="C1573" s="9" t="s">
        <v>2938</v>
      </c>
      <c r="D1573" s="9" t="s">
        <v>58</v>
      </c>
      <c r="E1573" s="29">
        <v>44846.0</v>
      </c>
      <c r="F1573" s="29">
        <v>44876.0</v>
      </c>
      <c r="G1573" s="29">
        <v>44846.0</v>
      </c>
      <c r="H1573" s="29">
        <v>44827.0</v>
      </c>
      <c r="I1573" s="9" t="b">
        <v>1</v>
      </c>
      <c r="J1573" s="9">
        <v>279.0</v>
      </c>
    </row>
    <row r="1574">
      <c r="A1574" s="9" t="s">
        <v>2939</v>
      </c>
      <c r="B1574" s="29">
        <v>44549.0</v>
      </c>
      <c r="C1574" s="9" t="s">
        <v>2940</v>
      </c>
      <c r="D1574" s="9" t="s">
        <v>58</v>
      </c>
      <c r="E1574" s="29">
        <v>44798.0</v>
      </c>
      <c r="F1574" s="29">
        <v>44851.0</v>
      </c>
      <c r="G1574" s="29">
        <v>44798.0</v>
      </c>
      <c r="H1574" s="29">
        <v>44638.0</v>
      </c>
      <c r="I1574" s="9" t="b">
        <v>1</v>
      </c>
      <c r="J1574" s="9">
        <v>89.0</v>
      </c>
    </row>
    <row r="1575">
      <c r="A1575" s="9" t="s">
        <v>14682</v>
      </c>
      <c r="B1575" s="29">
        <v>44550.0</v>
      </c>
      <c r="D1575" s="9" t="s">
        <v>58</v>
      </c>
      <c r="H1575" s="29">
        <v>44753.0</v>
      </c>
      <c r="J1575" s="9">
        <v>203.0</v>
      </c>
    </row>
    <row r="1576">
      <c r="A1576" s="9" t="s">
        <v>2941</v>
      </c>
      <c r="B1576" s="29">
        <v>44548.0</v>
      </c>
      <c r="C1576" s="9" t="s">
        <v>2942</v>
      </c>
      <c r="D1576" s="9" t="s">
        <v>58</v>
      </c>
      <c r="E1576" s="29">
        <v>44804.0</v>
      </c>
      <c r="F1576" s="29">
        <v>44879.0</v>
      </c>
      <c r="G1576" s="29">
        <v>44804.0</v>
      </c>
      <c r="H1576" s="29">
        <v>44657.0</v>
      </c>
      <c r="I1576" s="9" t="b">
        <v>1</v>
      </c>
      <c r="J1576" s="9">
        <v>109.0</v>
      </c>
    </row>
    <row r="1577">
      <c r="A1577" s="9" t="s">
        <v>2943</v>
      </c>
      <c r="B1577" s="29">
        <v>44549.0</v>
      </c>
      <c r="C1577" s="9" t="s">
        <v>2944</v>
      </c>
      <c r="D1577" s="9" t="s">
        <v>58</v>
      </c>
      <c r="E1577" s="28">
        <v>44707.0</v>
      </c>
      <c r="F1577" s="29">
        <v>44727.0</v>
      </c>
      <c r="G1577" s="28">
        <v>44707.0</v>
      </c>
      <c r="H1577" s="29">
        <v>44664.0</v>
      </c>
      <c r="I1577" s="9" t="b">
        <v>1</v>
      </c>
      <c r="J1577" s="9">
        <v>115.0</v>
      </c>
    </row>
    <row r="1578">
      <c r="A1578" s="9" t="s">
        <v>2945</v>
      </c>
      <c r="B1578" s="29">
        <v>44546.0</v>
      </c>
      <c r="C1578" s="9" t="s">
        <v>2946</v>
      </c>
      <c r="D1578" s="9" t="s">
        <v>58</v>
      </c>
      <c r="E1578" s="29">
        <v>44782.0</v>
      </c>
      <c r="F1578" s="29">
        <v>44797.0</v>
      </c>
      <c r="G1578" s="29">
        <v>44782.0</v>
      </c>
      <c r="H1578" s="29">
        <v>44747.0</v>
      </c>
      <c r="I1578" s="9" t="b">
        <v>1</v>
      </c>
      <c r="J1578" s="9">
        <v>201.0</v>
      </c>
    </row>
    <row r="1579">
      <c r="A1579" s="9" t="s">
        <v>2947</v>
      </c>
      <c r="B1579" s="29">
        <v>44547.0</v>
      </c>
      <c r="C1579" s="9" t="s">
        <v>2948</v>
      </c>
      <c r="D1579" s="9" t="s">
        <v>58</v>
      </c>
      <c r="E1579" s="29">
        <v>44657.0</v>
      </c>
      <c r="F1579" s="29">
        <v>44678.0</v>
      </c>
      <c r="G1579" s="29">
        <v>44657.0</v>
      </c>
      <c r="H1579" s="29">
        <v>44645.0</v>
      </c>
      <c r="I1579" s="9" t="b">
        <v>1</v>
      </c>
      <c r="J1579" s="9">
        <v>98.0</v>
      </c>
    </row>
    <row r="1580">
      <c r="A1580" s="9" t="s">
        <v>2949</v>
      </c>
      <c r="B1580" s="29">
        <v>44547.0</v>
      </c>
      <c r="C1580" s="9" t="s">
        <v>2950</v>
      </c>
      <c r="D1580" s="9" t="s">
        <v>58</v>
      </c>
      <c r="E1580" s="29">
        <v>44624.0</v>
      </c>
      <c r="F1580" s="29">
        <v>44656.0</v>
      </c>
      <c r="G1580" s="29">
        <v>44624.0</v>
      </c>
      <c r="H1580" s="29">
        <v>44616.0</v>
      </c>
      <c r="I1580" s="9" t="b">
        <v>1</v>
      </c>
      <c r="J1580" s="9">
        <v>69.0</v>
      </c>
    </row>
    <row r="1581">
      <c r="A1581" s="9" t="s">
        <v>2951</v>
      </c>
      <c r="B1581" s="29">
        <v>44629.0</v>
      </c>
      <c r="C1581" s="9" t="s">
        <v>2952</v>
      </c>
      <c r="D1581" s="9" t="s">
        <v>58</v>
      </c>
      <c r="E1581" s="28">
        <v>45076.0</v>
      </c>
      <c r="F1581" s="29">
        <v>45086.0</v>
      </c>
      <c r="G1581" s="28">
        <v>45076.0</v>
      </c>
      <c r="H1581" s="29">
        <v>45024.0</v>
      </c>
      <c r="I1581" s="9" t="b">
        <v>1</v>
      </c>
      <c r="J1581" s="9">
        <v>395.0</v>
      </c>
    </row>
    <row r="1582">
      <c r="A1582" s="9" t="s">
        <v>14052</v>
      </c>
      <c r="B1582" s="29">
        <v>44547.0</v>
      </c>
      <c r="D1582" s="9" t="s">
        <v>58</v>
      </c>
      <c r="H1582" s="29">
        <v>44757.0</v>
      </c>
      <c r="J1582" s="9">
        <v>210.0</v>
      </c>
    </row>
    <row r="1583">
      <c r="A1583" s="9" t="s">
        <v>2953</v>
      </c>
      <c r="B1583" s="29">
        <v>44545.0</v>
      </c>
      <c r="C1583" s="9" t="s">
        <v>2954</v>
      </c>
      <c r="D1583" s="9" t="s">
        <v>58</v>
      </c>
      <c r="E1583" s="29">
        <v>44783.0</v>
      </c>
      <c r="F1583" s="29">
        <v>44797.0</v>
      </c>
      <c r="G1583" s="29">
        <v>44783.0</v>
      </c>
      <c r="H1583" s="28">
        <v>44686.0</v>
      </c>
      <c r="I1583" s="9" t="b">
        <v>1</v>
      </c>
      <c r="J1583" s="9">
        <v>141.0</v>
      </c>
    </row>
    <row r="1584">
      <c r="A1584" s="9" t="s">
        <v>19649</v>
      </c>
      <c r="B1584" s="29">
        <v>44546.0</v>
      </c>
      <c r="D1584" s="9" t="s">
        <v>58</v>
      </c>
      <c r="H1584" s="29">
        <v>45038.0</v>
      </c>
      <c r="J1584" s="9">
        <v>492.0</v>
      </c>
    </row>
    <row r="1585">
      <c r="A1585" s="9" t="s">
        <v>2955</v>
      </c>
      <c r="B1585" s="29">
        <v>44559.0</v>
      </c>
      <c r="C1585" s="9" t="s">
        <v>2956</v>
      </c>
      <c r="D1585" s="9" t="s">
        <v>58</v>
      </c>
      <c r="E1585" s="29">
        <v>44749.0</v>
      </c>
      <c r="F1585" s="29">
        <v>44762.0</v>
      </c>
      <c r="G1585" s="29">
        <v>44749.0</v>
      </c>
      <c r="H1585" s="29">
        <v>44677.0</v>
      </c>
      <c r="I1585" s="9" t="b">
        <v>1</v>
      </c>
      <c r="J1585" s="9">
        <v>118.0</v>
      </c>
    </row>
    <row r="1586">
      <c r="A1586" s="9" t="s">
        <v>2957</v>
      </c>
      <c r="B1586" s="29">
        <v>44546.0</v>
      </c>
      <c r="C1586" s="9" t="s">
        <v>2958</v>
      </c>
      <c r="D1586" s="9" t="s">
        <v>58</v>
      </c>
      <c r="E1586" s="29">
        <v>44832.0</v>
      </c>
      <c r="F1586" s="29">
        <v>44845.0</v>
      </c>
      <c r="G1586" s="29">
        <v>44832.0</v>
      </c>
      <c r="H1586" s="29">
        <v>44645.0</v>
      </c>
      <c r="I1586" s="9" t="b">
        <v>1</v>
      </c>
      <c r="J1586" s="9">
        <v>99.0</v>
      </c>
    </row>
    <row r="1587">
      <c r="A1587" s="9" t="s">
        <v>2959</v>
      </c>
      <c r="B1587" s="29">
        <v>44546.0</v>
      </c>
      <c r="C1587" s="9" t="s">
        <v>2960</v>
      </c>
      <c r="D1587" s="9" t="s">
        <v>58</v>
      </c>
      <c r="E1587" s="28">
        <v>44685.0</v>
      </c>
      <c r="F1587" s="28">
        <v>44712.0</v>
      </c>
      <c r="G1587" s="28">
        <v>44685.0</v>
      </c>
      <c r="H1587" s="29">
        <v>44637.0</v>
      </c>
      <c r="I1587" s="9" t="b">
        <v>1</v>
      </c>
      <c r="J1587" s="9">
        <v>91.0</v>
      </c>
    </row>
    <row r="1588">
      <c r="A1588" s="9" t="s">
        <v>2961</v>
      </c>
      <c r="B1588" s="29">
        <v>44546.0</v>
      </c>
      <c r="C1588" s="9" t="s">
        <v>2962</v>
      </c>
      <c r="D1588" s="9" t="s">
        <v>58</v>
      </c>
      <c r="E1588" s="29">
        <v>44775.0</v>
      </c>
      <c r="F1588" s="29">
        <v>44792.0</v>
      </c>
      <c r="G1588" s="29">
        <v>44775.0</v>
      </c>
      <c r="H1588" s="29">
        <v>44645.0</v>
      </c>
      <c r="I1588" s="9" t="b">
        <v>1</v>
      </c>
      <c r="J1588" s="9">
        <v>99.0</v>
      </c>
    </row>
    <row r="1589">
      <c r="A1589" s="9" t="s">
        <v>2963</v>
      </c>
      <c r="B1589" s="29">
        <v>44545.0</v>
      </c>
      <c r="C1589" s="9" t="s">
        <v>2964</v>
      </c>
      <c r="D1589" s="9" t="s">
        <v>58</v>
      </c>
      <c r="E1589" s="29">
        <v>44756.0</v>
      </c>
      <c r="F1589" s="29">
        <v>44777.0</v>
      </c>
      <c r="G1589" s="29">
        <v>44756.0</v>
      </c>
      <c r="H1589" s="29">
        <v>44680.0</v>
      </c>
      <c r="I1589" s="9" t="b">
        <v>1</v>
      </c>
      <c r="J1589" s="9">
        <v>135.0</v>
      </c>
    </row>
    <row r="1590">
      <c r="A1590" s="9" t="s">
        <v>2965</v>
      </c>
      <c r="B1590" s="29">
        <v>44546.0</v>
      </c>
      <c r="C1590" s="9" t="s">
        <v>2966</v>
      </c>
      <c r="D1590" s="9" t="s">
        <v>58</v>
      </c>
      <c r="E1590" s="29">
        <v>44796.0</v>
      </c>
      <c r="F1590" s="29">
        <v>44824.0</v>
      </c>
      <c r="G1590" s="29">
        <v>44796.0</v>
      </c>
      <c r="H1590" s="28">
        <v>44690.0</v>
      </c>
      <c r="I1590" s="9" t="b">
        <v>1</v>
      </c>
      <c r="J1590" s="9">
        <v>144.0</v>
      </c>
    </row>
    <row r="1591">
      <c r="A1591" s="9" t="s">
        <v>2967</v>
      </c>
      <c r="B1591" s="29">
        <v>44546.0</v>
      </c>
      <c r="C1591" s="9" t="s">
        <v>2968</v>
      </c>
      <c r="D1591" s="9" t="s">
        <v>58</v>
      </c>
      <c r="F1591" s="29">
        <v>44642.0</v>
      </c>
      <c r="G1591" s="29">
        <v>44642.0</v>
      </c>
      <c r="H1591" s="29">
        <v>44605.0</v>
      </c>
      <c r="I1591" s="9" t="b">
        <v>1</v>
      </c>
      <c r="J1591" s="9">
        <v>59.0</v>
      </c>
    </row>
    <row r="1592">
      <c r="A1592" s="9" t="s">
        <v>2969</v>
      </c>
      <c r="B1592" s="29">
        <v>44546.0</v>
      </c>
      <c r="C1592" s="9" t="s">
        <v>2970</v>
      </c>
      <c r="D1592" s="9" t="s">
        <v>58</v>
      </c>
      <c r="F1592" s="29">
        <v>44873.0</v>
      </c>
      <c r="G1592" s="29">
        <v>44873.0</v>
      </c>
      <c r="H1592" s="29">
        <v>44547.0</v>
      </c>
      <c r="I1592" s="9" t="b">
        <v>1</v>
      </c>
      <c r="J1592" s="9">
        <v>1.0</v>
      </c>
    </row>
    <row r="1593">
      <c r="A1593" s="9" t="s">
        <v>2971</v>
      </c>
      <c r="B1593" s="29">
        <v>44546.0</v>
      </c>
      <c r="C1593" s="9" t="s">
        <v>2972</v>
      </c>
      <c r="D1593" s="9" t="s">
        <v>58</v>
      </c>
      <c r="E1593" s="28">
        <v>44711.0</v>
      </c>
      <c r="F1593" s="29">
        <v>44719.0</v>
      </c>
      <c r="G1593" s="28">
        <v>44711.0</v>
      </c>
      <c r="H1593" s="29">
        <v>44616.0</v>
      </c>
      <c r="I1593" s="9" t="b">
        <v>1</v>
      </c>
      <c r="J1593" s="9">
        <v>70.0</v>
      </c>
    </row>
    <row r="1594">
      <c r="A1594" s="9" t="s">
        <v>2973</v>
      </c>
      <c r="B1594" s="29">
        <v>44545.0</v>
      </c>
      <c r="C1594" s="9" t="s">
        <v>2974</v>
      </c>
      <c r="D1594" s="9" t="s">
        <v>58</v>
      </c>
      <c r="E1594" s="29">
        <v>44790.0</v>
      </c>
      <c r="F1594" s="29">
        <v>44838.0</v>
      </c>
      <c r="G1594" s="29">
        <v>44790.0</v>
      </c>
      <c r="H1594" s="29">
        <v>44665.0</v>
      </c>
      <c r="I1594" s="9" t="b">
        <v>1</v>
      </c>
      <c r="J1594" s="9">
        <v>120.0</v>
      </c>
    </row>
    <row r="1595">
      <c r="A1595" s="9" t="s">
        <v>2975</v>
      </c>
      <c r="B1595" s="29">
        <v>44546.0</v>
      </c>
      <c r="C1595" s="9" t="s">
        <v>2976</v>
      </c>
      <c r="D1595" s="9" t="s">
        <v>58</v>
      </c>
      <c r="F1595" s="28">
        <v>44698.0</v>
      </c>
      <c r="G1595" s="28">
        <v>44698.0</v>
      </c>
      <c r="H1595" s="29">
        <v>44651.0</v>
      </c>
      <c r="I1595" s="9" t="b">
        <v>1</v>
      </c>
      <c r="J1595" s="9">
        <v>105.0</v>
      </c>
    </row>
    <row r="1596">
      <c r="A1596" s="9" t="s">
        <v>2977</v>
      </c>
      <c r="B1596" s="29">
        <v>44544.0</v>
      </c>
      <c r="C1596" s="9" t="s">
        <v>2978</v>
      </c>
      <c r="D1596" s="9" t="s">
        <v>58</v>
      </c>
      <c r="E1596" s="29">
        <v>44645.0</v>
      </c>
      <c r="F1596" s="29">
        <v>44662.0</v>
      </c>
      <c r="G1596" s="29">
        <v>44645.0</v>
      </c>
      <c r="H1596" s="29">
        <v>44621.0</v>
      </c>
      <c r="I1596" s="9" t="b">
        <v>1</v>
      </c>
      <c r="J1596" s="9">
        <v>77.0</v>
      </c>
    </row>
    <row r="1597">
      <c r="A1597" s="9" t="s">
        <v>2979</v>
      </c>
      <c r="B1597" s="29">
        <v>44543.0</v>
      </c>
      <c r="C1597" s="9" t="s">
        <v>2980</v>
      </c>
      <c r="D1597" s="9" t="s">
        <v>58</v>
      </c>
      <c r="E1597" s="29">
        <v>44855.0</v>
      </c>
      <c r="F1597" s="29">
        <v>44888.0</v>
      </c>
      <c r="G1597" s="29">
        <v>44855.0</v>
      </c>
      <c r="H1597" s="29">
        <v>44658.0</v>
      </c>
      <c r="I1597" s="9" t="b">
        <v>1</v>
      </c>
      <c r="J1597" s="9">
        <v>115.0</v>
      </c>
    </row>
    <row r="1598">
      <c r="A1598" s="9" t="s">
        <v>2981</v>
      </c>
      <c r="B1598" s="29">
        <v>44608.0</v>
      </c>
      <c r="C1598" s="9" t="s">
        <v>2982</v>
      </c>
      <c r="D1598" s="9" t="s">
        <v>58</v>
      </c>
      <c r="E1598" s="29">
        <v>44900.0</v>
      </c>
      <c r="F1598" s="29">
        <v>44910.0</v>
      </c>
      <c r="G1598" s="29">
        <v>44900.0</v>
      </c>
      <c r="H1598" s="29">
        <v>44869.0</v>
      </c>
      <c r="I1598" s="9" t="b">
        <v>1</v>
      </c>
      <c r="J1598" s="9">
        <v>261.0</v>
      </c>
    </row>
    <row r="1599">
      <c r="A1599" s="9" t="s">
        <v>2983</v>
      </c>
      <c r="B1599" s="29">
        <v>44559.0</v>
      </c>
      <c r="C1599" s="9" t="s">
        <v>2984</v>
      </c>
      <c r="D1599" s="9" t="s">
        <v>58</v>
      </c>
      <c r="E1599" s="29">
        <v>44832.0</v>
      </c>
      <c r="F1599" s="29">
        <v>44841.0</v>
      </c>
      <c r="G1599" s="29">
        <v>44832.0</v>
      </c>
      <c r="H1599" s="29">
        <v>44624.0</v>
      </c>
      <c r="I1599" s="9" t="b">
        <v>1</v>
      </c>
      <c r="J1599" s="9">
        <v>65.0</v>
      </c>
    </row>
    <row r="1600">
      <c r="A1600" s="9" t="s">
        <v>2985</v>
      </c>
      <c r="B1600" s="29">
        <v>44543.0</v>
      </c>
      <c r="C1600" s="9" t="s">
        <v>2986</v>
      </c>
      <c r="D1600" s="9" t="s">
        <v>58</v>
      </c>
      <c r="E1600" s="29">
        <v>44614.0</v>
      </c>
      <c r="F1600" s="29">
        <v>44656.0</v>
      </c>
      <c r="G1600" s="29">
        <v>44614.0</v>
      </c>
      <c r="H1600" s="29">
        <v>44603.0</v>
      </c>
      <c r="I1600" s="9" t="b">
        <v>1</v>
      </c>
      <c r="J1600" s="9">
        <v>60.0</v>
      </c>
    </row>
    <row r="1601">
      <c r="A1601" s="9" t="s">
        <v>2987</v>
      </c>
      <c r="B1601" s="29">
        <v>44540.0</v>
      </c>
      <c r="C1601" s="9" t="s">
        <v>2988</v>
      </c>
      <c r="D1601" s="9" t="s">
        <v>58</v>
      </c>
      <c r="E1601" s="29">
        <v>44651.0</v>
      </c>
      <c r="F1601" s="29">
        <v>44672.0</v>
      </c>
      <c r="G1601" s="29">
        <v>44651.0</v>
      </c>
      <c r="H1601" s="29">
        <v>44643.0</v>
      </c>
      <c r="I1601" s="9" t="b">
        <v>1</v>
      </c>
      <c r="J1601" s="9">
        <v>103.0</v>
      </c>
    </row>
    <row r="1602">
      <c r="A1602" s="9" t="s">
        <v>115</v>
      </c>
      <c r="B1602" s="29">
        <v>44540.0</v>
      </c>
      <c r="C1602" s="9" t="s">
        <v>116</v>
      </c>
      <c r="D1602" s="9" t="s">
        <v>58</v>
      </c>
      <c r="E1602" s="29">
        <v>44735.0</v>
      </c>
      <c r="F1602" s="29">
        <v>44748.0</v>
      </c>
      <c r="G1602" s="29">
        <v>44735.0</v>
      </c>
      <c r="H1602" s="29">
        <v>44736.0</v>
      </c>
      <c r="I1602" s="9" t="b">
        <v>0</v>
      </c>
      <c r="J1602" s="9">
        <v>196.0</v>
      </c>
    </row>
    <row r="1603">
      <c r="A1603" s="9" t="s">
        <v>2989</v>
      </c>
      <c r="B1603" s="29">
        <v>44541.0</v>
      </c>
      <c r="C1603" s="9" t="s">
        <v>2990</v>
      </c>
      <c r="D1603" s="9" t="s">
        <v>58</v>
      </c>
      <c r="E1603" s="29">
        <v>44949.0</v>
      </c>
      <c r="F1603" s="29">
        <v>44964.0</v>
      </c>
      <c r="G1603" s="29">
        <v>44949.0</v>
      </c>
      <c r="H1603" s="29">
        <v>44858.0</v>
      </c>
      <c r="I1603" s="9" t="b">
        <v>1</v>
      </c>
      <c r="J1603" s="9">
        <v>317.0</v>
      </c>
    </row>
    <row r="1604">
      <c r="A1604" s="9" t="s">
        <v>2991</v>
      </c>
      <c r="B1604" s="29">
        <v>44542.0</v>
      </c>
      <c r="C1604" s="9" t="s">
        <v>2992</v>
      </c>
      <c r="D1604" s="9" t="s">
        <v>58</v>
      </c>
      <c r="E1604" s="29">
        <v>44775.0</v>
      </c>
      <c r="F1604" s="29">
        <v>44790.0</v>
      </c>
      <c r="G1604" s="29">
        <v>44775.0</v>
      </c>
      <c r="H1604" s="29">
        <v>44760.0</v>
      </c>
      <c r="I1604" s="9" t="b">
        <v>1</v>
      </c>
      <c r="J1604" s="9">
        <v>218.0</v>
      </c>
    </row>
    <row r="1605">
      <c r="A1605" s="9" t="s">
        <v>2993</v>
      </c>
      <c r="B1605" s="29">
        <v>44540.0</v>
      </c>
      <c r="C1605" s="9" t="s">
        <v>2994</v>
      </c>
      <c r="D1605" s="9" t="s">
        <v>58</v>
      </c>
      <c r="E1605" s="29">
        <v>44665.0</v>
      </c>
      <c r="F1605" s="28">
        <v>44705.0</v>
      </c>
      <c r="G1605" s="29">
        <v>44665.0</v>
      </c>
      <c r="H1605" s="29">
        <v>44602.0</v>
      </c>
      <c r="I1605" s="9" t="b">
        <v>1</v>
      </c>
      <c r="J1605" s="9">
        <v>62.0</v>
      </c>
    </row>
    <row r="1606">
      <c r="A1606" s="9" t="s">
        <v>2995</v>
      </c>
      <c r="B1606" s="29">
        <v>44544.0</v>
      </c>
      <c r="C1606" s="9" t="s">
        <v>2996</v>
      </c>
      <c r="D1606" s="9" t="s">
        <v>58</v>
      </c>
      <c r="F1606" s="29">
        <v>45022.0</v>
      </c>
      <c r="G1606" s="29">
        <v>45022.0</v>
      </c>
      <c r="H1606" s="29">
        <v>44872.0</v>
      </c>
      <c r="I1606" s="9" t="b">
        <v>1</v>
      </c>
      <c r="J1606" s="9">
        <v>328.0</v>
      </c>
    </row>
    <row r="1607">
      <c r="A1607" s="9" t="s">
        <v>2997</v>
      </c>
      <c r="B1607" s="29">
        <v>44540.0</v>
      </c>
      <c r="C1607" s="9" t="s">
        <v>2998</v>
      </c>
      <c r="D1607" s="9" t="s">
        <v>58</v>
      </c>
      <c r="E1607" s="29">
        <v>44778.0</v>
      </c>
      <c r="F1607" s="29">
        <v>44809.0</v>
      </c>
      <c r="G1607" s="29">
        <v>44778.0</v>
      </c>
      <c r="H1607" s="29">
        <v>44776.0</v>
      </c>
      <c r="I1607" s="9" t="b">
        <v>1</v>
      </c>
      <c r="J1607" s="9">
        <v>236.0</v>
      </c>
    </row>
    <row r="1608">
      <c r="A1608" s="9" t="s">
        <v>2999</v>
      </c>
      <c r="B1608" s="29">
        <v>44722.0</v>
      </c>
      <c r="C1608" s="9" t="s">
        <v>3000</v>
      </c>
      <c r="D1608" s="9" t="s">
        <v>58</v>
      </c>
      <c r="F1608" s="29">
        <v>44911.0</v>
      </c>
      <c r="G1608" s="29">
        <v>44911.0</v>
      </c>
      <c r="H1608" s="29">
        <v>44833.0</v>
      </c>
      <c r="I1608" s="9" t="b">
        <v>1</v>
      </c>
      <c r="J1608" s="9">
        <v>111.0</v>
      </c>
    </row>
    <row r="1609">
      <c r="A1609" s="9" t="s">
        <v>3001</v>
      </c>
      <c r="B1609" s="29">
        <v>44539.0</v>
      </c>
      <c r="C1609" s="9" t="s">
        <v>3002</v>
      </c>
      <c r="D1609" s="9" t="s">
        <v>58</v>
      </c>
      <c r="F1609" s="29">
        <v>44678.0</v>
      </c>
      <c r="G1609" s="29">
        <v>44678.0</v>
      </c>
      <c r="H1609" s="29">
        <v>44592.0</v>
      </c>
      <c r="I1609" s="9" t="b">
        <v>1</v>
      </c>
      <c r="J1609" s="9">
        <v>53.0</v>
      </c>
    </row>
    <row r="1610">
      <c r="A1610" s="9" t="s">
        <v>3003</v>
      </c>
      <c r="B1610" s="29">
        <v>44714.0</v>
      </c>
      <c r="C1610" s="9" t="s">
        <v>3004</v>
      </c>
      <c r="D1610" s="9" t="s">
        <v>58</v>
      </c>
      <c r="F1610" s="29">
        <v>44771.0</v>
      </c>
      <c r="G1610" s="29">
        <v>44771.0</v>
      </c>
      <c r="H1610" s="29">
        <v>44749.0</v>
      </c>
      <c r="I1610" s="9" t="b">
        <v>1</v>
      </c>
      <c r="J1610" s="9">
        <v>35.0</v>
      </c>
    </row>
    <row r="1611">
      <c r="A1611" s="9" t="s">
        <v>3005</v>
      </c>
      <c r="B1611" s="29">
        <v>44539.0</v>
      </c>
      <c r="C1611" s="9" t="s">
        <v>3006</v>
      </c>
      <c r="D1611" s="9" t="s">
        <v>58</v>
      </c>
      <c r="E1611" s="29">
        <v>44945.0</v>
      </c>
      <c r="F1611" s="29">
        <v>44960.0</v>
      </c>
      <c r="G1611" s="29">
        <v>44945.0</v>
      </c>
      <c r="H1611" s="29">
        <v>44873.0</v>
      </c>
      <c r="I1611" s="9" t="b">
        <v>1</v>
      </c>
      <c r="J1611" s="9">
        <v>334.0</v>
      </c>
    </row>
    <row r="1612">
      <c r="A1612" s="9" t="s">
        <v>3007</v>
      </c>
      <c r="B1612" s="29">
        <v>44541.0</v>
      </c>
      <c r="C1612" s="9" t="s">
        <v>3008</v>
      </c>
      <c r="D1612" s="9" t="s">
        <v>58</v>
      </c>
      <c r="E1612" s="29">
        <v>44733.0</v>
      </c>
      <c r="F1612" s="29">
        <v>44747.0</v>
      </c>
      <c r="G1612" s="29">
        <v>44733.0</v>
      </c>
      <c r="H1612" s="29">
        <v>44595.0</v>
      </c>
      <c r="I1612" s="9" t="b">
        <v>1</v>
      </c>
      <c r="J1612" s="9">
        <v>54.0</v>
      </c>
    </row>
    <row r="1613">
      <c r="A1613" s="9" t="s">
        <v>3009</v>
      </c>
      <c r="B1613" s="29">
        <v>44540.0</v>
      </c>
      <c r="C1613" s="9" t="s">
        <v>3010</v>
      </c>
      <c r="D1613" s="9" t="s">
        <v>58</v>
      </c>
      <c r="F1613" s="29">
        <v>44732.0</v>
      </c>
      <c r="G1613" s="29">
        <v>44732.0</v>
      </c>
      <c r="H1613" s="28">
        <v>44693.0</v>
      </c>
      <c r="I1613" s="9" t="b">
        <v>1</v>
      </c>
      <c r="J1613" s="9">
        <v>153.0</v>
      </c>
    </row>
    <row r="1614">
      <c r="A1614" s="9" t="s">
        <v>3011</v>
      </c>
      <c r="B1614" s="29">
        <v>44540.0</v>
      </c>
      <c r="C1614" s="9" t="s">
        <v>3012</v>
      </c>
      <c r="D1614" s="9" t="s">
        <v>58</v>
      </c>
      <c r="E1614" s="29">
        <v>44819.0</v>
      </c>
      <c r="F1614" s="29">
        <v>44833.0</v>
      </c>
      <c r="G1614" s="29">
        <v>44819.0</v>
      </c>
      <c r="H1614" s="29">
        <v>44720.0</v>
      </c>
      <c r="I1614" s="9" t="b">
        <v>1</v>
      </c>
      <c r="J1614" s="9">
        <v>180.0</v>
      </c>
    </row>
    <row r="1615">
      <c r="A1615" s="9" t="s">
        <v>3013</v>
      </c>
      <c r="B1615" s="29">
        <v>44541.0</v>
      </c>
      <c r="C1615" s="9" t="s">
        <v>3014</v>
      </c>
      <c r="D1615" s="9" t="s">
        <v>58</v>
      </c>
      <c r="E1615" s="29">
        <v>44762.0</v>
      </c>
      <c r="F1615" s="29">
        <v>44782.0</v>
      </c>
      <c r="G1615" s="29">
        <v>44762.0</v>
      </c>
      <c r="H1615" s="29">
        <v>44624.0</v>
      </c>
      <c r="I1615" s="9" t="b">
        <v>1</v>
      </c>
      <c r="J1615" s="9">
        <v>83.0</v>
      </c>
    </row>
    <row r="1616">
      <c r="A1616" s="9" t="s">
        <v>3015</v>
      </c>
      <c r="B1616" s="29">
        <v>44614.0</v>
      </c>
      <c r="C1616" s="9" t="s">
        <v>3016</v>
      </c>
      <c r="D1616" s="9" t="s">
        <v>58</v>
      </c>
      <c r="E1616" s="28">
        <v>44706.0</v>
      </c>
      <c r="F1616" s="29">
        <v>44718.0</v>
      </c>
      <c r="G1616" s="28">
        <v>44706.0</v>
      </c>
      <c r="H1616" s="28">
        <v>44697.0</v>
      </c>
      <c r="I1616" s="9" t="b">
        <v>1</v>
      </c>
      <c r="J1616" s="9">
        <v>83.0</v>
      </c>
    </row>
    <row r="1617">
      <c r="A1617" s="9" t="s">
        <v>3017</v>
      </c>
      <c r="B1617" s="29">
        <v>44539.0</v>
      </c>
      <c r="C1617" s="9" t="s">
        <v>3018</v>
      </c>
      <c r="D1617" s="9" t="s">
        <v>58</v>
      </c>
      <c r="E1617" s="28">
        <v>44686.0</v>
      </c>
      <c r="F1617" s="28">
        <v>44700.0</v>
      </c>
      <c r="G1617" s="28">
        <v>44686.0</v>
      </c>
      <c r="H1617" s="29">
        <v>44612.0</v>
      </c>
      <c r="I1617" s="9" t="b">
        <v>1</v>
      </c>
      <c r="J1617" s="9">
        <v>73.0</v>
      </c>
    </row>
    <row r="1618">
      <c r="A1618" s="9" t="s">
        <v>3019</v>
      </c>
      <c r="B1618" s="29">
        <v>44539.0</v>
      </c>
      <c r="C1618" s="9" t="s">
        <v>3020</v>
      </c>
      <c r="D1618" s="9" t="s">
        <v>58</v>
      </c>
      <c r="E1618" s="28">
        <v>44691.0</v>
      </c>
      <c r="F1618" s="28">
        <v>44700.0</v>
      </c>
      <c r="G1618" s="28">
        <v>44691.0</v>
      </c>
      <c r="H1618" s="29">
        <v>44578.0</v>
      </c>
      <c r="I1618" s="9" t="b">
        <v>1</v>
      </c>
      <c r="J1618" s="9">
        <v>39.0</v>
      </c>
    </row>
    <row r="1619">
      <c r="A1619" s="9" t="s">
        <v>3021</v>
      </c>
      <c r="B1619" s="29">
        <v>44539.0</v>
      </c>
      <c r="C1619" s="9" t="s">
        <v>3022</v>
      </c>
      <c r="D1619" s="9" t="s">
        <v>58</v>
      </c>
      <c r="E1619" s="28">
        <v>44700.0</v>
      </c>
      <c r="F1619" s="29">
        <v>44729.0</v>
      </c>
      <c r="G1619" s="28">
        <v>44700.0</v>
      </c>
      <c r="H1619" s="29">
        <v>44631.0</v>
      </c>
      <c r="I1619" s="9" t="b">
        <v>1</v>
      </c>
      <c r="J1619" s="9">
        <v>92.0</v>
      </c>
    </row>
    <row r="1620">
      <c r="A1620" s="9" t="s">
        <v>3023</v>
      </c>
      <c r="B1620" s="29">
        <v>44537.0</v>
      </c>
      <c r="C1620" s="9" t="s">
        <v>3024</v>
      </c>
      <c r="D1620" s="9" t="s">
        <v>58</v>
      </c>
      <c r="E1620" s="29">
        <v>44649.0</v>
      </c>
      <c r="F1620" s="29">
        <v>44657.0</v>
      </c>
      <c r="G1620" s="29">
        <v>44649.0</v>
      </c>
      <c r="H1620" s="29">
        <v>44582.0</v>
      </c>
      <c r="I1620" s="9" t="b">
        <v>1</v>
      </c>
      <c r="J1620" s="9">
        <v>45.0</v>
      </c>
    </row>
    <row r="1621">
      <c r="A1621" s="9" t="s">
        <v>13531</v>
      </c>
      <c r="B1621" s="29">
        <v>44537.0</v>
      </c>
      <c r="D1621" s="9" t="s">
        <v>58</v>
      </c>
      <c r="H1621" s="28">
        <v>44700.0</v>
      </c>
      <c r="J1621" s="9">
        <v>163.0</v>
      </c>
    </row>
    <row r="1622">
      <c r="A1622" s="9" t="s">
        <v>3025</v>
      </c>
      <c r="B1622" s="29">
        <v>44539.0</v>
      </c>
      <c r="C1622" s="9" t="s">
        <v>3026</v>
      </c>
      <c r="D1622" s="9" t="s">
        <v>58</v>
      </c>
      <c r="F1622" s="29">
        <v>44825.0</v>
      </c>
      <c r="G1622" s="29">
        <v>44825.0</v>
      </c>
      <c r="H1622" s="29">
        <v>44753.0</v>
      </c>
      <c r="I1622" s="9" t="b">
        <v>1</v>
      </c>
      <c r="J1622" s="9">
        <v>214.0</v>
      </c>
    </row>
    <row r="1623">
      <c r="A1623" s="9" t="s">
        <v>3027</v>
      </c>
      <c r="B1623" s="29">
        <v>44538.0</v>
      </c>
      <c r="C1623" s="9" t="s">
        <v>3028</v>
      </c>
      <c r="D1623" s="9" t="s">
        <v>58</v>
      </c>
      <c r="E1623" s="29">
        <v>44855.0</v>
      </c>
      <c r="F1623" s="29">
        <v>44895.0</v>
      </c>
      <c r="G1623" s="29">
        <v>44855.0</v>
      </c>
      <c r="H1623" s="29">
        <v>44615.0</v>
      </c>
      <c r="I1623" s="9" t="b">
        <v>1</v>
      </c>
      <c r="J1623" s="9">
        <v>77.0</v>
      </c>
    </row>
    <row r="1624">
      <c r="A1624" s="9" t="s">
        <v>3029</v>
      </c>
      <c r="B1624" s="29">
        <v>44537.0</v>
      </c>
      <c r="C1624" s="9" t="s">
        <v>3030</v>
      </c>
      <c r="D1624" s="9" t="s">
        <v>58</v>
      </c>
      <c r="E1624" s="29">
        <v>44838.0</v>
      </c>
      <c r="F1624" s="29">
        <v>44852.0</v>
      </c>
      <c r="G1624" s="29">
        <v>44838.0</v>
      </c>
      <c r="H1624" s="29">
        <v>44775.0</v>
      </c>
      <c r="I1624" s="9" t="b">
        <v>1</v>
      </c>
      <c r="J1624" s="9">
        <v>238.0</v>
      </c>
    </row>
    <row r="1625">
      <c r="A1625" s="9" t="s">
        <v>3031</v>
      </c>
      <c r="B1625" s="29">
        <v>44537.0</v>
      </c>
      <c r="C1625" s="9" t="s">
        <v>3032</v>
      </c>
      <c r="D1625" s="9" t="s">
        <v>58</v>
      </c>
      <c r="E1625" s="28">
        <v>44686.0</v>
      </c>
      <c r="F1625" s="29">
        <v>44739.0</v>
      </c>
      <c r="G1625" s="28">
        <v>44686.0</v>
      </c>
      <c r="H1625" s="29">
        <v>44609.0</v>
      </c>
      <c r="I1625" s="9" t="b">
        <v>1</v>
      </c>
      <c r="J1625" s="9">
        <v>72.0</v>
      </c>
    </row>
    <row r="1626">
      <c r="A1626" s="9" t="s">
        <v>3033</v>
      </c>
      <c r="B1626" s="29">
        <v>44537.0</v>
      </c>
      <c r="C1626" s="9" t="s">
        <v>3034</v>
      </c>
      <c r="D1626" s="9" t="s">
        <v>58</v>
      </c>
      <c r="F1626" s="29">
        <v>45030.0</v>
      </c>
      <c r="G1626" s="29">
        <v>45030.0</v>
      </c>
      <c r="H1626" s="29">
        <v>44616.0</v>
      </c>
      <c r="I1626" s="9" t="b">
        <v>1</v>
      </c>
      <c r="J1626" s="9">
        <v>79.0</v>
      </c>
    </row>
    <row r="1627">
      <c r="A1627" s="9" t="s">
        <v>3035</v>
      </c>
      <c r="B1627" s="29">
        <v>44536.0</v>
      </c>
      <c r="C1627" s="9" t="s">
        <v>3036</v>
      </c>
      <c r="D1627" s="9" t="s">
        <v>58</v>
      </c>
      <c r="F1627" s="29">
        <v>44616.0</v>
      </c>
      <c r="G1627" s="29">
        <v>44616.0</v>
      </c>
      <c r="H1627" s="29">
        <v>44587.0</v>
      </c>
      <c r="I1627" s="9" t="b">
        <v>1</v>
      </c>
      <c r="J1627" s="9">
        <v>51.0</v>
      </c>
    </row>
    <row r="1628">
      <c r="A1628" s="9" t="s">
        <v>3037</v>
      </c>
      <c r="B1628" s="29">
        <v>44537.0</v>
      </c>
      <c r="C1628" s="9" t="s">
        <v>3038</v>
      </c>
      <c r="D1628" s="9" t="s">
        <v>58</v>
      </c>
      <c r="E1628" s="29">
        <v>44865.0</v>
      </c>
      <c r="F1628" s="29">
        <v>44883.0</v>
      </c>
      <c r="G1628" s="29">
        <v>44865.0</v>
      </c>
      <c r="H1628" s="29">
        <v>44811.0</v>
      </c>
      <c r="I1628" s="9" t="b">
        <v>1</v>
      </c>
      <c r="J1628" s="9">
        <v>274.0</v>
      </c>
    </row>
    <row r="1629">
      <c r="A1629" s="9" t="s">
        <v>3039</v>
      </c>
      <c r="B1629" s="29">
        <v>44543.0</v>
      </c>
      <c r="C1629" s="9" t="s">
        <v>3040</v>
      </c>
      <c r="D1629" s="9" t="s">
        <v>58</v>
      </c>
      <c r="F1629" s="29">
        <v>44736.0</v>
      </c>
      <c r="G1629" s="29">
        <v>44736.0</v>
      </c>
      <c r="H1629" s="29">
        <v>44722.0</v>
      </c>
      <c r="I1629" s="9" t="b">
        <v>1</v>
      </c>
      <c r="J1629" s="9">
        <v>179.0</v>
      </c>
    </row>
    <row r="1630">
      <c r="A1630" s="9" t="s">
        <v>3041</v>
      </c>
      <c r="B1630" s="29">
        <v>44537.0</v>
      </c>
      <c r="C1630" s="9" t="s">
        <v>3042</v>
      </c>
      <c r="D1630" s="9" t="s">
        <v>58</v>
      </c>
      <c r="E1630" s="29">
        <v>44608.0</v>
      </c>
      <c r="F1630" s="29">
        <v>44616.0</v>
      </c>
      <c r="G1630" s="29">
        <v>44608.0</v>
      </c>
      <c r="H1630" s="29">
        <v>44595.0</v>
      </c>
      <c r="I1630" s="9" t="b">
        <v>1</v>
      </c>
      <c r="J1630" s="9">
        <v>58.0</v>
      </c>
    </row>
    <row r="1631">
      <c r="A1631" s="9" t="s">
        <v>3043</v>
      </c>
      <c r="B1631" s="29">
        <v>44547.0</v>
      </c>
      <c r="C1631" s="9" t="s">
        <v>3044</v>
      </c>
      <c r="D1631" s="9" t="s">
        <v>58</v>
      </c>
      <c r="E1631" s="29">
        <v>44610.0</v>
      </c>
      <c r="F1631" s="29">
        <v>44655.0</v>
      </c>
      <c r="G1631" s="29">
        <v>44610.0</v>
      </c>
      <c r="H1631" s="29">
        <v>44594.0</v>
      </c>
      <c r="I1631" s="9" t="b">
        <v>1</v>
      </c>
      <c r="J1631" s="9">
        <v>47.0</v>
      </c>
    </row>
    <row r="1632">
      <c r="A1632" s="9" t="s">
        <v>3045</v>
      </c>
      <c r="B1632" s="29">
        <v>44537.0</v>
      </c>
      <c r="C1632" s="9" t="s">
        <v>3046</v>
      </c>
      <c r="D1632" s="9" t="s">
        <v>58</v>
      </c>
      <c r="E1632" s="29">
        <v>44858.0</v>
      </c>
      <c r="F1632" s="29">
        <v>44873.0</v>
      </c>
      <c r="G1632" s="29">
        <v>44858.0</v>
      </c>
      <c r="H1632" s="29">
        <v>44725.0</v>
      </c>
      <c r="I1632" s="9" t="b">
        <v>1</v>
      </c>
      <c r="J1632" s="9">
        <v>188.0</v>
      </c>
    </row>
    <row r="1633">
      <c r="A1633" s="9" t="s">
        <v>3047</v>
      </c>
      <c r="B1633" s="29">
        <v>44537.0</v>
      </c>
      <c r="C1633" s="9" t="s">
        <v>3048</v>
      </c>
      <c r="D1633" s="9" t="s">
        <v>58</v>
      </c>
      <c r="F1633" s="28">
        <v>44705.0</v>
      </c>
      <c r="G1633" s="28">
        <v>44705.0</v>
      </c>
      <c r="H1633" s="29">
        <v>44617.0</v>
      </c>
      <c r="I1633" s="9" t="b">
        <v>1</v>
      </c>
      <c r="J1633" s="9">
        <v>80.0</v>
      </c>
    </row>
    <row r="1634">
      <c r="A1634" s="9" t="s">
        <v>3049</v>
      </c>
      <c r="B1634" s="29">
        <v>44537.0</v>
      </c>
      <c r="C1634" s="9" t="s">
        <v>3050</v>
      </c>
      <c r="D1634" s="9" t="s">
        <v>58</v>
      </c>
      <c r="E1634" s="28">
        <v>44712.0</v>
      </c>
      <c r="F1634" s="29">
        <v>44729.0</v>
      </c>
      <c r="G1634" s="28">
        <v>44712.0</v>
      </c>
      <c r="H1634" s="29">
        <v>44538.0</v>
      </c>
      <c r="I1634" s="9" t="b">
        <v>1</v>
      </c>
      <c r="J1634" s="9">
        <v>1.0</v>
      </c>
    </row>
    <row r="1635">
      <c r="A1635" s="9" t="s">
        <v>3051</v>
      </c>
      <c r="B1635" s="29">
        <v>44539.0</v>
      </c>
      <c r="C1635" s="9" t="s">
        <v>3052</v>
      </c>
      <c r="D1635" s="9" t="s">
        <v>58</v>
      </c>
      <c r="E1635" s="28">
        <v>44692.0</v>
      </c>
      <c r="F1635" s="28">
        <v>44701.0</v>
      </c>
      <c r="G1635" s="28">
        <v>44692.0</v>
      </c>
      <c r="H1635" s="29">
        <v>44677.0</v>
      </c>
      <c r="I1635" s="9" t="b">
        <v>1</v>
      </c>
      <c r="J1635" s="9">
        <v>138.0</v>
      </c>
    </row>
    <row r="1636">
      <c r="A1636" s="9" t="s">
        <v>3053</v>
      </c>
      <c r="B1636" s="29">
        <v>44539.0</v>
      </c>
      <c r="C1636" s="9" t="s">
        <v>3054</v>
      </c>
      <c r="D1636" s="9" t="s">
        <v>58</v>
      </c>
      <c r="E1636" s="28">
        <v>44697.0</v>
      </c>
      <c r="F1636" s="28">
        <v>44707.0</v>
      </c>
      <c r="G1636" s="28">
        <v>44697.0</v>
      </c>
      <c r="H1636" s="29">
        <v>44600.0</v>
      </c>
      <c r="I1636" s="9" t="b">
        <v>1</v>
      </c>
      <c r="J1636" s="9">
        <v>61.0</v>
      </c>
    </row>
    <row r="1637">
      <c r="A1637" s="9" t="s">
        <v>3055</v>
      </c>
      <c r="B1637" s="29">
        <v>44539.0</v>
      </c>
      <c r="C1637" s="9" t="s">
        <v>3056</v>
      </c>
      <c r="D1637" s="9" t="s">
        <v>58</v>
      </c>
      <c r="E1637" s="29">
        <v>44659.0</v>
      </c>
      <c r="F1637" s="28">
        <v>44684.0</v>
      </c>
      <c r="G1637" s="29">
        <v>44659.0</v>
      </c>
      <c r="H1637" s="29">
        <v>44631.0</v>
      </c>
      <c r="I1637" s="9" t="b">
        <v>1</v>
      </c>
      <c r="J1637" s="9">
        <v>92.0</v>
      </c>
    </row>
    <row r="1638">
      <c r="A1638" s="9" t="s">
        <v>3057</v>
      </c>
      <c r="B1638" s="29">
        <v>44536.0</v>
      </c>
      <c r="C1638" s="9" t="s">
        <v>3058</v>
      </c>
      <c r="D1638" s="9" t="s">
        <v>58</v>
      </c>
      <c r="E1638" s="28">
        <v>44699.0</v>
      </c>
      <c r="F1638" s="28">
        <v>44701.0</v>
      </c>
      <c r="G1638" s="28">
        <v>44699.0</v>
      </c>
      <c r="H1638" s="29">
        <v>44670.0</v>
      </c>
      <c r="I1638" s="9" t="b">
        <v>1</v>
      </c>
      <c r="J1638" s="9">
        <v>134.0</v>
      </c>
    </row>
    <row r="1639">
      <c r="A1639" s="9" t="s">
        <v>3059</v>
      </c>
      <c r="B1639" s="29">
        <v>44536.0</v>
      </c>
      <c r="C1639" s="9" t="s">
        <v>3060</v>
      </c>
      <c r="D1639" s="9" t="s">
        <v>58</v>
      </c>
      <c r="E1639" s="28">
        <v>44685.0</v>
      </c>
      <c r="F1639" s="28">
        <v>44698.0</v>
      </c>
      <c r="G1639" s="28">
        <v>44685.0</v>
      </c>
      <c r="H1639" s="29">
        <v>44676.0</v>
      </c>
      <c r="I1639" s="9" t="b">
        <v>1</v>
      </c>
      <c r="J1639" s="9">
        <v>140.0</v>
      </c>
    </row>
    <row r="1640">
      <c r="A1640" s="9" t="s">
        <v>3061</v>
      </c>
      <c r="B1640" s="29">
        <v>44544.0</v>
      </c>
      <c r="C1640" s="9" t="s">
        <v>3062</v>
      </c>
      <c r="D1640" s="9" t="s">
        <v>58</v>
      </c>
      <c r="E1640" s="29">
        <v>44762.0</v>
      </c>
      <c r="F1640" s="29">
        <v>44798.0</v>
      </c>
      <c r="G1640" s="29">
        <v>44762.0</v>
      </c>
      <c r="H1640" s="29">
        <v>44718.0</v>
      </c>
      <c r="I1640" s="9" t="b">
        <v>1</v>
      </c>
      <c r="J1640" s="9">
        <v>174.0</v>
      </c>
    </row>
    <row r="1641">
      <c r="A1641" s="9" t="s">
        <v>117</v>
      </c>
      <c r="B1641" s="29">
        <v>44536.0</v>
      </c>
      <c r="C1641" s="9" t="s">
        <v>118</v>
      </c>
      <c r="D1641" s="9" t="s">
        <v>58</v>
      </c>
      <c r="E1641" s="29">
        <v>44664.0</v>
      </c>
      <c r="F1641" s="28">
        <v>44706.0</v>
      </c>
      <c r="G1641" s="29">
        <v>44664.0</v>
      </c>
      <c r="H1641" s="29">
        <v>44664.0</v>
      </c>
      <c r="I1641" s="9" t="b">
        <v>0</v>
      </c>
      <c r="J1641" s="9">
        <v>128.0</v>
      </c>
    </row>
    <row r="1642">
      <c r="A1642" s="9" t="s">
        <v>3063</v>
      </c>
      <c r="B1642" s="29">
        <v>44533.0</v>
      </c>
      <c r="C1642" s="9" t="s">
        <v>3064</v>
      </c>
      <c r="D1642" s="9" t="s">
        <v>58</v>
      </c>
      <c r="E1642" s="29">
        <v>44736.0</v>
      </c>
      <c r="F1642" s="29">
        <v>44750.0</v>
      </c>
      <c r="G1642" s="29">
        <v>44736.0</v>
      </c>
      <c r="H1642" s="28">
        <v>44711.0</v>
      </c>
      <c r="I1642" s="9" t="b">
        <v>1</v>
      </c>
      <c r="J1642" s="9">
        <v>178.0</v>
      </c>
    </row>
    <row r="1643">
      <c r="A1643" s="9" t="s">
        <v>3065</v>
      </c>
      <c r="B1643" s="29">
        <v>44636.0</v>
      </c>
      <c r="C1643" s="9" t="s">
        <v>3066</v>
      </c>
      <c r="D1643" s="9" t="s">
        <v>58</v>
      </c>
      <c r="E1643" s="29">
        <v>44910.0</v>
      </c>
      <c r="F1643" s="29">
        <v>44936.0</v>
      </c>
      <c r="G1643" s="29">
        <v>44910.0</v>
      </c>
      <c r="H1643" s="28">
        <v>44711.0</v>
      </c>
      <c r="I1643" s="9" t="b">
        <v>1</v>
      </c>
      <c r="J1643" s="9">
        <v>75.0</v>
      </c>
    </row>
    <row r="1644">
      <c r="A1644" s="9" t="s">
        <v>3067</v>
      </c>
      <c r="B1644" s="29">
        <v>44533.0</v>
      </c>
      <c r="C1644" s="9" t="s">
        <v>3068</v>
      </c>
      <c r="D1644" s="9" t="s">
        <v>58</v>
      </c>
      <c r="F1644" s="29">
        <v>44728.0</v>
      </c>
      <c r="G1644" s="29">
        <v>44728.0</v>
      </c>
      <c r="H1644" s="29">
        <v>44595.0</v>
      </c>
      <c r="I1644" s="9" t="b">
        <v>1</v>
      </c>
      <c r="J1644" s="9">
        <v>62.0</v>
      </c>
    </row>
    <row r="1645">
      <c r="A1645" s="9" t="s">
        <v>3069</v>
      </c>
      <c r="B1645" s="29">
        <v>44535.0</v>
      </c>
      <c r="C1645" s="9" t="s">
        <v>3070</v>
      </c>
      <c r="D1645" s="9" t="s">
        <v>58</v>
      </c>
      <c r="E1645" s="29">
        <v>44761.0</v>
      </c>
      <c r="F1645" s="29">
        <v>44816.0</v>
      </c>
      <c r="G1645" s="29">
        <v>44761.0</v>
      </c>
      <c r="H1645" s="29">
        <v>44732.0</v>
      </c>
      <c r="I1645" s="9" t="b">
        <v>1</v>
      </c>
      <c r="J1645" s="9">
        <v>197.0</v>
      </c>
    </row>
    <row r="1646">
      <c r="A1646" s="9" t="s">
        <v>13760</v>
      </c>
      <c r="B1646" s="29">
        <v>44533.0</v>
      </c>
      <c r="D1646" s="9" t="s">
        <v>58</v>
      </c>
      <c r="H1646" s="29">
        <v>44713.0</v>
      </c>
      <c r="J1646" s="9">
        <v>180.0</v>
      </c>
    </row>
    <row r="1647">
      <c r="A1647" s="9" t="s">
        <v>3071</v>
      </c>
      <c r="B1647" s="29">
        <v>44536.0</v>
      </c>
      <c r="C1647" s="9" t="s">
        <v>3072</v>
      </c>
      <c r="D1647" s="9" t="s">
        <v>58</v>
      </c>
      <c r="F1647" s="28">
        <v>44700.0</v>
      </c>
      <c r="G1647" s="28">
        <v>44700.0</v>
      </c>
      <c r="H1647" s="29">
        <v>44609.0</v>
      </c>
      <c r="I1647" s="9" t="b">
        <v>1</v>
      </c>
      <c r="J1647" s="9">
        <v>73.0</v>
      </c>
    </row>
    <row r="1648">
      <c r="A1648" s="9" t="s">
        <v>3073</v>
      </c>
      <c r="B1648" s="29">
        <v>44536.0</v>
      </c>
      <c r="C1648" s="9" t="s">
        <v>3074</v>
      </c>
      <c r="D1648" s="9" t="s">
        <v>58</v>
      </c>
      <c r="E1648" s="28">
        <v>44707.0</v>
      </c>
      <c r="F1648" s="29">
        <v>44719.0</v>
      </c>
      <c r="G1648" s="28">
        <v>44707.0</v>
      </c>
      <c r="H1648" s="28">
        <v>44699.0</v>
      </c>
      <c r="I1648" s="9" t="b">
        <v>1</v>
      </c>
      <c r="J1648" s="9">
        <v>163.0</v>
      </c>
    </row>
    <row r="1649">
      <c r="A1649" s="9" t="s">
        <v>3075</v>
      </c>
      <c r="B1649" s="29">
        <v>44533.0</v>
      </c>
      <c r="C1649" s="9" t="s">
        <v>3076</v>
      </c>
      <c r="D1649" s="9" t="s">
        <v>58</v>
      </c>
      <c r="E1649" s="29">
        <v>44631.0</v>
      </c>
      <c r="F1649" s="29">
        <v>44641.0</v>
      </c>
      <c r="G1649" s="29">
        <v>44631.0</v>
      </c>
      <c r="H1649" s="29">
        <v>44626.0</v>
      </c>
      <c r="I1649" s="9" t="b">
        <v>1</v>
      </c>
      <c r="J1649" s="9">
        <v>93.0</v>
      </c>
    </row>
    <row r="1650">
      <c r="A1650" s="9" t="s">
        <v>3077</v>
      </c>
      <c r="B1650" s="29">
        <v>44532.0</v>
      </c>
      <c r="C1650" s="9" t="s">
        <v>3078</v>
      </c>
      <c r="D1650" s="9" t="s">
        <v>58</v>
      </c>
      <c r="E1650" s="29">
        <v>44617.0</v>
      </c>
      <c r="F1650" s="29">
        <v>44631.0</v>
      </c>
      <c r="G1650" s="29">
        <v>44617.0</v>
      </c>
      <c r="H1650" s="29">
        <v>44596.0</v>
      </c>
      <c r="I1650" s="9" t="b">
        <v>1</v>
      </c>
      <c r="J1650" s="9">
        <v>64.0</v>
      </c>
    </row>
    <row r="1651">
      <c r="A1651" s="9" t="s">
        <v>3079</v>
      </c>
      <c r="B1651" s="29">
        <v>44532.0</v>
      </c>
      <c r="C1651" s="9" t="s">
        <v>3080</v>
      </c>
      <c r="D1651" s="9" t="s">
        <v>58</v>
      </c>
      <c r="E1651" s="29">
        <v>44634.0</v>
      </c>
      <c r="F1651" s="29">
        <v>44649.0</v>
      </c>
      <c r="G1651" s="29">
        <v>44634.0</v>
      </c>
      <c r="H1651" s="29">
        <v>44605.0</v>
      </c>
      <c r="I1651" s="9" t="b">
        <v>1</v>
      </c>
      <c r="J1651" s="9">
        <v>73.0</v>
      </c>
    </row>
    <row r="1652">
      <c r="A1652" s="9" t="s">
        <v>3081</v>
      </c>
      <c r="B1652" s="29">
        <v>44532.0</v>
      </c>
      <c r="C1652" s="9" t="s">
        <v>3082</v>
      </c>
      <c r="D1652" s="9" t="s">
        <v>58</v>
      </c>
      <c r="F1652" s="28">
        <v>44691.0</v>
      </c>
      <c r="G1652" s="28">
        <v>44691.0</v>
      </c>
      <c r="H1652" s="29">
        <v>44582.0</v>
      </c>
      <c r="I1652" s="9" t="b">
        <v>1</v>
      </c>
      <c r="J1652" s="9">
        <v>50.0</v>
      </c>
    </row>
    <row r="1653">
      <c r="A1653" s="9" t="s">
        <v>3083</v>
      </c>
      <c r="B1653" s="29">
        <v>44531.0</v>
      </c>
      <c r="C1653" s="9" t="s">
        <v>3084</v>
      </c>
      <c r="D1653" s="9" t="s">
        <v>58</v>
      </c>
      <c r="E1653" s="29">
        <v>44769.0</v>
      </c>
      <c r="F1653" s="29">
        <v>44777.0</v>
      </c>
      <c r="G1653" s="29">
        <v>44769.0</v>
      </c>
      <c r="H1653" s="29">
        <v>44736.0</v>
      </c>
      <c r="I1653" s="9" t="b">
        <v>1</v>
      </c>
      <c r="J1653" s="9">
        <v>205.0</v>
      </c>
    </row>
    <row r="1654">
      <c r="A1654" s="9" t="s">
        <v>119</v>
      </c>
      <c r="B1654" s="29">
        <v>44533.0</v>
      </c>
      <c r="C1654" s="9" t="s">
        <v>120</v>
      </c>
      <c r="D1654" s="9" t="s">
        <v>58</v>
      </c>
      <c r="E1654" s="29">
        <v>44621.0</v>
      </c>
      <c r="F1654" s="29">
        <v>44631.0</v>
      </c>
      <c r="G1654" s="29">
        <v>44621.0</v>
      </c>
      <c r="H1654" s="29">
        <v>44622.0</v>
      </c>
      <c r="I1654" s="9" t="b">
        <v>0</v>
      </c>
      <c r="J1654" s="9">
        <v>89.0</v>
      </c>
    </row>
    <row r="1655">
      <c r="A1655" s="9" t="s">
        <v>3085</v>
      </c>
      <c r="B1655" s="29">
        <v>44532.0</v>
      </c>
      <c r="C1655" s="9" t="s">
        <v>3086</v>
      </c>
      <c r="D1655" s="9" t="s">
        <v>58</v>
      </c>
      <c r="E1655" s="29">
        <v>44827.0</v>
      </c>
      <c r="F1655" s="29">
        <v>44846.0</v>
      </c>
      <c r="G1655" s="29">
        <v>44827.0</v>
      </c>
      <c r="H1655" s="29">
        <v>44595.0</v>
      </c>
      <c r="I1655" s="9" t="b">
        <v>1</v>
      </c>
      <c r="J1655" s="9">
        <v>63.0</v>
      </c>
    </row>
    <row r="1656">
      <c r="A1656" s="9" t="s">
        <v>3087</v>
      </c>
      <c r="B1656" s="29">
        <v>44614.0</v>
      </c>
      <c r="C1656" s="9" t="s">
        <v>3088</v>
      </c>
      <c r="D1656" s="9" t="s">
        <v>58</v>
      </c>
      <c r="E1656" s="29">
        <v>44791.0</v>
      </c>
      <c r="F1656" s="29">
        <v>44804.0</v>
      </c>
      <c r="G1656" s="29">
        <v>44791.0</v>
      </c>
      <c r="H1656" s="28">
        <v>44701.0</v>
      </c>
      <c r="I1656" s="9" t="b">
        <v>1</v>
      </c>
      <c r="J1656" s="9">
        <v>87.0</v>
      </c>
    </row>
    <row r="1657">
      <c r="A1657" s="9" t="s">
        <v>3089</v>
      </c>
      <c r="B1657" s="29">
        <v>44533.0</v>
      </c>
      <c r="C1657" s="9" t="s">
        <v>3090</v>
      </c>
      <c r="D1657" s="9" t="s">
        <v>58</v>
      </c>
      <c r="E1657" s="28">
        <v>44700.0</v>
      </c>
      <c r="F1657" s="29">
        <v>44725.0</v>
      </c>
      <c r="G1657" s="28">
        <v>44700.0</v>
      </c>
      <c r="H1657" s="29">
        <v>44652.0</v>
      </c>
      <c r="I1657" s="9" t="b">
        <v>1</v>
      </c>
      <c r="J1657" s="9">
        <v>119.0</v>
      </c>
    </row>
    <row r="1658">
      <c r="A1658" s="9" t="s">
        <v>3091</v>
      </c>
      <c r="B1658" s="29">
        <v>44871.0</v>
      </c>
      <c r="C1658" s="9" t="s">
        <v>3092</v>
      </c>
      <c r="D1658" s="9" t="s">
        <v>58</v>
      </c>
      <c r="E1658" s="29">
        <v>45100.0</v>
      </c>
      <c r="F1658" s="29">
        <v>45152.0</v>
      </c>
      <c r="G1658" s="29">
        <v>45100.0</v>
      </c>
      <c r="H1658" s="29">
        <v>45019.0</v>
      </c>
      <c r="I1658" s="9" t="b">
        <v>1</v>
      </c>
      <c r="J1658" s="9">
        <v>148.0</v>
      </c>
    </row>
    <row r="1659">
      <c r="A1659" s="9" t="s">
        <v>3093</v>
      </c>
      <c r="B1659" s="29">
        <v>44531.0</v>
      </c>
      <c r="C1659" s="9" t="s">
        <v>3094</v>
      </c>
      <c r="D1659" s="9" t="s">
        <v>58</v>
      </c>
      <c r="E1659" s="29">
        <v>44644.0</v>
      </c>
      <c r="F1659" s="29">
        <v>44658.0</v>
      </c>
      <c r="G1659" s="29">
        <v>44644.0</v>
      </c>
      <c r="H1659" s="29">
        <v>44585.0</v>
      </c>
      <c r="I1659" s="9" t="b">
        <v>1</v>
      </c>
      <c r="J1659" s="9">
        <v>54.0</v>
      </c>
    </row>
    <row r="1660">
      <c r="A1660" s="9" t="s">
        <v>3095</v>
      </c>
      <c r="B1660" s="29">
        <v>44532.0</v>
      </c>
      <c r="C1660" s="9" t="s">
        <v>3096</v>
      </c>
      <c r="D1660" s="9" t="s">
        <v>58</v>
      </c>
      <c r="E1660" s="29">
        <v>44623.0</v>
      </c>
      <c r="F1660" s="29">
        <v>44634.0</v>
      </c>
      <c r="G1660" s="29">
        <v>44623.0</v>
      </c>
      <c r="H1660" s="29">
        <v>44607.0</v>
      </c>
      <c r="I1660" s="9" t="b">
        <v>1</v>
      </c>
      <c r="J1660" s="9">
        <v>75.0</v>
      </c>
    </row>
    <row r="1661">
      <c r="A1661" s="9" t="s">
        <v>3097</v>
      </c>
      <c r="B1661" s="28">
        <v>44704.0</v>
      </c>
      <c r="C1661" s="9" t="s">
        <v>3098</v>
      </c>
      <c r="D1661" s="9" t="s">
        <v>58</v>
      </c>
      <c r="F1661" s="28">
        <v>45071.0</v>
      </c>
      <c r="G1661" s="28">
        <v>45071.0</v>
      </c>
      <c r="H1661" s="29">
        <v>44798.0</v>
      </c>
      <c r="I1661" s="9" t="b">
        <v>1</v>
      </c>
      <c r="J1661" s="9">
        <v>94.0</v>
      </c>
    </row>
    <row r="1662">
      <c r="A1662" s="9" t="s">
        <v>3099</v>
      </c>
      <c r="B1662" s="29">
        <v>44531.0</v>
      </c>
      <c r="C1662" s="9" t="s">
        <v>3100</v>
      </c>
      <c r="D1662" s="9" t="s">
        <v>58</v>
      </c>
      <c r="F1662" s="29">
        <v>44859.0</v>
      </c>
      <c r="G1662" s="29">
        <v>44859.0</v>
      </c>
      <c r="H1662" s="29">
        <v>44791.0</v>
      </c>
      <c r="I1662" s="9" t="b">
        <v>1</v>
      </c>
      <c r="J1662" s="9">
        <v>260.0</v>
      </c>
    </row>
    <row r="1663">
      <c r="A1663" s="9" t="s">
        <v>3101</v>
      </c>
      <c r="B1663" s="29">
        <v>44530.0</v>
      </c>
      <c r="C1663" s="9" t="s">
        <v>3102</v>
      </c>
      <c r="D1663" s="9" t="s">
        <v>58</v>
      </c>
      <c r="E1663" s="29">
        <v>44753.0</v>
      </c>
      <c r="F1663" s="29">
        <v>44763.0</v>
      </c>
      <c r="G1663" s="29">
        <v>44753.0</v>
      </c>
      <c r="H1663" s="29">
        <v>44607.0</v>
      </c>
      <c r="I1663" s="9" t="b">
        <v>1</v>
      </c>
      <c r="J1663" s="9">
        <v>77.0</v>
      </c>
    </row>
    <row r="1664">
      <c r="A1664" s="9" t="s">
        <v>3103</v>
      </c>
      <c r="B1664" s="29">
        <v>44577.0</v>
      </c>
      <c r="C1664" s="9" t="s">
        <v>3104</v>
      </c>
      <c r="D1664" s="9" t="s">
        <v>58</v>
      </c>
      <c r="E1664" s="29">
        <v>44781.0</v>
      </c>
      <c r="F1664" s="29">
        <v>44827.0</v>
      </c>
      <c r="G1664" s="29">
        <v>44781.0</v>
      </c>
      <c r="H1664" s="29">
        <v>44622.0</v>
      </c>
      <c r="I1664" s="9" t="b">
        <v>1</v>
      </c>
      <c r="J1664" s="9">
        <v>45.0</v>
      </c>
    </row>
    <row r="1665">
      <c r="A1665" s="9" t="s">
        <v>3105</v>
      </c>
      <c r="B1665" s="29">
        <v>44530.0</v>
      </c>
      <c r="C1665" s="9" t="s">
        <v>3106</v>
      </c>
      <c r="D1665" s="9" t="s">
        <v>58</v>
      </c>
      <c r="F1665" s="29">
        <v>44753.0</v>
      </c>
      <c r="G1665" s="29">
        <v>44753.0</v>
      </c>
      <c r="H1665" s="29">
        <v>44656.0</v>
      </c>
      <c r="I1665" s="9" t="b">
        <v>1</v>
      </c>
      <c r="J1665" s="9">
        <v>126.0</v>
      </c>
    </row>
    <row r="1666">
      <c r="A1666" s="9" t="s">
        <v>3107</v>
      </c>
      <c r="B1666" s="29">
        <v>44530.0</v>
      </c>
      <c r="C1666" s="9" t="s">
        <v>3108</v>
      </c>
      <c r="D1666" s="9" t="s">
        <v>58</v>
      </c>
      <c r="F1666" s="29">
        <v>44816.0</v>
      </c>
      <c r="G1666" s="29">
        <v>44816.0</v>
      </c>
      <c r="H1666" s="29">
        <v>44743.0</v>
      </c>
      <c r="I1666" s="9" t="b">
        <v>1</v>
      </c>
      <c r="J1666" s="9">
        <v>213.0</v>
      </c>
    </row>
    <row r="1667">
      <c r="A1667" s="9" t="s">
        <v>3109</v>
      </c>
      <c r="B1667" s="29">
        <v>44529.0</v>
      </c>
      <c r="C1667" s="9" t="s">
        <v>3110</v>
      </c>
      <c r="D1667" s="9" t="s">
        <v>58</v>
      </c>
      <c r="E1667" s="29">
        <v>44624.0</v>
      </c>
      <c r="F1667" s="29">
        <v>44635.0</v>
      </c>
      <c r="G1667" s="29">
        <v>44624.0</v>
      </c>
      <c r="H1667" s="29">
        <v>44588.0</v>
      </c>
      <c r="I1667" s="9" t="b">
        <v>1</v>
      </c>
      <c r="J1667" s="9">
        <v>59.0</v>
      </c>
    </row>
    <row r="1668">
      <c r="A1668" s="9" t="s">
        <v>3111</v>
      </c>
      <c r="B1668" s="29">
        <v>44530.0</v>
      </c>
      <c r="C1668" s="9" t="s">
        <v>3112</v>
      </c>
      <c r="D1668" s="9" t="s">
        <v>58</v>
      </c>
      <c r="E1668" s="29">
        <v>44840.0</v>
      </c>
      <c r="F1668" s="29">
        <v>44853.0</v>
      </c>
      <c r="G1668" s="29">
        <v>44840.0</v>
      </c>
      <c r="H1668" s="29">
        <v>44531.0</v>
      </c>
      <c r="I1668" s="9" t="b">
        <v>1</v>
      </c>
      <c r="J1668" s="9">
        <v>1.0</v>
      </c>
    </row>
    <row r="1669">
      <c r="A1669" s="9" t="s">
        <v>3113</v>
      </c>
      <c r="B1669" s="29">
        <v>44530.0</v>
      </c>
      <c r="C1669" s="9" t="s">
        <v>3114</v>
      </c>
      <c r="D1669" s="9" t="s">
        <v>58</v>
      </c>
      <c r="F1669" s="29">
        <v>44722.0</v>
      </c>
      <c r="G1669" s="29">
        <v>44722.0</v>
      </c>
      <c r="H1669" s="29">
        <v>44679.0</v>
      </c>
      <c r="I1669" s="9" t="b">
        <v>1</v>
      </c>
      <c r="J1669" s="9">
        <v>149.0</v>
      </c>
    </row>
    <row r="1670">
      <c r="A1670" s="9" t="s">
        <v>3115</v>
      </c>
      <c r="B1670" s="29">
        <v>44530.0</v>
      </c>
      <c r="C1670" s="9" t="s">
        <v>3116</v>
      </c>
      <c r="D1670" s="9" t="s">
        <v>58</v>
      </c>
      <c r="E1670" s="29">
        <v>44974.0</v>
      </c>
      <c r="F1670" s="29">
        <v>44980.0</v>
      </c>
      <c r="G1670" s="29">
        <v>44974.0</v>
      </c>
      <c r="H1670" s="29">
        <v>44925.0</v>
      </c>
      <c r="I1670" s="9" t="b">
        <v>1</v>
      </c>
      <c r="J1670" s="9">
        <v>395.0</v>
      </c>
    </row>
    <row r="1671">
      <c r="A1671" s="9" t="s">
        <v>3117</v>
      </c>
      <c r="B1671" s="29">
        <v>44530.0</v>
      </c>
      <c r="C1671" s="9" t="s">
        <v>3118</v>
      </c>
      <c r="D1671" s="9" t="s">
        <v>58</v>
      </c>
      <c r="F1671" s="28">
        <v>44705.0</v>
      </c>
      <c r="G1671" s="28">
        <v>44705.0</v>
      </c>
      <c r="H1671" s="29">
        <v>44645.0</v>
      </c>
      <c r="I1671" s="9" t="b">
        <v>1</v>
      </c>
      <c r="J1671" s="9">
        <v>115.0</v>
      </c>
    </row>
    <row r="1672">
      <c r="A1672" s="9" t="s">
        <v>3119</v>
      </c>
      <c r="B1672" s="29">
        <v>44531.0</v>
      </c>
      <c r="C1672" s="9" t="s">
        <v>3120</v>
      </c>
      <c r="D1672" s="9" t="s">
        <v>58</v>
      </c>
      <c r="E1672" s="29">
        <v>44579.0</v>
      </c>
      <c r="F1672" s="29">
        <v>44586.0</v>
      </c>
      <c r="G1672" s="29">
        <v>44579.0</v>
      </c>
      <c r="H1672" s="29">
        <v>44535.0</v>
      </c>
      <c r="I1672" s="9" t="b">
        <v>1</v>
      </c>
      <c r="J1672" s="9">
        <v>4.0</v>
      </c>
    </row>
    <row r="1673">
      <c r="A1673" s="9" t="s">
        <v>3121</v>
      </c>
      <c r="B1673" s="29">
        <v>44537.0</v>
      </c>
      <c r="C1673" s="9" t="s">
        <v>3122</v>
      </c>
      <c r="D1673" s="9" t="s">
        <v>58</v>
      </c>
      <c r="E1673" s="29">
        <v>44649.0</v>
      </c>
      <c r="F1673" s="29">
        <v>44679.0</v>
      </c>
      <c r="G1673" s="29">
        <v>44649.0</v>
      </c>
      <c r="H1673" s="29">
        <v>44601.0</v>
      </c>
      <c r="I1673" s="9" t="b">
        <v>1</v>
      </c>
      <c r="J1673" s="9">
        <v>64.0</v>
      </c>
    </row>
    <row r="1674">
      <c r="A1674" s="9" t="s">
        <v>3123</v>
      </c>
      <c r="B1674" s="29">
        <v>44783.0</v>
      </c>
      <c r="C1674" s="9" t="s">
        <v>3124</v>
      </c>
      <c r="D1674" s="9" t="s">
        <v>58</v>
      </c>
      <c r="F1674" s="29">
        <v>44963.0</v>
      </c>
      <c r="G1674" s="29">
        <v>44963.0</v>
      </c>
      <c r="H1674" s="29">
        <v>44811.0</v>
      </c>
      <c r="I1674" s="9" t="b">
        <v>1</v>
      </c>
      <c r="J1674" s="9">
        <v>28.0</v>
      </c>
    </row>
    <row r="1675">
      <c r="A1675" s="9" t="s">
        <v>13353</v>
      </c>
      <c r="B1675" s="29">
        <v>44526.0</v>
      </c>
      <c r="D1675" s="9" t="s">
        <v>58</v>
      </c>
      <c r="H1675" s="29">
        <v>44613.0</v>
      </c>
      <c r="J1675" s="9">
        <v>87.0</v>
      </c>
    </row>
    <row r="1676">
      <c r="A1676" s="9" t="s">
        <v>3125</v>
      </c>
      <c r="B1676" s="29">
        <v>44539.0</v>
      </c>
      <c r="C1676" s="9" t="s">
        <v>3126</v>
      </c>
      <c r="D1676" s="9" t="s">
        <v>58</v>
      </c>
      <c r="F1676" s="29">
        <v>44817.0</v>
      </c>
      <c r="G1676" s="29">
        <v>44817.0</v>
      </c>
      <c r="H1676" s="29">
        <v>44593.0</v>
      </c>
      <c r="I1676" s="9" t="b">
        <v>1</v>
      </c>
      <c r="J1676" s="9">
        <v>54.0</v>
      </c>
    </row>
    <row r="1677">
      <c r="A1677" s="9" t="s">
        <v>3127</v>
      </c>
      <c r="B1677" s="29">
        <v>44526.0</v>
      </c>
      <c r="C1677" s="9" t="s">
        <v>3128</v>
      </c>
      <c r="D1677" s="9" t="s">
        <v>58</v>
      </c>
      <c r="E1677" s="29">
        <v>44803.0</v>
      </c>
      <c r="F1677" s="29">
        <v>44820.0</v>
      </c>
      <c r="G1677" s="29">
        <v>44803.0</v>
      </c>
      <c r="H1677" s="29">
        <v>44756.0</v>
      </c>
      <c r="I1677" s="9" t="b">
        <v>1</v>
      </c>
      <c r="J1677" s="9">
        <v>230.0</v>
      </c>
    </row>
    <row r="1678">
      <c r="A1678" s="9" t="s">
        <v>3129</v>
      </c>
      <c r="B1678" s="29">
        <v>44527.0</v>
      </c>
      <c r="C1678" s="9" t="s">
        <v>3130</v>
      </c>
      <c r="D1678" s="9" t="s">
        <v>58</v>
      </c>
      <c r="F1678" s="29">
        <v>44880.0</v>
      </c>
      <c r="G1678" s="29">
        <v>44880.0</v>
      </c>
      <c r="H1678" s="29">
        <v>44830.0</v>
      </c>
      <c r="I1678" s="9" t="b">
        <v>1</v>
      </c>
      <c r="J1678" s="9">
        <v>303.0</v>
      </c>
    </row>
    <row r="1679">
      <c r="A1679" s="9" t="s">
        <v>3131</v>
      </c>
      <c r="B1679" s="29">
        <v>44526.0</v>
      </c>
      <c r="C1679" s="9" t="s">
        <v>3132</v>
      </c>
      <c r="D1679" s="9" t="s">
        <v>58</v>
      </c>
      <c r="F1679" s="29">
        <v>44998.0</v>
      </c>
      <c r="G1679" s="29">
        <v>44998.0</v>
      </c>
      <c r="H1679" s="29">
        <v>44951.0</v>
      </c>
      <c r="I1679" s="9" t="b">
        <v>1</v>
      </c>
      <c r="J1679" s="9">
        <v>425.0</v>
      </c>
    </row>
    <row r="1680">
      <c r="A1680" s="9" t="s">
        <v>3133</v>
      </c>
      <c r="B1680" s="29">
        <v>44526.0</v>
      </c>
      <c r="C1680" s="9" t="s">
        <v>3134</v>
      </c>
      <c r="D1680" s="9" t="s">
        <v>58</v>
      </c>
      <c r="E1680" s="29">
        <v>44742.0</v>
      </c>
      <c r="F1680" s="29">
        <v>44756.0</v>
      </c>
      <c r="G1680" s="29">
        <v>44742.0</v>
      </c>
      <c r="H1680" s="29">
        <v>44651.0</v>
      </c>
      <c r="I1680" s="9" t="b">
        <v>1</v>
      </c>
      <c r="J1680" s="9">
        <v>125.0</v>
      </c>
    </row>
    <row r="1681">
      <c r="A1681" s="9" t="s">
        <v>3135</v>
      </c>
      <c r="B1681" s="29">
        <v>44525.0</v>
      </c>
      <c r="C1681" s="9" t="s">
        <v>3136</v>
      </c>
      <c r="D1681" s="9" t="s">
        <v>58</v>
      </c>
      <c r="E1681" s="29">
        <v>44656.0</v>
      </c>
      <c r="F1681" s="28">
        <v>44692.0</v>
      </c>
      <c r="G1681" s="29">
        <v>44656.0</v>
      </c>
      <c r="H1681" s="29">
        <v>44595.0</v>
      </c>
      <c r="I1681" s="9" t="b">
        <v>1</v>
      </c>
      <c r="J1681" s="9">
        <v>70.0</v>
      </c>
    </row>
    <row r="1682">
      <c r="A1682" s="9" t="s">
        <v>15168</v>
      </c>
      <c r="B1682" s="29">
        <v>44525.0</v>
      </c>
      <c r="D1682" s="9" t="s">
        <v>58</v>
      </c>
      <c r="H1682" s="29">
        <v>44739.0</v>
      </c>
      <c r="J1682" s="9">
        <v>214.0</v>
      </c>
    </row>
    <row r="1683">
      <c r="A1683" s="9" t="s">
        <v>3137</v>
      </c>
      <c r="B1683" s="29">
        <v>44873.0</v>
      </c>
      <c r="D1683" s="9" t="s">
        <v>58</v>
      </c>
      <c r="H1683" s="29">
        <v>45080.0</v>
      </c>
      <c r="J1683" s="9">
        <v>207.0</v>
      </c>
    </row>
    <row r="1684">
      <c r="A1684" s="9" t="s">
        <v>3137</v>
      </c>
      <c r="B1684" s="29">
        <v>44873.0</v>
      </c>
      <c r="C1684" s="9" t="s">
        <v>3138</v>
      </c>
      <c r="D1684" s="9" t="s">
        <v>58</v>
      </c>
      <c r="E1684" s="29">
        <v>45096.0</v>
      </c>
      <c r="F1684" s="29">
        <v>45132.0</v>
      </c>
      <c r="G1684" s="29">
        <v>45096.0</v>
      </c>
      <c r="H1684" s="29">
        <v>45080.0</v>
      </c>
      <c r="I1684" s="9" t="b">
        <v>1</v>
      </c>
      <c r="J1684" s="9">
        <v>207.0</v>
      </c>
    </row>
    <row r="1685">
      <c r="A1685" s="9" t="s">
        <v>3139</v>
      </c>
      <c r="B1685" s="29">
        <v>44529.0</v>
      </c>
      <c r="C1685" s="9" t="s">
        <v>3140</v>
      </c>
      <c r="D1685" s="9" t="s">
        <v>58</v>
      </c>
      <c r="E1685" s="29">
        <v>44635.0</v>
      </c>
      <c r="F1685" s="29">
        <v>44637.0</v>
      </c>
      <c r="G1685" s="29">
        <v>44635.0</v>
      </c>
      <c r="H1685" s="29">
        <v>44594.0</v>
      </c>
      <c r="I1685" s="9" t="b">
        <v>1</v>
      </c>
      <c r="J1685" s="9">
        <v>65.0</v>
      </c>
    </row>
    <row r="1686">
      <c r="A1686" s="9" t="s">
        <v>3141</v>
      </c>
      <c r="B1686" s="29">
        <v>44525.0</v>
      </c>
      <c r="C1686" s="9" t="s">
        <v>3142</v>
      </c>
      <c r="D1686" s="9" t="s">
        <v>58</v>
      </c>
      <c r="E1686" s="29">
        <v>44665.0</v>
      </c>
      <c r="F1686" s="28">
        <v>44684.0</v>
      </c>
      <c r="G1686" s="29">
        <v>44665.0</v>
      </c>
      <c r="H1686" s="29">
        <v>44636.0</v>
      </c>
      <c r="I1686" s="9" t="b">
        <v>1</v>
      </c>
      <c r="J1686" s="9">
        <v>111.0</v>
      </c>
    </row>
    <row r="1687">
      <c r="A1687" s="9" t="s">
        <v>3143</v>
      </c>
      <c r="B1687" s="29">
        <v>44549.0</v>
      </c>
      <c r="C1687" s="9" t="s">
        <v>3144</v>
      </c>
      <c r="D1687" s="9" t="s">
        <v>58</v>
      </c>
      <c r="E1687" s="29">
        <v>44768.0</v>
      </c>
      <c r="F1687" s="29">
        <v>44803.0</v>
      </c>
      <c r="G1687" s="29">
        <v>44768.0</v>
      </c>
      <c r="H1687" s="29">
        <v>44720.0</v>
      </c>
      <c r="I1687" s="9" t="b">
        <v>1</v>
      </c>
      <c r="J1687" s="9">
        <v>171.0</v>
      </c>
    </row>
    <row r="1688">
      <c r="A1688" s="9" t="s">
        <v>3145</v>
      </c>
      <c r="B1688" s="29">
        <v>44525.0</v>
      </c>
      <c r="C1688" s="9" t="s">
        <v>3146</v>
      </c>
      <c r="D1688" s="9" t="s">
        <v>58</v>
      </c>
      <c r="F1688" s="29">
        <v>44778.0</v>
      </c>
      <c r="G1688" s="29">
        <v>44778.0</v>
      </c>
      <c r="H1688" s="28">
        <v>44708.0</v>
      </c>
      <c r="I1688" s="9" t="b">
        <v>1</v>
      </c>
      <c r="J1688" s="9">
        <v>183.0</v>
      </c>
    </row>
    <row r="1689">
      <c r="A1689" s="9" t="s">
        <v>3147</v>
      </c>
      <c r="B1689" s="29">
        <v>44525.0</v>
      </c>
      <c r="C1689" s="9" t="s">
        <v>3148</v>
      </c>
      <c r="D1689" s="9" t="s">
        <v>58</v>
      </c>
      <c r="F1689" s="29">
        <v>45139.0</v>
      </c>
      <c r="G1689" s="29">
        <v>45139.0</v>
      </c>
      <c r="H1689" s="29">
        <v>44817.0</v>
      </c>
      <c r="I1689" s="9" t="b">
        <v>1</v>
      </c>
      <c r="J1689" s="9">
        <v>292.0</v>
      </c>
    </row>
    <row r="1690">
      <c r="A1690" s="9" t="s">
        <v>3149</v>
      </c>
      <c r="B1690" s="29">
        <v>44525.0</v>
      </c>
      <c r="C1690" s="9" t="s">
        <v>3150</v>
      </c>
      <c r="D1690" s="9" t="s">
        <v>58</v>
      </c>
      <c r="F1690" s="29">
        <v>44994.0</v>
      </c>
      <c r="G1690" s="29">
        <v>44994.0</v>
      </c>
      <c r="H1690" s="29">
        <v>44903.0</v>
      </c>
      <c r="I1690" s="9" t="b">
        <v>1</v>
      </c>
      <c r="J1690" s="9">
        <v>378.0</v>
      </c>
    </row>
    <row r="1691">
      <c r="A1691" s="9" t="s">
        <v>3151</v>
      </c>
      <c r="B1691" s="29">
        <v>44594.0</v>
      </c>
      <c r="C1691" s="9" t="s">
        <v>3152</v>
      </c>
      <c r="D1691" s="9" t="s">
        <v>58</v>
      </c>
      <c r="E1691" s="29">
        <v>45086.0</v>
      </c>
      <c r="F1691" s="29">
        <v>45133.0</v>
      </c>
      <c r="G1691" s="29">
        <v>45086.0</v>
      </c>
      <c r="H1691" s="29">
        <v>44657.0</v>
      </c>
      <c r="I1691" s="9" t="b">
        <v>1</v>
      </c>
      <c r="J1691" s="9">
        <v>63.0</v>
      </c>
    </row>
    <row r="1692">
      <c r="A1692" s="9" t="s">
        <v>3153</v>
      </c>
      <c r="B1692" s="29">
        <v>44523.0</v>
      </c>
      <c r="C1692" s="9" t="s">
        <v>3154</v>
      </c>
      <c r="D1692" s="9" t="s">
        <v>58</v>
      </c>
      <c r="E1692" s="29">
        <v>44622.0</v>
      </c>
      <c r="F1692" s="29">
        <v>44636.0</v>
      </c>
      <c r="G1692" s="29">
        <v>44622.0</v>
      </c>
      <c r="H1692" s="29">
        <v>44609.0</v>
      </c>
      <c r="I1692" s="9" t="b">
        <v>1</v>
      </c>
      <c r="J1692" s="9">
        <v>86.0</v>
      </c>
    </row>
    <row r="1693">
      <c r="A1693" s="9" t="s">
        <v>3155</v>
      </c>
      <c r="B1693" s="29">
        <v>44599.0</v>
      </c>
      <c r="C1693" s="9" t="s">
        <v>3156</v>
      </c>
      <c r="D1693" s="9" t="s">
        <v>58</v>
      </c>
      <c r="E1693" s="29">
        <v>44952.0</v>
      </c>
      <c r="F1693" s="29">
        <v>44977.0</v>
      </c>
      <c r="G1693" s="29">
        <v>44952.0</v>
      </c>
      <c r="H1693" s="28">
        <v>44700.0</v>
      </c>
      <c r="I1693" s="9" t="b">
        <v>1</v>
      </c>
      <c r="J1693" s="9">
        <v>101.0</v>
      </c>
    </row>
    <row r="1694">
      <c r="A1694" s="9" t="s">
        <v>3157</v>
      </c>
      <c r="B1694" s="29">
        <v>44536.0</v>
      </c>
      <c r="C1694" s="9" t="s">
        <v>3158</v>
      </c>
      <c r="D1694" s="9" t="s">
        <v>58</v>
      </c>
      <c r="E1694" s="29">
        <v>44754.0</v>
      </c>
      <c r="F1694" s="29">
        <v>44783.0</v>
      </c>
      <c r="G1694" s="29">
        <v>44754.0</v>
      </c>
      <c r="H1694" s="29">
        <v>44580.0</v>
      </c>
      <c r="I1694" s="9" t="b">
        <v>1</v>
      </c>
      <c r="J1694" s="9">
        <v>44.0</v>
      </c>
    </row>
    <row r="1695">
      <c r="A1695" s="9" t="s">
        <v>3159</v>
      </c>
      <c r="B1695" s="29">
        <v>44522.0</v>
      </c>
      <c r="C1695" s="9" t="s">
        <v>3160</v>
      </c>
      <c r="D1695" s="9" t="s">
        <v>58</v>
      </c>
      <c r="E1695" s="28">
        <v>44690.0</v>
      </c>
      <c r="F1695" s="28">
        <v>44701.0</v>
      </c>
      <c r="G1695" s="28">
        <v>44690.0</v>
      </c>
      <c r="H1695" s="29">
        <v>44649.0</v>
      </c>
      <c r="I1695" s="9" t="b">
        <v>1</v>
      </c>
      <c r="J1695" s="9">
        <v>127.0</v>
      </c>
    </row>
    <row r="1696">
      <c r="A1696" s="9" t="s">
        <v>3161</v>
      </c>
      <c r="B1696" s="29">
        <v>44525.0</v>
      </c>
      <c r="C1696" s="9" t="s">
        <v>3162</v>
      </c>
      <c r="D1696" s="9" t="s">
        <v>58</v>
      </c>
      <c r="E1696" s="29">
        <v>44623.0</v>
      </c>
      <c r="F1696" s="29">
        <v>44672.0</v>
      </c>
      <c r="G1696" s="29">
        <v>44623.0</v>
      </c>
      <c r="H1696" s="29">
        <v>44600.0</v>
      </c>
      <c r="I1696" s="9" t="b">
        <v>1</v>
      </c>
      <c r="J1696" s="9">
        <v>75.0</v>
      </c>
    </row>
    <row r="1697">
      <c r="A1697" s="9" t="s">
        <v>3163</v>
      </c>
      <c r="B1697" s="29">
        <v>44522.0</v>
      </c>
      <c r="C1697" s="9" t="s">
        <v>3164</v>
      </c>
      <c r="D1697" s="9" t="s">
        <v>58</v>
      </c>
      <c r="E1697" s="28">
        <v>44684.0</v>
      </c>
      <c r="F1697" s="28">
        <v>44701.0</v>
      </c>
      <c r="G1697" s="28">
        <v>44684.0</v>
      </c>
      <c r="H1697" s="29">
        <v>44624.0</v>
      </c>
      <c r="I1697" s="9" t="b">
        <v>1</v>
      </c>
      <c r="J1697" s="9">
        <v>102.0</v>
      </c>
    </row>
    <row r="1698">
      <c r="A1698" s="9" t="s">
        <v>3165</v>
      </c>
      <c r="B1698" s="29">
        <v>44524.0</v>
      </c>
      <c r="C1698" s="9" t="s">
        <v>3166</v>
      </c>
      <c r="D1698" s="9" t="s">
        <v>58</v>
      </c>
      <c r="E1698" s="29">
        <v>44756.0</v>
      </c>
      <c r="F1698" s="29">
        <v>44777.0</v>
      </c>
      <c r="G1698" s="29">
        <v>44756.0</v>
      </c>
      <c r="H1698" s="29">
        <v>44570.0</v>
      </c>
      <c r="I1698" s="9" t="b">
        <v>1</v>
      </c>
      <c r="J1698" s="9">
        <v>46.0</v>
      </c>
    </row>
    <row r="1699">
      <c r="A1699" s="9" t="s">
        <v>3167</v>
      </c>
      <c r="B1699" s="29">
        <v>44521.0</v>
      </c>
      <c r="C1699" s="9" t="s">
        <v>3168</v>
      </c>
      <c r="D1699" s="9" t="s">
        <v>58</v>
      </c>
      <c r="E1699" s="29">
        <v>44595.0</v>
      </c>
      <c r="F1699" s="29">
        <v>44616.0</v>
      </c>
      <c r="G1699" s="29">
        <v>44595.0</v>
      </c>
      <c r="H1699" s="29">
        <v>44551.0</v>
      </c>
      <c r="I1699" s="9" t="b">
        <v>1</v>
      </c>
      <c r="J1699" s="9">
        <v>30.0</v>
      </c>
    </row>
    <row r="1700">
      <c r="A1700" s="9" t="s">
        <v>3169</v>
      </c>
      <c r="B1700" s="29">
        <v>44522.0</v>
      </c>
      <c r="C1700" s="9" t="s">
        <v>3170</v>
      </c>
      <c r="D1700" s="9" t="s">
        <v>58</v>
      </c>
      <c r="F1700" s="29">
        <v>44648.0</v>
      </c>
      <c r="G1700" s="29">
        <v>44648.0</v>
      </c>
      <c r="H1700" s="29">
        <v>44586.0</v>
      </c>
      <c r="I1700" s="9" t="b">
        <v>1</v>
      </c>
      <c r="J1700" s="9">
        <v>64.0</v>
      </c>
    </row>
    <row r="1701">
      <c r="A1701" s="9" t="s">
        <v>3171</v>
      </c>
      <c r="B1701" s="29">
        <v>44610.0</v>
      </c>
      <c r="C1701" s="9" t="s">
        <v>3172</v>
      </c>
      <c r="D1701" s="9" t="s">
        <v>58</v>
      </c>
      <c r="F1701" s="29">
        <v>44776.0</v>
      </c>
      <c r="G1701" s="29">
        <v>44776.0</v>
      </c>
      <c r="H1701" s="29">
        <v>44725.0</v>
      </c>
      <c r="I1701" s="9" t="b">
        <v>1</v>
      </c>
      <c r="J1701" s="9">
        <v>115.0</v>
      </c>
    </row>
    <row r="1702">
      <c r="A1702" s="9" t="s">
        <v>3173</v>
      </c>
      <c r="B1702" s="29">
        <v>44520.0</v>
      </c>
      <c r="C1702" s="9" t="s">
        <v>3174</v>
      </c>
      <c r="D1702" s="9" t="s">
        <v>58</v>
      </c>
      <c r="E1702" s="29">
        <v>44656.0</v>
      </c>
      <c r="F1702" s="29">
        <v>44672.0</v>
      </c>
      <c r="G1702" s="29">
        <v>44656.0</v>
      </c>
      <c r="H1702" s="29">
        <v>44623.0</v>
      </c>
      <c r="I1702" s="9" t="b">
        <v>1</v>
      </c>
      <c r="J1702" s="9">
        <v>103.0</v>
      </c>
    </row>
    <row r="1703">
      <c r="A1703" s="9" t="s">
        <v>3175</v>
      </c>
      <c r="B1703" s="29">
        <v>44570.0</v>
      </c>
      <c r="C1703" s="9" t="s">
        <v>3176</v>
      </c>
      <c r="D1703" s="9" t="s">
        <v>58</v>
      </c>
      <c r="E1703" s="29">
        <v>44902.0</v>
      </c>
      <c r="F1703" s="29">
        <v>44943.0</v>
      </c>
      <c r="G1703" s="29">
        <v>44902.0</v>
      </c>
      <c r="H1703" s="29">
        <v>44775.0</v>
      </c>
      <c r="I1703" s="9" t="b">
        <v>1</v>
      </c>
      <c r="J1703" s="9">
        <v>205.0</v>
      </c>
    </row>
    <row r="1704">
      <c r="A1704" s="9" t="s">
        <v>3177</v>
      </c>
      <c r="B1704" s="29">
        <v>44519.0</v>
      </c>
      <c r="C1704" s="9" t="s">
        <v>3178</v>
      </c>
      <c r="D1704" s="9" t="s">
        <v>58</v>
      </c>
      <c r="E1704" s="29">
        <v>44628.0</v>
      </c>
      <c r="F1704" s="29">
        <v>44645.0</v>
      </c>
      <c r="G1704" s="29">
        <v>44628.0</v>
      </c>
      <c r="H1704" s="29">
        <v>44612.0</v>
      </c>
      <c r="I1704" s="9" t="b">
        <v>1</v>
      </c>
      <c r="J1704" s="9">
        <v>93.0</v>
      </c>
    </row>
    <row r="1705">
      <c r="A1705" s="9" t="s">
        <v>12251</v>
      </c>
      <c r="B1705" s="29">
        <v>44520.0</v>
      </c>
      <c r="D1705" s="9" t="s">
        <v>58</v>
      </c>
      <c r="H1705" s="29">
        <v>44753.0</v>
      </c>
      <c r="J1705" s="9">
        <v>233.0</v>
      </c>
    </row>
    <row r="1706">
      <c r="A1706" s="9" t="s">
        <v>3179</v>
      </c>
      <c r="B1706" s="29">
        <v>44519.0</v>
      </c>
      <c r="C1706" s="9" t="s">
        <v>3180</v>
      </c>
      <c r="D1706" s="9" t="s">
        <v>58</v>
      </c>
      <c r="F1706" s="28">
        <v>44707.0</v>
      </c>
      <c r="G1706" s="28">
        <v>44707.0</v>
      </c>
      <c r="H1706" s="29">
        <v>44658.0</v>
      </c>
      <c r="I1706" s="9" t="b">
        <v>1</v>
      </c>
      <c r="J1706" s="9">
        <v>139.0</v>
      </c>
    </row>
    <row r="1707">
      <c r="A1707" s="9" t="s">
        <v>121</v>
      </c>
      <c r="B1707" s="29">
        <v>44519.0</v>
      </c>
      <c r="C1707" s="9" t="s">
        <v>122</v>
      </c>
      <c r="D1707" s="9" t="s">
        <v>58</v>
      </c>
      <c r="E1707" s="29">
        <v>44757.0</v>
      </c>
      <c r="F1707" s="29">
        <v>44769.0</v>
      </c>
      <c r="G1707" s="29">
        <v>44757.0</v>
      </c>
      <c r="H1707" s="29">
        <v>44759.0</v>
      </c>
      <c r="I1707" s="9" t="b">
        <v>0</v>
      </c>
      <c r="J1707" s="9">
        <v>240.0</v>
      </c>
    </row>
    <row r="1708">
      <c r="A1708" s="9" t="s">
        <v>3181</v>
      </c>
      <c r="B1708" s="29">
        <v>44519.0</v>
      </c>
      <c r="C1708" s="9" t="s">
        <v>3182</v>
      </c>
      <c r="D1708" s="9" t="s">
        <v>58</v>
      </c>
      <c r="F1708" s="28">
        <v>44705.0</v>
      </c>
      <c r="G1708" s="28">
        <v>44705.0</v>
      </c>
      <c r="H1708" s="29">
        <v>44605.0</v>
      </c>
      <c r="I1708" s="9" t="b">
        <v>1</v>
      </c>
      <c r="J1708" s="9">
        <v>86.0</v>
      </c>
    </row>
    <row r="1709">
      <c r="A1709" s="9" t="s">
        <v>3183</v>
      </c>
      <c r="B1709" s="29">
        <v>44519.0</v>
      </c>
      <c r="C1709" s="9" t="s">
        <v>3184</v>
      </c>
      <c r="D1709" s="9" t="s">
        <v>58</v>
      </c>
      <c r="F1709" s="29">
        <v>44873.0</v>
      </c>
      <c r="G1709" s="29">
        <v>44873.0</v>
      </c>
      <c r="H1709" s="28">
        <v>44697.0</v>
      </c>
      <c r="I1709" s="9" t="b">
        <v>1</v>
      </c>
      <c r="J1709" s="9">
        <v>178.0</v>
      </c>
    </row>
    <row r="1710">
      <c r="A1710" s="9" t="s">
        <v>3185</v>
      </c>
      <c r="B1710" s="29">
        <v>44519.0</v>
      </c>
      <c r="C1710" s="9" t="s">
        <v>3186</v>
      </c>
      <c r="D1710" s="9" t="s">
        <v>58</v>
      </c>
      <c r="E1710" s="29">
        <v>44620.0</v>
      </c>
      <c r="F1710" s="29">
        <v>44662.0</v>
      </c>
      <c r="G1710" s="29">
        <v>44620.0</v>
      </c>
      <c r="H1710" s="29">
        <v>44603.0</v>
      </c>
      <c r="I1710" s="9" t="b">
        <v>1</v>
      </c>
      <c r="J1710" s="9">
        <v>84.0</v>
      </c>
    </row>
    <row r="1711">
      <c r="A1711" s="9" t="s">
        <v>3187</v>
      </c>
      <c r="B1711" s="29">
        <v>44520.0</v>
      </c>
      <c r="C1711" s="9" t="s">
        <v>3188</v>
      </c>
      <c r="D1711" s="9" t="s">
        <v>58</v>
      </c>
      <c r="F1711" s="29">
        <v>44728.0</v>
      </c>
      <c r="G1711" s="29">
        <v>44728.0</v>
      </c>
      <c r="H1711" s="29">
        <v>44596.0</v>
      </c>
      <c r="I1711" s="9" t="b">
        <v>1</v>
      </c>
      <c r="J1711" s="9">
        <v>76.0</v>
      </c>
    </row>
    <row r="1712">
      <c r="A1712" s="9" t="s">
        <v>3189</v>
      </c>
      <c r="B1712" s="29">
        <v>44519.0</v>
      </c>
      <c r="C1712" s="9" t="s">
        <v>3190</v>
      </c>
      <c r="D1712" s="9" t="s">
        <v>58</v>
      </c>
      <c r="F1712" s="29">
        <v>44644.0</v>
      </c>
      <c r="G1712" s="29">
        <v>44644.0</v>
      </c>
      <c r="H1712" s="29">
        <v>44536.0</v>
      </c>
      <c r="I1712" s="9" t="b">
        <v>1</v>
      </c>
      <c r="J1712" s="9">
        <v>17.0</v>
      </c>
    </row>
    <row r="1713">
      <c r="A1713" s="9" t="s">
        <v>3191</v>
      </c>
      <c r="B1713" s="29">
        <v>44519.0</v>
      </c>
      <c r="C1713" s="9" t="s">
        <v>3192</v>
      </c>
      <c r="D1713" s="9" t="s">
        <v>58</v>
      </c>
      <c r="E1713" s="29">
        <v>44866.0</v>
      </c>
      <c r="F1713" s="29">
        <v>44879.0</v>
      </c>
      <c r="G1713" s="29">
        <v>44866.0</v>
      </c>
      <c r="H1713" s="29">
        <v>44572.0</v>
      </c>
      <c r="I1713" s="9" t="b">
        <v>1</v>
      </c>
      <c r="J1713" s="9">
        <v>53.0</v>
      </c>
    </row>
    <row r="1714">
      <c r="A1714" s="9" t="s">
        <v>3193</v>
      </c>
      <c r="B1714" s="29">
        <v>44525.0</v>
      </c>
      <c r="C1714" s="9" t="s">
        <v>3194</v>
      </c>
      <c r="D1714" s="9" t="s">
        <v>58</v>
      </c>
      <c r="E1714" s="29">
        <v>44774.0</v>
      </c>
      <c r="F1714" s="29">
        <v>44792.0</v>
      </c>
      <c r="G1714" s="29">
        <v>44774.0</v>
      </c>
      <c r="H1714" s="29">
        <v>44720.0</v>
      </c>
      <c r="I1714" s="9" t="b">
        <v>1</v>
      </c>
      <c r="J1714" s="9">
        <v>195.0</v>
      </c>
    </row>
    <row r="1715">
      <c r="A1715" s="9" t="s">
        <v>3195</v>
      </c>
      <c r="B1715" s="29">
        <v>44517.0</v>
      </c>
      <c r="C1715" s="9" t="s">
        <v>3196</v>
      </c>
      <c r="D1715" s="9" t="s">
        <v>58</v>
      </c>
      <c r="E1715" s="29">
        <v>45140.0</v>
      </c>
      <c r="F1715" s="29">
        <v>45149.0</v>
      </c>
      <c r="G1715" s="29">
        <v>45140.0</v>
      </c>
      <c r="H1715" s="28">
        <v>44701.0</v>
      </c>
      <c r="I1715" s="9" t="b">
        <v>1</v>
      </c>
      <c r="J1715" s="9">
        <v>184.0</v>
      </c>
    </row>
    <row r="1716">
      <c r="A1716" s="9" t="s">
        <v>3197</v>
      </c>
      <c r="B1716" s="29">
        <v>44517.0</v>
      </c>
      <c r="C1716" s="9" t="s">
        <v>3198</v>
      </c>
      <c r="D1716" s="9" t="s">
        <v>58</v>
      </c>
      <c r="E1716" s="29">
        <v>44670.0</v>
      </c>
      <c r="F1716" s="28">
        <v>44691.0</v>
      </c>
      <c r="G1716" s="29">
        <v>44670.0</v>
      </c>
      <c r="H1716" s="29">
        <v>44587.0</v>
      </c>
      <c r="I1716" s="9" t="b">
        <v>1</v>
      </c>
      <c r="J1716" s="9">
        <v>70.0</v>
      </c>
    </row>
    <row r="1717">
      <c r="A1717" s="9" t="s">
        <v>3199</v>
      </c>
      <c r="B1717" s="29">
        <v>44516.0</v>
      </c>
      <c r="C1717" s="9" t="s">
        <v>3200</v>
      </c>
      <c r="D1717" s="9" t="s">
        <v>58</v>
      </c>
      <c r="E1717" s="29">
        <v>44637.0</v>
      </c>
      <c r="F1717" s="29">
        <v>44651.0</v>
      </c>
      <c r="G1717" s="29">
        <v>44637.0</v>
      </c>
      <c r="H1717" s="29">
        <v>44615.0</v>
      </c>
      <c r="I1717" s="9" t="b">
        <v>1</v>
      </c>
      <c r="J1717" s="9">
        <v>99.0</v>
      </c>
    </row>
    <row r="1718">
      <c r="A1718" s="9" t="s">
        <v>3201</v>
      </c>
      <c r="B1718" s="29">
        <v>44519.0</v>
      </c>
      <c r="C1718" s="9" t="s">
        <v>3202</v>
      </c>
      <c r="D1718" s="9" t="s">
        <v>58</v>
      </c>
      <c r="F1718" s="29">
        <v>44713.0</v>
      </c>
      <c r="G1718" s="29">
        <v>44713.0</v>
      </c>
      <c r="H1718" s="28">
        <v>44685.0</v>
      </c>
      <c r="I1718" s="9" t="b">
        <v>1</v>
      </c>
      <c r="J1718" s="9">
        <v>166.0</v>
      </c>
    </row>
    <row r="1719">
      <c r="A1719" s="9" t="s">
        <v>3203</v>
      </c>
      <c r="B1719" s="29">
        <v>44516.0</v>
      </c>
      <c r="C1719" s="9" t="s">
        <v>3204</v>
      </c>
      <c r="D1719" s="9" t="s">
        <v>58</v>
      </c>
      <c r="E1719" s="29">
        <v>44614.0</v>
      </c>
      <c r="F1719" s="29">
        <v>44621.0</v>
      </c>
      <c r="G1719" s="29">
        <v>44614.0</v>
      </c>
      <c r="H1719" s="29">
        <v>44606.0</v>
      </c>
      <c r="I1719" s="9" t="b">
        <v>1</v>
      </c>
      <c r="J1719" s="9">
        <v>90.0</v>
      </c>
    </row>
    <row r="1720">
      <c r="A1720" s="9" t="s">
        <v>3205</v>
      </c>
      <c r="B1720" s="29">
        <v>44519.0</v>
      </c>
      <c r="C1720" s="9" t="s">
        <v>3206</v>
      </c>
      <c r="D1720" s="9" t="s">
        <v>58</v>
      </c>
      <c r="E1720" s="29">
        <v>45028.0</v>
      </c>
      <c r="F1720" s="28">
        <v>45061.0</v>
      </c>
      <c r="G1720" s="29">
        <v>45028.0</v>
      </c>
      <c r="H1720" s="29">
        <v>44725.0</v>
      </c>
      <c r="I1720" s="9" t="b">
        <v>1</v>
      </c>
      <c r="J1720" s="9">
        <v>206.0</v>
      </c>
    </row>
    <row r="1721">
      <c r="A1721" s="9" t="s">
        <v>3207</v>
      </c>
      <c r="B1721" s="29">
        <v>44515.0</v>
      </c>
      <c r="C1721" s="9" t="s">
        <v>3208</v>
      </c>
      <c r="D1721" s="9" t="s">
        <v>58</v>
      </c>
      <c r="F1721" s="29">
        <v>44673.0</v>
      </c>
      <c r="G1721" s="29">
        <v>44673.0</v>
      </c>
      <c r="H1721" s="29">
        <v>44595.0</v>
      </c>
      <c r="I1721" s="9" t="b">
        <v>1</v>
      </c>
      <c r="J1721" s="9">
        <v>80.0</v>
      </c>
    </row>
    <row r="1722">
      <c r="A1722" s="9" t="s">
        <v>3209</v>
      </c>
      <c r="B1722" s="29">
        <v>44519.0</v>
      </c>
      <c r="C1722" s="9" t="s">
        <v>3210</v>
      </c>
      <c r="D1722" s="9" t="s">
        <v>58</v>
      </c>
      <c r="E1722" s="29">
        <v>44662.0</v>
      </c>
      <c r="F1722" s="29">
        <v>44680.0</v>
      </c>
      <c r="G1722" s="29">
        <v>44662.0</v>
      </c>
      <c r="H1722" s="29">
        <v>44607.0</v>
      </c>
      <c r="I1722" s="9" t="b">
        <v>1</v>
      </c>
      <c r="J1722" s="9">
        <v>88.0</v>
      </c>
    </row>
    <row r="1723">
      <c r="A1723" s="9" t="s">
        <v>3211</v>
      </c>
      <c r="B1723" s="29">
        <v>44531.0</v>
      </c>
      <c r="C1723" s="9" t="s">
        <v>3212</v>
      </c>
      <c r="D1723" s="9" t="s">
        <v>58</v>
      </c>
      <c r="E1723" s="29">
        <v>44718.0</v>
      </c>
      <c r="F1723" s="29">
        <v>44785.0</v>
      </c>
      <c r="G1723" s="29">
        <v>44718.0</v>
      </c>
      <c r="H1723" s="29">
        <v>44594.0</v>
      </c>
      <c r="I1723" s="9" t="b">
        <v>1</v>
      </c>
      <c r="J1723" s="9">
        <v>63.0</v>
      </c>
    </row>
    <row r="1724">
      <c r="A1724" s="9" t="s">
        <v>3213</v>
      </c>
      <c r="B1724" s="29">
        <v>44515.0</v>
      </c>
      <c r="C1724" s="9" t="s">
        <v>3214</v>
      </c>
      <c r="D1724" s="9" t="s">
        <v>58</v>
      </c>
      <c r="F1724" s="29">
        <v>44734.0</v>
      </c>
      <c r="G1724" s="29">
        <v>44734.0</v>
      </c>
      <c r="H1724" s="29">
        <v>44647.0</v>
      </c>
      <c r="I1724" s="9" t="b">
        <v>1</v>
      </c>
      <c r="J1724" s="9">
        <v>132.0</v>
      </c>
    </row>
    <row r="1725">
      <c r="A1725" s="9" t="s">
        <v>3215</v>
      </c>
      <c r="B1725" s="29">
        <v>44516.0</v>
      </c>
      <c r="C1725" s="9" t="s">
        <v>3216</v>
      </c>
      <c r="D1725" s="9" t="s">
        <v>58</v>
      </c>
      <c r="F1725" s="29">
        <v>44789.0</v>
      </c>
      <c r="G1725" s="29">
        <v>44789.0</v>
      </c>
      <c r="H1725" s="29">
        <v>44659.0</v>
      </c>
      <c r="I1725" s="9" t="b">
        <v>1</v>
      </c>
      <c r="J1725" s="9">
        <v>143.0</v>
      </c>
    </row>
    <row r="1726">
      <c r="A1726" s="9" t="s">
        <v>3217</v>
      </c>
      <c r="B1726" s="29">
        <v>44516.0</v>
      </c>
      <c r="C1726" s="9" t="s">
        <v>3218</v>
      </c>
      <c r="D1726" s="9" t="s">
        <v>58</v>
      </c>
      <c r="E1726" s="29">
        <v>44673.0</v>
      </c>
      <c r="F1726" s="28">
        <v>44686.0</v>
      </c>
      <c r="G1726" s="29">
        <v>44673.0</v>
      </c>
      <c r="H1726" s="29">
        <v>44553.0</v>
      </c>
      <c r="I1726" s="9" t="b">
        <v>1</v>
      </c>
      <c r="J1726" s="9">
        <v>37.0</v>
      </c>
    </row>
    <row r="1727">
      <c r="A1727" s="9" t="s">
        <v>3219</v>
      </c>
      <c r="B1727" s="29">
        <v>44602.0</v>
      </c>
      <c r="C1727" s="9" t="s">
        <v>3220</v>
      </c>
      <c r="D1727" s="9" t="s">
        <v>58</v>
      </c>
      <c r="F1727" s="29">
        <v>44718.0</v>
      </c>
      <c r="G1727" s="29">
        <v>44718.0</v>
      </c>
      <c r="H1727" s="29">
        <v>44680.0</v>
      </c>
      <c r="I1727" s="9" t="b">
        <v>1</v>
      </c>
      <c r="J1727" s="9">
        <v>78.0</v>
      </c>
    </row>
    <row r="1728">
      <c r="A1728" s="9" t="s">
        <v>3221</v>
      </c>
      <c r="B1728" s="29">
        <v>44515.0</v>
      </c>
      <c r="C1728" s="9" t="s">
        <v>3222</v>
      </c>
      <c r="D1728" s="9" t="s">
        <v>58</v>
      </c>
      <c r="E1728" s="29">
        <v>44628.0</v>
      </c>
      <c r="F1728" s="29">
        <v>44644.0</v>
      </c>
      <c r="G1728" s="29">
        <v>44628.0</v>
      </c>
      <c r="H1728" s="29">
        <v>44601.0</v>
      </c>
      <c r="I1728" s="9" t="b">
        <v>1</v>
      </c>
      <c r="J1728" s="9">
        <v>86.0</v>
      </c>
    </row>
    <row r="1729">
      <c r="A1729" s="9" t="s">
        <v>3223</v>
      </c>
      <c r="B1729" s="29">
        <v>44519.0</v>
      </c>
      <c r="D1729" s="9" t="s">
        <v>58</v>
      </c>
      <c r="H1729" s="29">
        <v>44679.0</v>
      </c>
      <c r="J1729" s="9">
        <v>160.0</v>
      </c>
    </row>
    <row r="1730">
      <c r="A1730" s="9" t="s">
        <v>3223</v>
      </c>
      <c r="B1730" s="29">
        <v>44519.0</v>
      </c>
      <c r="C1730" s="9" t="s">
        <v>3224</v>
      </c>
      <c r="D1730" s="9" t="s">
        <v>58</v>
      </c>
      <c r="E1730" s="29">
        <v>44805.0</v>
      </c>
      <c r="F1730" s="29">
        <v>44825.0</v>
      </c>
      <c r="G1730" s="29">
        <v>44805.0</v>
      </c>
      <c r="H1730" s="29">
        <v>44679.0</v>
      </c>
      <c r="I1730" s="9" t="b">
        <v>1</v>
      </c>
      <c r="J1730" s="9">
        <v>160.0</v>
      </c>
    </row>
    <row r="1731">
      <c r="A1731" s="9" t="s">
        <v>3225</v>
      </c>
      <c r="B1731" s="29">
        <v>44513.0</v>
      </c>
      <c r="C1731" s="9" t="s">
        <v>3226</v>
      </c>
      <c r="D1731" s="9" t="s">
        <v>58</v>
      </c>
      <c r="E1731" s="29">
        <v>44769.0</v>
      </c>
      <c r="F1731" s="29">
        <v>44783.0</v>
      </c>
      <c r="G1731" s="29">
        <v>44769.0</v>
      </c>
      <c r="H1731" s="29">
        <v>44574.0</v>
      </c>
      <c r="I1731" s="9" t="b">
        <v>1</v>
      </c>
      <c r="J1731" s="9">
        <v>61.0</v>
      </c>
    </row>
    <row r="1732">
      <c r="A1732" s="9" t="s">
        <v>3227</v>
      </c>
      <c r="B1732" s="29">
        <v>44741.0</v>
      </c>
      <c r="C1732" s="9" t="s">
        <v>3228</v>
      </c>
      <c r="D1732" s="9" t="s">
        <v>58</v>
      </c>
      <c r="E1732" s="29">
        <v>45195.0</v>
      </c>
      <c r="F1732" s="29">
        <v>45208.0</v>
      </c>
      <c r="G1732" s="29">
        <v>45195.0</v>
      </c>
      <c r="H1732" s="29">
        <v>44833.0</v>
      </c>
      <c r="I1732" s="9" t="b">
        <v>1</v>
      </c>
      <c r="J1732" s="9">
        <v>92.0</v>
      </c>
    </row>
    <row r="1733">
      <c r="A1733" s="9" t="s">
        <v>3229</v>
      </c>
      <c r="B1733" s="29">
        <v>44513.0</v>
      </c>
      <c r="C1733" s="9" t="s">
        <v>3230</v>
      </c>
      <c r="D1733" s="9" t="s">
        <v>58</v>
      </c>
      <c r="E1733" s="29">
        <v>44608.0</v>
      </c>
      <c r="F1733" s="29">
        <v>44624.0</v>
      </c>
      <c r="G1733" s="29">
        <v>44608.0</v>
      </c>
      <c r="H1733" s="29">
        <v>44559.0</v>
      </c>
      <c r="I1733" s="9" t="b">
        <v>1</v>
      </c>
      <c r="J1733" s="9">
        <v>46.0</v>
      </c>
    </row>
    <row r="1734">
      <c r="A1734" s="9" t="s">
        <v>3231</v>
      </c>
      <c r="B1734" s="29">
        <v>44513.0</v>
      </c>
      <c r="C1734" s="9" t="s">
        <v>3232</v>
      </c>
      <c r="D1734" s="9" t="s">
        <v>58</v>
      </c>
      <c r="E1734" s="29">
        <v>44746.0</v>
      </c>
      <c r="F1734" s="29">
        <v>44774.0</v>
      </c>
      <c r="G1734" s="29">
        <v>44746.0</v>
      </c>
      <c r="H1734" s="29">
        <v>44720.0</v>
      </c>
      <c r="I1734" s="9" t="b">
        <v>1</v>
      </c>
      <c r="J1734" s="9">
        <v>207.0</v>
      </c>
    </row>
    <row r="1735">
      <c r="A1735" s="9" t="s">
        <v>3233</v>
      </c>
      <c r="B1735" s="29">
        <v>44539.0</v>
      </c>
      <c r="C1735" s="9" t="s">
        <v>3234</v>
      </c>
      <c r="D1735" s="9" t="s">
        <v>58</v>
      </c>
      <c r="E1735" s="29">
        <v>44652.0</v>
      </c>
      <c r="F1735" s="28">
        <v>44707.0</v>
      </c>
      <c r="G1735" s="29">
        <v>44652.0</v>
      </c>
      <c r="H1735" s="29">
        <v>44624.0</v>
      </c>
      <c r="I1735" s="9" t="b">
        <v>1</v>
      </c>
      <c r="J1735" s="9">
        <v>85.0</v>
      </c>
    </row>
    <row r="1736">
      <c r="A1736" s="9" t="s">
        <v>3235</v>
      </c>
      <c r="B1736" s="29">
        <v>44518.0</v>
      </c>
      <c r="C1736" s="9" t="s">
        <v>3236</v>
      </c>
      <c r="D1736" s="9" t="s">
        <v>58</v>
      </c>
      <c r="E1736" s="28">
        <v>44691.0</v>
      </c>
      <c r="F1736" s="29">
        <v>44732.0</v>
      </c>
      <c r="G1736" s="28">
        <v>44691.0</v>
      </c>
      <c r="H1736" s="29">
        <v>44568.0</v>
      </c>
      <c r="I1736" s="9" t="b">
        <v>1</v>
      </c>
      <c r="J1736" s="9">
        <v>50.0</v>
      </c>
    </row>
    <row r="1737">
      <c r="A1737" s="9" t="s">
        <v>3237</v>
      </c>
      <c r="B1737" s="29">
        <v>44514.0</v>
      </c>
      <c r="C1737" s="9" t="s">
        <v>3238</v>
      </c>
      <c r="D1737" s="9" t="s">
        <v>58</v>
      </c>
      <c r="E1737" s="29">
        <v>44621.0</v>
      </c>
      <c r="F1737" s="29">
        <v>44659.0</v>
      </c>
      <c r="G1737" s="29">
        <v>44621.0</v>
      </c>
      <c r="H1737" s="29">
        <v>44592.0</v>
      </c>
      <c r="I1737" s="9" t="b">
        <v>1</v>
      </c>
      <c r="J1737" s="9">
        <v>78.0</v>
      </c>
    </row>
    <row r="1738">
      <c r="A1738" s="9" t="s">
        <v>3239</v>
      </c>
      <c r="B1738" s="29">
        <v>44512.0</v>
      </c>
      <c r="C1738" s="9" t="s">
        <v>3240</v>
      </c>
      <c r="D1738" s="9" t="s">
        <v>58</v>
      </c>
      <c r="F1738" s="29">
        <v>44833.0</v>
      </c>
      <c r="G1738" s="29">
        <v>44833.0</v>
      </c>
      <c r="H1738" s="29">
        <v>44733.0</v>
      </c>
      <c r="I1738" s="9" t="b">
        <v>1</v>
      </c>
      <c r="J1738" s="9">
        <v>221.0</v>
      </c>
    </row>
    <row r="1739">
      <c r="A1739" s="9" t="s">
        <v>3241</v>
      </c>
      <c r="B1739" s="29">
        <v>44513.0</v>
      </c>
      <c r="C1739" s="9" t="s">
        <v>3242</v>
      </c>
      <c r="D1739" s="9" t="s">
        <v>58</v>
      </c>
      <c r="E1739" s="28">
        <v>44700.0</v>
      </c>
      <c r="F1739" s="29">
        <v>44720.0</v>
      </c>
      <c r="G1739" s="28">
        <v>44700.0</v>
      </c>
      <c r="H1739" s="29">
        <v>44595.0</v>
      </c>
      <c r="I1739" s="9" t="b">
        <v>1</v>
      </c>
      <c r="J1739" s="9">
        <v>82.0</v>
      </c>
    </row>
    <row r="1740">
      <c r="A1740" s="9" t="s">
        <v>3243</v>
      </c>
      <c r="B1740" s="29">
        <v>44512.0</v>
      </c>
      <c r="C1740" s="9" t="s">
        <v>3244</v>
      </c>
      <c r="D1740" s="9" t="s">
        <v>58</v>
      </c>
      <c r="E1740" s="28">
        <v>44684.0</v>
      </c>
      <c r="F1740" s="28">
        <v>44692.0</v>
      </c>
      <c r="G1740" s="28">
        <v>44684.0</v>
      </c>
      <c r="H1740" s="29">
        <v>44560.0</v>
      </c>
      <c r="I1740" s="9" t="b">
        <v>1</v>
      </c>
      <c r="J1740" s="9">
        <v>48.0</v>
      </c>
    </row>
    <row r="1741">
      <c r="A1741" s="9" t="s">
        <v>3245</v>
      </c>
      <c r="B1741" s="29">
        <v>44512.0</v>
      </c>
      <c r="C1741" s="9" t="s">
        <v>3246</v>
      </c>
      <c r="D1741" s="9" t="s">
        <v>58</v>
      </c>
      <c r="E1741" s="29">
        <v>44767.0</v>
      </c>
      <c r="F1741" s="29">
        <v>44795.0</v>
      </c>
      <c r="G1741" s="29">
        <v>44767.0</v>
      </c>
      <c r="H1741" s="29">
        <v>44574.0</v>
      </c>
      <c r="I1741" s="9" t="b">
        <v>1</v>
      </c>
      <c r="J1741" s="9">
        <v>62.0</v>
      </c>
    </row>
    <row r="1742">
      <c r="A1742" s="9" t="s">
        <v>3247</v>
      </c>
      <c r="B1742" s="29">
        <v>44512.0</v>
      </c>
      <c r="C1742" s="9" t="s">
        <v>3248</v>
      </c>
      <c r="D1742" s="9" t="s">
        <v>58</v>
      </c>
      <c r="E1742" s="29">
        <v>44718.0</v>
      </c>
      <c r="F1742" s="29">
        <v>44756.0</v>
      </c>
      <c r="G1742" s="29">
        <v>44718.0</v>
      </c>
      <c r="H1742" s="29">
        <v>44664.0</v>
      </c>
      <c r="I1742" s="9" t="b">
        <v>1</v>
      </c>
      <c r="J1742" s="9">
        <v>152.0</v>
      </c>
    </row>
    <row r="1743">
      <c r="A1743" s="9" t="s">
        <v>3249</v>
      </c>
      <c r="B1743" s="29">
        <v>44512.0</v>
      </c>
      <c r="C1743" s="9" t="s">
        <v>3250</v>
      </c>
      <c r="D1743" s="9" t="s">
        <v>58</v>
      </c>
      <c r="E1743" s="29">
        <v>44718.0</v>
      </c>
      <c r="F1743" s="29">
        <v>44760.0</v>
      </c>
      <c r="G1743" s="29">
        <v>44718.0</v>
      </c>
      <c r="H1743" s="29">
        <v>44636.0</v>
      </c>
      <c r="I1743" s="9" t="b">
        <v>1</v>
      </c>
      <c r="J1743" s="9">
        <v>124.0</v>
      </c>
    </row>
    <row r="1744">
      <c r="A1744" s="9" t="s">
        <v>3251</v>
      </c>
      <c r="B1744" s="29">
        <v>44512.0</v>
      </c>
      <c r="C1744" s="9" t="s">
        <v>3252</v>
      </c>
      <c r="D1744" s="9" t="s">
        <v>58</v>
      </c>
      <c r="E1744" s="29">
        <v>44649.0</v>
      </c>
      <c r="F1744" s="29">
        <v>44657.0</v>
      </c>
      <c r="G1744" s="29">
        <v>44649.0</v>
      </c>
      <c r="H1744" s="29">
        <v>44578.0</v>
      </c>
      <c r="I1744" s="9" t="b">
        <v>1</v>
      </c>
      <c r="J1744" s="9">
        <v>66.0</v>
      </c>
    </row>
    <row r="1745">
      <c r="A1745" s="9" t="s">
        <v>3253</v>
      </c>
      <c r="B1745" s="29">
        <v>44786.0</v>
      </c>
      <c r="C1745" s="9" t="s">
        <v>3254</v>
      </c>
      <c r="D1745" s="9" t="s">
        <v>58</v>
      </c>
      <c r="E1745" s="29">
        <v>45009.0</v>
      </c>
      <c r="F1745" s="29">
        <v>45161.0</v>
      </c>
      <c r="G1745" s="29">
        <v>45009.0</v>
      </c>
      <c r="H1745" s="29">
        <v>44910.0</v>
      </c>
      <c r="I1745" s="9" t="b">
        <v>1</v>
      </c>
      <c r="J1745" s="9">
        <v>124.0</v>
      </c>
    </row>
    <row r="1746">
      <c r="A1746" s="9" t="s">
        <v>3255</v>
      </c>
      <c r="B1746" s="29">
        <v>44511.0</v>
      </c>
      <c r="C1746" s="9" t="s">
        <v>3256</v>
      </c>
      <c r="D1746" s="9" t="s">
        <v>58</v>
      </c>
      <c r="F1746" s="29">
        <v>44945.0</v>
      </c>
      <c r="G1746" s="29">
        <v>44945.0</v>
      </c>
      <c r="H1746" s="29">
        <v>44879.0</v>
      </c>
      <c r="I1746" s="9" t="b">
        <v>1</v>
      </c>
      <c r="J1746" s="9">
        <v>368.0</v>
      </c>
    </row>
    <row r="1747">
      <c r="A1747" s="9" t="s">
        <v>3257</v>
      </c>
      <c r="B1747" s="29">
        <v>44511.0</v>
      </c>
      <c r="C1747" s="9" t="s">
        <v>3258</v>
      </c>
      <c r="D1747" s="9" t="s">
        <v>58</v>
      </c>
      <c r="F1747" s="29">
        <v>44803.0</v>
      </c>
      <c r="G1747" s="29">
        <v>44803.0</v>
      </c>
      <c r="H1747" s="28">
        <v>44690.0</v>
      </c>
      <c r="I1747" s="9" t="b">
        <v>1</v>
      </c>
      <c r="J1747" s="9">
        <v>179.0</v>
      </c>
    </row>
    <row r="1748">
      <c r="A1748" s="9" t="s">
        <v>3259</v>
      </c>
      <c r="B1748" s="29">
        <v>44510.0</v>
      </c>
      <c r="C1748" s="9" t="s">
        <v>3260</v>
      </c>
      <c r="D1748" s="9" t="s">
        <v>58</v>
      </c>
      <c r="E1748" s="29">
        <v>44608.0</v>
      </c>
      <c r="F1748" s="29">
        <v>44648.0</v>
      </c>
      <c r="G1748" s="29">
        <v>44608.0</v>
      </c>
      <c r="H1748" s="29">
        <v>44579.0</v>
      </c>
      <c r="I1748" s="9" t="b">
        <v>1</v>
      </c>
      <c r="J1748" s="9">
        <v>69.0</v>
      </c>
    </row>
    <row r="1749">
      <c r="A1749" s="9" t="s">
        <v>3261</v>
      </c>
      <c r="B1749" s="29">
        <v>44528.0</v>
      </c>
      <c r="C1749" s="9" t="s">
        <v>3262</v>
      </c>
      <c r="D1749" s="9" t="s">
        <v>58</v>
      </c>
      <c r="E1749" s="28">
        <v>44685.0</v>
      </c>
      <c r="F1749" s="28">
        <v>44700.0</v>
      </c>
      <c r="G1749" s="28">
        <v>44685.0</v>
      </c>
      <c r="H1749" s="29">
        <v>44580.0</v>
      </c>
      <c r="I1749" s="9" t="b">
        <v>1</v>
      </c>
      <c r="J1749" s="9">
        <v>52.0</v>
      </c>
    </row>
    <row r="1750">
      <c r="A1750" s="9" t="s">
        <v>3263</v>
      </c>
      <c r="B1750" s="29">
        <v>44513.0</v>
      </c>
      <c r="C1750" s="9" t="s">
        <v>3264</v>
      </c>
      <c r="D1750" s="9" t="s">
        <v>58</v>
      </c>
      <c r="E1750" s="29">
        <v>44824.0</v>
      </c>
      <c r="F1750" s="29">
        <v>44839.0</v>
      </c>
      <c r="G1750" s="29">
        <v>44824.0</v>
      </c>
      <c r="H1750" s="29">
        <v>44582.0</v>
      </c>
      <c r="I1750" s="9" t="b">
        <v>1</v>
      </c>
      <c r="J1750" s="9">
        <v>69.0</v>
      </c>
    </row>
    <row r="1751">
      <c r="A1751" s="9" t="s">
        <v>3265</v>
      </c>
      <c r="B1751" s="29">
        <v>44657.0</v>
      </c>
      <c r="C1751" s="9" t="s">
        <v>3266</v>
      </c>
      <c r="D1751" s="9" t="s">
        <v>58</v>
      </c>
      <c r="E1751" s="29">
        <v>44953.0</v>
      </c>
      <c r="F1751" s="29">
        <v>44985.0</v>
      </c>
      <c r="G1751" s="29">
        <v>44953.0</v>
      </c>
      <c r="H1751" s="29">
        <v>44893.0</v>
      </c>
      <c r="I1751" s="9" t="b">
        <v>1</v>
      </c>
      <c r="J1751" s="9">
        <v>236.0</v>
      </c>
    </row>
    <row r="1752">
      <c r="A1752" s="9" t="s">
        <v>19650</v>
      </c>
      <c r="B1752" s="29">
        <v>44511.0</v>
      </c>
      <c r="D1752" s="9" t="s">
        <v>58</v>
      </c>
      <c r="H1752" s="29">
        <v>45009.0</v>
      </c>
      <c r="J1752" s="9">
        <v>498.0</v>
      </c>
    </row>
    <row r="1753">
      <c r="A1753" s="9" t="s">
        <v>3267</v>
      </c>
      <c r="B1753" s="29">
        <v>44511.0</v>
      </c>
      <c r="C1753" s="9" t="s">
        <v>3268</v>
      </c>
      <c r="D1753" s="9" t="s">
        <v>58</v>
      </c>
      <c r="E1753" s="29">
        <v>44791.0</v>
      </c>
      <c r="F1753" s="29">
        <v>44803.0</v>
      </c>
      <c r="G1753" s="29">
        <v>44791.0</v>
      </c>
      <c r="H1753" s="29">
        <v>44679.0</v>
      </c>
      <c r="I1753" s="9" t="b">
        <v>1</v>
      </c>
      <c r="J1753" s="9">
        <v>168.0</v>
      </c>
    </row>
    <row r="1754">
      <c r="A1754" s="9" t="s">
        <v>13251</v>
      </c>
      <c r="B1754" s="29">
        <v>44511.0</v>
      </c>
      <c r="D1754" s="9" t="s">
        <v>58</v>
      </c>
      <c r="H1754" s="29">
        <v>44605.0</v>
      </c>
      <c r="J1754" s="9">
        <v>94.0</v>
      </c>
    </row>
    <row r="1755">
      <c r="A1755" s="9" t="s">
        <v>3269</v>
      </c>
      <c r="B1755" s="29">
        <v>44509.0</v>
      </c>
      <c r="C1755" s="9" t="s">
        <v>3270</v>
      </c>
      <c r="D1755" s="9" t="s">
        <v>58</v>
      </c>
      <c r="E1755" s="29">
        <v>44641.0</v>
      </c>
      <c r="F1755" s="29">
        <v>44651.0</v>
      </c>
      <c r="G1755" s="29">
        <v>44641.0</v>
      </c>
      <c r="H1755" s="29">
        <v>44613.0</v>
      </c>
      <c r="I1755" s="9" t="b">
        <v>1</v>
      </c>
      <c r="J1755" s="9">
        <v>104.0</v>
      </c>
    </row>
    <row r="1756">
      <c r="A1756" s="9" t="s">
        <v>3271</v>
      </c>
      <c r="B1756" s="29">
        <v>44509.0</v>
      </c>
      <c r="C1756" s="9" t="s">
        <v>3272</v>
      </c>
      <c r="D1756" s="9" t="s">
        <v>58</v>
      </c>
      <c r="E1756" s="29">
        <v>44623.0</v>
      </c>
      <c r="F1756" s="29">
        <v>44645.0</v>
      </c>
      <c r="G1756" s="29">
        <v>44623.0</v>
      </c>
      <c r="H1756" s="29">
        <v>44516.0</v>
      </c>
      <c r="I1756" s="9" t="b">
        <v>1</v>
      </c>
      <c r="J1756" s="9">
        <v>7.0</v>
      </c>
    </row>
    <row r="1757">
      <c r="A1757" s="9" t="s">
        <v>3273</v>
      </c>
      <c r="B1757" s="29">
        <v>44511.0</v>
      </c>
      <c r="C1757" s="9" t="s">
        <v>3274</v>
      </c>
      <c r="D1757" s="9" t="s">
        <v>58</v>
      </c>
      <c r="E1757" s="28">
        <v>44706.0</v>
      </c>
      <c r="F1757" s="29">
        <v>44733.0</v>
      </c>
      <c r="G1757" s="28">
        <v>44706.0</v>
      </c>
      <c r="H1757" s="29">
        <v>44638.0</v>
      </c>
      <c r="I1757" s="9" t="b">
        <v>1</v>
      </c>
      <c r="J1757" s="9">
        <v>127.0</v>
      </c>
    </row>
    <row r="1758">
      <c r="A1758" s="9" t="s">
        <v>3275</v>
      </c>
      <c r="B1758" s="29">
        <v>44509.0</v>
      </c>
      <c r="C1758" s="9" t="s">
        <v>3276</v>
      </c>
      <c r="D1758" s="9" t="s">
        <v>58</v>
      </c>
      <c r="F1758" s="29">
        <v>44774.0</v>
      </c>
      <c r="G1758" s="29">
        <v>44774.0</v>
      </c>
      <c r="H1758" s="28">
        <v>44708.0</v>
      </c>
      <c r="I1758" s="9" t="b">
        <v>1</v>
      </c>
      <c r="J1758" s="9">
        <v>199.0</v>
      </c>
    </row>
    <row r="1759">
      <c r="A1759" s="9" t="s">
        <v>3277</v>
      </c>
      <c r="B1759" s="29">
        <v>44509.0</v>
      </c>
      <c r="C1759" s="9" t="s">
        <v>3278</v>
      </c>
      <c r="D1759" s="9" t="s">
        <v>58</v>
      </c>
      <c r="F1759" s="29">
        <v>45086.0</v>
      </c>
      <c r="G1759" s="29">
        <v>45086.0</v>
      </c>
      <c r="H1759" s="29">
        <v>45016.0</v>
      </c>
      <c r="I1759" s="9" t="b">
        <v>1</v>
      </c>
      <c r="J1759" s="9">
        <v>507.0</v>
      </c>
    </row>
    <row r="1760">
      <c r="A1760" s="9" t="s">
        <v>3279</v>
      </c>
      <c r="B1760" s="29">
        <v>44507.0</v>
      </c>
      <c r="C1760" s="9" t="s">
        <v>3280</v>
      </c>
      <c r="D1760" s="9" t="s">
        <v>58</v>
      </c>
      <c r="F1760" s="29">
        <v>44768.0</v>
      </c>
      <c r="G1760" s="29">
        <v>44768.0</v>
      </c>
      <c r="H1760" s="29">
        <v>44718.0</v>
      </c>
      <c r="I1760" s="9" t="b">
        <v>1</v>
      </c>
      <c r="J1760" s="9">
        <v>211.0</v>
      </c>
    </row>
    <row r="1761">
      <c r="A1761" s="9" t="s">
        <v>3281</v>
      </c>
      <c r="B1761" s="29">
        <v>44508.0</v>
      </c>
      <c r="C1761" s="9" t="s">
        <v>3282</v>
      </c>
      <c r="D1761" s="9" t="s">
        <v>58</v>
      </c>
      <c r="E1761" s="29">
        <v>44650.0</v>
      </c>
      <c r="F1761" s="28">
        <v>44685.0</v>
      </c>
      <c r="G1761" s="29">
        <v>44650.0</v>
      </c>
      <c r="H1761" s="29">
        <v>44626.0</v>
      </c>
      <c r="I1761" s="9" t="b">
        <v>1</v>
      </c>
      <c r="J1761" s="9">
        <v>118.0</v>
      </c>
    </row>
    <row r="1762">
      <c r="A1762" s="9" t="s">
        <v>3283</v>
      </c>
      <c r="B1762" s="29">
        <v>44510.0</v>
      </c>
      <c r="C1762" s="9" t="s">
        <v>3284</v>
      </c>
      <c r="D1762" s="9" t="s">
        <v>58</v>
      </c>
      <c r="E1762" s="29">
        <v>44636.0</v>
      </c>
      <c r="F1762" s="29">
        <v>44645.0</v>
      </c>
      <c r="G1762" s="29">
        <v>44636.0</v>
      </c>
      <c r="H1762" s="29">
        <v>44616.0</v>
      </c>
      <c r="I1762" s="9" t="b">
        <v>1</v>
      </c>
      <c r="J1762" s="9">
        <v>106.0</v>
      </c>
    </row>
    <row r="1763">
      <c r="A1763" s="9" t="s">
        <v>19651</v>
      </c>
      <c r="B1763" s="29">
        <v>45142.0</v>
      </c>
      <c r="D1763" s="9" t="s">
        <v>58</v>
      </c>
      <c r="H1763" s="29">
        <v>45209.0</v>
      </c>
      <c r="J1763" s="9">
        <v>67.0</v>
      </c>
    </row>
    <row r="1764">
      <c r="A1764" s="9" t="s">
        <v>3285</v>
      </c>
      <c r="B1764" s="29">
        <v>44507.0</v>
      </c>
      <c r="C1764" s="9" t="s">
        <v>3286</v>
      </c>
      <c r="D1764" s="9" t="s">
        <v>58</v>
      </c>
      <c r="E1764" s="29">
        <v>44774.0</v>
      </c>
      <c r="F1764" s="29">
        <v>44782.0</v>
      </c>
      <c r="G1764" s="29">
        <v>44774.0</v>
      </c>
      <c r="H1764" s="28">
        <v>44708.0</v>
      </c>
      <c r="I1764" s="9" t="b">
        <v>1</v>
      </c>
      <c r="J1764" s="9">
        <v>201.0</v>
      </c>
    </row>
    <row r="1765">
      <c r="A1765" s="9" t="s">
        <v>13031</v>
      </c>
      <c r="B1765" s="29">
        <v>44505.0</v>
      </c>
      <c r="D1765" s="9" t="s">
        <v>58</v>
      </c>
      <c r="H1765" s="29">
        <v>44546.0</v>
      </c>
      <c r="J1765" s="9">
        <v>41.0</v>
      </c>
    </row>
    <row r="1766">
      <c r="A1766" s="9" t="s">
        <v>3287</v>
      </c>
      <c r="B1766" s="29">
        <v>44507.0</v>
      </c>
      <c r="C1766" s="9" t="s">
        <v>3288</v>
      </c>
      <c r="D1766" s="9" t="s">
        <v>58</v>
      </c>
      <c r="E1766" s="29">
        <v>44607.0</v>
      </c>
      <c r="F1766" s="29">
        <v>44620.0</v>
      </c>
      <c r="G1766" s="29">
        <v>44607.0</v>
      </c>
      <c r="H1766" s="29">
        <v>44570.0</v>
      </c>
      <c r="I1766" s="9" t="b">
        <v>1</v>
      </c>
      <c r="J1766" s="9">
        <v>63.0</v>
      </c>
    </row>
    <row r="1767">
      <c r="A1767" s="9" t="s">
        <v>12670</v>
      </c>
      <c r="B1767" s="29">
        <v>44506.0</v>
      </c>
      <c r="D1767" s="9" t="s">
        <v>58</v>
      </c>
      <c r="H1767" s="29">
        <v>44560.0</v>
      </c>
      <c r="J1767" s="9">
        <v>54.0</v>
      </c>
    </row>
    <row r="1768">
      <c r="A1768" s="9" t="s">
        <v>123</v>
      </c>
      <c r="B1768" s="29">
        <v>44505.0</v>
      </c>
      <c r="C1768" s="9" t="s">
        <v>124</v>
      </c>
      <c r="D1768" s="9" t="s">
        <v>58</v>
      </c>
      <c r="E1768" s="29">
        <v>44630.0</v>
      </c>
      <c r="F1768" s="29">
        <v>44641.0</v>
      </c>
      <c r="G1768" s="29">
        <v>44630.0</v>
      </c>
      <c r="H1768" s="29">
        <v>44649.0</v>
      </c>
      <c r="I1768" s="9" t="b">
        <v>0</v>
      </c>
      <c r="J1768" s="9">
        <v>144.0</v>
      </c>
    </row>
    <row r="1769">
      <c r="A1769" s="9" t="s">
        <v>3289</v>
      </c>
      <c r="B1769" s="29">
        <v>44506.0</v>
      </c>
      <c r="C1769" s="9" t="s">
        <v>3290</v>
      </c>
      <c r="D1769" s="9" t="s">
        <v>58</v>
      </c>
      <c r="F1769" s="28">
        <v>44705.0</v>
      </c>
      <c r="G1769" s="28">
        <v>44705.0</v>
      </c>
      <c r="H1769" s="29">
        <v>44636.0</v>
      </c>
      <c r="I1769" s="9" t="b">
        <v>1</v>
      </c>
      <c r="J1769" s="9">
        <v>130.0</v>
      </c>
    </row>
    <row r="1770">
      <c r="A1770" s="9" t="s">
        <v>3291</v>
      </c>
      <c r="B1770" s="29">
        <v>44509.0</v>
      </c>
      <c r="C1770" s="9" t="s">
        <v>3292</v>
      </c>
      <c r="D1770" s="9" t="s">
        <v>58</v>
      </c>
      <c r="F1770" s="29">
        <v>44796.0</v>
      </c>
      <c r="G1770" s="29">
        <v>44796.0</v>
      </c>
      <c r="H1770" s="29">
        <v>44781.0</v>
      </c>
      <c r="I1770" s="9" t="b">
        <v>1</v>
      </c>
      <c r="J1770" s="9">
        <v>272.0</v>
      </c>
    </row>
    <row r="1771">
      <c r="A1771" s="9" t="s">
        <v>3293</v>
      </c>
      <c r="B1771" s="29">
        <v>44506.0</v>
      </c>
      <c r="C1771" s="9" t="s">
        <v>3294</v>
      </c>
      <c r="D1771" s="9" t="s">
        <v>58</v>
      </c>
      <c r="F1771" s="29">
        <v>44664.0</v>
      </c>
      <c r="G1771" s="29">
        <v>44664.0</v>
      </c>
      <c r="H1771" s="29">
        <v>44568.0</v>
      </c>
      <c r="I1771" s="9" t="b">
        <v>1</v>
      </c>
      <c r="J1771" s="9">
        <v>62.0</v>
      </c>
    </row>
    <row r="1772">
      <c r="A1772" s="9" t="s">
        <v>3295</v>
      </c>
      <c r="B1772" s="29">
        <v>44506.0</v>
      </c>
      <c r="C1772" s="9" t="s">
        <v>3296</v>
      </c>
      <c r="D1772" s="9" t="s">
        <v>58</v>
      </c>
      <c r="F1772" s="29">
        <v>44635.0</v>
      </c>
      <c r="G1772" s="29">
        <v>44635.0</v>
      </c>
      <c r="H1772" s="29">
        <v>44508.0</v>
      </c>
      <c r="I1772" s="9" t="b">
        <v>1</v>
      </c>
      <c r="J1772" s="9">
        <v>2.0</v>
      </c>
    </row>
    <row r="1773">
      <c r="A1773" s="9" t="s">
        <v>3297</v>
      </c>
      <c r="B1773" s="29">
        <v>44506.0</v>
      </c>
      <c r="C1773" s="9" t="s">
        <v>3298</v>
      </c>
      <c r="D1773" s="9" t="s">
        <v>58</v>
      </c>
      <c r="E1773" s="29">
        <v>44895.0</v>
      </c>
      <c r="F1773" s="29">
        <v>44910.0</v>
      </c>
      <c r="G1773" s="29">
        <v>44895.0</v>
      </c>
      <c r="H1773" s="29">
        <v>44524.0</v>
      </c>
      <c r="I1773" s="9" t="b">
        <v>1</v>
      </c>
      <c r="J1773" s="9">
        <v>18.0</v>
      </c>
    </row>
    <row r="1774">
      <c r="A1774" s="9" t="s">
        <v>3299</v>
      </c>
      <c r="B1774" s="29">
        <v>44504.0</v>
      </c>
      <c r="C1774" s="9" t="s">
        <v>3300</v>
      </c>
      <c r="D1774" s="9" t="s">
        <v>58</v>
      </c>
      <c r="F1774" s="29">
        <v>44721.0</v>
      </c>
      <c r="G1774" s="29">
        <v>44721.0</v>
      </c>
      <c r="H1774" s="29">
        <v>44634.0</v>
      </c>
      <c r="I1774" s="9" t="b">
        <v>1</v>
      </c>
      <c r="J1774" s="9">
        <v>130.0</v>
      </c>
    </row>
    <row r="1775">
      <c r="A1775" s="9" t="s">
        <v>3301</v>
      </c>
      <c r="B1775" s="29">
        <v>44504.0</v>
      </c>
      <c r="C1775" s="9" t="s">
        <v>3302</v>
      </c>
      <c r="D1775" s="9" t="s">
        <v>58</v>
      </c>
      <c r="F1775" s="29">
        <v>44782.0</v>
      </c>
      <c r="G1775" s="29">
        <v>44782.0</v>
      </c>
      <c r="H1775" s="29">
        <v>44655.0</v>
      </c>
      <c r="I1775" s="9" t="b">
        <v>1</v>
      </c>
      <c r="J1775" s="9">
        <v>151.0</v>
      </c>
    </row>
    <row r="1776">
      <c r="A1776" s="9" t="s">
        <v>3303</v>
      </c>
      <c r="B1776" s="29">
        <v>44504.0</v>
      </c>
      <c r="C1776" s="9" t="s">
        <v>3304</v>
      </c>
      <c r="D1776" s="9" t="s">
        <v>58</v>
      </c>
      <c r="E1776" s="29">
        <v>44664.0</v>
      </c>
      <c r="F1776" s="29">
        <v>44678.0</v>
      </c>
      <c r="G1776" s="29">
        <v>44664.0</v>
      </c>
      <c r="H1776" s="29">
        <v>44568.0</v>
      </c>
      <c r="I1776" s="9" t="b">
        <v>1</v>
      </c>
      <c r="J1776" s="9">
        <v>64.0</v>
      </c>
    </row>
    <row r="1777">
      <c r="A1777" s="9" t="s">
        <v>3305</v>
      </c>
      <c r="B1777" s="29">
        <v>44505.0</v>
      </c>
      <c r="C1777" s="9" t="s">
        <v>3306</v>
      </c>
      <c r="D1777" s="9" t="s">
        <v>58</v>
      </c>
      <c r="E1777" s="29">
        <v>44629.0</v>
      </c>
      <c r="F1777" s="29">
        <v>44650.0</v>
      </c>
      <c r="G1777" s="29">
        <v>44629.0</v>
      </c>
      <c r="H1777" s="29">
        <v>44580.0</v>
      </c>
      <c r="I1777" s="9" t="b">
        <v>1</v>
      </c>
      <c r="J1777" s="9">
        <v>75.0</v>
      </c>
    </row>
    <row r="1778">
      <c r="A1778" s="9" t="s">
        <v>3307</v>
      </c>
      <c r="B1778" s="29">
        <v>44504.0</v>
      </c>
      <c r="C1778" s="9" t="s">
        <v>3308</v>
      </c>
      <c r="D1778" s="9" t="s">
        <v>58</v>
      </c>
      <c r="F1778" s="29">
        <v>44750.0</v>
      </c>
      <c r="G1778" s="29">
        <v>44750.0</v>
      </c>
      <c r="H1778" s="29">
        <v>44540.0</v>
      </c>
      <c r="I1778" s="9" t="b">
        <v>1</v>
      </c>
      <c r="J1778" s="9">
        <v>36.0</v>
      </c>
    </row>
    <row r="1779">
      <c r="A1779" s="9" t="s">
        <v>13132</v>
      </c>
      <c r="B1779" s="29">
        <v>44504.0</v>
      </c>
      <c r="D1779" s="9" t="s">
        <v>58</v>
      </c>
      <c r="H1779" s="29">
        <v>44539.0</v>
      </c>
      <c r="J1779" s="9">
        <v>35.0</v>
      </c>
    </row>
    <row r="1780">
      <c r="A1780" s="9" t="s">
        <v>19652</v>
      </c>
      <c r="B1780" s="28">
        <v>45069.0</v>
      </c>
      <c r="D1780" s="9" t="s">
        <v>58</v>
      </c>
      <c r="H1780" s="29">
        <v>45167.0</v>
      </c>
      <c r="J1780" s="9">
        <v>98.0</v>
      </c>
    </row>
    <row r="1781">
      <c r="A1781" s="9" t="s">
        <v>3309</v>
      </c>
      <c r="B1781" s="29">
        <v>44504.0</v>
      </c>
      <c r="C1781" s="9" t="s">
        <v>3310</v>
      </c>
      <c r="D1781" s="9" t="s">
        <v>58</v>
      </c>
      <c r="E1781" s="29">
        <v>44771.0</v>
      </c>
      <c r="F1781" s="29">
        <v>44789.0</v>
      </c>
      <c r="G1781" s="29">
        <v>44771.0</v>
      </c>
      <c r="H1781" s="29">
        <v>44651.0</v>
      </c>
      <c r="I1781" s="9" t="b">
        <v>1</v>
      </c>
      <c r="J1781" s="9">
        <v>147.0</v>
      </c>
    </row>
    <row r="1782">
      <c r="A1782" s="9" t="s">
        <v>125</v>
      </c>
      <c r="B1782" s="29">
        <v>44503.0</v>
      </c>
      <c r="C1782" s="9" t="s">
        <v>126</v>
      </c>
      <c r="D1782" s="9" t="s">
        <v>58</v>
      </c>
      <c r="E1782" s="29">
        <v>44644.0</v>
      </c>
      <c r="F1782" s="29">
        <v>44670.0</v>
      </c>
      <c r="G1782" s="29">
        <v>44644.0</v>
      </c>
      <c r="H1782" s="29">
        <v>44645.0</v>
      </c>
      <c r="I1782" s="9" t="b">
        <v>0</v>
      </c>
      <c r="J1782" s="9">
        <v>142.0</v>
      </c>
    </row>
    <row r="1783">
      <c r="A1783" s="9" t="s">
        <v>3311</v>
      </c>
      <c r="B1783" s="29">
        <v>44503.0</v>
      </c>
      <c r="C1783" s="9" t="s">
        <v>3312</v>
      </c>
      <c r="D1783" s="9" t="s">
        <v>58</v>
      </c>
      <c r="E1783" s="28">
        <v>44686.0</v>
      </c>
      <c r="F1783" s="28">
        <v>44697.0</v>
      </c>
      <c r="G1783" s="28">
        <v>44686.0</v>
      </c>
      <c r="H1783" s="29">
        <v>44606.0</v>
      </c>
      <c r="I1783" s="9" t="b">
        <v>1</v>
      </c>
      <c r="J1783" s="9">
        <v>103.0</v>
      </c>
    </row>
    <row r="1784">
      <c r="A1784" s="9" t="s">
        <v>3313</v>
      </c>
      <c r="B1784" s="29">
        <v>44536.0</v>
      </c>
      <c r="C1784" s="9" t="s">
        <v>3314</v>
      </c>
      <c r="D1784" s="9" t="s">
        <v>58</v>
      </c>
      <c r="E1784" s="28">
        <v>44698.0</v>
      </c>
      <c r="F1784" s="28">
        <v>44708.0</v>
      </c>
      <c r="G1784" s="28">
        <v>44698.0</v>
      </c>
      <c r="H1784" s="29">
        <v>44580.0</v>
      </c>
      <c r="I1784" s="9" t="b">
        <v>1</v>
      </c>
      <c r="J1784" s="9">
        <v>44.0</v>
      </c>
    </row>
    <row r="1785">
      <c r="A1785" s="9" t="s">
        <v>3315</v>
      </c>
      <c r="B1785" s="29">
        <v>44502.0</v>
      </c>
      <c r="C1785" s="9" t="s">
        <v>3316</v>
      </c>
      <c r="D1785" s="9" t="s">
        <v>58</v>
      </c>
      <c r="E1785" s="29">
        <v>44769.0</v>
      </c>
      <c r="F1785" s="29">
        <v>44817.0</v>
      </c>
      <c r="G1785" s="29">
        <v>44769.0</v>
      </c>
      <c r="H1785" s="29">
        <v>44622.0</v>
      </c>
      <c r="I1785" s="9" t="b">
        <v>1</v>
      </c>
      <c r="J1785" s="9">
        <v>120.0</v>
      </c>
    </row>
    <row r="1786">
      <c r="A1786" s="9" t="s">
        <v>3317</v>
      </c>
      <c r="B1786" s="29">
        <v>44502.0</v>
      </c>
      <c r="C1786" s="9" t="s">
        <v>3318</v>
      </c>
      <c r="D1786" s="9" t="s">
        <v>58</v>
      </c>
      <c r="E1786" s="28">
        <v>44711.0</v>
      </c>
      <c r="F1786" s="29">
        <v>44725.0</v>
      </c>
      <c r="G1786" s="28">
        <v>44711.0</v>
      </c>
      <c r="H1786" s="29">
        <v>44553.0</v>
      </c>
      <c r="I1786" s="9" t="b">
        <v>1</v>
      </c>
      <c r="J1786" s="9">
        <v>51.0</v>
      </c>
    </row>
    <row r="1787">
      <c r="A1787" s="9" t="s">
        <v>3319</v>
      </c>
      <c r="B1787" s="29">
        <v>44502.0</v>
      </c>
      <c r="C1787" s="9" t="s">
        <v>3320</v>
      </c>
      <c r="D1787" s="9" t="s">
        <v>58</v>
      </c>
      <c r="F1787" s="29">
        <v>44728.0</v>
      </c>
      <c r="G1787" s="29">
        <v>44728.0</v>
      </c>
      <c r="H1787" s="29">
        <v>44677.0</v>
      </c>
      <c r="I1787" s="9" t="b">
        <v>1</v>
      </c>
      <c r="J1787" s="9">
        <v>175.0</v>
      </c>
    </row>
    <row r="1788">
      <c r="A1788" s="9" t="s">
        <v>3321</v>
      </c>
      <c r="B1788" s="29">
        <v>44503.0</v>
      </c>
      <c r="C1788" s="9" t="s">
        <v>3322</v>
      </c>
      <c r="D1788" s="9" t="s">
        <v>58</v>
      </c>
      <c r="F1788" s="29">
        <v>44890.0</v>
      </c>
      <c r="G1788" s="29">
        <v>44890.0</v>
      </c>
      <c r="H1788" s="29">
        <v>44546.0</v>
      </c>
      <c r="I1788" s="9" t="b">
        <v>1</v>
      </c>
      <c r="J1788" s="9">
        <v>43.0</v>
      </c>
    </row>
    <row r="1789">
      <c r="A1789" s="9" t="s">
        <v>3323</v>
      </c>
      <c r="B1789" s="29">
        <v>44551.0</v>
      </c>
      <c r="C1789" s="9" t="s">
        <v>3324</v>
      </c>
      <c r="D1789" s="9" t="s">
        <v>58</v>
      </c>
      <c r="E1789" s="29">
        <v>45086.0</v>
      </c>
      <c r="F1789" s="29">
        <v>45099.0</v>
      </c>
      <c r="G1789" s="29">
        <v>45086.0</v>
      </c>
      <c r="H1789" s="29">
        <v>44671.0</v>
      </c>
      <c r="I1789" s="9" t="b">
        <v>1</v>
      </c>
      <c r="J1789" s="9">
        <v>120.0</v>
      </c>
    </row>
    <row r="1790">
      <c r="A1790" s="9" t="s">
        <v>3325</v>
      </c>
      <c r="B1790" s="29">
        <v>44500.0</v>
      </c>
      <c r="C1790" s="9" t="s">
        <v>3326</v>
      </c>
      <c r="D1790" s="9" t="s">
        <v>58</v>
      </c>
      <c r="E1790" s="29">
        <v>44565.0</v>
      </c>
      <c r="F1790" s="29">
        <v>44585.0</v>
      </c>
      <c r="G1790" s="29">
        <v>44565.0</v>
      </c>
      <c r="H1790" s="29">
        <v>44539.0</v>
      </c>
      <c r="I1790" s="9" t="b">
        <v>1</v>
      </c>
      <c r="J1790" s="9">
        <v>39.0</v>
      </c>
    </row>
    <row r="1791">
      <c r="A1791" s="9" t="s">
        <v>3327</v>
      </c>
      <c r="B1791" s="29">
        <v>44503.0</v>
      </c>
      <c r="C1791" s="9" t="s">
        <v>3328</v>
      </c>
      <c r="D1791" s="9" t="s">
        <v>58</v>
      </c>
      <c r="F1791" s="29">
        <v>44841.0</v>
      </c>
      <c r="G1791" s="29">
        <v>44841.0</v>
      </c>
      <c r="H1791" s="29">
        <v>44613.0</v>
      </c>
      <c r="I1791" s="9" t="b">
        <v>1</v>
      </c>
      <c r="J1791" s="9">
        <v>110.0</v>
      </c>
    </row>
    <row r="1792">
      <c r="A1792" s="9" t="s">
        <v>3329</v>
      </c>
      <c r="B1792" s="29">
        <v>44509.0</v>
      </c>
      <c r="C1792" s="9" t="s">
        <v>3330</v>
      </c>
      <c r="D1792" s="9" t="s">
        <v>58</v>
      </c>
      <c r="E1792" s="29">
        <v>44644.0</v>
      </c>
      <c r="F1792" s="29">
        <v>44649.0</v>
      </c>
      <c r="G1792" s="29">
        <v>44644.0</v>
      </c>
      <c r="H1792" s="29">
        <v>44609.0</v>
      </c>
      <c r="I1792" s="9" t="b">
        <v>1</v>
      </c>
      <c r="J1792" s="9">
        <v>100.0</v>
      </c>
    </row>
    <row r="1793">
      <c r="A1793" s="9" t="s">
        <v>3331</v>
      </c>
      <c r="B1793" s="29">
        <v>44535.0</v>
      </c>
      <c r="C1793" s="9" t="s">
        <v>3332</v>
      </c>
      <c r="D1793" s="9" t="s">
        <v>58</v>
      </c>
      <c r="F1793" s="29">
        <v>44803.0</v>
      </c>
      <c r="G1793" s="29">
        <v>44803.0</v>
      </c>
      <c r="H1793" s="29">
        <v>44575.0</v>
      </c>
      <c r="I1793" s="9" t="b">
        <v>1</v>
      </c>
      <c r="J1793" s="9">
        <v>40.0</v>
      </c>
    </row>
    <row r="1794">
      <c r="A1794" s="9" t="s">
        <v>3333</v>
      </c>
      <c r="B1794" s="29">
        <v>44501.0</v>
      </c>
      <c r="C1794" s="9" t="s">
        <v>3334</v>
      </c>
      <c r="D1794" s="9" t="s">
        <v>58</v>
      </c>
      <c r="F1794" s="29">
        <v>44749.0</v>
      </c>
      <c r="G1794" s="29">
        <v>44749.0</v>
      </c>
      <c r="H1794" s="29">
        <v>44643.0</v>
      </c>
      <c r="I1794" s="9" t="b">
        <v>1</v>
      </c>
      <c r="J1794" s="9">
        <v>142.0</v>
      </c>
    </row>
    <row r="1795">
      <c r="A1795" s="9" t="s">
        <v>3335</v>
      </c>
      <c r="B1795" s="29">
        <v>44501.0</v>
      </c>
      <c r="C1795" s="9" t="s">
        <v>3336</v>
      </c>
      <c r="D1795" s="9" t="s">
        <v>58</v>
      </c>
      <c r="E1795" s="29">
        <v>44750.0</v>
      </c>
      <c r="F1795" s="29">
        <v>44756.0</v>
      </c>
      <c r="G1795" s="29">
        <v>44750.0</v>
      </c>
      <c r="H1795" s="29">
        <v>44677.0</v>
      </c>
      <c r="I1795" s="9" t="b">
        <v>1</v>
      </c>
      <c r="J1795" s="9">
        <v>176.0</v>
      </c>
    </row>
    <row r="1796">
      <c r="A1796" s="9" t="s">
        <v>3337</v>
      </c>
      <c r="B1796" s="29">
        <v>44721.0</v>
      </c>
      <c r="C1796" s="9" t="s">
        <v>3338</v>
      </c>
      <c r="D1796" s="9" t="s">
        <v>58</v>
      </c>
      <c r="E1796" s="29">
        <v>44880.0</v>
      </c>
      <c r="F1796" s="29">
        <v>44943.0</v>
      </c>
      <c r="G1796" s="29">
        <v>44880.0</v>
      </c>
      <c r="H1796" s="29">
        <v>44861.0</v>
      </c>
      <c r="I1796" s="9" t="b">
        <v>1</v>
      </c>
      <c r="J1796" s="9">
        <v>140.0</v>
      </c>
    </row>
    <row r="1797">
      <c r="A1797" s="9" t="s">
        <v>3339</v>
      </c>
      <c r="B1797" s="29">
        <v>44497.0</v>
      </c>
      <c r="C1797" s="9" t="s">
        <v>3340</v>
      </c>
      <c r="D1797" s="9" t="s">
        <v>58</v>
      </c>
      <c r="E1797" s="29">
        <v>44580.0</v>
      </c>
      <c r="F1797" s="29">
        <v>44593.0</v>
      </c>
      <c r="G1797" s="29">
        <v>44580.0</v>
      </c>
      <c r="H1797" s="29">
        <v>44553.0</v>
      </c>
      <c r="I1797" s="9" t="b">
        <v>1</v>
      </c>
      <c r="J1797" s="9">
        <v>56.0</v>
      </c>
    </row>
    <row r="1798">
      <c r="A1798" s="9" t="s">
        <v>3341</v>
      </c>
      <c r="B1798" s="29">
        <v>44498.0</v>
      </c>
      <c r="C1798" s="9" t="s">
        <v>3342</v>
      </c>
      <c r="D1798" s="9" t="s">
        <v>58</v>
      </c>
      <c r="E1798" s="28">
        <v>44707.0</v>
      </c>
      <c r="F1798" s="29">
        <v>44733.0</v>
      </c>
      <c r="G1798" s="28">
        <v>44707.0</v>
      </c>
      <c r="H1798" s="28">
        <v>44698.0</v>
      </c>
      <c r="I1798" s="9" t="b">
        <v>1</v>
      </c>
      <c r="J1798" s="9">
        <v>200.0</v>
      </c>
    </row>
    <row r="1799">
      <c r="A1799" s="9" t="s">
        <v>3343</v>
      </c>
      <c r="B1799" s="29">
        <v>44508.0</v>
      </c>
      <c r="C1799" s="9" t="s">
        <v>3344</v>
      </c>
      <c r="D1799" s="9" t="s">
        <v>58</v>
      </c>
      <c r="E1799" s="29">
        <v>44867.0</v>
      </c>
      <c r="F1799" s="29">
        <v>44887.0</v>
      </c>
      <c r="G1799" s="29">
        <v>44867.0</v>
      </c>
      <c r="H1799" s="29">
        <v>44789.0</v>
      </c>
      <c r="I1799" s="9" t="b">
        <v>1</v>
      </c>
      <c r="J1799" s="9">
        <v>281.0</v>
      </c>
    </row>
    <row r="1800">
      <c r="A1800" s="9" t="s">
        <v>3345</v>
      </c>
      <c r="B1800" s="28">
        <v>44692.0</v>
      </c>
      <c r="C1800" s="9" t="s">
        <v>3346</v>
      </c>
      <c r="D1800" s="9" t="s">
        <v>58</v>
      </c>
      <c r="F1800" s="29">
        <v>45201.0</v>
      </c>
      <c r="G1800" s="29">
        <v>45201.0</v>
      </c>
      <c r="H1800" s="29">
        <v>45116.0</v>
      </c>
      <c r="I1800" s="9" t="b">
        <v>1</v>
      </c>
      <c r="J1800" s="9">
        <v>424.0</v>
      </c>
    </row>
    <row r="1801">
      <c r="A1801" s="9" t="s">
        <v>3347</v>
      </c>
      <c r="B1801" s="29">
        <v>44498.0</v>
      </c>
      <c r="C1801" s="9" t="s">
        <v>3348</v>
      </c>
      <c r="D1801" s="9" t="s">
        <v>58</v>
      </c>
      <c r="E1801" s="29">
        <v>44902.0</v>
      </c>
      <c r="F1801" s="29">
        <v>44915.0</v>
      </c>
      <c r="G1801" s="29">
        <v>44902.0</v>
      </c>
      <c r="H1801" s="29">
        <v>44868.0</v>
      </c>
      <c r="I1801" s="9" t="b">
        <v>1</v>
      </c>
      <c r="J1801" s="9">
        <v>370.0</v>
      </c>
    </row>
    <row r="1802">
      <c r="A1802" s="9" t="s">
        <v>3349</v>
      </c>
      <c r="B1802" s="29">
        <v>44497.0</v>
      </c>
      <c r="C1802" s="9" t="s">
        <v>3350</v>
      </c>
      <c r="D1802" s="9" t="s">
        <v>58</v>
      </c>
      <c r="E1802" s="29">
        <v>44824.0</v>
      </c>
      <c r="F1802" s="29">
        <v>44831.0</v>
      </c>
      <c r="G1802" s="29">
        <v>44824.0</v>
      </c>
      <c r="H1802" s="29">
        <v>44673.0</v>
      </c>
      <c r="I1802" s="9" t="b">
        <v>1</v>
      </c>
      <c r="J1802" s="9">
        <v>176.0</v>
      </c>
    </row>
    <row r="1803">
      <c r="A1803" s="9" t="s">
        <v>3351</v>
      </c>
      <c r="B1803" s="29">
        <v>44497.0</v>
      </c>
      <c r="C1803" s="9" t="s">
        <v>3352</v>
      </c>
      <c r="D1803" s="9" t="s">
        <v>58</v>
      </c>
      <c r="E1803" s="29">
        <v>45037.0</v>
      </c>
      <c r="F1803" s="28">
        <v>45056.0</v>
      </c>
      <c r="G1803" s="29">
        <v>45037.0</v>
      </c>
      <c r="H1803" s="29">
        <v>44637.0</v>
      </c>
      <c r="I1803" s="9" t="b">
        <v>1</v>
      </c>
      <c r="J1803" s="9">
        <v>140.0</v>
      </c>
    </row>
    <row r="1804">
      <c r="A1804" s="9" t="s">
        <v>3353</v>
      </c>
      <c r="B1804" s="29">
        <v>44497.0</v>
      </c>
      <c r="C1804" s="9" t="s">
        <v>3354</v>
      </c>
      <c r="D1804" s="9" t="s">
        <v>58</v>
      </c>
      <c r="F1804" s="29">
        <v>44635.0</v>
      </c>
      <c r="G1804" s="29">
        <v>44635.0</v>
      </c>
      <c r="H1804" s="29">
        <v>44609.0</v>
      </c>
      <c r="I1804" s="9" t="b">
        <v>1</v>
      </c>
      <c r="J1804" s="9">
        <v>112.0</v>
      </c>
    </row>
    <row r="1805">
      <c r="A1805" s="9" t="s">
        <v>19653</v>
      </c>
      <c r="B1805" s="29">
        <v>44497.0</v>
      </c>
      <c r="C1805" s="9" t="s">
        <v>19654</v>
      </c>
      <c r="D1805" s="9" t="s">
        <v>58</v>
      </c>
      <c r="E1805" s="29">
        <v>45226.0</v>
      </c>
      <c r="G1805" s="29">
        <v>45226.0</v>
      </c>
      <c r="H1805" s="29">
        <v>45026.0</v>
      </c>
      <c r="I1805" s="9" t="b">
        <v>1</v>
      </c>
      <c r="J1805" s="9">
        <v>529.0</v>
      </c>
    </row>
    <row r="1806">
      <c r="A1806" s="9" t="s">
        <v>3355</v>
      </c>
      <c r="B1806" s="29">
        <v>44497.0</v>
      </c>
      <c r="C1806" s="9" t="s">
        <v>3356</v>
      </c>
      <c r="D1806" s="9" t="s">
        <v>58</v>
      </c>
      <c r="F1806" s="29">
        <v>44607.0</v>
      </c>
      <c r="G1806" s="29">
        <v>44607.0</v>
      </c>
      <c r="H1806" s="29">
        <v>44570.0</v>
      </c>
      <c r="I1806" s="9" t="b">
        <v>1</v>
      </c>
      <c r="J1806" s="9">
        <v>73.0</v>
      </c>
    </row>
    <row r="1807">
      <c r="A1807" s="9" t="s">
        <v>12935</v>
      </c>
      <c r="B1807" s="29">
        <v>44495.0</v>
      </c>
      <c r="D1807" s="9" t="s">
        <v>58</v>
      </c>
      <c r="H1807" s="29">
        <v>44626.0</v>
      </c>
      <c r="J1807" s="9">
        <v>131.0</v>
      </c>
    </row>
    <row r="1808">
      <c r="A1808" s="9" t="s">
        <v>3357</v>
      </c>
      <c r="B1808" s="29">
        <v>44497.0</v>
      </c>
      <c r="C1808" s="9" t="s">
        <v>3358</v>
      </c>
      <c r="D1808" s="9" t="s">
        <v>58</v>
      </c>
      <c r="E1808" s="29">
        <v>44894.0</v>
      </c>
      <c r="F1808" s="29">
        <v>44909.0</v>
      </c>
      <c r="G1808" s="29">
        <v>44894.0</v>
      </c>
      <c r="H1808" s="29">
        <v>44827.0</v>
      </c>
      <c r="I1808" s="9" t="b">
        <v>1</v>
      </c>
      <c r="J1808" s="9">
        <v>330.0</v>
      </c>
    </row>
    <row r="1809">
      <c r="A1809" s="9" t="s">
        <v>3359</v>
      </c>
      <c r="B1809" s="29">
        <v>44495.0</v>
      </c>
      <c r="C1809" s="9" t="s">
        <v>3360</v>
      </c>
      <c r="D1809" s="9" t="s">
        <v>58</v>
      </c>
      <c r="E1809" s="29">
        <v>44733.0</v>
      </c>
      <c r="F1809" s="29">
        <v>44755.0</v>
      </c>
      <c r="G1809" s="29">
        <v>44733.0</v>
      </c>
      <c r="H1809" s="29">
        <v>44554.0</v>
      </c>
      <c r="I1809" s="9" t="b">
        <v>1</v>
      </c>
      <c r="J1809" s="9">
        <v>59.0</v>
      </c>
    </row>
    <row r="1810">
      <c r="A1810" s="9" t="s">
        <v>3361</v>
      </c>
      <c r="B1810" s="29">
        <v>44495.0</v>
      </c>
      <c r="C1810" s="9" t="s">
        <v>3362</v>
      </c>
      <c r="D1810" s="9" t="s">
        <v>58</v>
      </c>
      <c r="E1810" s="29">
        <v>44851.0</v>
      </c>
      <c r="F1810" s="29">
        <v>44876.0</v>
      </c>
      <c r="G1810" s="29">
        <v>44851.0</v>
      </c>
      <c r="H1810" s="29">
        <v>44838.0</v>
      </c>
      <c r="I1810" s="9" t="b">
        <v>1</v>
      </c>
      <c r="J1810" s="9">
        <v>343.0</v>
      </c>
    </row>
    <row r="1811">
      <c r="A1811" s="9" t="s">
        <v>3363</v>
      </c>
      <c r="B1811" s="29">
        <v>44495.0</v>
      </c>
      <c r="C1811" s="9" t="s">
        <v>3364</v>
      </c>
      <c r="D1811" s="9" t="s">
        <v>58</v>
      </c>
      <c r="E1811" s="29">
        <v>44676.0</v>
      </c>
      <c r="F1811" s="28">
        <v>44687.0</v>
      </c>
      <c r="G1811" s="29">
        <v>44676.0</v>
      </c>
      <c r="H1811" s="29">
        <v>44637.0</v>
      </c>
      <c r="I1811" s="9" t="b">
        <v>1</v>
      </c>
      <c r="J1811" s="9">
        <v>142.0</v>
      </c>
    </row>
    <row r="1812">
      <c r="A1812" s="9" t="s">
        <v>3365</v>
      </c>
      <c r="B1812" s="29">
        <v>44495.0</v>
      </c>
      <c r="C1812" s="9" t="s">
        <v>3366</v>
      </c>
      <c r="D1812" s="9" t="s">
        <v>58</v>
      </c>
      <c r="E1812" s="28">
        <v>44705.0</v>
      </c>
      <c r="F1812" s="29">
        <v>44713.0</v>
      </c>
      <c r="G1812" s="28">
        <v>44705.0</v>
      </c>
      <c r="H1812" s="29">
        <v>44626.0</v>
      </c>
      <c r="I1812" s="9" t="b">
        <v>1</v>
      </c>
      <c r="J1812" s="9">
        <v>131.0</v>
      </c>
    </row>
    <row r="1813">
      <c r="A1813" s="9" t="s">
        <v>3367</v>
      </c>
      <c r="B1813" s="29">
        <v>44495.0</v>
      </c>
      <c r="C1813" s="9" t="s">
        <v>3368</v>
      </c>
      <c r="D1813" s="9" t="s">
        <v>58</v>
      </c>
      <c r="E1813" s="29">
        <v>44609.0</v>
      </c>
      <c r="F1813" s="29">
        <v>44623.0</v>
      </c>
      <c r="G1813" s="29">
        <v>44609.0</v>
      </c>
      <c r="H1813" s="29">
        <v>44585.0</v>
      </c>
      <c r="I1813" s="9" t="b">
        <v>1</v>
      </c>
      <c r="J1813" s="9">
        <v>90.0</v>
      </c>
    </row>
    <row r="1814">
      <c r="A1814" s="9" t="s">
        <v>12941</v>
      </c>
      <c r="B1814" s="29">
        <v>44495.0</v>
      </c>
      <c r="D1814" s="9" t="s">
        <v>58</v>
      </c>
      <c r="H1814" s="29">
        <v>44568.0</v>
      </c>
      <c r="J1814" s="9">
        <v>73.0</v>
      </c>
    </row>
    <row r="1815">
      <c r="A1815" s="9" t="s">
        <v>3369</v>
      </c>
      <c r="B1815" s="29">
        <v>44495.0</v>
      </c>
      <c r="C1815" s="9" t="s">
        <v>3370</v>
      </c>
      <c r="D1815" s="9" t="s">
        <v>58</v>
      </c>
      <c r="F1815" s="29">
        <v>44734.0</v>
      </c>
      <c r="G1815" s="29">
        <v>44734.0</v>
      </c>
      <c r="H1815" s="29">
        <v>44552.0</v>
      </c>
      <c r="I1815" s="9" t="b">
        <v>1</v>
      </c>
      <c r="J1815" s="9">
        <v>57.0</v>
      </c>
    </row>
    <row r="1816">
      <c r="A1816" s="9" t="s">
        <v>127</v>
      </c>
      <c r="B1816" s="29">
        <v>44495.0</v>
      </c>
      <c r="C1816" s="9" t="s">
        <v>128</v>
      </c>
      <c r="D1816" s="9" t="s">
        <v>58</v>
      </c>
      <c r="E1816" s="28">
        <v>44707.0</v>
      </c>
      <c r="F1816" s="29">
        <v>44725.0</v>
      </c>
      <c r="G1816" s="28">
        <v>44707.0</v>
      </c>
      <c r="H1816" s="28">
        <v>44712.0</v>
      </c>
      <c r="I1816" s="9" t="b">
        <v>0</v>
      </c>
      <c r="J1816" s="9">
        <v>217.0</v>
      </c>
    </row>
    <row r="1817">
      <c r="A1817" s="9" t="s">
        <v>13425</v>
      </c>
      <c r="B1817" s="29">
        <v>44549.0</v>
      </c>
      <c r="D1817" s="9" t="s">
        <v>58</v>
      </c>
      <c r="H1817" s="29">
        <v>44607.0</v>
      </c>
      <c r="J1817" s="9">
        <v>58.0</v>
      </c>
    </row>
    <row r="1818">
      <c r="A1818" s="9" t="s">
        <v>3371</v>
      </c>
      <c r="B1818" s="29">
        <v>44495.0</v>
      </c>
      <c r="C1818" s="9" t="s">
        <v>3372</v>
      </c>
      <c r="D1818" s="9" t="s">
        <v>58</v>
      </c>
      <c r="F1818" s="29">
        <v>44628.0</v>
      </c>
      <c r="G1818" s="29">
        <v>44628.0</v>
      </c>
      <c r="H1818" s="29">
        <v>44602.0</v>
      </c>
      <c r="I1818" s="9" t="b">
        <v>1</v>
      </c>
      <c r="J1818" s="9">
        <v>107.0</v>
      </c>
    </row>
    <row r="1819">
      <c r="A1819" s="9" t="s">
        <v>3373</v>
      </c>
      <c r="B1819" s="29">
        <v>44566.0</v>
      </c>
      <c r="C1819" s="9" t="s">
        <v>3374</v>
      </c>
      <c r="D1819" s="9" t="s">
        <v>58</v>
      </c>
      <c r="E1819" s="29">
        <v>44776.0</v>
      </c>
      <c r="F1819" s="29">
        <v>44788.0</v>
      </c>
      <c r="G1819" s="29">
        <v>44776.0</v>
      </c>
      <c r="H1819" s="29">
        <v>44613.0</v>
      </c>
      <c r="I1819" s="9" t="b">
        <v>1</v>
      </c>
      <c r="J1819" s="9">
        <v>47.0</v>
      </c>
    </row>
    <row r="1820">
      <c r="A1820" s="9" t="s">
        <v>3375</v>
      </c>
      <c r="B1820" s="29">
        <v>44493.0</v>
      </c>
      <c r="C1820" s="9" t="s">
        <v>3376</v>
      </c>
      <c r="D1820" s="9" t="s">
        <v>58</v>
      </c>
      <c r="E1820" s="28">
        <v>44691.0</v>
      </c>
      <c r="F1820" s="28">
        <v>44693.0</v>
      </c>
      <c r="G1820" s="28">
        <v>44691.0</v>
      </c>
      <c r="H1820" s="29">
        <v>44627.0</v>
      </c>
      <c r="I1820" s="9" t="b">
        <v>1</v>
      </c>
      <c r="J1820" s="9">
        <v>134.0</v>
      </c>
    </row>
    <row r="1821">
      <c r="A1821" s="9" t="s">
        <v>3377</v>
      </c>
      <c r="B1821" s="28">
        <v>44694.0</v>
      </c>
      <c r="C1821" s="9" t="s">
        <v>3378</v>
      </c>
      <c r="D1821" s="9" t="s">
        <v>58</v>
      </c>
      <c r="E1821" s="29">
        <v>44859.0</v>
      </c>
      <c r="F1821" s="29">
        <v>44881.0</v>
      </c>
      <c r="G1821" s="29">
        <v>44859.0</v>
      </c>
      <c r="H1821" s="29">
        <v>44826.0</v>
      </c>
      <c r="I1821" s="9" t="b">
        <v>1</v>
      </c>
      <c r="J1821" s="9">
        <v>132.0</v>
      </c>
    </row>
    <row r="1822">
      <c r="A1822" s="9" t="s">
        <v>3379</v>
      </c>
      <c r="B1822" s="29">
        <v>44492.0</v>
      </c>
      <c r="C1822" s="9" t="s">
        <v>3380</v>
      </c>
      <c r="D1822" s="9" t="s">
        <v>58</v>
      </c>
      <c r="F1822" s="29">
        <v>44894.0</v>
      </c>
      <c r="G1822" s="29">
        <v>44894.0</v>
      </c>
      <c r="H1822" s="29">
        <v>44861.0</v>
      </c>
      <c r="I1822" s="9" t="b">
        <v>1</v>
      </c>
      <c r="J1822" s="9">
        <v>369.0</v>
      </c>
    </row>
    <row r="1823">
      <c r="A1823" s="9" t="s">
        <v>3381</v>
      </c>
      <c r="B1823" s="29">
        <v>44492.0</v>
      </c>
      <c r="C1823" s="9" t="s">
        <v>3382</v>
      </c>
      <c r="D1823" s="9" t="s">
        <v>58</v>
      </c>
      <c r="E1823" s="29">
        <v>44778.0</v>
      </c>
      <c r="F1823" s="29">
        <v>44824.0</v>
      </c>
      <c r="G1823" s="29">
        <v>44778.0</v>
      </c>
      <c r="H1823" s="29">
        <v>44658.0</v>
      </c>
      <c r="I1823" s="9" t="b">
        <v>1</v>
      </c>
      <c r="J1823" s="9">
        <v>166.0</v>
      </c>
    </row>
    <row r="1824">
      <c r="A1824" s="9" t="s">
        <v>3383</v>
      </c>
      <c r="B1824" s="29">
        <v>44492.0</v>
      </c>
      <c r="C1824" s="9" t="s">
        <v>3384</v>
      </c>
      <c r="D1824" s="9" t="s">
        <v>58</v>
      </c>
      <c r="E1824" s="29">
        <v>44735.0</v>
      </c>
      <c r="F1824" s="29">
        <v>44750.0</v>
      </c>
      <c r="G1824" s="29">
        <v>44735.0</v>
      </c>
      <c r="H1824" s="29">
        <v>44540.0</v>
      </c>
      <c r="I1824" s="9" t="b">
        <v>1</v>
      </c>
      <c r="J1824" s="9">
        <v>48.0</v>
      </c>
    </row>
    <row r="1825">
      <c r="A1825" s="9" t="s">
        <v>12975</v>
      </c>
      <c r="B1825" s="29">
        <v>44490.0</v>
      </c>
      <c r="D1825" s="9" t="s">
        <v>58</v>
      </c>
      <c r="H1825" s="29">
        <v>44664.0</v>
      </c>
      <c r="J1825" s="9">
        <v>174.0</v>
      </c>
    </row>
    <row r="1826">
      <c r="A1826" s="9" t="s">
        <v>3385</v>
      </c>
      <c r="B1826" s="29">
        <v>44490.0</v>
      </c>
      <c r="C1826" s="9" t="s">
        <v>3386</v>
      </c>
      <c r="D1826" s="9" t="s">
        <v>58</v>
      </c>
      <c r="E1826" s="29">
        <v>44614.0</v>
      </c>
      <c r="F1826" s="29">
        <v>44645.0</v>
      </c>
      <c r="G1826" s="29">
        <v>44614.0</v>
      </c>
      <c r="H1826" s="29">
        <v>44582.0</v>
      </c>
      <c r="I1826" s="9" t="b">
        <v>1</v>
      </c>
      <c r="J1826" s="9">
        <v>92.0</v>
      </c>
    </row>
    <row r="1827">
      <c r="A1827" s="9" t="s">
        <v>3387</v>
      </c>
      <c r="B1827" s="29">
        <v>44491.0</v>
      </c>
      <c r="C1827" s="9" t="s">
        <v>3388</v>
      </c>
      <c r="D1827" s="9" t="s">
        <v>58</v>
      </c>
      <c r="E1827" s="28">
        <v>44686.0</v>
      </c>
      <c r="F1827" s="28">
        <v>44694.0</v>
      </c>
      <c r="G1827" s="28">
        <v>44686.0</v>
      </c>
      <c r="H1827" s="29">
        <v>44656.0</v>
      </c>
      <c r="I1827" s="9" t="b">
        <v>1</v>
      </c>
      <c r="J1827" s="9">
        <v>165.0</v>
      </c>
    </row>
    <row r="1828">
      <c r="A1828" s="9" t="s">
        <v>129</v>
      </c>
      <c r="B1828" s="29">
        <v>44491.0</v>
      </c>
      <c r="C1828" s="9" t="s">
        <v>130</v>
      </c>
      <c r="D1828" s="9" t="s">
        <v>58</v>
      </c>
      <c r="E1828" s="29">
        <v>44719.0</v>
      </c>
      <c r="F1828" s="29">
        <v>44739.0</v>
      </c>
      <c r="G1828" s="29">
        <v>44719.0</v>
      </c>
      <c r="H1828" s="29">
        <v>44726.0</v>
      </c>
      <c r="I1828" s="9" t="b">
        <v>0</v>
      </c>
      <c r="J1828" s="9">
        <v>235.0</v>
      </c>
    </row>
    <row r="1829">
      <c r="A1829" s="9" t="s">
        <v>12456</v>
      </c>
      <c r="B1829" s="29">
        <v>44491.0</v>
      </c>
      <c r="D1829" s="9" t="s">
        <v>58</v>
      </c>
      <c r="H1829" s="29">
        <v>44601.0</v>
      </c>
      <c r="J1829" s="9">
        <v>110.0</v>
      </c>
    </row>
    <row r="1830">
      <c r="A1830" s="9" t="s">
        <v>3389</v>
      </c>
      <c r="B1830" s="29">
        <v>44490.0</v>
      </c>
      <c r="C1830" s="9" t="s">
        <v>3390</v>
      </c>
      <c r="D1830" s="9" t="s">
        <v>58</v>
      </c>
      <c r="E1830" s="28">
        <v>44697.0</v>
      </c>
      <c r="F1830" s="28">
        <v>44701.0</v>
      </c>
      <c r="G1830" s="28">
        <v>44697.0</v>
      </c>
      <c r="H1830" s="29">
        <v>44532.0</v>
      </c>
      <c r="I1830" s="9" t="b">
        <v>1</v>
      </c>
      <c r="J1830" s="9">
        <v>42.0</v>
      </c>
    </row>
    <row r="1831">
      <c r="A1831" s="9" t="s">
        <v>3391</v>
      </c>
      <c r="B1831" s="29">
        <v>44490.0</v>
      </c>
      <c r="C1831" s="9" t="s">
        <v>3392</v>
      </c>
      <c r="D1831" s="9" t="s">
        <v>58</v>
      </c>
      <c r="E1831" s="29">
        <v>44964.0</v>
      </c>
      <c r="F1831" s="29">
        <v>44998.0</v>
      </c>
      <c r="G1831" s="29">
        <v>44964.0</v>
      </c>
      <c r="H1831" s="29">
        <v>44532.0</v>
      </c>
      <c r="I1831" s="9" t="b">
        <v>1</v>
      </c>
      <c r="J1831" s="9">
        <v>42.0</v>
      </c>
    </row>
    <row r="1832">
      <c r="A1832" s="9" t="s">
        <v>12467</v>
      </c>
      <c r="B1832" s="29">
        <v>44490.0</v>
      </c>
      <c r="D1832" s="9" t="s">
        <v>58</v>
      </c>
      <c r="H1832" s="29">
        <v>44505.0</v>
      </c>
      <c r="J1832" s="9">
        <v>15.0</v>
      </c>
    </row>
    <row r="1833">
      <c r="A1833" s="9" t="s">
        <v>3393</v>
      </c>
      <c r="B1833" s="29">
        <v>44489.0</v>
      </c>
      <c r="C1833" s="9" t="s">
        <v>3394</v>
      </c>
      <c r="D1833" s="9" t="s">
        <v>58</v>
      </c>
      <c r="E1833" s="29">
        <v>44903.0</v>
      </c>
      <c r="F1833" s="29">
        <v>44915.0</v>
      </c>
      <c r="G1833" s="29">
        <v>44903.0</v>
      </c>
      <c r="H1833" s="29">
        <v>44798.0</v>
      </c>
      <c r="I1833" s="9" t="b">
        <v>1</v>
      </c>
      <c r="J1833" s="9">
        <v>309.0</v>
      </c>
    </row>
    <row r="1834">
      <c r="A1834" s="9" t="s">
        <v>3395</v>
      </c>
      <c r="B1834" s="29">
        <v>44490.0</v>
      </c>
      <c r="C1834" s="9" t="s">
        <v>3396</v>
      </c>
      <c r="D1834" s="9" t="s">
        <v>58</v>
      </c>
      <c r="E1834" s="28">
        <v>44694.0</v>
      </c>
      <c r="F1834" s="28">
        <v>44707.0</v>
      </c>
      <c r="G1834" s="28">
        <v>44694.0</v>
      </c>
      <c r="H1834" s="29">
        <v>44677.0</v>
      </c>
      <c r="I1834" s="9" t="b">
        <v>1</v>
      </c>
      <c r="J1834" s="9">
        <v>187.0</v>
      </c>
    </row>
    <row r="1835">
      <c r="A1835" s="9" t="s">
        <v>3397</v>
      </c>
      <c r="B1835" s="29">
        <v>44490.0</v>
      </c>
      <c r="C1835" s="9" t="s">
        <v>3398</v>
      </c>
      <c r="D1835" s="9" t="s">
        <v>58</v>
      </c>
      <c r="F1835" s="29">
        <v>44757.0</v>
      </c>
      <c r="G1835" s="29">
        <v>44757.0</v>
      </c>
      <c r="H1835" s="29">
        <v>44662.0</v>
      </c>
      <c r="I1835" s="9" t="b">
        <v>1</v>
      </c>
      <c r="J1835" s="9">
        <v>172.0</v>
      </c>
    </row>
    <row r="1836">
      <c r="A1836" s="9" t="s">
        <v>3399</v>
      </c>
      <c r="B1836" s="29">
        <v>44754.0</v>
      </c>
      <c r="C1836" s="9" t="s">
        <v>3400</v>
      </c>
      <c r="D1836" s="9" t="s">
        <v>58</v>
      </c>
      <c r="E1836" s="29">
        <v>44810.0</v>
      </c>
      <c r="F1836" s="29">
        <v>44847.0</v>
      </c>
      <c r="G1836" s="29">
        <v>44810.0</v>
      </c>
      <c r="H1836" s="29">
        <v>44798.0</v>
      </c>
      <c r="I1836" s="9" t="b">
        <v>1</v>
      </c>
      <c r="J1836" s="9">
        <v>44.0</v>
      </c>
    </row>
    <row r="1837">
      <c r="A1837" s="9" t="s">
        <v>3401</v>
      </c>
      <c r="B1837" s="29">
        <v>44490.0</v>
      </c>
      <c r="C1837" s="9" t="s">
        <v>3402</v>
      </c>
      <c r="D1837" s="9" t="s">
        <v>58</v>
      </c>
      <c r="E1837" s="29">
        <v>44620.0</v>
      </c>
      <c r="F1837" s="29">
        <v>44636.0</v>
      </c>
      <c r="G1837" s="29">
        <v>44620.0</v>
      </c>
      <c r="H1837" s="29">
        <v>44605.0</v>
      </c>
      <c r="I1837" s="9" t="b">
        <v>1</v>
      </c>
      <c r="J1837" s="9">
        <v>115.0</v>
      </c>
    </row>
    <row r="1838">
      <c r="A1838" s="9" t="s">
        <v>3403</v>
      </c>
      <c r="B1838" s="29">
        <v>44490.0</v>
      </c>
      <c r="C1838" s="9" t="s">
        <v>3404</v>
      </c>
      <c r="D1838" s="9" t="s">
        <v>58</v>
      </c>
      <c r="E1838" s="29">
        <v>44536.0</v>
      </c>
      <c r="F1838" s="29">
        <v>44545.0</v>
      </c>
      <c r="G1838" s="29">
        <v>44536.0</v>
      </c>
      <c r="H1838" s="29">
        <v>44531.0</v>
      </c>
      <c r="I1838" s="9" t="b">
        <v>1</v>
      </c>
      <c r="J1838" s="9">
        <v>41.0</v>
      </c>
    </row>
    <row r="1839">
      <c r="A1839" s="9" t="s">
        <v>3405</v>
      </c>
      <c r="B1839" s="29">
        <v>44488.0</v>
      </c>
      <c r="C1839" s="9" t="s">
        <v>3406</v>
      </c>
      <c r="D1839" s="9" t="s">
        <v>58</v>
      </c>
      <c r="E1839" s="29">
        <v>44797.0</v>
      </c>
      <c r="F1839" s="29">
        <v>44812.0</v>
      </c>
      <c r="G1839" s="29">
        <v>44797.0</v>
      </c>
      <c r="H1839" s="29">
        <v>44575.0</v>
      </c>
      <c r="I1839" s="9" t="b">
        <v>1</v>
      </c>
      <c r="J1839" s="9">
        <v>87.0</v>
      </c>
    </row>
    <row r="1840">
      <c r="A1840" s="9" t="s">
        <v>3407</v>
      </c>
      <c r="B1840" s="29">
        <v>44665.0</v>
      </c>
      <c r="C1840" s="9" t="s">
        <v>3408</v>
      </c>
      <c r="D1840" s="9" t="s">
        <v>58</v>
      </c>
      <c r="F1840" s="29">
        <v>44916.0</v>
      </c>
      <c r="G1840" s="29">
        <v>44916.0</v>
      </c>
      <c r="H1840" s="29">
        <v>44846.0</v>
      </c>
      <c r="I1840" s="9" t="b">
        <v>1</v>
      </c>
      <c r="J1840" s="9">
        <v>181.0</v>
      </c>
    </row>
    <row r="1841">
      <c r="A1841" s="9" t="s">
        <v>3409</v>
      </c>
      <c r="B1841" s="29">
        <v>44488.0</v>
      </c>
      <c r="C1841" s="9" t="s">
        <v>3410</v>
      </c>
      <c r="D1841" s="9" t="s">
        <v>58</v>
      </c>
      <c r="F1841" s="29">
        <v>44719.0</v>
      </c>
      <c r="G1841" s="29">
        <v>44719.0</v>
      </c>
      <c r="H1841" s="29">
        <v>44539.0</v>
      </c>
      <c r="I1841" s="9" t="b">
        <v>1</v>
      </c>
      <c r="J1841" s="9">
        <v>51.0</v>
      </c>
    </row>
    <row r="1842">
      <c r="A1842" s="9" t="s">
        <v>3411</v>
      </c>
      <c r="B1842" s="29">
        <v>44489.0</v>
      </c>
      <c r="C1842" s="9" t="s">
        <v>3412</v>
      </c>
      <c r="D1842" s="9" t="s">
        <v>58</v>
      </c>
      <c r="F1842" s="29">
        <v>44831.0</v>
      </c>
      <c r="G1842" s="29">
        <v>44831.0</v>
      </c>
      <c r="H1842" s="28">
        <v>44693.0</v>
      </c>
      <c r="I1842" s="9" t="b">
        <v>1</v>
      </c>
      <c r="J1842" s="9">
        <v>204.0</v>
      </c>
    </row>
    <row r="1843">
      <c r="A1843" s="9" t="s">
        <v>3413</v>
      </c>
      <c r="B1843" s="29">
        <v>44487.0</v>
      </c>
      <c r="C1843" s="9" t="s">
        <v>3414</v>
      </c>
      <c r="D1843" s="9" t="s">
        <v>58</v>
      </c>
      <c r="F1843" s="29">
        <v>44734.0</v>
      </c>
      <c r="G1843" s="29">
        <v>44734.0</v>
      </c>
      <c r="H1843" s="29">
        <v>44570.0</v>
      </c>
      <c r="I1843" s="9" t="b">
        <v>1</v>
      </c>
      <c r="J1843" s="9">
        <v>83.0</v>
      </c>
    </row>
    <row r="1844">
      <c r="A1844" s="9" t="s">
        <v>3415</v>
      </c>
      <c r="B1844" s="29">
        <v>44488.0</v>
      </c>
      <c r="C1844" s="9" t="s">
        <v>3416</v>
      </c>
      <c r="D1844" s="9" t="s">
        <v>58</v>
      </c>
      <c r="F1844" s="29">
        <v>44875.0</v>
      </c>
      <c r="G1844" s="29">
        <v>44875.0</v>
      </c>
      <c r="H1844" s="29">
        <v>44838.0</v>
      </c>
      <c r="I1844" s="9" t="b">
        <v>1</v>
      </c>
      <c r="J1844" s="9">
        <v>350.0</v>
      </c>
    </row>
    <row r="1845">
      <c r="A1845" s="9" t="s">
        <v>3417</v>
      </c>
      <c r="B1845" s="29">
        <v>44488.0</v>
      </c>
      <c r="C1845" s="9" t="s">
        <v>3418</v>
      </c>
      <c r="D1845" s="9" t="s">
        <v>58</v>
      </c>
      <c r="E1845" s="29">
        <v>44571.0</v>
      </c>
      <c r="F1845" s="29">
        <v>44593.0</v>
      </c>
      <c r="G1845" s="29">
        <v>44571.0</v>
      </c>
      <c r="H1845" s="29">
        <v>44553.0</v>
      </c>
      <c r="I1845" s="9" t="b">
        <v>1</v>
      </c>
      <c r="J1845" s="9">
        <v>65.0</v>
      </c>
    </row>
    <row r="1846">
      <c r="A1846" s="9" t="s">
        <v>3419</v>
      </c>
      <c r="B1846" s="29">
        <v>44486.0</v>
      </c>
      <c r="C1846" s="9" t="s">
        <v>3420</v>
      </c>
      <c r="D1846" s="9" t="s">
        <v>58</v>
      </c>
      <c r="E1846" s="29">
        <v>44586.0</v>
      </c>
      <c r="F1846" s="29">
        <v>44601.0</v>
      </c>
      <c r="G1846" s="29">
        <v>44586.0</v>
      </c>
      <c r="H1846" s="29">
        <v>44550.0</v>
      </c>
      <c r="I1846" s="9" t="b">
        <v>1</v>
      </c>
      <c r="J1846" s="9">
        <v>64.0</v>
      </c>
    </row>
    <row r="1847">
      <c r="A1847" s="9" t="s">
        <v>3421</v>
      </c>
      <c r="B1847" s="29">
        <v>44485.0</v>
      </c>
      <c r="C1847" s="9" t="s">
        <v>3422</v>
      </c>
      <c r="D1847" s="9" t="s">
        <v>58</v>
      </c>
      <c r="E1847" s="29">
        <v>44718.0</v>
      </c>
      <c r="F1847" s="29">
        <v>44735.0</v>
      </c>
      <c r="G1847" s="29">
        <v>44718.0</v>
      </c>
      <c r="H1847" s="29">
        <v>44645.0</v>
      </c>
      <c r="I1847" s="9" t="b">
        <v>1</v>
      </c>
      <c r="J1847" s="9">
        <v>160.0</v>
      </c>
    </row>
    <row r="1848">
      <c r="A1848" s="9" t="s">
        <v>3423</v>
      </c>
      <c r="B1848" s="29">
        <v>44485.0</v>
      </c>
      <c r="C1848" s="9" t="s">
        <v>3424</v>
      </c>
      <c r="D1848" s="9" t="s">
        <v>58</v>
      </c>
      <c r="E1848" s="29">
        <v>44621.0</v>
      </c>
      <c r="F1848" s="29">
        <v>44638.0</v>
      </c>
      <c r="G1848" s="29">
        <v>44621.0</v>
      </c>
      <c r="H1848" s="29">
        <v>44599.0</v>
      </c>
      <c r="I1848" s="9" t="b">
        <v>1</v>
      </c>
      <c r="J1848" s="9">
        <v>114.0</v>
      </c>
    </row>
    <row r="1849">
      <c r="A1849" s="9" t="s">
        <v>3425</v>
      </c>
      <c r="B1849" s="29">
        <v>44776.0</v>
      </c>
      <c r="C1849" s="9" t="s">
        <v>3426</v>
      </c>
      <c r="D1849" s="9" t="s">
        <v>58</v>
      </c>
      <c r="F1849" s="29">
        <v>44957.0</v>
      </c>
      <c r="G1849" s="29">
        <v>44957.0</v>
      </c>
      <c r="H1849" s="29">
        <v>44873.0</v>
      </c>
      <c r="I1849" s="9" t="b">
        <v>1</v>
      </c>
      <c r="J1849" s="9">
        <v>97.0</v>
      </c>
    </row>
    <row r="1850">
      <c r="A1850" s="9" t="s">
        <v>3427</v>
      </c>
      <c r="B1850" s="29">
        <v>44485.0</v>
      </c>
      <c r="C1850" s="9" t="s">
        <v>3428</v>
      </c>
      <c r="D1850" s="9" t="s">
        <v>58</v>
      </c>
      <c r="F1850" s="29">
        <v>44833.0</v>
      </c>
      <c r="G1850" s="29">
        <v>44833.0</v>
      </c>
      <c r="H1850" s="29">
        <v>44578.0</v>
      </c>
      <c r="I1850" s="9" t="b">
        <v>1</v>
      </c>
      <c r="J1850" s="9">
        <v>93.0</v>
      </c>
    </row>
    <row r="1851">
      <c r="A1851" s="9" t="s">
        <v>3429</v>
      </c>
      <c r="B1851" s="29">
        <v>44485.0</v>
      </c>
      <c r="C1851" s="9" t="s">
        <v>3430</v>
      </c>
      <c r="D1851" s="9" t="s">
        <v>58</v>
      </c>
      <c r="E1851" s="29">
        <v>44615.0</v>
      </c>
      <c r="F1851" s="29">
        <v>44630.0</v>
      </c>
      <c r="G1851" s="29">
        <v>44615.0</v>
      </c>
      <c r="H1851" s="29">
        <v>44547.0</v>
      </c>
      <c r="I1851" s="9" t="b">
        <v>1</v>
      </c>
      <c r="J1851" s="9">
        <v>62.0</v>
      </c>
    </row>
    <row r="1852">
      <c r="A1852" s="9" t="s">
        <v>131</v>
      </c>
      <c r="B1852" s="29">
        <v>44485.0</v>
      </c>
      <c r="C1852" s="9" t="s">
        <v>132</v>
      </c>
      <c r="D1852" s="9" t="s">
        <v>58</v>
      </c>
      <c r="F1852" s="29">
        <v>44600.0</v>
      </c>
      <c r="G1852" s="29">
        <v>44600.0</v>
      </c>
      <c r="H1852" s="28">
        <v>44709.0</v>
      </c>
      <c r="I1852" s="9" t="b">
        <v>0</v>
      </c>
      <c r="J1852" s="9">
        <v>224.0</v>
      </c>
    </row>
    <row r="1853">
      <c r="A1853" s="9" t="s">
        <v>3431</v>
      </c>
      <c r="B1853" s="29">
        <v>44485.0</v>
      </c>
      <c r="C1853" s="9" t="s">
        <v>3432</v>
      </c>
      <c r="D1853" s="9" t="s">
        <v>58</v>
      </c>
      <c r="F1853" s="28">
        <v>44705.0</v>
      </c>
      <c r="G1853" s="28">
        <v>44705.0</v>
      </c>
      <c r="H1853" s="29">
        <v>44550.0</v>
      </c>
      <c r="I1853" s="9" t="b">
        <v>1</v>
      </c>
      <c r="J1853" s="9">
        <v>65.0</v>
      </c>
    </row>
    <row r="1854">
      <c r="A1854" s="9" t="s">
        <v>3433</v>
      </c>
      <c r="B1854" s="29">
        <v>44536.0</v>
      </c>
      <c r="C1854" s="9" t="s">
        <v>3434</v>
      </c>
      <c r="D1854" s="9" t="s">
        <v>58</v>
      </c>
      <c r="E1854" s="29">
        <v>44767.0</v>
      </c>
      <c r="F1854" s="29">
        <v>44790.0</v>
      </c>
      <c r="G1854" s="29">
        <v>44767.0</v>
      </c>
      <c r="H1854" s="29">
        <v>44634.0</v>
      </c>
      <c r="I1854" s="9" t="b">
        <v>1</v>
      </c>
      <c r="J1854" s="9">
        <v>98.0</v>
      </c>
    </row>
    <row r="1855">
      <c r="A1855" s="9" t="s">
        <v>3435</v>
      </c>
      <c r="B1855" s="29">
        <v>44484.0</v>
      </c>
      <c r="C1855" s="9" t="s">
        <v>3436</v>
      </c>
      <c r="D1855" s="9" t="s">
        <v>58</v>
      </c>
      <c r="E1855" s="29">
        <v>44657.0</v>
      </c>
      <c r="F1855" s="29">
        <v>44671.0</v>
      </c>
      <c r="G1855" s="29">
        <v>44657.0</v>
      </c>
      <c r="H1855" s="29">
        <v>44553.0</v>
      </c>
      <c r="I1855" s="9" t="b">
        <v>1</v>
      </c>
      <c r="J1855" s="9">
        <v>69.0</v>
      </c>
    </row>
    <row r="1856">
      <c r="A1856" s="9" t="s">
        <v>3437</v>
      </c>
      <c r="B1856" s="29">
        <v>44483.0</v>
      </c>
      <c r="C1856" s="9" t="s">
        <v>3438</v>
      </c>
      <c r="D1856" s="9" t="s">
        <v>58</v>
      </c>
      <c r="E1856" s="29">
        <v>44617.0</v>
      </c>
      <c r="F1856" s="29">
        <v>44664.0</v>
      </c>
      <c r="G1856" s="29">
        <v>44617.0</v>
      </c>
      <c r="H1856" s="29">
        <v>44538.0</v>
      </c>
      <c r="I1856" s="9" t="b">
        <v>1</v>
      </c>
      <c r="J1856" s="9">
        <v>55.0</v>
      </c>
    </row>
    <row r="1857">
      <c r="A1857" s="9" t="s">
        <v>3439</v>
      </c>
      <c r="B1857" s="29">
        <v>44483.0</v>
      </c>
      <c r="C1857" s="9" t="s">
        <v>3440</v>
      </c>
      <c r="D1857" s="9" t="s">
        <v>58</v>
      </c>
      <c r="E1857" s="29">
        <v>44641.0</v>
      </c>
      <c r="F1857" s="29">
        <v>44662.0</v>
      </c>
      <c r="G1857" s="29">
        <v>44641.0</v>
      </c>
      <c r="H1857" s="29">
        <v>44585.0</v>
      </c>
      <c r="I1857" s="9" t="b">
        <v>1</v>
      </c>
      <c r="J1857" s="9">
        <v>102.0</v>
      </c>
    </row>
    <row r="1858">
      <c r="A1858" s="9" t="s">
        <v>3441</v>
      </c>
      <c r="B1858" s="29">
        <v>44529.0</v>
      </c>
      <c r="C1858" s="9" t="s">
        <v>3442</v>
      </c>
      <c r="D1858" s="9" t="s">
        <v>58</v>
      </c>
      <c r="E1858" s="29">
        <v>44677.0</v>
      </c>
      <c r="F1858" s="28">
        <v>44693.0</v>
      </c>
      <c r="G1858" s="29">
        <v>44677.0</v>
      </c>
      <c r="H1858" s="29">
        <v>44638.0</v>
      </c>
      <c r="I1858" s="9" t="b">
        <v>1</v>
      </c>
      <c r="J1858" s="9">
        <v>109.0</v>
      </c>
    </row>
    <row r="1859">
      <c r="A1859" s="9" t="s">
        <v>19655</v>
      </c>
      <c r="B1859" s="29">
        <v>44486.0</v>
      </c>
      <c r="D1859" s="9" t="s">
        <v>58</v>
      </c>
      <c r="H1859" s="29">
        <v>44629.0</v>
      </c>
      <c r="J1859" s="9">
        <v>143.0</v>
      </c>
    </row>
    <row r="1860">
      <c r="A1860" s="9" t="s">
        <v>12476</v>
      </c>
      <c r="B1860" s="29">
        <v>44482.0</v>
      </c>
      <c r="D1860" s="9" t="s">
        <v>58</v>
      </c>
      <c r="H1860" s="29">
        <v>44540.0</v>
      </c>
      <c r="J1860" s="9">
        <v>58.0</v>
      </c>
    </row>
    <row r="1861">
      <c r="A1861" s="9" t="s">
        <v>3443</v>
      </c>
      <c r="B1861" s="29">
        <v>44482.0</v>
      </c>
      <c r="C1861" s="9" t="s">
        <v>3444</v>
      </c>
      <c r="D1861" s="9" t="s">
        <v>58</v>
      </c>
      <c r="E1861" s="29">
        <v>44665.0</v>
      </c>
      <c r="F1861" s="28">
        <v>44684.0</v>
      </c>
      <c r="G1861" s="29">
        <v>44665.0</v>
      </c>
      <c r="H1861" s="29">
        <v>44659.0</v>
      </c>
      <c r="I1861" s="9" t="b">
        <v>1</v>
      </c>
      <c r="J1861" s="9">
        <v>177.0</v>
      </c>
    </row>
    <row r="1862">
      <c r="A1862" s="9" t="s">
        <v>3445</v>
      </c>
      <c r="B1862" s="29">
        <v>44584.0</v>
      </c>
      <c r="C1862" s="9" t="s">
        <v>3446</v>
      </c>
      <c r="D1862" s="9" t="s">
        <v>58</v>
      </c>
      <c r="F1862" s="29">
        <v>44888.0</v>
      </c>
      <c r="G1862" s="29">
        <v>44888.0</v>
      </c>
      <c r="H1862" s="28">
        <v>44693.0</v>
      </c>
      <c r="I1862" s="9" t="b">
        <v>1</v>
      </c>
      <c r="J1862" s="9">
        <v>109.0</v>
      </c>
    </row>
    <row r="1863">
      <c r="A1863" s="9" t="s">
        <v>3447</v>
      </c>
      <c r="B1863" s="29">
        <v>44482.0</v>
      </c>
      <c r="C1863" s="9" t="s">
        <v>3448</v>
      </c>
      <c r="D1863" s="9" t="s">
        <v>58</v>
      </c>
      <c r="E1863" s="29">
        <v>44508.0</v>
      </c>
      <c r="F1863" s="29">
        <v>44511.0</v>
      </c>
      <c r="G1863" s="29">
        <v>44508.0</v>
      </c>
      <c r="H1863" s="29">
        <v>44496.0</v>
      </c>
      <c r="I1863" s="9" t="b">
        <v>1</v>
      </c>
      <c r="J1863" s="9">
        <v>14.0</v>
      </c>
    </row>
    <row r="1864">
      <c r="A1864" s="9" t="s">
        <v>3449</v>
      </c>
      <c r="B1864" s="29">
        <v>44483.0</v>
      </c>
      <c r="C1864" s="9" t="s">
        <v>3450</v>
      </c>
      <c r="D1864" s="9" t="s">
        <v>58</v>
      </c>
      <c r="E1864" s="29">
        <v>44553.0</v>
      </c>
      <c r="F1864" s="29">
        <v>44607.0</v>
      </c>
      <c r="G1864" s="29">
        <v>44553.0</v>
      </c>
      <c r="H1864" s="29">
        <v>44531.0</v>
      </c>
      <c r="I1864" s="9" t="b">
        <v>1</v>
      </c>
      <c r="J1864" s="9">
        <v>48.0</v>
      </c>
    </row>
    <row r="1865">
      <c r="A1865" s="9" t="s">
        <v>3451</v>
      </c>
      <c r="B1865" s="29">
        <v>44483.0</v>
      </c>
      <c r="C1865" s="9" t="s">
        <v>3452</v>
      </c>
      <c r="D1865" s="9" t="s">
        <v>58</v>
      </c>
      <c r="F1865" s="29">
        <v>44789.0</v>
      </c>
      <c r="G1865" s="29">
        <v>44789.0</v>
      </c>
      <c r="H1865" s="28">
        <v>44701.0</v>
      </c>
      <c r="I1865" s="9" t="b">
        <v>1</v>
      </c>
      <c r="J1865" s="9">
        <v>218.0</v>
      </c>
    </row>
    <row r="1866">
      <c r="A1866" s="9" t="s">
        <v>3453</v>
      </c>
      <c r="B1866" s="29">
        <v>44480.0</v>
      </c>
      <c r="C1866" s="9" t="s">
        <v>3454</v>
      </c>
      <c r="D1866" s="9" t="s">
        <v>58</v>
      </c>
      <c r="F1866" s="29">
        <v>44896.0</v>
      </c>
      <c r="G1866" s="29">
        <v>44896.0</v>
      </c>
      <c r="H1866" s="29">
        <v>44544.0</v>
      </c>
      <c r="I1866" s="9" t="b">
        <v>1</v>
      </c>
      <c r="J1866" s="9">
        <v>64.0</v>
      </c>
    </row>
    <row r="1867">
      <c r="A1867" s="9" t="s">
        <v>3455</v>
      </c>
      <c r="B1867" s="29">
        <v>44504.0</v>
      </c>
      <c r="C1867" s="9" t="s">
        <v>3456</v>
      </c>
      <c r="D1867" s="9" t="s">
        <v>58</v>
      </c>
      <c r="E1867" s="29">
        <v>44785.0</v>
      </c>
      <c r="F1867" s="29">
        <v>44805.0</v>
      </c>
      <c r="G1867" s="29">
        <v>44785.0</v>
      </c>
      <c r="H1867" s="29">
        <v>44676.0</v>
      </c>
      <c r="I1867" s="9" t="b">
        <v>1</v>
      </c>
      <c r="J1867" s="9">
        <v>172.0</v>
      </c>
    </row>
    <row r="1868">
      <c r="A1868" s="9" t="s">
        <v>3457</v>
      </c>
      <c r="B1868" s="29">
        <v>44509.0</v>
      </c>
      <c r="C1868" s="9" t="s">
        <v>3458</v>
      </c>
      <c r="D1868" s="9" t="s">
        <v>58</v>
      </c>
      <c r="F1868" s="29">
        <v>44819.0</v>
      </c>
      <c r="G1868" s="29">
        <v>44819.0</v>
      </c>
      <c r="H1868" s="29">
        <v>44616.0</v>
      </c>
      <c r="I1868" s="9" t="b">
        <v>1</v>
      </c>
      <c r="J1868" s="9">
        <v>107.0</v>
      </c>
    </row>
    <row r="1869">
      <c r="A1869" s="9" t="s">
        <v>3459</v>
      </c>
      <c r="B1869" s="29">
        <v>44479.0</v>
      </c>
      <c r="C1869" s="9" t="s">
        <v>3460</v>
      </c>
      <c r="D1869" s="9" t="s">
        <v>58</v>
      </c>
      <c r="E1869" s="28">
        <v>44690.0</v>
      </c>
      <c r="F1869" s="29">
        <v>44722.0</v>
      </c>
      <c r="G1869" s="28">
        <v>44690.0</v>
      </c>
      <c r="H1869" s="29">
        <v>44656.0</v>
      </c>
      <c r="I1869" s="9" t="b">
        <v>1</v>
      </c>
      <c r="J1869" s="9">
        <v>177.0</v>
      </c>
    </row>
    <row r="1870">
      <c r="A1870" s="9" t="s">
        <v>3461</v>
      </c>
      <c r="B1870" s="29">
        <v>44478.0</v>
      </c>
      <c r="C1870" s="9" t="s">
        <v>3462</v>
      </c>
      <c r="D1870" s="9" t="s">
        <v>58</v>
      </c>
      <c r="F1870" s="29">
        <v>44580.0</v>
      </c>
      <c r="G1870" s="29">
        <v>44580.0</v>
      </c>
      <c r="H1870" s="29">
        <v>44547.0</v>
      </c>
      <c r="I1870" s="9" t="b">
        <v>1</v>
      </c>
      <c r="J1870" s="9">
        <v>69.0</v>
      </c>
    </row>
    <row r="1871">
      <c r="A1871" s="9" t="s">
        <v>3463</v>
      </c>
      <c r="B1871" s="29">
        <v>44478.0</v>
      </c>
      <c r="C1871" s="9" t="s">
        <v>3464</v>
      </c>
      <c r="D1871" s="9" t="s">
        <v>58</v>
      </c>
      <c r="F1871" s="28">
        <v>44707.0</v>
      </c>
      <c r="G1871" s="28">
        <v>44707.0</v>
      </c>
      <c r="H1871" s="29">
        <v>44673.0</v>
      </c>
      <c r="I1871" s="9" t="b">
        <v>1</v>
      </c>
      <c r="J1871" s="9">
        <v>195.0</v>
      </c>
    </row>
    <row r="1872">
      <c r="A1872" s="9" t="s">
        <v>3465</v>
      </c>
      <c r="B1872" s="29">
        <v>44476.0</v>
      </c>
      <c r="C1872" s="9" t="s">
        <v>3466</v>
      </c>
      <c r="D1872" s="9" t="s">
        <v>58</v>
      </c>
      <c r="E1872" s="29">
        <v>44719.0</v>
      </c>
      <c r="F1872" s="29">
        <v>44741.0</v>
      </c>
      <c r="G1872" s="29">
        <v>44719.0</v>
      </c>
      <c r="H1872" s="28">
        <v>44683.0</v>
      </c>
      <c r="I1872" s="9" t="b">
        <v>1</v>
      </c>
      <c r="J1872" s="9">
        <v>207.0</v>
      </c>
    </row>
    <row r="1873">
      <c r="A1873" s="9" t="s">
        <v>3467</v>
      </c>
      <c r="B1873" s="29">
        <v>44880.0</v>
      </c>
      <c r="C1873" s="9" t="s">
        <v>3468</v>
      </c>
      <c r="D1873" s="9" t="s">
        <v>58</v>
      </c>
      <c r="E1873" s="29">
        <v>44958.0</v>
      </c>
      <c r="F1873" s="29">
        <v>45008.0</v>
      </c>
      <c r="G1873" s="29">
        <v>44958.0</v>
      </c>
      <c r="H1873" s="29">
        <v>44948.0</v>
      </c>
      <c r="I1873" s="9" t="b">
        <v>1</v>
      </c>
      <c r="J1873" s="9">
        <v>68.0</v>
      </c>
    </row>
    <row r="1874">
      <c r="A1874" s="9" t="s">
        <v>3469</v>
      </c>
      <c r="B1874" s="29">
        <v>44764.0</v>
      </c>
      <c r="C1874" s="9" t="s">
        <v>3470</v>
      </c>
      <c r="D1874" s="9" t="s">
        <v>58</v>
      </c>
      <c r="E1874" s="29">
        <v>44911.0</v>
      </c>
      <c r="F1874" s="29">
        <v>44935.0</v>
      </c>
      <c r="G1874" s="29">
        <v>44911.0</v>
      </c>
      <c r="H1874" s="29">
        <v>44874.0</v>
      </c>
      <c r="I1874" s="9" t="b">
        <v>1</v>
      </c>
      <c r="J1874" s="9">
        <v>110.0</v>
      </c>
    </row>
    <row r="1875">
      <c r="A1875" s="9" t="s">
        <v>3471</v>
      </c>
      <c r="B1875" s="29">
        <v>44478.0</v>
      </c>
      <c r="C1875" s="9" t="s">
        <v>3472</v>
      </c>
      <c r="D1875" s="9" t="s">
        <v>58</v>
      </c>
      <c r="E1875" s="29">
        <v>44824.0</v>
      </c>
      <c r="F1875" s="29">
        <v>44846.0</v>
      </c>
      <c r="G1875" s="29">
        <v>44824.0</v>
      </c>
      <c r="H1875" s="29">
        <v>44771.0</v>
      </c>
      <c r="I1875" s="9" t="b">
        <v>1</v>
      </c>
      <c r="J1875" s="9">
        <v>293.0</v>
      </c>
    </row>
    <row r="1876">
      <c r="A1876" s="9" t="s">
        <v>3473</v>
      </c>
      <c r="B1876" s="29">
        <v>44554.0</v>
      </c>
      <c r="C1876" s="9" t="s">
        <v>3474</v>
      </c>
      <c r="D1876" s="9" t="s">
        <v>58</v>
      </c>
      <c r="E1876" s="28">
        <v>44693.0</v>
      </c>
      <c r="F1876" s="28">
        <v>44712.0</v>
      </c>
      <c r="G1876" s="28">
        <v>44693.0</v>
      </c>
      <c r="H1876" s="28">
        <v>44690.0</v>
      </c>
      <c r="I1876" s="9" t="b">
        <v>1</v>
      </c>
      <c r="J1876" s="9">
        <v>136.0</v>
      </c>
    </row>
    <row r="1877">
      <c r="A1877" s="9" t="s">
        <v>3475</v>
      </c>
      <c r="B1877" s="29">
        <v>44477.0</v>
      </c>
      <c r="C1877" s="9" t="s">
        <v>3476</v>
      </c>
      <c r="D1877" s="9" t="s">
        <v>58</v>
      </c>
      <c r="E1877" s="29">
        <v>44650.0</v>
      </c>
      <c r="F1877" s="28">
        <v>44697.0</v>
      </c>
      <c r="G1877" s="29">
        <v>44650.0</v>
      </c>
      <c r="H1877" s="29">
        <v>44553.0</v>
      </c>
      <c r="I1877" s="9" t="b">
        <v>1</v>
      </c>
      <c r="J1877" s="9">
        <v>76.0</v>
      </c>
    </row>
    <row r="1878">
      <c r="A1878" s="9" t="s">
        <v>3477</v>
      </c>
      <c r="B1878" s="29">
        <v>44475.0</v>
      </c>
      <c r="C1878" s="9" t="s">
        <v>3478</v>
      </c>
      <c r="D1878" s="9" t="s">
        <v>58</v>
      </c>
      <c r="E1878" s="29">
        <v>44539.0</v>
      </c>
      <c r="F1878" s="29">
        <v>44601.0</v>
      </c>
      <c r="G1878" s="29">
        <v>44539.0</v>
      </c>
      <c r="H1878" s="29">
        <v>44531.0</v>
      </c>
      <c r="I1878" s="9" t="b">
        <v>1</v>
      </c>
      <c r="J1878" s="9">
        <v>56.0</v>
      </c>
    </row>
    <row r="1879">
      <c r="A1879" s="9" t="s">
        <v>3479</v>
      </c>
      <c r="B1879" s="29">
        <v>44476.0</v>
      </c>
      <c r="C1879" s="9" t="s">
        <v>3480</v>
      </c>
      <c r="D1879" s="9" t="s">
        <v>58</v>
      </c>
      <c r="E1879" s="29">
        <v>44622.0</v>
      </c>
      <c r="F1879" s="29">
        <v>44635.0</v>
      </c>
      <c r="G1879" s="29">
        <v>44622.0</v>
      </c>
      <c r="H1879" s="29">
        <v>44595.0</v>
      </c>
      <c r="I1879" s="9" t="b">
        <v>1</v>
      </c>
      <c r="J1879" s="9">
        <v>119.0</v>
      </c>
    </row>
    <row r="1880">
      <c r="A1880" s="9" t="s">
        <v>3481</v>
      </c>
      <c r="B1880" s="29">
        <v>44498.0</v>
      </c>
      <c r="C1880" s="9" t="s">
        <v>3482</v>
      </c>
      <c r="D1880" s="9" t="s">
        <v>58</v>
      </c>
      <c r="E1880" s="28">
        <v>44707.0</v>
      </c>
      <c r="F1880" s="29">
        <v>44720.0</v>
      </c>
      <c r="G1880" s="28">
        <v>44707.0</v>
      </c>
      <c r="H1880" s="29">
        <v>44570.0</v>
      </c>
      <c r="I1880" s="9" t="b">
        <v>1</v>
      </c>
      <c r="J1880" s="9">
        <v>72.0</v>
      </c>
    </row>
    <row r="1881">
      <c r="A1881" s="9" t="s">
        <v>3483</v>
      </c>
      <c r="B1881" s="29">
        <v>44476.0</v>
      </c>
      <c r="C1881" s="9" t="s">
        <v>3484</v>
      </c>
      <c r="D1881" s="9" t="s">
        <v>58</v>
      </c>
      <c r="E1881" s="29">
        <v>44750.0</v>
      </c>
      <c r="F1881" s="29">
        <v>44774.0</v>
      </c>
      <c r="G1881" s="29">
        <v>44750.0</v>
      </c>
      <c r="H1881" s="29">
        <v>44740.0</v>
      </c>
      <c r="I1881" s="9" t="b">
        <v>1</v>
      </c>
      <c r="J1881" s="9">
        <v>264.0</v>
      </c>
    </row>
    <row r="1882">
      <c r="A1882" s="9" t="s">
        <v>3485</v>
      </c>
      <c r="B1882" s="29">
        <v>44476.0</v>
      </c>
      <c r="C1882" s="9" t="s">
        <v>3486</v>
      </c>
      <c r="D1882" s="9" t="s">
        <v>58</v>
      </c>
      <c r="E1882" s="29">
        <v>44585.0</v>
      </c>
      <c r="F1882" s="29">
        <v>44621.0</v>
      </c>
      <c r="G1882" s="29">
        <v>44585.0</v>
      </c>
      <c r="H1882" s="29">
        <v>44570.0</v>
      </c>
      <c r="I1882" s="9" t="b">
        <v>1</v>
      </c>
      <c r="J1882" s="9">
        <v>94.0</v>
      </c>
    </row>
    <row r="1883">
      <c r="A1883" s="9" t="s">
        <v>15101</v>
      </c>
      <c r="B1883" s="29">
        <v>44613.0</v>
      </c>
      <c r="D1883" s="9" t="s">
        <v>58</v>
      </c>
      <c r="H1883" s="29">
        <v>44851.0</v>
      </c>
      <c r="J1883" s="9">
        <v>238.0</v>
      </c>
    </row>
    <row r="1884">
      <c r="A1884" s="9" t="s">
        <v>3487</v>
      </c>
      <c r="B1884" s="29">
        <v>44474.0</v>
      </c>
      <c r="C1884" s="9" t="s">
        <v>3488</v>
      </c>
      <c r="D1884" s="9" t="s">
        <v>58</v>
      </c>
      <c r="E1884" s="29">
        <v>44753.0</v>
      </c>
      <c r="F1884" s="29">
        <v>44774.0</v>
      </c>
      <c r="G1884" s="29">
        <v>44753.0</v>
      </c>
      <c r="H1884" s="29">
        <v>44721.0</v>
      </c>
      <c r="I1884" s="9" t="b">
        <v>1</v>
      </c>
      <c r="J1884" s="9">
        <v>247.0</v>
      </c>
    </row>
    <row r="1885">
      <c r="A1885" s="9" t="s">
        <v>3489</v>
      </c>
      <c r="B1885" s="29">
        <v>44666.0</v>
      </c>
      <c r="C1885" s="9" t="s">
        <v>3490</v>
      </c>
      <c r="D1885" s="9" t="s">
        <v>58</v>
      </c>
      <c r="E1885" s="29">
        <v>44790.0</v>
      </c>
      <c r="F1885" s="29">
        <v>44809.0</v>
      </c>
      <c r="G1885" s="29">
        <v>44790.0</v>
      </c>
      <c r="H1885" s="29">
        <v>44743.0</v>
      </c>
      <c r="I1885" s="9" t="b">
        <v>1</v>
      </c>
      <c r="J1885" s="9">
        <v>77.0</v>
      </c>
    </row>
    <row r="1886">
      <c r="A1886" s="9" t="s">
        <v>3491</v>
      </c>
      <c r="B1886" s="29">
        <v>44475.0</v>
      </c>
      <c r="C1886" s="9" t="s">
        <v>3492</v>
      </c>
      <c r="D1886" s="9" t="s">
        <v>58</v>
      </c>
      <c r="F1886" s="29">
        <v>44651.0</v>
      </c>
      <c r="G1886" s="29">
        <v>44651.0</v>
      </c>
      <c r="H1886" s="29">
        <v>44525.0</v>
      </c>
      <c r="I1886" s="9" t="b">
        <v>1</v>
      </c>
      <c r="J1886" s="9">
        <v>50.0</v>
      </c>
    </row>
    <row r="1887">
      <c r="A1887" s="9" t="s">
        <v>3493</v>
      </c>
      <c r="B1887" s="29">
        <v>44603.0</v>
      </c>
      <c r="C1887" s="9" t="s">
        <v>3494</v>
      </c>
      <c r="D1887" s="9" t="s">
        <v>58</v>
      </c>
      <c r="E1887" s="29">
        <v>44841.0</v>
      </c>
      <c r="F1887" s="29">
        <v>44854.0</v>
      </c>
      <c r="G1887" s="29">
        <v>44841.0</v>
      </c>
      <c r="H1887" s="29">
        <v>44631.0</v>
      </c>
      <c r="I1887" s="9" t="b">
        <v>1</v>
      </c>
      <c r="J1887" s="9">
        <v>28.0</v>
      </c>
    </row>
    <row r="1888">
      <c r="A1888" s="9" t="s">
        <v>3495</v>
      </c>
      <c r="B1888" s="29">
        <v>44476.0</v>
      </c>
      <c r="C1888" s="9" t="s">
        <v>3496</v>
      </c>
      <c r="D1888" s="9" t="s">
        <v>58</v>
      </c>
      <c r="F1888" s="29">
        <v>44635.0</v>
      </c>
      <c r="G1888" s="29">
        <v>44635.0</v>
      </c>
      <c r="H1888" s="29">
        <v>44594.0</v>
      </c>
      <c r="I1888" s="9" t="b">
        <v>1</v>
      </c>
      <c r="J1888" s="9">
        <v>118.0</v>
      </c>
    </row>
    <row r="1889">
      <c r="A1889" s="9" t="s">
        <v>3497</v>
      </c>
      <c r="B1889" s="29">
        <v>44503.0</v>
      </c>
      <c r="C1889" s="9" t="s">
        <v>3498</v>
      </c>
      <c r="D1889" s="9" t="s">
        <v>58</v>
      </c>
      <c r="E1889" s="29">
        <v>44565.0</v>
      </c>
      <c r="F1889" s="29">
        <v>44599.0</v>
      </c>
      <c r="G1889" s="29">
        <v>44565.0</v>
      </c>
      <c r="H1889" s="29">
        <v>44553.0</v>
      </c>
      <c r="I1889" s="9" t="b">
        <v>1</v>
      </c>
      <c r="J1889" s="9">
        <v>50.0</v>
      </c>
    </row>
    <row r="1890">
      <c r="A1890" s="9" t="s">
        <v>133</v>
      </c>
      <c r="B1890" s="29">
        <v>44474.0</v>
      </c>
      <c r="C1890" s="9" t="s">
        <v>134</v>
      </c>
      <c r="D1890" s="9" t="s">
        <v>58</v>
      </c>
      <c r="E1890" s="28">
        <v>44701.0</v>
      </c>
      <c r="F1890" s="29">
        <v>44713.0</v>
      </c>
      <c r="G1890" s="28">
        <v>44701.0</v>
      </c>
      <c r="H1890" s="28">
        <v>44708.0</v>
      </c>
      <c r="I1890" s="9" t="b">
        <v>0</v>
      </c>
      <c r="J1890" s="9">
        <v>234.0</v>
      </c>
    </row>
    <row r="1891">
      <c r="A1891" s="9" t="s">
        <v>3499</v>
      </c>
      <c r="B1891" s="29">
        <v>44473.0</v>
      </c>
      <c r="C1891" s="9" t="s">
        <v>3500</v>
      </c>
      <c r="D1891" s="9" t="s">
        <v>58</v>
      </c>
      <c r="E1891" s="29">
        <v>44762.0</v>
      </c>
      <c r="F1891" s="29">
        <v>44774.0</v>
      </c>
      <c r="G1891" s="29">
        <v>44762.0</v>
      </c>
      <c r="H1891" s="29">
        <v>44515.0</v>
      </c>
      <c r="I1891" s="9" t="b">
        <v>1</v>
      </c>
      <c r="J1891" s="9">
        <v>42.0</v>
      </c>
    </row>
    <row r="1892">
      <c r="A1892" s="9" t="s">
        <v>3501</v>
      </c>
      <c r="B1892" s="29">
        <v>44474.0</v>
      </c>
      <c r="C1892" s="9" t="s">
        <v>3502</v>
      </c>
      <c r="D1892" s="9" t="s">
        <v>58</v>
      </c>
      <c r="F1892" s="28">
        <v>44698.0</v>
      </c>
      <c r="G1892" s="28">
        <v>44698.0</v>
      </c>
      <c r="H1892" s="29">
        <v>44546.0</v>
      </c>
      <c r="I1892" s="9" t="b">
        <v>1</v>
      </c>
      <c r="J1892" s="9">
        <v>72.0</v>
      </c>
    </row>
    <row r="1893">
      <c r="A1893" s="9" t="s">
        <v>3503</v>
      </c>
      <c r="B1893" s="29">
        <v>44476.0</v>
      </c>
      <c r="C1893" s="9" t="s">
        <v>3504</v>
      </c>
      <c r="D1893" s="9" t="s">
        <v>58</v>
      </c>
      <c r="F1893" s="29">
        <v>44586.0</v>
      </c>
      <c r="G1893" s="29">
        <v>44586.0</v>
      </c>
      <c r="H1893" s="29">
        <v>44532.0</v>
      </c>
      <c r="I1893" s="9" t="b">
        <v>1</v>
      </c>
      <c r="J1893" s="9">
        <v>56.0</v>
      </c>
    </row>
    <row r="1894">
      <c r="A1894" s="9" t="s">
        <v>135</v>
      </c>
      <c r="B1894" s="29">
        <v>44472.0</v>
      </c>
      <c r="C1894" s="9" t="s">
        <v>136</v>
      </c>
      <c r="D1894" s="9" t="s">
        <v>58</v>
      </c>
      <c r="E1894" s="29">
        <v>44677.0</v>
      </c>
      <c r="F1894" s="28">
        <v>44690.0</v>
      </c>
      <c r="G1894" s="29">
        <v>44677.0</v>
      </c>
      <c r="H1894" s="29">
        <v>44680.0</v>
      </c>
      <c r="I1894" s="9" t="b">
        <v>0</v>
      </c>
      <c r="J1894" s="9">
        <v>208.0</v>
      </c>
    </row>
    <row r="1895">
      <c r="A1895" s="9" t="s">
        <v>3505</v>
      </c>
      <c r="B1895" s="29">
        <v>44472.0</v>
      </c>
      <c r="C1895" s="9" t="s">
        <v>3506</v>
      </c>
      <c r="D1895" s="9" t="s">
        <v>58</v>
      </c>
      <c r="E1895" s="29">
        <v>44784.0</v>
      </c>
      <c r="F1895" s="29">
        <v>44792.0</v>
      </c>
      <c r="G1895" s="29">
        <v>44784.0</v>
      </c>
      <c r="H1895" s="29">
        <v>44547.0</v>
      </c>
      <c r="I1895" s="9" t="b">
        <v>1</v>
      </c>
      <c r="J1895" s="9">
        <v>75.0</v>
      </c>
    </row>
    <row r="1896">
      <c r="A1896" s="9" t="s">
        <v>12911</v>
      </c>
      <c r="B1896" s="29">
        <v>44472.0</v>
      </c>
      <c r="D1896" s="9" t="s">
        <v>58</v>
      </c>
      <c r="H1896" s="29">
        <v>44565.0</v>
      </c>
      <c r="J1896" s="9">
        <v>93.0</v>
      </c>
    </row>
    <row r="1897">
      <c r="A1897" s="9" t="s">
        <v>3507</v>
      </c>
      <c r="B1897" s="29">
        <v>44753.0</v>
      </c>
      <c r="C1897" s="9" t="s">
        <v>3508</v>
      </c>
      <c r="D1897" s="9" t="s">
        <v>58</v>
      </c>
      <c r="E1897" s="29">
        <v>44897.0</v>
      </c>
      <c r="F1897" s="29">
        <v>44967.0</v>
      </c>
      <c r="G1897" s="29">
        <v>44897.0</v>
      </c>
      <c r="H1897" s="29">
        <v>44875.0</v>
      </c>
      <c r="I1897" s="9" t="b">
        <v>1</v>
      </c>
      <c r="J1897" s="9">
        <v>122.0</v>
      </c>
    </row>
    <row r="1898">
      <c r="A1898" s="9" t="s">
        <v>3509</v>
      </c>
      <c r="B1898" s="29">
        <v>44473.0</v>
      </c>
      <c r="C1898" s="9" t="s">
        <v>3510</v>
      </c>
      <c r="D1898" s="9" t="s">
        <v>58</v>
      </c>
      <c r="E1898" s="29">
        <v>44634.0</v>
      </c>
      <c r="F1898" s="29">
        <v>44649.0</v>
      </c>
      <c r="G1898" s="29">
        <v>44634.0</v>
      </c>
      <c r="H1898" s="29">
        <v>44547.0</v>
      </c>
      <c r="I1898" s="9" t="b">
        <v>1</v>
      </c>
      <c r="J1898" s="9">
        <v>74.0</v>
      </c>
    </row>
    <row r="1899">
      <c r="A1899" s="9" t="s">
        <v>3511</v>
      </c>
      <c r="B1899" s="29">
        <v>44541.0</v>
      </c>
      <c r="C1899" s="9" t="s">
        <v>3512</v>
      </c>
      <c r="D1899" s="9" t="s">
        <v>58</v>
      </c>
      <c r="E1899" s="28">
        <v>44686.0</v>
      </c>
      <c r="F1899" s="28">
        <v>44694.0</v>
      </c>
      <c r="G1899" s="28">
        <v>44686.0</v>
      </c>
      <c r="H1899" s="29">
        <v>44631.0</v>
      </c>
      <c r="I1899" s="9" t="b">
        <v>1</v>
      </c>
      <c r="J1899" s="9">
        <v>90.0</v>
      </c>
    </row>
    <row r="1900">
      <c r="A1900" s="9" t="s">
        <v>3513</v>
      </c>
      <c r="B1900" s="29">
        <v>44470.0</v>
      </c>
      <c r="C1900" s="9" t="s">
        <v>3514</v>
      </c>
      <c r="D1900" s="9" t="s">
        <v>58</v>
      </c>
      <c r="E1900" s="29">
        <v>44559.0</v>
      </c>
      <c r="F1900" s="29">
        <v>44580.0</v>
      </c>
      <c r="G1900" s="29">
        <v>44559.0</v>
      </c>
      <c r="H1900" s="29">
        <v>44544.0</v>
      </c>
      <c r="I1900" s="9" t="b">
        <v>1</v>
      </c>
      <c r="J1900" s="9">
        <v>74.0</v>
      </c>
    </row>
    <row r="1901">
      <c r="A1901" s="9" t="s">
        <v>3515</v>
      </c>
      <c r="B1901" s="29">
        <v>44470.0</v>
      </c>
      <c r="C1901" s="9" t="s">
        <v>3516</v>
      </c>
      <c r="D1901" s="9" t="s">
        <v>58</v>
      </c>
      <c r="E1901" s="29">
        <v>44643.0</v>
      </c>
      <c r="F1901" s="29">
        <v>44721.0</v>
      </c>
      <c r="G1901" s="29">
        <v>44643.0</v>
      </c>
      <c r="H1901" s="29">
        <v>44602.0</v>
      </c>
      <c r="I1901" s="9" t="b">
        <v>1</v>
      </c>
      <c r="J1901" s="9">
        <v>132.0</v>
      </c>
    </row>
    <row r="1902">
      <c r="A1902" s="9" t="s">
        <v>3517</v>
      </c>
      <c r="B1902" s="28">
        <v>44695.0</v>
      </c>
      <c r="C1902" s="9" t="s">
        <v>3518</v>
      </c>
      <c r="D1902" s="9" t="s">
        <v>58</v>
      </c>
      <c r="E1902" s="29">
        <v>45084.0</v>
      </c>
      <c r="F1902" s="29">
        <v>45121.0</v>
      </c>
      <c r="G1902" s="29">
        <v>45084.0</v>
      </c>
      <c r="H1902" s="29">
        <v>44784.0</v>
      </c>
      <c r="I1902" s="9" t="b">
        <v>1</v>
      </c>
      <c r="J1902" s="9">
        <v>89.0</v>
      </c>
    </row>
    <row r="1903">
      <c r="A1903" s="9" t="s">
        <v>3519</v>
      </c>
      <c r="B1903" s="29">
        <v>44469.0</v>
      </c>
      <c r="C1903" s="9" t="s">
        <v>3520</v>
      </c>
      <c r="D1903" s="9" t="s">
        <v>58</v>
      </c>
      <c r="F1903" s="29">
        <v>44734.0</v>
      </c>
      <c r="G1903" s="29">
        <v>44734.0</v>
      </c>
      <c r="H1903" s="29">
        <v>44673.0</v>
      </c>
      <c r="I1903" s="9" t="b">
        <v>1</v>
      </c>
      <c r="J1903" s="9">
        <v>204.0</v>
      </c>
    </row>
    <row r="1904">
      <c r="A1904" s="9" t="s">
        <v>3521</v>
      </c>
      <c r="B1904" s="29">
        <v>44470.0</v>
      </c>
      <c r="C1904" s="9" t="s">
        <v>3522</v>
      </c>
      <c r="D1904" s="9" t="s">
        <v>58</v>
      </c>
      <c r="F1904" s="29">
        <v>44830.0</v>
      </c>
      <c r="G1904" s="29">
        <v>44830.0</v>
      </c>
      <c r="H1904" s="29">
        <v>44819.0</v>
      </c>
      <c r="I1904" s="9" t="b">
        <v>1</v>
      </c>
      <c r="J1904" s="9">
        <v>349.0</v>
      </c>
    </row>
    <row r="1905">
      <c r="A1905" s="9" t="s">
        <v>3523</v>
      </c>
      <c r="B1905" s="29">
        <v>44470.0</v>
      </c>
      <c r="C1905" s="9" t="s">
        <v>3524</v>
      </c>
      <c r="D1905" s="9" t="s">
        <v>58</v>
      </c>
      <c r="F1905" s="29">
        <v>44824.0</v>
      </c>
      <c r="G1905" s="29">
        <v>44824.0</v>
      </c>
      <c r="H1905" s="29">
        <v>44785.0</v>
      </c>
      <c r="I1905" s="9" t="b">
        <v>1</v>
      </c>
      <c r="J1905" s="9">
        <v>315.0</v>
      </c>
    </row>
    <row r="1906">
      <c r="A1906" s="9" t="s">
        <v>3525</v>
      </c>
      <c r="B1906" s="29">
        <v>44470.0</v>
      </c>
      <c r="C1906" s="9" t="s">
        <v>3526</v>
      </c>
      <c r="D1906" s="9" t="s">
        <v>58</v>
      </c>
      <c r="F1906" s="29">
        <v>44662.0</v>
      </c>
      <c r="G1906" s="29">
        <v>44662.0</v>
      </c>
      <c r="H1906" s="29">
        <v>44539.0</v>
      </c>
      <c r="I1906" s="9" t="b">
        <v>1</v>
      </c>
      <c r="J1906" s="9">
        <v>69.0</v>
      </c>
    </row>
    <row r="1907">
      <c r="A1907" s="9" t="s">
        <v>3527</v>
      </c>
      <c r="B1907" s="29">
        <v>44468.0</v>
      </c>
      <c r="C1907" s="9" t="s">
        <v>3528</v>
      </c>
      <c r="D1907" s="9" t="s">
        <v>58</v>
      </c>
      <c r="E1907" s="29">
        <v>44974.0</v>
      </c>
      <c r="F1907" s="29">
        <v>45006.0</v>
      </c>
      <c r="G1907" s="29">
        <v>44974.0</v>
      </c>
      <c r="H1907" s="29">
        <v>44930.0</v>
      </c>
      <c r="I1907" s="9" t="b">
        <v>1</v>
      </c>
      <c r="J1907" s="9">
        <v>462.0</v>
      </c>
    </row>
    <row r="1908">
      <c r="A1908" s="9" t="s">
        <v>3529</v>
      </c>
      <c r="B1908" s="29">
        <v>44470.0</v>
      </c>
      <c r="C1908" s="9" t="s">
        <v>3530</v>
      </c>
      <c r="D1908" s="9" t="s">
        <v>58</v>
      </c>
      <c r="E1908" s="29">
        <v>44729.0</v>
      </c>
      <c r="F1908" s="29">
        <v>44769.0</v>
      </c>
      <c r="G1908" s="29">
        <v>44729.0</v>
      </c>
      <c r="H1908" s="28">
        <v>44690.0</v>
      </c>
      <c r="I1908" s="9" t="b">
        <v>1</v>
      </c>
      <c r="J1908" s="9">
        <v>220.0</v>
      </c>
    </row>
    <row r="1909">
      <c r="A1909" s="9" t="s">
        <v>3531</v>
      </c>
      <c r="B1909" s="29">
        <v>44659.0</v>
      </c>
      <c r="C1909" s="9" t="s">
        <v>3532</v>
      </c>
      <c r="D1909" s="9" t="s">
        <v>58</v>
      </c>
      <c r="E1909" s="29">
        <v>44890.0</v>
      </c>
      <c r="F1909" s="29">
        <v>44930.0</v>
      </c>
      <c r="G1909" s="29">
        <v>44890.0</v>
      </c>
      <c r="H1909" s="29">
        <v>44784.0</v>
      </c>
      <c r="I1909" s="9" t="b">
        <v>1</v>
      </c>
      <c r="J1909" s="9">
        <v>125.0</v>
      </c>
    </row>
    <row r="1910">
      <c r="A1910" s="9" t="s">
        <v>12286</v>
      </c>
      <c r="B1910" s="29">
        <v>44467.0</v>
      </c>
      <c r="D1910" s="9" t="s">
        <v>58</v>
      </c>
      <c r="H1910" s="29">
        <v>44533.0</v>
      </c>
      <c r="J1910" s="9">
        <v>66.0</v>
      </c>
    </row>
    <row r="1911">
      <c r="A1911" s="9" t="s">
        <v>3533</v>
      </c>
      <c r="B1911" s="29">
        <v>44469.0</v>
      </c>
      <c r="C1911" s="9" t="s">
        <v>3534</v>
      </c>
      <c r="D1911" s="9" t="s">
        <v>58</v>
      </c>
      <c r="E1911" s="29">
        <v>44627.0</v>
      </c>
      <c r="F1911" s="29">
        <v>44643.0</v>
      </c>
      <c r="G1911" s="29">
        <v>44627.0</v>
      </c>
      <c r="H1911" s="29">
        <v>44571.0</v>
      </c>
      <c r="I1911" s="9" t="b">
        <v>1</v>
      </c>
      <c r="J1911" s="9">
        <v>102.0</v>
      </c>
    </row>
    <row r="1912">
      <c r="A1912" s="9" t="s">
        <v>3535</v>
      </c>
      <c r="B1912" s="29">
        <v>44467.0</v>
      </c>
      <c r="C1912" s="9" t="s">
        <v>3536</v>
      </c>
      <c r="D1912" s="9" t="s">
        <v>58</v>
      </c>
      <c r="E1912" s="29">
        <v>44790.0</v>
      </c>
      <c r="F1912" s="29">
        <v>44803.0</v>
      </c>
      <c r="G1912" s="29">
        <v>44790.0</v>
      </c>
      <c r="H1912" s="29">
        <v>44533.0</v>
      </c>
      <c r="I1912" s="9" t="b">
        <v>1</v>
      </c>
      <c r="J1912" s="9">
        <v>66.0</v>
      </c>
    </row>
    <row r="1913">
      <c r="A1913" s="9" t="s">
        <v>3537</v>
      </c>
      <c r="B1913" s="29">
        <v>44509.0</v>
      </c>
      <c r="C1913" s="9" t="s">
        <v>3538</v>
      </c>
      <c r="D1913" s="9" t="s">
        <v>58</v>
      </c>
      <c r="F1913" s="29">
        <v>44761.0</v>
      </c>
      <c r="G1913" s="29">
        <v>44761.0</v>
      </c>
      <c r="H1913" s="29">
        <v>44662.0</v>
      </c>
      <c r="I1913" s="9" t="b">
        <v>1</v>
      </c>
      <c r="J1913" s="9">
        <v>153.0</v>
      </c>
    </row>
    <row r="1914">
      <c r="A1914" s="9" t="s">
        <v>3539</v>
      </c>
      <c r="B1914" s="29">
        <v>44648.0</v>
      </c>
      <c r="C1914" s="9" t="s">
        <v>3540</v>
      </c>
      <c r="D1914" s="9" t="s">
        <v>58</v>
      </c>
      <c r="E1914" s="29">
        <v>44910.0</v>
      </c>
      <c r="F1914" s="29">
        <v>44942.0</v>
      </c>
      <c r="G1914" s="29">
        <v>44910.0</v>
      </c>
      <c r="H1914" s="29">
        <v>44719.0</v>
      </c>
      <c r="I1914" s="9" t="b">
        <v>1</v>
      </c>
      <c r="J1914" s="9">
        <v>71.0</v>
      </c>
    </row>
    <row r="1915">
      <c r="A1915" s="9" t="s">
        <v>12376</v>
      </c>
      <c r="B1915" s="29">
        <v>44467.0</v>
      </c>
      <c r="D1915" s="9" t="s">
        <v>58</v>
      </c>
      <c r="H1915" s="29">
        <v>44738.0</v>
      </c>
      <c r="J1915" s="9">
        <v>271.0</v>
      </c>
    </row>
    <row r="1916">
      <c r="A1916" s="9" t="s">
        <v>3541</v>
      </c>
      <c r="B1916" s="29">
        <v>44467.0</v>
      </c>
      <c r="C1916" s="9" t="s">
        <v>3542</v>
      </c>
      <c r="D1916" s="9" t="s">
        <v>58</v>
      </c>
      <c r="F1916" s="29">
        <v>44735.0</v>
      </c>
      <c r="G1916" s="29">
        <v>44735.0</v>
      </c>
      <c r="H1916" s="29">
        <v>44651.0</v>
      </c>
      <c r="I1916" s="9" t="b">
        <v>1</v>
      </c>
      <c r="J1916" s="9">
        <v>184.0</v>
      </c>
    </row>
    <row r="1917">
      <c r="A1917" s="9" t="s">
        <v>3543</v>
      </c>
      <c r="B1917" s="29">
        <v>44466.0</v>
      </c>
      <c r="C1917" s="9" t="s">
        <v>3544</v>
      </c>
      <c r="D1917" s="9" t="s">
        <v>58</v>
      </c>
      <c r="E1917" s="29">
        <v>44742.0</v>
      </c>
      <c r="F1917" s="29">
        <v>44754.0</v>
      </c>
      <c r="G1917" s="29">
        <v>44742.0</v>
      </c>
      <c r="H1917" s="29">
        <v>44538.0</v>
      </c>
      <c r="I1917" s="9" t="b">
        <v>1</v>
      </c>
      <c r="J1917" s="9">
        <v>72.0</v>
      </c>
    </row>
    <row r="1918">
      <c r="A1918" s="9" t="s">
        <v>3545</v>
      </c>
      <c r="B1918" s="29">
        <v>44616.0</v>
      </c>
      <c r="C1918" s="9" t="s">
        <v>3546</v>
      </c>
      <c r="D1918" s="9" t="s">
        <v>58</v>
      </c>
      <c r="E1918" s="29">
        <v>44727.0</v>
      </c>
      <c r="F1918" s="29">
        <v>44742.0</v>
      </c>
      <c r="G1918" s="29">
        <v>44727.0</v>
      </c>
      <c r="H1918" s="28">
        <v>44693.0</v>
      </c>
      <c r="I1918" s="9" t="b">
        <v>1</v>
      </c>
      <c r="J1918" s="9">
        <v>77.0</v>
      </c>
    </row>
    <row r="1919">
      <c r="A1919" s="9" t="s">
        <v>3547</v>
      </c>
      <c r="B1919" s="29">
        <v>44484.0</v>
      </c>
      <c r="C1919" s="9" t="s">
        <v>3548</v>
      </c>
      <c r="D1919" s="9" t="s">
        <v>58</v>
      </c>
      <c r="E1919" s="29">
        <v>44846.0</v>
      </c>
      <c r="F1919" s="29">
        <v>44859.0</v>
      </c>
      <c r="G1919" s="29">
        <v>44846.0</v>
      </c>
      <c r="H1919" s="29">
        <v>44812.0</v>
      </c>
      <c r="I1919" s="9" t="b">
        <v>1</v>
      </c>
      <c r="J1919" s="9">
        <v>328.0</v>
      </c>
    </row>
    <row r="1920">
      <c r="A1920" s="9" t="s">
        <v>3549</v>
      </c>
      <c r="B1920" s="29">
        <v>44466.0</v>
      </c>
      <c r="C1920" s="9" t="s">
        <v>3550</v>
      </c>
      <c r="D1920" s="9" t="s">
        <v>58</v>
      </c>
      <c r="F1920" s="29">
        <v>44621.0</v>
      </c>
      <c r="G1920" s="29">
        <v>44621.0</v>
      </c>
      <c r="H1920" s="29">
        <v>44553.0</v>
      </c>
      <c r="I1920" s="9" t="b">
        <v>1</v>
      </c>
      <c r="J1920" s="9">
        <v>87.0</v>
      </c>
    </row>
    <row r="1921">
      <c r="A1921" s="9" t="s">
        <v>3551</v>
      </c>
      <c r="B1921" s="29">
        <v>44464.0</v>
      </c>
      <c r="C1921" s="9" t="s">
        <v>3552</v>
      </c>
      <c r="D1921" s="9" t="s">
        <v>58</v>
      </c>
      <c r="E1921" s="29">
        <v>44879.0</v>
      </c>
      <c r="F1921" s="29">
        <v>44888.0</v>
      </c>
      <c r="G1921" s="29">
        <v>44879.0</v>
      </c>
      <c r="H1921" s="29">
        <v>44551.0</v>
      </c>
      <c r="I1921" s="9" t="b">
        <v>1</v>
      </c>
      <c r="J1921" s="9">
        <v>87.0</v>
      </c>
    </row>
    <row r="1922">
      <c r="A1922" s="9" t="s">
        <v>3553</v>
      </c>
      <c r="B1922" s="29">
        <v>44652.0</v>
      </c>
      <c r="C1922" s="9" t="s">
        <v>3554</v>
      </c>
      <c r="D1922" s="9" t="s">
        <v>58</v>
      </c>
      <c r="E1922" s="29">
        <v>44817.0</v>
      </c>
      <c r="F1922" s="29">
        <v>44841.0</v>
      </c>
      <c r="G1922" s="29">
        <v>44817.0</v>
      </c>
      <c r="H1922" s="29">
        <v>44813.0</v>
      </c>
      <c r="I1922" s="9" t="b">
        <v>1</v>
      </c>
      <c r="J1922" s="9">
        <v>161.0</v>
      </c>
    </row>
    <row r="1923">
      <c r="A1923" s="9" t="s">
        <v>3555</v>
      </c>
      <c r="B1923" s="29">
        <v>44464.0</v>
      </c>
      <c r="C1923" s="9" t="s">
        <v>3556</v>
      </c>
      <c r="D1923" s="9" t="s">
        <v>58</v>
      </c>
      <c r="E1923" s="29">
        <v>44593.0</v>
      </c>
      <c r="F1923" s="29">
        <v>44607.0</v>
      </c>
      <c r="G1923" s="29">
        <v>44593.0</v>
      </c>
      <c r="H1923" s="29">
        <v>44587.0</v>
      </c>
      <c r="I1923" s="9" t="b">
        <v>1</v>
      </c>
      <c r="J1923" s="9">
        <v>123.0</v>
      </c>
    </row>
    <row r="1924">
      <c r="A1924" s="9" t="s">
        <v>137</v>
      </c>
      <c r="B1924" s="29">
        <v>44464.0</v>
      </c>
      <c r="C1924" s="9" t="s">
        <v>138</v>
      </c>
      <c r="D1924" s="9" t="s">
        <v>58</v>
      </c>
      <c r="E1924" s="28">
        <v>44693.0</v>
      </c>
      <c r="F1924" s="29">
        <v>44753.0</v>
      </c>
      <c r="G1924" s="28">
        <v>44693.0</v>
      </c>
      <c r="H1924" s="28">
        <v>44696.0</v>
      </c>
      <c r="I1924" s="9" t="b">
        <v>0</v>
      </c>
      <c r="J1924" s="9">
        <v>232.0</v>
      </c>
    </row>
    <row r="1925">
      <c r="A1925" s="9" t="s">
        <v>3557</v>
      </c>
      <c r="B1925" s="29">
        <v>44463.0</v>
      </c>
      <c r="C1925" s="9" t="s">
        <v>3558</v>
      </c>
      <c r="D1925" s="9" t="s">
        <v>58</v>
      </c>
      <c r="E1925" s="29">
        <v>44651.0</v>
      </c>
      <c r="F1925" s="29">
        <v>44657.0</v>
      </c>
      <c r="G1925" s="29">
        <v>44651.0</v>
      </c>
      <c r="H1925" s="29">
        <v>44637.0</v>
      </c>
      <c r="I1925" s="9" t="b">
        <v>1</v>
      </c>
      <c r="J1925" s="9">
        <v>174.0</v>
      </c>
    </row>
    <row r="1926">
      <c r="A1926" s="9" t="s">
        <v>3559</v>
      </c>
      <c r="B1926" s="29">
        <v>44463.0</v>
      </c>
      <c r="C1926" s="9" t="s">
        <v>3560</v>
      </c>
      <c r="D1926" s="9" t="s">
        <v>58</v>
      </c>
      <c r="E1926" s="29">
        <v>44635.0</v>
      </c>
      <c r="F1926" s="29">
        <v>44651.0</v>
      </c>
      <c r="G1926" s="29">
        <v>44635.0</v>
      </c>
      <c r="H1926" s="29">
        <v>44550.0</v>
      </c>
      <c r="I1926" s="9" t="b">
        <v>1</v>
      </c>
      <c r="J1926" s="9">
        <v>87.0</v>
      </c>
    </row>
    <row r="1927">
      <c r="A1927" s="9" t="s">
        <v>3561</v>
      </c>
      <c r="B1927" s="29">
        <v>44463.0</v>
      </c>
      <c r="C1927" s="9" t="s">
        <v>3562</v>
      </c>
      <c r="D1927" s="9" t="s">
        <v>58</v>
      </c>
      <c r="E1927" s="29">
        <v>44634.0</v>
      </c>
      <c r="F1927" s="29">
        <v>44644.0</v>
      </c>
      <c r="G1927" s="29">
        <v>44634.0</v>
      </c>
      <c r="H1927" s="29">
        <v>44624.0</v>
      </c>
      <c r="I1927" s="9" t="b">
        <v>1</v>
      </c>
      <c r="J1927" s="9">
        <v>161.0</v>
      </c>
    </row>
    <row r="1928">
      <c r="A1928" s="9" t="s">
        <v>3563</v>
      </c>
      <c r="B1928" s="29">
        <v>44463.0</v>
      </c>
      <c r="C1928" s="9" t="s">
        <v>3564</v>
      </c>
      <c r="D1928" s="9" t="s">
        <v>58</v>
      </c>
      <c r="E1928" s="29">
        <v>44830.0</v>
      </c>
      <c r="F1928" s="29">
        <v>44840.0</v>
      </c>
      <c r="G1928" s="29">
        <v>44830.0</v>
      </c>
      <c r="H1928" s="29">
        <v>44781.0</v>
      </c>
      <c r="I1928" s="9" t="b">
        <v>1</v>
      </c>
      <c r="J1928" s="9">
        <v>318.0</v>
      </c>
    </row>
    <row r="1929">
      <c r="A1929" s="9" t="s">
        <v>3565</v>
      </c>
      <c r="B1929" s="29">
        <v>44462.0</v>
      </c>
      <c r="C1929" s="9" t="s">
        <v>3566</v>
      </c>
      <c r="D1929" s="9" t="s">
        <v>58</v>
      </c>
      <c r="E1929" s="29">
        <v>44796.0</v>
      </c>
      <c r="F1929" s="29">
        <v>44804.0</v>
      </c>
      <c r="G1929" s="29">
        <v>44796.0</v>
      </c>
      <c r="H1929" s="29">
        <v>44784.0</v>
      </c>
      <c r="I1929" s="9" t="b">
        <v>1</v>
      </c>
      <c r="J1929" s="9">
        <v>322.0</v>
      </c>
    </row>
    <row r="1930">
      <c r="A1930" s="9" t="s">
        <v>3567</v>
      </c>
      <c r="B1930" s="29">
        <v>44462.0</v>
      </c>
      <c r="C1930" s="9" t="s">
        <v>3568</v>
      </c>
      <c r="D1930" s="9" t="s">
        <v>58</v>
      </c>
      <c r="E1930" s="29">
        <v>44610.0</v>
      </c>
      <c r="F1930" s="29">
        <v>44623.0</v>
      </c>
      <c r="G1930" s="29">
        <v>44610.0</v>
      </c>
      <c r="H1930" s="29">
        <v>44596.0</v>
      </c>
      <c r="I1930" s="9" t="b">
        <v>1</v>
      </c>
      <c r="J1930" s="9">
        <v>134.0</v>
      </c>
    </row>
    <row r="1931">
      <c r="A1931" s="9" t="s">
        <v>139</v>
      </c>
      <c r="B1931" s="29">
        <v>44463.0</v>
      </c>
      <c r="D1931" s="9" t="s">
        <v>58</v>
      </c>
      <c r="H1931" s="28">
        <v>44709.0</v>
      </c>
      <c r="J1931" s="9">
        <v>246.0</v>
      </c>
    </row>
    <row r="1932">
      <c r="A1932" s="9" t="s">
        <v>139</v>
      </c>
      <c r="B1932" s="29">
        <v>44463.0</v>
      </c>
      <c r="C1932" s="9" t="s">
        <v>140</v>
      </c>
      <c r="D1932" s="9" t="s">
        <v>58</v>
      </c>
      <c r="E1932" s="29">
        <v>44627.0</v>
      </c>
      <c r="F1932" s="29">
        <v>44641.0</v>
      </c>
      <c r="G1932" s="29">
        <v>44627.0</v>
      </c>
      <c r="H1932" s="28">
        <v>44709.0</v>
      </c>
      <c r="I1932" s="9" t="b">
        <v>0</v>
      </c>
      <c r="J1932" s="9">
        <v>246.0</v>
      </c>
    </row>
    <row r="1933">
      <c r="A1933" s="9" t="s">
        <v>3569</v>
      </c>
      <c r="B1933" s="29">
        <v>44461.0</v>
      </c>
      <c r="C1933" s="9" t="s">
        <v>3570</v>
      </c>
      <c r="D1933" s="9" t="s">
        <v>58</v>
      </c>
      <c r="E1933" s="29">
        <v>44628.0</v>
      </c>
      <c r="F1933" s="29">
        <v>44656.0</v>
      </c>
      <c r="G1933" s="29">
        <v>44628.0</v>
      </c>
      <c r="H1933" s="29">
        <v>44543.0</v>
      </c>
      <c r="I1933" s="9" t="b">
        <v>1</v>
      </c>
      <c r="J1933" s="9">
        <v>82.0</v>
      </c>
    </row>
    <row r="1934">
      <c r="A1934" s="9" t="s">
        <v>3571</v>
      </c>
      <c r="B1934" s="29">
        <v>44462.0</v>
      </c>
      <c r="C1934" s="9" t="s">
        <v>3572</v>
      </c>
      <c r="D1934" s="9" t="s">
        <v>58</v>
      </c>
      <c r="E1934" s="29">
        <v>44918.0</v>
      </c>
      <c r="F1934" s="29">
        <v>44931.0</v>
      </c>
      <c r="G1934" s="29">
        <v>44918.0</v>
      </c>
      <c r="H1934" s="29">
        <v>44795.0</v>
      </c>
      <c r="I1934" s="9" t="b">
        <v>1</v>
      </c>
      <c r="J1934" s="9">
        <v>333.0</v>
      </c>
    </row>
    <row r="1935">
      <c r="A1935" s="9" t="s">
        <v>3573</v>
      </c>
      <c r="B1935" s="29">
        <v>44461.0</v>
      </c>
      <c r="C1935" s="9" t="s">
        <v>3574</v>
      </c>
      <c r="D1935" s="9" t="s">
        <v>58</v>
      </c>
      <c r="E1935" s="29">
        <v>44790.0</v>
      </c>
      <c r="F1935" s="29">
        <v>44817.0</v>
      </c>
      <c r="G1935" s="29">
        <v>44790.0</v>
      </c>
      <c r="H1935" s="29">
        <v>44770.0</v>
      </c>
      <c r="I1935" s="9" t="b">
        <v>1</v>
      </c>
      <c r="J1935" s="9">
        <v>309.0</v>
      </c>
    </row>
    <row r="1936">
      <c r="A1936" s="9" t="s">
        <v>3575</v>
      </c>
      <c r="B1936" s="29">
        <v>44460.0</v>
      </c>
      <c r="C1936" s="9" t="s">
        <v>3576</v>
      </c>
      <c r="D1936" s="9" t="s">
        <v>58</v>
      </c>
      <c r="E1936" s="29">
        <v>44641.0</v>
      </c>
      <c r="F1936" s="28">
        <v>44690.0</v>
      </c>
      <c r="G1936" s="29">
        <v>44641.0</v>
      </c>
      <c r="H1936" s="29">
        <v>44511.0</v>
      </c>
      <c r="I1936" s="9" t="b">
        <v>1</v>
      </c>
      <c r="J1936" s="9">
        <v>51.0</v>
      </c>
    </row>
    <row r="1937">
      <c r="A1937" s="9" t="s">
        <v>3577</v>
      </c>
      <c r="B1937" s="29">
        <v>44461.0</v>
      </c>
      <c r="C1937" s="9" t="s">
        <v>3578</v>
      </c>
      <c r="D1937" s="9" t="s">
        <v>58</v>
      </c>
      <c r="F1937" s="29">
        <v>44789.0</v>
      </c>
      <c r="G1937" s="29">
        <v>44789.0</v>
      </c>
      <c r="H1937" s="29">
        <v>44726.0</v>
      </c>
      <c r="I1937" s="9" t="b">
        <v>1</v>
      </c>
      <c r="J1937" s="9">
        <v>265.0</v>
      </c>
    </row>
    <row r="1938">
      <c r="A1938" s="9" t="s">
        <v>3579</v>
      </c>
      <c r="B1938" s="29">
        <v>44460.0</v>
      </c>
      <c r="C1938" s="9" t="s">
        <v>3580</v>
      </c>
      <c r="D1938" s="9" t="s">
        <v>58</v>
      </c>
      <c r="F1938" s="29">
        <v>44628.0</v>
      </c>
      <c r="G1938" s="29">
        <v>44628.0</v>
      </c>
      <c r="H1938" s="29">
        <v>44565.0</v>
      </c>
      <c r="I1938" s="9" t="b">
        <v>1</v>
      </c>
      <c r="J1938" s="9">
        <v>105.0</v>
      </c>
    </row>
    <row r="1939">
      <c r="A1939" s="9" t="s">
        <v>3581</v>
      </c>
      <c r="B1939" s="29">
        <v>44461.0</v>
      </c>
      <c r="C1939" s="9" t="s">
        <v>3582</v>
      </c>
      <c r="D1939" s="9" t="s">
        <v>58</v>
      </c>
      <c r="E1939" s="29">
        <v>44820.0</v>
      </c>
      <c r="F1939" s="29">
        <v>44847.0</v>
      </c>
      <c r="G1939" s="29">
        <v>44820.0</v>
      </c>
      <c r="H1939" s="29">
        <v>44599.0</v>
      </c>
      <c r="I1939" s="9" t="b">
        <v>1</v>
      </c>
      <c r="J1939" s="9">
        <v>138.0</v>
      </c>
    </row>
    <row r="1940">
      <c r="A1940" s="9" t="s">
        <v>3583</v>
      </c>
      <c r="B1940" s="29">
        <v>44462.0</v>
      </c>
      <c r="C1940" s="9" t="s">
        <v>3584</v>
      </c>
      <c r="D1940" s="9" t="s">
        <v>58</v>
      </c>
      <c r="E1940" s="29">
        <v>44847.0</v>
      </c>
      <c r="F1940" s="29">
        <v>44860.0</v>
      </c>
      <c r="G1940" s="29">
        <v>44847.0</v>
      </c>
      <c r="H1940" s="29">
        <v>44572.0</v>
      </c>
      <c r="I1940" s="9" t="b">
        <v>1</v>
      </c>
      <c r="J1940" s="9">
        <v>110.0</v>
      </c>
    </row>
    <row r="1941">
      <c r="A1941" s="9" t="s">
        <v>3585</v>
      </c>
      <c r="B1941" s="29">
        <v>44459.0</v>
      </c>
      <c r="C1941" s="9" t="s">
        <v>3586</v>
      </c>
      <c r="D1941" s="9" t="s">
        <v>58</v>
      </c>
      <c r="E1941" s="29">
        <v>44613.0</v>
      </c>
      <c r="F1941" s="29">
        <v>44620.0</v>
      </c>
      <c r="G1941" s="29">
        <v>44613.0</v>
      </c>
      <c r="H1941" s="29">
        <v>44498.0</v>
      </c>
      <c r="I1941" s="9" t="b">
        <v>1</v>
      </c>
      <c r="J1941" s="9">
        <v>39.0</v>
      </c>
    </row>
    <row r="1942">
      <c r="A1942" s="9" t="s">
        <v>3587</v>
      </c>
      <c r="B1942" s="29">
        <v>44460.0</v>
      </c>
      <c r="C1942" s="9" t="s">
        <v>3588</v>
      </c>
      <c r="D1942" s="9" t="s">
        <v>58</v>
      </c>
      <c r="E1942" s="29">
        <v>44586.0</v>
      </c>
      <c r="F1942" s="29">
        <v>44609.0</v>
      </c>
      <c r="G1942" s="29">
        <v>44586.0</v>
      </c>
      <c r="H1942" s="29">
        <v>44537.0</v>
      </c>
      <c r="I1942" s="9" t="b">
        <v>1</v>
      </c>
      <c r="J1942" s="9">
        <v>77.0</v>
      </c>
    </row>
    <row r="1943">
      <c r="A1943" s="9" t="s">
        <v>12173</v>
      </c>
      <c r="B1943" s="29">
        <v>44460.0</v>
      </c>
      <c r="D1943" s="9" t="s">
        <v>58</v>
      </c>
      <c r="H1943" s="29">
        <v>44594.0</v>
      </c>
      <c r="J1943" s="9">
        <v>134.0</v>
      </c>
    </row>
    <row r="1944">
      <c r="A1944" s="9" t="s">
        <v>3589</v>
      </c>
      <c r="B1944" s="29">
        <v>44529.0</v>
      </c>
      <c r="C1944" s="9" t="s">
        <v>3590</v>
      </c>
      <c r="D1944" s="9" t="s">
        <v>58</v>
      </c>
      <c r="E1944" s="28">
        <v>44698.0</v>
      </c>
      <c r="F1944" s="28">
        <v>44705.0</v>
      </c>
      <c r="G1944" s="28">
        <v>44698.0</v>
      </c>
      <c r="H1944" s="29">
        <v>44624.0</v>
      </c>
      <c r="I1944" s="9" t="b">
        <v>1</v>
      </c>
      <c r="J1944" s="9">
        <v>95.0</v>
      </c>
    </row>
    <row r="1945">
      <c r="A1945" s="9" t="s">
        <v>3591</v>
      </c>
      <c r="B1945" s="29">
        <v>44459.0</v>
      </c>
      <c r="C1945" s="9" t="s">
        <v>3592</v>
      </c>
      <c r="D1945" s="9" t="s">
        <v>58</v>
      </c>
      <c r="F1945" s="28">
        <v>44686.0</v>
      </c>
      <c r="G1945" s="28">
        <v>44686.0</v>
      </c>
      <c r="H1945" s="29">
        <v>44662.0</v>
      </c>
      <c r="I1945" s="9" t="b">
        <v>1</v>
      </c>
      <c r="J1945" s="9">
        <v>203.0</v>
      </c>
    </row>
    <row r="1946">
      <c r="A1946" s="9" t="s">
        <v>3593</v>
      </c>
      <c r="B1946" s="29">
        <v>44458.0</v>
      </c>
      <c r="C1946" s="9" t="s">
        <v>3594</v>
      </c>
      <c r="D1946" s="9" t="s">
        <v>58</v>
      </c>
      <c r="F1946" s="29">
        <v>44637.0</v>
      </c>
      <c r="G1946" s="29">
        <v>44637.0</v>
      </c>
      <c r="H1946" s="29">
        <v>44498.0</v>
      </c>
      <c r="I1946" s="9" t="b">
        <v>1</v>
      </c>
      <c r="J1946" s="9">
        <v>40.0</v>
      </c>
    </row>
    <row r="1947">
      <c r="A1947" s="9" t="s">
        <v>3595</v>
      </c>
      <c r="B1947" s="29">
        <v>44459.0</v>
      </c>
      <c r="C1947" s="9" t="s">
        <v>3596</v>
      </c>
      <c r="D1947" s="9" t="s">
        <v>58</v>
      </c>
      <c r="E1947" s="29">
        <v>44606.0</v>
      </c>
      <c r="F1947" s="29">
        <v>44621.0</v>
      </c>
      <c r="G1947" s="29">
        <v>44606.0</v>
      </c>
      <c r="H1947" s="29">
        <v>44568.0</v>
      </c>
      <c r="I1947" s="9" t="b">
        <v>1</v>
      </c>
      <c r="J1947" s="9">
        <v>109.0</v>
      </c>
    </row>
    <row r="1948">
      <c r="A1948" s="9" t="s">
        <v>3597</v>
      </c>
      <c r="B1948" s="29">
        <v>44458.0</v>
      </c>
      <c r="C1948" s="9" t="s">
        <v>3598</v>
      </c>
      <c r="D1948" s="9" t="s">
        <v>58</v>
      </c>
      <c r="E1948" s="29">
        <v>44600.0</v>
      </c>
      <c r="F1948" s="29">
        <v>44607.0</v>
      </c>
      <c r="G1948" s="29">
        <v>44600.0</v>
      </c>
      <c r="H1948" s="29">
        <v>44559.0</v>
      </c>
      <c r="I1948" s="9" t="b">
        <v>1</v>
      </c>
      <c r="J1948" s="9">
        <v>101.0</v>
      </c>
    </row>
    <row r="1949">
      <c r="A1949" s="9" t="s">
        <v>3599</v>
      </c>
      <c r="B1949" s="29">
        <v>44459.0</v>
      </c>
      <c r="C1949" s="9" t="s">
        <v>3600</v>
      </c>
      <c r="D1949" s="9" t="s">
        <v>58</v>
      </c>
      <c r="E1949" s="29">
        <v>44614.0</v>
      </c>
      <c r="F1949" s="29">
        <v>44629.0</v>
      </c>
      <c r="G1949" s="29">
        <v>44614.0</v>
      </c>
      <c r="H1949" s="29">
        <v>44595.0</v>
      </c>
      <c r="I1949" s="9" t="b">
        <v>1</v>
      </c>
      <c r="J1949" s="9">
        <v>136.0</v>
      </c>
    </row>
    <row r="1950">
      <c r="A1950" s="9" t="s">
        <v>3601</v>
      </c>
      <c r="B1950" s="29">
        <v>44456.0</v>
      </c>
      <c r="C1950" s="9" t="s">
        <v>3602</v>
      </c>
      <c r="D1950" s="9" t="s">
        <v>58</v>
      </c>
      <c r="E1950" s="29">
        <v>44592.0</v>
      </c>
      <c r="F1950" s="29">
        <v>44613.0</v>
      </c>
      <c r="G1950" s="29">
        <v>44592.0</v>
      </c>
      <c r="H1950" s="29">
        <v>44481.0</v>
      </c>
      <c r="I1950" s="9" t="b">
        <v>1</v>
      </c>
      <c r="J1950" s="9">
        <v>25.0</v>
      </c>
    </row>
    <row r="1951">
      <c r="A1951" s="9" t="s">
        <v>3603</v>
      </c>
      <c r="B1951" s="29">
        <v>44456.0</v>
      </c>
      <c r="C1951" s="9" t="s">
        <v>3604</v>
      </c>
      <c r="D1951" s="9" t="s">
        <v>58</v>
      </c>
      <c r="F1951" s="29">
        <v>44635.0</v>
      </c>
      <c r="G1951" s="29">
        <v>44635.0</v>
      </c>
      <c r="H1951" s="29">
        <v>44498.0</v>
      </c>
      <c r="I1951" s="9" t="b">
        <v>1</v>
      </c>
      <c r="J1951" s="9">
        <v>42.0</v>
      </c>
    </row>
    <row r="1952">
      <c r="A1952" s="9" t="s">
        <v>3605</v>
      </c>
      <c r="B1952" s="29">
        <v>44459.0</v>
      </c>
      <c r="C1952" s="9" t="s">
        <v>3606</v>
      </c>
      <c r="D1952" s="9" t="s">
        <v>58</v>
      </c>
      <c r="E1952" s="29">
        <v>44620.0</v>
      </c>
      <c r="F1952" s="29">
        <v>44676.0</v>
      </c>
      <c r="G1952" s="29">
        <v>44620.0</v>
      </c>
      <c r="H1952" s="29">
        <v>44561.0</v>
      </c>
      <c r="I1952" s="9" t="b">
        <v>1</v>
      </c>
      <c r="J1952" s="9">
        <v>102.0</v>
      </c>
    </row>
    <row r="1953">
      <c r="A1953" s="9" t="s">
        <v>3607</v>
      </c>
      <c r="B1953" s="29">
        <v>44459.0</v>
      </c>
      <c r="C1953" s="9" t="s">
        <v>3608</v>
      </c>
      <c r="D1953" s="9" t="s">
        <v>58</v>
      </c>
      <c r="F1953" s="29">
        <v>44642.0</v>
      </c>
      <c r="G1953" s="29">
        <v>44642.0</v>
      </c>
      <c r="H1953" s="29">
        <v>44554.0</v>
      </c>
      <c r="I1953" s="9" t="b">
        <v>1</v>
      </c>
      <c r="J1953" s="9">
        <v>95.0</v>
      </c>
    </row>
    <row r="1954">
      <c r="A1954" s="9" t="s">
        <v>3609</v>
      </c>
      <c r="B1954" s="29">
        <v>44459.0</v>
      </c>
      <c r="C1954" s="9" t="s">
        <v>3610</v>
      </c>
      <c r="D1954" s="9" t="s">
        <v>58</v>
      </c>
      <c r="E1954" s="28">
        <v>44691.0</v>
      </c>
      <c r="F1954" s="28">
        <v>44707.0</v>
      </c>
      <c r="G1954" s="28">
        <v>44691.0</v>
      </c>
      <c r="H1954" s="29">
        <v>44546.0</v>
      </c>
      <c r="I1954" s="9" t="b">
        <v>1</v>
      </c>
      <c r="J1954" s="9">
        <v>87.0</v>
      </c>
    </row>
    <row r="1955">
      <c r="A1955" s="9" t="s">
        <v>141</v>
      </c>
      <c r="B1955" s="29">
        <v>44469.0</v>
      </c>
      <c r="C1955" s="9" t="s">
        <v>142</v>
      </c>
      <c r="D1955" s="9" t="s">
        <v>58</v>
      </c>
      <c r="E1955" s="29">
        <v>44593.0</v>
      </c>
      <c r="F1955" s="29">
        <v>44620.0</v>
      </c>
      <c r="G1955" s="29">
        <v>44593.0</v>
      </c>
      <c r="H1955" s="29">
        <v>44628.0</v>
      </c>
      <c r="I1955" s="9" t="b">
        <v>0</v>
      </c>
      <c r="J1955" s="9">
        <v>159.0</v>
      </c>
    </row>
    <row r="1956">
      <c r="A1956" s="9" t="s">
        <v>3611</v>
      </c>
      <c r="B1956" s="29">
        <v>44456.0</v>
      </c>
      <c r="C1956" s="9" t="s">
        <v>3612</v>
      </c>
      <c r="D1956" s="9" t="s">
        <v>58</v>
      </c>
      <c r="E1956" s="29">
        <v>44637.0</v>
      </c>
      <c r="F1956" s="29">
        <v>44649.0</v>
      </c>
      <c r="G1956" s="29">
        <v>44637.0</v>
      </c>
      <c r="H1956" s="29">
        <v>44602.0</v>
      </c>
      <c r="I1956" s="9" t="b">
        <v>1</v>
      </c>
      <c r="J1956" s="9">
        <v>146.0</v>
      </c>
    </row>
    <row r="1957">
      <c r="A1957" s="9" t="s">
        <v>3613</v>
      </c>
      <c r="B1957" s="29">
        <v>44457.0</v>
      </c>
      <c r="C1957" s="9" t="s">
        <v>3614</v>
      </c>
      <c r="D1957" s="9" t="s">
        <v>58</v>
      </c>
      <c r="E1957" s="29">
        <v>44726.0</v>
      </c>
      <c r="F1957" s="29">
        <v>44743.0</v>
      </c>
      <c r="G1957" s="29">
        <v>44726.0</v>
      </c>
      <c r="H1957" s="28">
        <v>44690.0</v>
      </c>
      <c r="I1957" s="9" t="b">
        <v>1</v>
      </c>
      <c r="J1957" s="9">
        <v>233.0</v>
      </c>
    </row>
    <row r="1958">
      <c r="A1958" s="9" t="s">
        <v>3615</v>
      </c>
      <c r="B1958" s="29">
        <v>44457.0</v>
      </c>
      <c r="C1958" s="9" t="s">
        <v>3616</v>
      </c>
      <c r="D1958" s="9" t="s">
        <v>58</v>
      </c>
      <c r="E1958" s="29">
        <v>44551.0</v>
      </c>
      <c r="F1958" s="29">
        <v>44571.0</v>
      </c>
      <c r="G1958" s="29">
        <v>44551.0</v>
      </c>
      <c r="H1958" s="29">
        <v>44510.0</v>
      </c>
      <c r="I1958" s="9" t="b">
        <v>1</v>
      </c>
      <c r="J1958" s="9">
        <v>53.0</v>
      </c>
    </row>
    <row r="1959">
      <c r="A1959" s="9" t="s">
        <v>3617</v>
      </c>
      <c r="B1959" s="29">
        <v>44456.0</v>
      </c>
      <c r="C1959" s="9" t="s">
        <v>3618</v>
      </c>
      <c r="D1959" s="9" t="s">
        <v>58</v>
      </c>
      <c r="E1959" s="29">
        <v>44866.0</v>
      </c>
      <c r="F1959" s="29">
        <v>44886.0</v>
      </c>
      <c r="G1959" s="29">
        <v>44866.0</v>
      </c>
      <c r="H1959" s="28">
        <v>44694.0</v>
      </c>
      <c r="I1959" s="9" t="b">
        <v>1</v>
      </c>
      <c r="J1959" s="9">
        <v>238.0</v>
      </c>
    </row>
    <row r="1960">
      <c r="A1960" s="9" t="s">
        <v>3619</v>
      </c>
      <c r="B1960" s="29">
        <v>44460.0</v>
      </c>
      <c r="C1960" s="9" t="s">
        <v>3620</v>
      </c>
      <c r="D1960" s="9" t="s">
        <v>58</v>
      </c>
      <c r="E1960" s="29">
        <v>44636.0</v>
      </c>
      <c r="F1960" s="29">
        <v>44642.0</v>
      </c>
      <c r="G1960" s="29">
        <v>44636.0</v>
      </c>
      <c r="H1960" s="29">
        <v>44605.0</v>
      </c>
      <c r="I1960" s="9" t="b">
        <v>1</v>
      </c>
      <c r="J1960" s="9">
        <v>145.0</v>
      </c>
    </row>
    <row r="1961">
      <c r="A1961" s="9" t="s">
        <v>3621</v>
      </c>
      <c r="B1961" s="29">
        <v>44456.0</v>
      </c>
      <c r="C1961" s="9" t="s">
        <v>3622</v>
      </c>
      <c r="D1961" s="9" t="s">
        <v>58</v>
      </c>
      <c r="E1961" s="29">
        <v>44635.0</v>
      </c>
      <c r="F1961" s="29">
        <v>44645.0</v>
      </c>
      <c r="G1961" s="29">
        <v>44635.0</v>
      </c>
      <c r="H1961" s="29">
        <v>44612.0</v>
      </c>
      <c r="I1961" s="9" t="b">
        <v>1</v>
      </c>
      <c r="J1961" s="9">
        <v>156.0</v>
      </c>
    </row>
    <row r="1962">
      <c r="A1962" s="9" t="s">
        <v>3623</v>
      </c>
      <c r="B1962" s="29">
        <v>44456.0</v>
      </c>
      <c r="C1962" s="9" t="s">
        <v>3624</v>
      </c>
      <c r="D1962" s="9" t="s">
        <v>58</v>
      </c>
      <c r="F1962" s="29">
        <v>44811.0</v>
      </c>
      <c r="G1962" s="29">
        <v>44811.0</v>
      </c>
      <c r="H1962" s="29">
        <v>44731.0</v>
      </c>
      <c r="I1962" s="9" t="b">
        <v>1</v>
      </c>
      <c r="J1962" s="9">
        <v>275.0</v>
      </c>
    </row>
    <row r="1963">
      <c r="A1963" s="9" t="s">
        <v>3625</v>
      </c>
      <c r="B1963" s="29">
        <v>44454.0</v>
      </c>
      <c r="C1963" s="9" t="s">
        <v>3626</v>
      </c>
      <c r="D1963" s="9" t="s">
        <v>58</v>
      </c>
      <c r="F1963" s="28">
        <v>44693.0</v>
      </c>
      <c r="G1963" s="28">
        <v>44693.0</v>
      </c>
      <c r="H1963" s="29">
        <v>44643.0</v>
      </c>
      <c r="I1963" s="9" t="b">
        <v>1</v>
      </c>
      <c r="J1963" s="9">
        <v>189.0</v>
      </c>
    </row>
    <row r="1964">
      <c r="A1964" s="9" t="s">
        <v>3627</v>
      </c>
      <c r="B1964" s="29">
        <v>44461.0</v>
      </c>
      <c r="C1964" s="9" t="s">
        <v>3628</v>
      </c>
      <c r="D1964" s="9" t="s">
        <v>58</v>
      </c>
      <c r="E1964" s="29">
        <v>44622.0</v>
      </c>
      <c r="F1964" s="29">
        <v>44643.0</v>
      </c>
      <c r="G1964" s="29">
        <v>44622.0</v>
      </c>
      <c r="H1964" s="29">
        <v>44589.0</v>
      </c>
      <c r="I1964" s="9" t="b">
        <v>1</v>
      </c>
      <c r="J1964" s="9">
        <v>128.0</v>
      </c>
    </row>
    <row r="1965">
      <c r="A1965" s="9" t="s">
        <v>3629</v>
      </c>
      <c r="B1965" s="29">
        <v>44533.0</v>
      </c>
      <c r="C1965" s="9" t="s">
        <v>3630</v>
      </c>
      <c r="D1965" s="9" t="s">
        <v>58</v>
      </c>
      <c r="E1965" s="29">
        <v>44839.0</v>
      </c>
      <c r="F1965" s="29">
        <v>44881.0</v>
      </c>
      <c r="G1965" s="29">
        <v>44839.0</v>
      </c>
      <c r="H1965" s="29">
        <v>44659.0</v>
      </c>
      <c r="I1965" s="9" t="b">
        <v>1</v>
      </c>
      <c r="J1965" s="9">
        <v>126.0</v>
      </c>
    </row>
    <row r="1966">
      <c r="A1966" s="9" t="s">
        <v>3631</v>
      </c>
      <c r="B1966" s="29">
        <v>44453.0</v>
      </c>
      <c r="C1966" s="9" t="s">
        <v>3632</v>
      </c>
      <c r="D1966" s="9" t="s">
        <v>58</v>
      </c>
      <c r="E1966" s="29">
        <v>44545.0</v>
      </c>
      <c r="F1966" s="29">
        <v>44568.0</v>
      </c>
      <c r="G1966" s="29">
        <v>44545.0</v>
      </c>
      <c r="H1966" s="29">
        <v>44494.0</v>
      </c>
      <c r="I1966" s="9" t="b">
        <v>1</v>
      </c>
      <c r="J1966" s="9">
        <v>41.0</v>
      </c>
    </row>
    <row r="1967">
      <c r="A1967" s="9" t="s">
        <v>3633</v>
      </c>
      <c r="B1967" s="29">
        <v>44453.0</v>
      </c>
      <c r="C1967" s="9" t="s">
        <v>3634</v>
      </c>
      <c r="D1967" s="9" t="s">
        <v>58</v>
      </c>
      <c r="F1967" s="29">
        <v>44566.0</v>
      </c>
      <c r="G1967" s="29">
        <v>44566.0</v>
      </c>
      <c r="H1967" s="29">
        <v>44531.0</v>
      </c>
      <c r="I1967" s="9" t="b">
        <v>1</v>
      </c>
      <c r="J1967" s="9">
        <v>78.0</v>
      </c>
    </row>
    <row r="1968">
      <c r="A1968" s="9" t="s">
        <v>3635</v>
      </c>
      <c r="B1968" s="29">
        <v>44476.0</v>
      </c>
      <c r="C1968" s="9" t="s">
        <v>3636</v>
      </c>
      <c r="D1968" s="9" t="s">
        <v>58</v>
      </c>
      <c r="E1968" s="29">
        <v>44725.0</v>
      </c>
      <c r="F1968" s="29">
        <v>44739.0</v>
      </c>
      <c r="G1968" s="29">
        <v>44725.0</v>
      </c>
      <c r="H1968" s="29">
        <v>44544.0</v>
      </c>
      <c r="I1968" s="9" t="b">
        <v>1</v>
      </c>
      <c r="J1968" s="9">
        <v>68.0</v>
      </c>
    </row>
    <row r="1969">
      <c r="A1969" s="9" t="s">
        <v>3637</v>
      </c>
      <c r="B1969" s="29">
        <v>44453.0</v>
      </c>
      <c r="C1969" s="9" t="s">
        <v>3638</v>
      </c>
      <c r="D1969" s="9" t="s">
        <v>58</v>
      </c>
      <c r="E1969" s="29">
        <v>44677.0</v>
      </c>
      <c r="F1969" s="28">
        <v>44686.0</v>
      </c>
      <c r="G1969" s="29">
        <v>44677.0</v>
      </c>
      <c r="H1969" s="29">
        <v>44505.0</v>
      </c>
      <c r="I1969" s="9" t="b">
        <v>1</v>
      </c>
      <c r="J1969" s="9">
        <v>52.0</v>
      </c>
    </row>
    <row r="1970">
      <c r="A1970" s="9" t="s">
        <v>3639</v>
      </c>
      <c r="B1970" s="29">
        <v>44455.0</v>
      </c>
      <c r="C1970" s="9" t="s">
        <v>3640</v>
      </c>
      <c r="D1970" s="9" t="s">
        <v>58</v>
      </c>
      <c r="E1970" s="28">
        <v>44692.0</v>
      </c>
      <c r="F1970" s="28">
        <v>44708.0</v>
      </c>
      <c r="G1970" s="28">
        <v>44692.0</v>
      </c>
      <c r="H1970" s="29">
        <v>44532.0</v>
      </c>
      <c r="I1970" s="9" t="b">
        <v>1</v>
      </c>
      <c r="J1970" s="9">
        <v>77.0</v>
      </c>
    </row>
    <row r="1971">
      <c r="A1971" s="9" t="s">
        <v>3641</v>
      </c>
      <c r="B1971" s="29">
        <v>44454.0</v>
      </c>
      <c r="C1971" s="9" t="s">
        <v>3642</v>
      </c>
      <c r="D1971" s="9" t="s">
        <v>58</v>
      </c>
      <c r="F1971" s="28">
        <v>44711.0</v>
      </c>
      <c r="G1971" s="28">
        <v>44711.0</v>
      </c>
      <c r="H1971" s="29">
        <v>44665.0</v>
      </c>
      <c r="I1971" s="9" t="b">
        <v>1</v>
      </c>
      <c r="J1971" s="9">
        <v>211.0</v>
      </c>
    </row>
    <row r="1972">
      <c r="A1972" s="9" t="s">
        <v>3643</v>
      </c>
      <c r="B1972" s="29">
        <v>44516.0</v>
      </c>
      <c r="C1972" s="9" t="s">
        <v>3644</v>
      </c>
      <c r="D1972" s="9" t="s">
        <v>58</v>
      </c>
      <c r="E1972" s="29">
        <v>44736.0</v>
      </c>
      <c r="F1972" s="29">
        <v>44782.0</v>
      </c>
      <c r="G1972" s="29">
        <v>44736.0</v>
      </c>
      <c r="H1972" s="29">
        <v>44631.0</v>
      </c>
      <c r="I1972" s="9" t="b">
        <v>1</v>
      </c>
      <c r="J1972" s="9">
        <v>115.0</v>
      </c>
    </row>
    <row r="1973">
      <c r="A1973" s="9" t="s">
        <v>3645</v>
      </c>
      <c r="B1973" s="29">
        <v>44455.0</v>
      </c>
      <c r="C1973" s="9" t="s">
        <v>3646</v>
      </c>
      <c r="D1973" s="9" t="s">
        <v>58</v>
      </c>
      <c r="F1973" s="29">
        <v>44592.0</v>
      </c>
      <c r="G1973" s="29">
        <v>44592.0</v>
      </c>
      <c r="H1973" s="29">
        <v>44456.0</v>
      </c>
      <c r="I1973" s="9" t="b">
        <v>1</v>
      </c>
      <c r="J1973" s="9">
        <v>1.0</v>
      </c>
    </row>
    <row r="1974">
      <c r="A1974" s="9" t="s">
        <v>3647</v>
      </c>
      <c r="B1974" s="29">
        <v>44454.0</v>
      </c>
      <c r="C1974" s="9" t="s">
        <v>3648</v>
      </c>
      <c r="D1974" s="9" t="s">
        <v>58</v>
      </c>
      <c r="F1974" s="28">
        <v>44701.0</v>
      </c>
      <c r="G1974" s="28">
        <v>44701.0</v>
      </c>
      <c r="H1974" s="29">
        <v>44551.0</v>
      </c>
      <c r="I1974" s="9" t="b">
        <v>1</v>
      </c>
      <c r="J1974" s="9">
        <v>97.0</v>
      </c>
    </row>
    <row r="1975">
      <c r="A1975" s="9" t="s">
        <v>3649</v>
      </c>
      <c r="B1975" s="29">
        <v>44454.0</v>
      </c>
      <c r="C1975" s="9" t="s">
        <v>3650</v>
      </c>
      <c r="D1975" s="9" t="s">
        <v>58</v>
      </c>
      <c r="E1975" s="29">
        <v>44516.0</v>
      </c>
      <c r="F1975" s="29">
        <v>44532.0</v>
      </c>
      <c r="G1975" s="29">
        <v>44516.0</v>
      </c>
      <c r="H1975" s="29">
        <v>44476.0</v>
      </c>
      <c r="I1975" s="9" t="b">
        <v>1</v>
      </c>
      <c r="J1975" s="9">
        <v>22.0</v>
      </c>
    </row>
    <row r="1976">
      <c r="A1976" s="9" t="s">
        <v>3651</v>
      </c>
      <c r="B1976" s="29">
        <v>44454.0</v>
      </c>
      <c r="C1976" s="9" t="s">
        <v>3652</v>
      </c>
      <c r="D1976" s="9" t="s">
        <v>58</v>
      </c>
      <c r="F1976" s="29">
        <v>44754.0</v>
      </c>
      <c r="G1976" s="29">
        <v>44754.0</v>
      </c>
      <c r="H1976" s="29">
        <v>44720.0</v>
      </c>
      <c r="I1976" s="9" t="b">
        <v>1</v>
      </c>
      <c r="J1976" s="9">
        <v>266.0</v>
      </c>
    </row>
    <row r="1977">
      <c r="A1977" s="9" t="s">
        <v>3653</v>
      </c>
      <c r="B1977" s="29">
        <v>44454.0</v>
      </c>
      <c r="C1977" s="9" t="s">
        <v>3654</v>
      </c>
      <c r="D1977" s="9" t="s">
        <v>58</v>
      </c>
      <c r="E1977" s="29">
        <v>44718.0</v>
      </c>
      <c r="F1977" s="29">
        <v>44755.0</v>
      </c>
      <c r="G1977" s="29">
        <v>44718.0</v>
      </c>
      <c r="H1977" s="29">
        <v>44568.0</v>
      </c>
      <c r="I1977" s="9" t="b">
        <v>1</v>
      </c>
      <c r="J1977" s="9">
        <v>114.0</v>
      </c>
    </row>
    <row r="1978">
      <c r="A1978" s="9" t="s">
        <v>3655</v>
      </c>
      <c r="B1978" s="29">
        <v>44454.0</v>
      </c>
      <c r="C1978" s="9" t="s">
        <v>3656</v>
      </c>
      <c r="D1978" s="9" t="s">
        <v>58</v>
      </c>
      <c r="E1978" s="29">
        <v>44529.0</v>
      </c>
      <c r="F1978" s="29">
        <v>44537.0</v>
      </c>
      <c r="G1978" s="29">
        <v>44529.0</v>
      </c>
      <c r="H1978" s="29">
        <v>44455.0</v>
      </c>
      <c r="I1978" s="9" t="b">
        <v>1</v>
      </c>
      <c r="J1978" s="9">
        <v>1.0</v>
      </c>
    </row>
    <row r="1979">
      <c r="A1979" s="9" t="s">
        <v>3657</v>
      </c>
      <c r="B1979" s="29">
        <v>44451.0</v>
      </c>
      <c r="C1979" s="9" t="s">
        <v>3658</v>
      </c>
      <c r="D1979" s="9" t="s">
        <v>58</v>
      </c>
      <c r="E1979" s="29">
        <v>44739.0</v>
      </c>
      <c r="F1979" s="29">
        <v>44777.0</v>
      </c>
      <c r="G1979" s="29">
        <v>44739.0</v>
      </c>
      <c r="H1979" s="29">
        <v>44482.0</v>
      </c>
      <c r="I1979" s="9" t="b">
        <v>1</v>
      </c>
      <c r="J1979" s="9">
        <v>31.0</v>
      </c>
    </row>
    <row r="1980">
      <c r="A1980" s="9" t="s">
        <v>3659</v>
      </c>
      <c r="B1980" s="29">
        <v>44451.0</v>
      </c>
      <c r="C1980" s="9" t="s">
        <v>3660</v>
      </c>
      <c r="D1980" s="9" t="s">
        <v>58</v>
      </c>
      <c r="F1980" s="29">
        <v>44782.0</v>
      </c>
      <c r="G1980" s="29">
        <v>44782.0</v>
      </c>
      <c r="H1980" s="29">
        <v>44519.0</v>
      </c>
      <c r="I1980" s="9" t="b">
        <v>1</v>
      </c>
      <c r="J1980" s="9">
        <v>68.0</v>
      </c>
    </row>
    <row r="1981">
      <c r="A1981" s="9" t="s">
        <v>3661</v>
      </c>
      <c r="B1981" s="29">
        <v>44454.0</v>
      </c>
      <c r="C1981" s="9" t="s">
        <v>3662</v>
      </c>
      <c r="D1981" s="9" t="s">
        <v>58</v>
      </c>
      <c r="F1981" s="29">
        <v>44628.0</v>
      </c>
      <c r="G1981" s="29">
        <v>44628.0</v>
      </c>
      <c r="H1981" s="29">
        <v>44585.0</v>
      </c>
      <c r="I1981" s="9" t="b">
        <v>1</v>
      </c>
      <c r="J1981" s="9">
        <v>131.0</v>
      </c>
    </row>
    <row r="1982">
      <c r="A1982" s="9" t="s">
        <v>3663</v>
      </c>
      <c r="B1982" s="29">
        <v>44451.0</v>
      </c>
      <c r="C1982" s="9" t="s">
        <v>3664</v>
      </c>
      <c r="D1982" s="9" t="s">
        <v>58</v>
      </c>
      <c r="F1982" s="29">
        <v>44600.0</v>
      </c>
      <c r="G1982" s="29">
        <v>44600.0</v>
      </c>
      <c r="H1982" s="29">
        <v>44495.0</v>
      </c>
      <c r="I1982" s="9" t="b">
        <v>1</v>
      </c>
      <c r="J1982" s="9">
        <v>44.0</v>
      </c>
    </row>
    <row r="1983">
      <c r="A1983" s="9" t="s">
        <v>143</v>
      </c>
      <c r="B1983" s="29">
        <v>44450.0</v>
      </c>
      <c r="C1983" s="9" t="s">
        <v>144</v>
      </c>
      <c r="D1983" s="9" t="s">
        <v>58</v>
      </c>
      <c r="F1983" s="29">
        <v>44516.0</v>
      </c>
      <c r="G1983" s="29">
        <v>44516.0</v>
      </c>
      <c r="H1983" s="29">
        <v>44603.0</v>
      </c>
      <c r="I1983" s="9" t="b">
        <v>0</v>
      </c>
      <c r="J1983" s="9">
        <v>153.0</v>
      </c>
    </row>
    <row r="1984">
      <c r="A1984" s="9" t="s">
        <v>145</v>
      </c>
      <c r="B1984" s="29">
        <v>44449.0</v>
      </c>
      <c r="C1984" s="9" t="s">
        <v>146</v>
      </c>
      <c r="D1984" s="9" t="s">
        <v>58</v>
      </c>
      <c r="E1984" s="28">
        <v>44708.0</v>
      </c>
      <c r="F1984" s="29">
        <v>44725.0</v>
      </c>
      <c r="G1984" s="28">
        <v>44708.0</v>
      </c>
      <c r="H1984" s="29">
        <v>44720.0</v>
      </c>
      <c r="I1984" s="9" t="b">
        <v>0</v>
      </c>
      <c r="J1984" s="9">
        <v>271.0</v>
      </c>
    </row>
    <row r="1985">
      <c r="A1985" s="9" t="s">
        <v>3665</v>
      </c>
      <c r="B1985" s="29">
        <v>44451.0</v>
      </c>
      <c r="C1985" s="9" t="s">
        <v>3666</v>
      </c>
      <c r="D1985" s="9" t="s">
        <v>58</v>
      </c>
      <c r="F1985" s="29">
        <v>44804.0</v>
      </c>
      <c r="G1985" s="29">
        <v>44804.0</v>
      </c>
      <c r="H1985" s="29">
        <v>44538.0</v>
      </c>
      <c r="I1985" s="9" t="b">
        <v>1</v>
      </c>
      <c r="J1985" s="9">
        <v>87.0</v>
      </c>
    </row>
    <row r="1986">
      <c r="A1986" s="9" t="s">
        <v>3667</v>
      </c>
      <c r="B1986" s="29">
        <v>44458.0</v>
      </c>
      <c r="C1986" s="9" t="s">
        <v>3668</v>
      </c>
      <c r="D1986" s="9" t="s">
        <v>58</v>
      </c>
      <c r="F1986" s="29">
        <v>44844.0</v>
      </c>
      <c r="G1986" s="29">
        <v>44844.0</v>
      </c>
      <c r="H1986" s="29">
        <v>44553.0</v>
      </c>
      <c r="I1986" s="9" t="b">
        <v>1</v>
      </c>
      <c r="J1986" s="9">
        <v>95.0</v>
      </c>
    </row>
    <row r="1987">
      <c r="A1987" s="9" t="s">
        <v>3669</v>
      </c>
      <c r="B1987" s="29">
        <v>44450.0</v>
      </c>
      <c r="C1987" s="9" t="s">
        <v>3670</v>
      </c>
      <c r="D1987" s="9" t="s">
        <v>58</v>
      </c>
      <c r="E1987" s="29">
        <v>44589.0</v>
      </c>
      <c r="F1987" s="29">
        <v>44607.0</v>
      </c>
      <c r="G1987" s="29">
        <v>44589.0</v>
      </c>
      <c r="H1987" s="29">
        <v>44461.0</v>
      </c>
      <c r="I1987" s="9" t="b">
        <v>1</v>
      </c>
      <c r="J1987" s="9">
        <v>11.0</v>
      </c>
    </row>
    <row r="1988">
      <c r="A1988" s="9" t="s">
        <v>10855</v>
      </c>
      <c r="B1988" s="29">
        <v>44449.0</v>
      </c>
      <c r="D1988" s="9" t="s">
        <v>58</v>
      </c>
      <c r="H1988" s="29">
        <v>44517.0</v>
      </c>
      <c r="J1988" s="9">
        <v>68.0</v>
      </c>
    </row>
    <row r="1989">
      <c r="A1989" s="9" t="s">
        <v>3671</v>
      </c>
      <c r="B1989" s="29">
        <v>44453.0</v>
      </c>
      <c r="C1989" s="9" t="s">
        <v>3672</v>
      </c>
      <c r="D1989" s="9" t="s">
        <v>58</v>
      </c>
      <c r="F1989" s="29">
        <v>44586.0</v>
      </c>
      <c r="G1989" s="29">
        <v>44586.0</v>
      </c>
      <c r="H1989" s="29">
        <v>44525.0</v>
      </c>
      <c r="I1989" s="9" t="b">
        <v>1</v>
      </c>
      <c r="J1989" s="9">
        <v>72.0</v>
      </c>
    </row>
    <row r="1990">
      <c r="A1990" s="9" t="s">
        <v>3673</v>
      </c>
      <c r="B1990" s="29">
        <v>44449.0</v>
      </c>
      <c r="C1990" s="9" t="s">
        <v>3674</v>
      </c>
      <c r="D1990" s="9" t="s">
        <v>58</v>
      </c>
      <c r="E1990" s="29">
        <v>44677.0</v>
      </c>
      <c r="F1990" s="28">
        <v>44694.0</v>
      </c>
      <c r="G1990" s="29">
        <v>44677.0</v>
      </c>
      <c r="H1990" s="29">
        <v>44585.0</v>
      </c>
      <c r="I1990" s="9" t="b">
        <v>1</v>
      </c>
      <c r="J1990" s="9">
        <v>136.0</v>
      </c>
    </row>
    <row r="1991">
      <c r="A1991" s="9" t="s">
        <v>147</v>
      </c>
      <c r="B1991" s="29">
        <v>44448.0</v>
      </c>
      <c r="C1991" s="9" t="s">
        <v>148</v>
      </c>
      <c r="D1991" s="9" t="s">
        <v>58</v>
      </c>
      <c r="E1991" s="29">
        <v>44603.0</v>
      </c>
      <c r="F1991" s="29">
        <v>44655.0</v>
      </c>
      <c r="G1991" s="29">
        <v>44603.0</v>
      </c>
      <c r="H1991" s="29">
        <v>44649.0</v>
      </c>
      <c r="I1991" s="9" t="b">
        <v>0</v>
      </c>
      <c r="J1991" s="9">
        <v>201.0</v>
      </c>
    </row>
    <row r="1992">
      <c r="A1992" s="9" t="s">
        <v>3675</v>
      </c>
      <c r="B1992" s="29">
        <v>44448.0</v>
      </c>
      <c r="C1992" s="9" t="s">
        <v>3676</v>
      </c>
      <c r="D1992" s="9" t="s">
        <v>58</v>
      </c>
      <c r="F1992" s="29">
        <v>44517.0</v>
      </c>
      <c r="G1992" s="29">
        <v>44517.0</v>
      </c>
      <c r="H1992" s="29">
        <v>44483.0</v>
      </c>
      <c r="I1992" s="9" t="b">
        <v>1</v>
      </c>
      <c r="J1992" s="9">
        <v>35.0</v>
      </c>
    </row>
    <row r="1993">
      <c r="A1993" s="9" t="s">
        <v>3677</v>
      </c>
      <c r="B1993" s="29">
        <v>44473.0</v>
      </c>
      <c r="C1993" s="9" t="s">
        <v>3678</v>
      </c>
      <c r="D1993" s="9" t="s">
        <v>58</v>
      </c>
      <c r="E1993" s="28">
        <v>44693.0</v>
      </c>
      <c r="F1993" s="28">
        <v>44712.0</v>
      </c>
      <c r="G1993" s="28">
        <v>44693.0</v>
      </c>
      <c r="H1993" s="29">
        <v>44567.0</v>
      </c>
      <c r="I1993" s="9" t="b">
        <v>1</v>
      </c>
      <c r="J1993" s="9">
        <v>94.0</v>
      </c>
    </row>
    <row r="1994">
      <c r="A1994" s="9" t="s">
        <v>3679</v>
      </c>
      <c r="B1994" s="29">
        <v>44447.0</v>
      </c>
      <c r="C1994" s="9" t="s">
        <v>3680</v>
      </c>
      <c r="D1994" s="9" t="s">
        <v>58</v>
      </c>
      <c r="F1994" s="29">
        <v>44537.0</v>
      </c>
      <c r="G1994" s="29">
        <v>44537.0</v>
      </c>
      <c r="H1994" s="29">
        <v>44512.0</v>
      </c>
      <c r="I1994" s="9" t="b">
        <v>1</v>
      </c>
      <c r="J1994" s="9">
        <v>65.0</v>
      </c>
    </row>
    <row r="1995">
      <c r="A1995" s="9" t="s">
        <v>3681</v>
      </c>
      <c r="B1995" s="29">
        <v>44447.0</v>
      </c>
      <c r="C1995" s="9" t="s">
        <v>3682</v>
      </c>
      <c r="D1995" s="9" t="s">
        <v>58</v>
      </c>
      <c r="E1995" s="28">
        <v>44711.0</v>
      </c>
      <c r="F1995" s="29">
        <v>44720.0</v>
      </c>
      <c r="G1995" s="28">
        <v>44711.0</v>
      </c>
      <c r="H1995" s="28">
        <v>44694.0</v>
      </c>
      <c r="I1995" s="9" t="b">
        <v>1</v>
      </c>
      <c r="J1995" s="9">
        <v>247.0</v>
      </c>
    </row>
    <row r="1996">
      <c r="A1996" s="9" t="s">
        <v>3683</v>
      </c>
      <c r="B1996" s="29">
        <v>44447.0</v>
      </c>
      <c r="C1996" s="9" t="s">
        <v>3684</v>
      </c>
      <c r="D1996" s="9" t="s">
        <v>58</v>
      </c>
      <c r="E1996" s="29">
        <v>44638.0</v>
      </c>
      <c r="F1996" s="29">
        <v>44663.0</v>
      </c>
      <c r="G1996" s="29">
        <v>44638.0</v>
      </c>
      <c r="H1996" s="29">
        <v>44614.0</v>
      </c>
      <c r="I1996" s="9" t="b">
        <v>1</v>
      </c>
      <c r="J1996" s="9">
        <v>167.0</v>
      </c>
    </row>
    <row r="1997">
      <c r="A1997" s="9" t="s">
        <v>149</v>
      </c>
      <c r="B1997" s="29">
        <v>44445.0</v>
      </c>
      <c r="C1997" s="9" t="s">
        <v>150</v>
      </c>
      <c r="D1997" s="9" t="s">
        <v>58</v>
      </c>
      <c r="F1997" s="29">
        <v>44621.0</v>
      </c>
      <c r="G1997" s="29">
        <v>44621.0</v>
      </c>
      <c r="H1997" s="29">
        <v>44649.0</v>
      </c>
      <c r="I1997" s="9" t="b">
        <v>0</v>
      </c>
      <c r="J1997" s="9">
        <v>204.0</v>
      </c>
    </row>
    <row r="1998">
      <c r="A1998" s="9" t="s">
        <v>3685</v>
      </c>
      <c r="B1998" s="29">
        <v>44445.0</v>
      </c>
      <c r="C1998" s="9" t="s">
        <v>3686</v>
      </c>
      <c r="D1998" s="9" t="s">
        <v>58</v>
      </c>
      <c r="E1998" s="29">
        <v>44592.0</v>
      </c>
      <c r="F1998" s="29">
        <v>44607.0</v>
      </c>
      <c r="G1998" s="29">
        <v>44592.0</v>
      </c>
      <c r="H1998" s="29">
        <v>44526.0</v>
      </c>
      <c r="I1998" s="9" t="b">
        <v>1</v>
      </c>
      <c r="J1998" s="9">
        <v>81.0</v>
      </c>
    </row>
    <row r="1999">
      <c r="A1999" s="9" t="s">
        <v>3687</v>
      </c>
      <c r="B1999" s="29">
        <v>44446.0</v>
      </c>
      <c r="C1999" s="9" t="s">
        <v>3688</v>
      </c>
      <c r="D1999" s="9" t="s">
        <v>58</v>
      </c>
      <c r="F1999" s="29">
        <v>44652.0</v>
      </c>
      <c r="G1999" s="29">
        <v>44652.0</v>
      </c>
      <c r="H1999" s="29">
        <v>44603.0</v>
      </c>
      <c r="I1999" s="9" t="b">
        <v>1</v>
      </c>
      <c r="J1999" s="9">
        <v>157.0</v>
      </c>
    </row>
    <row r="2000">
      <c r="A2000" s="9" t="s">
        <v>3689</v>
      </c>
      <c r="B2000" s="29">
        <v>44445.0</v>
      </c>
      <c r="C2000" s="9" t="s">
        <v>3690</v>
      </c>
      <c r="D2000" s="9" t="s">
        <v>58</v>
      </c>
      <c r="F2000" s="29">
        <v>44572.0</v>
      </c>
      <c r="G2000" s="29">
        <v>44572.0</v>
      </c>
      <c r="H2000" s="29">
        <v>44490.0</v>
      </c>
      <c r="I2000" s="9" t="b">
        <v>1</v>
      </c>
      <c r="J2000" s="9">
        <v>45.0</v>
      </c>
    </row>
    <row r="2001">
      <c r="A2001" s="9" t="s">
        <v>3691</v>
      </c>
      <c r="B2001" s="29">
        <v>44455.0</v>
      </c>
      <c r="C2001" s="9" t="s">
        <v>3692</v>
      </c>
      <c r="D2001" s="9" t="s">
        <v>58</v>
      </c>
      <c r="E2001" s="29">
        <v>44677.0</v>
      </c>
      <c r="F2001" s="29">
        <v>44718.0</v>
      </c>
      <c r="G2001" s="29">
        <v>44677.0</v>
      </c>
      <c r="H2001" s="29">
        <v>44504.0</v>
      </c>
      <c r="I2001" s="9" t="b">
        <v>1</v>
      </c>
      <c r="J2001" s="9">
        <v>49.0</v>
      </c>
    </row>
    <row r="2002">
      <c r="A2002" s="9" t="s">
        <v>3693</v>
      </c>
      <c r="B2002" s="29">
        <v>44445.0</v>
      </c>
      <c r="C2002" s="9" t="s">
        <v>3694</v>
      </c>
      <c r="D2002" s="9" t="s">
        <v>58</v>
      </c>
      <c r="E2002" s="29">
        <v>44678.0</v>
      </c>
      <c r="F2002" s="28">
        <v>44692.0</v>
      </c>
      <c r="G2002" s="29">
        <v>44678.0</v>
      </c>
      <c r="H2002" s="29">
        <v>44497.0</v>
      </c>
      <c r="I2002" s="9" t="b">
        <v>1</v>
      </c>
      <c r="J2002" s="9">
        <v>52.0</v>
      </c>
    </row>
    <row r="2003">
      <c r="A2003" s="9" t="s">
        <v>3695</v>
      </c>
      <c r="B2003" s="29">
        <v>44483.0</v>
      </c>
      <c r="C2003" s="9" t="s">
        <v>3696</v>
      </c>
      <c r="D2003" s="9" t="s">
        <v>58</v>
      </c>
      <c r="E2003" s="29">
        <v>44613.0</v>
      </c>
      <c r="F2003" s="29">
        <v>44630.0</v>
      </c>
      <c r="G2003" s="29">
        <v>44613.0</v>
      </c>
      <c r="H2003" s="29">
        <v>44592.0</v>
      </c>
      <c r="I2003" s="9" t="b">
        <v>1</v>
      </c>
      <c r="J2003" s="9">
        <v>109.0</v>
      </c>
    </row>
    <row r="2004">
      <c r="A2004" s="9" t="s">
        <v>3697</v>
      </c>
      <c r="B2004" s="29">
        <v>44445.0</v>
      </c>
      <c r="C2004" s="9" t="s">
        <v>3698</v>
      </c>
      <c r="D2004" s="9" t="s">
        <v>58</v>
      </c>
      <c r="E2004" s="29">
        <v>44722.0</v>
      </c>
      <c r="F2004" s="29">
        <v>44741.0</v>
      </c>
      <c r="G2004" s="29">
        <v>44722.0</v>
      </c>
      <c r="H2004" s="29">
        <v>44498.0</v>
      </c>
      <c r="I2004" s="9" t="b">
        <v>1</v>
      </c>
      <c r="J2004" s="9">
        <v>53.0</v>
      </c>
    </row>
    <row r="2005">
      <c r="A2005" s="9" t="s">
        <v>3699</v>
      </c>
      <c r="B2005" s="29">
        <v>44454.0</v>
      </c>
      <c r="C2005" s="9" t="s">
        <v>3700</v>
      </c>
      <c r="D2005" s="9" t="s">
        <v>58</v>
      </c>
      <c r="F2005" s="28">
        <v>44691.0</v>
      </c>
      <c r="G2005" s="28">
        <v>44691.0</v>
      </c>
      <c r="H2005" s="29">
        <v>44546.0</v>
      </c>
      <c r="I2005" s="9" t="b">
        <v>1</v>
      </c>
      <c r="J2005" s="9">
        <v>92.0</v>
      </c>
    </row>
    <row r="2006">
      <c r="A2006" s="9" t="s">
        <v>151</v>
      </c>
      <c r="B2006" s="29">
        <v>44444.0</v>
      </c>
      <c r="C2006" s="9" t="s">
        <v>152</v>
      </c>
      <c r="D2006" s="9" t="s">
        <v>58</v>
      </c>
      <c r="E2006" s="29">
        <v>44536.0</v>
      </c>
      <c r="F2006" s="29">
        <v>44586.0</v>
      </c>
      <c r="G2006" s="29">
        <v>44536.0</v>
      </c>
      <c r="H2006" s="29">
        <v>44536.0</v>
      </c>
      <c r="I2006" s="9" t="b">
        <v>0</v>
      </c>
      <c r="J2006" s="9">
        <v>92.0</v>
      </c>
    </row>
    <row r="2007">
      <c r="A2007" s="9" t="s">
        <v>3701</v>
      </c>
      <c r="B2007" s="29">
        <v>44445.0</v>
      </c>
      <c r="C2007" s="9" t="s">
        <v>3702</v>
      </c>
      <c r="D2007" s="9" t="s">
        <v>58</v>
      </c>
      <c r="E2007" s="29">
        <v>44635.0</v>
      </c>
      <c r="F2007" s="29">
        <v>44663.0</v>
      </c>
      <c r="G2007" s="29">
        <v>44635.0</v>
      </c>
      <c r="H2007" s="29">
        <v>44630.0</v>
      </c>
      <c r="I2007" s="9" t="b">
        <v>1</v>
      </c>
      <c r="J2007" s="9">
        <v>185.0</v>
      </c>
    </row>
    <row r="2008">
      <c r="A2008" s="9" t="s">
        <v>3703</v>
      </c>
      <c r="B2008" s="29">
        <v>44444.0</v>
      </c>
      <c r="C2008" s="9" t="s">
        <v>3704</v>
      </c>
      <c r="D2008" s="9" t="s">
        <v>58</v>
      </c>
      <c r="E2008" s="29">
        <v>44544.0</v>
      </c>
      <c r="F2008" s="29">
        <v>44561.0</v>
      </c>
      <c r="G2008" s="29">
        <v>44544.0</v>
      </c>
      <c r="H2008" s="29">
        <v>44518.0</v>
      </c>
      <c r="I2008" s="9" t="b">
        <v>1</v>
      </c>
      <c r="J2008" s="9">
        <v>74.0</v>
      </c>
    </row>
    <row r="2009">
      <c r="A2009" s="9" t="s">
        <v>3705</v>
      </c>
      <c r="B2009" s="29">
        <v>44442.0</v>
      </c>
      <c r="C2009" s="9" t="s">
        <v>3706</v>
      </c>
      <c r="D2009" s="9" t="s">
        <v>58</v>
      </c>
      <c r="E2009" s="29">
        <v>44546.0</v>
      </c>
      <c r="F2009" s="29">
        <v>44593.0</v>
      </c>
      <c r="G2009" s="29">
        <v>44546.0</v>
      </c>
      <c r="H2009" s="29">
        <v>44501.0</v>
      </c>
      <c r="I2009" s="9" t="b">
        <v>1</v>
      </c>
      <c r="J2009" s="9">
        <v>59.0</v>
      </c>
    </row>
    <row r="2010">
      <c r="A2010" s="9" t="s">
        <v>11990</v>
      </c>
      <c r="B2010" s="29">
        <v>44444.0</v>
      </c>
      <c r="D2010" s="9" t="s">
        <v>58</v>
      </c>
      <c r="H2010" s="29">
        <v>44605.0</v>
      </c>
      <c r="J2010" s="9">
        <v>161.0</v>
      </c>
    </row>
    <row r="2011">
      <c r="A2011" s="9" t="s">
        <v>3707</v>
      </c>
      <c r="B2011" s="29">
        <v>44512.0</v>
      </c>
      <c r="C2011" s="9" t="s">
        <v>3708</v>
      </c>
      <c r="D2011" s="9" t="s">
        <v>58</v>
      </c>
      <c r="E2011" s="29">
        <v>44733.0</v>
      </c>
      <c r="F2011" s="29">
        <v>44748.0</v>
      </c>
      <c r="G2011" s="29">
        <v>44733.0</v>
      </c>
      <c r="H2011" s="29">
        <v>44662.0</v>
      </c>
      <c r="I2011" s="9" t="b">
        <v>1</v>
      </c>
      <c r="J2011" s="9">
        <v>150.0</v>
      </c>
    </row>
    <row r="2012">
      <c r="A2012" s="9" t="s">
        <v>3709</v>
      </c>
      <c r="B2012" s="29">
        <v>44442.0</v>
      </c>
      <c r="C2012" s="9" t="s">
        <v>3710</v>
      </c>
      <c r="D2012" s="9" t="s">
        <v>58</v>
      </c>
      <c r="E2012" s="29">
        <v>44651.0</v>
      </c>
      <c r="F2012" s="29">
        <v>44670.0</v>
      </c>
      <c r="G2012" s="29">
        <v>44651.0</v>
      </c>
      <c r="H2012" s="29">
        <v>44628.0</v>
      </c>
      <c r="I2012" s="9" t="b">
        <v>1</v>
      </c>
      <c r="J2012" s="9">
        <v>186.0</v>
      </c>
    </row>
    <row r="2013">
      <c r="A2013" s="9" t="s">
        <v>3711</v>
      </c>
      <c r="B2013" s="29">
        <v>44788.0</v>
      </c>
      <c r="C2013" s="9" t="s">
        <v>3712</v>
      </c>
      <c r="D2013" s="9" t="s">
        <v>58</v>
      </c>
      <c r="F2013" s="29">
        <v>45160.0</v>
      </c>
      <c r="G2013" s="29">
        <v>45160.0</v>
      </c>
      <c r="H2013" s="29">
        <v>45107.0</v>
      </c>
      <c r="I2013" s="9" t="b">
        <v>1</v>
      </c>
      <c r="J2013" s="9">
        <v>319.0</v>
      </c>
    </row>
    <row r="2014">
      <c r="A2014" s="9" t="s">
        <v>3713</v>
      </c>
      <c r="B2014" s="29">
        <v>44523.0</v>
      </c>
      <c r="C2014" s="9" t="s">
        <v>3714</v>
      </c>
      <c r="D2014" s="9" t="s">
        <v>58</v>
      </c>
      <c r="F2014" s="29">
        <v>44832.0</v>
      </c>
      <c r="G2014" s="29">
        <v>44832.0</v>
      </c>
      <c r="H2014" s="29">
        <v>44775.0</v>
      </c>
      <c r="I2014" s="9" t="b">
        <v>1</v>
      </c>
      <c r="J2014" s="9">
        <v>252.0</v>
      </c>
    </row>
    <row r="2015">
      <c r="A2015" s="9" t="s">
        <v>3715</v>
      </c>
      <c r="B2015" s="29">
        <v>44547.0</v>
      </c>
      <c r="C2015" s="9" t="s">
        <v>3716</v>
      </c>
      <c r="D2015" s="9" t="s">
        <v>58</v>
      </c>
      <c r="E2015" s="29">
        <v>44718.0</v>
      </c>
      <c r="F2015" s="29">
        <v>44743.0</v>
      </c>
      <c r="G2015" s="29">
        <v>44718.0</v>
      </c>
      <c r="H2015" s="29">
        <v>44624.0</v>
      </c>
      <c r="I2015" s="9" t="b">
        <v>1</v>
      </c>
      <c r="J2015" s="9">
        <v>77.0</v>
      </c>
    </row>
    <row r="2016">
      <c r="A2016" s="9" t="s">
        <v>3717</v>
      </c>
      <c r="B2016" s="29">
        <v>44442.0</v>
      </c>
      <c r="C2016" s="9" t="s">
        <v>3718</v>
      </c>
      <c r="D2016" s="9" t="s">
        <v>58</v>
      </c>
      <c r="E2016" s="28">
        <v>45063.0</v>
      </c>
      <c r="F2016" s="29">
        <v>45082.0</v>
      </c>
      <c r="G2016" s="28">
        <v>45063.0</v>
      </c>
      <c r="H2016" s="28">
        <v>45047.0</v>
      </c>
      <c r="I2016" s="9" t="b">
        <v>1</v>
      </c>
      <c r="J2016" s="9">
        <v>605.0</v>
      </c>
    </row>
    <row r="2017">
      <c r="A2017" s="9" t="s">
        <v>3719</v>
      </c>
      <c r="B2017" s="29">
        <v>44444.0</v>
      </c>
      <c r="C2017" s="9" t="s">
        <v>3720</v>
      </c>
      <c r="D2017" s="9" t="s">
        <v>58</v>
      </c>
      <c r="E2017" s="29">
        <v>44554.0</v>
      </c>
      <c r="F2017" s="29">
        <v>44617.0</v>
      </c>
      <c r="G2017" s="29">
        <v>44554.0</v>
      </c>
      <c r="H2017" s="29">
        <v>44489.0</v>
      </c>
      <c r="I2017" s="9" t="b">
        <v>1</v>
      </c>
      <c r="J2017" s="9">
        <v>45.0</v>
      </c>
    </row>
    <row r="2018">
      <c r="A2018" s="9" t="s">
        <v>3721</v>
      </c>
      <c r="B2018" s="29">
        <v>44441.0</v>
      </c>
      <c r="C2018" s="9" t="s">
        <v>3722</v>
      </c>
      <c r="D2018" s="9" t="s">
        <v>58</v>
      </c>
      <c r="E2018" s="29">
        <v>44790.0</v>
      </c>
      <c r="F2018" s="29">
        <v>44817.0</v>
      </c>
      <c r="G2018" s="29">
        <v>44790.0</v>
      </c>
      <c r="H2018" s="29">
        <v>44616.0</v>
      </c>
      <c r="I2018" s="9" t="b">
        <v>1</v>
      </c>
      <c r="J2018" s="9">
        <v>175.0</v>
      </c>
    </row>
    <row r="2019">
      <c r="A2019" s="9" t="s">
        <v>3723</v>
      </c>
      <c r="B2019" s="29">
        <v>44440.0</v>
      </c>
      <c r="C2019" s="9" t="s">
        <v>3724</v>
      </c>
      <c r="D2019" s="9" t="s">
        <v>58</v>
      </c>
      <c r="F2019" s="29">
        <v>44896.0</v>
      </c>
      <c r="G2019" s="29">
        <v>44896.0</v>
      </c>
      <c r="H2019" s="29">
        <v>44862.0</v>
      </c>
      <c r="I2019" s="9" t="b">
        <v>1</v>
      </c>
      <c r="J2019" s="9">
        <v>422.0</v>
      </c>
    </row>
    <row r="2020">
      <c r="A2020" s="9" t="s">
        <v>3725</v>
      </c>
      <c r="B2020" s="29">
        <v>44440.0</v>
      </c>
      <c r="C2020" s="9" t="s">
        <v>3726</v>
      </c>
      <c r="D2020" s="9" t="s">
        <v>58</v>
      </c>
      <c r="F2020" s="29">
        <v>44607.0</v>
      </c>
      <c r="G2020" s="29">
        <v>44607.0</v>
      </c>
      <c r="H2020" s="29">
        <v>44532.0</v>
      </c>
      <c r="I2020" s="9" t="b">
        <v>1</v>
      </c>
      <c r="J2020" s="9">
        <v>92.0</v>
      </c>
    </row>
    <row r="2021">
      <c r="A2021" s="9" t="s">
        <v>3727</v>
      </c>
      <c r="B2021" s="29">
        <v>44440.0</v>
      </c>
      <c r="C2021" s="9" t="s">
        <v>3728</v>
      </c>
      <c r="D2021" s="9" t="s">
        <v>58</v>
      </c>
      <c r="E2021" s="29">
        <v>44628.0</v>
      </c>
      <c r="F2021" s="29">
        <v>44659.0</v>
      </c>
      <c r="G2021" s="29">
        <v>44628.0</v>
      </c>
      <c r="H2021" s="29">
        <v>44603.0</v>
      </c>
      <c r="I2021" s="9" t="b">
        <v>1</v>
      </c>
      <c r="J2021" s="9">
        <v>163.0</v>
      </c>
    </row>
    <row r="2022">
      <c r="A2022" s="9" t="s">
        <v>11849</v>
      </c>
      <c r="B2022" s="29">
        <v>44440.0</v>
      </c>
      <c r="D2022" s="9" t="s">
        <v>58</v>
      </c>
      <c r="H2022" s="29">
        <v>44570.0</v>
      </c>
      <c r="J2022" s="9">
        <v>130.0</v>
      </c>
    </row>
    <row r="2023">
      <c r="A2023" s="9" t="s">
        <v>3729</v>
      </c>
      <c r="B2023" s="29">
        <v>44439.0</v>
      </c>
      <c r="C2023" s="9" t="s">
        <v>3730</v>
      </c>
      <c r="D2023" s="9" t="s">
        <v>58</v>
      </c>
      <c r="E2023" s="29">
        <v>44550.0</v>
      </c>
      <c r="F2023" s="29">
        <v>44566.0</v>
      </c>
      <c r="G2023" s="29">
        <v>44550.0</v>
      </c>
      <c r="H2023" s="29">
        <v>44518.0</v>
      </c>
      <c r="I2023" s="9" t="b">
        <v>1</v>
      </c>
      <c r="J2023" s="9">
        <v>79.0</v>
      </c>
    </row>
    <row r="2024">
      <c r="A2024" s="9" t="s">
        <v>3731</v>
      </c>
      <c r="B2024" s="29">
        <v>44439.0</v>
      </c>
      <c r="C2024" s="9" t="s">
        <v>3732</v>
      </c>
      <c r="D2024" s="9" t="s">
        <v>58</v>
      </c>
      <c r="F2024" s="29">
        <v>44469.0</v>
      </c>
      <c r="G2024" s="29">
        <v>44469.0</v>
      </c>
      <c r="H2024" s="29">
        <v>44453.0</v>
      </c>
      <c r="I2024" s="9" t="b">
        <v>1</v>
      </c>
      <c r="J2024" s="9">
        <v>14.0</v>
      </c>
    </row>
    <row r="2025">
      <c r="A2025" s="9" t="s">
        <v>3733</v>
      </c>
      <c r="B2025" s="29">
        <v>44441.0</v>
      </c>
      <c r="C2025" s="9" t="s">
        <v>3734</v>
      </c>
      <c r="D2025" s="9" t="s">
        <v>58</v>
      </c>
      <c r="E2025" s="29">
        <v>44566.0</v>
      </c>
      <c r="F2025" s="29">
        <v>44586.0</v>
      </c>
      <c r="G2025" s="29">
        <v>44566.0</v>
      </c>
      <c r="H2025" s="29">
        <v>44517.0</v>
      </c>
      <c r="I2025" s="9" t="b">
        <v>1</v>
      </c>
      <c r="J2025" s="9">
        <v>76.0</v>
      </c>
    </row>
    <row r="2026">
      <c r="A2026" s="9" t="s">
        <v>3735</v>
      </c>
      <c r="B2026" s="29">
        <v>44510.0</v>
      </c>
      <c r="C2026" s="9" t="s">
        <v>3736</v>
      </c>
      <c r="D2026" s="9" t="s">
        <v>58</v>
      </c>
      <c r="E2026" s="29">
        <v>44720.0</v>
      </c>
      <c r="F2026" s="29">
        <v>44747.0</v>
      </c>
      <c r="G2026" s="29">
        <v>44720.0</v>
      </c>
      <c r="H2026" s="29">
        <v>44570.0</v>
      </c>
      <c r="I2026" s="9" t="b">
        <v>1</v>
      </c>
      <c r="J2026" s="9">
        <v>60.0</v>
      </c>
    </row>
    <row r="2027">
      <c r="A2027" s="9" t="s">
        <v>3737</v>
      </c>
      <c r="B2027" s="29">
        <v>44439.0</v>
      </c>
      <c r="C2027" s="9" t="s">
        <v>3738</v>
      </c>
      <c r="D2027" s="9" t="s">
        <v>58</v>
      </c>
      <c r="F2027" s="29">
        <v>44603.0</v>
      </c>
      <c r="G2027" s="29">
        <v>44603.0</v>
      </c>
      <c r="H2027" s="29">
        <v>44516.0</v>
      </c>
      <c r="I2027" s="9" t="b">
        <v>1</v>
      </c>
      <c r="J2027" s="9">
        <v>77.0</v>
      </c>
    </row>
    <row r="2028">
      <c r="A2028" s="9" t="s">
        <v>3739</v>
      </c>
      <c r="B2028" s="29">
        <v>44832.0</v>
      </c>
      <c r="C2028" s="9" t="s">
        <v>3740</v>
      </c>
      <c r="D2028" s="9" t="s">
        <v>58</v>
      </c>
      <c r="E2028" s="29">
        <v>45041.0</v>
      </c>
      <c r="F2028" s="28">
        <v>45058.0</v>
      </c>
      <c r="G2028" s="29">
        <v>45041.0</v>
      </c>
      <c r="H2028" s="29">
        <v>45024.0</v>
      </c>
      <c r="I2028" s="9" t="b">
        <v>1</v>
      </c>
      <c r="J2028" s="9">
        <v>192.0</v>
      </c>
    </row>
    <row r="2029">
      <c r="A2029" s="9" t="s">
        <v>3741</v>
      </c>
      <c r="B2029" s="29">
        <v>44439.0</v>
      </c>
      <c r="C2029" s="9" t="s">
        <v>3742</v>
      </c>
      <c r="D2029" s="9" t="s">
        <v>58</v>
      </c>
      <c r="E2029" s="29">
        <v>44620.0</v>
      </c>
      <c r="F2029" s="29">
        <v>44631.0</v>
      </c>
      <c r="G2029" s="29">
        <v>44620.0</v>
      </c>
      <c r="H2029" s="29">
        <v>44613.0</v>
      </c>
      <c r="I2029" s="9" t="b">
        <v>1</v>
      </c>
      <c r="J2029" s="9">
        <v>174.0</v>
      </c>
    </row>
    <row r="2030">
      <c r="A2030" s="9" t="s">
        <v>3743</v>
      </c>
      <c r="B2030" s="29">
        <v>44439.0</v>
      </c>
      <c r="C2030" s="9" t="s">
        <v>3744</v>
      </c>
      <c r="D2030" s="9" t="s">
        <v>58</v>
      </c>
      <c r="E2030" s="29">
        <v>44573.0</v>
      </c>
      <c r="F2030" s="29">
        <v>44602.0</v>
      </c>
      <c r="G2030" s="29">
        <v>44573.0</v>
      </c>
      <c r="H2030" s="29">
        <v>44547.0</v>
      </c>
      <c r="I2030" s="9" t="b">
        <v>1</v>
      </c>
      <c r="J2030" s="9">
        <v>108.0</v>
      </c>
    </row>
    <row r="2031">
      <c r="A2031" s="9" t="s">
        <v>3745</v>
      </c>
      <c r="B2031" s="29">
        <v>44439.0</v>
      </c>
      <c r="C2031" s="9" t="s">
        <v>3746</v>
      </c>
      <c r="D2031" s="9" t="s">
        <v>58</v>
      </c>
      <c r="E2031" s="29">
        <v>44622.0</v>
      </c>
      <c r="F2031" s="29">
        <v>44628.0</v>
      </c>
      <c r="G2031" s="29">
        <v>44622.0</v>
      </c>
      <c r="H2031" s="29">
        <v>44585.0</v>
      </c>
      <c r="I2031" s="9" t="b">
        <v>1</v>
      </c>
      <c r="J2031" s="9">
        <v>146.0</v>
      </c>
    </row>
    <row r="2032">
      <c r="A2032" s="9" t="s">
        <v>12142</v>
      </c>
      <c r="B2032" s="29">
        <v>44442.0</v>
      </c>
      <c r="D2032" s="9" t="s">
        <v>58</v>
      </c>
      <c r="H2032" s="29">
        <v>44560.0</v>
      </c>
      <c r="J2032" s="9">
        <v>118.0</v>
      </c>
    </row>
    <row r="2033">
      <c r="A2033" s="9" t="s">
        <v>3747</v>
      </c>
      <c r="B2033" s="29">
        <v>44441.0</v>
      </c>
      <c r="C2033" s="9" t="s">
        <v>3748</v>
      </c>
      <c r="D2033" s="9" t="s">
        <v>58</v>
      </c>
      <c r="E2033" s="29">
        <v>44733.0</v>
      </c>
      <c r="F2033" s="29">
        <v>44736.0</v>
      </c>
      <c r="G2033" s="29">
        <v>44733.0</v>
      </c>
      <c r="H2033" s="28">
        <v>44693.0</v>
      </c>
      <c r="I2033" s="9" t="b">
        <v>1</v>
      </c>
      <c r="J2033" s="9">
        <v>252.0</v>
      </c>
    </row>
    <row r="2034">
      <c r="A2034" s="9" t="s">
        <v>3749</v>
      </c>
      <c r="B2034" s="29">
        <v>44438.0</v>
      </c>
      <c r="C2034" s="9" t="s">
        <v>3750</v>
      </c>
      <c r="D2034" s="9" t="s">
        <v>58</v>
      </c>
      <c r="F2034" s="28">
        <v>44707.0</v>
      </c>
      <c r="G2034" s="28">
        <v>44707.0</v>
      </c>
      <c r="H2034" s="29">
        <v>44573.0</v>
      </c>
      <c r="I2034" s="9" t="b">
        <v>1</v>
      </c>
      <c r="J2034" s="9">
        <v>135.0</v>
      </c>
    </row>
    <row r="2035">
      <c r="A2035" s="9" t="s">
        <v>3751</v>
      </c>
      <c r="B2035" s="29">
        <v>44436.0</v>
      </c>
      <c r="C2035" s="9" t="s">
        <v>3752</v>
      </c>
      <c r="D2035" s="9" t="s">
        <v>58</v>
      </c>
      <c r="E2035" s="29">
        <v>44942.0</v>
      </c>
      <c r="F2035" s="29">
        <v>44978.0</v>
      </c>
      <c r="G2035" s="29">
        <v>44942.0</v>
      </c>
      <c r="H2035" s="29">
        <v>44518.0</v>
      </c>
      <c r="I2035" s="9" t="b">
        <v>1</v>
      </c>
      <c r="J2035" s="9">
        <v>82.0</v>
      </c>
    </row>
    <row r="2036">
      <c r="A2036" s="9" t="s">
        <v>3751</v>
      </c>
      <c r="B2036" s="29">
        <v>44436.0</v>
      </c>
      <c r="D2036" s="9" t="s">
        <v>58</v>
      </c>
      <c r="H2036" s="29">
        <v>44518.0</v>
      </c>
      <c r="J2036" s="9">
        <v>82.0</v>
      </c>
    </row>
    <row r="2037">
      <c r="A2037" s="9" t="s">
        <v>3753</v>
      </c>
      <c r="B2037" s="29">
        <v>44436.0</v>
      </c>
      <c r="C2037" s="9" t="s">
        <v>3754</v>
      </c>
      <c r="D2037" s="9" t="s">
        <v>58</v>
      </c>
      <c r="F2037" s="29">
        <v>44538.0</v>
      </c>
      <c r="G2037" s="29">
        <v>44538.0</v>
      </c>
      <c r="H2037" s="29">
        <v>44463.0</v>
      </c>
      <c r="I2037" s="9" t="b">
        <v>1</v>
      </c>
      <c r="J2037" s="9">
        <v>27.0</v>
      </c>
    </row>
    <row r="2038">
      <c r="A2038" s="9" t="s">
        <v>3755</v>
      </c>
      <c r="B2038" s="29">
        <v>44436.0</v>
      </c>
      <c r="C2038" s="9" t="s">
        <v>3756</v>
      </c>
      <c r="D2038" s="9" t="s">
        <v>58</v>
      </c>
      <c r="E2038" s="28">
        <v>44697.0</v>
      </c>
      <c r="F2038" s="29">
        <v>44720.0</v>
      </c>
      <c r="G2038" s="28">
        <v>44697.0</v>
      </c>
      <c r="H2038" s="29">
        <v>44531.0</v>
      </c>
      <c r="I2038" s="9" t="b">
        <v>1</v>
      </c>
      <c r="J2038" s="9">
        <v>95.0</v>
      </c>
    </row>
    <row r="2039">
      <c r="A2039" s="9" t="s">
        <v>3757</v>
      </c>
      <c r="B2039" s="29">
        <v>44436.0</v>
      </c>
      <c r="C2039" s="9" t="s">
        <v>3758</v>
      </c>
      <c r="D2039" s="9" t="s">
        <v>58</v>
      </c>
      <c r="E2039" s="29">
        <v>44601.0</v>
      </c>
      <c r="F2039" s="29">
        <v>44621.0</v>
      </c>
      <c r="G2039" s="29">
        <v>44601.0</v>
      </c>
      <c r="H2039" s="29">
        <v>44565.0</v>
      </c>
      <c r="I2039" s="9" t="b">
        <v>1</v>
      </c>
      <c r="J2039" s="9">
        <v>129.0</v>
      </c>
    </row>
    <row r="2040">
      <c r="A2040" s="9" t="s">
        <v>3759</v>
      </c>
      <c r="B2040" s="29">
        <v>44437.0</v>
      </c>
      <c r="C2040" s="9" t="s">
        <v>3760</v>
      </c>
      <c r="D2040" s="9" t="s">
        <v>58</v>
      </c>
      <c r="F2040" s="29">
        <v>44848.0</v>
      </c>
      <c r="G2040" s="29">
        <v>44848.0</v>
      </c>
      <c r="H2040" s="29">
        <v>44719.0</v>
      </c>
      <c r="I2040" s="9" t="b">
        <v>1</v>
      </c>
      <c r="J2040" s="9">
        <v>282.0</v>
      </c>
    </row>
    <row r="2041">
      <c r="A2041" s="9" t="s">
        <v>3761</v>
      </c>
      <c r="B2041" s="29">
        <v>44435.0</v>
      </c>
      <c r="C2041" s="9" t="s">
        <v>3762</v>
      </c>
      <c r="D2041" s="9" t="s">
        <v>58</v>
      </c>
      <c r="F2041" s="28">
        <v>44691.0</v>
      </c>
      <c r="G2041" s="28">
        <v>44691.0</v>
      </c>
      <c r="H2041" s="29">
        <v>44659.0</v>
      </c>
      <c r="I2041" s="9" t="b">
        <v>1</v>
      </c>
      <c r="J2041" s="9">
        <v>224.0</v>
      </c>
    </row>
    <row r="2042">
      <c r="A2042" s="9" t="s">
        <v>3763</v>
      </c>
      <c r="B2042" s="29">
        <v>44434.0</v>
      </c>
      <c r="C2042" s="9" t="s">
        <v>3764</v>
      </c>
      <c r="D2042" s="9" t="s">
        <v>58</v>
      </c>
      <c r="E2042" s="29">
        <v>44504.0</v>
      </c>
      <c r="F2042" s="29">
        <v>44532.0</v>
      </c>
      <c r="G2042" s="29">
        <v>44504.0</v>
      </c>
      <c r="H2042" s="29">
        <v>44501.0</v>
      </c>
      <c r="I2042" s="9" t="b">
        <v>1</v>
      </c>
      <c r="J2042" s="9">
        <v>67.0</v>
      </c>
    </row>
    <row r="2043">
      <c r="A2043" s="9" t="s">
        <v>3765</v>
      </c>
      <c r="B2043" s="29">
        <v>44435.0</v>
      </c>
      <c r="C2043" s="9" t="s">
        <v>3766</v>
      </c>
      <c r="D2043" s="9" t="s">
        <v>58</v>
      </c>
      <c r="E2043" s="29">
        <v>44866.0</v>
      </c>
      <c r="F2043" s="29">
        <v>44887.0</v>
      </c>
      <c r="G2043" s="29">
        <v>44866.0</v>
      </c>
      <c r="H2043" s="29">
        <v>44496.0</v>
      </c>
      <c r="I2043" s="9" t="b">
        <v>1</v>
      </c>
      <c r="J2043" s="9">
        <v>61.0</v>
      </c>
    </row>
    <row r="2044">
      <c r="A2044" s="9" t="s">
        <v>3767</v>
      </c>
      <c r="B2044" s="29">
        <v>44433.0</v>
      </c>
      <c r="C2044" s="9" t="s">
        <v>3768</v>
      </c>
      <c r="D2044" s="9" t="s">
        <v>58</v>
      </c>
      <c r="F2044" s="29">
        <v>44573.0</v>
      </c>
      <c r="G2044" s="29">
        <v>44573.0</v>
      </c>
      <c r="H2044" s="29">
        <v>44549.0</v>
      </c>
      <c r="I2044" s="9" t="b">
        <v>1</v>
      </c>
      <c r="J2044" s="9">
        <v>116.0</v>
      </c>
    </row>
    <row r="2045">
      <c r="A2045" s="9" t="s">
        <v>3769</v>
      </c>
      <c r="B2045" s="29">
        <v>44455.0</v>
      </c>
      <c r="C2045" s="9" t="s">
        <v>3770</v>
      </c>
      <c r="D2045" s="9" t="s">
        <v>58</v>
      </c>
      <c r="E2045" s="29">
        <v>44515.0</v>
      </c>
      <c r="F2045" s="29">
        <v>44539.0</v>
      </c>
      <c r="G2045" s="29">
        <v>44515.0</v>
      </c>
      <c r="H2045" s="29">
        <v>44497.0</v>
      </c>
      <c r="I2045" s="9" t="b">
        <v>1</v>
      </c>
      <c r="J2045" s="9">
        <v>42.0</v>
      </c>
    </row>
    <row r="2046">
      <c r="A2046" s="9" t="s">
        <v>3771</v>
      </c>
      <c r="B2046" s="29">
        <v>44435.0</v>
      </c>
      <c r="C2046" s="9" t="s">
        <v>3772</v>
      </c>
      <c r="D2046" s="9" t="s">
        <v>58</v>
      </c>
      <c r="E2046" s="29">
        <v>44943.0</v>
      </c>
      <c r="F2046" s="29">
        <v>44960.0</v>
      </c>
      <c r="G2046" s="29">
        <v>44943.0</v>
      </c>
      <c r="H2046" s="29">
        <v>44925.0</v>
      </c>
      <c r="I2046" s="9" t="b">
        <v>1</v>
      </c>
      <c r="J2046" s="9">
        <v>490.0</v>
      </c>
    </row>
    <row r="2047">
      <c r="A2047" s="9" t="s">
        <v>3773</v>
      </c>
      <c r="B2047" s="29">
        <v>44463.0</v>
      </c>
      <c r="C2047" s="9" t="s">
        <v>3774</v>
      </c>
      <c r="D2047" s="9" t="s">
        <v>58</v>
      </c>
      <c r="E2047" s="29">
        <v>44586.0</v>
      </c>
      <c r="F2047" s="29">
        <v>44613.0</v>
      </c>
      <c r="G2047" s="29">
        <v>44586.0</v>
      </c>
      <c r="H2047" s="29">
        <v>44503.0</v>
      </c>
      <c r="I2047" s="9" t="b">
        <v>1</v>
      </c>
      <c r="J2047" s="9">
        <v>40.0</v>
      </c>
    </row>
    <row r="2048">
      <c r="A2048" s="9" t="s">
        <v>3775</v>
      </c>
      <c r="B2048" s="29">
        <v>44434.0</v>
      </c>
      <c r="C2048" s="9" t="s">
        <v>3776</v>
      </c>
      <c r="D2048" s="9" t="s">
        <v>58</v>
      </c>
      <c r="E2048" s="29">
        <v>44643.0</v>
      </c>
      <c r="F2048" s="29">
        <v>44652.0</v>
      </c>
      <c r="G2048" s="29">
        <v>44643.0</v>
      </c>
      <c r="H2048" s="29">
        <v>44461.0</v>
      </c>
      <c r="I2048" s="9" t="b">
        <v>1</v>
      </c>
      <c r="J2048" s="9">
        <v>27.0</v>
      </c>
    </row>
    <row r="2049">
      <c r="A2049" s="9" t="s">
        <v>3777</v>
      </c>
      <c r="B2049" s="29">
        <v>44432.0</v>
      </c>
      <c r="C2049" s="9" t="s">
        <v>3778</v>
      </c>
      <c r="D2049" s="9" t="s">
        <v>58</v>
      </c>
      <c r="E2049" s="29">
        <v>44614.0</v>
      </c>
      <c r="F2049" s="29">
        <v>44629.0</v>
      </c>
      <c r="G2049" s="29">
        <v>44614.0</v>
      </c>
      <c r="H2049" s="29">
        <v>44596.0</v>
      </c>
      <c r="I2049" s="9" t="b">
        <v>1</v>
      </c>
      <c r="J2049" s="9">
        <v>164.0</v>
      </c>
    </row>
    <row r="2050">
      <c r="A2050" s="9" t="s">
        <v>11841</v>
      </c>
      <c r="B2050" s="29">
        <v>44432.0</v>
      </c>
      <c r="D2050" s="9" t="s">
        <v>58</v>
      </c>
      <c r="H2050" s="29">
        <v>44737.0</v>
      </c>
      <c r="J2050" s="9">
        <v>305.0</v>
      </c>
    </row>
    <row r="2051">
      <c r="A2051" s="9" t="s">
        <v>3779</v>
      </c>
      <c r="B2051" s="29">
        <v>44530.0</v>
      </c>
      <c r="C2051" s="9" t="s">
        <v>3780</v>
      </c>
      <c r="D2051" s="9" t="s">
        <v>58</v>
      </c>
      <c r="F2051" s="29">
        <v>44831.0</v>
      </c>
      <c r="G2051" s="29">
        <v>44831.0</v>
      </c>
      <c r="H2051" s="29">
        <v>44796.0</v>
      </c>
      <c r="I2051" s="9" t="b">
        <v>1</v>
      </c>
      <c r="J2051" s="9">
        <v>266.0</v>
      </c>
    </row>
    <row r="2052">
      <c r="A2052" s="9" t="s">
        <v>10994</v>
      </c>
      <c r="B2052" s="29">
        <v>44432.0</v>
      </c>
      <c r="D2052" s="9" t="s">
        <v>58</v>
      </c>
      <c r="H2052" s="28">
        <v>44690.0</v>
      </c>
      <c r="J2052" s="9">
        <v>258.0</v>
      </c>
    </row>
    <row r="2053">
      <c r="A2053" s="9" t="s">
        <v>11516</v>
      </c>
      <c r="B2053" s="29">
        <v>44433.0</v>
      </c>
      <c r="D2053" s="9" t="s">
        <v>58</v>
      </c>
      <c r="H2053" s="29">
        <v>44553.0</v>
      </c>
      <c r="J2053" s="9">
        <v>120.0</v>
      </c>
    </row>
    <row r="2054">
      <c r="A2054" s="9" t="s">
        <v>3781</v>
      </c>
      <c r="B2054" s="29">
        <v>44431.0</v>
      </c>
      <c r="C2054" s="9" t="s">
        <v>3782</v>
      </c>
      <c r="D2054" s="9" t="s">
        <v>58</v>
      </c>
      <c r="E2054" s="29">
        <v>44609.0</v>
      </c>
      <c r="F2054" s="29">
        <v>44636.0</v>
      </c>
      <c r="G2054" s="29">
        <v>44609.0</v>
      </c>
      <c r="H2054" s="29">
        <v>44570.0</v>
      </c>
      <c r="I2054" s="9" t="b">
        <v>1</v>
      </c>
      <c r="J2054" s="9">
        <v>139.0</v>
      </c>
    </row>
    <row r="2055">
      <c r="A2055" s="9" t="s">
        <v>3783</v>
      </c>
      <c r="B2055" s="29">
        <v>44431.0</v>
      </c>
      <c r="C2055" s="9" t="s">
        <v>3784</v>
      </c>
      <c r="D2055" s="9" t="s">
        <v>58</v>
      </c>
      <c r="E2055" s="29">
        <v>44678.0</v>
      </c>
      <c r="F2055" s="28">
        <v>44691.0</v>
      </c>
      <c r="G2055" s="29">
        <v>44678.0</v>
      </c>
      <c r="H2055" s="29">
        <v>44634.0</v>
      </c>
      <c r="I2055" s="9" t="b">
        <v>1</v>
      </c>
      <c r="J2055" s="9">
        <v>203.0</v>
      </c>
    </row>
    <row r="2056">
      <c r="A2056" s="9" t="s">
        <v>3785</v>
      </c>
      <c r="B2056" s="29">
        <v>44487.0</v>
      </c>
      <c r="C2056" s="9" t="s">
        <v>3786</v>
      </c>
      <c r="D2056" s="9" t="s">
        <v>58</v>
      </c>
      <c r="F2056" s="29">
        <v>44740.0</v>
      </c>
      <c r="G2056" s="29">
        <v>44740.0</v>
      </c>
      <c r="H2056" s="29">
        <v>44635.0</v>
      </c>
      <c r="I2056" s="9" t="b">
        <v>1</v>
      </c>
      <c r="J2056" s="9">
        <v>148.0</v>
      </c>
    </row>
    <row r="2057">
      <c r="A2057" s="9" t="s">
        <v>3787</v>
      </c>
      <c r="B2057" s="29">
        <v>44428.0</v>
      </c>
      <c r="C2057" s="9" t="s">
        <v>3788</v>
      </c>
      <c r="D2057" s="9" t="s">
        <v>58</v>
      </c>
      <c r="F2057" s="29">
        <v>44601.0</v>
      </c>
      <c r="G2057" s="29">
        <v>44601.0</v>
      </c>
      <c r="H2057" s="29">
        <v>44510.0</v>
      </c>
      <c r="I2057" s="9" t="b">
        <v>1</v>
      </c>
      <c r="J2057" s="9">
        <v>82.0</v>
      </c>
    </row>
    <row r="2058">
      <c r="A2058" s="9" t="s">
        <v>3789</v>
      </c>
      <c r="B2058" s="29">
        <v>44429.0</v>
      </c>
      <c r="C2058" s="9" t="s">
        <v>3790</v>
      </c>
      <c r="D2058" s="9" t="s">
        <v>58</v>
      </c>
      <c r="E2058" s="29">
        <v>44599.0</v>
      </c>
      <c r="F2058" s="29">
        <v>44615.0</v>
      </c>
      <c r="G2058" s="29">
        <v>44599.0</v>
      </c>
      <c r="H2058" s="29">
        <v>44517.0</v>
      </c>
      <c r="I2058" s="9" t="b">
        <v>1</v>
      </c>
      <c r="J2058" s="9">
        <v>88.0</v>
      </c>
    </row>
    <row r="2059">
      <c r="A2059" s="9" t="s">
        <v>3791</v>
      </c>
      <c r="B2059" s="29">
        <v>44428.0</v>
      </c>
      <c r="C2059" s="9" t="s">
        <v>3792</v>
      </c>
      <c r="D2059" s="9" t="s">
        <v>58</v>
      </c>
      <c r="E2059" s="29">
        <v>44788.0</v>
      </c>
      <c r="F2059" s="29">
        <v>44824.0</v>
      </c>
      <c r="G2059" s="29">
        <v>44788.0</v>
      </c>
      <c r="H2059" s="29">
        <v>44740.0</v>
      </c>
      <c r="I2059" s="9" t="b">
        <v>1</v>
      </c>
      <c r="J2059" s="9">
        <v>312.0</v>
      </c>
    </row>
    <row r="2060">
      <c r="A2060" s="9" t="s">
        <v>3793</v>
      </c>
      <c r="B2060" s="29">
        <v>44428.0</v>
      </c>
      <c r="C2060" s="9" t="s">
        <v>3794</v>
      </c>
      <c r="D2060" s="9" t="s">
        <v>58</v>
      </c>
      <c r="E2060" s="29">
        <v>44566.0</v>
      </c>
      <c r="F2060" s="29">
        <v>44579.0</v>
      </c>
      <c r="G2060" s="29">
        <v>44566.0</v>
      </c>
      <c r="H2060" s="29">
        <v>44524.0</v>
      </c>
      <c r="I2060" s="9" t="b">
        <v>1</v>
      </c>
      <c r="J2060" s="9">
        <v>96.0</v>
      </c>
    </row>
    <row r="2061">
      <c r="A2061" s="9" t="s">
        <v>3795</v>
      </c>
      <c r="B2061" s="29">
        <v>44427.0</v>
      </c>
      <c r="C2061" s="9" t="s">
        <v>3796</v>
      </c>
      <c r="D2061" s="9" t="s">
        <v>58</v>
      </c>
      <c r="E2061" s="29">
        <v>44628.0</v>
      </c>
      <c r="F2061" s="29">
        <v>44648.0</v>
      </c>
      <c r="G2061" s="29">
        <v>44628.0</v>
      </c>
      <c r="H2061" s="29">
        <v>44616.0</v>
      </c>
      <c r="I2061" s="9" t="b">
        <v>1</v>
      </c>
      <c r="J2061" s="9">
        <v>189.0</v>
      </c>
    </row>
    <row r="2062">
      <c r="A2062" s="9" t="s">
        <v>3797</v>
      </c>
      <c r="B2062" s="29">
        <v>44427.0</v>
      </c>
      <c r="C2062" s="9" t="s">
        <v>3798</v>
      </c>
      <c r="D2062" s="9" t="s">
        <v>58</v>
      </c>
      <c r="F2062" s="28">
        <v>44705.0</v>
      </c>
      <c r="G2062" s="28">
        <v>44705.0</v>
      </c>
      <c r="H2062" s="29">
        <v>44494.0</v>
      </c>
      <c r="I2062" s="9" t="b">
        <v>1</v>
      </c>
      <c r="J2062" s="9">
        <v>67.0</v>
      </c>
    </row>
    <row r="2063">
      <c r="A2063" s="9" t="s">
        <v>3799</v>
      </c>
      <c r="B2063" s="29">
        <v>44427.0</v>
      </c>
      <c r="C2063" s="9" t="s">
        <v>3800</v>
      </c>
      <c r="D2063" s="9" t="s">
        <v>58</v>
      </c>
      <c r="F2063" s="28">
        <v>44690.0</v>
      </c>
      <c r="G2063" s="28">
        <v>44690.0</v>
      </c>
      <c r="H2063" s="29">
        <v>44671.0</v>
      </c>
      <c r="I2063" s="9" t="b">
        <v>1</v>
      </c>
      <c r="J2063" s="9">
        <v>244.0</v>
      </c>
    </row>
    <row r="2064">
      <c r="A2064" s="9" t="s">
        <v>3801</v>
      </c>
      <c r="B2064" s="29">
        <v>44427.0</v>
      </c>
      <c r="C2064" s="9" t="s">
        <v>3802</v>
      </c>
      <c r="D2064" s="9" t="s">
        <v>58</v>
      </c>
      <c r="E2064" s="29">
        <v>44539.0</v>
      </c>
      <c r="F2064" s="29">
        <v>44568.0</v>
      </c>
      <c r="G2064" s="29">
        <v>44539.0</v>
      </c>
      <c r="H2064" s="29">
        <v>44538.0</v>
      </c>
      <c r="I2064" s="9" t="b">
        <v>1</v>
      </c>
      <c r="J2064" s="9">
        <v>111.0</v>
      </c>
    </row>
    <row r="2065">
      <c r="A2065" s="9" t="s">
        <v>3803</v>
      </c>
      <c r="B2065" s="29">
        <v>44428.0</v>
      </c>
      <c r="C2065" s="9" t="s">
        <v>3804</v>
      </c>
      <c r="D2065" s="9" t="s">
        <v>58</v>
      </c>
      <c r="E2065" s="29">
        <v>44551.0</v>
      </c>
      <c r="F2065" s="29">
        <v>44574.0</v>
      </c>
      <c r="G2065" s="29">
        <v>44551.0</v>
      </c>
      <c r="H2065" s="29">
        <v>44468.0</v>
      </c>
      <c r="I2065" s="9" t="b">
        <v>1</v>
      </c>
      <c r="J2065" s="9">
        <v>40.0</v>
      </c>
    </row>
    <row r="2066">
      <c r="A2066" s="9" t="s">
        <v>3805</v>
      </c>
      <c r="B2066" s="29">
        <v>44425.0</v>
      </c>
      <c r="C2066" s="9" t="s">
        <v>3806</v>
      </c>
      <c r="D2066" s="9" t="s">
        <v>58</v>
      </c>
      <c r="E2066" s="29">
        <v>44511.0</v>
      </c>
      <c r="F2066" s="29">
        <v>44531.0</v>
      </c>
      <c r="G2066" s="29">
        <v>44511.0</v>
      </c>
      <c r="H2066" s="29">
        <v>44491.0</v>
      </c>
      <c r="I2066" s="9" t="b">
        <v>1</v>
      </c>
      <c r="J2066" s="9">
        <v>66.0</v>
      </c>
    </row>
    <row r="2067">
      <c r="A2067" s="9" t="s">
        <v>3807</v>
      </c>
      <c r="B2067" s="29">
        <v>44427.0</v>
      </c>
      <c r="C2067" s="9" t="s">
        <v>3808</v>
      </c>
      <c r="D2067" s="9" t="s">
        <v>58</v>
      </c>
      <c r="F2067" s="29">
        <v>44965.0</v>
      </c>
      <c r="G2067" s="29">
        <v>44965.0</v>
      </c>
      <c r="H2067" s="29">
        <v>44928.0</v>
      </c>
      <c r="I2067" s="9" t="b">
        <v>1</v>
      </c>
      <c r="J2067" s="9">
        <v>501.0</v>
      </c>
    </row>
    <row r="2068">
      <c r="A2068" s="9" t="s">
        <v>3809</v>
      </c>
      <c r="B2068" s="29">
        <v>44426.0</v>
      </c>
      <c r="C2068" s="9" t="s">
        <v>3810</v>
      </c>
      <c r="D2068" s="9" t="s">
        <v>58</v>
      </c>
      <c r="E2068" s="29">
        <v>44566.0</v>
      </c>
      <c r="F2068" s="29">
        <v>44608.0</v>
      </c>
      <c r="G2068" s="29">
        <v>44566.0</v>
      </c>
      <c r="H2068" s="29">
        <v>44482.0</v>
      </c>
      <c r="I2068" s="9" t="b">
        <v>1</v>
      </c>
      <c r="J2068" s="9">
        <v>56.0</v>
      </c>
    </row>
    <row r="2069">
      <c r="A2069" s="9" t="s">
        <v>3811</v>
      </c>
      <c r="B2069" s="29">
        <v>44427.0</v>
      </c>
      <c r="C2069" s="9" t="s">
        <v>3812</v>
      </c>
      <c r="D2069" s="9" t="s">
        <v>58</v>
      </c>
      <c r="E2069" s="29">
        <v>44533.0</v>
      </c>
      <c r="F2069" s="29">
        <v>44539.0</v>
      </c>
      <c r="G2069" s="29">
        <v>44533.0</v>
      </c>
      <c r="H2069" s="29">
        <v>44490.0</v>
      </c>
      <c r="I2069" s="9" t="b">
        <v>1</v>
      </c>
      <c r="J2069" s="9">
        <v>63.0</v>
      </c>
    </row>
    <row r="2070">
      <c r="A2070" s="9" t="s">
        <v>3813</v>
      </c>
      <c r="B2070" s="29">
        <v>44425.0</v>
      </c>
      <c r="C2070" s="9" t="s">
        <v>3814</v>
      </c>
      <c r="D2070" s="9" t="s">
        <v>58</v>
      </c>
      <c r="F2070" s="29">
        <v>44593.0</v>
      </c>
      <c r="G2070" s="29">
        <v>44593.0</v>
      </c>
      <c r="H2070" s="29">
        <v>44497.0</v>
      </c>
      <c r="I2070" s="9" t="b">
        <v>1</v>
      </c>
      <c r="J2070" s="9">
        <v>72.0</v>
      </c>
    </row>
    <row r="2071">
      <c r="A2071" s="9" t="s">
        <v>153</v>
      </c>
      <c r="B2071" s="29">
        <v>44425.0</v>
      </c>
      <c r="C2071" s="9" t="s">
        <v>154</v>
      </c>
      <c r="D2071" s="9" t="s">
        <v>58</v>
      </c>
      <c r="F2071" s="29">
        <v>44628.0</v>
      </c>
      <c r="G2071" s="29">
        <v>44628.0</v>
      </c>
      <c r="H2071" s="28">
        <v>44709.0</v>
      </c>
      <c r="I2071" s="9" t="b">
        <v>0</v>
      </c>
      <c r="J2071" s="9">
        <v>284.0</v>
      </c>
    </row>
    <row r="2072">
      <c r="A2072" s="9" t="s">
        <v>3815</v>
      </c>
      <c r="B2072" s="29">
        <v>44425.0</v>
      </c>
      <c r="C2072" s="9" t="s">
        <v>3816</v>
      </c>
      <c r="D2072" s="9" t="s">
        <v>58</v>
      </c>
      <c r="F2072" s="29">
        <v>45001.0</v>
      </c>
      <c r="G2072" s="29">
        <v>45001.0</v>
      </c>
      <c r="H2072" s="29">
        <v>44830.0</v>
      </c>
      <c r="I2072" s="9" t="b">
        <v>1</v>
      </c>
      <c r="J2072" s="9">
        <v>405.0</v>
      </c>
    </row>
    <row r="2073">
      <c r="A2073" s="9" t="s">
        <v>3817</v>
      </c>
      <c r="B2073" s="29">
        <v>44424.0</v>
      </c>
      <c r="C2073" s="9" t="s">
        <v>3818</v>
      </c>
      <c r="D2073" s="9" t="s">
        <v>58</v>
      </c>
      <c r="E2073" s="29">
        <v>44641.0</v>
      </c>
      <c r="F2073" s="29">
        <v>44652.0</v>
      </c>
      <c r="G2073" s="29">
        <v>44641.0</v>
      </c>
      <c r="H2073" s="29">
        <v>44612.0</v>
      </c>
      <c r="I2073" s="9" t="b">
        <v>1</v>
      </c>
      <c r="J2073" s="9">
        <v>188.0</v>
      </c>
    </row>
    <row r="2074">
      <c r="A2074" s="9" t="s">
        <v>3819</v>
      </c>
      <c r="B2074" s="29">
        <v>44427.0</v>
      </c>
      <c r="C2074" s="9" t="s">
        <v>3820</v>
      </c>
      <c r="D2074" s="9" t="s">
        <v>58</v>
      </c>
      <c r="F2074" s="29">
        <v>44845.0</v>
      </c>
      <c r="G2074" s="29">
        <v>44845.0</v>
      </c>
      <c r="H2074" s="29">
        <v>44525.0</v>
      </c>
      <c r="I2074" s="9" t="b">
        <v>1</v>
      </c>
      <c r="J2074" s="9">
        <v>98.0</v>
      </c>
    </row>
    <row r="2075">
      <c r="A2075" s="9" t="s">
        <v>3821</v>
      </c>
      <c r="B2075" s="29">
        <v>44425.0</v>
      </c>
      <c r="C2075" s="9" t="s">
        <v>3822</v>
      </c>
      <c r="D2075" s="9" t="s">
        <v>58</v>
      </c>
      <c r="E2075" s="29">
        <v>44789.0</v>
      </c>
      <c r="F2075" s="29">
        <v>44820.0</v>
      </c>
      <c r="G2075" s="29">
        <v>44789.0</v>
      </c>
      <c r="H2075" s="29">
        <v>44452.0</v>
      </c>
      <c r="I2075" s="9" t="b">
        <v>1</v>
      </c>
      <c r="J2075" s="9">
        <v>27.0</v>
      </c>
    </row>
    <row r="2076">
      <c r="A2076" s="9" t="s">
        <v>19656</v>
      </c>
      <c r="B2076" s="29">
        <v>44424.0</v>
      </c>
      <c r="D2076" s="9" t="s">
        <v>58</v>
      </c>
      <c r="H2076" s="28">
        <v>45049.0</v>
      </c>
      <c r="J2076" s="9">
        <v>625.0</v>
      </c>
    </row>
    <row r="2077">
      <c r="A2077" s="9" t="s">
        <v>3823</v>
      </c>
      <c r="B2077" s="29">
        <v>44424.0</v>
      </c>
      <c r="C2077" s="9" t="s">
        <v>3824</v>
      </c>
      <c r="D2077" s="9" t="s">
        <v>58</v>
      </c>
      <c r="E2077" s="28">
        <v>44691.0</v>
      </c>
      <c r="F2077" s="29">
        <v>44743.0</v>
      </c>
      <c r="G2077" s="28">
        <v>44691.0</v>
      </c>
      <c r="H2077" s="29">
        <v>44490.0</v>
      </c>
      <c r="I2077" s="9" t="b">
        <v>1</v>
      </c>
      <c r="J2077" s="9">
        <v>66.0</v>
      </c>
    </row>
    <row r="2078">
      <c r="A2078" s="9" t="s">
        <v>3825</v>
      </c>
      <c r="B2078" s="29">
        <v>44468.0</v>
      </c>
      <c r="C2078" s="9" t="s">
        <v>3826</v>
      </c>
      <c r="D2078" s="9" t="s">
        <v>58</v>
      </c>
      <c r="F2078" s="28">
        <v>44697.0</v>
      </c>
      <c r="G2078" s="28">
        <v>44697.0</v>
      </c>
      <c r="H2078" s="29">
        <v>44539.0</v>
      </c>
      <c r="I2078" s="9" t="b">
        <v>1</v>
      </c>
      <c r="J2078" s="9">
        <v>71.0</v>
      </c>
    </row>
    <row r="2079">
      <c r="A2079" s="9" t="s">
        <v>3827</v>
      </c>
      <c r="B2079" s="29">
        <v>44421.0</v>
      </c>
      <c r="C2079" s="9" t="s">
        <v>3828</v>
      </c>
      <c r="D2079" s="9" t="s">
        <v>58</v>
      </c>
      <c r="E2079" s="29">
        <v>44662.0</v>
      </c>
      <c r="F2079" s="28">
        <v>44708.0</v>
      </c>
      <c r="G2079" s="29">
        <v>44662.0</v>
      </c>
      <c r="H2079" s="29">
        <v>44474.0</v>
      </c>
      <c r="I2079" s="9" t="b">
        <v>1</v>
      </c>
      <c r="J2079" s="9">
        <v>53.0</v>
      </c>
    </row>
    <row r="2080">
      <c r="A2080" s="9" t="s">
        <v>3829</v>
      </c>
      <c r="B2080" s="29">
        <v>44421.0</v>
      </c>
      <c r="C2080" s="9" t="s">
        <v>3830</v>
      </c>
      <c r="D2080" s="9" t="s">
        <v>58</v>
      </c>
      <c r="E2080" s="28">
        <v>44686.0</v>
      </c>
      <c r="F2080" s="29">
        <v>44713.0</v>
      </c>
      <c r="G2080" s="28">
        <v>44686.0</v>
      </c>
      <c r="H2080" s="29">
        <v>44512.0</v>
      </c>
      <c r="I2080" s="9" t="b">
        <v>1</v>
      </c>
      <c r="J2080" s="9">
        <v>91.0</v>
      </c>
    </row>
    <row r="2081">
      <c r="A2081" s="9" t="s">
        <v>3831</v>
      </c>
      <c r="B2081" s="29">
        <v>44420.0</v>
      </c>
      <c r="C2081" s="9" t="s">
        <v>3832</v>
      </c>
      <c r="D2081" s="9" t="s">
        <v>58</v>
      </c>
      <c r="F2081" s="29">
        <v>44818.0</v>
      </c>
      <c r="G2081" s="29">
        <v>44818.0</v>
      </c>
      <c r="H2081" s="29">
        <v>44462.0</v>
      </c>
      <c r="I2081" s="9" t="b">
        <v>1</v>
      </c>
      <c r="J2081" s="9">
        <v>42.0</v>
      </c>
    </row>
    <row r="2082">
      <c r="A2082" s="9" t="s">
        <v>3833</v>
      </c>
      <c r="B2082" s="29">
        <v>44835.0</v>
      </c>
      <c r="C2082" s="9" t="s">
        <v>3834</v>
      </c>
      <c r="D2082" s="9" t="s">
        <v>58</v>
      </c>
      <c r="F2082" s="29">
        <v>45014.0</v>
      </c>
      <c r="G2082" s="29">
        <v>45014.0</v>
      </c>
      <c r="H2082" s="29">
        <v>44985.0</v>
      </c>
      <c r="I2082" s="9" t="b">
        <v>1</v>
      </c>
      <c r="J2082" s="9">
        <v>150.0</v>
      </c>
    </row>
    <row r="2083">
      <c r="A2083" s="9" t="s">
        <v>3835</v>
      </c>
      <c r="B2083" s="29">
        <v>44419.0</v>
      </c>
      <c r="C2083" s="9" t="s">
        <v>3836</v>
      </c>
      <c r="D2083" s="9" t="s">
        <v>58</v>
      </c>
      <c r="F2083" s="29">
        <v>44673.0</v>
      </c>
      <c r="G2083" s="29">
        <v>44673.0</v>
      </c>
      <c r="H2083" s="29">
        <v>44596.0</v>
      </c>
      <c r="I2083" s="9" t="b">
        <v>1</v>
      </c>
      <c r="J2083" s="9">
        <v>177.0</v>
      </c>
    </row>
    <row r="2084">
      <c r="A2084" s="9" t="s">
        <v>3837</v>
      </c>
      <c r="B2084" s="29">
        <v>44508.0</v>
      </c>
      <c r="C2084" s="9" t="s">
        <v>3838</v>
      </c>
      <c r="D2084" s="9" t="s">
        <v>58</v>
      </c>
      <c r="F2084" s="29">
        <v>44743.0</v>
      </c>
      <c r="G2084" s="29">
        <v>44743.0</v>
      </c>
      <c r="H2084" s="28">
        <v>44708.0</v>
      </c>
      <c r="I2084" s="9" t="b">
        <v>1</v>
      </c>
      <c r="J2084" s="9">
        <v>200.0</v>
      </c>
    </row>
    <row r="2085">
      <c r="A2085" s="9" t="s">
        <v>11631</v>
      </c>
      <c r="B2085" s="29">
        <v>44419.0</v>
      </c>
      <c r="D2085" s="9" t="s">
        <v>58</v>
      </c>
      <c r="H2085" s="29">
        <v>44737.0</v>
      </c>
      <c r="J2085" s="9">
        <v>318.0</v>
      </c>
    </row>
    <row r="2086">
      <c r="A2086" s="9" t="s">
        <v>3839</v>
      </c>
      <c r="B2086" s="29">
        <v>44419.0</v>
      </c>
      <c r="C2086" s="9" t="s">
        <v>3840</v>
      </c>
      <c r="D2086" s="9" t="s">
        <v>58</v>
      </c>
      <c r="E2086" s="29">
        <v>44651.0</v>
      </c>
      <c r="F2086" s="28">
        <v>44687.0</v>
      </c>
      <c r="G2086" s="29">
        <v>44651.0</v>
      </c>
      <c r="H2086" s="29">
        <v>44627.0</v>
      </c>
      <c r="I2086" s="9" t="b">
        <v>1</v>
      </c>
      <c r="J2086" s="9">
        <v>208.0</v>
      </c>
    </row>
    <row r="2087">
      <c r="A2087" s="9" t="s">
        <v>3841</v>
      </c>
      <c r="B2087" s="29">
        <v>44418.0</v>
      </c>
      <c r="C2087" s="9" t="s">
        <v>3842</v>
      </c>
      <c r="D2087" s="9" t="s">
        <v>58</v>
      </c>
      <c r="E2087" s="29">
        <v>44572.0</v>
      </c>
      <c r="F2087" s="29">
        <v>44581.0</v>
      </c>
      <c r="G2087" s="29">
        <v>44572.0</v>
      </c>
      <c r="H2087" s="29">
        <v>44480.0</v>
      </c>
      <c r="I2087" s="9" t="b">
        <v>1</v>
      </c>
      <c r="J2087" s="9">
        <v>62.0</v>
      </c>
    </row>
    <row r="2088">
      <c r="A2088" s="9" t="s">
        <v>3843</v>
      </c>
      <c r="B2088" s="29">
        <v>44418.0</v>
      </c>
      <c r="C2088" s="9" t="s">
        <v>3844</v>
      </c>
      <c r="D2088" s="9" t="s">
        <v>58</v>
      </c>
      <c r="F2088" s="29">
        <v>45086.0</v>
      </c>
      <c r="G2088" s="29">
        <v>45086.0</v>
      </c>
      <c r="H2088" s="29">
        <v>44469.0</v>
      </c>
      <c r="I2088" s="9" t="b">
        <v>1</v>
      </c>
      <c r="J2088" s="9">
        <v>51.0</v>
      </c>
    </row>
    <row r="2089">
      <c r="A2089" s="9" t="s">
        <v>3845</v>
      </c>
      <c r="B2089" s="29">
        <v>44418.0</v>
      </c>
      <c r="C2089" s="9" t="s">
        <v>3846</v>
      </c>
      <c r="D2089" s="9" t="s">
        <v>58</v>
      </c>
      <c r="F2089" s="29">
        <v>44495.0</v>
      </c>
      <c r="G2089" s="29">
        <v>44495.0</v>
      </c>
      <c r="H2089" s="29">
        <v>44419.0</v>
      </c>
      <c r="I2089" s="9" t="b">
        <v>1</v>
      </c>
      <c r="J2089" s="9">
        <v>1.0</v>
      </c>
    </row>
    <row r="2090">
      <c r="A2090" s="9" t="s">
        <v>11596</v>
      </c>
      <c r="B2090" s="29">
        <v>44418.0</v>
      </c>
      <c r="D2090" s="9" t="s">
        <v>58</v>
      </c>
      <c r="H2090" s="29">
        <v>44737.0</v>
      </c>
      <c r="J2090" s="9">
        <v>319.0</v>
      </c>
    </row>
    <row r="2091">
      <c r="A2091" s="9" t="s">
        <v>155</v>
      </c>
      <c r="B2091" s="29">
        <v>44417.0</v>
      </c>
      <c r="C2091" s="9" t="s">
        <v>156</v>
      </c>
      <c r="D2091" s="9" t="s">
        <v>58</v>
      </c>
      <c r="E2091" s="29">
        <v>44498.0</v>
      </c>
      <c r="F2091" s="29">
        <v>44586.0</v>
      </c>
      <c r="G2091" s="29">
        <v>44498.0</v>
      </c>
      <c r="H2091" s="29">
        <v>44586.0</v>
      </c>
      <c r="I2091" s="9" t="b">
        <v>0</v>
      </c>
      <c r="J2091" s="9">
        <v>169.0</v>
      </c>
    </row>
    <row r="2092">
      <c r="A2092" s="9" t="s">
        <v>3847</v>
      </c>
      <c r="B2092" s="29">
        <v>44418.0</v>
      </c>
      <c r="C2092" s="9" t="s">
        <v>3848</v>
      </c>
      <c r="D2092" s="9" t="s">
        <v>58</v>
      </c>
      <c r="E2092" s="29">
        <v>44616.0</v>
      </c>
      <c r="F2092" s="29">
        <v>44623.0</v>
      </c>
      <c r="G2092" s="29">
        <v>44616.0</v>
      </c>
      <c r="H2092" s="29">
        <v>44606.0</v>
      </c>
      <c r="I2092" s="9" t="b">
        <v>1</v>
      </c>
      <c r="J2092" s="9">
        <v>188.0</v>
      </c>
    </row>
    <row r="2093">
      <c r="A2093" s="9" t="s">
        <v>3849</v>
      </c>
      <c r="B2093" s="29">
        <v>44418.0</v>
      </c>
      <c r="C2093" s="9" t="s">
        <v>3850</v>
      </c>
      <c r="D2093" s="9" t="s">
        <v>58</v>
      </c>
      <c r="F2093" s="29">
        <v>44560.0</v>
      </c>
      <c r="G2093" s="29">
        <v>44560.0</v>
      </c>
      <c r="H2093" s="29">
        <v>44501.0</v>
      </c>
      <c r="I2093" s="9" t="b">
        <v>1</v>
      </c>
      <c r="J2093" s="9">
        <v>83.0</v>
      </c>
    </row>
    <row r="2094">
      <c r="A2094" s="9" t="s">
        <v>3851</v>
      </c>
      <c r="B2094" s="29">
        <v>44418.0</v>
      </c>
      <c r="C2094" s="9" t="s">
        <v>3852</v>
      </c>
      <c r="D2094" s="9" t="s">
        <v>58</v>
      </c>
      <c r="E2094" s="29">
        <v>44882.0</v>
      </c>
      <c r="F2094" s="29">
        <v>44888.0</v>
      </c>
      <c r="G2094" s="29">
        <v>44882.0</v>
      </c>
      <c r="H2094" s="29">
        <v>44489.0</v>
      </c>
      <c r="I2094" s="9" t="b">
        <v>1</v>
      </c>
      <c r="J2094" s="9">
        <v>71.0</v>
      </c>
    </row>
    <row r="2095">
      <c r="A2095" s="9" t="s">
        <v>11282</v>
      </c>
      <c r="B2095" s="29">
        <v>44418.0</v>
      </c>
      <c r="D2095" s="9" t="s">
        <v>58</v>
      </c>
      <c r="H2095" s="29">
        <v>44758.0</v>
      </c>
      <c r="J2095" s="9">
        <v>340.0</v>
      </c>
    </row>
    <row r="2096">
      <c r="A2096" s="9" t="s">
        <v>3853</v>
      </c>
      <c r="B2096" s="29">
        <v>44417.0</v>
      </c>
      <c r="C2096" s="9" t="s">
        <v>3854</v>
      </c>
      <c r="D2096" s="9" t="s">
        <v>58</v>
      </c>
      <c r="E2096" s="29">
        <v>44574.0</v>
      </c>
      <c r="F2096" s="29">
        <v>44581.0</v>
      </c>
      <c r="G2096" s="29">
        <v>44574.0</v>
      </c>
      <c r="H2096" s="29">
        <v>44547.0</v>
      </c>
      <c r="I2096" s="9" t="b">
        <v>1</v>
      </c>
      <c r="J2096" s="9">
        <v>130.0</v>
      </c>
    </row>
    <row r="2097">
      <c r="A2097" s="9" t="s">
        <v>3855</v>
      </c>
      <c r="B2097" s="29">
        <v>44418.0</v>
      </c>
      <c r="C2097" s="9" t="s">
        <v>3856</v>
      </c>
      <c r="D2097" s="9" t="s">
        <v>58</v>
      </c>
      <c r="E2097" s="28">
        <v>44701.0</v>
      </c>
      <c r="F2097" s="29">
        <v>44720.0</v>
      </c>
      <c r="G2097" s="28">
        <v>44701.0</v>
      </c>
      <c r="H2097" s="29">
        <v>44605.0</v>
      </c>
      <c r="I2097" s="9" t="b">
        <v>1</v>
      </c>
      <c r="J2097" s="9">
        <v>187.0</v>
      </c>
    </row>
    <row r="2098">
      <c r="A2098" s="9" t="s">
        <v>157</v>
      </c>
      <c r="B2098" s="29">
        <v>44416.0</v>
      </c>
      <c r="D2098" s="9" t="s">
        <v>58</v>
      </c>
      <c r="H2098" s="29">
        <v>44737.0</v>
      </c>
      <c r="J2098" s="9">
        <v>321.0</v>
      </c>
    </row>
    <row r="2099">
      <c r="A2099" s="9" t="s">
        <v>157</v>
      </c>
      <c r="B2099" s="29">
        <v>44416.0</v>
      </c>
      <c r="C2099" s="9" t="s">
        <v>158</v>
      </c>
      <c r="D2099" s="9" t="s">
        <v>58</v>
      </c>
      <c r="F2099" s="29">
        <v>44589.0</v>
      </c>
      <c r="G2099" s="29">
        <v>44589.0</v>
      </c>
      <c r="H2099" s="29">
        <v>44737.0</v>
      </c>
      <c r="I2099" s="9" t="b">
        <v>0</v>
      </c>
      <c r="J2099" s="9">
        <v>321.0</v>
      </c>
    </row>
    <row r="2100">
      <c r="A2100" s="9" t="s">
        <v>3857</v>
      </c>
      <c r="B2100" s="29">
        <v>44416.0</v>
      </c>
      <c r="C2100" s="9" t="s">
        <v>3858</v>
      </c>
      <c r="D2100" s="9" t="s">
        <v>58</v>
      </c>
      <c r="E2100" s="29">
        <v>44595.0</v>
      </c>
      <c r="F2100" s="29">
        <v>44610.0</v>
      </c>
      <c r="G2100" s="29">
        <v>44595.0</v>
      </c>
      <c r="H2100" s="29">
        <v>44468.0</v>
      </c>
      <c r="I2100" s="9" t="b">
        <v>1</v>
      </c>
      <c r="J2100" s="9">
        <v>52.0</v>
      </c>
    </row>
    <row r="2101">
      <c r="A2101" s="9" t="s">
        <v>3859</v>
      </c>
      <c r="B2101" s="29">
        <v>44417.0</v>
      </c>
      <c r="C2101" s="9" t="s">
        <v>3860</v>
      </c>
      <c r="D2101" s="9" t="s">
        <v>58</v>
      </c>
      <c r="E2101" s="29">
        <v>44593.0</v>
      </c>
      <c r="F2101" s="29">
        <v>44601.0</v>
      </c>
      <c r="G2101" s="29">
        <v>44593.0</v>
      </c>
      <c r="H2101" s="29">
        <v>44538.0</v>
      </c>
      <c r="I2101" s="9" t="b">
        <v>1</v>
      </c>
      <c r="J2101" s="9">
        <v>121.0</v>
      </c>
    </row>
    <row r="2102">
      <c r="A2102" s="9" t="s">
        <v>3861</v>
      </c>
      <c r="B2102" s="29">
        <v>44416.0</v>
      </c>
      <c r="C2102" s="9" t="s">
        <v>3862</v>
      </c>
      <c r="D2102" s="9" t="s">
        <v>58</v>
      </c>
      <c r="E2102" s="29">
        <v>44575.0</v>
      </c>
      <c r="F2102" s="29">
        <v>44594.0</v>
      </c>
      <c r="G2102" s="29">
        <v>44575.0</v>
      </c>
      <c r="H2102" s="29">
        <v>44473.0</v>
      </c>
      <c r="I2102" s="9" t="b">
        <v>1</v>
      </c>
      <c r="J2102" s="9">
        <v>57.0</v>
      </c>
    </row>
    <row r="2103">
      <c r="A2103" s="9" t="s">
        <v>3863</v>
      </c>
      <c r="B2103" s="29">
        <v>44416.0</v>
      </c>
      <c r="C2103" s="9" t="s">
        <v>3864</v>
      </c>
      <c r="D2103" s="9" t="s">
        <v>58</v>
      </c>
      <c r="F2103" s="29">
        <v>44523.0</v>
      </c>
      <c r="G2103" s="29">
        <v>44523.0</v>
      </c>
      <c r="H2103" s="29">
        <v>44508.0</v>
      </c>
      <c r="I2103" s="9" t="b">
        <v>1</v>
      </c>
      <c r="J2103" s="9">
        <v>92.0</v>
      </c>
    </row>
    <row r="2104">
      <c r="A2104" s="9" t="s">
        <v>3865</v>
      </c>
      <c r="B2104" s="29">
        <v>44416.0</v>
      </c>
      <c r="C2104" s="9" t="s">
        <v>3866</v>
      </c>
      <c r="D2104" s="9" t="s">
        <v>58</v>
      </c>
      <c r="E2104" s="29">
        <v>45181.0</v>
      </c>
      <c r="F2104" s="29">
        <v>45202.0</v>
      </c>
      <c r="G2104" s="29">
        <v>45181.0</v>
      </c>
      <c r="H2104" s="29">
        <v>45178.0</v>
      </c>
      <c r="I2104" s="9" t="b">
        <v>1</v>
      </c>
      <c r="J2104" s="9">
        <v>762.0</v>
      </c>
    </row>
    <row r="2105">
      <c r="A2105" s="9" t="s">
        <v>3867</v>
      </c>
      <c r="B2105" s="29">
        <v>44417.0</v>
      </c>
      <c r="C2105" s="9" t="s">
        <v>3868</v>
      </c>
      <c r="D2105" s="9" t="s">
        <v>58</v>
      </c>
      <c r="F2105" s="29">
        <v>44735.0</v>
      </c>
      <c r="G2105" s="29">
        <v>44735.0</v>
      </c>
      <c r="H2105" s="29">
        <v>44680.0</v>
      </c>
      <c r="I2105" s="9" t="b">
        <v>1</v>
      </c>
      <c r="J2105" s="9">
        <v>263.0</v>
      </c>
    </row>
    <row r="2106">
      <c r="A2106" s="9" t="s">
        <v>3869</v>
      </c>
      <c r="B2106" s="29">
        <v>44417.0</v>
      </c>
      <c r="C2106" s="9" t="s">
        <v>3870</v>
      </c>
      <c r="D2106" s="9" t="s">
        <v>58</v>
      </c>
      <c r="E2106" s="29">
        <v>44665.0</v>
      </c>
      <c r="F2106" s="29">
        <v>44677.0</v>
      </c>
      <c r="G2106" s="29">
        <v>44665.0</v>
      </c>
      <c r="H2106" s="29">
        <v>44550.0</v>
      </c>
      <c r="I2106" s="9" t="b">
        <v>1</v>
      </c>
      <c r="J2106" s="9">
        <v>133.0</v>
      </c>
    </row>
    <row r="2107">
      <c r="A2107" s="9" t="s">
        <v>3871</v>
      </c>
      <c r="B2107" s="29">
        <v>44416.0</v>
      </c>
      <c r="C2107" s="9" t="s">
        <v>3872</v>
      </c>
      <c r="D2107" s="9" t="s">
        <v>58</v>
      </c>
      <c r="E2107" s="29">
        <v>44441.0</v>
      </c>
      <c r="F2107" s="29">
        <v>44455.0</v>
      </c>
      <c r="G2107" s="29">
        <v>44441.0</v>
      </c>
      <c r="H2107" s="29">
        <v>44418.0</v>
      </c>
      <c r="I2107" s="9" t="b">
        <v>1</v>
      </c>
      <c r="J2107" s="9">
        <v>2.0</v>
      </c>
    </row>
    <row r="2108">
      <c r="A2108" s="9" t="s">
        <v>3873</v>
      </c>
      <c r="B2108" s="29">
        <v>44416.0</v>
      </c>
      <c r="C2108" s="9" t="s">
        <v>3874</v>
      </c>
      <c r="D2108" s="9" t="s">
        <v>58</v>
      </c>
      <c r="F2108" s="29">
        <v>44530.0</v>
      </c>
      <c r="G2108" s="29">
        <v>44530.0</v>
      </c>
      <c r="H2108" s="29">
        <v>44495.0</v>
      </c>
      <c r="I2108" s="9" t="b">
        <v>1</v>
      </c>
      <c r="J2108" s="9">
        <v>79.0</v>
      </c>
    </row>
    <row r="2109">
      <c r="A2109" s="9" t="s">
        <v>11692</v>
      </c>
      <c r="B2109" s="29">
        <v>44417.0</v>
      </c>
      <c r="D2109" s="9" t="s">
        <v>58</v>
      </c>
      <c r="H2109" s="29">
        <v>44490.0</v>
      </c>
      <c r="J2109" s="9">
        <v>73.0</v>
      </c>
    </row>
    <row r="2110">
      <c r="A2110" s="9" t="s">
        <v>3875</v>
      </c>
      <c r="B2110" s="29">
        <v>44414.0</v>
      </c>
      <c r="C2110" s="9" t="s">
        <v>3876</v>
      </c>
      <c r="D2110" s="9" t="s">
        <v>58</v>
      </c>
      <c r="E2110" s="29">
        <v>44609.0</v>
      </c>
      <c r="F2110" s="29">
        <v>44620.0</v>
      </c>
      <c r="G2110" s="29">
        <v>44609.0</v>
      </c>
      <c r="H2110" s="29">
        <v>44515.0</v>
      </c>
      <c r="I2110" s="9" t="b">
        <v>1</v>
      </c>
      <c r="J2110" s="9">
        <v>101.0</v>
      </c>
    </row>
    <row r="2111">
      <c r="A2111" s="9" t="s">
        <v>3877</v>
      </c>
      <c r="B2111" s="29">
        <v>44414.0</v>
      </c>
      <c r="C2111" s="9" t="s">
        <v>3878</v>
      </c>
      <c r="D2111" s="9" t="s">
        <v>58</v>
      </c>
      <c r="E2111" s="29">
        <v>44636.0</v>
      </c>
      <c r="F2111" s="29">
        <v>44670.0</v>
      </c>
      <c r="G2111" s="29">
        <v>44636.0</v>
      </c>
      <c r="H2111" s="29">
        <v>44624.0</v>
      </c>
      <c r="I2111" s="9" t="b">
        <v>1</v>
      </c>
      <c r="J2111" s="9">
        <v>210.0</v>
      </c>
    </row>
    <row r="2112">
      <c r="A2112" s="9" t="s">
        <v>3879</v>
      </c>
      <c r="B2112" s="29">
        <v>44414.0</v>
      </c>
      <c r="C2112" s="9" t="s">
        <v>3880</v>
      </c>
      <c r="D2112" s="9" t="s">
        <v>58</v>
      </c>
      <c r="E2112" s="29">
        <v>44721.0</v>
      </c>
      <c r="F2112" s="29">
        <v>44743.0</v>
      </c>
      <c r="G2112" s="29">
        <v>44721.0</v>
      </c>
      <c r="H2112" s="29">
        <v>44517.0</v>
      </c>
      <c r="I2112" s="9" t="b">
        <v>1</v>
      </c>
      <c r="J2112" s="9">
        <v>103.0</v>
      </c>
    </row>
    <row r="2113">
      <c r="A2113" s="9" t="s">
        <v>3881</v>
      </c>
      <c r="B2113" s="29">
        <v>44414.0</v>
      </c>
      <c r="C2113" s="9" t="s">
        <v>3882</v>
      </c>
      <c r="D2113" s="9" t="s">
        <v>58</v>
      </c>
      <c r="F2113" s="29">
        <v>44855.0</v>
      </c>
      <c r="G2113" s="29">
        <v>44855.0</v>
      </c>
      <c r="H2113" s="29">
        <v>44501.0</v>
      </c>
      <c r="I2113" s="9" t="b">
        <v>1</v>
      </c>
      <c r="J2113" s="9">
        <v>87.0</v>
      </c>
    </row>
    <row r="2114">
      <c r="A2114" s="9" t="s">
        <v>11753</v>
      </c>
      <c r="B2114" s="29">
        <v>44474.0</v>
      </c>
      <c r="D2114" s="9" t="s">
        <v>58</v>
      </c>
      <c r="H2114" s="29">
        <v>44522.0</v>
      </c>
      <c r="J2114" s="9">
        <v>48.0</v>
      </c>
    </row>
    <row r="2115">
      <c r="A2115" s="9" t="s">
        <v>3883</v>
      </c>
      <c r="B2115" s="29">
        <v>44414.0</v>
      </c>
      <c r="C2115" s="9" t="s">
        <v>3884</v>
      </c>
      <c r="D2115" s="9" t="s">
        <v>58</v>
      </c>
      <c r="E2115" s="29">
        <v>44641.0</v>
      </c>
      <c r="F2115" s="29">
        <v>44663.0</v>
      </c>
      <c r="G2115" s="29">
        <v>44641.0</v>
      </c>
      <c r="H2115" s="29">
        <v>44477.0</v>
      </c>
      <c r="I2115" s="9" t="b">
        <v>1</v>
      </c>
      <c r="J2115" s="9">
        <v>63.0</v>
      </c>
    </row>
    <row r="2116">
      <c r="A2116" s="9" t="s">
        <v>3885</v>
      </c>
      <c r="B2116" s="29">
        <v>44531.0</v>
      </c>
      <c r="C2116" s="9" t="s">
        <v>3886</v>
      </c>
      <c r="D2116" s="9" t="s">
        <v>58</v>
      </c>
      <c r="E2116" s="29">
        <v>44760.0</v>
      </c>
      <c r="F2116" s="29">
        <v>44861.0</v>
      </c>
      <c r="G2116" s="29">
        <v>44760.0</v>
      </c>
      <c r="H2116" s="29">
        <v>44718.0</v>
      </c>
      <c r="I2116" s="9" t="b">
        <v>1</v>
      </c>
      <c r="J2116" s="9">
        <v>187.0</v>
      </c>
    </row>
    <row r="2117">
      <c r="A2117" s="9" t="s">
        <v>159</v>
      </c>
      <c r="B2117" s="29">
        <v>44413.0</v>
      </c>
      <c r="C2117" s="9" t="s">
        <v>160</v>
      </c>
      <c r="D2117" s="9" t="s">
        <v>58</v>
      </c>
      <c r="E2117" s="29">
        <v>44659.0</v>
      </c>
      <c r="F2117" s="28">
        <v>44694.0</v>
      </c>
      <c r="G2117" s="29">
        <v>44659.0</v>
      </c>
      <c r="H2117" s="29">
        <v>44659.0</v>
      </c>
      <c r="I2117" s="9" t="b">
        <v>0</v>
      </c>
      <c r="J2117" s="9">
        <v>246.0</v>
      </c>
    </row>
    <row r="2118">
      <c r="A2118" s="9" t="s">
        <v>3887</v>
      </c>
      <c r="B2118" s="29">
        <v>44412.0</v>
      </c>
      <c r="C2118" s="9" t="s">
        <v>3888</v>
      </c>
      <c r="D2118" s="9" t="s">
        <v>58</v>
      </c>
      <c r="E2118" s="29">
        <v>44588.0</v>
      </c>
      <c r="F2118" s="29">
        <v>44600.0</v>
      </c>
      <c r="G2118" s="29">
        <v>44588.0</v>
      </c>
      <c r="H2118" s="29">
        <v>44413.0</v>
      </c>
      <c r="I2118" s="9" t="b">
        <v>1</v>
      </c>
      <c r="J2118" s="9">
        <v>1.0</v>
      </c>
    </row>
    <row r="2119">
      <c r="A2119" s="9" t="s">
        <v>3889</v>
      </c>
      <c r="B2119" s="29">
        <v>44627.0</v>
      </c>
      <c r="C2119" s="9" t="s">
        <v>3890</v>
      </c>
      <c r="D2119" s="9" t="s">
        <v>58</v>
      </c>
      <c r="F2119" s="29">
        <v>44866.0</v>
      </c>
      <c r="G2119" s="29">
        <v>44866.0</v>
      </c>
      <c r="H2119" s="29">
        <v>44728.0</v>
      </c>
      <c r="I2119" s="9" t="b">
        <v>1</v>
      </c>
      <c r="J2119" s="9">
        <v>101.0</v>
      </c>
    </row>
    <row r="2120">
      <c r="A2120" s="9" t="s">
        <v>3891</v>
      </c>
      <c r="B2120" s="29">
        <v>44412.0</v>
      </c>
      <c r="C2120" s="9" t="s">
        <v>3892</v>
      </c>
      <c r="D2120" s="9" t="s">
        <v>58</v>
      </c>
      <c r="E2120" s="29">
        <v>44719.0</v>
      </c>
      <c r="F2120" s="29">
        <v>44732.0</v>
      </c>
      <c r="G2120" s="29">
        <v>44719.0</v>
      </c>
      <c r="H2120" s="29">
        <v>44650.0</v>
      </c>
      <c r="I2120" s="9" t="b">
        <v>1</v>
      </c>
      <c r="J2120" s="9">
        <v>238.0</v>
      </c>
    </row>
    <row r="2121">
      <c r="A2121" s="9" t="s">
        <v>3893</v>
      </c>
      <c r="B2121" s="29">
        <v>44411.0</v>
      </c>
      <c r="C2121" s="9" t="s">
        <v>3894</v>
      </c>
      <c r="D2121" s="9" t="s">
        <v>58</v>
      </c>
      <c r="E2121" s="29">
        <v>44831.0</v>
      </c>
      <c r="F2121" s="29">
        <v>44847.0</v>
      </c>
      <c r="G2121" s="29">
        <v>44831.0</v>
      </c>
      <c r="H2121" s="29">
        <v>44775.0</v>
      </c>
      <c r="I2121" s="9" t="b">
        <v>1</v>
      </c>
      <c r="J2121" s="9">
        <v>364.0</v>
      </c>
    </row>
    <row r="2122">
      <c r="A2122" s="9" t="s">
        <v>3895</v>
      </c>
      <c r="B2122" s="29">
        <v>44412.0</v>
      </c>
      <c r="C2122" s="9" t="s">
        <v>3896</v>
      </c>
      <c r="D2122" s="9" t="s">
        <v>58</v>
      </c>
      <c r="F2122" s="29">
        <v>44662.0</v>
      </c>
      <c r="G2122" s="29">
        <v>44662.0</v>
      </c>
      <c r="H2122" s="29">
        <v>44637.0</v>
      </c>
      <c r="I2122" s="9" t="b">
        <v>1</v>
      </c>
      <c r="J2122" s="9">
        <v>225.0</v>
      </c>
    </row>
    <row r="2123">
      <c r="A2123" s="9" t="s">
        <v>3897</v>
      </c>
      <c r="B2123" s="29">
        <v>44412.0</v>
      </c>
      <c r="C2123" s="9" t="s">
        <v>3898</v>
      </c>
      <c r="D2123" s="9" t="s">
        <v>58</v>
      </c>
      <c r="E2123" s="28">
        <v>44691.0</v>
      </c>
      <c r="F2123" s="28">
        <v>44691.0</v>
      </c>
      <c r="G2123" s="28">
        <v>44691.0</v>
      </c>
      <c r="H2123" s="29">
        <v>44651.0</v>
      </c>
      <c r="I2123" s="9" t="b">
        <v>1</v>
      </c>
      <c r="J2123" s="9">
        <v>239.0</v>
      </c>
    </row>
    <row r="2124">
      <c r="A2124" s="9" t="s">
        <v>3899</v>
      </c>
      <c r="B2124" s="29">
        <v>44410.0</v>
      </c>
      <c r="C2124" s="9" t="s">
        <v>3900</v>
      </c>
      <c r="D2124" s="9" t="s">
        <v>58</v>
      </c>
      <c r="F2124" s="29">
        <v>44659.0</v>
      </c>
      <c r="G2124" s="29">
        <v>44659.0</v>
      </c>
      <c r="H2124" s="29">
        <v>44608.0</v>
      </c>
      <c r="I2124" s="9" t="b">
        <v>1</v>
      </c>
      <c r="J2124" s="9">
        <v>198.0</v>
      </c>
    </row>
    <row r="2125">
      <c r="A2125" s="9" t="s">
        <v>3901</v>
      </c>
      <c r="B2125" s="29">
        <v>44410.0</v>
      </c>
      <c r="C2125" s="9" t="s">
        <v>3902</v>
      </c>
      <c r="D2125" s="9" t="s">
        <v>58</v>
      </c>
      <c r="F2125" s="29">
        <v>44678.0</v>
      </c>
      <c r="G2125" s="29">
        <v>44678.0</v>
      </c>
      <c r="H2125" s="29">
        <v>44627.0</v>
      </c>
      <c r="I2125" s="9" t="b">
        <v>1</v>
      </c>
      <c r="J2125" s="9">
        <v>217.0</v>
      </c>
    </row>
    <row r="2126">
      <c r="A2126" s="9" t="s">
        <v>19377</v>
      </c>
      <c r="B2126" s="29">
        <v>44882.0</v>
      </c>
      <c r="D2126" s="9" t="s">
        <v>58</v>
      </c>
      <c r="H2126" s="29">
        <v>44987.0</v>
      </c>
      <c r="J2126" s="9">
        <v>105.0</v>
      </c>
    </row>
    <row r="2127">
      <c r="A2127" s="9" t="s">
        <v>3903</v>
      </c>
      <c r="B2127" s="29">
        <v>44411.0</v>
      </c>
      <c r="C2127" s="9" t="s">
        <v>3904</v>
      </c>
      <c r="D2127" s="9" t="s">
        <v>58</v>
      </c>
      <c r="E2127" s="29">
        <v>45194.0</v>
      </c>
      <c r="F2127" s="29">
        <v>45211.0</v>
      </c>
      <c r="G2127" s="29">
        <v>45194.0</v>
      </c>
      <c r="H2127" s="29">
        <v>44452.0</v>
      </c>
      <c r="I2127" s="9" t="b">
        <v>1</v>
      </c>
      <c r="J2127" s="9">
        <v>41.0</v>
      </c>
    </row>
    <row r="2128">
      <c r="A2128" s="9" t="s">
        <v>3905</v>
      </c>
      <c r="B2128" s="29">
        <v>44411.0</v>
      </c>
      <c r="C2128" s="9" t="s">
        <v>3906</v>
      </c>
      <c r="D2128" s="9" t="s">
        <v>58</v>
      </c>
      <c r="E2128" s="29">
        <v>44469.0</v>
      </c>
      <c r="F2128" s="29">
        <v>44586.0</v>
      </c>
      <c r="G2128" s="29">
        <v>44469.0</v>
      </c>
      <c r="H2128" s="29">
        <v>44459.0</v>
      </c>
      <c r="I2128" s="9" t="b">
        <v>1</v>
      </c>
      <c r="J2128" s="9">
        <v>48.0</v>
      </c>
    </row>
    <row r="2129">
      <c r="A2129" s="9" t="s">
        <v>3907</v>
      </c>
      <c r="B2129" s="29">
        <v>44410.0</v>
      </c>
      <c r="C2129" s="9" t="s">
        <v>3908</v>
      </c>
      <c r="D2129" s="9" t="s">
        <v>58</v>
      </c>
      <c r="F2129" s="29">
        <v>44580.0</v>
      </c>
      <c r="G2129" s="29">
        <v>44580.0</v>
      </c>
      <c r="H2129" s="29">
        <v>44504.0</v>
      </c>
      <c r="I2129" s="9" t="b">
        <v>1</v>
      </c>
      <c r="J2129" s="9">
        <v>94.0</v>
      </c>
    </row>
    <row r="2130">
      <c r="A2130" s="9" t="s">
        <v>3909</v>
      </c>
      <c r="B2130" s="29">
        <v>44408.0</v>
      </c>
      <c r="C2130" s="9" t="s">
        <v>3910</v>
      </c>
      <c r="D2130" s="9" t="s">
        <v>58</v>
      </c>
      <c r="E2130" s="29">
        <v>44502.0</v>
      </c>
      <c r="F2130" s="29">
        <v>44516.0</v>
      </c>
      <c r="G2130" s="29">
        <v>44502.0</v>
      </c>
      <c r="H2130" s="29">
        <v>44488.0</v>
      </c>
      <c r="I2130" s="9" t="b">
        <v>1</v>
      </c>
      <c r="J2130" s="9">
        <v>80.0</v>
      </c>
    </row>
    <row r="2131">
      <c r="A2131" s="9" t="s">
        <v>3911</v>
      </c>
      <c r="B2131" s="29">
        <v>44408.0</v>
      </c>
      <c r="C2131" s="9" t="s">
        <v>3912</v>
      </c>
      <c r="D2131" s="9" t="s">
        <v>58</v>
      </c>
      <c r="E2131" s="29">
        <v>44937.0</v>
      </c>
      <c r="F2131" s="29">
        <v>44964.0</v>
      </c>
      <c r="G2131" s="29">
        <v>44937.0</v>
      </c>
      <c r="H2131" s="29">
        <v>44775.0</v>
      </c>
      <c r="I2131" s="9" t="b">
        <v>1</v>
      </c>
      <c r="J2131" s="9">
        <v>367.0</v>
      </c>
    </row>
    <row r="2132">
      <c r="A2132" s="9" t="s">
        <v>3913</v>
      </c>
      <c r="B2132" s="29">
        <v>44407.0</v>
      </c>
      <c r="C2132" s="9" t="s">
        <v>3914</v>
      </c>
      <c r="D2132" s="9" t="s">
        <v>58</v>
      </c>
      <c r="E2132" s="29">
        <v>44515.0</v>
      </c>
      <c r="F2132" s="29">
        <v>44536.0</v>
      </c>
      <c r="G2132" s="29">
        <v>44515.0</v>
      </c>
      <c r="H2132" s="29">
        <v>44508.0</v>
      </c>
      <c r="I2132" s="9" t="b">
        <v>1</v>
      </c>
      <c r="J2132" s="9">
        <v>101.0</v>
      </c>
    </row>
    <row r="2133">
      <c r="A2133" s="9" t="s">
        <v>3915</v>
      </c>
      <c r="B2133" s="29">
        <v>44406.0</v>
      </c>
      <c r="C2133" s="9" t="s">
        <v>3916</v>
      </c>
      <c r="D2133" s="9" t="s">
        <v>58</v>
      </c>
      <c r="F2133" s="29">
        <v>44720.0</v>
      </c>
      <c r="G2133" s="29">
        <v>44720.0</v>
      </c>
      <c r="H2133" s="29">
        <v>44452.0</v>
      </c>
      <c r="I2133" s="9" t="b">
        <v>1</v>
      </c>
      <c r="J2133" s="9">
        <v>46.0</v>
      </c>
    </row>
    <row r="2134">
      <c r="A2134" s="9" t="s">
        <v>3917</v>
      </c>
      <c r="B2134" s="29">
        <v>44407.0</v>
      </c>
      <c r="C2134" s="9" t="s">
        <v>3918</v>
      </c>
      <c r="D2134" s="9" t="s">
        <v>58</v>
      </c>
      <c r="E2134" s="29">
        <v>44673.0</v>
      </c>
      <c r="F2134" s="28">
        <v>44691.0</v>
      </c>
      <c r="G2134" s="29">
        <v>44673.0</v>
      </c>
      <c r="H2134" s="29">
        <v>44469.0</v>
      </c>
      <c r="I2134" s="9" t="b">
        <v>1</v>
      </c>
      <c r="J2134" s="9">
        <v>62.0</v>
      </c>
    </row>
    <row r="2135">
      <c r="A2135" s="9" t="s">
        <v>3919</v>
      </c>
      <c r="B2135" s="29">
        <v>44406.0</v>
      </c>
      <c r="C2135" s="9" t="s">
        <v>3920</v>
      </c>
      <c r="D2135" s="9" t="s">
        <v>58</v>
      </c>
      <c r="E2135" s="29">
        <v>44607.0</v>
      </c>
      <c r="F2135" s="29">
        <v>44670.0</v>
      </c>
      <c r="G2135" s="29">
        <v>44607.0</v>
      </c>
      <c r="H2135" s="29">
        <v>44554.0</v>
      </c>
      <c r="I2135" s="9" t="b">
        <v>1</v>
      </c>
      <c r="J2135" s="9">
        <v>148.0</v>
      </c>
    </row>
    <row r="2136">
      <c r="A2136" s="9" t="s">
        <v>3921</v>
      </c>
      <c r="B2136" s="29">
        <v>44405.0</v>
      </c>
      <c r="C2136" s="9" t="s">
        <v>3922</v>
      </c>
      <c r="D2136" s="9" t="s">
        <v>58</v>
      </c>
      <c r="E2136" s="29">
        <v>44585.0</v>
      </c>
      <c r="F2136" s="29">
        <v>44616.0</v>
      </c>
      <c r="G2136" s="29">
        <v>44585.0</v>
      </c>
      <c r="H2136" s="29">
        <v>44526.0</v>
      </c>
      <c r="I2136" s="9" t="b">
        <v>1</v>
      </c>
      <c r="J2136" s="9">
        <v>121.0</v>
      </c>
    </row>
    <row r="2137">
      <c r="A2137" s="9" t="s">
        <v>3923</v>
      </c>
      <c r="B2137" s="29">
        <v>44406.0</v>
      </c>
      <c r="C2137" s="9" t="s">
        <v>3924</v>
      </c>
      <c r="D2137" s="9" t="s">
        <v>58</v>
      </c>
      <c r="E2137" s="29">
        <v>44907.0</v>
      </c>
      <c r="F2137" s="29">
        <v>44938.0</v>
      </c>
      <c r="G2137" s="29">
        <v>44907.0</v>
      </c>
      <c r="H2137" s="29">
        <v>44853.0</v>
      </c>
      <c r="I2137" s="9" t="b">
        <v>1</v>
      </c>
      <c r="J2137" s="9">
        <v>447.0</v>
      </c>
    </row>
    <row r="2138">
      <c r="A2138" s="9" t="s">
        <v>3925</v>
      </c>
      <c r="B2138" s="29">
        <v>44404.0</v>
      </c>
      <c r="C2138" s="9" t="s">
        <v>3926</v>
      </c>
      <c r="D2138" s="9" t="s">
        <v>58</v>
      </c>
      <c r="E2138" s="29">
        <v>44553.0</v>
      </c>
      <c r="F2138" s="29">
        <v>44567.0</v>
      </c>
      <c r="G2138" s="29">
        <v>44553.0</v>
      </c>
      <c r="H2138" s="29">
        <v>44504.0</v>
      </c>
      <c r="I2138" s="9" t="b">
        <v>1</v>
      </c>
      <c r="J2138" s="9">
        <v>100.0</v>
      </c>
    </row>
    <row r="2139">
      <c r="A2139" s="9" t="s">
        <v>3927</v>
      </c>
      <c r="B2139" s="29">
        <v>44404.0</v>
      </c>
      <c r="C2139" s="9" t="s">
        <v>3928</v>
      </c>
      <c r="D2139" s="9" t="s">
        <v>58</v>
      </c>
      <c r="E2139" s="29">
        <v>44503.0</v>
      </c>
      <c r="F2139" s="29">
        <v>44525.0</v>
      </c>
      <c r="G2139" s="29">
        <v>44503.0</v>
      </c>
      <c r="H2139" s="29">
        <v>44481.0</v>
      </c>
      <c r="I2139" s="9" t="b">
        <v>1</v>
      </c>
      <c r="J2139" s="9">
        <v>77.0</v>
      </c>
    </row>
    <row r="2140">
      <c r="A2140" s="9" t="s">
        <v>3929</v>
      </c>
      <c r="B2140" s="29">
        <v>44405.0</v>
      </c>
      <c r="C2140" s="9" t="s">
        <v>3930</v>
      </c>
      <c r="D2140" s="9" t="s">
        <v>58</v>
      </c>
      <c r="E2140" s="29">
        <v>44578.0</v>
      </c>
      <c r="F2140" s="29">
        <v>44588.0</v>
      </c>
      <c r="G2140" s="29">
        <v>44578.0</v>
      </c>
      <c r="H2140" s="29">
        <v>44501.0</v>
      </c>
      <c r="I2140" s="9" t="b">
        <v>1</v>
      </c>
      <c r="J2140" s="9">
        <v>96.0</v>
      </c>
    </row>
    <row r="2141">
      <c r="A2141" s="9" t="s">
        <v>3931</v>
      </c>
      <c r="B2141" s="29">
        <v>44406.0</v>
      </c>
      <c r="C2141" s="9" t="s">
        <v>3932</v>
      </c>
      <c r="D2141" s="9" t="s">
        <v>58</v>
      </c>
      <c r="E2141" s="29">
        <v>44585.0</v>
      </c>
      <c r="F2141" s="29">
        <v>44599.0</v>
      </c>
      <c r="G2141" s="29">
        <v>44585.0</v>
      </c>
      <c r="H2141" s="29">
        <v>44539.0</v>
      </c>
      <c r="I2141" s="9" t="b">
        <v>1</v>
      </c>
      <c r="J2141" s="9">
        <v>133.0</v>
      </c>
    </row>
    <row r="2142">
      <c r="A2142" s="9" t="s">
        <v>3933</v>
      </c>
      <c r="B2142" s="29">
        <v>44404.0</v>
      </c>
      <c r="C2142" s="9" t="s">
        <v>3934</v>
      </c>
      <c r="D2142" s="9" t="s">
        <v>58</v>
      </c>
      <c r="F2142" s="29">
        <v>44662.0</v>
      </c>
      <c r="G2142" s="29">
        <v>44662.0</v>
      </c>
      <c r="H2142" s="29">
        <v>44550.0</v>
      </c>
      <c r="I2142" s="9" t="b">
        <v>1</v>
      </c>
      <c r="J2142" s="9">
        <v>146.0</v>
      </c>
    </row>
    <row r="2143">
      <c r="A2143" s="9" t="s">
        <v>3935</v>
      </c>
      <c r="B2143" s="29">
        <v>44404.0</v>
      </c>
      <c r="C2143" s="9" t="s">
        <v>3936</v>
      </c>
      <c r="D2143" s="9" t="s">
        <v>58</v>
      </c>
      <c r="E2143" s="29">
        <v>44537.0</v>
      </c>
      <c r="F2143" s="29">
        <v>44551.0</v>
      </c>
      <c r="G2143" s="29">
        <v>44537.0</v>
      </c>
      <c r="H2143" s="29">
        <v>44440.0</v>
      </c>
      <c r="I2143" s="9" t="b">
        <v>1</v>
      </c>
      <c r="J2143" s="9">
        <v>36.0</v>
      </c>
    </row>
    <row r="2144">
      <c r="A2144" s="9" t="s">
        <v>161</v>
      </c>
      <c r="B2144" s="29">
        <v>44404.0</v>
      </c>
      <c r="C2144" s="9" t="s">
        <v>162</v>
      </c>
      <c r="D2144" s="9" t="s">
        <v>58</v>
      </c>
      <c r="E2144" s="29">
        <v>44532.0</v>
      </c>
      <c r="F2144" s="29">
        <v>44565.0</v>
      </c>
      <c r="G2144" s="29">
        <v>44532.0</v>
      </c>
      <c r="H2144" s="29">
        <v>44603.0</v>
      </c>
      <c r="I2144" s="9" t="b">
        <v>0</v>
      </c>
      <c r="J2144" s="9">
        <v>199.0</v>
      </c>
    </row>
    <row r="2145">
      <c r="A2145" s="9" t="s">
        <v>3937</v>
      </c>
      <c r="B2145" s="29">
        <v>44403.0</v>
      </c>
      <c r="C2145" s="9" t="s">
        <v>3938</v>
      </c>
      <c r="D2145" s="9" t="s">
        <v>58</v>
      </c>
      <c r="E2145" s="29">
        <v>44655.0</v>
      </c>
      <c r="F2145" s="29">
        <v>44673.0</v>
      </c>
      <c r="G2145" s="29">
        <v>44655.0</v>
      </c>
      <c r="H2145" s="29">
        <v>44602.0</v>
      </c>
      <c r="I2145" s="9" t="b">
        <v>1</v>
      </c>
      <c r="J2145" s="9">
        <v>199.0</v>
      </c>
    </row>
    <row r="2146">
      <c r="A2146" s="9" t="s">
        <v>3939</v>
      </c>
      <c r="B2146" s="29">
        <v>44403.0</v>
      </c>
      <c r="C2146" s="9" t="s">
        <v>3940</v>
      </c>
      <c r="D2146" s="9" t="s">
        <v>58</v>
      </c>
      <c r="E2146" s="29">
        <v>44553.0</v>
      </c>
      <c r="F2146" s="29">
        <v>44571.0</v>
      </c>
      <c r="G2146" s="29">
        <v>44553.0</v>
      </c>
      <c r="H2146" s="29">
        <v>44510.0</v>
      </c>
      <c r="I2146" s="9" t="b">
        <v>1</v>
      </c>
      <c r="J2146" s="9">
        <v>107.0</v>
      </c>
    </row>
    <row r="2147">
      <c r="A2147" s="9" t="s">
        <v>3941</v>
      </c>
      <c r="B2147" s="29">
        <v>44403.0</v>
      </c>
      <c r="C2147" s="9" t="s">
        <v>3942</v>
      </c>
      <c r="D2147" s="9" t="s">
        <v>58</v>
      </c>
      <c r="E2147" s="29">
        <v>44753.0</v>
      </c>
      <c r="F2147" s="29">
        <v>44763.0</v>
      </c>
      <c r="G2147" s="29">
        <v>44753.0</v>
      </c>
      <c r="H2147" s="29">
        <v>44605.0</v>
      </c>
      <c r="I2147" s="9" t="b">
        <v>1</v>
      </c>
      <c r="J2147" s="9">
        <v>202.0</v>
      </c>
    </row>
    <row r="2148">
      <c r="A2148" s="9" t="s">
        <v>3943</v>
      </c>
      <c r="B2148" s="29">
        <v>44403.0</v>
      </c>
      <c r="C2148" s="9" t="s">
        <v>3944</v>
      </c>
      <c r="D2148" s="9" t="s">
        <v>58</v>
      </c>
      <c r="F2148" s="29">
        <v>44567.0</v>
      </c>
      <c r="G2148" s="29">
        <v>44567.0</v>
      </c>
      <c r="H2148" s="29">
        <v>44540.0</v>
      </c>
      <c r="I2148" s="9" t="b">
        <v>1</v>
      </c>
      <c r="J2148" s="9">
        <v>137.0</v>
      </c>
    </row>
    <row r="2149">
      <c r="A2149" s="9" t="s">
        <v>3945</v>
      </c>
      <c r="B2149" s="29">
        <v>44403.0</v>
      </c>
      <c r="C2149" s="9" t="s">
        <v>3946</v>
      </c>
      <c r="D2149" s="9" t="s">
        <v>58</v>
      </c>
      <c r="F2149" s="29">
        <v>44516.0</v>
      </c>
      <c r="G2149" s="29">
        <v>44516.0</v>
      </c>
      <c r="H2149" s="29">
        <v>44405.0</v>
      </c>
      <c r="I2149" s="9" t="b">
        <v>1</v>
      </c>
      <c r="J2149" s="9">
        <v>2.0</v>
      </c>
    </row>
    <row r="2150">
      <c r="A2150" s="9" t="s">
        <v>3947</v>
      </c>
      <c r="B2150" s="29">
        <v>44403.0</v>
      </c>
      <c r="C2150" s="9" t="s">
        <v>3948</v>
      </c>
      <c r="D2150" s="9" t="s">
        <v>58</v>
      </c>
      <c r="E2150" s="29">
        <v>44532.0</v>
      </c>
      <c r="F2150" s="29">
        <v>44566.0</v>
      </c>
      <c r="G2150" s="29">
        <v>44532.0</v>
      </c>
      <c r="H2150" s="29">
        <v>44482.0</v>
      </c>
      <c r="I2150" s="9" t="b">
        <v>1</v>
      </c>
      <c r="J2150" s="9">
        <v>79.0</v>
      </c>
    </row>
    <row r="2151">
      <c r="A2151" s="9" t="s">
        <v>3949</v>
      </c>
      <c r="B2151" s="29">
        <v>44403.0</v>
      </c>
      <c r="C2151" s="9" t="s">
        <v>3950</v>
      </c>
      <c r="D2151" s="9" t="s">
        <v>58</v>
      </c>
      <c r="E2151" s="29">
        <v>44592.0</v>
      </c>
      <c r="F2151" s="29">
        <v>44617.0</v>
      </c>
      <c r="G2151" s="29">
        <v>44592.0</v>
      </c>
      <c r="H2151" s="29">
        <v>44573.0</v>
      </c>
      <c r="I2151" s="9" t="b">
        <v>1</v>
      </c>
      <c r="J2151" s="9">
        <v>170.0</v>
      </c>
    </row>
    <row r="2152">
      <c r="A2152" s="9" t="s">
        <v>3951</v>
      </c>
      <c r="B2152" s="29">
        <v>44598.0</v>
      </c>
      <c r="C2152" s="9" t="s">
        <v>3952</v>
      </c>
      <c r="D2152" s="9" t="s">
        <v>58</v>
      </c>
      <c r="E2152" s="29">
        <v>44825.0</v>
      </c>
      <c r="F2152" s="29">
        <v>44840.0</v>
      </c>
      <c r="G2152" s="29">
        <v>44825.0</v>
      </c>
      <c r="H2152" s="29">
        <v>44774.0</v>
      </c>
      <c r="I2152" s="9" t="b">
        <v>1</v>
      </c>
      <c r="J2152" s="9">
        <v>176.0</v>
      </c>
    </row>
    <row r="2153">
      <c r="A2153" s="9" t="s">
        <v>3953</v>
      </c>
      <c r="B2153" s="29">
        <v>44400.0</v>
      </c>
      <c r="C2153" s="9" t="s">
        <v>3954</v>
      </c>
      <c r="D2153" s="9" t="s">
        <v>58</v>
      </c>
      <c r="F2153" s="29">
        <v>44627.0</v>
      </c>
      <c r="G2153" s="29">
        <v>44627.0</v>
      </c>
      <c r="H2153" s="29">
        <v>44551.0</v>
      </c>
      <c r="I2153" s="9" t="b">
        <v>1</v>
      </c>
      <c r="J2153" s="9">
        <v>151.0</v>
      </c>
    </row>
    <row r="2154">
      <c r="A2154" s="9" t="s">
        <v>3955</v>
      </c>
      <c r="B2154" s="29">
        <v>44399.0</v>
      </c>
      <c r="C2154" s="9" t="s">
        <v>3956</v>
      </c>
      <c r="D2154" s="9" t="s">
        <v>58</v>
      </c>
      <c r="F2154" s="29">
        <v>44551.0</v>
      </c>
      <c r="G2154" s="29">
        <v>44551.0</v>
      </c>
      <c r="H2154" s="29">
        <v>44455.0</v>
      </c>
      <c r="I2154" s="9" t="b">
        <v>1</v>
      </c>
      <c r="J2154" s="9">
        <v>56.0</v>
      </c>
    </row>
    <row r="2155">
      <c r="A2155" s="9" t="s">
        <v>3957</v>
      </c>
      <c r="B2155" s="29">
        <v>44399.0</v>
      </c>
      <c r="C2155" s="9" t="s">
        <v>3958</v>
      </c>
      <c r="D2155" s="9" t="s">
        <v>58</v>
      </c>
      <c r="F2155" s="29">
        <v>44538.0</v>
      </c>
      <c r="G2155" s="29">
        <v>44538.0</v>
      </c>
      <c r="H2155" s="29">
        <v>44491.0</v>
      </c>
      <c r="I2155" s="9" t="b">
        <v>1</v>
      </c>
      <c r="J2155" s="9">
        <v>92.0</v>
      </c>
    </row>
    <row r="2156">
      <c r="A2156" s="9" t="s">
        <v>3959</v>
      </c>
      <c r="B2156" s="29">
        <v>44401.0</v>
      </c>
      <c r="C2156" s="9" t="s">
        <v>3960</v>
      </c>
      <c r="D2156" s="9" t="s">
        <v>58</v>
      </c>
      <c r="F2156" s="29">
        <v>44497.0</v>
      </c>
      <c r="G2156" s="29">
        <v>44497.0</v>
      </c>
      <c r="H2156" s="29">
        <v>44403.0</v>
      </c>
      <c r="I2156" s="9" t="b">
        <v>1</v>
      </c>
      <c r="J2156" s="9">
        <v>2.0</v>
      </c>
    </row>
    <row r="2157">
      <c r="A2157" s="9" t="s">
        <v>3961</v>
      </c>
      <c r="B2157" s="29">
        <v>44399.0</v>
      </c>
      <c r="C2157" s="9" t="s">
        <v>3962</v>
      </c>
      <c r="D2157" s="9" t="s">
        <v>58</v>
      </c>
      <c r="F2157" s="29">
        <v>44797.0</v>
      </c>
      <c r="G2157" s="29">
        <v>44797.0</v>
      </c>
      <c r="H2157" s="29">
        <v>44466.0</v>
      </c>
      <c r="I2157" s="9" t="b">
        <v>1</v>
      </c>
      <c r="J2157" s="9">
        <v>67.0</v>
      </c>
    </row>
    <row r="2158">
      <c r="A2158" s="9" t="s">
        <v>3963</v>
      </c>
      <c r="B2158" s="29">
        <v>44448.0</v>
      </c>
      <c r="C2158" s="9" t="s">
        <v>3964</v>
      </c>
      <c r="D2158" s="9" t="s">
        <v>58</v>
      </c>
      <c r="F2158" s="29">
        <v>44915.0</v>
      </c>
      <c r="G2158" s="29">
        <v>44915.0</v>
      </c>
      <c r="H2158" s="29">
        <v>44575.0</v>
      </c>
      <c r="I2158" s="9" t="b">
        <v>1</v>
      </c>
      <c r="J2158" s="9">
        <v>127.0</v>
      </c>
    </row>
    <row r="2159">
      <c r="A2159" s="9" t="s">
        <v>163</v>
      </c>
      <c r="B2159" s="29">
        <v>44399.0</v>
      </c>
      <c r="C2159" s="9" t="s">
        <v>164</v>
      </c>
      <c r="D2159" s="9" t="s">
        <v>58</v>
      </c>
      <c r="E2159" s="29">
        <v>44643.0</v>
      </c>
      <c r="F2159" s="29">
        <v>44656.0</v>
      </c>
      <c r="G2159" s="29">
        <v>44643.0</v>
      </c>
      <c r="H2159" s="29">
        <v>44643.0</v>
      </c>
      <c r="I2159" s="9" t="b">
        <v>0</v>
      </c>
      <c r="J2159" s="9">
        <v>244.0</v>
      </c>
    </row>
    <row r="2160">
      <c r="A2160" s="9" t="s">
        <v>3965</v>
      </c>
      <c r="B2160" s="29">
        <v>44452.0</v>
      </c>
      <c r="D2160" s="9" t="s">
        <v>58</v>
      </c>
      <c r="H2160" s="29">
        <v>44630.0</v>
      </c>
      <c r="J2160" s="9">
        <v>178.0</v>
      </c>
    </row>
    <row r="2161">
      <c r="A2161" s="9" t="s">
        <v>3965</v>
      </c>
      <c r="B2161" s="29">
        <v>44452.0</v>
      </c>
      <c r="C2161" s="9" t="s">
        <v>3966</v>
      </c>
      <c r="D2161" s="9" t="s">
        <v>58</v>
      </c>
      <c r="E2161" s="28">
        <v>44693.0</v>
      </c>
      <c r="F2161" s="29">
        <v>44725.0</v>
      </c>
      <c r="G2161" s="28">
        <v>44693.0</v>
      </c>
      <c r="H2161" s="29">
        <v>44630.0</v>
      </c>
      <c r="I2161" s="9" t="b">
        <v>1</v>
      </c>
      <c r="J2161" s="9">
        <v>178.0</v>
      </c>
    </row>
    <row r="2162">
      <c r="A2162" s="9" t="s">
        <v>3967</v>
      </c>
      <c r="B2162" s="29">
        <v>44398.0</v>
      </c>
      <c r="C2162" s="9" t="s">
        <v>3968</v>
      </c>
      <c r="D2162" s="9" t="s">
        <v>58</v>
      </c>
      <c r="E2162" s="29">
        <v>44673.0</v>
      </c>
      <c r="F2162" s="28">
        <v>44694.0</v>
      </c>
      <c r="G2162" s="29">
        <v>44673.0</v>
      </c>
      <c r="H2162" s="29">
        <v>44649.0</v>
      </c>
      <c r="I2162" s="9" t="b">
        <v>1</v>
      </c>
      <c r="J2162" s="9">
        <v>251.0</v>
      </c>
    </row>
    <row r="2163">
      <c r="A2163" s="9" t="s">
        <v>3969</v>
      </c>
      <c r="B2163" s="29">
        <v>44452.0</v>
      </c>
      <c r="C2163" s="9" t="s">
        <v>3970</v>
      </c>
      <c r="D2163" s="9" t="s">
        <v>58</v>
      </c>
      <c r="E2163" s="28">
        <v>44700.0</v>
      </c>
      <c r="F2163" s="29">
        <v>44757.0</v>
      </c>
      <c r="G2163" s="28">
        <v>44700.0</v>
      </c>
      <c r="H2163" s="29">
        <v>44624.0</v>
      </c>
      <c r="I2163" s="9" t="b">
        <v>1</v>
      </c>
      <c r="J2163" s="9">
        <v>172.0</v>
      </c>
    </row>
    <row r="2164">
      <c r="A2164" s="9" t="s">
        <v>3971</v>
      </c>
      <c r="B2164" s="29">
        <v>44397.0</v>
      </c>
      <c r="C2164" s="9" t="s">
        <v>3972</v>
      </c>
      <c r="D2164" s="9" t="s">
        <v>58</v>
      </c>
      <c r="E2164" s="29">
        <v>44494.0</v>
      </c>
      <c r="F2164" s="29">
        <v>44523.0</v>
      </c>
      <c r="G2164" s="29">
        <v>44494.0</v>
      </c>
      <c r="H2164" s="29">
        <v>44431.0</v>
      </c>
      <c r="I2164" s="9" t="b">
        <v>1</v>
      </c>
      <c r="J2164" s="9">
        <v>34.0</v>
      </c>
    </row>
    <row r="2165">
      <c r="A2165" s="9" t="s">
        <v>3973</v>
      </c>
      <c r="B2165" s="29">
        <v>44401.0</v>
      </c>
      <c r="C2165" s="9" t="s">
        <v>3974</v>
      </c>
      <c r="D2165" s="9" t="s">
        <v>58</v>
      </c>
      <c r="F2165" s="29">
        <v>44642.0</v>
      </c>
      <c r="G2165" s="29">
        <v>44642.0</v>
      </c>
      <c r="H2165" s="29">
        <v>44474.0</v>
      </c>
      <c r="I2165" s="9" t="b">
        <v>1</v>
      </c>
      <c r="J2165" s="9">
        <v>73.0</v>
      </c>
    </row>
    <row r="2166">
      <c r="A2166" s="9" t="s">
        <v>3975</v>
      </c>
      <c r="B2166" s="29">
        <v>44397.0</v>
      </c>
      <c r="C2166" s="9" t="s">
        <v>3976</v>
      </c>
      <c r="D2166" s="9" t="s">
        <v>58</v>
      </c>
      <c r="E2166" s="29">
        <v>44538.0</v>
      </c>
      <c r="F2166" s="29">
        <v>44551.0</v>
      </c>
      <c r="G2166" s="29">
        <v>44538.0</v>
      </c>
      <c r="H2166" s="29">
        <v>44481.0</v>
      </c>
      <c r="I2166" s="9" t="b">
        <v>1</v>
      </c>
      <c r="J2166" s="9">
        <v>84.0</v>
      </c>
    </row>
    <row r="2167">
      <c r="A2167" s="9" t="s">
        <v>3977</v>
      </c>
      <c r="B2167" s="29">
        <v>44396.0</v>
      </c>
      <c r="C2167" s="9" t="s">
        <v>3978</v>
      </c>
      <c r="D2167" s="9" t="s">
        <v>58</v>
      </c>
      <c r="E2167" s="29">
        <v>44624.0</v>
      </c>
      <c r="F2167" s="29">
        <v>44635.0</v>
      </c>
      <c r="G2167" s="29">
        <v>44624.0</v>
      </c>
      <c r="H2167" s="29">
        <v>44469.0</v>
      </c>
      <c r="I2167" s="9" t="b">
        <v>1</v>
      </c>
      <c r="J2167" s="9">
        <v>73.0</v>
      </c>
    </row>
    <row r="2168">
      <c r="A2168" s="9" t="s">
        <v>3979</v>
      </c>
      <c r="B2168" s="29">
        <v>44396.0</v>
      </c>
      <c r="C2168" s="9" t="s">
        <v>3980</v>
      </c>
      <c r="D2168" s="9" t="s">
        <v>58</v>
      </c>
      <c r="E2168" s="29">
        <v>44553.0</v>
      </c>
      <c r="F2168" s="29">
        <v>44599.0</v>
      </c>
      <c r="G2168" s="29">
        <v>44553.0</v>
      </c>
      <c r="H2168" s="29">
        <v>44510.0</v>
      </c>
      <c r="I2168" s="9" t="b">
        <v>1</v>
      </c>
      <c r="J2168" s="9">
        <v>114.0</v>
      </c>
    </row>
    <row r="2169">
      <c r="A2169" s="9" t="s">
        <v>3981</v>
      </c>
      <c r="B2169" s="29">
        <v>44396.0</v>
      </c>
      <c r="C2169" s="9" t="s">
        <v>3982</v>
      </c>
      <c r="D2169" s="9" t="s">
        <v>58</v>
      </c>
      <c r="F2169" s="29">
        <v>44901.0</v>
      </c>
      <c r="G2169" s="29">
        <v>44901.0</v>
      </c>
      <c r="H2169" s="29">
        <v>44475.0</v>
      </c>
      <c r="I2169" s="9" t="b">
        <v>1</v>
      </c>
      <c r="J2169" s="9">
        <v>79.0</v>
      </c>
    </row>
    <row r="2170">
      <c r="A2170" s="9" t="s">
        <v>3983</v>
      </c>
      <c r="B2170" s="29">
        <v>44401.0</v>
      </c>
      <c r="C2170" s="9" t="s">
        <v>3984</v>
      </c>
      <c r="D2170" s="9" t="s">
        <v>58</v>
      </c>
      <c r="E2170" s="29">
        <v>44565.0</v>
      </c>
      <c r="F2170" s="29">
        <v>44579.0</v>
      </c>
      <c r="G2170" s="29">
        <v>44565.0</v>
      </c>
      <c r="H2170" s="29">
        <v>44551.0</v>
      </c>
      <c r="I2170" s="9" t="b">
        <v>1</v>
      </c>
      <c r="J2170" s="9">
        <v>150.0</v>
      </c>
    </row>
    <row r="2171">
      <c r="A2171" s="9" t="s">
        <v>3985</v>
      </c>
      <c r="B2171" s="29">
        <v>44396.0</v>
      </c>
      <c r="C2171" s="9" t="s">
        <v>3986</v>
      </c>
      <c r="D2171" s="9" t="s">
        <v>58</v>
      </c>
      <c r="E2171" s="29">
        <v>44638.0</v>
      </c>
      <c r="F2171" s="29">
        <v>44644.0</v>
      </c>
      <c r="G2171" s="29">
        <v>44638.0</v>
      </c>
      <c r="H2171" s="29">
        <v>44600.0</v>
      </c>
      <c r="I2171" s="9" t="b">
        <v>1</v>
      </c>
      <c r="J2171" s="9">
        <v>204.0</v>
      </c>
    </row>
    <row r="2172">
      <c r="A2172" s="9" t="s">
        <v>3987</v>
      </c>
      <c r="B2172" s="29">
        <v>44648.0</v>
      </c>
      <c r="C2172" s="9" t="s">
        <v>3988</v>
      </c>
      <c r="D2172" s="9" t="s">
        <v>58</v>
      </c>
      <c r="E2172" s="29">
        <v>44795.0</v>
      </c>
      <c r="F2172" s="29">
        <v>44824.0</v>
      </c>
      <c r="G2172" s="29">
        <v>44795.0</v>
      </c>
      <c r="H2172" s="29">
        <v>44771.0</v>
      </c>
      <c r="I2172" s="9" t="b">
        <v>1</v>
      </c>
      <c r="J2172" s="9">
        <v>123.0</v>
      </c>
    </row>
    <row r="2173">
      <c r="A2173" s="9" t="s">
        <v>3989</v>
      </c>
      <c r="B2173" s="29">
        <v>44392.0</v>
      </c>
      <c r="C2173" s="9" t="s">
        <v>3990</v>
      </c>
      <c r="D2173" s="9" t="s">
        <v>58</v>
      </c>
      <c r="E2173" s="29">
        <v>44481.0</v>
      </c>
      <c r="F2173" s="29">
        <v>44497.0</v>
      </c>
      <c r="G2173" s="29">
        <v>44481.0</v>
      </c>
      <c r="H2173" s="29">
        <v>44468.0</v>
      </c>
      <c r="I2173" s="9" t="b">
        <v>1</v>
      </c>
      <c r="J2173" s="9">
        <v>76.0</v>
      </c>
    </row>
    <row r="2174">
      <c r="A2174" s="9" t="s">
        <v>3991</v>
      </c>
      <c r="B2174" s="29">
        <v>44392.0</v>
      </c>
      <c r="C2174" s="9" t="s">
        <v>3992</v>
      </c>
      <c r="D2174" s="9" t="s">
        <v>58</v>
      </c>
      <c r="E2174" s="28">
        <v>44686.0</v>
      </c>
      <c r="F2174" s="28">
        <v>44700.0</v>
      </c>
      <c r="G2174" s="28">
        <v>44686.0</v>
      </c>
      <c r="H2174" s="29">
        <v>44664.0</v>
      </c>
      <c r="I2174" s="9" t="b">
        <v>1</v>
      </c>
      <c r="J2174" s="9">
        <v>272.0</v>
      </c>
    </row>
    <row r="2175">
      <c r="A2175" s="9" t="s">
        <v>3993</v>
      </c>
      <c r="B2175" s="29">
        <v>44392.0</v>
      </c>
      <c r="C2175" s="9" t="s">
        <v>3994</v>
      </c>
      <c r="D2175" s="9" t="s">
        <v>58</v>
      </c>
      <c r="E2175" s="29">
        <v>44550.0</v>
      </c>
      <c r="F2175" s="29">
        <v>44589.0</v>
      </c>
      <c r="G2175" s="29">
        <v>44550.0</v>
      </c>
      <c r="H2175" s="29">
        <v>44495.0</v>
      </c>
      <c r="I2175" s="9" t="b">
        <v>1</v>
      </c>
      <c r="J2175" s="9">
        <v>103.0</v>
      </c>
    </row>
    <row r="2176">
      <c r="A2176" s="9" t="s">
        <v>3995</v>
      </c>
      <c r="B2176" s="29">
        <v>44391.0</v>
      </c>
      <c r="C2176" s="9" t="s">
        <v>3996</v>
      </c>
      <c r="D2176" s="9" t="s">
        <v>58</v>
      </c>
      <c r="E2176" s="29">
        <v>44658.0</v>
      </c>
      <c r="F2176" s="29">
        <v>44679.0</v>
      </c>
      <c r="G2176" s="29">
        <v>44658.0</v>
      </c>
      <c r="H2176" s="29">
        <v>44480.0</v>
      </c>
      <c r="I2176" s="9" t="b">
        <v>1</v>
      </c>
      <c r="J2176" s="9">
        <v>89.0</v>
      </c>
    </row>
    <row r="2177">
      <c r="A2177" s="9" t="s">
        <v>3997</v>
      </c>
      <c r="B2177" s="29">
        <v>44391.0</v>
      </c>
      <c r="C2177" s="9" t="s">
        <v>3998</v>
      </c>
      <c r="D2177" s="9" t="s">
        <v>58</v>
      </c>
      <c r="E2177" s="29">
        <v>44578.0</v>
      </c>
      <c r="F2177" s="29">
        <v>44614.0</v>
      </c>
      <c r="G2177" s="29">
        <v>44578.0</v>
      </c>
      <c r="H2177" s="29">
        <v>44526.0</v>
      </c>
      <c r="I2177" s="9" t="b">
        <v>1</v>
      </c>
      <c r="J2177" s="9">
        <v>135.0</v>
      </c>
    </row>
    <row r="2178">
      <c r="A2178" s="9" t="s">
        <v>3999</v>
      </c>
      <c r="B2178" s="28">
        <v>44701.0</v>
      </c>
      <c r="C2178" s="9" t="s">
        <v>4000</v>
      </c>
      <c r="D2178" s="9" t="s">
        <v>58</v>
      </c>
      <c r="E2178" s="29">
        <v>44985.0</v>
      </c>
      <c r="F2178" s="29">
        <v>45034.0</v>
      </c>
      <c r="G2178" s="29">
        <v>44985.0</v>
      </c>
      <c r="H2178" s="29">
        <v>44796.0</v>
      </c>
      <c r="I2178" s="9" t="b">
        <v>1</v>
      </c>
      <c r="J2178" s="9">
        <v>95.0</v>
      </c>
    </row>
    <row r="2179">
      <c r="A2179" s="9" t="s">
        <v>4001</v>
      </c>
      <c r="B2179" s="29">
        <v>44799.0</v>
      </c>
      <c r="C2179" s="9" t="s">
        <v>4002</v>
      </c>
      <c r="D2179" s="9" t="s">
        <v>58</v>
      </c>
      <c r="E2179" s="29">
        <v>44907.0</v>
      </c>
      <c r="F2179" s="29">
        <v>44918.0</v>
      </c>
      <c r="G2179" s="29">
        <v>44907.0</v>
      </c>
      <c r="H2179" s="29">
        <v>44889.0</v>
      </c>
      <c r="I2179" s="9" t="b">
        <v>1</v>
      </c>
      <c r="J2179" s="9">
        <v>90.0</v>
      </c>
    </row>
    <row r="2180">
      <c r="A2180" s="9" t="s">
        <v>11286</v>
      </c>
      <c r="B2180" s="29">
        <v>44391.0</v>
      </c>
      <c r="D2180" s="9" t="s">
        <v>58</v>
      </c>
      <c r="H2180" s="29">
        <v>44473.0</v>
      </c>
      <c r="J2180" s="9">
        <v>82.0</v>
      </c>
    </row>
    <row r="2181">
      <c r="A2181" s="9" t="s">
        <v>14021</v>
      </c>
      <c r="B2181" s="29">
        <v>44391.0</v>
      </c>
      <c r="D2181" s="9" t="s">
        <v>58</v>
      </c>
      <c r="H2181" s="29">
        <v>44742.0</v>
      </c>
      <c r="J2181" s="9">
        <v>351.0</v>
      </c>
    </row>
    <row r="2182">
      <c r="A2182" s="9" t="s">
        <v>4003</v>
      </c>
      <c r="B2182" s="29">
        <v>44391.0</v>
      </c>
      <c r="C2182" s="9" t="s">
        <v>4004</v>
      </c>
      <c r="D2182" s="9" t="s">
        <v>58</v>
      </c>
      <c r="E2182" s="29">
        <v>44519.0</v>
      </c>
      <c r="F2182" s="29">
        <v>44531.0</v>
      </c>
      <c r="G2182" s="29">
        <v>44519.0</v>
      </c>
      <c r="H2182" s="29">
        <v>44502.0</v>
      </c>
      <c r="I2182" s="9" t="b">
        <v>1</v>
      </c>
      <c r="J2182" s="9">
        <v>111.0</v>
      </c>
    </row>
    <row r="2183">
      <c r="A2183" s="9" t="s">
        <v>4005</v>
      </c>
      <c r="B2183" s="29">
        <v>44389.0</v>
      </c>
      <c r="C2183" s="9" t="s">
        <v>4006</v>
      </c>
      <c r="D2183" s="9" t="s">
        <v>58</v>
      </c>
      <c r="E2183" s="29">
        <v>44568.0</v>
      </c>
      <c r="F2183" s="29">
        <v>44593.0</v>
      </c>
      <c r="G2183" s="29">
        <v>44568.0</v>
      </c>
      <c r="H2183" s="29">
        <v>44480.0</v>
      </c>
      <c r="I2183" s="9" t="b">
        <v>1</v>
      </c>
      <c r="J2183" s="9">
        <v>91.0</v>
      </c>
    </row>
    <row r="2184">
      <c r="A2184" s="9" t="s">
        <v>4007</v>
      </c>
      <c r="B2184" s="29">
        <v>44389.0</v>
      </c>
      <c r="C2184" s="9" t="s">
        <v>4008</v>
      </c>
      <c r="D2184" s="9" t="s">
        <v>58</v>
      </c>
      <c r="F2184" s="28">
        <v>44687.0</v>
      </c>
      <c r="G2184" s="28">
        <v>44687.0</v>
      </c>
      <c r="H2184" s="29">
        <v>44626.0</v>
      </c>
      <c r="I2184" s="9" t="b">
        <v>1</v>
      </c>
      <c r="J2184" s="9">
        <v>237.0</v>
      </c>
    </row>
    <row r="2185">
      <c r="A2185" s="9" t="s">
        <v>4009</v>
      </c>
      <c r="B2185" s="29">
        <v>44389.0</v>
      </c>
      <c r="C2185" s="9" t="s">
        <v>4010</v>
      </c>
      <c r="D2185" s="9" t="s">
        <v>58</v>
      </c>
      <c r="E2185" s="29">
        <v>44610.0</v>
      </c>
      <c r="F2185" s="29">
        <v>44638.0</v>
      </c>
      <c r="G2185" s="29">
        <v>44610.0</v>
      </c>
      <c r="H2185" s="29">
        <v>44603.0</v>
      </c>
      <c r="I2185" s="9" t="b">
        <v>1</v>
      </c>
      <c r="J2185" s="9">
        <v>214.0</v>
      </c>
    </row>
    <row r="2186">
      <c r="A2186" s="9" t="s">
        <v>4011</v>
      </c>
      <c r="B2186" s="29">
        <v>44389.0</v>
      </c>
      <c r="C2186" s="9" t="s">
        <v>4012</v>
      </c>
      <c r="D2186" s="9" t="s">
        <v>58</v>
      </c>
      <c r="E2186" s="29">
        <v>44551.0</v>
      </c>
      <c r="F2186" s="29">
        <v>44568.0</v>
      </c>
      <c r="G2186" s="29">
        <v>44551.0</v>
      </c>
      <c r="H2186" s="29">
        <v>44433.0</v>
      </c>
      <c r="I2186" s="9" t="b">
        <v>1</v>
      </c>
      <c r="J2186" s="9">
        <v>44.0</v>
      </c>
    </row>
    <row r="2187">
      <c r="A2187" s="9" t="s">
        <v>165</v>
      </c>
      <c r="B2187" s="29">
        <v>44389.0</v>
      </c>
      <c r="C2187" s="9" t="s">
        <v>166</v>
      </c>
      <c r="D2187" s="9" t="s">
        <v>58</v>
      </c>
      <c r="E2187" s="29">
        <v>44532.0</v>
      </c>
      <c r="F2187" s="29">
        <v>44543.0</v>
      </c>
      <c r="G2187" s="29">
        <v>44532.0</v>
      </c>
      <c r="H2187" s="29">
        <v>44587.0</v>
      </c>
      <c r="I2187" s="9" t="b">
        <v>0</v>
      </c>
      <c r="J2187" s="9">
        <v>198.0</v>
      </c>
    </row>
    <row r="2188">
      <c r="A2188" s="9" t="s">
        <v>4013</v>
      </c>
      <c r="B2188" s="29">
        <v>44389.0</v>
      </c>
      <c r="C2188" s="9" t="s">
        <v>4014</v>
      </c>
      <c r="D2188" s="9" t="s">
        <v>58</v>
      </c>
      <c r="E2188" s="29">
        <v>44543.0</v>
      </c>
      <c r="F2188" s="29">
        <v>44553.0</v>
      </c>
      <c r="G2188" s="29">
        <v>44543.0</v>
      </c>
      <c r="H2188" s="29">
        <v>44420.0</v>
      </c>
      <c r="I2188" s="9" t="b">
        <v>1</v>
      </c>
      <c r="J2188" s="9">
        <v>31.0</v>
      </c>
    </row>
    <row r="2189">
      <c r="A2189" s="9" t="s">
        <v>4015</v>
      </c>
      <c r="B2189" s="29">
        <v>44389.0</v>
      </c>
      <c r="C2189" s="9" t="s">
        <v>4016</v>
      </c>
      <c r="D2189" s="9" t="s">
        <v>58</v>
      </c>
      <c r="E2189" s="29">
        <v>44538.0</v>
      </c>
      <c r="F2189" s="29">
        <v>44547.0</v>
      </c>
      <c r="G2189" s="29">
        <v>44538.0</v>
      </c>
      <c r="H2189" s="29">
        <v>44462.0</v>
      </c>
      <c r="I2189" s="9" t="b">
        <v>1</v>
      </c>
      <c r="J2189" s="9">
        <v>73.0</v>
      </c>
    </row>
    <row r="2190">
      <c r="A2190" s="9" t="s">
        <v>4017</v>
      </c>
      <c r="B2190" s="29">
        <v>44501.0</v>
      </c>
      <c r="C2190" s="9" t="s">
        <v>4018</v>
      </c>
      <c r="D2190" s="9" t="s">
        <v>58</v>
      </c>
      <c r="F2190" s="29">
        <v>44677.0</v>
      </c>
      <c r="G2190" s="29">
        <v>44677.0</v>
      </c>
      <c r="H2190" s="29">
        <v>44626.0</v>
      </c>
      <c r="I2190" s="9" t="b">
        <v>1</v>
      </c>
      <c r="J2190" s="9">
        <v>125.0</v>
      </c>
    </row>
    <row r="2191">
      <c r="A2191" s="9" t="s">
        <v>4019</v>
      </c>
      <c r="B2191" s="29">
        <v>44387.0</v>
      </c>
      <c r="C2191" s="9" t="s">
        <v>4020</v>
      </c>
      <c r="D2191" s="9" t="s">
        <v>58</v>
      </c>
      <c r="E2191" s="29">
        <v>44470.0</v>
      </c>
      <c r="F2191" s="29">
        <v>44490.0</v>
      </c>
      <c r="G2191" s="29">
        <v>44470.0</v>
      </c>
      <c r="H2191" s="29">
        <v>44463.0</v>
      </c>
      <c r="I2191" s="9" t="b">
        <v>1</v>
      </c>
      <c r="J2191" s="9">
        <v>76.0</v>
      </c>
    </row>
    <row r="2192">
      <c r="A2192" s="9" t="s">
        <v>4021</v>
      </c>
      <c r="B2192" s="29">
        <v>44387.0</v>
      </c>
      <c r="C2192" s="9" t="s">
        <v>4022</v>
      </c>
      <c r="D2192" s="9" t="s">
        <v>58</v>
      </c>
      <c r="E2192" s="29">
        <v>44554.0</v>
      </c>
      <c r="F2192" s="29">
        <v>44572.0</v>
      </c>
      <c r="G2192" s="29">
        <v>44554.0</v>
      </c>
      <c r="H2192" s="29">
        <v>44432.0</v>
      </c>
      <c r="I2192" s="9" t="b">
        <v>1</v>
      </c>
      <c r="J2192" s="9">
        <v>45.0</v>
      </c>
    </row>
    <row r="2193">
      <c r="A2193" s="9" t="s">
        <v>4023</v>
      </c>
      <c r="B2193" s="29">
        <v>44386.0</v>
      </c>
      <c r="C2193" s="9" t="s">
        <v>4024</v>
      </c>
      <c r="D2193" s="9" t="s">
        <v>58</v>
      </c>
      <c r="F2193" s="28">
        <v>44687.0</v>
      </c>
      <c r="G2193" s="28">
        <v>44687.0</v>
      </c>
      <c r="H2193" s="29">
        <v>44672.0</v>
      </c>
      <c r="I2193" s="9" t="b">
        <v>1</v>
      </c>
      <c r="J2193" s="9">
        <v>286.0</v>
      </c>
    </row>
    <row r="2194">
      <c r="A2194" s="9" t="s">
        <v>4025</v>
      </c>
      <c r="B2194" s="29">
        <v>44385.0</v>
      </c>
      <c r="C2194" s="9" t="s">
        <v>4026</v>
      </c>
      <c r="D2194" s="9" t="s">
        <v>58</v>
      </c>
      <c r="E2194" s="29">
        <v>44727.0</v>
      </c>
      <c r="F2194" s="29">
        <v>44753.0</v>
      </c>
      <c r="G2194" s="29">
        <v>44727.0</v>
      </c>
      <c r="H2194" s="29">
        <v>44645.0</v>
      </c>
      <c r="I2194" s="9" t="b">
        <v>1</v>
      </c>
      <c r="J2194" s="9">
        <v>260.0</v>
      </c>
    </row>
    <row r="2195">
      <c r="A2195" s="9" t="s">
        <v>4027</v>
      </c>
      <c r="B2195" s="29">
        <v>44385.0</v>
      </c>
      <c r="C2195" s="9" t="s">
        <v>4028</v>
      </c>
      <c r="D2195" s="9" t="s">
        <v>58</v>
      </c>
      <c r="E2195" s="29">
        <v>44574.0</v>
      </c>
      <c r="F2195" s="29">
        <v>44608.0</v>
      </c>
      <c r="G2195" s="29">
        <v>44574.0</v>
      </c>
      <c r="H2195" s="29">
        <v>44561.0</v>
      </c>
      <c r="I2195" s="9" t="b">
        <v>1</v>
      </c>
      <c r="J2195" s="9">
        <v>176.0</v>
      </c>
    </row>
    <row r="2196">
      <c r="A2196" s="9" t="s">
        <v>4029</v>
      </c>
      <c r="B2196" s="29">
        <v>44386.0</v>
      </c>
      <c r="C2196" s="9" t="s">
        <v>4030</v>
      </c>
      <c r="D2196" s="9" t="s">
        <v>58</v>
      </c>
      <c r="E2196" s="29">
        <v>44445.0</v>
      </c>
      <c r="F2196" s="29">
        <v>44456.0</v>
      </c>
      <c r="G2196" s="29">
        <v>44445.0</v>
      </c>
      <c r="H2196" s="29">
        <v>44389.0</v>
      </c>
      <c r="I2196" s="9" t="b">
        <v>1</v>
      </c>
      <c r="J2196" s="9">
        <v>3.0</v>
      </c>
    </row>
    <row r="2197">
      <c r="A2197" s="9" t="s">
        <v>167</v>
      </c>
      <c r="B2197" s="29">
        <v>44384.0</v>
      </c>
      <c r="D2197" s="9" t="s">
        <v>58</v>
      </c>
      <c r="H2197" s="29">
        <v>44726.0</v>
      </c>
      <c r="J2197" s="9">
        <v>342.0</v>
      </c>
    </row>
    <row r="2198">
      <c r="A2198" s="9" t="s">
        <v>167</v>
      </c>
      <c r="B2198" s="29">
        <v>44384.0</v>
      </c>
      <c r="C2198" s="9" t="s">
        <v>168</v>
      </c>
      <c r="D2198" s="9" t="s">
        <v>58</v>
      </c>
      <c r="E2198" s="29">
        <v>44638.0</v>
      </c>
      <c r="F2198" s="29">
        <v>44662.0</v>
      </c>
      <c r="G2198" s="29">
        <v>44638.0</v>
      </c>
      <c r="H2198" s="29">
        <v>44726.0</v>
      </c>
      <c r="I2198" s="9" t="b">
        <v>0</v>
      </c>
      <c r="J2198" s="9">
        <v>342.0</v>
      </c>
    </row>
    <row r="2199">
      <c r="A2199" s="9" t="s">
        <v>4031</v>
      </c>
      <c r="B2199" s="29">
        <v>44383.0</v>
      </c>
      <c r="C2199" s="9" t="s">
        <v>4032</v>
      </c>
      <c r="D2199" s="9" t="s">
        <v>58</v>
      </c>
      <c r="E2199" s="29">
        <v>44512.0</v>
      </c>
      <c r="F2199" s="29">
        <v>44524.0</v>
      </c>
      <c r="G2199" s="29">
        <v>44512.0</v>
      </c>
      <c r="H2199" s="29">
        <v>44434.0</v>
      </c>
      <c r="I2199" s="9" t="b">
        <v>1</v>
      </c>
      <c r="J2199" s="9">
        <v>51.0</v>
      </c>
    </row>
    <row r="2200">
      <c r="A2200" s="9" t="s">
        <v>4033</v>
      </c>
      <c r="B2200" s="29">
        <v>44383.0</v>
      </c>
      <c r="C2200" s="9" t="s">
        <v>4034</v>
      </c>
      <c r="D2200" s="9" t="s">
        <v>58</v>
      </c>
      <c r="E2200" s="29">
        <v>44790.0</v>
      </c>
      <c r="F2200" s="29">
        <v>44810.0</v>
      </c>
      <c r="G2200" s="29">
        <v>44790.0</v>
      </c>
      <c r="H2200" s="29">
        <v>44719.0</v>
      </c>
      <c r="I2200" s="9" t="b">
        <v>1</v>
      </c>
      <c r="J2200" s="9">
        <v>336.0</v>
      </c>
    </row>
    <row r="2201">
      <c r="A2201" s="9" t="s">
        <v>4035</v>
      </c>
      <c r="B2201" s="29">
        <v>44383.0</v>
      </c>
      <c r="C2201" s="9" t="s">
        <v>4036</v>
      </c>
      <c r="D2201" s="9" t="s">
        <v>58</v>
      </c>
      <c r="E2201" s="29">
        <v>44469.0</v>
      </c>
      <c r="F2201" s="29">
        <v>44487.0</v>
      </c>
      <c r="G2201" s="29">
        <v>44469.0</v>
      </c>
      <c r="H2201" s="29">
        <v>44452.0</v>
      </c>
      <c r="I2201" s="9" t="b">
        <v>1</v>
      </c>
      <c r="J2201" s="9">
        <v>69.0</v>
      </c>
    </row>
    <row r="2202">
      <c r="A2202" s="9" t="s">
        <v>4037</v>
      </c>
      <c r="B2202" s="29">
        <v>44383.0</v>
      </c>
      <c r="C2202" s="9" t="s">
        <v>4038</v>
      </c>
      <c r="D2202" s="9" t="s">
        <v>58</v>
      </c>
      <c r="E2202" s="29">
        <v>44620.0</v>
      </c>
      <c r="F2202" s="29">
        <v>44627.0</v>
      </c>
      <c r="G2202" s="29">
        <v>44620.0</v>
      </c>
      <c r="H2202" s="29">
        <v>44434.0</v>
      </c>
      <c r="I2202" s="9" t="b">
        <v>1</v>
      </c>
      <c r="J2202" s="9">
        <v>51.0</v>
      </c>
    </row>
    <row r="2203">
      <c r="A2203" s="9" t="s">
        <v>4039</v>
      </c>
      <c r="B2203" s="29">
        <v>44384.0</v>
      </c>
      <c r="C2203" s="9" t="s">
        <v>4040</v>
      </c>
      <c r="D2203" s="9" t="s">
        <v>58</v>
      </c>
      <c r="E2203" s="29">
        <v>44467.0</v>
      </c>
      <c r="F2203" s="29">
        <v>44476.0</v>
      </c>
      <c r="G2203" s="29">
        <v>44467.0</v>
      </c>
      <c r="H2203" s="29">
        <v>44435.0</v>
      </c>
      <c r="I2203" s="9" t="b">
        <v>1</v>
      </c>
      <c r="J2203" s="9">
        <v>51.0</v>
      </c>
    </row>
    <row r="2204">
      <c r="A2204" s="9" t="s">
        <v>4041</v>
      </c>
      <c r="B2204" s="29">
        <v>44385.0</v>
      </c>
      <c r="C2204" s="9" t="s">
        <v>4042</v>
      </c>
      <c r="D2204" s="9" t="s">
        <v>58</v>
      </c>
      <c r="F2204" s="29">
        <v>44967.0</v>
      </c>
      <c r="G2204" s="29">
        <v>44967.0</v>
      </c>
      <c r="H2204" s="29">
        <v>44886.0</v>
      </c>
      <c r="I2204" s="9" t="b">
        <v>1</v>
      </c>
      <c r="J2204" s="9">
        <v>501.0</v>
      </c>
    </row>
    <row r="2205">
      <c r="A2205" s="9" t="s">
        <v>4043</v>
      </c>
      <c r="B2205" s="29">
        <v>44384.0</v>
      </c>
      <c r="C2205" s="9" t="s">
        <v>4044</v>
      </c>
      <c r="D2205" s="9" t="s">
        <v>58</v>
      </c>
      <c r="E2205" s="29">
        <v>44537.0</v>
      </c>
      <c r="F2205" s="29">
        <v>44547.0</v>
      </c>
      <c r="G2205" s="29">
        <v>44537.0</v>
      </c>
      <c r="H2205" s="29">
        <v>44431.0</v>
      </c>
      <c r="I2205" s="9" t="b">
        <v>1</v>
      </c>
      <c r="J2205" s="9">
        <v>47.0</v>
      </c>
    </row>
    <row r="2206">
      <c r="A2206" s="9" t="s">
        <v>18949</v>
      </c>
      <c r="B2206" s="29">
        <v>44832.0</v>
      </c>
      <c r="D2206" s="9" t="s">
        <v>58</v>
      </c>
      <c r="H2206" s="29">
        <v>44978.0</v>
      </c>
      <c r="J2206" s="9">
        <v>146.0</v>
      </c>
    </row>
    <row r="2207">
      <c r="A2207" s="9" t="s">
        <v>4045</v>
      </c>
      <c r="B2207" s="29">
        <v>44382.0</v>
      </c>
      <c r="C2207" s="9" t="s">
        <v>4046</v>
      </c>
      <c r="D2207" s="9" t="s">
        <v>58</v>
      </c>
      <c r="E2207" s="29">
        <v>44474.0</v>
      </c>
      <c r="F2207" s="29">
        <v>44487.0</v>
      </c>
      <c r="G2207" s="29">
        <v>44474.0</v>
      </c>
      <c r="H2207" s="29">
        <v>44441.0</v>
      </c>
      <c r="I2207" s="9" t="b">
        <v>1</v>
      </c>
      <c r="J2207" s="9">
        <v>59.0</v>
      </c>
    </row>
    <row r="2208">
      <c r="A2208" s="9" t="s">
        <v>4047</v>
      </c>
      <c r="B2208" s="29">
        <v>44383.0</v>
      </c>
      <c r="C2208" s="9" t="s">
        <v>4048</v>
      </c>
      <c r="D2208" s="9" t="s">
        <v>58</v>
      </c>
      <c r="F2208" s="29">
        <v>44501.0</v>
      </c>
      <c r="G2208" s="29">
        <v>44501.0</v>
      </c>
      <c r="H2208" s="29">
        <v>44452.0</v>
      </c>
      <c r="I2208" s="9" t="b">
        <v>1</v>
      </c>
      <c r="J2208" s="9">
        <v>69.0</v>
      </c>
    </row>
    <row r="2209">
      <c r="A2209" s="9" t="s">
        <v>4049</v>
      </c>
      <c r="B2209" s="29">
        <v>44481.0</v>
      </c>
      <c r="C2209" s="9" t="s">
        <v>4050</v>
      </c>
      <c r="D2209" s="9" t="s">
        <v>58</v>
      </c>
      <c r="E2209" s="29">
        <v>44925.0</v>
      </c>
      <c r="F2209" s="29">
        <v>44945.0</v>
      </c>
      <c r="G2209" s="29">
        <v>44925.0</v>
      </c>
      <c r="H2209" s="28">
        <v>44686.0</v>
      </c>
      <c r="I2209" s="9" t="b">
        <v>1</v>
      </c>
      <c r="J2209" s="9">
        <v>205.0</v>
      </c>
    </row>
    <row r="2210">
      <c r="A2210" s="9" t="s">
        <v>4051</v>
      </c>
      <c r="B2210" s="29">
        <v>44382.0</v>
      </c>
      <c r="C2210" s="9" t="s">
        <v>4052</v>
      </c>
      <c r="D2210" s="9" t="s">
        <v>58</v>
      </c>
      <c r="F2210" s="29">
        <v>44671.0</v>
      </c>
      <c r="G2210" s="29">
        <v>44671.0</v>
      </c>
      <c r="H2210" s="29">
        <v>44623.0</v>
      </c>
      <c r="I2210" s="9" t="b">
        <v>1</v>
      </c>
      <c r="J2210" s="9">
        <v>241.0</v>
      </c>
    </row>
    <row r="2211">
      <c r="A2211" s="9" t="s">
        <v>4053</v>
      </c>
      <c r="B2211" s="29">
        <v>44382.0</v>
      </c>
      <c r="C2211" s="9" t="s">
        <v>4054</v>
      </c>
      <c r="D2211" s="9" t="s">
        <v>58</v>
      </c>
      <c r="E2211" s="29">
        <v>44483.0</v>
      </c>
      <c r="F2211" s="29">
        <v>44495.0</v>
      </c>
      <c r="G2211" s="29">
        <v>44483.0</v>
      </c>
      <c r="H2211" s="29">
        <v>44383.0</v>
      </c>
      <c r="I2211" s="9" t="b">
        <v>1</v>
      </c>
      <c r="J2211" s="9">
        <v>1.0</v>
      </c>
    </row>
    <row r="2212">
      <c r="A2212" s="9" t="s">
        <v>4055</v>
      </c>
      <c r="B2212" s="29">
        <v>44382.0</v>
      </c>
      <c r="C2212" s="9" t="s">
        <v>4056</v>
      </c>
      <c r="D2212" s="9" t="s">
        <v>58</v>
      </c>
      <c r="E2212" s="29">
        <v>44599.0</v>
      </c>
      <c r="F2212" s="29">
        <v>44616.0</v>
      </c>
      <c r="G2212" s="29">
        <v>44599.0</v>
      </c>
      <c r="H2212" s="29">
        <v>44508.0</v>
      </c>
      <c r="I2212" s="9" t="b">
        <v>1</v>
      </c>
      <c r="J2212" s="9">
        <v>126.0</v>
      </c>
    </row>
    <row r="2213">
      <c r="A2213" s="9" t="s">
        <v>11466</v>
      </c>
      <c r="B2213" s="29">
        <v>44382.0</v>
      </c>
      <c r="D2213" s="9" t="s">
        <v>58</v>
      </c>
      <c r="H2213" s="29">
        <v>44494.0</v>
      </c>
      <c r="J2213" s="9">
        <v>112.0</v>
      </c>
    </row>
    <row r="2214">
      <c r="A2214" s="9" t="s">
        <v>4057</v>
      </c>
      <c r="B2214" s="29">
        <v>44382.0</v>
      </c>
      <c r="C2214" s="9" t="s">
        <v>4058</v>
      </c>
      <c r="D2214" s="9" t="s">
        <v>58</v>
      </c>
      <c r="E2214" s="29">
        <v>44602.0</v>
      </c>
      <c r="F2214" s="29">
        <v>44641.0</v>
      </c>
      <c r="G2214" s="29">
        <v>44602.0</v>
      </c>
      <c r="H2214" s="29">
        <v>44469.0</v>
      </c>
      <c r="I2214" s="9" t="b">
        <v>1</v>
      </c>
      <c r="J2214" s="9">
        <v>87.0</v>
      </c>
    </row>
    <row r="2215">
      <c r="A2215" s="9" t="s">
        <v>11093</v>
      </c>
      <c r="B2215" s="29">
        <v>44382.0</v>
      </c>
      <c r="D2215" s="9" t="s">
        <v>58</v>
      </c>
      <c r="H2215" s="28">
        <v>44693.0</v>
      </c>
      <c r="J2215" s="9">
        <v>311.0</v>
      </c>
    </row>
    <row r="2216">
      <c r="A2216" s="9" t="s">
        <v>4059</v>
      </c>
      <c r="B2216" s="29">
        <v>44679.0</v>
      </c>
      <c r="C2216" s="9" t="s">
        <v>4060</v>
      </c>
      <c r="D2216" s="9" t="s">
        <v>58</v>
      </c>
      <c r="E2216" s="29">
        <v>44847.0</v>
      </c>
      <c r="F2216" s="29">
        <v>44868.0</v>
      </c>
      <c r="G2216" s="29">
        <v>44847.0</v>
      </c>
      <c r="H2216" s="29">
        <v>44774.0</v>
      </c>
      <c r="I2216" s="9" t="b">
        <v>1</v>
      </c>
      <c r="J2216" s="9">
        <v>95.0</v>
      </c>
    </row>
    <row r="2217">
      <c r="A2217" s="9" t="s">
        <v>4061</v>
      </c>
      <c r="B2217" s="29">
        <v>44384.0</v>
      </c>
      <c r="C2217" s="9" t="s">
        <v>4062</v>
      </c>
      <c r="D2217" s="9" t="s">
        <v>58</v>
      </c>
      <c r="F2217" s="29">
        <v>44593.0</v>
      </c>
      <c r="G2217" s="29">
        <v>44593.0</v>
      </c>
      <c r="H2217" s="29">
        <v>44481.0</v>
      </c>
      <c r="I2217" s="9" t="b">
        <v>1</v>
      </c>
      <c r="J2217" s="9">
        <v>97.0</v>
      </c>
    </row>
    <row r="2218">
      <c r="A2218" s="9" t="s">
        <v>4063</v>
      </c>
      <c r="B2218" s="29">
        <v>44382.0</v>
      </c>
      <c r="C2218" s="9" t="s">
        <v>4064</v>
      </c>
      <c r="D2218" s="9" t="s">
        <v>58</v>
      </c>
      <c r="E2218" s="29">
        <v>44972.0</v>
      </c>
      <c r="F2218" s="29">
        <v>44987.0</v>
      </c>
      <c r="G2218" s="29">
        <v>44972.0</v>
      </c>
      <c r="H2218" s="29">
        <v>44869.0</v>
      </c>
      <c r="I2218" s="9" t="b">
        <v>1</v>
      </c>
      <c r="J2218" s="9">
        <v>487.0</v>
      </c>
    </row>
    <row r="2219">
      <c r="A2219" s="9" t="s">
        <v>4065</v>
      </c>
      <c r="B2219" s="29">
        <v>44381.0</v>
      </c>
      <c r="C2219" s="9" t="s">
        <v>4066</v>
      </c>
      <c r="D2219" s="9" t="s">
        <v>58</v>
      </c>
      <c r="F2219" s="29">
        <v>44739.0</v>
      </c>
      <c r="G2219" s="29">
        <v>44739.0</v>
      </c>
      <c r="H2219" s="29">
        <v>44718.0</v>
      </c>
      <c r="I2219" s="9" t="b">
        <v>1</v>
      </c>
      <c r="J2219" s="9">
        <v>337.0</v>
      </c>
    </row>
    <row r="2220">
      <c r="A2220" s="9" t="s">
        <v>4067</v>
      </c>
      <c r="B2220" s="29">
        <v>44380.0</v>
      </c>
      <c r="C2220" s="9" t="s">
        <v>4068</v>
      </c>
      <c r="D2220" s="9" t="s">
        <v>58</v>
      </c>
      <c r="E2220" s="29">
        <v>44582.0</v>
      </c>
      <c r="F2220" s="29">
        <v>44602.0</v>
      </c>
      <c r="G2220" s="29">
        <v>44582.0</v>
      </c>
      <c r="H2220" s="29">
        <v>44452.0</v>
      </c>
      <c r="I2220" s="9" t="b">
        <v>1</v>
      </c>
      <c r="J2220" s="9">
        <v>72.0</v>
      </c>
    </row>
    <row r="2221">
      <c r="A2221" s="9" t="s">
        <v>4069</v>
      </c>
      <c r="B2221" s="29">
        <v>44383.0</v>
      </c>
      <c r="C2221" s="9" t="s">
        <v>4070</v>
      </c>
      <c r="D2221" s="9" t="s">
        <v>58</v>
      </c>
      <c r="E2221" s="29">
        <v>44636.0</v>
      </c>
      <c r="F2221" s="29">
        <v>44680.0</v>
      </c>
      <c r="G2221" s="29">
        <v>44636.0</v>
      </c>
      <c r="H2221" s="29">
        <v>44610.0</v>
      </c>
      <c r="I2221" s="9" t="b">
        <v>1</v>
      </c>
      <c r="J2221" s="9">
        <v>227.0</v>
      </c>
    </row>
    <row r="2222">
      <c r="A2222" s="9" t="s">
        <v>4071</v>
      </c>
      <c r="B2222" s="29">
        <v>44381.0</v>
      </c>
      <c r="C2222" s="9" t="s">
        <v>4072</v>
      </c>
      <c r="D2222" s="9" t="s">
        <v>58</v>
      </c>
      <c r="F2222" s="29">
        <v>44526.0</v>
      </c>
      <c r="G2222" s="29">
        <v>44526.0</v>
      </c>
      <c r="H2222" s="29">
        <v>44425.0</v>
      </c>
      <c r="I2222" s="9" t="b">
        <v>1</v>
      </c>
      <c r="J2222" s="9">
        <v>44.0</v>
      </c>
    </row>
    <row r="2223">
      <c r="A2223" s="9" t="s">
        <v>4073</v>
      </c>
      <c r="B2223" s="29">
        <v>44467.0</v>
      </c>
      <c r="C2223" s="9" t="s">
        <v>4074</v>
      </c>
      <c r="D2223" s="9" t="s">
        <v>58</v>
      </c>
      <c r="E2223" s="29">
        <v>44839.0</v>
      </c>
      <c r="F2223" s="29">
        <v>45100.0</v>
      </c>
      <c r="G2223" s="29">
        <v>44839.0</v>
      </c>
      <c r="H2223" s="29">
        <v>44651.0</v>
      </c>
      <c r="I2223" s="9" t="b">
        <v>1</v>
      </c>
      <c r="J2223" s="9">
        <v>184.0</v>
      </c>
    </row>
    <row r="2224">
      <c r="A2224" s="9" t="s">
        <v>4075</v>
      </c>
      <c r="B2224" s="28">
        <v>44701.0</v>
      </c>
      <c r="C2224" s="9" t="s">
        <v>4076</v>
      </c>
      <c r="D2224" s="9" t="s">
        <v>58</v>
      </c>
      <c r="E2224" s="29">
        <v>44851.0</v>
      </c>
      <c r="F2224" s="29">
        <v>44904.0</v>
      </c>
      <c r="G2224" s="29">
        <v>44851.0</v>
      </c>
      <c r="H2224" s="29">
        <v>44798.0</v>
      </c>
      <c r="I2224" s="9" t="b">
        <v>1</v>
      </c>
      <c r="J2224" s="9">
        <v>97.0</v>
      </c>
    </row>
    <row r="2225">
      <c r="A2225" s="9" t="s">
        <v>11149</v>
      </c>
      <c r="B2225" s="29">
        <v>44379.0</v>
      </c>
      <c r="D2225" s="9" t="s">
        <v>58</v>
      </c>
      <c r="H2225" s="29">
        <v>44655.0</v>
      </c>
      <c r="J2225" s="9">
        <v>276.0</v>
      </c>
    </row>
    <row r="2226">
      <c r="A2226" s="9" t="s">
        <v>4077</v>
      </c>
      <c r="B2226" s="29">
        <v>44380.0</v>
      </c>
      <c r="C2226" s="9" t="s">
        <v>4078</v>
      </c>
      <c r="D2226" s="9" t="s">
        <v>58</v>
      </c>
      <c r="F2226" s="29">
        <v>44718.0</v>
      </c>
      <c r="G2226" s="29">
        <v>44718.0</v>
      </c>
      <c r="H2226" s="29">
        <v>44673.0</v>
      </c>
      <c r="I2226" s="9" t="b">
        <v>1</v>
      </c>
      <c r="J2226" s="9">
        <v>293.0</v>
      </c>
    </row>
    <row r="2227">
      <c r="A2227" s="9" t="s">
        <v>4079</v>
      </c>
      <c r="B2227" s="29">
        <v>44411.0</v>
      </c>
      <c r="C2227" s="9" t="s">
        <v>4080</v>
      </c>
      <c r="D2227" s="9" t="s">
        <v>58</v>
      </c>
      <c r="F2227" s="28">
        <v>44707.0</v>
      </c>
      <c r="G2227" s="28">
        <v>44707.0</v>
      </c>
      <c r="H2227" s="29">
        <v>44659.0</v>
      </c>
      <c r="I2227" s="9" t="b">
        <v>1</v>
      </c>
      <c r="J2227" s="9">
        <v>248.0</v>
      </c>
    </row>
    <row r="2228">
      <c r="A2228" s="9" t="s">
        <v>4081</v>
      </c>
      <c r="B2228" s="29">
        <v>44384.0</v>
      </c>
      <c r="C2228" s="9" t="s">
        <v>4082</v>
      </c>
      <c r="D2228" s="9" t="s">
        <v>58</v>
      </c>
      <c r="E2228" s="29">
        <v>44726.0</v>
      </c>
      <c r="F2228" s="29">
        <v>44756.0</v>
      </c>
      <c r="G2228" s="29">
        <v>44726.0</v>
      </c>
      <c r="H2228" s="29">
        <v>44517.0</v>
      </c>
      <c r="I2228" s="9" t="b">
        <v>1</v>
      </c>
      <c r="J2228" s="9">
        <v>133.0</v>
      </c>
    </row>
    <row r="2229">
      <c r="A2229" s="9" t="s">
        <v>11011</v>
      </c>
      <c r="B2229" s="29">
        <v>44377.0</v>
      </c>
      <c r="D2229" s="9" t="s">
        <v>58</v>
      </c>
      <c r="H2229" s="29">
        <v>44608.0</v>
      </c>
      <c r="J2229" s="9">
        <v>231.0</v>
      </c>
    </row>
    <row r="2230">
      <c r="A2230" s="9" t="s">
        <v>4083</v>
      </c>
      <c r="B2230" s="29">
        <v>44493.0</v>
      </c>
      <c r="C2230" s="9" t="s">
        <v>4084</v>
      </c>
      <c r="D2230" s="9" t="s">
        <v>58</v>
      </c>
      <c r="E2230" s="29">
        <v>44634.0</v>
      </c>
      <c r="F2230" s="28">
        <v>44684.0</v>
      </c>
      <c r="G2230" s="29">
        <v>44634.0</v>
      </c>
      <c r="H2230" s="29">
        <v>44568.0</v>
      </c>
      <c r="I2230" s="9" t="b">
        <v>1</v>
      </c>
      <c r="J2230" s="9">
        <v>75.0</v>
      </c>
    </row>
    <row r="2231">
      <c r="A2231" s="9" t="s">
        <v>4085</v>
      </c>
      <c r="B2231" s="29">
        <v>44379.0</v>
      </c>
      <c r="C2231" s="9" t="s">
        <v>4086</v>
      </c>
      <c r="D2231" s="9" t="s">
        <v>58</v>
      </c>
      <c r="E2231" s="29">
        <v>44553.0</v>
      </c>
      <c r="F2231" s="29">
        <v>44608.0</v>
      </c>
      <c r="G2231" s="29">
        <v>44553.0</v>
      </c>
      <c r="H2231" s="29">
        <v>44537.0</v>
      </c>
      <c r="I2231" s="9" t="b">
        <v>1</v>
      </c>
      <c r="J2231" s="9">
        <v>158.0</v>
      </c>
    </row>
    <row r="2232">
      <c r="A2232" s="9" t="s">
        <v>4087</v>
      </c>
      <c r="B2232" s="29">
        <v>44377.0</v>
      </c>
      <c r="C2232" s="9" t="s">
        <v>4088</v>
      </c>
      <c r="D2232" s="9" t="s">
        <v>58</v>
      </c>
      <c r="F2232" s="29">
        <v>44566.0</v>
      </c>
      <c r="G2232" s="29">
        <v>44566.0</v>
      </c>
      <c r="H2232" s="29">
        <v>44553.0</v>
      </c>
      <c r="I2232" s="9" t="b">
        <v>1</v>
      </c>
      <c r="J2232" s="9">
        <v>176.0</v>
      </c>
    </row>
    <row r="2233">
      <c r="A2233" s="9" t="s">
        <v>169</v>
      </c>
      <c r="B2233" s="29">
        <v>44377.0</v>
      </c>
      <c r="C2233" s="9" t="s">
        <v>170</v>
      </c>
      <c r="D2233" s="9" t="s">
        <v>58</v>
      </c>
      <c r="E2233" s="29">
        <v>44628.0</v>
      </c>
      <c r="F2233" s="29">
        <v>44676.0</v>
      </c>
      <c r="G2233" s="29">
        <v>44628.0</v>
      </c>
      <c r="H2233" s="28">
        <v>44709.0</v>
      </c>
      <c r="I2233" s="9" t="b">
        <v>0</v>
      </c>
      <c r="J2233" s="9">
        <v>332.0</v>
      </c>
    </row>
    <row r="2234">
      <c r="A2234" s="9" t="s">
        <v>169</v>
      </c>
      <c r="B2234" s="29">
        <v>44377.0</v>
      </c>
      <c r="D2234" s="9" t="s">
        <v>58</v>
      </c>
      <c r="H2234" s="28">
        <v>44709.0</v>
      </c>
      <c r="J2234" s="9">
        <v>332.0</v>
      </c>
    </row>
    <row r="2235">
      <c r="A2235" s="9" t="s">
        <v>4089</v>
      </c>
      <c r="B2235" s="29">
        <v>44377.0</v>
      </c>
      <c r="C2235" s="9" t="s">
        <v>4090</v>
      </c>
      <c r="D2235" s="9" t="s">
        <v>58</v>
      </c>
      <c r="F2235" s="29">
        <v>44628.0</v>
      </c>
      <c r="G2235" s="29">
        <v>44628.0</v>
      </c>
      <c r="H2235" s="29">
        <v>44484.0</v>
      </c>
      <c r="I2235" s="9" t="b">
        <v>1</v>
      </c>
      <c r="J2235" s="9">
        <v>107.0</v>
      </c>
    </row>
    <row r="2236">
      <c r="A2236" s="9" t="s">
        <v>4091</v>
      </c>
      <c r="B2236" s="29">
        <v>44377.0</v>
      </c>
      <c r="C2236" s="9" t="s">
        <v>4092</v>
      </c>
      <c r="D2236" s="9" t="s">
        <v>58</v>
      </c>
      <c r="E2236" s="29">
        <v>44662.0</v>
      </c>
      <c r="F2236" s="29">
        <v>44676.0</v>
      </c>
      <c r="G2236" s="29">
        <v>44662.0</v>
      </c>
      <c r="H2236" s="29">
        <v>44441.0</v>
      </c>
      <c r="I2236" s="9" t="b">
        <v>1</v>
      </c>
      <c r="J2236" s="9">
        <v>64.0</v>
      </c>
    </row>
    <row r="2237">
      <c r="A2237" s="9" t="s">
        <v>4093</v>
      </c>
      <c r="B2237" s="29">
        <v>44377.0</v>
      </c>
      <c r="C2237" s="9" t="s">
        <v>4094</v>
      </c>
      <c r="D2237" s="9" t="s">
        <v>58</v>
      </c>
      <c r="E2237" s="29">
        <v>44614.0</v>
      </c>
      <c r="F2237" s="29">
        <v>44623.0</v>
      </c>
      <c r="G2237" s="29">
        <v>44614.0</v>
      </c>
      <c r="H2237" s="29">
        <v>44491.0</v>
      </c>
      <c r="I2237" s="9" t="b">
        <v>1</v>
      </c>
      <c r="J2237" s="9">
        <v>114.0</v>
      </c>
    </row>
    <row r="2238">
      <c r="A2238" s="9" t="s">
        <v>4095</v>
      </c>
      <c r="B2238" s="29">
        <v>44377.0</v>
      </c>
      <c r="C2238" s="9" t="s">
        <v>4096</v>
      </c>
      <c r="D2238" s="9" t="s">
        <v>58</v>
      </c>
      <c r="E2238" s="29">
        <v>44634.0</v>
      </c>
      <c r="F2238" s="29">
        <v>44645.0</v>
      </c>
      <c r="G2238" s="29">
        <v>44634.0</v>
      </c>
      <c r="H2238" s="29">
        <v>44554.0</v>
      </c>
      <c r="I2238" s="9" t="b">
        <v>1</v>
      </c>
      <c r="J2238" s="9">
        <v>177.0</v>
      </c>
    </row>
    <row r="2239">
      <c r="A2239" s="9" t="s">
        <v>4097</v>
      </c>
      <c r="B2239" s="29">
        <v>44916.0</v>
      </c>
      <c r="C2239" s="9" t="s">
        <v>4098</v>
      </c>
      <c r="D2239" s="9" t="s">
        <v>58</v>
      </c>
      <c r="E2239" s="29">
        <v>45034.0</v>
      </c>
      <c r="F2239" s="28">
        <v>45058.0</v>
      </c>
      <c r="G2239" s="29">
        <v>45034.0</v>
      </c>
      <c r="H2239" s="29">
        <v>45026.0</v>
      </c>
      <c r="I2239" s="9" t="b">
        <v>1</v>
      </c>
      <c r="J2239" s="9">
        <v>110.0</v>
      </c>
    </row>
    <row r="2240">
      <c r="A2240" s="9" t="s">
        <v>4099</v>
      </c>
      <c r="B2240" s="29">
        <v>44376.0</v>
      </c>
      <c r="C2240" s="9" t="s">
        <v>4100</v>
      </c>
      <c r="D2240" s="9" t="s">
        <v>58</v>
      </c>
      <c r="E2240" s="29">
        <v>44487.0</v>
      </c>
      <c r="F2240" s="29">
        <v>44496.0</v>
      </c>
      <c r="G2240" s="29">
        <v>44487.0</v>
      </c>
      <c r="H2240" s="29">
        <v>44481.0</v>
      </c>
      <c r="I2240" s="9" t="b">
        <v>1</v>
      </c>
      <c r="J2240" s="9">
        <v>105.0</v>
      </c>
    </row>
    <row r="2241">
      <c r="A2241" s="9" t="s">
        <v>171</v>
      </c>
      <c r="B2241" s="29">
        <v>44376.0</v>
      </c>
      <c r="C2241" s="9" t="s">
        <v>172</v>
      </c>
      <c r="D2241" s="9" t="s">
        <v>58</v>
      </c>
      <c r="F2241" s="29">
        <v>44538.0</v>
      </c>
      <c r="G2241" s="29">
        <v>44538.0</v>
      </c>
      <c r="H2241" s="29">
        <v>44603.0</v>
      </c>
      <c r="I2241" s="9" t="b">
        <v>0</v>
      </c>
      <c r="J2241" s="9">
        <v>227.0</v>
      </c>
    </row>
    <row r="2242">
      <c r="A2242" s="9" t="s">
        <v>4101</v>
      </c>
      <c r="B2242" s="29">
        <v>44376.0</v>
      </c>
      <c r="C2242" s="9" t="s">
        <v>4102</v>
      </c>
      <c r="D2242" s="9" t="s">
        <v>58</v>
      </c>
      <c r="F2242" s="29">
        <v>44530.0</v>
      </c>
      <c r="G2242" s="29">
        <v>44530.0</v>
      </c>
      <c r="H2242" s="29">
        <v>44495.0</v>
      </c>
      <c r="I2242" s="9" t="b">
        <v>1</v>
      </c>
      <c r="J2242" s="9">
        <v>119.0</v>
      </c>
    </row>
    <row r="2243">
      <c r="A2243" s="9" t="s">
        <v>4103</v>
      </c>
      <c r="B2243" s="29">
        <v>44378.0</v>
      </c>
      <c r="C2243" s="9" t="s">
        <v>4104</v>
      </c>
      <c r="D2243" s="9" t="s">
        <v>58</v>
      </c>
      <c r="E2243" s="29">
        <v>44655.0</v>
      </c>
      <c r="F2243" s="29">
        <v>44671.0</v>
      </c>
      <c r="G2243" s="29">
        <v>44655.0</v>
      </c>
      <c r="H2243" s="29">
        <v>44634.0</v>
      </c>
      <c r="I2243" s="9" t="b">
        <v>1</v>
      </c>
      <c r="J2243" s="9">
        <v>256.0</v>
      </c>
    </row>
    <row r="2244">
      <c r="A2244" s="9" t="s">
        <v>4105</v>
      </c>
      <c r="B2244" s="29">
        <v>44375.0</v>
      </c>
      <c r="C2244" s="9" t="s">
        <v>4106</v>
      </c>
      <c r="D2244" s="9" t="s">
        <v>58</v>
      </c>
      <c r="F2244" s="29">
        <v>44596.0</v>
      </c>
      <c r="G2244" s="29">
        <v>44596.0</v>
      </c>
      <c r="H2244" s="29">
        <v>44571.0</v>
      </c>
      <c r="I2244" s="9" t="b">
        <v>1</v>
      </c>
      <c r="J2244" s="9">
        <v>196.0</v>
      </c>
    </row>
    <row r="2245">
      <c r="A2245" s="9" t="s">
        <v>4107</v>
      </c>
      <c r="B2245" s="29">
        <v>44375.0</v>
      </c>
      <c r="C2245" s="9" t="s">
        <v>4108</v>
      </c>
      <c r="D2245" s="9" t="s">
        <v>58</v>
      </c>
      <c r="F2245" s="28">
        <v>44708.0</v>
      </c>
      <c r="G2245" s="28">
        <v>44708.0</v>
      </c>
      <c r="H2245" s="29">
        <v>44645.0</v>
      </c>
      <c r="I2245" s="9" t="b">
        <v>1</v>
      </c>
      <c r="J2245" s="9">
        <v>270.0</v>
      </c>
    </row>
    <row r="2246">
      <c r="A2246" s="9" t="s">
        <v>4109</v>
      </c>
      <c r="B2246" s="29">
        <v>44376.0</v>
      </c>
      <c r="C2246" s="9" t="s">
        <v>4110</v>
      </c>
      <c r="D2246" s="9" t="s">
        <v>58</v>
      </c>
      <c r="E2246" s="29">
        <v>44586.0</v>
      </c>
      <c r="F2246" s="29">
        <v>44608.0</v>
      </c>
      <c r="G2246" s="29">
        <v>44586.0</v>
      </c>
      <c r="H2246" s="29">
        <v>44561.0</v>
      </c>
      <c r="I2246" s="9" t="b">
        <v>1</v>
      </c>
      <c r="J2246" s="9">
        <v>185.0</v>
      </c>
    </row>
    <row r="2247">
      <c r="A2247" s="9" t="s">
        <v>4111</v>
      </c>
      <c r="B2247" s="29">
        <v>44374.0</v>
      </c>
      <c r="C2247" s="9" t="s">
        <v>4112</v>
      </c>
      <c r="D2247" s="9" t="s">
        <v>58</v>
      </c>
      <c r="F2247" s="29">
        <v>44579.0</v>
      </c>
      <c r="G2247" s="29">
        <v>44579.0</v>
      </c>
      <c r="H2247" s="29">
        <v>44526.0</v>
      </c>
      <c r="I2247" s="9" t="b">
        <v>1</v>
      </c>
      <c r="J2247" s="9">
        <v>152.0</v>
      </c>
    </row>
    <row r="2248">
      <c r="A2248" s="9" t="s">
        <v>4113</v>
      </c>
      <c r="B2248" s="29">
        <v>44372.0</v>
      </c>
      <c r="C2248" s="9" t="s">
        <v>4114</v>
      </c>
      <c r="D2248" s="9" t="s">
        <v>58</v>
      </c>
      <c r="E2248" s="29">
        <v>44516.0</v>
      </c>
      <c r="F2248" s="29">
        <v>44530.0</v>
      </c>
      <c r="G2248" s="29">
        <v>44516.0</v>
      </c>
      <c r="H2248" s="29">
        <v>44509.0</v>
      </c>
      <c r="I2248" s="9" t="b">
        <v>1</v>
      </c>
      <c r="J2248" s="9">
        <v>137.0</v>
      </c>
    </row>
    <row r="2249">
      <c r="A2249" s="9" t="s">
        <v>4115</v>
      </c>
      <c r="B2249" s="29">
        <v>44374.0</v>
      </c>
      <c r="C2249" s="9" t="s">
        <v>4116</v>
      </c>
      <c r="D2249" s="9" t="s">
        <v>58</v>
      </c>
      <c r="E2249" s="29">
        <v>44945.0</v>
      </c>
      <c r="F2249" s="29">
        <v>44984.0</v>
      </c>
      <c r="G2249" s="29">
        <v>44945.0</v>
      </c>
      <c r="H2249" s="29">
        <v>44839.0</v>
      </c>
      <c r="I2249" s="9" t="b">
        <v>1</v>
      </c>
      <c r="J2249" s="9">
        <v>465.0</v>
      </c>
    </row>
    <row r="2250">
      <c r="A2250" s="9" t="s">
        <v>4117</v>
      </c>
      <c r="B2250" s="29">
        <v>44375.0</v>
      </c>
      <c r="C2250" s="9" t="s">
        <v>4118</v>
      </c>
      <c r="D2250" s="9" t="s">
        <v>58</v>
      </c>
      <c r="E2250" s="29">
        <v>44488.0</v>
      </c>
      <c r="F2250" s="29">
        <v>44524.0</v>
      </c>
      <c r="G2250" s="29">
        <v>44488.0</v>
      </c>
      <c r="H2250" s="29">
        <v>44406.0</v>
      </c>
      <c r="I2250" s="9" t="b">
        <v>1</v>
      </c>
      <c r="J2250" s="9">
        <v>31.0</v>
      </c>
    </row>
    <row r="2251">
      <c r="A2251" s="9" t="s">
        <v>4119</v>
      </c>
      <c r="B2251" s="29">
        <v>44374.0</v>
      </c>
      <c r="C2251" s="9" t="s">
        <v>4120</v>
      </c>
      <c r="D2251" s="9" t="s">
        <v>58</v>
      </c>
      <c r="F2251" s="29">
        <v>44748.0</v>
      </c>
      <c r="G2251" s="29">
        <v>44748.0</v>
      </c>
      <c r="H2251" s="28">
        <v>44708.0</v>
      </c>
      <c r="I2251" s="9" t="b">
        <v>1</v>
      </c>
      <c r="J2251" s="9">
        <v>334.0</v>
      </c>
    </row>
    <row r="2252">
      <c r="A2252" s="9" t="s">
        <v>4121</v>
      </c>
      <c r="B2252" s="29">
        <v>44372.0</v>
      </c>
      <c r="C2252" s="9" t="s">
        <v>4122</v>
      </c>
      <c r="D2252" s="9" t="s">
        <v>58</v>
      </c>
      <c r="E2252" s="29">
        <v>44600.0</v>
      </c>
      <c r="F2252" s="29">
        <v>44609.0</v>
      </c>
      <c r="G2252" s="29">
        <v>44600.0</v>
      </c>
      <c r="H2252" s="29">
        <v>44568.0</v>
      </c>
      <c r="I2252" s="9" t="b">
        <v>1</v>
      </c>
      <c r="J2252" s="9">
        <v>196.0</v>
      </c>
    </row>
    <row r="2253">
      <c r="A2253" s="9" t="s">
        <v>4123</v>
      </c>
      <c r="B2253" s="29">
        <v>44372.0</v>
      </c>
      <c r="C2253" s="9" t="s">
        <v>4124</v>
      </c>
      <c r="D2253" s="9" t="s">
        <v>58</v>
      </c>
      <c r="E2253" s="29">
        <v>44476.0</v>
      </c>
      <c r="F2253" s="29">
        <v>44488.0</v>
      </c>
      <c r="G2253" s="29">
        <v>44476.0</v>
      </c>
      <c r="H2253" s="29">
        <v>44431.0</v>
      </c>
      <c r="I2253" s="9" t="b">
        <v>1</v>
      </c>
      <c r="J2253" s="9">
        <v>59.0</v>
      </c>
    </row>
    <row r="2254">
      <c r="A2254" s="9" t="s">
        <v>4125</v>
      </c>
      <c r="B2254" s="29">
        <v>44372.0</v>
      </c>
      <c r="C2254" s="9" t="s">
        <v>4126</v>
      </c>
      <c r="D2254" s="9" t="s">
        <v>58</v>
      </c>
      <c r="E2254" s="29">
        <v>44470.0</v>
      </c>
      <c r="F2254" s="29">
        <v>44508.0</v>
      </c>
      <c r="G2254" s="29">
        <v>44470.0</v>
      </c>
      <c r="H2254" s="29">
        <v>44424.0</v>
      </c>
      <c r="I2254" s="9" t="b">
        <v>1</v>
      </c>
      <c r="J2254" s="9">
        <v>52.0</v>
      </c>
    </row>
    <row r="2255">
      <c r="A2255" s="9" t="s">
        <v>4127</v>
      </c>
      <c r="B2255" s="29">
        <v>44373.0</v>
      </c>
      <c r="C2255" s="9" t="s">
        <v>4128</v>
      </c>
      <c r="D2255" s="9" t="s">
        <v>58</v>
      </c>
      <c r="F2255" s="29">
        <v>44572.0</v>
      </c>
      <c r="G2255" s="29">
        <v>44572.0</v>
      </c>
      <c r="H2255" s="29">
        <v>44426.0</v>
      </c>
      <c r="I2255" s="9" t="b">
        <v>1</v>
      </c>
      <c r="J2255" s="9">
        <v>53.0</v>
      </c>
    </row>
    <row r="2256">
      <c r="A2256" s="9" t="s">
        <v>4129</v>
      </c>
      <c r="B2256" s="29">
        <v>44371.0</v>
      </c>
      <c r="C2256" s="9" t="s">
        <v>4130</v>
      </c>
      <c r="D2256" s="9" t="s">
        <v>58</v>
      </c>
      <c r="E2256" s="29">
        <v>44673.0</v>
      </c>
      <c r="F2256" s="28">
        <v>44687.0</v>
      </c>
      <c r="G2256" s="29">
        <v>44673.0</v>
      </c>
      <c r="H2256" s="29">
        <v>44587.0</v>
      </c>
      <c r="I2256" s="9" t="b">
        <v>1</v>
      </c>
      <c r="J2256" s="9">
        <v>216.0</v>
      </c>
    </row>
    <row r="2257">
      <c r="A2257" s="9" t="s">
        <v>4131</v>
      </c>
      <c r="B2257" s="29">
        <v>44370.0</v>
      </c>
      <c r="C2257" s="9" t="s">
        <v>4132</v>
      </c>
      <c r="D2257" s="9" t="s">
        <v>58</v>
      </c>
      <c r="E2257" s="29">
        <v>44483.0</v>
      </c>
      <c r="F2257" s="29">
        <v>44497.0</v>
      </c>
      <c r="G2257" s="29">
        <v>44483.0</v>
      </c>
      <c r="H2257" s="29">
        <v>44413.0</v>
      </c>
      <c r="I2257" s="9" t="b">
        <v>1</v>
      </c>
      <c r="J2257" s="9">
        <v>43.0</v>
      </c>
    </row>
    <row r="2258">
      <c r="A2258" s="9" t="s">
        <v>4133</v>
      </c>
      <c r="B2258" s="29">
        <v>44497.0</v>
      </c>
      <c r="C2258" s="9" t="s">
        <v>4134</v>
      </c>
      <c r="D2258" s="9" t="s">
        <v>58</v>
      </c>
      <c r="E2258" s="29">
        <v>44658.0</v>
      </c>
      <c r="F2258" s="29">
        <v>44679.0</v>
      </c>
      <c r="G2258" s="29">
        <v>44658.0</v>
      </c>
      <c r="H2258" s="29">
        <v>44592.0</v>
      </c>
      <c r="I2258" s="9" t="b">
        <v>1</v>
      </c>
      <c r="J2258" s="9">
        <v>95.0</v>
      </c>
    </row>
    <row r="2259">
      <c r="A2259" s="9" t="s">
        <v>4135</v>
      </c>
      <c r="B2259" s="29">
        <v>44370.0</v>
      </c>
      <c r="C2259" s="9" t="s">
        <v>4136</v>
      </c>
      <c r="D2259" s="9" t="s">
        <v>58</v>
      </c>
      <c r="F2259" s="29">
        <v>44559.0</v>
      </c>
      <c r="G2259" s="29">
        <v>44559.0</v>
      </c>
      <c r="H2259" s="29">
        <v>44540.0</v>
      </c>
      <c r="I2259" s="9" t="b">
        <v>1</v>
      </c>
      <c r="J2259" s="9">
        <v>170.0</v>
      </c>
    </row>
    <row r="2260">
      <c r="A2260" s="9" t="s">
        <v>4137</v>
      </c>
      <c r="B2260" s="29">
        <v>44547.0</v>
      </c>
      <c r="C2260" s="9" t="s">
        <v>4138</v>
      </c>
      <c r="D2260" s="9" t="s">
        <v>58</v>
      </c>
      <c r="E2260" s="29">
        <v>44868.0</v>
      </c>
      <c r="F2260" s="29">
        <v>44886.0</v>
      </c>
      <c r="G2260" s="29">
        <v>44868.0</v>
      </c>
      <c r="H2260" s="29">
        <v>44629.0</v>
      </c>
      <c r="I2260" s="9" t="b">
        <v>1</v>
      </c>
      <c r="J2260" s="9">
        <v>82.0</v>
      </c>
    </row>
    <row r="2261">
      <c r="A2261" s="9" t="s">
        <v>4139</v>
      </c>
      <c r="B2261" s="29">
        <v>44369.0</v>
      </c>
      <c r="C2261" s="9" t="s">
        <v>4140</v>
      </c>
      <c r="D2261" s="9" t="s">
        <v>58</v>
      </c>
      <c r="E2261" s="29">
        <v>44448.0</v>
      </c>
      <c r="F2261" s="29">
        <v>44462.0</v>
      </c>
      <c r="G2261" s="29">
        <v>44448.0</v>
      </c>
      <c r="H2261" s="29">
        <v>44417.0</v>
      </c>
      <c r="I2261" s="9" t="b">
        <v>1</v>
      </c>
      <c r="J2261" s="9">
        <v>48.0</v>
      </c>
    </row>
    <row r="2262">
      <c r="A2262" s="9" t="s">
        <v>4141</v>
      </c>
      <c r="B2262" s="29">
        <v>44371.0</v>
      </c>
      <c r="C2262" s="9" t="s">
        <v>4142</v>
      </c>
      <c r="D2262" s="9" t="s">
        <v>58</v>
      </c>
      <c r="E2262" s="29">
        <v>44673.0</v>
      </c>
      <c r="F2262" s="28">
        <v>44684.0</v>
      </c>
      <c r="G2262" s="29">
        <v>44673.0</v>
      </c>
      <c r="H2262" s="29">
        <v>44647.0</v>
      </c>
      <c r="I2262" s="9" t="b">
        <v>1</v>
      </c>
      <c r="J2262" s="9">
        <v>276.0</v>
      </c>
    </row>
    <row r="2263">
      <c r="A2263" s="9" t="s">
        <v>4143</v>
      </c>
      <c r="B2263" s="29">
        <v>44372.0</v>
      </c>
      <c r="C2263" s="9" t="s">
        <v>4144</v>
      </c>
      <c r="D2263" s="9" t="s">
        <v>58</v>
      </c>
      <c r="E2263" s="29">
        <v>44600.0</v>
      </c>
      <c r="F2263" s="29">
        <v>44624.0</v>
      </c>
      <c r="G2263" s="29">
        <v>44600.0</v>
      </c>
      <c r="H2263" s="29">
        <v>44582.0</v>
      </c>
      <c r="I2263" s="9" t="b">
        <v>1</v>
      </c>
      <c r="J2263" s="9">
        <v>210.0</v>
      </c>
    </row>
    <row r="2264">
      <c r="A2264" s="9" t="s">
        <v>4145</v>
      </c>
      <c r="B2264" s="29">
        <v>44369.0</v>
      </c>
      <c r="C2264" s="9" t="s">
        <v>4146</v>
      </c>
      <c r="D2264" s="9" t="s">
        <v>58</v>
      </c>
      <c r="E2264" s="29">
        <v>44581.0</v>
      </c>
      <c r="F2264" s="29">
        <v>44609.0</v>
      </c>
      <c r="G2264" s="29">
        <v>44581.0</v>
      </c>
      <c r="H2264" s="29">
        <v>44461.0</v>
      </c>
      <c r="I2264" s="9" t="b">
        <v>1</v>
      </c>
      <c r="J2264" s="9">
        <v>92.0</v>
      </c>
    </row>
    <row r="2265">
      <c r="A2265" s="9" t="s">
        <v>4147</v>
      </c>
      <c r="B2265" s="29">
        <v>44368.0</v>
      </c>
      <c r="C2265" s="9" t="s">
        <v>4148</v>
      </c>
      <c r="D2265" s="9" t="s">
        <v>58</v>
      </c>
      <c r="F2265" s="29">
        <v>44656.0</v>
      </c>
      <c r="G2265" s="29">
        <v>44656.0</v>
      </c>
      <c r="H2265" s="29">
        <v>44600.0</v>
      </c>
      <c r="I2265" s="9" t="b">
        <v>1</v>
      </c>
      <c r="J2265" s="9">
        <v>232.0</v>
      </c>
    </row>
    <row r="2266">
      <c r="A2266" s="9" t="s">
        <v>4149</v>
      </c>
      <c r="B2266" s="29">
        <v>44434.0</v>
      </c>
      <c r="C2266" s="9" t="s">
        <v>4150</v>
      </c>
      <c r="D2266" s="9" t="s">
        <v>58</v>
      </c>
      <c r="E2266" s="29">
        <v>44606.0</v>
      </c>
      <c r="F2266" s="29">
        <v>44616.0</v>
      </c>
      <c r="G2266" s="29">
        <v>44606.0</v>
      </c>
      <c r="H2266" s="29">
        <v>44495.0</v>
      </c>
      <c r="I2266" s="9" t="b">
        <v>1</v>
      </c>
      <c r="J2266" s="9">
        <v>61.0</v>
      </c>
    </row>
    <row r="2267">
      <c r="A2267" s="9" t="s">
        <v>4151</v>
      </c>
      <c r="B2267" s="29">
        <v>44369.0</v>
      </c>
      <c r="C2267" s="9" t="s">
        <v>4152</v>
      </c>
      <c r="D2267" s="9" t="s">
        <v>58</v>
      </c>
      <c r="E2267" s="29">
        <v>44637.0</v>
      </c>
      <c r="F2267" s="29">
        <v>44677.0</v>
      </c>
      <c r="G2267" s="29">
        <v>44637.0</v>
      </c>
      <c r="H2267" s="29">
        <v>44586.0</v>
      </c>
      <c r="I2267" s="9" t="b">
        <v>1</v>
      </c>
      <c r="J2267" s="9">
        <v>217.0</v>
      </c>
    </row>
    <row r="2268">
      <c r="A2268" s="9" t="s">
        <v>4153</v>
      </c>
      <c r="B2268" s="29">
        <v>44859.0</v>
      </c>
      <c r="C2268" s="9" t="s">
        <v>4154</v>
      </c>
      <c r="D2268" s="9" t="s">
        <v>58</v>
      </c>
      <c r="E2268" s="29">
        <v>44952.0</v>
      </c>
      <c r="F2268" s="29">
        <v>44994.0</v>
      </c>
      <c r="G2268" s="29">
        <v>44952.0</v>
      </c>
      <c r="H2268" s="29">
        <v>44945.0</v>
      </c>
      <c r="I2268" s="9" t="b">
        <v>1</v>
      </c>
      <c r="J2268" s="9">
        <v>86.0</v>
      </c>
    </row>
    <row r="2269">
      <c r="A2269" s="9" t="s">
        <v>173</v>
      </c>
      <c r="B2269" s="29">
        <v>44367.0</v>
      </c>
      <c r="D2269" s="9" t="s">
        <v>58</v>
      </c>
      <c r="H2269" s="29">
        <v>44737.0</v>
      </c>
      <c r="J2269" s="9">
        <v>370.0</v>
      </c>
    </row>
    <row r="2270">
      <c r="A2270" s="9" t="s">
        <v>173</v>
      </c>
      <c r="B2270" s="29">
        <v>44367.0</v>
      </c>
      <c r="C2270" s="9" t="s">
        <v>174</v>
      </c>
      <c r="D2270" s="9" t="s">
        <v>58</v>
      </c>
      <c r="E2270" s="29">
        <v>44466.0</v>
      </c>
      <c r="F2270" s="29">
        <v>44476.0</v>
      </c>
      <c r="G2270" s="29">
        <v>44466.0</v>
      </c>
      <c r="H2270" s="29">
        <v>44737.0</v>
      </c>
      <c r="I2270" s="9" t="b">
        <v>0</v>
      </c>
      <c r="J2270" s="9">
        <v>370.0</v>
      </c>
    </row>
    <row r="2271">
      <c r="A2271" s="9" t="s">
        <v>4155</v>
      </c>
      <c r="B2271" s="29">
        <v>44367.0</v>
      </c>
      <c r="C2271" s="9" t="s">
        <v>4156</v>
      </c>
      <c r="D2271" s="9" t="s">
        <v>58</v>
      </c>
      <c r="E2271" s="29">
        <v>44608.0</v>
      </c>
      <c r="F2271" s="29">
        <v>44627.0</v>
      </c>
      <c r="G2271" s="29">
        <v>44608.0</v>
      </c>
      <c r="H2271" s="29">
        <v>44440.0</v>
      </c>
      <c r="I2271" s="9" t="b">
        <v>1</v>
      </c>
      <c r="J2271" s="9">
        <v>73.0</v>
      </c>
    </row>
    <row r="2272">
      <c r="A2272" s="9" t="s">
        <v>4157</v>
      </c>
      <c r="B2272" s="29">
        <v>44367.0</v>
      </c>
      <c r="C2272" s="9" t="s">
        <v>4158</v>
      </c>
      <c r="D2272" s="9" t="s">
        <v>58</v>
      </c>
      <c r="E2272" s="29">
        <v>44854.0</v>
      </c>
      <c r="F2272" s="29">
        <v>44880.0</v>
      </c>
      <c r="G2272" s="29">
        <v>44854.0</v>
      </c>
      <c r="H2272" s="29">
        <v>44741.0</v>
      </c>
      <c r="I2272" s="9" t="b">
        <v>1</v>
      </c>
      <c r="J2272" s="9">
        <v>374.0</v>
      </c>
    </row>
    <row r="2273">
      <c r="A2273" s="9" t="s">
        <v>4159</v>
      </c>
      <c r="B2273" s="29">
        <v>44380.0</v>
      </c>
      <c r="C2273" s="9" t="s">
        <v>4160</v>
      </c>
      <c r="D2273" s="9" t="s">
        <v>58</v>
      </c>
      <c r="E2273" s="29">
        <v>44621.0</v>
      </c>
      <c r="F2273" s="29">
        <v>44630.0</v>
      </c>
      <c r="G2273" s="29">
        <v>44621.0</v>
      </c>
      <c r="H2273" s="29">
        <v>44581.0</v>
      </c>
      <c r="I2273" s="9" t="b">
        <v>1</v>
      </c>
      <c r="J2273" s="9">
        <v>201.0</v>
      </c>
    </row>
    <row r="2274">
      <c r="A2274" s="9" t="s">
        <v>4161</v>
      </c>
      <c r="B2274" s="29">
        <v>44365.0</v>
      </c>
      <c r="C2274" s="9" t="s">
        <v>4162</v>
      </c>
      <c r="D2274" s="9" t="s">
        <v>58</v>
      </c>
      <c r="E2274" s="29">
        <v>44489.0</v>
      </c>
      <c r="F2274" s="29">
        <v>44511.0</v>
      </c>
      <c r="G2274" s="29">
        <v>44489.0</v>
      </c>
      <c r="H2274" s="29">
        <v>44448.0</v>
      </c>
      <c r="I2274" s="9" t="b">
        <v>1</v>
      </c>
      <c r="J2274" s="9">
        <v>83.0</v>
      </c>
    </row>
    <row r="2275">
      <c r="A2275" s="9" t="s">
        <v>4163</v>
      </c>
      <c r="B2275" s="29">
        <v>44365.0</v>
      </c>
      <c r="C2275" s="9" t="s">
        <v>4164</v>
      </c>
      <c r="D2275" s="9" t="s">
        <v>58</v>
      </c>
      <c r="E2275" s="29">
        <v>44509.0</v>
      </c>
      <c r="F2275" s="29">
        <v>44529.0</v>
      </c>
      <c r="G2275" s="29">
        <v>44509.0</v>
      </c>
      <c r="H2275" s="29">
        <v>44446.0</v>
      </c>
      <c r="I2275" s="9" t="b">
        <v>1</v>
      </c>
      <c r="J2275" s="9">
        <v>81.0</v>
      </c>
    </row>
    <row r="2276">
      <c r="A2276" s="9" t="s">
        <v>4165</v>
      </c>
      <c r="B2276" s="29">
        <v>44365.0</v>
      </c>
      <c r="C2276" s="9" t="s">
        <v>4166</v>
      </c>
      <c r="D2276" s="9" t="s">
        <v>58</v>
      </c>
      <c r="E2276" s="29">
        <v>44729.0</v>
      </c>
      <c r="F2276" s="29">
        <v>44750.0</v>
      </c>
      <c r="G2276" s="29">
        <v>44729.0</v>
      </c>
      <c r="H2276" s="29">
        <v>44447.0</v>
      </c>
      <c r="I2276" s="9" t="b">
        <v>1</v>
      </c>
      <c r="J2276" s="9">
        <v>82.0</v>
      </c>
    </row>
    <row r="2277">
      <c r="A2277" s="9" t="s">
        <v>4167</v>
      </c>
      <c r="B2277" s="29">
        <v>44364.0</v>
      </c>
      <c r="C2277" s="9" t="s">
        <v>4168</v>
      </c>
      <c r="D2277" s="9" t="s">
        <v>58</v>
      </c>
      <c r="E2277" s="29">
        <v>44427.0</v>
      </c>
      <c r="F2277" s="29">
        <v>44468.0</v>
      </c>
      <c r="G2277" s="29">
        <v>44427.0</v>
      </c>
      <c r="H2277" s="29">
        <v>44403.0</v>
      </c>
      <c r="I2277" s="9" t="b">
        <v>1</v>
      </c>
      <c r="J2277" s="9">
        <v>39.0</v>
      </c>
    </row>
    <row r="2278">
      <c r="A2278" s="9" t="s">
        <v>4169</v>
      </c>
      <c r="B2278" s="29">
        <v>44364.0</v>
      </c>
      <c r="C2278" s="9" t="s">
        <v>4170</v>
      </c>
      <c r="D2278" s="9" t="s">
        <v>58</v>
      </c>
      <c r="F2278" s="29">
        <v>44517.0</v>
      </c>
      <c r="G2278" s="29">
        <v>44517.0</v>
      </c>
      <c r="H2278" s="29">
        <v>44476.0</v>
      </c>
      <c r="I2278" s="9" t="b">
        <v>1</v>
      </c>
      <c r="J2278" s="9">
        <v>112.0</v>
      </c>
    </row>
    <row r="2279">
      <c r="A2279" s="9" t="s">
        <v>4171</v>
      </c>
      <c r="B2279" s="29">
        <v>44366.0</v>
      </c>
      <c r="C2279" s="9" t="s">
        <v>4172</v>
      </c>
      <c r="D2279" s="9" t="s">
        <v>58</v>
      </c>
      <c r="E2279" s="29">
        <v>44627.0</v>
      </c>
      <c r="F2279" s="29">
        <v>44652.0</v>
      </c>
      <c r="G2279" s="29">
        <v>44627.0</v>
      </c>
      <c r="H2279" s="29">
        <v>44553.0</v>
      </c>
      <c r="I2279" s="9" t="b">
        <v>1</v>
      </c>
      <c r="J2279" s="9">
        <v>187.0</v>
      </c>
    </row>
    <row r="2280">
      <c r="A2280" s="9" t="s">
        <v>4173</v>
      </c>
      <c r="B2280" s="29">
        <v>44834.0</v>
      </c>
      <c r="C2280" s="9" t="s">
        <v>4174</v>
      </c>
      <c r="D2280" s="9" t="s">
        <v>58</v>
      </c>
      <c r="E2280" s="29">
        <v>45146.0</v>
      </c>
      <c r="F2280" s="29">
        <v>45176.0</v>
      </c>
      <c r="G2280" s="29">
        <v>45146.0</v>
      </c>
      <c r="H2280" s="29">
        <v>44964.0</v>
      </c>
      <c r="I2280" s="9" t="b">
        <v>1</v>
      </c>
      <c r="J2280" s="9">
        <v>130.0</v>
      </c>
    </row>
    <row r="2281">
      <c r="A2281" s="9" t="s">
        <v>4175</v>
      </c>
      <c r="B2281" s="29">
        <v>44364.0</v>
      </c>
      <c r="C2281" s="9" t="s">
        <v>4176</v>
      </c>
      <c r="D2281" s="9" t="s">
        <v>58</v>
      </c>
      <c r="E2281" s="29">
        <v>44516.0</v>
      </c>
      <c r="F2281" s="29">
        <v>44533.0</v>
      </c>
      <c r="G2281" s="29">
        <v>44516.0</v>
      </c>
      <c r="H2281" s="29">
        <v>44497.0</v>
      </c>
      <c r="I2281" s="9" t="b">
        <v>1</v>
      </c>
      <c r="J2281" s="9">
        <v>133.0</v>
      </c>
    </row>
    <row r="2282">
      <c r="A2282" s="9" t="s">
        <v>4177</v>
      </c>
      <c r="B2282" s="29">
        <v>44363.0</v>
      </c>
      <c r="C2282" s="9" t="s">
        <v>4178</v>
      </c>
      <c r="D2282" s="9" t="s">
        <v>58</v>
      </c>
      <c r="E2282" s="29">
        <v>44749.0</v>
      </c>
      <c r="F2282" s="29">
        <v>44762.0</v>
      </c>
      <c r="G2282" s="29">
        <v>44749.0</v>
      </c>
      <c r="H2282" s="29">
        <v>44427.0</v>
      </c>
      <c r="I2282" s="9" t="b">
        <v>1</v>
      </c>
      <c r="J2282" s="9">
        <v>64.0</v>
      </c>
    </row>
    <row r="2283">
      <c r="A2283" s="9" t="s">
        <v>4179</v>
      </c>
      <c r="B2283" s="29">
        <v>44602.0</v>
      </c>
      <c r="C2283" s="9" t="s">
        <v>4180</v>
      </c>
      <c r="D2283" s="9" t="s">
        <v>58</v>
      </c>
      <c r="E2283" s="29">
        <v>44854.0</v>
      </c>
      <c r="F2283" s="29">
        <v>44873.0</v>
      </c>
      <c r="G2283" s="29">
        <v>44854.0</v>
      </c>
      <c r="H2283" s="29">
        <v>44819.0</v>
      </c>
      <c r="I2283" s="9" t="b">
        <v>1</v>
      </c>
      <c r="J2283" s="9">
        <v>217.0</v>
      </c>
    </row>
    <row r="2284">
      <c r="A2284" s="9" t="s">
        <v>4181</v>
      </c>
      <c r="B2284" s="29">
        <v>44362.0</v>
      </c>
      <c r="C2284" s="9" t="s">
        <v>4182</v>
      </c>
      <c r="D2284" s="9" t="s">
        <v>58</v>
      </c>
      <c r="E2284" s="29">
        <v>44979.0</v>
      </c>
      <c r="F2284" s="29">
        <v>44980.0</v>
      </c>
      <c r="G2284" s="29">
        <v>44979.0</v>
      </c>
      <c r="H2284" s="29">
        <v>44578.0</v>
      </c>
      <c r="I2284" s="9" t="b">
        <v>1</v>
      </c>
      <c r="J2284" s="9">
        <v>216.0</v>
      </c>
    </row>
    <row r="2285">
      <c r="A2285" s="9" t="s">
        <v>4183</v>
      </c>
      <c r="B2285" s="29">
        <v>44362.0</v>
      </c>
      <c r="C2285" s="9" t="s">
        <v>4184</v>
      </c>
      <c r="D2285" s="9" t="s">
        <v>58</v>
      </c>
      <c r="F2285" s="28">
        <v>44684.0</v>
      </c>
      <c r="G2285" s="28">
        <v>44684.0</v>
      </c>
      <c r="H2285" s="29">
        <v>44649.0</v>
      </c>
      <c r="I2285" s="9" t="b">
        <v>1</v>
      </c>
      <c r="J2285" s="9">
        <v>287.0</v>
      </c>
    </row>
    <row r="2286">
      <c r="A2286" s="9" t="s">
        <v>4185</v>
      </c>
      <c r="B2286" s="29">
        <v>44362.0</v>
      </c>
      <c r="C2286" s="9" t="s">
        <v>4186</v>
      </c>
      <c r="D2286" s="9" t="s">
        <v>58</v>
      </c>
      <c r="F2286" s="29">
        <v>44469.0</v>
      </c>
      <c r="G2286" s="29">
        <v>44469.0</v>
      </c>
      <c r="H2286" s="29">
        <v>44445.0</v>
      </c>
      <c r="I2286" s="9" t="b">
        <v>1</v>
      </c>
      <c r="J2286" s="9">
        <v>83.0</v>
      </c>
    </row>
    <row r="2287">
      <c r="A2287" s="9" t="s">
        <v>175</v>
      </c>
      <c r="B2287" s="29">
        <v>44363.0</v>
      </c>
      <c r="C2287" s="9" t="s">
        <v>176</v>
      </c>
      <c r="D2287" s="9" t="s">
        <v>58</v>
      </c>
      <c r="F2287" s="29">
        <v>44607.0</v>
      </c>
      <c r="G2287" s="29">
        <v>44607.0</v>
      </c>
      <c r="H2287" s="29">
        <v>44628.0</v>
      </c>
      <c r="I2287" s="9" t="b">
        <v>0</v>
      </c>
      <c r="J2287" s="9">
        <v>265.0</v>
      </c>
    </row>
    <row r="2288">
      <c r="A2288" s="9" t="s">
        <v>4187</v>
      </c>
      <c r="B2288" s="29">
        <v>44363.0</v>
      </c>
      <c r="C2288" s="9" t="s">
        <v>4188</v>
      </c>
      <c r="D2288" s="9" t="s">
        <v>58</v>
      </c>
      <c r="F2288" s="29">
        <v>44525.0</v>
      </c>
      <c r="G2288" s="29">
        <v>44525.0</v>
      </c>
      <c r="H2288" s="29">
        <v>44365.0</v>
      </c>
      <c r="I2288" s="9" t="b">
        <v>1</v>
      </c>
      <c r="J2288" s="9">
        <v>2.0</v>
      </c>
    </row>
    <row r="2289">
      <c r="A2289" s="9" t="s">
        <v>4189</v>
      </c>
      <c r="B2289" s="29">
        <v>44363.0</v>
      </c>
      <c r="C2289" s="9" t="s">
        <v>4190</v>
      </c>
      <c r="D2289" s="9" t="s">
        <v>58</v>
      </c>
      <c r="E2289" s="29">
        <v>44482.0</v>
      </c>
      <c r="F2289" s="29">
        <v>44516.0</v>
      </c>
      <c r="G2289" s="29">
        <v>44482.0</v>
      </c>
      <c r="H2289" s="29">
        <v>44406.0</v>
      </c>
      <c r="I2289" s="9" t="b">
        <v>1</v>
      </c>
      <c r="J2289" s="9">
        <v>43.0</v>
      </c>
    </row>
    <row r="2290">
      <c r="A2290" s="9" t="s">
        <v>4191</v>
      </c>
      <c r="B2290" s="29">
        <v>44362.0</v>
      </c>
      <c r="C2290" s="9" t="s">
        <v>4192</v>
      </c>
      <c r="D2290" s="9" t="s">
        <v>58</v>
      </c>
      <c r="E2290" s="29">
        <v>44613.0</v>
      </c>
      <c r="F2290" s="29">
        <v>44627.0</v>
      </c>
      <c r="G2290" s="29">
        <v>44613.0</v>
      </c>
      <c r="H2290" s="29">
        <v>44559.0</v>
      </c>
      <c r="I2290" s="9" t="b">
        <v>1</v>
      </c>
      <c r="J2290" s="9">
        <v>197.0</v>
      </c>
    </row>
    <row r="2291">
      <c r="A2291" s="9" t="s">
        <v>4193</v>
      </c>
      <c r="B2291" s="29">
        <v>44361.0</v>
      </c>
      <c r="C2291" s="9" t="s">
        <v>4194</v>
      </c>
      <c r="D2291" s="9" t="s">
        <v>58</v>
      </c>
      <c r="E2291" s="29">
        <v>44862.0</v>
      </c>
      <c r="F2291" s="29">
        <v>44886.0</v>
      </c>
      <c r="G2291" s="29">
        <v>44862.0</v>
      </c>
      <c r="H2291" s="29">
        <v>44820.0</v>
      </c>
      <c r="I2291" s="9" t="b">
        <v>1</v>
      </c>
      <c r="J2291" s="9">
        <v>459.0</v>
      </c>
    </row>
    <row r="2292">
      <c r="A2292" s="9" t="s">
        <v>4195</v>
      </c>
      <c r="B2292" s="29">
        <v>44369.0</v>
      </c>
      <c r="C2292" s="9" t="s">
        <v>4196</v>
      </c>
      <c r="D2292" s="9" t="s">
        <v>58</v>
      </c>
      <c r="E2292" s="29">
        <v>44482.0</v>
      </c>
      <c r="F2292" s="29">
        <v>44498.0</v>
      </c>
      <c r="G2292" s="29">
        <v>44482.0</v>
      </c>
      <c r="H2292" s="29">
        <v>44467.0</v>
      </c>
      <c r="I2292" s="9" t="b">
        <v>1</v>
      </c>
      <c r="J2292" s="9">
        <v>98.0</v>
      </c>
    </row>
    <row r="2293">
      <c r="A2293" s="9" t="s">
        <v>4197</v>
      </c>
      <c r="B2293" s="29">
        <v>44513.0</v>
      </c>
      <c r="C2293" s="9" t="s">
        <v>4198</v>
      </c>
      <c r="D2293" s="9" t="s">
        <v>58</v>
      </c>
      <c r="E2293" s="29">
        <v>44718.0</v>
      </c>
      <c r="F2293" s="29">
        <v>44734.0</v>
      </c>
      <c r="G2293" s="29">
        <v>44718.0</v>
      </c>
      <c r="H2293" s="28">
        <v>44691.0</v>
      </c>
      <c r="I2293" s="9" t="b">
        <v>1</v>
      </c>
      <c r="J2293" s="9">
        <v>178.0</v>
      </c>
    </row>
    <row r="2294">
      <c r="A2294" s="9" t="s">
        <v>4199</v>
      </c>
      <c r="B2294" s="29">
        <v>44361.0</v>
      </c>
      <c r="C2294" s="9" t="s">
        <v>4200</v>
      </c>
      <c r="D2294" s="9" t="s">
        <v>58</v>
      </c>
      <c r="F2294" s="29">
        <v>44967.0</v>
      </c>
      <c r="G2294" s="29">
        <v>44967.0</v>
      </c>
      <c r="H2294" s="29">
        <v>44928.0</v>
      </c>
      <c r="I2294" s="9" t="b">
        <v>1</v>
      </c>
      <c r="J2294" s="9">
        <v>567.0</v>
      </c>
    </row>
    <row r="2295">
      <c r="A2295" s="9" t="s">
        <v>4201</v>
      </c>
      <c r="B2295" s="29">
        <v>44358.0</v>
      </c>
      <c r="C2295" s="9" t="s">
        <v>4202</v>
      </c>
      <c r="D2295" s="9" t="s">
        <v>58</v>
      </c>
      <c r="E2295" s="29">
        <v>44568.0</v>
      </c>
      <c r="F2295" s="29">
        <v>44600.0</v>
      </c>
      <c r="G2295" s="29">
        <v>44568.0</v>
      </c>
      <c r="H2295" s="29">
        <v>44549.0</v>
      </c>
      <c r="I2295" s="9" t="b">
        <v>1</v>
      </c>
      <c r="J2295" s="9">
        <v>191.0</v>
      </c>
    </row>
    <row r="2296">
      <c r="A2296" s="9" t="s">
        <v>177</v>
      </c>
      <c r="B2296" s="29">
        <v>44358.0</v>
      </c>
      <c r="C2296" s="9" t="s">
        <v>178</v>
      </c>
      <c r="D2296" s="9" t="s">
        <v>58</v>
      </c>
      <c r="E2296" s="29">
        <v>44594.0</v>
      </c>
      <c r="F2296" s="29">
        <v>44613.0</v>
      </c>
      <c r="G2296" s="29">
        <v>44594.0</v>
      </c>
      <c r="H2296" s="29">
        <v>44596.0</v>
      </c>
      <c r="I2296" s="9" t="b">
        <v>0</v>
      </c>
      <c r="J2296" s="9">
        <v>238.0</v>
      </c>
    </row>
    <row r="2297">
      <c r="A2297" s="9" t="s">
        <v>4203</v>
      </c>
      <c r="B2297" s="29">
        <v>44544.0</v>
      </c>
      <c r="C2297" s="9" t="s">
        <v>4204</v>
      </c>
      <c r="D2297" s="9" t="s">
        <v>58</v>
      </c>
      <c r="E2297" s="29">
        <v>44757.0</v>
      </c>
      <c r="F2297" s="29">
        <v>44775.0</v>
      </c>
      <c r="G2297" s="29">
        <v>44757.0</v>
      </c>
      <c r="H2297" s="29">
        <v>44718.0</v>
      </c>
      <c r="I2297" s="9" t="b">
        <v>1</v>
      </c>
      <c r="J2297" s="9">
        <v>174.0</v>
      </c>
    </row>
    <row r="2298">
      <c r="A2298" s="9" t="s">
        <v>4205</v>
      </c>
      <c r="B2298" s="29">
        <v>44357.0</v>
      </c>
      <c r="C2298" s="9" t="s">
        <v>4206</v>
      </c>
      <c r="D2298" s="9" t="s">
        <v>58</v>
      </c>
      <c r="E2298" s="29">
        <v>44580.0</v>
      </c>
      <c r="F2298" s="29">
        <v>44593.0</v>
      </c>
      <c r="G2298" s="29">
        <v>44580.0</v>
      </c>
      <c r="H2298" s="29">
        <v>44538.0</v>
      </c>
      <c r="I2298" s="9" t="b">
        <v>1</v>
      </c>
      <c r="J2298" s="9">
        <v>181.0</v>
      </c>
    </row>
    <row r="2299">
      <c r="A2299" s="9" t="s">
        <v>4207</v>
      </c>
      <c r="B2299" s="29">
        <v>44357.0</v>
      </c>
      <c r="C2299" s="9" t="s">
        <v>4208</v>
      </c>
      <c r="D2299" s="9" t="s">
        <v>58</v>
      </c>
      <c r="E2299" s="29">
        <v>44729.0</v>
      </c>
      <c r="F2299" s="29">
        <v>44753.0</v>
      </c>
      <c r="G2299" s="29">
        <v>44729.0</v>
      </c>
      <c r="H2299" s="28">
        <v>44711.0</v>
      </c>
      <c r="I2299" s="9" t="b">
        <v>1</v>
      </c>
      <c r="J2299" s="9">
        <v>354.0</v>
      </c>
    </row>
    <row r="2300">
      <c r="A2300" s="9" t="s">
        <v>4209</v>
      </c>
      <c r="B2300" s="29">
        <v>44646.0</v>
      </c>
      <c r="C2300" s="9" t="s">
        <v>4210</v>
      </c>
      <c r="D2300" s="9" t="s">
        <v>58</v>
      </c>
      <c r="E2300" s="29">
        <v>44771.0</v>
      </c>
      <c r="F2300" s="29">
        <v>44785.0</v>
      </c>
      <c r="G2300" s="29">
        <v>44771.0</v>
      </c>
      <c r="H2300" s="28">
        <v>44690.0</v>
      </c>
      <c r="I2300" s="9" t="b">
        <v>1</v>
      </c>
      <c r="J2300" s="9">
        <v>44.0</v>
      </c>
    </row>
    <row r="2301">
      <c r="A2301" s="9" t="s">
        <v>4211</v>
      </c>
      <c r="B2301" s="29">
        <v>44357.0</v>
      </c>
      <c r="C2301" s="9" t="s">
        <v>4212</v>
      </c>
      <c r="D2301" s="9" t="s">
        <v>58</v>
      </c>
      <c r="E2301" s="29">
        <v>44680.0</v>
      </c>
      <c r="F2301" s="28">
        <v>44711.0</v>
      </c>
      <c r="G2301" s="29">
        <v>44680.0</v>
      </c>
      <c r="H2301" s="29">
        <v>44654.0</v>
      </c>
      <c r="I2301" s="9" t="b">
        <v>1</v>
      </c>
      <c r="J2301" s="9">
        <v>297.0</v>
      </c>
    </row>
    <row r="2302">
      <c r="A2302" s="9" t="s">
        <v>4213</v>
      </c>
      <c r="B2302" s="29">
        <v>44357.0</v>
      </c>
      <c r="C2302" s="9" t="s">
        <v>4214</v>
      </c>
      <c r="D2302" s="9" t="s">
        <v>58</v>
      </c>
      <c r="E2302" s="29">
        <v>44915.0</v>
      </c>
      <c r="F2302" s="29">
        <v>44951.0</v>
      </c>
      <c r="G2302" s="29">
        <v>44915.0</v>
      </c>
      <c r="H2302" s="29">
        <v>44468.0</v>
      </c>
      <c r="I2302" s="9" t="b">
        <v>1</v>
      </c>
      <c r="J2302" s="9">
        <v>111.0</v>
      </c>
    </row>
    <row r="2303">
      <c r="A2303" s="9" t="s">
        <v>4215</v>
      </c>
      <c r="B2303" s="29">
        <v>44357.0</v>
      </c>
      <c r="C2303" s="9" t="s">
        <v>4216</v>
      </c>
      <c r="D2303" s="9" t="s">
        <v>58</v>
      </c>
      <c r="E2303" s="29">
        <v>44543.0</v>
      </c>
      <c r="F2303" s="29">
        <v>44599.0</v>
      </c>
      <c r="G2303" s="29">
        <v>44543.0</v>
      </c>
      <c r="H2303" s="29">
        <v>44477.0</v>
      </c>
      <c r="I2303" s="9" t="b">
        <v>1</v>
      </c>
      <c r="J2303" s="9">
        <v>120.0</v>
      </c>
    </row>
    <row r="2304">
      <c r="A2304" s="9" t="s">
        <v>4217</v>
      </c>
      <c r="B2304" s="29">
        <v>44357.0</v>
      </c>
      <c r="C2304" s="9" t="s">
        <v>4218</v>
      </c>
      <c r="D2304" s="9" t="s">
        <v>58</v>
      </c>
      <c r="E2304" s="29">
        <v>44769.0</v>
      </c>
      <c r="F2304" s="29">
        <v>44782.0</v>
      </c>
      <c r="G2304" s="29">
        <v>44769.0</v>
      </c>
      <c r="H2304" s="29">
        <v>44603.0</v>
      </c>
      <c r="I2304" s="9" t="b">
        <v>1</v>
      </c>
      <c r="J2304" s="9">
        <v>246.0</v>
      </c>
    </row>
    <row r="2305">
      <c r="A2305" s="9" t="s">
        <v>4219</v>
      </c>
      <c r="B2305" s="29">
        <v>44356.0</v>
      </c>
      <c r="C2305" s="9" t="s">
        <v>4220</v>
      </c>
      <c r="D2305" s="9" t="s">
        <v>58</v>
      </c>
      <c r="F2305" s="29">
        <v>44663.0</v>
      </c>
      <c r="G2305" s="29">
        <v>44663.0</v>
      </c>
      <c r="H2305" s="29">
        <v>44410.0</v>
      </c>
      <c r="I2305" s="9" t="b">
        <v>1</v>
      </c>
      <c r="J2305" s="9">
        <v>54.0</v>
      </c>
    </row>
    <row r="2306">
      <c r="A2306" s="9" t="s">
        <v>4221</v>
      </c>
      <c r="B2306" s="29">
        <v>44355.0</v>
      </c>
      <c r="C2306" s="9" t="s">
        <v>4222</v>
      </c>
      <c r="D2306" s="9" t="s">
        <v>58</v>
      </c>
      <c r="F2306" s="29">
        <v>44643.0</v>
      </c>
      <c r="G2306" s="29">
        <v>44643.0</v>
      </c>
      <c r="H2306" s="29">
        <v>44575.0</v>
      </c>
      <c r="I2306" s="9" t="b">
        <v>1</v>
      </c>
      <c r="J2306" s="9">
        <v>220.0</v>
      </c>
    </row>
    <row r="2307">
      <c r="A2307" s="9" t="s">
        <v>4223</v>
      </c>
      <c r="B2307" s="29">
        <v>44355.0</v>
      </c>
      <c r="C2307" s="9" t="s">
        <v>4224</v>
      </c>
      <c r="D2307" s="9" t="s">
        <v>58</v>
      </c>
      <c r="E2307" s="29">
        <v>44446.0</v>
      </c>
      <c r="F2307" s="29">
        <v>44482.0</v>
      </c>
      <c r="G2307" s="29">
        <v>44446.0</v>
      </c>
      <c r="H2307" s="29">
        <v>44440.0</v>
      </c>
      <c r="I2307" s="9" t="b">
        <v>1</v>
      </c>
      <c r="J2307" s="9">
        <v>85.0</v>
      </c>
    </row>
    <row r="2308">
      <c r="A2308" s="9" t="s">
        <v>4225</v>
      </c>
      <c r="B2308" s="29">
        <v>44617.0</v>
      </c>
      <c r="C2308" s="9" t="s">
        <v>4226</v>
      </c>
      <c r="D2308" s="9" t="s">
        <v>58</v>
      </c>
      <c r="E2308" s="29">
        <v>44762.0</v>
      </c>
      <c r="F2308" s="29">
        <v>44781.0</v>
      </c>
      <c r="G2308" s="29">
        <v>44762.0</v>
      </c>
      <c r="H2308" s="28">
        <v>44697.0</v>
      </c>
      <c r="I2308" s="9" t="b">
        <v>1</v>
      </c>
      <c r="J2308" s="9">
        <v>80.0</v>
      </c>
    </row>
    <row r="2309">
      <c r="A2309" s="9" t="s">
        <v>4227</v>
      </c>
      <c r="B2309" s="29">
        <v>44398.0</v>
      </c>
      <c r="C2309" s="9" t="s">
        <v>4228</v>
      </c>
      <c r="D2309" s="9" t="s">
        <v>58</v>
      </c>
      <c r="E2309" s="29">
        <v>44664.0</v>
      </c>
      <c r="F2309" s="28">
        <v>44691.0</v>
      </c>
      <c r="G2309" s="29">
        <v>44664.0</v>
      </c>
      <c r="H2309" s="29">
        <v>44481.0</v>
      </c>
      <c r="I2309" s="9" t="b">
        <v>1</v>
      </c>
      <c r="J2309" s="9">
        <v>83.0</v>
      </c>
    </row>
    <row r="2310">
      <c r="A2310" s="9" t="s">
        <v>179</v>
      </c>
      <c r="B2310" s="29">
        <v>44357.0</v>
      </c>
      <c r="D2310" s="9" t="s">
        <v>58</v>
      </c>
      <c r="H2310" s="28">
        <v>44709.0</v>
      </c>
      <c r="J2310" s="9">
        <v>352.0</v>
      </c>
    </row>
    <row r="2311">
      <c r="A2311" s="9" t="s">
        <v>179</v>
      </c>
      <c r="B2311" s="29">
        <v>44357.0</v>
      </c>
      <c r="C2311" s="9" t="s">
        <v>180</v>
      </c>
      <c r="D2311" s="9" t="s">
        <v>58</v>
      </c>
      <c r="E2311" s="29">
        <v>44634.0</v>
      </c>
      <c r="F2311" s="29">
        <v>44645.0</v>
      </c>
      <c r="G2311" s="29">
        <v>44634.0</v>
      </c>
      <c r="H2311" s="28">
        <v>44709.0</v>
      </c>
      <c r="I2311" s="9" t="b">
        <v>0</v>
      </c>
      <c r="J2311" s="9">
        <v>352.0</v>
      </c>
    </row>
    <row r="2312">
      <c r="A2312" s="9" t="s">
        <v>4229</v>
      </c>
      <c r="B2312" s="29">
        <v>44356.0</v>
      </c>
      <c r="C2312" s="9" t="s">
        <v>4230</v>
      </c>
      <c r="D2312" s="9" t="s">
        <v>58</v>
      </c>
      <c r="E2312" s="29">
        <v>44642.0</v>
      </c>
      <c r="F2312" s="29">
        <v>44658.0</v>
      </c>
      <c r="G2312" s="29">
        <v>44642.0</v>
      </c>
      <c r="H2312" s="29">
        <v>44421.0</v>
      </c>
      <c r="I2312" s="9" t="b">
        <v>1</v>
      </c>
      <c r="J2312" s="9">
        <v>65.0</v>
      </c>
    </row>
    <row r="2313">
      <c r="A2313" s="9" t="s">
        <v>4231</v>
      </c>
      <c r="B2313" s="29">
        <v>44494.0</v>
      </c>
      <c r="C2313" s="9" t="s">
        <v>4232</v>
      </c>
      <c r="D2313" s="9" t="s">
        <v>58</v>
      </c>
      <c r="E2313" s="29">
        <v>44909.0</v>
      </c>
      <c r="F2313" s="29">
        <v>44942.0</v>
      </c>
      <c r="G2313" s="29">
        <v>44909.0</v>
      </c>
      <c r="H2313" s="29">
        <v>44844.0</v>
      </c>
      <c r="I2313" s="9" t="b">
        <v>1</v>
      </c>
      <c r="J2313" s="9">
        <v>350.0</v>
      </c>
    </row>
    <row r="2314">
      <c r="A2314" s="9" t="s">
        <v>4233</v>
      </c>
      <c r="B2314" s="29">
        <v>44354.0</v>
      </c>
      <c r="C2314" s="9" t="s">
        <v>4234</v>
      </c>
      <c r="D2314" s="9" t="s">
        <v>58</v>
      </c>
      <c r="E2314" s="29">
        <v>44559.0</v>
      </c>
      <c r="F2314" s="29">
        <v>44574.0</v>
      </c>
      <c r="G2314" s="29">
        <v>44559.0</v>
      </c>
      <c r="H2314" s="29">
        <v>44540.0</v>
      </c>
      <c r="I2314" s="9" t="b">
        <v>1</v>
      </c>
      <c r="J2314" s="9">
        <v>186.0</v>
      </c>
    </row>
    <row r="2315">
      <c r="A2315" s="9" t="s">
        <v>4235</v>
      </c>
      <c r="B2315" s="29">
        <v>44355.0</v>
      </c>
      <c r="C2315" s="9" t="s">
        <v>4236</v>
      </c>
      <c r="D2315" s="9" t="s">
        <v>58</v>
      </c>
      <c r="E2315" s="29">
        <v>44460.0</v>
      </c>
      <c r="F2315" s="29">
        <v>44474.0</v>
      </c>
      <c r="G2315" s="29">
        <v>44460.0</v>
      </c>
      <c r="H2315" s="29">
        <v>44386.0</v>
      </c>
      <c r="I2315" s="9" t="b">
        <v>1</v>
      </c>
      <c r="J2315" s="9">
        <v>31.0</v>
      </c>
    </row>
    <row r="2316">
      <c r="A2316" s="9" t="s">
        <v>19657</v>
      </c>
      <c r="B2316" s="29">
        <v>44354.0</v>
      </c>
      <c r="D2316" s="9" t="s">
        <v>58</v>
      </c>
      <c r="H2316" s="29">
        <v>44737.0</v>
      </c>
      <c r="J2316" s="9">
        <v>383.0</v>
      </c>
    </row>
    <row r="2317">
      <c r="A2317" s="9" t="s">
        <v>4237</v>
      </c>
      <c r="B2317" s="29">
        <v>44354.0</v>
      </c>
      <c r="C2317" s="9" t="s">
        <v>4238</v>
      </c>
      <c r="D2317" s="9" t="s">
        <v>58</v>
      </c>
      <c r="F2317" s="29">
        <v>44468.0</v>
      </c>
      <c r="G2317" s="29">
        <v>44468.0</v>
      </c>
      <c r="H2317" s="29">
        <v>44428.0</v>
      </c>
      <c r="I2317" s="9" t="b">
        <v>1</v>
      </c>
      <c r="J2317" s="9">
        <v>74.0</v>
      </c>
    </row>
    <row r="2318">
      <c r="A2318" s="9" t="s">
        <v>4239</v>
      </c>
      <c r="B2318" s="29">
        <v>44735.0</v>
      </c>
      <c r="C2318" s="9" t="s">
        <v>4240</v>
      </c>
      <c r="D2318" s="9" t="s">
        <v>58</v>
      </c>
      <c r="E2318" s="29">
        <v>44855.0</v>
      </c>
      <c r="F2318" s="29">
        <v>44886.0</v>
      </c>
      <c r="G2318" s="29">
        <v>44855.0</v>
      </c>
      <c r="H2318" s="29">
        <v>44826.0</v>
      </c>
      <c r="I2318" s="9" t="b">
        <v>1</v>
      </c>
      <c r="J2318" s="9">
        <v>91.0</v>
      </c>
    </row>
    <row r="2319">
      <c r="A2319" s="9" t="s">
        <v>4241</v>
      </c>
      <c r="B2319" s="29">
        <v>44353.0</v>
      </c>
      <c r="C2319" s="9" t="s">
        <v>4242</v>
      </c>
      <c r="D2319" s="9" t="s">
        <v>58</v>
      </c>
      <c r="E2319" s="29">
        <v>44606.0</v>
      </c>
      <c r="F2319" s="29">
        <v>44623.0</v>
      </c>
      <c r="G2319" s="29">
        <v>44606.0</v>
      </c>
      <c r="H2319" s="29">
        <v>44449.0</v>
      </c>
      <c r="I2319" s="9" t="b">
        <v>1</v>
      </c>
      <c r="J2319" s="9">
        <v>96.0</v>
      </c>
    </row>
    <row r="2320">
      <c r="A2320" s="9" t="s">
        <v>4243</v>
      </c>
      <c r="B2320" s="29">
        <v>44351.0</v>
      </c>
      <c r="C2320" s="9" t="s">
        <v>4244</v>
      </c>
      <c r="D2320" s="9" t="s">
        <v>58</v>
      </c>
      <c r="E2320" s="29">
        <v>44427.0</v>
      </c>
      <c r="F2320" s="29">
        <v>44439.0</v>
      </c>
      <c r="G2320" s="29">
        <v>44427.0</v>
      </c>
      <c r="H2320" s="29">
        <v>44399.0</v>
      </c>
      <c r="I2320" s="9" t="b">
        <v>1</v>
      </c>
      <c r="J2320" s="9">
        <v>48.0</v>
      </c>
    </row>
    <row r="2321">
      <c r="A2321" s="9" t="s">
        <v>4245</v>
      </c>
      <c r="B2321" s="29">
        <v>44350.0</v>
      </c>
      <c r="C2321" s="9" t="s">
        <v>4246</v>
      </c>
      <c r="D2321" s="9" t="s">
        <v>58</v>
      </c>
      <c r="F2321" s="29">
        <v>44589.0</v>
      </c>
      <c r="G2321" s="29">
        <v>44589.0</v>
      </c>
      <c r="H2321" s="29">
        <v>44552.0</v>
      </c>
      <c r="I2321" s="9" t="b">
        <v>1</v>
      </c>
      <c r="J2321" s="9">
        <v>202.0</v>
      </c>
    </row>
    <row r="2322">
      <c r="A2322" s="9" t="s">
        <v>4247</v>
      </c>
      <c r="B2322" s="29">
        <v>44350.0</v>
      </c>
      <c r="C2322" s="9" t="s">
        <v>4248</v>
      </c>
      <c r="D2322" s="9" t="s">
        <v>58</v>
      </c>
      <c r="F2322" s="29">
        <v>44498.0</v>
      </c>
      <c r="G2322" s="29">
        <v>44498.0</v>
      </c>
      <c r="H2322" s="29">
        <v>44414.0</v>
      </c>
      <c r="I2322" s="9" t="b">
        <v>1</v>
      </c>
      <c r="J2322" s="9">
        <v>64.0</v>
      </c>
    </row>
    <row r="2323">
      <c r="A2323" s="9" t="s">
        <v>4249</v>
      </c>
      <c r="B2323" s="29">
        <v>44350.0</v>
      </c>
      <c r="C2323" s="9" t="s">
        <v>4250</v>
      </c>
      <c r="D2323" s="9" t="s">
        <v>58</v>
      </c>
      <c r="E2323" s="29">
        <v>44760.0</v>
      </c>
      <c r="F2323" s="29">
        <v>44796.0</v>
      </c>
      <c r="G2323" s="29">
        <v>44760.0</v>
      </c>
      <c r="H2323" s="29">
        <v>44510.0</v>
      </c>
      <c r="I2323" s="9" t="b">
        <v>1</v>
      </c>
      <c r="J2323" s="9">
        <v>160.0</v>
      </c>
    </row>
    <row r="2324">
      <c r="A2324" s="9" t="s">
        <v>4251</v>
      </c>
      <c r="B2324" s="29">
        <v>44351.0</v>
      </c>
      <c r="C2324" s="9" t="s">
        <v>4252</v>
      </c>
      <c r="D2324" s="9" t="s">
        <v>58</v>
      </c>
      <c r="E2324" s="29">
        <v>44636.0</v>
      </c>
      <c r="F2324" s="29">
        <v>44648.0</v>
      </c>
      <c r="G2324" s="29">
        <v>44636.0</v>
      </c>
      <c r="H2324" s="29">
        <v>44605.0</v>
      </c>
      <c r="I2324" s="9" t="b">
        <v>1</v>
      </c>
      <c r="J2324" s="9">
        <v>254.0</v>
      </c>
    </row>
    <row r="2325">
      <c r="A2325" s="9" t="s">
        <v>4253</v>
      </c>
      <c r="B2325" s="29">
        <v>44351.0</v>
      </c>
      <c r="C2325" s="9" t="s">
        <v>4254</v>
      </c>
      <c r="D2325" s="9" t="s">
        <v>58</v>
      </c>
      <c r="E2325" s="29">
        <v>44502.0</v>
      </c>
      <c r="F2325" s="29">
        <v>44530.0</v>
      </c>
      <c r="G2325" s="29">
        <v>44502.0</v>
      </c>
      <c r="H2325" s="29">
        <v>44398.0</v>
      </c>
      <c r="I2325" s="9" t="b">
        <v>1</v>
      </c>
      <c r="J2325" s="9">
        <v>47.0</v>
      </c>
    </row>
    <row r="2326">
      <c r="A2326" s="9" t="s">
        <v>4255</v>
      </c>
      <c r="B2326" s="29">
        <v>44350.0</v>
      </c>
      <c r="C2326" s="9" t="s">
        <v>4256</v>
      </c>
      <c r="D2326" s="9" t="s">
        <v>58</v>
      </c>
      <c r="E2326" s="29">
        <v>44838.0</v>
      </c>
      <c r="F2326" s="29">
        <v>44851.0</v>
      </c>
      <c r="G2326" s="29">
        <v>44838.0</v>
      </c>
      <c r="H2326" s="29">
        <v>44819.0</v>
      </c>
      <c r="I2326" s="9" t="b">
        <v>1</v>
      </c>
      <c r="J2326" s="9">
        <v>469.0</v>
      </c>
    </row>
    <row r="2327">
      <c r="A2327" s="9" t="s">
        <v>4257</v>
      </c>
      <c r="B2327" s="29">
        <v>44350.0</v>
      </c>
      <c r="C2327" s="9" t="s">
        <v>4258</v>
      </c>
      <c r="D2327" s="9" t="s">
        <v>58</v>
      </c>
      <c r="E2327" s="29">
        <v>44474.0</v>
      </c>
      <c r="F2327" s="29">
        <v>44524.0</v>
      </c>
      <c r="G2327" s="29">
        <v>44474.0</v>
      </c>
      <c r="H2327" s="29">
        <v>44473.0</v>
      </c>
      <c r="I2327" s="9" t="b">
        <v>1</v>
      </c>
      <c r="J2327" s="9">
        <v>123.0</v>
      </c>
    </row>
    <row r="2328">
      <c r="A2328" s="9" t="s">
        <v>4259</v>
      </c>
      <c r="B2328" s="29">
        <v>44349.0</v>
      </c>
      <c r="C2328" s="9" t="s">
        <v>4260</v>
      </c>
      <c r="D2328" s="9" t="s">
        <v>58</v>
      </c>
      <c r="E2328" s="29">
        <v>44578.0</v>
      </c>
      <c r="F2328" s="29">
        <v>44607.0</v>
      </c>
      <c r="G2328" s="29">
        <v>44578.0</v>
      </c>
      <c r="H2328" s="29">
        <v>44433.0</v>
      </c>
      <c r="I2328" s="9" t="b">
        <v>1</v>
      </c>
      <c r="J2328" s="9">
        <v>84.0</v>
      </c>
    </row>
    <row r="2329">
      <c r="A2329" s="9" t="s">
        <v>181</v>
      </c>
      <c r="B2329" s="29">
        <v>44349.0</v>
      </c>
      <c r="C2329" s="9" t="s">
        <v>182</v>
      </c>
      <c r="D2329" s="9" t="s">
        <v>58</v>
      </c>
      <c r="E2329" s="29">
        <v>44601.0</v>
      </c>
      <c r="F2329" s="29">
        <v>44609.0</v>
      </c>
      <c r="G2329" s="29">
        <v>44601.0</v>
      </c>
      <c r="H2329" s="28">
        <v>44711.0</v>
      </c>
      <c r="I2329" s="9" t="b">
        <v>0</v>
      </c>
      <c r="J2329" s="9">
        <v>362.0</v>
      </c>
    </row>
    <row r="2330">
      <c r="A2330" s="9" t="s">
        <v>181</v>
      </c>
      <c r="B2330" s="29">
        <v>44349.0</v>
      </c>
      <c r="D2330" s="9" t="s">
        <v>58</v>
      </c>
      <c r="H2330" s="28">
        <v>44711.0</v>
      </c>
      <c r="J2330" s="9">
        <v>362.0</v>
      </c>
    </row>
    <row r="2331">
      <c r="A2331" s="9" t="s">
        <v>4261</v>
      </c>
      <c r="B2331" s="29">
        <v>44349.0</v>
      </c>
      <c r="C2331" s="9" t="s">
        <v>4262</v>
      </c>
      <c r="D2331" s="9" t="s">
        <v>58</v>
      </c>
      <c r="F2331" s="29">
        <v>44656.0</v>
      </c>
      <c r="G2331" s="29">
        <v>44656.0</v>
      </c>
      <c r="H2331" s="29">
        <v>44605.0</v>
      </c>
      <c r="I2331" s="9" t="b">
        <v>1</v>
      </c>
      <c r="J2331" s="9">
        <v>256.0</v>
      </c>
    </row>
    <row r="2332">
      <c r="A2332" s="9" t="s">
        <v>183</v>
      </c>
      <c r="B2332" s="29">
        <v>44349.0</v>
      </c>
      <c r="C2332" s="9" t="s">
        <v>184</v>
      </c>
      <c r="D2332" s="9" t="s">
        <v>58</v>
      </c>
      <c r="E2332" s="29">
        <v>44602.0</v>
      </c>
      <c r="F2332" s="29">
        <v>44644.0</v>
      </c>
      <c r="G2332" s="29">
        <v>44602.0</v>
      </c>
      <c r="H2332" s="29">
        <v>44607.0</v>
      </c>
      <c r="I2332" s="9" t="b">
        <v>0</v>
      </c>
      <c r="J2332" s="9">
        <v>258.0</v>
      </c>
    </row>
    <row r="2333">
      <c r="A2333" s="9" t="s">
        <v>185</v>
      </c>
      <c r="B2333" s="29">
        <v>44349.0</v>
      </c>
      <c r="C2333" s="9" t="s">
        <v>186</v>
      </c>
      <c r="D2333" s="9" t="s">
        <v>58</v>
      </c>
      <c r="E2333" s="29">
        <v>44522.0</v>
      </c>
      <c r="F2333" s="29">
        <v>44547.0</v>
      </c>
      <c r="G2333" s="29">
        <v>44522.0</v>
      </c>
      <c r="H2333" s="29">
        <v>44537.0</v>
      </c>
      <c r="I2333" s="9" t="b">
        <v>0</v>
      </c>
      <c r="J2333" s="9">
        <v>188.0</v>
      </c>
    </row>
    <row r="2334">
      <c r="A2334" s="9" t="s">
        <v>4263</v>
      </c>
      <c r="B2334" s="29">
        <v>44349.0</v>
      </c>
      <c r="C2334" s="9" t="s">
        <v>4264</v>
      </c>
      <c r="D2334" s="9" t="s">
        <v>58</v>
      </c>
      <c r="E2334" s="29">
        <v>44489.0</v>
      </c>
      <c r="F2334" s="29">
        <v>44498.0</v>
      </c>
      <c r="G2334" s="29">
        <v>44489.0</v>
      </c>
      <c r="H2334" s="29">
        <v>44473.0</v>
      </c>
      <c r="I2334" s="9" t="b">
        <v>1</v>
      </c>
      <c r="J2334" s="9">
        <v>124.0</v>
      </c>
    </row>
    <row r="2335">
      <c r="A2335" s="9" t="s">
        <v>4265</v>
      </c>
      <c r="B2335" s="29">
        <v>44349.0</v>
      </c>
      <c r="C2335" s="9" t="s">
        <v>4266</v>
      </c>
      <c r="D2335" s="9" t="s">
        <v>58</v>
      </c>
      <c r="E2335" s="29">
        <v>44755.0</v>
      </c>
      <c r="F2335" s="29">
        <v>44776.0</v>
      </c>
      <c r="G2335" s="29">
        <v>44755.0</v>
      </c>
      <c r="H2335" s="29">
        <v>44489.0</v>
      </c>
      <c r="I2335" s="9" t="b">
        <v>1</v>
      </c>
      <c r="J2335" s="9">
        <v>140.0</v>
      </c>
    </row>
    <row r="2336">
      <c r="A2336" s="9" t="s">
        <v>4267</v>
      </c>
      <c r="B2336" s="29">
        <v>44356.0</v>
      </c>
      <c r="C2336" s="9" t="s">
        <v>4268</v>
      </c>
      <c r="D2336" s="9" t="s">
        <v>58</v>
      </c>
      <c r="E2336" s="29">
        <v>44592.0</v>
      </c>
      <c r="F2336" s="29">
        <v>44613.0</v>
      </c>
      <c r="G2336" s="29">
        <v>44592.0</v>
      </c>
      <c r="H2336" s="29">
        <v>44389.0</v>
      </c>
      <c r="I2336" s="9" t="b">
        <v>1</v>
      </c>
      <c r="J2336" s="9">
        <v>33.0</v>
      </c>
    </row>
    <row r="2337">
      <c r="A2337" s="9" t="s">
        <v>10272</v>
      </c>
      <c r="B2337" s="29">
        <v>44348.0</v>
      </c>
      <c r="D2337" s="9" t="s">
        <v>58</v>
      </c>
      <c r="H2337" s="29">
        <v>44407.0</v>
      </c>
      <c r="J2337" s="9">
        <v>59.0</v>
      </c>
    </row>
    <row r="2338">
      <c r="A2338" s="9" t="s">
        <v>4269</v>
      </c>
      <c r="B2338" s="29">
        <v>44348.0</v>
      </c>
      <c r="C2338" s="9" t="s">
        <v>4270</v>
      </c>
      <c r="D2338" s="9" t="s">
        <v>58</v>
      </c>
      <c r="F2338" s="29">
        <v>44467.0</v>
      </c>
      <c r="G2338" s="29">
        <v>44467.0</v>
      </c>
      <c r="H2338" s="29">
        <v>44413.0</v>
      </c>
      <c r="I2338" s="9" t="b">
        <v>1</v>
      </c>
      <c r="J2338" s="9">
        <v>65.0</v>
      </c>
    </row>
    <row r="2339">
      <c r="A2339" s="9" t="s">
        <v>4271</v>
      </c>
      <c r="B2339" s="29">
        <v>44348.0</v>
      </c>
      <c r="C2339" s="9" t="s">
        <v>4272</v>
      </c>
      <c r="D2339" s="9" t="s">
        <v>58</v>
      </c>
      <c r="E2339" s="29">
        <v>44439.0</v>
      </c>
      <c r="F2339" s="29">
        <v>44466.0</v>
      </c>
      <c r="G2339" s="29">
        <v>44439.0</v>
      </c>
      <c r="H2339" s="29">
        <v>44398.0</v>
      </c>
      <c r="I2339" s="9" t="b">
        <v>1</v>
      </c>
      <c r="J2339" s="9">
        <v>50.0</v>
      </c>
    </row>
    <row r="2340">
      <c r="A2340" s="9" t="s">
        <v>11506</v>
      </c>
      <c r="B2340" s="29">
        <v>44348.0</v>
      </c>
      <c r="D2340" s="9" t="s">
        <v>58</v>
      </c>
      <c r="H2340" s="29">
        <v>44796.0</v>
      </c>
      <c r="J2340" s="9">
        <v>448.0</v>
      </c>
    </row>
    <row r="2341">
      <c r="A2341" s="9" t="s">
        <v>4273</v>
      </c>
      <c r="B2341" s="28">
        <v>44347.0</v>
      </c>
      <c r="C2341" s="9" t="s">
        <v>4274</v>
      </c>
      <c r="D2341" s="9" t="s">
        <v>58</v>
      </c>
      <c r="F2341" s="28">
        <v>44691.0</v>
      </c>
      <c r="G2341" s="28">
        <v>44691.0</v>
      </c>
      <c r="H2341" s="29">
        <v>44663.0</v>
      </c>
      <c r="I2341" s="9" t="b">
        <v>1</v>
      </c>
      <c r="J2341" s="9">
        <v>316.0</v>
      </c>
    </row>
    <row r="2342">
      <c r="A2342" s="9" t="s">
        <v>4275</v>
      </c>
      <c r="B2342" s="29">
        <v>44395.0</v>
      </c>
      <c r="C2342" s="9" t="s">
        <v>4276</v>
      </c>
      <c r="D2342" s="9" t="s">
        <v>58</v>
      </c>
      <c r="E2342" s="29">
        <v>44788.0</v>
      </c>
      <c r="F2342" s="29">
        <v>44817.0</v>
      </c>
      <c r="G2342" s="29">
        <v>44788.0</v>
      </c>
      <c r="H2342" s="29">
        <v>44537.0</v>
      </c>
      <c r="I2342" s="9" t="b">
        <v>1</v>
      </c>
      <c r="J2342" s="9">
        <v>142.0</v>
      </c>
    </row>
    <row r="2343">
      <c r="A2343" s="9" t="s">
        <v>4277</v>
      </c>
      <c r="B2343" s="29">
        <v>44535.0</v>
      </c>
      <c r="C2343" s="9" t="s">
        <v>4278</v>
      </c>
      <c r="D2343" s="9" t="s">
        <v>58</v>
      </c>
      <c r="E2343" s="29">
        <v>44749.0</v>
      </c>
      <c r="F2343" s="29">
        <v>44763.0</v>
      </c>
      <c r="G2343" s="29">
        <v>44749.0</v>
      </c>
      <c r="H2343" s="28">
        <v>44700.0</v>
      </c>
      <c r="I2343" s="9" t="b">
        <v>1</v>
      </c>
      <c r="J2343" s="9">
        <v>165.0</v>
      </c>
    </row>
    <row r="2344">
      <c r="A2344" s="9" t="s">
        <v>4279</v>
      </c>
      <c r="B2344" s="28">
        <v>44347.0</v>
      </c>
      <c r="C2344" s="9" t="s">
        <v>4280</v>
      </c>
      <c r="D2344" s="9" t="s">
        <v>58</v>
      </c>
      <c r="E2344" s="29">
        <v>44449.0</v>
      </c>
      <c r="F2344" s="29">
        <v>44474.0</v>
      </c>
      <c r="G2344" s="29">
        <v>44449.0</v>
      </c>
      <c r="H2344" s="29">
        <v>44435.0</v>
      </c>
      <c r="I2344" s="9" t="b">
        <v>1</v>
      </c>
      <c r="J2344" s="9">
        <v>88.0</v>
      </c>
    </row>
    <row r="2345">
      <c r="A2345" s="9" t="s">
        <v>4281</v>
      </c>
      <c r="B2345" s="28">
        <v>44347.0</v>
      </c>
      <c r="C2345" s="9" t="s">
        <v>4282</v>
      </c>
      <c r="D2345" s="9" t="s">
        <v>58</v>
      </c>
      <c r="F2345" s="29">
        <v>44551.0</v>
      </c>
      <c r="G2345" s="29">
        <v>44551.0</v>
      </c>
      <c r="H2345" s="29">
        <v>44435.0</v>
      </c>
      <c r="I2345" s="9" t="b">
        <v>1</v>
      </c>
      <c r="J2345" s="9">
        <v>88.0</v>
      </c>
    </row>
    <row r="2346">
      <c r="A2346" s="9" t="s">
        <v>4283</v>
      </c>
      <c r="B2346" s="28">
        <v>44347.0</v>
      </c>
      <c r="C2346" s="9" t="s">
        <v>4284</v>
      </c>
      <c r="D2346" s="9" t="s">
        <v>58</v>
      </c>
      <c r="E2346" s="29">
        <v>44665.0</v>
      </c>
      <c r="F2346" s="28">
        <v>44684.0</v>
      </c>
      <c r="G2346" s="29">
        <v>44665.0</v>
      </c>
      <c r="H2346" s="29">
        <v>44377.0</v>
      </c>
      <c r="I2346" s="9" t="b">
        <v>1</v>
      </c>
      <c r="J2346" s="9">
        <v>30.0</v>
      </c>
    </row>
    <row r="2347">
      <c r="A2347" s="9" t="s">
        <v>4285</v>
      </c>
      <c r="B2347" s="28">
        <v>44347.0</v>
      </c>
      <c r="C2347" s="9" t="s">
        <v>4286</v>
      </c>
      <c r="D2347" s="9" t="s">
        <v>58</v>
      </c>
      <c r="F2347" s="29">
        <v>44502.0</v>
      </c>
      <c r="G2347" s="29">
        <v>44502.0</v>
      </c>
      <c r="H2347" s="29">
        <v>44439.0</v>
      </c>
      <c r="I2347" s="9" t="b">
        <v>1</v>
      </c>
      <c r="J2347" s="9">
        <v>92.0</v>
      </c>
    </row>
    <row r="2348">
      <c r="A2348" s="9" t="s">
        <v>4287</v>
      </c>
      <c r="B2348" s="28">
        <v>44345.0</v>
      </c>
      <c r="C2348" s="9" t="s">
        <v>4288</v>
      </c>
      <c r="D2348" s="9" t="s">
        <v>58</v>
      </c>
      <c r="E2348" s="29">
        <v>44543.0</v>
      </c>
      <c r="F2348" s="29">
        <v>44586.0</v>
      </c>
      <c r="G2348" s="29">
        <v>44543.0</v>
      </c>
      <c r="H2348" s="29">
        <v>44470.0</v>
      </c>
      <c r="I2348" s="9" t="b">
        <v>1</v>
      </c>
      <c r="J2348" s="9">
        <v>125.0</v>
      </c>
    </row>
    <row r="2349">
      <c r="A2349" s="9" t="s">
        <v>4289</v>
      </c>
      <c r="B2349" s="28">
        <v>44344.0</v>
      </c>
      <c r="C2349" s="9" t="s">
        <v>4290</v>
      </c>
      <c r="D2349" s="9" t="s">
        <v>58</v>
      </c>
      <c r="E2349" s="29">
        <v>44824.0</v>
      </c>
      <c r="F2349" s="29">
        <v>44840.0</v>
      </c>
      <c r="G2349" s="29">
        <v>44824.0</v>
      </c>
      <c r="H2349" s="29">
        <v>44412.0</v>
      </c>
      <c r="I2349" s="9" t="b">
        <v>1</v>
      </c>
      <c r="J2349" s="9">
        <v>68.0</v>
      </c>
    </row>
    <row r="2350">
      <c r="A2350" s="9" t="s">
        <v>4291</v>
      </c>
      <c r="B2350" s="28">
        <v>44344.0</v>
      </c>
      <c r="C2350" s="9" t="s">
        <v>4292</v>
      </c>
      <c r="D2350" s="9" t="s">
        <v>58</v>
      </c>
      <c r="F2350" s="29">
        <v>44483.0</v>
      </c>
      <c r="G2350" s="29">
        <v>44483.0</v>
      </c>
      <c r="H2350" s="29">
        <v>44428.0</v>
      </c>
      <c r="I2350" s="9" t="b">
        <v>1</v>
      </c>
      <c r="J2350" s="9">
        <v>84.0</v>
      </c>
    </row>
    <row r="2351">
      <c r="A2351" s="9" t="s">
        <v>4293</v>
      </c>
      <c r="B2351" s="28">
        <v>44344.0</v>
      </c>
      <c r="C2351" s="9" t="s">
        <v>4294</v>
      </c>
      <c r="D2351" s="9" t="s">
        <v>58</v>
      </c>
      <c r="F2351" s="29">
        <v>44869.0</v>
      </c>
      <c r="G2351" s="29">
        <v>44869.0</v>
      </c>
      <c r="H2351" s="29">
        <v>44713.0</v>
      </c>
      <c r="I2351" s="9" t="b">
        <v>1</v>
      </c>
      <c r="J2351" s="9">
        <v>369.0</v>
      </c>
    </row>
    <row r="2352">
      <c r="A2352" s="9" t="s">
        <v>9780</v>
      </c>
      <c r="B2352" s="28">
        <v>44345.0</v>
      </c>
      <c r="D2352" s="9" t="s">
        <v>58</v>
      </c>
      <c r="H2352" s="29">
        <v>44737.0</v>
      </c>
      <c r="J2352" s="9">
        <v>392.0</v>
      </c>
    </row>
    <row r="2353">
      <c r="A2353" s="9" t="s">
        <v>4295</v>
      </c>
      <c r="B2353" s="28">
        <v>44344.0</v>
      </c>
      <c r="C2353" s="9" t="s">
        <v>4296</v>
      </c>
      <c r="D2353" s="9" t="s">
        <v>58</v>
      </c>
      <c r="E2353" s="29">
        <v>44420.0</v>
      </c>
      <c r="F2353" s="29">
        <v>44432.0</v>
      </c>
      <c r="G2353" s="29">
        <v>44420.0</v>
      </c>
      <c r="H2353" s="29">
        <v>44390.0</v>
      </c>
      <c r="I2353" s="9" t="b">
        <v>1</v>
      </c>
      <c r="J2353" s="9">
        <v>46.0</v>
      </c>
    </row>
    <row r="2354">
      <c r="A2354" s="9" t="s">
        <v>4297</v>
      </c>
      <c r="B2354" s="29">
        <v>44357.0</v>
      </c>
      <c r="C2354" s="9" t="s">
        <v>4298</v>
      </c>
      <c r="D2354" s="9" t="s">
        <v>58</v>
      </c>
      <c r="E2354" s="29">
        <v>44645.0</v>
      </c>
      <c r="F2354" s="28">
        <v>44685.0</v>
      </c>
      <c r="G2354" s="29">
        <v>44645.0</v>
      </c>
      <c r="H2354" s="29">
        <v>44606.0</v>
      </c>
      <c r="I2354" s="9" t="b">
        <v>1</v>
      </c>
      <c r="J2354" s="9">
        <v>249.0</v>
      </c>
    </row>
    <row r="2355">
      <c r="A2355" s="9" t="s">
        <v>4299</v>
      </c>
      <c r="B2355" s="29">
        <v>44549.0</v>
      </c>
      <c r="C2355" s="9" t="s">
        <v>4300</v>
      </c>
      <c r="D2355" s="9" t="s">
        <v>58</v>
      </c>
      <c r="E2355" s="29">
        <v>44805.0</v>
      </c>
      <c r="F2355" s="29">
        <v>44818.0</v>
      </c>
      <c r="G2355" s="29">
        <v>44805.0</v>
      </c>
      <c r="H2355" s="29">
        <v>44782.0</v>
      </c>
      <c r="I2355" s="9" t="b">
        <v>1</v>
      </c>
      <c r="J2355" s="9">
        <v>233.0</v>
      </c>
    </row>
    <row r="2356">
      <c r="A2356" s="9" t="s">
        <v>4301</v>
      </c>
      <c r="B2356" s="28">
        <v>44343.0</v>
      </c>
      <c r="C2356" s="9" t="s">
        <v>4302</v>
      </c>
      <c r="D2356" s="9" t="s">
        <v>58</v>
      </c>
      <c r="E2356" s="29">
        <v>44882.0</v>
      </c>
      <c r="F2356" s="29">
        <v>44895.0</v>
      </c>
      <c r="G2356" s="29">
        <v>44882.0</v>
      </c>
      <c r="H2356" s="28">
        <v>44697.0</v>
      </c>
      <c r="I2356" s="9" t="b">
        <v>1</v>
      </c>
      <c r="J2356" s="9">
        <v>354.0</v>
      </c>
    </row>
    <row r="2357">
      <c r="A2357" s="9" t="s">
        <v>4303</v>
      </c>
      <c r="B2357" s="29">
        <v>44365.0</v>
      </c>
      <c r="C2357" s="9" t="s">
        <v>4304</v>
      </c>
      <c r="D2357" s="9" t="s">
        <v>58</v>
      </c>
      <c r="F2357" s="29">
        <v>44532.0</v>
      </c>
      <c r="G2357" s="29">
        <v>44532.0</v>
      </c>
      <c r="H2357" s="29">
        <v>44425.0</v>
      </c>
      <c r="I2357" s="9" t="b">
        <v>1</v>
      </c>
      <c r="J2357" s="9">
        <v>60.0</v>
      </c>
    </row>
    <row r="2358">
      <c r="A2358" s="9" t="s">
        <v>4305</v>
      </c>
      <c r="B2358" s="28">
        <v>44345.0</v>
      </c>
      <c r="C2358" s="9" t="s">
        <v>4306</v>
      </c>
      <c r="D2358" s="9" t="s">
        <v>58</v>
      </c>
      <c r="F2358" s="29">
        <v>44523.0</v>
      </c>
      <c r="G2358" s="29">
        <v>44523.0</v>
      </c>
      <c r="H2358" s="29">
        <v>44399.0</v>
      </c>
      <c r="I2358" s="9" t="b">
        <v>1</v>
      </c>
      <c r="J2358" s="9">
        <v>54.0</v>
      </c>
    </row>
    <row r="2359">
      <c r="A2359" s="9" t="s">
        <v>187</v>
      </c>
      <c r="B2359" s="29">
        <v>44350.0</v>
      </c>
      <c r="D2359" s="9" t="s">
        <v>58</v>
      </c>
      <c r="H2359" s="28">
        <v>44709.0</v>
      </c>
      <c r="J2359" s="9">
        <v>359.0</v>
      </c>
    </row>
    <row r="2360">
      <c r="A2360" s="9" t="s">
        <v>187</v>
      </c>
      <c r="B2360" s="29">
        <v>44350.0</v>
      </c>
      <c r="C2360" s="9" t="s">
        <v>188</v>
      </c>
      <c r="D2360" s="9" t="s">
        <v>58</v>
      </c>
      <c r="E2360" s="29">
        <v>44546.0</v>
      </c>
      <c r="F2360" s="29">
        <v>44609.0</v>
      </c>
      <c r="G2360" s="29">
        <v>44546.0</v>
      </c>
      <c r="H2360" s="28">
        <v>44709.0</v>
      </c>
      <c r="I2360" s="9" t="b">
        <v>0</v>
      </c>
      <c r="J2360" s="9">
        <v>359.0</v>
      </c>
    </row>
    <row r="2361">
      <c r="A2361" s="9" t="s">
        <v>189</v>
      </c>
      <c r="B2361" s="28">
        <v>44346.0</v>
      </c>
      <c r="C2361" s="9" t="s">
        <v>190</v>
      </c>
      <c r="D2361" s="9" t="s">
        <v>58</v>
      </c>
      <c r="E2361" s="29">
        <v>44601.0</v>
      </c>
      <c r="F2361" s="29">
        <v>44650.0</v>
      </c>
      <c r="G2361" s="29">
        <v>44601.0</v>
      </c>
      <c r="H2361" s="29">
        <v>44645.0</v>
      </c>
      <c r="I2361" s="9" t="b">
        <v>0</v>
      </c>
      <c r="J2361" s="9">
        <v>299.0</v>
      </c>
    </row>
    <row r="2362">
      <c r="A2362" s="9" t="s">
        <v>4307</v>
      </c>
      <c r="B2362" s="29">
        <v>44657.0</v>
      </c>
      <c r="C2362" s="9" t="s">
        <v>4308</v>
      </c>
      <c r="D2362" s="9" t="s">
        <v>58</v>
      </c>
      <c r="E2362" s="29">
        <v>44770.0</v>
      </c>
      <c r="F2362" s="29">
        <v>44783.0</v>
      </c>
      <c r="G2362" s="29">
        <v>44770.0</v>
      </c>
      <c r="H2362" s="29">
        <v>44728.0</v>
      </c>
      <c r="I2362" s="9" t="b">
        <v>1</v>
      </c>
      <c r="J2362" s="9">
        <v>71.0</v>
      </c>
    </row>
    <row r="2363">
      <c r="A2363" s="9" t="s">
        <v>4309</v>
      </c>
      <c r="B2363" s="28">
        <v>44343.0</v>
      </c>
      <c r="C2363" s="9" t="s">
        <v>4310</v>
      </c>
      <c r="D2363" s="9" t="s">
        <v>58</v>
      </c>
      <c r="E2363" s="29">
        <v>44777.0</v>
      </c>
      <c r="F2363" s="29">
        <v>44792.0</v>
      </c>
      <c r="G2363" s="29">
        <v>44777.0</v>
      </c>
      <c r="H2363" s="29">
        <v>44594.0</v>
      </c>
      <c r="I2363" s="9" t="b">
        <v>1</v>
      </c>
      <c r="J2363" s="9">
        <v>251.0</v>
      </c>
    </row>
    <row r="2364">
      <c r="A2364" s="9" t="s">
        <v>4311</v>
      </c>
      <c r="B2364" s="28">
        <v>44342.0</v>
      </c>
      <c r="C2364" s="9" t="s">
        <v>4312</v>
      </c>
      <c r="D2364" s="9" t="s">
        <v>58</v>
      </c>
      <c r="F2364" s="29">
        <v>44603.0</v>
      </c>
      <c r="G2364" s="29">
        <v>44603.0</v>
      </c>
      <c r="H2364" s="29">
        <v>44518.0</v>
      </c>
      <c r="I2364" s="9" t="b">
        <v>1</v>
      </c>
      <c r="J2364" s="9">
        <v>176.0</v>
      </c>
    </row>
    <row r="2365">
      <c r="A2365" s="9" t="s">
        <v>4313</v>
      </c>
      <c r="B2365" s="28">
        <v>44343.0</v>
      </c>
      <c r="C2365" s="9" t="s">
        <v>4314</v>
      </c>
      <c r="D2365" s="9" t="s">
        <v>58</v>
      </c>
      <c r="F2365" s="29">
        <v>44642.0</v>
      </c>
      <c r="G2365" s="29">
        <v>44642.0</v>
      </c>
      <c r="H2365" s="29">
        <v>44375.0</v>
      </c>
      <c r="I2365" s="9" t="b">
        <v>1</v>
      </c>
      <c r="J2365" s="9">
        <v>32.0</v>
      </c>
    </row>
    <row r="2366">
      <c r="A2366" s="9" t="s">
        <v>4315</v>
      </c>
      <c r="B2366" s="28">
        <v>44342.0</v>
      </c>
      <c r="C2366" s="9" t="s">
        <v>4316</v>
      </c>
      <c r="D2366" s="9" t="s">
        <v>58</v>
      </c>
      <c r="F2366" s="29">
        <v>44559.0</v>
      </c>
      <c r="G2366" s="29">
        <v>44559.0</v>
      </c>
      <c r="H2366" s="29">
        <v>44512.0</v>
      </c>
      <c r="I2366" s="9" t="b">
        <v>1</v>
      </c>
      <c r="J2366" s="9">
        <v>170.0</v>
      </c>
    </row>
    <row r="2367">
      <c r="A2367" s="9" t="s">
        <v>4317</v>
      </c>
      <c r="B2367" s="28">
        <v>44342.0</v>
      </c>
      <c r="C2367" s="9" t="s">
        <v>4318</v>
      </c>
      <c r="D2367" s="9" t="s">
        <v>58</v>
      </c>
      <c r="E2367" s="29">
        <v>44620.0</v>
      </c>
      <c r="F2367" s="29">
        <v>44671.0</v>
      </c>
      <c r="G2367" s="29">
        <v>44620.0</v>
      </c>
      <c r="H2367" s="29">
        <v>44603.0</v>
      </c>
      <c r="I2367" s="9" t="b">
        <v>1</v>
      </c>
      <c r="J2367" s="9">
        <v>261.0</v>
      </c>
    </row>
    <row r="2368">
      <c r="A2368" s="9" t="s">
        <v>4319</v>
      </c>
      <c r="B2368" s="28">
        <v>44343.0</v>
      </c>
      <c r="C2368" s="9" t="s">
        <v>4320</v>
      </c>
      <c r="D2368" s="9" t="s">
        <v>58</v>
      </c>
      <c r="F2368" s="29">
        <v>44610.0</v>
      </c>
      <c r="G2368" s="29">
        <v>44610.0</v>
      </c>
      <c r="H2368" s="29">
        <v>44524.0</v>
      </c>
      <c r="I2368" s="9" t="b">
        <v>1</v>
      </c>
      <c r="J2368" s="9">
        <v>181.0</v>
      </c>
    </row>
    <row r="2369">
      <c r="A2369" s="9" t="s">
        <v>191</v>
      </c>
      <c r="B2369" s="29">
        <v>44365.0</v>
      </c>
      <c r="C2369" s="9" t="s">
        <v>192</v>
      </c>
      <c r="D2369" s="9" t="s">
        <v>58</v>
      </c>
      <c r="F2369" s="29">
        <v>44523.0</v>
      </c>
      <c r="G2369" s="29">
        <v>44523.0</v>
      </c>
      <c r="H2369" s="29">
        <v>44524.0</v>
      </c>
      <c r="I2369" s="9" t="b">
        <v>0</v>
      </c>
      <c r="J2369" s="9">
        <v>159.0</v>
      </c>
    </row>
    <row r="2370">
      <c r="A2370" s="9" t="s">
        <v>4321</v>
      </c>
      <c r="B2370" s="28">
        <v>44343.0</v>
      </c>
      <c r="C2370" s="9" t="s">
        <v>4322</v>
      </c>
      <c r="D2370" s="9" t="s">
        <v>58</v>
      </c>
      <c r="E2370" s="29">
        <v>44634.0</v>
      </c>
      <c r="F2370" s="29">
        <v>44643.0</v>
      </c>
      <c r="G2370" s="29">
        <v>44634.0</v>
      </c>
      <c r="H2370" s="29">
        <v>44614.0</v>
      </c>
      <c r="I2370" s="9" t="b">
        <v>1</v>
      </c>
      <c r="J2370" s="9">
        <v>271.0</v>
      </c>
    </row>
    <row r="2371">
      <c r="A2371" s="9" t="s">
        <v>4323</v>
      </c>
      <c r="B2371" s="28">
        <v>44341.0</v>
      </c>
      <c r="C2371" s="9" t="s">
        <v>4324</v>
      </c>
      <c r="D2371" s="9" t="s">
        <v>58</v>
      </c>
      <c r="E2371" s="29">
        <v>44579.0</v>
      </c>
      <c r="F2371" s="29">
        <v>44596.0</v>
      </c>
      <c r="G2371" s="29">
        <v>44579.0</v>
      </c>
      <c r="H2371" s="29">
        <v>44348.0</v>
      </c>
      <c r="I2371" s="9" t="b">
        <v>1</v>
      </c>
      <c r="J2371" s="9">
        <v>7.0</v>
      </c>
    </row>
    <row r="2372">
      <c r="A2372" s="9" t="s">
        <v>4325</v>
      </c>
      <c r="B2372" s="28">
        <v>44341.0</v>
      </c>
      <c r="C2372" s="9" t="s">
        <v>4326</v>
      </c>
      <c r="D2372" s="9" t="s">
        <v>58</v>
      </c>
      <c r="E2372" s="29">
        <v>44446.0</v>
      </c>
      <c r="F2372" s="29">
        <v>44466.0</v>
      </c>
      <c r="G2372" s="29">
        <v>44446.0</v>
      </c>
      <c r="H2372" s="29">
        <v>44417.0</v>
      </c>
      <c r="I2372" s="9" t="b">
        <v>1</v>
      </c>
      <c r="J2372" s="9">
        <v>76.0</v>
      </c>
    </row>
    <row r="2373">
      <c r="A2373" s="9" t="s">
        <v>4327</v>
      </c>
      <c r="B2373" s="28">
        <v>44341.0</v>
      </c>
      <c r="C2373" s="9" t="s">
        <v>4328</v>
      </c>
      <c r="D2373" s="9" t="s">
        <v>58</v>
      </c>
      <c r="E2373" s="29">
        <v>44495.0</v>
      </c>
      <c r="F2373" s="29">
        <v>44508.0</v>
      </c>
      <c r="G2373" s="29">
        <v>44495.0</v>
      </c>
      <c r="H2373" s="29">
        <v>44447.0</v>
      </c>
      <c r="I2373" s="9" t="b">
        <v>1</v>
      </c>
      <c r="J2373" s="9">
        <v>106.0</v>
      </c>
    </row>
    <row r="2374">
      <c r="A2374" s="9" t="s">
        <v>10172</v>
      </c>
      <c r="B2374" s="28">
        <v>44341.0</v>
      </c>
      <c r="D2374" s="9" t="s">
        <v>58</v>
      </c>
      <c r="H2374" s="28">
        <v>44685.0</v>
      </c>
      <c r="J2374" s="9">
        <v>344.0</v>
      </c>
    </row>
    <row r="2375">
      <c r="A2375" s="9" t="s">
        <v>4329</v>
      </c>
      <c r="B2375" s="29">
        <v>44356.0</v>
      </c>
      <c r="C2375" s="9" t="s">
        <v>4330</v>
      </c>
      <c r="D2375" s="9" t="s">
        <v>58</v>
      </c>
      <c r="F2375" s="29">
        <v>44582.0</v>
      </c>
      <c r="G2375" s="29">
        <v>44582.0</v>
      </c>
      <c r="H2375" s="29">
        <v>44470.0</v>
      </c>
      <c r="I2375" s="9" t="b">
        <v>1</v>
      </c>
      <c r="J2375" s="9">
        <v>114.0</v>
      </c>
    </row>
    <row r="2376">
      <c r="A2376" s="9" t="s">
        <v>4331</v>
      </c>
      <c r="B2376" s="28">
        <v>44341.0</v>
      </c>
      <c r="C2376" s="9" t="s">
        <v>4332</v>
      </c>
      <c r="D2376" s="9" t="s">
        <v>58</v>
      </c>
      <c r="E2376" s="29">
        <v>44736.0</v>
      </c>
      <c r="F2376" s="29">
        <v>44769.0</v>
      </c>
      <c r="G2376" s="29">
        <v>44736.0</v>
      </c>
      <c r="H2376" s="29">
        <v>44515.0</v>
      </c>
      <c r="I2376" s="9" t="b">
        <v>1</v>
      </c>
      <c r="J2376" s="9">
        <v>174.0</v>
      </c>
    </row>
    <row r="2377">
      <c r="A2377" s="9" t="s">
        <v>4333</v>
      </c>
      <c r="B2377" s="29">
        <v>44447.0</v>
      </c>
      <c r="C2377" s="9" t="s">
        <v>4334</v>
      </c>
      <c r="D2377" s="9" t="s">
        <v>58</v>
      </c>
      <c r="E2377" s="28">
        <v>44705.0</v>
      </c>
      <c r="F2377" s="28">
        <v>44706.0</v>
      </c>
      <c r="G2377" s="28">
        <v>44705.0</v>
      </c>
      <c r="H2377" s="29">
        <v>44539.0</v>
      </c>
      <c r="I2377" s="9" t="b">
        <v>1</v>
      </c>
      <c r="J2377" s="9">
        <v>92.0</v>
      </c>
    </row>
    <row r="2378">
      <c r="A2378" s="9" t="s">
        <v>193</v>
      </c>
      <c r="B2378" s="28">
        <v>44339.0</v>
      </c>
      <c r="C2378" s="9" t="s">
        <v>194</v>
      </c>
      <c r="D2378" s="9" t="s">
        <v>58</v>
      </c>
      <c r="E2378" s="29">
        <v>44861.0</v>
      </c>
      <c r="F2378" s="29">
        <v>44880.0</v>
      </c>
      <c r="G2378" s="29">
        <v>44861.0</v>
      </c>
      <c r="H2378" s="29">
        <v>44865.0</v>
      </c>
      <c r="I2378" s="9" t="b">
        <v>0</v>
      </c>
      <c r="J2378" s="9">
        <v>526.0</v>
      </c>
    </row>
    <row r="2379">
      <c r="A2379" s="9" t="s">
        <v>4335</v>
      </c>
      <c r="B2379" s="29">
        <v>44538.0</v>
      </c>
      <c r="C2379" s="9" t="s">
        <v>4336</v>
      </c>
      <c r="D2379" s="9" t="s">
        <v>58</v>
      </c>
      <c r="E2379" s="29">
        <v>45042.0</v>
      </c>
      <c r="F2379" s="28">
        <v>45076.0</v>
      </c>
      <c r="G2379" s="29">
        <v>45042.0</v>
      </c>
      <c r="H2379" s="29">
        <v>44953.0</v>
      </c>
      <c r="I2379" s="9" t="b">
        <v>1</v>
      </c>
      <c r="J2379" s="9">
        <v>415.0</v>
      </c>
    </row>
    <row r="2380">
      <c r="A2380" s="9" t="s">
        <v>4337</v>
      </c>
      <c r="B2380" s="29">
        <v>44741.0</v>
      </c>
      <c r="C2380" s="9" t="s">
        <v>4338</v>
      </c>
      <c r="D2380" s="9" t="s">
        <v>58</v>
      </c>
      <c r="E2380" s="29">
        <v>44831.0</v>
      </c>
      <c r="F2380" s="29">
        <v>44865.0</v>
      </c>
      <c r="G2380" s="29">
        <v>44831.0</v>
      </c>
      <c r="H2380" s="29">
        <v>44827.0</v>
      </c>
      <c r="I2380" s="9" t="b">
        <v>1</v>
      </c>
      <c r="J2380" s="9">
        <v>86.0</v>
      </c>
    </row>
    <row r="2381">
      <c r="A2381" s="9" t="s">
        <v>4339</v>
      </c>
      <c r="B2381" s="28">
        <v>44338.0</v>
      </c>
      <c r="C2381" s="9" t="s">
        <v>4340</v>
      </c>
      <c r="D2381" s="9" t="s">
        <v>58</v>
      </c>
      <c r="E2381" s="29">
        <v>44405.0</v>
      </c>
      <c r="F2381" s="29">
        <v>44418.0</v>
      </c>
      <c r="G2381" s="29">
        <v>44405.0</v>
      </c>
      <c r="H2381" s="29">
        <v>44399.0</v>
      </c>
      <c r="I2381" s="9" t="b">
        <v>1</v>
      </c>
      <c r="J2381" s="9">
        <v>61.0</v>
      </c>
    </row>
    <row r="2382">
      <c r="A2382" s="9" t="s">
        <v>4341</v>
      </c>
      <c r="B2382" s="28">
        <v>44337.0</v>
      </c>
      <c r="C2382" s="9" t="s">
        <v>4342</v>
      </c>
      <c r="D2382" s="9" t="s">
        <v>58</v>
      </c>
      <c r="E2382" s="29">
        <v>44614.0</v>
      </c>
      <c r="F2382" s="29">
        <v>44628.0</v>
      </c>
      <c r="G2382" s="29">
        <v>44614.0</v>
      </c>
      <c r="H2382" s="29">
        <v>44397.0</v>
      </c>
      <c r="I2382" s="9" t="b">
        <v>1</v>
      </c>
      <c r="J2382" s="9">
        <v>60.0</v>
      </c>
    </row>
    <row r="2383">
      <c r="A2383" s="9" t="s">
        <v>4343</v>
      </c>
      <c r="B2383" s="28">
        <v>44339.0</v>
      </c>
      <c r="C2383" s="9" t="s">
        <v>4344</v>
      </c>
      <c r="D2383" s="9" t="s">
        <v>58</v>
      </c>
      <c r="F2383" s="29">
        <v>44456.0</v>
      </c>
      <c r="G2383" s="29">
        <v>44456.0</v>
      </c>
      <c r="H2383" s="29">
        <v>44414.0</v>
      </c>
      <c r="I2383" s="9" t="b">
        <v>1</v>
      </c>
      <c r="J2383" s="9">
        <v>75.0</v>
      </c>
    </row>
    <row r="2384">
      <c r="A2384" s="9" t="s">
        <v>4345</v>
      </c>
      <c r="B2384" s="28">
        <v>44335.0</v>
      </c>
      <c r="C2384" s="9" t="s">
        <v>4346</v>
      </c>
      <c r="D2384" s="9" t="s">
        <v>58</v>
      </c>
      <c r="E2384" s="29">
        <v>44410.0</v>
      </c>
      <c r="F2384" s="29">
        <v>44417.0</v>
      </c>
      <c r="G2384" s="29">
        <v>44410.0</v>
      </c>
      <c r="H2384" s="29">
        <v>44393.0</v>
      </c>
      <c r="I2384" s="9" t="b">
        <v>1</v>
      </c>
      <c r="J2384" s="9">
        <v>58.0</v>
      </c>
    </row>
    <row r="2385">
      <c r="A2385" s="9" t="s">
        <v>10128</v>
      </c>
      <c r="B2385" s="28">
        <v>44336.0</v>
      </c>
      <c r="D2385" s="9" t="s">
        <v>58</v>
      </c>
      <c r="H2385" s="29">
        <v>44737.0</v>
      </c>
      <c r="J2385" s="9">
        <v>401.0</v>
      </c>
    </row>
    <row r="2386">
      <c r="A2386" s="9" t="s">
        <v>4347</v>
      </c>
      <c r="B2386" s="28">
        <v>44338.0</v>
      </c>
      <c r="C2386" s="9" t="s">
        <v>4348</v>
      </c>
      <c r="D2386" s="9" t="s">
        <v>58</v>
      </c>
      <c r="E2386" s="29">
        <v>44677.0</v>
      </c>
      <c r="F2386" s="28">
        <v>44685.0</v>
      </c>
      <c r="G2386" s="29">
        <v>44677.0</v>
      </c>
      <c r="H2386" s="29">
        <v>44622.0</v>
      </c>
      <c r="I2386" s="9" t="b">
        <v>1</v>
      </c>
      <c r="J2386" s="9">
        <v>284.0</v>
      </c>
    </row>
    <row r="2387">
      <c r="A2387" s="9" t="s">
        <v>4349</v>
      </c>
      <c r="B2387" s="28">
        <v>44335.0</v>
      </c>
      <c r="C2387" s="9" t="s">
        <v>4350</v>
      </c>
      <c r="D2387" s="9" t="s">
        <v>58</v>
      </c>
      <c r="F2387" s="29">
        <v>44405.0</v>
      </c>
      <c r="G2387" s="29">
        <v>44405.0</v>
      </c>
      <c r="H2387" s="29">
        <v>44356.0</v>
      </c>
      <c r="I2387" s="9" t="b">
        <v>1</v>
      </c>
      <c r="J2387" s="9">
        <v>21.0</v>
      </c>
    </row>
    <row r="2388">
      <c r="A2388" s="9" t="s">
        <v>4351</v>
      </c>
      <c r="B2388" s="28">
        <v>44335.0</v>
      </c>
      <c r="C2388" s="9" t="s">
        <v>4352</v>
      </c>
      <c r="D2388" s="9" t="s">
        <v>58</v>
      </c>
      <c r="F2388" s="29">
        <v>44582.0</v>
      </c>
      <c r="G2388" s="29">
        <v>44582.0</v>
      </c>
      <c r="H2388" s="29">
        <v>44518.0</v>
      </c>
      <c r="I2388" s="9" t="b">
        <v>1</v>
      </c>
      <c r="J2388" s="9">
        <v>183.0</v>
      </c>
    </row>
    <row r="2389">
      <c r="A2389" s="9" t="s">
        <v>4353</v>
      </c>
      <c r="B2389" s="28">
        <v>44336.0</v>
      </c>
      <c r="C2389" s="9" t="s">
        <v>4354</v>
      </c>
      <c r="D2389" s="9" t="s">
        <v>58</v>
      </c>
      <c r="E2389" s="29">
        <v>44641.0</v>
      </c>
      <c r="F2389" s="29">
        <v>44657.0</v>
      </c>
      <c r="G2389" s="29">
        <v>44641.0</v>
      </c>
      <c r="H2389" s="29">
        <v>44612.0</v>
      </c>
      <c r="I2389" s="9" t="b">
        <v>1</v>
      </c>
      <c r="J2389" s="9">
        <v>276.0</v>
      </c>
    </row>
    <row r="2390">
      <c r="A2390" s="9" t="s">
        <v>4355</v>
      </c>
      <c r="B2390" s="28">
        <v>44334.0</v>
      </c>
      <c r="C2390" s="9" t="s">
        <v>4356</v>
      </c>
      <c r="D2390" s="9" t="s">
        <v>58</v>
      </c>
      <c r="E2390" s="29">
        <v>44468.0</v>
      </c>
      <c r="F2390" s="29">
        <v>44477.0</v>
      </c>
      <c r="G2390" s="29">
        <v>44468.0</v>
      </c>
      <c r="H2390" s="29">
        <v>44452.0</v>
      </c>
      <c r="I2390" s="9" t="b">
        <v>1</v>
      </c>
      <c r="J2390" s="9">
        <v>118.0</v>
      </c>
    </row>
    <row r="2391">
      <c r="A2391" s="9" t="s">
        <v>4357</v>
      </c>
      <c r="B2391" s="28">
        <v>44335.0</v>
      </c>
      <c r="C2391" s="9" t="s">
        <v>4358</v>
      </c>
      <c r="D2391" s="9" t="s">
        <v>58</v>
      </c>
      <c r="F2391" s="29">
        <v>44532.0</v>
      </c>
      <c r="G2391" s="29">
        <v>44532.0</v>
      </c>
      <c r="H2391" s="29">
        <v>44427.0</v>
      </c>
      <c r="I2391" s="9" t="b">
        <v>1</v>
      </c>
      <c r="J2391" s="9">
        <v>92.0</v>
      </c>
    </row>
    <row r="2392">
      <c r="A2392" s="9" t="s">
        <v>4359</v>
      </c>
      <c r="B2392" s="28">
        <v>44340.0</v>
      </c>
      <c r="C2392" s="9" t="s">
        <v>4360</v>
      </c>
      <c r="D2392" s="9" t="s">
        <v>58</v>
      </c>
      <c r="E2392" s="29">
        <v>44434.0</v>
      </c>
      <c r="F2392" s="29">
        <v>44468.0</v>
      </c>
      <c r="G2392" s="29">
        <v>44434.0</v>
      </c>
      <c r="H2392" s="29">
        <v>44403.0</v>
      </c>
      <c r="I2392" s="9" t="b">
        <v>1</v>
      </c>
      <c r="J2392" s="9">
        <v>63.0</v>
      </c>
    </row>
    <row r="2393">
      <c r="A2393" s="9" t="s">
        <v>4361</v>
      </c>
      <c r="B2393" s="28">
        <v>44335.0</v>
      </c>
      <c r="C2393" s="9" t="s">
        <v>4362</v>
      </c>
      <c r="D2393" s="9" t="s">
        <v>58</v>
      </c>
      <c r="E2393" s="29">
        <v>44476.0</v>
      </c>
      <c r="F2393" s="29">
        <v>44488.0</v>
      </c>
      <c r="G2393" s="29">
        <v>44476.0</v>
      </c>
      <c r="H2393" s="29">
        <v>44375.0</v>
      </c>
      <c r="I2393" s="9" t="b">
        <v>1</v>
      </c>
      <c r="J2393" s="9">
        <v>40.0</v>
      </c>
    </row>
    <row r="2394">
      <c r="A2394" s="9" t="s">
        <v>4363</v>
      </c>
      <c r="B2394" s="28">
        <v>44334.0</v>
      </c>
      <c r="C2394" s="9" t="s">
        <v>4364</v>
      </c>
      <c r="D2394" s="9" t="s">
        <v>58</v>
      </c>
      <c r="E2394" s="29">
        <v>44785.0</v>
      </c>
      <c r="F2394" s="29">
        <v>44805.0</v>
      </c>
      <c r="G2394" s="29">
        <v>44785.0</v>
      </c>
      <c r="H2394" s="29">
        <v>44774.0</v>
      </c>
      <c r="I2394" s="9" t="b">
        <v>1</v>
      </c>
      <c r="J2394" s="9">
        <v>440.0</v>
      </c>
    </row>
    <row r="2395">
      <c r="A2395" s="9" t="s">
        <v>4365</v>
      </c>
      <c r="B2395" s="29">
        <v>44420.0</v>
      </c>
      <c r="C2395" s="9" t="s">
        <v>4366</v>
      </c>
      <c r="D2395" s="9" t="s">
        <v>58</v>
      </c>
      <c r="E2395" s="29">
        <v>44533.0</v>
      </c>
      <c r="F2395" s="29">
        <v>44546.0</v>
      </c>
      <c r="G2395" s="29">
        <v>44533.0</v>
      </c>
      <c r="H2395" s="29">
        <v>44519.0</v>
      </c>
      <c r="I2395" s="9" t="b">
        <v>1</v>
      </c>
      <c r="J2395" s="9">
        <v>99.0</v>
      </c>
    </row>
    <row r="2396">
      <c r="A2396" s="9" t="s">
        <v>4367</v>
      </c>
      <c r="B2396" s="28">
        <v>44334.0</v>
      </c>
      <c r="C2396" s="9" t="s">
        <v>4368</v>
      </c>
      <c r="D2396" s="9" t="s">
        <v>58</v>
      </c>
      <c r="F2396" s="29">
        <v>44537.0</v>
      </c>
      <c r="G2396" s="29">
        <v>44537.0</v>
      </c>
      <c r="H2396" s="29">
        <v>44431.0</v>
      </c>
      <c r="I2396" s="9" t="b">
        <v>1</v>
      </c>
      <c r="J2396" s="9">
        <v>97.0</v>
      </c>
    </row>
    <row r="2397">
      <c r="A2397" s="9" t="s">
        <v>4369</v>
      </c>
      <c r="B2397" s="29">
        <v>44378.0</v>
      </c>
      <c r="C2397" s="9" t="s">
        <v>4370</v>
      </c>
      <c r="D2397" s="9" t="s">
        <v>58</v>
      </c>
      <c r="E2397" s="29">
        <v>44546.0</v>
      </c>
      <c r="F2397" s="29">
        <v>44586.0</v>
      </c>
      <c r="G2397" s="29">
        <v>44546.0</v>
      </c>
      <c r="H2397" s="29">
        <v>44447.0</v>
      </c>
      <c r="I2397" s="9" t="b">
        <v>1</v>
      </c>
      <c r="J2397" s="9">
        <v>69.0</v>
      </c>
    </row>
    <row r="2398">
      <c r="A2398" s="9" t="s">
        <v>4371</v>
      </c>
      <c r="B2398" s="28">
        <v>44333.0</v>
      </c>
      <c r="C2398" s="9" t="s">
        <v>4372</v>
      </c>
      <c r="D2398" s="9" t="s">
        <v>58</v>
      </c>
      <c r="E2398" s="29">
        <v>44481.0</v>
      </c>
      <c r="F2398" s="29">
        <v>44494.0</v>
      </c>
      <c r="G2398" s="29">
        <v>44481.0</v>
      </c>
      <c r="H2398" s="29">
        <v>44433.0</v>
      </c>
      <c r="I2398" s="9" t="b">
        <v>1</v>
      </c>
      <c r="J2398" s="9">
        <v>100.0</v>
      </c>
    </row>
    <row r="2399">
      <c r="A2399" s="9" t="s">
        <v>4373</v>
      </c>
      <c r="B2399" s="29">
        <v>44370.0</v>
      </c>
      <c r="C2399" s="9" t="s">
        <v>4374</v>
      </c>
      <c r="D2399" s="9" t="s">
        <v>58</v>
      </c>
      <c r="E2399" s="29">
        <v>44512.0</v>
      </c>
      <c r="F2399" s="29">
        <v>44537.0</v>
      </c>
      <c r="G2399" s="29">
        <v>44512.0</v>
      </c>
      <c r="H2399" s="29">
        <v>44466.0</v>
      </c>
      <c r="I2399" s="9" t="b">
        <v>1</v>
      </c>
      <c r="J2399" s="9">
        <v>96.0</v>
      </c>
    </row>
    <row r="2400">
      <c r="A2400" s="9" t="s">
        <v>4375</v>
      </c>
      <c r="B2400" s="28">
        <v>44333.0</v>
      </c>
      <c r="C2400" s="9" t="s">
        <v>4376</v>
      </c>
      <c r="D2400" s="9" t="s">
        <v>58</v>
      </c>
      <c r="F2400" s="29">
        <v>44659.0</v>
      </c>
      <c r="G2400" s="29">
        <v>44659.0</v>
      </c>
      <c r="H2400" s="29">
        <v>44441.0</v>
      </c>
      <c r="I2400" s="9" t="b">
        <v>1</v>
      </c>
      <c r="J2400" s="9">
        <v>108.0</v>
      </c>
    </row>
    <row r="2401">
      <c r="A2401" s="9" t="s">
        <v>4377</v>
      </c>
      <c r="B2401" s="28">
        <v>44333.0</v>
      </c>
      <c r="C2401" s="9" t="s">
        <v>4378</v>
      </c>
      <c r="D2401" s="9" t="s">
        <v>58</v>
      </c>
      <c r="E2401" s="29">
        <v>44561.0</v>
      </c>
      <c r="F2401" s="29">
        <v>44573.0</v>
      </c>
      <c r="G2401" s="29">
        <v>44561.0</v>
      </c>
      <c r="H2401" s="29">
        <v>44529.0</v>
      </c>
      <c r="I2401" s="9" t="b">
        <v>1</v>
      </c>
      <c r="J2401" s="9">
        <v>196.0</v>
      </c>
    </row>
    <row r="2402">
      <c r="A2402" s="9" t="s">
        <v>4379</v>
      </c>
      <c r="B2402" s="28">
        <v>44333.0</v>
      </c>
      <c r="C2402" s="9" t="s">
        <v>4380</v>
      </c>
      <c r="D2402" s="9" t="s">
        <v>58</v>
      </c>
      <c r="F2402" s="29">
        <v>44475.0</v>
      </c>
      <c r="G2402" s="29">
        <v>44475.0</v>
      </c>
      <c r="H2402" s="29">
        <v>44365.0</v>
      </c>
      <c r="I2402" s="9" t="b">
        <v>1</v>
      </c>
      <c r="J2402" s="9">
        <v>32.0</v>
      </c>
    </row>
    <row r="2403">
      <c r="A2403" s="9" t="s">
        <v>4381</v>
      </c>
      <c r="B2403" s="28">
        <v>44330.0</v>
      </c>
      <c r="C2403" s="9" t="s">
        <v>4382</v>
      </c>
      <c r="D2403" s="9" t="s">
        <v>58</v>
      </c>
      <c r="E2403" s="29">
        <v>44449.0</v>
      </c>
      <c r="F2403" s="29">
        <v>44460.0</v>
      </c>
      <c r="G2403" s="29">
        <v>44449.0</v>
      </c>
      <c r="H2403" s="29">
        <v>44440.0</v>
      </c>
      <c r="I2403" s="9" t="b">
        <v>1</v>
      </c>
      <c r="J2403" s="9">
        <v>110.0</v>
      </c>
    </row>
    <row r="2404">
      <c r="A2404" s="9" t="s">
        <v>4383</v>
      </c>
      <c r="B2404" s="28">
        <v>44330.0</v>
      </c>
      <c r="C2404" s="9" t="s">
        <v>4384</v>
      </c>
      <c r="D2404" s="9" t="s">
        <v>58</v>
      </c>
      <c r="E2404" s="29">
        <v>44826.0</v>
      </c>
      <c r="F2404" s="29">
        <v>44841.0</v>
      </c>
      <c r="G2404" s="29">
        <v>44826.0</v>
      </c>
      <c r="H2404" s="28">
        <v>44708.0</v>
      </c>
      <c r="I2404" s="9" t="b">
        <v>1</v>
      </c>
      <c r="J2404" s="9">
        <v>378.0</v>
      </c>
    </row>
    <row r="2405">
      <c r="A2405" s="9" t="s">
        <v>4385</v>
      </c>
      <c r="B2405" s="28">
        <v>44331.0</v>
      </c>
      <c r="C2405" s="9" t="s">
        <v>4386</v>
      </c>
      <c r="D2405" s="9" t="s">
        <v>58</v>
      </c>
      <c r="E2405" s="29">
        <v>44536.0</v>
      </c>
      <c r="F2405" s="29">
        <v>44561.0</v>
      </c>
      <c r="G2405" s="29">
        <v>44536.0</v>
      </c>
      <c r="H2405" s="29">
        <v>44399.0</v>
      </c>
      <c r="I2405" s="9" t="b">
        <v>1</v>
      </c>
      <c r="J2405" s="9">
        <v>68.0</v>
      </c>
    </row>
    <row r="2406">
      <c r="A2406" s="9" t="s">
        <v>4387</v>
      </c>
      <c r="B2406" s="28">
        <v>44330.0</v>
      </c>
      <c r="C2406" s="9" t="s">
        <v>4388</v>
      </c>
      <c r="D2406" s="9" t="s">
        <v>58</v>
      </c>
      <c r="E2406" s="29">
        <v>44585.0</v>
      </c>
      <c r="F2406" s="29">
        <v>44601.0</v>
      </c>
      <c r="G2406" s="29">
        <v>44585.0</v>
      </c>
      <c r="H2406" s="29">
        <v>44410.0</v>
      </c>
      <c r="I2406" s="9" t="b">
        <v>1</v>
      </c>
      <c r="J2406" s="9">
        <v>80.0</v>
      </c>
    </row>
    <row r="2407">
      <c r="A2407" s="9" t="s">
        <v>4389</v>
      </c>
      <c r="B2407" s="28">
        <v>44330.0</v>
      </c>
      <c r="C2407" s="9" t="s">
        <v>4390</v>
      </c>
      <c r="D2407" s="9" t="s">
        <v>58</v>
      </c>
      <c r="E2407" s="29">
        <v>44503.0</v>
      </c>
      <c r="F2407" s="29">
        <v>44515.0</v>
      </c>
      <c r="G2407" s="29">
        <v>44503.0</v>
      </c>
      <c r="H2407" s="29">
        <v>44462.0</v>
      </c>
      <c r="I2407" s="9" t="b">
        <v>1</v>
      </c>
      <c r="J2407" s="9">
        <v>132.0</v>
      </c>
    </row>
    <row r="2408">
      <c r="A2408" s="9" t="s">
        <v>4391</v>
      </c>
      <c r="B2408" s="29">
        <v>44417.0</v>
      </c>
      <c r="C2408" s="9" t="s">
        <v>4392</v>
      </c>
      <c r="D2408" s="9" t="s">
        <v>58</v>
      </c>
      <c r="E2408" s="29">
        <v>44580.0</v>
      </c>
      <c r="F2408" s="29">
        <v>44593.0</v>
      </c>
      <c r="G2408" s="29">
        <v>44580.0</v>
      </c>
      <c r="H2408" s="29">
        <v>44550.0</v>
      </c>
      <c r="I2408" s="9" t="b">
        <v>1</v>
      </c>
      <c r="J2408" s="9">
        <v>133.0</v>
      </c>
    </row>
    <row r="2409">
      <c r="A2409" s="9" t="s">
        <v>4393</v>
      </c>
      <c r="B2409" s="29">
        <v>44406.0</v>
      </c>
      <c r="C2409" s="9" t="s">
        <v>4394</v>
      </c>
      <c r="D2409" s="9" t="s">
        <v>58</v>
      </c>
      <c r="E2409" s="29">
        <v>44481.0</v>
      </c>
      <c r="F2409" s="29">
        <v>44494.0</v>
      </c>
      <c r="G2409" s="29">
        <v>44481.0</v>
      </c>
      <c r="H2409" s="29">
        <v>44470.0</v>
      </c>
      <c r="I2409" s="9" t="b">
        <v>1</v>
      </c>
      <c r="J2409" s="9">
        <v>64.0</v>
      </c>
    </row>
    <row r="2410">
      <c r="A2410" s="9" t="s">
        <v>4395</v>
      </c>
      <c r="B2410" s="28">
        <v>44330.0</v>
      </c>
      <c r="C2410" s="9" t="s">
        <v>4396</v>
      </c>
      <c r="D2410" s="9" t="s">
        <v>58</v>
      </c>
      <c r="E2410" s="29">
        <v>44510.0</v>
      </c>
      <c r="F2410" s="29">
        <v>44540.0</v>
      </c>
      <c r="G2410" s="29">
        <v>44510.0</v>
      </c>
      <c r="H2410" s="29">
        <v>44483.0</v>
      </c>
      <c r="I2410" s="9" t="b">
        <v>1</v>
      </c>
      <c r="J2410" s="9">
        <v>153.0</v>
      </c>
    </row>
    <row r="2411">
      <c r="A2411" s="9" t="s">
        <v>4397</v>
      </c>
      <c r="B2411" s="29">
        <v>44680.0</v>
      </c>
      <c r="C2411" s="9" t="s">
        <v>4398</v>
      </c>
      <c r="D2411" s="9" t="s">
        <v>58</v>
      </c>
      <c r="E2411" s="29">
        <v>44953.0</v>
      </c>
      <c r="F2411" s="29">
        <v>44972.0</v>
      </c>
      <c r="G2411" s="29">
        <v>44953.0</v>
      </c>
      <c r="H2411" s="29">
        <v>44781.0</v>
      </c>
      <c r="I2411" s="9" t="b">
        <v>1</v>
      </c>
      <c r="J2411" s="9">
        <v>101.0</v>
      </c>
    </row>
    <row r="2412">
      <c r="A2412" s="9" t="s">
        <v>4399</v>
      </c>
      <c r="B2412" s="28">
        <v>44330.0</v>
      </c>
      <c r="C2412" s="9" t="s">
        <v>4400</v>
      </c>
      <c r="D2412" s="9" t="s">
        <v>58</v>
      </c>
      <c r="F2412" s="29">
        <v>44621.0</v>
      </c>
      <c r="G2412" s="29">
        <v>44621.0</v>
      </c>
      <c r="H2412" s="29">
        <v>44404.0</v>
      </c>
      <c r="I2412" s="9" t="b">
        <v>1</v>
      </c>
      <c r="J2412" s="9">
        <v>74.0</v>
      </c>
    </row>
    <row r="2413">
      <c r="A2413" s="9" t="s">
        <v>4401</v>
      </c>
      <c r="B2413" s="28">
        <v>44330.0</v>
      </c>
      <c r="C2413" s="9" t="s">
        <v>4402</v>
      </c>
      <c r="D2413" s="9" t="s">
        <v>58</v>
      </c>
      <c r="E2413" s="29">
        <v>44474.0</v>
      </c>
      <c r="F2413" s="29">
        <v>44516.0</v>
      </c>
      <c r="G2413" s="29">
        <v>44474.0</v>
      </c>
      <c r="H2413" s="29">
        <v>44440.0</v>
      </c>
      <c r="I2413" s="9" t="b">
        <v>1</v>
      </c>
      <c r="J2413" s="9">
        <v>110.0</v>
      </c>
    </row>
    <row r="2414">
      <c r="A2414" s="9" t="s">
        <v>195</v>
      </c>
      <c r="B2414" s="28">
        <v>44329.0</v>
      </c>
      <c r="C2414" s="9" t="s">
        <v>196</v>
      </c>
      <c r="D2414" s="9" t="s">
        <v>58</v>
      </c>
      <c r="E2414" s="29">
        <v>44420.0</v>
      </c>
      <c r="F2414" s="29">
        <v>44447.0</v>
      </c>
      <c r="G2414" s="29">
        <v>44420.0</v>
      </c>
      <c r="H2414" s="29">
        <v>44425.0</v>
      </c>
      <c r="I2414" s="9" t="b">
        <v>0</v>
      </c>
      <c r="J2414" s="9">
        <v>96.0</v>
      </c>
    </row>
    <row r="2415">
      <c r="A2415" s="9" t="s">
        <v>4403</v>
      </c>
      <c r="B2415" s="28">
        <v>44331.0</v>
      </c>
      <c r="C2415" s="9" t="s">
        <v>4404</v>
      </c>
      <c r="D2415" s="9" t="s">
        <v>58</v>
      </c>
      <c r="E2415" s="29">
        <v>44456.0</v>
      </c>
      <c r="F2415" s="29">
        <v>44482.0</v>
      </c>
      <c r="G2415" s="29">
        <v>44456.0</v>
      </c>
      <c r="H2415" s="29">
        <v>44445.0</v>
      </c>
      <c r="I2415" s="9" t="b">
        <v>1</v>
      </c>
      <c r="J2415" s="9">
        <v>114.0</v>
      </c>
    </row>
    <row r="2416">
      <c r="A2416" s="9" t="s">
        <v>4405</v>
      </c>
      <c r="B2416" s="28">
        <v>44330.0</v>
      </c>
      <c r="C2416" s="9" t="s">
        <v>4406</v>
      </c>
      <c r="D2416" s="9" t="s">
        <v>58</v>
      </c>
      <c r="E2416" s="29">
        <v>44406.0</v>
      </c>
      <c r="F2416" s="29">
        <v>44420.0</v>
      </c>
      <c r="G2416" s="29">
        <v>44406.0</v>
      </c>
      <c r="H2416" s="29">
        <v>44372.0</v>
      </c>
      <c r="I2416" s="9" t="b">
        <v>1</v>
      </c>
      <c r="J2416" s="9">
        <v>42.0</v>
      </c>
    </row>
    <row r="2417">
      <c r="A2417" s="9" t="s">
        <v>9976</v>
      </c>
      <c r="B2417" s="28">
        <v>44328.0</v>
      </c>
      <c r="D2417" s="9" t="s">
        <v>58</v>
      </c>
      <c r="H2417" s="28">
        <v>44693.0</v>
      </c>
      <c r="J2417" s="9">
        <v>365.0</v>
      </c>
    </row>
    <row r="2418">
      <c r="A2418" s="9" t="s">
        <v>4407</v>
      </c>
      <c r="B2418" s="29">
        <v>44467.0</v>
      </c>
      <c r="C2418" s="9" t="s">
        <v>4408</v>
      </c>
      <c r="D2418" s="9" t="s">
        <v>58</v>
      </c>
      <c r="F2418" s="29">
        <v>44677.0</v>
      </c>
      <c r="G2418" s="29">
        <v>44677.0</v>
      </c>
      <c r="H2418" s="29">
        <v>44565.0</v>
      </c>
      <c r="I2418" s="9" t="b">
        <v>1</v>
      </c>
      <c r="J2418" s="9">
        <v>98.0</v>
      </c>
    </row>
    <row r="2419">
      <c r="A2419" s="9" t="s">
        <v>4409</v>
      </c>
      <c r="B2419" s="28">
        <v>44328.0</v>
      </c>
      <c r="C2419" s="9" t="s">
        <v>4410</v>
      </c>
      <c r="D2419" s="9" t="s">
        <v>58</v>
      </c>
      <c r="F2419" s="29">
        <v>44571.0</v>
      </c>
      <c r="G2419" s="29">
        <v>44571.0</v>
      </c>
      <c r="H2419" s="29">
        <v>44420.0</v>
      </c>
      <c r="I2419" s="9" t="b">
        <v>1</v>
      </c>
      <c r="J2419" s="9">
        <v>92.0</v>
      </c>
    </row>
    <row r="2420">
      <c r="A2420" s="9" t="s">
        <v>4411</v>
      </c>
      <c r="B2420" s="28">
        <v>44328.0</v>
      </c>
      <c r="C2420" s="9" t="s">
        <v>4412</v>
      </c>
      <c r="D2420" s="9" t="s">
        <v>58</v>
      </c>
      <c r="F2420" s="29">
        <v>44613.0</v>
      </c>
      <c r="G2420" s="29">
        <v>44613.0</v>
      </c>
      <c r="H2420" s="29">
        <v>44400.0</v>
      </c>
      <c r="I2420" s="9" t="b">
        <v>1</v>
      </c>
      <c r="J2420" s="9">
        <v>72.0</v>
      </c>
    </row>
    <row r="2421">
      <c r="A2421" s="9" t="s">
        <v>4413</v>
      </c>
      <c r="B2421" s="28">
        <v>44328.0</v>
      </c>
      <c r="C2421" s="9" t="s">
        <v>4414</v>
      </c>
      <c r="D2421" s="9" t="s">
        <v>58</v>
      </c>
      <c r="F2421" s="29">
        <v>44551.0</v>
      </c>
      <c r="G2421" s="29">
        <v>44551.0</v>
      </c>
      <c r="H2421" s="29">
        <v>44511.0</v>
      </c>
      <c r="I2421" s="9" t="b">
        <v>1</v>
      </c>
      <c r="J2421" s="9">
        <v>183.0</v>
      </c>
    </row>
    <row r="2422">
      <c r="A2422" s="9" t="s">
        <v>197</v>
      </c>
      <c r="B2422" s="28">
        <v>44327.0</v>
      </c>
      <c r="C2422" s="9" t="s">
        <v>198</v>
      </c>
      <c r="D2422" s="9" t="s">
        <v>58</v>
      </c>
      <c r="E2422" s="29">
        <v>44434.0</v>
      </c>
      <c r="F2422" s="29">
        <v>44442.0</v>
      </c>
      <c r="G2422" s="29">
        <v>44434.0</v>
      </c>
      <c r="H2422" s="29">
        <v>44467.0</v>
      </c>
      <c r="I2422" s="9" t="b">
        <v>0</v>
      </c>
      <c r="J2422" s="9">
        <v>140.0</v>
      </c>
    </row>
    <row r="2423">
      <c r="A2423" s="9" t="s">
        <v>4415</v>
      </c>
      <c r="B2423" s="28">
        <v>44326.0</v>
      </c>
      <c r="C2423" s="9" t="s">
        <v>4416</v>
      </c>
      <c r="D2423" s="9" t="s">
        <v>58</v>
      </c>
      <c r="E2423" s="29">
        <v>44578.0</v>
      </c>
      <c r="F2423" s="29">
        <v>44589.0</v>
      </c>
      <c r="G2423" s="29">
        <v>44578.0</v>
      </c>
      <c r="H2423" s="29">
        <v>44417.0</v>
      </c>
      <c r="I2423" s="9" t="b">
        <v>1</v>
      </c>
      <c r="J2423" s="9">
        <v>91.0</v>
      </c>
    </row>
    <row r="2424">
      <c r="A2424" s="9" t="s">
        <v>4417</v>
      </c>
      <c r="B2424" s="28">
        <v>44326.0</v>
      </c>
      <c r="C2424" s="9" t="s">
        <v>4418</v>
      </c>
      <c r="D2424" s="9" t="s">
        <v>58</v>
      </c>
      <c r="E2424" s="29">
        <v>44977.0</v>
      </c>
      <c r="F2424" s="29">
        <v>44999.0</v>
      </c>
      <c r="G2424" s="29">
        <v>44977.0</v>
      </c>
      <c r="H2424" s="29">
        <v>44435.0</v>
      </c>
      <c r="I2424" s="9" t="b">
        <v>1</v>
      </c>
      <c r="J2424" s="9">
        <v>109.0</v>
      </c>
    </row>
    <row r="2425">
      <c r="A2425" s="9" t="s">
        <v>10329</v>
      </c>
      <c r="B2425" s="28">
        <v>44326.0</v>
      </c>
      <c r="D2425" s="9" t="s">
        <v>58</v>
      </c>
      <c r="H2425" s="28">
        <v>44685.0</v>
      </c>
      <c r="J2425" s="9">
        <v>359.0</v>
      </c>
    </row>
    <row r="2426">
      <c r="A2426" s="9" t="s">
        <v>4419</v>
      </c>
      <c r="B2426" s="28">
        <v>44326.0</v>
      </c>
      <c r="C2426" s="9" t="s">
        <v>4420</v>
      </c>
      <c r="D2426" s="9" t="s">
        <v>58</v>
      </c>
      <c r="E2426" s="29">
        <v>44477.0</v>
      </c>
      <c r="F2426" s="29">
        <v>44488.0</v>
      </c>
      <c r="G2426" s="29">
        <v>44477.0</v>
      </c>
      <c r="H2426" s="29">
        <v>44445.0</v>
      </c>
      <c r="I2426" s="9" t="b">
        <v>1</v>
      </c>
      <c r="J2426" s="9">
        <v>119.0</v>
      </c>
    </row>
    <row r="2427">
      <c r="A2427" s="9" t="s">
        <v>9772</v>
      </c>
      <c r="B2427" s="28">
        <v>44327.0</v>
      </c>
      <c r="D2427" s="9" t="s">
        <v>58</v>
      </c>
      <c r="H2427" s="28">
        <v>44685.0</v>
      </c>
      <c r="J2427" s="9">
        <v>358.0</v>
      </c>
    </row>
    <row r="2428">
      <c r="A2428" s="9" t="s">
        <v>4421</v>
      </c>
      <c r="B2428" s="28">
        <v>44326.0</v>
      </c>
      <c r="C2428" s="9" t="s">
        <v>4422</v>
      </c>
      <c r="D2428" s="9" t="s">
        <v>58</v>
      </c>
      <c r="E2428" s="29">
        <v>44466.0</v>
      </c>
      <c r="F2428" s="29">
        <v>44476.0</v>
      </c>
      <c r="G2428" s="29">
        <v>44466.0</v>
      </c>
      <c r="H2428" s="29">
        <v>44383.0</v>
      </c>
      <c r="I2428" s="9" t="b">
        <v>1</v>
      </c>
      <c r="J2428" s="9">
        <v>57.0</v>
      </c>
    </row>
    <row r="2429">
      <c r="A2429" s="9" t="s">
        <v>11039</v>
      </c>
      <c r="B2429" s="28">
        <v>44326.0</v>
      </c>
      <c r="D2429" s="9" t="s">
        <v>58</v>
      </c>
      <c r="H2429" s="29">
        <v>44487.0</v>
      </c>
      <c r="J2429" s="9">
        <v>161.0</v>
      </c>
    </row>
    <row r="2430">
      <c r="A2430" s="9" t="s">
        <v>4423</v>
      </c>
      <c r="B2430" s="28">
        <v>44326.0</v>
      </c>
      <c r="C2430" s="9" t="s">
        <v>4424</v>
      </c>
      <c r="D2430" s="9" t="s">
        <v>58</v>
      </c>
      <c r="E2430" s="29">
        <v>44509.0</v>
      </c>
      <c r="F2430" s="29">
        <v>44529.0</v>
      </c>
      <c r="G2430" s="29">
        <v>44509.0</v>
      </c>
      <c r="H2430" s="29">
        <v>44469.0</v>
      </c>
      <c r="I2430" s="9" t="b">
        <v>1</v>
      </c>
      <c r="J2430" s="9">
        <v>143.0</v>
      </c>
    </row>
    <row r="2431">
      <c r="A2431" s="9" t="s">
        <v>9985</v>
      </c>
      <c r="B2431" s="28">
        <v>44326.0</v>
      </c>
      <c r="D2431" s="9" t="s">
        <v>58</v>
      </c>
      <c r="H2431" s="28">
        <v>44692.0</v>
      </c>
      <c r="J2431" s="9">
        <v>366.0</v>
      </c>
    </row>
    <row r="2432">
      <c r="A2432" s="9" t="s">
        <v>12097</v>
      </c>
      <c r="B2432" s="29">
        <v>44438.0</v>
      </c>
      <c r="D2432" s="9" t="s">
        <v>58</v>
      </c>
      <c r="H2432" s="29">
        <v>44504.0</v>
      </c>
      <c r="J2432" s="9">
        <v>66.0</v>
      </c>
    </row>
    <row r="2433">
      <c r="A2433" s="9" t="s">
        <v>4425</v>
      </c>
      <c r="B2433" s="28">
        <v>44324.0</v>
      </c>
      <c r="C2433" s="9" t="s">
        <v>4426</v>
      </c>
      <c r="D2433" s="9" t="s">
        <v>58</v>
      </c>
      <c r="E2433" s="29">
        <v>44480.0</v>
      </c>
      <c r="F2433" s="29">
        <v>44497.0</v>
      </c>
      <c r="G2433" s="29">
        <v>44480.0</v>
      </c>
      <c r="H2433" s="29">
        <v>44390.0</v>
      </c>
      <c r="I2433" s="9" t="b">
        <v>1</v>
      </c>
      <c r="J2433" s="9">
        <v>66.0</v>
      </c>
    </row>
    <row r="2434">
      <c r="A2434" s="9" t="s">
        <v>4427</v>
      </c>
      <c r="B2434" s="28">
        <v>44323.0</v>
      </c>
      <c r="C2434" s="9" t="s">
        <v>4428</v>
      </c>
      <c r="D2434" s="9" t="s">
        <v>58</v>
      </c>
      <c r="E2434" s="29">
        <v>44375.0</v>
      </c>
      <c r="F2434" s="29">
        <v>44385.0</v>
      </c>
      <c r="G2434" s="29">
        <v>44375.0</v>
      </c>
      <c r="H2434" s="29">
        <v>44357.0</v>
      </c>
      <c r="I2434" s="9" t="b">
        <v>1</v>
      </c>
      <c r="J2434" s="9">
        <v>34.0</v>
      </c>
    </row>
    <row r="2435">
      <c r="A2435" s="9" t="s">
        <v>199</v>
      </c>
      <c r="B2435" s="28">
        <v>44324.0</v>
      </c>
      <c r="C2435" s="9" t="s">
        <v>200</v>
      </c>
      <c r="D2435" s="9" t="s">
        <v>58</v>
      </c>
      <c r="E2435" s="29">
        <v>44477.0</v>
      </c>
      <c r="F2435" s="29">
        <v>44505.0</v>
      </c>
      <c r="G2435" s="29">
        <v>44477.0</v>
      </c>
      <c r="H2435" s="29">
        <v>44726.0</v>
      </c>
      <c r="I2435" s="9" t="b">
        <v>0</v>
      </c>
      <c r="J2435" s="9">
        <v>402.0</v>
      </c>
    </row>
    <row r="2436">
      <c r="A2436" s="9" t="s">
        <v>199</v>
      </c>
      <c r="B2436" s="28">
        <v>44324.0</v>
      </c>
      <c r="D2436" s="9" t="s">
        <v>58</v>
      </c>
      <c r="H2436" s="29">
        <v>44726.0</v>
      </c>
      <c r="J2436" s="9">
        <v>402.0</v>
      </c>
    </row>
    <row r="2437">
      <c r="A2437" s="9" t="s">
        <v>4429</v>
      </c>
      <c r="B2437" s="28">
        <v>44322.0</v>
      </c>
      <c r="C2437" s="9" t="s">
        <v>4430</v>
      </c>
      <c r="D2437" s="9" t="s">
        <v>58</v>
      </c>
      <c r="F2437" s="29">
        <v>44427.0</v>
      </c>
      <c r="G2437" s="29">
        <v>44427.0</v>
      </c>
      <c r="H2437" s="29">
        <v>44398.0</v>
      </c>
      <c r="I2437" s="9" t="b">
        <v>1</v>
      </c>
      <c r="J2437" s="9">
        <v>76.0</v>
      </c>
    </row>
    <row r="2438">
      <c r="A2438" s="9" t="s">
        <v>4431</v>
      </c>
      <c r="B2438" s="28">
        <v>44322.0</v>
      </c>
      <c r="C2438" s="9" t="s">
        <v>4432</v>
      </c>
      <c r="D2438" s="9" t="s">
        <v>58</v>
      </c>
      <c r="F2438" s="29">
        <v>44873.0</v>
      </c>
      <c r="G2438" s="29">
        <v>44873.0</v>
      </c>
      <c r="H2438" s="29">
        <v>44441.0</v>
      </c>
      <c r="I2438" s="9" t="b">
        <v>1</v>
      </c>
      <c r="J2438" s="9">
        <v>119.0</v>
      </c>
    </row>
    <row r="2439">
      <c r="A2439" s="9" t="s">
        <v>4433</v>
      </c>
      <c r="B2439" s="28">
        <v>44322.0</v>
      </c>
      <c r="C2439" s="9" t="s">
        <v>4434</v>
      </c>
      <c r="D2439" s="9" t="s">
        <v>58</v>
      </c>
      <c r="F2439" s="29">
        <v>44468.0</v>
      </c>
      <c r="G2439" s="29">
        <v>44468.0</v>
      </c>
      <c r="H2439" s="29">
        <v>44452.0</v>
      </c>
      <c r="I2439" s="9" t="b">
        <v>1</v>
      </c>
      <c r="J2439" s="9">
        <v>130.0</v>
      </c>
    </row>
    <row r="2440">
      <c r="A2440" s="9" t="s">
        <v>4435</v>
      </c>
      <c r="B2440" s="29">
        <v>44667.0</v>
      </c>
      <c r="C2440" s="9" t="s">
        <v>4436</v>
      </c>
      <c r="D2440" s="9" t="s">
        <v>58</v>
      </c>
      <c r="E2440" s="29">
        <v>44845.0</v>
      </c>
      <c r="F2440" s="29">
        <v>44867.0</v>
      </c>
      <c r="G2440" s="29">
        <v>44845.0</v>
      </c>
      <c r="H2440" s="29">
        <v>44827.0</v>
      </c>
      <c r="I2440" s="9" t="b">
        <v>1</v>
      </c>
      <c r="J2440" s="9">
        <v>160.0</v>
      </c>
    </row>
    <row r="2441">
      <c r="A2441" s="9" t="s">
        <v>4437</v>
      </c>
      <c r="B2441" s="29">
        <v>44395.0</v>
      </c>
      <c r="C2441" s="9" t="s">
        <v>4438</v>
      </c>
      <c r="D2441" s="9" t="s">
        <v>58</v>
      </c>
      <c r="E2441" s="29">
        <v>44587.0</v>
      </c>
      <c r="F2441" s="29">
        <v>44603.0</v>
      </c>
      <c r="G2441" s="29">
        <v>44587.0</v>
      </c>
      <c r="H2441" s="29">
        <v>44442.0</v>
      </c>
      <c r="I2441" s="9" t="b">
        <v>1</v>
      </c>
      <c r="J2441" s="9">
        <v>47.0</v>
      </c>
    </row>
    <row r="2442">
      <c r="A2442" s="9" t="s">
        <v>4439</v>
      </c>
      <c r="B2442" s="29">
        <v>44350.0</v>
      </c>
      <c r="C2442" s="9" t="s">
        <v>4440</v>
      </c>
      <c r="D2442" s="9" t="s">
        <v>58</v>
      </c>
      <c r="E2442" s="29">
        <v>44484.0</v>
      </c>
      <c r="F2442" s="29">
        <v>44512.0</v>
      </c>
      <c r="G2442" s="29">
        <v>44484.0</v>
      </c>
      <c r="H2442" s="29">
        <v>44426.0</v>
      </c>
      <c r="I2442" s="9" t="b">
        <v>1</v>
      </c>
      <c r="J2442" s="9">
        <v>76.0</v>
      </c>
    </row>
    <row r="2443">
      <c r="A2443" s="9" t="s">
        <v>4441</v>
      </c>
      <c r="B2443" s="28">
        <v>44321.0</v>
      </c>
      <c r="C2443" s="9" t="s">
        <v>4442</v>
      </c>
      <c r="D2443" s="9" t="s">
        <v>58</v>
      </c>
      <c r="F2443" s="29">
        <v>44474.0</v>
      </c>
      <c r="G2443" s="29">
        <v>44474.0</v>
      </c>
      <c r="H2443" s="28">
        <v>44328.0</v>
      </c>
      <c r="I2443" s="9" t="b">
        <v>1</v>
      </c>
      <c r="J2443" s="9">
        <v>7.0</v>
      </c>
    </row>
    <row r="2444">
      <c r="A2444" s="9" t="s">
        <v>4443</v>
      </c>
      <c r="B2444" s="28">
        <v>44321.0</v>
      </c>
      <c r="C2444" s="9" t="s">
        <v>4444</v>
      </c>
      <c r="D2444" s="9" t="s">
        <v>58</v>
      </c>
      <c r="E2444" s="29">
        <v>44454.0</v>
      </c>
      <c r="F2444" s="29">
        <v>44495.0</v>
      </c>
      <c r="G2444" s="29">
        <v>44454.0</v>
      </c>
      <c r="H2444" s="29">
        <v>44442.0</v>
      </c>
      <c r="I2444" s="9" t="b">
        <v>1</v>
      </c>
      <c r="J2444" s="9">
        <v>121.0</v>
      </c>
    </row>
    <row r="2445">
      <c r="A2445" s="9" t="s">
        <v>4445</v>
      </c>
      <c r="B2445" s="28">
        <v>44321.0</v>
      </c>
      <c r="C2445" s="9" t="s">
        <v>4446</v>
      </c>
      <c r="D2445" s="9" t="s">
        <v>58</v>
      </c>
      <c r="F2445" s="29">
        <v>44543.0</v>
      </c>
      <c r="G2445" s="29">
        <v>44543.0</v>
      </c>
      <c r="H2445" s="29">
        <v>44375.0</v>
      </c>
      <c r="I2445" s="9" t="b">
        <v>1</v>
      </c>
      <c r="J2445" s="9">
        <v>54.0</v>
      </c>
    </row>
    <row r="2446">
      <c r="A2446" s="9" t="s">
        <v>4447</v>
      </c>
      <c r="B2446" s="28">
        <v>44323.0</v>
      </c>
      <c r="C2446" s="9" t="s">
        <v>4448</v>
      </c>
      <c r="D2446" s="9" t="s">
        <v>58</v>
      </c>
      <c r="E2446" s="29">
        <v>44461.0</v>
      </c>
      <c r="F2446" s="29">
        <v>44475.0</v>
      </c>
      <c r="G2446" s="29">
        <v>44461.0</v>
      </c>
      <c r="H2446" s="29">
        <v>44390.0</v>
      </c>
      <c r="I2446" s="9" t="b">
        <v>1</v>
      </c>
      <c r="J2446" s="9">
        <v>67.0</v>
      </c>
    </row>
    <row r="2447">
      <c r="A2447" s="9" t="s">
        <v>9825</v>
      </c>
      <c r="B2447" s="28">
        <v>44321.0</v>
      </c>
      <c r="D2447" s="9" t="s">
        <v>58</v>
      </c>
      <c r="H2447" s="29">
        <v>44758.0</v>
      </c>
      <c r="J2447" s="9">
        <v>437.0</v>
      </c>
    </row>
    <row r="2448">
      <c r="A2448" s="9" t="s">
        <v>4449</v>
      </c>
      <c r="B2448" s="28">
        <v>44321.0</v>
      </c>
      <c r="C2448" s="9" t="s">
        <v>4450</v>
      </c>
      <c r="D2448" s="9" t="s">
        <v>58</v>
      </c>
      <c r="E2448" s="29">
        <v>44487.0</v>
      </c>
      <c r="F2448" s="29">
        <v>44559.0</v>
      </c>
      <c r="G2448" s="29">
        <v>44487.0</v>
      </c>
      <c r="H2448" s="29">
        <v>44454.0</v>
      </c>
      <c r="I2448" s="9" t="b">
        <v>1</v>
      </c>
      <c r="J2448" s="9">
        <v>133.0</v>
      </c>
    </row>
    <row r="2449">
      <c r="A2449" s="9" t="s">
        <v>4451</v>
      </c>
      <c r="B2449" s="28">
        <v>44320.0</v>
      </c>
      <c r="C2449" s="9" t="s">
        <v>4452</v>
      </c>
      <c r="D2449" s="9" t="s">
        <v>58</v>
      </c>
      <c r="E2449" s="29">
        <v>44522.0</v>
      </c>
      <c r="F2449" s="29">
        <v>44532.0</v>
      </c>
      <c r="G2449" s="29">
        <v>44522.0</v>
      </c>
      <c r="H2449" s="29">
        <v>44375.0</v>
      </c>
      <c r="I2449" s="9" t="b">
        <v>1</v>
      </c>
      <c r="J2449" s="9">
        <v>55.0</v>
      </c>
    </row>
    <row r="2450">
      <c r="A2450" s="9" t="s">
        <v>4453</v>
      </c>
      <c r="B2450" s="28">
        <v>44320.0</v>
      </c>
      <c r="C2450" s="9" t="s">
        <v>4454</v>
      </c>
      <c r="D2450" s="9" t="s">
        <v>58</v>
      </c>
      <c r="E2450" s="29">
        <v>44446.0</v>
      </c>
      <c r="F2450" s="29">
        <v>44462.0</v>
      </c>
      <c r="G2450" s="29">
        <v>44446.0</v>
      </c>
      <c r="H2450" s="29">
        <v>44432.0</v>
      </c>
      <c r="I2450" s="9" t="b">
        <v>1</v>
      </c>
      <c r="J2450" s="9">
        <v>112.0</v>
      </c>
    </row>
    <row r="2451">
      <c r="A2451" s="9" t="s">
        <v>4455</v>
      </c>
      <c r="B2451" s="28">
        <v>44320.0</v>
      </c>
      <c r="C2451" s="9" t="s">
        <v>4456</v>
      </c>
      <c r="D2451" s="9" t="s">
        <v>58</v>
      </c>
      <c r="E2451" s="29">
        <v>45082.0</v>
      </c>
      <c r="F2451" s="29">
        <v>45099.0</v>
      </c>
      <c r="G2451" s="29">
        <v>45082.0</v>
      </c>
      <c r="H2451" s="29">
        <v>44985.0</v>
      </c>
      <c r="I2451" s="9" t="b">
        <v>1</v>
      </c>
      <c r="J2451" s="9">
        <v>665.0</v>
      </c>
    </row>
    <row r="2452">
      <c r="A2452" s="9" t="s">
        <v>4457</v>
      </c>
      <c r="B2452" s="28">
        <v>44320.0</v>
      </c>
      <c r="C2452" s="9" t="s">
        <v>4458</v>
      </c>
      <c r="D2452" s="9" t="s">
        <v>58</v>
      </c>
      <c r="E2452" s="29">
        <v>44427.0</v>
      </c>
      <c r="F2452" s="29">
        <v>44442.0</v>
      </c>
      <c r="G2452" s="29">
        <v>44427.0</v>
      </c>
      <c r="H2452" s="29">
        <v>44421.0</v>
      </c>
      <c r="I2452" s="9" t="b">
        <v>1</v>
      </c>
      <c r="J2452" s="9">
        <v>101.0</v>
      </c>
    </row>
    <row r="2453">
      <c r="A2453" s="9" t="s">
        <v>4459</v>
      </c>
      <c r="B2453" s="28">
        <v>44321.0</v>
      </c>
      <c r="C2453" s="9" t="s">
        <v>4460</v>
      </c>
      <c r="D2453" s="9" t="s">
        <v>58</v>
      </c>
      <c r="E2453" s="29">
        <v>44433.0</v>
      </c>
      <c r="F2453" s="29">
        <v>44455.0</v>
      </c>
      <c r="G2453" s="29">
        <v>44433.0</v>
      </c>
      <c r="H2453" s="29">
        <v>44385.0</v>
      </c>
      <c r="I2453" s="9" t="b">
        <v>1</v>
      </c>
      <c r="J2453" s="9">
        <v>64.0</v>
      </c>
    </row>
    <row r="2454">
      <c r="A2454" s="9" t="s">
        <v>4461</v>
      </c>
      <c r="B2454" s="28">
        <v>44323.0</v>
      </c>
      <c r="C2454" s="9" t="s">
        <v>4462</v>
      </c>
      <c r="D2454" s="9" t="s">
        <v>58</v>
      </c>
      <c r="F2454" s="29">
        <v>44432.0</v>
      </c>
      <c r="G2454" s="29">
        <v>44432.0</v>
      </c>
      <c r="H2454" s="29">
        <v>44385.0</v>
      </c>
      <c r="I2454" s="9" t="b">
        <v>1</v>
      </c>
      <c r="J2454" s="9">
        <v>62.0</v>
      </c>
    </row>
    <row r="2455">
      <c r="A2455" s="9" t="s">
        <v>4463</v>
      </c>
      <c r="B2455" s="28">
        <v>44320.0</v>
      </c>
      <c r="C2455" s="9" t="s">
        <v>4464</v>
      </c>
      <c r="D2455" s="9" t="s">
        <v>58</v>
      </c>
      <c r="E2455" s="29">
        <v>44596.0</v>
      </c>
      <c r="F2455" s="29">
        <v>44638.0</v>
      </c>
      <c r="G2455" s="29">
        <v>44596.0</v>
      </c>
      <c r="H2455" s="29">
        <v>44517.0</v>
      </c>
      <c r="I2455" s="9" t="b">
        <v>1</v>
      </c>
      <c r="J2455" s="9">
        <v>197.0</v>
      </c>
    </row>
    <row r="2456">
      <c r="A2456" s="9" t="s">
        <v>4465</v>
      </c>
      <c r="B2456" s="28">
        <v>44320.0</v>
      </c>
      <c r="C2456" s="9" t="s">
        <v>4466</v>
      </c>
      <c r="D2456" s="9" t="s">
        <v>58</v>
      </c>
      <c r="F2456" s="29">
        <v>44810.0</v>
      </c>
      <c r="G2456" s="29">
        <v>44810.0</v>
      </c>
      <c r="H2456" s="29">
        <v>44782.0</v>
      </c>
      <c r="I2456" s="9" t="b">
        <v>1</v>
      </c>
      <c r="J2456" s="9">
        <v>462.0</v>
      </c>
    </row>
    <row r="2457">
      <c r="A2457" s="9" t="s">
        <v>4467</v>
      </c>
      <c r="B2457" s="28">
        <v>44330.0</v>
      </c>
      <c r="C2457" s="9" t="s">
        <v>4468</v>
      </c>
      <c r="D2457" s="9" t="s">
        <v>58</v>
      </c>
      <c r="F2457" s="29">
        <v>44439.0</v>
      </c>
      <c r="G2457" s="29">
        <v>44439.0</v>
      </c>
      <c r="H2457" s="29">
        <v>44420.0</v>
      </c>
      <c r="I2457" s="9" t="b">
        <v>1</v>
      </c>
      <c r="J2457" s="9">
        <v>90.0</v>
      </c>
    </row>
    <row r="2458">
      <c r="A2458" s="9" t="s">
        <v>4469</v>
      </c>
      <c r="B2458" s="28">
        <v>44319.0</v>
      </c>
      <c r="C2458" s="9" t="s">
        <v>4470</v>
      </c>
      <c r="D2458" s="9" t="s">
        <v>58</v>
      </c>
      <c r="F2458" s="29">
        <v>44523.0</v>
      </c>
      <c r="G2458" s="29">
        <v>44523.0</v>
      </c>
      <c r="H2458" s="29">
        <v>44501.0</v>
      </c>
      <c r="I2458" s="9" t="b">
        <v>1</v>
      </c>
      <c r="J2458" s="9">
        <v>182.0</v>
      </c>
    </row>
    <row r="2459">
      <c r="A2459" s="9" t="s">
        <v>4471</v>
      </c>
      <c r="B2459" s="28">
        <v>44319.0</v>
      </c>
      <c r="C2459" s="9" t="s">
        <v>4472</v>
      </c>
      <c r="D2459" s="9" t="s">
        <v>58</v>
      </c>
      <c r="E2459" s="29">
        <v>44392.0</v>
      </c>
      <c r="F2459" s="29">
        <v>44399.0</v>
      </c>
      <c r="G2459" s="29">
        <v>44392.0</v>
      </c>
      <c r="H2459" s="29">
        <v>44368.0</v>
      </c>
      <c r="I2459" s="9" t="b">
        <v>1</v>
      </c>
      <c r="J2459" s="9">
        <v>49.0</v>
      </c>
    </row>
    <row r="2460">
      <c r="A2460" s="9" t="s">
        <v>4473</v>
      </c>
      <c r="B2460" s="29">
        <v>44379.0</v>
      </c>
      <c r="C2460" s="9" t="s">
        <v>4474</v>
      </c>
      <c r="D2460" s="9" t="s">
        <v>58</v>
      </c>
      <c r="E2460" s="29">
        <v>44532.0</v>
      </c>
      <c r="F2460" s="29">
        <v>44567.0</v>
      </c>
      <c r="G2460" s="29">
        <v>44532.0</v>
      </c>
      <c r="H2460" s="29">
        <v>44491.0</v>
      </c>
      <c r="I2460" s="9" t="b">
        <v>1</v>
      </c>
      <c r="J2460" s="9">
        <v>112.0</v>
      </c>
    </row>
    <row r="2461">
      <c r="A2461" s="9" t="s">
        <v>19658</v>
      </c>
      <c r="B2461" s="28">
        <v>44322.0</v>
      </c>
      <c r="D2461" s="9" t="s">
        <v>58</v>
      </c>
      <c r="H2461" s="29">
        <v>45200.0</v>
      </c>
      <c r="J2461" s="9">
        <v>878.0</v>
      </c>
    </row>
    <row r="2462">
      <c r="A2462" s="9" t="s">
        <v>4475</v>
      </c>
      <c r="B2462" s="28">
        <v>44318.0</v>
      </c>
      <c r="C2462" s="9" t="s">
        <v>4476</v>
      </c>
      <c r="D2462" s="9" t="s">
        <v>58</v>
      </c>
      <c r="E2462" s="29">
        <v>44732.0</v>
      </c>
      <c r="F2462" s="29">
        <v>44770.0</v>
      </c>
      <c r="G2462" s="29">
        <v>44732.0</v>
      </c>
      <c r="H2462" s="29">
        <v>44385.0</v>
      </c>
      <c r="I2462" s="9" t="b">
        <v>1</v>
      </c>
      <c r="J2462" s="9">
        <v>67.0</v>
      </c>
    </row>
    <row r="2463">
      <c r="A2463" s="9" t="s">
        <v>4477</v>
      </c>
      <c r="B2463" s="28">
        <v>44318.0</v>
      </c>
      <c r="C2463" s="9" t="s">
        <v>4478</v>
      </c>
      <c r="D2463" s="9" t="s">
        <v>58</v>
      </c>
      <c r="E2463" s="29">
        <v>44440.0</v>
      </c>
      <c r="F2463" s="29">
        <v>44461.0</v>
      </c>
      <c r="G2463" s="29">
        <v>44440.0</v>
      </c>
      <c r="H2463" s="29">
        <v>44435.0</v>
      </c>
      <c r="I2463" s="9" t="b">
        <v>1</v>
      </c>
      <c r="J2463" s="9">
        <v>117.0</v>
      </c>
    </row>
    <row r="2464">
      <c r="A2464" s="9" t="s">
        <v>4479</v>
      </c>
      <c r="B2464" s="28">
        <v>44318.0</v>
      </c>
      <c r="C2464" s="9" t="s">
        <v>4480</v>
      </c>
      <c r="D2464" s="9" t="s">
        <v>58</v>
      </c>
      <c r="F2464" s="29">
        <v>44580.0</v>
      </c>
      <c r="G2464" s="29">
        <v>44580.0</v>
      </c>
      <c r="H2464" s="28">
        <v>44327.0</v>
      </c>
      <c r="I2464" s="9" t="b">
        <v>1</v>
      </c>
      <c r="J2464" s="9">
        <v>9.0</v>
      </c>
    </row>
    <row r="2465">
      <c r="A2465" s="9" t="s">
        <v>4481</v>
      </c>
      <c r="B2465" s="28">
        <v>44318.0</v>
      </c>
      <c r="C2465" s="9" t="s">
        <v>4482</v>
      </c>
      <c r="D2465" s="9" t="s">
        <v>58</v>
      </c>
      <c r="F2465" s="29">
        <v>44502.0</v>
      </c>
      <c r="G2465" s="29">
        <v>44502.0</v>
      </c>
      <c r="H2465" s="29">
        <v>44403.0</v>
      </c>
      <c r="I2465" s="9" t="b">
        <v>1</v>
      </c>
      <c r="J2465" s="9">
        <v>85.0</v>
      </c>
    </row>
    <row r="2466">
      <c r="A2466" s="9" t="s">
        <v>4483</v>
      </c>
      <c r="B2466" s="28">
        <v>44318.0</v>
      </c>
      <c r="C2466" s="9" t="s">
        <v>4484</v>
      </c>
      <c r="D2466" s="9" t="s">
        <v>58</v>
      </c>
      <c r="F2466" s="29">
        <v>44621.0</v>
      </c>
      <c r="G2466" s="29">
        <v>44621.0</v>
      </c>
      <c r="H2466" s="29">
        <v>44399.0</v>
      </c>
      <c r="I2466" s="9" t="b">
        <v>1</v>
      </c>
      <c r="J2466" s="9">
        <v>81.0</v>
      </c>
    </row>
    <row r="2467">
      <c r="A2467" s="9" t="s">
        <v>4485</v>
      </c>
      <c r="B2467" s="28">
        <v>44318.0</v>
      </c>
      <c r="C2467" s="9" t="s">
        <v>4486</v>
      </c>
      <c r="D2467" s="9" t="s">
        <v>58</v>
      </c>
      <c r="E2467" s="29">
        <v>44452.0</v>
      </c>
      <c r="F2467" s="29">
        <v>44502.0</v>
      </c>
      <c r="G2467" s="29">
        <v>44452.0</v>
      </c>
      <c r="H2467" s="29">
        <v>44442.0</v>
      </c>
      <c r="I2467" s="9" t="b">
        <v>1</v>
      </c>
      <c r="J2467" s="9">
        <v>124.0</v>
      </c>
    </row>
    <row r="2468">
      <c r="A2468" s="9" t="s">
        <v>4487</v>
      </c>
      <c r="B2468" s="28">
        <v>44317.0</v>
      </c>
      <c r="C2468" s="9" t="s">
        <v>4488</v>
      </c>
      <c r="D2468" s="9" t="s">
        <v>58</v>
      </c>
      <c r="E2468" s="29">
        <v>44617.0</v>
      </c>
      <c r="F2468" s="29">
        <v>44634.0</v>
      </c>
      <c r="G2468" s="29">
        <v>44617.0</v>
      </c>
      <c r="H2468" s="28">
        <v>44336.0</v>
      </c>
      <c r="I2468" s="9" t="b">
        <v>1</v>
      </c>
      <c r="J2468" s="9">
        <v>19.0</v>
      </c>
    </row>
    <row r="2469">
      <c r="A2469" s="9" t="s">
        <v>4489</v>
      </c>
      <c r="B2469" s="28">
        <v>44317.0</v>
      </c>
      <c r="C2469" s="9" t="s">
        <v>4490</v>
      </c>
      <c r="D2469" s="9" t="s">
        <v>58</v>
      </c>
      <c r="F2469" s="29">
        <v>44482.0</v>
      </c>
      <c r="G2469" s="29">
        <v>44482.0</v>
      </c>
      <c r="H2469" s="29">
        <v>44431.0</v>
      </c>
      <c r="I2469" s="9" t="b">
        <v>1</v>
      </c>
      <c r="J2469" s="9">
        <v>114.0</v>
      </c>
    </row>
    <row r="2470">
      <c r="A2470" s="9" t="s">
        <v>4491</v>
      </c>
      <c r="B2470" s="28">
        <v>44333.0</v>
      </c>
      <c r="C2470" s="9" t="s">
        <v>4492</v>
      </c>
      <c r="D2470" s="9" t="s">
        <v>58</v>
      </c>
      <c r="E2470" s="29">
        <v>44427.0</v>
      </c>
      <c r="F2470" s="29">
        <v>44454.0</v>
      </c>
      <c r="G2470" s="29">
        <v>44427.0</v>
      </c>
      <c r="H2470" s="29">
        <v>44406.0</v>
      </c>
      <c r="I2470" s="9" t="b">
        <v>1</v>
      </c>
      <c r="J2470" s="9">
        <v>73.0</v>
      </c>
    </row>
    <row r="2471">
      <c r="A2471" s="9" t="s">
        <v>4493</v>
      </c>
      <c r="B2471" s="29">
        <v>44316.0</v>
      </c>
      <c r="C2471" s="9" t="s">
        <v>4494</v>
      </c>
      <c r="D2471" s="9" t="s">
        <v>58</v>
      </c>
      <c r="E2471" s="29">
        <v>44578.0</v>
      </c>
      <c r="F2471" s="29">
        <v>44586.0</v>
      </c>
      <c r="G2471" s="29">
        <v>44578.0</v>
      </c>
      <c r="H2471" s="29">
        <v>44404.0</v>
      </c>
      <c r="I2471" s="9" t="b">
        <v>1</v>
      </c>
      <c r="J2471" s="9">
        <v>88.0</v>
      </c>
    </row>
    <row r="2472">
      <c r="A2472" s="9" t="s">
        <v>4495</v>
      </c>
      <c r="B2472" s="29">
        <v>44316.0</v>
      </c>
      <c r="C2472" s="9" t="s">
        <v>4496</v>
      </c>
      <c r="D2472" s="9" t="s">
        <v>58</v>
      </c>
      <c r="F2472" s="29">
        <v>44615.0</v>
      </c>
      <c r="G2472" s="29">
        <v>44615.0</v>
      </c>
      <c r="H2472" s="29">
        <v>44420.0</v>
      </c>
      <c r="I2472" s="9" t="b">
        <v>1</v>
      </c>
      <c r="J2472" s="9">
        <v>104.0</v>
      </c>
    </row>
    <row r="2473">
      <c r="A2473" s="9" t="s">
        <v>4497</v>
      </c>
      <c r="B2473" s="29">
        <v>44316.0</v>
      </c>
      <c r="C2473" s="9" t="s">
        <v>4498</v>
      </c>
      <c r="D2473" s="9" t="s">
        <v>58</v>
      </c>
      <c r="F2473" s="29">
        <v>44754.0</v>
      </c>
      <c r="G2473" s="29">
        <v>44754.0</v>
      </c>
      <c r="H2473" s="29">
        <v>44651.0</v>
      </c>
      <c r="I2473" s="9" t="b">
        <v>1</v>
      </c>
      <c r="J2473" s="9">
        <v>335.0</v>
      </c>
    </row>
    <row r="2474">
      <c r="A2474" s="9" t="s">
        <v>4499</v>
      </c>
      <c r="B2474" s="29">
        <v>44315.0</v>
      </c>
      <c r="C2474" s="9" t="s">
        <v>4500</v>
      </c>
      <c r="D2474" s="9" t="s">
        <v>58</v>
      </c>
      <c r="E2474" s="29">
        <v>44529.0</v>
      </c>
      <c r="F2474" s="29">
        <v>44536.0</v>
      </c>
      <c r="G2474" s="29">
        <v>44529.0</v>
      </c>
      <c r="H2474" s="29">
        <v>44440.0</v>
      </c>
      <c r="I2474" s="9" t="b">
        <v>1</v>
      </c>
      <c r="J2474" s="9">
        <v>125.0</v>
      </c>
    </row>
    <row r="2475">
      <c r="A2475" s="9" t="s">
        <v>4501</v>
      </c>
      <c r="B2475" s="29">
        <v>44315.0</v>
      </c>
      <c r="C2475" s="9" t="s">
        <v>4502</v>
      </c>
      <c r="D2475" s="9" t="s">
        <v>58</v>
      </c>
      <c r="E2475" s="29">
        <v>44431.0</v>
      </c>
      <c r="F2475" s="29">
        <v>44440.0</v>
      </c>
      <c r="G2475" s="29">
        <v>44431.0</v>
      </c>
      <c r="H2475" s="29">
        <v>44414.0</v>
      </c>
      <c r="I2475" s="9" t="b">
        <v>1</v>
      </c>
      <c r="J2475" s="9">
        <v>99.0</v>
      </c>
    </row>
    <row r="2476">
      <c r="A2476" s="9" t="s">
        <v>4503</v>
      </c>
      <c r="B2476" s="29">
        <v>44316.0</v>
      </c>
      <c r="C2476" s="9" t="s">
        <v>4504</v>
      </c>
      <c r="D2476" s="9" t="s">
        <v>58</v>
      </c>
      <c r="F2476" s="29">
        <v>44453.0</v>
      </c>
      <c r="G2476" s="29">
        <v>44453.0</v>
      </c>
      <c r="H2476" s="29">
        <v>44369.0</v>
      </c>
      <c r="I2476" s="9" t="b">
        <v>1</v>
      </c>
      <c r="J2476" s="9">
        <v>53.0</v>
      </c>
    </row>
    <row r="2477">
      <c r="A2477" s="9" t="s">
        <v>4505</v>
      </c>
      <c r="B2477" s="29">
        <v>44316.0</v>
      </c>
      <c r="C2477" s="9" t="s">
        <v>4506</v>
      </c>
      <c r="D2477" s="9" t="s">
        <v>58</v>
      </c>
      <c r="E2477" s="29">
        <v>44718.0</v>
      </c>
      <c r="F2477" s="29">
        <v>44735.0</v>
      </c>
      <c r="G2477" s="29">
        <v>44718.0</v>
      </c>
      <c r="H2477" s="29">
        <v>44435.0</v>
      </c>
      <c r="I2477" s="9" t="b">
        <v>1</v>
      </c>
      <c r="J2477" s="9">
        <v>119.0</v>
      </c>
    </row>
    <row r="2478">
      <c r="A2478" s="9" t="s">
        <v>4507</v>
      </c>
      <c r="B2478" s="29">
        <v>44410.0</v>
      </c>
      <c r="C2478" s="9" t="s">
        <v>4508</v>
      </c>
      <c r="D2478" s="9" t="s">
        <v>58</v>
      </c>
      <c r="E2478" s="29">
        <v>44581.0</v>
      </c>
      <c r="F2478" s="29">
        <v>44599.0</v>
      </c>
      <c r="G2478" s="29">
        <v>44581.0</v>
      </c>
      <c r="H2478" s="29">
        <v>44480.0</v>
      </c>
      <c r="I2478" s="9" t="b">
        <v>1</v>
      </c>
      <c r="J2478" s="9">
        <v>70.0</v>
      </c>
    </row>
    <row r="2479">
      <c r="A2479" s="9" t="s">
        <v>9835</v>
      </c>
      <c r="B2479" s="29">
        <v>44314.0</v>
      </c>
      <c r="D2479" s="9" t="s">
        <v>58</v>
      </c>
      <c r="H2479" s="29">
        <v>44751.0</v>
      </c>
      <c r="J2479" s="9">
        <v>437.0</v>
      </c>
    </row>
    <row r="2480">
      <c r="A2480" s="9" t="s">
        <v>19116</v>
      </c>
      <c r="B2480" s="29">
        <v>44848.0</v>
      </c>
      <c r="D2480" s="9" t="s">
        <v>58</v>
      </c>
      <c r="H2480" s="29">
        <v>44949.0</v>
      </c>
      <c r="J2480" s="9">
        <v>101.0</v>
      </c>
    </row>
    <row r="2481">
      <c r="A2481" s="9" t="s">
        <v>4509</v>
      </c>
      <c r="B2481" s="29">
        <v>44440.0</v>
      </c>
      <c r="C2481" s="9" t="s">
        <v>4510</v>
      </c>
      <c r="D2481" s="9" t="s">
        <v>58</v>
      </c>
      <c r="E2481" s="29">
        <v>44581.0</v>
      </c>
      <c r="F2481" s="29">
        <v>44595.0</v>
      </c>
      <c r="G2481" s="29">
        <v>44581.0</v>
      </c>
      <c r="H2481" s="29">
        <v>44531.0</v>
      </c>
      <c r="I2481" s="9" t="b">
        <v>1</v>
      </c>
      <c r="J2481" s="9">
        <v>91.0</v>
      </c>
    </row>
    <row r="2482">
      <c r="A2482" s="9" t="s">
        <v>4511</v>
      </c>
      <c r="B2482" s="29">
        <v>44314.0</v>
      </c>
      <c r="C2482" s="9" t="s">
        <v>4512</v>
      </c>
      <c r="D2482" s="9" t="s">
        <v>58</v>
      </c>
      <c r="E2482" s="29">
        <v>44405.0</v>
      </c>
      <c r="F2482" s="29">
        <v>44413.0</v>
      </c>
      <c r="G2482" s="29">
        <v>44405.0</v>
      </c>
      <c r="H2482" s="29">
        <v>44404.0</v>
      </c>
      <c r="I2482" s="9" t="b">
        <v>1</v>
      </c>
      <c r="J2482" s="9">
        <v>90.0</v>
      </c>
    </row>
    <row r="2483">
      <c r="A2483" s="9" t="s">
        <v>4513</v>
      </c>
      <c r="B2483" s="29">
        <v>44454.0</v>
      </c>
      <c r="C2483" s="9" t="s">
        <v>4514</v>
      </c>
      <c r="D2483" s="9" t="s">
        <v>58</v>
      </c>
      <c r="E2483" s="29">
        <v>44621.0</v>
      </c>
      <c r="F2483" s="29">
        <v>44652.0</v>
      </c>
      <c r="G2483" s="29">
        <v>44621.0</v>
      </c>
      <c r="H2483" s="29">
        <v>44616.0</v>
      </c>
      <c r="I2483" s="9" t="b">
        <v>1</v>
      </c>
      <c r="J2483" s="9">
        <v>162.0</v>
      </c>
    </row>
    <row r="2484">
      <c r="A2484" s="9" t="s">
        <v>4515</v>
      </c>
      <c r="B2484" s="29">
        <v>44314.0</v>
      </c>
      <c r="C2484" s="9" t="s">
        <v>4516</v>
      </c>
      <c r="D2484" s="9" t="s">
        <v>58</v>
      </c>
      <c r="E2484" s="29">
        <v>44495.0</v>
      </c>
      <c r="F2484" s="29">
        <v>44495.0</v>
      </c>
      <c r="G2484" s="29">
        <v>44495.0</v>
      </c>
      <c r="H2484" s="29">
        <v>44357.0</v>
      </c>
      <c r="I2484" s="9" t="b">
        <v>1</v>
      </c>
      <c r="J2484" s="9">
        <v>43.0</v>
      </c>
    </row>
    <row r="2485">
      <c r="A2485" s="9" t="s">
        <v>4517</v>
      </c>
      <c r="B2485" s="29">
        <v>44314.0</v>
      </c>
      <c r="C2485" s="9" t="s">
        <v>4518</v>
      </c>
      <c r="D2485" s="9" t="s">
        <v>58</v>
      </c>
      <c r="E2485" s="29">
        <v>44515.0</v>
      </c>
      <c r="F2485" s="29">
        <v>44559.0</v>
      </c>
      <c r="G2485" s="29">
        <v>44515.0</v>
      </c>
      <c r="H2485" s="29">
        <v>44399.0</v>
      </c>
      <c r="I2485" s="9" t="b">
        <v>1</v>
      </c>
      <c r="J2485" s="9">
        <v>85.0</v>
      </c>
    </row>
    <row r="2486">
      <c r="A2486" s="9" t="s">
        <v>4519</v>
      </c>
      <c r="B2486" s="29">
        <v>44313.0</v>
      </c>
      <c r="C2486" s="9" t="s">
        <v>4520</v>
      </c>
      <c r="D2486" s="9" t="s">
        <v>58</v>
      </c>
      <c r="E2486" s="28">
        <v>44684.0</v>
      </c>
      <c r="F2486" s="28">
        <v>44707.0</v>
      </c>
      <c r="G2486" s="28">
        <v>44684.0</v>
      </c>
      <c r="H2486" s="29">
        <v>44501.0</v>
      </c>
      <c r="I2486" s="9" t="b">
        <v>1</v>
      </c>
      <c r="J2486" s="9">
        <v>188.0</v>
      </c>
    </row>
    <row r="2487">
      <c r="A2487" s="9" t="s">
        <v>4521</v>
      </c>
      <c r="B2487" s="29">
        <v>44313.0</v>
      </c>
      <c r="C2487" s="9" t="s">
        <v>4522</v>
      </c>
      <c r="D2487" s="9" t="s">
        <v>58</v>
      </c>
      <c r="E2487" s="29">
        <v>44656.0</v>
      </c>
      <c r="F2487" s="29">
        <v>44680.0</v>
      </c>
      <c r="G2487" s="29">
        <v>44656.0</v>
      </c>
      <c r="H2487" s="29">
        <v>44386.0</v>
      </c>
      <c r="I2487" s="9" t="b">
        <v>1</v>
      </c>
      <c r="J2487" s="9">
        <v>73.0</v>
      </c>
    </row>
    <row r="2488">
      <c r="A2488" s="9" t="s">
        <v>9571</v>
      </c>
      <c r="B2488" s="29">
        <v>44313.0</v>
      </c>
      <c r="C2488" s="9" t="s">
        <v>19659</v>
      </c>
      <c r="D2488" s="9" t="s">
        <v>58</v>
      </c>
      <c r="F2488" s="29">
        <v>45218.0</v>
      </c>
      <c r="G2488" s="29">
        <v>45218.0</v>
      </c>
      <c r="H2488" s="29">
        <v>44398.0</v>
      </c>
      <c r="I2488" s="9" t="b">
        <v>1</v>
      </c>
      <c r="J2488" s="9">
        <v>85.0</v>
      </c>
    </row>
    <row r="2489">
      <c r="A2489" s="9" t="s">
        <v>4523</v>
      </c>
      <c r="B2489" s="29">
        <v>44313.0</v>
      </c>
      <c r="C2489" s="9" t="s">
        <v>4524</v>
      </c>
      <c r="D2489" s="9" t="s">
        <v>58</v>
      </c>
      <c r="E2489" s="29">
        <v>44614.0</v>
      </c>
      <c r="F2489" s="29">
        <v>44624.0</v>
      </c>
      <c r="G2489" s="29">
        <v>44614.0</v>
      </c>
      <c r="H2489" s="29">
        <v>44606.0</v>
      </c>
      <c r="I2489" s="9" t="b">
        <v>1</v>
      </c>
      <c r="J2489" s="9">
        <v>293.0</v>
      </c>
    </row>
    <row r="2490">
      <c r="A2490" s="9" t="s">
        <v>4525</v>
      </c>
      <c r="B2490" s="29">
        <v>44312.0</v>
      </c>
      <c r="C2490" s="9" t="s">
        <v>4526</v>
      </c>
      <c r="D2490" s="9" t="s">
        <v>58</v>
      </c>
      <c r="E2490" s="29">
        <v>44636.0</v>
      </c>
      <c r="F2490" s="28">
        <v>44692.0</v>
      </c>
      <c r="G2490" s="29">
        <v>44636.0</v>
      </c>
      <c r="H2490" s="29">
        <v>44631.0</v>
      </c>
      <c r="I2490" s="9" t="b">
        <v>1</v>
      </c>
      <c r="J2490" s="9">
        <v>319.0</v>
      </c>
    </row>
    <row r="2491">
      <c r="A2491" s="9" t="s">
        <v>4527</v>
      </c>
      <c r="B2491" s="29">
        <v>44312.0</v>
      </c>
      <c r="C2491" s="9" t="s">
        <v>4528</v>
      </c>
      <c r="D2491" s="9" t="s">
        <v>58</v>
      </c>
      <c r="F2491" s="29">
        <v>44545.0</v>
      </c>
      <c r="G2491" s="29">
        <v>44545.0</v>
      </c>
      <c r="H2491" s="29">
        <v>44407.0</v>
      </c>
      <c r="I2491" s="9" t="b">
        <v>1</v>
      </c>
      <c r="J2491" s="9">
        <v>95.0</v>
      </c>
    </row>
    <row r="2492">
      <c r="A2492" s="9" t="s">
        <v>4529</v>
      </c>
      <c r="B2492" s="29">
        <v>44379.0</v>
      </c>
      <c r="C2492" s="9" t="s">
        <v>4530</v>
      </c>
      <c r="D2492" s="9" t="s">
        <v>58</v>
      </c>
      <c r="E2492" s="29">
        <v>45041.0</v>
      </c>
      <c r="F2492" s="28">
        <v>45077.0</v>
      </c>
      <c r="G2492" s="29">
        <v>45041.0</v>
      </c>
      <c r="H2492" s="29">
        <v>44441.0</v>
      </c>
      <c r="I2492" s="9" t="b">
        <v>1</v>
      </c>
      <c r="J2492" s="9">
        <v>62.0</v>
      </c>
    </row>
    <row r="2493">
      <c r="A2493" s="9" t="s">
        <v>4531</v>
      </c>
      <c r="B2493" s="29">
        <v>44498.0</v>
      </c>
      <c r="C2493" s="9" t="s">
        <v>4532</v>
      </c>
      <c r="D2493" s="9" t="s">
        <v>58</v>
      </c>
      <c r="F2493" s="28">
        <v>44708.0</v>
      </c>
      <c r="G2493" s="28">
        <v>44708.0</v>
      </c>
      <c r="H2493" s="29">
        <v>44609.0</v>
      </c>
      <c r="I2493" s="9" t="b">
        <v>1</v>
      </c>
      <c r="J2493" s="9">
        <v>111.0</v>
      </c>
    </row>
    <row r="2494">
      <c r="A2494" s="9" t="s">
        <v>4533</v>
      </c>
      <c r="B2494" s="29">
        <v>44310.0</v>
      </c>
      <c r="C2494" s="9" t="s">
        <v>4534</v>
      </c>
      <c r="D2494" s="9" t="s">
        <v>58</v>
      </c>
      <c r="E2494" s="29">
        <v>44442.0</v>
      </c>
      <c r="F2494" s="29">
        <v>44560.0</v>
      </c>
      <c r="G2494" s="29">
        <v>44442.0</v>
      </c>
      <c r="H2494" s="29">
        <v>44386.0</v>
      </c>
      <c r="I2494" s="9" t="b">
        <v>1</v>
      </c>
      <c r="J2494" s="9">
        <v>76.0</v>
      </c>
    </row>
    <row r="2495">
      <c r="A2495" s="9" t="s">
        <v>4535</v>
      </c>
      <c r="B2495" s="29">
        <v>44312.0</v>
      </c>
      <c r="C2495" s="9" t="s">
        <v>4536</v>
      </c>
      <c r="D2495" s="9" t="s">
        <v>58</v>
      </c>
      <c r="F2495" s="29">
        <v>44418.0</v>
      </c>
      <c r="G2495" s="29">
        <v>44418.0</v>
      </c>
      <c r="H2495" s="29">
        <v>44375.0</v>
      </c>
      <c r="I2495" s="9" t="b">
        <v>1</v>
      </c>
      <c r="J2495" s="9">
        <v>63.0</v>
      </c>
    </row>
    <row r="2496">
      <c r="A2496" s="9" t="s">
        <v>10440</v>
      </c>
      <c r="B2496" s="29">
        <v>44309.0</v>
      </c>
      <c r="D2496" s="9" t="s">
        <v>58</v>
      </c>
      <c r="H2496" s="29">
        <v>44386.0</v>
      </c>
      <c r="J2496" s="9">
        <v>77.0</v>
      </c>
    </row>
    <row r="2497">
      <c r="A2497" s="9" t="s">
        <v>4537</v>
      </c>
      <c r="B2497" s="29">
        <v>44309.0</v>
      </c>
      <c r="C2497" s="9" t="s">
        <v>4538</v>
      </c>
      <c r="D2497" s="9" t="s">
        <v>58</v>
      </c>
      <c r="E2497" s="29">
        <v>44621.0</v>
      </c>
      <c r="F2497" s="29">
        <v>44651.0</v>
      </c>
      <c r="G2497" s="29">
        <v>44621.0</v>
      </c>
      <c r="H2497" s="29">
        <v>44393.0</v>
      </c>
      <c r="I2497" s="9" t="b">
        <v>1</v>
      </c>
      <c r="J2497" s="9">
        <v>84.0</v>
      </c>
    </row>
    <row r="2498">
      <c r="A2498" s="9" t="s">
        <v>4539</v>
      </c>
      <c r="B2498" s="29">
        <v>44310.0</v>
      </c>
      <c r="C2498" s="9" t="s">
        <v>4540</v>
      </c>
      <c r="D2498" s="9" t="s">
        <v>58</v>
      </c>
      <c r="E2498" s="29">
        <v>44531.0</v>
      </c>
      <c r="F2498" s="29">
        <v>44544.0</v>
      </c>
      <c r="G2498" s="29">
        <v>44531.0</v>
      </c>
      <c r="H2498" s="29">
        <v>44399.0</v>
      </c>
      <c r="I2498" s="9" t="b">
        <v>1</v>
      </c>
      <c r="J2498" s="9">
        <v>89.0</v>
      </c>
    </row>
    <row r="2499">
      <c r="A2499" s="9" t="s">
        <v>4541</v>
      </c>
      <c r="B2499" s="28">
        <v>44330.0</v>
      </c>
      <c r="C2499" s="9" t="s">
        <v>4542</v>
      </c>
      <c r="D2499" s="9" t="s">
        <v>58</v>
      </c>
      <c r="E2499" s="29">
        <v>44491.0</v>
      </c>
      <c r="F2499" s="29">
        <v>44508.0</v>
      </c>
      <c r="G2499" s="29">
        <v>44491.0</v>
      </c>
      <c r="H2499" s="29">
        <v>44488.0</v>
      </c>
      <c r="I2499" s="9" t="b">
        <v>1</v>
      </c>
      <c r="J2499" s="9">
        <v>158.0</v>
      </c>
    </row>
    <row r="2500">
      <c r="A2500" s="9" t="s">
        <v>4543</v>
      </c>
      <c r="B2500" s="29">
        <v>44309.0</v>
      </c>
      <c r="C2500" s="9" t="s">
        <v>4544</v>
      </c>
      <c r="D2500" s="9" t="s">
        <v>58</v>
      </c>
      <c r="F2500" s="28">
        <v>44690.0</v>
      </c>
      <c r="G2500" s="28">
        <v>44690.0</v>
      </c>
      <c r="H2500" s="29">
        <v>44411.0</v>
      </c>
      <c r="I2500" s="9" t="b">
        <v>1</v>
      </c>
      <c r="J2500" s="9">
        <v>102.0</v>
      </c>
    </row>
    <row r="2501">
      <c r="A2501" s="9" t="s">
        <v>4545</v>
      </c>
      <c r="B2501" s="29">
        <v>44462.0</v>
      </c>
      <c r="C2501" s="9" t="s">
        <v>4546</v>
      </c>
      <c r="D2501" s="9" t="s">
        <v>58</v>
      </c>
      <c r="E2501" s="29">
        <v>44743.0</v>
      </c>
      <c r="F2501" s="29">
        <v>44764.0</v>
      </c>
      <c r="G2501" s="29">
        <v>44743.0</v>
      </c>
      <c r="H2501" s="29">
        <v>44592.0</v>
      </c>
      <c r="I2501" s="9" t="b">
        <v>1</v>
      </c>
      <c r="J2501" s="9">
        <v>130.0</v>
      </c>
    </row>
    <row r="2502">
      <c r="A2502" s="9" t="s">
        <v>4547</v>
      </c>
      <c r="B2502" s="29">
        <v>44307.0</v>
      </c>
      <c r="C2502" s="9" t="s">
        <v>4548</v>
      </c>
      <c r="D2502" s="9" t="s">
        <v>58</v>
      </c>
      <c r="F2502" s="29">
        <v>44442.0</v>
      </c>
      <c r="G2502" s="29">
        <v>44442.0</v>
      </c>
      <c r="H2502" s="29">
        <v>44308.0</v>
      </c>
      <c r="I2502" s="9" t="b">
        <v>1</v>
      </c>
      <c r="J2502" s="9">
        <v>1.0</v>
      </c>
    </row>
    <row r="2503">
      <c r="A2503" s="9" t="s">
        <v>201</v>
      </c>
      <c r="B2503" s="29">
        <v>44307.0</v>
      </c>
      <c r="C2503" s="9" t="s">
        <v>202</v>
      </c>
      <c r="D2503" s="9" t="s">
        <v>58</v>
      </c>
      <c r="E2503" s="29">
        <v>44518.0</v>
      </c>
      <c r="F2503" s="29">
        <v>44539.0</v>
      </c>
      <c r="G2503" s="29">
        <v>44518.0</v>
      </c>
      <c r="H2503" s="28">
        <v>44711.0</v>
      </c>
      <c r="I2503" s="9" t="b">
        <v>0</v>
      </c>
      <c r="J2503" s="9">
        <v>404.0</v>
      </c>
    </row>
    <row r="2504">
      <c r="A2504" s="9" t="s">
        <v>4549</v>
      </c>
      <c r="B2504" s="29">
        <v>44308.0</v>
      </c>
      <c r="C2504" s="9" t="s">
        <v>4550</v>
      </c>
      <c r="D2504" s="9" t="s">
        <v>58</v>
      </c>
      <c r="E2504" s="29">
        <v>45079.0</v>
      </c>
      <c r="F2504" s="29">
        <v>45112.0</v>
      </c>
      <c r="G2504" s="29">
        <v>45079.0</v>
      </c>
      <c r="H2504" s="29">
        <v>44838.0</v>
      </c>
      <c r="I2504" s="9" t="b">
        <v>1</v>
      </c>
      <c r="J2504" s="9">
        <v>530.0</v>
      </c>
    </row>
    <row r="2505">
      <c r="A2505" s="9" t="s">
        <v>4551</v>
      </c>
      <c r="B2505" s="29">
        <v>44309.0</v>
      </c>
      <c r="C2505" s="9" t="s">
        <v>4552</v>
      </c>
      <c r="D2505" s="9" t="s">
        <v>58</v>
      </c>
      <c r="E2505" s="29">
        <v>44419.0</v>
      </c>
      <c r="F2505" s="29">
        <v>44427.0</v>
      </c>
      <c r="G2505" s="29">
        <v>44419.0</v>
      </c>
      <c r="H2505" s="29">
        <v>44316.0</v>
      </c>
      <c r="I2505" s="9" t="b">
        <v>1</v>
      </c>
      <c r="J2505" s="9">
        <v>7.0</v>
      </c>
    </row>
    <row r="2506">
      <c r="A2506" s="9" t="s">
        <v>4553</v>
      </c>
      <c r="B2506" s="29">
        <v>44308.0</v>
      </c>
      <c r="C2506" s="9" t="s">
        <v>4554</v>
      </c>
      <c r="D2506" s="9" t="s">
        <v>58</v>
      </c>
      <c r="E2506" s="29">
        <v>44404.0</v>
      </c>
      <c r="F2506" s="29">
        <v>44417.0</v>
      </c>
      <c r="G2506" s="29">
        <v>44404.0</v>
      </c>
      <c r="H2506" s="29">
        <v>44396.0</v>
      </c>
      <c r="I2506" s="9" t="b">
        <v>1</v>
      </c>
      <c r="J2506" s="9">
        <v>88.0</v>
      </c>
    </row>
    <row r="2507">
      <c r="A2507" s="9" t="s">
        <v>4555</v>
      </c>
      <c r="B2507" s="29">
        <v>44308.0</v>
      </c>
      <c r="C2507" s="9" t="s">
        <v>4556</v>
      </c>
      <c r="D2507" s="9" t="s">
        <v>58</v>
      </c>
      <c r="E2507" s="29">
        <v>45009.0</v>
      </c>
      <c r="F2507" s="29">
        <v>45027.0</v>
      </c>
      <c r="G2507" s="29">
        <v>45009.0</v>
      </c>
      <c r="H2507" s="29">
        <v>44657.0</v>
      </c>
      <c r="I2507" s="9" t="b">
        <v>1</v>
      </c>
      <c r="J2507" s="9">
        <v>349.0</v>
      </c>
    </row>
    <row r="2508">
      <c r="A2508" s="9" t="s">
        <v>10163</v>
      </c>
      <c r="B2508" s="29">
        <v>44307.0</v>
      </c>
      <c r="D2508" s="9" t="s">
        <v>58</v>
      </c>
      <c r="H2508" s="29">
        <v>44407.0</v>
      </c>
      <c r="J2508" s="9">
        <v>100.0</v>
      </c>
    </row>
    <row r="2509">
      <c r="A2509" s="9" t="s">
        <v>4557</v>
      </c>
      <c r="B2509" s="29">
        <v>44307.0</v>
      </c>
      <c r="C2509" s="9" t="s">
        <v>4558</v>
      </c>
      <c r="D2509" s="9" t="s">
        <v>58</v>
      </c>
      <c r="F2509" s="29">
        <v>44383.0</v>
      </c>
      <c r="G2509" s="29">
        <v>44383.0</v>
      </c>
      <c r="H2509" s="29">
        <v>44350.0</v>
      </c>
      <c r="I2509" s="9" t="b">
        <v>1</v>
      </c>
      <c r="J2509" s="9">
        <v>43.0</v>
      </c>
    </row>
    <row r="2510">
      <c r="A2510" s="9" t="s">
        <v>4559</v>
      </c>
      <c r="B2510" s="29">
        <v>44308.0</v>
      </c>
      <c r="C2510" s="9" t="s">
        <v>4560</v>
      </c>
      <c r="D2510" s="9" t="s">
        <v>58</v>
      </c>
      <c r="F2510" s="29">
        <v>44754.0</v>
      </c>
      <c r="G2510" s="29">
        <v>44754.0</v>
      </c>
      <c r="H2510" s="29">
        <v>44677.0</v>
      </c>
      <c r="I2510" s="9" t="b">
        <v>1</v>
      </c>
      <c r="J2510" s="9">
        <v>369.0</v>
      </c>
    </row>
    <row r="2511">
      <c r="A2511" s="9" t="s">
        <v>9449</v>
      </c>
      <c r="B2511" s="29">
        <v>44306.0</v>
      </c>
      <c r="D2511" s="9" t="s">
        <v>58</v>
      </c>
      <c r="H2511" s="29">
        <v>44350.0</v>
      </c>
      <c r="J2511" s="9">
        <v>44.0</v>
      </c>
    </row>
    <row r="2512">
      <c r="A2512" s="9" t="s">
        <v>4561</v>
      </c>
      <c r="B2512" s="29">
        <v>44307.0</v>
      </c>
      <c r="C2512" s="9" t="s">
        <v>4562</v>
      </c>
      <c r="D2512" s="9" t="s">
        <v>58</v>
      </c>
      <c r="E2512" s="29">
        <v>44358.0</v>
      </c>
      <c r="F2512" s="29">
        <v>44369.0</v>
      </c>
      <c r="G2512" s="29">
        <v>44358.0</v>
      </c>
      <c r="H2512" s="29">
        <v>44356.0</v>
      </c>
      <c r="I2512" s="9" t="b">
        <v>1</v>
      </c>
      <c r="J2512" s="9">
        <v>49.0</v>
      </c>
    </row>
    <row r="2513">
      <c r="A2513" s="9" t="s">
        <v>19660</v>
      </c>
      <c r="B2513" s="29">
        <v>44953.0</v>
      </c>
      <c r="D2513" s="9" t="s">
        <v>58</v>
      </c>
      <c r="H2513" s="29">
        <v>45044.0</v>
      </c>
      <c r="J2513" s="9">
        <v>91.0</v>
      </c>
    </row>
    <row r="2514">
      <c r="A2514" s="9" t="s">
        <v>4563</v>
      </c>
      <c r="B2514" s="29">
        <v>44307.0</v>
      </c>
      <c r="C2514" s="9" t="s">
        <v>4564</v>
      </c>
      <c r="D2514" s="9" t="s">
        <v>58</v>
      </c>
      <c r="E2514" s="29">
        <v>44887.0</v>
      </c>
      <c r="F2514" s="29">
        <v>44900.0</v>
      </c>
      <c r="G2514" s="29">
        <v>44887.0</v>
      </c>
      <c r="H2514" s="29">
        <v>44372.0</v>
      </c>
      <c r="I2514" s="9" t="b">
        <v>1</v>
      </c>
      <c r="J2514" s="9">
        <v>65.0</v>
      </c>
    </row>
    <row r="2515">
      <c r="A2515" s="9" t="s">
        <v>4565</v>
      </c>
      <c r="B2515" s="28">
        <v>44326.0</v>
      </c>
      <c r="C2515" s="9" t="s">
        <v>4566</v>
      </c>
      <c r="D2515" s="9" t="s">
        <v>58</v>
      </c>
      <c r="E2515" s="29">
        <v>44477.0</v>
      </c>
      <c r="F2515" s="29">
        <v>44539.0</v>
      </c>
      <c r="G2515" s="29">
        <v>44477.0</v>
      </c>
      <c r="H2515" s="29">
        <v>44386.0</v>
      </c>
      <c r="I2515" s="9" t="b">
        <v>1</v>
      </c>
      <c r="J2515" s="9">
        <v>60.0</v>
      </c>
    </row>
    <row r="2516">
      <c r="A2516" s="9" t="s">
        <v>4567</v>
      </c>
      <c r="B2516" s="29">
        <v>44306.0</v>
      </c>
      <c r="C2516" s="9" t="s">
        <v>4568</v>
      </c>
      <c r="D2516" s="9" t="s">
        <v>58</v>
      </c>
      <c r="F2516" s="28">
        <v>44686.0</v>
      </c>
      <c r="G2516" s="28">
        <v>44686.0</v>
      </c>
      <c r="H2516" s="29">
        <v>44656.0</v>
      </c>
      <c r="I2516" s="9" t="b">
        <v>1</v>
      </c>
      <c r="J2516" s="9">
        <v>350.0</v>
      </c>
    </row>
    <row r="2517">
      <c r="A2517" s="9" t="s">
        <v>9484</v>
      </c>
      <c r="B2517" s="29">
        <v>44306.0</v>
      </c>
      <c r="D2517" s="9" t="s">
        <v>58</v>
      </c>
      <c r="H2517" s="29">
        <v>44758.0</v>
      </c>
      <c r="J2517" s="9">
        <v>452.0</v>
      </c>
    </row>
    <row r="2518">
      <c r="A2518" s="9" t="s">
        <v>4569</v>
      </c>
      <c r="B2518" s="29">
        <v>44305.0</v>
      </c>
      <c r="C2518" s="9" t="s">
        <v>4570</v>
      </c>
      <c r="D2518" s="9" t="s">
        <v>58</v>
      </c>
      <c r="E2518" s="29">
        <v>44370.0</v>
      </c>
      <c r="F2518" s="29">
        <v>44383.0</v>
      </c>
      <c r="G2518" s="29">
        <v>44370.0</v>
      </c>
      <c r="H2518" s="29">
        <v>44350.0</v>
      </c>
      <c r="I2518" s="9" t="b">
        <v>1</v>
      </c>
      <c r="J2518" s="9">
        <v>45.0</v>
      </c>
    </row>
    <row r="2519">
      <c r="A2519" s="9" t="s">
        <v>4571</v>
      </c>
      <c r="B2519" s="29">
        <v>44304.0</v>
      </c>
      <c r="C2519" s="9" t="s">
        <v>4572</v>
      </c>
      <c r="D2519" s="9" t="s">
        <v>58</v>
      </c>
      <c r="E2519" s="29">
        <v>44515.0</v>
      </c>
      <c r="F2519" s="29">
        <v>44529.0</v>
      </c>
      <c r="G2519" s="29">
        <v>44515.0</v>
      </c>
      <c r="H2519" s="29">
        <v>44361.0</v>
      </c>
      <c r="I2519" s="9" t="b">
        <v>1</v>
      </c>
      <c r="J2519" s="9">
        <v>57.0</v>
      </c>
    </row>
    <row r="2520">
      <c r="A2520" s="9" t="s">
        <v>4573</v>
      </c>
      <c r="B2520" s="29">
        <v>44305.0</v>
      </c>
      <c r="C2520" s="9" t="s">
        <v>4574</v>
      </c>
      <c r="D2520" s="9" t="s">
        <v>58</v>
      </c>
      <c r="E2520" s="29">
        <v>44469.0</v>
      </c>
      <c r="F2520" s="29">
        <v>44586.0</v>
      </c>
      <c r="G2520" s="29">
        <v>44469.0</v>
      </c>
      <c r="H2520" s="29">
        <v>44459.0</v>
      </c>
      <c r="I2520" s="9" t="b">
        <v>1</v>
      </c>
      <c r="J2520" s="9">
        <v>154.0</v>
      </c>
    </row>
    <row r="2521">
      <c r="A2521" s="9" t="s">
        <v>4575</v>
      </c>
      <c r="B2521" s="29">
        <v>44303.0</v>
      </c>
      <c r="C2521" s="9" t="s">
        <v>4576</v>
      </c>
      <c r="D2521" s="9" t="s">
        <v>58</v>
      </c>
      <c r="E2521" s="28">
        <v>45071.0</v>
      </c>
      <c r="F2521" s="29">
        <v>45085.0</v>
      </c>
      <c r="G2521" s="28">
        <v>45071.0</v>
      </c>
      <c r="H2521" s="28">
        <v>45048.0</v>
      </c>
      <c r="I2521" s="9" t="b">
        <v>1</v>
      </c>
      <c r="J2521" s="9">
        <v>745.0</v>
      </c>
    </row>
    <row r="2522">
      <c r="A2522" s="9" t="s">
        <v>4577</v>
      </c>
      <c r="B2522" s="29">
        <v>44302.0</v>
      </c>
      <c r="C2522" s="9" t="s">
        <v>4578</v>
      </c>
      <c r="D2522" s="9" t="s">
        <v>58</v>
      </c>
      <c r="E2522" s="29">
        <v>44498.0</v>
      </c>
      <c r="F2522" s="29">
        <v>44530.0</v>
      </c>
      <c r="G2522" s="29">
        <v>44498.0</v>
      </c>
      <c r="H2522" s="29">
        <v>44462.0</v>
      </c>
      <c r="I2522" s="9" t="b">
        <v>1</v>
      </c>
      <c r="J2522" s="9">
        <v>160.0</v>
      </c>
    </row>
    <row r="2523">
      <c r="A2523" s="9" t="s">
        <v>4579</v>
      </c>
      <c r="B2523" s="29">
        <v>44302.0</v>
      </c>
      <c r="C2523" s="9" t="s">
        <v>4580</v>
      </c>
      <c r="D2523" s="9" t="s">
        <v>58</v>
      </c>
      <c r="F2523" s="29">
        <v>44517.0</v>
      </c>
      <c r="G2523" s="29">
        <v>44517.0</v>
      </c>
      <c r="H2523" s="29">
        <v>44375.0</v>
      </c>
      <c r="I2523" s="9" t="b">
        <v>1</v>
      </c>
      <c r="J2523" s="9">
        <v>73.0</v>
      </c>
    </row>
    <row r="2524">
      <c r="A2524" s="9" t="s">
        <v>4581</v>
      </c>
      <c r="B2524" s="29">
        <v>44304.0</v>
      </c>
      <c r="C2524" s="9" t="s">
        <v>4582</v>
      </c>
      <c r="D2524" s="9" t="s">
        <v>58</v>
      </c>
      <c r="F2524" s="29">
        <v>44985.0</v>
      </c>
      <c r="G2524" s="29">
        <v>44985.0</v>
      </c>
      <c r="H2524" s="29">
        <v>44890.0</v>
      </c>
      <c r="I2524" s="9" t="b">
        <v>1</v>
      </c>
      <c r="J2524" s="9">
        <v>586.0</v>
      </c>
    </row>
    <row r="2525">
      <c r="A2525" s="9" t="s">
        <v>4583</v>
      </c>
      <c r="B2525" s="29">
        <v>44303.0</v>
      </c>
      <c r="C2525" s="9" t="s">
        <v>4584</v>
      </c>
      <c r="D2525" s="9" t="s">
        <v>58</v>
      </c>
      <c r="E2525" s="29">
        <v>44383.0</v>
      </c>
      <c r="F2525" s="29">
        <v>44404.0</v>
      </c>
      <c r="G2525" s="29">
        <v>44383.0</v>
      </c>
      <c r="H2525" s="29">
        <v>44356.0</v>
      </c>
      <c r="I2525" s="9" t="b">
        <v>1</v>
      </c>
      <c r="J2525" s="9">
        <v>53.0</v>
      </c>
    </row>
    <row r="2526">
      <c r="A2526" s="9" t="s">
        <v>4585</v>
      </c>
      <c r="B2526" s="29">
        <v>44305.0</v>
      </c>
      <c r="C2526" s="9" t="s">
        <v>4586</v>
      </c>
      <c r="D2526" s="9" t="s">
        <v>58</v>
      </c>
      <c r="E2526" s="29">
        <v>44525.0</v>
      </c>
      <c r="F2526" s="29">
        <v>44538.0</v>
      </c>
      <c r="G2526" s="29">
        <v>44525.0</v>
      </c>
      <c r="H2526" s="29">
        <v>44370.0</v>
      </c>
      <c r="I2526" s="9" t="b">
        <v>1</v>
      </c>
      <c r="J2526" s="9">
        <v>65.0</v>
      </c>
    </row>
    <row r="2527">
      <c r="A2527" s="9" t="s">
        <v>4587</v>
      </c>
      <c r="B2527" s="29">
        <v>44302.0</v>
      </c>
      <c r="C2527" s="9" t="s">
        <v>4588</v>
      </c>
      <c r="D2527" s="9" t="s">
        <v>58</v>
      </c>
      <c r="E2527" s="29">
        <v>44950.0</v>
      </c>
      <c r="F2527" s="29">
        <v>44970.0</v>
      </c>
      <c r="G2527" s="29">
        <v>44950.0</v>
      </c>
      <c r="H2527" s="29">
        <v>44411.0</v>
      </c>
      <c r="I2527" s="9" t="b">
        <v>1</v>
      </c>
      <c r="J2527" s="9">
        <v>109.0</v>
      </c>
    </row>
    <row r="2528">
      <c r="A2528" s="9" t="s">
        <v>4589</v>
      </c>
      <c r="B2528" s="29">
        <v>44302.0</v>
      </c>
      <c r="C2528" s="9" t="s">
        <v>4590</v>
      </c>
      <c r="D2528" s="9" t="s">
        <v>58</v>
      </c>
      <c r="F2528" s="29">
        <v>44363.0</v>
      </c>
      <c r="G2528" s="29">
        <v>44363.0</v>
      </c>
      <c r="H2528" s="29">
        <v>44305.0</v>
      </c>
      <c r="I2528" s="9" t="b">
        <v>1</v>
      </c>
      <c r="J2528" s="9">
        <v>3.0</v>
      </c>
    </row>
    <row r="2529">
      <c r="A2529" s="9" t="s">
        <v>4591</v>
      </c>
      <c r="B2529" s="29">
        <v>44301.0</v>
      </c>
      <c r="C2529" s="9" t="s">
        <v>4592</v>
      </c>
      <c r="D2529" s="9" t="s">
        <v>58</v>
      </c>
      <c r="F2529" s="29">
        <v>44481.0</v>
      </c>
      <c r="G2529" s="29">
        <v>44481.0</v>
      </c>
      <c r="H2529" s="29">
        <v>44382.0</v>
      </c>
      <c r="I2529" s="9" t="b">
        <v>1</v>
      </c>
      <c r="J2529" s="9">
        <v>81.0</v>
      </c>
    </row>
    <row r="2530">
      <c r="A2530" s="9" t="s">
        <v>4593</v>
      </c>
      <c r="B2530" s="29">
        <v>44301.0</v>
      </c>
      <c r="C2530" s="9" t="s">
        <v>4594</v>
      </c>
      <c r="D2530" s="9" t="s">
        <v>58</v>
      </c>
      <c r="F2530" s="28">
        <v>44697.0</v>
      </c>
      <c r="G2530" s="28">
        <v>44697.0</v>
      </c>
      <c r="H2530" s="29">
        <v>44634.0</v>
      </c>
      <c r="I2530" s="9" t="b">
        <v>1</v>
      </c>
      <c r="J2530" s="9">
        <v>333.0</v>
      </c>
    </row>
    <row r="2531">
      <c r="A2531" s="9" t="s">
        <v>4595</v>
      </c>
      <c r="B2531" s="29">
        <v>44301.0</v>
      </c>
      <c r="C2531" s="9" t="s">
        <v>4596</v>
      </c>
      <c r="D2531" s="9" t="s">
        <v>58</v>
      </c>
      <c r="E2531" s="29">
        <v>44587.0</v>
      </c>
      <c r="F2531" s="29">
        <v>44599.0</v>
      </c>
      <c r="G2531" s="29">
        <v>44587.0</v>
      </c>
      <c r="H2531" s="29">
        <v>44484.0</v>
      </c>
      <c r="I2531" s="9" t="b">
        <v>1</v>
      </c>
      <c r="J2531" s="9">
        <v>183.0</v>
      </c>
    </row>
    <row r="2532">
      <c r="A2532" s="9" t="s">
        <v>4597</v>
      </c>
      <c r="B2532" s="29">
        <v>44719.0</v>
      </c>
      <c r="C2532" s="9" t="s">
        <v>4598</v>
      </c>
      <c r="D2532" s="9" t="s">
        <v>58</v>
      </c>
      <c r="F2532" s="29">
        <v>44894.0</v>
      </c>
      <c r="G2532" s="29">
        <v>44894.0</v>
      </c>
      <c r="H2532" s="29">
        <v>44833.0</v>
      </c>
      <c r="I2532" s="9" t="b">
        <v>1</v>
      </c>
      <c r="J2532" s="9">
        <v>114.0</v>
      </c>
    </row>
    <row r="2533">
      <c r="A2533" s="9" t="s">
        <v>4599</v>
      </c>
      <c r="B2533" s="29">
        <v>44300.0</v>
      </c>
      <c r="C2533" s="9" t="s">
        <v>4600</v>
      </c>
      <c r="D2533" s="9" t="s">
        <v>58</v>
      </c>
      <c r="E2533" s="29">
        <v>44624.0</v>
      </c>
      <c r="F2533" s="29">
        <v>44636.0</v>
      </c>
      <c r="G2533" s="29">
        <v>44624.0</v>
      </c>
      <c r="H2533" s="29">
        <v>44612.0</v>
      </c>
      <c r="I2533" s="9" t="b">
        <v>1</v>
      </c>
      <c r="J2533" s="9">
        <v>312.0</v>
      </c>
    </row>
    <row r="2534">
      <c r="A2534" s="9" t="s">
        <v>4601</v>
      </c>
      <c r="B2534" s="28">
        <v>44343.0</v>
      </c>
      <c r="C2534" s="9" t="s">
        <v>4602</v>
      </c>
      <c r="D2534" s="9" t="s">
        <v>58</v>
      </c>
      <c r="E2534" s="29">
        <v>44475.0</v>
      </c>
      <c r="F2534" s="29">
        <v>44495.0</v>
      </c>
      <c r="G2534" s="29">
        <v>44475.0</v>
      </c>
      <c r="H2534" s="29">
        <v>44469.0</v>
      </c>
      <c r="I2534" s="9" t="b">
        <v>1</v>
      </c>
      <c r="J2534" s="9">
        <v>126.0</v>
      </c>
    </row>
    <row r="2535">
      <c r="A2535" s="9" t="s">
        <v>9712</v>
      </c>
      <c r="B2535" s="29">
        <v>44299.0</v>
      </c>
      <c r="D2535" s="9" t="s">
        <v>58</v>
      </c>
      <c r="H2535" s="29">
        <v>44758.0</v>
      </c>
      <c r="J2535" s="9">
        <v>459.0</v>
      </c>
    </row>
    <row r="2536">
      <c r="A2536" s="9" t="s">
        <v>4603</v>
      </c>
      <c r="B2536" s="29">
        <v>44299.0</v>
      </c>
      <c r="C2536" s="9" t="s">
        <v>4604</v>
      </c>
      <c r="D2536" s="9" t="s">
        <v>58</v>
      </c>
      <c r="F2536" s="29">
        <v>44600.0</v>
      </c>
      <c r="G2536" s="29">
        <v>44600.0</v>
      </c>
      <c r="H2536" s="29">
        <v>44351.0</v>
      </c>
      <c r="I2536" s="9" t="b">
        <v>1</v>
      </c>
      <c r="J2536" s="9">
        <v>52.0</v>
      </c>
    </row>
    <row r="2537">
      <c r="A2537" s="9" t="s">
        <v>203</v>
      </c>
      <c r="B2537" s="29">
        <v>44300.0</v>
      </c>
      <c r="D2537" s="9" t="s">
        <v>58</v>
      </c>
      <c r="H2537" s="29">
        <v>44726.0</v>
      </c>
      <c r="J2537" s="9">
        <v>426.0</v>
      </c>
    </row>
    <row r="2538">
      <c r="A2538" s="9" t="s">
        <v>203</v>
      </c>
      <c r="B2538" s="29">
        <v>44300.0</v>
      </c>
      <c r="C2538" s="9" t="s">
        <v>204</v>
      </c>
      <c r="D2538" s="9" t="s">
        <v>58</v>
      </c>
      <c r="F2538" s="29">
        <v>44545.0</v>
      </c>
      <c r="G2538" s="29">
        <v>44545.0</v>
      </c>
      <c r="H2538" s="29">
        <v>44726.0</v>
      </c>
      <c r="I2538" s="9" t="b">
        <v>0</v>
      </c>
      <c r="J2538" s="9">
        <v>426.0</v>
      </c>
    </row>
    <row r="2539">
      <c r="A2539" s="9" t="s">
        <v>4605</v>
      </c>
      <c r="B2539" s="29">
        <v>44299.0</v>
      </c>
      <c r="C2539" s="9" t="s">
        <v>4606</v>
      </c>
      <c r="D2539" s="9" t="s">
        <v>58</v>
      </c>
      <c r="E2539" s="29">
        <v>44445.0</v>
      </c>
      <c r="F2539" s="29">
        <v>44481.0</v>
      </c>
      <c r="G2539" s="29">
        <v>44445.0</v>
      </c>
      <c r="H2539" s="29">
        <v>44400.0</v>
      </c>
      <c r="I2539" s="9" t="b">
        <v>1</v>
      </c>
      <c r="J2539" s="9">
        <v>101.0</v>
      </c>
    </row>
    <row r="2540">
      <c r="A2540" s="9" t="s">
        <v>4607</v>
      </c>
      <c r="B2540" s="29">
        <v>44298.0</v>
      </c>
      <c r="C2540" s="9" t="s">
        <v>4608</v>
      </c>
      <c r="D2540" s="9" t="s">
        <v>58</v>
      </c>
      <c r="E2540" s="29">
        <v>44747.0</v>
      </c>
      <c r="F2540" s="29">
        <v>44769.0</v>
      </c>
      <c r="G2540" s="29">
        <v>44747.0</v>
      </c>
      <c r="H2540" s="29">
        <v>44372.0</v>
      </c>
      <c r="I2540" s="9" t="b">
        <v>1</v>
      </c>
      <c r="J2540" s="9">
        <v>74.0</v>
      </c>
    </row>
    <row r="2541">
      <c r="A2541" s="9" t="s">
        <v>4609</v>
      </c>
      <c r="B2541" s="29">
        <v>44298.0</v>
      </c>
      <c r="C2541" s="9" t="s">
        <v>4610</v>
      </c>
      <c r="D2541" s="9" t="s">
        <v>58</v>
      </c>
      <c r="E2541" s="29">
        <v>44554.0</v>
      </c>
      <c r="F2541" s="29">
        <v>44595.0</v>
      </c>
      <c r="G2541" s="29">
        <v>44554.0</v>
      </c>
      <c r="H2541" s="29">
        <v>44406.0</v>
      </c>
      <c r="I2541" s="9" t="b">
        <v>1</v>
      </c>
      <c r="J2541" s="9">
        <v>108.0</v>
      </c>
    </row>
    <row r="2542">
      <c r="A2542" s="9" t="s">
        <v>4611</v>
      </c>
      <c r="B2542" s="29">
        <v>44298.0</v>
      </c>
      <c r="C2542" s="9" t="s">
        <v>4612</v>
      </c>
      <c r="D2542" s="9" t="s">
        <v>58</v>
      </c>
      <c r="E2542" s="29">
        <v>44574.0</v>
      </c>
      <c r="F2542" s="29">
        <v>44588.0</v>
      </c>
      <c r="G2542" s="29">
        <v>44574.0</v>
      </c>
      <c r="H2542" s="28">
        <v>44320.0</v>
      </c>
      <c r="I2542" s="9" t="b">
        <v>1</v>
      </c>
      <c r="J2542" s="9">
        <v>22.0</v>
      </c>
    </row>
    <row r="2543">
      <c r="A2543" s="9" t="s">
        <v>4613</v>
      </c>
      <c r="B2543" s="29">
        <v>44298.0</v>
      </c>
      <c r="C2543" s="9" t="s">
        <v>4614</v>
      </c>
      <c r="D2543" s="9" t="s">
        <v>58</v>
      </c>
      <c r="E2543" s="29">
        <v>44428.0</v>
      </c>
      <c r="F2543" s="29">
        <v>44446.0</v>
      </c>
      <c r="G2543" s="29">
        <v>44428.0</v>
      </c>
      <c r="H2543" s="29">
        <v>44404.0</v>
      </c>
      <c r="I2543" s="9" t="b">
        <v>1</v>
      </c>
      <c r="J2543" s="9">
        <v>106.0</v>
      </c>
    </row>
    <row r="2544">
      <c r="A2544" s="9" t="s">
        <v>4615</v>
      </c>
      <c r="B2544" s="29">
        <v>44297.0</v>
      </c>
      <c r="C2544" s="9" t="s">
        <v>4616</v>
      </c>
      <c r="D2544" s="9" t="s">
        <v>58</v>
      </c>
      <c r="F2544" s="29">
        <v>44432.0</v>
      </c>
      <c r="G2544" s="29">
        <v>44432.0</v>
      </c>
      <c r="H2544" s="29">
        <v>44393.0</v>
      </c>
      <c r="I2544" s="9" t="b">
        <v>1</v>
      </c>
      <c r="J2544" s="9">
        <v>96.0</v>
      </c>
    </row>
    <row r="2545">
      <c r="A2545" s="9" t="s">
        <v>4617</v>
      </c>
      <c r="B2545" s="29">
        <v>44297.0</v>
      </c>
      <c r="C2545" s="9" t="s">
        <v>4618</v>
      </c>
      <c r="D2545" s="9" t="s">
        <v>58</v>
      </c>
      <c r="E2545" s="29">
        <v>44482.0</v>
      </c>
      <c r="F2545" s="29">
        <v>44498.0</v>
      </c>
      <c r="G2545" s="29">
        <v>44482.0</v>
      </c>
      <c r="H2545" s="29">
        <v>44461.0</v>
      </c>
      <c r="I2545" s="9" t="b">
        <v>1</v>
      </c>
      <c r="J2545" s="9">
        <v>164.0</v>
      </c>
    </row>
    <row r="2546">
      <c r="A2546" s="9" t="s">
        <v>4619</v>
      </c>
      <c r="B2546" s="29">
        <v>44297.0</v>
      </c>
      <c r="C2546" s="9" t="s">
        <v>4620</v>
      </c>
      <c r="D2546" s="9" t="s">
        <v>58</v>
      </c>
      <c r="E2546" s="29">
        <v>44501.0</v>
      </c>
      <c r="F2546" s="29">
        <v>44523.0</v>
      </c>
      <c r="G2546" s="29">
        <v>44501.0</v>
      </c>
      <c r="H2546" s="28">
        <v>44336.0</v>
      </c>
      <c r="I2546" s="9" t="b">
        <v>1</v>
      </c>
      <c r="J2546" s="9">
        <v>39.0</v>
      </c>
    </row>
    <row r="2547">
      <c r="A2547" s="9" t="s">
        <v>205</v>
      </c>
      <c r="B2547" s="29">
        <v>44296.0</v>
      </c>
      <c r="C2547" s="9" t="s">
        <v>206</v>
      </c>
      <c r="D2547" s="9" t="s">
        <v>58</v>
      </c>
      <c r="E2547" s="29">
        <v>44403.0</v>
      </c>
      <c r="F2547" s="29">
        <v>44419.0</v>
      </c>
      <c r="G2547" s="29">
        <v>44403.0</v>
      </c>
      <c r="H2547" s="29">
        <v>44404.0</v>
      </c>
      <c r="I2547" s="9" t="b">
        <v>0</v>
      </c>
      <c r="J2547" s="9">
        <v>108.0</v>
      </c>
    </row>
    <row r="2548">
      <c r="A2548" s="9" t="s">
        <v>8462</v>
      </c>
      <c r="B2548" s="29">
        <v>44297.0</v>
      </c>
      <c r="D2548" s="9" t="s">
        <v>58</v>
      </c>
      <c r="H2548" s="28">
        <v>44685.0</v>
      </c>
      <c r="J2548" s="9">
        <v>388.0</v>
      </c>
    </row>
    <row r="2549">
      <c r="A2549" s="9" t="s">
        <v>4621</v>
      </c>
      <c r="B2549" s="29">
        <v>44297.0</v>
      </c>
      <c r="C2549" s="9" t="s">
        <v>4622</v>
      </c>
      <c r="D2549" s="9" t="s">
        <v>58</v>
      </c>
      <c r="E2549" s="29">
        <v>44657.0</v>
      </c>
      <c r="F2549" s="29">
        <v>44721.0</v>
      </c>
      <c r="G2549" s="29">
        <v>44657.0</v>
      </c>
      <c r="H2549" s="29">
        <v>44386.0</v>
      </c>
      <c r="I2549" s="9" t="b">
        <v>1</v>
      </c>
      <c r="J2549" s="9">
        <v>89.0</v>
      </c>
    </row>
    <row r="2550">
      <c r="A2550" s="9" t="s">
        <v>4623</v>
      </c>
      <c r="B2550" s="29">
        <v>44297.0</v>
      </c>
      <c r="C2550" s="9" t="s">
        <v>4624</v>
      </c>
      <c r="D2550" s="9" t="s">
        <v>58</v>
      </c>
      <c r="F2550" s="29">
        <v>44739.0</v>
      </c>
      <c r="G2550" s="29">
        <v>44739.0</v>
      </c>
      <c r="H2550" s="29">
        <v>44670.0</v>
      </c>
      <c r="I2550" s="9" t="b">
        <v>1</v>
      </c>
      <c r="J2550" s="9">
        <v>373.0</v>
      </c>
    </row>
    <row r="2551">
      <c r="A2551" s="9" t="s">
        <v>207</v>
      </c>
      <c r="B2551" s="29">
        <v>44296.0</v>
      </c>
      <c r="C2551" s="9" t="s">
        <v>208</v>
      </c>
      <c r="D2551" s="9" t="s">
        <v>58</v>
      </c>
      <c r="E2551" s="29">
        <v>44421.0</v>
      </c>
      <c r="F2551" s="29">
        <v>44433.0</v>
      </c>
      <c r="G2551" s="29">
        <v>44421.0</v>
      </c>
      <c r="H2551" s="29">
        <v>44421.0</v>
      </c>
      <c r="I2551" s="9" t="b">
        <v>0</v>
      </c>
      <c r="J2551" s="9">
        <v>125.0</v>
      </c>
    </row>
    <row r="2552">
      <c r="A2552" s="9" t="s">
        <v>4625</v>
      </c>
      <c r="B2552" s="29">
        <v>44297.0</v>
      </c>
      <c r="C2552" s="9" t="s">
        <v>4626</v>
      </c>
      <c r="D2552" s="9" t="s">
        <v>58</v>
      </c>
      <c r="E2552" s="29">
        <v>44586.0</v>
      </c>
      <c r="F2552" s="29">
        <v>44600.0</v>
      </c>
      <c r="G2552" s="29">
        <v>44586.0</v>
      </c>
      <c r="H2552" s="29">
        <v>44400.0</v>
      </c>
      <c r="I2552" s="9" t="b">
        <v>1</v>
      </c>
      <c r="J2552" s="9">
        <v>103.0</v>
      </c>
    </row>
    <row r="2553">
      <c r="A2553" s="9" t="s">
        <v>4627</v>
      </c>
      <c r="B2553" s="29">
        <v>44295.0</v>
      </c>
      <c r="C2553" s="9" t="s">
        <v>4628</v>
      </c>
      <c r="D2553" s="9" t="s">
        <v>58</v>
      </c>
      <c r="F2553" s="29">
        <v>44414.0</v>
      </c>
      <c r="G2553" s="29">
        <v>44414.0</v>
      </c>
      <c r="H2553" s="29">
        <v>44372.0</v>
      </c>
      <c r="I2553" s="9" t="b">
        <v>1</v>
      </c>
      <c r="J2553" s="9">
        <v>77.0</v>
      </c>
    </row>
    <row r="2554">
      <c r="A2554" s="9" t="s">
        <v>4629</v>
      </c>
      <c r="B2554" s="29">
        <v>44295.0</v>
      </c>
      <c r="C2554" s="9" t="s">
        <v>4630</v>
      </c>
      <c r="D2554" s="9" t="s">
        <v>58</v>
      </c>
      <c r="E2554" s="29">
        <v>44389.0</v>
      </c>
      <c r="F2554" s="29">
        <v>44399.0</v>
      </c>
      <c r="G2554" s="29">
        <v>44389.0</v>
      </c>
      <c r="H2554" s="29">
        <v>44369.0</v>
      </c>
      <c r="I2554" s="9" t="b">
        <v>1</v>
      </c>
      <c r="J2554" s="9">
        <v>74.0</v>
      </c>
    </row>
    <row r="2555">
      <c r="A2555" s="9" t="s">
        <v>4631</v>
      </c>
      <c r="B2555" s="29">
        <v>44296.0</v>
      </c>
      <c r="C2555" s="9" t="s">
        <v>4632</v>
      </c>
      <c r="D2555" s="9" t="s">
        <v>58</v>
      </c>
      <c r="F2555" s="29">
        <v>44446.0</v>
      </c>
      <c r="G2555" s="29">
        <v>44446.0</v>
      </c>
      <c r="H2555" s="29">
        <v>44399.0</v>
      </c>
      <c r="I2555" s="9" t="b">
        <v>1</v>
      </c>
      <c r="J2555" s="9">
        <v>103.0</v>
      </c>
    </row>
    <row r="2556">
      <c r="A2556" s="9" t="s">
        <v>4633</v>
      </c>
      <c r="B2556" s="29">
        <v>44731.0</v>
      </c>
      <c r="C2556" s="9" t="s">
        <v>4634</v>
      </c>
      <c r="D2556" s="9" t="s">
        <v>58</v>
      </c>
      <c r="F2556" s="28">
        <v>45055.0</v>
      </c>
      <c r="G2556" s="28">
        <v>45055.0</v>
      </c>
      <c r="H2556" s="29">
        <v>44866.0</v>
      </c>
      <c r="I2556" s="9" t="b">
        <v>1</v>
      </c>
      <c r="J2556" s="9">
        <v>135.0</v>
      </c>
    </row>
    <row r="2557">
      <c r="A2557" s="9" t="s">
        <v>4635</v>
      </c>
      <c r="B2557" s="29">
        <v>44295.0</v>
      </c>
      <c r="C2557" s="9" t="s">
        <v>4636</v>
      </c>
      <c r="D2557" s="9" t="s">
        <v>58</v>
      </c>
      <c r="F2557" s="29">
        <v>44537.0</v>
      </c>
      <c r="G2557" s="29">
        <v>44537.0</v>
      </c>
      <c r="H2557" s="29">
        <v>44392.0</v>
      </c>
      <c r="I2557" s="9" t="b">
        <v>1</v>
      </c>
      <c r="J2557" s="9">
        <v>97.0</v>
      </c>
    </row>
    <row r="2558">
      <c r="A2558" s="9" t="s">
        <v>4637</v>
      </c>
      <c r="B2558" s="29">
        <v>44295.0</v>
      </c>
      <c r="C2558" s="9" t="s">
        <v>4638</v>
      </c>
      <c r="D2558" s="9" t="s">
        <v>58</v>
      </c>
      <c r="F2558" s="29">
        <v>44550.0</v>
      </c>
      <c r="G2558" s="29">
        <v>44550.0</v>
      </c>
      <c r="H2558" s="29">
        <v>44377.0</v>
      </c>
      <c r="I2558" s="9" t="b">
        <v>1</v>
      </c>
      <c r="J2558" s="9">
        <v>82.0</v>
      </c>
    </row>
    <row r="2559">
      <c r="A2559" s="9" t="s">
        <v>4639</v>
      </c>
      <c r="B2559" s="28">
        <v>44339.0</v>
      </c>
      <c r="C2559" s="9" t="s">
        <v>4640</v>
      </c>
      <c r="D2559" s="9" t="s">
        <v>58</v>
      </c>
      <c r="F2559" s="29">
        <v>44559.0</v>
      </c>
      <c r="G2559" s="29">
        <v>44559.0</v>
      </c>
      <c r="H2559" s="29">
        <v>44420.0</v>
      </c>
      <c r="I2559" s="9" t="b">
        <v>1</v>
      </c>
      <c r="J2559" s="9">
        <v>81.0</v>
      </c>
    </row>
    <row r="2560">
      <c r="A2560" s="9" t="s">
        <v>9820</v>
      </c>
      <c r="B2560" s="29">
        <v>44294.0</v>
      </c>
      <c r="D2560" s="9" t="s">
        <v>58</v>
      </c>
      <c r="H2560" s="29">
        <v>44420.0</v>
      </c>
      <c r="J2560" s="9">
        <v>126.0</v>
      </c>
    </row>
    <row r="2561">
      <c r="A2561" s="9" t="s">
        <v>4641</v>
      </c>
      <c r="B2561" s="29">
        <v>44299.0</v>
      </c>
      <c r="C2561" s="9" t="s">
        <v>4642</v>
      </c>
      <c r="D2561" s="9" t="s">
        <v>58</v>
      </c>
      <c r="F2561" s="29">
        <v>44502.0</v>
      </c>
      <c r="G2561" s="29">
        <v>44502.0</v>
      </c>
      <c r="H2561" s="29">
        <v>44440.0</v>
      </c>
      <c r="I2561" s="9" t="b">
        <v>1</v>
      </c>
      <c r="J2561" s="9">
        <v>141.0</v>
      </c>
    </row>
    <row r="2562">
      <c r="A2562" s="9" t="s">
        <v>4643</v>
      </c>
      <c r="B2562" s="29">
        <v>44294.0</v>
      </c>
      <c r="C2562" s="9" t="s">
        <v>4644</v>
      </c>
      <c r="D2562" s="9" t="s">
        <v>58</v>
      </c>
      <c r="F2562" s="29">
        <v>44888.0</v>
      </c>
      <c r="G2562" s="29">
        <v>44888.0</v>
      </c>
      <c r="H2562" s="29">
        <v>44860.0</v>
      </c>
      <c r="I2562" s="9" t="b">
        <v>1</v>
      </c>
      <c r="J2562" s="9">
        <v>566.0</v>
      </c>
    </row>
    <row r="2563">
      <c r="A2563" s="9" t="s">
        <v>9400</v>
      </c>
      <c r="B2563" s="29">
        <v>44292.0</v>
      </c>
      <c r="D2563" s="9" t="s">
        <v>58</v>
      </c>
      <c r="H2563" s="29">
        <v>44751.0</v>
      </c>
      <c r="J2563" s="9">
        <v>459.0</v>
      </c>
    </row>
    <row r="2564">
      <c r="A2564" s="9" t="s">
        <v>4645</v>
      </c>
      <c r="B2564" s="29">
        <v>44290.0</v>
      </c>
      <c r="C2564" s="9" t="s">
        <v>4646</v>
      </c>
      <c r="D2564" s="9" t="s">
        <v>58</v>
      </c>
      <c r="E2564" s="29">
        <v>44469.0</v>
      </c>
      <c r="F2564" s="29">
        <v>44490.0</v>
      </c>
      <c r="G2564" s="29">
        <v>44469.0</v>
      </c>
      <c r="H2564" s="29">
        <v>44386.0</v>
      </c>
      <c r="I2564" s="9" t="b">
        <v>1</v>
      </c>
      <c r="J2564" s="9">
        <v>96.0</v>
      </c>
    </row>
    <row r="2565">
      <c r="A2565" s="9" t="s">
        <v>4647</v>
      </c>
      <c r="B2565" s="29">
        <v>44288.0</v>
      </c>
      <c r="C2565" s="9" t="s">
        <v>4648</v>
      </c>
      <c r="D2565" s="9" t="s">
        <v>58</v>
      </c>
      <c r="E2565" s="29">
        <v>44812.0</v>
      </c>
      <c r="F2565" s="29">
        <v>44824.0</v>
      </c>
      <c r="G2565" s="29">
        <v>44812.0</v>
      </c>
      <c r="H2565" s="29">
        <v>44403.0</v>
      </c>
      <c r="I2565" s="9" t="b">
        <v>1</v>
      </c>
      <c r="J2565" s="9">
        <v>115.0</v>
      </c>
    </row>
    <row r="2566">
      <c r="A2566" s="9" t="s">
        <v>4649</v>
      </c>
      <c r="B2566" s="29">
        <v>44291.0</v>
      </c>
      <c r="C2566" s="9" t="s">
        <v>4650</v>
      </c>
      <c r="D2566" s="9" t="s">
        <v>58</v>
      </c>
      <c r="E2566" s="29">
        <v>44440.0</v>
      </c>
      <c r="F2566" s="29">
        <v>44461.0</v>
      </c>
      <c r="G2566" s="29">
        <v>44440.0</v>
      </c>
      <c r="H2566" s="29">
        <v>44431.0</v>
      </c>
      <c r="I2566" s="9" t="b">
        <v>1</v>
      </c>
      <c r="J2566" s="9">
        <v>140.0</v>
      </c>
    </row>
    <row r="2567">
      <c r="A2567" s="9" t="s">
        <v>209</v>
      </c>
      <c r="B2567" s="29">
        <v>44288.0</v>
      </c>
      <c r="C2567" s="9" t="s">
        <v>210</v>
      </c>
      <c r="D2567" s="9" t="s">
        <v>58</v>
      </c>
      <c r="E2567" s="29">
        <v>44491.0</v>
      </c>
      <c r="F2567" s="29">
        <v>44517.0</v>
      </c>
      <c r="G2567" s="29">
        <v>44491.0</v>
      </c>
      <c r="H2567" s="29">
        <v>44494.0</v>
      </c>
      <c r="I2567" s="9" t="b">
        <v>0</v>
      </c>
      <c r="J2567" s="9">
        <v>206.0</v>
      </c>
    </row>
    <row r="2568">
      <c r="A2568" s="9" t="s">
        <v>4651</v>
      </c>
      <c r="B2568" s="28">
        <v>44333.0</v>
      </c>
      <c r="C2568" s="9" t="s">
        <v>4652</v>
      </c>
      <c r="D2568" s="9" t="s">
        <v>58</v>
      </c>
      <c r="E2568" s="28">
        <v>44698.0</v>
      </c>
      <c r="F2568" s="28">
        <v>44706.0</v>
      </c>
      <c r="G2568" s="28">
        <v>44698.0</v>
      </c>
      <c r="H2568" s="29">
        <v>44473.0</v>
      </c>
      <c r="I2568" s="9" t="b">
        <v>1</v>
      </c>
      <c r="J2568" s="9">
        <v>140.0</v>
      </c>
    </row>
    <row r="2569">
      <c r="A2569" s="9" t="s">
        <v>4653</v>
      </c>
      <c r="B2569" s="29">
        <v>44298.0</v>
      </c>
      <c r="C2569" s="9" t="s">
        <v>4654</v>
      </c>
      <c r="D2569" s="9" t="s">
        <v>58</v>
      </c>
      <c r="E2569" s="29">
        <v>44525.0</v>
      </c>
      <c r="F2569" s="29">
        <v>44533.0</v>
      </c>
      <c r="G2569" s="29">
        <v>44525.0</v>
      </c>
      <c r="H2569" s="29">
        <v>44420.0</v>
      </c>
      <c r="I2569" s="9" t="b">
        <v>1</v>
      </c>
      <c r="J2569" s="9">
        <v>122.0</v>
      </c>
    </row>
    <row r="2570">
      <c r="A2570" s="9" t="s">
        <v>4655</v>
      </c>
      <c r="B2570" s="29">
        <v>44288.0</v>
      </c>
      <c r="C2570" s="9" t="s">
        <v>4656</v>
      </c>
      <c r="D2570" s="9" t="s">
        <v>58</v>
      </c>
      <c r="E2570" s="29">
        <v>44719.0</v>
      </c>
      <c r="F2570" s="29">
        <v>44746.0</v>
      </c>
      <c r="G2570" s="29">
        <v>44719.0</v>
      </c>
      <c r="H2570" s="29">
        <v>44369.0</v>
      </c>
      <c r="I2570" s="9" t="b">
        <v>1</v>
      </c>
      <c r="J2570" s="9">
        <v>81.0</v>
      </c>
    </row>
    <row r="2571">
      <c r="A2571" s="9" t="s">
        <v>211</v>
      </c>
      <c r="B2571" s="29">
        <v>44286.0</v>
      </c>
      <c r="C2571" s="9" t="s">
        <v>212</v>
      </c>
      <c r="D2571" s="9" t="s">
        <v>58</v>
      </c>
      <c r="E2571" s="29">
        <v>44481.0</v>
      </c>
      <c r="F2571" s="29">
        <v>44488.0</v>
      </c>
      <c r="G2571" s="29">
        <v>44481.0</v>
      </c>
      <c r="H2571" s="29">
        <v>44726.0</v>
      </c>
      <c r="I2571" s="9" t="b">
        <v>0</v>
      </c>
      <c r="J2571" s="9">
        <v>440.0</v>
      </c>
    </row>
    <row r="2572">
      <c r="A2572" s="9" t="s">
        <v>4657</v>
      </c>
      <c r="B2572" s="29">
        <v>44300.0</v>
      </c>
      <c r="C2572" s="9" t="s">
        <v>4658</v>
      </c>
      <c r="D2572" s="9" t="s">
        <v>58</v>
      </c>
      <c r="F2572" s="28">
        <v>45069.0</v>
      </c>
      <c r="G2572" s="28">
        <v>45069.0</v>
      </c>
      <c r="H2572" s="29">
        <v>44368.0</v>
      </c>
      <c r="I2572" s="9" t="b">
        <v>1</v>
      </c>
      <c r="J2572" s="9">
        <v>68.0</v>
      </c>
    </row>
    <row r="2573">
      <c r="A2573" s="9" t="s">
        <v>4657</v>
      </c>
      <c r="B2573" s="29">
        <v>44300.0</v>
      </c>
      <c r="D2573" s="9" t="s">
        <v>58</v>
      </c>
      <c r="H2573" s="29">
        <v>44368.0</v>
      </c>
      <c r="J2573" s="9">
        <v>68.0</v>
      </c>
    </row>
    <row r="2574">
      <c r="A2574" s="9" t="s">
        <v>4659</v>
      </c>
      <c r="B2574" s="29">
        <v>44286.0</v>
      </c>
      <c r="C2574" s="9" t="s">
        <v>4660</v>
      </c>
      <c r="D2574" s="9" t="s">
        <v>58</v>
      </c>
      <c r="E2574" s="29">
        <v>44789.0</v>
      </c>
      <c r="F2574" s="29">
        <v>44799.0</v>
      </c>
      <c r="G2574" s="29">
        <v>44789.0</v>
      </c>
      <c r="H2574" s="29">
        <v>44736.0</v>
      </c>
      <c r="I2574" s="9" t="b">
        <v>1</v>
      </c>
      <c r="J2574" s="9">
        <v>450.0</v>
      </c>
    </row>
    <row r="2575">
      <c r="A2575" s="9" t="s">
        <v>213</v>
      </c>
      <c r="B2575" s="29">
        <v>44286.0</v>
      </c>
      <c r="C2575" s="9" t="s">
        <v>214</v>
      </c>
      <c r="D2575" s="9" t="s">
        <v>58</v>
      </c>
      <c r="E2575" s="29">
        <v>44875.0</v>
      </c>
      <c r="F2575" s="29">
        <v>44918.0</v>
      </c>
      <c r="G2575" s="29">
        <v>44875.0</v>
      </c>
      <c r="H2575" s="29">
        <v>44879.0</v>
      </c>
      <c r="I2575" s="9" t="b">
        <v>0</v>
      </c>
      <c r="J2575" s="9">
        <v>593.0</v>
      </c>
    </row>
    <row r="2576">
      <c r="A2576" s="9" t="s">
        <v>215</v>
      </c>
      <c r="B2576" s="29">
        <v>44650.0</v>
      </c>
      <c r="C2576" s="9" t="s">
        <v>216</v>
      </c>
      <c r="D2576" s="9" t="s">
        <v>58</v>
      </c>
      <c r="E2576" s="29">
        <v>44911.0</v>
      </c>
      <c r="F2576" s="29">
        <v>44939.0</v>
      </c>
      <c r="G2576" s="29">
        <v>44911.0</v>
      </c>
      <c r="H2576" s="29">
        <v>44916.0</v>
      </c>
      <c r="I2576" s="9" t="b">
        <v>0</v>
      </c>
      <c r="J2576" s="9">
        <v>266.0</v>
      </c>
    </row>
    <row r="2577">
      <c r="A2577" s="9" t="s">
        <v>4661</v>
      </c>
      <c r="B2577" s="29">
        <v>44286.0</v>
      </c>
      <c r="C2577" s="9" t="s">
        <v>4662</v>
      </c>
      <c r="D2577" s="9" t="s">
        <v>58</v>
      </c>
      <c r="E2577" s="29">
        <v>44440.0</v>
      </c>
      <c r="F2577" s="29">
        <v>44466.0</v>
      </c>
      <c r="G2577" s="29">
        <v>44440.0</v>
      </c>
      <c r="H2577" s="29">
        <v>44425.0</v>
      </c>
      <c r="I2577" s="9" t="b">
        <v>1</v>
      </c>
      <c r="J2577" s="9">
        <v>139.0</v>
      </c>
    </row>
    <row r="2578">
      <c r="A2578" s="9" t="s">
        <v>4663</v>
      </c>
      <c r="B2578" s="28">
        <v>44685.0</v>
      </c>
      <c r="C2578" s="9" t="s">
        <v>4664</v>
      </c>
      <c r="D2578" s="9" t="s">
        <v>58</v>
      </c>
      <c r="F2578" s="29">
        <v>45155.0</v>
      </c>
      <c r="G2578" s="29">
        <v>45155.0</v>
      </c>
      <c r="H2578" s="29">
        <v>44805.0</v>
      </c>
      <c r="I2578" s="9" t="b">
        <v>1</v>
      </c>
      <c r="J2578" s="9">
        <v>120.0</v>
      </c>
    </row>
    <row r="2579">
      <c r="A2579" s="9" t="s">
        <v>4665</v>
      </c>
      <c r="B2579" s="29">
        <v>44286.0</v>
      </c>
      <c r="C2579" s="9" t="s">
        <v>4666</v>
      </c>
      <c r="D2579" s="9" t="s">
        <v>58</v>
      </c>
      <c r="E2579" s="29">
        <v>44377.0</v>
      </c>
      <c r="F2579" s="29">
        <v>44384.0</v>
      </c>
      <c r="G2579" s="29">
        <v>44377.0</v>
      </c>
      <c r="H2579" s="28">
        <v>44337.0</v>
      </c>
      <c r="I2579" s="9" t="b">
        <v>1</v>
      </c>
      <c r="J2579" s="9">
        <v>51.0</v>
      </c>
    </row>
    <row r="2580">
      <c r="A2580" s="9" t="s">
        <v>4667</v>
      </c>
      <c r="B2580" s="29">
        <v>44621.0</v>
      </c>
      <c r="C2580" s="9" t="s">
        <v>4668</v>
      </c>
      <c r="D2580" s="9" t="s">
        <v>58</v>
      </c>
      <c r="E2580" s="29">
        <v>44832.0</v>
      </c>
      <c r="F2580" s="29">
        <v>44869.0</v>
      </c>
      <c r="G2580" s="29">
        <v>44832.0</v>
      </c>
      <c r="H2580" s="29">
        <v>44775.0</v>
      </c>
      <c r="I2580" s="9" t="b">
        <v>1</v>
      </c>
      <c r="J2580" s="9">
        <v>154.0</v>
      </c>
    </row>
    <row r="2581">
      <c r="A2581" s="9" t="s">
        <v>217</v>
      </c>
      <c r="B2581" s="29">
        <v>44285.0</v>
      </c>
      <c r="C2581" s="9" t="s">
        <v>218</v>
      </c>
      <c r="D2581" s="9" t="s">
        <v>58</v>
      </c>
      <c r="E2581" s="29">
        <v>44398.0</v>
      </c>
      <c r="F2581" s="29">
        <v>44411.0</v>
      </c>
      <c r="G2581" s="29">
        <v>44398.0</v>
      </c>
      <c r="H2581" s="29">
        <v>44398.0</v>
      </c>
      <c r="I2581" s="9" t="b">
        <v>0</v>
      </c>
      <c r="J2581" s="9">
        <v>113.0</v>
      </c>
    </row>
    <row r="2582">
      <c r="A2582" s="9" t="s">
        <v>4669</v>
      </c>
      <c r="B2582" s="29">
        <v>44285.0</v>
      </c>
      <c r="C2582" s="9" t="s">
        <v>4670</v>
      </c>
      <c r="D2582" s="9" t="s">
        <v>58</v>
      </c>
      <c r="F2582" s="29">
        <v>44432.0</v>
      </c>
      <c r="G2582" s="29">
        <v>44432.0</v>
      </c>
      <c r="H2582" s="28">
        <v>44342.0</v>
      </c>
      <c r="I2582" s="9" t="b">
        <v>1</v>
      </c>
      <c r="J2582" s="9">
        <v>57.0</v>
      </c>
    </row>
    <row r="2583">
      <c r="A2583" s="9" t="s">
        <v>4671</v>
      </c>
      <c r="B2583" s="29">
        <v>44572.0</v>
      </c>
      <c r="C2583" s="9" t="s">
        <v>4672</v>
      </c>
      <c r="D2583" s="9" t="s">
        <v>58</v>
      </c>
      <c r="E2583" s="29">
        <v>44790.0</v>
      </c>
      <c r="F2583" s="29">
        <v>44817.0</v>
      </c>
      <c r="G2583" s="29">
        <v>44790.0</v>
      </c>
      <c r="H2583" s="29">
        <v>44785.0</v>
      </c>
      <c r="I2583" s="9" t="b">
        <v>1</v>
      </c>
      <c r="J2583" s="9">
        <v>213.0</v>
      </c>
    </row>
    <row r="2584">
      <c r="A2584" s="9" t="s">
        <v>4673</v>
      </c>
      <c r="B2584" s="29">
        <v>44283.0</v>
      </c>
      <c r="C2584" s="9" t="s">
        <v>4674</v>
      </c>
      <c r="D2584" s="9" t="s">
        <v>58</v>
      </c>
      <c r="E2584" s="29">
        <v>44439.0</v>
      </c>
      <c r="F2584" s="29">
        <v>44446.0</v>
      </c>
      <c r="G2584" s="29">
        <v>44439.0</v>
      </c>
      <c r="H2584" s="29">
        <v>44410.0</v>
      </c>
      <c r="I2584" s="9" t="b">
        <v>1</v>
      </c>
      <c r="J2584" s="9">
        <v>127.0</v>
      </c>
    </row>
    <row r="2585">
      <c r="A2585" s="9" t="s">
        <v>4675</v>
      </c>
      <c r="B2585" s="29">
        <v>44283.0</v>
      </c>
      <c r="C2585" s="9" t="s">
        <v>4676</v>
      </c>
      <c r="D2585" s="9" t="s">
        <v>58</v>
      </c>
      <c r="E2585" s="29">
        <v>44480.0</v>
      </c>
      <c r="F2585" s="29">
        <v>44491.0</v>
      </c>
      <c r="G2585" s="29">
        <v>44480.0</v>
      </c>
      <c r="H2585" s="29">
        <v>44466.0</v>
      </c>
      <c r="I2585" s="9" t="b">
        <v>1</v>
      </c>
      <c r="J2585" s="9">
        <v>183.0</v>
      </c>
    </row>
    <row r="2586">
      <c r="A2586" s="9" t="s">
        <v>4677</v>
      </c>
      <c r="B2586" s="29">
        <v>44282.0</v>
      </c>
      <c r="C2586" s="9" t="s">
        <v>4678</v>
      </c>
      <c r="D2586" s="9" t="s">
        <v>58</v>
      </c>
      <c r="E2586" s="29">
        <v>44761.0</v>
      </c>
      <c r="F2586" s="29">
        <v>44782.0</v>
      </c>
      <c r="G2586" s="29">
        <v>44761.0</v>
      </c>
      <c r="H2586" s="29">
        <v>44718.0</v>
      </c>
      <c r="I2586" s="9" t="b">
        <v>1</v>
      </c>
      <c r="J2586" s="9">
        <v>436.0</v>
      </c>
    </row>
    <row r="2587">
      <c r="A2587" s="9" t="s">
        <v>4679</v>
      </c>
      <c r="B2587" s="29">
        <v>44281.0</v>
      </c>
      <c r="C2587" s="9" t="s">
        <v>4680</v>
      </c>
      <c r="D2587" s="9" t="s">
        <v>58</v>
      </c>
      <c r="F2587" s="29">
        <v>44378.0</v>
      </c>
      <c r="G2587" s="29">
        <v>44378.0</v>
      </c>
      <c r="H2587" s="29">
        <v>44350.0</v>
      </c>
      <c r="I2587" s="9" t="b">
        <v>1</v>
      </c>
      <c r="J2587" s="9">
        <v>69.0</v>
      </c>
    </row>
    <row r="2588">
      <c r="A2588" s="9" t="s">
        <v>4681</v>
      </c>
      <c r="B2588" s="29">
        <v>44284.0</v>
      </c>
      <c r="C2588" s="9" t="s">
        <v>4682</v>
      </c>
      <c r="D2588" s="9" t="s">
        <v>58</v>
      </c>
      <c r="E2588" s="29">
        <v>44454.0</v>
      </c>
      <c r="F2588" s="29">
        <v>44480.0</v>
      </c>
      <c r="G2588" s="29">
        <v>44454.0</v>
      </c>
      <c r="H2588" s="29">
        <v>44383.0</v>
      </c>
      <c r="I2588" s="9" t="b">
        <v>1</v>
      </c>
      <c r="J2588" s="9">
        <v>99.0</v>
      </c>
    </row>
    <row r="2589">
      <c r="A2589" s="9" t="s">
        <v>4683</v>
      </c>
      <c r="B2589" s="29">
        <v>44284.0</v>
      </c>
      <c r="C2589" s="9" t="s">
        <v>4684</v>
      </c>
      <c r="D2589" s="9" t="s">
        <v>58</v>
      </c>
      <c r="F2589" s="29">
        <v>44501.0</v>
      </c>
      <c r="G2589" s="29">
        <v>44501.0</v>
      </c>
      <c r="H2589" s="29">
        <v>44462.0</v>
      </c>
      <c r="I2589" s="9" t="b">
        <v>1</v>
      </c>
      <c r="J2589" s="9">
        <v>178.0</v>
      </c>
    </row>
    <row r="2590">
      <c r="A2590" s="9" t="s">
        <v>219</v>
      </c>
      <c r="B2590" s="29">
        <v>44280.0</v>
      </c>
      <c r="C2590" s="9" t="s">
        <v>220</v>
      </c>
      <c r="D2590" s="9" t="s">
        <v>58</v>
      </c>
      <c r="E2590" s="29">
        <v>44375.0</v>
      </c>
      <c r="F2590" s="29">
        <v>44410.0</v>
      </c>
      <c r="G2590" s="29">
        <v>44375.0</v>
      </c>
      <c r="H2590" s="29">
        <v>44398.0</v>
      </c>
      <c r="I2590" s="9" t="b">
        <v>0</v>
      </c>
      <c r="J2590" s="9">
        <v>118.0</v>
      </c>
    </row>
    <row r="2591">
      <c r="A2591" s="9" t="s">
        <v>4685</v>
      </c>
      <c r="B2591" s="29">
        <v>44280.0</v>
      </c>
      <c r="C2591" s="9" t="s">
        <v>4686</v>
      </c>
      <c r="D2591" s="9" t="s">
        <v>58</v>
      </c>
      <c r="E2591" s="29">
        <v>44466.0</v>
      </c>
      <c r="F2591" s="29">
        <v>44491.0</v>
      </c>
      <c r="G2591" s="29">
        <v>44466.0</v>
      </c>
      <c r="H2591" s="28">
        <v>44327.0</v>
      </c>
      <c r="I2591" s="9" t="b">
        <v>1</v>
      </c>
      <c r="J2591" s="9">
        <v>47.0</v>
      </c>
    </row>
    <row r="2592">
      <c r="A2592" s="9" t="s">
        <v>4687</v>
      </c>
      <c r="B2592" s="29">
        <v>44289.0</v>
      </c>
      <c r="C2592" s="9" t="s">
        <v>4688</v>
      </c>
      <c r="D2592" s="9" t="s">
        <v>58</v>
      </c>
      <c r="F2592" s="29">
        <v>44594.0</v>
      </c>
      <c r="G2592" s="29">
        <v>44594.0</v>
      </c>
      <c r="H2592" s="29">
        <v>44349.0</v>
      </c>
      <c r="I2592" s="9" t="b">
        <v>1</v>
      </c>
      <c r="J2592" s="9">
        <v>60.0</v>
      </c>
    </row>
    <row r="2593">
      <c r="A2593" s="9" t="s">
        <v>4689</v>
      </c>
      <c r="B2593" s="29">
        <v>44280.0</v>
      </c>
      <c r="C2593" s="9" t="s">
        <v>4690</v>
      </c>
      <c r="D2593" s="9" t="s">
        <v>58</v>
      </c>
      <c r="E2593" s="29">
        <v>44544.0</v>
      </c>
      <c r="F2593" s="29">
        <v>44578.0</v>
      </c>
      <c r="G2593" s="29">
        <v>44544.0</v>
      </c>
      <c r="H2593" s="29">
        <v>44529.0</v>
      </c>
      <c r="I2593" s="9" t="b">
        <v>1</v>
      </c>
      <c r="J2593" s="9">
        <v>249.0</v>
      </c>
    </row>
    <row r="2594">
      <c r="A2594" s="9" t="s">
        <v>9353</v>
      </c>
      <c r="B2594" s="29">
        <v>44424.0</v>
      </c>
      <c r="D2594" s="9" t="s">
        <v>58</v>
      </c>
      <c r="H2594" s="29">
        <v>44659.0</v>
      </c>
      <c r="J2594" s="9">
        <v>235.0</v>
      </c>
    </row>
    <row r="2595">
      <c r="A2595" s="9" t="s">
        <v>4691</v>
      </c>
      <c r="B2595" s="29">
        <v>44504.0</v>
      </c>
      <c r="C2595" s="9" t="s">
        <v>4692</v>
      </c>
      <c r="D2595" s="9" t="s">
        <v>58</v>
      </c>
      <c r="F2595" s="29">
        <v>44764.0</v>
      </c>
      <c r="G2595" s="29">
        <v>44764.0</v>
      </c>
      <c r="H2595" s="29">
        <v>44731.0</v>
      </c>
      <c r="I2595" s="9" t="b">
        <v>1</v>
      </c>
      <c r="J2595" s="9">
        <v>227.0</v>
      </c>
    </row>
    <row r="2596">
      <c r="A2596" s="9" t="s">
        <v>4693</v>
      </c>
      <c r="B2596" s="29">
        <v>44281.0</v>
      </c>
      <c r="C2596" s="9" t="s">
        <v>4694</v>
      </c>
      <c r="D2596" s="9" t="s">
        <v>58</v>
      </c>
      <c r="E2596" s="29">
        <v>44421.0</v>
      </c>
      <c r="F2596" s="29">
        <v>44462.0</v>
      </c>
      <c r="G2596" s="29">
        <v>44421.0</v>
      </c>
      <c r="H2596" s="29">
        <v>44305.0</v>
      </c>
      <c r="I2596" s="9" t="b">
        <v>1</v>
      </c>
      <c r="J2596" s="9">
        <v>24.0</v>
      </c>
    </row>
    <row r="2597">
      <c r="A2597" s="9" t="s">
        <v>4695</v>
      </c>
      <c r="B2597" s="29">
        <v>44280.0</v>
      </c>
      <c r="C2597" s="9" t="s">
        <v>4696</v>
      </c>
      <c r="D2597" s="9" t="s">
        <v>58</v>
      </c>
      <c r="E2597" s="29">
        <v>44950.0</v>
      </c>
      <c r="F2597" s="29">
        <v>44963.0</v>
      </c>
      <c r="G2597" s="29">
        <v>44950.0</v>
      </c>
      <c r="H2597" s="29">
        <v>44396.0</v>
      </c>
      <c r="I2597" s="9" t="b">
        <v>1</v>
      </c>
      <c r="J2597" s="9">
        <v>116.0</v>
      </c>
    </row>
    <row r="2598">
      <c r="A2598" s="9" t="s">
        <v>9340</v>
      </c>
      <c r="B2598" s="29">
        <v>44280.0</v>
      </c>
      <c r="D2598" s="9" t="s">
        <v>58</v>
      </c>
      <c r="H2598" s="29">
        <v>44737.0</v>
      </c>
      <c r="J2598" s="9">
        <v>457.0</v>
      </c>
    </row>
    <row r="2599">
      <c r="A2599" s="9" t="s">
        <v>4697</v>
      </c>
      <c r="B2599" s="29">
        <v>44280.0</v>
      </c>
      <c r="C2599" s="9" t="s">
        <v>4698</v>
      </c>
      <c r="D2599" s="9" t="s">
        <v>58</v>
      </c>
      <c r="E2599" s="29">
        <v>44477.0</v>
      </c>
      <c r="F2599" s="29">
        <v>44516.0</v>
      </c>
      <c r="G2599" s="29">
        <v>44477.0</v>
      </c>
      <c r="H2599" s="29">
        <v>44452.0</v>
      </c>
      <c r="I2599" s="9" t="b">
        <v>1</v>
      </c>
      <c r="J2599" s="9">
        <v>172.0</v>
      </c>
    </row>
    <row r="2600">
      <c r="A2600" s="9" t="s">
        <v>4699</v>
      </c>
      <c r="B2600" s="29">
        <v>44281.0</v>
      </c>
      <c r="C2600" s="9" t="s">
        <v>4700</v>
      </c>
      <c r="D2600" s="9" t="s">
        <v>58</v>
      </c>
      <c r="E2600" s="29">
        <v>44595.0</v>
      </c>
      <c r="F2600" s="29">
        <v>44606.0</v>
      </c>
      <c r="G2600" s="29">
        <v>44595.0</v>
      </c>
      <c r="H2600" s="29">
        <v>44585.0</v>
      </c>
      <c r="I2600" s="9" t="b">
        <v>1</v>
      </c>
      <c r="J2600" s="9">
        <v>304.0</v>
      </c>
    </row>
    <row r="2601">
      <c r="A2601" s="9" t="s">
        <v>4701</v>
      </c>
      <c r="B2601" s="29">
        <v>44279.0</v>
      </c>
      <c r="C2601" s="9" t="s">
        <v>4702</v>
      </c>
      <c r="D2601" s="9" t="s">
        <v>58</v>
      </c>
      <c r="F2601" s="29">
        <v>44869.0</v>
      </c>
      <c r="G2601" s="29">
        <v>44869.0</v>
      </c>
      <c r="H2601" s="29">
        <v>44747.0</v>
      </c>
      <c r="I2601" s="9" t="b">
        <v>1</v>
      </c>
      <c r="J2601" s="9">
        <v>468.0</v>
      </c>
    </row>
    <row r="2602">
      <c r="A2602" s="9" t="s">
        <v>4703</v>
      </c>
      <c r="B2602" s="29">
        <v>44278.0</v>
      </c>
      <c r="C2602" s="9" t="s">
        <v>4704</v>
      </c>
      <c r="D2602" s="9" t="s">
        <v>58</v>
      </c>
      <c r="E2602" s="29">
        <v>44396.0</v>
      </c>
      <c r="F2602" s="29">
        <v>44405.0</v>
      </c>
      <c r="G2602" s="29">
        <v>44396.0</v>
      </c>
      <c r="H2602" s="29">
        <v>44312.0</v>
      </c>
      <c r="I2602" s="9" t="b">
        <v>1</v>
      </c>
      <c r="J2602" s="9">
        <v>34.0</v>
      </c>
    </row>
    <row r="2603">
      <c r="A2603" s="9" t="s">
        <v>4705</v>
      </c>
      <c r="B2603" s="28">
        <v>44319.0</v>
      </c>
      <c r="C2603" s="9" t="s">
        <v>4706</v>
      </c>
      <c r="D2603" s="9" t="s">
        <v>58</v>
      </c>
      <c r="E2603" s="29">
        <v>44508.0</v>
      </c>
      <c r="F2603" s="29">
        <v>44544.0</v>
      </c>
      <c r="G2603" s="29">
        <v>44508.0</v>
      </c>
      <c r="H2603" s="29">
        <v>44428.0</v>
      </c>
      <c r="I2603" s="9" t="b">
        <v>1</v>
      </c>
      <c r="J2603" s="9">
        <v>109.0</v>
      </c>
    </row>
    <row r="2604">
      <c r="A2604" s="9" t="s">
        <v>4707</v>
      </c>
      <c r="B2604" s="29">
        <v>44358.0</v>
      </c>
      <c r="C2604" s="9" t="s">
        <v>4708</v>
      </c>
      <c r="D2604" s="9" t="s">
        <v>58</v>
      </c>
      <c r="E2604" s="29">
        <v>44614.0</v>
      </c>
      <c r="F2604" s="29">
        <v>44624.0</v>
      </c>
      <c r="G2604" s="29">
        <v>44614.0</v>
      </c>
      <c r="H2604" s="29">
        <v>44568.0</v>
      </c>
      <c r="I2604" s="9" t="b">
        <v>1</v>
      </c>
      <c r="J2604" s="9">
        <v>210.0</v>
      </c>
    </row>
    <row r="2605">
      <c r="A2605" s="9" t="s">
        <v>4709</v>
      </c>
      <c r="B2605" s="29">
        <v>44277.0</v>
      </c>
      <c r="C2605" s="9" t="s">
        <v>4710</v>
      </c>
      <c r="D2605" s="9" t="s">
        <v>58</v>
      </c>
      <c r="E2605" s="29">
        <v>44589.0</v>
      </c>
      <c r="F2605" s="29">
        <v>44629.0</v>
      </c>
      <c r="G2605" s="29">
        <v>44589.0</v>
      </c>
      <c r="H2605" s="29">
        <v>44512.0</v>
      </c>
      <c r="I2605" s="9" t="b">
        <v>1</v>
      </c>
      <c r="J2605" s="9">
        <v>235.0</v>
      </c>
    </row>
    <row r="2606">
      <c r="A2606" s="9" t="s">
        <v>4711</v>
      </c>
      <c r="B2606" s="29">
        <v>44365.0</v>
      </c>
      <c r="C2606" s="9" t="s">
        <v>4712</v>
      </c>
      <c r="D2606" s="9" t="s">
        <v>58</v>
      </c>
      <c r="F2606" s="29">
        <v>44586.0</v>
      </c>
      <c r="G2606" s="29">
        <v>44586.0</v>
      </c>
      <c r="H2606" s="29">
        <v>44426.0</v>
      </c>
      <c r="I2606" s="9" t="b">
        <v>1</v>
      </c>
      <c r="J2606" s="9">
        <v>61.0</v>
      </c>
    </row>
    <row r="2607">
      <c r="A2607" s="9" t="s">
        <v>4713</v>
      </c>
      <c r="B2607" s="29">
        <v>44369.0</v>
      </c>
      <c r="C2607" s="9" t="s">
        <v>4714</v>
      </c>
      <c r="D2607" s="9" t="s">
        <v>58</v>
      </c>
      <c r="E2607" s="29">
        <v>44517.0</v>
      </c>
      <c r="F2607" s="29">
        <v>44537.0</v>
      </c>
      <c r="G2607" s="29">
        <v>44517.0</v>
      </c>
      <c r="H2607" s="29">
        <v>44448.0</v>
      </c>
      <c r="I2607" s="9" t="b">
        <v>1</v>
      </c>
      <c r="J2607" s="9">
        <v>79.0</v>
      </c>
    </row>
    <row r="2608">
      <c r="A2608" s="9" t="s">
        <v>4715</v>
      </c>
      <c r="B2608" s="29">
        <v>44399.0</v>
      </c>
      <c r="C2608" s="9" t="s">
        <v>4716</v>
      </c>
      <c r="D2608" s="9" t="s">
        <v>58</v>
      </c>
      <c r="E2608" s="29">
        <v>44573.0</v>
      </c>
      <c r="F2608" s="29">
        <v>44592.0</v>
      </c>
      <c r="G2608" s="29">
        <v>44573.0</v>
      </c>
      <c r="H2608" s="29">
        <v>44448.0</v>
      </c>
      <c r="I2608" s="9" t="b">
        <v>1</v>
      </c>
      <c r="J2608" s="9">
        <v>49.0</v>
      </c>
    </row>
    <row r="2609">
      <c r="A2609" s="9" t="s">
        <v>221</v>
      </c>
      <c r="B2609" s="29">
        <v>44278.0</v>
      </c>
      <c r="C2609" s="9" t="s">
        <v>222</v>
      </c>
      <c r="D2609" s="9" t="s">
        <v>58</v>
      </c>
      <c r="E2609" s="29">
        <v>44476.0</v>
      </c>
      <c r="F2609" s="29">
        <v>44495.0</v>
      </c>
      <c r="G2609" s="29">
        <v>44476.0</v>
      </c>
      <c r="H2609" s="29">
        <v>44726.0</v>
      </c>
      <c r="I2609" s="9" t="b">
        <v>0</v>
      </c>
      <c r="J2609" s="9">
        <v>448.0</v>
      </c>
    </row>
    <row r="2610">
      <c r="A2610" s="9" t="s">
        <v>221</v>
      </c>
      <c r="B2610" s="29">
        <v>44278.0</v>
      </c>
      <c r="D2610" s="9" t="s">
        <v>58</v>
      </c>
      <c r="H2610" s="29">
        <v>44726.0</v>
      </c>
      <c r="J2610" s="9">
        <v>448.0</v>
      </c>
    </row>
    <row r="2611">
      <c r="A2611" s="9" t="s">
        <v>4717</v>
      </c>
      <c r="B2611" s="29">
        <v>44277.0</v>
      </c>
      <c r="C2611" s="9" t="s">
        <v>4718</v>
      </c>
      <c r="D2611" s="9" t="s">
        <v>58</v>
      </c>
      <c r="F2611" s="29">
        <v>44480.0</v>
      </c>
      <c r="G2611" s="29">
        <v>44480.0</v>
      </c>
      <c r="H2611" s="29">
        <v>44392.0</v>
      </c>
      <c r="I2611" s="9" t="b">
        <v>1</v>
      </c>
      <c r="J2611" s="9">
        <v>115.0</v>
      </c>
    </row>
    <row r="2612">
      <c r="A2612" s="9" t="s">
        <v>4719</v>
      </c>
      <c r="B2612" s="29">
        <v>44277.0</v>
      </c>
      <c r="C2612" s="9" t="s">
        <v>4720</v>
      </c>
      <c r="D2612" s="9" t="s">
        <v>58</v>
      </c>
      <c r="E2612" s="29">
        <v>44952.0</v>
      </c>
      <c r="F2612" s="29">
        <v>44970.0</v>
      </c>
      <c r="G2612" s="29">
        <v>44952.0</v>
      </c>
      <c r="H2612" s="29">
        <v>44386.0</v>
      </c>
      <c r="I2612" s="9" t="b">
        <v>1</v>
      </c>
      <c r="J2612" s="9">
        <v>109.0</v>
      </c>
    </row>
    <row r="2613">
      <c r="A2613" s="9" t="s">
        <v>4721</v>
      </c>
      <c r="B2613" s="29">
        <v>44278.0</v>
      </c>
      <c r="C2613" s="9" t="s">
        <v>4722</v>
      </c>
      <c r="D2613" s="9" t="s">
        <v>58</v>
      </c>
      <c r="E2613" s="29">
        <v>44364.0</v>
      </c>
      <c r="F2613" s="29">
        <v>44378.0</v>
      </c>
      <c r="G2613" s="29">
        <v>44364.0</v>
      </c>
      <c r="H2613" s="28">
        <v>44321.0</v>
      </c>
      <c r="I2613" s="9" t="b">
        <v>1</v>
      </c>
      <c r="J2613" s="9">
        <v>43.0</v>
      </c>
    </row>
    <row r="2614">
      <c r="A2614" s="9" t="s">
        <v>4723</v>
      </c>
      <c r="B2614" s="29">
        <v>44277.0</v>
      </c>
      <c r="C2614" s="9" t="s">
        <v>4724</v>
      </c>
      <c r="D2614" s="9" t="s">
        <v>58</v>
      </c>
      <c r="E2614" s="29">
        <v>44501.0</v>
      </c>
      <c r="F2614" s="29">
        <v>44511.0</v>
      </c>
      <c r="G2614" s="29">
        <v>44501.0</v>
      </c>
      <c r="H2614" s="29">
        <v>44459.0</v>
      </c>
      <c r="I2614" s="9" t="b">
        <v>1</v>
      </c>
      <c r="J2614" s="9">
        <v>182.0</v>
      </c>
    </row>
    <row r="2615">
      <c r="A2615" s="9" t="s">
        <v>4725</v>
      </c>
      <c r="B2615" s="29">
        <v>44293.0</v>
      </c>
      <c r="C2615" s="9" t="s">
        <v>4726</v>
      </c>
      <c r="D2615" s="9" t="s">
        <v>58</v>
      </c>
      <c r="E2615" s="29">
        <v>44638.0</v>
      </c>
      <c r="F2615" s="29">
        <v>44649.0</v>
      </c>
      <c r="G2615" s="29">
        <v>44638.0</v>
      </c>
      <c r="H2615" s="29">
        <v>44369.0</v>
      </c>
      <c r="I2615" s="9" t="b">
        <v>1</v>
      </c>
      <c r="J2615" s="9">
        <v>76.0</v>
      </c>
    </row>
    <row r="2616">
      <c r="A2616" s="9" t="s">
        <v>223</v>
      </c>
      <c r="B2616" s="29">
        <v>44301.0</v>
      </c>
      <c r="C2616" s="9" t="s">
        <v>224</v>
      </c>
      <c r="D2616" s="9" t="s">
        <v>58</v>
      </c>
      <c r="E2616" s="29">
        <v>44411.0</v>
      </c>
      <c r="F2616" s="29">
        <v>44431.0</v>
      </c>
      <c r="G2616" s="29">
        <v>44411.0</v>
      </c>
      <c r="H2616" s="29">
        <v>44414.0</v>
      </c>
      <c r="I2616" s="9" t="b">
        <v>0</v>
      </c>
      <c r="J2616" s="9">
        <v>113.0</v>
      </c>
    </row>
    <row r="2617">
      <c r="A2617" s="9" t="s">
        <v>225</v>
      </c>
      <c r="B2617" s="29">
        <v>44275.0</v>
      </c>
      <c r="C2617" s="9" t="s">
        <v>226</v>
      </c>
      <c r="D2617" s="9" t="s">
        <v>58</v>
      </c>
      <c r="E2617" s="29">
        <v>44365.0</v>
      </c>
      <c r="F2617" s="29">
        <v>44385.0</v>
      </c>
      <c r="G2617" s="29">
        <v>44365.0</v>
      </c>
      <c r="H2617" s="29">
        <v>44370.0</v>
      </c>
      <c r="I2617" s="9" t="b">
        <v>0</v>
      </c>
      <c r="J2617" s="9">
        <v>95.0</v>
      </c>
    </row>
    <row r="2618">
      <c r="A2618" s="9" t="s">
        <v>4727</v>
      </c>
      <c r="B2618" s="29">
        <v>44275.0</v>
      </c>
      <c r="C2618" s="9" t="s">
        <v>4728</v>
      </c>
      <c r="D2618" s="9" t="s">
        <v>58</v>
      </c>
      <c r="F2618" s="29">
        <v>44474.0</v>
      </c>
      <c r="G2618" s="29">
        <v>44474.0</v>
      </c>
      <c r="H2618" s="29">
        <v>44414.0</v>
      </c>
      <c r="I2618" s="9" t="b">
        <v>1</v>
      </c>
      <c r="J2618" s="9">
        <v>139.0</v>
      </c>
    </row>
    <row r="2619">
      <c r="A2619" s="9" t="s">
        <v>4729</v>
      </c>
      <c r="B2619" s="29">
        <v>44275.0</v>
      </c>
      <c r="C2619" s="9" t="s">
        <v>4730</v>
      </c>
      <c r="D2619" s="9" t="s">
        <v>58</v>
      </c>
      <c r="F2619" s="29">
        <v>44468.0</v>
      </c>
      <c r="G2619" s="29">
        <v>44468.0</v>
      </c>
      <c r="H2619" s="29">
        <v>44376.0</v>
      </c>
      <c r="I2619" s="9" t="b">
        <v>1</v>
      </c>
      <c r="J2619" s="9">
        <v>101.0</v>
      </c>
    </row>
    <row r="2620">
      <c r="A2620" s="9" t="s">
        <v>227</v>
      </c>
      <c r="B2620" s="29">
        <v>44274.0</v>
      </c>
      <c r="C2620" s="9" t="s">
        <v>228</v>
      </c>
      <c r="D2620" s="9" t="s">
        <v>58</v>
      </c>
      <c r="E2620" s="29">
        <v>44529.0</v>
      </c>
      <c r="F2620" s="29">
        <v>44550.0</v>
      </c>
      <c r="G2620" s="29">
        <v>44529.0</v>
      </c>
      <c r="H2620" s="29">
        <v>44529.0</v>
      </c>
      <c r="I2620" s="9" t="b">
        <v>0</v>
      </c>
      <c r="J2620" s="9">
        <v>255.0</v>
      </c>
    </row>
    <row r="2621">
      <c r="A2621" s="9" t="s">
        <v>4731</v>
      </c>
      <c r="B2621" s="29">
        <v>44274.0</v>
      </c>
      <c r="C2621" s="9" t="s">
        <v>4732</v>
      </c>
      <c r="D2621" s="9" t="s">
        <v>58</v>
      </c>
      <c r="F2621" s="28">
        <v>44711.0</v>
      </c>
      <c r="G2621" s="28">
        <v>44711.0</v>
      </c>
      <c r="H2621" s="29">
        <v>44566.0</v>
      </c>
      <c r="I2621" s="9" t="b">
        <v>1</v>
      </c>
      <c r="J2621" s="9">
        <v>292.0</v>
      </c>
    </row>
    <row r="2622">
      <c r="A2622" s="9" t="s">
        <v>4733</v>
      </c>
      <c r="B2622" s="29">
        <v>44273.0</v>
      </c>
      <c r="C2622" s="9" t="s">
        <v>4734</v>
      </c>
      <c r="D2622" s="9" t="s">
        <v>58</v>
      </c>
      <c r="E2622" s="29">
        <v>44389.0</v>
      </c>
      <c r="F2622" s="29">
        <v>44413.0</v>
      </c>
      <c r="G2622" s="29">
        <v>44389.0</v>
      </c>
      <c r="H2622" s="28">
        <v>44335.0</v>
      </c>
      <c r="I2622" s="9" t="b">
        <v>1</v>
      </c>
      <c r="J2622" s="9">
        <v>62.0</v>
      </c>
    </row>
    <row r="2623">
      <c r="A2623" s="9" t="s">
        <v>4735</v>
      </c>
      <c r="B2623" s="29">
        <v>44275.0</v>
      </c>
      <c r="C2623" s="9" t="s">
        <v>4736</v>
      </c>
      <c r="D2623" s="9" t="s">
        <v>58</v>
      </c>
      <c r="E2623" s="28">
        <v>44684.0</v>
      </c>
      <c r="F2623" s="28">
        <v>44693.0</v>
      </c>
      <c r="G2623" s="28">
        <v>44684.0</v>
      </c>
      <c r="H2623" s="29">
        <v>44575.0</v>
      </c>
      <c r="I2623" s="9" t="b">
        <v>1</v>
      </c>
      <c r="J2623" s="9">
        <v>300.0</v>
      </c>
    </row>
    <row r="2624">
      <c r="A2624" s="9" t="s">
        <v>4737</v>
      </c>
      <c r="B2624" s="29">
        <v>44274.0</v>
      </c>
      <c r="C2624" s="9" t="s">
        <v>4738</v>
      </c>
      <c r="D2624" s="9" t="s">
        <v>58</v>
      </c>
      <c r="E2624" s="29">
        <v>44615.0</v>
      </c>
      <c r="F2624" s="29">
        <v>44624.0</v>
      </c>
      <c r="G2624" s="29">
        <v>44615.0</v>
      </c>
      <c r="H2624" s="29">
        <v>44568.0</v>
      </c>
      <c r="I2624" s="9" t="b">
        <v>1</v>
      </c>
      <c r="J2624" s="9">
        <v>294.0</v>
      </c>
    </row>
    <row r="2625">
      <c r="A2625" s="9" t="s">
        <v>4739</v>
      </c>
      <c r="B2625" s="29">
        <v>44273.0</v>
      </c>
      <c r="C2625" s="9" t="s">
        <v>4740</v>
      </c>
      <c r="D2625" s="9" t="s">
        <v>58</v>
      </c>
      <c r="E2625" s="29">
        <v>44475.0</v>
      </c>
      <c r="F2625" s="29">
        <v>44490.0</v>
      </c>
      <c r="G2625" s="29">
        <v>44475.0</v>
      </c>
      <c r="H2625" s="29">
        <v>44354.0</v>
      </c>
      <c r="I2625" s="9" t="b">
        <v>1</v>
      </c>
      <c r="J2625" s="9">
        <v>81.0</v>
      </c>
    </row>
    <row r="2626">
      <c r="A2626" s="9" t="s">
        <v>4741</v>
      </c>
      <c r="B2626" s="29">
        <v>44274.0</v>
      </c>
      <c r="C2626" s="9" t="s">
        <v>4742</v>
      </c>
      <c r="D2626" s="9" t="s">
        <v>58</v>
      </c>
      <c r="E2626" s="29">
        <v>44424.0</v>
      </c>
      <c r="F2626" s="29">
        <v>44431.0</v>
      </c>
      <c r="G2626" s="29">
        <v>44424.0</v>
      </c>
      <c r="H2626" s="29">
        <v>44315.0</v>
      </c>
      <c r="I2626" s="9" t="b">
        <v>1</v>
      </c>
      <c r="J2626" s="9">
        <v>41.0</v>
      </c>
    </row>
    <row r="2627">
      <c r="A2627" s="9" t="s">
        <v>4743</v>
      </c>
      <c r="B2627" s="29">
        <v>44272.0</v>
      </c>
      <c r="C2627" s="9" t="s">
        <v>4744</v>
      </c>
      <c r="D2627" s="9" t="s">
        <v>58</v>
      </c>
      <c r="E2627" s="29">
        <v>44417.0</v>
      </c>
      <c r="F2627" s="29">
        <v>44424.0</v>
      </c>
      <c r="G2627" s="29">
        <v>44417.0</v>
      </c>
      <c r="H2627" s="28">
        <v>44344.0</v>
      </c>
      <c r="I2627" s="9" t="b">
        <v>1</v>
      </c>
      <c r="J2627" s="9">
        <v>72.0</v>
      </c>
    </row>
    <row r="2628">
      <c r="A2628" s="9" t="s">
        <v>4745</v>
      </c>
      <c r="B2628" s="29">
        <v>44271.0</v>
      </c>
      <c r="C2628" s="9" t="s">
        <v>4746</v>
      </c>
      <c r="D2628" s="9" t="s">
        <v>58</v>
      </c>
      <c r="E2628" s="29">
        <v>44565.0</v>
      </c>
      <c r="F2628" s="29">
        <v>44580.0</v>
      </c>
      <c r="G2628" s="29">
        <v>44565.0</v>
      </c>
      <c r="H2628" s="29">
        <v>44530.0</v>
      </c>
      <c r="I2628" s="9" t="b">
        <v>1</v>
      </c>
      <c r="J2628" s="9">
        <v>259.0</v>
      </c>
    </row>
    <row r="2629">
      <c r="A2629" s="9" t="s">
        <v>4747</v>
      </c>
      <c r="B2629" s="28">
        <v>44330.0</v>
      </c>
      <c r="C2629" s="9" t="s">
        <v>4748</v>
      </c>
      <c r="D2629" s="9" t="s">
        <v>58</v>
      </c>
      <c r="E2629" s="29">
        <v>44525.0</v>
      </c>
      <c r="F2629" s="29">
        <v>44547.0</v>
      </c>
      <c r="G2629" s="29">
        <v>44525.0</v>
      </c>
      <c r="H2629" s="29">
        <v>44399.0</v>
      </c>
      <c r="I2629" s="9" t="b">
        <v>1</v>
      </c>
      <c r="J2629" s="9">
        <v>69.0</v>
      </c>
    </row>
    <row r="2630">
      <c r="A2630" s="9" t="s">
        <v>4749</v>
      </c>
      <c r="B2630" s="29">
        <v>44270.0</v>
      </c>
      <c r="C2630" s="9" t="s">
        <v>4750</v>
      </c>
      <c r="D2630" s="9" t="s">
        <v>58</v>
      </c>
      <c r="E2630" s="29">
        <v>44396.0</v>
      </c>
      <c r="F2630" s="29">
        <v>44405.0</v>
      </c>
      <c r="G2630" s="29">
        <v>44396.0</v>
      </c>
      <c r="H2630" s="29">
        <v>44350.0</v>
      </c>
      <c r="I2630" s="9" t="b">
        <v>1</v>
      </c>
      <c r="J2630" s="9">
        <v>80.0</v>
      </c>
    </row>
    <row r="2631">
      <c r="A2631" s="9" t="s">
        <v>4751</v>
      </c>
      <c r="B2631" s="29">
        <v>44271.0</v>
      </c>
      <c r="C2631" s="9" t="s">
        <v>4752</v>
      </c>
      <c r="D2631" s="9" t="s">
        <v>58</v>
      </c>
      <c r="F2631" s="29">
        <v>44411.0</v>
      </c>
      <c r="G2631" s="29">
        <v>44411.0</v>
      </c>
      <c r="H2631" s="29">
        <v>44392.0</v>
      </c>
      <c r="I2631" s="9" t="b">
        <v>1</v>
      </c>
      <c r="J2631" s="9">
        <v>121.0</v>
      </c>
    </row>
    <row r="2632">
      <c r="A2632" s="9" t="s">
        <v>4753</v>
      </c>
      <c r="B2632" s="29">
        <v>44274.0</v>
      </c>
      <c r="C2632" s="9" t="s">
        <v>4754</v>
      </c>
      <c r="D2632" s="9" t="s">
        <v>58</v>
      </c>
      <c r="E2632" s="29">
        <v>44859.0</v>
      </c>
      <c r="F2632" s="29">
        <v>44880.0</v>
      </c>
      <c r="G2632" s="29">
        <v>44859.0</v>
      </c>
      <c r="H2632" s="29">
        <v>44740.0</v>
      </c>
      <c r="I2632" s="9" t="b">
        <v>1</v>
      </c>
      <c r="J2632" s="9">
        <v>466.0</v>
      </c>
    </row>
    <row r="2633">
      <c r="A2633" s="9" t="s">
        <v>4755</v>
      </c>
      <c r="B2633" s="29">
        <v>44272.0</v>
      </c>
      <c r="C2633" s="9" t="s">
        <v>4756</v>
      </c>
      <c r="D2633" s="9" t="s">
        <v>58</v>
      </c>
      <c r="E2633" s="29">
        <v>44425.0</v>
      </c>
      <c r="F2633" s="29">
        <v>44461.0</v>
      </c>
      <c r="G2633" s="29">
        <v>44425.0</v>
      </c>
      <c r="H2633" s="29">
        <v>44392.0</v>
      </c>
      <c r="I2633" s="9" t="b">
        <v>1</v>
      </c>
      <c r="J2633" s="9">
        <v>120.0</v>
      </c>
    </row>
    <row r="2634">
      <c r="A2634" s="9" t="s">
        <v>4757</v>
      </c>
      <c r="B2634" s="29">
        <v>44270.0</v>
      </c>
      <c r="C2634" s="9" t="s">
        <v>4758</v>
      </c>
      <c r="D2634" s="9" t="s">
        <v>58</v>
      </c>
      <c r="E2634" s="29">
        <v>44497.0</v>
      </c>
      <c r="F2634" s="29">
        <v>44511.0</v>
      </c>
      <c r="G2634" s="29">
        <v>44497.0</v>
      </c>
      <c r="H2634" s="29">
        <v>44476.0</v>
      </c>
      <c r="I2634" s="9" t="b">
        <v>1</v>
      </c>
      <c r="J2634" s="9">
        <v>206.0</v>
      </c>
    </row>
    <row r="2635">
      <c r="A2635" s="9" t="s">
        <v>4759</v>
      </c>
      <c r="B2635" s="29">
        <v>44270.0</v>
      </c>
      <c r="C2635" s="9" t="s">
        <v>4760</v>
      </c>
      <c r="D2635" s="9" t="s">
        <v>58</v>
      </c>
      <c r="F2635" s="29">
        <v>44481.0</v>
      </c>
      <c r="G2635" s="29">
        <v>44481.0</v>
      </c>
      <c r="H2635" s="29">
        <v>44431.0</v>
      </c>
      <c r="I2635" s="9" t="b">
        <v>1</v>
      </c>
      <c r="J2635" s="9">
        <v>161.0</v>
      </c>
    </row>
    <row r="2636">
      <c r="A2636" s="9" t="s">
        <v>4761</v>
      </c>
      <c r="B2636" s="29">
        <v>44270.0</v>
      </c>
      <c r="C2636" s="9" t="s">
        <v>4762</v>
      </c>
      <c r="D2636" s="9" t="s">
        <v>58</v>
      </c>
      <c r="E2636" s="29">
        <v>44475.0</v>
      </c>
      <c r="F2636" s="29">
        <v>44501.0</v>
      </c>
      <c r="G2636" s="29">
        <v>44475.0</v>
      </c>
      <c r="H2636" s="28">
        <v>44329.0</v>
      </c>
      <c r="I2636" s="9" t="b">
        <v>1</v>
      </c>
      <c r="J2636" s="9">
        <v>59.0</v>
      </c>
    </row>
    <row r="2637">
      <c r="A2637" s="9" t="s">
        <v>4763</v>
      </c>
      <c r="B2637" s="29">
        <v>44270.0</v>
      </c>
      <c r="C2637" s="9" t="s">
        <v>4764</v>
      </c>
      <c r="D2637" s="9" t="s">
        <v>58</v>
      </c>
      <c r="E2637" s="29">
        <v>44515.0</v>
      </c>
      <c r="F2637" s="29">
        <v>44559.0</v>
      </c>
      <c r="G2637" s="29">
        <v>44515.0</v>
      </c>
      <c r="H2637" s="29">
        <v>44440.0</v>
      </c>
      <c r="I2637" s="9" t="b">
        <v>1</v>
      </c>
      <c r="J2637" s="9">
        <v>170.0</v>
      </c>
    </row>
    <row r="2638">
      <c r="A2638" s="9" t="s">
        <v>4765</v>
      </c>
      <c r="B2638" s="29">
        <v>44269.0</v>
      </c>
      <c r="C2638" s="9" t="s">
        <v>4766</v>
      </c>
      <c r="D2638" s="9" t="s">
        <v>58</v>
      </c>
      <c r="F2638" s="29">
        <v>44567.0</v>
      </c>
      <c r="G2638" s="29">
        <v>44567.0</v>
      </c>
      <c r="H2638" s="28">
        <v>44336.0</v>
      </c>
      <c r="I2638" s="9" t="b">
        <v>1</v>
      </c>
      <c r="J2638" s="9">
        <v>67.0</v>
      </c>
    </row>
    <row r="2639">
      <c r="A2639" s="9" t="s">
        <v>4767</v>
      </c>
      <c r="B2639" s="29">
        <v>44270.0</v>
      </c>
      <c r="C2639" s="9" t="s">
        <v>4768</v>
      </c>
      <c r="D2639" s="9" t="s">
        <v>58</v>
      </c>
      <c r="E2639" s="29">
        <v>44369.0</v>
      </c>
      <c r="F2639" s="29">
        <v>44411.0</v>
      </c>
      <c r="G2639" s="29">
        <v>44369.0</v>
      </c>
      <c r="H2639" s="28">
        <v>44328.0</v>
      </c>
      <c r="I2639" s="9" t="b">
        <v>1</v>
      </c>
      <c r="J2639" s="9">
        <v>58.0</v>
      </c>
    </row>
    <row r="2640">
      <c r="A2640" s="9" t="s">
        <v>4769</v>
      </c>
      <c r="B2640" s="29">
        <v>44267.0</v>
      </c>
      <c r="C2640" s="9" t="s">
        <v>4770</v>
      </c>
      <c r="D2640" s="9" t="s">
        <v>58</v>
      </c>
      <c r="E2640" s="29">
        <v>44484.0</v>
      </c>
      <c r="F2640" s="29">
        <v>44531.0</v>
      </c>
      <c r="G2640" s="29">
        <v>44484.0</v>
      </c>
      <c r="H2640" s="29">
        <v>44365.0</v>
      </c>
      <c r="I2640" s="9" t="b">
        <v>1</v>
      </c>
      <c r="J2640" s="9">
        <v>98.0</v>
      </c>
    </row>
    <row r="2641">
      <c r="A2641" s="9" t="s">
        <v>4771</v>
      </c>
      <c r="B2641" s="29">
        <v>44267.0</v>
      </c>
      <c r="C2641" s="9" t="s">
        <v>4772</v>
      </c>
      <c r="D2641" s="9" t="s">
        <v>58</v>
      </c>
      <c r="E2641" s="29">
        <v>44396.0</v>
      </c>
      <c r="F2641" s="29">
        <v>44439.0</v>
      </c>
      <c r="G2641" s="29">
        <v>44396.0</v>
      </c>
      <c r="H2641" s="29">
        <v>44357.0</v>
      </c>
      <c r="I2641" s="9" t="b">
        <v>1</v>
      </c>
      <c r="J2641" s="9">
        <v>90.0</v>
      </c>
    </row>
    <row r="2642">
      <c r="A2642" s="9" t="s">
        <v>4773</v>
      </c>
      <c r="B2642" s="29">
        <v>44267.0</v>
      </c>
      <c r="C2642" s="9" t="s">
        <v>4774</v>
      </c>
      <c r="D2642" s="9" t="s">
        <v>58</v>
      </c>
      <c r="F2642" s="29">
        <v>44616.0</v>
      </c>
      <c r="G2642" s="29">
        <v>44616.0</v>
      </c>
      <c r="H2642" s="29">
        <v>44559.0</v>
      </c>
      <c r="I2642" s="9" t="b">
        <v>1</v>
      </c>
      <c r="J2642" s="9">
        <v>292.0</v>
      </c>
    </row>
    <row r="2643">
      <c r="A2643" s="9" t="s">
        <v>4775</v>
      </c>
      <c r="B2643" s="29">
        <v>44266.0</v>
      </c>
      <c r="C2643" s="9" t="s">
        <v>4776</v>
      </c>
      <c r="D2643" s="9" t="s">
        <v>58</v>
      </c>
      <c r="E2643" s="29">
        <v>44454.0</v>
      </c>
      <c r="F2643" s="29">
        <v>44480.0</v>
      </c>
      <c r="G2643" s="29">
        <v>44454.0</v>
      </c>
      <c r="H2643" s="29">
        <v>44357.0</v>
      </c>
      <c r="I2643" s="9" t="b">
        <v>1</v>
      </c>
      <c r="J2643" s="9">
        <v>91.0</v>
      </c>
    </row>
    <row r="2644">
      <c r="A2644" s="9" t="s">
        <v>4777</v>
      </c>
      <c r="B2644" s="29">
        <v>44266.0</v>
      </c>
      <c r="D2644" s="9" t="s">
        <v>58</v>
      </c>
      <c r="H2644" s="29">
        <v>44358.0</v>
      </c>
      <c r="J2644" s="9">
        <v>92.0</v>
      </c>
    </row>
    <row r="2645">
      <c r="A2645" s="9" t="s">
        <v>4777</v>
      </c>
      <c r="B2645" s="29">
        <v>44266.0</v>
      </c>
      <c r="C2645" s="9" t="s">
        <v>4778</v>
      </c>
      <c r="D2645" s="9" t="s">
        <v>58</v>
      </c>
      <c r="F2645" s="29">
        <v>44785.0</v>
      </c>
      <c r="G2645" s="29">
        <v>44785.0</v>
      </c>
      <c r="H2645" s="29">
        <v>44358.0</v>
      </c>
      <c r="I2645" s="9" t="b">
        <v>1</v>
      </c>
      <c r="J2645" s="9">
        <v>92.0</v>
      </c>
    </row>
    <row r="2646">
      <c r="A2646" s="9" t="s">
        <v>4779</v>
      </c>
      <c r="B2646" s="29">
        <v>44266.0</v>
      </c>
      <c r="C2646" s="9" t="s">
        <v>4780</v>
      </c>
      <c r="D2646" s="9" t="s">
        <v>58</v>
      </c>
      <c r="E2646" s="29">
        <v>44872.0</v>
      </c>
      <c r="F2646" s="29">
        <v>44925.0</v>
      </c>
      <c r="G2646" s="29">
        <v>44872.0</v>
      </c>
      <c r="H2646" s="29">
        <v>44844.0</v>
      </c>
      <c r="I2646" s="9" t="b">
        <v>1</v>
      </c>
      <c r="J2646" s="9">
        <v>578.0</v>
      </c>
    </row>
    <row r="2647">
      <c r="A2647" s="9" t="s">
        <v>8973</v>
      </c>
      <c r="B2647" s="29">
        <v>44267.0</v>
      </c>
      <c r="D2647" s="9" t="s">
        <v>58</v>
      </c>
      <c r="H2647" s="29">
        <v>44358.0</v>
      </c>
      <c r="J2647" s="9">
        <v>91.0</v>
      </c>
    </row>
    <row r="2648">
      <c r="A2648" s="9" t="s">
        <v>4781</v>
      </c>
      <c r="B2648" s="29">
        <v>44267.0</v>
      </c>
      <c r="C2648" s="9" t="s">
        <v>4782</v>
      </c>
      <c r="D2648" s="9" t="s">
        <v>58</v>
      </c>
      <c r="E2648" s="29">
        <v>44375.0</v>
      </c>
      <c r="F2648" s="29">
        <v>44418.0</v>
      </c>
      <c r="G2648" s="29">
        <v>44375.0</v>
      </c>
      <c r="H2648" s="29">
        <v>44370.0</v>
      </c>
      <c r="I2648" s="9" t="b">
        <v>1</v>
      </c>
      <c r="J2648" s="9">
        <v>103.0</v>
      </c>
    </row>
    <row r="2649">
      <c r="A2649" s="9" t="s">
        <v>4783</v>
      </c>
      <c r="B2649" s="29">
        <v>44266.0</v>
      </c>
      <c r="C2649" s="9" t="s">
        <v>4784</v>
      </c>
      <c r="D2649" s="9" t="s">
        <v>58</v>
      </c>
      <c r="E2649" s="29">
        <v>44348.0</v>
      </c>
      <c r="F2649" s="29">
        <v>44357.0</v>
      </c>
      <c r="G2649" s="29">
        <v>44348.0</v>
      </c>
      <c r="H2649" s="28">
        <v>44330.0</v>
      </c>
      <c r="I2649" s="9" t="b">
        <v>1</v>
      </c>
      <c r="J2649" s="9">
        <v>64.0</v>
      </c>
    </row>
    <row r="2650">
      <c r="A2650" s="9" t="s">
        <v>229</v>
      </c>
      <c r="B2650" s="29">
        <v>44267.0</v>
      </c>
      <c r="C2650" s="9" t="s">
        <v>230</v>
      </c>
      <c r="D2650" s="9" t="s">
        <v>58</v>
      </c>
      <c r="E2650" s="29">
        <v>44491.0</v>
      </c>
      <c r="F2650" s="29">
        <v>44498.0</v>
      </c>
      <c r="G2650" s="29">
        <v>44491.0</v>
      </c>
      <c r="H2650" s="29">
        <v>44496.0</v>
      </c>
      <c r="I2650" s="9" t="b">
        <v>0</v>
      </c>
      <c r="J2650" s="9">
        <v>229.0</v>
      </c>
    </row>
    <row r="2651">
      <c r="A2651" s="9" t="s">
        <v>4785</v>
      </c>
      <c r="B2651" s="29">
        <v>44267.0</v>
      </c>
      <c r="C2651" s="9" t="s">
        <v>4786</v>
      </c>
      <c r="D2651" s="9" t="s">
        <v>58</v>
      </c>
      <c r="E2651" s="29">
        <v>44607.0</v>
      </c>
      <c r="F2651" s="29">
        <v>44637.0</v>
      </c>
      <c r="G2651" s="29">
        <v>44607.0</v>
      </c>
      <c r="H2651" s="29">
        <v>44535.0</v>
      </c>
      <c r="I2651" s="9" t="b">
        <v>1</v>
      </c>
      <c r="J2651" s="9">
        <v>268.0</v>
      </c>
    </row>
    <row r="2652">
      <c r="A2652" s="9" t="s">
        <v>4787</v>
      </c>
      <c r="B2652" s="29">
        <v>44267.0</v>
      </c>
      <c r="C2652" s="9" t="s">
        <v>4788</v>
      </c>
      <c r="D2652" s="9" t="s">
        <v>58</v>
      </c>
      <c r="F2652" s="29">
        <v>44455.0</v>
      </c>
      <c r="G2652" s="29">
        <v>44455.0</v>
      </c>
      <c r="H2652" s="29">
        <v>44365.0</v>
      </c>
      <c r="I2652" s="9" t="b">
        <v>1</v>
      </c>
      <c r="J2652" s="9">
        <v>98.0</v>
      </c>
    </row>
    <row r="2653">
      <c r="A2653" s="9" t="s">
        <v>4789</v>
      </c>
      <c r="B2653" s="29">
        <v>44267.0</v>
      </c>
      <c r="C2653" s="9" t="s">
        <v>4790</v>
      </c>
      <c r="D2653" s="9" t="s">
        <v>58</v>
      </c>
      <c r="E2653" s="29">
        <v>44855.0</v>
      </c>
      <c r="F2653" s="29">
        <v>44869.0</v>
      </c>
      <c r="G2653" s="29">
        <v>44855.0</v>
      </c>
      <c r="H2653" s="29">
        <v>44813.0</v>
      </c>
      <c r="I2653" s="9" t="b">
        <v>1</v>
      </c>
      <c r="J2653" s="9">
        <v>546.0</v>
      </c>
    </row>
    <row r="2654">
      <c r="A2654" s="9" t="s">
        <v>4791</v>
      </c>
      <c r="B2654" s="29">
        <v>44266.0</v>
      </c>
      <c r="C2654" s="9" t="s">
        <v>4792</v>
      </c>
      <c r="D2654" s="9" t="s">
        <v>58</v>
      </c>
      <c r="E2654" s="29">
        <v>44420.0</v>
      </c>
      <c r="F2654" s="29">
        <v>44434.0</v>
      </c>
      <c r="G2654" s="29">
        <v>44420.0</v>
      </c>
      <c r="H2654" s="28">
        <v>44330.0</v>
      </c>
      <c r="I2654" s="9" t="b">
        <v>1</v>
      </c>
      <c r="J2654" s="9">
        <v>64.0</v>
      </c>
    </row>
    <row r="2655">
      <c r="A2655" s="9" t="s">
        <v>4793</v>
      </c>
      <c r="B2655" s="29">
        <v>44266.0</v>
      </c>
      <c r="C2655" s="9" t="s">
        <v>4794</v>
      </c>
      <c r="D2655" s="9" t="s">
        <v>58</v>
      </c>
      <c r="F2655" s="29">
        <v>44467.0</v>
      </c>
      <c r="G2655" s="29">
        <v>44467.0</v>
      </c>
      <c r="H2655" s="29">
        <v>44372.0</v>
      </c>
      <c r="I2655" s="9" t="b">
        <v>1</v>
      </c>
      <c r="J2655" s="9">
        <v>106.0</v>
      </c>
    </row>
    <row r="2656">
      <c r="A2656" s="9" t="s">
        <v>4795</v>
      </c>
      <c r="B2656" s="29">
        <v>44265.0</v>
      </c>
      <c r="C2656" s="9" t="s">
        <v>4796</v>
      </c>
      <c r="D2656" s="9" t="s">
        <v>58</v>
      </c>
      <c r="E2656" s="29">
        <v>44399.0</v>
      </c>
      <c r="F2656" s="29">
        <v>44412.0</v>
      </c>
      <c r="G2656" s="29">
        <v>44399.0</v>
      </c>
      <c r="H2656" s="29">
        <v>44369.0</v>
      </c>
      <c r="I2656" s="9" t="b">
        <v>1</v>
      </c>
      <c r="J2656" s="9">
        <v>104.0</v>
      </c>
    </row>
    <row r="2657">
      <c r="A2657" s="9" t="s">
        <v>4797</v>
      </c>
      <c r="B2657" s="29">
        <v>44518.0</v>
      </c>
      <c r="C2657" s="9" t="s">
        <v>4798</v>
      </c>
      <c r="D2657" s="9" t="s">
        <v>58</v>
      </c>
      <c r="E2657" s="29">
        <v>44627.0</v>
      </c>
      <c r="F2657" s="29">
        <v>44638.0</v>
      </c>
      <c r="G2657" s="29">
        <v>44627.0</v>
      </c>
      <c r="H2657" s="29">
        <v>44605.0</v>
      </c>
      <c r="I2657" s="9" t="b">
        <v>1</v>
      </c>
      <c r="J2657" s="9">
        <v>87.0</v>
      </c>
    </row>
    <row r="2658">
      <c r="A2658" s="9" t="s">
        <v>4799</v>
      </c>
      <c r="B2658" s="29">
        <v>44265.0</v>
      </c>
      <c r="C2658" s="9" t="s">
        <v>4800</v>
      </c>
      <c r="D2658" s="9" t="s">
        <v>58</v>
      </c>
      <c r="E2658" s="29">
        <v>44357.0</v>
      </c>
      <c r="F2658" s="29">
        <v>44371.0</v>
      </c>
      <c r="G2658" s="29">
        <v>44357.0</v>
      </c>
      <c r="H2658" s="29">
        <v>44272.0</v>
      </c>
      <c r="I2658" s="9" t="b">
        <v>1</v>
      </c>
      <c r="J2658" s="9">
        <v>7.0</v>
      </c>
    </row>
    <row r="2659">
      <c r="A2659" s="9" t="s">
        <v>4801</v>
      </c>
      <c r="B2659" s="29">
        <v>44265.0</v>
      </c>
      <c r="C2659" s="9" t="s">
        <v>4802</v>
      </c>
      <c r="D2659" s="9" t="s">
        <v>58</v>
      </c>
      <c r="E2659" s="29">
        <v>44452.0</v>
      </c>
      <c r="F2659" s="29">
        <v>44475.0</v>
      </c>
      <c r="G2659" s="29">
        <v>44452.0</v>
      </c>
      <c r="H2659" s="28">
        <v>44344.0</v>
      </c>
      <c r="I2659" s="9" t="b">
        <v>1</v>
      </c>
      <c r="J2659" s="9">
        <v>79.0</v>
      </c>
    </row>
    <row r="2660">
      <c r="A2660" s="9" t="s">
        <v>4803</v>
      </c>
      <c r="B2660" s="29">
        <v>44266.0</v>
      </c>
      <c r="C2660" s="9" t="s">
        <v>4804</v>
      </c>
      <c r="D2660" s="9" t="s">
        <v>58</v>
      </c>
      <c r="F2660" s="29">
        <v>44552.0</v>
      </c>
      <c r="G2660" s="29">
        <v>44552.0</v>
      </c>
      <c r="H2660" s="29">
        <v>44442.0</v>
      </c>
      <c r="I2660" s="9" t="b">
        <v>1</v>
      </c>
      <c r="J2660" s="9">
        <v>176.0</v>
      </c>
    </row>
    <row r="2661">
      <c r="A2661" s="9" t="s">
        <v>231</v>
      </c>
      <c r="B2661" s="29">
        <v>44266.0</v>
      </c>
      <c r="C2661" s="9" t="s">
        <v>232</v>
      </c>
      <c r="D2661" s="9" t="s">
        <v>58</v>
      </c>
      <c r="E2661" s="29">
        <v>44613.0</v>
      </c>
      <c r="F2661" s="29">
        <v>44642.0</v>
      </c>
      <c r="G2661" s="29">
        <v>44613.0</v>
      </c>
      <c r="H2661" s="28">
        <v>44709.0</v>
      </c>
      <c r="I2661" s="9" t="b">
        <v>0</v>
      </c>
      <c r="J2661" s="9">
        <v>443.0</v>
      </c>
    </row>
    <row r="2662">
      <c r="A2662" s="9" t="s">
        <v>4805</v>
      </c>
      <c r="B2662" s="29">
        <v>44265.0</v>
      </c>
      <c r="C2662" s="9" t="s">
        <v>4806</v>
      </c>
      <c r="D2662" s="9" t="s">
        <v>58</v>
      </c>
      <c r="F2662" s="28">
        <v>44334.0</v>
      </c>
      <c r="G2662" s="28">
        <v>44334.0</v>
      </c>
      <c r="H2662" s="29">
        <v>44301.0</v>
      </c>
      <c r="I2662" s="9" t="b">
        <v>1</v>
      </c>
      <c r="J2662" s="9">
        <v>36.0</v>
      </c>
    </row>
    <row r="2663">
      <c r="A2663" s="9" t="s">
        <v>4807</v>
      </c>
      <c r="B2663" s="29">
        <v>44264.0</v>
      </c>
      <c r="C2663" s="9" t="s">
        <v>4808</v>
      </c>
      <c r="D2663" s="9" t="s">
        <v>58</v>
      </c>
      <c r="E2663" s="29">
        <v>44446.0</v>
      </c>
      <c r="F2663" s="29">
        <v>44456.0</v>
      </c>
      <c r="G2663" s="29">
        <v>44446.0</v>
      </c>
      <c r="H2663" s="29">
        <v>44440.0</v>
      </c>
      <c r="I2663" s="9" t="b">
        <v>1</v>
      </c>
      <c r="J2663" s="9">
        <v>176.0</v>
      </c>
    </row>
    <row r="2664">
      <c r="A2664" s="9" t="s">
        <v>4809</v>
      </c>
      <c r="B2664" s="29">
        <v>44264.0</v>
      </c>
      <c r="C2664" s="9" t="s">
        <v>4810</v>
      </c>
      <c r="D2664" s="9" t="s">
        <v>58</v>
      </c>
      <c r="F2664" s="29">
        <v>44553.0</v>
      </c>
      <c r="G2664" s="29">
        <v>44553.0</v>
      </c>
      <c r="H2664" s="29">
        <v>44445.0</v>
      </c>
      <c r="I2664" s="9" t="b">
        <v>1</v>
      </c>
      <c r="J2664" s="9">
        <v>181.0</v>
      </c>
    </row>
    <row r="2665">
      <c r="A2665" s="9" t="s">
        <v>4811</v>
      </c>
      <c r="B2665" s="29">
        <v>44264.0</v>
      </c>
      <c r="C2665" s="9" t="s">
        <v>4812</v>
      </c>
      <c r="D2665" s="9" t="s">
        <v>58</v>
      </c>
      <c r="E2665" s="29">
        <v>44475.0</v>
      </c>
      <c r="F2665" s="29">
        <v>44498.0</v>
      </c>
      <c r="G2665" s="29">
        <v>44475.0</v>
      </c>
      <c r="H2665" s="29">
        <v>44383.0</v>
      </c>
      <c r="I2665" s="9" t="b">
        <v>1</v>
      </c>
      <c r="J2665" s="9">
        <v>119.0</v>
      </c>
    </row>
    <row r="2666">
      <c r="A2666" s="9" t="s">
        <v>4813</v>
      </c>
      <c r="B2666" s="29">
        <v>44280.0</v>
      </c>
      <c r="C2666" s="9" t="s">
        <v>4814</v>
      </c>
      <c r="D2666" s="9" t="s">
        <v>58</v>
      </c>
      <c r="F2666" s="29">
        <v>44462.0</v>
      </c>
      <c r="G2666" s="29">
        <v>44462.0</v>
      </c>
      <c r="H2666" s="29">
        <v>44378.0</v>
      </c>
      <c r="I2666" s="9" t="b">
        <v>1</v>
      </c>
      <c r="J2666" s="9">
        <v>98.0</v>
      </c>
    </row>
    <row r="2667">
      <c r="A2667" s="9" t="s">
        <v>233</v>
      </c>
      <c r="B2667" s="29">
        <v>44263.0</v>
      </c>
      <c r="D2667" s="9" t="s">
        <v>58</v>
      </c>
      <c r="H2667" s="28">
        <v>44709.0</v>
      </c>
      <c r="J2667" s="9">
        <v>446.0</v>
      </c>
    </row>
    <row r="2668">
      <c r="A2668" s="9" t="s">
        <v>233</v>
      </c>
      <c r="B2668" s="29">
        <v>44263.0</v>
      </c>
      <c r="C2668" s="9" t="s">
        <v>234</v>
      </c>
      <c r="D2668" s="9" t="s">
        <v>58</v>
      </c>
      <c r="E2668" s="29">
        <v>44530.0</v>
      </c>
      <c r="F2668" s="29">
        <v>44538.0</v>
      </c>
      <c r="G2668" s="29">
        <v>44530.0</v>
      </c>
      <c r="H2668" s="28">
        <v>44709.0</v>
      </c>
      <c r="I2668" s="9" t="b">
        <v>0</v>
      </c>
      <c r="J2668" s="9">
        <v>446.0</v>
      </c>
    </row>
    <row r="2669">
      <c r="A2669" s="9" t="s">
        <v>4815</v>
      </c>
      <c r="B2669" s="29">
        <v>44263.0</v>
      </c>
      <c r="C2669" s="9" t="s">
        <v>4816</v>
      </c>
      <c r="D2669" s="9" t="s">
        <v>58</v>
      </c>
      <c r="E2669" s="29">
        <v>44481.0</v>
      </c>
      <c r="F2669" s="29">
        <v>44510.0</v>
      </c>
      <c r="G2669" s="29">
        <v>44481.0</v>
      </c>
      <c r="H2669" s="29">
        <v>44442.0</v>
      </c>
      <c r="I2669" s="9" t="b">
        <v>1</v>
      </c>
      <c r="J2669" s="9">
        <v>179.0</v>
      </c>
    </row>
    <row r="2670">
      <c r="A2670" s="9" t="s">
        <v>4817</v>
      </c>
      <c r="B2670" s="29">
        <v>44264.0</v>
      </c>
      <c r="C2670" s="9" t="s">
        <v>4818</v>
      </c>
      <c r="D2670" s="9" t="s">
        <v>58</v>
      </c>
      <c r="F2670" s="29">
        <v>44970.0</v>
      </c>
      <c r="G2670" s="29">
        <v>44970.0</v>
      </c>
      <c r="H2670" s="28">
        <v>44342.0</v>
      </c>
      <c r="I2670" s="9" t="b">
        <v>1</v>
      </c>
      <c r="J2670" s="9">
        <v>78.0</v>
      </c>
    </row>
    <row r="2671">
      <c r="A2671" s="9" t="s">
        <v>4819</v>
      </c>
      <c r="B2671" s="29">
        <v>44263.0</v>
      </c>
      <c r="C2671" s="9" t="s">
        <v>4820</v>
      </c>
      <c r="D2671" s="9" t="s">
        <v>58</v>
      </c>
      <c r="E2671" s="29">
        <v>44504.0</v>
      </c>
      <c r="F2671" s="29">
        <v>44539.0</v>
      </c>
      <c r="G2671" s="29">
        <v>44504.0</v>
      </c>
      <c r="H2671" s="29">
        <v>44475.0</v>
      </c>
      <c r="I2671" s="9" t="b">
        <v>1</v>
      </c>
      <c r="J2671" s="9">
        <v>212.0</v>
      </c>
    </row>
    <row r="2672">
      <c r="A2672" s="9" t="s">
        <v>4821</v>
      </c>
      <c r="B2672" s="29">
        <v>44293.0</v>
      </c>
      <c r="C2672" s="9" t="s">
        <v>4822</v>
      </c>
      <c r="D2672" s="9" t="s">
        <v>58</v>
      </c>
      <c r="E2672" s="29">
        <v>44501.0</v>
      </c>
      <c r="F2672" s="29">
        <v>44539.0</v>
      </c>
      <c r="G2672" s="29">
        <v>44501.0</v>
      </c>
      <c r="H2672" s="29">
        <v>44376.0</v>
      </c>
      <c r="I2672" s="9" t="b">
        <v>1</v>
      </c>
      <c r="J2672" s="9">
        <v>83.0</v>
      </c>
    </row>
    <row r="2673">
      <c r="A2673" s="9" t="s">
        <v>4823</v>
      </c>
      <c r="B2673" s="29">
        <v>44261.0</v>
      </c>
      <c r="C2673" s="9" t="s">
        <v>4824</v>
      </c>
      <c r="D2673" s="9" t="s">
        <v>58</v>
      </c>
      <c r="E2673" s="29">
        <v>44405.0</v>
      </c>
      <c r="F2673" s="29">
        <v>44420.0</v>
      </c>
      <c r="G2673" s="29">
        <v>44405.0</v>
      </c>
      <c r="H2673" s="29">
        <v>44363.0</v>
      </c>
      <c r="I2673" s="9" t="b">
        <v>1</v>
      </c>
      <c r="J2673" s="9">
        <v>102.0</v>
      </c>
    </row>
    <row r="2674">
      <c r="A2674" s="9" t="s">
        <v>4825</v>
      </c>
      <c r="B2674" s="29">
        <v>44262.0</v>
      </c>
      <c r="C2674" s="9" t="s">
        <v>4826</v>
      </c>
      <c r="D2674" s="9" t="s">
        <v>58</v>
      </c>
      <c r="E2674" s="29">
        <v>44474.0</v>
      </c>
      <c r="F2674" s="29">
        <v>44505.0</v>
      </c>
      <c r="G2674" s="29">
        <v>44474.0</v>
      </c>
      <c r="H2674" s="29">
        <v>44412.0</v>
      </c>
      <c r="I2674" s="9" t="b">
        <v>1</v>
      </c>
      <c r="J2674" s="9">
        <v>150.0</v>
      </c>
    </row>
    <row r="2675">
      <c r="A2675" s="9" t="s">
        <v>4827</v>
      </c>
      <c r="B2675" s="29">
        <v>44279.0</v>
      </c>
      <c r="C2675" s="9" t="s">
        <v>4828</v>
      </c>
      <c r="D2675" s="9" t="s">
        <v>58</v>
      </c>
      <c r="E2675" s="29">
        <v>44460.0</v>
      </c>
      <c r="F2675" s="29">
        <v>44476.0</v>
      </c>
      <c r="G2675" s="29">
        <v>44460.0</v>
      </c>
      <c r="H2675" s="29">
        <v>44356.0</v>
      </c>
      <c r="I2675" s="9" t="b">
        <v>1</v>
      </c>
      <c r="J2675" s="9">
        <v>77.0</v>
      </c>
    </row>
    <row r="2676">
      <c r="A2676" s="9" t="s">
        <v>4829</v>
      </c>
      <c r="B2676" s="28">
        <v>44345.0</v>
      </c>
      <c r="C2676" s="9" t="s">
        <v>4830</v>
      </c>
      <c r="D2676" s="9" t="s">
        <v>58</v>
      </c>
      <c r="E2676" s="29">
        <v>44547.0</v>
      </c>
      <c r="F2676" s="29">
        <v>44600.0</v>
      </c>
      <c r="G2676" s="29">
        <v>44547.0</v>
      </c>
      <c r="H2676" s="29">
        <v>44419.0</v>
      </c>
      <c r="I2676" s="9" t="b">
        <v>1</v>
      </c>
      <c r="J2676" s="9">
        <v>74.0</v>
      </c>
    </row>
    <row r="2677">
      <c r="A2677" s="9" t="s">
        <v>4831</v>
      </c>
      <c r="B2677" s="28">
        <v>44694.0</v>
      </c>
      <c r="C2677" s="9" t="s">
        <v>4832</v>
      </c>
      <c r="D2677" s="9" t="s">
        <v>58</v>
      </c>
      <c r="F2677" s="29">
        <v>44923.0</v>
      </c>
      <c r="G2677" s="29">
        <v>44923.0</v>
      </c>
      <c r="H2677" s="29">
        <v>44845.0</v>
      </c>
      <c r="I2677" s="9" t="b">
        <v>1</v>
      </c>
      <c r="J2677" s="9">
        <v>151.0</v>
      </c>
    </row>
    <row r="2678">
      <c r="A2678" s="9" t="s">
        <v>4833</v>
      </c>
      <c r="B2678" s="29">
        <v>44460.0</v>
      </c>
      <c r="C2678" s="9" t="s">
        <v>4834</v>
      </c>
      <c r="D2678" s="9" t="s">
        <v>58</v>
      </c>
      <c r="F2678" s="29">
        <v>44970.0</v>
      </c>
      <c r="G2678" s="29">
        <v>44970.0</v>
      </c>
      <c r="H2678" s="29">
        <v>44901.0</v>
      </c>
      <c r="I2678" s="9" t="b">
        <v>1</v>
      </c>
      <c r="J2678" s="9">
        <v>441.0</v>
      </c>
    </row>
    <row r="2679">
      <c r="A2679" s="9" t="s">
        <v>8828</v>
      </c>
      <c r="B2679" s="29">
        <v>44261.0</v>
      </c>
      <c r="D2679" s="9" t="s">
        <v>58</v>
      </c>
      <c r="H2679" s="28">
        <v>44708.0</v>
      </c>
      <c r="J2679" s="9">
        <v>447.0</v>
      </c>
    </row>
    <row r="2680">
      <c r="A2680" s="9" t="s">
        <v>4835</v>
      </c>
      <c r="B2680" s="29">
        <v>44261.0</v>
      </c>
      <c r="C2680" s="9" t="s">
        <v>4836</v>
      </c>
      <c r="D2680" s="9" t="s">
        <v>58</v>
      </c>
      <c r="E2680" s="29">
        <v>44362.0</v>
      </c>
      <c r="F2680" s="29">
        <v>44377.0</v>
      </c>
      <c r="G2680" s="29">
        <v>44362.0</v>
      </c>
      <c r="H2680" s="29">
        <v>44356.0</v>
      </c>
      <c r="I2680" s="9" t="b">
        <v>1</v>
      </c>
      <c r="J2680" s="9">
        <v>95.0</v>
      </c>
    </row>
    <row r="2681">
      <c r="A2681" s="9" t="s">
        <v>4837</v>
      </c>
      <c r="B2681" s="29">
        <v>44259.0</v>
      </c>
      <c r="C2681" s="9" t="s">
        <v>4838</v>
      </c>
      <c r="D2681" s="9" t="s">
        <v>58</v>
      </c>
      <c r="F2681" s="29">
        <v>44589.0</v>
      </c>
      <c r="G2681" s="29">
        <v>44589.0</v>
      </c>
      <c r="H2681" s="28">
        <v>44330.0</v>
      </c>
      <c r="I2681" s="9" t="b">
        <v>1</v>
      </c>
      <c r="J2681" s="9">
        <v>71.0</v>
      </c>
    </row>
    <row r="2682">
      <c r="A2682" s="9" t="s">
        <v>8982</v>
      </c>
      <c r="B2682" s="29">
        <v>44261.0</v>
      </c>
      <c r="D2682" s="9" t="s">
        <v>58</v>
      </c>
      <c r="H2682" s="29">
        <v>44634.0</v>
      </c>
      <c r="J2682" s="9">
        <v>373.0</v>
      </c>
    </row>
    <row r="2683">
      <c r="A2683" s="9" t="s">
        <v>4839</v>
      </c>
      <c r="B2683" s="29">
        <v>44258.0</v>
      </c>
      <c r="C2683" s="9" t="s">
        <v>4840</v>
      </c>
      <c r="D2683" s="9" t="s">
        <v>58</v>
      </c>
      <c r="F2683" s="29">
        <v>44391.0</v>
      </c>
      <c r="G2683" s="29">
        <v>44391.0</v>
      </c>
      <c r="H2683" s="29">
        <v>44316.0</v>
      </c>
      <c r="I2683" s="9" t="b">
        <v>1</v>
      </c>
      <c r="J2683" s="9">
        <v>58.0</v>
      </c>
    </row>
    <row r="2684">
      <c r="A2684" s="9" t="s">
        <v>4841</v>
      </c>
      <c r="B2684" s="29">
        <v>44258.0</v>
      </c>
      <c r="C2684" s="9" t="s">
        <v>4842</v>
      </c>
      <c r="D2684" s="9" t="s">
        <v>58</v>
      </c>
      <c r="F2684" s="29">
        <v>44392.0</v>
      </c>
      <c r="G2684" s="29">
        <v>44392.0</v>
      </c>
      <c r="H2684" s="29">
        <v>44375.0</v>
      </c>
      <c r="I2684" s="9" t="b">
        <v>1</v>
      </c>
      <c r="J2684" s="9">
        <v>117.0</v>
      </c>
    </row>
    <row r="2685">
      <c r="A2685" s="9" t="s">
        <v>4843</v>
      </c>
      <c r="B2685" s="29">
        <v>44292.0</v>
      </c>
      <c r="C2685" s="9" t="s">
        <v>4844</v>
      </c>
      <c r="D2685" s="9" t="s">
        <v>58</v>
      </c>
      <c r="E2685" s="29">
        <v>44768.0</v>
      </c>
      <c r="F2685" s="29">
        <v>44795.0</v>
      </c>
      <c r="G2685" s="29">
        <v>44768.0</v>
      </c>
      <c r="H2685" s="29">
        <v>44386.0</v>
      </c>
      <c r="I2685" s="9" t="b">
        <v>1</v>
      </c>
      <c r="J2685" s="9">
        <v>94.0</v>
      </c>
    </row>
    <row r="2686">
      <c r="A2686" s="9" t="s">
        <v>235</v>
      </c>
      <c r="B2686" s="29">
        <v>44258.0</v>
      </c>
      <c r="C2686" s="9" t="s">
        <v>236</v>
      </c>
      <c r="D2686" s="9" t="s">
        <v>58</v>
      </c>
      <c r="F2686" s="29">
        <v>44370.0</v>
      </c>
      <c r="G2686" s="29">
        <v>44370.0</v>
      </c>
      <c r="H2686" s="28">
        <v>44709.0</v>
      </c>
      <c r="I2686" s="9" t="b">
        <v>0</v>
      </c>
      <c r="J2686" s="9">
        <v>451.0</v>
      </c>
    </row>
    <row r="2687">
      <c r="A2687" s="9" t="s">
        <v>4845</v>
      </c>
      <c r="B2687" s="29">
        <v>44258.0</v>
      </c>
      <c r="C2687" s="9" t="s">
        <v>4846</v>
      </c>
      <c r="D2687" s="9" t="s">
        <v>58</v>
      </c>
      <c r="E2687" s="29">
        <v>44487.0</v>
      </c>
      <c r="F2687" s="29">
        <v>44508.0</v>
      </c>
      <c r="G2687" s="29">
        <v>44487.0</v>
      </c>
      <c r="H2687" s="29">
        <v>44259.0</v>
      </c>
      <c r="I2687" s="9" t="b">
        <v>1</v>
      </c>
      <c r="J2687" s="9">
        <v>1.0</v>
      </c>
    </row>
    <row r="2688">
      <c r="A2688" s="9" t="s">
        <v>4847</v>
      </c>
      <c r="B2688" s="29">
        <v>44257.0</v>
      </c>
      <c r="C2688" s="9" t="s">
        <v>4848</v>
      </c>
      <c r="D2688" s="9" t="s">
        <v>58</v>
      </c>
      <c r="E2688" s="29">
        <v>44445.0</v>
      </c>
      <c r="F2688" s="29">
        <v>44487.0</v>
      </c>
      <c r="G2688" s="29">
        <v>44445.0</v>
      </c>
      <c r="H2688" s="29">
        <v>44369.0</v>
      </c>
      <c r="I2688" s="9" t="b">
        <v>1</v>
      </c>
      <c r="J2688" s="9">
        <v>112.0</v>
      </c>
    </row>
    <row r="2689">
      <c r="A2689" s="9" t="s">
        <v>237</v>
      </c>
      <c r="B2689" s="29">
        <v>44257.0</v>
      </c>
      <c r="C2689" s="9" t="s">
        <v>238</v>
      </c>
      <c r="D2689" s="9" t="s">
        <v>58</v>
      </c>
      <c r="E2689" s="29">
        <v>44390.0</v>
      </c>
      <c r="F2689" s="29">
        <v>44407.0</v>
      </c>
      <c r="G2689" s="29">
        <v>44390.0</v>
      </c>
      <c r="H2689" s="29">
        <v>44399.0</v>
      </c>
      <c r="I2689" s="9" t="b">
        <v>0</v>
      </c>
      <c r="J2689" s="9">
        <v>142.0</v>
      </c>
    </row>
    <row r="2690">
      <c r="A2690" s="9" t="s">
        <v>4849</v>
      </c>
      <c r="B2690" s="29">
        <v>44257.0</v>
      </c>
      <c r="C2690" s="9" t="s">
        <v>4850</v>
      </c>
      <c r="D2690" s="9" t="s">
        <v>58</v>
      </c>
      <c r="E2690" s="29">
        <v>44592.0</v>
      </c>
      <c r="F2690" s="29">
        <v>44617.0</v>
      </c>
      <c r="G2690" s="29">
        <v>44592.0</v>
      </c>
      <c r="H2690" s="29">
        <v>44579.0</v>
      </c>
      <c r="I2690" s="9" t="b">
        <v>1</v>
      </c>
      <c r="J2690" s="9">
        <v>322.0</v>
      </c>
    </row>
    <row r="2691">
      <c r="A2691" s="9" t="s">
        <v>4851</v>
      </c>
      <c r="B2691" s="29">
        <v>44256.0</v>
      </c>
      <c r="C2691" s="9" t="s">
        <v>4852</v>
      </c>
      <c r="D2691" s="9" t="s">
        <v>58</v>
      </c>
      <c r="E2691" s="29">
        <v>44466.0</v>
      </c>
      <c r="F2691" s="29">
        <v>44487.0</v>
      </c>
      <c r="G2691" s="29">
        <v>44466.0</v>
      </c>
      <c r="H2691" s="29">
        <v>44421.0</v>
      </c>
      <c r="I2691" s="9" t="b">
        <v>1</v>
      </c>
      <c r="J2691" s="9">
        <v>165.0</v>
      </c>
    </row>
    <row r="2692">
      <c r="A2692" s="9" t="s">
        <v>4853</v>
      </c>
      <c r="B2692" s="29">
        <v>44256.0</v>
      </c>
      <c r="C2692" s="9" t="s">
        <v>4854</v>
      </c>
      <c r="D2692" s="9" t="s">
        <v>58</v>
      </c>
      <c r="E2692" s="29">
        <v>44406.0</v>
      </c>
      <c r="F2692" s="29">
        <v>44417.0</v>
      </c>
      <c r="G2692" s="29">
        <v>44406.0</v>
      </c>
      <c r="H2692" s="29">
        <v>44383.0</v>
      </c>
      <c r="I2692" s="9" t="b">
        <v>1</v>
      </c>
      <c r="J2692" s="9">
        <v>127.0</v>
      </c>
    </row>
    <row r="2693">
      <c r="A2693" s="9" t="s">
        <v>9061</v>
      </c>
      <c r="B2693" s="29">
        <v>44256.0</v>
      </c>
      <c r="D2693" s="9" t="s">
        <v>58</v>
      </c>
      <c r="H2693" s="29">
        <v>44758.0</v>
      </c>
      <c r="J2693" s="9">
        <v>502.0</v>
      </c>
    </row>
    <row r="2694">
      <c r="A2694" s="9" t="s">
        <v>4855</v>
      </c>
      <c r="B2694" s="28">
        <v>44333.0</v>
      </c>
      <c r="C2694" s="9" t="s">
        <v>4856</v>
      </c>
      <c r="D2694" s="9" t="s">
        <v>58</v>
      </c>
      <c r="F2694" s="29">
        <v>44628.0</v>
      </c>
      <c r="G2694" s="29">
        <v>44628.0</v>
      </c>
      <c r="H2694" s="29">
        <v>44490.0</v>
      </c>
      <c r="I2694" s="9" t="b">
        <v>1</v>
      </c>
      <c r="J2694" s="9">
        <v>157.0</v>
      </c>
    </row>
    <row r="2695">
      <c r="A2695" s="9" t="s">
        <v>8493</v>
      </c>
      <c r="B2695" s="29">
        <v>44256.0</v>
      </c>
      <c r="D2695" s="9" t="s">
        <v>58</v>
      </c>
      <c r="H2695" s="28">
        <v>44690.0</v>
      </c>
      <c r="J2695" s="9">
        <v>434.0</v>
      </c>
    </row>
    <row r="2696">
      <c r="A2696" s="9" t="s">
        <v>4857</v>
      </c>
      <c r="B2696" s="28">
        <v>44344.0</v>
      </c>
      <c r="C2696" s="9" t="s">
        <v>4858</v>
      </c>
      <c r="D2696" s="9" t="s">
        <v>58</v>
      </c>
      <c r="F2696" s="28">
        <v>44707.0</v>
      </c>
      <c r="G2696" s="28">
        <v>44707.0</v>
      </c>
      <c r="H2696" s="29">
        <v>44565.0</v>
      </c>
      <c r="I2696" s="9" t="b">
        <v>1</v>
      </c>
      <c r="J2696" s="9">
        <v>221.0</v>
      </c>
    </row>
    <row r="2697">
      <c r="A2697" s="9" t="s">
        <v>4859</v>
      </c>
      <c r="B2697" s="29">
        <v>44354.0</v>
      </c>
      <c r="C2697" s="9" t="s">
        <v>4860</v>
      </c>
      <c r="D2697" s="9" t="s">
        <v>58</v>
      </c>
      <c r="F2697" s="29">
        <v>44509.0</v>
      </c>
      <c r="G2697" s="29">
        <v>44509.0</v>
      </c>
      <c r="H2697" s="29">
        <v>44426.0</v>
      </c>
      <c r="I2697" s="9" t="b">
        <v>1</v>
      </c>
      <c r="J2697" s="9">
        <v>72.0</v>
      </c>
    </row>
    <row r="2698">
      <c r="A2698" s="9" t="s">
        <v>4861</v>
      </c>
      <c r="B2698" s="29">
        <v>44254.0</v>
      </c>
      <c r="C2698" s="9" t="s">
        <v>4862</v>
      </c>
      <c r="D2698" s="9" t="s">
        <v>58</v>
      </c>
      <c r="E2698" s="29">
        <v>44370.0</v>
      </c>
      <c r="F2698" s="29">
        <v>44375.0</v>
      </c>
      <c r="G2698" s="29">
        <v>44370.0</v>
      </c>
      <c r="H2698" s="29">
        <v>44277.0</v>
      </c>
      <c r="I2698" s="9" t="b">
        <v>1</v>
      </c>
      <c r="J2698" s="9">
        <v>23.0</v>
      </c>
    </row>
    <row r="2699">
      <c r="A2699" s="9" t="s">
        <v>4863</v>
      </c>
      <c r="B2699" s="29">
        <v>44253.0</v>
      </c>
      <c r="C2699" s="9" t="s">
        <v>4864</v>
      </c>
      <c r="D2699" s="9" t="s">
        <v>58</v>
      </c>
      <c r="E2699" s="29">
        <v>44404.0</v>
      </c>
      <c r="F2699" s="29">
        <v>44442.0</v>
      </c>
      <c r="G2699" s="29">
        <v>44404.0</v>
      </c>
      <c r="H2699" s="29">
        <v>44305.0</v>
      </c>
      <c r="I2699" s="9" t="b">
        <v>1</v>
      </c>
      <c r="J2699" s="9">
        <v>52.0</v>
      </c>
    </row>
    <row r="2700">
      <c r="A2700" s="9" t="s">
        <v>4865</v>
      </c>
      <c r="B2700" s="29">
        <v>44253.0</v>
      </c>
      <c r="C2700" s="9" t="s">
        <v>4866</v>
      </c>
      <c r="D2700" s="9" t="s">
        <v>58</v>
      </c>
      <c r="F2700" s="29">
        <v>44567.0</v>
      </c>
      <c r="G2700" s="29">
        <v>44567.0</v>
      </c>
      <c r="H2700" s="29">
        <v>44538.0</v>
      </c>
      <c r="I2700" s="9" t="b">
        <v>1</v>
      </c>
      <c r="J2700" s="9">
        <v>285.0</v>
      </c>
    </row>
    <row r="2701">
      <c r="A2701" s="9" t="s">
        <v>9052</v>
      </c>
      <c r="B2701" s="29">
        <v>44253.0</v>
      </c>
      <c r="D2701" s="9" t="s">
        <v>58</v>
      </c>
      <c r="H2701" s="29">
        <v>44737.0</v>
      </c>
      <c r="J2701" s="9">
        <v>484.0</v>
      </c>
    </row>
    <row r="2702">
      <c r="A2702" s="9" t="s">
        <v>4867</v>
      </c>
      <c r="B2702" s="29">
        <v>44253.0</v>
      </c>
      <c r="C2702" s="9" t="s">
        <v>4868</v>
      </c>
      <c r="D2702" s="9" t="s">
        <v>58</v>
      </c>
      <c r="F2702" s="29">
        <v>44615.0</v>
      </c>
      <c r="G2702" s="29">
        <v>44615.0</v>
      </c>
      <c r="H2702" s="29">
        <v>44257.0</v>
      </c>
      <c r="I2702" s="9" t="b">
        <v>1</v>
      </c>
      <c r="J2702" s="9">
        <v>4.0</v>
      </c>
    </row>
    <row r="2703">
      <c r="A2703" s="9" t="s">
        <v>239</v>
      </c>
      <c r="B2703" s="29">
        <v>44254.0</v>
      </c>
      <c r="D2703" s="9" t="s">
        <v>58</v>
      </c>
      <c r="H2703" s="29">
        <v>44737.0</v>
      </c>
      <c r="J2703" s="9">
        <v>483.0</v>
      </c>
    </row>
    <row r="2704">
      <c r="A2704" s="9" t="s">
        <v>239</v>
      </c>
      <c r="B2704" s="29">
        <v>44254.0</v>
      </c>
      <c r="C2704" s="9" t="s">
        <v>240</v>
      </c>
      <c r="D2704" s="9" t="s">
        <v>58</v>
      </c>
      <c r="E2704" s="29">
        <v>44449.0</v>
      </c>
      <c r="F2704" s="29">
        <v>44462.0</v>
      </c>
      <c r="G2704" s="29">
        <v>44449.0</v>
      </c>
      <c r="H2704" s="29">
        <v>44737.0</v>
      </c>
      <c r="I2704" s="9" t="b">
        <v>0</v>
      </c>
      <c r="J2704" s="9">
        <v>483.0</v>
      </c>
    </row>
    <row r="2705">
      <c r="A2705" s="9" t="s">
        <v>4869</v>
      </c>
      <c r="B2705" s="29">
        <v>44252.0</v>
      </c>
      <c r="C2705" s="9" t="s">
        <v>4870</v>
      </c>
      <c r="D2705" s="9" t="s">
        <v>58</v>
      </c>
      <c r="E2705" s="29">
        <v>44425.0</v>
      </c>
      <c r="F2705" s="29">
        <v>44434.0</v>
      </c>
      <c r="G2705" s="29">
        <v>44425.0</v>
      </c>
      <c r="H2705" s="29">
        <v>44405.0</v>
      </c>
      <c r="I2705" s="9" t="b">
        <v>1</v>
      </c>
      <c r="J2705" s="9">
        <v>153.0</v>
      </c>
    </row>
    <row r="2706">
      <c r="A2706" s="9" t="s">
        <v>4871</v>
      </c>
      <c r="B2706" s="29">
        <v>44252.0</v>
      </c>
      <c r="C2706" s="9" t="s">
        <v>4872</v>
      </c>
      <c r="D2706" s="9" t="s">
        <v>58</v>
      </c>
      <c r="E2706" s="28">
        <v>44343.0</v>
      </c>
      <c r="F2706" s="29">
        <v>44368.0</v>
      </c>
      <c r="G2706" s="28">
        <v>44343.0</v>
      </c>
      <c r="H2706" s="29">
        <v>44308.0</v>
      </c>
      <c r="I2706" s="9" t="b">
        <v>1</v>
      </c>
      <c r="J2706" s="9">
        <v>56.0</v>
      </c>
    </row>
    <row r="2707">
      <c r="A2707" s="9" t="s">
        <v>4873</v>
      </c>
      <c r="B2707" s="29">
        <v>44252.0</v>
      </c>
      <c r="C2707" s="9" t="s">
        <v>4874</v>
      </c>
      <c r="D2707" s="9" t="s">
        <v>58</v>
      </c>
      <c r="E2707" s="29">
        <v>44439.0</v>
      </c>
      <c r="F2707" s="29">
        <v>44462.0</v>
      </c>
      <c r="G2707" s="29">
        <v>44439.0</v>
      </c>
      <c r="H2707" s="28">
        <v>44342.0</v>
      </c>
      <c r="I2707" s="9" t="b">
        <v>1</v>
      </c>
      <c r="J2707" s="9">
        <v>90.0</v>
      </c>
    </row>
    <row r="2708">
      <c r="A2708" s="9" t="s">
        <v>4875</v>
      </c>
      <c r="B2708" s="29">
        <v>44251.0</v>
      </c>
      <c r="C2708" s="9" t="s">
        <v>4876</v>
      </c>
      <c r="D2708" s="9" t="s">
        <v>58</v>
      </c>
      <c r="E2708" s="29">
        <v>44389.0</v>
      </c>
      <c r="F2708" s="29">
        <v>44397.0</v>
      </c>
      <c r="G2708" s="29">
        <v>44389.0</v>
      </c>
      <c r="H2708" s="29">
        <v>44369.0</v>
      </c>
      <c r="I2708" s="9" t="b">
        <v>1</v>
      </c>
      <c r="J2708" s="9">
        <v>118.0</v>
      </c>
    </row>
    <row r="2709">
      <c r="A2709" s="9" t="s">
        <v>241</v>
      </c>
      <c r="B2709" s="29">
        <v>44252.0</v>
      </c>
      <c r="C2709" s="9" t="s">
        <v>242</v>
      </c>
      <c r="D2709" s="9" t="s">
        <v>58</v>
      </c>
      <c r="E2709" s="28">
        <v>44320.0</v>
      </c>
      <c r="F2709" s="28">
        <v>44340.0</v>
      </c>
      <c r="G2709" s="28">
        <v>44320.0</v>
      </c>
      <c r="H2709" s="28">
        <v>44326.0</v>
      </c>
      <c r="I2709" s="9" t="b">
        <v>0</v>
      </c>
      <c r="J2709" s="9">
        <v>74.0</v>
      </c>
    </row>
    <row r="2710">
      <c r="A2710" s="9" t="s">
        <v>4877</v>
      </c>
      <c r="B2710" s="29">
        <v>44251.0</v>
      </c>
      <c r="C2710" s="9" t="s">
        <v>4878</v>
      </c>
      <c r="D2710" s="9" t="s">
        <v>58</v>
      </c>
      <c r="E2710" s="29">
        <v>44393.0</v>
      </c>
      <c r="F2710" s="29">
        <v>44405.0</v>
      </c>
      <c r="G2710" s="29">
        <v>44393.0</v>
      </c>
      <c r="H2710" s="29">
        <v>44375.0</v>
      </c>
      <c r="I2710" s="9" t="b">
        <v>1</v>
      </c>
      <c r="J2710" s="9">
        <v>124.0</v>
      </c>
    </row>
    <row r="2711">
      <c r="A2711" s="9" t="s">
        <v>4879</v>
      </c>
      <c r="B2711" s="29">
        <v>44252.0</v>
      </c>
      <c r="C2711" s="9" t="s">
        <v>4880</v>
      </c>
      <c r="D2711" s="9" t="s">
        <v>58</v>
      </c>
      <c r="E2711" s="29">
        <v>44435.0</v>
      </c>
      <c r="F2711" s="29">
        <v>44462.0</v>
      </c>
      <c r="G2711" s="29">
        <v>44435.0</v>
      </c>
      <c r="H2711" s="29">
        <v>44284.0</v>
      </c>
      <c r="I2711" s="9" t="b">
        <v>1</v>
      </c>
      <c r="J2711" s="9">
        <v>32.0</v>
      </c>
    </row>
    <row r="2712">
      <c r="A2712" s="9" t="s">
        <v>4881</v>
      </c>
      <c r="B2712" s="29">
        <v>44563.0</v>
      </c>
      <c r="C2712" s="9" t="s">
        <v>4882</v>
      </c>
      <c r="D2712" s="9" t="s">
        <v>58</v>
      </c>
      <c r="E2712" s="29">
        <v>44677.0</v>
      </c>
      <c r="F2712" s="28">
        <v>44694.0</v>
      </c>
      <c r="G2712" s="29">
        <v>44677.0</v>
      </c>
      <c r="H2712" s="29">
        <v>44631.0</v>
      </c>
      <c r="I2712" s="9" t="b">
        <v>1</v>
      </c>
      <c r="J2712" s="9">
        <v>68.0</v>
      </c>
    </row>
    <row r="2713">
      <c r="A2713" s="9" t="s">
        <v>4883</v>
      </c>
      <c r="B2713" s="29">
        <v>44251.0</v>
      </c>
      <c r="C2713" s="9" t="s">
        <v>4884</v>
      </c>
      <c r="D2713" s="9" t="s">
        <v>58</v>
      </c>
      <c r="E2713" s="29">
        <v>44634.0</v>
      </c>
      <c r="F2713" s="29">
        <v>44648.0</v>
      </c>
      <c r="G2713" s="29">
        <v>44634.0</v>
      </c>
      <c r="H2713" s="29">
        <v>44596.0</v>
      </c>
      <c r="I2713" s="9" t="b">
        <v>1</v>
      </c>
      <c r="J2713" s="9">
        <v>345.0</v>
      </c>
    </row>
    <row r="2714">
      <c r="A2714" s="9" t="s">
        <v>4885</v>
      </c>
      <c r="B2714" s="29">
        <v>44477.0</v>
      </c>
      <c r="C2714" s="9" t="s">
        <v>4886</v>
      </c>
      <c r="D2714" s="9" t="s">
        <v>58</v>
      </c>
      <c r="E2714" s="29">
        <v>44861.0</v>
      </c>
      <c r="F2714" s="29">
        <v>44881.0</v>
      </c>
      <c r="G2714" s="29">
        <v>44861.0</v>
      </c>
      <c r="H2714" s="29">
        <v>44670.0</v>
      </c>
      <c r="I2714" s="9" t="b">
        <v>1</v>
      </c>
      <c r="J2714" s="9">
        <v>193.0</v>
      </c>
    </row>
    <row r="2715">
      <c r="A2715" s="9" t="s">
        <v>4887</v>
      </c>
      <c r="B2715" s="29">
        <v>44250.0</v>
      </c>
      <c r="C2715" s="9" t="s">
        <v>4888</v>
      </c>
      <c r="D2715" s="9" t="s">
        <v>58</v>
      </c>
      <c r="E2715" s="29">
        <v>44425.0</v>
      </c>
      <c r="F2715" s="29">
        <v>44447.0</v>
      </c>
      <c r="G2715" s="29">
        <v>44425.0</v>
      </c>
      <c r="H2715" s="29">
        <v>44405.0</v>
      </c>
      <c r="I2715" s="9" t="b">
        <v>1</v>
      </c>
      <c r="J2715" s="9">
        <v>155.0</v>
      </c>
    </row>
    <row r="2716">
      <c r="A2716" s="9" t="s">
        <v>243</v>
      </c>
      <c r="B2716" s="29">
        <v>44251.0</v>
      </c>
      <c r="C2716" s="9" t="s">
        <v>244</v>
      </c>
      <c r="D2716" s="9" t="s">
        <v>58</v>
      </c>
      <c r="E2716" s="29">
        <v>44399.0</v>
      </c>
      <c r="F2716" s="29">
        <v>44413.0</v>
      </c>
      <c r="G2716" s="29">
        <v>44399.0</v>
      </c>
      <c r="H2716" s="29">
        <v>44399.0</v>
      </c>
      <c r="I2716" s="9" t="b">
        <v>0</v>
      </c>
      <c r="J2716" s="9">
        <v>148.0</v>
      </c>
    </row>
    <row r="2717">
      <c r="A2717" s="9" t="s">
        <v>4889</v>
      </c>
      <c r="B2717" s="29">
        <v>44531.0</v>
      </c>
      <c r="C2717" s="9" t="s">
        <v>4890</v>
      </c>
      <c r="D2717" s="9" t="s">
        <v>58</v>
      </c>
      <c r="F2717" s="29">
        <v>44872.0</v>
      </c>
      <c r="G2717" s="29">
        <v>44872.0</v>
      </c>
      <c r="H2717" s="29">
        <v>44756.0</v>
      </c>
      <c r="I2717" s="9" t="b">
        <v>1</v>
      </c>
      <c r="J2717" s="9">
        <v>225.0</v>
      </c>
    </row>
    <row r="2718">
      <c r="A2718" s="9" t="s">
        <v>4891</v>
      </c>
      <c r="B2718" s="29">
        <v>44249.0</v>
      </c>
      <c r="C2718" s="9" t="s">
        <v>4892</v>
      </c>
      <c r="D2718" s="9" t="s">
        <v>58</v>
      </c>
      <c r="E2718" s="29">
        <v>44405.0</v>
      </c>
      <c r="F2718" s="29">
        <v>44410.0</v>
      </c>
      <c r="G2718" s="29">
        <v>44405.0</v>
      </c>
      <c r="H2718" s="28">
        <v>44321.0</v>
      </c>
      <c r="I2718" s="9" t="b">
        <v>1</v>
      </c>
      <c r="J2718" s="9">
        <v>72.0</v>
      </c>
    </row>
    <row r="2719">
      <c r="A2719" s="9" t="s">
        <v>4893</v>
      </c>
      <c r="B2719" s="29">
        <v>44249.0</v>
      </c>
      <c r="C2719" s="9" t="s">
        <v>4894</v>
      </c>
      <c r="D2719" s="9" t="s">
        <v>58</v>
      </c>
      <c r="F2719" s="29">
        <v>44439.0</v>
      </c>
      <c r="G2719" s="29">
        <v>44439.0</v>
      </c>
      <c r="H2719" s="29">
        <v>44411.0</v>
      </c>
      <c r="I2719" s="9" t="b">
        <v>1</v>
      </c>
      <c r="J2719" s="9">
        <v>162.0</v>
      </c>
    </row>
    <row r="2720">
      <c r="A2720" s="9" t="s">
        <v>4895</v>
      </c>
      <c r="B2720" s="29">
        <v>44249.0</v>
      </c>
      <c r="C2720" s="9" t="s">
        <v>4896</v>
      </c>
      <c r="D2720" s="9" t="s">
        <v>58</v>
      </c>
      <c r="E2720" s="29">
        <v>44979.0</v>
      </c>
      <c r="F2720" s="29">
        <v>45006.0</v>
      </c>
      <c r="G2720" s="29">
        <v>44979.0</v>
      </c>
      <c r="H2720" s="29">
        <v>44893.0</v>
      </c>
      <c r="I2720" s="9" t="b">
        <v>1</v>
      </c>
      <c r="J2720" s="9">
        <v>644.0</v>
      </c>
    </row>
    <row r="2721">
      <c r="A2721" s="9" t="s">
        <v>8833</v>
      </c>
      <c r="B2721" s="29">
        <v>44249.0</v>
      </c>
      <c r="D2721" s="9" t="s">
        <v>58</v>
      </c>
      <c r="H2721" s="29">
        <v>44751.0</v>
      </c>
      <c r="J2721" s="9">
        <v>502.0</v>
      </c>
    </row>
    <row r="2722">
      <c r="A2722" s="9" t="s">
        <v>4897</v>
      </c>
      <c r="B2722" s="29">
        <v>44248.0</v>
      </c>
      <c r="C2722" s="9" t="s">
        <v>4898</v>
      </c>
      <c r="D2722" s="9" t="s">
        <v>58</v>
      </c>
      <c r="E2722" s="29">
        <v>45019.0</v>
      </c>
      <c r="F2722" s="29">
        <v>45079.0</v>
      </c>
      <c r="G2722" s="29">
        <v>45019.0</v>
      </c>
      <c r="H2722" s="29">
        <v>44956.0</v>
      </c>
      <c r="I2722" s="9" t="b">
        <v>1</v>
      </c>
      <c r="J2722" s="9">
        <v>708.0</v>
      </c>
    </row>
    <row r="2723">
      <c r="A2723" s="9" t="s">
        <v>4899</v>
      </c>
      <c r="B2723" s="29">
        <v>44247.0</v>
      </c>
      <c r="C2723" s="9" t="s">
        <v>4900</v>
      </c>
      <c r="D2723" s="9" t="s">
        <v>58</v>
      </c>
      <c r="F2723" s="28">
        <v>44334.0</v>
      </c>
      <c r="G2723" s="28">
        <v>44334.0</v>
      </c>
      <c r="H2723" s="29">
        <v>44273.0</v>
      </c>
      <c r="I2723" s="9" t="b">
        <v>1</v>
      </c>
      <c r="J2723" s="9">
        <v>26.0</v>
      </c>
    </row>
    <row r="2724">
      <c r="A2724" s="9" t="s">
        <v>8515</v>
      </c>
      <c r="B2724" s="29">
        <v>44249.0</v>
      </c>
      <c r="D2724" s="9" t="s">
        <v>58</v>
      </c>
      <c r="H2724" s="29">
        <v>44737.0</v>
      </c>
      <c r="J2724" s="9">
        <v>488.0</v>
      </c>
    </row>
    <row r="2725">
      <c r="A2725" s="9" t="s">
        <v>8884</v>
      </c>
      <c r="B2725" s="29">
        <v>44246.0</v>
      </c>
      <c r="D2725" s="9" t="s">
        <v>58</v>
      </c>
      <c r="H2725" s="29">
        <v>44292.0</v>
      </c>
      <c r="J2725" s="9">
        <v>46.0</v>
      </c>
    </row>
    <row r="2726">
      <c r="A2726" s="9" t="s">
        <v>4901</v>
      </c>
      <c r="B2726" s="29">
        <v>44246.0</v>
      </c>
      <c r="C2726" s="9" t="s">
        <v>4902</v>
      </c>
      <c r="D2726" s="9" t="s">
        <v>58</v>
      </c>
      <c r="F2726" s="29">
        <v>44505.0</v>
      </c>
      <c r="G2726" s="29">
        <v>44505.0</v>
      </c>
      <c r="H2726" s="29">
        <v>44461.0</v>
      </c>
      <c r="I2726" s="9" t="b">
        <v>1</v>
      </c>
      <c r="J2726" s="9">
        <v>215.0</v>
      </c>
    </row>
    <row r="2727">
      <c r="A2727" s="9" t="s">
        <v>4903</v>
      </c>
      <c r="B2727" s="29">
        <v>44246.0</v>
      </c>
      <c r="C2727" s="9" t="s">
        <v>4904</v>
      </c>
      <c r="D2727" s="9" t="s">
        <v>58</v>
      </c>
      <c r="E2727" s="29">
        <v>44313.0</v>
      </c>
      <c r="F2727" s="28">
        <v>44336.0</v>
      </c>
      <c r="G2727" s="29">
        <v>44313.0</v>
      </c>
      <c r="H2727" s="29">
        <v>44304.0</v>
      </c>
      <c r="I2727" s="9" t="b">
        <v>1</v>
      </c>
      <c r="J2727" s="9">
        <v>58.0</v>
      </c>
    </row>
    <row r="2728">
      <c r="A2728" s="9" t="s">
        <v>4905</v>
      </c>
      <c r="B2728" s="29">
        <v>44245.0</v>
      </c>
      <c r="C2728" s="9" t="s">
        <v>4906</v>
      </c>
      <c r="D2728" s="9" t="s">
        <v>58</v>
      </c>
      <c r="E2728" s="28">
        <v>44341.0</v>
      </c>
      <c r="F2728" s="29">
        <v>44349.0</v>
      </c>
      <c r="G2728" s="28">
        <v>44341.0</v>
      </c>
      <c r="H2728" s="29">
        <v>44315.0</v>
      </c>
      <c r="I2728" s="9" t="b">
        <v>1</v>
      </c>
      <c r="J2728" s="9">
        <v>70.0</v>
      </c>
    </row>
    <row r="2729">
      <c r="A2729" s="9" t="s">
        <v>4907</v>
      </c>
      <c r="B2729" s="29">
        <v>44245.0</v>
      </c>
      <c r="C2729" s="9" t="s">
        <v>4908</v>
      </c>
      <c r="D2729" s="9" t="s">
        <v>58</v>
      </c>
      <c r="E2729" s="29">
        <v>44957.0</v>
      </c>
      <c r="F2729" s="29">
        <v>45041.0</v>
      </c>
      <c r="G2729" s="29">
        <v>44957.0</v>
      </c>
      <c r="H2729" s="29">
        <v>44729.0</v>
      </c>
      <c r="I2729" s="9" t="b">
        <v>1</v>
      </c>
      <c r="J2729" s="9">
        <v>484.0</v>
      </c>
    </row>
    <row r="2730">
      <c r="A2730" s="9" t="s">
        <v>4909</v>
      </c>
      <c r="B2730" s="29">
        <v>44382.0</v>
      </c>
      <c r="C2730" s="9" t="s">
        <v>4910</v>
      </c>
      <c r="D2730" s="9" t="s">
        <v>58</v>
      </c>
      <c r="E2730" s="29">
        <v>44579.0</v>
      </c>
      <c r="F2730" s="29">
        <v>44615.0</v>
      </c>
      <c r="G2730" s="29">
        <v>44579.0</v>
      </c>
      <c r="H2730" s="29">
        <v>44440.0</v>
      </c>
      <c r="I2730" s="9" t="b">
        <v>1</v>
      </c>
      <c r="J2730" s="9">
        <v>58.0</v>
      </c>
    </row>
    <row r="2731">
      <c r="A2731" s="9" t="s">
        <v>4911</v>
      </c>
      <c r="B2731" s="29">
        <v>44246.0</v>
      </c>
      <c r="C2731" s="9" t="s">
        <v>4912</v>
      </c>
      <c r="D2731" s="9" t="s">
        <v>58</v>
      </c>
      <c r="E2731" s="29">
        <v>44356.0</v>
      </c>
      <c r="F2731" s="29">
        <v>44386.0</v>
      </c>
      <c r="G2731" s="29">
        <v>44356.0</v>
      </c>
      <c r="H2731" s="29">
        <v>44309.0</v>
      </c>
      <c r="I2731" s="9" t="b">
        <v>1</v>
      </c>
      <c r="J2731" s="9">
        <v>63.0</v>
      </c>
    </row>
    <row r="2732">
      <c r="A2732" s="9" t="s">
        <v>4913</v>
      </c>
      <c r="B2732" s="29">
        <v>44246.0</v>
      </c>
      <c r="C2732" s="9" t="s">
        <v>4914</v>
      </c>
      <c r="D2732" s="9" t="s">
        <v>58</v>
      </c>
      <c r="E2732" s="29">
        <v>45028.0</v>
      </c>
      <c r="F2732" s="28">
        <v>45055.0</v>
      </c>
      <c r="G2732" s="29">
        <v>45028.0</v>
      </c>
      <c r="H2732" s="29">
        <v>44271.0</v>
      </c>
      <c r="I2732" s="9" t="b">
        <v>1</v>
      </c>
      <c r="J2732" s="9">
        <v>25.0</v>
      </c>
    </row>
    <row r="2733">
      <c r="A2733" s="9" t="s">
        <v>4915</v>
      </c>
      <c r="B2733" s="29">
        <v>44246.0</v>
      </c>
      <c r="C2733" s="9" t="s">
        <v>4916</v>
      </c>
      <c r="D2733" s="9" t="s">
        <v>58</v>
      </c>
      <c r="F2733" s="29">
        <v>44441.0</v>
      </c>
      <c r="G2733" s="29">
        <v>44441.0</v>
      </c>
      <c r="H2733" s="28">
        <v>44321.0</v>
      </c>
      <c r="I2733" s="9" t="b">
        <v>1</v>
      </c>
      <c r="J2733" s="9">
        <v>75.0</v>
      </c>
    </row>
    <row r="2734">
      <c r="A2734" s="9" t="s">
        <v>245</v>
      </c>
      <c r="B2734" s="29">
        <v>44245.0</v>
      </c>
      <c r="D2734" s="9" t="s">
        <v>58</v>
      </c>
      <c r="H2734" s="28">
        <v>44709.0</v>
      </c>
      <c r="J2734" s="9">
        <v>464.0</v>
      </c>
    </row>
    <row r="2735">
      <c r="A2735" s="9" t="s">
        <v>245</v>
      </c>
      <c r="B2735" s="29">
        <v>44245.0</v>
      </c>
      <c r="C2735" s="9" t="s">
        <v>246</v>
      </c>
      <c r="D2735" s="9" t="s">
        <v>58</v>
      </c>
      <c r="E2735" s="29">
        <v>44585.0</v>
      </c>
      <c r="F2735" s="29">
        <v>44595.0</v>
      </c>
      <c r="G2735" s="29">
        <v>44585.0</v>
      </c>
      <c r="H2735" s="28">
        <v>44709.0</v>
      </c>
      <c r="I2735" s="9" t="b">
        <v>0</v>
      </c>
      <c r="J2735" s="9">
        <v>464.0</v>
      </c>
    </row>
    <row r="2736">
      <c r="A2736" s="9" t="s">
        <v>4917</v>
      </c>
      <c r="B2736" s="29">
        <v>44492.0</v>
      </c>
      <c r="C2736" s="9" t="s">
        <v>4918</v>
      </c>
      <c r="D2736" s="9" t="s">
        <v>58</v>
      </c>
      <c r="E2736" s="29">
        <v>44718.0</v>
      </c>
      <c r="F2736" s="29">
        <v>44749.0</v>
      </c>
      <c r="G2736" s="29">
        <v>44718.0</v>
      </c>
      <c r="H2736" s="29">
        <v>44673.0</v>
      </c>
      <c r="I2736" s="9" t="b">
        <v>1</v>
      </c>
      <c r="J2736" s="9">
        <v>181.0</v>
      </c>
    </row>
    <row r="2737">
      <c r="A2737" s="9" t="s">
        <v>4919</v>
      </c>
      <c r="B2737" s="29">
        <v>44245.0</v>
      </c>
      <c r="C2737" s="9" t="s">
        <v>4920</v>
      </c>
      <c r="D2737" s="9" t="s">
        <v>58</v>
      </c>
      <c r="E2737" s="29">
        <v>44680.0</v>
      </c>
      <c r="F2737" s="28">
        <v>44701.0</v>
      </c>
      <c r="G2737" s="29">
        <v>44680.0</v>
      </c>
      <c r="H2737" s="29">
        <v>44635.0</v>
      </c>
      <c r="I2737" s="9" t="b">
        <v>1</v>
      </c>
      <c r="J2737" s="9">
        <v>390.0</v>
      </c>
    </row>
    <row r="2738">
      <c r="A2738" s="9" t="s">
        <v>247</v>
      </c>
      <c r="B2738" s="29">
        <v>44245.0</v>
      </c>
      <c r="C2738" s="9" t="s">
        <v>248</v>
      </c>
      <c r="D2738" s="9" t="s">
        <v>58</v>
      </c>
      <c r="F2738" s="29">
        <v>44502.0</v>
      </c>
      <c r="G2738" s="29">
        <v>44502.0</v>
      </c>
      <c r="H2738" s="28">
        <v>44711.0</v>
      </c>
      <c r="I2738" s="9" t="b">
        <v>0</v>
      </c>
      <c r="J2738" s="9">
        <v>466.0</v>
      </c>
    </row>
    <row r="2739">
      <c r="A2739" s="9" t="s">
        <v>249</v>
      </c>
      <c r="B2739" s="29">
        <v>44244.0</v>
      </c>
      <c r="C2739" s="9" t="s">
        <v>250</v>
      </c>
      <c r="D2739" s="9" t="s">
        <v>58</v>
      </c>
      <c r="E2739" s="29">
        <v>44397.0</v>
      </c>
      <c r="F2739" s="29">
        <v>44405.0</v>
      </c>
      <c r="G2739" s="29">
        <v>44397.0</v>
      </c>
      <c r="H2739" s="29">
        <v>44398.0</v>
      </c>
      <c r="I2739" s="9" t="b">
        <v>0</v>
      </c>
      <c r="J2739" s="9">
        <v>154.0</v>
      </c>
    </row>
    <row r="2740">
      <c r="A2740" s="9" t="s">
        <v>4921</v>
      </c>
      <c r="B2740" s="29">
        <v>44244.0</v>
      </c>
      <c r="C2740" s="9" t="s">
        <v>4922</v>
      </c>
      <c r="D2740" s="9" t="s">
        <v>58</v>
      </c>
      <c r="E2740" s="29">
        <v>44400.0</v>
      </c>
      <c r="F2740" s="29">
        <v>44419.0</v>
      </c>
      <c r="G2740" s="29">
        <v>44400.0</v>
      </c>
      <c r="H2740" s="29">
        <v>44354.0</v>
      </c>
      <c r="I2740" s="9" t="b">
        <v>1</v>
      </c>
      <c r="J2740" s="9">
        <v>110.0</v>
      </c>
    </row>
    <row r="2741">
      <c r="A2741" s="9" t="s">
        <v>4923</v>
      </c>
      <c r="B2741" s="29">
        <v>44245.0</v>
      </c>
      <c r="C2741" s="9" t="s">
        <v>4924</v>
      </c>
      <c r="D2741" s="9" t="s">
        <v>58</v>
      </c>
      <c r="E2741" s="29">
        <v>44734.0</v>
      </c>
      <c r="F2741" s="29">
        <v>44747.0</v>
      </c>
      <c r="G2741" s="29">
        <v>44734.0</v>
      </c>
      <c r="H2741" s="29">
        <v>44680.0</v>
      </c>
      <c r="I2741" s="9" t="b">
        <v>1</v>
      </c>
      <c r="J2741" s="9">
        <v>435.0</v>
      </c>
    </row>
    <row r="2742">
      <c r="A2742" s="9" t="s">
        <v>4925</v>
      </c>
      <c r="B2742" s="29">
        <v>44244.0</v>
      </c>
      <c r="C2742" s="9" t="s">
        <v>4926</v>
      </c>
      <c r="D2742" s="9" t="s">
        <v>58</v>
      </c>
      <c r="E2742" s="28">
        <v>44320.0</v>
      </c>
      <c r="F2742" s="28">
        <v>44340.0</v>
      </c>
      <c r="G2742" s="28">
        <v>44320.0</v>
      </c>
      <c r="H2742" s="29">
        <v>44293.0</v>
      </c>
      <c r="I2742" s="9" t="b">
        <v>1</v>
      </c>
      <c r="J2742" s="9">
        <v>49.0</v>
      </c>
    </row>
    <row r="2743">
      <c r="A2743" s="9" t="s">
        <v>4927</v>
      </c>
      <c r="B2743" s="29">
        <v>44244.0</v>
      </c>
      <c r="C2743" s="9" t="s">
        <v>4928</v>
      </c>
      <c r="D2743" s="9" t="s">
        <v>58</v>
      </c>
      <c r="E2743" s="29">
        <v>44428.0</v>
      </c>
      <c r="F2743" s="29">
        <v>44435.0</v>
      </c>
      <c r="G2743" s="29">
        <v>44428.0</v>
      </c>
      <c r="H2743" s="29">
        <v>44301.0</v>
      </c>
      <c r="I2743" s="9" t="b">
        <v>1</v>
      </c>
      <c r="J2743" s="9">
        <v>57.0</v>
      </c>
    </row>
    <row r="2744">
      <c r="A2744" s="9" t="s">
        <v>4929</v>
      </c>
      <c r="B2744" s="29">
        <v>44243.0</v>
      </c>
      <c r="C2744" s="9" t="s">
        <v>4930</v>
      </c>
      <c r="D2744" s="9" t="s">
        <v>58</v>
      </c>
      <c r="E2744" s="28">
        <v>44712.0</v>
      </c>
      <c r="F2744" s="29">
        <v>44725.0</v>
      </c>
      <c r="G2744" s="28">
        <v>44712.0</v>
      </c>
      <c r="H2744" s="28">
        <v>44696.0</v>
      </c>
      <c r="I2744" s="9" t="b">
        <v>1</v>
      </c>
      <c r="J2744" s="9">
        <v>453.0</v>
      </c>
    </row>
    <row r="2745">
      <c r="A2745" s="9" t="s">
        <v>4931</v>
      </c>
      <c r="B2745" s="29">
        <v>44245.0</v>
      </c>
      <c r="C2745" s="9" t="s">
        <v>4932</v>
      </c>
      <c r="D2745" s="9" t="s">
        <v>58</v>
      </c>
      <c r="F2745" s="29">
        <v>44516.0</v>
      </c>
      <c r="G2745" s="29">
        <v>44516.0</v>
      </c>
      <c r="H2745" s="29">
        <v>44369.0</v>
      </c>
      <c r="I2745" s="9" t="b">
        <v>1</v>
      </c>
      <c r="J2745" s="9">
        <v>124.0</v>
      </c>
    </row>
    <row r="2746">
      <c r="A2746" s="9" t="s">
        <v>4933</v>
      </c>
      <c r="B2746" s="29">
        <v>44243.0</v>
      </c>
      <c r="C2746" s="9" t="s">
        <v>4934</v>
      </c>
      <c r="D2746" s="9" t="s">
        <v>58</v>
      </c>
      <c r="E2746" s="29">
        <v>44313.0</v>
      </c>
      <c r="F2746" s="28">
        <v>44328.0</v>
      </c>
      <c r="G2746" s="29">
        <v>44313.0</v>
      </c>
      <c r="H2746" s="29">
        <v>44294.0</v>
      </c>
      <c r="I2746" s="9" t="b">
        <v>1</v>
      </c>
      <c r="J2746" s="9">
        <v>51.0</v>
      </c>
    </row>
    <row r="2747">
      <c r="A2747" s="9" t="s">
        <v>4935</v>
      </c>
      <c r="B2747" s="29">
        <v>44242.0</v>
      </c>
      <c r="C2747" s="9" t="s">
        <v>4936</v>
      </c>
      <c r="D2747" s="9" t="s">
        <v>58</v>
      </c>
      <c r="F2747" s="29">
        <v>44414.0</v>
      </c>
      <c r="G2747" s="29">
        <v>44414.0</v>
      </c>
      <c r="H2747" s="29">
        <v>44293.0</v>
      </c>
      <c r="I2747" s="9" t="b">
        <v>1</v>
      </c>
      <c r="J2747" s="9">
        <v>51.0</v>
      </c>
    </row>
    <row r="2748">
      <c r="A2748" s="9" t="s">
        <v>251</v>
      </c>
      <c r="B2748" s="29">
        <v>44243.0</v>
      </c>
      <c r="C2748" s="9" t="s">
        <v>252</v>
      </c>
      <c r="D2748" s="9" t="s">
        <v>58</v>
      </c>
      <c r="E2748" s="29">
        <v>44635.0</v>
      </c>
      <c r="F2748" s="29">
        <v>44648.0</v>
      </c>
      <c r="G2748" s="29">
        <v>44635.0</v>
      </c>
      <c r="H2748" s="29">
        <v>44646.0</v>
      </c>
      <c r="I2748" s="9" t="b">
        <v>0</v>
      </c>
      <c r="J2748" s="9">
        <v>403.0</v>
      </c>
    </row>
    <row r="2749">
      <c r="A2749" s="9" t="s">
        <v>4937</v>
      </c>
      <c r="B2749" s="29">
        <v>44242.0</v>
      </c>
      <c r="C2749" s="9" t="s">
        <v>4938</v>
      </c>
      <c r="D2749" s="9" t="s">
        <v>58</v>
      </c>
      <c r="F2749" s="28">
        <v>44340.0</v>
      </c>
      <c r="G2749" s="28">
        <v>44340.0</v>
      </c>
      <c r="H2749" s="29">
        <v>44302.0</v>
      </c>
      <c r="I2749" s="9" t="b">
        <v>1</v>
      </c>
      <c r="J2749" s="9">
        <v>60.0</v>
      </c>
    </row>
    <row r="2750">
      <c r="A2750" s="9" t="s">
        <v>4939</v>
      </c>
      <c r="B2750" s="29">
        <v>44241.0</v>
      </c>
      <c r="C2750" s="9" t="s">
        <v>4940</v>
      </c>
      <c r="D2750" s="9" t="s">
        <v>58</v>
      </c>
      <c r="F2750" s="29">
        <v>44403.0</v>
      </c>
      <c r="G2750" s="29">
        <v>44403.0</v>
      </c>
      <c r="H2750" s="29">
        <v>44293.0</v>
      </c>
      <c r="I2750" s="9" t="b">
        <v>1</v>
      </c>
      <c r="J2750" s="9">
        <v>52.0</v>
      </c>
    </row>
    <row r="2751">
      <c r="A2751" s="9" t="s">
        <v>4941</v>
      </c>
      <c r="B2751" s="29">
        <v>44242.0</v>
      </c>
      <c r="C2751" s="9" t="s">
        <v>4942</v>
      </c>
      <c r="D2751" s="9" t="s">
        <v>58</v>
      </c>
      <c r="E2751" s="29">
        <v>44456.0</v>
      </c>
      <c r="F2751" s="29">
        <v>44474.0</v>
      </c>
      <c r="G2751" s="29">
        <v>44456.0</v>
      </c>
      <c r="H2751" s="29">
        <v>44399.0</v>
      </c>
      <c r="I2751" s="9" t="b">
        <v>1</v>
      </c>
      <c r="J2751" s="9">
        <v>157.0</v>
      </c>
    </row>
    <row r="2752">
      <c r="A2752" s="9" t="s">
        <v>4943</v>
      </c>
      <c r="B2752" s="28">
        <v>44322.0</v>
      </c>
      <c r="C2752" s="9" t="s">
        <v>4944</v>
      </c>
      <c r="D2752" s="9" t="s">
        <v>58</v>
      </c>
      <c r="F2752" s="29">
        <v>44459.0</v>
      </c>
      <c r="G2752" s="29">
        <v>44459.0</v>
      </c>
      <c r="H2752" s="29">
        <v>44412.0</v>
      </c>
      <c r="I2752" s="9" t="b">
        <v>1</v>
      </c>
      <c r="J2752" s="9">
        <v>90.0</v>
      </c>
    </row>
    <row r="2753">
      <c r="A2753" s="9" t="s">
        <v>4945</v>
      </c>
      <c r="B2753" s="29">
        <v>44243.0</v>
      </c>
      <c r="C2753" s="9" t="s">
        <v>4946</v>
      </c>
      <c r="D2753" s="9" t="s">
        <v>58</v>
      </c>
      <c r="E2753" s="29">
        <v>44403.0</v>
      </c>
      <c r="F2753" s="29">
        <v>44413.0</v>
      </c>
      <c r="G2753" s="29">
        <v>44403.0</v>
      </c>
      <c r="H2753" s="29">
        <v>44279.0</v>
      </c>
      <c r="I2753" s="9" t="b">
        <v>1</v>
      </c>
      <c r="J2753" s="9">
        <v>36.0</v>
      </c>
    </row>
    <row r="2754">
      <c r="A2754" s="9" t="s">
        <v>4947</v>
      </c>
      <c r="B2754" s="29">
        <v>44242.0</v>
      </c>
      <c r="C2754" s="9" t="s">
        <v>4948</v>
      </c>
      <c r="D2754" s="9" t="s">
        <v>58</v>
      </c>
      <c r="E2754" s="29">
        <v>44603.0</v>
      </c>
      <c r="F2754" s="29">
        <v>44634.0</v>
      </c>
      <c r="G2754" s="29">
        <v>44603.0</v>
      </c>
      <c r="H2754" s="28">
        <v>44327.0</v>
      </c>
      <c r="I2754" s="9" t="b">
        <v>1</v>
      </c>
      <c r="J2754" s="9">
        <v>85.0</v>
      </c>
    </row>
    <row r="2755">
      <c r="A2755" s="9" t="s">
        <v>4949</v>
      </c>
      <c r="B2755" s="29">
        <v>44243.0</v>
      </c>
      <c r="C2755" s="9" t="s">
        <v>4950</v>
      </c>
      <c r="D2755" s="9" t="s">
        <v>58</v>
      </c>
      <c r="E2755" s="29">
        <v>44760.0</v>
      </c>
      <c r="F2755" s="29">
        <v>44778.0</v>
      </c>
      <c r="G2755" s="29">
        <v>44760.0</v>
      </c>
      <c r="H2755" s="29">
        <v>44308.0</v>
      </c>
      <c r="I2755" s="9" t="b">
        <v>1</v>
      </c>
      <c r="J2755" s="9">
        <v>65.0</v>
      </c>
    </row>
    <row r="2756">
      <c r="A2756" s="9" t="s">
        <v>4951</v>
      </c>
      <c r="B2756" s="29">
        <v>44239.0</v>
      </c>
      <c r="C2756" s="9" t="s">
        <v>4952</v>
      </c>
      <c r="D2756" s="9" t="s">
        <v>58</v>
      </c>
      <c r="E2756" s="29">
        <v>44305.0</v>
      </c>
      <c r="F2756" s="29">
        <v>44313.0</v>
      </c>
      <c r="G2756" s="29">
        <v>44305.0</v>
      </c>
      <c r="H2756" s="29">
        <v>44292.0</v>
      </c>
      <c r="I2756" s="9" t="b">
        <v>1</v>
      </c>
      <c r="J2756" s="9">
        <v>53.0</v>
      </c>
    </row>
    <row r="2757">
      <c r="A2757" s="9" t="s">
        <v>8397</v>
      </c>
      <c r="B2757" s="29">
        <v>44239.0</v>
      </c>
      <c r="D2757" s="9" t="s">
        <v>58</v>
      </c>
      <c r="H2757" s="29">
        <v>44737.0</v>
      </c>
      <c r="J2757" s="9">
        <v>498.0</v>
      </c>
    </row>
    <row r="2758">
      <c r="A2758" s="9" t="s">
        <v>4953</v>
      </c>
      <c r="B2758" s="29">
        <v>44239.0</v>
      </c>
      <c r="C2758" s="9" t="s">
        <v>4954</v>
      </c>
      <c r="D2758" s="9" t="s">
        <v>58</v>
      </c>
      <c r="F2758" s="29">
        <v>44445.0</v>
      </c>
      <c r="G2758" s="29">
        <v>44445.0</v>
      </c>
      <c r="H2758" s="28">
        <v>44342.0</v>
      </c>
      <c r="I2758" s="9" t="b">
        <v>1</v>
      </c>
      <c r="J2758" s="9">
        <v>103.0</v>
      </c>
    </row>
    <row r="2759">
      <c r="A2759" s="9" t="s">
        <v>4955</v>
      </c>
      <c r="B2759" s="29">
        <v>44238.0</v>
      </c>
      <c r="C2759" s="9" t="s">
        <v>4956</v>
      </c>
      <c r="D2759" s="9" t="s">
        <v>58</v>
      </c>
      <c r="E2759" s="29">
        <v>44441.0</v>
      </c>
      <c r="F2759" s="29">
        <v>44474.0</v>
      </c>
      <c r="G2759" s="29">
        <v>44441.0</v>
      </c>
      <c r="H2759" s="29">
        <v>44279.0</v>
      </c>
      <c r="I2759" s="9" t="b">
        <v>1</v>
      </c>
      <c r="J2759" s="9">
        <v>41.0</v>
      </c>
    </row>
    <row r="2760">
      <c r="A2760" s="9" t="s">
        <v>4957</v>
      </c>
      <c r="B2760" s="29">
        <v>44237.0</v>
      </c>
      <c r="C2760" s="9" t="s">
        <v>4958</v>
      </c>
      <c r="D2760" s="9" t="s">
        <v>58</v>
      </c>
      <c r="E2760" s="29">
        <v>44358.0</v>
      </c>
      <c r="F2760" s="29">
        <v>44383.0</v>
      </c>
      <c r="G2760" s="29">
        <v>44358.0</v>
      </c>
      <c r="H2760" s="28">
        <v>44335.0</v>
      </c>
      <c r="I2760" s="9" t="b">
        <v>1</v>
      </c>
      <c r="J2760" s="9">
        <v>98.0</v>
      </c>
    </row>
    <row r="2761">
      <c r="A2761" s="9" t="s">
        <v>4959</v>
      </c>
      <c r="B2761" s="29">
        <v>44239.0</v>
      </c>
      <c r="C2761" s="9" t="s">
        <v>4960</v>
      </c>
      <c r="D2761" s="9" t="s">
        <v>58</v>
      </c>
      <c r="E2761" s="29">
        <v>44256.0</v>
      </c>
      <c r="F2761" s="29">
        <v>44267.0</v>
      </c>
      <c r="G2761" s="29">
        <v>44256.0</v>
      </c>
      <c r="H2761" s="29">
        <v>44242.0</v>
      </c>
      <c r="I2761" s="9" t="b">
        <v>1</v>
      </c>
      <c r="J2761" s="9">
        <v>3.0</v>
      </c>
    </row>
    <row r="2762">
      <c r="A2762" s="9" t="s">
        <v>8376</v>
      </c>
      <c r="B2762" s="29">
        <v>44237.0</v>
      </c>
      <c r="D2762" s="9" t="s">
        <v>58</v>
      </c>
      <c r="H2762" s="29">
        <v>44758.0</v>
      </c>
      <c r="J2762" s="9">
        <v>521.0</v>
      </c>
    </row>
    <row r="2763">
      <c r="A2763" s="9" t="s">
        <v>4961</v>
      </c>
      <c r="B2763" s="29">
        <v>44768.0</v>
      </c>
      <c r="C2763" s="9" t="s">
        <v>4962</v>
      </c>
      <c r="D2763" s="9" t="s">
        <v>58</v>
      </c>
      <c r="E2763" s="29">
        <v>44908.0</v>
      </c>
      <c r="F2763" s="29">
        <v>44943.0</v>
      </c>
      <c r="G2763" s="29">
        <v>44908.0</v>
      </c>
      <c r="H2763" s="29">
        <v>44819.0</v>
      </c>
      <c r="I2763" s="9" t="b">
        <v>1</v>
      </c>
      <c r="J2763" s="9">
        <v>51.0</v>
      </c>
    </row>
    <row r="2764">
      <c r="A2764" s="9" t="s">
        <v>4963</v>
      </c>
      <c r="B2764" s="29">
        <v>44237.0</v>
      </c>
      <c r="C2764" s="9" t="s">
        <v>4964</v>
      </c>
      <c r="D2764" s="9" t="s">
        <v>58</v>
      </c>
      <c r="F2764" s="28">
        <v>44712.0</v>
      </c>
      <c r="G2764" s="28">
        <v>44712.0</v>
      </c>
      <c r="H2764" s="29">
        <v>44503.0</v>
      </c>
      <c r="I2764" s="9" t="b">
        <v>1</v>
      </c>
      <c r="J2764" s="9">
        <v>266.0</v>
      </c>
    </row>
    <row r="2765">
      <c r="A2765" s="9" t="s">
        <v>4965</v>
      </c>
      <c r="B2765" s="29">
        <v>44237.0</v>
      </c>
      <c r="C2765" s="9" t="s">
        <v>4966</v>
      </c>
      <c r="D2765" s="9" t="s">
        <v>58</v>
      </c>
      <c r="F2765" s="28">
        <v>44335.0</v>
      </c>
      <c r="G2765" s="28">
        <v>44335.0</v>
      </c>
      <c r="H2765" s="29">
        <v>44304.0</v>
      </c>
      <c r="I2765" s="9" t="b">
        <v>1</v>
      </c>
      <c r="J2765" s="9">
        <v>67.0</v>
      </c>
    </row>
    <row r="2766">
      <c r="A2766" s="9" t="s">
        <v>4967</v>
      </c>
      <c r="B2766" s="29">
        <v>44237.0</v>
      </c>
      <c r="C2766" s="9" t="s">
        <v>4968</v>
      </c>
      <c r="D2766" s="9" t="s">
        <v>58</v>
      </c>
      <c r="E2766" s="29">
        <v>44917.0</v>
      </c>
      <c r="F2766" s="29">
        <v>44924.0</v>
      </c>
      <c r="G2766" s="29">
        <v>44917.0</v>
      </c>
      <c r="H2766" s="29">
        <v>44350.0</v>
      </c>
      <c r="I2766" s="9" t="b">
        <v>1</v>
      </c>
      <c r="J2766" s="9">
        <v>113.0</v>
      </c>
    </row>
    <row r="2767">
      <c r="A2767" s="9" t="s">
        <v>8095</v>
      </c>
      <c r="B2767" s="29">
        <v>44237.0</v>
      </c>
      <c r="D2767" s="9" t="s">
        <v>58</v>
      </c>
      <c r="H2767" s="29">
        <v>44758.0</v>
      </c>
      <c r="J2767" s="9">
        <v>521.0</v>
      </c>
    </row>
    <row r="2768">
      <c r="A2768" s="9" t="s">
        <v>4969</v>
      </c>
      <c r="B2768" s="29">
        <v>44237.0</v>
      </c>
      <c r="C2768" s="9" t="s">
        <v>4970</v>
      </c>
      <c r="D2768" s="9" t="s">
        <v>58</v>
      </c>
      <c r="F2768" s="28">
        <v>44333.0</v>
      </c>
      <c r="G2768" s="28">
        <v>44333.0</v>
      </c>
      <c r="H2768" s="29">
        <v>44284.0</v>
      </c>
      <c r="I2768" s="9" t="b">
        <v>1</v>
      </c>
      <c r="J2768" s="9">
        <v>47.0</v>
      </c>
    </row>
    <row r="2769">
      <c r="A2769" s="9" t="s">
        <v>253</v>
      </c>
      <c r="B2769" s="29">
        <v>44237.0</v>
      </c>
      <c r="C2769" s="9" t="s">
        <v>254</v>
      </c>
      <c r="D2769" s="9" t="s">
        <v>58</v>
      </c>
      <c r="E2769" s="29">
        <v>44529.0</v>
      </c>
      <c r="F2769" s="29">
        <v>44553.0</v>
      </c>
      <c r="G2769" s="29">
        <v>44529.0</v>
      </c>
      <c r="H2769" s="29">
        <v>44529.0</v>
      </c>
      <c r="I2769" s="9" t="b">
        <v>0</v>
      </c>
      <c r="J2769" s="9">
        <v>292.0</v>
      </c>
    </row>
    <row r="2770">
      <c r="A2770" s="9" t="s">
        <v>8520</v>
      </c>
      <c r="B2770" s="29">
        <v>44235.0</v>
      </c>
      <c r="D2770" s="9" t="s">
        <v>58</v>
      </c>
      <c r="H2770" s="29">
        <v>44751.0</v>
      </c>
      <c r="J2770" s="9">
        <v>516.0</v>
      </c>
    </row>
    <row r="2771">
      <c r="A2771" s="9" t="s">
        <v>4971</v>
      </c>
      <c r="B2771" s="29">
        <v>44237.0</v>
      </c>
      <c r="C2771" s="9" t="s">
        <v>4972</v>
      </c>
      <c r="D2771" s="9" t="s">
        <v>58</v>
      </c>
      <c r="E2771" s="29">
        <v>44392.0</v>
      </c>
      <c r="F2771" s="29">
        <v>44407.0</v>
      </c>
      <c r="G2771" s="29">
        <v>44392.0</v>
      </c>
      <c r="H2771" s="28">
        <v>44341.0</v>
      </c>
      <c r="I2771" s="9" t="b">
        <v>1</v>
      </c>
      <c r="J2771" s="9">
        <v>104.0</v>
      </c>
    </row>
    <row r="2772">
      <c r="A2772" s="9" t="s">
        <v>4973</v>
      </c>
      <c r="B2772" s="29">
        <v>44237.0</v>
      </c>
      <c r="C2772" s="9" t="s">
        <v>4974</v>
      </c>
      <c r="D2772" s="9" t="s">
        <v>58</v>
      </c>
      <c r="F2772" s="29">
        <v>44496.0</v>
      </c>
      <c r="G2772" s="29">
        <v>44496.0</v>
      </c>
      <c r="H2772" s="29">
        <v>44238.0</v>
      </c>
      <c r="I2772" s="9" t="b">
        <v>1</v>
      </c>
      <c r="J2772" s="9">
        <v>1.0</v>
      </c>
    </row>
    <row r="2773">
      <c r="A2773" s="9" t="s">
        <v>4975</v>
      </c>
      <c r="B2773" s="29">
        <v>44236.0</v>
      </c>
      <c r="C2773" s="9" t="s">
        <v>4976</v>
      </c>
      <c r="D2773" s="9" t="s">
        <v>58</v>
      </c>
      <c r="E2773" s="29">
        <v>44488.0</v>
      </c>
      <c r="F2773" s="29">
        <v>44508.0</v>
      </c>
      <c r="G2773" s="29">
        <v>44488.0</v>
      </c>
      <c r="H2773" s="29">
        <v>44440.0</v>
      </c>
      <c r="I2773" s="9" t="b">
        <v>1</v>
      </c>
      <c r="J2773" s="9">
        <v>204.0</v>
      </c>
    </row>
    <row r="2774">
      <c r="A2774" s="9" t="s">
        <v>4977</v>
      </c>
      <c r="B2774" s="29">
        <v>44641.0</v>
      </c>
      <c r="C2774" s="9" t="s">
        <v>4978</v>
      </c>
      <c r="D2774" s="9" t="s">
        <v>58</v>
      </c>
      <c r="F2774" s="29">
        <v>44950.0</v>
      </c>
      <c r="G2774" s="29">
        <v>44950.0</v>
      </c>
      <c r="H2774" s="29">
        <v>44719.0</v>
      </c>
      <c r="I2774" s="9" t="b">
        <v>1</v>
      </c>
      <c r="J2774" s="9">
        <v>78.0</v>
      </c>
    </row>
    <row r="2775">
      <c r="A2775" s="9" t="s">
        <v>4979</v>
      </c>
      <c r="B2775" s="29">
        <v>44298.0</v>
      </c>
      <c r="C2775" s="9" t="s">
        <v>4980</v>
      </c>
      <c r="D2775" s="9" t="s">
        <v>58</v>
      </c>
      <c r="F2775" s="29">
        <v>44510.0</v>
      </c>
      <c r="G2775" s="29">
        <v>44510.0</v>
      </c>
      <c r="H2775" s="29">
        <v>44414.0</v>
      </c>
      <c r="I2775" s="9" t="b">
        <v>1</v>
      </c>
      <c r="J2775" s="9">
        <v>116.0</v>
      </c>
    </row>
    <row r="2776">
      <c r="A2776" s="9" t="s">
        <v>19661</v>
      </c>
      <c r="B2776" s="29">
        <v>44235.0</v>
      </c>
      <c r="D2776" s="9" t="s">
        <v>58</v>
      </c>
      <c r="H2776" s="29">
        <v>44403.0</v>
      </c>
      <c r="J2776" s="9">
        <v>168.0</v>
      </c>
    </row>
    <row r="2777">
      <c r="A2777" s="9" t="s">
        <v>9264</v>
      </c>
      <c r="B2777" s="29">
        <v>44233.0</v>
      </c>
      <c r="D2777" s="9" t="s">
        <v>58</v>
      </c>
      <c r="H2777" s="29">
        <v>44737.0</v>
      </c>
      <c r="J2777" s="9">
        <v>504.0</v>
      </c>
    </row>
    <row r="2778">
      <c r="A2778" s="9" t="s">
        <v>4981</v>
      </c>
      <c r="B2778" s="29">
        <v>44234.0</v>
      </c>
      <c r="C2778" s="9" t="s">
        <v>4982</v>
      </c>
      <c r="D2778" s="9" t="s">
        <v>58</v>
      </c>
      <c r="E2778" s="29">
        <v>44459.0</v>
      </c>
      <c r="F2778" s="29">
        <v>44468.0</v>
      </c>
      <c r="G2778" s="29">
        <v>44459.0</v>
      </c>
      <c r="H2778" s="29">
        <v>44425.0</v>
      </c>
      <c r="I2778" s="9" t="b">
        <v>1</v>
      </c>
      <c r="J2778" s="9">
        <v>191.0</v>
      </c>
    </row>
    <row r="2779">
      <c r="A2779" s="9" t="s">
        <v>255</v>
      </c>
      <c r="B2779" s="29">
        <v>44234.0</v>
      </c>
      <c r="C2779" s="9" t="s">
        <v>256</v>
      </c>
      <c r="D2779" s="9" t="s">
        <v>58</v>
      </c>
      <c r="E2779" s="29">
        <v>44445.0</v>
      </c>
      <c r="F2779" s="29">
        <v>44474.0</v>
      </c>
      <c r="G2779" s="29">
        <v>44445.0</v>
      </c>
      <c r="H2779" s="29">
        <v>44737.0</v>
      </c>
      <c r="I2779" s="9" t="b">
        <v>0</v>
      </c>
      <c r="J2779" s="9">
        <v>503.0</v>
      </c>
    </row>
    <row r="2780">
      <c r="A2780" s="9" t="s">
        <v>4983</v>
      </c>
      <c r="B2780" s="29">
        <v>44233.0</v>
      </c>
      <c r="C2780" s="9" t="s">
        <v>4984</v>
      </c>
      <c r="D2780" s="9" t="s">
        <v>58</v>
      </c>
      <c r="E2780" s="29">
        <v>44561.0</v>
      </c>
      <c r="F2780" s="29">
        <v>44588.0</v>
      </c>
      <c r="G2780" s="29">
        <v>44561.0</v>
      </c>
      <c r="H2780" s="29">
        <v>44286.0</v>
      </c>
      <c r="I2780" s="9" t="b">
        <v>1</v>
      </c>
      <c r="J2780" s="9">
        <v>53.0</v>
      </c>
    </row>
    <row r="2781">
      <c r="A2781" s="9" t="s">
        <v>8452</v>
      </c>
      <c r="B2781" s="29">
        <v>44235.0</v>
      </c>
      <c r="D2781" s="9" t="s">
        <v>58</v>
      </c>
      <c r="H2781" s="29">
        <v>44292.0</v>
      </c>
      <c r="J2781" s="9">
        <v>57.0</v>
      </c>
    </row>
    <row r="2782">
      <c r="A2782" s="9" t="s">
        <v>4985</v>
      </c>
      <c r="B2782" s="29">
        <v>44824.0</v>
      </c>
      <c r="C2782" s="9" t="s">
        <v>4986</v>
      </c>
      <c r="D2782" s="9" t="s">
        <v>58</v>
      </c>
      <c r="F2782" s="29">
        <v>45007.0</v>
      </c>
      <c r="G2782" s="29">
        <v>45007.0</v>
      </c>
      <c r="H2782" s="29">
        <v>44964.0</v>
      </c>
      <c r="I2782" s="9" t="b">
        <v>1</v>
      </c>
      <c r="J2782" s="9">
        <v>140.0</v>
      </c>
    </row>
    <row r="2783">
      <c r="A2783" s="9" t="s">
        <v>19662</v>
      </c>
      <c r="B2783" s="29">
        <v>44658.0</v>
      </c>
      <c r="D2783" s="9" t="s">
        <v>58</v>
      </c>
      <c r="H2783" s="28">
        <v>45056.0</v>
      </c>
      <c r="J2783" s="9">
        <v>398.0</v>
      </c>
    </row>
    <row r="2784">
      <c r="A2784" s="9" t="s">
        <v>4987</v>
      </c>
      <c r="B2784" s="29">
        <v>44233.0</v>
      </c>
      <c r="C2784" s="9" t="s">
        <v>4988</v>
      </c>
      <c r="D2784" s="9" t="s">
        <v>58</v>
      </c>
      <c r="F2784" s="29">
        <v>44348.0</v>
      </c>
      <c r="G2784" s="29">
        <v>44348.0</v>
      </c>
      <c r="H2784" s="29">
        <v>44305.0</v>
      </c>
      <c r="I2784" s="9" t="b">
        <v>1</v>
      </c>
      <c r="J2784" s="9">
        <v>72.0</v>
      </c>
    </row>
    <row r="2785">
      <c r="A2785" s="9" t="s">
        <v>4989</v>
      </c>
      <c r="B2785" s="29">
        <v>44233.0</v>
      </c>
      <c r="C2785" s="9" t="s">
        <v>4990</v>
      </c>
      <c r="D2785" s="9" t="s">
        <v>58</v>
      </c>
      <c r="E2785" s="29">
        <v>45182.0</v>
      </c>
      <c r="F2785" s="29">
        <v>45202.0</v>
      </c>
      <c r="G2785" s="29">
        <v>45182.0</v>
      </c>
      <c r="H2785" s="29">
        <v>45094.0</v>
      </c>
      <c r="I2785" s="9" t="b">
        <v>1</v>
      </c>
      <c r="J2785" s="9">
        <v>861.0</v>
      </c>
    </row>
    <row r="2786">
      <c r="A2786" s="9" t="s">
        <v>8310</v>
      </c>
      <c r="B2786" s="29">
        <v>44232.0</v>
      </c>
      <c r="D2786" s="9" t="s">
        <v>58</v>
      </c>
      <c r="H2786" s="29">
        <v>44751.0</v>
      </c>
      <c r="J2786" s="9">
        <v>519.0</v>
      </c>
    </row>
    <row r="2787">
      <c r="A2787" s="9" t="s">
        <v>4991</v>
      </c>
      <c r="B2787" s="29">
        <v>44230.0</v>
      </c>
      <c r="C2787" s="9" t="s">
        <v>4992</v>
      </c>
      <c r="D2787" s="9" t="s">
        <v>58</v>
      </c>
      <c r="E2787" s="29">
        <v>44427.0</v>
      </c>
      <c r="F2787" s="29">
        <v>44470.0</v>
      </c>
      <c r="G2787" s="29">
        <v>44427.0</v>
      </c>
      <c r="H2787" s="29">
        <v>44315.0</v>
      </c>
      <c r="I2787" s="9" t="b">
        <v>1</v>
      </c>
      <c r="J2787" s="9">
        <v>85.0</v>
      </c>
    </row>
    <row r="2788">
      <c r="A2788" s="9" t="s">
        <v>4993</v>
      </c>
      <c r="B2788" s="29">
        <v>44408.0</v>
      </c>
      <c r="C2788" s="9" t="s">
        <v>4994</v>
      </c>
      <c r="D2788" s="9" t="s">
        <v>58</v>
      </c>
      <c r="F2788" s="28">
        <v>44684.0</v>
      </c>
      <c r="G2788" s="28">
        <v>44684.0</v>
      </c>
      <c r="H2788" s="29">
        <v>44649.0</v>
      </c>
      <c r="I2788" s="9" t="b">
        <v>1</v>
      </c>
      <c r="J2788" s="9">
        <v>241.0</v>
      </c>
    </row>
    <row r="2789">
      <c r="A2789" s="9" t="s">
        <v>8426</v>
      </c>
      <c r="B2789" s="29">
        <v>44233.0</v>
      </c>
      <c r="D2789" s="9" t="s">
        <v>58</v>
      </c>
      <c r="H2789" s="28">
        <v>44690.0</v>
      </c>
      <c r="J2789" s="9">
        <v>457.0</v>
      </c>
    </row>
    <row r="2790">
      <c r="A2790" s="9" t="s">
        <v>4995</v>
      </c>
      <c r="B2790" s="29">
        <v>44454.0</v>
      </c>
      <c r="C2790" s="9" t="s">
        <v>4996</v>
      </c>
      <c r="D2790" s="9" t="s">
        <v>58</v>
      </c>
      <c r="F2790" s="29">
        <v>44610.0</v>
      </c>
      <c r="G2790" s="29">
        <v>44610.0</v>
      </c>
      <c r="H2790" s="29">
        <v>44508.0</v>
      </c>
      <c r="I2790" s="9" t="b">
        <v>1</v>
      </c>
      <c r="J2790" s="9">
        <v>54.0</v>
      </c>
    </row>
    <row r="2791">
      <c r="A2791" s="9" t="s">
        <v>4997</v>
      </c>
      <c r="B2791" s="29">
        <v>44231.0</v>
      </c>
      <c r="C2791" s="9" t="s">
        <v>4998</v>
      </c>
      <c r="D2791" s="9" t="s">
        <v>58</v>
      </c>
      <c r="F2791" s="29">
        <v>44403.0</v>
      </c>
      <c r="G2791" s="29">
        <v>44403.0</v>
      </c>
      <c r="H2791" s="29">
        <v>44358.0</v>
      </c>
      <c r="I2791" s="9" t="b">
        <v>1</v>
      </c>
      <c r="J2791" s="9">
        <v>127.0</v>
      </c>
    </row>
    <row r="2792">
      <c r="A2792" s="9" t="s">
        <v>4999</v>
      </c>
      <c r="B2792" s="29">
        <v>44230.0</v>
      </c>
      <c r="C2792" s="9" t="s">
        <v>5000</v>
      </c>
      <c r="D2792" s="9" t="s">
        <v>58</v>
      </c>
      <c r="F2792" s="29">
        <v>44566.0</v>
      </c>
      <c r="G2792" s="29">
        <v>44566.0</v>
      </c>
      <c r="H2792" s="29">
        <v>44488.0</v>
      </c>
      <c r="I2792" s="9" t="b">
        <v>1</v>
      </c>
      <c r="J2792" s="9">
        <v>258.0</v>
      </c>
    </row>
    <row r="2793">
      <c r="A2793" s="9" t="s">
        <v>8769</v>
      </c>
      <c r="B2793" s="29">
        <v>44230.0</v>
      </c>
      <c r="D2793" s="9" t="s">
        <v>58</v>
      </c>
      <c r="H2793" s="29">
        <v>44758.0</v>
      </c>
      <c r="J2793" s="9">
        <v>528.0</v>
      </c>
    </row>
    <row r="2794">
      <c r="A2794" s="9" t="s">
        <v>257</v>
      </c>
      <c r="B2794" s="29">
        <v>44229.0</v>
      </c>
      <c r="C2794" s="9" t="s">
        <v>258</v>
      </c>
      <c r="D2794" s="9" t="s">
        <v>58</v>
      </c>
      <c r="E2794" s="29">
        <v>44350.0</v>
      </c>
      <c r="F2794" s="29">
        <v>44412.0</v>
      </c>
      <c r="G2794" s="29">
        <v>44350.0</v>
      </c>
      <c r="H2794" s="29">
        <v>44355.0</v>
      </c>
      <c r="I2794" s="9" t="b">
        <v>0</v>
      </c>
      <c r="J2794" s="9">
        <v>126.0</v>
      </c>
    </row>
    <row r="2795">
      <c r="A2795" s="9" t="s">
        <v>8502</v>
      </c>
      <c r="B2795" s="29">
        <v>44229.0</v>
      </c>
      <c r="D2795" s="9" t="s">
        <v>58</v>
      </c>
      <c r="H2795" s="29">
        <v>44312.0</v>
      </c>
      <c r="J2795" s="9">
        <v>83.0</v>
      </c>
    </row>
    <row r="2796">
      <c r="A2796" s="9" t="s">
        <v>7895</v>
      </c>
      <c r="B2796" s="29">
        <v>44229.0</v>
      </c>
      <c r="D2796" s="9" t="s">
        <v>58</v>
      </c>
      <c r="H2796" s="29">
        <v>44230.0</v>
      </c>
      <c r="J2796" s="9">
        <v>1.0</v>
      </c>
    </row>
    <row r="2797">
      <c r="A2797" s="9" t="s">
        <v>5001</v>
      </c>
      <c r="B2797" s="29">
        <v>44420.0</v>
      </c>
      <c r="C2797" s="9" t="s">
        <v>5002</v>
      </c>
      <c r="D2797" s="9" t="s">
        <v>58</v>
      </c>
      <c r="E2797" s="29">
        <v>44648.0</v>
      </c>
      <c r="F2797" s="29">
        <v>44659.0</v>
      </c>
      <c r="G2797" s="29">
        <v>44648.0</v>
      </c>
      <c r="H2797" s="29">
        <v>44627.0</v>
      </c>
      <c r="I2797" s="9" t="b">
        <v>1</v>
      </c>
      <c r="J2797" s="9">
        <v>207.0</v>
      </c>
    </row>
    <row r="2798">
      <c r="A2798" s="9" t="s">
        <v>5003</v>
      </c>
      <c r="B2798" s="29">
        <v>44229.0</v>
      </c>
      <c r="C2798" s="9" t="s">
        <v>5004</v>
      </c>
      <c r="D2798" s="9" t="s">
        <v>58</v>
      </c>
      <c r="F2798" s="29">
        <v>44362.0</v>
      </c>
      <c r="G2798" s="29">
        <v>44362.0</v>
      </c>
      <c r="H2798" s="29">
        <v>44293.0</v>
      </c>
      <c r="I2798" s="9" t="b">
        <v>1</v>
      </c>
      <c r="J2798" s="9">
        <v>64.0</v>
      </c>
    </row>
    <row r="2799">
      <c r="A2799" s="9" t="s">
        <v>5005</v>
      </c>
      <c r="B2799" s="29">
        <v>44229.0</v>
      </c>
      <c r="C2799" s="9" t="s">
        <v>5006</v>
      </c>
      <c r="D2799" s="9" t="s">
        <v>58</v>
      </c>
      <c r="F2799" s="29">
        <v>44425.0</v>
      </c>
      <c r="G2799" s="29">
        <v>44425.0</v>
      </c>
      <c r="H2799" s="29">
        <v>44229.0</v>
      </c>
      <c r="I2799" s="9" t="b">
        <v>1</v>
      </c>
      <c r="J2799" s="9">
        <v>0.0</v>
      </c>
    </row>
    <row r="2800">
      <c r="A2800" s="9" t="s">
        <v>5007</v>
      </c>
      <c r="B2800" s="29">
        <v>44229.0</v>
      </c>
      <c r="C2800" s="9" t="s">
        <v>5008</v>
      </c>
      <c r="D2800" s="9" t="s">
        <v>58</v>
      </c>
      <c r="E2800" s="28">
        <v>44708.0</v>
      </c>
      <c r="F2800" s="29">
        <v>44726.0</v>
      </c>
      <c r="G2800" s="28">
        <v>44708.0</v>
      </c>
      <c r="H2800" s="29">
        <v>44645.0</v>
      </c>
      <c r="I2800" s="9" t="b">
        <v>1</v>
      </c>
      <c r="J2800" s="9">
        <v>416.0</v>
      </c>
    </row>
    <row r="2801">
      <c r="A2801" s="9" t="s">
        <v>5009</v>
      </c>
      <c r="B2801" s="29">
        <v>44229.0</v>
      </c>
      <c r="C2801" s="9" t="s">
        <v>5010</v>
      </c>
      <c r="D2801" s="9" t="s">
        <v>58</v>
      </c>
      <c r="F2801" s="29">
        <v>44404.0</v>
      </c>
      <c r="G2801" s="29">
        <v>44404.0</v>
      </c>
      <c r="H2801" s="29">
        <v>44356.0</v>
      </c>
      <c r="I2801" s="9" t="b">
        <v>1</v>
      </c>
      <c r="J2801" s="9">
        <v>127.0</v>
      </c>
    </row>
    <row r="2802">
      <c r="A2802" s="9" t="s">
        <v>5011</v>
      </c>
      <c r="B2802" s="29">
        <v>44228.0</v>
      </c>
      <c r="C2802" s="9" t="s">
        <v>5012</v>
      </c>
      <c r="D2802" s="9" t="s">
        <v>58</v>
      </c>
      <c r="E2802" s="29">
        <v>44820.0</v>
      </c>
      <c r="F2802" s="29">
        <v>44832.0</v>
      </c>
      <c r="G2802" s="29">
        <v>44820.0</v>
      </c>
      <c r="H2802" s="29">
        <v>44295.0</v>
      </c>
      <c r="I2802" s="9" t="b">
        <v>1</v>
      </c>
      <c r="J2802" s="9">
        <v>67.0</v>
      </c>
    </row>
    <row r="2803">
      <c r="A2803" s="9" t="s">
        <v>5013</v>
      </c>
      <c r="B2803" s="29">
        <v>44246.0</v>
      </c>
      <c r="C2803" s="9" t="s">
        <v>5014</v>
      </c>
      <c r="D2803" s="9" t="s">
        <v>58</v>
      </c>
      <c r="E2803" s="29">
        <v>44372.0</v>
      </c>
      <c r="F2803" s="29">
        <v>44385.0</v>
      </c>
      <c r="G2803" s="29">
        <v>44372.0</v>
      </c>
      <c r="H2803" s="29">
        <v>44284.0</v>
      </c>
      <c r="I2803" s="9" t="b">
        <v>1</v>
      </c>
      <c r="J2803" s="9">
        <v>38.0</v>
      </c>
    </row>
    <row r="2804">
      <c r="A2804" s="9" t="s">
        <v>8239</v>
      </c>
      <c r="B2804" s="29">
        <v>44225.0</v>
      </c>
      <c r="D2804" s="9" t="s">
        <v>58</v>
      </c>
      <c r="H2804" s="29">
        <v>44751.0</v>
      </c>
      <c r="J2804" s="9">
        <v>526.0</v>
      </c>
    </row>
    <row r="2805">
      <c r="A2805" s="9" t="s">
        <v>5015</v>
      </c>
      <c r="B2805" s="29">
        <v>44225.0</v>
      </c>
      <c r="C2805" s="9" t="s">
        <v>5016</v>
      </c>
      <c r="D2805" s="9" t="s">
        <v>58</v>
      </c>
      <c r="E2805" s="29">
        <v>44278.0</v>
      </c>
      <c r="F2805" s="29">
        <v>44295.0</v>
      </c>
      <c r="G2805" s="29">
        <v>44278.0</v>
      </c>
      <c r="H2805" s="29">
        <v>44228.0</v>
      </c>
      <c r="I2805" s="9" t="b">
        <v>1</v>
      </c>
      <c r="J2805" s="9">
        <v>3.0</v>
      </c>
    </row>
    <row r="2806">
      <c r="A2806" s="9" t="s">
        <v>5017</v>
      </c>
      <c r="B2806" s="29">
        <v>44243.0</v>
      </c>
      <c r="C2806" s="9" t="s">
        <v>5018</v>
      </c>
      <c r="D2806" s="9" t="s">
        <v>58</v>
      </c>
      <c r="E2806" s="28">
        <v>44343.0</v>
      </c>
      <c r="F2806" s="29">
        <v>44355.0</v>
      </c>
      <c r="G2806" s="28">
        <v>44343.0</v>
      </c>
      <c r="H2806" s="29">
        <v>44292.0</v>
      </c>
      <c r="I2806" s="9" t="b">
        <v>1</v>
      </c>
      <c r="J2806" s="9">
        <v>49.0</v>
      </c>
    </row>
    <row r="2807">
      <c r="A2807" s="9" t="s">
        <v>5019</v>
      </c>
      <c r="B2807" s="29">
        <v>44230.0</v>
      </c>
      <c r="C2807" s="9" t="s">
        <v>5020</v>
      </c>
      <c r="D2807" s="9" t="s">
        <v>58</v>
      </c>
      <c r="E2807" s="29">
        <v>44428.0</v>
      </c>
      <c r="F2807" s="29">
        <v>44461.0</v>
      </c>
      <c r="G2807" s="29">
        <v>44428.0</v>
      </c>
      <c r="H2807" s="29">
        <v>44314.0</v>
      </c>
      <c r="I2807" s="9" t="b">
        <v>1</v>
      </c>
      <c r="J2807" s="9">
        <v>84.0</v>
      </c>
    </row>
    <row r="2808">
      <c r="A2808" s="9" t="s">
        <v>5021</v>
      </c>
      <c r="B2808" s="29">
        <v>44224.0</v>
      </c>
      <c r="C2808" s="9" t="s">
        <v>5022</v>
      </c>
      <c r="D2808" s="9" t="s">
        <v>58</v>
      </c>
      <c r="F2808" s="29">
        <v>44389.0</v>
      </c>
      <c r="G2808" s="29">
        <v>44389.0</v>
      </c>
      <c r="H2808" s="29">
        <v>44286.0</v>
      </c>
      <c r="I2808" s="9" t="b">
        <v>1</v>
      </c>
      <c r="J2808" s="9">
        <v>62.0</v>
      </c>
    </row>
    <row r="2809">
      <c r="A2809" s="9" t="s">
        <v>5023</v>
      </c>
      <c r="B2809" s="29">
        <v>44226.0</v>
      </c>
      <c r="C2809" s="9" t="s">
        <v>5024</v>
      </c>
      <c r="D2809" s="9" t="s">
        <v>58</v>
      </c>
      <c r="E2809" s="29">
        <v>44474.0</v>
      </c>
      <c r="F2809" s="29">
        <v>44487.0</v>
      </c>
      <c r="G2809" s="29">
        <v>44474.0</v>
      </c>
      <c r="H2809" s="28">
        <v>44330.0</v>
      </c>
      <c r="I2809" s="9" t="b">
        <v>1</v>
      </c>
      <c r="J2809" s="9">
        <v>104.0</v>
      </c>
    </row>
    <row r="2810">
      <c r="A2810" s="9" t="s">
        <v>5025</v>
      </c>
      <c r="B2810" s="29">
        <v>44226.0</v>
      </c>
      <c r="C2810" s="9" t="s">
        <v>5026</v>
      </c>
      <c r="D2810" s="9" t="s">
        <v>58</v>
      </c>
      <c r="E2810" s="29">
        <v>44313.0</v>
      </c>
      <c r="F2810" s="28">
        <v>44340.0</v>
      </c>
      <c r="G2810" s="29">
        <v>44313.0</v>
      </c>
      <c r="H2810" s="29">
        <v>44270.0</v>
      </c>
      <c r="I2810" s="9" t="b">
        <v>1</v>
      </c>
      <c r="J2810" s="9">
        <v>44.0</v>
      </c>
    </row>
    <row r="2811">
      <c r="A2811" s="9" t="s">
        <v>5027</v>
      </c>
      <c r="B2811" s="29">
        <v>44614.0</v>
      </c>
      <c r="C2811" s="9" t="s">
        <v>5028</v>
      </c>
      <c r="D2811" s="9" t="s">
        <v>58</v>
      </c>
      <c r="E2811" s="29">
        <v>44895.0</v>
      </c>
      <c r="F2811" s="29">
        <v>44903.0</v>
      </c>
      <c r="G2811" s="29">
        <v>44895.0</v>
      </c>
      <c r="H2811" s="29">
        <v>44778.0</v>
      </c>
      <c r="I2811" s="9" t="b">
        <v>1</v>
      </c>
      <c r="J2811" s="9">
        <v>164.0</v>
      </c>
    </row>
    <row r="2812">
      <c r="A2812" s="9" t="s">
        <v>5029</v>
      </c>
      <c r="B2812" s="29">
        <v>44247.0</v>
      </c>
      <c r="C2812" s="9" t="s">
        <v>5030</v>
      </c>
      <c r="D2812" s="9" t="s">
        <v>58</v>
      </c>
      <c r="E2812" s="29">
        <v>44508.0</v>
      </c>
      <c r="F2812" s="29">
        <v>44544.0</v>
      </c>
      <c r="G2812" s="29">
        <v>44508.0</v>
      </c>
      <c r="H2812" s="29">
        <v>44376.0</v>
      </c>
      <c r="I2812" s="9" t="b">
        <v>1</v>
      </c>
      <c r="J2812" s="9">
        <v>129.0</v>
      </c>
    </row>
    <row r="2813">
      <c r="A2813" s="9" t="s">
        <v>5031</v>
      </c>
      <c r="B2813" s="29">
        <v>44223.0</v>
      </c>
      <c r="C2813" s="9" t="s">
        <v>5032</v>
      </c>
      <c r="D2813" s="9" t="s">
        <v>58</v>
      </c>
      <c r="E2813" s="29">
        <v>44299.0</v>
      </c>
      <c r="F2813" s="29">
        <v>44314.0</v>
      </c>
      <c r="G2813" s="29">
        <v>44299.0</v>
      </c>
      <c r="H2813" s="29">
        <v>44278.0</v>
      </c>
      <c r="I2813" s="9" t="b">
        <v>1</v>
      </c>
      <c r="J2813" s="9">
        <v>55.0</v>
      </c>
    </row>
    <row r="2814">
      <c r="A2814" s="9" t="s">
        <v>5033</v>
      </c>
      <c r="B2814" s="29">
        <v>44223.0</v>
      </c>
      <c r="C2814" s="9" t="s">
        <v>5034</v>
      </c>
      <c r="D2814" s="9" t="s">
        <v>58</v>
      </c>
      <c r="E2814" s="29">
        <v>44448.0</v>
      </c>
      <c r="F2814" s="29">
        <v>44467.0</v>
      </c>
      <c r="G2814" s="29">
        <v>44448.0</v>
      </c>
      <c r="H2814" s="29">
        <v>44286.0</v>
      </c>
      <c r="I2814" s="9" t="b">
        <v>1</v>
      </c>
      <c r="J2814" s="9">
        <v>63.0</v>
      </c>
    </row>
    <row r="2815">
      <c r="A2815" s="9" t="s">
        <v>8022</v>
      </c>
      <c r="B2815" s="29">
        <v>44224.0</v>
      </c>
      <c r="D2815" s="9" t="s">
        <v>58</v>
      </c>
      <c r="H2815" s="28">
        <v>44686.0</v>
      </c>
      <c r="J2815" s="9">
        <v>462.0</v>
      </c>
    </row>
    <row r="2816">
      <c r="A2816" s="9" t="s">
        <v>5035</v>
      </c>
      <c r="B2816" s="29">
        <v>44226.0</v>
      </c>
      <c r="C2816" s="9" t="s">
        <v>5036</v>
      </c>
      <c r="D2816" s="9" t="s">
        <v>58</v>
      </c>
      <c r="E2816" s="29">
        <v>44396.0</v>
      </c>
      <c r="F2816" s="29">
        <v>44406.0</v>
      </c>
      <c r="G2816" s="29">
        <v>44396.0</v>
      </c>
      <c r="H2816" s="29">
        <v>44368.0</v>
      </c>
      <c r="I2816" s="9" t="b">
        <v>1</v>
      </c>
      <c r="J2816" s="9">
        <v>142.0</v>
      </c>
    </row>
    <row r="2817">
      <c r="A2817" s="9" t="s">
        <v>5037</v>
      </c>
      <c r="B2817" s="29">
        <v>44223.0</v>
      </c>
      <c r="C2817" s="9" t="s">
        <v>5038</v>
      </c>
      <c r="D2817" s="9" t="s">
        <v>58</v>
      </c>
      <c r="E2817" s="29">
        <v>44468.0</v>
      </c>
      <c r="F2817" s="29">
        <v>44518.0</v>
      </c>
      <c r="G2817" s="29">
        <v>44468.0</v>
      </c>
      <c r="H2817" s="29">
        <v>44445.0</v>
      </c>
      <c r="I2817" s="9" t="b">
        <v>1</v>
      </c>
      <c r="J2817" s="9">
        <v>222.0</v>
      </c>
    </row>
    <row r="2818">
      <c r="A2818" s="9" t="s">
        <v>5039</v>
      </c>
      <c r="B2818" s="29">
        <v>44389.0</v>
      </c>
      <c r="C2818" s="9" t="s">
        <v>5040</v>
      </c>
      <c r="D2818" s="9" t="s">
        <v>58</v>
      </c>
      <c r="E2818" s="29">
        <v>44501.0</v>
      </c>
      <c r="F2818" s="29">
        <v>44554.0</v>
      </c>
      <c r="G2818" s="29">
        <v>44501.0</v>
      </c>
      <c r="H2818" s="29">
        <v>44466.0</v>
      </c>
      <c r="I2818" s="9" t="b">
        <v>1</v>
      </c>
      <c r="J2818" s="9">
        <v>77.0</v>
      </c>
    </row>
    <row r="2819">
      <c r="A2819" s="9" t="s">
        <v>5041</v>
      </c>
      <c r="B2819" s="29">
        <v>44297.0</v>
      </c>
      <c r="C2819" s="9" t="s">
        <v>5042</v>
      </c>
      <c r="D2819" s="9" t="s">
        <v>58</v>
      </c>
      <c r="E2819" s="29">
        <v>44377.0</v>
      </c>
      <c r="F2819" s="29">
        <v>44411.0</v>
      </c>
      <c r="G2819" s="29">
        <v>44377.0</v>
      </c>
      <c r="H2819" s="29">
        <v>44354.0</v>
      </c>
      <c r="I2819" s="9" t="b">
        <v>1</v>
      </c>
      <c r="J2819" s="9">
        <v>57.0</v>
      </c>
    </row>
    <row r="2820">
      <c r="A2820" s="9" t="s">
        <v>5043</v>
      </c>
      <c r="B2820" s="29">
        <v>44222.0</v>
      </c>
      <c r="C2820" s="9" t="s">
        <v>5044</v>
      </c>
      <c r="D2820" s="9" t="s">
        <v>58</v>
      </c>
      <c r="E2820" s="29">
        <v>44455.0</v>
      </c>
      <c r="F2820" s="29">
        <v>44474.0</v>
      </c>
      <c r="G2820" s="29">
        <v>44455.0</v>
      </c>
      <c r="H2820" s="29">
        <v>44292.0</v>
      </c>
      <c r="I2820" s="9" t="b">
        <v>1</v>
      </c>
      <c r="J2820" s="9">
        <v>70.0</v>
      </c>
    </row>
    <row r="2821">
      <c r="A2821" s="9" t="s">
        <v>5045</v>
      </c>
      <c r="B2821" s="29">
        <v>44223.0</v>
      </c>
      <c r="C2821" s="9" t="s">
        <v>5046</v>
      </c>
      <c r="D2821" s="9" t="s">
        <v>58</v>
      </c>
      <c r="E2821" s="29">
        <v>44473.0</v>
      </c>
      <c r="F2821" s="29">
        <v>44487.0</v>
      </c>
      <c r="G2821" s="29">
        <v>44473.0</v>
      </c>
      <c r="H2821" s="29">
        <v>44300.0</v>
      </c>
      <c r="I2821" s="9" t="b">
        <v>1</v>
      </c>
      <c r="J2821" s="9">
        <v>77.0</v>
      </c>
    </row>
    <row r="2822">
      <c r="A2822" s="9" t="s">
        <v>5047</v>
      </c>
      <c r="B2822" s="29">
        <v>44224.0</v>
      </c>
      <c r="C2822" s="9" t="s">
        <v>5048</v>
      </c>
      <c r="D2822" s="9" t="s">
        <v>58</v>
      </c>
      <c r="F2822" s="29">
        <v>44368.0</v>
      </c>
      <c r="G2822" s="29">
        <v>44368.0</v>
      </c>
      <c r="H2822" s="29">
        <v>44264.0</v>
      </c>
      <c r="I2822" s="9" t="b">
        <v>1</v>
      </c>
      <c r="J2822" s="9">
        <v>40.0</v>
      </c>
    </row>
    <row r="2823">
      <c r="A2823" s="9" t="s">
        <v>5049</v>
      </c>
      <c r="B2823" s="29">
        <v>44223.0</v>
      </c>
      <c r="C2823" s="9" t="s">
        <v>5050</v>
      </c>
      <c r="D2823" s="9" t="s">
        <v>58</v>
      </c>
      <c r="E2823" s="29">
        <v>44266.0</v>
      </c>
      <c r="F2823" s="29">
        <v>44293.0</v>
      </c>
      <c r="G2823" s="29">
        <v>44266.0</v>
      </c>
      <c r="H2823" s="29">
        <v>44263.0</v>
      </c>
      <c r="I2823" s="9" t="b">
        <v>1</v>
      </c>
      <c r="J2823" s="9">
        <v>40.0</v>
      </c>
    </row>
    <row r="2824">
      <c r="A2824" s="9" t="s">
        <v>5051</v>
      </c>
      <c r="B2824" s="29">
        <v>44222.0</v>
      </c>
      <c r="C2824" s="9" t="s">
        <v>5052</v>
      </c>
      <c r="D2824" s="9" t="s">
        <v>58</v>
      </c>
      <c r="E2824" s="29">
        <v>44389.0</v>
      </c>
      <c r="F2824" s="29">
        <v>44461.0</v>
      </c>
      <c r="G2824" s="29">
        <v>44389.0</v>
      </c>
      <c r="H2824" s="29">
        <v>44223.0</v>
      </c>
      <c r="I2824" s="9" t="b">
        <v>1</v>
      </c>
      <c r="J2824" s="9">
        <v>1.0</v>
      </c>
    </row>
    <row r="2825">
      <c r="A2825" s="9" t="s">
        <v>5053</v>
      </c>
      <c r="B2825" s="29">
        <v>44222.0</v>
      </c>
      <c r="C2825" s="9" t="s">
        <v>5054</v>
      </c>
      <c r="D2825" s="9" t="s">
        <v>58</v>
      </c>
      <c r="F2825" s="29">
        <v>44652.0</v>
      </c>
      <c r="G2825" s="29">
        <v>44652.0</v>
      </c>
      <c r="H2825" s="29">
        <v>44647.0</v>
      </c>
      <c r="I2825" s="9" t="b">
        <v>1</v>
      </c>
      <c r="J2825" s="9">
        <v>425.0</v>
      </c>
    </row>
    <row r="2826">
      <c r="A2826" s="9" t="s">
        <v>5055</v>
      </c>
      <c r="B2826" s="29">
        <v>44221.0</v>
      </c>
      <c r="C2826" s="9" t="s">
        <v>5056</v>
      </c>
      <c r="D2826" s="9" t="s">
        <v>58</v>
      </c>
      <c r="E2826" s="29">
        <v>44466.0</v>
      </c>
      <c r="F2826" s="29">
        <v>44483.0</v>
      </c>
      <c r="G2826" s="29">
        <v>44466.0</v>
      </c>
      <c r="H2826" s="29">
        <v>44414.0</v>
      </c>
      <c r="I2826" s="9" t="b">
        <v>1</v>
      </c>
      <c r="J2826" s="9">
        <v>193.0</v>
      </c>
    </row>
    <row r="2827">
      <c r="A2827" s="9" t="s">
        <v>8278</v>
      </c>
      <c r="B2827" s="29">
        <v>44222.0</v>
      </c>
      <c r="D2827" s="9" t="s">
        <v>58</v>
      </c>
      <c r="H2827" s="28">
        <v>44693.0</v>
      </c>
      <c r="J2827" s="9">
        <v>471.0</v>
      </c>
    </row>
    <row r="2828">
      <c r="A2828" s="9" t="s">
        <v>5057</v>
      </c>
      <c r="B2828" s="29">
        <v>44221.0</v>
      </c>
      <c r="C2828" s="9" t="s">
        <v>5058</v>
      </c>
      <c r="D2828" s="9" t="s">
        <v>58</v>
      </c>
      <c r="E2828" s="29">
        <v>44398.0</v>
      </c>
      <c r="F2828" s="29">
        <v>44419.0</v>
      </c>
      <c r="G2828" s="29">
        <v>44398.0</v>
      </c>
      <c r="H2828" s="29">
        <v>44265.0</v>
      </c>
      <c r="I2828" s="9" t="b">
        <v>1</v>
      </c>
      <c r="J2828" s="9">
        <v>44.0</v>
      </c>
    </row>
    <row r="2829">
      <c r="A2829" s="9" t="s">
        <v>5059</v>
      </c>
      <c r="B2829" s="29">
        <v>44220.0</v>
      </c>
      <c r="C2829" s="9" t="s">
        <v>5060</v>
      </c>
      <c r="D2829" s="9" t="s">
        <v>58</v>
      </c>
      <c r="F2829" s="29">
        <v>44300.0</v>
      </c>
      <c r="G2829" s="29">
        <v>44300.0</v>
      </c>
      <c r="H2829" s="29">
        <v>44280.0</v>
      </c>
      <c r="I2829" s="9" t="b">
        <v>1</v>
      </c>
      <c r="J2829" s="9">
        <v>60.0</v>
      </c>
    </row>
    <row r="2830">
      <c r="A2830" s="9" t="s">
        <v>5061</v>
      </c>
      <c r="B2830" s="29">
        <v>44219.0</v>
      </c>
      <c r="C2830" s="9" t="s">
        <v>5062</v>
      </c>
      <c r="D2830" s="9" t="s">
        <v>58</v>
      </c>
      <c r="E2830" s="29">
        <v>44397.0</v>
      </c>
      <c r="F2830" s="29">
        <v>44398.0</v>
      </c>
      <c r="G2830" s="29">
        <v>44397.0</v>
      </c>
      <c r="H2830" s="29">
        <v>44363.0</v>
      </c>
      <c r="I2830" s="9" t="b">
        <v>1</v>
      </c>
      <c r="J2830" s="9">
        <v>144.0</v>
      </c>
    </row>
    <row r="2831">
      <c r="A2831" s="9" t="s">
        <v>5063</v>
      </c>
      <c r="B2831" s="29">
        <v>44220.0</v>
      </c>
      <c r="C2831" s="9" t="s">
        <v>5064</v>
      </c>
      <c r="D2831" s="9" t="s">
        <v>58</v>
      </c>
      <c r="E2831" s="29">
        <v>44419.0</v>
      </c>
      <c r="F2831" s="29">
        <v>44428.0</v>
      </c>
      <c r="G2831" s="29">
        <v>44419.0</v>
      </c>
      <c r="H2831" s="29">
        <v>44281.0</v>
      </c>
      <c r="I2831" s="9" t="b">
        <v>1</v>
      </c>
      <c r="J2831" s="9">
        <v>61.0</v>
      </c>
    </row>
    <row r="2832">
      <c r="A2832" s="9" t="s">
        <v>5065</v>
      </c>
      <c r="B2832" s="29">
        <v>44218.0</v>
      </c>
      <c r="C2832" s="9" t="s">
        <v>5066</v>
      </c>
      <c r="D2832" s="9" t="s">
        <v>58</v>
      </c>
      <c r="E2832" s="29">
        <v>44295.0</v>
      </c>
      <c r="F2832" s="28">
        <v>44334.0</v>
      </c>
      <c r="G2832" s="29">
        <v>44295.0</v>
      </c>
      <c r="H2832" s="29">
        <v>44279.0</v>
      </c>
      <c r="I2832" s="9" t="b">
        <v>1</v>
      </c>
      <c r="J2832" s="9">
        <v>61.0</v>
      </c>
    </row>
    <row r="2833">
      <c r="A2833" s="9" t="s">
        <v>5067</v>
      </c>
      <c r="B2833" s="29">
        <v>44219.0</v>
      </c>
      <c r="C2833" s="9" t="s">
        <v>5068</v>
      </c>
      <c r="D2833" s="9" t="s">
        <v>58</v>
      </c>
      <c r="E2833" s="29">
        <v>44348.0</v>
      </c>
      <c r="F2833" s="29">
        <v>44355.0</v>
      </c>
      <c r="G2833" s="29">
        <v>44348.0</v>
      </c>
      <c r="H2833" s="28">
        <v>44326.0</v>
      </c>
      <c r="I2833" s="9" t="b">
        <v>1</v>
      </c>
      <c r="J2833" s="9">
        <v>107.0</v>
      </c>
    </row>
    <row r="2834">
      <c r="A2834" s="9" t="s">
        <v>5069</v>
      </c>
      <c r="B2834" s="29">
        <v>44272.0</v>
      </c>
      <c r="C2834" s="9" t="s">
        <v>5070</v>
      </c>
      <c r="D2834" s="9" t="s">
        <v>58</v>
      </c>
      <c r="F2834" s="29">
        <v>44498.0</v>
      </c>
      <c r="G2834" s="29">
        <v>44498.0</v>
      </c>
      <c r="H2834" s="29">
        <v>44424.0</v>
      </c>
      <c r="I2834" s="9" t="b">
        <v>1</v>
      </c>
      <c r="J2834" s="9">
        <v>152.0</v>
      </c>
    </row>
    <row r="2835">
      <c r="A2835" s="9" t="s">
        <v>5071</v>
      </c>
      <c r="B2835" s="29">
        <v>44217.0</v>
      </c>
      <c r="C2835" s="9" t="s">
        <v>5072</v>
      </c>
      <c r="D2835" s="9" t="s">
        <v>58</v>
      </c>
      <c r="E2835" s="29">
        <v>44442.0</v>
      </c>
      <c r="F2835" s="29">
        <v>44453.0</v>
      </c>
      <c r="G2835" s="29">
        <v>44442.0</v>
      </c>
      <c r="H2835" s="29">
        <v>44281.0</v>
      </c>
      <c r="I2835" s="9" t="b">
        <v>1</v>
      </c>
      <c r="J2835" s="9">
        <v>64.0</v>
      </c>
    </row>
    <row r="2836">
      <c r="A2836" s="9" t="s">
        <v>5073</v>
      </c>
      <c r="B2836" s="29">
        <v>44217.0</v>
      </c>
      <c r="C2836" s="9" t="s">
        <v>5074</v>
      </c>
      <c r="D2836" s="9" t="s">
        <v>58</v>
      </c>
      <c r="F2836" s="29">
        <v>44613.0</v>
      </c>
      <c r="G2836" s="29">
        <v>44613.0</v>
      </c>
      <c r="H2836" s="28">
        <v>44344.0</v>
      </c>
      <c r="I2836" s="9" t="b">
        <v>1</v>
      </c>
      <c r="J2836" s="9">
        <v>127.0</v>
      </c>
    </row>
    <row r="2837">
      <c r="A2837" s="9" t="s">
        <v>5075</v>
      </c>
      <c r="B2837" s="29">
        <v>44217.0</v>
      </c>
      <c r="C2837" s="9" t="s">
        <v>5076</v>
      </c>
      <c r="D2837" s="9" t="s">
        <v>58</v>
      </c>
      <c r="E2837" s="29">
        <v>44641.0</v>
      </c>
      <c r="F2837" s="29">
        <v>44671.0</v>
      </c>
      <c r="G2837" s="29">
        <v>44641.0</v>
      </c>
      <c r="H2837" s="29">
        <v>44497.0</v>
      </c>
      <c r="I2837" s="9" t="b">
        <v>1</v>
      </c>
      <c r="J2837" s="9">
        <v>280.0</v>
      </c>
    </row>
    <row r="2838">
      <c r="A2838" s="9" t="s">
        <v>259</v>
      </c>
      <c r="B2838" s="29">
        <v>44217.0</v>
      </c>
      <c r="C2838" s="9" t="s">
        <v>260</v>
      </c>
      <c r="D2838" s="9" t="s">
        <v>58</v>
      </c>
      <c r="E2838" s="29">
        <v>44371.0</v>
      </c>
      <c r="F2838" s="29">
        <v>44397.0</v>
      </c>
      <c r="G2838" s="29">
        <v>44371.0</v>
      </c>
      <c r="H2838" s="29">
        <v>44372.0</v>
      </c>
      <c r="I2838" s="9" t="b">
        <v>0</v>
      </c>
      <c r="J2838" s="9">
        <v>155.0</v>
      </c>
    </row>
    <row r="2839">
      <c r="A2839" s="9" t="s">
        <v>5077</v>
      </c>
      <c r="B2839" s="29">
        <v>44537.0</v>
      </c>
      <c r="C2839" s="9" t="s">
        <v>5078</v>
      </c>
      <c r="D2839" s="9" t="s">
        <v>58</v>
      </c>
      <c r="E2839" s="29">
        <v>44806.0</v>
      </c>
      <c r="F2839" s="29">
        <v>44819.0</v>
      </c>
      <c r="G2839" s="29">
        <v>44806.0</v>
      </c>
      <c r="H2839" s="29">
        <v>44613.0</v>
      </c>
      <c r="I2839" s="9" t="b">
        <v>1</v>
      </c>
      <c r="J2839" s="9">
        <v>76.0</v>
      </c>
    </row>
    <row r="2840">
      <c r="A2840" s="9" t="s">
        <v>5079</v>
      </c>
      <c r="B2840" s="29">
        <v>44217.0</v>
      </c>
      <c r="C2840" s="9" t="s">
        <v>5080</v>
      </c>
      <c r="D2840" s="9" t="s">
        <v>58</v>
      </c>
      <c r="E2840" s="29">
        <v>44294.0</v>
      </c>
      <c r="F2840" s="28">
        <v>44336.0</v>
      </c>
      <c r="G2840" s="29">
        <v>44294.0</v>
      </c>
      <c r="H2840" s="29">
        <v>44265.0</v>
      </c>
      <c r="I2840" s="9" t="b">
        <v>1</v>
      </c>
      <c r="J2840" s="9">
        <v>48.0</v>
      </c>
    </row>
    <row r="2841">
      <c r="A2841" s="9" t="s">
        <v>5081</v>
      </c>
      <c r="B2841" s="29">
        <v>44216.0</v>
      </c>
      <c r="C2841" s="9" t="s">
        <v>5082</v>
      </c>
      <c r="D2841" s="9" t="s">
        <v>58</v>
      </c>
      <c r="F2841" s="29">
        <v>44662.0</v>
      </c>
      <c r="G2841" s="29">
        <v>44662.0</v>
      </c>
      <c r="H2841" s="29">
        <v>44631.0</v>
      </c>
      <c r="I2841" s="9" t="b">
        <v>1</v>
      </c>
      <c r="J2841" s="9">
        <v>415.0</v>
      </c>
    </row>
    <row r="2842">
      <c r="A2842" s="9" t="s">
        <v>5083</v>
      </c>
      <c r="B2842" s="29">
        <v>44217.0</v>
      </c>
      <c r="C2842" s="9" t="s">
        <v>5084</v>
      </c>
      <c r="D2842" s="9" t="s">
        <v>58</v>
      </c>
      <c r="F2842" s="29">
        <v>44349.0</v>
      </c>
      <c r="G2842" s="29">
        <v>44349.0</v>
      </c>
      <c r="H2842" s="29">
        <v>44315.0</v>
      </c>
      <c r="I2842" s="9" t="b">
        <v>1</v>
      </c>
      <c r="J2842" s="9">
        <v>98.0</v>
      </c>
    </row>
    <row r="2843">
      <c r="A2843" s="9" t="s">
        <v>5085</v>
      </c>
      <c r="B2843" s="28">
        <v>44326.0</v>
      </c>
      <c r="C2843" s="9" t="s">
        <v>5086</v>
      </c>
      <c r="D2843" s="9" t="s">
        <v>58</v>
      </c>
      <c r="E2843" s="29">
        <v>44614.0</v>
      </c>
      <c r="F2843" s="29">
        <v>44622.0</v>
      </c>
      <c r="G2843" s="29">
        <v>44614.0</v>
      </c>
      <c r="H2843" s="29">
        <v>44526.0</v>
      </c>
      <c r="I2843" s="9" t="b">
        <v>1</v>
      </c>
      <c r="J2843" s="9">
        <v>200.0</v>
      </c>
    </row>
    <row r="2844">
      <c r="A2844" s="9" t="s">
        <v>5087</v>
      </c>
      <c r="B2844" s="29">
        <v>44217.0</v>
      </c>
      <c r="C2844" s="9" t="s">
        <v>5088</v>
      </c>
      <c r="D2844" s="9" t="s">
        <v>58</v>
      </c>
      <c r="E2844" s="28">
        <v>44326.0</v>
      </c>
      <c r="F2844" s="29">
        <v>44358.0</v>
      </c>
      <c r="G2844" s="28">
        <v>44326.0</v>
      </c>
      <c r="H2844" s="29">
        <v>44252.0</v>
      </c>
      <c r="I2844" s="9" t="b">
        <v>1</v>
      </c>
      <c r="J2844" s="9">
        <v>35.0</v>
      </c>
    </row>
    <row r="2845">
      <c r="A2845" s="9" t="s">
        <v>5089</v>
      </c>
      <c r="B2845" s="29">
        <v>44215.0</v>
      </c>
      <c r="C2845" s="9" t="s">
        <v>5090</v>
      </c>
      <c r="D2845" s="9" t="s">
        <v>58</v>
      </c>
      <c r="F2845" s="29">
        <v>44482.0</v>
      </c>
      <c r="G2845" s="29">
        <v>44482.0</v>
      </c>
      <c r="H2845" s="29">
        <v>44369.0</v>
      </c>
      <c r="I2845" s="9" t="b">
        <v>1</v>
      </c>
      <c r="J2845" s="9">
        <v>154.0</v>
      </c>
    </row>
    <row r="2846">
      <c r="A2846" s="9" t="s">
        <v>5091</v>
      </c>
      <c r="B2846" s="29">
        <v>44217.0</v>
      </c>
      <c r="C2846" s="9" t="s">
        <v>5092</v>
      </c>
      <c r="D2846" s="9" t="s">
        <v>58</v>
      </c>
      <c r="E2846" s="29">
        <v>44417.0</v>
      </c>
      <c r="F2846" s="29">
        <v>44425.0</v>
      </c>
      <c r="G2846" s="29">
        <v>44417.0</v>
      </c>
      <c r="H2846" s="29">
        <v>44404.0</v>
      </c>
      <c r="I2846" s="9" t="b">
        <v>1</v>
      </c>
      <c r="J2846" s="9">
        <v>187.0</v>
      </c>
    </row>
    <row r="2847">
      <c r="A2847" s="9" t="s">
        <v>8467</v>
      </c>
      <c r="B2847" s="29">
        <v>44215.0</v>
      </c>
      <c r="D2847" s="9" t="s">
        <v>58</v>
      </c>
      <c r="H2847" s="29">
        <v>44300.0</v>
      </c>
      <c r="J2847" s="9">
        <v>85.0</v>
      </c>
    </row>
    <row r="2848">
      <c r="A2848" s="9" t="s">
        <v>8099</v>
      </c>
      <c r="B2848" s="29">
        <v>44215.0</v>
      </c>
      <c r="D2848" s="9" t="s">
        <v>58</v>
      </c>
      <c r="H2848" s="29">
        <v>44737.0</v>
      </c>
      <c r="J2848" s="9">
        <v>522.0</v>
      </c>
    </row>
    <row r="2849">
      <c r="A2849" s="9" t="s">
        <v>5093</v>
      </c>
      <c r="B2849" s="29">
        <v>44217.0</v>
      </c>
      <c r="C2849" s="9" t="s">
        <v>5094</v>
      </c>
      <c r="D2849" s="9" t="s">
        <v>58</v>
      </c>
      <c r="E2849" s="29">
        <v>44308.0</v>
      </c>
      <c r="F2849" s="28">
        <v>44328.0</v>
      </c>
      <c r="G2849" s="29">
        <v>44308.0</v>
      </c>
      <c r="H2849" s="29">
        <v>44264.0</v>
      </c>
      <c r="I2849" s="9" t="b">
        <v>1</v>
      </c>
      <c r="J2849" s="9">
        <v>47.0</v>
      </c>
    </row>
    <row r="2850">
      <c r="A2850" s="9" t="s">
        <v>5095</v>
      </c>
      <c r="B2850" s="29">
        <v>44215.0</v>
      </c>
      <c r="C2850" s="9" t="s">
        <v>5096</v>
      </c>
      <c r="D2850" s="9" t="s">
        <v>58</v>
      </c>
      <c r="F2850" s="29">
        <v>44379.0</v>
      </c>
      <c r="G2850" s="29">
        <v>44379.0</v>
      </c>
      <c r="H2850" s="28">
        <v>44326.0</v>
      </c>
      <c r="I2850" s="9" t="b">
        <v>1</v>
      </c>
      <c r="J2850" s="9">
        <v>111.0</v>
      </c>
    </row>
    <row r="2851">
      <c r="A2851" s="9" t="s">
        <v>5097</v>
      </c>
      <c r="B2851" s="29">
        <v>44357.0</v>
      </c>
      <c r="C2851" s="9" t="s">
        <v>5098</v>
      </c>
      <c r="D2851" s="9" t="s">
        <v>58</v>
      </c>
      <c r="F2851" s="29">
        <v>44650.0</v>
      </c>
      <c r="G2851" s="29">
        <v>44650.0</v>
      </c>
      <c r="H2851" s="29">
        <v>44454.0</v>
      </c>
      <c r="I2851" s="9" t="b">
        <v>1</v>
      </c>
      <c r="J2851" s="9">
        <v>97.0</v>
      </c>
    </row>
    <row r="2852">
      <c r="A2852" s="9" t="s">
        <v>5099</v>
      </c>
      <c r="B2852" s="29">
        <v>44211.0</v>
      </c>
      <c r="C2852" s="9" t="s">
        <v>5100</v>
      </c>
      <c r="D2852" s="9" t="s">
        <v>58</v>
      </c>
      <c r="E2852" s="29">
        <v>44371.0</v>
      </c>
      <c r="F2852" s="29">
        <v>44377.0</v>
      </c>
      <c r="G2852" s="29">
        <v>44371.0</v>
      </c>
      <c r="H2852" s="28">
        <v>44340.0</v>
      </c>
      <c r="I2852" s="9" t="b">
        <v>1</v>
      </c>
      <c r="J2852" s="9">
        <v>129.0</v>
      </c>
    </row>
    <row r="2853">
      <c r="A2853" s="9" t="s">
        <v>5101</v>
      </c>
      <c r="B2853" s="29">
        <v>44213.0</v>
      </c>
      <c r="C2853" s="9" t="s">
        <v>5102</v>
      </c>
      <c r="D2853" s="9" t="s">
        <v>58</v>
      </c>
      <c r="E2853" s="28">
        <v>44343.0</v>
      </c>
      <c r="F2853" s="29">
        <v>44351.0</v>
      </c>
      <c r="G2853" s="28">
        <v>44343.0</v>
      </c>
      <c r="H2853" s="28">
        <v>44328.0</v>
      </c>
      <c r="I2853" s="9" t="b">
        <v>1</v>
      </c>
      <c r="J2853" s="9">
        <v>115.0</v>
      </c>
    </row>
    <row r="2854">
      <c r="A2854" s="9" t="s">
        <v>5103</v>
      </c>
      <c r="B2854" s="29">
        <v>44213.0</v>
      </c>
      <c r="C2854" s="9" t="s">
        <v>5104</v>
      </c>
      <c r="D2854" s="9" t="s">
        <v>58</v>
      </c>
      <c r="E2854" s="29">
        <v>44659.0</v>
      </c>
      <c r="F2854" s="29">
        <v>44672.0</v>
      </c>
      <c r="G2854" s="29">
        <v>44659.0</v>
      </c>
      <c r="H2854" s="29">
        <v>44621.0</v>
      </c>
      <c r="I2854" s="9" t="b">
        <v>1</v>
      </c>
      <c r="J2854" s="9">
        <v>408.0</v>
      </c>
    </row>
    <row r="2855">
      <c r="A2855" s="9" t="s">
        <v>5105</v>
      </c>
      <c r="B2855" s="29">
        <v>44213.0</v>
      </c>
      <c r="C2855" s="9" t="s">
        <v>5106</v>
      </c>
      <c r="D2855" s="9" t="s">
        <v>58</v>
      </c>
      <c r="E2855" s="29">
        <v>44539.0</v>
      </c>
      <c r="F2855" s="29">
        <v>44574.0</v>
      </c>
      <c r="G2855" s="29">
        <v>44539.0</v>
      </c>
      <c r="H2855" s="29">
        <v>44480.0</v>
      </c>
      <c r="I2855" s="9" t="b">
        <v>1</v>
      </c>
      <c r="J2855" s="9">
        <v>267.0</v>
      </c>
    </row>
    <row r="2856">
      <c r="A2856" s="9" t="s">
        <v>5107</v>
      </c>
      <c r="B2856" s="29">
        <v>44211.0</v>
      </c>
      <c r="C2856" s="9" t="s">
        <v>5108</v>
      </c>
      <c r="D2856" s="9" t="s">
        <v>58</v>
      </c>
      <c r="E2856" s="28">
        <v>44334.0</v>
      </c>
      <c r="F2856" s="29">
        <v>44370.0</v>
      </c>
      <c r="G2856" s="28">
        <v>44334.0</v>
      </c>
      <c r="H2856" s="28">
        <v>44326.0</v>
      </c>
      <c r="I2856" s="9" t="b">
        <v>1</v>
      </c>
      <c r="J2856" s="9">
        <v>115.0</v>
      </c>
    </row>
    <row r="2857">
      <c r="A2857" s="9" t="s">
        <v>5109</v>
      </c>
      <c r="B2857" s="29">
        <v>44211.0</v>
      </c>
      <c r="C2857" s="9" t="s">
        <v>5110</v>
      </c>
      <c r="D2857" s="9" t="s">
        <v>58</v>
      </c>
      <c r="E2857" s="29">
        <v>44378.0</v>
      </c>
      <c r="F2857" s="29">
        <v>44398.0</v>
      </c>
      <c r="G2857" s="29">
        <v>44378.0</v>
      </c>
      <c r="H2857" s="28">
        <v>44332.0</v>
      </c>
      <c r="I2857" s="9" t="b">
        <v>1</v>
      </c>
      <c r="J2857" s="9">
        <v>121.0</v>
      </c>
    </row>
    <row r="2858">
      <c r="A2858" s="9" t="s">
        <v>5111</v>
      </c>
      <c r="B2858" s="29">
        <v>44211.0</v>
      </c>
      <c r="C2858" s="9" t="s">
        <v>5112</v>
      </c>
      <c r="D2858" s="9" t="s">
        <v>58</v>
      </c>
      <c r="E2858" s="29">
        <v>44515.0</v>
      </c>
      <c r="F2858" s="29">
        <v>44532.0</v>
      </c>
      <c r="G2858" s="29">
        <v>44515.0</v>
      </c>
      <c r="H2858" s="29">
        <v>44278.0</v>
      </c>
      <c r="I2858" s="9" t="b">
        <v>1</v>
      </c>
      <c r="J2858" s="9">
        <v>67.0</v>
      </c>
    </row>
    <row r="2859">
      <c r="A2859" s="9" t="s">
        <v>5113</v>
      </c>
      <c r="B2859" s="29">
        <v>44210.0</v>
      </c>
      <c r="C2859" s="9" t="s">
        <v>5114</v>
      </c>
      <c r="D2859" s="9" t="s">
        <v>58</v>
      </c>
      <c r="E2859" s="29">
        <v>44435.0</v>
      </c>
      <c r="F2859" s="29">
        <v>44487.0</v>
      </c>
      <c r="G2859" s="29">
        <v>44435.0</v>
      </c>
      <c r="H2859" s="29">
        <v>44272.0</v>
      </c>
      <c r="I2859" s="9" t="b">
        <v>1</v>
      </c>
      <c r="J2859" s="9">
        <v>62.0</v>
      </c>
    </row>
    <row r="2860">
      <c r="A2860" s="9" t="s">
        <v>5115</v>
      </c>
      <c r="B2860" s="29">
        <v>44212.0</v>
      </c>
      <c r="C2860" s="9" t="s">
        <v>5116</v>
      </c>
      <c r="D2860" s="9" t="s">
        <v>58</v>
      </c>
      <c r="F2860" s="29">
        <v>44490.0</v>
      </c>
      <c r="G2860" s="29">
        <v>44490.0</v>
      </c>
      <c r="H2860" s="29">
        <v>44258.0</v>
      </c>
      <c r="I2860" s="9" t="b">
        <v>1</v>
      </c>
      <c r="J2860" s="9">
        <v>46.0</v>
      </c>
    </row>
    <row r="2861">
      <c r="A2861" s="9" t="s">
        <v>5117</v>
      </c>
      <c r="B2861" s="29">
        <v>44600.0</v>
      </c>
      <c r="C2861" s="9" t="s">
        <v>5118</v>
      </c>
      <c r="D2861" s="9" t="s">
        <v>58</v>
      </c>
      <c r="F2861" s="28">
        <v>44684.0</v>
      </c>
      <c r="G2861" s="28">
        <v>44684.0</v>
      </c>
      <c r="H2861" s="29">
        <v>44645.0</v>
      </c>
      <c r="I2861" s="9" t="b">
        <v>1</v>
      </c>
      <c r="J2861" s="9">
        <v>45.0</v>
      </c>
    </row>
    <row r="2862">
      <c r="A2862" s="9" t="s">
        <v>5119</v>
      </c>
      <c r="B2862" s="29">
        <v>44213.0</v>
      </c>
      <c r="C2862" s="9" t="s">
        <v>5120</v>
      </c>
      <c r="D2862" s="9" t="s">
        <v>58</v>
      </c>
      <c r="F2862" s="29">
        <v>44446.0</v>
      </c>
      <c r="G2862" s="29">
        <v>44446.0</v>
      </c>
      <c r="H2862" s="29">
        <v>44214.0</v>
      </c>
      <c r="I2862" s="9" t="b">
        <v>1</v>
      </c>
      <c r="J2862" s="9">
        <v>1.0</v>
      </c>
    </row>
    <row r="2863">
      <c r="A2863" s="9" t="s">
        <v>5121</v>
      </c>
      <c r="B2863" s="29">
        <v>44211.0</v>
      </c>
      <c r="C2863" s="9" t="s">
        <v>5122</v>
      </c>
      <c r="D2863" s="9" t="s">
        <v>58</v>
      </c>
      <c r="E2863" s="29">
        <v>44313.0</v>
      </c>
      <c r="F2863" s="28">
        <v>44321.0</v>
      </c>
      <c r="G2863" s="29">
        <v>44313.0</v>
      </c>
      <c r="H2863" s="29">
        <v>44214.0</v>
      </c>
      <c r="I2863" s="9" t="b">
        <v>1</v>
      </c>
      <c r="J2863" s="9">
        <v>3.0</v>
      </c>
    </row>
    <row r="2864">
      <c r="A2864" s="9" t="s">
        <v>5123</v>
      </c>
      <c r="B2864" s="29">
        <v>44480.0</v>
      </c>
      <c r="C2864" s="9" t="s">
        <v>5124</v>
      </c>
      <c r="D2864" s="9" t="s">
        <v>58</v>
      </c>
      <c r="E2864" s="29">
        <v>44631.0</v>
      </c>
      <c r="F2864" s="29">
        <v>44676.0</v>
      </c>
      <c r="G2864" s="29">
        <v>44631.0</v>
      </c>
      <c r="H2864" s="29">
        <v>44615.0</v>
      </c>
      <c r="I2864" s="9" t="b">
        <v>1</v>
      </c>
      <c r="J2864" s="9">
        <v>135.0</v>
      </c>
    </row>
    <row r="2865">
      <c r="A2865" s="9" t="s">
        <v>5125</v>
      </c>
      <c r="B2865" s="29">
        <v>44210.0</v>
      </c>
      <c r="C2865" s="9" t="s">
        <v>5126</v>
      </c>
      <c r="D2865" s="9" t="s">
        <v>58</v>
      </c>
      <c r="E2865" s="29">
        <v>44490.0</v>
      </c>
      <c r="F2865" s="29">
        <v>44511.0</v>
      </c>
      <c r="G2865" s="29">
        <v>44490.0</v>
      </c>
      <c r="H2865" s="29">
        <v>44435.0</v>
      </c>
      <c r="I2865" s="9" t="b">
        <v>1</v>
      </c>
      <c r="J2865" s="9">
        <v>225.0</v>
      </c>
    </row>
    <row r="2866">
      <c r="A2866" s="9" t="s">
        <v>261</v>
      </c>
      <c r="B2866" s="29">
        <v>44211.0</v>
      </c>
      <c r="C2866" s="9" t="s">
        <v>262</v>
      </c>
      <c r="D2866" s="9" t="s">
        <v>58</v>
      </c>
      <c r="E2866" s="29">
        <v>44357.0</v>
      </c>
      <c r="F2866" s="29">
        <v>44371.0</v>
      </c>
      <c r="G2866" s="29">
        <v>44357.0</v>
      </c>
      <c r="H2866" s="29">
        <v>44368.0</v>
      </c>
      <c r="I2866" s="9" t="b">
        <v>0</v>
      </c>
      <c r="J2866" s="9">
        <v>157.0</v>
      </c>
    </row>
    <row r="2867">
      <c r="A2867" s="9" t="s">
        <v>5127</v>
      </c>
      <c r="B2867" s="29">
        <v>44209.0</v>
      </c>
      <c r="C2867" s="9" t="s">
        <v>5128</v>
      </c>
      <c r="D2867" s="9" t="s">
        <v>58</v>
      </c>
      <c r="F2867" s="29">
        <v>44467.0</v>
      </c>
      <c r="G2867" s="29">
        <v>44467.0</v>
      </c>
      <c r="H2867" s="29">
        <v>44372.0</v>
      </c>
      <c r="I2867" s="9" t="b">
        <v>1</v>
      </c>
      <c r="J2867" s="9">
        <v>163.0</v>
      </c>
    </row>
    <row r="2868">
      <c r="A2868" s="9" t="s">
        <v>5129</v>
      </c>
      <c r="B2868" s="29">
        <v>44210.0</v>
      </c>
      <c r="C2868" s="9" t="s">
        <v>5130</v>
      </c>
      <c r="D2868" s="9" t="s">
        <v>58</v>
      </c>
      <c r="E2868" s="29">
        <v>44396.0</v>
      </c>
      <c r="F2868" s="29">
        <v>44414.0</v>
      </c>
      <c r="G2868" s="29">
        <v>44396.0</v>
      </c>
      <c r="H2868" s="29">
        <v>44295.0</v>
      </c>
      <c r="I2868" s="9" t="b">
        <v>1</v>
      </c>
      <c r="J2868" s="9">
        <v>85.0</v>
      </c>
    </row>
    <row r="2869">
      <c r="A2869" s="9" t="s">
        <v>5131</v>
      </c>
      <c r="B2869" s="29">
        <v>44210.0</v>
      </c>
      <c r="C2869" s="9" t="s">
        <v>5132</v>
      </c>
      <c r="D2869" s="9" t="s">
        <v>58</v>
      </c>
      <c r="E2869" s="29">
        <v>44412.0</v>
      </c>
      <c r="F2869" s="29">
        <v>44433.0</v>
      </c>
      <c r="G2869" s="29">
        <v>44412.0</v>
      </c>
      <c r="H2869" s="29">
        <v>44309.0</v>
      </c>
      <c r="I2869" s="9" t="b">
        <v>1</v>
      </c>
      <c r="J2869" s="9">
        <v>99.0</v>
      </c>
    </row>
    <row r="2870">
      <c r="A2870" s="9" t="s">
        <v>5133</v>
      </c>
      <c r="B2870" s="29">
        <v>44255.0</v>
      </c>
      <c r="C2870" s="9" t="s">
        <v>5134</v>
      </c>
      <c r="D2870" s="9" t="s">
        <v>58</v>
      </c>
      <c r="E2870" s="29">
        <v>44306.0</v>
      </c>
      <c r="F2870" s="28">
        <v>44329.0</v>
      </c>
      <c r="G2870" s="29">
        <v>44306.0</v>
      </c>
      <c r="H2870" s="29">
        <v>44264.0</v>
      </c>
      <c r="I2870" s="9" t="b">
        <v>1</v>
      </c>
      <c r="J2870" s="9">
        <v>9.0</v>
      </c>
    </row>
    <row r="2871">
      <c r="A2871" s="9" t="s">
        <v>5135</v>
      </c>
      <c r="B2871" s="29">
        <v>44221.0</v>
      </c>
      <c r="C2871" s="9" t="s">
        <v>5136</v>
      </c>
      <c r="D2871" s="9" t="s">
        <v>58</v>
      </c>
      <c r="F2871" s="29">
        <v>44362.0</v>
      </c>
      <c r="G2871" s="29">
        <v>44362.0</v>
      </c>
      <c r="H2871" s="29">
        <v>44260.0</v>
      </c>
      <c r="I2871" s="9" t="b">
        <v>1</v>
      </c>
      <c r="J2871" s="9">
        <v>39.0</v>
      </c>
    </row>
    <row r="2872">
      <c r="A2872" s="9" t="s">
        <v>5137</v>
      </c>
      <c r="B2872" s="29">
        <v>44208.0</v>
      </c>
      <c r="C2872" s="9" t="s">
        <v>5138</v>
      </c>
      <c r="D2872" s="9" t="s">
        <v>58</v>
      </c>
      <c r="E2872" s="29">
        <v>44369.0</v>
      </c>
      <c r="F2872" s="29">
        <v>44382.0</v>
      </c>
      <c r="G2872" s="29">
        <v>44369.0</v>
      </c>
      <c r="H2872" s="29">
        <v>44209.0</v>
      </c>
      <c r="I2872" s="9" t="b">
        <v>1</v>
      </c>
      <c r="J2872" s="9">
        <v>1.0</v>
      </c>
    </row>
    <row r="2873">
      <c r="A2873" s="9" t="s">
        <v>5139</v>
      </c>
      <c r="B2873" s="29">
        <v>44208.0</v>
      </c>
      <c r="C2873" s="9" t="s">
        <v>5140</v>
      </c>
      <c r="D2873" s="9" t="s">
        <v>58</v>
      </c>
      <c r="E2873" s="29">
        <v>44413.0</v>
      </c>
      <c r="F2873" s="29">
        <v>44424.0</v>
      </c>
      <c r="G2873" s="29">
        <v>44413.0</v>
      </c>
      <c r="H2873" s="29">
        <v>44281.0</v>
      </c>
      <c r="I2873" s="9" t="b">
        <v>1</v>
      </c>
      <c r="J2873" s="9">
        <v>73.0</v>
      </c>
    </row>
    <row r="2874">
      <c r="A2874" s="9" t="s">
        <v>5141</v>
      </c>
      <c r="B2874" s="29">
        <v>44208.0</v>
      </c>
      <c r="C2874" s="9" t="s">
        <v>5142</v>
      </c>
      <c r="D2874" s="9" t="s">
        <v>58</v>
      </c>
      <c r="E2874" s="29">
        <v>44383.0</v>
      </c>
      <c r="F2874" s="29">
        <v>44421.0</v>
      </c>
      <c r="G2874" s="29">
        <v>44383.0</v>
      </c>
      <c r="H2874" s="29">
        <v>44356.0</v>
      </c>
      <c r="I2874" s="9" t="b">
        <v>1</v>
      </c>
      <c r="J2874" s="9">
        <v>148.0</v>
      </c>
    </row>
    <row r="2875">
      <c r="A2875" s="9" t="s">
        <v>5143</v>
      </c>
      <c r="B2875" s="29">
        <v>44207.0</v>
      </c>
      <c r="C2875" s="9" t="s">
        <v>5144</v>
      </c>
      <c r="D2875" s="9" t="s">
        <v>58</v>
      </c>
      <c r="E2875" s="29">
        <v>44316.0</v>
      </c>
      <c r="F2875" s="28">
        <v>44330.0</v>
      </c>
      <c r="G2875" s="29">
        <v>44316.0</v>
      </c>
      <c r="H2875" s="29">
        <v>44249.0</v>
      </c>
      <c r="I2875" s="9" t="b">
        <v>1</v>
      </c>
      <c r="J2875" s="9">
        <v>42.0</v>
      </c>
    </row>
    <row r="2876">
      <c r="A2876" s="9" t="s">
        <v>5145</v>
      </c>
      <c r="B2876" s="29">
        <v>44206.0</v>
      </c>
      <c r="C2876" s="9" t="s">
        <v>5146</v>
      </c>
      <c r="D2876" s="9" t="s">
        <v>58</v>
      </c>
      <c r="E2876" s="29">
        <v>44421.0</v>
      </c>
      <c r="F2876" s="29">
        <v>44441.0</v>
      </c>
      <c r="G2876" s="29">
        <v>44421.0</v>
      </c>
      <c r="H2876" s="29">
        <v>44249.0</v>
      </c>
      <c r="I2876" s="9" t="b">
        <v>1</v>
      </c>
      <c r="J2876" s="9">
        <v>43.0</v>
      </c>
    </row>
    <row r="2877">
      <c r="A2877" s="9" t="s">
        <v>5147</v>
      </c>
      <c r="B2877" s="29">
        <v>44206.0</v>
      </c>
      <c r="C2877" s="9" t="s">
        <v>5148</v>
      </c>
      <c r="D2877" s="9" t="s">
        <v>58</v>
      </c>
      <c r="E2877" s="29">
        <v>44363.0</v>
      </c>
      <c r="F2877" s="29">
        <v>44385.0</v>
      </c>
      <c r="G2877" s="29">
        <v>44363.0</v>
      </c>
      <c r="H2877" s="29">
        <v>44284.0</v>
      </c>
      <c r="I2877" s="9" t="b">
        <v>1</v>
      </c>
      <c r="J2877" s="9">
        <v>78.0</v>
      </c>
    </row>
    <row r="2878">
      <c r="A2878" s="9" t="s">
        <v>5149</v>
      </c>
      <c r="B2878" s="29">
        <v>44205.0</v>
      </c>
      <c r="C2878" s="9" t="s">
        <v>5150</v>
      </c>
      <c r="D2878" s="9" t="s">
        <v>58</v>
      </c>
      <c r="E2878" s="28">
        <v>44330.0</v>
      </c>
      <c r="F2878" s="28">
        <v>44343.0</v>
      </c>
      <c r="G2878" s="28">
        <v>44330.0</v>
      </c>
      <c r="H2878" s="29">
        <v>44260.0</v>
      </c>
      <c r="I2878" s="9" t="b">
        <v>1</v>
      </c>
      <c r="J2878" s="9">
        <v>55.0</v>
      </c>
    </row>
    <row r="2879">
      <c r="A2879" s="9" t="s">
        <v>5151</v>
      </c>
      <c r="B2879" s="29">
        <v>44204.0</v>
      </c>
      <c r="C2879" s="9" t="s">
        <v>5152</v>
      </c>
      <c r="D2879" s="9" t="s">
        <v>58</v>
      </c>
      <c r="F2879" s="29">
        <v>44433.0</v>
      </c>
      <c r="G2879" s="29">
        <v>44433.0</v>
      </c>
      <c r="H2879" s="29">
        <v>44421.0</v>
      </c>
      <c r="I2879" s="9" t="b">
        <v>1</v>
      </c>
      <c r="J2879" s="9">
        <v>217.0</v>
      </c>
    </row>
    <row r="2880">
      <c r="A2880" s="9" t="s">
        <v>5153</v>
      </c>
      <c r="B2880" s="29">
        <v>44203.0</v>
      </c>
      <c r="C2880" s="9" t="s">
        <v>5154</v>
      </c>
      <c r="D2880" s="9" t="s">
        <v>58</v>
      </c>
      <c r="E2880" s="28">
        <v>44341.0</v>
      </c>
      <c r="F2880" s="29">
        <v>44375.0</v>
      </c>
      <c r="G2880" s="28">
        <v>44341.0</v>
      </c>
      <c r="H2880" s="29">
        <v>44298.0</v>
      </c>
      <c r="I2880" s="9" t="b">
        <v>1</v>
      </c>
      <c r="J2880" s="9">
        <v>95.0</v>
      </c>
    </row>
    <row r="2881">
      <c r="A2881" s="9" t="s">
        <v>5155</v>
      </c>
      <c r="B2881" s="29">
        <v>44205.0</v>
      </c>
      <c r="C2881" s="9" t="s">
        <v>5156</v>
      </c>
      <c r="D2881" s="9" t="s">
        <v>58</v>
      </c>
      <c r="F2881" s="29">
        <v>44503.0</v>
      </c>
      <c r="G2881" s="29">
        <v>44503.0</v>
      </c>
      <c r="H2881" s="29">
        <v>44435.0</v>
      </c>
      <c r="I2881" s="9" t="b">
        <v>1</v>
      </c>
      <c r="J2881" s="9">
        <v>230.0</v>
      </c>
    </row>
    <row r="2882">
      <c r="A2882" s="9" t="s">
        <v>7411</v>
      </c>
      <c r="B2882" s="29">
        <v>44203.0</v>
      </c>
      <c r="D2882" s="9" t="s">
        <v>58</v>
      </c>
      <c r="H2882" s="29">
        <v>44204.0</v>
      </c>
      <c r="J2882" s="9">
        <v>1.0</v>
      </c>
    </row>
    <row r="2883">
      <c r="A2883" s="9" t="s">
        <v>8013</v>
      </c>
      <c r="B2883" s="29">
        <v>44203.0</v>
      </c>
      <c r="D2883" s="9" t="s">
        <v>58</v>
      </c>
      <c r="H2883" s="29">
        <v>44751.0</v>
      </c>
      <c r="J2883" s="9">
        <v>548.0</v>
      </c>
    </row>
    <row r="2884">
      <c r="A2884" s="9" t="s">
        <v>263</v>
      </c>
      <c r="B2884" s="29">
        <v>44203.0</v>
      </c>
      <c r="C2884" s="9" t="s">
        <v>264</v>
      </c>
      <c r="D2884" s="9" t="s">
        <v>58</v>
      </c>
      <c r="E2884" s="29">
        <v>44391.0</v>
      </c>
      <c r="F2884" s="29">
        <v>44410.0</v>
      </c>
      <c r="G2884" s="29">
        <v>44391.0</v>
      </c>
      <c r="H2884" s="29">
        <v>44396.0</v>
      </c>
      <c r="I2884" s="9" t="b">
        <v>0</v>
      </c>
      <c r="J2884" s="9">
        <v>193.0</v>
      </c>
    </row>
    <row r="2885">
      <c r="A2885" s="9" t="s">
        <v>265</v>
      </c>
      <c r="B2885" s="29">
        <v>44200.0</v>
      </c>
      <c r="C2885" s="9" t="s">
        <v>266</v>
      </c>
      <c r="D2885" s="9" t="s">
        <v>58</v>
      </c>
      <c r="E2885" s="29">
        <v>44596.0</v>
      </c>
      <c r="F2885" s="29">
        <v>44620.0</v>
      </c>
      <c r="G2885" s="29">
        <v>44596.0</v>
      </c>
      <c r="H2885" s="29">
        <v>44596.0</v>
      </c>
      <c r="I2885" s="9" t="b">
        <v>0</v>
      </c>
      <c r="J2885" s="9">
        <v>396.0</v>
      </c>
    </row>
    <row r="2886">
      <c r="A2886" s="9" t="s">
        <v>5157</v>
      </c>
      <c r="B2886" s="29">
        <v>44201.0</v>
      </c>
      <c r="C2886" s="9" t="s">
        <v>5158</v>
      </c>
      <c r="D2886" s="9" t="s">
        <v>58</v>
      </c>
      <c r="E2886" s="29">
        <v>44316.0</v>
      </c>
      <c r="F2886" s="29">
        <v>44354.0</v>
      </c>
      <c r="G2886" s="29">
        <v>44316.0</v>
      </c>
      <c r="H2886" s="29">
        <v>44304.0</v>
      </c>
      <c r="I2886" s="9" t="b">
        <v>1</v>
      </c>
      <c r="J2886" s="9">
        <v>103.0</v>
      </c>
    </row>
    <row r="2887">
      <c r="A2887" s="9" t="s">
        <v>5159</v>
      </c>
      <c r="B2887" s="29">
        <v>44200.0</v>
      </c>
      <c r="C2887" s="9" t="s">
        <v>5160</v>
      </c>
      <c r="D2887" s="9" t="s">
        <v>58</v>
      </c>
      <c r="E2887" s="29">
        <v>44286.0</v>
      </c>
      <c r="F2887" s="29">
        <v>44299.0</v>
      </c>
      <c r="G2887" s="29">
        <v>44286.0</v>
      </c>
      <c r="H2887" s="29">
        <v>44249.0</v>
      </c>
      <c r="I2887" s="9" t="b">
        <v>1</v>
      </c>
      <c r="J2887" s="9">
        <v>49.0</v>
      </c>
    </row>
    <row r="2888">
      <c r="A2888" s="9" t="s">
        <v>5161</v>
      </c>
      <c r="B2888" s="29">
        <v>44208.0</v>
      </c>
      <c r="C2888" s="9" t="s">
        <v>5162</v>
      </c>
      <c r="D2888" s="9" t="s">
        <v>58</v>
      </c>
      <c r="E2888" s="28">
        <v>44320.0</v>
      </c>
      <c r="F2888" s="28">
        <v>44333.0</v>
      </c>
      <c r="G2888" s="28">
        <v>44320.0</v>
      </c>
      <c r="H2888" s="29">
        <v>44258.0</v>
      </c>
      <c r="I2888" s="9" t="b">
        <v>1</v>
      </c>
      <c r="J2888" s="9">
        <v>50.0</v>
      </c>
    </row>
    <row r="2889">
      <c r="A2889" s="9" t="s">
        <v>5163</v>
      </c>
      <c r="B2889" s="29">
        <v>44459.0</v>
      </c>
      <c r="C2889" s="9" t="s">
        <v>5164</v>
      </c>
      <c r="D2889" s="9" t="s">
        <v>58</v>
      </c>
      <c r="F2889" s="29">
        <v>44817.0</v>
      </c>
      <c r="G2889" s="29">
        <v>44817.0</v>
      </c>
      <c r="H2889" s="29">
        <v>44680.0</v>
      </c>
      <c r="I2889" s="9" t="b">
        <v>1</v>
      </c>
      <c r="J2889" s="9">
        <v>221.0</v>
      </c>
    </row>
    <row r="2890">
      <c r="A2890" s="9" t="s">
        <v>5165</v>
      </c>
      <c r="B2890" s="29">
        <v>44200.0</v>
      </c>
      <c r="C2890" s="9" t="s">
        <v>5166</v>
      </c>
      <c r="D2890" s="9" t="s">
        <v>58</v>
      </c>
      <c r="E2890" s="29">
        <v>44650.0</v>
      </c>
      <c r="F2890" s="29">
        <v>44672.0</v>
      </c>
      <c r="G2890" s="29">
        <v>44650.0</v>
      </c>
      <c r="H2890" s="29">
        <v>44626.0</v>
      </c>
      <c r="I2890" s="9" t="b">
        <v>1</v>
      </c>
      <c r="J2890" s="9">
        <v>426.0</v>
      </c>
    </row>
    <row r="2891">
      <c r="A2891" s="9" t="s">
        <v>5167</v>
      </c>
      <c r="B2891" s="29">
        <v>44197.0</v>
      </c>
      <c r="C2891" s="9" t="s">
        <v>5168</v>
      </c>
      <c r="D2891" s="9" t="s">
        <v>58</v>
      </c>
      <c r="E2891" s="29">
        <v>44459.0</v>
      </c>
      <c r="F2891" s="29">
        <v>44469.0</v>
      </c>
      <c r="G2891" s="29">
        <v>44459.0</v>
      </c>
      <c r="H2891" s="29">
        <v>44242.0</v>
      </c>
      <c r="I2891" s="9" t="b">
        <v>1</v>
      </c>
      <c r="J2891" s="9">
        <v>45.0</v>
      </c>
    </row>
    <row r="2892">
      <c r="A2892" s="9" t="s">
        <v>5169</v>
      </c>
      <c r="B2892" s="29">
        <v>44198.0</v>
      </c>
      <c r="C2892" s="9" t="s">
        <v>5170</v>
      </c>
      <c r="D2892" s="9" t="s">
        <v>58</v>
      </c>
      <c r="E2892" s="28">
        <v>44333.0</v>
      </c>
      <c r="F2892" s="29">
        <v>44349.0</v>
      </c>
      <c r="G2892" s="28">
        <v>44333.0</v>
      </c>
      <c r="H2892" s="28">
        <v>44332.0</v>
      </c>
      <c r="I2892" s="9" t="b">
        <v>1</v>
      </c>
      <c r="J2892" s="9">
        <v>134.0</v>
      </c>
    </row>
    <row r="2893">
      <c r="A2893" s="9" t="s">
        <v>5171</v>
      </c>
      <c r="B2893" s="29">
        <v>44198.0</v>
      </c>
      <c r="C2893" s="9" t="s">
        <v>5172</v>
      </c>
      <c r="D2893" s="9" t="s">
        <v>58</v>
      </c>
      <c r="E2893" s="29">
        <v>44299.0</v>
      </c>
      <c r="F2893" s="28">
        <v>44330.0</v>
      </c>
      <c r="G2893" s="29">
        <v>44299.0</v>
      </c>
      <c r="H2893" s="29">
        <v>44298.0</v>
      </c>
      <c r="I2893" s="9" t="b">
        <v>1</v>
      </c>
      <c r="J2893" s="9">
        <v>100.0</v>
      </c>
    </row>
    <row r="2894">
      <c r="A2894" s="9" t="s">
        <v>5173</v>
      </c>
      <c r="B2894" s="29">
        <v>44197.0</v>
      </c>
      <c r="C2894" s="9" t="s">
        <v>5174</v>
      </c>
      <c r="D2894" s="9" t="s">
        <v>58</v>
      </c>
      <c r="E2894" s="29">
        <v>44278.0</v>
      </c>
      <c r="F2894" s="29">
        <v>44307.0</v>
      </c>
      <c r="G2894" s="29">
        <v>44278.0</v>
      </c>
      <c r="H2894" s="29">
        <v>44272.0</v>
      </c>
      <c r="I2894" s="9" t="b">
        <v>1</v>
      </c>
      <c r="J2894" s="9">
        <v>75.0</v>
      </c>
    </row>
    <row r="2895">
      <c r="A2895" s="9" t="s">
        <v>5175</v>
      </c>
      <c r="B2895" s="29">
        <v>44460.0</v>
      </c>
      <c r="C2895" s="9" t="s">
        <v>5176</v>
      </c>
      <c r="D2895" s="9" t="s">
        <v>58</v>
      </c>
      <c r="E2895" s="29">
        <v>44580.0</v>
      </c>
      <c r="F2895" s="29">
        <v>44587.0</v>
      </c>
      <c r="G2895" s="29">
        <v>44580.0</v>
      </c>
      <c r="H2895" s="29">
        <v>44511.0</v>
      </c>
      <c r="I2895" s="9" t="b">
        <v>1</v>
      </c>
      <c r="J2895" s="9">
        <v>51.0</v>
      </c>
    </row>
    <row r="2896">
      <c r="A2896" s="9" t="s">
        <v>5177</v>
      </c>
      <c r="B2896" s="29">
        <v>44197.0</v>
      </c>
      <c r="C2896" s="9" t="s">
        <v>5178</v>
      </c>
      <c r="D2896" s="9" t="s">
        <v>58</v>
      </c>
      <c r="F2896" s="29">
        <v>44389.0</v>
      </c>
      <c r="G2896" s="29">
        <v>44389.0</v>
      </c>
      <c r="H2896" s="29">
        <v>44307.0</v>
      </c>
      <c r="I2896" s="9" t="b">
        <v>1</v>
      </c>
      <c r="J2896" s="9">
        <v>110.0</v>
      </c>
    </row>
    <row r="2897">
      <c r="A2897" s="9" t="s">
        <v>5179</v>
      </c>
      <c r="B2897" s="29">
        <v>44195.0</v>
      </c>
      <c r="C2897" s="9" t="s">
        <v>5180</v>
      </c>
      <c r="D2897" s="9" t="s">
        <v>58</v>
      </c>
      <c r="E2897" s="29">
        <v>44447.0</v>
      </c>
      <c r="F2897" s="29">
        <v>44476.0</v>
      </c>
      <c r="G2897" s="29">
        <v>44447.0</v>
      </c>
      <c r="H2897" s="29">
        <v>44413.0</v>
      </c>
      <c r="I2897" s="9" t="b">
        <v>1</v>
      </c>
      <c r="J2897" s="9">
        <v>218.0</v>
      </c>
    </row>
    <row r="2898">
      <c r="A2898" s="9" t="s">
        <v>5181</v>
      </c>
      <c r="B2898" s="29">
        <v>44309.0</v>
      </c>
      <c r="C2898" s="9" t="s">
        <v>5182</v>
      </c>
      <c r="D2898" s="9" t="s">
        <v>58</v>
      </c>
      <c r="E2898" s="29">
        <v>44519.0</v>
      </c>
      <c r="F2898" s="29">
        <v>44588.0</v>
      </c>
      <c r="G2898" s="29">
        <v>44519.0</v>
      </c>
      <c r="H2898" s="29">
        <v>44483.0</v>
      </c>
      <c r="I2898" s="9" t="b">
        <v>1</v>
      </c>
      <c r="J2898" s="9">
        <v>174.0</v>
      </c>
    </row>
    <row r="2899">
      <c r="A2899" s="9" t="s">
        <v>5183</v>
      </c>
      <c r="B2899" s="29">
        <v>44194.0</v>
      </c>
      <c r="C2899" s="9" t="s">
        <v>5184</v>
      </c>
      <c r="D2899" s="9" t="s">
        <v>58</v>
      </c>
      <c r="F2899" s="29">
        <v>44442.0</v>
      </c>
      <c r="G2899" s="29">
        <v>44442.0</v>
      </c>
      <c r="H2899" s="29">
        <v>44235.0</v>
      </c>
      <c r="I2899" s="9" t="b">
        <v>1</v>
      </c>
      <c r="J2899" s="9">
        <v>41.0</v>
      </c>
    </row>
    <row r="2900">
      <c r="A2900" s="9" t="s">
        <v>5185</v>
      </c>
      <c r="B2900" s="29">
        <v>44195.0</v>
      </c>
      <c r="C2900" s="9" t="s">
        <v>5186</v>
      </c>
      <c r="D2900" s="9" t="s">
        <v>58</v>
      </c>
      <c r="F2900" s="29">
        <v>44278.0</v>
      </c>
      <c r="G2900" s="29">
        <v>44278.0</v>
      </c>
      <c r="H2900" s="29">
        <v>44235.0</v>
      </c>
      <c r="I2900" s="9" t="b">
        <v>1</v>
      </c>
      <c r="J2900" s="9">
        <v>40.0</v>
      </c>
    </row>
    <row r="2901">
      <c r="A2901" s="9" t="s">
        <v>8411</v>
      </c>
      <c r="B2901" s="29">
        <v>44193.0</v>
      </c>
      <c r="D2901" s="9" t="s">
        <v>58</v>
      </c>
      <c r="H2901" s="29">
        <v>44758.0</v>
      </c>
      <c r="J2901" s="9">
        <v>565.0</v>
      </c>
    </row>
    <row r="2902">
      <c r="A2902" s="9" t="s">
        <v>5187</v>
      </c>
      <c r="B2902" s="29">
        <v>44194.0</v>
      </c>
      <c r="C2902" s="9" t="s">
        <v>5188</v>
      </c>
      <c r="D2902" s="9" t="s">
        <v>58</v>
      </c>
      <c r="F2902" s="29">
        <v>44728.0</v>
      </c>
      <c r="G2902" s="29">
        <v>44728.0</v>
      </c>
      <c r="H2902" s="29">
        <v>44385.0</v>
      </c>
      <c r="I2902" s="9" t="b">
        <v>1</v>
      </c>
      <c r="J2902" s="9">
        <v>191.0</v>
      </c>
    </row>
    <row r="2903">
      <c r="A2903" s="9" t="s">
        <v>5189</v>
      </c>
      <c r="B2903" s="29">
        <v>44195.0</v>
      </c>
      <c r="C2903" s="9" t="s">
        <v>5190</v>
      </c>
      <c r="D2903" s="9" t="s">
        <v>58</v>
      </c>
      <c r="F2903" s="28">
        <v>44340.0</v>
      </c>
      <c r="G2903" s="28">
        <v>44340.0</v>
      </c>
      <c r="H2903" s="28">
        <v>44326.0</v>
      </c>
      <c r="I2903" s="9" t="b">
        <v>1</v>
      </c>
      <c r="J2903" s="9">
        <v>131.0</v>
      </c>
    </row>
    <row r="2904">
      <c r="A2904" s="9" t="s">
        <v>5191</v>
      </c>
      <c r="B2904" s="29">
        <v>44194.0</v>
      </c>
      <c r="C2904" s="9" t="s">
        <v>5192</v>
      </c>
      <c r="D2904" s="9" t="s">
        <v>58</v>
      </c>
      <c r="E2904" s="29">
        <v>44550.0</v>
      </c>
      <c r="F2904" s="29">
        <v>44568.0</v>
      </c>
      <c r="G2904" s="29">
        <v>44550.0</v>
      </c>
      <c r="H2904" s="29">
        <v>44497.0</v>
      </c>
      <c r="I2904" s="9" t="b">
        <v>1</v>
      </c>
      <c r="J2904" s="9">
        <v>303.0</v>
      </c>
    </row>
    <row r="2905">
      <c r="A2905" s="9" t="s">
        <v>5193</v>
      </c>
      <c r="B2905" s="29">
        <v>44228.0</v>
      </c>
      <c r="C2905" s="9" t="s">
        <v>5194</v>
      </c>
      <c r="D2905" s="9" t="s">
        <v>58</v>
      </c>
      <c r="E2905" s="29">
        <v>44299.0</v>
      </c>
      <c r="F2905" s="29">
        <v>44316.0</v>
      </c>
      <c r="G2905" s="29">
        <v>44299.0</v>
      </c>
      <c r="H2905" s="29">
        <v>44284.0</v>
      </c>
      <c r="I2905" s="9" t="b">
        <v>1</v>
      </c>
      <c r="J2905" s="9">
        <v>56.0</v>
      </c>
    </row>
    <row r="2906">
      <c r="A2906" s="9" t="s">
        <v>5195</v>
      </c>
      <c r="B2906" s="29">
        <v>44194.0</v>
      </c>
      <c r="C2906" s="9" t="s">
        <v>5196</v>
      </c>
      <c r="D2906" s="9" t="s">
        <v>58</v>
      </c>
      <c r="E2906" s="28">
        <v>44320.0</v>
      </c>
      <c r="F2906" s="28">
        <v>44328.0</v>
      </c>
      <c r="G2906" s="28">
        <v>44320.0</v>
      </c>
      <c r="H2906" s="29">
        <v>44306.0</v>
      </c>
      <c r="I2906" s="9" t="b">
        <v>1</v>
      </c>
      <c r="J2906" s="9">
        <v>112.0</v>
      </c>
    </row>
    <row r="2907">
      <c r="A2907" s="9" t="s">
        <v>5197</v>
      </c>
      <c r="B2907" s="29">
        <v>44191.0</v>
      </c>
      <c r="C2907" s="9" t="s">
        <v>5198</v>
      </c>
      <c r="D2907" s="9" t="s">
        <v>58</v>
      </c>
      <c r="F2907" s="29">
        <v>44845.0</v>
      </c>
      <c r="G2907" s="29">
        <v>44845.0</v>
      </c>
      <c r="H2907" s="29">
        <v>44566.0</v>
      </c>
      <c r="I2907" s="9" t="b">
        <v>1</v>
      </c>
      <c r="J2907" s="9">
        <v>375.0</v>
      </c>
    </row>
    <row r="2908">
      <c r="A2908" s="9" t="s">
        <v>5199</v>
      </c>
      <c r="B2908" s="29">
        <v>44190.0</v>
      </c>
      <c r="C2908" s="9" t="s">
        <v>5200</v>
      </c>
      <c r="D2908" s="9" t="s">
        <v>58</v>
      </c>
      <c r="F2908" s="29">
        <v>44421.0</v>
      </c>
      <c r="G2908" s="29">
        <v>44421.0</v>
      </c>
      <c r="H2908" s="29">
        <v>44392.0</v>
      </c>
      <c r="I2908" s="9" t="b">
        <v>1</v>
      </c>
      <c r="J2908" s="9">
        <v>202.0</v>
      </c>
    </row>
    <row r="2909">
      <c r="A2909" s="9" t="s">
        <v>5201</v>
      </c>
      <c r="B2909" s="29">
        <v>44189.0</v>
      </c>
      <c r="C2909" s="9" t="s">
        <v>5202</v>
      </c>
      <c r="D2909" s="9" t="s">
        <v>58</v>
      </c>
      <c r="F2909" s="29">
        <v>44313.0</v>
      </c>
      <c r="G2909" s="29">
        <v>44313.0</v>
      </c>
      <c r="H2909" s="29">
        <v>44236.0</v>
      </c>
      <c r="I2909" s="9" t="b">
        <v>1</v>
      </c>
      <c r="J2909" s="9">
        <v>47.0</v>
      </c>
    </row>
    <row r="2910">
      <c r="A2910" s="9" t="s">
        <v>9082</v>
      </c>
      <c r="B2910" s="29">
        <v>44189.0</v>
      </c>
      <c r="D2910" s="9" t="s">
        <v>58</v>
      </c>
      <c r="H2910" s="29">
        <v>44406.0</v>
      </c>
      <c r="J2910" s="9">
        <v>217.0</v>
      </c>
    </row>
    <row r="2911">
      <c r="A2911" s="9" t="s">
        <v>5203</v>
      </c>
      <c r="B2911" s="29">
        <v>44188.0</v>
      </c>
      <c r="C2911" s="9" t="s">
        <v>5204</v>
      </c>
      <c r="D2911" s="9" t="s">
        <v>58</v>
      </c>
      <c r="E2911" s="29">
        <v>44425.0</v>
      </c>
      <c r="F2911" s="29">
        <v>44440.0</v>
      </c>
      <c r="G2911" s="29">
        <v>44425.0</v>
      </c>
      <c r="H2911" s="29">
        <v>44231.0</v>
      </c>
      <c r="I2911" s="9" t="b">
        <v>1</v>
      </c>
      <c r="J2911" s="9">
        <v>43.0</v>
      </c>
    </row>
    <row r="2912">
      <c r="A2912" s="9" t="s">
        <v>5205</v>
      </c>
      <c r="B2912" s="29">
        <v>44187.0</v>
      </c>
      <c r="C2912" s="9" t="s">
        <v>5206</v>
      </c>
      <c r="D2912" s="9" t="s">
        <v>58</v>
      </c>
      <c r="E2912" s="29">
        <v>44270.0</v>
      </c>
      <c r="F2912" s="29">
        <v>44287.0</v>
      </c>
      <c r="G2912" s="29">
        <v>44270.0</v>
      </c>
      <c r="H2912" s="29">
        <v>44264.0</v>
      </c>
      <c r="I2912" s="9" t="b">
        <v>1</v>
      </c>
      <c r="J2912" s="9">
        <v>77.0</v>
      </c>
    </row>
    <row r="2913">
      <c r="A2913" s="9" t="s">
        <v>267</v>
      </c>
      <c r="B2913" s="29">
        <v>44186.0</v>
      </c>
      <c r="C2913" s="9" t="s">
        <v>268</v>
      </c>
      <c r="D2913" s="9" t="s">
        <v>58</v>
      </c>
      <c r="F2913" s="29">
        <v>44434.0</v>
      </c>
      <c r="G2913" s="29">
        <v>44434.0</v>
      </c>
      <c r="H2913" s="29">
        <v>44502.0</v>
      </c>
      <c r="I2913" s="9" t="b">
        <v>0</v>
      </c>
      <c r="J2913" s="9">
        <v>316.0</v>
      </c>
    </row>
    <row r="2914">
      <c r="A2914" s="9" t="s">
        <v>5207</v>
      </c>
      <c r="B2914" s="29">
        <v>44187.0</v>
      </c>
      <c r="C2914" s="9" t="s">
        <v>5208</v>
      </c>
      <c r="D2914" s="9" t="s">
        <v>58</v>
      </c>
      <c r="F2914" s="29">
        <v>44351.0</v>
      </c>
      <c r="G2914" s="29">
        <v>44351.0</v>
      </c>
      <c r="H2914" s="28">
        <v>44322.0</v>
      </c>
      <c r="I2914" s="9" t="b">
        <v>1</v>
      </c>
      <c r="J2914" s="9">
        <v>135.0</v>
      </c>
    </row>
    <row r="2915">
      <c r="A2915" s="9" t="s">
        <v>5209</v>
      </c>
      <c r="B2915" s="29">
        <v>44186.0</v>
      </c>
      <c r="C2915" s="9" t="s">
        <v>5210</v>
      </c>
      <c r="D2915" s="9" t="s">
        <v>58</v>
      </c>
      <c r="F2915" s="29">
        <v>44377.0</v>
      </c>
      <c r="G2915" s="29">
        <v>44377.0</v>
      </c>
      <c r="H2915" s="29">
        <v>44259.0</v>
      </c>
      <c r="I2915" s="9" t="b">
        <v>1</v>
      </c>
      <c r="J2915" s="9">
        <v>73.0</v>
      </c>
    </row>
    <row r="2916">
      <c r="A2916" s="9" t="s">
        <v>5211</v>
      </c>
      <c r="B2916" s="29">
        <v>44187.0</v>
      </c>
      <c r="C2916" s="9" t="s">
        <v>5212</v>
      </c>
      <c r="D2916" s="9" t="s">
        <v>58</v>
      </c>
      <c r="E2916" s="29">
        <v>44393.0</v>
      </c>
      <c r="F2916" s="29">
        <v>44410.0</v>
      </c>
      <c r="G2916" s="29">
        <v>44393.0</v>
      </c>
      <c r="H2916" s="29">
        <v>44376.0</v>
      </c>
      <c r="I2916" s="9" t="b">
        <v>1</v>
      </c>
      <c r="J2916" s="9">
        <v>189.0</v>
      </c>
    </row>
    <row r="2917">
      <c r="A2917" s="9" t="s">
        <v>5213</v>
      </c>
      <c r="B2917" s="29">
        <v>44187.0</v>
      </c>
      <c r="C2917" s="9" t="s">
        <v>5214</v>
      </c>
      <c r="D2917" s="9" t="s">
        <v>58</v>
      </c>
      <c r="E2917" s="29">
        <v>44641.0</v>
      </c>
      <c r="F2917" s="28">
        <v>44701.0</v>
      </c>
      <c r="G2917" s="29">
        <v>44641.0</v>
      </c>
      <c r="H2917" s="29">
        <v>44612.0</v>
      </c>
      <c r="I2917" s="9" t="b">
        <v>1</v>
      </c>
      <c r="J2917" s="9">
        <v>425.0</v>
      </c>
    </row>
    <row r="2918">
      <c r="A2918" s="9" t="s">
        <v>5215</v>
      </c>
      <c r="B2918" s="29">
        <v>44193.0</v>
      </c>
      <c r="C2918" s="9" t="s">
        <v>5216</v>
      </c>
      <c r="D2918" s="9" t="s">
        <v>58</v>
      </c>
      <c r="E2918" s="28">
        <v>44335.0</v>
      </c>
      <c r="F2918" s="29">
        <v>44354.0</v>
      </c>
      <c r="G2918" s="28">
        <v>44335.0</v>
      </c>
      <c r="H2918" s="29">
        <v>44237.0</v>
      </c>
      <c r="I2918" s="9" t="b">
        <v>1</v>
      </c>
      <c r="J2918" s="9">
        <v>44.0</v>
      </c>
    </row>
    <row r="2919">
      <c r="A2919" s="9" t="s">
        <v>5217</v>
      </c>
      <c r="B2919" s="29">
        <v>44186.0</v>
      </c>
      <c r="C2919" s="9" t="s">
        <v>5218</v>
      </c>
      <c r="D2919" s="9" t="s">
        <v>58</v>
      </c>
      <c r="F2919" s="29">
        <v>44419.0</v>
      </c>
      <c r="G2919" s="29">
        <v>44419.0</v>
      </c>
      <c r="H2919" s="28">
        <v>44340.0</v>
      </c>
      <c r="I2919" s="9" t="b">
        <v>1</v>
      </c>
      <c r="J2919" s="9">
        <v>154.0</v>
      </c>
    </row>
    <row r="2920">
      <c r="A2920" s="9" t="s">
        <v>5219</v>
      </c>
      <c r="B2920" s="29">
        <v>44188.0</v>
      </c>
      <c r="C2920" s="9" t="s">
        <v>5220</v>
      </c>
      <c r="D2920" s="9" t="s">
        <v>58</v>
      </c>
      <c r="F2920" s="28">
        <v>44344.0</v>
      </c>
      <c r="G2920" s="28">
        <v>44344.0</v>
      </c>
      <c r="H2920" s="29">
        <v>44249.0</v>
      </c>
      <c r="I2920" s="9" t="b">
        <v>1</v>
      </c>
      <c r="J2920" s="9">
        <v>61.0</v>
      </c>
    </row>
    <row r="2921">
      <c r="A2921" s="9" t="s">
        <v>5221</v>
      </c>
      <c r="B2921" s="29">
        <v>44298.0</v>
      </c>
      <c r="C2921" s="9" t="s">
        <v>5222</v>
      </c>
      <c r="D2921" s="9" t="s">
        <v>58</v>
      </c>
      <c r="E2921" s="29">
        <v>44426.0</v>
      </c>
      <c r="F2921" s="29">
        <v>44442.0</v>
      </c>
      <c r="G2921" s="29">
        <v>44426.0</v>
      </c>
      <c r="H2921" s="29">
        <v>44404.0</v>
      </c>
      <c r="I2921" s="9" t="b">
        <v>1</v>
      </c>
      <c r="J2921" s="9">
        <v>106.0</v>
      </c>
    </row>
    <row r="2922">
      <c r="A2922" s="9" t="s">
        <v>5223</v>
      </c>
      <c r="B2922" s="29">
        <v>44187.0</v>
      </c>
      <c r="C2922" s="9" t="s">
        <v>5224</v>
      </c>
      <c r="D2922" s="9" t="s">
        <v>58</v>
      </c>
      <c r="E2922" s="28">
        <v>44335.0</v>
      </c>
      <c r="F2922" s="29">
        <v>44351.0</v>
      </c>
      <c r="G2922" s="28">
        <v>44335.0</v>
      </c>
      <c r="H2922" s="29">
        <v>44306.0</v>
      </c>
      <c r="I2922" s="9" t="b">
        <v>1</v>
      </c>
      <c r="J2922" s="9">
        <v>119.0</v>
      </c>
    </row>
    <row r="2923">
      <c r="A2923" s="9" t="s">
        <v>5225</v>
      </c>
      <c r="B2923" s="29">
        <v>44185.0</v>
      </c>
      <c r="C2923" s="9" t="s">
        <v>5226</v>
      </c>
      <c r="D2923" s="9" t="s">
        <v>58</v>
      </c>
      <c r="E2923" s="29">
        <v>44414.0</v>
      </c>
      <c r="F2923" s="29">
        <v>44427.0</v>
      </c>
      <c r="G2923" s="29">
        <v>44414.0</v>
      </c>
      <c r="H2923" s="29">
        <v>44246.0</v>
      </c>
      <c r="I2923" s="9" t="b">
        <v>1</v>
      </c>
      <c r="J2923" s="9">
        <v>61.0</v>
      </c>
    </row>
    <row r="2924">
      <c r="A2924" s="9" t="s">
        <v>5227</v>
      </c>
      <c r="B2924" s="29">
        <v>44184.0</v>
      </c>
      <c r="C2924" s="9" t="s">
        <v>5228</v>
      </c>
      <c r="D2924" s="9" t="s">
        <v>58</v>
      </c>
      <c r="E2924" s="28">
        <v>44341.0</v>
      </c>
      <c r="F2924" s="29">
        <v>44351.0</v>
      </c>
      <c r="G2924" s="28">
        <v>44341.0</v>
      </c>
      <c r="H2924" s="29">
        <v>44245.0</v>
      </c>
      <c r="I2924" s="9" t="b">
        <v>1</v>
      </c>
      <c r="J2924" s="9">
        <v>61.0</v>
      </c>
    </row>
    <row r="2925">
      <c r="A2925" s="9" t="s">
        <v>5229</v>
      </c>
      <c r="B2925" s="29">
        <v>44183.0</v>
      </c>
      <c r="C2925" s="9" t="s">
        <v>5230</v>
      </c>
      <c r="D2925" s="9" t="s">
        <v>58</v>
      </c>
      <c r="E2925" s="29">
        <v>44263.0</v>
      </c>
      <c r="F2925" s="29">
        <v>44286.0</v>
      </c>
      <c r="G2925" s="29">
        <v>44263.0</v>
      </c>
      <c r="H2925" s="29">
        <v>44260.0</v>
      </c>
      <c r="I2925" s="9" t="b">
        <v>1</v>
      </c>
      <c r="J2925" s="9">
        <v>77.0</v>
      </c>
    </row>
    <row r="2926">
      <c r="A2926" s="9" t="s">
        <v>8799</v>
      </c>
      <c r="B2926" s="29">
        <v>44187.0</v>
      </c>
      <c r="D2926" s="9" t="s">
        <v>58</v>
      </c>
      <c r="H2926" s="28">
        <v>44687.0</v>
      </c>
      <c r="J2926" s="9">
        <v>500.0</v>
      </c>
    </row>
    <row r="2927">
      <c r="A2927" s="9" t="s">
        <v>5231</v>
      </c>
      <c r="B2927" s="29">
        <v>44218.0</v>
      </c>
      <c r="C2927" s="9" t="s">
        <v>5232</v>
      </c>
      <c r="D2927" s="9" t="s">
        <v>58</v>
      </c>
      <c r="E2927" s="29">
        <v>44503.0</v>
      </c>
      <c r="F2927" s="29">
        <v>44537.0</v>
      </c>
      <c r="G2927" s="29">
        <v>44503.0</v>
      </c>
      <c r="H2927" s="29">
        <v>44243.0</v>
      </c>
      <c r="I2927" s="9" t="b">
        <v>1</v>
      </c>
      <c r="J2927" s="9">
        <v>25.0</v>
      </c>
    </row>
    <row r="2928">
      <c r="A2928" s="9" t="s">
        <v>5233</v>
      </c>
      <c r="B2928" s="29">
        <v>44302.0</v>
      </c>
      <c r="C2928" s="9" t="s">
        <v>5234</v>
      </c>
      <c r="D2928" s="9" t="s">
        <v>58</v>
      </c>
      <c r="E2928" s="29">
        <v>44573.0</v>
      </c>
      <c r="F2928" s="29">
        <v>44585.0</v>
      </c>
      <c r="G2928" s="29">
        <v>44573.0</v>
      </c>
      <c r="H2928" s="29">
        <v>44418.0</v>
      </c>
      <c r="I2928" s="9" t="b">
        <v>1</v>
      </c>
      <c r="J2928" s="9">
        <v>116.0</v>
      </c>
    </row>
    <row r="2929">
      <c r="A2929" s="9" t="s">
        <v>269</v>
      </c>
      <c r="B2929" s="29">
        <v>44226.0</v>
      </c>
      <c r="D2929" s="9" t="s">
        <v>58</v>
      </c>
      <c r="H2929" s="28">
        <v>44709.0</v>
      </c>
      <c r="J2929" s="9">
        <v>483.0</v>
      </c>
    </row>
    <row r="2930">
      <c r="A2930" s="9" t="s">
        <v>269</v>
      </c>
      <c r="B2930" s="29">
        <v>44226.0</v>
      </c>
      <c r="C2930" s="9" t="s">
        <v>270</v>
      </c>
      <c r="D2930" s="9" t="s">
        <v>58</v>
      </c>
      <c r="E2930" s="29">
        <v>44561.0</v>
      </c>
      <c r="F2930" s="29">
        <v>44579.0</v>
      </c>
      <c r="G2930" s="29">
        <v>44561.0</v>
      </c>
      <c r="H2930" s="28">
        <v>44709.0</v>
      </c>
      <c r="I2930" s="9" t="b">
        <v>0</v>
      </c>
      <c r="J2930" s="9">
        <v>483.0</v>
      </c>
    </row>
    <row r="2931">
      <c r="A2931" s="9" t="s">
        <v>5235</v>
      </c>
      <c r="B2931" s="29">
        <v>44272.0</v>
      </c>
      <c r="C2931" s="9" t="s">
        <v>5236</v>
      </c>
      <c r="D2931" s="9" t="s">
        <v>58</v>
      </c>
      <c r="E2931" s="29">
        <v>44629.0</v>
      </c>
      <c r="F2931" s="29">
        <v>44644.0</v>
      </c>
      <c r="G2931" s="29">
        <v>44629.0</v>
      </c>
      <c r="H2931" s="29">
        <v>44612.0</v>
      </c>
      <c r="I2931" s="9" t="b">
        <v>1</v>
      </c>
      <c r="J2931" s="9">
        <v>340.0</v>
      </c>
    </row>
    <row r="2932">
      <c r="A2932" s="9" t="s">
        <v>5237</v>
      </c>
      <c r="B2932" s="29">
        <v>44181.0</v>
      </c>
      <c r="C2932" s="9" t="s">
        <v>5238</v>
      </c>
      <c r="D2932" s="9" t="s">
        <v>58</v>
      </c>
      <c r="E2932" s="29">
        <v>44274.0</v>
      </c>
      <c r="F2932" s="29">
        <v>44294.0</v>
      </c>
      <c r="G2932" s="29">
        <v>44274.0</v>
      </c>
      <c r="H2932" s="29">
        <v>44183.0</v>
      </c>
      <c r="I2932" s="9" t="b">
        <v>1</v>
      </c>
      <c r="J2932" s="9">
        <v>2.0</v>
      </c>
    </row>
    <row r="2933">
      <c r="A2933" s="9" t="s">
        <v>5239</v>
      </c>
      <c r="B2933" s="29">
        <v>44471.0</v>
      </c>
      <c r="C2933" s="9" t="s">
        <v>5240</v>
      </c>
      <c r="D2933" s="9" t="s">
        <v>58</v>
      </c>
      <c r="E2933" s="29">
        <v>44602.0</v>
      </c>
      <c r="F2933" s="29">
        <v>44662.0</v>
      </c>
      <c r="G2933" s="29">
        <v>44602.0</v>
      </c>
      <c r="H2933" s="29">
        <v>44550.0</v>
      </c>
      <c r="I2933" s="9" t="b">
        <v>1</v>
      </c>
      <c r="J2933" s="9">
        <v>79.0</v>
      </c>
    </row>
    <row r="2934">
      <c r="A2934" s="9" t="s">
        <v>5241</v>
      </c>
      <c r="B2934" s="29">
        <v>44180.0</v>
      </c>
      <c r="C2934" s="9" t="s">
        <v>5242</v>
      </c>
      <c r="D2934" s="9" t="s">
        <v>58</v>
      </c>
      <c r="E2934" s="29">
        <v>44518.0</v>
      </c>
      <c r="F2934" s="29">
        <v>44526.0</v>
      </c>
      <c r="G2934" s="29">
        <v>44518.0</v>
      </c>
      <c r="H2934" s="29">
        <v>44421.0</v>
      </c>
      <c r="I2934" s="9" t="b">
        <v>1</v>
      </c>
      <c r="J2934" s="9">
        <v>241.0</v>
      </c>
    </row>
    <row r="2935">
      <c r="A2935" s="9" t="s">
        <v>5243</v>
      </c>
      <c r="B2935" s="29">
        <v>44180.0</v>
      </c>
      <c r="C2935" s="9" t="s">
        <v>5244</v>
      </c>
      <c r="D2935" s="9" t="s">
        <v>58</v>
      </c>
      <c r="E2935" s="29">
        <v>44313.0</v>
      </c>
      <c r="F2935" s="28">
        <v>44328.0</v>
      </c>
      <c r="G2935" s="29">
        <v>44313.0</v>
      </c>
      <c r="H2935" s="29">
        <v>44221.0</v>
      </c>
      <c r="I2935" s="9" t="b">
        <v>1</v>
      </c>
      <c r="J2935" s="9">
        <v>41.0</v>
      </c>
    </row>
    <row r="2936">
      <c r="A2936" s="9" t="s">
        <v>5245</v>
      </c>
      <c r="B2936" s="29">
        <v>44180.0</v>
      </c>
      <c r="C2936" s="9" t="s">
        <v>5246</v>
      </c>
      <c r="D2936" s="9" t="s">
        <v>58</v>
      </c>
      <c r="E2936" s="29">
        <v>44488.0</v>
      </c>
      <c r="F2936" s="29">
        <v>44512.0</v>
      </c>
      <c r="G2936" s="29">
        <v>44488.0</v>
      </c>
      <c r="H2936" s="29">
        <v>44223.0</v>
      </c>
      <c r="I2936" s="9" t="b">
        <v>1</v>
      </c>
      <c r="J2936" s="9">
        <v>43.0</v>
      </c>
    </row>
    <row r="2937">
      <c r="A2937" s="9" t="s">
        <v>5247</v>
      </c>
      <c r="B2937" s="29">
        <v>44180.0</v>
      </c>
      <c r="C2937" s="9" t="s">
        <v>5248</v>
      </c>
      <c r="D2937" s="9" t="s">
        <v>58</v>
      </c>
      <c r="E2937" s="29">
        <v>44396.0</v>
      </c>
      <c r="F2937" s="29">
        <v>44405.0</v>
      </c>
      <c r="G2937" s="29">
        <v>44396.0</v>
      </c>
      <c r="H2937" s="29">
        <v>44376.0</v>
      </c>
      <c r="I2937" s="9" t="b">
        <v>1</v>
      </c>
      <c r="J2937" s="9">
        <v>196.0</v>
      </c>
    </row>
    <row r="2938">
      <c r="A2938" s="9" t="s">
        <v>5249</v>
      </c>
      <c r="B2938" s="29">
        <v>44186.0</v>
      </c>
      <c r="C2938" s="9" t="s">
        <v>5250</v>
      </c>
      <c r="D2938" s="9" t="s">
        <v>58</v>
      </c>
      <c r="E2938" s="28">
        <v>44341.0</v>
      </c>
      <c r="F2938" s="29">
        <v>44399.0</v>
      </c>
      <c r="G2938" s="28">
        <v>44341.0</v>
      </c>
      <c r="H2938" s="29">
        <v>44260.0</v>
      </c>
      <c r="I2938" s="9" t="b">
        <v>1</v>
      </c>
      <c r="J2938" s="9">
        <v>74.0</v>
      </c>
    </row>
    <row r="2939">
      <c r="A2939" s="9" t="s">
        <v>5251</v>
      </c>
      <c r="B2939" s="29">
        <v>44180.0</v>
      </c>
      <c r="C2939" s="9" t="s">
        <v>5252</v>
      </c>
      <c r="D2939" s="9" t="s">
        <v>58</v>
      </c>
      <c r="E2939" s="29">
        <v>44396.0</v>
      </c>
      <c r="F2939" s="29">
        <v>44412.0</v>
      </c>
      <c r="G2939" s="29">
        <v>44396.0</v>
      </c>
      <c r="H2939" s="29">
        <v>44376.0</v>
      </c>
      <c r="I2939" s="9" t="b">
        <v>1</v>
      </c>
      <c r="J2939" s="9">
        <v>196.0</v>
      </c>
    </row>
    <row r="2940">
      <c r="A2940" s="9" t="s">
        <v>8085</v>
      </c>
      <c r="B2940" s="29">
        <v>44180.0</v>
      </c>
      <c r="D2940" s="9" t="s">
        <v>58</v>
      </c>
      <c r="H2940" s="28">
        <v>44693.0</v>
      </c>
      <c r="J2940" s="9">
        <v>513.0</v>
      </c>
    </row>
    <row r="2941">
      <c r="A2941" s="9" t="s">
        <v>5253</v>
      </c>
      <c r="B2941" s="29">
        <v>44179.0</v>
      </c>
      <c r="C2941" s="9" t="s">
        <v>5254</v>
      </c>
      <c r="D2941" s="9" t="s">
        <v>58</v>
      </c>
      <c r="E2941" s="29">
        <v>44239.0</v>
      </c>
      <c r="F2941" s="29">
        <v>44259.0</v>
      </c>
      <c r="G2941" s="29">
        <v>44239.0</v>
      </c>
      <c r="H2941" s="29">
        <v>44232.0</v>
      </c>
      <c r="I2941" s="9" t="b">
        <v>1</v>
      </c>
      <c r="J2941" s="9">
        <v>53.0</v>
      </c>
    </row>
    <row r="2942">
      <c r="A2942" s="9" t="s">
        <v>8257</v>
      </c>
      <c r="B2942" s="29">
        <v>44177.0</v>
      </c>
      <c r="D2942" s="9" t="s">
        <v>58</v>
      </c>
      <c r="H2942" s="29">
        <v>44751.0</v>
      </c>
      <c r="J2942" s="9">
        <v>574.0</v>
      </c>
    </row>
    <row r="2943">
      <c r="A2943" s="9" t="s">
        <v>5255</v>
      </c>
      <c r="B2943" s="29">
        <v>44182.0</v>
      </c>
      <c r="C2943" s="9" t="s">
        <v>5256</v>
      </c>
      <c r="D2943" s="9" t="s">
        <v>58</v>
      </c>
      <c r="F2943" s="29">
        <v>44294.0</v>
      </c>
      <c r="G2943" s="29">
        <v>44294.0</v>
      </c>
      <c r="H2943" s="29">
        <v>44267.0</v>
      </c>
      <c r="I2943" s="9" t="b">
        <v>1</v>
      </c>
      <c r="J2943" s="9">
        <v>85.0</v>
      </c>
    </row>
    <row r="2944">
      <c r="A2944" s="9" t="s">
        <v>5257</v>
      </c>
      <c r="B2944" s="29">
        <v>44176.0</v>
      </c>
      <c r="C2944" s="9" t="s">
        <v>5258</v>
      </c>
      <c r="D2944" s="9" t="s">
        <v>58</v>
      </c>
      <c r="E2944" s="28">
        <v>44330.0</v>
      </c>
      <c r="F2944" s="28">
        <v>44342.0</v>
      </c>
      <c r="G2944" s="28">
        <v>44330.0</v>
      </c>
      <c r="H2944" s="28">
        <v>44322.0</v>
      </c>
      <c r="I2944" s="9" t="b">
        <v>1</v>
      </c>
      <c r="J2944" s="9">
        <v>146.0</v>
      </c>
    </row>
    <row r="2945">
      <c r="A2945" s="9" t="s">
        <v>5259</v>
      </c>
      <c r="B2945" s="29">
        <v>44179.0</v>
      </c>
      <c r="C2945" s="9" t="s">
        <v>5260</v>
      </c>
      <c r="D2945" s="9" t="s">
        <v>58</v>
      </c>
      <c r="F2945" s="29">
        <v>44369.0</v>
      </c>
      <c r="G2945" s="29">
        <v>44369.0</v>
      </c>
      <c r="H2945" s="28">
        <v>44326.0</v>
      </c>
      <c r="I2945" s="9" t="b">
        <v>1</v>
      </c>
      <c r="J2945" s="9">
        <v>147.0</v>
      </c>
    </row>
    <row r="2946">
      <c r="A2946" s="9" t="s">
        <v>5261</v>
      </c>
      <c r="B2946" s="29">
        <v>44176.0</v>
      </c>
      <c r="C2946" s="9" t="s">
        <v>5262</v>
      </c>
      <c r="D2946" s="9" t="s">
        <v>58</v>
      </c>
      <c r="E2946" s="29">
        <v>44281.0</v>
      </c>
      <c r="F2946" s="28">
        <v>44326.0</v>
      </c>
      <c r="G2946" s="29">
        <v>44281.0</v>
      </c>
      <c r="H2946" s="29">
        <v>44224.0</v>
      </c>
      <c r="I2946" s="9" t="b">
        <v>1</v>
      </c>
      <c r="J2946" s="9">
        <v>48.0</v>
      </c>
    </row>
    <row r="2947">
      <c r="A2947" s="9" t="s">
        <v>7559</v>
      </c>
      <c r="B2947" s="29">
        <v>44176.0</v>
      </c>
      <c r="D2947" s="9" t="s">
        <v>58</v>
      </c>
      <c r="H2947" s="29">
        <v>44536.0</v>
      </c>
      <c r="J2947" s="9">
        <v>360.0</v>
      </c>
    </row>
    <row r="2948">
      <c r="A2948" s="9" t="s">
        <v>11955</v>
      </c>
      <c r="B2948" s="29">
        <v>44430.0</v>
      </c>
      <c r="D2948" s="9" t="s">
        <v>58</v>
      </c>
      <c r="H2948" s="29">
        <v>44532.0</v>
      </c>
      <c r="J2948" s="9">
        <v>102.0</v>
      </c>
    </row>
    <row r="2949">
      <c r="A2949" s="9" t="s">
        <v>5263</v>
      </c>
      <c r="B2949" s="29">
        <v>44176.0</v>
      </c>
      <c r="C2949" s="9" t="s">
        <v>5264</v>
      </c>
      <c r="D2949" s="9" t="s">
        <v>58</v>
      </c>
      <c r="E2949" s="29">
        <v>44407.0</v>
      </c>
      <c r="F2949" s="29">
        <v>44419.0</v>
      </c>
      <c r="G2949" s="29">
        <v>44407.0</v>
      </c>
      <c r="H2949" s="29">
        <v>44403.0</v>
      </c>
      <c r="I2949" s="9" t="b">
        <v>1</v>
      </c>
      <c r="J2949" s="9">
        <v>227.0</v>
      </c>
    </row>
    <row r="2950">
      <c r="A2950" s="9" t="s">
        <v>5265</v>
      </c>
      <c r="B2950" s="29">
        <v>44176.0</v>
      </c>
      <c r="C2950" s="9" t="s">
        <v>5266</v>
      </c>
      <c r="D2950" s="9" t="s">
        <v>58</v>
      </c>
      <c r="E2950" s="29">
        <v>44228.0</v>
      </c>
      <c r="F2950" s="29">
        <v>44236.0</v>
      </c>
      <c r="G2950" s="29">
        <v>44228.0</v>
      </c>
      <c r="H2950" s="29">
        <v>44215.0</v>
      </c>
      <c r="I2950" s="9" t="b">
        <v>1</v>
      </c>
      <c r="J2950" s="9">
        <v>39.0</v>
      </c>
    </row>
    <row r="2951">
      <c r="A2951" s="9" t="s">
        <v>5267</v>
      </c>
      <c r="B2951" s="29">
        <v>44176.0</v>
      </c>
      <c r="C2951" s="9" t="s">
        <v>5268</v>
      </c>
      <c r="D2951" s="9" t="s">
        <v>58</v>
      </c>
      <c r="E2951" s="29">
        <v>44403.0</v>
      </c>
      <c r="F2951" s="29">
        <v>44420.0</v>
      </c>
      <c r="G2951" s="29">
        <v>44403.0</v>
      </c>
      <c r="H2951" s="29">
        <v>44215.0</v>
      </c>
      <c r="I2951" s="9" t="b">
        <v>1</v>
      </c>
      <c r="J2951" s="9">
        <v>39.0</v>
      </c>
    </row>
    <row r="2952">
      <c r="A2952" s="9" t="s">
        <v>5269</v>
      </c>
      <c r="B2952" s="29">
        <v>44427.0</v>
      </c>
      <c r="C2952" s="9" t="s">
        <v>5270</v>
      </c>
      <c r="D2952" s="9" t="s">
        <v>58</v>
      </c>
      <c r="E2952" s="29">
        <v>44530.0</v>
      </c>
      <c r="F2952" s="29">
        <v>44554.0</v>
      </c>
      <c r="G2952" s="29">
        <v>44530.0</v>
      </c>
      <c r="H2952" s="29">
        <v>44523.0</v>
      </c>
      <c r="I2952" s="9" t="b">
        <v>1</v>
      </c>
      <c r="J2952" s="9">
        <v>96.0</v>
      </c>
    </row>
    <row r="2953">
      <c r="A2953" s="9" t="s">
        <v>5271</v>
      </c>
      <c r="B2953" s="29">
        <v>44174.0</v>
      </c>
      <c r="C2953" s="9" t="s">
        <v>5272</v>
      </c>
      <c r="D2953" s="9" t="s">
        <v>58</v>
      </c>
      <c r="E2953" s="29">
        <v>44257.0</v>
      </c>
      <c r="F2953" s="29">
        <v>44279.0</v>
      </c>
      <c r="G2953" s="29">
        <v>44257.0</v>
      </c>
      <c r="H2953" s="29">
        <v>44223.0</v>
      </c>
      <c r="I2953" s="9" t="b">
        <v>1</v>
      </c>
      <c r="J2953" s="9">
        <v>49.0</v>
      </c>
    </row>
    <row r="2954">
      <c r="A2954" s="9" t="s">
        <v>5273</v>
      </c>
      <c r="B2954" s="29">
        <v>44174.0</v>
      </c>
      <c r="C2954" s="9" t="s">
        <v>5274</v>
      </c>
      <c r="D2954" s="9" t="s">
        <v>58</v>
      </c>
      <c r="E2954" s="29">
        <v>44390.0</v>
      </c>
      <c r="F2954" s="29">
        <v>44397.0</v>
      </c>
      <c r="G2954" s="29">
        <v>44390.0</v>
      </c>
      <c r="H2954" s="29">
        <v>44287.0</v>
      </c>
      <c r="I2954" s="9" t="b">
        <v>1</v>
      </c>
      <c r="J2954" s="9">
        <v>113.0</v>
      </c>
    </row>
    <row r="2955">
      <c r="A2955" s="9" t="s">
        <v>5275</v>
      </c>
      <c r="B2955" s="29">
        <v>44187.0</v>
      </c>
      <c r="C2955" s="9" t="s">
        <v>5276</v>
      </c>
      <c r="D2955" s="9" t="s">
        <v>58</v>
      </c>
      <c r="E2955" s="29">
        <v>44495.0</v>
      </c>
      <c r="F2955" s="29">
        <v>44819.0</v>
      </c>
      <c r="G2955" s="29">
        <v>44495.0</v>
      </c>
      <c r="H2955" s="29">
        <v>44281.0</v>
      </c>
      <c r="I2955" s="9" t="b">
        <v>1</v>
      </c>
      <c r="J2955" s="9">
        <v>94.0</v>
      </c>
    </row>
    <row r="2956">
      <c r="A2956" s="9" t="s">
        <v>5277</v>
      </c>
      <c r="B2956" s="29">
        <v>44174.0</v>
      </c>
      <c r="C2956" s="9" t="s">
        <v>5278</v>
      </c>
      <c r="D2956" s="9" t="s">
        <v>58</v>
      </c>
      <c r="F2956" s="29">
        <v>44285.0</v>
      </c>
      <c r="G2956" s="29">
        <v>44285.0</v>
      </c>
      <c r="H2956" s="29">
        <v>44228.0</v>
      </c>
      <c r="I2956" s="9" t="b">
        <v>1</v>
      </c>
      <c r="J2956" s="9">
        <v>54.0</v>
      </c>
    </row>
    <row r="2957">
      <c r="A2957" s="9" t="s">
        <v>5279</v>
      </c>
      <c r="B2957" s="29">
        <v>44174.0</v>
      </c>
      <c r="C2957" s="9" t="s">
        <v>5280</v>
      </c>
      <c r="D2957" s="9" t="s">
        <v>58</v>
      </c>
      <c r="E2957" s="29">
        <v>44824.0</v>
      </c>
      <c r="F2957" s="29">
        <v>44830.0</v>
      </c>
      <c r="G2957" s="29">
        <v>44824.0</v>
      </c>
      <c r="H2957" s="29">
        <v>44257.0</v>
      </c>
      <c r="I2957" s="9" t="b">
        <v>1</v>
      </c>
      <c r="J2957" s="9">
        <v>83.0</v>
      </c>
    </row>
    <row r="2958">
      <c r="A2958" s="9" t="s">
        <v>5281</v>
      </c>
      <c r="B2958" s="29">
        <v>44172.0</v>
      </c>
      <c r="C2958" s="9" t="s">
        <v>5282</v>
      </c>
      <c r="D2958" s="9" t="s">
        <v>58</v>
      </c>
      <c r="F2958" s="29">
        <v>44817.0</v>
      </c>
      <c r="G2958" s="29">
        <v>44817.0</v>
      </c>
      <c r="H2958" s="29">
        <v>44392.0</v>
      </c>
      <c r="I2958" s="9" t="b">
        <v>1</v>
      </c>
      <c r="J2958" s="9">
        <v>220.0</v>
      </c>
    </row>
    <row r="2959">
      <c r="A2959" s="9" t="s">
        <v>5283</v>
      </c>
      <c r="B2959" s="29">
        <v>44258.0</v>
      </c>
      <c r="C2959" s="9" t="s">
        <v>5284</v>
      </c>
      <c r="D2959" s="9" t="s">
        <v>58</v>
      </c>
      <c r="F2959" s="29">
        <v>44410.0</v>
      </c>
      <c r="G2959" s="29">
        <v>44410.0</v>
      </c>
      <c r="H2959" s="28">
        <v>44344.0</v>
      </c>
      <c r="I2959" s="9" t="b">
        <v>1</v>
      </c>
      <c r="J2959" s="9">
        <v>86.0</v>
      </c>
    </row>
    <row r="2960">
      <c r="A2960" s="9" t="s">
        <v>5285</v>
      </c>
      <c r="B2960" s="29">
        <v>44623.0</v>
      </c>
      <c r="C2960" s="9" t="s">
        <v>5286</v>
      </c>
      <c r="D2960" s="9" t="s">
        <v>58</v>
      </c>
      <c r="E2960" s="29">
        <v>44999.0</v>
      </c>
      <c r="F2960" s="29">
        <v>45019.0</v>
      </c>
      <c r="G2960" s="29">
        <v>44999.0</v>
      </c>
      <c r="H2960" s="29">
        <v>44903.0</v>
      </c>
      <c r="I2960" s="9" t="b">
        <v>1</v>
      </c>
      <c r="J2960" s="9">
        <v>280.0</v>
      </c>
    </row>
    <row r="2961">
      <c r="A2961" s="9" t="s">
        <v>5287</v>
      </c>
      <c r="B2961" s="29">
        <v>44172.0</v>
      </c>
      <c r="C2961" s="9" t="s">
        <v>5288</v>
      </c>
      <c r="D2961" s="9" t="s">
        <v>58</v>
      </c>
      <c r="F2961" s="29">
        <v>44271.0</v>
      </c>
      <c r="G2961" s="29">
        <v>44271.0</v>
      </c>
      <c r="H2961" s="29">
        <v>44244.0</v>
      </c>
      <c r="I2961" s="9" t="b">
        <v>1</v>
      </c>
      <c r="J2961" s="9">
        <v>72.0</v>
      </c>
    </row>
    <row r="2962">
      <c r="A2962" s="9" t="s">
        <v>5289</v>
      </c>
      <c r="B2962" s="29">
        <v>44169.0</v>
      </c>
      <c r="C2962" s="9" t="s">
        <v>5290</v>
      </c>
      <c r="D2962" s="9" t="s">
        <v>58</v>
      </c>
      <c r="E2962" s="29">
        <v>44382.0</v>
      </c>
      <c r="F2962" s="29">
        <v>44397.0</v>
      </c>
      <c r="G2962" s="29">
        <v>44382.0</v>
      </c>
      <c r="H2962" s="29">
        <v>44293.0</v>
      </c>
      <c r="I2962" s="9" t="b">
        <v>1</v>
      </c>
      <c r="J2962" s="9">
        <v>124.0</v>
      </c>
    </row>
    <row r="2963">
      <c r="A2963" s="9" t="s">
        <v>5291</v>
      </c>
      <c r="B2963" s="29">
        <v>44169.0</v>
      </c>
      <c r="C2963" s="9" t="s">
        <v>5292</v>
      </c>
      <c r="D2963" s="9" t="s">
        <v>58</v>
      </c>
      <c r="E2963" s="29">
        <v>44412.0</v>
      </c>
      <c r="F2963" s="29">
        <v>44419.0</v>
      </c>
      <c r="G2963" s="29">
        <v>44412.0</v>
      </c>
      <c r="H2963" s="29">
        <v>44221.0</v>
      </c>
      <c r="I2963" s="9" t="b">
        <v>1</v>
      </c>
      <c r="J2963" s="9">
        <v>52.0</v>
      </c>
    </row>
    <row r="2964">
      <c r="A2964" s="9" t="s">
        <v>5293</v>
      </c>
      <c r="B2964" s="29">
        <v>44169.0</v>
      </c>
      <c r="C2964" s="9" t="s">
        <v>5294</v>
      </c>
      <c r="D2964" s="9" t="s">
        <v>58</v>
      </c>
      <c r="F2964" s="28">
        <v>44327.0</v>
      </c>
      <c r="G2964" s="28">
        <v>44327.0</v>
      </c>
      <c r="H2964" s="29">
        <v>44204.0</v>
      </c>
      <c r="I2964" s="9" t="b">
        <v>1</v>
      </c>
      <c r="J2964" s="9">
        <v>35.0</v>
      </c>
    </row>
    <row r="2965">
      <c r="A2965" s="9" t="s">
        <v>5295</v>
      </c>
      <c r="B2965" s="29">
        <v>44171.0</v>
      </c>
      <c r="C2965" s="9" t="s">
        <v>5296</v>
      </c>
      <c r="D2965" s="9" t="s">
        <v>58</v>
      </c>
      <c r="E2965" s="29">
        <v>44363.0</v>
      </c>
      <c r="F2965" s="29">
        <v>44385.0</v>
      </c>
      <c r="G2965" s="29">
        <v>44363.0</v>
      </c>
      <c r="H2965" s="29">
        <v>44312.0</v>
      </c>
      <c r="I2965" s="9" t="b">
        <v>1</v>
      </c>
      <c r="J2965" s="9">
        <v>141.0</v>
      </c>
    </row>
    <row r="2966">
      <c r="A2966" s="9" t="s">
        <v>5297</v>
      </c>
      <c r="B2966" s="29">
        <v>44385.0</v>
      </c>
      <c r="C2966" s="9" t="s">
        <v>5298</v>
      </c>
      <c r="D2966" s="9" t="s">
        <v>58</v>
      </c>
      <c r="E2966" s="29">
        <v>44636.0</v>
      </c>
      <c r="F2966" s="29">
        <v>44657.0</v>
      </c>
      <c r="G2966" s="29">
        <v>44636.0</v>
      </c>
      <c r="H2966" s="29">
        <v>44505.0</v>
      </c>
      <c r="I2966" s="9" t="b">
        <v>1</v>
      </c>
      <c r="J2966" s="9">
        <v>120.0</v>
      </c>
    </row>
    <row r="2967">
      <c r="A2967" s="9" t="s">
        <v>5299</v>
      </c>
      <c r="B2967" s="29">
        <v>44169.0</v>
      </c>
      <c r="C2967" s="9" t="s">
        <v>5300</v>
      </c>
      <c r="D2967" s="9" t="s">
        <v>58</v>
      </c>
      <c r="E2967" s="29">
        <v>44411.0</v>
      </c>
      <c r="F2967" s="29">
        <v>44459.0</v>
      </c>
      <c r="G2967" s="29">
        <v>44411.0</v>
      </c>
      <c r="H2967" s="29">
        <v>44237.0</v>
      </c>
      <c r="I2967" s="9" t="b">
        <v>1</v>
      </c>
      <c r="J2967" s="9">
        <v>68.0</v>
      </c>
    </row>
    <row r="2968">
      <c r="A2968" s="9" t="s">
        <v>5301</v>
      </c>
      <c r="B2968" s="29">
        <v>44168.0</v>
      </c>
      <c r="C2968" s="9" t="s">
        <v>5302</v>
      </c>
      <c r="D2968" s="9" t="s">
        <v>58</v>
      </c>
      <c r="E2968" s="29">
        <v>44355.0</v>
      </c>
      <c r="F2968" s="29">
        <v>44364.0</v>
      </c>
      <c r="G2968" s="29">
        <v>44355.0</v>
      </c>
      <c r="H2968" s="28">
        <v>44326.0</v>
      </c>
      <c r="I2968" s="9" t="b">
        <v>1</v>
      </c>
      <c r="J2968" s="9">
        <v>158.0</v>
      </c>
    </row>
    <row r="2969">
      <c r="A2969" s="9" t="s">
        <v>5303</v>
      </c>
      <c r="B2969" s="29">
        <v>44168.0</v>
      </c>
      <c r="C2969" s="9" t="s">
        <v>5304</v>
      </c>
      <c r="D2969" s="9" t="s">
        <v>58</v>
      </c>
      <c r="E2969" s="29">
        <v>44488.0</v>
      </c>
      <c r="F2969" s="29">
        <v>44494.0</v>
      </c>
      <c r="G2969" s="29">
        <v>44488.0</v>
      </c>
      <c r="H2969" s="29">
        <v>44476.0</v>
      </c>
      <c r="I2969" s="9" t="b">
        <v>1</v>
      </c>
      <c r="J2969" s="9">
        <v>308.0</v>
      </c>
    </row>
    <row r="2970">
      <c r="A2970" s="9" t="s">
        <v>5305</v>
      </c>
      <c r="B2970" s="29">
        <v>44167.0</v>
      </c>
      <c r="C2970" s="9" t="s">
        <v>5306</v>
      </c>
      <c r="D2970" s="9" t="s">
        <v>58</v>
      </c>
      <c r="F2970" s="29">
        <v>44384.0</v>
      </c>
      <c r="G2970" s="29">
        <v>44384.0</v>
      </c>
      <c r="H2970" s="29">
        <v>44228.0</v>
      </c>
      <c r="I2970" s="9" t="b">
        <v>1</v>
      </c>
      <c r="J2970" s="9">
        <v>61.0</v>
      </c>
    </row>
    <row r="2971">
      <c r="A2971" s="9" t="s">
        <v>5307</v>
      </c>
      <c r="B2971" s="29">
        <v>44201.0</v>
      </c>
      <c r="C2971" s="9" t="s">
        <v>5308</v>
      </c>
      <c r="D2971" s="9" t="s">
        <v>58</v>
      </c>
      <c r="E2971" s="29">
        <v>44572.0</v>
      </c>
      <c r="F2971" s="29">
        <v>44634.0</v>
      </c>
      <c r="G2971" s="29">
        <v>44572.0</v>
      </c>
      <c r="H2971" s="29">
        <v>44475.0</v>
      </c>
      <c r="I2971" s="9" t="b">
        <v>1</v>
      </c>
      <c r="J2971" s="9">
        <v>274.0</v>
      </c>
    </row>
    <row r="2972">
      <c r="A2972" s="9" t="s">
        <v>5309</v>
      </c>
      <c r="B2972" s="29">
        <v>44167.0</v>
      </c>
      <c r="C2972" s="9" t="s">
        <v>5310</v>
      </c>
      <c r="D2972" s="9" t="s">
        <v>58</v>
      </c>
      <c r="F2972" s="29">
        <v>44372.0</v>
      </c>
      <c r="G2972" s="29">
        <v>44372.0</v>
      </c>
      <c r="H2972" s="29">
        <v>44169.0</v>
      </c>
      <c r="I2972" s="9" t="b">
        <v>1</v>
      </c>
      <c r="J2972" s="9">
        <v>2.0</v>
      </c>
    </row>
    <row r="2973">
      <c r="A2973" s="9" t="s">
        <v>5311</v>
      </c>
      <c r="B2973" s="29">
        <v>44421.0</v>
      </c>
      <c r="C2973" s="9" t="s">
        <v>5312</v>
      </c>
      <c r="D2973" s="9" t="s">
        <v>58</v>
      </c>
      <c r="F2973" s="29">
        <v>44495.0</v>
      </c>
      <c r="G2973" s="29">
        <v>44495.0</v>
      </c>
      <c r="H2973" s="29">
        <v>44459.0</v>
      </c>
      <c r="I2973" s="9" t="b">
        <v>1</v>
      </c>
      <c r="J2973" s="9">
        <v>38.0</v>
      </c>
    </row>
    <row r="2974">
      <c r="A2974" s="9" t="s">
        <v>5313</v>
      </c>
      <c r="B2974" s="29">
        <v>44166.0</v>
      </c>
      <c r="C2974" s="9" t="s">
        <v>5314</v>
      </c>
      <c r="D2974" s="9" t="s">
        <v>58</v>
      </c>
      <c r="F2974" s="29">
        <v>44483.0</v>
      </c>
      <c r="G2974" s="29">
        <v>44483.0</v>
      </c>
      <c r="H2974" s="29">
        <v>44435.0</v>
      </c>
      <c r="I2974" s="9" t="b">
        <v>1</v>
      </c>
      <c r="J2974" s="9">
        <v>269.0</v>
      </c>
    </row>
    <row r="2975">
      <c r="A2975" s="9" t="s">
        <v>5315</v>
      </c>
      <c r="B2975" s="29">
        <v>44165.0</v>
      </c>
      <c r="C2975" s="9" t="s">
        <v>5316</v>
      </c>
      <c r="D2975" s="9" t="s">
        <v>58</v>
      </c>
      <c r="E2975" s="29">
        <v>44295.0</v>
      </c>
      <c r="F2975" s="29">
        <v>44305.0</v>
      </c>
      <c r="G2975" s="29">
        <v>44295.0</v>
      </c>
      <c r="H2975" s="29">
        <v>44231.0</v>
      </c>
      <c r="I2975" s="9" t="b">
        <v>1</v>
      </c>
      <c r="J2975" s="9">
        <v>66.0</v>
      </c>
    </row>
    <row r="2976">
      <c r="A2976" s="9" t="s">
        <v>5317</v>
      </c>
      <c r="B2976" s="29">
        <v>44164.0</v>
      </c>
      <c r="C2976" s="9" t="s">
        <v>5318</v>
      </c>
      <c r="D2976" s="9" t="s">
        <v>58</v>
      </c>
      <c r="F2976" s="29">
        <v>44613.0</v>
      </c>
      <c r="G2976" s="29">
        <v>44613.0</v>
      </c>
      <c r="H2976" s="29">
        <v>44554.0</v>
      </c>
      <c r="I2976" s="9" t="b">
        <v>1</v>
      </c>
      <c r="J2976" s="9">
        <v>390.0</v>
      </c>
    </row>
    <row r="2977">
      <c r="A2977" s="9" t="s">
        <v>5319</v>
      </c>
      <c r="B2977" s="29">
        <v>44162.0</v>
      </c>
      <c r="C2977" s="9" t="s">
        <v>5320</v>
      </c>
      <c r="D2977" s="9" t="s">
        <v>58</v>
      </c>
      <c r="F2977" s="29">
        <v>44351.0</v>
      </c>
      <c r="G2977" s="29">
        <v>44351.0</v>
      </c>
      <c r="H2977" s="29">
        <v>44165.0</v>
      </c>
      <c r="I2977" s="9" t="b">
        <v>1</v>
      </c>
      <c r="J2977" s="9">
        <v>3.0</v>
      </c>
    </row>
    <row r="2978">
      <c r="A2978" s="9" t="s">
        <v>5321</v>
      </c>
      <c r="B2978" s="29">
        <v>44250.0</v>
      </c>
      <c r="C2978" s="9" t="s">
        <v>5322</v>
      </c>
      <c r="D2978" s="9" t="s">
        <v>58</v>
      </c>
      <c r="F2978" s="29">
        <v>44474.0</v>
      </c>
      <c r="G2978" s="29">
        <v>44474.0</v>
      </c>
      <c r="H2978" s="29">
        <v>44315.0</v>
      </c>
      <c r="I2978" s="9" t="b">
        <v>1</v>
      </c>
      <c r="J2978" s="9">
        <v>65.0</v>
      </c>
    </row>
    <row r="2979">
      <c r="A2979" s="9" t="s">
        <v>7535</v>
      </c>
      <c r="B2979" s="29">
        <v>44162.0</v>
      </c>
      <c r="D2979" s="9" t="s">
        <v>58</v>
      </c>
      <c r="H2979" s="29">
        <v>44242.0</v>
      </c>
      <c r="J2979" s="9">
        <v>80.0</v>
      </c>
    </row>
    <row r="2980">
      <c r="A2980" s="9" t="s">
        <v>5323</v>
      </c>
      <c r="B2980" s="29">
        <v>44162.0</v>
      </c>
      <c r="C2980" s="9" t="s">
        <v>5324</v>
      </c>
      <c r="D2980" s="9" t="s">
        <v>58</v>
      </c>
      <c r="F2980" s="29">
        <v>44462.0</v>
      </c>
      <c r="G2980" s="29">
        <v>44462.0</v>
      </c>
      <c r="H2980" s="29">
        <v>44428.0</v>
      </c>
      <c r="I2980" s="9" t="b">
        <v>1</v>
      </c>
      <c r="J2980" s="9">
        <v>266.0</v>
      </c>
    </row>
    <row r="2981">
      <c r="A2981" s="9" t="s">
        <v>5325</v>
      </c>
      <c r="B2981" s="29">
        <v>44165.0</v>
      </c>
      <c r="C2981" s="9" t="s">
        <v>5326</v>
      </c>
      <c r="D2981" s="9" t="s">
        <v>58</v>
      </c>
      <c r="E2981" s="29">
        <v>44781.0</v>
      </c>
      <c r="F2981" s="29">
        <v>44816.0</v>
      </c>
      <c r="G2981" s="29">
        <v>44781.0</v>
      </c>
      <c r="H2981" s="28">
        <v>44711.0</v>
      </c>
      <c r="I2981" s="9" t="b">
        <v>1</v>
      </c>
      <c r="J2981" s="9">
        <v>546.0</v>
      </c>
    </row>
    <row r="2982">
      <c r="A2982" s="9" t="s">
        <v>5327</v>
      </c>
      <c r="B2982" s="29">
        <v>44162.0</v>
      </c>
      <c r="C2982" s="9" t="s">
        <v>5328</v>
      </c>
      <c r="D2982" s="9" t="s">
        <v>58</v>
      </c>
      <c r="F2982" s="29">
        <v>44468.0</v>
      </c>
      <c r="G2982" s="29">
        <v>44468.0</v>
      </c>
      <c r="H2982" s="29">
        <v>44445.0</v>
      </c>
      <c r="I2982" s="9" t="b">
        <v>1</v>
      </c>
      <c r="J2982" s="9">
        <v>283.0</v>
      </c>
    </row>
    <row r="2983">
      <c r="A2983" s="9" t="s">
        <v>5329</v>
      </c>
      <c r="B2983" s="29">
        <v>44256.0</v>
      </c>
      <c r="C2983" s="9" t="s">
        <v>5330</v>
      </c>
      <c r="D2983" s="9" t="s">
        <v>58</v>
      </c>
      <c r="E2983" s="29">
        <v>44386.0</v>
      </c>
      <c r="F2983" s="29">
        <v>44398.0</v>
      </c>
      <c r="G2983" s="29">
        <v>44386.0</v>
      </c>
      <c r="H2983" s="29">
        <v>44312.0</v>
      </c>
      <c r="I2983" s="9" t="b">
        <v>1</v>
      </c>
      <c r="J2983" s="9">
        <v>56.0</v>
      </c>
    </row>
    <row r="2984">
      <c r="A2984" s="9" t="s">
        <v>5331</v>
      </c>
      <c r="B2984" s="29">
        <v>44570.0</v>
      </c>
      <c r="C2984" s="9" t="s">
        <v>5332</v>
      </c>
      <c r="D2984" s="9" t="s">
        <v>58</v>
      </c>
      <c r="F2984" s="29">
        <v>44740.0</v>
      </c>
      <c r="G2984" s="29">
        <v>44740.0</v>
      </c>
      <c r="H2984" s="29">
        <v>44673.0</v>
      </c>
      <c r="I2984" s="9" t="b">
        <v>1</v>
      </c>
      <c r="J2984" s="9">
        <v>103.0</v>
      </c>
    </row>
    <row r="2985">
      <c r="A2985" s="9" t="s">
        <v>12223</v>
      </c>
      <c r="B2985" s="29">
        <v>44287.0</v>
      </c>
      <c r="D2985" s="9" t="s">
        <v>58</v>
      </c>
      <c r="H2985" s="29">
        <v>44494.0</v>
      </c>
      <c r="J2985" s="9">
        <v>207.0</v>
      </c>
    </row>
    <row r="2986">
      <c r="A2986" s="9" t="s">
        <v>5333</v>
      </c>
      <c r="B2986" s="29">
        <v>44515.0</v>
      </c>
      <c r="C2986" s="9" t="s">
        <v>5334</v>
      </c>
      <c r="D2986" s="9" t="s">
        <v>58</v>
      </c>
      <c r="E2986" s="29">
        <v>44676.0</v>
      </c>
      <c r="F2986" s="28">
        <v>44693.0</v>
      </c>
      <c r="G2986" s="29">
        <v>44676.0</v>
      </c>
      <c r="H2986" s="29">
        <v>44651.0</v>
      </c>
      <c r="I2986" s="9" t="b">
        <v>1</v>
      </c>
      <c r="J2986" s="9">
        <v>136.0</v>
      </c>
    </row>
    <row r="2987">
      <c r="A2987" s="9" t="s">
        <v>5335</v>
      </c>
      <c r="B2987" s="29">
        <v>44158.0</v>
      </c>
      <c r="C2987" s="9" t="s">
        <v>5336</v>
      </c>
      <c r="D2987" s="9" t="s">
        <v>58</v>
      </c>
      <c r="E2987" s="29">
        <v>44501.0</v>
      </c>
      <c r="F2987" s="29">
        <v>44518.0</v>
      </c>
      <c r="G2987" s="29">
        <v>44501.0</v>
      </c>
      <c r="H2987" s="29">
        <v>44201.0</v>
      </c>
      <c r="I2987" s="9" t="b">
        <v>1</v>
      </c>
      <c r="J2987" s="9">
        <v>43.0</v>
      </c>
    </row>
    <row r="2988">
      <c r="A2988" s="9" t="s">
        <v>19663</v>
      </c>
      <c r="B2988" s="29">
        <v>44201.0</v>
      </c>
      <c r="D2988" s="9" t="s">
        <v>58</v>
      </c>
      <c r="H2988" s="29">
        <v>44737.0</v>
      </c>
      <c r="J2988" s="9">
        <v>536.0</v>
      </c>
    </row>
    <row r="2989">
      <c r="A2989" s="9" t="s">
        <v>5337</v>
      </c>
      <c r="B2989" s="29">
        <v>44158.0</v>
      </c>
      <c r="C2989" s="9" t="s">
        <v>5338</v>
      </c>
      <c r="D2989" s="9" t="s">
        <v>58</v>
      </c>
      <c r="E2989" s="29">
        <v>44502.0</v>
      </c>
      <c r="F2989" s="29">
        <v>44517.0</v>
      </c>
      <c r="G2989" s="29">
        <v>44502.0</v>
      </c>
      <c r="H2989" s="29">
        <v>44211.0</v>
      </c>
      <c r="I2989" s="9" t="b">
        <v>1</v>
      </c>
      <c r="J2989" s="9">
        <v>53.0</v>
      </c>
    </row>
    <row r="2990">
      <c r="A2990" s="9" t="s">
        <v>5339</v>
      </c>
      <c r="B2990" s="29">
        <v>44157.0</v>
      </c>
      <c r="C2990" s="9" t="s">
        <v>5340</v>
      </c>
      <c r="D2990" s="9" t="s">
        <v>58</v>
      </c>
      <c r="E2990" s="29">
        <v>44537.0</v>
      </c>
      <c r="F2990" s="29">
        <v>44582.0</v>
      </c>
      <c r="G2990" s="29">
        <v>44537.0</v>
      </c>
      <c r="H2990" s="29">
        <v>44417.0</v>
      </c>
      <c r="I2990" s="9" t="b">
        <v>1</v>
      </c>
      <c r="J2990" s="9">
        <v>260.0</v>
      </c>
    </row>
    <row r="2991">
      <c r="A2991" s="9" t="s">
        <v>5341</v>
      </c>
      <c r="B2991" s="29">
        <v>44303.0</v>
      </c>
      <c r="C2991" s="9" t="s">
        <v>5342</v>
      </c>
      <c r="D2991" s="9" t="s">
        <v>58</v>
      </c>
      <c r="E2991" s="29">
        <v>44385.0</v>
      </c>
      <c r="F2991" s="29">
        <v>44396.0</v>
      </c>
      <c r="G2991" s="29">
        <v>44385.0</v>
      </c>
      <c r="H2991" s="29">
        <v>44378.0</v>
      </c>
      <c r="I2991" s="9" t="b">
        <v>1</v>
      </c>
      <c r="J2991" s="9">
        <v>75.0</v>
      </c>
    </row>
    <row r="2992">
      <c r="A2992" s="9" t="s">
        <v>271</v>
      </c>
      <c r="B2992" s="29">
        <v>44293.0</v>
      </c>
      <c r="C2992" s="9" t="s">
        <v>272</v>
      </c>
      <c r="D2992" s="9" t="s">
        <v>58</v>
      </c>
      <c r="E2992" s="29">
        <v>44522.0</v>
      </c>
      <c r="F2992" s="29">
        <v>44637.0</v>
      </c>
      <c r="G2992" s="29">
        <v>44522.0</v>
      </c>
      <c r="H2992" s="28">
        <v>44711.0</v>
      </c>
      <c r="I2992" s="9" t="b">
        <v>0</v>
      </c>
      <c r="J2992" s="9">
        <v>418.0</v>
      </c>
    </row>
    <row r="2993">
      <c r="A2993" s="9" t="s">
        <v>271</v>
      </c>
      <c r="B2993" s="29">
        <v>44293.0</v>
      </c>
      <c r="D2993" s="9" t="s">
        <v>58</v>
      </c>
      <c r="H2993" s="28">
        <v>44711.0</v>
      </c>
      <c r="J2993" s="9">
        <v>418.0</v>
      </c>
    </row>
    <row r="2994">
      <c r="A2994" s="9" t="s">
        <v>5343</v>
      </c>
      <c r="B2994" s="29">
        <v>44463.0</v>
      </c>
      <c r="C2994" s="9" t="s">
        <v>5344</v>
      </c>
      <c r="D2994" s="9" t="s">
        <v>58</v>
      </c>
      <c r="E2994" s="29">
        <v>44750.0</v>
      </c>
      <c r="F2994" s="29">
        <v>44803.0</v>
      </c>
      <c r="G2994" s="29">
        <v>44750.0</v>
      </c>
      <c r="H2994" s="29">
        <v>44616.0</v>
      </c>
      <c r="I2994" s="9" t="b">
        <v>1</v>
      </c>
      <c r="J2994" s="9">
        <v>153.0</v>
      </c>
    </row>
    <row r="2995">
      <c r="A2995" s="9" t="s">
        <v>5345</v>
      </c>
      <c r="B2995" s="29">
        <v>44206.0</v>
      </c>
      <c r="C2995" s="9" t="s">
        <v>5346</v>
      </c>
      <c r="D2995" s="9" t="s">
        <v>58</v>
      </c>
      <c r="F2995" s="29">
        <v>44832.0</v>
      </c>
      <c r="G2995" s="29">
        <v>44832.0</v>
      </c>
      <c r="H2995" s="29">
        <v>44789.0</v>
      </c>
      <c r="I2995" s="9" t="b">
        <v>1</v>
      </c>
      <c r="J2995" s="9">
        <v>583.0</v>
      </c>
    </row>
    <row r="2996">
      <c r="A2996" s="9" t="s">
        <v>5347</v>
      </c>
      <c r="B2996" s="29">
        <v>44235.0</v>
      </c>
      <c r="C2996" s="9" t="s">
        <v>5348</v>
      </c>
      <c r="D2996" s="9" t="s">
        <v>58</v>
      </c>
      <c r="E2996" s="29">
        <v>44601.0</v>
      </c>
      <c r="F2996" s="29">
        <v>44615.0</v>
      </c>
      <c r="G2996" s="29">
        <v>44601.0</v>
      </c>
      <c r="H2996" s="29">
        <v>44518.0</v>
      </c>
      <c r="I2996" s="9" t="b">
        <v>1</v>
      </c>
      <c r="J2996" s="9">
        <v>283.0</v>
      </c>
    </row>
    <row r="2997">
      <c r="A2997" s="9" t="s">
        <v>5347</v>
      </c>
      <c r="B2997" s="29">
        <v>44235.0</v>
      </c>
      <c r="D2997" s="9" t="s">
        <v>58</v>
      </c>
      <c r="H2997" s="29">
        <v>44518.0</v>
      </c>
      <c r="J2997" s="9">
        <v>283.0</v>
      </c>
    </row>
    <row r="2998">
      <c r="A2998" s="9" t="s">
        <v>5349</v>
      </c>
      <c r="B2998" s="29">
        <v>44155.0</v>
      </c>
      <c r="C2998" s="9" t="s">
        <v>5350</v>
      </c>
      <c r="D2998" s="9" t="s">
        <v>58</v>
      </c>
      <c r="E2998" s="29">
        <v>44503.0</v>
      </c>
      <c r="F2998" s="29">
        <v>44551.0</v>
      </c>
      <c r="G2998" s="29">
        <v>44503.0</v>
      </c>
      <c r="H2998" s="29">
        <v>44414.0</v>
      </c>
      <c r="I2998" s="9" t="b">
        <v>1</v>
      </c>
      <c r="J2998" s="9">
        <v>259.0</v>
      </c>
    </row>
    <row r="2999">
      <c r="A2999" s="9" t="s">
        <v>5351</v>
      </c>
      <c r="B2999" s="29">
        <v>44195.0</v>
      </c>
      <c r="C2999" s="9" t="s">
        <v>5352</v>
      </c>
      <c r="D2999" s="9" t="s">
        <v>58</v>
      </c>
      <c r="E2999" s="29">
        <v>44481.0</v>
      </c>
      <c r="F2999" s="29">
        <v>44497.0</v>
      </c>
      <c r="G2999" s="29">
        <v>44481.0</v>
      </c>
      <c r="H2999" s="29">
        <v>44292.0</v>
      </c>
      <c r="I2999" s="9" t="b">
        <v>1</v>
      </c>
      <c r="J2999" s="9">
        <v>97.0</v>
      </c>
    </row>
    <row r="3000">
      <c r="A3000" s="9" t="s">
        <v>5351</v>
      </c>
      <c r="B3000" s="29">
        <v>44195.0</v>
      </c>
      <c r="D3000" s="9" t="s">
        <v>58</v>
      </c>
      <c r="H3000" s="29">
        <v>44292.0</v>
      </c>
      <c r="J3000" s="9">
        <v>97.0</v>
      </c>
    </row>
    <row r="3001">
      <c r="A3001" s="9" t="s">
        <v>5353</v>
      </c>
      <c r="B3001" s="29">
        <v>44238.0</v>
      </c>
      <c r="C3001" s="9" t="s">
        <v>5354</v>
      </c>
      <c r="D3001" s="9" t="s">
        <v>58</v>
      </c>
      <c r="E3001" s="28">
        <v>44341.0</v>
      </c>
      <c r="F3001" s="29">
        <v>44369.0</v>
      </c>
      <c r="G3001" s="28">
        <v>44341.0</v>
      </c>
      <c r="H3001" s="29">
        <v>44281.0</v>
      </c>
      <c r="I3001" s="9" t="b">
        <v>1</v>
      </c>
      <c r="J3001" s="9">
        <v>43.0</v>
      </c>
    </row>
    <row r="3002">
      <c r="A3002" s="9" t="s">
        <v>19664</v>
      </c>
      <c r="B3002" s="29">
        <v>45003.0</v>
      </c>
      <c r="D3002" s="9" t="s">
        <v>58</v>
      </c>
      <c r="H3002" s="29">
        <v>45106.0</v>
      </c>
      <c r="J3002" s="9">
        <v>103.0</v>
      </c>
    </row>
    <row r="3003">
      <c r="A3003" s="9" t="s">
        <v>5355</v>
      </c>
      <c r="B3003" s="29">
        <v>44151.0</v>
      </c>
      <c r="C3003" s="9" t="s">
        <v>5356</v>
      </c>
      <c r="D3003" s="9" t="s">
        <v>58</v>
      </c>
      <c r="F3003" s="29">
        <v>44312.0</v>
      </c>
      <c r="G3003" s="29">
        <v>44312.0</v>
      </c>
      <c r="H3003" s="29">
        <v>44223.0</v>
      </c>
      <c r="I3003" s="9" t="b">
        <v>1</v>
      </c>
      <c r="J3003" s="9">
        <v>72.0</v>
      </c>
    </row>
    <row r="3004">
      <c r="A3004" s="9" t="s">
        <v>5357</v>
      </c>
      <c r="B3004" s="29">
        <v>44148.0</v>
      </c>
      <c r="C3004" s="9" t="s">
        <v>5358</v>
      </c>
      <c r="D3004" s="9" t="s">
        <v>58</v>
      </c>
      <c r="F3004" s="29">
        <v>44432.0</v>
      </c>
      <c r="G3004" s="29">
        <v>44432.0</v>
      </c>
      <c r="H3004" s="29">
        <v>44365.0</v>
      </c>
      <c r="I3004" s="9" t="b">
        <v>1</v>
      </c>
      <c r="J3004" s="9">
        <v>217.0</v>
      </c>
    </row>
    <row r="3005">
      <c r="A3005" s="9" t="s">
        <v>7482</v>
      </c>
      <c r="B3005" s="29">
        <v>44150.0</v>
      </c>
      <c r="D3005" s="9" t="s">
        <v>58</v>
      </c>
      <c r="H3005" s="29">
        <v>44235.0</v>
      </c>
      <c r="J3005" s="9">
        <v>85.0</v>
      </c>
    </row>
    <row r="3006">
      <c r="A3006" s="9" t="s">
        <v>5359</v>
      </c>
      <c r="B3006" s="29">
        <v>44149.0</v>
      </c>
      <c r="C3006" s="9" t="s">
        <v>5360</v>
      </c>
      <c r="D3006" s="9" t="s">
        <v>58</v>
      </c>
      <c r="E3006" s="29">
        <v>44313.0</v>
      </c>
      <c r="F3006" s="29">
        <v>44348.0</v>
      </c>
      <c r="G3006" s="29">
        <v>44313.0</v>
      </c>
      <c r="H3006" s="29">
        <v>44284.0</v>
      </c>
      <c r="I3006" s="9" t="b">
        <v>1</v>
      </c>
      <c r="J3006" s="9">
        <v>135.0</v>
      </c>
    </row>
    <row r="3007">
      <c r="A3007" s="9" t="s">
        <v>5361</v>
      </c>
      <c r="B3007" s="29">
        <v>44204.0</v>
      </c>
      <c r="C3007" s="9" t="s">
        <v>5362</v>
      </c>
      <c r="D3007" s="9" t="s">
        <v>58</v>
      </c>
      <c r="E3007" s="29">
        <v>44580.0</v>
      </c>
      <c r="F3007" s="29">
        <v>44593.0</v>
      </c>
      <c r="G3007" s="29">
        <v>44580.0</v>
      </c>
      <c r="H3007" s="29">
        <v>44256.0</v>
      </c>
      <c r="I3007" s="9" t="b">
        <v>1</v>
      </c>
      <c r="J3007" s="9">
        <v>52.0</v>
      </c>
    </row>
    <row r="3008">
      <c r="A3008" s="9" t="s">
        <v>5363</v>
      </c>
      <c r="B3008" s="29">
        <v>44147.0</v>
      </c>
      <c r="C3008" s="9" t="s">
        <v>5364</v>
      </c>
      <c r="D3008" s="9" t="s">
        <v>58</v>
      </c>
      <c r="E3008" s="29">
        <v>44515.0</v>
      </c>
      <c r="F3008" s="29">
        <v>44530.0</v>
      </c>
      <c r="G3008" s="29">
        <v>44515.0</v>
      </c>
      <c r="H3008" s="29">
        <v>44350.0</v>
      </c>
      <c r="I3008" s="9" t="b">
        <v>1</v>
      </c>
      <c r="J3008" s="9">
        <v>203.0</v>
      </c>
    </row>
    <row r="3009">
      <c r="A3009" s="9" t="s">
        <v>5365</v>
      </c>
      <c r="B3009" s="29">
        <v>44148.0</v>
      </c>
      <c r="C3009" s="9" t="s">
        <v>5366</v>
      </c>
      <c r="D3009" s="9" t="s">
        <v>58</v>
      </c>
      <c r="E3009" s="29">
        <v>44361.0</v>
      </c>
      <c r="F3009" s="29">
        <v>44412.0</v>
      </c>
      <c r="G3009" s="29">
        <v>44361.0</v>
      </c>
      <c r="H3009" s="29">
        <v>44252.0</v>
      </c>
      <c r="I3009" s="9" t="b">
        <v>1</v>
      </c>
      <c r="J3009" s="9">
        <v>104.0</v>
      </c>
    </row>
    <row r="3010">
      <c r="A3010" s="9" t="s">
        <v>5367</v>
      </c>
      <c r="B3010" s="29">
        <v>44150.0</v>
      </c>
      <c r="C3010" s="9" t="s">
        <v>5368</v>
      </c>
      <c r="D3010" s="9" t="s">
        <v>58</v>
      </c>
      <c r="E3010" s="29">
        <v>44376.0</v>
      </c>
      <c r="F3010" s="29">
        <v>44393.0</v>
      </c>
      <c r="G3010" s="29">
        <v>44376.0</v>
      </c>
      <c r="H3010" s="29">
        <v>44305.0</v>
      </c>
      <c r="I3010" s="9" t="b">
        <v>1</v>
      </c>
      <c r="J3010" s="9">
        <v>155.0</v>
      </c>
    </row>
    <row r="3011">
      <c r="A3011" s="9" t="s">
        <v>15582</v>
      </c>
      <c r="B3011" s="29">
        <v>44635.0</v>
      </c>
      <c r="D3011" s="9" t="s">
        <v>58</v>
      </c>
      <c r="H3011" s="29">
        <v>44746.0</v>
      </c>
      <c r="J3011" s="9">
        <v>111.0</v>
      </c>
    </row>
    <row r="3012">
      <c r="A3012" s="9" t="s">
        <v>5369</v>
      </c>
      <c r="B3012" s="29">
        <v>44151.0</v>
      </c>
      <c r="C3012" s="9" t="s">
        <v>5370</v>
      </c>
      <c r="D3012" s="9" t="s">
        <v>58</v>
      </c>
      <c r="E3012" s="29">
        <v>44749.0</v>
      </c>
      <c r="F3012" s="29">
        <v>44770.0</v>
      </c>
      <c r="G3012" s="29">
        <v>44749.0</v>
      </c>
      <c r="H3012" s="29">
        <v>44469.0</v>
      </c>
      <c r="I3012" s="9" t="b">
        <v>1</v>
      </c>
      <c r="J3012" s="9">
        <v>318.0</v>
      </c>
    </row>
    <row r="3013">
      <c r="A3013" s="9" t="s">
        <v>7525</v>
      </c>
      <c r="B3013" s="29">
        <v>44146.0</v>
      </c>
      <c r="D3013" s="9" t="s">
        <v>58</v>
      </c>
      <c r="H3013" s="29">
        <v>44249.0</v>
      </c>
      <c r="J3013" s="9">
        <v>103.0</v>
      </c>
    </row>
    <row r="3014">
      <c r="A3014" s="9" t="s">
        <v>5371</v>
      </c>
      <c r="B3014" s="29">
        <v>44145.0</v>
      </c>
      <c r="C3014" s="9" t="s">
        <v>5372</v>
      </c>
      <c r="D3014" s="9" t="s">
        <v>58</v>
      </c>
      <c r="F3014" s="29">
        <v>44509.0</v>
      </c>
      <c r="G3014" s="29">
        <v>44509.0</v>
      </c>
      <c r="H3014" s="29">
        <v>44147.0</v>
      </c>
      <c r="I3014" s="9" t="b">
        <v>1</v>
      </c>
      <c r="J3014" s="9">
        <v>2.0</v>
      </c>
    </row>
    <row r="3015">
      <c r="A3015" s="9" t="s">
        <v>5373</v>
      </c>
      <c r="B3015" s="29">
        <v>44144.0</v>
      </c>
      <c r="C3015" s="9" t="s">
        <v>5374</v>
      </c>
      <c r="D3015" s="9" t="s">
        <v>58</v>
      </c>
      <c r="F3015" s="29">
        <v>44363.0</v>
      </c>
      <c r="G3015" s="29">
        <v>44363.0</v>
      </c>
      <c r="H3015" s="29">
        <v>44266.0</v>
      </c>
      <c r="I3015" s="9" t="b">
        <v>1</v>
      </c>
      <c r="J3015" s="9">
        <v>122.0</v>
      </c>
    </row>
    <row r="3016">
      <c r="A3016" s="9" t="s">
        <v>5375</v>
      </c>
      <c r="B3016" s="29">
        <v>44156.0</v>
      </c>
      <c r="C3016" s="9" t="s">
        <v>5376</v>
      </c>
      <c r="D3016" s="9" t="s">
        <v>58</v>
      </c>
      <c r="E3016" s="28">
        <v>44320.0</v>
      </c>
      <c r="F3016" s="28">
        <v>44344.0</v>
      </c>
      <c r="G3016" s="28">
        <v>44320.0</v>
      </c>
      <c r="H3016" s="29">
        <v>44266.0</v>
      </c>
      <c r="I3016" s="9" t="b">
        <v>1</v>
      </c>
      <c r="J3016" s="9">
        <v>110.0</v>
      </c>
    </row>
    <row r="3017">
      <c r="A3017" s="9" t="s">
        <v>5377</v>
      </c>
      <c r="B3017" s="29">
        <v>44197.0</v>
      </c>
      <c r="C3017" s="9" t="s">
        <v>5378</v>
      </c>
      <c r="D3017" s="9" t="s">
        <v>58</v>
      </c>
      <c r="E3017" s="29">
        <v>44439.0</v>
      </c>
      <c r="F3017" s="29">
        <v>44454.0</v>
      </c>
      <c r="G3017" s="29">
        <v>44439.0</v>
      </c>
      <c r="H3017" s="29">
        <v>44405.0</v>
      </c>
      <c r="I3017" s="9" t="b">
        <v>1</v>
      </c>
      <c r="J3017" s="9">
        <v>208.0</v>
      </c>
    </row>
    <row r="3018">
      <c r="A3018" s="9" t="s">
        <v>5379</v>
      </c>
      <c r="B3018" s="29">
        <v>44144.0</v>
      </c>
      <c r="C3018" s="9" t="s">
        <v>5380</v>
      </c>
      <c r="D3018" s="9" t="s">
        <v>58</v>
      </c>
      <c r="E3018" s="29">
        <v>44302.0</v>
      </c>
      <c r="F3018" s="29">
        <v>44313.0</v>
      </c>
      <c r="G3018" s="29">
        <v>44302.0</v>
      </c>
      <c r="H3018" s="29">
        <v>44223.0</v>
      </c>
      <c r="I3018" s="9" t="b">
        <v>1</v>
      </c>
      <c r="J3018" s="9">
        <v>79.0</v>
      </c>
    </row>
    <row r="3019">
      <c r="A3019" s="9" t="s">
        <v>5381</v>
      </c>
      <c r="B3019" s="29">
        <v>44404.0</v>
      </c>
      <c r="C3019" s="9" t="s">
        <v>5382</v>
      </c>
      <c r="D3019" s="9" t="s">
        <v>58</v>
      </c>
      <c r="F3019" s="29">
        <v>44671.0</v>
      </c>
      <c r="G3019" s="29">
        <v>44671.0</v>
      </c>
      <c r="H3019" s="29">
        <v>44488.0</v>
      </c>
      <c r="I3019" s="9" t="b">
        <v>1</v>
      </c>
      <c r="J3019" s="9">
        <v>84.0</v>
      </c>
    </row>
    <row r="3020">
      <c r="A3020" s="9" t="s">
        <v>5383</v>
      </c>
      <c r="B3020" s="29">
        <v>44595.0</v>
      </c>
      <c r="C3020" s="9" t="s">
        <v>5384</v>
      </c>
      <c r="D3020" s="9" t="s">
        <v>58</v>
      </c>
      <c r="F3020" s="29">
        <v>44798.0</v>
      </c>
      <c r="G3020" s="29">
        <v>44798.0</v>
      </c>
      <c r="H3020" s="29">
        <v>44672.0</v>
      </c>
      <c r="I3020" s="9" t="b">
        <v>1</v>
      </c>
      <c r="J3020" s="9">
        <v>77.0</v>
      </c>
    </row>
    <row r="3021">
      <c r="A3021" s="9" t="s">
        <v>5385</v>
      </c>
      <c r="B3021" s="29">
        <v>44141.0</v>
      </c>
      <c r="C3021" s="9" t="s">
        <v>5386</v>
      </c>
      <c r="D3021" s="9" t="s">
        <v>58</v>
      </c>
      <c r="E3021" s="29">
        <v>44474.0</v>
      </c>
      <c r="F3021" s="29">
        <v>44509.0</v>
      </c>
      <c r="G3021" s="29">
        <v>44474.0</v>
      </c>
      <c r="H3021" s="29">
        <v>44405.0</v>
      </c>
      <c r="I3021" s="9" t="b">
        <v>1</v>
      </c>
      <c r="J3021" s="9">
        <v>264.0</v>
      </c>
    </row>
    <row r="3022">
      <c r="A3022" s="9" t="s">
        <v>5387</v>
      </c>
      <c r="B3022" s="29">
        <v>44140.0</v>
      </c>
      <c r="C3022" s="9" t="s">
        <v>5388</v>
      </c>
      <c r="D3022" s="9" t="s">
        <v>58</v>
      </c>
      <c r="F3022" s="29">
        <v>44638.0</v>
      </c>
      <c r="G3022" s="29">
        <v>44638.0</v>
      </c>
      <c r="H3022" s="29">
        <v>44603.0</v>
      </c>
      <c r="I3022" s="9" t="b">
        <v>1</v>
      </c>
      <c r="J3022" s="9">
        <v>463.0</v>
      </c>
    </row>
    <row r="3023">
      <c r="A3023" s="9" t="s">
        <v>5389</v>
      </c>
      <c r="B3023" s="29">
        <v>44153.0</v>
      </c>
      <c r="C3023" s="9" t="s">
        <v>5390</v>
      </c>
      <c r="D3023" s="9" t="s">
        <v>58</v>
      </c>
      <c r="E3023" s="29">
        <v>44418.0</v>
      </c>
      <c r="F3023" s="29">
        <v>44421.0</v>
      </c>
      <c r="G3023" s="29">
        <v>44418.0</v>
      </c>
      <c r="H3023" s="29">
        <v>44231.0</v>
      </c>
      <c r="I3023" s="9" t="b">
        <v>1</v>
      </c>
      <c r="J3023" s="9">
        <v>78.0</v>
      </c>
    </row>
    <row r="3024">
      <c r="A3024" s="9" t="s">
        <v>5391</v>
      </c>
      <c r="B3024" s="29">
        <v>44142.0</v>
      </c>
      <c r="C3024" s="9" t="s">
        <v>5392</v>
      </c>
      <c r="D3024" s="9" t="s">
        <v>58</v>
      </c>
      <c r="E3024" s="29">
        <v>44414.0</v>
      </c>
      <c r="F3024" s="29">
        <v>44440.0</v>
      </c>
      <c r="G3024" s="29">
        <v>44414.0</v>
      </c>
      <c r="H3024" s="29">
        <v>44217.0</v>
      </c>
      <c r="I3024" s="9" t="b">
        <v>1</v>
      </c>
      <c r="J3024" s="9">
        <v>75.0</v>
      </c>
    </row>
    <row r="3025">
      <c r="A3025" s="9" t="s">
        <v>5393</v>
      </c>
      <c r="B3025" s="29">
        <v>44140.0</v>
      </c>
      <c r="C3025" s="9" t="s">
        <v>5394</v>
      </c>
      <c r="D3025" s="9" t="s">
        <v>58</v>
      </c>
      <c r="E3025" s="29">
        <v>44651.0</v>
      </c>
      <c r="F3025" s="29">
        <v>44662.0</v>
      </c>
      <c r="G3025" s="29">
        <v>44651.0</v>
      </c>
      <c r="H3025" s="29">
        <v>44424.0</v>
      </c>
      <c r="I3025" s="9" t="b">
        <v>1</v>
      </c>
      <c r="J3025" s="9">
        <v>284.0</v>
      </c>
    </row>
    <row r="3026">
      <c r="A3026" s="9" t="s">
        <v>5395</v>
      </c>
      <c r="B3026" s="29">
        <v>44137.0</v>
      </c>
      <c r="C3026" s="9" t="s">
        <v>5396</v>
      </c>
      <c r="D3026" s="9" t="s">
        <v>58</v>
      </c>
      <c r="E3026" s="29">
        <v>44243.0</v>
      </c>
      <c r="F3026" s="29">
        <v>44257.0</v>
      </c>
      <c r="G3026" s="29">
        <v>44243.0</v>
      </c>
      <c r="H3026" s="29">
        <v>44204.0</v>
      </c>
      <c r="I3026" s="9" t="b">
        <v>1</v>
      </c>
      <c r="J3026" s="9">
        <v>67.0</v>
      </c>
    </row>
    <row r="3027">
      <c r="A3027" s="9" t="s">
        <v>7367</v>
      </c>
      <c r="B3027" s="29">
        <v>44145.0</v>
      </c>
      <c r="D3027" s="9" t="s">
        <v>58</v>
      </c>
      <c r="H3027" s="29">
        <v>44257.0</v>
      </c>
      <c r="J3027" s="9">
        <v>112.0</v>
      </c>
    </row>
    <row r="3028">
      <c r="A3028" s="9" t="s">
        <v>5397</v>
      </c>
      <c r="B3028" s="29">
        <v>44272.0</v>
      </c>
      <c r="C3028" s="9" t="s">
        <v>5398</v>
      </c>
      <c r="D3028" s="9" t="s">
        <v>58</v>
      </c>
      <c r="E3028" s="29">
        <v>44571.0</v>
      </c>
      <c r="F3028" s="29">
        <v>44596.0</v>
      </c>
      <c r="G3028" s="29">
        <v>44571.0</v>
      </c>
      <c r="H3028" s="29">
        <v>44454.0</v>
      </c>
      <c r="I3028" s="9" t="b">
        <v>1</v>
      </c>
      <c r="J3028" s="9">
        <v>182.0</v>
      </c>
    </row>
    <row r="3029">
      <c r="A3029" s="9" t="s">
        <v>5399</v>
      </c>
      <c r="B3029" s="29">
        <v>44134.0</v>
      </c>
      <c r="C3029" s="9" t="s">
        <v>5400</v>
      </c>
      <c r="D3029" s="9" t="s">
        <v>58</v>
      </c>
      <c r="E3029" s="28">
        <v>44326.0</v>
      </c>
      <c r="F3029" s="28">
        <v>44344.0</v>
      </c>
      <c r="G3029" s="28">
        <v>44326.0</v>
      </c>
      <c r="H3029" s="29">
        <v>44167.0</v>
      </c>
      <c r="I3029" s="9" t="b">
        <v>1</v>
      </c>
      <c r="J3029" s="9">
        <v>33.0</v>
      </c>
    </row>
    <row r="3030">
      <c r="A3030" s="9" t="s">
        <v>5401</v>
      </c>
      <c r="B3030" s="29">
        <v>44219.0</v>
      </c>
      <c r="C3030" s="9" t="s">
        <v>5402</v>
      </c>
      <c r="D3030" s="9" t="s">
        <v>58</v>
      </c>
      <c r="F3030" s="29">
        <v>44383.0</v>
      </c>
      <c r="G3030" s="29">
        <v>44383.0</v>
      </c>
      <c r="H3030" s="29">
        <v>44309.0</v>
      </c>
      <c r="I3030" s="9" t="b">
        <v>1</v>
      </c>
      <c r="J3030" s="9">
        <v>90.0</v>
      </c>
    </row>
    <row r="3031">
      <c r="A3031" s="9" t="s">
        <v>7418</v>
      </c>
      <c r="B3031" s="29">
        <v>44133.0</v>
      </c>
      <c r="D3031" s="9" t="s">
        <v>58</v>
      </c>
      <c r="H3031" s="29">
        <v>44229.0</v>
      </c>
      <c r="J3031" s="9">
        <v>96.0</v>
      </c>
    </row>
    <row r="3032">
      <c r="A3032" s="9" t="s">
        <v>5403</v>
      </c>
      <c r="B3032" s="29">
        <v>44222.0</v>
      </c>
      <c r="C3032" s="9" t="s">
        <v>5404</v>
      </c>
      <c r="D3032" s="9" t="s">
        <v>58</v>
      </c>
      <c r="E3032" s="28">
        <v>44327.0</v>
      </c>
      <c r="F3032" s="29">
        <v>44355.0</v>
      </c>
      <c r="G3032" s="28">
        <v>44327.0</v>
      </c>
      <c r="H3032" s="29">
        <v>44305.0</v>
      </c>
      <c r="I3032" s="9" t="b">
        <v>1</v>
      </c>
      <c r="J3032" s="9">
        <v>83.0</v>
      </c>
    </row>
    <row r="3033">
      <c r="A3033" s="9" t="s">
        <v>5405</v>
      </c>
      <c r="B3033" s="29">
        <v>44386.0</v>
      </c>
      <c r="C3033" s="9" t="s">
        <v>5406</v>
      </c>
      <c r="D3033" s="9" t="s">
        <v>58</v>
      </c>
      <c r="F3033" s="29">
        <v>44727.0</v>
      </c>
      <c r="G3033" s="29">
        <v>44727.0</v>
      </c>
      <c r="H3033" s="29">
        <v>44659.0</v>
      </c>
      <c r="I3033" s="9" t="b">
        <v>1</v>
      </c>
      <c r="J3033" s="9">
        <v>273.0</v>
      </c>
    </row>
    <row r="3034">
      <c r="A3034" s="9" t="s">
        <v>5407</v>
      </c>
      <c r="B3034" s="29">
        <v>44130.0</v>
      </c>
      <c r="C3034" s="9" t="s">
        <v>5408</v>
      </c>
      <c r="D3034" s="9" t="s">
        <v>58</v>
      </c>
      <c r="E3034" s="29">
        <v>44284.0</v>
      </c>
      <c r="F3034" s="29">
        <v>44294.0</v>
      </c>
      <c r="G3034" s="29">
        <v>44284.0</v>
      </c>
      <c r="H3034" s="29">
        <v>44202.0</v>
      </c>
      <c r="I3034" s="9" t="b">
        <v>1</v>
      </c>
      <c r="J3034" s="9">
        <v>72.0</v>
      </c>
    </row>
    <row r="3035">
      <c r="A3035" s="9" t="s">
        <v>5409</v>
      </c>
      <c r="B3035" s="29">
        <v>44131.0</v>
      </c>
      <c r="C3035" s="9" t="s">
        <v>5410</v>
      </c>
      <c r="D3035" s="9" t="s">
        <v>58</v>
      </c>
      <c r="E3035" s="29">
        <v>44389.0</v>
      </c>
      <c r="F3035" s="29">
        <v>44392.0</v>
      </c>
      <c r="G3035" s="29">
        <v>44389.0</v>
      </c>
      <c r="H3035" s="29">
        <v>44280.0</v>
      </c>
      <c r="I3035" s="9" t="b">
        <v>1</v>
      </c>
      <c r="J3035" s="9">
        <v>149.0</v>
      </c>
    </row>
    <row r="3036">
      <c r="A3036" s="9" t="s">
        <v>5411</v>
      </c>
      <c r="B3036" s="29">
        <v>44145.0</v>
      </c>
      <c r="C3036" s="9" t="s">
        <v>5412</v>
      </c>
      <c r="D3036" s="9" t="s">
        <v>58</v>
      </c>
      <c r="E3036" s="29">
        <v>44497.0</v>
      </c>
      <c r="F3036" s="29">
        <v>44545.0</v>
      </c>
      <c r="G3036" s="29">
        <v>44497.0</v>
      </c>
      <c r="H3036" s="29">
        <v>44229.0</v>
      </c>
      <c r="I3036" s="9" t="b">
        <v>1</v>
      </c>
      <c r="J3036" s="9">
        <v>84.0</v>
      </c>
    </row>
    <row r="3037">
      <c r="A3037" s="9" t="s">
        <v>5413</v>
      </c>
      <c r="B3037" s="29">
        <v>44454.0</v>
      </c>
      <c r="C3037" s="9" t="s">
        <v>5414</v>
      </c>
      <c r="D3037" s="9" t="s">
        <v>58</v>
      </c>
      <c r="E3037" s="29">
        <v>44615.0</v>
      </c>
      <c r="F3037" s="29">
        <v>44628.0</v>
      </c>
      <c r="G3037" s="29">
        <v>44615.0</v>
      </c>
      <c r="H3037" s="29">
        <v>44602.0</v>
      </c>
      <c r="I3037" s="9" t="b">
        <v>1</v>
      </c>
      <c r="J3037" s="9">
        <v>148.0</v>
      </c>
    </row>
    <row r="3038">
      <c r="A3038" s="9" t="s">
        <v>5415</v>
      </c>
      <c r="B3038" s="29">
        <v>44127.0</v>
      </c>
      <c r="C3038" s="9" t="s">
        <v>5416</v>
      </c>
      <c r="D3038" s="9" t="s">
        <v>58</v>
      </c>
      <c r="E3038" s="29">
        <v>44386.0</v>
      </c>
      <c r="F3038" s="29">
        <v>44417.0</v>
      </c>
      <c r="G3038" s="29">
        <v>44386.0</v>
      </c>
      <c r="H3038" s="29">
        <v>44207.0</v>
      </c>
      <c r="I3038" s="9" t="b">
        <v>1</v>
      </c>
      <c r="J3038" s="9">
        <v>80.0</v>
      </c>
    </row>
    <row r="3039">
      <c r="A3039" s="9" t="s">
        <v>5417</v>
      </c>
      <c r="B3039" s="29">
        <v>44176.0</v>
      </c>
      <c r="C3039" s="9" t="s">
        <v>5418</v>
      </c>
      <c r="D3039" s="9" t="s">
        <v>58</v>
      </c>
      <c r="F3039" s="29">
        <v>44351.0</v>
      </c>
      <c r="G3039" s="29">
        <v>44351.0</v>
      </c>
      <c r="H3039" s="29">
        <v>44256.0</v>
      </c>
      <c r="I3039" s="9" t="b">
        <v>1</v>
      </c>
      <c r="J3039" s="9">
        <v>80.0</v>
      </c>
    </row>
    <row r="3040">
      <c r="A3040" s="9" t="s">
        <v>5419</v>
      </c>
      <c r="B3040" s="29">
        <v>44149.0</v>
      </c>
      <c r="C3040" s="9" t="s">
        <v>5420</v>
      </c>
      <c r="D3040" s="9" t="s">
        <v>58</v>
      </c>
      <c r="E3040" s="29">
        <v>44355.0</v>
      </c>
      <c r="F3040" s="29">
        <v>44370.0</v>
      </c>
      <c r="G3040" s="29">
        <v>44355.0</v>
      </c>
      <c r="H3040" s="29">
        <v>44315.0</v>
      </c>
      <c r="I3040" s="9" t="b">
        <v>1</v>
      </c>
      <c r="J3040" s="9">
        <v>166.0</v>
      </c>
    </row>
    <row r="3041">
      <c r="A3041" s="9" t="s">
        <v>7332</v>
      </c>
      <c r="B3041" s="29">
        <v>44125.0</v>
      </c>
      <c r="D3041" s="9" t="s">
        <v>58</v>
      </c>
      <c r="H3041" s="29">
        <v>44187.0</v>
      </c>
      <c r="J3041" s="9">
        <v>62.0</v>
      </c>
    </row>
    <row r="3042">
      <c r="A3042" s="9" t="s">
        <v>5421</v>
      </c>
      <c r="B3042" s="29">
        <v>44125.0</v>
      </c>
      <c r="C3042" s="9" t="s">
        <v>5422</v>
      </c>
      <c r="D3042" s="9" t="s">
        <v>58</v>
      </c>
      <c r="F3042" s="29">
        <v>44403.0</v>
      </c>
      <c r="G3042" s="29">
        <v>44403.0</v>
      </c>
      <c r="H3042" s="29">
        <v>44369.0</v>
      </c>
      <c r="I3042" s="9" t="b">
        <v>1</v>
      </c>
      <c r="J3042" s="9">
        <v>244.0</v>
      </c>
    </row>
    <row r="3043">
      <c r="A3043" s="9" t="s">
        <v>273</v>
      </c>
      <c r="B3043" s="29">
        <v>44125.0</v>
      </c>
      <c r="C3043" s="9" t="s">
        <v>274</v>
      </c>
      <c r="D3043" s="9" t="s">
        <v>58</v>
      </c>
      <c r="E3043" s="29">
        <v>44413.0</v>
      </c>
      <c r="F3043" s="29">
        <v>44448.0</v>
      </c>
      <c r="G3043" s="29">
        <v>44413.0</v>
      </c>
      <c r="H3043" s="28">
        <v>44709.0</v>
      </c>
      <c r="I3043" s="9" t="b">
        <v>0</v>
      </c>
      <c r="J3043" s="9">
        <v>584.0</v>
      </c>
    </row>
    <row r="3044">
      <c r="A3044" s="9" t="s">
        <v>5423</v>
      </c>
      <c r="B3044" s="29">
        <v>44210.0</v>
      </c>
      <c r="C3044" s="9" t="s">
        <v>5424</v>
      </c>
      <c r="D3044" s="9" t="s">
        <v>58</v>
      </c>
      <c r="E3044" s="29">
        <v>44305.0</v>
      </c>
      <c r="F3044" s="29">
        <v>44313.0</v>
      </c>
      <c r="G3044" s="29">
        <v>44305.0</v>
      </c>
      <c r="H3044" s="29">
        <v>44281.0</v>
      </c>
      <c r="I3044" s="9" t="b">
        <v>1</v>
      </c>
      <c r="J3044" s="9">
        <v>71.0</v>
      </c>
    </row>
    <row r="3045">
      <c r="A3045" s="9" t="s">
        <v>5425</v>
      </c>
      <c r="B3045" s="29">
        <v>44168.0</v>
      </c>
      <c r="C3045" s="9" t="s">
        <v>5426</v>
      </c>
      <c r="D3045" s="9" t="s">
        <v>58</v>
      </c>
      <c r="E3045" s="29">
        <v>44466.0</v>
      </c>
      <c r="F3045" s="29">
        <v>44509.0</v>
      </c>
      <c r="G3045" s="29">
        <v>44466.0</v>
      </c>
      <c r="H3045" s="29">
        <v>44256.0</v>
      </c>
      <c r="I3045" s="9" t="b">
        <v>1</v>
      </c>
      <c r="J3045" s="9">
        <v>88.0</v>
      </c>
    </row>
    <row r="3046">
      <c r="A3046" s="9" t="s">
        <v>5427</v>
      </c>
      <c r="B3046" s="29">
        <v>44183.0</v>
      </c>
      <c r="C3046" s="9" t="s">
        <v>5428</v>
      </c>
      <c r="D3046" s="9" t="s">
        <v>58</v>
      </c>
      <c r="E3046" s="29">
        <v>44421.0</v>
      </c>
      <c r="F3046" s="29">
        <v>44463.0</v>
      </c>
      <c r="G3046" s="29">
        <v>44421.0</v>
      </c>
      <c r="H3046" s="29">
        <v>44265.0</v>
      </c>
      <c r="I3046" s="9" t="b">
        <v>1</v>
      </c>
      <c r="J3046" s="9">
        <v>82.0</v>
      </c>
    </row>
    <row r="3047">
      <c r="A3047" s="9" t="s">
        <v>5429</v>
      </c>
      <c r="B3047" s="29">
        <v>44121.0</v>
      </c>
      <c r="C3047" s="9" t="s">
        <v>5430</v>
      </c>
      <c r="D3047" s="9" t="s">
        <v>58</v>
      </c>
      <c r="F3047" s="29">
        <v>44407.0</v>
      </c>
      <c r="G3047" s="29">
        <v>44407.0</v>
      </c>
      <c r="H3047" s="29">
        <v>44202.0</v>
      </c>
      <c r="I3047" s="9" t="b">
        <v>1</v>
      </c>
      <c r="J3047" s="9">
        <v>81.0</v>
      </c>
    </row>
    <row r="3048">
      <c r="A3048" s="9" t="s">
        <v>5431</v>
      </c>
      <c r="B3048" s="29">
        <v>44758.0</v>
      </c>
      <c r="C3048" s="9" t="s">
        <v>5432</v>
      </c>
      <c r="D3048" s="9" t="s">
        <v>58</v>
      </c>
      <c r="E3048" s="28">
        <v>45076.0</v>
      </c>
      <c r="F3048" s="29">
        <v>45117.0</v>
      </c>
      <c r="G3048" s="28">
        <v>45076.0</v>
      </c>
      <c r="H3048" s="29">
        <v>44811.0</v>
      </c>
      <c r="I3048" s="9" t="b">
        <v>1</v>
      </c>
      <c r="J3048" s="9">
        <v>53.0</v>
      </c>
    </row>
    <row r="3049">
      <c r="A3049" s="9" t="s">
        <v>5433</v>
      </c>
      <c r="B3049" s="29">
        <v>44361.0</v>
      </c>
      <c r="C3049" s="9" t="s">
        <v>5434</v>
      </c>
      <c r="D3049" s="9" t="s">
        <v>58</v>
      </c>
      <c r="E3049" s="29">
        <v>44495.0</v>
      </c>
      <c r="F3049" s="29">
        <v>44524.0</v>
      </c>
      <c r="G3049" s="29">
        <v>44495.0</v>
      </c>
      <c r="H3049" s="29">
        <v>44405.0</v>
      </c>
      <c r="I3049" s="9" t="b">
        <v>1</v>
      </c>
      <c r="J3049" s="9">
        <v>44.0</v>
      </c>
    </row>
    <row r="3050">
      <c r="A3050" s="9" t="s">
        <v>7341</v>
      </c>
      <c r="B3050" s="29">
        <v>44120.0</v>
      </c>
      <c r="D3050" s="9" t="s">
        <v>58</v>
      </c>
      <c r="H3050" s="29">
        <v>44183.0</v>
      </c>
      <c r="J3050" s="9">
        <v>63.0</v>
      </c>
    </row>
    <row r="3051">
      <c r="A3051" s="9" t="s">
        <v>5435</v>
      </c>
      <c r="B3051" s="29">
        <v>44123.0</v>
      </c>
      <c r="C3051" s="9" t="s">
        <v>5436</v>
      </c>
      <c r="D3051" s="9" t="s">
        <v>58</v>
      </c>
      <c r="E3051" s="29">
        <v>44285.0</v>
      </c>
      <c r="F3051" s="29">
        <v>44299.0</v>
      </c>
      <c r="G3051" s="29">
        <v>44285.0</v>
      </c>
      <c r="H3051" s="29">
        <v>44207.0</v>
      </c>
      <c r="I3051" s="9" t="b">
        <v>1</v>
      </c>
      <c r="J3051" s="9">
        <v>84.0</v>
      </c>
    </row>
    <row r="3052">
      <c r="A3052" s="9" t="s">
        <v>5437</v>
      </c>
      <c r="B3052" s="29">
        <v>44121.0</v>
      </c>
      <c r="C3052" s="9" t="s">
        <v>5438</v>
      </c>
      <c r="D3052" s="9" t="s">
        <v>58</v>
      </c>
      <c r="F3052" s="29">
        <v>44385.0</v>
      </c>
      <c r="G3052" s="29">
        <v>44385.0</v>
      </c>
      <c r="H3052" s="29">
        <v>44223.0</v>
      </c>
      <c r="I3052" s="9" t="b">
        <v>1</v>
      </c>
      <c r="J3052" s="9">
        <v>102.0</v>
      </c>
    </row>
    <row r="3053">
      <c r="A3053" s="9" t="s">
        <v>7305</v>
      </c>
      <c r="B3053" s="29">
        <v>44121.0</v>
      </c>
      <c r="D3053" s="9" t="s">
        <v>58</v>
      </c>
      <c r="H3053" s="29">
        <v>44239.0</v>
      </c>
      <c r="J3053" s="9">
        <v>118.0</v>
      </c>
    </row>
    <row r="3054">
      <c r="A3054" s="9" t="s">
        <v>5439</v>
      </c>
      <c r="B3054" s="29">
        <v>44120.0</v>
      </c>
      <c r="C3054" s="9" t="s">
        <v>5440</v>
      </c>
      <c r="D3054" s="9" t="s">
        <v>58</v>
      </c>
      <c r="F3054" s="29">
        <v>44363.0</v>
      </c>
      <c r="G3054" s="29">
        <v>44363.0</v>
      </c>
      <c r="H3054" s="29">
        <v>44201.0</v>
      </c>
      <c r="I3054" s="9" t="b">
        <v>1</v>
      </c>
      <c r="J3054" s="9">
        <v>81.0</v>
      </c>
    </row>
    <row r="3055">
      <c r="A3055" s="9" t="s">
        <v>5441</v>
      </c>
      <c r="B3055" s="29">
        <v>44176.0</v>
      </c>
      <c r="C3055" s="9" t="s">
        <v>5442</v>
      </c>
      <c r="D3055" s="9" t="s">
        <v>58</v>
      </c>
      <c r="E3055" s="29">
        <v>44308.0</v>
      </c>
      <c r="F3055" s="29">
        <v>44348.0</v>
      </c>
      <c r="G3055" s="29">
        <v>44308.0</v>
      </c>
      <c r="H3055" s="29">
        <v>44224.0</v>
      </c>
      <c r="I3055" s="9" t="b">
        <v>1</v>
      </c>
      <c r="J3055" s="9">
        <v>48.0</v>
      </c>
    </row>
    <row r="3056">
      <c r="A3056" s="9" t="s">
        <v>5443</v>
      </c>
      <c r="B3056" s="28">
        <v>44342.0</v>
      </c>
      <c r="C3056" s="9" t="s">
        <v>5444</v>
      </c>
      <c r="D3056" s="9" t="s">
        <v>58</v>
      </c>
      <c r="E3056" s="29">
        <v>44516.0</v>
      </c>
      <c r="F3056" s="29">
        <v>44537.0</v>
      </c>
      <c r="G3056" s="29">
        <v>44516.0</v>
      </c>
      <c r="H3056" s="29">
        <v>44427.0</v>
      </c>
      <c r="I3056" s="9" t="b">
        <v>1</v>
      </c>
      <c r="J3056" s="9">
        <v>85.0</v>
      </c>
    </row>
    <row r="3057">
      <c r="A3057" s="9" t="s">
        <v>5445</v>
      </c>
      <c r="B3057" s="29">
        <v>44120.0</v>
      </c>
      <c r="C3057" s="9" t="s">
        <v>5446</v>
      </c>
      <c r="D3057" s="9" t="s">
        <v>58</v>
      </c>
      <c r="E3057" s="29">
        <v>44235.0</v>
      </c>
      <c r="F3057" s="29">
        <v>44259.0</v>
      </c>
      <c r="G3057" s="29">
        <v>44235.0</v>
      </c>
      <c r="H3057" s="29">
        <v>44161.0</v>
      </c>
      <c r="I3057" s="9" t="b">
        <v>1</v>
      </c>
      <c r="J3057" s="9">
        <v>41.0</v>
      </c>
    </row>
    <row r="3058">
      <c r="A3058" s="9" t="s">
        <v>5447</v>
      </c>
      <c r="B3058" s="29">
        <v>44132.0</v>
      </c>
      <c r="C3058" s="9" t="s">
        <v>5448</v>
      </c>
      <c r="D3058" s="9" t="s">
        <v>58</v>
      </c>
      <c r="E3058" s="28">
        <v>44335.0</v>
      </c>
      <c r="F3058" s="29">
        <v>44354.0</v>
      </c>
      <c r="G3058" s="28">
        <v>44335.0</v>
      </c>
      <c r="H3058" s="28">
        <v>44332.0</v>
      </c>
      <c r="I3058" s="9" t="b">
        <v>1</v>
      </c>
      <c r="J3058" s="9">
        <v>200.0</v>
      </c>
    </row>
    <row r="3059">
      <c r="A3059" s="9" t="s">
        <v>5449</v>
      </c>
      <c r="B3059" s="29">
        <v>44182.0</v>
      </c>
      <c r="C3059" s="9" t="s">
        <v>5450</v>
      </c>
      <c r="D3059" s="9" t="s">
        <v>58</v>
      </c>
      <c r="E3059" s="29">
        <v>44258.0</v>
      </c>
      <c r="F3059" s="29">
        <v>44294.0</v>
      </c>
      <c r="G3059" s="29">
        <v>44258.0</v>
      </c>
      <c r="H3059" s="29">
        <v>44231.0</v>
      </c>
      <c r="I3059" s="9" t="b">
        <v>1</v>
      </c>
      <c r="J3059" s="9">
        <v>49.0</v>
      </c>
    </row>
    <row r="3060">
      <c r="A3060" s="9" t="s">
        <v>5451</v>
      </c>
      <c r="B3060" s="29">
        <v>44149.0</v>
      </c>
      <c r="C3060" s="9" t="s">
        <v>5452</v>
      </c>
      <c r="D3060" s="9" t="s">
        <v>58</v>
      </c>
      <c r="E3060" s="29">
        <v>44462.0</v>
      </c>
      <c r="F3060" s="29">
        <v>44476.0</v>
      </c>
      <c r="G3060" s="29">
        <v>44462.0</v>
      </c>
      <c r="H3060" s="29">
        <v>44447.0</v>
      </c>
      <c r="I3060" s="9" t="b">
        <v>1</v>
      </c>
      <c r="J3060" s="9">
        <v>298.0</v>
      </c>
    </row>
    <row r="3061">
      <c r="A3061" s="9" t="s">
        <v>5453</v>
      </c>
      <c r="B3061" s="29">
        <v>44112.0</v>
      </c>
      <c r="C3061" s="9" t="s">
        <v>5454</v>
      </c>
      <c r="D3061" s="9" t="s">
        <v>58</v>
      </c>
      <c r="F3061" s="29">
        <v>44718.0</v>
      </c>
      <c r="G3061" s="29">
        <v>44718.0</v>
      </c>
      <c r="H3061" s="29">
        <v>44600.0</v>
      </c>
      <c r="I3061" s="9" t="b">
        <v>1</v>
      </c>
      <c r="J3061" s="9">
        <v>488.0</v>
      </c>
    </row>
    <row r="3062">
      <c r="A3062" s="9" t="s">
        <v>5455</v>
      </c>
      <c r="B3062" s="29">
        <v>44113.0</v>
      </c>
      <c r="D3062" s="9" t="s">
        <v>58</v>
      </c>
      <c r="H3062" s="29">
        <v>44215.0</v>
      </c>
      <c r="J3062" s="9">
        <v>102.0</v>
      </c>
    </row>
    <row r="3063">
      <c r="A3063" s="9" t="s">
        <v>5455</v>
      </c>
      <c r="B3063" s="29">
        <v>44113.0</v>
      </c>
      <c r="C3063" s="9" t="s">
        <v>5456</v>
      </c>
      <c r="D3063" s="9" t="s">
        <v>58</v>
      </c>
      <c r="F3063" s="28">
        <v>45076.0</v>
      </c>
      <c r="G3063" s="28">
        <v>45076.0</v>
      </c>
      <c r="H3063" s="29">
        <v>44215.0</v>
      </c>
      <c r="I3063" s="9" t="b">
        <v>1</v>
      </c>
      <c r="J3063" s="9">
        <v>102.0</v>
      </c>
    </row>
    <row r="3064">
      <c r="A3064" s="9" t="s">
        <v>5457</v>
      </c>
      <c r="B3064" s="29">
        <v>44113.0</v>
      </c>
      <c r="C3064" s="9" t="s">
        <v>5458</v>
      </c>
      <c r="D3064" s="9" t="s">
        <v>58</v>
      </c>
      <c r="E3064" s="29">
        <v>44369.0</v>
      </c>
      <c r="F3064" s="29">
        <v>44376.0</v>
      </c>
      <c r="G3064" s="29">
        <v>44369.0</v>
      </c>
      <c r="H3064" s="29">
        <v>44204.0</v>
      </c>
      <c r="I3064" s="9" t="b">
        <v>1</v>
      </c>
      <c r="J3064" s="9">
        <v>91.0</v>
      </c>
    </row>
    <row r="3065">
      <c r="A3065" s="9" t="s">
        <v>5459</v>
      </c>
      <c r="B3065" s="29">
        <v>44111.0</v>
      </c>
      <c r="C3065" s="9" t="s">
        <v>5460</v>
      </c>
      <c r="D3065" s="9" t="s">
        <v>58</v>
      </c>
      <c r="E3065" s="29">
        <v>44448.0</v>
      </c>
      <c r="F3065" s="29">
        <v>44467.0</v>
      </c>
      <c r="G3065" s="29">
        <v>44448.0</v>
      </c>
      <c r="H3065" s="29">
        <v>44272.0</v>
      </c>
      <c r="I3065" s="9" t="b">
        <v>1</v>
      </c>
      <c r="J3065" s="9">
        <v>161.0</v>
      </c>
    </row>
    <row r="3066">
      <c r="A3066" s="9" t="s">
        <v>5461</v>
      </c>
      <c r="B3066" s="29">
        <v>44110.0</v>
      </c>
      <c r="C3066" s="9" t="s">
        <v>5462</v>
      </c>
      <c r="D3066" s="9" t="s">
        <v>58</v>
      </c>
      <c r="E3066" s="29">
        <v>44313.0</v>
      </c>
      <c r="F3066" s="28">
        <v>44323.0</v>
      </c>
      <c r="G3066" s="29">
        <v>44313.0</v>
      </c>
      <c r="H3066" s="29">
        <v>44232.0</v>
      </c>
      <c r="I3066" s="9" t="b">
        <v>1</v>
      </c>
      <c r="J3066" s="9">
        <v>122.0</v>
      </c>
    </row>
    <row r="3067">
      <c r="A3067" s="9" t="s">
        <v>5463</v>
      </c>
      <c r="B3067" s="29">
        <v>44216.0</v>
      </c>
      <c r="C3067" s="9" t="s">
        <v>5464</v>
      </c>
      <c r="D3067" s="9" t="s">
        <v>58</v>
      </c>
      <c r="F3067" s="29">
        <v>44812.0</v>
      </c>
      <c r="G3067" s="29">
        <v>44812.0</v>
      </c>
      <c r="H3067" s="29">
        <v>44301.0</v>
      </c>
      <c r="I3067" s="9" t="b">
        <v>1</v>
      </c>
      <c r="J3067" s="9">
        <v>85.0</v>
      </c>
    </row>
    <row r="3068">
      <c r="A3068" s="9" t="s">
        <v>5465</v>
      </c>
      <c r="B3068" s="29">
        <v>44110.0</v>
      </c>
      <c r="C3068" s="9" t="s">
        <v>5466</v>
      </c>
      <c r="D3068" s="9" t="s">
        <v>58</v>
      </c>
      <c r="E3068" s="29">
        <v>44460.0</v>
      </c>
      <c r="F3068" s="29">
        <v>44488.0</v>
      </c>
      <c r="G3068" s="29">
        <v>44460.0</v>
      </c>
      <c r="H3068" s="29">
        <v>44215.0</v>
      </c>
      <c r="I3068" s="9" t="b">
        <v>1</v>
      </c>
      <c r="J3068" s="9">
        <v>105.0</v>
      </c>
    </row>
    <row r="3069">
      <c r="A3069" s="9" t="s">
        <v>5467</v>
      </c>
      <c r="B3069" s="29">
        <v>44411.0</v>
      </c>
      <c r="C3069" s="9" t="s">
        <v>5468</v>
      </c>
      <c r="D3069" s="9" t="s">
        <v>58</v>
      </c>
      <c r="F3069" s="29">
        <v>44641.0</v>
      </c>
      <c r="G3069" s="29">
        <v>44641.0</v>
      </c>
      <c r="H3069" s="29">
        <v>44538.0</v>
      </c>
      <c r="I3069" s="9" t="b">
        <v>1</v>
      </c>
      <c r="J3069" s="9">
        <v>127.0</v>
      </c>
    </row>
    <row r="3070">
      <c r="A3070" s="9" t="s">
        <v>5469</v>
      </c>
      <c r="B3070" s="29">
        <v>44105.0</v>
      </c>
      <c r="C3070" s="9" t="s">
        <v>5470</v>
      </c>
      <c r="D3070" s="9" t="s">
        <v>58</v>
      </c>
      <c r="E3070" s="29">
        <v>44259.0</v>
      </c>
      <c r="F3070" s="29">
        <v>44264.0</v>
      </c>
      <c r="G3070" s="29">
        <v>44259.0</v>
      </c>
      <c r="H3070" s="29">
        <v>44155.0</v>
      </c>
      <c r="I3070" s="9" t="b">
        <v>1</v>
      </c>
      <c r="J3070" s="9">
        <v>50.0</v>
      </c>
    </row>
    <row r="3071">
      <c r="A3071" s="9" t="s">
        <v>5471</v>
      </c>
      <c r="B3071" s="29">
        <v>44105.0</v>
      </c>
      <c r="C3071" s="9" t="s">
        <v>5472</v>
      </c>
      <c r="D3071" s="9" t="s">
        <v>58</v>
      </c>
      <c r="F3071" s="29">
        <v>44518.0</v>
      </c>
      <c r="G3071" s="29">
        <v>44518.0</v>
      </c>
      <c r="H3071" s="29">
        <v>44266.0</v>
      </c>
      <c r="I3071" s="9" t="b">
        <v>1</v>
      </c>
      <c r="J3071" s="9">
        <v>161.0</v>
      </c>
    </row>
    <row r="3072">
      <c r="A3072" s="9" t="s">
        <v>5473</v>
      </c>
      <c r="B3072" s="29">
        <v>44130.0</v>
      </c>
      <c r="C3072" s="9" t="s">
        <v>5474</v>
      </c>
      <c r="D3072" s="9" t="s">
        <v>58</v>
      </c>
      <c r="E3072" s="29">
        <v>44498.0</v>
      </c>
      <c r="F3072" s="29">
        <v>44515.0</v>
      </c>
      <c r="G3072" s="29">
        <v>44498.0</v>
      </c>
      <c r="H3072" s="29">
        <v>44466.0</v>
      </c>
      <c r="I3072" s="9" t="b">
        <v>1</v>
      </c>
      <c r="J3072" s="9">
        <v>336.0</v>
      </c>
    </row>
    <row r="3073">
      <c r="A3073" s="9" t="s">
        <v>5475</v>
      </c>
      <c r="B3073" s="29">
        <v>44106.0</v>
      </c>
      <c r="C3073" s="9" t="s">
        <v>5476</v>
      </c>
      <c r="D3073" s="9" t="s">
        <v>58</v>
      </c>
      <c r="F3073" s="29">
        <v>44503.0</v>
      </c>
      <c r="G3073" s="29">
        <v>44503.0</v>
      </c>
      <c r="H3073" s="29">
        <v>44159.0</v>
      </c>
      <c r="I3073" s="9" t="b">
        <v>1</v>
      </c>
      <c r="J3073" s="9">
        <v>53.0</v>
      </c>
    </row>
    <row r="3074">
      <c r="A3074" s="9" t="s">
        <v>5477</v>
      </c>
      <c r="B3074" s="29">
        <v>44382.0</v>
      </c>
      <c r="C3074" s="9" t="s">
        <v>5478</v>
      </c>
      <c r="D3074" s="9" t="s">
        <v>58</v>
      </c>
      <c r="F3074" s="29">
        <v>44559.0</v>
      </c>
      <c r="G3074" s="29">
        <v>44559.0</v>
      </c>
      <c r="H3074" s="29">
        <v>44519.0</v>
      </c>
      <c r="I3074" s="9" t="b">
        <v>1</v>
      </c>
      <c r="J3074" s="9">
        <v>137.0</v>
      </c>
    </row>
    <row r="3075">
      <c r="A3075" s="9" t="s">
        <v>5479</v>
      </c>
      <c r="B3075" s="29">
        <v>44104.0</v>
      </c>
      <c r="C3075" s="9" t="s">
        <v>5480</v>
      </c>
      <c r="D3075" s="9" t="s">
        <v>58</v>
      </c>
      <c r="F3075" s="29">
        <v>44607.0</v>
      </c>
      <c r="G3075" s="29">
        <v>44607.0</v>
      </c>
      <c r="H3075" s="29">
        <v>44188.0</v>
      </c>
      <c r="I3075" s="9" t="b">
        <v>1</v>
      </c>
      <c r="J3075" s="9">
        <v>84.0</v>
      </c>
    </row>
    <row r="3076">
      <c r="A3076" s="9" t="s">
        <v>5481</v>
      </c>
      <c r="B3076" s="29">
        <v>44104.0</v>
      </c>
      <c r="C3076" s="9" t="s">
        <v>5482</v>
      </c>
      <c r="D3076" s="9" t="s">
        <v>58</v>
      </c>
      <c r="E3076" s="28">
        <v>44320.0</v>
      </c>
      <c r="F3076" s="28">
        <v>44337.0</v>
      </c>
      <c r="G3076" s="28">
        <v>44320.0</v>
      </c>
      <c r="H3076" s="29">
        <v>44314.0</v>
      </c>
      <c r="I3076" s="9" t="b">
        <v>1</v>
      </c>
      <c r="J3076" s="9">
        <v>210.0</v>
      </c>
    </row>
    <row r="3077">
      <c r="A3077" s="9" t="s">
        <v>9159</v>
      </c>
      <c r="B3077" s="29">
        <v>44272.0</v>
      </c>
      <c r="D3077" s="9" t="s">
        <v>58</v>
      </c>
      <c r="H3077" s="29">
        <v>44357.0</v>
      </c>
      <c r="J3077" s="9">
        <v>85.0</v>
      </c>
    </row>
    <row r="3078">
      <c r="A3078" s="9" t="s">
        <v>7232</v>
      </c>
      <c r="B3078" s="29">
        <v>44101.0</v>
      </c>
      <c r="D3078" s="9" t="s">
        <v>58</v>
      </c>
      <c r="H3078" s="29">
        <v>44169.0</v>
      </c>
      <c r="J3078" s="9">
        <v>68.0</v>
      </c>
    </row>
    <row r="3079">
      <c r="A3079" s="9" t="s">
        <v>5483</v>
      </c>
      <c r="B3079" s="29">
        <v>44099.0</v>
      </c>
      <c r="C3079" s="9" t="s">
        <v>5484</v>
      </c>
      <c r="D3079" s="9" t="s">
        <v>58</v>
      </c>
      <c r="E3079" s="29">
        <v>44246.0</v>
      </c>
      <c r="F3079" s="29">
        <v>44263.0</v>
      </c>
      <c r="G3079" s="29">
        <v>44246.0</v>
      </c>
      <c r="H3079" s="29">
        <v>44168.0</v>
      </c>
      <c r="I3079" s="9" t="b">
        <v>1</v>
      </c>
      <c r="J3079" s="9">
        <v>69.0</v>
      </c>
    </row>
    <row r="3080">
      <c r="A3080" s="9" t="s">
        <v>5485</v>
      </c>
      <c r="B3080" s="29">
        <v>44119.0</v>
      </c>
      <c r="C3080" s="9" t="s">
        <v>5486</v>
      </c>
      <c r="D3080" s="9" t="s">
        <v>58</v>
      </c>
      <c r="E3080" s="29">
        <v>44525.0</v>
      </c>
      <c r="F3080" s="29">
        <v>44545.0</v>
      </c>
      <c r="G3080" s="29">
        <v>44525.0</v>
      </c>
      <c r="H3080" s="29">
        <v>44215.0</v>
      </c>
      <c r="I3080" s="9" t="b">
        <v>1</v>
      </c>
      <c r="J3080" s="9">
        <v>96.0</v>
      </c>
    </row>
    <row r="3081">
      <c r="A3081" s="9" t="s">
        <v>5487</v>
      </c>
      <c r="B3081" s="29">
        <v>44937.0</v>
      </c>
      <c r="C3081" s="9" t="s">
        <v>5488</v>
      </c>
      <c r="D3081" s="9" t="s">
        <v>58</v>
      </c>
      <c r="F3081" s="29">
        <v>45138.0</v>
      </c>
      <c r="G3081" s="29">
        <v>45138.0</v>
      </c>
      <c r="H3081" s="29">
        <v>45094.0</v>
      </c>
      <c r="I3081" s="9" t="b">
        <v>1</v>
      </c>
      <c r="J3081" s="9">
        <v>157.0</v>
      </c>
    </row>
    <row r="3082">
      <c r="A3082" s="9" t="s">
        <v>5489</v>
      </c>
      <c r="B3082" s="29">
        <v>44209.0</v>
      </c>
      <c r="C3082" s="9" t="s">
        <v>5490</v>
      </c>
      <c r="D3082" s="9" t="s">
        <v>58</v>
      </c>
      <c r="F3082" s="29">
        <v>44351.0</v>
      </c>
      <c r="G3082" s="29">
        <v>44351.0</v>
      </c>
      <c r="H3082" s="29">
        <v>44302.0</v>
      </c>
      <c r="I3082" s="9" t="b">
        <v>1</v>
      </c>
      <c r="J3082" s="9">
        <v>93.0</v>
      </c>
    </row>
    <row r="3083">
      <c r="A3083" s="9" t="s">
        <v>5491</v>
      </c>
      <c r="B3083" s="29">
        <v>44109.0</v>
      </c>
      <c r="C3083" s="9" t="s">
        <v>5492</v>
      </c>
      <c r="D3083" s="9" t="s">
        <v>58</v>
      </c>
      <c r="E3083" s="29">
        <v>44251.0</v>
      </c>
      <c r="F3083" s="29">
        <v>44263.0</v>
      </c>
      <c r="G3083" s="29">
        <v>44251.0</v>
      </c>
      <c r="H3083" s="29">
        <v>44183.0</v>
      </c>
      <c r="I3083" s="9" t="b">
        <v>1</v>
      </c>
      <c r="J3083" s="9">
        <v>74.0</v>
      </c>
    </row>
    <row r="3084">
      <c r="A3084" s="9" t="s">
        <v>7285</v>
      </c>
      <c r="B3084" s="29">
        <v>44096.0</v>
      </c>
      <c r="D3084" s="9" t="s">
        <v>58</v>
      </c>
      <c r="H3084" s="29">
        <v>44201.0</v>
      </c>
      <c r="J3084" s="9">
        <v>105.0</v>
      </c>
    </row>
    <row r="3085">
      <c r="A3085" s="9" t="s">
        <v>5493</v>
      </c>
      <c r="B3085" s="29">
        <v>44097.0</v>
      </c>
      <c r="C3085" s="9" t="s">
        <v>5494</v>
      </c>
      <c r="D3085" s="9" t="s">
        <v>58</v>
      </c>
      <c r="E3085" s="29">
        <v>44299.0</v>
      </c>
      <c r="F3085" s="28">
        <v>44321.0</v>
      </c>
      <c r="G3085" s="29">
        <v>44299.0</v>
      </c>
      <c r="H3085" s="29">
        <v>44147.0</v>
      </c>
      <c r="I3085" s="9" t="b">
        <v>1</v>
      </c>
      <c r="J3085" s="9">
        <v>50.0</v>
      </c>
    </row>
    <row r="3086">
      <c r="A3086" s="9" t="s">
        <v>5495</v>
      </c>
      <c r="B3086" s="29">
        <v>44118.0</v>
      </c>
      <c r="C3086" s="9" t="s">
        <v>5496</v>
      </c>
      <c r="D3086" s="9" t="s">
        <v>58</v>
      </c>
      <c r="F3086" s="29">
        <v>44610.0</v>
      </c>
      <c r="G3086" s="29">
        <v>44610.0</v>
      </c>
      <c r="H3086" s="29">
        <v>44202.0</v>
      </c>
      <c r="I3086" s="9" t="b">
        <v>1</v>
      </c>
      <c r="J3086" s="9">
        <v>84.0</v>
      </c>
    </row>
    <row r="3087">
      <c r="A3087" s="9" t="s">
        <v>5497</v>
      </c>
      <c r="B3087" s="29">
        <v>44776.0</v>
      </c>
      <c r="C3087" s="9" t="s">
        <v>5498</v>
      </c>
      <c r="D3087" s="9" t="s">
        <v>58</v>
      </c>
      <c r="F3087" s="29">
        <v>45117.0</v>
      </c>
      <c r="G3087" s="29">
        <v>45117.0</v>
      </c>
      <c r="H3087" s="29">
        <v>44859.0</v>
      </c>
      <c r="I3087" s="9" t="b">
        <v>1</v>
      </c>
      <c r="J3087" s="9">
        <v>83.0</v>
      </c>
    </row>
    <row r="3088">
      <c r="A3088" s="9" t="s">
        <v>19665</v>
      </c>
      <c r="B3088" s="29">
        <v>44093.0</v>
      </c>
      <c r="D3088" s="9" t="s">
        <v>58</v>
      </c>
      <c r="H3088" s="29">
        <v>45188.0</v>
      </c>
      <c r="J3088" s="9">
        <v>1095.0</v>
      </c>
    </row>
    <row r="3089">
      <c r="A3089" s="9" t="s">
        <v>5499</v>
      </c>
      <c r="B3089" s="29">
        <v>44100.0</v>
      </c>
      <c r="C3089" s="9" t="s">
        <v>5500</v>
      </c>
      <c r="D3089" s="9" t="s">
        <v>58</v>
      </c>
      <c r="E3089" s="28">
        <v>44334.0</v>
      </c>
      <c r="F3089" s="28">
        <v>44342.0</v>
      </c>
      <c r="G3089" s="28">
        <v>44334.0</v>
      </c>
      <c r="H3089" s="29">
        <v>44158.0</v>
      </c>
      <c r="I3089" s="9" t="b">
        <v>1</v>
      </c>
      <c r="J3089" s="9">
        <v>58.0</v>
      </c>
    </row>
    <row r="3090">
      <c r="A3090" s="9" t="s">
        <v>15246</v>
      </c>
      <c r="B3090" s="29">
        <v>44132.0</v>
      </c>
      <c r="D3090" s="9" t="s">
        <v>58</v>
      </c>
      <c r="H3090" s="29">
        <v>44215.0</v>
      </c>
      <c r="J3090" s="9">
        <v>83.0</v>
      </c>
    </row>
    <row r="3091">
      <c r="A3091" s="9" t="s">
        <v>7658</v>
      </c>
      <c r="B3091" s="29">
        <v>44092.0</v>
      </c>
      <c r="D3091" s="9" t="s">
        <v>58</v>
      </c>
      <c r="H3091" s="29">
        <v>44431.0</v>
      </c>
      <c r="J3091" s="9">
        <v>339.0</v>
      </c>
    </row>
    <row r="3092">
      <c r="A3092" s="9" t="s">
        <v>5501</v>
      </c>
      <c r="B3092" s="29">
        <v>44092.0</v>
      </c>
      <c r="C3092" s="9" t="s">
        <v>5502</v>
      </c>
      <c r="D3092" s="9" t="s">
        <v>58</v>
      </c>
      <c r="E3092" s="29">
        <v>44281.0</v>
      </c>
      <c r="F3092" s="29">
        <v>44302.0</v>
      </c>
      <c r="G3092" s="29">
        <v>44281.0</v>
      </c>
      <c r="H3092" s="29">
        <v>44151.0</v>
      </c>
      <c r="I3092" s="9" t="b">
        <v>1</v>
      </c>
      <c r="J3092" s="9">
        <v>59.0</v>
      </c>
    </row>
    <row r="3093">
      <c r="A3093" s="9" t="s">
        <v>5503</v>
      </c>
      <c r="B3093" s="29">
        <v>44108.0</v>
      </c>
      <c r="C3093" s="9" t="s">
        <v>5504</v>
      </c>
      <c r="D3093" s="9" t="s">
        <v>58</v>
      </c>
      <c r="E3093" s="29">
        <v>44313.0</v>
      </c>
      <c r="F3093" s="28">
        <v>44322.0</v>
      </c>
      <c r="G3093" s="29">
        <v>44313.0</v>
      </c>
      <c r="H3093" s="29">
        <v>44180.0</v>
      </c>
      <c r="I3093" s="9" t="b">
        <v>1</v>
      </c>
      <c r="J3093" s="9">
        <v>72.0</v>
      </c>
    </row>
    <row r="3094">
      <c r="A3094" s="9" t="s">
        <v>5505</v>
      </c>
      <c r="B3094" s="29">
        <v>44090.0</v>
      </c>
      <c r="C3094" s="9" t="s">
        <v>5506</v>
      </c>
      <c r="D3094" s="9" t="s">
        <v>58</v>
      </c>
      <c r="E3094" s="29">
        <v>44232.0</v>
      </c>
      <c r="F3094" s="29">
        <v>44263.0</v>
      </c>
      <c r="G3094" s="29">
        <v>44232.0</v>
      </c>
      <c r="H3094" s="29">
        <v>44165.0</v>
      </c>
      <c r="I3094" s="9" t="b">
        <v>1</v>
      </c>
      <c r="J3094" s="9">
        <v>75.0</v>
      </c>
    </row>
    <row r="3095">
      <c r="A3095" s="9" t="s">
        <v>5507</v>
      </c>
      <c r="B3095" s="29">
        <v>44090.0</v>
      </c>
      <c r="C3095" s="9" t="s">
        <v>5508</v>
      </c>
      <c r="D3095" s="9" t="s">
        <v>58</v>
      </c>
      <c r="E3095" s="29">
        <v>44245.0</v>
      </c>
      <c r="F3095" s="29">
        <v>44270.0</v>
      </c>
      <c r="G3095" s="29">
        <v>44245.0</v>
      </c>
      <c r="H3095" s="29">
        <v>44201.0</v>
      </c>
      <c r="I3095" s="9" t="b">
        <v>1</v>
      </c>
      <c r="J3095" s="9">
        <v>111.0</v>
      </c>
    </row>
    <row r="3096">
      <c r="A3096" s="9" t="s">
        <v>5509</v>
      </c>
      <c r="B3096" s="29">
        <v>44537.0</v>
      </c>
      <c r="C3096" s="9" t="s">
        <v>5510</v>
      </c>
      <c r="D3096" s="9" t="s">
        <v>58</v>
      </c>
      <c r="E3096" s="29">
        <v>44839.0</v>
      </c>
      <c r="F3096" s="29">
        <v>44869.0</v>
      </c>
      <c r="G3096" s="29">
        <v>44839.0</v>
      </c>
      <c r="H3096" s="29">
        <v>44635.0</v>
      </c>
      <c r="I3096" s="9" t="b">
        <v>1</v>
      </c>
      <c r="J3096" s="9">
        <v>98.0</v>
      </c>
    </row>
    <row r="3097">
      <c r="A3097" s="9" t="s">
        <v>19666</v>
      </c>
      <c r="B3097" s="29">
        <v>44204.0</v>
      </c>
      <c r="D3097" s="9" t="s">
        <v>58</v>
      </c>
      <c r="H3097" s="29">
        <v>45119.0</v>
      </c>
      <c r="J3097" s="9">
        <v>915.0</v>
      </c>
    </row>
    <row r="3098">
      <c r="A3098" s="9" t="s">
        <v>7175</v>
      </c>
      <c r="B3098" s="29">
        <v>44088.0</v>
      </c>
      <c r="D3098" s="9" t="s">
        <v>58</v>
      </c>
      <c r="H3098" s="29">
        <v>44148.0</v>
      </c>
      <c r="J3098" s="9">
        <v>60.0</v>
      </c>
    </row>
    <row r="3099">
      <c r="A3099" s="9" t="s">
        <v>7171</v>
      </c>
      <c r="B3099" s="29">
        <v>44089.0</v>
      </c>
      <c r="D3099" s="9" t="s">
        <v>58</v>
      </c>
      <c r="H3099" s="29">
        <v>44183.0</v>
      </c>
      <c r="J3099" s="9">
        <v>94.0</v>
      </c>
    </row>
    <row r="3100">
      <c r="A3100" s="9" t="s">
        <v>5511</v>
      </c>
      <c r="B3100" s="29">
        <v>44102.0</v>
      </c>
      <c r="C3100" s="9" t="s">
        <v>5512</v>
      </c>
      <c r="D3100" s="9" t="s">
        <v>58</v>
      </c>
      <c r="E3100" s="29">
        <v>44223.0</v>
      </c>
      <c r="F3100" s="29">
        <v>44239.0</v>
      </c>
      <c r="G3100" s="29">
        <v>44223.0</v>
      </c>
      <c r="H3100" s="29">
        <v>44167.0</v>
      </c>
      <c r="I3100" s="9" t="b">
        <v>1</v>
      </c>
      <c r="J3100" s="9">
        <v>65.0</v>
      </c>
    </row>
    <row r="3101">
      <c r="A3101" s="9" t="s">
        <v>7167</v>
      </c>
      <c r="B3101" s="29">
        <v>44098.0</v>
      </c>
      <c r="D3101" s="9" t="s">
        <v>58</v>
      </c>
      <c r="H3101" s="29">
        <v>44204.0</v>
      </c>
      <c r="J3101" s="9">
        <v>106.0</v>
      </c>
    </row>
    <row r="3102">
      <c r="A3102" s="9" t="s">
        <v>5513</v>
      </c>
      <c r="B3102" s="29">
        <v>44084.0</v>
      </c>
      <c r="C3102" s="9" t="s">
        <v>5514</v>
      </c>
      <c r="D3102" s="9" t="s">
        <v>58</v>
      </c>
      <c r="E3102" s="29">
        <v>44225.0</v>
      </c>
      <c r="F3102" s="29">
        <v>44266.0</v>
      </c>
      <c r="G3102" s="29">
        <v>44225.0</v>
      </c>
      <c r="H3102" s="29">
        <v>44223.0</v>
      </c>
      <c r="I3102" s="9" t="b">
        <v>1</v>
      </c>
      <c r="J3102" s="9">
        <v>139.0</v>
      </c>
    </row>
    <row r="3103">
      <c r="A3103" s="9" t="s">
        <v>5515</v>
      </c>
      <c r="B3103" s="29">
        <v>44440.0</v>
      </c>
      <c r="C3103" s="9" t="s">
        <v>5516</v>
      </c>
      <c r="D3103" s="9" t="s">
        <v>58</v>
      </c>
      <c r="E3103" s="28">
        <v>44691.0</v>
      </c>
      <c r="F3103" s="28">
        <v>44700.0</v>
      </c>
      <c r="G3103" s="28">
        <v>44691.0</v>
      </c>
      <c r="H3103" s="29">
        <v>44627.0</v>
      </c>
      <c r="I3103" s="9" t="b">
        <v>1</v>
      </c>
      <c r="J3103" s="9">
        <v>187.0</v>
      </c>
    </row>
    <row r="3104">
      <c r="A3104" s="9" t="s">
        <v>7136</v>
      </c>
      <c r="B3104" s="29">
        <v>44083.0</v>
      </c>
      <c r="D3104" s="9" t="s">
        <v>58</v>
      </c>
      <c r="H3104" s="29">
        <v>44179.0</v>
      </c>
      <c r="J3104" s="9">
        <v>96.0</v>
      </c>
    </row>
    <row r="3105">
      <c r="A3105" s="9" t="s">
        <v>7162</v>
      </c>
      <c r="B3105" s="29">
        <v>44083.0</v>
      </c>
      <c r="D3105" s="9" t="s">
        <v>58</v>
      </c>
      <c r="H3105" s="29">
        <v>44183.0</v>
      </c>
      <c r="J3105" s="9">
        <v>100.0</v>
      </c>
    </row>
    <row r="3106">
      <c r="A3106" s="9" t="s">
        <v>7132</v>
      </c>
      <c r="B3106" s="29">
        <v>44082.0</v>
      </c>
      <c r="D3106" s="9" t="s">
        <v>58</v>
      </c>
      <c r="H3106" s="29">
        <v>44187.0</v>
      </c>
      <c r="J3106" s="9">
        <v>105.0</v>
      </c>
    </row>
    <row r="3107">
      <c r="A3107" s="9" t="s">
        <v>17166</v>
      </c>
      <c r="B3107" s="29">
        <v>44722.0</v>
      </c>
      <c r="D3107" s="9" t="s">
        <v>58</v>
      </c>
      <c r="H3107" s="29">
        <v>44791.0</v>
      </c>
      <c r="J3107" s="9">
        <v>69.0</v>
      </c>
    </row>
    <row r="3108">
      <c r="A3108" s="9" t="s">
        <v>5517</v>
      </c>
      <c r="B3108" s="29">
        <v>44081.0</v>
      </c>
      <c r="C3108" s="9" t="s">
        <v>5518</v>
      </c>
      <c r="D3108" s="9" t="s">
        <v>58</v>
      </c>
      <c r="E3108" s="29">
        <v>44235.0</v>
      </c>
      <c r="F3108" s="29">
        <v>44272.0</v>
      </c>
      <c r="G3108" s="29">
        <v>44235.0</v>
      </c>
      <c r="H3108" s="29">
        <v>44140.0</v>
      </c>
      <c r="I3108" s="9" t="b">
        <v>1</v>
      </c>
      <c r="J3108" s="9">
        <v>59.0</v>
      </c>
    </row>
    <row r="3109">
      <c r="A3109" s="9" t="s">
        <v>7196</v>
      </c>
      <c r="B3109" s="29">
        <v>44078.0</v>
      </c>
      <c r="D3109" s="9" t="s">
        <v>58</v>
      </c>
      <c r="H3109" s="29">
        <v>44159.0</v>
      </c>
      <c r="J3109" s="9">
        <v>81.0</v>
      </c>
    </row>
    <row r="3110">
      <c r="A3110" s="9" t="s">
        <v>7126</v>
      </c>
      <c r="B3110" s="29">
        <v>44078.0</v>
      </c>
      <c r="D3110" s="9" t="s">
        <v>58</v>
      </c>
      <c r="H3110" s="29">
        <v>44161.0</v>
      </c>
      <c r="J3110" s="9">
        <v>83.0</v>
      </c>
    </row>
    <row r="3111">
      <c r="A3111" s="9" t="s">
        <v>5519</v>
      </c>
      <c r="B3111" s="29">
        <v>44078.0</v>
      </c>
      <c r="C3111" s="9" t="s">
        <v>5520</v>
      </c>
      <c r="D3111" s="9" t="s">
        <v>58</v>
      </c>
      <c r="F3111" s="29">
        <v>44285.0</v>
      </c>
      <c r="G3111" s="29">
        <v>44285.0</v>
      </c>
      <c r="H3111" s="29">
        <v>44154.0</v>
      </c>
      <c r="I3111" s="9" t="b">
        <v>1</v>
      </c>
      <c r="J3111" s="9">
        <v>76.0</v>
      </c>
    </row>
    <row r="3112">
      <c r="A3112" s="9" t="s">
        <v>5521</v>
      </c>
      <c r="B3112" s="29">
        <v>44301.0</v>
      </c>
      <c r="C3112" s="9" t="s">
        <v>5522</v>
      </c>
      <c r="D3112" s="9" t="s">
        <v>58</v>
      </c>
      <c r="E3112" s="29">
        <v>44396.0</v>
      </c>
      <c r="F3112" s="29">
        <v>44412.0</v>
      </c>
      <c r="G3112" s="29">
        <v>44396.0</v>
      </c>
      <c r="H3112" s="29">
        <v>44386.0</v>
      </c>
      <c r="I3112" s="9" t="b">
        <v>1</v>
      </c>
      <c r="J3112" s="9">
        <v>85.0</v>
      </c>
    </row>
    <row r="3113">
      <c r="A3113" s="9" t="s">
        <v>5523</v>
      </c>
      <c r="B3113" s="29">
        <v>44124.0</v>
      </c>
      <c r="C3113" s="9" t="s">
        <v>5524</v>
      </c>
      <c r="D3113" s="9" t="s">
        <v>58</v>
      </c>
      <c r="E3113" s="28">
        <v>44320.0</v>
      </c>
      <c r="F3113" s="28">
        <v>44340.0</v>
      </c>
      <c r="G3113" s="28">
        <v>44320.0</v>
      </c>
      <c r="H3113" s="29">
        <v>44211.0</v>
      </c>
      <c r="I3113" s="9" t="b">
        <v>1</v>
      </c>
      <c r="J3113" s="9">
        <v>87.0</v>
      </c>
    </row>
    <row r="3114">
      <c r="A3114" s="9" t="s">
        <v>5525</v>
      </c>
      <c r="B3114" s="29">
        <v>44498.0</v>
      </c>
      <c r="C3114" s="9" t="s">
        <v>5526</v>
      </c>
      <c r="D3114" s="9" t="s">
        <v>58</v>
      </c>
      <c r="E3114" s="29">
        <v>44886.0</v>
      </c>
      <c r="F3114" s="29">
        <v>44894.0</v>
      </c>
      <c r="G3114" s="29">
        <v>44886.0</v>
      </c>
      <c r="H3114" s="29">
        <v>44637.0</v>
      </c>
      <c r="I3114" s="9" t="b">
        <v>1</v>
      </c>
      <c r="J3114" s="9">
        <v>139.0</v>
      </c>
    </row>
    <row r="3115">
      <c r="A3115" s="9" t="s">
        <v>5527</v>
      </c>
      <c r="B3115" s="29">
        <v>44075.0</v>
      </c>
      <c r="C3115" s="9" t="s">
        <v>5528</v>
      </c>
      <c r="D3115" s="9" t="s">
        <v>58</v>
      </c>
      <c r="E3115" s="29">
        <v>44316.0</v>
      </c>
      <c r="F3115" s="28">
        <v>44343.0</v>
      </c>
      <c r="G3115" s="29">
        <v>44316.0</v>
      </c>
      <c r="H3115" s="29">
        <v>44172.0</v>
      </c>
      <c r="I3115" s="9" t="b">
        <v>1</v>
      </c>
      <c r="J3115" s="9">
        <v>97.0</v>
      </c>
    </row>
    <row r="3116">
      <c r="A3116" s="9" t="s">
        <v>5529</v>
      </c>
      <c r="B3116" s="29">
        <v>44120.0</v>
      </c>
      <c r="C3116" s="9" t="s">
        <v>5530</v>
      </c>
      <c r="D3116" s="9" t="s">
        <v>58</v>
      </c>
      <c r="E3116" s="29">
        <v>44308.0</v>
      </c>
      <c r="F3116" s="28">
        <v>44327.0</v>
      </c>
      <c r="G3116" s="29">
        <v>44308.0</v>
      </c>
      <c r="H3116" s="29">
        <v>44224.0</v>
      </c>
      <c r="I3116" s="9" t="b">
        <v>1</v>
      </c>
      <c r="J3116" s="9">
        <v>104.0</v>
      </c>
    </row>
    <row r="3117">
      <c r="A3117" s="9" t="s">
        <v>5531</v>
      </c>
      <c r="B3117" s="29">
        <v>44075.0</v>
      </c>
      <c r="C3117" s="9" t="s">
        <v>5532</v>
      </c>
      <c r="D3117" s="9" t="s">
        <v>58</v>
      </c>
      <c r="F3117" s="29">
        <v>44252.0</v>
      </c>
      <c r="G3117" s="29">
        <v>44252.0</v>
      </c>
      <c r="H3117" s="29">
        <v>44153.0</v>
      </c>
      <c r="I3117" s="9" t="b">
        <v>1</v>
      </c>
      <c r="J3117" s="9">
        <v>78.0</v>
      </c>
    </row>
    <row r="3118">
      <c r="A3118" s="9" t="s">
        <v>5533</v>
      </c>
      <c r="B3118" s="29">
        <v>44074.0</v>
      </c>
      <c r="C3118" s="9" t="s">
        <v>5534</v>
      </c>
      <c r="D3118" s="9" t="s">
        <v>58</v>
      </c>
      <c r="E3118" s="29">
        <v>44355.0</v>
      </c>
      <c r="F3118" s="29">
        <v>44398.0</v>
      </c>
      <c r="G3118" s="29">
        <v>44355.0</v>
      </c>
      <c r="H3118" s="29">
        <v>44293.0</v>
      </c>
      <c r="I3118" s="9" t="b">
        <v>1</v>
      </c>
      <c r="J3118" s="9">
        <v>219.0</v>
      </c>
    </row>
    <row r="3119">
      <c r="A3119" s="9" t="s">
        <v>5535</v>
      </c>
      <c r="B3119" s="29">
        <v>44232.0</v>
      </c>
      <c r="C3119" s="9" t="s">
        <v>5536</v>
      </c>
      <c r="D3119" s="9" t="s">
        <v>58</v>
      </c>
      <c r="E3119" s="29">
        <v>44348.0</v>
      </c>
      <c r="F3119" s="29">
        <v>44392.0</v>
      </c>
      <c r="G3119" s="29">
        <v>44348.0</v>
      </c>
      <c r="H3119" s="29">
        <v>44298.0</v>
      </c>
      <c r="I3119" s="9" t="b">
        <v>1</v>
      </c>
      <c r="J3119" s="9">
        <v>66.0</v>
      </c>
    </row>
    <row r="3120">
      <c r="A3120" s="9" t="s">
        <v>5537</v>
      </c>
      <c r="B3120" s="29">
        <v>44072.0</v>
      </c>
      <c r="C3120" s="9" t="s">
        <v>5538</v>
      </c>
      <c r="D3120" s="9" t="s">
        <v>58</v>
      </c>
      <c r="E3120" s="29">
        <v>44501.0</v>
      </c>
      <c r="F3120" s="29">
        <v>44517.0</v>
      </c>
      <c r="G3120" s="29">
        <v>44501.0</v>
      </c>
      <c r="H3120" s="29">
        <v>44469.0</v>
      </c>
      <c r="I3120" s="9" t="b">
        <v>1</v>
      </c>
      <c r="J3120" s="9">
        <v>397.0</v>
      </c>
    </row>
    <row r="3121">
      <c r="A3121" s="9" t="s">
        <v>5539</v>
      </c>
      <c r="B3121" s="29">
        <v>44071.0</v>
      </c>
      <c r="C3121" s="9" t="s">
        <v>5540</v>
      </c>
      <c r="D3121" s="9" t="s">
        <v>58</v>
      </c>
      <c r="E3121" s="29">
        <v>44186.0</v>
      </c>
      <c r="F3121" s="29">
        <v>44216.0</v>
      </c>
      <c r="G3121" s="29">
        <v>44186.0</v>
      </c>
      <c r="H3121" s="29">
        <v>44161.0</v>
      </c>
      <c r="I3121" s="9" t="b">
        <v>1</v>
      </c>
      <c r="J3121" s="9">
        <v>90.0</v>
      </c>
    </row>
    <row r="3122">
      <c r="A3122" s="9" t="s">
        <v>275</v>
      </c>
      <c r="B3122" s="29">
        <v>44350.0</v>
      </c>
      <c r="C3122" s="9" t="s">
        <v>276</v>
      </c>
      <c r="D3122" s="9" t="s">
        <v>58</v>
      </c>
      <c r="E3122" s="29">
        <v>44516.0</v>
      </c>
      <c r="F3122" s="29">
        <v>44602.0</v>
      </c>
      <c r="G3122" s="29">
        <v>44516.0</v>
      </c>
      <c r="H3122" s="29">
        <v>44519.0</v>
      </c>
      <c r="I3122" s="9" t="b">
        <v>0</v>
      </c>
      <c r="J3122" s="9">
        <v>169.0</v>
      </c>
    </row>
    <row r="3123">
      <c r="A3123" s="9" t="s">
        <v>5541</v>
      </c>
      <c r="B3123" s="29">
        <v>44245.0</v>
      </c>
      <c r="C3123" s="9" t="s">
        <v>5542</v>
      </c>
      <c r="D3123" s="9" t="s">
        <v>58</v>
      </c>
      <c r="E3123" s="29">
        <v>44411.0</v>
      </c>
      <c r="F3123" s="29">
        <v>44428.0</v>
      </c>
      <c r="G3123" s="29">
        <v>44411.0</v>
      </c>
      <c r="H3123" s="29">
        <v>44392.0</v>
      </c>
      <c r="I3123" s="9" t="b">
        <v>1</v>
      </c>
      <c r="J3123" s="9">
        <v>147.0</v>
      </c>
    </row>
    <row r="3124">
      <c r="A3124" s="9" t="s">
        <v>5543</v>
      </c>
      <c r="B3124" s="29">
        <v>44068.0</v>
      </c>
      <c r="C3124" s="9" t="s">
        <v>5544</v>
      </c>
      <c r="D3124" s="9" t="s">
        <v>58</v>
      </c>
      <c r="E3124" s="29">
        <v>44540.0</v>
      </c>
      <c r="F3124" s="29">
        <v>44579.0</v>
      </c>
      <c r="G3124" s="29">
        <v>44540.0</v>
      </c>
      <c r="H3124" s="29">
        <v>44138.0</v>
      </c>
      <c r="I3124" s="9" t="b">
        <v>1</v>
      </c>
      <c r="J3124" s="9">
        <v>70.0</v>
      </c>
    </row>
    <row r="3125">
      <c r="A3125" s="9" t="s">
        <v>5543</v>
      </c>
      <c r="B3125" s="29">
        <v>44068.0</v>
      </c>
      <c r="D3125" s="9" t="s">
        <v>58</v>
      </c>
      <c r="H3125" s="29">
        <v>44138.0</v>
      </c>
      <c r="J3125" s="9">
        <v>70.0</v>
      </c>
    </row>
    <row r="3126">
      <c r="A3126" s="9" t="s">
        <v>5545</v>
      </c>
      <c r="B3126" s="29">
        <v>44068.0</v>
      </c>
      <c r="C3126" s="9" t="s">
        <v>5546</v>
      </c>
      <c r="D3126" s="9" t="s">
        <v>58</v>
      </c>
      <c r="E3126" s="29">
        <v>44215.0</v>
      </c>
      <c r="F3126" s="29">
        <v>44225.0</v>
      </c>
      <c r="G3126" s="29">
        <v>44215.0</v>
      </c>
      <c r="H3126" s="29">
        <v>44130.0</v>
      </c>
      <c r="I3126" s="9" t="b">
        <v>1</v>
      </c>
      <c r="J3126" s="9">
        <v>62.0</v>
      </c>
    </row>
    <row r="3127">
      <c r="A3127" s="9" t="s">
        <v>19667</v>
      </c>
      <c r="B3127" s="29">
        <v>44898.0</v>
      </c>
      <c r="D3127" s="9" t="s">
        <v>58</v>
      </c>
      <c r="H3127" s="29">
        <v>45140.0</v>
      </c>
      <c r="J3127" s="9">
        <v>242.0</v>
      </c>
    </row>
    <row r="3128">
      <c r="A3128" s="9" t="s">
        <v>6448</v>
      </c>
      <c r="B3128" s="29">
        <v>44068.0</v>
      </c>
      <c r="D3128" s="9" t="s">
        <v>58</v>
      </c>
      <c r="H3128" s="29">
        <v>44069.0</v>
      </c>
      <c r="J3128" s="9">
        <v>1.0</v>
      </c>
    </row>
    <row r="3129">
      <c r="A3129" s="9" t="s">
        <v>7065</v>
      </c>
      <c r="B3129" s="29">
        <v>44068.0</v>
      </c>
      <c r="D3129" s="9" t="s">
        <v>58</v>
      </c>
      <c r="H3129" s="29">
        <v>44169.0</v>
      </c>
      <c r="J3129" s="9">
        <v>101.0</v>
      </c>
    </row>
    <row r="3130">
      <c r="A3130" s="9" t="s">
        <v>5547</v>
      </c>
      <c r="B3130" s="29">
        <v>44180.0</v>
      </c>
      <c r="C3130" s="9" t="s">
        <v>5548</v>
      </c>
      <c r="D3130" s="9" t="s">
        <v>58</v>
      </c>
      <c r="E3130" s="29">
        <v>44273.0</v>
      </c>
      <c r="F3130" s="29">
        <v>44308.0</v>
      </c>
      <c r="G3130" s="29">
        <v>44273.0</v>
      </c>
      <c r="H3130" s="29">
        <v>44270.0</v>
      </c>
      <c r="I3130" s="9" t="b">
        <v>1</v>
      </c>
      <c r="J3130" s="9">
        <v>90.0</v>
      </c>
    </row>
    <row r="3131">
      <c r="A3131" s="9" t="s">
        <v>5549</v>
      </c>
      <c r="B3131" s="29">
        <v>44600.0</v>
      </c>
      <c r="C3131" s="9" t="s">
        <v>5550</v>
      </c>
      <c r="D3131" s="9" t="s">
        <v>58</v>
      </c>
      <c r="F3131" s="29">
        <v>44981.0</v>
      </c>
      <c r="G3131" s="29">
        <v>44981.0</v>
      </c>
      <c r="H3131" s="29">
        <v>44671.0</v>
      </c>
      <c r="I3131" s="9" t="b">
        <v>1</v>
      </c>
      <c r="J3131" s="9">
        <v>71.0</v>
      </c>
    </row>
    <row r="3132">
      <c r="A3132" s="9" t="s">
        <v>5551</v>
      </c>
      <c r="B3132" s="29">
        <v>44065.0</v>
      </c>
      <c r="C3132" s="9" t="s">
        <v>5552</v>
      </c>
      <c r="D3132" s="9" t="s">
        <v>58</v>
      </c>
      <c r="E3132" s="29">
        <v>44631.0</v>
      </c>
      <c r="F3132" s="29">
        <v>44673.0</v>
      </c>
      <c r="G3132" s="29">
        <v>44631.0</v>
      </c>
      <c r="H3132" s="29">
        <v>44579.0</v>
      </c>
      <c r="I3132" s="9" t="b">
        <v>1</v>
      </c>
      <c r="J3132" s="9">
        <v>514.0</v>
      </c>
    </row>
    <row r="3133">
      <c r="A3133" s="9" t="s">
        <v>7145</v>
      </c>
      <c r="B3133" s="29">
        <v>44084.0</v>
      </c>
      <c r="D3133" s="9" t="s">
        <v>58</v>
      </c>
      <c r="H3133" s="29">
        <v>44167.0</v>
      </c>
      <c r="J3133" s="9">
        <v>83.0</v>
      </c>
    </row>
    <row r="3134">
      <c r="A3134" s="9" t="s">
        <v>5553</v>
      </c>
      <c r="B3134" s="29">
        <v>44258.0</v>
      </c>
      <c r="C3134" s="9" t="s">
        <v>5554</v>
      </c>
      <c r="D3134" s="9" t="s">
        <v>58</v>
      </c>
      <c r="E3134" s="29">
        <v>44586.0</v>
      </c>
      <c r="F3134" s="29">
        <v>44600.0</v>
      </c>
      <c r="G3134" s="29">
        <v>44586.0</v>
      </c>
      <c r="H3134" s="29">
        <v>44491.0</v>
      </c>
      <c r="I3134" s="9" t="b">
        <v>1</v>
      </c>
      <c r="J3134" s="9">
        <v>233.0</v>
      </c>
    </row>
    <row r="3135">
      <c r="A3135" s="9" t="s">
        <v>5555</v>
      </c>
      <c r="B3135" s="29">
        <v>44089.0</v>
      </c>
      <c r="D3135" s="9" t="s">
        <v>58</v>
      </c>
      <c r="H3135" s="29">
        <v>44183.0</v>
      </c>
      <c r="J3135" s="9">
        <v>94.0</v>
      </c>
    </row>
    <row r="3136">
      <c r="A3136" s="9" t="s">
        <v>5555</v>
      </c>
      <c r="B3136" s="29">
        <v>44089.0</v>
      </c>
      <c r="C3136" s="9" t="s">
        <v>5556</v>
      </c>
      <c r="D3136" s="9" t="s">
        <v>58</v>
      </c>
      <c r="E3136" s="29">
        <v>44260.0</v>
      </c>
      <c r="F3136" s="29">
        <v>44272.0</v>
      </c>
      <c r="G3136" s="29">
        <v>44260.0</v>
      </c>
      <c r="H3136" s="29">
        <v>44183.0</v>
      </c>
      <c r="I3136" s="9" t="b">
        <v>1</v>
      </c>
      <c r="J3136" s="9">
        <v>94.0</v>
      </c>
    </row>
    <row r="3137">
      <c r="A3137" s="9" t="s">
        <v>5557</v>
      </c>
      <c r="B3137" s="29">
        <v>44064.0</v>
      </c>
      <c r="C3137" s="9" t="s">
        <v>5558</v>
      </c>
      <c r="D3137" s="9" t="s">
        <v>58</v>
      </c>
      <c r="E3137" s="29">
        <v>44599.0</v>
      </c>
      <c r="F3137" s="29">
        <v>44617.0</v>
      </c>
      <c r="G3137" s="29">
        <v>44599.0</v>
      </c>
      <c r="H3137" s="29">
        <v>44588.0</v>
      </c>
      <c r="I3137" s="9" t="b">
        <v>1</v>
      </c>
      <c r="J3137" s="9">
        <v>524.0</v>
      </c>
    </row>
    <row r="3138">
      <c r="A3138" s="9" t="s">
        <v>5559</v>
      </c>
      <c r="B3138" s="29">
        <v>44098.0</v>
      </c>
      <c r="C3138" s="9" t="s">
        <v>5560</v>
      </c>
      <c r="D3138" s="9" t="s">
        <v>58</v>
      </c>
      <c r="E3138" s="28">
        <v>44336.0</v>
      </c>
      <c r="F3138" s="29">
        <v>44365.0</v>
      </c>
      <c r="G3138" s="28">
        <v>44336.0</v>
      </c>
      <c r="H3138" s="29">
        <v>44228.0</v>
      </c>
      <c r="I3138" s="9" t="b">
        <v>1</v>
      </c>
      <c r="J3138" s="9">
        <v>130.0</v>
      </c>
    </row>
    <row r="3139">
      <c r="A3139" s="9" t="s">
        <v>5561</v>
      </c>
      <c r="B3139" s="29">
        <v>44110.0</v>
      </c>
      <c r="C3139" s="9" t="s">
        <v>5562</v>
      </c>
      <c r="D3139" s="9" t="s">
        <v>58</v>
      </c>
      <c r="E3139" s="28">
        <v>44711.0</v>
      </c>
      <c r="F3139" s="29">
        <v>44727.0</v>
      </c>
      <c r="G3139" s="28">
        <v>44711.0</v>
      </c>
      <c r="H3139" s="29">
        <v>44223.0</v>
      </c>
      <c r="I3139" s="9" t="b">
        <v>1</v>
      </c>
      <c r="J3139" s="9">
        <v>113.0</v>
      </c>
    </row>
    <row r="3140">
      <c r="A3140" s="9" t="s">
        <v>5563</v>
      </c>
      <c r="B3140" s="29">
        <v>44063.0</v>
      </c>
      <c r="C3140" s="9" t="s">
        <v>5564</v>
      </c>
      <c r="D3140" s="9" t="s">
        <v>58</v>
      </c>
      <c r="E3140" s="29">
        <v>44244.0</v>
      </c>
      <c r="F3140" s="29">
        <v>44265.0</v>
      </c>
      <c r="G3140" s="29">
        <v>44244.0</v>
      </c>
      <c r="H3140" s="29">
        <v>44141.0</v>
      </c>
      <c r="I3140" s="9" t="b">
        <v>1</v>
      </c>
      <c r="J3140" s="9">
        <v>78.0</v>
      </c>
    </row>
    <row r="3141">
      <c r="A3141" s="9" t="s">
        <v>5565</v>
      </c>
      <c r="B3141" s="29">
        <v>44072.0</v>
      </c>
      <c r="C3141" s="9" t="s">
        <v>5566</v>
      </c>
      <c r="D3141" s="9" t="s">
        <v>58</v>
      </c>
      <c r="F3141" s="29">
        <v>44141.0</v>
      </c>
      <c r="G3141" s="29">
        <v>44141.0</v>
      </c>
      <c r="H3141" s="29">
        <v>44126.0</v>
      </c>
      <c r="I3141" s="9" t="b">
        <v>1</v>
      </c>
      <c r="J3141" s="9">
        <v>54.0</v>
      </c>
    </row>
    <row r="3142">
      <c r="A3142" s="9" t="s">
        <v>7070</v>
      </c>
      <c r="B3142" s="29">
        <v>44082.0</v>
      </c>
      <c r="D3142" s="9" t="s">
        <v>58</v>
      </c>
      <c r="H3142" s="29">
        <v>44152.0</v>
      </c>
      <c r="J3142" s="9">
        <v>70.0</v>
      </c>
    </row>
    <row r="3143">
      <c r="A3143" s="9" t="s">
        <v>5567</v>
      </c>
      <c r="B3143" s="29">
        <v>44063.0</v>
      </c>
      <c r="C3143" s="9" t="s">
        <v>5568</v>
      </c>
      <c r="D3143" s="9" t="s">
        <v>58</v>
      </c>
      <c r="E3143" s="29">
        <v>44088.0</v>
      </c>
      <c r="F3143" s="29">
        <v>44102.0</v>
      </c>
      <c r="G3143" s="29">
        <v>44088.0</v>
      </c>
      <c r="H3143" s="29">
        <v>44064.0</v>
      </c>
      <c r="I3143" s="9" t="b">
        <v>1</v>
      </c>
      <c r="J3143" s="9">
        <v>1.0</v>
      </c>
    </row>
    <row r="3144">
      <c r="A3144" s="9" t="s">
        <v>19668</v>
      </c>
      <c r="B3144" s="29">
        <v>44063.0</v>
      </c>
      <c r="D3144" s="9" t="s">
        <v>58</v>
      </c>
      <c r="H3144" s="29">
        <v>44151.0</v>
      </c>
      <c r="J3144" s="9">
        <v>88.0</v>
      </c>
    </row>
    <row r="3145">
      <c r="A3145" s="9" t="s">
        <v>5569</v>
      </c>
      <c r="B3145" s="29">
        <v>44062.0</v>
      </c>
      <c r="C3145" s="9" t="s">
        <v>5570</v>
      </c>
      <c r="D3145" s="9" t="s">
        <v>58</v>
      </c>
      <c r="E3145" s="29">
        <v>44298.0</v>
      </c>
      <c r="F3145" s="28">
        <v>44328.0</v>
      </c>
      <c r="G3145" s="29">
        <v>44298.0</v>
      </c>
      <c r="H3145" s="29">
        <v>44137.0</v>
      </c>
      <c r="I3145" s="9" t="b">
        <v>1</v>
      </c>
      <c r="J3145" s="9">
        <v>75.0</v>
      </c>
    </row>
    <row r="3146">
      <c r="A3146" s="9" t="s">
        <v>7009</v>
      </c>
      <c r="B3146" s="29">
        <v>44062.0</v>
      </c>
      <c r="D3146" s="9" t="s">
        <v>58</v>
      </c>
      <c r="H3146" s="29">
        <v>44386.0</v>
      </c>
      <c r="J3146" s="9">
        <v>324.0</v>
      </c>
    </row>
    <row r="3147">
      <c r="A3147" s="9" t="s">
        <v>5571</v>
      </c>
      <c r="B3147" s="29">
        <v>44093.0</v>
      </c>
      <c r="C3147" s="9" t="s">
        <v>5572</v>
      </c>
      <c r="D3147" s="9" t="s">
        <v>58</v>
      </c>
      <c r="F3147" s="28">
        <v>44334.0</v>
      </c>
      <c r="G3147" s="28">
        <v>44334.0</v>
      </c>
      <c r="H3147" s="29">
        <v>44201.0</v>
      </c>
      <c r="I3147" s="9" t="b">
        <v>1</v>
      </c>
      <c r="J3147" s="9">
        <v>108.0</v>
      </c>
    </row>
    <row r="3148">
      <c r="A3148" s="9" t="s">
        <v>5573</v>
      </c>
      <c r="B3148" s="29">
        <v>44093.0</v>
      </c>
      <c r="C3148" s="9" t="s">
        <v>5574</v>
      </c>
      <c r="D3148" s="9" t="s">
        <v>58</v>
      </c>
      <c r="F3148" s="28">
        <v>44334.0</v>
      </c>
      <c r="G3148" s="28">
        <v>44334.0</v>
      </c>
      <c r="H3148" s="29">
        <v>44201.0</v>
      </c>
      <c r="I3148" s="9" t="b">
        <v>1</v>
      </c>
      <c r="J3148" s="9">
        <v>108.0</v>
      </c>
    </row>
    <row r="3149">
      <c r="A3149" s="9" t="s">
        <v>5575</v>
      </c>
      <c r="B3149" s="29">
        <v>44062.0</v>
      </c>
      <c r="C3149" s="9" t="s">
        <v>5576</v>
      </c>
      <c r="D3149" s="9" t="s">
        <v>58</v>
      </c>
      <c r="E3149" s="29">
        <v>44090.0</v>
      </c>
      <c r="F3149" s="29">
        <v>44098.0</v>
      </c>
      <c r="G3149" s="29">
        <v>44090.0</v>
      </c>
      <c r="H3149" s="29">
        <v>44063.0</v>
      </c>
      <c r="I3149" s="9" t="b">
        <v>1</v>
      </c>
      <c r="J3149" s="9">
        <v>1.0</v>
      </c>
    </row>
    <row r="3150">
      <c r="A3150" s="9" t="s">
        <v>6984</v>
      </c>
      <c r="B3150" s="29">
        <v>44059.0</v>
      </c>
      <c r="D3150" s="9" t="s">
        <v>58</v>
      </c>
      <c r="H3150" s="29">
        <v>44120.0</v>
      </c>
      <c r="J3150" s="9">
        <v>61.0</v>
      </c>
    </row>
    <row r="3151">
      <c r="A3151" s="9" t="s">
        <v>6990</v>
      </c>
      <c r="B3151" s="29">
        <v>44058.0</v>
      </c>
      <c r="D3151" s="9" t="s">
        <v>58</v>
      </c>
      <c r="H3151" s="29">
        <v>44138.0</v>
      </c>
      <c r="J3151" s="9">
        <v>80.0</v>
      </c>
    </row>
    <row r="3152">
      <c r="A3152" s="9" t="s">
        <v>5577</v>
      </c>
      <c r="B3152" s="29">
        <v>44057.0</v>
      </c>
      <c r="C3152" s="9" t="s">
        <v>5578</v>
      </c>
      <c r="D3152" s="9" t="s">
        <v>58</v>
      </c>
      <c r="E3152" s="29">
        <v>44202.0</v>
      </c>
      <c r="F3152" s="29">
        <v>44225.0</v>
      </c>
      <c r="G3152" s="29">
        <v>44202.0</v>
      </c>
      <c r="H3152" s="29">
        <v>44126.0</v>
      </c>
      <c r="I3152" s="9" t="b">
        <v>1</v>
      </c>
      <c r="J3152" s="9">
        <v>69.0</v>
      </c>
    </row>
    <row r="3153">
      <c r="A3153" s="9" t="s">
        <v>5579</v>
      </c>
      <c r="B3153" s="29">
        <v>44055.0</v>
      </c>
      <c r="C3153" s="9" t="s">
        <v>5580</v>
      </c>
      <c r="D3153" s="9" t="s">
        <v>58</v>
      </c>
      <c r="E3153" s="29">
        <v>44872.0</v>
      </c>
      <c r="F3153" s="29">
        <v>44883.0</v>
      </c>
      <c r="G3153" s="29">
        <v>44872.0</v>
      </c>
      <c r="H3153" s="29">
        <v>44102.0</v>
      </c>
      <c r="I3153" s="9" t="b">
        <v>1</v>
      </c>
      <c r="J3153" s="9">
        <v>47.0</v>
      </c>
    </row>
    <row r="3154">
      <c r="A3154" s="9" t="s">
        <v>7247</v>
      </c>
      <c r="B3154" s="29">
        <v>44055.0</v>
      </c>
      <c r="D3154" s="9" t="s">
        <v>58</v>
      </c>
      <c r="H3154" s="29">
        <v>44173.0</v>
      </c>
      <c r="J3154" s="9">
        <v>118.0</v>
      </c>
    </row>
    <row r="3155">
      <c r="A3155" s="9" t="s">
        <v>7080</v>
      </c>
      <c r="B3155" s="29">
        <v>44054.0</v>
      </c>
      <c r="D3155" s="9" t="s">
        <v>58</v>
      </c>
      <c r="H3155" s="29">
        <v>44148.0</v>
      </c>
      <c r="J3155" s="9">
        <v>94.0</v>
      </c>
    </row>
    <row r="3156">
      <c r="A3156" s="9" t="s">
        <v>6949</v>
      </c>
      <c r="B3156" s="29">
        <v>44054.0</v>
      </c>
      <c r="D3156" s="9" t="s">
        <v>58</v>
      </c>
      <c r="H3156" s="29">
        <v>44126.0</v>
      </c>
      <c r="J3156" s="9">
        <v>72.0</v>
      </c>
    </row>
    <row r="3157">
      <c r="A3157" s="9" t="s">
        <v>6925</v>
      </c>
      <c r="B3157" s="29">
        <v>44058.0</v>
      </c>
      <c r="D3157" s="9" t="s">
        <v>58</v>
      </c>
      <c r="H3157" s="29">
        <v>44134.0</v>
      </c>
      <c r="J3157" s="9">
        <v>76.0</v>
      </c>
    </row>
    <row r="3158">
      <c r="A3158" s="9" t="s">
        <v>6944</v>
      </c>
      <c r="B3158" s="29">
        <v>44054.0</v>
      </c>
      <c r="D3158" s="9" t="s">
        <v>58</v>
      </c>
      <c r="H3158" s="29">
        <v>44127.0</v>
      </c>
      <c r="J3158" s="9">
        <v>73.0</v>
      </c>
    </row>
    <row r="3159">
      <c r="A3159" s="9" t="s">
        <v>5581</v>
      </c>
      <c r="B3159" s="29">
        <v>44053.0</v>
      </c>
      <c r="C3159" s="9" t="s">
        <v>5582</v>
      </c>
      <c r="D3159" s="9" t="s">
        <v>58</v>
      </c>
      <c r="E3159" s="29">
        <v>44105.0</v>
      </c>
      <c r="F3159" s="29">
        <v>44134.0</v>
      </c>
      <c r="G3159" s="29">
        <v>44105.0</v>
      </c>
      <c r="H3159" s="29">
        <v>44054.0</v>
      </c>
      <c r="I3159" s="9" t="b">
        <v>1</v>
      </c>
      <c r="J3159" s="9">
        <v>1.0</v>
      </c>
    </row>
    <row r="3160">
      <c r="A3160" s="9" t="s">
        <v>5583</v>
      </c>
      <c r="B3160" s="29">
        <v>44053.0</v>
      </c>
      <c r="C3160" s="9" t="s">
        <v>5584</v>
      </c>
      <c r="D3160" s="9" t="s">
        <v>58</v>
      </c>
      <c r="E3160" s="29">
        <v>44406.0</v>
      </c>
      <c r="F3160" s="29">
        <v>44441.0</v>
      </c>
      <c r="G3160" s="29">
        <v>44406.0</v>
      </c>
      <c r="H3160" s="29">
        <v>44123.0</v>
      </c>
      <c r="I3160" s="9" t="b">
        <v>1</v>
      </c>
      <c r="J3160" s="9">
        <v>70.0</v>
      </c>
    </row>
    <row r="3161">
      <c r="A3161" s="9" t="s">
        <v>6916</v>
      </c>
      <c r="B3161" s="29">
        <v>44065.0</v>
      </c>
      <c r="D3161" s="9" t="s">
        <v>58</v>
      </c>
      <c r="H3161" s="29">
        <v>44148.0</v>
      </c>
      <c r="J3161" s="9">
        <v>83.0</v>
      </c>
    </row>
    <row r="3162">
      <c r="A3162" s="9" t="s">
        <v>6883</v>
      </c>
      <c r="B3162" s="29">
        <v>44053.0</v>
      </c>
      <c r="D3162" s="9" t="s">
        <v>58</v>
      </c>
      <c r="H3162" s="29">
        <v>44146.0</v>
      </c>
      <c r="J3162" s="9">
        <v>93.0</v>
      </c>
    </row>
    <row r="3163">
      <c r="A3163" s="9" t="s">
        <v>5585</v>
      </c>
      <c r="B3163" s="29">
        <v>44088.0</v>
      </c>
      <c r="C3163" s="9" t="s">
        <v>5586</v>
      </c>
      <c r="D3163" s="9" t="s">
        <v>58</v>
      </c>
      <c r="E3163" s="29">
        <v>44253.0</v>
      </c>
      <c r="F3163" s="29">
        <v>44292.0</v>
      </c>
      <c r="G3163" s="29">
        <v>44253.0</v>
      </c>
      <c r="H3163" s="29">
        <v>44155.0</v>
      </c>
      <c r="I3163" s="9" t="b">
        <v>1</v>
      </c>
      <c r="J3163" s="9">
        <v>67.0</v>
      </c>
    </row>
    <row r="3164">
      <c r="A3164" s="9" t="s">
        <v>5587</v>
      </c>
      <c r="B3164" s="29">
        <v>44294.0</v>
      </c>
      <c r="C3164" s="9" t="s">
        <v>5588</v>
      </c>
      <c r="D3164" s="9" t="s">
        <v>58</v>
      </c>
      <c r="F3164" s="29">
        <v>44476.0</v>
      </c>
      <c r="G3164" s="29">
        <v>44476.0</v>
      </c>
      <c r="H3164" s="29">
        <v>44445.0</v>
      </c>
      <c r="I3164" s="9" t="b">
        <v>1</v>
      </c>
      <c r="J3164" s="9">
        <v>151.0</v>
      </c>
    </row>
    <row r="3165">
      <c r="A3165" s="9" t="s">
        <v>6878</v>
      </c>
      <c r="B3165" s="29">
        <v>44049.0</v>
      </c>
      <c r="D3165" s="9" t="s">
        <v>58</v>
      </c>
      <c r="H3165" s="29">
        <v>44104.0</v>
      </c>
      <c r="J3165" s="9">
        <v>55.0</v>
      </c>
    </row>
    <row r="3166">
      <c r="A3166" s="9" t="s">
        <v>7086</v>
      </c>
      <c r="B3166" s="29">
        <v>44072.0</v>
      </c>
      <c r="D3166" s="9" t="s">
        <v>58</v>
      </c>
      <c r="H3166" s="29">
        <v>44165.0</v>
      </c>
      <c r="J3166" s="9">
        <v>93.0</v>
      </c>
    </row>
    <row r="3167">
      <c r="A3167" s="9" t="s">
        <v>5589</v>
      </c>
      <c r="B3167" s="29">
        <v>44048.0</v>
      </c>
      <c r="C3167" s="9" t="s">
        <v>5590</v>
      </c>
      <c r="D3167" s="9" t="s">
        <v>58</v>
      </c>
      <c r="E3167" s="29">
        <v>44158.0</v>
      </c>
      <c r="F3167" s="29">
        <v>44172.0</v>
      </c>
      <c r="G3167" s="29">
        <v>44158.0</v>
      </c>
      <c r="H3167" s="29">
        <v>44138.0</v>
      </c>
      <c r="I3167" s="9" t="b">
        <v>1</v>
      </c>
      <c r="J3167" s="9">
        <v>90.0</v>
      </c>
    </row>
    <row r="3168">
      <c r="A3168" s="9" t="s">
        <v>5591</v>
      </c>
      <c r="B3168" s="29">
        <v>44049.0</v>
      </c>
      <c r="C3168" s="9" t="s">
        <v>5592</v>
      </c>
      <c r="D3168" s="9" t="s">
        <v>58</v>
      </c>
      <c r="E3168" s="29">
        <v>44242.0</v>
      </c>
      <c r="F3168" s="29">
        <v>44259.0</v>
      </c>
      <c r="G3168" s="29">
        <v>44242.0</v>
      </c>
      <c r="H3168" s="29">
        <v>44173.0</v>
      </c>
      <c r="I3168" s="9" t="b">
        <v>1</v>
      </c>
      <c r="J3168" s="9">
        <v>124.0</v>
      </c>
    </row>
    <row r="3169">
      <c r="A3169" s="9" t="s">
        <v>5593</v>
      </c>
      <c r="B3169" s="29">
        <v>44048.0</v>
      </c>
      <c r="C3169" s="9" t="s">
        <v>5594</v>
      </c>
      <c r="D3169" s="9" t="s">
        <v>58</v>
      </c>
      <c r="E3169" s="29">
        <v>44173.0</v>
      </c>
      <c r="F3169" s="29">
        <v>44200.0</v>
      </c>
      <c r="G3169" s="29">
        <v>44173.0</v>
      </c>
      <c r="H3169" s="29">
        <v>44104.0</v>
      </c>
      <c r="I3169" s="9" t="b">
        <v>1</v>
      </c>
      <c r="J3169" s="9">
        <v>56.0</v>
      </c>
    </row>
    <row r="3170">
      <c r="A3170" s="9" t="s">
        <v>7032</v>
      </c>
      <c r="B3170" s="29">
        <v>44062.0</v>
      </c>
      <c r="D3170" s="9" t="s">
        <v>58</v>
      </c>
      <c r="H3170" s="29">
        <v>44153.0</v>
      </c>
      <c r="J3170" s="9">
        <v>91.0</v>
      </c>
    </row>
    <row r="3171">
      <c r="A3171" s="9" t="s">
        <v>5595</v>
      </c>
      <c r="B3171" s="29">
        <v>44046.0</v>
      </c>
      <c r="C3171" s="9" t="s">
        <v>5596</v>
      </c>
      <c r="D3171" s="9" t="s">
        <v>58</v>
      </c>
      <c r="F3171" s="29">
        <v>44418.0</v>
      </c>
      <c r="G3171" s="29">
        <v>44418.0</v>
      </c>
      <c r="H3171" s="29">
        <v>44131.0</v>
      </c>
      <c r="I3171" s="9" t="b">
        <v>1</v>
      </c>
      <c r="J3171" s="9">
        <v>85.0</v>
      </c>
    </row>
    <row r="3172">
      <c r="A3172" s="9" t="s">
        <v>6855</v>
      </c>
      <c r="B3172" s="29">
        <v>44045.0</v>
      </c>
      <c r="D3172" s="9" t="s">
        <v>58</v>
      </c>
      <c r="H3172" s="29">
        <v>44132.0</v>
      </c>
      <c r="J3172" s="9">
        <v>87.0</v>
      </c>
    </row>
    <row r="3173">
      <c r="A3173" s="9" t="s">
        <v>5597</v>
      </c>
      <c r="B3173" s="29">
        <v>44176.0</v>
      </c>
      <c r="C3173" s="9" t="s">
        <v>5598</v>
      </c>
      <c r="D3173" s="9" t="s">
        <v>58</v>
      </c>
      <c r="E3173" s="29">
        <v>44298.0</v>
      </c>
      <c r="F3173" s="28">
        <v>44323.0</v>
      </c>
      <c r="G3173" s="29">
        <v>44298.0</v>
      </c>
      <c r="H3173" s="29">
        <v>44229.0</v>
      </c>
      <c r="I3173" s="9" t="b">
        <v>1</v>
      </c>
      <c r="J3173" s="9">
        <v>53.0</v>
      </c>
    </row>
    <row r="3174">
      <c r="A3174" s="9" t="s">
        <v>5599</v>
      </c>
      <c r="B3174" s="29">
        <v>44043.0</v>
      </c>
      <c r="C3174" s="9" t="s">
        <v>5600</v>
      </c>
      <c r="D3174" s="9" t="s">
        <v>58</v>
      </c>
      <c r="E3174" s="29">
        <v>44348.0</v>
      </c>
      <c r="F3174" s="29">
        <v>44363.0</v>
      </c>
      <c r="G3174" s="29">
        <v>44348.0</v>
      </c>
      <c r="H3174" s="29">
        <v>44308.0</v>
      </c>
      <c r="I3174" s="9" t="b">
        <v>1</v>
      </c>
      <c r="J3174" s="9">
        <v>265.0</v>
      </c>
    </row>
    <row r="3175">
      <c r="A3175" s="9" t="s">
        <v>5599</v>
      </c>
      <c r="B3175" s="29">
        <v>44043.0</v>
      </c>
      <c r="D3175" s="9" t="s">
        <v>58</v>
      </c>
      <c r="H3175" s="29">
        <v>44308.0</v>
      </c>
      <c r="J3175" s="9">
        <v>265.0</v>
      </c>
    </row>
    <row r="3176">
      <c r="A3176" s="9" t="s">
        <v>6869</v>
      </c>
      <c r="B3176" s="29">
        <v>44043.0</v>
      </c>
      <c r="D3176" s="9" t="s">
        <v>58</v>
      </c>
      <c r="H3176" s="29">
        <v>44148.0</v>
      </c>
      <c r="J3176" s="9">
        <v>105.0</v>
      </c>
    </row>
    <row r="3177">
      <c r="A3177" s="9" t="s">
        <v>5601</v>
      </c>
      <c r="B3177" s="29">
        <v>44139.0</v>
      </c>
      <c r="C3177" s="9" t="s">
        <v>5602</v>
      </c>
      <c r="D3177" s="9" t="s">
        <v>58</v>
      </c>
      <c r="E3177" s="29">
        <v>44413.0</v>
      </c>
      <c r="F3177" s="29">
        <v>44425.0</v>
      </c>
      <c r="G3177" s="29">
        <v>44413.0</v>
      </c>
      <c r="H3177" s="28">
        <v>44342.0</v>
      </c>
      <c r="I3177" s="9" t="b">
        <v>1</v>
      </c>
      <c r="J3177" s="9">
        <v>203.0</v>
      </c>
    </row>
    <row r="3178">
      <c r="A3178" s="9" t="s">
        <v>5603</v>
      </c>
      <c r="B3178" s="29">
        <v>44391.0</v>
      </c>
      <c r="C3178" s="9" t="s">
        <v>5604</v>
      </c>
      <c r="D3178" s="9" t="s">
        <v>58</v>
      </c>
      <c r="E3178" s="29">
        <v>44554.0</v>
      </c>
      <c r="F3178" s="29">
        <v>44606.0</v>
      </c>
      <c r="G3178" s="29">
        <v>44554.0</v>
      </c>
      <c r="H3178" s="29">
        <v>44469.0</v>
      </c>
      <c r="I3178" s="9" t="b">
        <v>1</v>
      </c>
      <c r="J3178" s="9">
        <v>78.0</v>
      </c>
    </row>
    <row r="3179">
      <c r="A3179" s="9" t="s">
        <v>6845</v>
      </c>
      <c r="B3179" s="29">
        <v>44042.0</v>
      </c>
      <c r="D3179" s="9" t="s">
        <v>58</v>
      </c>
      <c r="H3179" s="29">
        <v>44131.0</v>
      </c>
      <c r="J3179" s="9">
        <v>89.0</v>
      </c>
    </row>
    <row r="3180">
      <c r="A3180" s="9" t="s">
        <v>5605</v>
      </c>
      <c r="B3180" s="29">
        <v>44042.0</v>
      </c>
      <c r="C3180" s="9" t="s">
        <v>5606</v>
      </c>
      <c r="D3180" s="9" t="s">
        <v>58</v>
      </c>
      <c r="E3180" s="28">
        <v>44320.0</v>
      </c>
      <c r="F3180" s="28">
        <v>44336.0</v>
      </c>
      <c r="G3180" s="28">
        <v>44320.0</v>
      </c>
      <c r="H3180" s="29">
        <v>44173.0</v>
      </c>
      <c r="I3180" s="9" t="b">
        <v>1</v>
      </c>
      <c r="J3180" s="9">
        <v>131.0</v>
      </c>
    </row>
    <row r="3181">
      <c r="A3181" s="9" t="s">
        <v>277</v>
      </c>
      <c r="B3181" s="29">
        <v>44590.0</v>
      </c>
      <c r="C3181" s="9" t="s">
        <v>278</v>
      </c>
      <c r="D3181" s="9" t="s">
        <v>58</v>
      </c>
      <c r="E3181" s="28">
        <v>44685.0</v>
      </c>
      <c r="F3181" s="29">
        <v>44726.0</v>
      </c>
      <c r="G3181" s="28">
        <v>44685.0</v>
      </c>
      <c r="H3181" s="28">
        <v>44685.0</v>
      </c>
      <c r="I3181" s="9" t="b">
        <v>0</v>
      </c>
      <c r="J3181" s="9">
        <v>95.0</v>
      </c>
    </row>
    <row r="3182">
      <c r="A3182" s="9" t="s">
        <v>7051</v>
      </c>
      <c r="B3182" s="29">
        <v>44067.0</v>
      </c>
      <c r="D3182" s="9" t="s">
        <v>58</v>
      </c>
      <c r="H3182" s="29">
        <v>44188.0</v>
      </c>
      <c r="J3182" s="9">
        <v>121.0</v>
      </c>
    </row>
    <row r="3183">
      <c r="A3183" s="9" t="s">
        <v>5607</v>
      </c>
      <c r="B3183" s="29">
        <v>44041.0</v>
      </c>
      <c r="C3183" s="9" t="s">
        <v>5608</v>
      </c>
      <c r="D3183" s="9" t="s">
        <v>58</v>
      </c>
      <c r="E3183" s="29">
        <v>44442.0</v>
      </c>
      <c r="F3183" s="29">
        <v>44462.0</v>
      </c>
      <c r="G3183" s="29">
        <v>44442.0</v>
      </c>
      <c r="H3183" s="29">
        <v>44418.0</v>
      </c>
      <c r="I3183" s="9" t="b">
        <v>1</v>
      </c>
      <c r="J3183" s="9">
        <v>377.0</v>
      </c>
    </row>
    <row r="3184">
      <c r="A3184" s="9" t="s">
        <v>5609</v>
      </c>
      <c r="B3184" s="29">
        <v>44102.0</v>
      </c>
      <c r="C3184" s="9" t="s">
        <v>5610</v>
      </c>
      <c r="D3184" s="9" t="s">
        <v>58</v>
      </c>
      <c r="E3184" s="29">
        <v>44264.0</v>
      </c>
      <c r="F3184" s="29">
        <v>44299.0</v>
      </c>
      <c r="G3184" s="29">
        <v>44264.0</v>
      </c>
      <c r="H3184" s="29">
        <v>44239.0</v>
      </c>
      <c r="I3184" s="9" t="b">
        <v>1</v>
      </c>
      <c r="J3184" s="9">
        <v>137.0</v>
      </c>
    </row>
    <row r="3185">
      <c r="A3185" s="9" t="s">
        <v>5611</v>
      </c>
      <c r="B3185" s="29">
        <v>44090.0</v>
      </c>
      <c r="C3185" s="9" t="s">
        <v>5612</v>
      </c>
      <c r="D3185" s="9" t="s">
        <v>58</v>
      </c>
      <c r="E3185" s="29">
        <v>44384.0</v>
      </c>
      <c r="F3185" s="29">
        <v>44396.0</v>
      </c>
      <c r="G3185" s="29">
        <v>44384.0</v>
      </c>
      <c r="H3185" s="29">
        <v>44189.0</v>
      </c>
      <c r="I3185" s="9" t="b">
        <v>1</v>
      </c>
      <c r="J3185" s="9">
        <v>99.0</v>
      </c>
    </row>
    <row r="3186">
      <c r="A3186" s="9" t="s">
        <v>5613</v>
      </c>
      <c r="B3186" s="29">
        <v>44041.0</v>
      </c>
      <c r="C3186" s="9" t="s">
        <v>5614</v>
      </c>
      <c r="D3186" s="9" t="s">
        <v>58</v>
      </c>
      <c r="E3186" s="29">
        <v>44581.0</v>
      </c>
      <c r="F3186" s="29">
        <v>44610.0</v>
      </c>
      <c r="G3186" s="29">
        <v>44581.0</v>
      </c>
      <c r="H3186" s="29">
        <v>44567.0</v>
      </c>
      <c r="I3186" s="9" t="b">
        <v>1</v>
      </c>
      <c r="J3186" s="9">
        <v>526.0</v>
      </c>
    </row>
    <row r="3187">
      <c r="A3187" s="9" t="s">
        <v>5615</v>
      </c>
      <c r="B3187" s="29">
        <v>44041.0</v>
      </c>
      <c r="C3187" s="9" t="s">
        <v>5616</v>
      </c>
      <c r="D3187" s="9" t="s">
        <v>58</v>
      </c>
      <c r="F3187" s="29">
        <v>44256.0</v>
      </c>
      <c r="G3187" s="29">
        <v>44256.0</v>
      </c>
      <c r="H3187" s="29">
        <v>44120.0</v>
      </c>
      <c r="I3187" s="9" t="b">
        <v>1</v>
      </c>
      <c r="J3187" s="9">
        <v>79.0</v>
      </c>
    </row>
    <row r="3188">
      <c r="A3188" s="9" t="s">
        <v>5617</v>
      </c>
      <c r="B3188" s="29">
        <v>44733.0</v>
      </c>
      <c r="C3188" s="9" t="s">
        <v>5618</v>
      </c>
      <c r="D3188" s="9" t="s">
        <v>58</v>
      </c>
      <c r="F3188" s="29">
        <v>45015.0</v>
      </c>
      <c r="G3188" s="29">
        <v>45015.0</v>
      </c>
      <c r="H3188" s="29">
        <v>44813.0</v>
      </c>
      <c r="I3188" s="9" t="b">
        <v>1</v>
      </c>
      <c r="J3188" s="9">
        <v>80.0</v>
      </c>
    </row>
    <row r="3189">
      <c r="A3189" s="9" t="s">
        <v>6864</v>
      </c>
      <c r="B3189" s="29">
        <v>44040.0</v>
      </c>
      <c r="D3189" s="9" t="s">
        <v>58</v>
      </c>
      <c r="H3189" s="29">
        <v>44130.0</v>
      </c>
      <c r="J3189" s="9">
        <v>90.0</v>
      </c>
    </row>
    <row r="3190">
      <c r="A3190" s="9" t="s">
        <v>6809</v>
      </c>
      <c r="B3190" s="29">
        <v>44061.0</v>
      </c>
      <c r="D3190" s="9" t="s">
        <v>58</v>
      </c>
      <c r="H3190" s="29">
        <v>44132.0</v>
      </c>
      <c r="J3190" s="9">
        <v>71.0</v>
      </c>
    </row>
    <row r="3191">
      <c r="A3191" s="9" t="s">
        <v>5619</v>
      </c>
      <c r="B3191" s="29">
        <v>44518.0</v>
      </c>
      <c r="C3191" s="9" t="s">
        <v>5620</v>
      </c>
      <c r="D3191" s="9" t="s">
        <v>58</v>
      </c>
      <c r="F3191" s="28">
        <v>44685.0</v>
      </c>
      <c r="G3191" s="28">
        <v>44685.0</v>
      </c>
      <c r="H3191" s="29">
        <v>44677.0</v>
      </c>
      <c r="I3191" s="9" t="b">
        <v>1</v>
      </c>
      <c r="J3191" s="9">
        <v>159.0</v>
      </c>
    </row>
    <row r="3192">
      <c r="A3192" s="9" t="s">
        <v>5621</v>
      </c>
      <c r="B3192" s="29">
        <v>44039.0</v>
      </c>
      <c r="C3192" s="9" t="s">
        <v>5622</v>
      </c>
      <c r="D3192" s="9" t="s">
        <v>58</v>
      </c>
      <c r="F3192" s="29">
        <v>44260.0</v>
      </c>
      <c r="G3192" s="29">
        <v>44260.0</v>
      </c>
      <c r="H3192" s="29">
        <v>44090.0</v>
      </c>
      <c r="I3192" s="9" t="b">
        <v>1</v>
      </c>
      <c r="J3192" s="9">
        <v>51.0</v>
      </c>
    </row>
    <row r="3193">
      <c r="A3193" s="9" t="s">
        <v>5623</v>
      </c>
      <c r="B3193" s="29">
        <v>44036.0</v>
      </c>
      <c r="C3193" s="9" t="s">
        <v>5624</v>
      </c>
      <c r="D3193" s="9" t="s">
        <v>58</v>
      </c>
      <c r="E3193" s="28">
        <v>44342.0</v>
      </c>
      <c r="F3193" s="29">
        <v>44357.0</v>
      </c>
      <c r="G3193" s="28">
        <v>44342.0</v>
      </c>
      <c r="H3193" s="29">
        <v>44109.0</v>
      </c>
      <c r="I3193" s="9" t="b">
        <v>1</v>
      </c>
      <c r="J3193" s="9">
        <v>73.0</v>
      </c>
    </row>
    <row r="3194">
      <c r="A3194" s="9" t="s">
        <v>6934</v>
      </c>
      <c r="B3194" s="29">
        <v>44061.0</v>
      </c>
      <c r="D3194" s="9" t="s">
        <v>58</v>
      </c>
      <c r="H3194" s="29">
        <v>44137.0</v>
      </c>
      <c r="J3194" s="9">
        <v>76.0</v>
      </c>
    </row>
    <row r="3195">
      <c r="A3195" s="9" t="s">
        <v>6804</v>
      </c>
      <c r="B3195" s="29">
        <v>44039.0</v>
      </c>
      <c r="D3195" s="9" t="s">
        <v>58</v>
      </c>
      <c r="H3195" s="29">
        <v>44134.0</v>
      </c>
      <c r="J3195" s="9">
        <v>95.0</v>
      </c>
    </row>
    <row r="3196">
      <c r="A3196" s="9" t="s">
        <v>5625</v>
      </c>
      <c r="B3196" s="29">
        <v>44034.0</v>
      </c>
      <c r="C3196" s="9" t="s">
        <v>5626</v>
      </c>
      <c r="D3196" s="9" t="s">
        <v>58</v>
      </c>
      <c r="E3196" s="29">
        <v>44433.0</v>
      </c>
      <c r="F3196" s="29">
        <v>44441.0</v>
      </c>
      <c r="G3196" s="29">
        <v>44433.0</v>
      </c>
      <c r="H3196" s="29">
        <v>44428.0</v>
      </c>
      <c r="I3196" s="9" t="b">
        <v>1</v>
      </c>
      <c r="J3196" s="9">
        <v>394.0</v>
      </c>
    </row>
    <row r="3197">
      <c r="A3197" s="9" t="s">
        <v>6910</v>
      </c>
      <c r="B3197" s="29">
        <v>44036.0</v>
      </c>
      <c r="D3197" s="9" t="s">
        <v>58</v>
      </c>
      <c r="H3197" s="29">
        <v>44137.0</v>
      </c>
      <c r="J3197" s="9">
        <v>101.0</v>
      </c>
    </row>
    <row r="3198">
      <c r="A3198" s="9" t="s">
        <v>6750</v>
      </c>
      <c r="B3198" s="29">
        <v>44035.0</v>
      </c>
      <c r="D3198" s="9" t="s">
        <v>58</v>
      </c>
      <c r="H3198" s="29">
        <v>44099.0</v>
      </c>
      <c r="J3198" s="9">
        <v>64.0</v>
      </c>
    </row>
    <row r="3199">
      <c r="A3199" s="9" t="s">
        <v>6771</v>
      </c>
      <c r="B3199" s="29">
        <v>44035.0</v>
      </c>
      <c r="D3199" s="9" t="s">
        <v>58</v>
      </c>
      <c r="H3199" s="29">
        <v>44106.0</v>
      </c>
      <c r="J3199" s="9">
        <v>71.0</v>
      </c>
    </row>
    <row r="3200">
      <c r="A3200" s="9" t="s">
        <v>5627</v>
      </c>
      <c r="B3200" s="29">
        <v>44040.0</v>
      </c>
      <c r="C3200" s="9" t="s">
        <v>5628</v>
      </c>
      <c r="D3200" s="9" t="s">
        <v>58</v>
      </c>
      <c r="F3200" s="29">
        <v>44574.0</v>
      </c>
      <c r="G3200" s="29">
        <v>44574.0</v>
      </c>
      <c r="H3200" s="29">
        <v>44084.0</v>
      </c>
      <c r="I3200" s="9" t="b">
        <v>1</v>
      </c>
      <c r="J3200" s="9">
        <v>44.0</v>
      </c>
    </row>
    <row r="3201">
      <c r="A3201" s="9" t="s">
        <v>6820</v>
      </c>
      <c r="B3201" s="29">
        <v>44032.0</v>
      </c>
      <c r="D3201" s="9" t="s">
        <v>58</v>
      </c>
      <c r="H3201" s="29">
        <v>44141.0</v>
      </c>
      <c r="J3201" s="9">
        <v>109.0</v>
      </c>
    </row>
    <row r="3202">
      <c r="A3202" s="9" t="s">
        <v>5629</v>
      </c>
      <c r="B3202" s="29">
        <v>44031.0</v>
      </c>
      <c r="C3202" s="9" t="s">
        <v>5630</v>
      </c>
      <c r="D3202" s="9" t="s">
        <v>58</v>
      </c>
      <c r="E3202" s="29">
        <v>44806.0</v>
      </c>
      <c r="F3202" s="29">
        <v>44830.0</v>
      </c>
      <c r="G3202" s="29">
        <v>44806.0</v>
      </c>
      <c r="H3202" s="29">
        <v>44232.0</v>
      </c>
      <c r="I3202" s="9" t="b">
        <v>1</v>
      </c>
      <c r="J3202" s="9">
        <v>201.0</v>
      </c>
    </row>
    <row r="3203">
      <c r="A3203" s="9" t="s">
        <v>5631</v>
      </c>
      <c r="B3203" s="29">
        <v>44030.0</v>
      </c>
      <c r="C3203" s="9" t="s">
        <v>5632</v>
      </c>
      <c r="D3203" s="9" t="s">
        <v>58</v>
      </c>
      <c r="F3203" s="29">
        <v>44214.0</v>
      </c>
      <c r="G3203" s="29">
        <v>44214.0</v>
      </c>
      <c r="H3203" s="29">
        <v>44130.0</v>
      </c>
      <c r="I3203" s="9" t="b">
        <v>1</v>
      </c>
      <c r="J3203" s="9">
        <v>100.0</v>
      </c>
    </row>
    <row r="3204">
      <c r="A3204" s="9" t="s">
        <v>6715</v>
      </c>
      <c r="B3204" s="29">
        <v>44037.0</v>
      </c>
      <c r="D3204" s="9" t="s">
        <v>58</v>
      </c>
      <c r="H3204" s="29">
        <v>44130.0</v>
      </c>
      <c r="J3204" s="9">
        <v>93.0</v>
      </c>
    </row>
    <row r="3205">
      <c r="A3205" s="9" t="s">
        <v>6733</v>
      </c>
      <c r="B3205" s="29">
        <v>44030.0</v>
      </c>
      <c r="D3205" s="9" t="s">
        <v>58</v>
      </c>
      <c r="H3205" s="29">
        <v>44104.0</v>
      </c>
      <c r="J3205" s="9">
        <v>74.0</v>
      </c>
    </row>
    <row r="3206">
      <c r="A3206" s="9" t="s">
        <v>6705</v>
      </c>
      <c r="B3206" s="29">
        <v>44029.0</v>
      </c>
      <c r="D3206" s="9" t="s">
        <v>58</v>
      </c>
      <c r="H3206" s="29">
        <v>44089.0</v>
      </c>
      <c r="J3206" s="9">
        <v>60.0</v>
      </c>
    </row>
    <row r="3207">
      <c r="A3207" s="9" t="s">
        <v>5633</v>
      </c>
      <c r="B3207" s="29">
        <v>44029.0</v>
      </c>
      <c r="C3207" s="9" t="s">
        <v>5634</v>
      </c>
      <c r="D3207" s="9" t="s">
        <v>58</v>
      </c>
      <c r="E3207" s="29">
        <v>44235.0</v>
      </c>
      <c r="F3207" s="29">
        <v>44244.0</v>
      </c>
      <c r="G3207" s="29">
        <v>44235.0</v>
      </c>
      <c r="H3207" s="29">
        <v>44144.0</v>
      </c>
      <c r="I3207" s="9" t="b">
        <v>1</v>
      </c>
      <c r="J3207" s="9">
        <v>115.0</v>
      </c>
    </row>
    <row r="3208">
      <c r="A3208" s="9" t="s">
        <v>5635</v>
      </c>
      <c r="B3208" s="29">
        <v>44028.0</v>
      </c>
      <c r="C3208" s="9" t="s">
        <v>5636</v>
      </c>
      <c r="D3208" s="9" t="s">
        <v>58</v>
      </c>
      <c r="E3208" s="29">
        <v>44172.0</v>
      </c>
      <c r="F3208" s="29">
        <v>44218.0</v>
      </c>
      <c r="G3208" s="29">
        <v>44172.0</v>
      </c>
      <c r="H3208" s="29">
        <v>44067.0</v>
      </c>
      <c r="I3208" s="9" t="b">
        <v>1</v>
      </c>
      <c r="J3208" s="9">
        <v>39.0</v>
      </c>
    </row>
    <row r="3209">
      <c r="A3209" s="9" t="s">
        <v>6689</v>
      </c>
      <c r="B3209" s="29">
        <v>44036.0</v>
      </c>
      <c r="D3209" s="9" t="s">
        <v>58</v>
      </c>
      <c r="H3209" s="29">
        <v>44148.0</v>
      </c>
      <c r="J3209" s="9">
        <v>112.0</v>
      </c>
    </row>
    <row r="3210">
      <c r="A3210" s="9" t="s">
        <v>5637</v>
      </c>
      <c r="B3210" s="29">
        <v>44029.0</v>
      </c>
      <c r="D3210" s="9" t="s">
        <v>58</v>
      </c>
      <c r="H3210" s="29">
        <v>44099.0</v>
      </c>
      <c r="J3210" s="9">
        <v>70.0</v>
      </c>
    </row>
    <row r="3211">
      <c r="A3211" s="9" t="s">
        <v>5637</v>
      </c>
      <c r="B3211" s="29">
        <v>44029.0</v>
      </c>
      <c r="C3211" s="9" t="s">
        <v>5638</v>
      </c>
      <c r="D3211" s="9" t="s">
        <v>58</v>
      </c>
      <c r="E3211" s="29">
        <v>44488.0</v>
      </c>
      <c r="F3211" s="29">
        <v>44498.0</v>
      </c>
      <c r="G3211" s="29">
        <v>44488.0</v>
      </c>
      <c r="H3211" s="29">
        <v>44099.0</v>
      </c>
      <c r="I3211" s="9" t="b">
        <v>1</v>
      </c>
      <c r="J3211" s="9">
        <v>70.0</v>
      </c>
    </row>
    <row r="3212">
      <c r="A3212" s="9" t="s">
        <v>5639</v>
      </c>
      <c r="B3212" s="29">
        <v>44300.0</v>
      </c>
      <c r="C3212" s="9" t="s">
        <v>5640</v>
      </c>
      <c r="D3212" s="9" t="s">
        <v>58</v>
      </c>
      <c r="F3212" s="29">
        <v>44581.0</v>
      </c>
      <c r="G3212" s="29">
        <v>44581.0</v>
      </c>
      <c r="H3212" s="29">
        <v>44397.0</v>
      </c>
      <c r="I3212" s="9" t="b">
        <v>1</v>
      </c>
      <c r="J3212" s="9">
        <v>97.0</v>
      </c>
    </row>
    <row r="3213">
      <c r="A3213" s="9" t="s">
        <v>6697</v>
      </c>
      <c r="B3213" s="29">
        <v>44043.0</v>
      </c>
      <c r="D3213" s="9" t="s">
        <v>58</v>
      </c>
      <c r="H3213" s="29">
        <v>44099.0</v>
      </c>
      <c r="J3213" s="9">
        <v>56.0</v>
      </c>
    </row>
    <row r="3214">
      <c r="A3214" s="9" t="s">
        <v>5641</v>
      </c>
      <c r="B3214" s="29">
        <v>44218.0</v>
      </c>
      <c r="C3214" s="9" t="s">
        <v>5642</v>
      </c>
      <c r="D3214" s="9" t="s">
        <v>58</v>
      </c>
      <c r="E3214" s="29">
        <v>44270.0</v>
      </c>
      <c r="F3214" s="29">
        <v>44313.0</v>
      </c>
      <c r="G3214" s="29">
        <v>44270.0</v>
      </c>
      <c r="H3214" s="29">
        <v>44258.0</v>
      </c>
      <c r="I3214" s="9" t="b">
        <v>1</v>
      </c>
      <c r="J3214" s="9">
        <v>40.0</v>
      </c>
    </row>
    <row r="3215">
      <c r="A3215" s="9" t="s">
        <v>5641</v>
      </c>
      <c r="B3215" s="29">
        <v>44218.0</v>
      </c>
      <c r="D3215" s="9" t="s">
        <v>58</v>
      </c>
      <c r="H3215" s="29">
        <v>44258.0</v>
      </c>
      <c r="J3215" s="9">
        <v>40.0</v>
      </c>
    </row>
    <row r="3216">
      <c r="A3216" s="9" t="s">
        <v>7209</v>
      </c>
      <c r="B3216" s="29">
        <v>44110.0</v>
      </c>
      <c r="D3216" s="9" t="s">
        <v>58</v>
      </c>
      <c r="H3216" s="29">
        <v>44201.0</v>
      </c>
      <c r="J3216" s="9">
        <v>91.0</v>
      </c>
    </row>
    <row r="3217">
      <c r="A3217" s="9" t="s">
        <v>6675</v>
      </c>
      <c r="B3217" s="29">
        <v>44041.0</v>
      </c>
      <c r="D3217" s="9" t="s">
        <v>58</v>
      </c>
      <c r="H3217" s="29">
        <v>44099.0</v>
      </c>
      <c r="J3217" s="9">
        <v>58.0</v>
      </c>
    </row>
    <row r="3218">
      <c r="A3218" s="9" t="s">
        <v>5643</v>
      </c>
      <c r="B3218" s="29">
        <v>44037.0</v>
      </c>
      <c r="C3218" s="9" t="s">
        <v>5644</v>
      </c>
      <c r="D3218" s="9" t="s">
        <v>58</v>
      </c>
      <c r="E3218" s="29">
        <v>44302.0</v>
      </c>
      <c r="F3218" s="28">
        <v>44337.0</v>
      </c>
      <c r="G3218" s="29">
        <v>44302.0</v>
      </c>
      <c r="H3218" s="29">
        <v>44071.0</v>
      </c>
      <c r="I3218" s="9" t="b">
        <v>1</v>
      </c>
      <c r="J3218" s="9">
        <v>34.0</v>
      </c>
    </row>
    <row r="3219">
      <c r="A3219" s="9" t="s">
        <v>6980</v>
      </c>
      <c r="B3219" s="29">
        <v>44058.0</v>
      </c>
      <c r="D3219" s="9" t="s">
        <v>58</v>
      </c>
      <c r="H3219" s="29">
        <v>44130.0</v>
      </c>
      <c r="J3219" s="9">
        <v>72.0</v>
      </c>
    </row>
    <row r="3220">
      <c r="A3220" s="9" t="s">
        <v>7023</v>
      </c>
      <c r="B3220" s="29">
        <v>44025.0</v>
      </c>
      <c r="D3220" s="9" t="s">
        <v>58</v>
      </c>
      <c r="H3220" s="29">
        <v>44182.0</v>
      </c>
      <c r="J3220" s="9">
        <v>157.0</v>
      </c>
    </row>
    <row r="3221">
      <c r="A3221" s="9" t="s">
        <v>19669</v>
      </c>
      <c r="B3221" s="29">
        <v>44025.0</v>
      </c>
      <c r="D3221" s="9" t="s">
        <v>58</v>
      </c>
      <c r="H3221" s="29">
        <v>44130.0</v>
      </c>
      <c r="J3221" s="9">
        <v>105.0</v>
      </c>
    </row>
    <row r="3222">
      <c r="A3222" s="9" t="s">
        <v>7094</v>
      </c>
      <c r="B3222" s="29">
        <v>44074.0</v>
      </c>
      <c r="D3222" s="9" t="s">
        <v>58</v>
      </c>
      <c r="H3222" s="29">
        <v>44153.0</v>
      </c>
      <c r="J3222" s="9">
        <v>79.0</v>
      </c>
    </row>
    <row r="3223">
      <c r="A3223" s="9" t="s">
        <v>6651</v>
      </c>
      <c r="B3223" s="29">
        <v>44024.0</v>
      </c>
      <c r="D3223" s="9" t="s">
        <v>58</v>
      </c>
      <c r="H3223" s="29">
        <v>44104.0</v>
      </c>
      <c r="J3223" s="9">
        <v>80.0</v>
      </c>
    </row>
    <row r="3224">
      <c r="A3224" s="9" t="s">
        <v>5645</v>
      </c>
      <c r="B3224" s="29">
        <v>44159.0</v>
      </c>
      <c r="C3224" s="9" t="s">
        <v>5646</v>
      </c>
      <c r="D3224" s="9" t="s">
        <v>58</v>
      </c>
      <c r="E3224" s="29">
        <v>44216.0</v>
      </c>
      <c r="F3224" s="29">
        <v>44222.0</v>
      </c>
      <c r="G3224" s="29">
        <v>44216.0</v>
      </c>
      <c r="H3224" s="29">
        <v>44214.0</v>
      </c>
      <c r="I3224" s="9" t="b">
        <v>1</v>
      </c>
      <c r="J3224" s="9">
        <v>55.0</v>
      </c>
    </row>
    <row r="3225">
      <c r="A3225" s="9" t="s">
        <v>5647</v>
      </c>
      <c r="B3225" s="29">
        <v>44026.0</v>
      </c>
      <c r="C3225" s="9" t="s">
        <v>5648</v>
      </c>
      <c r="D3225" s="9" t="s">
        <v>58</v>
      </c>
      <c r="E3225" s="29">
        <v>44393.0</v>
      </c>
      <c r="F3225" s="29">
        <v>44404.0</v>
      </c>
      <c r="G3225" s="29">
        <v>44393.0</v>
      </c>
      <c r="H3225" s="29">
        <v>44103.0</v>
      </c>
      <c r="I3225" s="9" t="b">
        <v>1</v>
      </c>
      <c r="J3225" s="9">
        <v>77.0</v>
      </c>
    </row>
    <row r="3226">
      <c r="A3226" s="9" t="s">
        <v>6647</v>
      </c>
      <c r="B3226" s="29">
        <v>44023.0</v>
      </c>
      <c r="D3226" s="9" t="s">
        <v>58</v>
      </c>
      <c r="H3226" s="29">
        <v>44104.0</v>
      </c>
      <c r="J3226" s="9">
        <v>81.0</v>
      </c>
    </row>
    <row r="3227">
      <c r="A3227" s="9" t="s">
        <v>5649</v>
      </c>
      <c r="B3227" s="29">
        <v>44022.0</v>
      </c>
      <c r="C3227" s="9" t="s">
        <v>5650</v>
      </c>
      <c r="D3227" s="9" t="s">
        <v>58</v>
      </c>
      <c r="E3227" s="29">
        <v>44202.0</v>
      </c>
      <c r="F3227" s="29">
        <v>44218.0</v>
      </c>
      <c r="G3227" s="29">
        <v>44202.0</v>
      </c>
      <c r="H3227" s="29">
        <v>44084.0</v>
      </c>
      <c r="I3227" s="9" t="b">
        <v>1</v>
      </c>
      <c r="J3227" s="9">
        <v>62.0</v>
      </c>
    </row>
    <row r="3228">
      <c r="A3228" s="9" t="s">
        <v>5651</v>
      </c>
      <c r="B3228" s="29">
        <v>44027.0</v>
      </c>
      <c r="C3228" s="9" t="s">
        <v>5652</v>
      </c>
      <c r="D3228" s="9" t="s">
        <v>58</v>
      </c>
      <c r="E3228" s="29">
        <v>44466.0</v>
      </c>
      <c r="F3228" s="29">
        <v>44481.0</v>
      </c>
      <c r="G3228" s="29">
        <v>44466.0</v>
      </c>
      <c r="H3228" s="29">
        <v>44154.0</v>
      </c>
      <c r="I3228" s="9" t="b">
        <v>1</v>
      </c>
      <c r="J3228" s="9">
        <v>127.0</v>
      </c>
    </row>
    <row r="3229">
      <c r="A3229" s="9" t="s">
        <v>5653</v>
      </c>
      <c r="B3229" s="29">
        <v>44022.0</v>
      </c>
      <c r="C3229" s="9" t="s">
        <v>5654</v>
      </c>
      <c r="D3229" s="9" t="s">
        <v>58</v>
      </c>
      <c r="F3229" s="29">
        <v>44358.0</v>
      </c>
      <c r="G3229" s="29">
        <v>44358.0</v>
      </c>
      <c r="H3229" s="29">
        <v>44120.0</v>
      </c>
      <c r="I3229" s="9" t="b">
        <v>1</v>
      </c>
      <c r="J3229" s="9">
        <v>98.0</v>
      </c>
    </row>
    <row r="3230">
      <c r="A3230" s="9" t="s">
        <v>6642</v>
      </c>
      <c r="B3230" s="29">
        <v>44022.0</v>
      </c>
      <c r="D3230" s="9" t="s">
        <v>58</v>
      </c>
      <c r="H3230" s="29">
        <v>44076.0</v>
      </c>
      <c r="J3230" s="9">
        <v>54.0</v>
      </c>
    </row>
    <row r="3231">
      <c r="A3231" s="9" t="s">
        <v>6628</v>
      </c>
      <c r="B3231" s="29">
        <v>44021.0</v>
      </c>
      <c r="D3231" s="9" t="s">
        <v>58</v>
      </c>
      <c r="H3231" s="29">
        <v>44089.0</v>
      </c>
      <c r="J3231" s="9">
        <v>68.0</v>
      </c>
    </row>
    <row r="3232">
      <c r="A3232" s="9" t="s">
        <v>6633</v>
      </c>
      <c r="B3232" s="29">
        <v>44022.0</v>
      </c>
      <c r="D3232" s="9" t="s">
        <v>58</v>
      </c>
      <c r="H3232" s="29">
        <v>44090.0</v>
      </c>
      <c r="J3232" s="9">
        <v>68.0</v>
      </c>
    </row>
    <row r="3233">
      <c r="A3233" s="9" t="s">
        <v>6720</v>
      </c>
      <c r="B3233" s="29">
        <v>44029.0</v>
      </c>
      <c r="D3233" s="9" t="s">
        <v>58</v>
      </c>
      <c r="H3233" s="29">
        <v>44099.0</v>
      </c>
      <c r="J3233" s="9">
        <v>70.0</v>
      </c>
    </row>
    <row r="3234">
      <c r="A3234" s="9" t="s">
        <v>7213</v>
      </c>
      <c r="B3234" s="29">
        <v>44102.0</v>
      </c>
      <c r="D3234" s="9" t="s">
        <v>58</v>
      </c>
      <c r="H3234" s="29">
        <v>44158.0</v>
      </c>
      <c r="J3234" s="9">
        <v>56.0</v>
      </c>
    </row>
    <row r="3235">
      <c r="A3235" s="9" t="s">
        <v>19670</v>
      </c>
      <c r="B3235" s="29">
        <v>44020.0</v>
      </c>
      <c r="D3235" s="9" t="s">
        <v>58</v>
      </c>
      <c r="H3235" s="29">
        <v>44155.0</v>
      </c>
      <c r="J3235" s="9">
        <v>135.0</v>
      </c>
    </row>
    <row r="3236">
      <c r="A3236" s="9" t="s">
        <v>5655</v>
      </c>
      <c r="B3236" s="29">
        <v>44018.0</v>
      </c>
      <c r="C3236" s="9" t="s">
        <v>5656</v>
      </c>
      <c r="D3236" s="9" t="s">
        <v>58</v>
      </c>
      <c r="E3236" s="28">
        <v>44344.0</v>
      </c>
      <c r="F3236" s="29">
        <v>44383.0</v>
      </c>
      <c r="G3236" s="28">
        <v>44344.0</v>
      </c>
      <c r="H3236" s="29">
        <v>44117.0</v>
      </c>
      <c r="I3236" s="9" t="b">
        <v>1</v>
      </c>
      <c r="J3236" s="9">
        <v>99.0</v>
      </c>
    </row>
    <row r="3237">
      <c r="A3237" s="9" t="s">
        <v>6760</v>
      </c>
      <c r="B3237" s="29">
        <v>44034.0</v>
      </c>
      <c r="D3237" s="9" t="s">
        <v>58</v>
      </c>
      <c r="H3237" s="29">
        <v>44103.0</v>
      </c>
      <c r="J3237" s="9">
        <v>69.0</v>
      </c>
    </row>
    <row r="3238">
      <c r="A3238" s="9" t="s">
        <v>5657</v>
      </c>
      <c r="B3238" s="29">
        <v>44018.0</v>
      </c>
      <c r="C3238" s="9" t="s">
        <v>5658</v>
      </c>
      <c r="D3238" s="9" t="s">
        <v>58</v>
      </c>
      <c r="E3238" s="29">
        <v>44628.0</v>
      </c>
      <c r="F3238" s="29">
        <v>44641.0</v>
      </c>
      <c r="G3238" s="29">
        <v>44628.0</v>
      </c>
      <c r="H3238" s="29">
        <v>44372.0</v>
      </c>
      <c r="I3238" s="9" t="b">
        <v>1</v>
      </c>
      <c r="J3238" s="9">
        <v>354.0</v>
      </c>
    </row>
    <row r="3239">
      <c r="A3239" s="9" t="s">
        <v>5659</v>
      </c>
      <c r="B3239" s="29">
        <v>44016.0</v>
      </c>
      <c r="C3239" s="9" t="s">
        <v>5660</v>
      </c>
      <c r="D3239" s="9" t="s">
        <v>58</v>
      </c>
      <c r="F3239" s="29">
        <v>44131.0</v>
      </c>
      <c r="G3239" s="29">
        <v>44131.0</v>
      </c>
      <c r="H3239" s="29">
        <v>44076.0</v>
      </c>
      <c r="I3239" s="9" t="b">
        <v>1</v>
      </c>
      <c r="J3239" s="9">
        <v>60.0</v>
      </c>
    </row>
    <row r="3240">
      <c r="A3240" s="9" t="s">
        <v>5661</v>
      </c>
      <c r="B3240" s="29">
        <v>44014.0</v>
      </c>
      <c r="D3240" s="9" t="s">
        <v>58</v>
      </c>
      <c r="H3240" s="29">
        <v>44110.0</v>
      </c>
      <c r="J3240" s="9">
        <v>96.0</v>
      </c>
    </row>
    <row r="3241">
      <c r="A3241" s="9" t="s">
        <v>5661</v>
      </c>
      <c r="B3241" s="29">
        <v>44014.0</v>
      </c>
      <c r="C3241" s="9" t="s">
        <v>5662</v>
      </c>
      <c r="D3241" s="9" t="s">
        <v>58</v>
      </c>
      <c r="E3241" s="29">
        <v>44469.0</v>
      </c>
      <c r="F3241" s="29">
        <v>44482.0</v>
      </c>
      <c r="G3241" s="29">
        <v>44469.0</v>
      </c>
      <c r="H3241" s="29">
        <v>44110.0</v>
      </c>
      <c r="I3241" s="9" t="b">
        <v>1</v>
      </c>
      <c r="J3241" s="9">
        <v>96.0</v>
      </c>
    </row>
    <row r="3242">
      <c r="A3242" s="9" t="s">
        <v>6606</v>
      </c>
      <c r="B3242" s="29">
        <v>44013.0</v>
      </c>
      <c r="D3242" s="9" t="s">
        <v>58</v>
      </c>
      <c r="H3242" s="29">
        <v>44076.0</v>
      </c>
      <c r="J3242" s="9">
        <v>63.0</v>
      </c>
    </row>
    <row r="3243">
      <c r="A3243" s="9" t="s">
        <v>5663</v>
      </c>
      <c r="B3243" s="29">
        <v>44103.0</v>
      </c>
      <c r="C3243" s="9" t="s">
        <v>5664</v>
      </c>
      <c r="D3243" s="9" t="s">
        <v>58</v>
      </c>
      <c r="E3243" s="29">
        <v>44257.0</v>
      </c>
      <c r="F3243" s="29">
        <v>44265.0</v>
      </c>
      <c r="G3243" s="29">
        <v>44257.0</v>
      </c>
      <c r="H3243" s="29">
        <v>44208.0</v>
      </c>
      <c r="I3243" s="9" t="b">
        <v>1</v>
      </c>
      <c r="J3243" s="9">
        <v>105.0</v>
      </c>
    </row>
    <row r="3244">
      <c r="A3244" s="9" t="s">
        <v>5665</v>
      </c>
      <c r="B3244" s="29">
        <v>44245.0</v>
      </c>
      <c r="C3244" s="9" t="s">
        <v>5666</v>
      </c>
      <c r="D3244" s="9" t="s">
        <v>58</v>
      </c>
      <c r="E3244" s="29">
        <v>44651.0</v>
      </c>
      <c r="F3244" s="28">
        <v>44706.0</v>
      </c>
      <c r="G3244" s="29">
        <v>44651.0</v>
      </c>
      <c r="H3244" s="29">
        <v>44357.0</v>
      </c>
      <c r="I3244" s="9" t="b">
        <v>1</v>
      </c>
      <c r="J3244" s="9">
        <v>112.0</v>
      </c>
    </row>
    <row r="3245">
      <c r="A3245" s="9" t="s">
        <v>6815</v>
      </c>
      <c r="B3245" s="29">
        <v>44042.0</v>
      </c>
      <c r="D3245" s="9" t="s">
        <v>58</v>
      </c>
      <c r="H3245" s="29">
        <v>44120.0</v>
      </c>
      <c r="J3245" s="9">
        <v>78.0</v>
      </c>
    </row>
    <row r="3246">
      <c r="A3246" s="9" t="s">
        <v>5667</v>
      </c>
      <c r="B3246" s="29">
        <v>44015.0</v>
      </c>
      <c r="C3246" s="9" t="s">
        <v>5668</v>
      </c>
      <c r="D3246" s="9" t="s">
        <v>58</v>
      </c>
      <c r="F3246" s="29">
        <v>44454.0</v>
      </c>
      <c r="G3246" s="29">
        <v>44454.0</v>
      </c>
      <c r="H3246" s="29">
        <v>44134.0</v>
      </c>
      <c r="I3246" s="9" t="b">
        <v>1</v>
      </c>
      <c r="J3246" s="9">
        <v>119.0</v>
      </c>
    </row>
    <row r="3247">
      <c r="A3247" s="9" t="s">
        <v>5669</v>
      </c>
      <c r="B3247" s="29">
        <v>44093.0</v>
      </c>
      <c r="C3247" s="9" t="s">
        <v>5670</v>
      </c>
      <c r="D3247" s="9" t="s">
        <v>58</v>
      </c>
      <c r="E3247" s="29">
        <v>44294.0</v>
      </c>
      <c r="F3247" s="29">
        <v>44307.0</v>
      </c>
      <c r="G3247" s="29">
        <v>44294.0</v>
      </c>
      <c r="H3247" s="29">
        <v>44138.0</v>
      </c>
      <c r="I3247" s="9" t="b">
        <v>1</v>
      </c>
      <c r="J3247" s="9">
        <v>45.0</v>
      </c>
    </row>
    <row r="3248">
      <c r="A3248" s="9" t="s">
        <v>5671</v>
      </c>
      <c r="B3248" s="29">
        <v>44008.0</v>
      </c>
      <c r="C3248" s="9" t="s">
        <v>5672</v>
      </c>
      <c r="D3248" s="9" t="s">
        <v>58</v>
      </c>
      <c r="E3248" s="29">
        <v>44088.0</v>
      </c>
      <c r="F3248" s="29">
        <v>44116.0</v>
      </c>
      <c r="G3248" s="29">
        <v>44088.0</v>
      </c>
      <c r="H3248" s="29">
        <v>44068.0</v>
      </c>
      <c r="I3248" s="9" t="b">
        <v>1</v>
      </c>
      <c r="J3248" s="9">
        <v>60.0</v>
      </c>
    </row>
    <row r="3249">
      <c r="A3249" s="9" t="s">
        <v>5673</v>
      </c>
      <c r="B3249" s="29">
        <v>44009.0</v>
      </c>
      <c r="C3249" s="9" t="s">
        <v>5674</v>
      </c>
      <c r="D3249" s="9" t="s">
        <v>58</v>
      </c>
      <c r="E3249" s="29">
        <v>44231.0</v>
      </c>
      <c r="F3249" s="29">
        <v>44244.0</v>
      </c>
      <c r="G3249" s="29">
        <v>44231.0</v>
      </c>
      <c r="H3249" s="29">
        <v>44068.0</v>
      </c>
      <c r="I3249" s="9" t="b">
        <v>1</v>
      </c>
      <c r="J3249" s="9">
        <v>59.0</v>
      </c>
    </row>
    <row r="3250">
      <c r="A3250" s="9" t="s">
        <v>5675</v>
      </c>
      <c r="B3250" s="29">
        <v>44010.0</v>
      </c>
      <c r="C3250" s="9" t="s">
        <v>5676</v>
      </c>
      <c r="D3250" s="9" t="s">
        <v>58</v>
      </c>
      <c r="E3250" s="29">
        <v>44211.0</v>
      </c>
      <c r="F3250" s="29">
        <v>44246.0</v>
      </c>
      <c r="G3250" s="29">
        <v>44211.0</v>
      </c>
      <c r="H3250" s="29">
        <v>44068.0</v>
      </c>
      <c r="I3250" s="9" t="b">
        <v>1</v>
      </c>
      <c r="J3250" s="9">
        <v>58.0</v>
      </c>
    </row>
    <row r="3251">
      <c r="A3251" s="9" t="s">
        <v>5677</v>
      </c>
      <c r="B3251" s="29">
        <v>44023.0</v>
      </c>
      <c r="C3251" s="9" t="s">
        <v>5678</v>
      </c>
      <c r="D3251" s="9" t="s">
        <v>58</v>
      </c>
      <c r="E3251" s="29">
        <v>44167.0</v>
      </c>
      <c r="F3251" s="29">
        <v>44239.0</v>
      </c>
      <c r="G3251" s="29">
        <v>44167.0</v>
      </c>
      <c r="H3251" s="29">
        <v>44123.0</v>
      </c>
      <c r="I3251" s="9" t="b">
        <v>1</v>
      </c>
      <c r="J3251" s="9">
        <v>100.0</v>
      </c>
    </row>
    <row r="3252">
      <c r="A3252" s="9" t="s">
        <v>5679</v>
      </c>
      <c r="B3252" s="29">
        <v>44309.0</v>
      </c>
      <c r="C3252" s="9" t="s">
        <v>5680</v>
      </c>
      <c r="D3252" s="9" t="s">
        <v>58</v>
      </c>
      <c r="E3252" s="29">
        <v>44469.0</v>
      </c>
      <c r="F3252" s="29">
        <v>44491.0</v>
      </c>
      <c r="G3252" s="29">
        <v>44469.0</v>
      </c>
      <c r="H3252" s="29">
        <v>44442.0</v>
      </c>
      <c r="I3252" s="9" t="b">
        <v>1</v>
      </c>
      <c r="J3252" s="9">
        <v>133.0</v>
      </c>
    </row>
    <row r="3253">
      <c r="A3253" s="9" t="s">
        <v>6851</v>
      </c>
      <c r="B3253" s="29">
        <v>44043.0</v>
      </c>
      <c r="D3253" s="9" t="s">
        <v>58</v>
      </c>
      <c r="H3253" s="29">
        <v>44158.0</v>
      </c>
      <c r="J3253" s="9">
        <v>115.0</v>
      </c>
    </row>
    <row r="3254">
      <c r="A3254" s="9" t="s">
        <v>6534</v>
      </c>
      <c r="B3254" s="29">
        <v>44020.0</v>
      </c>
      <c r="D3254" s="9" t="s">
        <v>58</v>
      </c>
      <c r="H3254" s="29">
        <v>44091.0</v>
      </c>
      <c r="J3254" s="9">
        <v>71.0</v>
      </c>
    </row>
    <row r="3255">
      <c r="A3255" s="9" t="s">
        <v>6551</v>
      </c>
      <c r="B3255" s="29">
        <v>44008.0</v>
      </c>
      <c r="D3255" s="9" t="s">
        <v>58</v>
      </c>
      <c r="H3255" s="29">
        <v>44064.0</v>
      </c>
      <c r="J3255" s="9">
        <v>56.0</v>
      </c>
    </row>
    <row r="3256">
      <c r="A3256" s="9" t="s">
        <v>6509</v>
      </c>
      <c r="B3256" s="29">
        <v>44006.0</v>
      </c>
      <c r="D3256" s="9" t="s">
        <v>58</v>
      </c>
      <c r="H3256" s="29">
        <v>44064.0</v>
      </c>
      <c r="J3256" s="9">
        <v>58.0</v>
      </c>
    </row>
    <row r="3257">
      <c r="A3257" s="9" t="s">
        <v>5681</v>
      </c>
      <c r="B3257" s="29">
        <v>44011.0</v>
      </c>
      <c r="C3257" s="9" t="s">
        <v>5682</v>
      </c>
      <c r="D3257" s="9" t="s">
        <v>58</v>
      </c>
      <c r="E3257" s="29">
        <v>44167.0</v>
      </c>
      <c r="F3257" s="29">
        <v>44211.0</v>
      </c>
      <c r="G3257" s="29">
        <v>44167.0</v>
      </c>
      <c r="H3257" s="29">
        <v>44082.0</v>
      </c>
      <c r="I3257" s="9" t="b">
        <v>1</v>
      </c>
      <c r="J3257" s="9">
        <v>71.0</v>
      </c>
    </row>
    <row r="3258">
      <c r="A3258" s="9" t="s">
        <v>5683</v>
      </c>
      <c r="B3258" s="29">
        <v>44006.0</v>
      </c>
      <c r="C3258" s="9" t="s">
        <v>5684</v>
      </c>
      <c r="D3258" s="9" t="s">
        <v>58</v>
      </c>
      <c r="E3258" s="29">
        <v>44459.0</v>
      </c>
      <c r="F3258" s="29">
        <v>44467.0</v>
      </c>
      <c r="G3258" s="29">
        <v>44459.0</v>
      </c>
      <c r="H3258" s="29">
        <v>44071.0</v>
      </c>
      <c r="I3258" s="9" t="b">
        <v>1</v>
      </c>
      <c r="J3258" s="9">
        <v>65.0</v>
      </c>
    </row>
    <row r="3259">
      <c r="A3259" s="9" t="s">
        <v>6589</v>
      </c>
      <c r="B3259" s="29">
        <v>44005.0</v>
      </c>
      <c r="D3259" s="9" t="s">
        <v>58</v>
      </c>
      <c r="H3259" s="29">
        <v>44075.0</v>
      </c>
      <c r="J3259" s="9">
        <v>70.0</v>
      </c>
    </row>
    <row r="3260">
      <c r="A3260" s="9" t="s">
        <v>6566</v>
      </c>
      <c r="B3260" s="29">
        <v>44006.0</v>
      </c>
      <c r="D3260" s="9" t="s">
        <v>58</v>
      </c>
      <c r="H3260" s="29">
        <v>44099.0</v>
      </c>
      <c r="J3260" s="9">
        <v>93.0</v>
      </c>
    </row>
    <row r="3261">
      <c r="A3261" s="9" t="s">
        <v>5685</v>
      </c>
      <c r="B3261" s="29">
        <v>44152.0</v>
      </c>
      <c r="C3261" s="9" t="s">
        <v>5686</v>
      </c>
      <c r="D3261" s="9" t="s">
        <v>58</v>
      </c>
      <c r="E3261" s="29">
        <v>44286.0</v>
      </c>
      <c r="F3261" s="29">
        <v>44316.0</v>
      </c>
      <c r="G3261" s="29">
        <v>44286.0</v>
      </c>
      <c r="H3261" s="29">
        <v>44215.0</v>
      </c>
      <c r="I3261" s="9" t="b">
        <v>1</v>
      </c>
      <c r="J3261" s="9">
        <v>63.0</v>
      </c>
    </row>
    <row r="3262">
      <c r="A3262" s="9" t="s">
        <v>6488</v>
      </c>
      <c r="B3262" s="29">
        <v>44005.0</v>
      </c>
      <c r="D3262" s="9" t="s">
        <v>58</v>
      </c>
      <c r="H3262" s="29">
        <v>44064.0</v>
      </c>
      <c r="J3262" s="9">
        <v>59.0</v>
      </c>
    </row>
    <row r="3263">
      <c r="A3263" s="9" t="s">
        <v>5687</v>
      </c>
      <c r="B3263" s="29">
        <v>44005.0</v>
      </c>
      <c r="C3263" s="9" t="s">
        <v>5688</v>
      </c>
      <c r="D3263" s="9" t="s">
        <v>58</v>
      </c>
      <c r="F3263" s="29">
        <v>44433.0</v>
      </c>
      <c r="G3263" s="29">
        <v>44433.0</v>
      </c>
      <c r="H3263" s="29">
        <v>44006.0</v>
      </c>
      <c r="I3263" s="9" t="b">
        <v>1</v>
      </c>
      <c r="J3263" s="9">
        <v>1.0</v>
      </c>
    </row>
    <row r="3264">
      <c r="A3264" s="9" t="s">
        <v>5689</v>
      </c>
      <c r="B3264" s="29">
        <v>44026.0</v>
      </c>
      <c r="C3264" s="9" t="s">
        <v>5690</v>
      </c>
      <c r="D3264" s="9" t="s">
        <v>58</v>
      </c>
      <c r="E3264" s="29">
        <v>44131.0</v>
      </c>
      <c r="F3264" s="29">
        <v>44147.0</v>
      </c>
      <c r="G3264" s="29">
        <v>44131.0</v>
      </c>
      <c r="H3264" s="29">
        <v>44026.0</v>
      </c>
      <c r="I3264" s="9" t="b">
        <v>1</v>
      </c>
      <c r="J3264" s="9">
        <v>0.0</v>
      </c>
    </row>
    <row r="3265">
      <c r="A3265" s="9" t="s">
        <v>5691</v>
      </c>
      <c r="B3265" s="29">
        <v>44003.0</v>
      </c>
      <c r="C3265" s="9" t="s">
        <v>5692</v>
      </c>
      <c r="D3265" s="9" t="s">
        <v>58</v>
      </c>
      <c r="E3265" s="29">
        <v>44314.0</v>
      </c>
      <c r="F3265" s="28">
        <v>44327.0</v>
      </c>
      <c r="G3265" s="29">
        <v>44314.0</v>
      </c>
      <c r="H3265" s="29">
        <v>44063.0</v>
      </c>
      <c r="I3265" s="9" t="b">
        <v>1</v>
      </c>
      <c r="J3265" s="9">
        <v>60.0</v>
      </c>
    </row>
    <row r="3266">
      <c r="A3266" s="9" t="s">
        <v>6517</v>
      </c>
      <c r="B3266" s="29">
        <v>44014.0</v>
      </c>
      <c r="D3266" s="9" t="s">
        <v>58</v>
      </c>
      <c r="H3266" s="29">
        <v>44099.0</v>
      </c>
      <c r="J3266" s="9">
        <v>85.0</v>
      </c>
    </row>
    <row r="3267">
      <c r="A3267" s="9" t="s">
        <v>5693</v>
      </c>
      <c r="B3267" s="29">
        <v>44002.0</v>
      </c>
      <c r="C3267" s="9" t="s">
        <v>5694</v>
      </c>
      <c r="D3267" s="9" t="s">
        <v>58</v>
      </c>
      <c r="E3267" s="29">
        <v>44123.0</v>
      </c>
      <c r="F3267" s="29">
        <v>44141.0</v>
      </c>
      <c r="G3267" s="29">
        <v>44123.0</v>
      </c>
      <c r="H3267" s="29">
        <v>44004.0</v>
      </c>
      <c r="I3267" s="9" t="b">
        <v>1</v>
      </c>
      <c r="J3267" s="9">
        <v>2.0</v>
      </c>
    </row>
    <row r="3268">
      <c r="A3268" s="9" t="s">
        <v>279</v>
      </c>
      <c r="B3268" s="29">
        <v>44005.0</v>
      </c>
      <c r="C3268" s="9" t="s">
        <v>280</v>
      </c>
      <c r="D3268" s="9" t="s">
        <v>58</v>
      </c>
      <c r="E3268" s="29">
        <v>44292.0</v>
      </c>
      <c r="F3268" s="29">
        <v>44302.0</v>
      </c>
      <c r="G3268" s="29">
        <v>44292.0</v>
      </c>
      <c r="H3268" s="29">
        <v>44302.0</v>
      </c>
      <c r="I3268" s="9" t="b">
        <v>0</v>
      </c>
      <c r="J3268" s="9">
        <v>297.0</v>
      </c>
    </row>
    <row r="3269">
      <c r="A3269" s="9" t="s">
        <v>5695</v>
      </c>
      <c r="B3269" s="29">
        <v>44016.0</v>
      </c>
      <c r="C3269" s="9" t="s">
        <v>5696</v>
      </c>
      <c r="D3269" s="9" t="s">
        <v>58</v>
      </c>
      <c r="E3269" s="29">
        <v>44160.0</v>
      </c>
      <c r="F3269" s="29">
        <v>44169.0</v>
      </c>
      <c r="G3269" s="29">
        <v>44160.0</v>
      </c>
      <c r="H3269" s="29">
        <v>44091.0</v>
      </c>
      <c r="I3269" s="9" t="b">
        <v>1</v>
      </c>
      <c r="J3269" s="9">
        <v>75.0</v>
      </c>
    </row>
    <row r="3270">
      <c r="A3270" s="9" t="s">
        <v>6459</v>
      </c>
      <c r="B3270" s="29">
        <v>44002.0</v>
      </c>
      <c r="D3270" s="9" t="s">
        <v>58</v>
      </c>
      <c r="H3270" s="29">
        <v>44089.0</v>
      </c>
      <c r="J3270" s="9">
        <v>87.0</v>
      </c>
    </row>
    <row r="3271">
      <c r="A3271" s="9" t="s">
        <v>5697</v>
      </c>
      <c r="B3271" s="29">
        <v>44002.0</v>
      </c>
      <c r="C3271" s="9" t="s">
        <v>5698</v>
      </c>
      <c r="D3271" s="9" t="s">
        <v>58</v>
      </c>
      <c r="E3271" s="29">
        <v>44127.0</v>
      </c>
      <c r="F3271" s="29">
        <v>44152.0</v>
      </c>
      <c r="G3271" s="29">
        <v>44127.0</v>
      </c>
      <c r="H3271" s="29">
        <v>44089.0</v>
      </c>
      <c r="I3271" s="9" t="b">
        <v>1</v>
      </c>
      <c r="J3271" s="9">
        <v>87.0</v>
      </c>
    </row>
    <row r="3272">
      <c r="A3272" s="9" t="s">
        <v>5699</v>
      </c>
      <c r="B3272" s="29">
        <v>44001.0</v>
      </c>
      <c r="C3272" s="9" t="s">
        <v>5700</v>
      </c>
      <c r="D3272" s="9" t="s">
        <v>58</v>
      </c>
      <c r="E3272" s="29">
        <v>44232.0</v>
      </c>
      <c r="F3272" s="29">
        <v>44256.0</v>
      </c>
      <c r="G3272" s="29">
        <v>44232.0</v>
      </c>
      <c r="H3272" s="29">
        <v>44069.0</v>
      </c>
      <c r="I3272" s="9" t="b">
        <v>1</v>
      </c>
      <c r="J3272" s="9">
        <v>68.0</v>
      </c>
    </row>
    <row r="3273">
      <c r="A3273" s="9" t="s">
        <v>6483</v>
      </c>
      <c r="B3273" s="29">
        <v>44001.0</v>
      </c>
      <c r="D3273" s="9" t="s">
        <v>58</v>
      </c>
      <c r="H3273" s="29">
        <v>44076.0</v>
      </c>
      <c r="J3273" s="9">
        <v>75.0</v>
      </c>
    </row>
    <row r="3274">
      <c r="A3274" s="9" t="s">
        <v>6792</v>
      </c>
      <c r="B3274" s="29">
        <v>44112.0</v>
      </c>
      <c r="D3274" s="9" t="s">
        <v>58</v>
      </c>
      <c r="H3274" s="29">
        <v>44113.0</v>
      </c>
      <c r="J3274" s="9">
        <v>1.0</v>
      </c>
    </row>
    <row r="3275">
      <c r="A3275" s="9" t="s">
        <v>5701</v>
      </c>
      <c r="B3275" s="29">
        <v>44003.0</v>
      </c>
      <c r="D3275" s="9" t="s">
        <v>58</v>
      </c>
      <c r="H3275" s="29">
        <v>44004.0</v>
      </c>
      <c r="J3275" s="9">
        <v>1.0</v>
      </c>
    </row>
    <row r="3276">
      <c r="A3276" s="9" t="s">
        <v>5701</v>
      </c>
      <c r="B3276" s="29">
        <v>44003.0</v>
      </c>
      <c r="C3276" s="9" t="s">
        <v>5702</v>
      </c>
      <c r="D3276" s="9" t="s">
        <v>58</v>
      </c>
      <c r="E3276" s="29">
        <v>44043.0</v>
      </c>
      <c r="F3276" s="29">
        <v>44061.0</v>
      </c>
      <c r="G3276" s="29">
        <v>44043.0</v>
      </c>
      <c r="H3276" s="29">
        <v>44004.0</v>
      </c>
      <c r="I3276" s="9" t="b">
        <v>1</v>
      </c>
      <c r="J3276" s="9">
        <v>1.0</v>
      </c>
    </row>
    <row r="3277">
      <c r="A3277" s="9" t="s">
        <v>6545</v>
      </c>
      <c r="B3277" s="29">
        <v>44007.0</v>
      </c>
      <c r="D3277" s="9" t="s">
        <v>58</v>
      </c>
      <c r="H3277" s="29">
        <v>44103.0</v>
      </c>
      <c r="J3277" s="9">
        <v>96.0</v>
      </c>
    </row>
    <row r="3278">
      <c r="A3278" s="9" t="s">
        <v>5703</v>
      </c>
      <c r="B3278" s="29">
        <v>44004.0</v>
      </c>
      <c r="C3278" s="9" t="s">
        <v>5704</v>
      </c>
      <c r="D3278" s="9" t="s">
        <v>58</v>
      </c>
      <c r="E3278" s="29">
        <v>44237.0</v>
      </c>
      <c r="F3278" s="29">
        <v>44244.0</v>
      </c>
      <c r="G3278" s="29">
        <v>44237.0</v>
      </c>
      <c r="H3278" s="29">
        <v>44201.0</v>
      </c>
      <c r="I3278" s="9" t="b">
        <v>1</v>
      </c>
      <c r="J3278" s="9">
        <v>197.0</v>
      </c>
    </row>
    <row r="3279">
      <c r="A3279" s="9" t="s">
        <v>6494</v>
      </c>
      <c r="B3279" s="29">
        <v>44001.0</v>
      </c>
      <c r="D3279" s="9" t="s">
        <v>58</v>
      </c>
      <c r="H3279" s="29">
        <v>44082.0</v>
      </c>
      <c r="J3279" s="9">
        <v>81.0</v>
      </c>
    </row>
    <row r="3280">
      <c r="A3280" s="9" t="s">
        <v>6420</v>
      </c>
      <c r="B3280" s="29">
        <v>44001.0</v>
      </c>
      <c r="D3280" s="9" t="s">
        <v>58</v>
      </c>
      <c r="H3280" s="29">
        <v>44064.0</v>
      </c>
      <c r="J3280" s="9">
        <v>63.0</v>
      </c>
    </row>
    <row r="3281">
      <c r="A3281" s="9" t="s">
        <v>5705</v>
      </c>
      <c r="B3281" s="29">
        <v>43999.0</v>
      </c>
      <c r="C3281" s="9" t="s">
        <v>5706</v>
      </c>
      <c r="D3281" s="9" t="s">
        <v>58</v>
      </c>
      <c r="E3281" s="29">
        <v>44238.0</v>
      </c>
      <c r="F3281" s="29">
        <v>44253.0</v>
      </c>
      <c r="G3281" s="29">
        <v>44238.0</v>
      </c>
      <c r="H3281" s="29">
        <v>44076.0</v>
      </c>
      <c r="I3281" s="9" t="b">
        <v>1</v>
      </c>
      <c r="J3281" s="9">
        <v>77.0</v>
      </c>
    </row>
    <row r="3282">
      <c r="A3282" s="9" t="s">
        <v>5707</v>
      </c>
      <c r="B3282" s="29">
        <v>44079.0</v>
      </c>
      <c r="C3282" s="9" t="s">
        <v>5708</v>
      </c>
      <c r="D3282" s="9" t="s">
        <v>58</v>
      </c>
      <c r="F3282" s="29">
        <v>44159.0</v>
      </c>
      <c r="G3282" s="29">
        <v>44159.0</v>
      </c>
      <c r="H3282" s="29">
        <v>44081.0</v>
      </c>
      <c r="I3282" s="9" t="b">
        <v>1</v>
      </c>
      <c r="J3282" s="9">
        <v>2.0</v>
      </c>
    </row>
    <row r="3283">
      <c r="A3283" s="9" t="s">
        <v>5709</v>
      </c>
      <c r="B3283" s="29">
        <v>43999.0</v>
      </c>
      <c r="C3283" s="9" t="s">
        <v>5710</v>
      </c>
      <c r="D3283" s="9" t="s">
        <v>58</v>
      </c>
      <c r="E3283" s="29">
        <v>44224.0</v>
      </c>
      <c r="F3283" s="29">
        <v>44235.0</v>
      </c>
      <c r="G3283" s="29">
        <v>44224.0</v>
      </c>
      <c r="H3283" s="29">
        <v>44077.0</v>
      </c>
      <c r="I3283" s="9" t="b">
        <v>1</v>
      </c>
      <c r="J3283" s="9">
        <v>78.0</v>
      </c>
    </row>
    <row r="3284">
      <c r="A3284" s="9" t="s">
        <v>5711</v>
      </c>
      <c r="B3284" s="29">
        <v>43998.0</v>
      </c>
      <c r="C3284" s="9" t="s">
        <v>5712</v>
      </c>
      <c r="D3284" s="9" t="s">
        <v>58</v>
      </c>
      <c r="F3284" s="29">
        <v>44302.0</v>
      </c>
      <c r="G3284" s="29">
        <v>44302.0</v>
      </c>
      <c r="H3284" s="29">
        <v>44208.0</v>
      </c>
      <c r="I3284" s="9" t="b">
        <v>1</v>
      </c>
      <c r="J3284" s="9">
        <v>210.0</v>
      </c>
    </row>
    <row r="3285">
      <c r="A3285" s="9" t="s">
        <v>5713</v>
      </c>
      <c r="B3285" s="29">
        <v>44033.0</v>
      </c>
      <c r="C3285" s="9" t="s">
        <v>5714</v>
      </c>
      <c r="D3285" s="9" t="s">
        <v>58</v>
      </c>
      <c r="E3285" s="29">
        <v>44228.0</v>
      </c>
      <c r="F3285" s="29">
        <v>44264.0</v>
      </c>
      <c r="G3285" s="29">
        <v>44228.0</v>
      </c>
      <c r="H3285" s="29">
        <v>44104.0</v>
      </c>
      <c r="I3285" s="9" t="b">
        <v>1</v>
      </c>
      <c r="J3285" s="9">
        <v>71.0</v>
      </c>
    </row>
    <row r="3286">
      <c r="A3286" s="9" t="s">
        <v>5715</v>
      </c>
      <c r="B3286" s="29">
        <v>43997.0</v>
      </c>
      <c r="C3286" s="9" t="s">
        <v>5716</v>
      </c>
      <c r="D3286" s="9" t="s">
        <v>58</v>
      </c>
      <c r="E3286" s="29">
        <v>44062.0</v>
      </c>
      <c r="F3286" s="29">
        <v>44076.0</v>
      </c>
      <c r="G3286" s="29">
        <v>44062.0</v>
      </c>
      <c r="H3286" s="29">
        <v>43998.0</v>
      </c>
      <c r="I3286" s="9" t="b">
        <v>1</v>
      </c>
      <c r="J3286" s="9">
        <v>1.0</v>
      </c>
    </row>
    <row r="3287">
      <c r="A3287" s="9" t="s">
        <v>5717</v>
      </c>
      <c r="B3287" s="29">
        <v>43997.0</v>
      </c>
      <c r="C3287" s="9" t="s">
        <v>5718</v>
      </c>
      <c r="D3287" s="9" t="s">
        <v>58</v>
      </c>
      <c r="E3287" s="29">
        <v>44126.0</v>
      </c>
      <c r="F3287" s="29">
        <v>44139.0</v>
      </c>
      <c r="G3287" s="29">
        <v>44126.0</v>
      </c>
      <c r="H3287" s="29">
        <v>43998.0</v>
      </c>
      <c r="I3287" s="9" t="b">
        <v>1</v>
      </c>
      <c r="J3287" s="9">
        <v>1.0</v>
      </c>
    </row>
    <row r="3288">
      <c r="A3288" s="9" t="s">
        <v>5719</v>
      </c>
      <c r="B3288" s="29">
        <v>44431.0</v>
      </c>
      <c r="C3288" s="9" t="s">
        <v>5720</v>
      </c>
      <c r="D3288" s="9" t="s">
        <v>58</v>
      </c>
      <c r="E3288" s="28">
        <v>44711.0</v>
      </c>
      <c r="F3288" s="29">
        <v>44764.0</v>
      </c>
      <c r="G3288" s="28">
        <v>44711.0</v>
      </c>
      <c r="H3288" s="29">
        <v>44673.0</v>
      </c>
      <c r="I3288" s="9" t="b">
        <v>1</v>
      </c>
      <c r="J3288" s="9">
        <v>242.0</v>
      </c>
    </row>
    <row r="3289">
      <c r="A3289" s="9" t="s">
        <v>6425</v>
      </c>
      <c r="B3289" s="29">
        <v>43997.0</v>
      </c>
      <c r="D3289" s="9" t="s">
        <v>58</v>
      </c>
      <c r="H3289" s="29">
        <v>44076.0</v>
      </c>
      <c r="J3289" s="9">
        <v>79.0</v>
      </c>
    </row>
    <row r="3290">
      <c r="A3290" s="9" t="s">
        <v>5721</v>
      </c>
      <c r="B3290" s="29">
        <v>44144.0</v>
      </c>
      <c r="C3290" s="9" t="s">
        <v>5722</v>
      </c>
      <c r="D3290" s="9" t="s">
        <v>58</v>
      </c>
      <c r="E3290" s="29">
        <v>44284.0</v>
      </c>
      <c r="F3290" s="29">
        <v>44306.0</v>
      </c>
      <c r="G3290" s="29">
        <v>44284.0</v>
      </c>
      <c r="H3290" s="29">
        <v>44274.0</v>
      </c>
      <c r="I3290" s="9" t="b">
        <v>1</v>
      </c>
      <c r="J3290" s="9">
        <v>130.0</v>
      </c>
    </row>
    <row r="3291">
      <c r="A3291" s="9" t="s">
        <v>5723</v>
      </c>
      <c r="B3291" s="29">
        <v>43995.0</v>
      </c>
      <c r="C3291" s="9" t="s">
        <v>5724</v>
      </c>
      <c r="D3291" s="9" t="s">
        <v>58</v>
      </c>
      <c r="E3291" s="29">
        <v>44139.0</v>
      </c>
      <c r="F3291" s="29">
        <v>44152.0</v>
      </c>
      <c r="G3291" s="29">
        <v>44139.0</v>
      </c>
      <c r="H3291" s="29">
        <v>44104.0</v>
      </c>
      <c r="I3291" s="9" t="b">
        <v>1</v>
      </c>
      <c r="J3291" s="9">
        <v>109.0</v>
      </c>
    </row>
    <row r="3292">
      <c r="A3292" s="9" t="s">
        <v>6430</v>
      </c>
      <c r="B3292" s="29">
        <v>43994.0</v>
      </c>
      <c r="D3292" s="9" t="s">
        <v>58</v>
      </c>
      <c r="H3292" s="29">
        <v>44057.0</v>
      </c>
      <c r="J3292" s="9">
        <v>63.0</v>
      </c>
    </row>
    <row r="3293">
      <c r="A3293" s="9" t="s">
        <v>5725</v>
      </c>
      <c r="B3293" s="29">
        <v>43999.0</v>
      </c>
      <c r="C3293" s="9" t="s">
        <v>5726</v>
      </c>
      <c r="D3293" s="9" t="s">
        <v>58</v>
      </c>
      <c r="F3293" s="29">
        <v>44103.0</v>
      </c>
      <c r="G3293" s="29">
        <v>44103.0</v>
      </c>
      <c r="H3293" s="29">
        <v>44056.0</v>
      </c>
      <c r="I3293" s="9" t="b">
        <v>1</v>
      </c>
      <c r="J3293" s="9">
        <v>57.0</v>
      </c>
    </row>
    <row r="3294">
      <c r="A3294" s="9" t="s">
        <v>5727</v>
      </c>
      <c r="B3294" s="29">
        <v>43994.0</v>
      </c>
      <c r="C3294" s="9" t="s">
        <v>5728</v>
      </c>
      <c r="D3294" s="9" t="s">
        <v>58</v>
      </c>
      <c r="E3294" s="29">
        <v>44125.0</v>
      </c>
      <c r="F3294" s="29">
        <v>44140.0</v>
      </c>
      <c r="G3294" s="29">
        <v>44125.0</v>
      </c>
      <c r="H3294" s="29">
        <v>44099.0</v>
      </c>
      <c r="I3294" s="9" t="b">
        <v>1</v>
      </c>
      <c r="J3294" s="9">
        <v>105.0</v>
      </c>
    </row>
    <row r="3295">
      <c r="A3295" s="9" t="s">
        <v>6411</v>
      </c>
      <c r="B3295" s="29">
        <v>43993.0</v>
      </c>
      <c r="D3295" s="9" t="s">
        <v>58</v>
      </c>
      <c r="H3295" s="29">
        <v>44060.0</v>
      </c>
      <c r="J3295" s="9">
        <v>67.0</v>
      </c>
    </row>
    <row r="3296">
      <c r="A3296" s="9" t="s">
        <v>6954</v>
      </c>
      <c r="B3296" s="29">
        <v>43994.0</v>
      </c>
      <c r="D3296" s="9" t="s">
        <v>58</v>
      </c>
      <c r="H3296" s="29">
        <v>44148.0</v>
      </c>
      <c r="J3296" s="9">
        <v>154.0</v>
      </c>
    </row>
    <row r="3297">
      <c r="A3297" s="9" t="s">
        <v>5729</v>
      </c>
      <c r="B3297" s="29">
        <v>43993.0</v>
      </c>
      <c r="C3297" s="9" t="s">
        <v>5730</v>
      </c>
      <c r="D3297" s="9" t="s">
        <v>58</v>
      </c>
      <c r="E3297" s="29">
        <v>44144.0</v>
      </c>
      <c r="F3297" s="29">
        <v>44175.0</v>
      </c>
      <c r="G3297" s="29">
        <v>44144.0</v>
      </c>
      <c r="H3297" s="29">
        <v>44103.0</v>
      </c>
      <c r="I3297" s="9" t="b">
        <v>1</v>
      </c>
      <c r="J3297" s="9">
        <v>110.0</v>
      </c>
    </row>
    <row r="3298">
      <c r="A3298" s="9" t="s">
        <v>6443</v>
      </c>
      <c r="B3298" s="29">
        <v>43994.0</v>
      </c>
      <c r="D3298" s="9" t="s">
        <v>58</v>
      </c>
      <c r="H3298" s="29">
        <v>44090.0</v>
      </c>
      <c r="J3298" s="9">
        <v>96.0</v>
      </c>
    </row>
    <row r="3299">
      <c r="A3299" s="9" t="s">
        <v>5731</v>
      </c>
      <c r="B3299" s="29">
        <v>43993.0</v>
      </c>
      <c r="C3299" s="9" t="s">
        <v>5732</v>
      </c>
      <c r="D3299" s="9" t="s">
        <v>58</v>
      </c>
      <c r="E3299" s="29">
        <v>44279.0</v>
      </c>
      <c r="F3299" s="29">
        <v>44292.0</v>
      </c>
      <c r="G3299" s="29">
        <v>44279.0</v>
      </c>
      <c r="H3299" s="29">
        <v>44061.0</v>
      </c>
      <c r="I3299" s="9" t="b">
        <v>1</v>
      </c>
      <c r="J3299" s="9">
        <v>68.0</v>
      </c>
    </row>
    <row r="3300">
      <c r="A3300" s="9" t="s">
        <v>6504</v>
      </c>
      <c r="B3300" s="29">
        <v>43992.0</v>
      </c>
      <c r="D3300" s="9" t="s">
        <v>58</v>
      </c>
      <c r="H3300" s="29">
        <v>44075.0</v>
      </c>
      <c r="J3300" s="9">
        <v>83.0</v>
      </c>
    </row>
    <row r="3301">
      <c r="A3301" s="9" t="s">
        <v>5733</v>
      </c>
      <c r="B3301" s="29">
        <v>43992.0</v>
      </c>
      <c r="C3301" s="9" t="s">
        <v>5734</v>
      </c>
      <c r="D3301" s="9" t="s">
        <v>58</v>
      </c>
      <c r="F3301" s="29">
        <v>44299.0</v>
      </c>
      <c r="G3301" s="29">
        <v>44299.0</v>
      </c>
      <c r="H3301" s="29">
        <v>44046.0</v>
      </c>
      <c r="I3301" s="9" t="b">
        <v>1</v>
      </c>
      <c r="J3301" s="9">
        <v>54.0</v>
      </c>
    </row>
    <row r="3302">
      <c r="A3302" s="9" t="s">
        <v>5735</v>
      </c>
      <c r="B3302" s="29">
        <v>44097.0</v>
      </c>
      <c r="C3302" s="9" t="s">
        <v>5736</v>
      </c>
      <c r="D3302" s="9" t="s">
        <v>58</v>
      </c>
      <c r="E3302" s="29">
        <v>44210.0</v>
      </c>
      <c r="F3302" s="29">
        <v>44225.0</v>
      </c>
      <c r="G3302" s="29">
        <v>44210.0</v>
      </c>
      <c r="H3302" s="29">
        <v>44117.0</v>
      </c>
      <c r="I3302" s="9" t="b">
        <v>1</v>
      </c>
      <c r="J3302" s="9">
        <v>20.0</v>
      </c>
    </row>
    <row r="3303">
      <c r="A3303" s="9" t="s">
        <v>5737</v>
      </c>
      <c r="B3303" s="29">
        <v>44659.0</v>
      </c>
      <c r="C3303" s="9" t="s">
        <v>5738</v>
      </c>
      <c r="D3303" s="9" t="s">
        <v>58</v>
      </c>
      <c r="E3303" s="29">
        <v>44903.0</v>
      </c>
      <c r="F3303" s="29">
        <v>44924.0</v>
      </c>
      <c r="G3303" s="29">
        <v>44903.0</v>
      </c>
      <c r="H3303" s="29">
        <v>44735.0</v>
      </c>
      <c r="I3303" s="9" t="b">
        <v>1</v>
      </c>
      <c r="J3303" s="9">
        <v>76.0</v>
      </c>
    </row>
    <row r="3304">
      <c r="A3304" s="9" t="s">
        <v>6754</v>
      </c>
      <c r="B3304" s="29">
        <v>44030.0</v>
      </c>
      <c r="D3304" s="9" t="s">
        <v>58</v>
      </c>
      <c r="H3304" s="29">
        <v>44099.0</v>
      </c>
      <c r="J3304" s="9">
        <v>69.0</v>
      </c>
    </row>
    <row r="3305">
      <c r="A3305" s="9" t="s">
        <v>5739</v>
      </c>
      <c r="B3305" s="29">
        <v>44118.0</v>
      </c>
      <c r="C3305" s="9" t="s">
        <v>5740</v>
      </c>
      <c r="D3305" s="9" t="s">
        <v>58</v>
      </c>
      <c r="E3305" s="29">
        <v>44263.0</v>
      </c>
      <c r="F3305" s="29">
        <v>44280.0</v>
      </c>
      <c r="G3305" s="29">
        <v>44263.0</v>
      </c>
      <c r="H3305" s="29">
        <v>44201.0</v>
      </c>
      <c r="I3305" s="9" t="b">
        <v>1</v>
      </c>
      <c r="J3305" s="9">
        <v>83.0</v>
      </c>
    </row>
    <row r="3306">
      <c r="A3306" s="9" t="s">
        <v>6366</v>
      </c>
      <c r="B3306" s="29">
        <v>43988.0</v>
      </c>
      <c r="D3306" s="9" t="s">
        <v>58</v>
      </c>
      <c r="H3306" s="29">
        <v>44043.0</v>
      </c>
      <c r="J3306" s="9">
        <v>55.0</v>
      </c>
    </row>
    <row r="3307">
      <c r="A3307" s="9" t="s">
        <v>5741</v>
      </c>
      <c r="B3307" s="29">
        <v>43989.0</v>
      </c>
      <c r="C3307" s="9" t="s">
        <v>5742</v>
      </c>
      <c r="D3307" s="9" t="s">
        <v>58</v>
      </c>
      <c r="F3307" s="29">
        <v>44145.0</v>
      </c>
      <c r="G3307" s="29">
        <v>44145.0</v>
      </c>
      <c r="H3307" s="29">
        <v>44020.0</v>
      </c>
      <c r="I3307" s="9" t="b">
        <v>1</v>
      </c>
      <c r="J3307" s="9">
        <v>31.0</v>
      </c>
    </row>
    <row r="3308">
      <c r="A3308" s="9" t="s">
        <v>5743</v>
      </c>
      <c r="B3308" s="29">
        <v>43986.0</v>
      </c>
      <c r="C3308" s="9" t="s">
        <v>5744</v>
      </c>
      <c r="D3308" s="9" t="s">
        <v>58</v>
      </c>
      <c r="E3308" s="29">
        <v>44398.0</v>
      </c>
      <c r="F3308" s="29">
        <v>44411.0</v>
      </c>
      <c r="G3308" s="29">
        <v>44398.0</v>
      </c>
      <c r="H3308" s="29">
        <v>43987.0</v>
      </c>
      <c r="I3308" s="9" t="b">
        <v>1</v>
      </c>
      <c r="J3308" s="9">
        <v>1.0</v>
      </c>
    </row>
    <row r="3309">
      <c r="A3309" s="9" t="s">
        <v>5745</v>
      </c>
      <c r="B3309" s="29">
        <v>44002.0</v>
      </c>
      <c r="C3309" s="9" t="s">
        <v>5746</v>
      </c>
      <c r="D3309" s="9" t="s">
        <v>58</v>
      </c>
      <c r="F3309" s="29">
        <v>44204.0</v>
      </c>
      <c r="G3309" s="29">
        <v>44204.0</v>
      </c>
      <c r="H3309" s="29">
        <v>44063.0</v>
      </c>
      <c r="I3309" s="9" t="b">
        <v>1</v>
      </c>
      <c r="J3309" s="9">
        <v>61.0</v>
      </c>
    </row>
    <row r="3310">
      <c r="A3310" s="9" t="s">
        <v>5747</v>
      </c>
      <c r="B3310" s="29">
        <v>43987.0</v>
      </c>
      <c r="C3310" s="9" t="s">
        <v>5748</v>
      </c>
      <c r="D3310" s="9" t="s">
        <v>58</v>
      </c>
      <c r="E3310" s="29">
        <v>44207.0</v>
      </c>
      <c r="F3310" s="29">
        <v>44238.0</v>
      </c>
      <c r="G3310" s="29">
        <v>44207.0</v>
      </c>
      <c r="H3310" s="29">
        <v>44046.0</v>
      </c>
      <c r="I3310" s="9" t="b">
        <v>1</v>
      </c>
      <c r="J3310" s="9">
        <v>59.0</v>
      </c>
    </row>
    <row r="3311">
      <c r="A3311" s="9" t="s">
        <v>5749</v>
      </c>
      <c r="B3311" s="29">
        <v>44115.0</v>
      </c>
      <c r="C3311" s="9" t="s">
        <v>5750</v>
      </c>
      <c r="D3311" s="9" t="s">
        <v>58</v>
      </c>
      <c r="E3311" s="29">
        <v>44173.0</v>
      </c>
      <c r="F3311" s="29">
        <v>44181.0</v>
      </c>
      <c r="G3311" s="29">
        <v>44173.0</v>
      </c>
      <c r="H3311" s="29">
        <v>44116.0</v>
      </c>
      <c r="I3311" s="9" t="b">
        <v>1</v>
      </c>
      <c r="J3311" s="9">
        <v>1.0</v>
      </c>
    </row>
    <row r="3312">
      <c r="A3312" s="9" t="s">
        <v>5751</v>
      </c>
      <c r="B3312" s="29">
        <v>43985.0</v>
      </c>
      <c r="C3312" s="9" t="s">
        <v>5752</v>
      </c>
      <c r="D3312" s="9" t="s">
        <v>58</v>
      </c>
      <c r="E3312" s="29">
        <v>44379.0</v>
      </c>
      <c r="F3312" s="29">
        <v>44411.0</v>
      </c>
      <c r="G3312" s="29">
        <v>44379.0</v>
      </c>
      <c r="H3312" s="29">
        <v>44046.0</v>
      </c>
      <c r="I3312" s="9" t="b">
        <v>1</v>
      </c>
      <c r="J3312" s="9">
        <v>61.0</v>
      </c>
    </row>
    <row r="3313">
      <c r="A3313" s="9" t="s">
        <v>6473</v>
      </c>
      <c r="B3313" s="29">
        <v>44001.0</v>
      </c>
      <c r="D3313" s="9" t="s">
        <v>58</v>
      </c>
      <c r="H3313" s="29">
        <v>44104.0</v>
      </c>
      <c r="J3313" s="9">
        <v>103.0</v>
      </c>
    </row>
    <row r="3314">
      <c r="A3314" s="9" t="s">
        <v>6328</v>
      </c>
      <c r="B3314" s="29">
        <v>43984.0</v>
      </c>
      <c r="D3314" s="9" t="s">
        <v>58</v>
      </c>
      <c r="H3314" s="29">
        <v>44043.0</v>
      </c>
      <c r="J3314" s="9">
        <v>59.0</v>
      </c>
    </row>
    <row r="3315">
      <c r="A3315" s="9" t="s">
        <v>5753</v>
      </c>
      <c r="B3315" s="29">
        <v>43983.0</v>
      </c>
      <c r="C3315" s="9" t="s">
        <v>5754</v>
      </c>
      <c r="D3315" s="9" t="s">
        <v>58</v>
      </c>
      <c r="E3315" s="29">
        <v>44076.0</v>
      </c>
      <c r="F3315" s="29">
        <v>44095.0</v>
      </c>
      <c r="G3315" s="29">
        <v>44076.0</v>
      </c>
      <c r="H3315" s="29">
        <v>43984.0</v>
      </c>
      <c r="I3315" s="9" t="b">
        <v>1</v>
      </c>
      <c r="J3315" s="9">
        <v>1.0</v>
      </c>
    </row>
    <row r="3316">
      <c r="A3316" s="9" t="s">
        <v>6499</v>
      </c>
      <c r="B3316" s="29">
        <v>43983.0</v>
      </c>
      <c r="D3316" s="9" t="s">
        <v>58</v>
      </c>
      <c r="H3316" s="29">
        <v>44127.0</v>
      </c>
      <c r="J3316" s="9">
        <v>144.0</v>
      </c>
    </row>
    <row r="3317">
      <c r="A3317" s="9" t="s">
        <v>6307</v>
      </c>
      <c r="B3317" s="29">
        <v>43983.0</v>
      </c>
      <c r="D3317" s="9" t="s">
        <v>58</v>
      </c>
      <c r="H3317" s="29">
        <v>44043.0</v>
      </c>
      <c r="J3317" s="9">
        <v>60.0</v>
      </c>
    </row>
    <row r="3318">
      <c r="A3318" s="9" t="s">
        <v>5755</v>
      </c>
      <c r="B3318" s="29">
        <v>43988.0</v>
      </c>
      <c r="C3318" s="9" t="s">
        <v>5756</v>
      </c>
      <c r="D3318" s="9" t="s">
        <v>58</v>
      </c>
      <c r="E3318" s="29">
        <v>44354.0</v>
      </c>
      <c r="F3318" s="29">
        <v>44364.0</v>
      </c>
      <c r="G3318" s="29">
        <v>44354.0</v>
      </c>
      <c r="H3318" s="29">
        <v>44070.0</v>
      </c>
      <c r="I3318" s="9" t="b">
        <v>1</v>
      </c>
      <c r="J3318" s="9">
        <v>82.0</v>
      </c>
    </row>
    <row r="3319">
      <c r="A3319" s="9" t="s">
        <v>5757</v>
      </c>
      <c r="B3319" s="29">
        <v>44713.0</v>
      </c>
      <c r="C3319" s="9" t="s">
        <v>5758</v>
      </c>
      <c r="D3319" s="9" t="s">
        <v>58</v>
      </c>
      <c r="E3319" s="29">
        <v>44980.0</v>
      </c>
      <c r="F3319" s="29">
        <v>45006.0</v>
      </c>
      <c r="G3319" s="29">
        <v>44980.0</v>
      </c>
      <c r="H3319" s="29">
        <v>44826.0</v>
      </c>
      <c r="I3319" s="9" t="b">
        <v>1</v>
      </c>
      <c r="J3319" s="9">
        <v>113.0</v>
      </c>
    </row>
    <row r="3320">
      <c r="A3320" s="9" t="s">
        <v>7327</v>
      </c>
      <c r="B3320" s="29">
        <v>44125.0</v>
      </c>
      <c r="D3320" s="9" t="s">
        <v>58</v>
      </c>
      <c r="H3320" s="29">
        <v>44180.0</v>
      </c>
      <c r="J3320" s="9">
        <v>55.0</v>
      </c>
    </row>
    <row r="3321">
      <c r="A3321" s="9" t="s">
        <v>5759</v>
      </c>
      <c r="B3321" s="28">
        <v>43981.0</v>
      </c>
      <c r="C3321" s="9" t="s">
        <v>5760</v>
      </c>
      <c r="D3321" s="9" t="s">
        <v>58</v>
      </c>
      <c r="E3321" s="28">
        <v>44326.0</v>
      </c>
      <c r="F3321" s="28">
        <v>44344.0</v>
      </c>
      <c r="G3321" s="28">
        <v>44326.0</v>
      </c>
      <c r="H3321" s="29">
        <v>44078.0</v>
      </c>
      <c r="I3321" s="9" t="b">
        <v>1</v>
      </c>
      <c r="J3321" s="9">
        <v>97.0</v>
      </c>
    </row>
    <row r="3322">
      <c r="A3322" s="9" t="s">
        <v>6287</v>
      </c>
      <c r="B3322" s="28">
        <v>43979.0</v>
      </c>
      <c r="D3322" s="9" t="s">
        <v>58</v>
      </c>
      <c r="H3322" s="29">
        <v>44064.0</v>
      </c>
      <c r="J3322" s="9">
        <v>85.0</v>
      </c>
    </row>
    <row r="3323">
      <c r="A3323" s="9" t="s">
        <v>5761</v>
      </c>
      <c r="B3323" s="29">
        <v>44527.0</v>
      </c>
      <c r="C3323" s="9" t="s">
        <v>5762</v>
      </c>
      <c r="D3323" s="9" t="s">
        <v>58</v>
      </c>
      <c r="E3323" s="29">
        <v>44671.0</v>
      </c>
      <c r="F3323" s="28">
        <v>44690.0</v>
      </c>
      <c r="G3323" s="29">
        <v>44671.0</v>
      </c>
      <c r="H3323" s="29">
        <v>44634.0</v>
      </c>
      <c r="I3323" s="9" t="b">
        <v>1</v>
      </c>
      <c r="J3323" s="9">
        <v>107.0</v>
      </c>
    </row>
    <row r="3324">
      <c r="A3324" s="9" t="s">
        <v>5763</v>
      </c>
      <c r="B3324" s="29">
        <v>44003.0</v>
      </c>
      <c r="C3324" s="9" t="s">
        <v>5764</v>
      </c>
      <c r="D3324" s="9" t="s">
        <v>58</v>
      </c>
      <c r="E3324" s="29">
        <v>44125.0</v>
      </c>
      <c r="F3324" s="29">
        <v>44168.0</v>
      </c>
      <c r="G3324" s="29">
        <v>44125.0</v>
      </c>
      <c r="H3324" s="29">
        <v>44043.0</v>
      </c>
      <c r="I3324" s="9" t="b">
        <v>1</v>
      </c>
      <c r="J3324" s="9">
        <v>40.0</v>
      </c>
    </row>
    <row r="3325">
      <c r="A3325" s="9" t="s">
        <v>5765</v>
      </c>
      <c r="B3325" s="29">
        <v>43983.0</v>
      </c>
      <c r="C3325" s="9" t="s">
        <v>5766</v>
      </c>
      <c r="D3325" s="9" t="s">
        <v>58</v>
      </c>
      <c r="F3325" s="29">
        <v>44188.0</v>
      </c>
      <c r="G3325" s="29">
        <v>44188.0</v>
      </c>
      <c r="H3325" s="29">
        <v>44039.0</v>
      </c>
      <c r="I3325" s="9" t="b">
        <v>1</v>
      </c>
      <c r="J3325" s="9">
        <v>56.0</v>
      </c>
    </row>
    <row r="3326">
      <c r="A3326" s="9" t="s">
        <v>5767</v>
      </c>
      <c r="B3326" s="28">
        <v>43981.0</v>
      </c>
      <c r="C3326" s="9" t="s">
        <v>5768</v>
      </c>
      <c r="D3326" s="9" t="s">
        <v>58</v>
      </c>
      <c r="E3326" s="29">
        <v>44148.0</v>
      </c>
      <c r="F3326" s="29">
        <v>44180.0</v>
      </c>
      <c r="G3326" s="29">
        <v>44148.0</v>
      </c>
      <c r="H3326" s="29">
        <v>44032.0</v>
      </c>
      <c r="I3326" s="9" t="b">
        <v>1</v>
      </c>
      <c r="J3326" s="9">
        <v>51.0</v>
      </c>
    </row>
    <row r="3327">
      <c r="A3327" s="9" t="s">
        <v>5769</v>
      </c>
      <c r="B3327" s="29">
        <v>43992.0</v>
      </c>
      <c r="C3327" s="9" t="s">
        <v>5770</v>
      </c>
      <c r="D3327" s="9" t="s">
        <v>58</v>
      </c>
      <c r="E3327" s="29">
        <v>44365.0</v>
      </c>
      <c r="F3327" s="29">
        <v>44377.0</v>
      </c>
      <c r="G3327" s="29">
        <v>44365.0</v>
      </c>
      <c r="H3327" s="29">
        <v>44103.0</v>
      </c>
      <c r="I3327" s="9" t="b">
        <v>1</v>
      </c>
      <c r="J3327" s="9">
        <v>111.0</v>
      </c>
    </row>
    <row r="3328">
      <c r="A3328" s="9" t="s">
        <v>6271</v>
      </c>
      <c r="B3328" s="28">
        <v>43979.0</v>
      </c>
      <c r="D3328" s="9" t="s">
        <v>58</v>
      </c>
      <c r="H3328" s="29">
        <v>44036.0</v>
      </c>
      <c r="J3328" s="9">
        <v>57.0</v>
      </c>
    </row>
    <row r="3329">
      <c r="A3329" s="9" t="s">
        <v>5771</v>
      </c>
      <c r="B3329" s="28">
        <v>43978.0</v>
      </c>
      <c r="C3329" s="9" t="s">
        <v>5772</v>
      </c>
      <c r="D3329" s="9" t="s">
        <v>58</v>
      </c>
      <c r="E3329" s="29">
        <v>44172.0</v>
      </c>
      <c r="F3329" s="29">
        <v>44194.0</v>
      </c>
      <c r="G3329" s="29">
        <v>44172.0</v>
      </c>
      <c r="H3329" s="29">
        <v>44075.0</v>
      </c>
      <c r="I3329" s="9" t="b">
        <v>1</v>
      </c>
      <c r="J3329" s="9">
        <v>97.0</v>
      </c>
    </row>
    <row r="3330">
      <c r="A3330" s="9" t="s">
        <v>5773</v>
      </c>
      <c r="B3330" s="28">
        <v>43980.0</v>
      </c>
      <c r="C3330" s="9" t="s">
        <v>5774</v>
      </c>
      <c r="D3330" s="9" t="s">
        <v>58</v>
      </c>
      <c r="F3330" s="29">
        <v>44396.0</v>
      </c>
      <c r="G3330" s="29">
        <v>44396.0</v>
      </c>
      <c r="H3330" s="29">
        <v>44043.0</v>
      </c>
      <c r="I3330" s="9" t="b">
        <v>1</v>
      </c>
      <c r="J3330" s="9">
        <v>63.0</v>
      </c>
    </row>
    <row r="3331">
      <c r="A3331" s="9" t="s">
        <v>5773</v>
      </c>
      <c r="B3331" s="28">
        <v>43980.0</v>
      </c>
      <c r="D3331" s="9" t="s">
        <v>58</v>
      </c>
      <c r="H3331" s="29">
        <v>44043.0</v>
      </c>
      <c r="J3331" s="9">
        <v>63.0</v>
      </c>
    </row>
    <row r="3332">
      <c r="A3332" s="9" t="s">
        <v>6297</v>
      </c>
      <c r="B3332" s="28">
        <v>43979.0</v>
      </c>
      <c r="D3332" s="9" t="s">
        <v>58</v>
      </c>
      <c r="H3332" s="29">
        <v>44042.0</v>
      </c>
      <c r="J3332" s="9">
        <v>63.0</v>
      </c>
    </row>
    <row r="3333">
      <c r="A3333" s="9" t="s">
        <v>5775</v>
      </c>
      <c r="B3333" s="28">
        <v>43979.0</v>
      </c>
      <c r="C3333" s="9" t="s">
        <v>5776</v>
      </c>
      <c r="D3333" s="9" t="s">
        <v>58</v>
      </c>
      <c r="E3333" s="29">
        <v>44181.0</v>
      </c>
      <c r="F3333" s="29">
        <v>44194.0</v>
      </c>
      <c r="G3333" s="29">
        <v>44181.0</v>
      </c>
      <c r="H3333" s="29">
        <v>44068.0</v>
      </c>
      <c r="I3333" s="9" t="b">
        <v>1</v>
      </c>
      <c r="J3333" s="9">
        <v>89.0</v>
      </c>
    </row>
    <row r="3334">
      <c r="A3334" s="9" t="s">
        <v>5777</v>
      </c>
      <c r="B3334" s="29">
        <v>44146.0</v>
      </c>
      <c r="C3334" s="9" t="s">
        <v>5778</v>
      </c>
      <c r="D3334" s="9" t="s">
        <v>58</v>
      </c>
      <c r="E3334" s="29">
        <v>44937.0</v>
      </c>
      <c r="F3334" s="28">
        <v>45050.0</v>
      </c>
      <c r="G3334" s="29">
        <v>44937.0</v>
      </c>
      <c r="H3334" s="29">
        <v>44928.0</v>
      </c>
      <c r="I3334" s="9" t="b">
        <v>1</v>
      </c>
      <c r="J3334" s="9">
        <v>782.0</v>
      </c>
    </row>
    <row r="3335">
      <c r="A3335" s="9" t="s">
        <v>5779</v>
      </c>
      <c r="B3335" s="28">
        <v>43977.0</v>
      </c>
      <c r="C3335" s="9" t="s">
        <v>5780</v>
      </c>
      <c r="D3335" s="9" t="s">
        <v>58</v>
      </c>
      <c r="E3335" s="29">
        <v>44239.0</v>
      </c>
      <c r="F3335" s="29">
        <v>44272.0</v>
      </c>
      <c r="G3335" s="29">
        <v>44239.0</v>
      </c>
      <c r="H3335" s="29">
        <v>44167.0</v>
      </c>
      <c r="I3335" s="9" t="b">
        <v>1</v>
      </c>
      <c r="J3335" s="9">
        <v>190.0</v>
      </c>
    </row>
    <row r="3336">
      <c r="A3336" s="9" t="s">
        <v>5781</v>
      </c>
      <c r="B3336" s="29">
        <v>44028.0</v>
      </c>
      <c r="C3336" s="9" t="s">
        <v>5782</v>
      </c>
      <c r="D3336" s="9" t="s">
        <v>58</v>
      </c>
      <c r="E3336" s="29">
        <v>44158.0</v>
      </c>
      <c r="F3336" s="29">
        <v>44187.0</v>
      </c>
      <c r="G3336" s="29">
        <v>44158.0</v>
      </c>
      <c r="H3336" s="29">
        <v>44109.0</v>
      </c>
      <c r="I3336" s="9" t="b">
        <v>1</v>
      </c>
      <c r="J3336" s="9">
        <v>81.0</v>
      </c>
    </row>
    <row r="3337">
      <c r="A3337" s="9" t="s">
        <v>5783</v>
      </c>
      <c r="B3337" s="28">
        <v>44321.0</v>
      </c>
      <c r="C3337" s="9" t="s">
        <v>5784</v>
      </c>
      <c r="D3337" s="9" t="s">
        <v>58</v>
      </c>
      <c r="E3337" s="29">
        <v>44473.0</v>
      </c>
      <c r="F3337" s="29">
        <v>44516.0</v>
      </c>
      <c r="G3337" s="29">
        <v>44473.0</v>
      </c>
      <c r="H3337" s="29">
        <v>44432.0</v>
      </c>
      <c r="I3337" s="9" t="b">
        <v>1</v>
      </c>
      <c r="J3337" s="9">
        <v>111.0</v>
      </c>
    </row>
    <row r="3338">
      <c r="A3338" s="9" t="s">
        <v>5785</v>
      </c>
      <c r="B3338" s="29">
        <v>43983.0</v>
      </c>
      <c r="C3338" s="9" t="s">
        <v>5786</v>
      </c>
      <c r="D3338" s="9" t="s">
        <v>58</v>
      </c>
      <c r="F3338" s="29">
        <v>44180.0</v>
      </c>
      <c r="G3338" s="29">
        <v>44180.0</v>
      </c>
      <c r="H3338" s="29">
        <v>44117.0</v>
      </c>
      <c r="I3338" s="9" t="b">
        <v>1</v>
      </c>
      <c r="J3338" s="9">
        <v>134.0</v>
      </c>
    </row>
    <row r="3339">
      <c r="A3339" s="9" t="s">
        <v>5787</v>
      </c>
      <c r="B3339" s="28">
        <v>43975.0</v>
      </c>
      <c r="C3339" s="9" t="s">
        <v>5788</v>
      </c>
      <c r="D3339" s="9" t="s">
        <v>58</v>
      </c>
      <c r="E3339" s="29">
        <v>44189.0</v>
      </c>
      <c r="F3339" s="29">
        <v>44214.0</v>
      </c>
      <c r="G3339" s="29">
        <v>44189.0</v>
      </c>
      <c r="H3339" s="29">
        <v>44091.0</v>
      </c>
      <c r="I3339" s="9" t="b">
        <v>1</v>
      </c>
      <c r="J3339" s="9">
        <v>116.0</v>
      </c>
    </row>
    <row r="3340">
      <c r="A3340" s="9" t="s">
        <v>6556</v>
      </c>
      <c r="B3340" s="28">
        <v>43977.0</v>
      </c>
      <c r="D3340" s="9" t="s">
        <v>58</v>
      </c>
      <c r="H3340" s="29">
        <v>44076.0</v>
      </c>
      <c r="J3340" s="9">
        <v>99.0</v>
      </c>
    </row>
    <row r="3341">
      <c r="A3341" s="9" t="s">
        <v>6241</v>
      </c>
      <c r="B3341" s="28">
        <v>43973.0</v>
      </c>
      <c r="D3341" s="9" t="s">
        <v>58</v>
      </c>
      <c r="H3341" s="29">
        <v>44043.0</v>
      </c>
      <c r="J3341" s="9">
        <v>70.0</v>
      </c>
    </row>
    <row r="3342">
      <c r="A3342" s="9" t="s">
        <v>5789</v>
      </c>
      <c r="B3342" s="28">
        <v>44336.0</v>
      </c>
      <c r="C3342" s="9" t="s">
        <v>5790</v>
      </c>
      <c r="D3342" s="9" t="s">
        <v>58</v>
      </c>
      <c r="F3342" s="29">
        <v>44523.0</v>
      </c>
      <c r="G3342" s="29">
        <v>44523.0</v>
      </c>
      <c r="H3342" s="29">
        <v>44384.0</v>
      </c>
      <c r="I3342" s="9" t="b">
        <v>1</v>
      </c>
      <c r="J3342" s="9">
        <v>48.0</v>
      </c>
    </row>
    <row r="3343">
      <c r="A3343" s="9" t="s">
        <v>6246</v>
      </c>
      <c r="B3343" s="28">
        <v>43973.0</v>
      </c>
      <c r="D3343" s="9" t="s">
        <v>58</v>
      </c>
      <c r="H3343" s="29">
        <v>44042.0</v>
      </c>
      <c r="J3343" s="9">
        <v>69.0</v>
      </c>
    </row>
    <row r="3344">
      <c r="A3344" s="9" t="s">
        <v>5791</v>
      </c>
      <c r="B3344" s="28">
        <v>43975.0</v>
      </c>
      <c r="C3344" s="9" t="s">
        <v>5792</v>
      </c>
      <c r="D3344" s="9" t="s">
        <v>58</v>
      </c>
      <c r="E3344" s="29">
        <v>44662.0</v>
      </c>
      <c r="F3344" s="29">
        <v>44673.0</v>
      </c>
      <c r="G3344" s="29">
        <v>44662.0</v>
      </c>
      <c r="H3344" s="29">
        <v>44043.0</v>
      </c>
      <c r="I3344" s="9" t="b">
        <v>1</v>
      </c>
      <c r="J3344" s="9">
        <v>68.0</v>
      </c>
    </row>
    <row r="3345">
      <c r="A3345" s="9" t="s">
        <v>5793</v>
      </c>
      <c r="B3345" s="28">
        <v>43975.0</v>
      </c>
      <c r="C3345" s="9" t="s">
        <v>5794</v>
      </c>
      <c r="D3345" s="9" t="s">
        <v>58</v>
      </c>
      <c r="E3345" s="29">
        <v>44216.0</v>
      </c>
      <c r="F3345" s="29">
        <v>44235.0</v>
      </c>
      <c r="G3345" s="29">
        <v>44216.0</v>
      </c>
      <c r="H3345" s="29">
        <v>44069.0</v>
      </c>
      <c r="I3345" s="9" t="b">
        <v>1</v>
      </c>
      <c r="J3345" s="9">
        <v>94.0</v>
      </c>
    </row>
    <row r="3346">
      <c r="A3346" s="9" t="s">
        <v>6468</v>
      </c>
      <c r="B3346" s="28">
        <v>43971.0</v>
      </c>
      <c r="D3346" s="9" t="s">
        <v>58</v>
      </c>
      <c r="H3346" s="29">
        <v>44085.0</v>
      </c>
      <c r="J3346" s="9">
        <v>114.0</v>
      </c>
    </row>
    <row r="3347">
      <c r="A3347" s="9" t="s">
        <v>5795</v>
      </c>
      <c r="B3347" s="28">
        <v>43973.0</v>
      </c>
      <c r="C3347" s="9" t="s">
        <v>5796</v>
      </c>
      <c r="D3347" s="9" t="s">
        <v>58</v>
      </c>
      <c r="E3347" s="29">
        <v>44167.0</v>
      </c>
      <c r="F3347" s="29">
        <v>44179.0</v>
      </c>
      <c r="G3347" s="29">
        <v>44167.0</v>
      </c>
      <c r="H3347" s="29">
        <v>44046.0</v>
      </c>
      <c r="I3347" s="9" t="b">
        <v>1</v>
      </c>
      <c r="J3347" s="9">
        <v>73.0</v>
      </c>
    </row>
    <row r="3348">
      <c r="A3348" s="9" t="s">
        <v>5797</v>
      </c>
      <c r="B3348" s="28">
        <v>43975.0</v>
      </c>
      <c r="C3348" s="9" t="s">
        <v>5798</v>
      </c>
      <c r="D3348" s="9" t="s">
        <v>58</v>
      </c>
      <c r="E3348" s="29">
        <v>44286.0</v>
      </c>
      <c r="F3348" s="29">
        <v>44306.0</v>
      </c>
      <c r="G3348" s="29">
        <v>44286.0</v>
      </c>
      <c r="H3348" s="29">
        <v>44154.0</v>
      </c>
      <c r="I3348" s="9" t="b">
        <v>1</v>
      </c>
      <c r="J3348" s="9">
        <v>179.0</v>
      </c>
    </row>
    <row r="3349">
      <c r="A3349" s="9" t="s">
        <v>5799</v>
      </c>
      <c r="B3349" s="28">
        <v>43972.0</v>
      </c>
      <c r="C3349" s="9" t="s">
        <v>5800</v>
      </c>
      <c r="D3349" s="9" t="s">
        <v>58</v>
      </c>
      <c r="E3349" s="29">
        <v>44356.0</v>
      </c>
      <c r="F3349" s="29">
        <v>44361.0</v>
      </c>
      <c r="G3349" s="29">
        <v>44356.0</v>
      </c>
      <c r="H3349" s="29">
        <v>44033.0</v>
      </c>
      <c r="I3349" s="9" t="b">
        <v>1</v>
      </c>
      <c r="J3349" s="9">
        <v>61.0</v>
      </c>
    </row>
    <row r="3350">
      <c r="A3350" s="9" t="s">
        <v>5801</v>
      </c>
      <c r="B3350" s="28">
        <v>43972.0</v>
      </c>
      <c r="C3350" s="9" t="s">
        <v>5802</v>
      </c>
      <c r="D3350" s="9" t="s">
        <v>58</v>
      </c>
      <c r="E3350" s="29">
        <v>44068.0</v>
      </c>
      <c r="F3350" s="29">
        <v>44095.0</v>
      </c>
      <c r="G3350" s="29">
        <v>44068.0</v>
      </c>
      <c r="H3350" s="29">
        <v>44043.0</v>
      </c>
      <c r="I3350" s="9" t="b">
        <v>1</v>
      </c>
      <c r="J3350" s="9">
        <v>71.0</v>
      </c>
    </row>
    <row r="3351">
      <c r="A3351" s="9" t="s">
        <v>5803</v>
      </c>
      <c r="B3351" s="28">
        <v>43971.0</v>
      </c>
      <c r="C3351" s="9" t="s">
        <v>5804</v>
      </c>
      <c r="D3351" s="9" t="s">
        <v>58</v>
      </c>
      <c r="E3351" s="29">
        <v>44032.0</v>
      </c>
      <c r="F3351" s="29">
        <v>44039.0</v>
      </c>
      <c r="G3351" s="29">
        <v>44032.0</v>
      </c>
      <c r="H3351" s="28">
        <v>43971.0</v>
      </c>
      <c r="I3351" s="9" t="b">
        <v>1</v>
      </c>
      <c r="J3351" s="9">
        <v>0.0</v>
      </c>
    </row>
    <row r="3352">
      <c r="A3352" s="9" t="s">
        <v>5805</v>
      </c>
      <c r="B3352" s="29">
        <v>44155.0</v>
      </c>
      <c r="C3352" s="9" t="s">
        <v>5806</v>
      </c>
      <c r="D3352" s="9" t="s">
        <v>58</v>
      </c>
      <c r="F3352" s="29">
        <v>44369.0</v>
      </c>
      <c r="G3352" s="29">
        <v>44369.0</v>
      </c>
      <c r="H3352" s="29">
        <v>44315.0</v>
      </c>
      <c r="I3352" s="9" t="b">
        <v>1</v>
      </c>
      <c r="J3352" s="9">
        <v>160.0</v>
      </c>
    </row>
    <row r="3353">
      <c r="A3353" s="9" t="s">
        <v>5807</v>
      </c>
      <c r="B3353" s="28">
        <v>43972.0</v>
      </c>
      <c r="C3353" s="9" t="s">
        <v>5808</v>
      </c>
      <c r="D3353" s="9" t="s">
        <v>58</v>
      </c>
      <c r="F3353" s="29">
        <v>44383.0</v>
      </c>
      <c r="G3353" s="29">
        <v>44383.0</v>
      </c>
      <c r="H3353" s="29">
        <v>44232.0</v>
      </c>
      <c r="I3353" s="9" t="b">
        <v>1</v>
      </c>
      <c r="J3353" s="9">
        <v>260.0</v>
      </c>
    </row>
    <row r="3354">
      <c r="A3354" s="9" t="s">
        <v>6777</v>
      </c>
      <c r="B3354" s="29">
        <v>44026.0</v>
      </c>
      <c r="D3354" s="9" t="s">
        <v>58</v>
      </c>
      <c r="H3354" s="29">
        <v>44130.0</v>
      </c>
      <c r="J3354" s="9">
        <v>104.0</v>
      </c>
    </row>
    <row r="3355">
      <c r="A3355" s="9" t="s">
        <v>5809</v>
      </c>
      <c r="B3355" s="28">
        <v>43968.0</v>
      </c>
      <c r="C3355" s="9" t="s">
        <v>5810</v>
      </c>
      <c r="D3355" s="9" t="s">
        <v>58</v>
      </c>
      <c r="E3355" s="29">
        <v>44123.0</v>
      </c>
      <c r="F3355" s="29">
        <v>44133.0</v>
      </c>
      <c r="G3355" s="29">
        <v>44123.0</v>
      </c>
      <c r="H3355" s="29">
        <v>44039.0</v>
      </c>
      <c r="I3355" s="9" t="b">
        <v>1</v>
      </c>
      <c r="J3355" s="9">
        <v>71.0</v>
      </c>
    </row>
    <row r="3356">
      <c r="A3356" s="9" t="s">
        <v>5811</v>
      </c>
      <c r="B3356" s="28">
        <v>43966.0</v>
      </c>
      <c r="C3356" s="9" t="s">
        <v>5812</v>
      </c>
      <c r="D3356" s="9" t="s">
        <v>58</v>
      </c>
      <c r="E3356" s="29">
        <v>44110.0</v>
      </c>
      <c r="F3356" s="29">
        <v>44120.0</v>
      </c>
      <c r="G3356" s="29">
        <v>44110.0</v>
      </c>
      <c r="H3356" s="28">
        <v>43969.0</v>
      </c>
      <c r="I3356" s="9" t="b">
        <v>1</v>
      </c>
      <c r="J3356" s="9">
        <v>3.0</v>
      </c>
    </row>
    <row r="3357">
      <c r="A3357" s="9" t="s">
        <v>6205</v>
      </c>
      <c r="B3357" s="28">
        <v>43967.0</v>
      </c>
      <c r="D3357" s="9" t="s">
        <v>58</v>
      </c>
      <c r="H3357" s="29">
        <v>44075.0</v>
      </c>
      <c r="J3357" s="9">
        <v>108.0</v>
      </c>
    </row>
    <row r="3358">
      <c r="A3358" s="9" t="s">
        <v>5813</v>
      </c>
      <c r="B3358" s="29">
        <v>44204.0</v>
      </c>
      <c r="D3358" s="9" t="s">
        <v>58</v>
      </c>
      <c r="H3358" s="29">
        <v>44266.0</v>
      </c>
      <c r="J3358" s="9">
        <v>62.0</v>
      </c>
    </row>
    <row r="3359">
      <c r="A3359" s="9" t="s">
        <v>5813</v>
      </c>
      <c r="B3359" s="29">
        <v>44204.0</v>
      </c>
      <c r="C3359" s="9" t="s">
        <v>5814</v>
      </c>
      <c r="D3359" s="9" t="s">
        <v>58</v>
      </c>
      <c r="E3359" s="29">
        <v>44292.0</v>
      </c>
      <c r="F3359" s="29">
        <v>44309.0</v>
      </c>
      <c r="G3359" s="29">
        <v>44292.0</v>
      </c>
      <c r="H3359" s="29">
        <v>44266.0</v>
      </c>
      <c r="I3359" s="9" t="b">
        <v>1</v>
      </c>
      <c r="J3359" s="9">
        <v>62.0</v>
      </c>
    </row>
    <row r="3360">
      <c r="A3360" s="9" t="s">
        <v>5815</v>
      </c>
      <c r="B3360" s="28">
        <v>43966.0</v>
      </c>
      <c r="C3360" s="9" t="s">
        <v>5816</v>
      </c>
      <c r="D3360" s="9" t="s">
        <v>58</v>
      </c>
      <c r="E3360" s="29">
        <v>44358.0</v>
      </c>
      <c r="F3360" s="29">
        <v>44371.0</v>
      </c>
      <c r="G3360" s="29">
        <v>44358.0</v>
      </c>
      <c r="H3360" s="29">
        <v>44014.0</v>
      </c>
      <c r="I3360" s="9" t="b">
        <v>1</v>
      </c>
      <c r="J3360" s="9">
        <v>48.0</v>
      </c>
    </row>
    <row r="3361">
      <c r="A3361" s="9" t="s">
        <v>5817</v>
      </c>
      <c r="B3361" s="28">
        <v>43966.0</v>
      </c>
      <c r="C3361" s="9" t="s">
        <v>5818</v>
      </c>
      <c r="D3361" s="9" t="s">
        <v>58</v>
      </c>
      <c r="E3361" s="29">
        <v>44132.0</v>
      </c>
      <c r="F3361" s="29">
        <v>44155.0</v>
      </c>
      <c r="G3361" s="29">
        <v>44132.0</v>
      </c>
      <c r="H3361" s="29">
        <v>44026.0</v>
      </c>
      <c r="I3361" s="9" t="b">
        <v>1</v>
      </c>
      <c r="J3361" s="9">
        <v>60.0</v>
      </c>
    </row>
    <row r="3362">
      <c r="A3362" s="9" t="s">
        <v>6236</v>
      </c>
      <c r="B3362" s="28">
        <v>43973.0</v>
      </c>
      <c r="D3362" s="9" t="s">
        <v>58</v>
      </c>
      <c r="H3362" s="29">
        <v>44036.0</v>
      </c>
      <c r="J3362" s="9">
        <v>63.0</v>
      </c>
    </row>
    <row r="3363">
      <c r="A3363" s="9" t="s">
        <v>6186</v>
      </c>
      <c r="B3363" s="28">
        <v>43966.0</v>
      </c>
      <c r="D3363" s="9" t="s">
        <v>58</v>
      </c>
      <c r="H3363" s="29">
        <v>44033.0</v>
      </c>
      <c r="J3363" s="9">
        <v>67.0</v>
      </c>
    </row>
    <row r="3364">
      <c r="A3364" s="9" t="s">
        <v>5819</v>
      </c>
      <c r="B3364" s="28">
        <v>43965.0</v>
      </c>
      <c r="C3364" s="9" t="s">
        <v>5820</v>
      </c>
      <c r="D3364" s="9" t="s">
        <v>58</v>
      </c>
      <c r="E3364" s="29">
        <v>44477.0</v>
      </c>
      <c r="F3364" s="29">
        <v>44498.0</v>
      </c>
      <c r="G3364" s="29">
        <v>44477.0</v>
      </c>
      <c r="H3364" s="28">
        <v>43966.0</v>
      </c>
      <c r="I3364" s="9" t="b">
        <v>1</v>
      </c>
      <c r="J3364" s="9">
        <v>1.0</v>
      </c>
    </row>
    <row r="3365">
      <c r="A3365" s="9" t="s">
        <v>5821</v>
      </c>
      <c r="B3365" s="28">
        <v>43961.0</v>
      </c>
      <c r="C3365" s="9" t="s">
        <v>5822</v>
      </c>
      <c r="D3365" s="9" t="s">
        <v>58</v>
      </c>
      <c r="F3365" s="29">
        <v>44299.0</v>
      </c>
      <c r="G3365" s="29">
        <v>44299.0</v>
      </c>
      <c r="H3365" s="29">
        <v>44070.0</v>
      </c>
      <c r="I3365" s="9" t="b">
        <v>1</v>
      </c>
      <c r="J3365" s="9">
        <v>109.0</v>
      </c>
    </row>
    <row r="3366">
      <c r="A3366" s="9" t="s">
        <v>5823</v>
      </c>
      <c r="B3366" s="29">
        <v>43984.0</v>
      </c>
      <c r="C3366" s="9" t="s">
        <v>5824</v>
      </c>
      <c r="D3366" s="9" t="s">
        <v>58</v>
      </c>
      <c r="E3366" s="29">
        <v>44081.0</v>
      </c>
      <c r="F3366" s="29">
        <v>44092.0</v>
      </c>
      <c r="G3366" s="29">
        <v>44081.0</v>
      </c>
      <c r="H3366" s="29">
        <v>44064.0</v>
      </c>
      <c r="I3366" s="9" t="b">
        <v>1</v>
      </c>
      <c r="J3366" s="9">
        <v>80.0</v>
      </c>
    </row>
    <row r="3367">
      <c r="A3367" s="9" t="s">
        <v>5825</v>
      </c>
      <c r="B3367" s="29">
        <v>44029.0</v>
      </c>
      <c r="C3367" s="9" t="s">
        <v>5826</v>
      </c>
      <c r="D3367" s="9" t="s">
        <v>58</v>
      </c>
      <c r="E3367" s="29">
        <v>44259.0</v>
      </c>
      <c r="F3367" s="29">
        <v>44281.0</v>
      </c>
      <c r="G3367" s="29">
        <v>44259.0</v>
      </c>
      <c r="H3367" s="29">
        <v>44090.0</v>
      </c>
      <c r="I3367" s="9" t="b">
        <v>1</v>
      </c>
      <c r="J3367" s="9">
        <v>61.0</v>
      </c>
    </row>
    <row r="3368">
      <c r="A3368" s="9" t="s">
        <v>6371</v>
      </c>
      <c r="B3368" s="28">
        <v>43979.0</v>
      </c>
      <c r="D3368" s="9" t="s">
        <v>58</v>
      </c>
      <c r="H3368" s="29">
        <v>44014.0</v>
      </c>
      <c r="J3368" s="9">
        <v>35.0</v>
      </c>
    </row>
    <row r="3369">
      <c r="A3369" s="9" t="s">
        <v>5827</v>
      </c>
      <c r="B3369" s="29">
        <v>44727.0</v>
      </c>
      <c r="C3369" s="9" t="s">
        <v>5828</v>
      </c>
      <c r="D3369" s="9" t="s">
        <v>58</v>
      </c>
      <c r="E3369" s="28">
        <v>45077.0</v>
      </c>
      <c r="F3369" s="29">
        <v>45128.0</v>
      </c>
      <c r="G3369" s="28">
        <v>45077.0</v>
      </c>
      <c r="H3369" s="29">
        <v>44858.0</v>
      </c>
      <c r="I3369" s="9" t="b">
        <v>1</v>
      </c>
      <c r="J3369" s="9">
        <v>131.0</v>
      </c>
    </row>
    <row r="3370">
      <c r="A3370" s="9" t="s">
        <v>6361</v>
      </c>
      <c r="B3370" s="29">
        <v>43989.0</v>
      </c>
      <c r="D3370" s="9" t="s">
        <v>58</v>
      </c>
      <c r="H3370" s="29">
        <v>44063.0</v>
      </c>
      <c r="J3370" s="9">
        <v>74.0</v>
      </c>
    </row>
    <row r="3371">
      <c r="A3371" s="9" t="s">
        <v>6832</v>
      </c>
      <c r="B3371" s="29">
        <v>44077.0</v>
      </c>
      <c r="D3371" s="9" t="s">
        <v>58</v>
      </c>
      <c r="H3371" s="29">
        <v>44148.0</v>
      </c>
      <c r="J3371" s="9">
        <v>71.0</v>
      </c>
    </row>
    <row r="3372">
      <c r="A3372" s="9" t="s">
        <v>6680</v>
      </c>
      <c r="B3372" s="28">
        <v>43957.0</v>
      </c>
      <c r="D3372" s="9" t="s">
        <v>58</v>
      </c>
      <c r="H3372" s="29">
        <v>44085.0</v>
      </c>
      <c r="J3372" s="9">
        <v>128.0</v>
      </c>
    </row>
    <row r="3373">
      <c r="A3373" s="9" t="s">
        <v>5829</v>
      </c>
      <c r="B3373" s="28">
        <v>43956.0</v>
      </c>
      <c r="C3373" s="9" t="s">
        <v>5830</v>
      </c>
      <c r="D3373" s="9" t="s">
        <v>58</v>
      </c>
      <c r="E3373" s="29">
        <v>44175.0</v>
      </c>
      <c r="F3373" s="29">
        <v>44186.0</v>
      </c>
      <c r="G3373" s="29">
        <v>44175.0</v>
      </c>
      <c r="H3373" s="28">
        <v>43957.0</v>
      </c>
      <c r="I3373" s="9" t="b">
        <v>1</v>
      </c>
      <c r="J3373" s="9">
        <v>1.0</v>
      </c>
    </row>
    <row r="3374">
      <c r="A3374" s="9" t="s">
        <v>6200</v>
      </c>
      <c r="B3374" s="28">
        <v>43957.0</v>
      </c>
      <c r="D3374" s="9" t="s">
        <v>58</v>
      </c>
      <c r="H3374" s="29">
        <v>44032.0</v>
      </c>
      <c r="J3374" s="9">
        <v>75.0</v>
      </c>
    </row>
    <row r="3375">
      <c r="A3375" s="9" t="s">
        <v>7637</v>
      </c>
      <c r="B3375" s="29">
        <v>44171.0</v>
      </c>
      <c r="D3375" s="9" t="s">
        <v>58</v>
      </c>
      <c r="H3375" s="29">
        <v>44258.0</v>
      </c>
      <c r="J3375" s="9">
        <v>87.0</v>
      </c>
    </row>
    <row r="3376">
      <c r="A3376" s="9" t="s">
        <v>5831</v>
      </c>
      <c r="B3376" s="29">
        <v>44251.0</v>
      </c>
      <c r="C3376" s="9" t="s">
        <v>5832</v>
      </c>
      <c r="D3376" s="9" t="s">
        <v>58</v>
      </c>
      <c r="E3376" s="29">
        <v>44475.0</v>
      </c>
      <c r="F3376" s="29">
        <v>44497.0</v>
      </c>
      <c r="G3376" s="29">
        <v>44475.0</v>
      </c>
      <c r="H3376" s="29">
        <v>44281.0</v>
      </c>
      <c r="I3376" s="9" t="b">
        <v>1</v>
      </c>
      <c r="J3376" s="9">
        <v>30.0</v>
      </c>
    </row>
    <row r="3377">
      <c r="A3377" s="9" t="s">
        <v>6710</v>
      </c>
      <c r="B3377" s="29">
        <v>44028.0</v>
      </c>
      <c r="D3377" s="9" t="s">
        <v>58</v>
      </c>
      <c r="H3377" s="29">
        <v>44099.0</v>
      </c>
      <c r="J3377" s="9">
        <v>71.0</v>
      </c>
    </row>
    <row r="3378">
      <c r="A3378" s="9" t="s">
        <v>5833</v>
      </c>
      <c r="B3378" s="29">
        <v>44003.0</v>
      </c>
      <c r="C3378" s="9" t="s">
        <v>5834</v>
      </c>
      <c r="D3378" s="9" t="s">
        <v>58</v>
      </c>
      <c r="E3378" s="29">
        <v>44169.0</v>
      </c>
      <c r="F3378" s="29">
        <v>44182.0</v>
      </c>
      <c r="G3378" s="29">
        <v>44169.0</v>
      </c>
      <c r="H3378" s="29">
        <v>44109.0</v>
      </c>
      <c r="I3378" s="9" t="b">
        <v>1</v>
      </c>
      <c r="J3378" s="9">
        <v>106.0</v>
      </c>
    </row>
    <row r="3379">
      <c r="A3379" s="9" t="s">
        <v>5835</v>
      </c>
      <c r="B3379" s="28">
        <v>43954.0</v>
      </c>
      <c r="C3379" s="9" t="s">
        <v>5836</v>
      </c>
      <c r="D3379" s="9" t="s">
        <v>58</v>
      </c>
      <c r="E3379" s="29">
        <v>44295.0</v>
      </c>
      <c r="F3379" s="28">
        <v>44340.0</v>
      </c>
      <c r="G3379" s="29">
        <v>44295.0</v>
      </c>
      <c r="H3379" s="29">
        <v>44216.0</v>
      </c>
      <c r="I3379" s="9" t="b">
        <v>1</v>
      </c>
      <c r="J3379" s="9">
        <v>262.0</v>
      </c>
    </row>
    <row r="3380">
      <c r="A3380" s="9" t="s">
        <v>5837</v>
      </c>
      <c r="B3380" s="29">
        <v>44462.0</v>
      </c>
      <c r="C3380" s="9" t="s">
        <v>5838</v>
      </c>
      <c r="D3380" s="9" t="s">
        <v>58</v>
      </c>
      <c r="E3380" s="29">
        <v>44589.0</v>
      </c>
      <c r="F3380" s="29">
        <v>44603.0</v>
      </c>
      <c r="G3380" s="29">
        <v>44589.0</v>
      </c>
      <c r="H3380" s="29">
        <v>44463.0</v>
      </c>
      <c r="I3380" s="9" t="b">
        <v>1</v>
      </c>
      <c r="J3380" s="9">
        <v>1.0</v>
      </c>
    </row>
    <row r="3381">
      <c r="A3381" s="9" t="s">
        <v>5839</v>
      </c>
      <c r="B3381" s="28">
        <v>43953.0</v>
      </c>
      <c r="C3381" s="9" t="s">
        <v>5840</v>
      </c>
      <c r="D3381" s="9" t="s">
        <v>58</v>
      </c>
      <c r="E3381" s="29">
        <v>44067.0</v>
      </c>
      <c r="F3381" s="29">
        <v>44091.0</v>
      </c>
      <c r="G3381" s="29">
        <v>44067.0</v>
      </c>
      <c r="H3381" s="28">
        <v>43955.0</v>
      </c>
      <c r="I3381" s="9" t="b">
        <v>1</v>
      </c>
      <c r="J3381" s="9">
        <v>2.0</v>
      </c>
    </row>
    <row r="3382">
      <c r="A3382" s="9" t="s">
        <v>5841</v>
      </c>
      <c r="B3382" s="28">
        <v>43953.0</v>
      </c>
      <c r="C3382" s="9" t="s">
        <v>5842</v>
      </c>
      <c r="D3382" s="9" t="s">
        <v>58</v>
      </c>
      <c r="E3382" s="29">
        <v>44189.0</v>
      </c>
      <c r="F3382" s="29">
        <v>44200.0</v>
      </c>
      <c r="G3382" s="29">
        <v>44189.0</v>
      </c>
      <c r="H3382" s="29">
        <v>44006.0</v>
      </c>
      <c r="I3382" s="9" t="b">
        <v>1</v>
      </c>
      <c r="J3382" s="9">
        <v>53.0</v>
      </c>
    </row>
    <row r="3383">
      <c r="A3383" s="9" t="s">
        <v>6317</v>
      </c>
      <c r="B3383" s="28">
        <v>43953.0</v>
      </c>
      <c r="D3383" s="9" t="s">
        <v>58</v>
      </c>
      <c r="H3383" s="29">
        <v>44043.0</v>
      </c>
      <c r="J3383" s="9">
        <v>90.0</v>
      </c>
    </row>
    <row r="3384">
      <c r="A3384" s="9" t="s">
        <v>6176</v>
      </c>
      <c r="B3384" s="28">
        <v>43953.0</v>
      </c>
      <c r="D3384" s="9" t="s">
        <v>58</v>
      </c>
      <c r="H3384" s="29">
        <v>44043.0</v>
      </c>
      <c r="J3384" s="9">
        <v>90.0</v>
      </c>
    </row>
    <row r="3385">
      <c r="A3385" s="9" t="s">
        <v>6611</v>
      </c>
      <c r="B3385" s="29">
        <v>44027.0</v>
      </c>
      <c r="D3385" s="9" t="s">
        <v>58</v>
      </c>
      <c r="H3385" s="29">
        <v>44098.0</v>
      </c>
      <c r="J3385" s="9">
        <v>71.0</v>
      </c>
    </row>
    <row r="3386">
      <c r="A3386" s="9" t="s">
        <v>6136</v>
      </c>
      <c r="B3386" s="28">
        <v>43963.0</v>
      </c>
      <c r="D3386" s="9" t="s">
        <v>58</v>
      </c>
      <c r="H3386" s="29">
        <v>44026.0</v>
      </c>
      <c r="J3386" s="9">
        <v>63.0</v>
      </c>
    </row>
    <row r="3387">
      <c r="A3387" s="9" t="s">
        <v>6192</v>
      </c>
      <c r="B3387" s="29">
        <v>43951.0</v>
      </c>
      <c r="D3387" s="9" t="s">
        <v>58</v>
      </c>
      <c r="H3387" s="29">
        <v>44141.0</v>
      </c>
      <c r="J3387" s="9">
        <v>190.0</v>
      </c>
    </row>
    <row r="3388">
      <c r="A3388" s="9" t="s">
        <v>5843</v>
      </c>
      <c r="B3388" s="28">
        <v>43952.0</v>
      </c>
      <c r="C3388" s="9" t="s">
        <v>5844</v>
      </c>
      <c r="D3388" s="9" t="s">
        <v>58</v>
      </c>
      <c r="E3388" s="29">
        <v>44041.0</v>
      </c>
      <c r="F3388" s="29">
        <v>44050.0</v>
      </c>
      <c r="G3388" s="29">
        <v>44041.0</v>
      </c>
      <c r="H3388" s="28">
        <v>43955.0</v>
      </c>
      <c r="I3388" s="9" t="b">
        <v>1</v>
      </c>
      <c r="J3388" s="9">
        <v>3.0</v>
      </c>
    </row>
    <row r="3389">
      <c r="A3389" s="9" t="s">
        <v>5845</v>
      </c>
      <c r="B3389" s="28">
        <v>43952.0</v>
      </c>
      <c r="C3389" s="9" t="s">
        <v>5846</v>
      </c>
      <c r="D3389" s="9" t="s">
        <v>58</v>
      </c>
      <c r="E3389" s="29">
        <v>44602.0</v>
      </c>
      <c r="F3389" s="29">
        <v>44610.0</v>
      </c>
      <c r="G3389" s="29">
        <v>44602.0</v>
      </c>
      <c r="H3389" s="29">
        <v>44578.0</v>
      </c>
      <c r="I3389" s="9" t="b">
        <v>1</v>
      </c>
      <c r="J3389" s="9">
        <v>626.0</v>
      </c>
    </row>
    <row r="3390">
      <c r="A3390" s="9" t="s">
        <v>5847</v>
      </c>
      <c r="B3390" s="29">
        <v>43949.0</v>
      </c>
      <c r="C3390" s="9" t="s">
        <v>5848</v>
      </c>
      <c r="D3390" s="9" t="s">
        <v>58</v>
      </c>
      <c r="E3390" s="29">
        <v>44512.0</v>
      </c>
      <c r="F3390" s="29">
        <v>44526.0</v>
      </c>
      <c r="G3390" s="29">
        <v>44512.0</v>
      </c>
      <c r="H3390" s="29">
        <v>44085.0</v>
      </c>
      <c r="I3390" s="9" t="b">
        <v>1</v>
      </c>
      <c r="J3390" s="9">
        <v>136.0</v>
      </c>
    </row>
    <row r="3391">
      <c r="A3391" s="9" t="s">
        <v>5847</v>
      </c>
      <c r="B3391" s="29">
        <v>43949.0</v>
      </c>
      <c r="D3391" s="9" t="s">
        <v>58</v>
      </c>
      <c r="H3391" s="29">
        <v>44085.0</v>
      </c>
      <c r="J3391" s="9">
        <v>136.0</v>
      </c>
    </row>
    <row r="3392">
      <c r="A3392" s="9" t="s">
        <v>5849</v>
      </c>
      <c r="B3392" s="29">
        <v>43949.0</v>
      </c>
      <c r="C3392" s="9" t="s">
        <v>5850</v>
      </c>
      <c r="D3392" s="9" t="s">
        <v>58</v>
      </c>
      <c r="E3392" s="29">
        <v>44095.0</v>
      </c>
      <c r="F3392" s="29">
        <v>44106.0</v>
      </c>
      <c r="G3392" s="29">
        <v>44095.0</v>
      </c>
      <c r="H3392" s="29">
        <v>43950.0</v>
      </c>
      <c r="I3392" s="9" t="b">
        <v>1</v>
      </c>
      <c r="J3392" s="9">
        <v>1.0</v>
      </c>
    </row>
    <row r="3393">
      <c r="A3393" s="9" t="s">
        <v>5851</v>
      </c>
      <c r="B3393" s="29">
        <v>44623.0</v>
      </c>
      <c r="C3393" s="9" t="s">
        <v>5852</v>
      </c>
      <c r="D3393" s="9" t="s">
        <v>58</v>
      </c>
      <c r="E3393" s="29">
        <v>44972.0</v>
      </c>
      <c r="F3393" s="29">
        <v>45016.0</v>
      </c>
      <c r="G3393" s="29">
        <v>44972.0</v>
      </c>
      <c r="H3393" s="29">
        <v>44777.0</v>
      </c>
      <c r="I3393" s="9" t="b">
        <v>1</v>
      </c>
      <c r="J3393" s="9">
        <v>154.0</v>
      </c>
    </row>
    <row r="3394">
      <c r="A3394" s="9" t="s">
        <v>5853</v>
      </c>
      <c r="B3394" s="29">
        <v>44076.0</v>
      </c>
      <c r="C3394" s="9" t="s">
        <v>5854</v>
      </c>
      <c r="D3394" s="9" t="s">
        <v>58</v>
      </c>
      <c r="E3394" s="28">
        <v>44685.0</v>
      </c>
      <c r="F3394" s="29">
        <v>44774.0</v>
      </c>
      <c r="G3394" s="28">
        <v>44685.0</v>
      </c>
      <c r="H3394" s="29">
        <v>44158.0</v>
      </c>
      <c r="I3394" s="9" t="b">
        <v>1</v>
      </c>
      <c r="J3394" s="9">
        <v>82.0</v>
      </c>
    </row>
    <row r="3395">
      <c r="A3395" s="9" t="s">
        <v>6224</v>
      </c>
      <c r="B3395" s="29">
        <v>43946.0</v>
      </c>
      <c r="D3395" s="9" t="s">
        <v>58</v>
      </c>
      <c r="H3395" s="29">
        <v>44036.0</v>
      </c>
      <c r="J3395" s="9">
        <v>90.0</v>
      </c>
    </row>
    <row r="3396">
      <c r="A3396" s="9" t="s">
        <v>5855</v>
      </c>
      <c r="B3396" s="29">
        <v>43950.0</v>
      </c>
      <c r="C3396" s="9" t="s">
        <v>5856</v>
      </c>
      <c r="D3396" s="9" t="s">
        <v>58</v>
      </c>
      <c r="E3396" s="29">
        <v>44020.0</v>
      </c>
      <c r="F3396" s="29">
        <v>44053.0</v>
      </c>
      <c r="G3396" s="29">
        <v>44020.0</v>
      </c>
      <c r="H3396" s="29">
        <v>43987.0</v>
      </c>
      <c r="I3396" s="9" t="b">
        <v>1</v>
      </c>
      <c r="J3396" s="9">
        <v>37.0</v>
      </c>
    </row>
    <row r="3397">
      <c r="A3397" s="9" t="s">
        <v>5857</v>
      </c>
      <c r="B3397" s="29">
        <v>44480.0</v>
      </c>
      <c r="C3397" s="9" t="s">
        <v>5858</v>
      </c>
      <c r="D3397" s="9" t="s">
        <v>58</v>
      </c>
      <c r="E3397" s="29">
        <v>44638.0</v>
      </c>
      <c r="F3397" s="29">
        <v>44663.0</v>
      </c>
      <c r="G3397" s="29">
        <v>44638.0</v>
      </c>
      <c r="H3397" s="29">
        <v>44615.0</v>
      </c>
      <c r="I3397" s="9" t="b">
        <v>1</v>
      </c>
      <c r="J3397" s="9">
        <v>135.0</v>
      </c>
    </row>
    <row r="3398">
      <c r="A3398" s="9" t="s">
        <v>5859</v>
      </c>
      <c r="B3398" s="29">
        <v>44077.0</v>
      </c>
      <c r="C3398" s="9" t="s">
        <v>5860</v>
      </c>
      <c r="D3398" s="9" t="s">
        <v>58</v>
      </c>
      <c r="E3398" s="29">
        <v>44292.0</v>
      </c>
      <c r="F3398" s="29">
        <v>44308.0</v>
      </c>
      <c r="G3398" s="29">
        <v>44292.0</v>
      </c>
      <c r="H3398" s="29">
        <v>44222.0</v>
      </c>
      <c r="I3398" s="9" t="b">
        <v>1</v>
      </c>
      <c r="J3398" s="9">
        <v>145.0</v>
      </c>
    </row>
    <row r="3399">
      <c r="A3399" s="9" t="s">
        <v>5861</v>
      </c>
      <c r="B3399" s="29">
        <v>43941.0</v>
      </c>
      <c r="C3399" s="9" t="s">
        <v>5862</v>
      </c>
      <c r="D3399" s="9" t="s">
        <v>58</v>
      </c>
      <c r="E3399" s="29">
        <v>44105.0</v>
      </c>
      <c r="F3399" s="29">
        <v>44134.0</v>
      </c>
      <c r="G3399" s="29">
        <v>44105.0</v>
      </c>
      <c r="H3399" s="29">
        <v>43942.0</v>
      </c>
      <c r="I3399" s="9" t="b">
        <v>1</v>
      </c>
      <c r="J3399" s="9">
        <v>1.0</v>
      </c>
    </row>
    <row r="3400">
      <c r="A3400" s="9" t="s">
        <v>5863</v>
      </c>
      <c r="B3400" s="29">
        <v>44222.0</v>
      </c>
      <c r="C3400" s="9" t="s">
        <v>5864</v>
      </c>
      <c r="D3400" s="9" t="s">
        <v>58</v>
      </c>
      <c r="E3400" s="29">
        <v>44607.0</v>
      </c>
      <c r="F3400" s="29">
        <v>44620.0</v>
      </c>
      <c r="G3400" s="29">
        <v>44607.0</v>
      </c>
      <c r="H3400" s="29">
        <v>44266.0</v>
      </c>
      <c r="I3400" s="9" t="b">
        <v>1</v>
      </c>
      <c r="J3400" s="9">
        <v>44.0</v>
      </c>
    </row>
    <row r="3401">
      <c r="A3401" s="9" t="s">
        <v>5865</v>
      </c>
      <c r="B3401" s="29">
        <v>43942.0</v>
      </c>
      <c r="C3401" s="9" t="s">
        <v>5866</v>
      </c>
      <c r="D3401" s="9" t="s">
        <v>58</v>
      </c>
      <c r="E3401" s="29">
        <v>44047.0</v>
      </c>
      <c r="F3401" s="29">
        <v>44060.0</v>
      </c>
      <c r="G3401" s="29">
        <v>44047.0</v>
      </c>
      <c r="H3401" s="29">
        <v>43942.0</v>
      </c>
      <c r="I3401" s="9" t="b">
        <v>1</v>
      </c>
      <c r="J3401" s="9">
        <v>0.0</v>
      </c>
    </row>
    <row r="3402">
      <c r="A3402" s="9" t="s">
        <v>6120</v>
      </c>
      <c r="B3402" s="29">
        <v>43941.0</v>
      </c>
      <c r="D3402" s="9" t="s">
        <v>58</v>
      </c>
      <c r="H3402" s="29">
        <v>44014.0</v>
      </c>
      <c r="J3402" s="9">
        <v>73.0</v>
      </c>
    </row>
    <row r="3403">
      <c r="A3403" s="9" t="s">
        <v>5867</v>
      </c>
      <c r="B3403" s="29">
        <v>43939.0</v>
      </c>
      <c r="C3403" s="9" t="s">
        <v>5868</v>
      </c>
      <c r="D3403" s="9" t="s">
        <v>58</v>
      </c>
      <c r="F3403" s="29">
        <v>44180.0</v>
      </c>
      <c r="G3403" s="29">
        <v>44180.0</v>
      </c>
      <c r="H3403" s="29">
        <v>44117.0</v>
      </c>
      <c r="I3403" s="9" t="b">
        <v>1</v>
      </c>
      <c r="J3403" s="9">
        <v>178.0</v>
      </c>
    </row>
    <row r="3404">
      <c r="A3404" s="9" t="s">
        <v>5869</v>
      </c>
      <c r="B3404" s="28">
        <v>43953.0</v>
      </c>
      <c r="C3404" s="9" t="s">
        <v>5870</v>
      </c>
      <c r="D3404" s="9" t="s">
        <v>58</v>
      </c>
      <c r="E3404" s="29">
        <v>44187.0</v>
      </c>
      <c r="F3404" s="29">
        <v>44195.0</v>
      </c>
      <c r="G3404" s="29">
        <v>44187.0</v>
      </c>
      <c r="H3404" s="28">
        <v>43977.0</v>
      </c>
      <c r="I3404" s="9" t="b">
        <v>1</v>
      </c>
      <c r="J3404" s="9">
        <v>24.0</v>
      </c>
    </row>
    <row r="3405">
      <c r="A3405" s="9" t="s">
        <v>6104</v>
      </c>
      <c r="B3405" s="29">
        <v>43937.0</v>
      </c>
      <c r="D3405" s="9" t="s">
        <v>58</v>
      </c>
      <c r="H3405" s="29">
        <v>44000.0</v>
      </c>
      <c r="J3405" s="9">
        <v>63.0</v>
      </c>
    </row>
    <row r="3406">
      <c r="A3406" s="9" t="s">
        <v>5871</v>
      </c>
      <c r="B3406" s="29">
        <v>43986.0</v>
      </c>
      <c r="C3406" s="9" t="s">
        <v>5872</v>
      </c>
      <c r="D3406" s="9" t="s">
        <v>58</v>
      </c>
      <c r="E3406" s="29">
        <v>44126.0</v>
      </c>
      <c r="F3406" s="29">
        <v>44172.0</v>
      </c>
      <c r="G3406" s="29">
        <v>44126.0</v>
      </c>
      <c r="H3406" s="29">
        <v>44056.0</v>
      </c>
      <c r="I3406" s="9" t="b">
        <v>1</v>
      </c>
      <c r="J3406" s="9">
        <v>70.0</v>
      </c>
    </row>
    <row r="3407">
      <c r="A3407" s="9" t="s">
        <v>5873</v>
      </c>
      <c r="B3407" s="29">
        <v>43935.0</v>
      </c>
      <c r="C3407" s="9" t="s">
        <v>5874</v>
      </c>
      <c r="D3407" s="9" t="s">
        <v>58</v>
      </c>
      <c r="E3407" s="29">
        <v>44035.0</v>
      </c>
      <c r="F3407" s="29">
        <v>44078.0</v>
      </c>
      <c r="G3407" s="29">
        <v>44035.0</v>
      </c>
      <c r="H3407" s="29">
        <v>43936.0</v>
      </c>
      <c r="I3407" s="9" t="b">
        <v>1</v>
      </c>
      <c r="J3407" s="9">
        <v>1.0</v>
      </c>
    </row>
    <row r="3408">
      <c r="A3408" s="9" t="s">
        <v>6094</v>
      </c>
      <c r="B3408" s="28">
        <v>43963.0</v>
      </c>
      <c r="D3408" s="9" t="s">
        <v>58</v>
      </c>
      <c r="H3408" s="29">
        <v>44078.0</v>
      </c>
      <c r="J3408" s="9">
        <v>115.0</v>
      </c>
    </row>
    <row r="3409">
      <c r="A3409" s="9" t="s">
        <v>6167</v>
      </c>
      <c r="B3409" s="29">
        <v>43929.0</v>
      </c>
      <c r="D3409" s="9" t="s">
        <v>58</v>
      </c>
      <c r="H3409" s="29">
        <v>44042.0</v>
      </c>
      <c r="J3409" s="9">
        <v>113.0</v>
      </c>
    </row>
    <row r="3410">
      <c r="A3410" s="9" t="s">
        <v>5875</v>
      </c>
      <c r="B3410" s="29">
        <v>44032.0</v>
      </c>
      <c r="C3410" s="9" t="s">
        <v>5876</v>
      </c>
      <c r="D3410" s="9" t="s">
        <v>58</v>
      </c>
      <c r="E3410" s="29">
        <v>44146.0</v>
      </c>
      <c r="F3410" s="29">
        <v>44167.0</v>
      </c>
      <c r="G3410" s="29">
        <v>44146.0</v>
      </c>
      <c r="H3410" s="29">
        <v>44089.0</v>
      </c>
      <c r="I3410" s="9" t="b">
        <v>1</v>
      </c>
      <c r="J3410" s="9">
        <v>57.0</v>
      </c>
    </row>
    <row r="3411">
      <c r="A3411" s="9" t="s">
        <v>5877</v>
      </c>
      <c r="B3411" s="29">
        <v>44072.0</v>
      </c>
      <c r="C3411" s="9" t="s">
        <v>5878</v>
      </c>
      <c r="D3411" s="9" t="s">
        <v>58</v>
      </c>
      <c r="E3411" s="29">
        <v>44439.0</v>
      </c>
      <c r="F3411" s="29">
        <v>44452.0</v>
      </c>
      <c r="G3411" s="29">
        <v>44439.0</v>
      </c>
      <c r="H3411" s="29">
        <v>44392.0</v>
      </c>
      <c r="I3411" s="9" t="b">
        <v>1</v>
      </c>
      <c r="J3411" s="9">
        <v>320.0</v>
      </c>
    </row>
    <row r="3412">
      <c r="A3412" s="9" t="s">
        <v>6896</v>
      </c>
      <c r="B3412" s="29">
        <v>44050.0</v>
      </c>
      <c r="D3412" s="9" t="s">
        <v>58</v>
      </c>
      <c r="H3412" s="29">
        <v>44158.0</v>
      </c>
      <c r="J3412" s="9">
        <v>108.0</v>
      </c>
    </row>
    <row r="3413">
      <c r="A3413" s="9" t="s">
        <v>5879</v>
      </c>
      <c r="B3413" s="29">
        <v>43924.0</v>
      </c>
      <c r="C3413" s="9" t="s">
        <v>5880</v>
      </c>
      <c r="D3413" s="9" t="s">
        <v>58</v>
      </c>
      <c r="E3413" s="29">
        <v>44036.0</v>
      </c>
      <c r="F3413" s="29">
        <v>44053.0</v>
      </c>
      <c r="G3413" s="29">
        <v>44036.0</v>
      </c>
      <c r="H3413" s="29">
        <v>43951.0</v>
      </c>
      <c r="I3413" s="9" t="b">
        <v>1</v>
      </c>
      <c r="J3413" s="9">
        <v>27.0</v>
      </c>
    </row>
    <row r="3414">
      <c r="A3414" s="9" t="s">
        <v>5881</v>
      </c>
      <c r="B3414" s="29">
        <v>43925.0</v>
      </c>
      <c r="C3414" s="9" t="s">
        <v>5882</v>
      </c>
      <c r="D3414" s="9" t="s">
        <v>58</v>
      </c>
      <c r="E3414" s="29">
        <v>44102.0</v>
      </c>
      <c r="F3414" s="29">
        <v>44118.0</v>
      </c>
      <c r="G3414" s="29">
        <v>44102.0</v>
      </c>
      <c r="H3414" s="29">
        <v>43928.0</v>
      </c>
      <c r="I3414" s="9" t="b">
        <v>1</v>
      </c>
      <c r="J3414" s="9">
        <v>3.0</v>
      </c>
    </row>
    <row r="3415">
      <c r="A3415" s="9" t="s">
        <v>5883</v>
      </c>
      <c r="B3415" s="29">
        <v>44434.0</v>
      </c>
      <c r="C3415" s="9" t="s">
        <v>5884</v>
      </c>
      <c r="D3415" s="9" t="s">
        <v>58</v>
      </c>
      <c r="E3415" s="29">
        <v>44553.0</v>
      </c>
      <c r="F3415" s="29">
        <v>44585.0</v>
      </c>
      <c r="G3415" s="29">
        <v>44553.0</v>
      </c>
      <c r="H3415" s="29">
        <v>44435.0</v>
      </c>
      <c r="I3415" s="9" t="b">
        <v>1</v>
      </c>
      <c r="J3415" s="9">
        <v>1.0</v>
      </c>
    </row>
    <row r="3416">
      <c r="A3416" s="9" t="s">
        <v>5885</v>
      </c>
      <c r="B3416" s="29">
        <v>44035.0</v>
      </c>
      <c r="C3416" s="9" t="s">
        <v>5886</v>
      </c>
      <c r="D3416" s="9" t="s">
        <v>58</v>
      </c>
      <c r="E3416" s="29">
        <v>44238.0</v>
      </c>
      <c r="F3416" s="29">
        <v>44280.0</v>
      </c>
      <c r="G3416" s="29">
        <v>44238.0</v>
      </c>
      <c r="H3416" s="29">
        <v>44130.0</v>
      </c>
      <c r="I3416" s="9" t="b">
        <v>1</v>
      </c>
      <c r="J3416" s="9">
        <v>95.0</v>
      </c>
    </row>
    <row r="3417">
      <c r="A3417" s="9" t="s">
        <v>5887</v>
      </c>
      <c r="B3417" s="29">
        <v>43986.0</v>
      </c>
      <c r="C3417" s="9" t="s">
        <v>5888</v>
      </c>
      <c r="D3417" s="9" t="s">
        <v>58</v>
      </c>
      <c r="F3417" s="29">
        <v>44312.0</v>
      </c>
      <c r="G3417" s="29">
        <v>44312.0</v>
      </c>
      <c r="H3417" s="29">
        <v>44144.0</v>
      </c>
      <c r="I3417" s="9" t="b">
        <v>1</v>
      </c>
      <c r="J3417" s="9">
        <v>158.0</v>
      </c>
    </row>
    <row r="3418">
      <c r="A3418" s="9" t="s">
        <v>6075</v>
      </c>
      <c r="B3418" s="29">
        <v>43923.0</v>
      </c>
      <c r="D3418" s="9" t="s">
        <v>58</v>
      </c>
      <c r="H3418" s="28">
        <v>43977.0</v>
      </c>
      <c r="J3418" s="9">
        <v>54.0</v>
      </c>
    </row>
    <row r="3419">
      <c r="A3419" s="9" t="s">
        <v>6333</v>
      </c>
      <c r="B3419" s="29">
        <v>43915.0</v>
      </c>
      <c r="D3419" s="9" t="s">
        <v>58</v>
      </c>
      <c r="H3419" s="29">
        <v>44060.0</v>
      </c>
      <c r="J3419" s="9">
        <v>145.0</v>
      </c>
    </row>
    <row r="3420">
      <c r="A3420" s="9" t="s">
        <v>5889</v>
      </c>
      <c r="B3420" s="29">
        <v>43912.0</v>
      </c>
      <c r="C3420" s="9" t="s">
        <v>5890</v>
      </c>
      <c r="D3420" s="9" t="s">
        <v>58</v>
      </c>
      <c r="F3420" s="29">
        <v>44141.0</v>
      </c>
      <c r="G3420" s="29">
        <v>44141.0</v>
      </c>
      <c r="H3420" s="29">
        <v>44063.0</v>
      </c>
      <c r="I3420" s="9" t="b">
        <v>1</v>
      </c>
      <c r="J3420" s="9">
        <v>151.0</v>
      </c>
    </row>
    <row r="3421">
      <c r="A3421" s="9" t="s">
        <v>5891</v>
      </c>
      <c r="B3421" s="29">
        <v>43910.0</v>
      </c>
      <c r="C3421" s="9" t="s">
        <v>5892</v>
      </c>
      <c r="D3421" s="9" t="s">
        <v>58</v>
      </c>
      <c r="E3421" s="29">
        <v>44355.0</v>
      </c>
      <c r="F3421" s="29">
        <v>44368.0</v>
      </c>
      <c r="G3421" s="29">
        <v>44355.0</v>
      </c>
      <c r="H3421" s="29">
        <v>43998.0</v>
      </c>
      <c r="I3421" s="9" t="b">
        <v>1</v>
      </c>
      <c r="J3421" s="9">
        <v>88.0</v>
      </c>
    </row>
    <row r="3422">
      <c r="A3422" s="9" t="s">
        <v>6960</v>
      </c>
      <c r="B3422" s="29">
        <v>44055.0</v>
      </c>
      <c r="D3422" s="9" t="s">
        <v>58</v>
      </c>
      <c r="H3422" s="29">
        <v>44154.0</v>
      </c>
      <c r="J3422" s="9">
        <v>99.0</v>
      </c>
    </row>
    <row r="3423">
      <c r="A3423" s="9" t="s">
        <v>5893</v>
      </c>
      <c r="B3423" s="29">
        <v>43908.0</v>
      </c>
      <c r="C3423" s="9" t="s">
        <v>5894</v>
      </c>
      <c r="D3423" s="9" t="s">
        <v>58</v>
      </c>
      <c r="E3423" s="29">
        <v>44173.0</v>
      </c>
      <c r="F3423" s="29">
        <v>44182.0</v>
      </c>
      <c r="G3423" s="29">
        <v>44173.0</v>
      </c>
      <c r="H3423" s="29">
        <v>43930.0</v>
      </c>
      <c r="I3423" s="9" t="b">
        <v>1</v>
      </c>
      <c r="J3423" s="9">
        <v>22.0</v>
      </c>
    </row>
    <row r="3424">
      <c r="A3424" s="9" t="s">
        <v>5895</v>
      </c>
      <c r="B3424" s="28">
        <v>43961.0</v>
      </c>
      <c r="C3424" s="9" t="s">
        <v>5896</v>
      </c>
      <c r="D3424" s="9" t="s">
        <v>58</v>
      </c>
      <c r="E3424" s="29">
        <v>44097.0</v>
      </c>
      <c r="F3424" s="29">
        <v>44120.0</v>
      </c>
      <c r="G3424" s="29">
        <v>44097.0</v>
      </c>
      <c r="H3424" s="29">
        <v>44046.0</v>
      </c>
      <c r="I3424" s="9" t="b">
        <v>1</v>
      </c>
      <c r="J3424" s="9">
        <v>85.0</v>
      </c>
    </row>
    <row r="3425">
      <c r="A3425" s="9" t="s">
        <v>5897</v>
      </c>
      <c r="B3425" s="29">
        <v>44760.0</v>
      </c>
      <c r="C3425" s="9" t="s">
        <v>5898</v>
      </c>
      <c r="D3425" s="9" t="s">
        <v>58</v>
      </c>
      <c r="E3425" s="29">
        <v>44938.0</v>
      </c>
      <c r="F3425" s="29">
        <v>44974.0</v>
      </c>
      <c r="G3425" s="29">
        <v>44938.0</v>
      </c>
      <c r="H3425" s="29">
        <v>44833.0</v>
      </c>
      <c r="I3425" s="9" t="b">
        <v>1</v>
      </c>
      <c r="J3425" s="9">
        <v>73.0</v>
      </c>
    </row>
    <row r="3426">
      <c r="A3426" s="9" t="s">
        <v>6345</v>
      </c>
      <c r="B3426" s="29">
        <v>43990.0</v>
      </c>
      <c r="D3426" s="9" t="s">
        <v>58</v>
      </c>
      <c r="H3426" s="29">
        <v>44085.0</v>
      </c>
      <c r="J3426" s="9">
        <v>95.0</v>
      </c>
    </row>
    <row r="3427">
      <c r="A3427" s="9" t="s">
        <v>5899</v>
      </c>
      <c r="B3427" s="29">
        <v>44082.0</v>
      </c>
      <c r="C3427" s="9" t="s">
        <v>5900</v>
      </c>
      <c r="D3427" s="9" t="s">
        <v>58</v>
      </c>
      <c r="E3427" s="29">
        <v>44245.0</v>
      </c>
      <c r="F3427" s="29">
        <v>44253.0</v>
      </c>
      <c r="G3427" s="29">
        <v>44245.0</v>
      </c>
      <c r="H3427" s="29">
        <v>44154.0</v>
      </c>
      <c r="I3427" s="9" t="b">
        <v>1</v>
      </c>
      <c r="J3427" s="9">
        <v>72.0</v>
      </c>
    </row>
    <row r="3428">
      <c r="A3428" s="9" t="s">
        <v>5901</v>
      </c>
      <c r="B3428" s="29">
        <v>44153.0</v>
      </c>
      <c r="C3428" s="9" t="s">
        <v>5902</v>
      </c>
      <c r="D3428" s="9" t="s">
        <v>58</v>
      </c>
      <c r="E3428" s="29">
        <v>44610.0</v>
      </c>
      <c r="F3428" s="28">
        <v>44694.0</v>
      </c>
      <c r="G3428" s="29">
        <v>44610.0</v>
      </c>
      <c r="H3428" s="29">
        <v>44285.0</v>
      </c>
      <c r="I3428" s="9" t="b">
        <v>1</v>
      </c>
      <c r="J3428" s="9">
        <v>132.0</v>
      </c>
    </row>
    <row r="3429">
      <c r="A3429" s="9" t="s">
        <v>6618</v>
      </c>
      <c r="B3429" s="29">
        <v>44017.0</v>
      </c>
      <c r="D3429" s="9" t="s">
        <v>58</v>
      </c>
      <c r="H3429" s="29">
        <v>44078.0</v>
      </c>
      <c r="J3429" s="9">
        <v>61.0</v>
      </c>
    </row>
    <row r="3430">
      <c r="A3430" s="9" t="s">
        <v>5903</v>
      </c>
      <c r="B3430" s="29">
        <v>43895.0</v>
      </c>
      <c r="C3430" s="9" t="s">
        <v>5904</v>
      </c>
      <c r="D3430" s="9" t="s">
        <v>58</v>
      </c>
      <c r="E3430" s="29">
        <v>44529.0</v>
      </c>
      <c r="F3430" s="29">
        <v>44539.0</v>
      </c>
      <c r="G3430" s="29">
        <v>44529.0</v>
      </c>
      <c r="H3430" s="29">
        <v>44481.0</v>
      </c>
      <c r="I3430" s="9" t="b">
        <v>1</v>
      </c>
      <c r="J3430" s="9">
        <v>586.0</v>
      </c>
    </row>
    <row r="3431">
      <c r="A3431" s="9" t="s">
        <v>5905</v>
      </c>
      <c r="B3431" s="29">
        <v>44235.0</v>
      </c>
      <c r="D3431" s="9" t="s">
        <v>58</v>
      </c>
      <c r="H3431" s="29">
        <v>44287.0</v>
      </c>
      <c r="J3431" s="9">
        <v>52.0</v>
      </c>
    </row>
    <row r="3432">
      <c r="A3432" s="9" t="s">
        <v>5905</v>
      </c>
      <c r="B3432" s="29">
        <v>44235.0</v>
      </c>
      <c r="C3432" s="9" t="s">
        <v>5906</v>
      </c>
      <c r="D3432" s="9" t="s">
        <v>58</v>
      </c>
      <c r="E3432" s="29">
        <v>44349.0</v>
      </c>
      <c r="F3432" s="29">
        <v>44361.0</v>
      </c>
      <c r="G3432" s="29">
        <v>44349.0</v>
      </c>
      <c r="H3432" s="29">
        <v>44287.0</v>
      </c>
      <c r="I3432" s="9" t="b">
        <v>1</v>
      </c>
      <c r="J3432" s="9">
        <v>52.0</v>
      </c>
    </row>
    <row r="3433">
      <c r="A3433" s="9" t="s">
        <v>5907</v>
      </c>
      <c r="B3433" s="29">
        <v>43892.0</v>
      </c>
      <c r="C3433" s="9" t="s">
        <v>5908</v>
      </c>
      <c r="D3433" s="9" t="s">
        <v>58</v>
      </c>
      <c r="E3433" s="29">
        <v>44487.0</v>
      </c>
      <c r="F3433" s="29">
        <v>44525.0</v>
      </c>
      <c r="G3433" s="29">
        <v>44487.0</v>
      </c>
      <c r="H3433" s="29">
        <v>44445.0</v>
      </c>
      <c r="I3433" s="9" t="b">
        <v>1</v>
      </c>
      <c r="J3433" s="9">
        <v>553.0</v>
      </c>
    </row>
    <row r="3434">
      <c r="A3434" s="9" t="s">
        <v>7037</v>
      </c>
      <c r="B3434" s="29">
        <v>44069.0</v>
      </c>
      <c r="D3434" s="9" t="s">
        <v>58</v>
      </c>
      <c r="H3434" s="29">
        <v>44134.0</v>
      </c>
      <c r="J3434" s="9">
        <v>65.0</v>
      </c>
    </row>
    <row r="3435">
      <c r="A3435" s="9" t="s">
        <v>5909</v>
      </c>
      <c r="B3435" s="29">
        <v>44253.0</v>
      </c>
      <c r="C3435" s="9" t="s">
        <v>5910</v>
      </c>
      <c r="D3435" s="9" t="s">
        <v>58</v>
      </c>
      <c r="E3435" s="29">
        <v>44292.0</v>
      </c>
      <c r="F3435" s="28">
        <v>44322.0</v>
      </c>
      <c r="G3435" s="29">
        <v>44292.0</v>
      </c>
      <c r="H3435" s="29">
        <v>44256.0</v>
      </c>
      <c r="I3435" s="9" t="b">
        <v>1</v>
      </c>
      <c r="J3435" s="9">
        <v>3.0</v>
      </c>
    </row>
    <row r="3436">
      <c r="A3436" s="9" t="s">
        <v>5911</v>
      </c>
      <c r="B3436" s="29">
        <v>44215.0</v>
      </c>
      <c r="D3436" s="9" t="s">
        <v>58</v>
      </c>
      <c r="H3436" s="29">
        <v>44378.0</v>
      </c>
      <c r="J3436" s="9">
        <v>163.0</v>
      </c>
    </row>
    <row r="3437">
      <c r="A3437" s="9" t="s">
        <v>5911</v>
      </c>
      <c r="B3437" s="29">
        <v>44215.0</v>
      </c>
      <c r="C3437" s="9" t="s">
        <v>5912</v>
      </c>
      <c r="D3437" s="9" t="s">
        <v>58</v>
      </c>
      <c r="E3437" s="29">
        <v>44498.0</v>
      </c>
      <c r="F3437" s="29">
        <v>44532.0</v>
      </c>
      <c r="G3437" s="29">
        <v>44498.0</v>
      </c>
      <c r="H3437" s="29">
        <v>44378.0</v>
      </c>
      <c r="I3437" s="9" t="b">
        <v>1</v>
      </c>
      <c r="J3437" s="9">
        <v>163.0</v>
      </c>
    </row>
    <row r="3438">
      <c r="A3438" s="9" t="s">
        <v>6162</v>
      </c>
      <c r="B3438" s="28">
        <v>43964.0</v>
      </c>
      <c r="D3438" s="9" t="s">
        <v>58</v>
      </c>
      <c r="H3438" s="29">
        <v>44060.0</v>
      </c>
      <c r="J3438" s="9">
        <v>96.0</v>
      </c>
    </row>
    <row r="3439">
      <c r="A3439" s="9" t="s">
        <v>5913</v>
      </c>
      <c r="B3439" s="29">
        <v>44176.0</v>
      </c>
      <c r="C3439" s="9" t="s">
        <v>5914</v>
      </c>
      <c r="D3439" s="9" t="s">
        <v>58</v>
      </c>
      <c r="E3439" s="29">
        <v>44274.0</v>
      </c>
      <c r="F3439" s="29">
        <v>44313.0</v>
      </c>
      <c r="G3439" s="29">
        <v>44274.0</v>
      </c>
      <c r="H3439" s="29">
        <v>44260.0</v>
      </c>
      <c r="I3439" s="9" t="b">
        <v>1</v>
      </c>
      <c r="J3439" s="9">
        <v>84.0</v>
      </c>
    </row>
    <row r="3440">
      <c r="A3440" s="9" t="s">
        <v>5915</v>
      </c>
      <c r="B3440" s="29">
        <v>43920.0</v>
      </c>
      <c r="C3440" s="9" t="s">
        <v>5916</v>
      </c>
      <c r="D3440" s="9" t="s">
        <v>58</v>
      </c>
      <c r="E3440" s="29">
        <v>44271.0</v>
      </c>
      <c r="F3440" s="29">
        <v>44286.0</v>
      </c>
      <c r="G3440" s="29">
        <v>44271.0</v>
      </c>
      <c r="H3440" s="29">
        <v>44018.0</v>
      </c>
      <c r="I3440" s="9" t="b">
        <v>1</v>
      </c>
      <c r="J3440" s="9">
        <v>98.0</v>
      </c>
    </row>
    <row r="3441">
      <c r="A3441" s="9" t="s">
        <v>7154</v>
      </c>
      <c r="B3441" s="29">
        <v>44084.0</v>
      </c>
      <c r="D3441" s="9" t="s">
        <v>58</v>
      </c>
      <c r="H3441" s="29">
        <v>44180.0</v>
      </c>
      <c r="J3441" s="9">
        <v>96.0</v>
      </c>
    </row>
    <row r="3442">
      <c r="A3442" s="9" t="s">
        <v>281</v>
      </c>
      <c r="B3442" s="29">
        <v>44438.0</v>
      </c>
      <c r="C3442" s="9" t="s">
        <v>282</v>
      </c>
      <c r="D3442" s="9" t="s">
        <v>58</v>
      </c>
      <c r="E3442" s="29">
        <v>44596.0</v>
      </c>
      <c r="F3442" s="29">
        <v>44614.0</v>
      </c>
      <c r="G3442" s="29">
        <v>44596.0</v>
      </c>
      <c r="H3442" s="28">
        <v>44709.0</v>
      </c>
      <c r="I3442" s="9" t="b">
        <v>0</v>
      </c>
      <c r="J3442" s="9">
        <v>271.0</v>
      </c>
    </row>
    <row r="3443">
      <c r="A3443" s="9" t="s">
        <v>5917</v>
      </c>
      <c r="B3443" s="29">
        <v>43993.0</v>
      </c>
      <c r="C3443" s="9" t="s">
        <v>5918</v>
      </c>
      <c r="D3443" s="9" t="s">
        <v>58</v>
      </c>
      <c r="E3443" s="29">
        <v>44200.0</v>
      </c>
      <c r="F3443" s="29">
        <v>44215.0</v>
      </c>
      <c r="G3443" s="29">
        <v>44200.0</v>
      </c>
      <c r="H3443" s="29">
        <v>44076.0</v>
      </c>
      <c r="I3443" s="9" t="b">
        <v>1</v>
      </c>
      <c r="J3443" s="9">
        <v>83.0</v>
      </c>
    </row>
    <row r="3444">
      <c r="A3444" s="9" t="s">
        <v>5919</v>
      </c>
      <c r="B3444" s="29">
        <v>43881.0</v>
      </c>
      <c r="C3444" s="9" t="s">
        <v>5920</v>
      </c>
      <c r="D3444" s="9" t="s">
        <v>58</v>
      </c>
      <c r="E3444" s="29">
        <v>44120.0</v>
      </c>
      <c r="F3444" s="29">
        <v>44144.0</v>
      </c>
      <c r="G3444" s="29">
        <v>44120.0</v>
      </c>
      <c r="H3444" s="28">
        <v>43970.0</v>
      </c>
      <c r="I3444" s="9" t="b">
        <v>1</v>
      </c>
      <c r="J3444" s="9">
        <v>89.0</v>
      </c>
    </row>
    <row r="3445">
      <c r="A3445" s="9" t="s">
        <v>6375</v>
      </c>
      <c r="B3445" s="29">
        <v>43990.0</v>
      </c>
      <c r="D3445" s="9" t="s">
        <v>58</v>
      </c>
      <c r="H3445" s="29">
        <v>44056.0</v>
      </c>
      <c r="J3445" s="9">
        <v>66.0</v>
      </c>
    </row>
    <row r="3446">
      <c r="A3446" s="9" t="s">
        <v>6058</v>
      </c>
      <c r="B3446" s="29">
        <v>43899.0</v>
      </c>
      <c r="D3446" s="9" t="s">
        <v>58</v>
      </c>
      <c r="H3446" s="28">
        <v>43970.0</v>
      </c>
      <c r="J3446" s="9">
        <v>71.0</v>
      </c>
    </row>
    <row r="3447">
      <c r="A3447" s="9" t="s">
        <v>5921</v>
      </c>
      <c r="B3447" s="29">
        <v>44294.0</v>
      </c>
      <c r="C3447" s="9" t="s">
        <v>5922</v>
      </c>
      <c r="D3447" s="9" t="s">
        <v>58</v>
      </c>
      <c r="F3447" s="29">
        <v>44455.0</v>
      </c>
      <c r="G3447" s="29">
        <v>44455.0</v>
      </c>
      <c r="H3447" s="28">
        <v>44341.0</v>
      </c>
      <c r="I3447" s="9" t="b">
        <v>1</v>
      </c>
      <c r="J3447" s="9">
        <v>47.0</v>
      </c>
    </row>
    <row r="3448">
      <c r="A3448" s="9" t="s">
        <v>6401</v>
      </c>
      <c r="B3448" s="29">
        <v>43993.0</v>
      </c>
      <c r="D3448" s="9" t="s">
        <v>58</v>
      </c>
      <c r="H3448" s="29">
        <v>44067.0</v>
      </c>
      <c r="J3448" s="9">
        <v>74.0</v>
      </c>
    </row>
    <row r="3449">
      <c r="A3449" s="9" t="s">
        <v>5923</v>
      </c>
      <c r="B3449" s="29">
        <v>44037.0</v>
      </c>
      <c r="C3449" s="9" t="s">
        <v>5924</v>
      </c>
      <c r="D3449" s="9" t="s">
        <v>58</v>
      </c>
      <c r="F3449" s="29">
        <v>44215.0</v>
      </c>
      <c r="G3449" s="29">
        <v>44215.0</v>
      </c>
      <c r="H3449" s="29">
        <v>44146.0</v>
      </c>
      <c r="I3449" s="9" t="b">
        <v>1</v>
      </c>
      <c r="J3449" s="9">
        <v>109.0</v>
      </c>
    </row>
    <row r="3450">
      <c r="A3450" s="9" t="s">
        <v>5925</v>
      </c>
      <c r="B3450" s="29">
        <v>44429.0</v>
      </c>
      <c r="C3450" s="9" t="s">
        <v>5926</v>
      </c>
      <c r="D3450" s="9" t="s">
        <v>58</v>
      </c>
      <c r="E3450" s="29">
        <v>44539.0</v>
      </c>
      <c r="F3450" s="29">
        <v>44581.0</v>
      </c>
      <c r="G3450" s="29">
        <v>44539.0</v>
      </c>
      <c r="H3450" s="29">
        <v>44510.0</v>
      </c>
      <c r="I3450" s="9" t="b">
        <v>1</v>
      </c>
      <c r="J3450" s="9">
        <v>81.0</v>
      </c>
    </row>
    <row r="3451">
      <c r="A3451" s="9" t="s">
        <v>5927</v>
      </c>
      <c r="B3451" s="29">
        <v>43861.0</v>
      </c>
      <c r="D3451" s="9" t="s">
        <v>58</v>
      </c>
      <c r="H3451" s="29">
        <v>44390.0</v>
      </c>
      <c r="J3451" s="9">
        <v>529.0</v>
      </c>
    </row>
    <row r="3452">
      <c r="A3452" s="9" t="s">
        <v>5927</v>
      </c>
      <c r="B3452" s="29">
        <v>43861.0</v>
      </c>
      <c r="C3452" s="9" t="s">
        <v>5928</v>
      </c>
      <c r="D3452" s="9" t="s">
        <v>58</v>
      </c>
      <c r="E3452" s="29">
        <v>44412.0</v>
      </c>
      <c r="F3452" s="29">
        <v>44431.0</v>
      </c>
      <c r="G3452" s="29">
        <v>44412.0</v>
      </c>
      <c r="H3452" s="29">
        <v>44390.0</v>
      </c>
      <c r="I3452" s="9" t="b">
        <v>1</v>
      </c>
      <c r="J3452" s="9">
        <v>529.0</v>
      </c>
    </row>
    <row r="3453">
      <c r="A3453" s="9" t="s">
        <v>5929</v>
      </c>
      <c r="B3453" s="29">
        <v>44420.0</v>
      </c>
      <c r="C3453" s="9" t="s">
        <v>5930</v>
      </c>
      <c r="D3453" s="9" t="s">
        <v>58</v>
      </c>
      <c r="E3453" s="29">
        <v>44517.0</v>
      </c>
      <c r="F3453" s="29">
        <v>44538.0</v>
      </c>
      <c r="G3453" s="29">
        <v>44517.0</v>
      </c>
      <c r="H3453" s="29">
        <v>44474.0</v>
      </c>
      <c r="I3453" s="9" t="b">
        <v>1</v>
      </c>
      <c r="J3453" s="9">
        <v>54.0</v>
      </c>
    </row>
    <row r="3454">
      <c r="A3454" s="9" t="s">
        <v>5931</v>
      </c>
      <c r="B3454" s="29">
        <v>43992.0</v>
      </c>
      <c r="C3454" s="9" t="s">
        <v>5932</v>
      </c>
      <c r="D3454" s="9" t="s">
        <v>58</v>
      </c>
      <c r="E3454" s="29">
        <v>44482.0</v>
      </c>
      <c r="F3454" s="29">
        <v>44550.0</v>
      </c>
      <c r="G3454" s="29">
        <v>44482.0</v>
      </c>
      <c r="H3454" s="29">
        <v>44109.0</v>
      </c>
      <c r="I3454" s="9" t="b">
        <v>1</v>
      </c>
      <c r="J3454" s="9">
        <v>117.0</v>
      </c>
    </row>
    <row r="3455">
      <c r="A3455" s="9" t="s">
        <v>6077</v>
      </c>
      <c r="B3455" s="29">
        <v>43916.0</v>
      </c>
      <c r="D3455" s="9" t="s">
        <v>58</v>
      </c>
      <c r="H3455" s="28">
        <v>43977.0</v>
      </c>
      <c r="J3455" s="9">
        <v>61.0</v>
      </c>
    </row>
    <row r="3456">
      <c r="A3456" s="9" t="s">
        <v>5933</v>
      </c>
      <c r="B3456" s="29">
        <v>44469.0</v>
      </c>
      <c r="C3456" s="9" t="s">
        <v>5934</v>
      </c>
      <c r="D3456" s="9" t="s">
        <v>58</v>
      </c>
      <c r="E3456" s="29">
        <v>44613.0</v>
      </c>
      <c r="F3456" s="29">
        <v>44634.0</v>
      </c>
      <c r="G3456" s="29">
        <v>44613.0</v>
      </c>
      <c r="H3456" s="29">
        <v>44553.0</v>
      </c>
      <c r="I3456" s="9" t="b">
        <v>1</v>
      </c>
      <c r="J3456" s="9">
        <v>84.0</v>
      </c>
    </row>
    <row r="3457">
      <c r="A3457" s="9" t="s">
        <v>5935</v>
      </c>
      <c r="B3457" s="29">
        <v>44265.0</v>
      </c>
      <c r="C3457" s="9" t="s">
        <v>5936</v>
      </c>
      <c r="D3457" s="9" t="s">
        <v>58</v>
      </c>
      <c r="E3457" s="29">
        <v>44410.0</v>
      </c>
      <c r="F3457" s="29">
        <v>44446.0</v>
      </c>
      <c r="G3457" s="29">
        <v>44410.0</v>
      </c>
      <c r="H3457" s="29">
        <v>44379.0</v>
      </c>
      <c r="I3457" s="9" t="b">
        <v>1</v>
      </c>
      <c r="J3457" s="9">
        <v>114.0</v>
      </c>
    </row>
    <row r="3458">
      <c r="A3458" s="9" t="s">
        <v>5937</v>
      </c>
      <c r="B3458" s="29">
        <v>43857.0</v>
      </c>
      <c r="C3458" s="9" t="s">
        <v>5938</v>
      </c>
      <c r="D3458" s="9" t="s">
        <v>58</v>
      </c>
      <c r="F3458" s="29">
        <v>44025.0</v>
      </c>
      <c r="G3458" s="29">
        <v>44025.0</v>
      </c>
      <c r="H3458" s="28">
        <v>43980.0</v>
      </c>
      <c r="I3458" s="9" t="b">
        <v>1</v>
      </c>
      <c r="J3458" s="9">
        <v>123.0</v>
      </c>
    </row>
    <row r="3459">
      <c r="A3459" s="9" t="s">
        <v>19671</v>
      </c>
      <c r="B3459" s="29">
        <v>44116.0</v>
      </c>
      <c r="D3459" s="9" t="s">
        <v>58</v>
      </c>
      <c r="H3459" s="29">
        <v>44167.0</v>
      </c>
      <c r="J3459" s="9">
        <v>51.0</v>
      </c>
    </row>
    <row r="3460">
      <c r="A3460" s="9" t="s">
        <v>5939</v>
      </c>
      <c r="B3460" s="29">
        <v>43847.0</v>
      </c>
      <c r="C3460" s="9" t="s">
        <v>5940</v>
      </c>
      <c r="D3460" s="9" t="s">
        <v>58</v>
      </c>
      <c r="E3460" s="29">
        <v>44995.0</v>
      </c>
      <c r="F3460" s="29">
        <v>45019.0</v>
      </c>
      <c r="G3460" s="29">
        <v>44995.0</v>
      </c>
      <c r="H3460" s="28">
        <v>44328.0</v>
      </c>
      <c r="I3460" s="9" t="b">
        <v>1</v>
      </c>
      <c r="J3460" s="9">
        <v>481.0</v>
      </c>
    </row>
    <row r="3461">
      <c r="A3461" s="9" t="s">
        <v>5941</v>
      </c>
      <c r="B3461" s="29">
        <v>44088.0</v>
      </c>
      <c r="C3461" s="9" t="s">
        <v>5942</v>
      </c>
      <c r="D3461" s="9" t="s">
        <v>58</v>
      </c>
      <c r="E3461" s="29">
        <v>44372.0</v>
      </c>
      <c r="F3461" s="29">
        <v>44385.0</v>
      </c>
      <c r="G3461" s="29">
        <v>44372.0</v>
      </c>
      <c r="H3461" s="29">
        <v>44168.0</v>
      </c>
      <c r="I3461" s="9" t="b">
        <v>1</v>
      </c>
      <c r="J3461" s="9">
        <v>80.0</v>
      </c>
    </row>
    <row r="3462">
      <c r="A3462" s="9" t="s">
        <v>6787</v>
      </c>
      <c r="B3462" s="29">
        <v>44026.0</v>
      </c>
      <c r="D3462" s="9" t="s">
        <v>58</v>
      </c>
      <c r="H3462" s="29">
        <v>44134.0</v>
      </c>
      <c r="J3462" s="9">
        <v>108.0</v>
      </c>
    </row>
    <row r="3463">
      <c r="A3463" s="9" t="s">
        <v>6406</v>
      </c>
      <c r="B3463" s="29">
        <v>44008.0</v>
      </c>
      <c r="D3463" s="9" t="s">
        <v>58</v>
      </c>
      <c r="H3463" s="29">
        <v>44078.0</v>
      </c>
      <c r="J3463" s="9">
        <v>70.0</v>
      </c>
    </row>
    <row r="3464">
      <c r="A3464" s="9" t="s">
        <v>5943</v>
      </c>
      <c r="B3464" s="29">
        <v>44055.0</v>
      </c>
      <c r="C3464" s="9" t="s">
        <v>5944</v>
      </c>
      <c r="D3464" s="9" t="s">
        <v>58</v>
      </c>
      <c r="E3464" s="29">
        <v>44424.0</v>
      </c>
      <c r="F3464" s="29">
        <v>44456.0</v>
      </c>
      <c r="G3464" s="29">
        <v>44424.0</v>
      </c>
      <c r="H3464" s="29">
        <v>44138.0</v>
      </c>
      <c r="I3464" s="9" t="b">
        <v>1</v>
      </c>
      <c r="J3464" s="9">
        <v>83.0</v>
      </c>
    </row>
    <row r="3465">
      <c r="A3465" s="9" t="s">
        <v>283</v>
      </c>
      <c r="B3465" s="29">
        <v>43838.0</v>
      </c>
      <c r="C3465" s="9" t="s">
        <v>284</v>
      </c>
      <c r="D3465" s="9" t="s">
        <v>58</v>
      </c>
      <c r="E3465" s="29">
        <v>44368.0</v>
      </c>
      <c r="F3465" s="29">
        <v>44378.0</v>
      </c>
      <c r="G3465" s="29">
        <v>44368.0</v>
      </c>
      <c r="H3465" s="29">
        <v>44372.0</v>
      </c>
      <c r="I3465" s="9" t="b">
        <v>0</v>
      </c>
      <c r="J3465" s="9">
        <v>534.0</v>
      </c>
    </row>
    <row r="3466">
      <c r="A3466" s="9" t="s">
        <v>8234</v>
      </c>
      <c r="B3466" s="29">
        <v>43837.0</v>
      </c>
      <c r="D3466" s="9" t="s">
        <v>58</v>
      </c>
      <c r="H3466" s="29">
        <v>44758.0</v>
      </c>
      <c r="J3466" s="9">
        <v>921.0</v>
      </c>
    </row>
    <row r="3467">
      <c r="A3467" s="9" t="s">
        <v>285</v>
      </c>
      <c r="B3467" s="29">
        <v>44366.0</v>
      </c>
      <c r="C3467" s="9" t="s">
        <v>286</v>
      </c>
      <c r="D3467" s="9" t="s">
        <v>58</v>
      </c>
      <c r="E3467" s="29">
        <v>44567.0</v>
      </c>
      <c r="F3467" s="29">
        <v>44587.0</v>
      </c>
      <c r="G3467" s="29">
        <v>44567.0</v>
      </c>
      <c r="H3467" s="28">
        <v>44709.0</v>
      </c>
      <c r="I3467" s="9" t="b">
        <v>0</v>
      </c>
      <c r="J3467" s="9">
        <v>343.0</v>
      </c>
    </row>
    <row r="3468">
      <c r="A3468" s="9" t="s">
        <v>5945</v>
      </c>
      <c r="B3468" s="29">
        <v>44533.0</v>
      </c>
      <c r="C3468" s="9" t="s">
        <v>5946</v>
      </c>
      <c r="D3468" s="9" t="s">
        <v>58</v>
      </c>
      <c r="E3468" s="29">
        <v>44881.0</v>
      </c>
      <c r="F3468" s="29">
        <v>44893.0</v>
      </c>
      <c r="G3468" s="29">
        <v>44881.0</v>
      </c>
      <c r="H3468" s="29">
        <v>44679.0</v>
      </c>
      <c r="I3468" s="9" t="b">
        <v>1</v>
      </c>
      <c r="J3468" s="9">
        <v>146.0</v>
      </c>
    </row>
    <row r="3469">
      <c r="A3469" s="9" t="s">
        <v>5947</v>
      </c>
      <c r="B3469" s="29">
        <v>43859.0</v>
      </c>
      <c r="C3469" s="9" t="s">
        <v>5948</v>
      </c>
      <c r="D3469" s="9" t="s">
        <v>58</v>
      </c>
      <c r="F3469" s="29">
        <v>44103.0</v>
      </c>
      <c r="G3469" s="29">
        <v>44103.0</v>
      </c>
      <c r="H3469" s="29">
        <v>43937.0</v>
      </c>
      <c r="I3469" s="9" t="b">
        <v>1</v>
      </c>
      <c r="J3469" s="9">
        <v>78.0</v>
      </c>
    </row>
    <row r="3470">
      <c r="A3470" s="9" t="s">
        <v>6623</v>
      </c>
      <c r="B3470" s="29">
        <v>44018.0</v>
      </c>
      <c r="D3470" s="9" t="s">
        <v>58</v>
      </c>
      <c r="H3470" s="29">
        <v>44075.0</v>
      </c>
      <c r="J3470" s="9">
        <v>57.0</v>
      </c>
    </row>
    <row r="3471">
      <c r="A3471" s="9" t="s">
        <v>6172</v>
      </c>
      <c r="B3471" s="28">
        <v>43966.0</v>
      </c>
      <c r="D3471" s="9" t="s">
        <v>58</v>
      </c>
      <c r="H3471" s="29">
        <v>44127.0</v>
      </c>
      <c r="J3471" s="9">
        <v>161.0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9.75"/>
  </cols>
  <sheetData>
    <row r="1">
      <c r="A1" s="13" t="s">
        <v>47</v>
      </c>
      <c r="B1" s="13" t="s">
        <v>48</v>
      </c>
      <c r="C1" s="13" t="s">
        <v>49</v>
      </c>
      <c r="D1" s="13" t="s">
        <v>50</v>
      </c>
      <c r="E1" s="13" t="s">
        <v>51</v>
      </c>
      <c r="F1" s="13" t="s">
        <v>52</v>
      </c>
      <c r="G1" s="13" t="s">
        <v>53</v>
      </c>
      <c r="H1" s="13" t="s">
        <v>54</v>
      </c>
      <c r="I1" s="13" t="s">
        <v>55</v>
      </c>
      <c r="J1" s="13" t="s">
        <v>19672</v>
      </c>
    </row>
    <row r="2">
      <c r="A2" s="12" t="str">
        <f>IFERROR(__xludf.DUMMYFUNCTION("filter('temp for v3 eLife Public Review'!A:J, 'temp for v3 eLife Public Review'!I:I=FALSE)"),"10.1101/849851")</f>
        <v>10.1101/849851</v>
      </c>
      <c r="B2" s="47">
        <f>IFERROR(__xludf.DUMMYFUNCTION("""COMPUTED_VALUE"""),44035.0)</f>
        <v>44035</v>
      </c>
      <c r="C2" s="12"/>
      <c r="D2" s="12" t="str">
        <f>IFERROR(__xludf.DUMMYFUNCTION("""COMPUTED_VALUE"""),"Old Model")</f>
        <v>Old Model</v>
      </c>
      <c r="E2" s="12"/>
      <c r="F2" s="12"/>
      <c r="G2" s="12"/>
      <c r="H2" s="47">
        <f>IFERROR(__xludf.DUMMYFUNCTION("""COMPUTED_VALUE"""),44106.0)</f>
        <v>44106</v>
      </c>
      <c r="I2" s="12"/>
      <c r="J2" s="12">
        <f>IFERROR(__xludf.DUMMYFUNCTION("""COMPUTED_VALUE"""),71.0)</f>
        <v>71</v>
      </c>
    </row>
    <row r="3">
      <c r="A3" s="12" t="str">
        <f>IFERROR(__xludf.DUMMYFUNCTION("""COMPUTED_VALUE"""),"10.1101/849034")</f>
        <v>10.1101/849034</v>
      </c>
      <c r="B3" s="47">
        <f>IFERROR(__xludf.DUMMYFUNCTION("""COMPUTED_VALUE"""),43789.0)</f>
        <v>43789</v>
      </c>
      <c r="C3" s="12"/>
      <c r="D3" s="12" t="str">
        <f>IFERROR(__xludf.DUMMYFUNCTION("""COMPUTED_VALUE"""),"Old Model")</f>
        <v>Old Model</v>
      </c>
      <c r="E3" s="12"/>
      <c r="F3" s="12"/>
      <c r="G3" s="12"/>
      <c r="H3" s="47">
        <f>IFERROR(__xludf.DUMMYFUNCTION("""COMPUTED_VALUE"""),44501.0)</f>
        <v>44501</v>
      </c>
      <c r="I3" s="12"/>
      <c r="J3" s="12">
        <f>IFERROR(__xludf.DUMMYFUNCTION("""COMPUTED_VALUE"""),712.0)</f>
        <v>712</v>
      </c>
    </row>
    <row r="4">
      <c r="A4" s="12" t="str">
        <f>IFERROR(__xludf.DUMMYFUNCTION("""COMPUTED_VALUE"""),"10.1101/843896")</f>
        <v>10.1101/843896</v>
      </c>
      <c r="B4" s="47">
        <f>IFERROR(__xludf.DUMMYFUNCTION("""COMPUTED_VALUE"""),44070.0)</f>
        <v>44070</v>
      </c>
      <c r="C4" s="12"/>
      <c r="D4" s="12" t="str">
        <f>IFERROR(__xludf.DUMMYFUNCTION("""COMPUTED_VALUE"""),"Old Model")</f>
        <v>Old Model</v>
      </c>
      <c r="E4" s="12"/>
      <c r="F4" s="12"/>
      <c r="G4" s="12"/>
      <c r="H4" s="47">
        <f>IFERROR(__xludf.DUMMYFUNCTION("""COMPUTED_VALUE"""),44140.0)</f>
        <v>44140</v>
      </c>
      <c r="I4" s="12"/>
      <c r="J4" s="12">
        <f>IFERROR(__xludf.DUMMYFUNCTION("""COMPUTED_VALUE"""),70.0)</f>
        <v>70</v>
      </c>
    </row>
    <row r="5">
      <c r="A5" s="12" t="str">
        <f>IFERROR(__xludf.DUMMYFUNCTION("""COMPUTED_VALUE"""),"10.1101/826529")</f>
        <v>10.1101/826529</v>
      </c>
      <c r="B5" s="47">
        <f>IFERROR(__xludf.DUMMYFUNCTION("""COMPUTED_VALUE"""),44017.0)</f>
        <v>44017</v>
      </c>
      <c r="C5" s="12"/>
      <c r="D5" s="12" t="str">
        <f>IFERROR(__xludf.DUMMYFUNCTION("""COMPUTED_VALUE"""),"Old Model")</f>
        <v>Old Model</v>
      </c>
      <c r="E5" s="12"/>
      <c r="F5" s="12"/>
      <c r="G5" s="12"/>
      <c r="H5" s="47">
        <f>IFERROR(__xludf.DUMMYFUNCTION("""COMPUTED_VALUE"""),44078.0)</f>
        <v>44078</v>
      </c>
      <c r="I5" s="12"/>
      <c r="J5" s="12">
        <f>IFERROR(__xludf.DUMMYFUNCTION("""COMPUTED_VALUE"""),61.0)</f>
        <v>61</v>
      </c>
    </row>
    <row r="6">
      <c r="A6" s="12" t="str">
        <f>IFERROR(__xludf.DUMMYFUNCTION("""COMPUTED_VALUE"""),"10.1101/822718")</f>
        <v>10.1101/822718</v>
      </c>
      <c r="B6" s="47">
        <f>IFERROR(__xludf.DUMMYFUNCTION("""COMPUTED_VALUE"""),43767.0)</f>
        <v>43767</v>
      </c>
      <c r="C6" s="12"/>
      <c r="D6" s="12" t="str">
        <f>IFERROR(__xludf.DUMMYFUNCTION("""COMPUTED_VALUE"""),"Old Model")</f>
        <v>Old Model</v>
      </c>
      <c r="E6" s="12"/>
      <c r="F6" s="12"/>
      <c r="G6" s="12"/>
      <c r="H6" s="47">
        <f>IFERROR(__xludf.DUMMYFUNCTION("""COMPUTED_VALUE"""),43922.0)</f>
        <v>43922</v>
      </c>
      <c r="I6" s="12"/>
      <c r="J6" s="12">
        <f>IFERROR(__xludf.DUMMYFUNCTION("""COMPUTED_VALUE"""),155.0)</f>
        <v>155</v>
      </c>
    </row>
    <row r="7">
      <c r="A7" s="12" t="str">
        <f>IFERROR(__xludf.DUMMYFUNCTION("""COMPUTED_VALUE"""),"10.1101/812198")</f>
        <v>10.1101/812198</v>
      </c>
      <c r="B7" s="47">
        <f>IFERROR(__xludf.DUMMYFUNCTION("""COMPUTED_VALUE"""),44528.0)</f>
        <v>44528</v>
      </c>
      <c r="C7" s="12"/>
      <c r="D7" s="12" t="str">
        <f>IFERROR(__xludf.DUMMYFUNCTION("""COMPUTED_VALUE"""),"Old Model")</f>
        <v>Old Model</v>
      </c>
      <c r="E7" s="12"/>
      <c r="F7" s="12"/>
      <c r="G7" s="12"/>
      <c r="H7" s="47">
        <f>IFERROR(__xludf.DUMMYFUNCTION("""COMPUTED_VALUE"""),44731.0)</f>
        <v>44731</v>
      </c>
      <c r="I7" s="12"/>
      <c r="J7" s="12">
        <f>IFERROR(__xludf.DUMMYFUNCTION("""COMPUTED_VALUE"""),203.0)</f>
        <v>203</v>
      </c>
    </row>
    <row r="8">
      <c r="A8" s="12" t="str">
        <f>IFERROR(__xludf.DUMMYFUNCTION("""COMPUTED_VALUE"""),"10.1101/803049")</f>
        <v>10.1101/803049</v>
      </c>
      <c r="B8" s="48">
        <f>IFERROR(__xludf.DUMMYFUNCTION("""COMPUTED_VALUE"""),43966.0)</f>
        <v>43966</v>
      </c>
      <c r="C8" s="12"/>
      <c r="D8" s="12" t="str">
        <f>IFERROR(__xludf.DUMMYFUNCTION("""COMPUTED_VALUE"""),"Old Model")</f>
        <v>Old Model</v>
      </c>
      <c r="E8" s="12"/>
      <c r="F8" s="12"/>
      <c r="G8" s="12"/>
      <c r="H8" s="47">
        <f>IFERROR(__xludf.DUMMYFUNCTION("""COMPUTED_VALUE"""),44075.0)</f>
        <v>44075</v>
      </c>
      <c r="I8" s="12"/>
      <c r="J8" s="12">
        <f>IFERROR(__xludf.DUMMYFUNCTION("""COMPUTED_VALUE"""),109.0)</f>
        <v>109</v>
      </c>
    </row>
    <row r="9">
      <c r="A9" s="12" t="str">
        <f>IFERROR(__xludf.DUMMYFUNCTION("""COMPUTED_VALUE"""),"10.1101/801738")</f>
        <v>10.1101/801738</v>
      </c>
      <c r="B9" s="47">
        <f>IFERROR(__xludf.DUMMYFUNCTION("""COMPUTED_VALUE"""),44243.0)</f>
        <v>44243</v>
      </c>
      <c r="C9" s="12"/>
      <c r="D9" s="12" t="str">
        <f>IFERROR(__xludf.DUMMYFUNCTION("""COMPUTED_VALUE"""),"Old Model")</f>
        <v>Old Model</v>
      </c>
      <c r="E9" s="12"/>
      <c r="F9" s="12"/>
      <c r="G9" s="12"/>
      <c r="H9" s="47">
        <f>IFERROR(__xludf.DUMMYFUNCTION("""COMPUTED_VALUE"""),44292.0)</f>
        <v>44292</v>
      </c>
      <c r="I9" s="12"/>
      <c r="J9" s="12">
        <f>IFERROR(__xludf.DUMMYFUNCTION("""COMPUTED_VALUE"""),49.0)</f>
        <v>49</v>
      </c>
    </row>
    <row r="10">
      <c r="A10" s="12" t="str">
        <f>IFERROR(__xludf.DUMMYFUNCTION("""COMPUTED_VALUE"""),"10.1101/798264")</f>
        <v>10.1101/798264</v>
      </c>
      <c r="B10" s="47">
        <f>IFERROR(__xludf.DUMMYFUNCTION("""COMPUTED_VALUE"""),44008.0)</f>
        <v>44008</v>
      </c>
      <c r="C10" s="12"/>
      <c r="D10" s="12" t="str">
        <f>IFERROR(__xludf.DUMMYFUNCTION("""COMPUTED_VALUE"""),"Old Model")</f>
        <v>Old Model</v>
      </c>
      <c r="E10" s="12"/>
      <c r="F10" s="12"/>
      <c r="G10" s="12"/>
      <c r="H10" s="47">
        <f>IFERROR(__xludf.DUMMYFUNCTION("""COMPUTED_VALUE"""),44075.0)</f>
        <v>44075</v>
      </c>
      <c r="I10" s="12"/>
      <c r="J10" s="12">
        <f>IFERROR(__xludf.DUMMYFUNCTION("""COMPUTED_VALUE"""),67.0)</f>
        <v>67</v>
      </c>
    </row>
    <row r="11">
      <c r="A11" s="12" t="str">
        <f>IFERROR(__xludf.DUMMYFUNCTION("""COMPUTED_VALUE"""),"10.1101/783258")</f>
        <v>10.1101/783258</v>
      </c>
      <c r="B11" s="47">
        <f>IFERROR(__xludf.DUMMYFUNCTION("""COMPUTED_VALUE"""),44510.0)</f>
        <v>44510</v>
      </c>
      <c r="C11" s="12"/>
      <c r="D11" s="12" t="str">
        <f>IFERROR(__xludf.DUMMYFUNCTION("""COMPUTED_VALUE"""),"Old Model")</f>
        <v>Old Model</v>
      </c>
      <c r="E11" s="12"/>
      <c r="F11" s="12"/>
      <c r="G11" s="12"/>
      <c r="H11" s="47">
        <f>IFERROR(__xludf.DUMMYFUNCTION("""COMPUTED_VALUE"""),44512.0)</f>
        <v>44512</v>
      </c>
      <c r="I11" s="12"/>
      <c r="J11" s="12">
        <f>IFERROR(__xludf.DUMMYFUNCTION("""COMPUTED_VALUE"""),2.0)</f>
        <v>2</v>
      </c>
    </row>
    <row r="12">
      <c r="A12" s="12" t="str">
        <f>IFERROR(__xludf.DUMMYFUNCTION("""COMPUTED_VALUE"""),"10.1101/772517")</f>
        <v>10.1101/772517</v>
      </c>
      <c r="B12" s="47">
        <f>IFERROR(__xludf.DUMMYFUNCTION("""COMPUTED_VALUE"""),44203.0)</f>
        <v>44203</v>
      </c>
      <c r="C12" s="12"/>
      <c r="D12" s="12" t="str">
        <f>IFERROR(__xludf.DUMMYFUNCTION("""COMPUTED_VALUE"""),"Old Model")</f>
        <v>Old Model</v>
      </c>
      <c r="E12" s="12"/>
      <c r="F12" s="12"/>
      <c r="G12" s="12"/>
      <c r="H12" s="47">
        <f>IFERROR(__xludf.DUMMYFUNCTION("""COMPUTED_VALUE"""),44758.0)</f>
        <v>44758</v>
      </c>
      <c r="I12" s="12"/>
      <c r="J12" s="12">
        <f>IFERROR(__xludf.DUMMYFUNCTION("""COMPUTED_VALUE"""),555.0)</f>
        <v>555</v>
      </c>
    </row>
    <row r="13">
      <c r="A13" s="12" t="str">
        <f>IFERROR(__xludf.DUMMYFUNCTION("""COMPUTED_VALUE"""),"10.1101/737999")</f>
        <v>10.1101/737999</v>
      </c>
      <c r="B13" s="47">
        <f>IFERROR(__xludf.DUMMYFUNCTION("""COMPUTED_VALUE"""),43942.0)</f>
        <v>43942</v>
      </c>
      <c r="C13" s="12"/>
      <c r="D13" s="12" t="str">
        <f>IFERROR(__xludf.DUMMYFUNCTION("""COMPUTED_VALUE"""),"Old Model")</f>
        <v>Old Model</v>
      </c>
      <c r="E13" s="12"/>
      <c r="F13" s="12"/>
      <c r="G13" s="12"/>
      <c r="H13" s="47">
        <f>IFERROR(__xludf.DUMMYFUNCTION("""COMPUTED_VALUE"""),44012.0)</f>
        <v>44012</v>
      </c>
      <c r="I13" s="12"/>
      <c r="J13" s="12">
        <f>IFERROR(__xludf.DUMMYFUNCTION("""COMPUTED_VALUE"""),70.0)</f>
        <v>70</v>
      </c>
    </row>
    <row r="14">
      <c r="A14" s="12" t="str">
        <f>IFERROR(__xludf.DUMMYFUNCTION("""COMPUTED_VALUE"""),"10.1101/726117")</f>
        <v>10.1101/726117</v>
      </c>
      <c r="B14" s="48">
        <f>IFERROR(__xludf.DUMMYFUNCTION("""COMPUTED_VALUE"""),44327.0)</f>
        <v>44327</v>
      </c>
      <c r="C14" s="12" t="str">
        <f>IFERROR(__xludf.DUMMYFUNCTION("""COMPUTED_VALUE"""),"10.7554/eLife.70272")</f>
        <v>10.7554/eLife.70272</v>
      </c>
      <c r="D14" s="12" t="str">
        <f>IFERROR(__xludf.DUMMYFUNCTION("""COMPUTED_VALUE"""),"Old Model")</f>
        <v>Old Model</v>
      </c>
      <c r="E14" s="47">
        <f>IFERROR(__xludf.DUMMYFUNCTION("""COMPUTED_VALUE"""),44427.0)</f>
        <v>44427</v>
      </c>
      <c r="F14" s="47">
        <f>IFERROR(__xludf.DUMMYFUNCTION("""COMPUTED_VALUE"""),44453.0)</f>
        <v>44453</v>
      </c>
      <c r="G14" s="47">
        <f>IFERROR(__xludf.DUMMYFUNCTION("""COMPUTED_VALUE"""),44427.0)</f>
        <v>44427</v>
      </c>
      <c r="H14" s="47">
        <f>IFERROR(__xludf.DUMMYFUNCTION("""COMPUTED_VALUE"""),44428.0)</f>
        <v>44428</v>
      </c>
      <c r="I14" s="12" t="b">
        <f>IFERROR(__xludf.DUMMYFUNCTION("""COMPUTED_VALUE"""),FALSE)</f>
        <v>0</v>
      </c>
      <c r="J14" s="12">
        <f>IFERROR(__xludf.DUMMYFUNCTION("""COMPUTED_VALUE"""),101.0)</f>
        <v>101</v>
      </c>
    </row>
    <row r="15">
      <c r="A15" s="12" t="str">
        <f>IFERROR(__xludf.DUMMYFUNCTION("""COMPUTED_VALUE"""),"10.1101/721498")</f>
        <v>10.1101/721498</v>
      </c>
      <c r="B15" s="47">
        <f>IFERROR(__xludf.DUMMYFUNCTION("""COMPUTED_VALUE"""),44004.0)</f>
        <v>44004</v>
      </c>
      <c r="C15" s="12"/>
      <c r="D15" s="12" t="str">
        <f>IFERROR(__xludf.DUMMYFUNCTION("""COMPUTED_VALUE"""),"Old Model")</f>
        <v>Old Model</v>
      </c>
      <c r="E15" s="12"/>
      <c r="F15" s="12"/>
      <c r="G15" s="12"/>
      <c r="H15" s="47">
        <f>IFERROR(__xludf.DUMMYFUNCTION("""COMPUTED_VALUE"""),44005.0)</f>
        <v>44005</v>
      </c>
      <c r="I15" s="12"/>
      <c r="J15" s="12">
        <f>IFERROR(__xludf.DUMMYFUNCTION("""COMPUTED_VALUE"""),1.0)</f>
        <v>1</v>
      </c>
    </row>
    <row r="16">
      <c r="A16" s="12" t="str">
        <f>IFERROR(__xludf.DUMMYFUNCTION("""COMPUTED_VALUE"""),"10.1101/716332")</f>
        <v>10.1101/716332</v>
      </c>
      <c r="B16" s="47">
        <f>IFERROR(__xludf.DUMMYFUNCTION("""COMPUTED_VALUE"""),43983.0)</f>
        <v>43983</v>
      </c>
      <c r="C16" s="12"/>
      <c r="D16" s="12" t="str">
        <f>IFERROR(__xludf.DUMMYFUNCTION("""COMPUTED_VALUE"""),"Old Model")</f>
        <v>Old Model</v>
      </c>
      <c r="E16" s="12"/>
      <c r="F16" s="12"/>
      <c r="G16" s="12"/>
      <c r="H16" s="47">
        <f>IFERROR(__xludf.DUMMYFUNCTION("""COMPUTED_VALUE"""),44043.0)</f>
        <v>44043</v>
      </c>
      <c r="I16" s="12"/>
      <c r="J16" s="12">
        <f>IFERROR(__xludf.DUMMYFUNCTION("""COMPUTED_VALUE"""),60.0)</f>
        <v>60</v>
      </c>
    </row>
    <row r="17">
      <c r="A17" s="12" t="str">
        <f>IFERROR(__xludf.DUMMYFUNCTION("""COMPUTED_VALUE"""),"10.1101/669051")</f>
        <v>10.1101/669051</v>
      </c>
      <c r="B17" s="47">
        <f>IFERROR(__xludf.DUMMYFUNCTION("""COMPUTED_VALUE"""),43629.0)</f>
        <v>43629</v>
      </c>
      <c r="C17" s="12"/>
      <c r="D17" s="12" t="str">
        <f>IFERROR(__xludf.DUMMYFUNCTION("""COMPUTED_VALUE"""),"Old Model")</f>
        <v>Old Model</v>
      </c>
      <c r="E17" s="12"/>
      <c r="F17" s="12"/>
      <c r="G17" s="12"/>
      <c r="H17" s="47">
        <f>IFERROR(__xludf.DUMMYFUNCTION("""COMPUTED_VALUE"""),44266.0)</f>
        <v>44266</v>
      </c>
      <c r="I17" s="12"/>
      <c r="J17" s="12">
        <f>IFERROR(__xludf.DUMMYFUNCTION("""COMPUTED_VALUE"""),637.0)</f>
        <v>637</v>
      </c>
    </row>
    <row r="18">
      <c r="A18" s="12" t="str">
        <f>IFERROR(__xludf.DUMMYFUNCTION("""COMPUTED_VALUE"""),"10.1101/668962")</f>
        <v>10.1101/668962</v>
      </c>
      <c r="B18" s="47">
        <f>IFERROR(__xludf.DUMMYFUNCTION("""COMPUTED_VALUE"""),44055.0)</f>
        <v>44055</v>
      </c>
      <c r="C18" s="12"/>
      <c r="D18" s="12" t="str">
        <f>IFERROR(__xludf.DUMMYFUNCTION("""COMPUTED_VALUE"""),"Old Model")</f>
        <v>Old Model</v>
      </c>
      <c r="E18" s="12"/>
      <c r="F18" s="12"/>
      <c r="G18" s="12"/>
      <c r="H18" s="47">
        <f>IFERROR(__xludf.DUMMYFUNCTION("""COMPUTED_VALUE"""),44123.0)</f>
        <v>44123</v>
      </c>
      <c r="I18" s="12"/>
      <c r="J18" s="12">
        <f>IFERROR(__xludf.DUMMYFUNCTION("""COMPUTED_VALUE"""),68.0)</f>
        <v>68</v>
      </c>
    </row>
    <row r="19">
      <c r="A19" s="12" t="str">
        <f>IFERROR(__xludf.DUMMYFUNCTION("""COMPUTED_VALUE"""),"10.1101/661405")</f>
        <v>10.1101/661405</v>
      </c>
      <c r="B19" s="47">
        <f>IFERROR(__xludf.DUMMYFUNCTION("""COMPUTED_VALUE"""),43626.0)</f>
        <v>43626</v>
      </c>
      <c r="C19" s="12"/>
      <c r="D19" s="12" t="str">
        <f>IFERROR(__xludf.DUMMYFUNCTION("""COMPUTED_VALUE"""),"Old Model")</f>
        <v>Old Model</v>
      </c>
      <c r="E19" s="12"/>
      <c r="F19" s="12"/>
      <c r="G19" s="12"/>
      <c r="H19" s="47">
        <f>IFERROR(__xludf.DUMMYFUNCTION("""COMPUTED_VALUE"""),43944.0)</f>
        <v>43944</v>
      </c>
      <c r="I19" s="12"/>
      <c r="J19" s="12">
        <f>IFERROR(__xludf.DUMMYFUNCTION("""COMPUTED_VALUE"""),318.0)</f>
        <v>318</v>
      </c>
    </row>
    <row r="20">
      <c r="A20" s="12" t="str">
        <f>IFERROR(__xludf.DUMMYFUNCTION("""COMPUTED_VALUE"""),"10.1101/642017")</f>
        <v>10.1101/642017</v>
      </c>
      <c r="B20" s="48">
        <f>IFERROR(__xludf.DUMMYFUNCTION("""COMPUTED_VALUE"""),43602.0)</f>
        <v>43602</v>
      </c>
      <c r="C20" s="12" t="str">
        <f>IFERROR(__xludf.DUMMYFUNCTION("""COMPUTED_VALUE"""),"10.7554/eLife.47605")</f>
        <v>10.7554/eLife.47605</v>
      </c>
      <c r="D20" s="12" t="str">
        <f>IFERROR(__xludf.DUMMYFUNCTION("""COMPUTED_VALUE"""),"Old Model")</f>
        <v>Old Model</v>
      </c>
      <c r="E20" s="47">
        <f>IFERROR(__xludf.DUMMYFUNCTION("""COMPUTED_VALUE"""),43685.0)</f>
        <v>43685</v>
      </c>
      <c r="F20" s="47">
        <f>IFERROR(__xludf.DUMMYFUNCTION("""COMPUTED_VALUE"""),43698.0)</f>
        <v>43698</v>
      </c>
      <c r="G20" s="47">
        <f>IFERROR(__xludf.DUMMYFUNCTION("""COMPUTED_VALUE"""),43685.0)</f>
        <v>43685</v>
      </c>
      <c r="H20" s="47">
        <f>IFERROR(__xludf.DUMMYFUNCTION("""COMPUTED_VALUE"""),43720.0)</f>
        <v>43720</v>
      </c>
      <c r="I20" s="12" t="b">
        <f>IFERROR(__xludf.DUMMYFUNCTION("""COMPUTED_VALUE"""),FALSE)</f>
        <v>0</v>
      </c>
      <c r="J20" s="12">
        <f>IFERROR(__xludf.DUMMYFUNCTION("""COMPUTED_VALUE"""),118.0)</f>
        <v>118</v>
      </c>
    </row>
    <row r="21">
      <c r="A21" s="12" t="str">
        <f>IFERROR(__xludf.DUMMYFUNCTION("""COMPUTED_VALUE"""),"10.1101/641381")</f>
        <v>10.1101/641381</v>
      </c>
      <c r="B21" s="47">
        <f>IFERROR(__xludf.DUMMYFUNCTION("""COMPUTED_VALUE"""),43751.0)</f>
        <v>43751</v>
      </c>
      <c r="C21" s="12"/>
      <c r="D21" s="12" t="str">
        <f>IFERROR(__xludf.DUMMYFUNCTION("""COMPUTED_VALUE"""),"Old Model")</f>
        <v>Old Model</v>
      </c>
      <c r="E21" s="12"/>
      <c r="F21" s="12"/>
      <c r="G21" s="12"/>
      <c r="H21" s="47">
        <f>IFERROR(__xludf.DUMMYFUNCTION("""COMPUTED_VALUE"""),44243.0)</f>
        <v>44243</v>
      </c>
      <c r="I21" s="12"/>
      <c r="J21" s="12">
        <f>IFERROR(__xludf.DUMMYFUNCTION("""COMPUTED_VALUE"""),492.0)</f>
        <v>492</v>
      </c>
    </row>
    <row r="22">
      <c r="A22" s="12" t="str">
        <f>IFERROR(__xludf.DUMMYFUNCTION("""COMPUTED_VALUE"""),"10.1101/639724")</f>
        <v>10.1101/639724</v>
      </c>
      <c r="B22" s="48">
        <f>IFERROR(__xludf.DUMMYFUNCTION("""COMPUTED_VALUE"""),43611.0)</f>
        <v>43611</v>
      </c>
      <c r="C22" s="12"/>
      <c r="D22" s="12" t="str">
        <f>IFERROR(__xludf.DUMMYFUNCTION("""COMPUTED_VALUE"""),"Old Model")</f>
        <v>Old Model</v>
      </c>
      <c r="E22" s="12"/>
      <c r="F22" s="12"/>
      <c r="G22" s="12"/>
      <c r="H22" s="47">
        <f>IFERROR(__xludf.DUMMYFUNCTION("""COMPUTED_VALUE"""),44481.0)</f>
        <v>44481</v>
      </c>
      <c r="I22" s="12"/>
      <c r="J22" s="12">
        <f>IFERROR(__xludf.DUMMYFUNCTION("""COMPUTED_VALUE"""),870.0)</f>
        <v>870</v>
      </c>
    </row>
    <row r="23">
      <c r="A23" s="12" t="str">
        <f>IFERROR(__xludf.DUMMYFUNCTION("""COMPUTED_VALUE"""),"10.1101/629618")</f>
        <v>10.1101/629618</v>
      </c>
      <c r="B23" s="48">
        <f>IFERROR(__xludf.DUMMYFUNCTION("""COMPUTED_VALUE"""),43594.0)</f>
        <v>43594</v>
      </c>
      <c r="C23" s="12" t="str">
        <f>IFERROR(__xludf.DUMMYFUNCTION("""COMPUTED_VALUE"""),"10.7554/eLife.47678")</f>
        <v>10.7554/eLife.47678</v>
      </c>
      <c r="D23" s="12" t="str">
        <f>IFERROR(__xludf.DUMMYFUNCTION("""COMPUTED_VALUE"""),"Old Model")</f>
        <v>Old Model</v>
      </c>
      <c r="E23" s="47">
        <f>IFERROR(__xludf.DUMMYFUNCTION("""COMPUTED_VALUE"""),43711.0)</f>
        <v>43711</v>
      </c>
      <c r="F23" s="47">
        <f>IFERROR(__xludf.DUMMYFUNCTION("""COMPUTED_VALUE"""),43749.0)</f>
        <v>43749</v>
      </c>
      <c r="G23" s="47">
        <f>IFERROR(__xludf.DUMMYFUNCTION("""COMPUTED_VALUE"""),43711.0)</f>
        <v>43711</v>
      </c>
      <c r="H23" s="47">
        <f>IFERROR(__xludf.DUMMYFUNCTION("""COMPUTED_VALUE"""),43720.0)</f>
        <v>43720</v>
      </c>
      <c r="I23" s="12" t="b">
        <f>IFERROR(__xludf.DUMMYFUNCTION("""COMPUTED_VALUE"""),FALSE)</f>
        <v>0</v>
      </c>
      <c r="J23" s="12">
        <f>IFERROR(__xludf.DUMMYFUNCTION("""COMPUTED_VALUE"""),126.0)</f>
        <v>126</v>
      </c>
    </row>
    <row r="24">
      <c r="A24" s="12" t="str">
        <f>IFERROR(__xludf.DUMMYFUNCTION("""COMPUTED_VALUE"""),"10.1101/615682")</f>
        <v>10.1101/615682</v>
      </c>
      <c r="B24" s="47">
        <f>IFERROR(__xludf.DUMMYFUNCTION("""COMPUTED_VALUE"""),43577.0)</f>
        <v>43577</v>
      </c>
      <c r="C24" s="12" t="str">
        <f>IFERROR(__xludf.DUMMYFUNCTION("""COMPUTED_VALUE"""),"10.7554/eLife.47549")</f>
        <v>10.7554/eLife.47549</v>
      </c>
      <c r="D24" s="12" t="str">
        <f>IFERROR(__xludf.DUMMYFUNCTION("""COMPUTED_VALUE"""),"Old Model")</f>
        <v>Old Model</v>
      </c>
      <c r="E24" s="47">
        <f>IFERROR(__xludf.DUMMYFUNCTION("""COMPUTED_VALUE"""),43691.0)</f>
        <v>43691</v>
      </c>
      <c r="F24" s="47">
        <f>IFERROR(__xludf.DUMMYFUNCTION("""COMPUTED_VALUE"""),43717.0)</f>
        <v>43717</v>
      </c>
      <c r="G24" s="47">
        <f>IFERROR(__xludf.DUMMYFUNCTION("""COMPUTED_VALUE"""),43691.0)</f>
        <v>43691</v>
      </c>
      <c r="H24" s="47">
        <f>IFERROR(__xludf.DUMMYFUNCTION("""COMPUTED_VALUE"""),43720.0)</f>
        <v>43720</v>
      </c>
      <c r="I24" s="12" t="b">
        <f>IFERROR(__xludf.DUMMYFUNCTION("""COMPUTED_VALUE"""),FALSE)</f>
        <v>0</v>
      </c>
      <c r="J24" s="12">
        <f>IFERROR(__xludf.DUMMYFUNCTION("""COMPUTED_VALUE"""),143.0)</f>
        <v>143</v>
      </c>
    </row>
    <row r="25">
      <c r="A25" s="12" t="str">
        <f>IFERROR(__xludf.DUMMYFUNCTION("""COMPUTED_VALUE"""),"10.1101/603035")</f>
        <v>10.1101/603035</v>
      </c>
      <c r="B25" s="47">
        <f>IFERROR(__xludf.DUMMYFUNCTION("""COMPUTED_VALUE"""),44180.0)</f>
        <v>44180</v>
      </c>
      <c r="C25" s="12" t="str">
        <f>IFERROR(__xludf.DUMMYFUNCTION("""COMPUTED_VALUE"""),"10.7554/eLife.65372")</f>
        <v>10.7554/eLife.65372</v>
      </c>
      <c r="D25" s="12" t="str">
        <f>IFERROR(__xludf.DUMMYFUNCTION("""COMPUTED_VALUE"""),"Old Model")</f>
        <v>Old Model</v>
      </c>
      <c r="E25" s="47">
        <f>IFERROR(__xludf.DUMMYFUNCTION("""COMPUTED_VALUE"""),44398.0)</f>
        <v>44398</v>
      </c>
      <c r="F25" s="47">
        <f>IFERROR(__xludf.DUMMYFUNCTION("""COMPUTED_VALUE"""),44425.0)</f>
        <v>44425</v>
      </c>
      <c r="G25" s="47">
        <f>IFERROR(__xludf.DUMMYFUNCTION("""COMPUTED_VALUE"""),44398.0)</f>
        <v>44398</v>
      </c>
      <c r="H25" s="47">
        <f>IFERROR(__xludf.DUMMYFUNCTION("""COMPUTED_VALUE"""),44398.0)</f>
        <v>44398</v>
      </c>
      <c r="I25" s="12" t="b">
        <f>IFERROR(__xludf.DUMMYFUNCTION("""COMPUTED_VALUE"""),FALSE)</f>
        <v>0</v>
      </c>
      <c r="J25" s="12">
        <f>IFERROR(__xludf.DUMMYFUNCTION("""COMPUTED_VALUE"""),218.0)</f>
        <v>218</v>
      </c>
    </row>
    <row r="26">
      <c r="A26" s="12" t="str">
        <f>IFERROR(__xludf.DUMMYFUNCTION("""COMPUTED_VALUE"""),"10.1101/600445")</f>
        <v>10.1101/600445</v>
      </c>
      <c r="B26" s="47">
        <f>IFERROR(__xludf.DUMMYFUNCTION("""COMPUTED_VALUE"""),43560.0)</f>
        <v>43560</v>
      </c>
      <c r="C26" s="12" t="str">
        <f>IFERROR(__xludf.DUMMYFUNCTION("""COMPUTED_VALUE"""),"10.7554/eLife.46850")</f>
        <v>10.7554/eLife.46850</v>
      </c>
      <c r="D26" s="12" t="str">
        <f>IFERROR(__xludf.DUMMYFUNCTION("""COMPUTED_VALUE"""),"Old Model")</f>
        <v>Old Model</v>
      </c>
      <c r="E26" s="12"/>
      <c r="F26" s="47">
        <f>IFERROR(__xludf.DUMMYFUNCTION("""COMPUTED_VALUE"""),43720.0)</f>
        <v>43720</v>
      </c>
      <c r="G26" s="47">
        <f>IFERROR(__xludf.DUMMYFUNCTION("""COMPUTED_VALUE"""),43720.0)</f>
        <v>43720</v>
      </c>
      <c r="H26" s="47">
        <f>IFERROR(__xludf.DUMMYFUNCTION("""COMPUTED_VALUE"""),43720.0)</f>
        <v>43720</v>
      </c>
      <c r="I26" s="12" t="b">
        <f>IFERROR(__xludf.DUMMYFUNCTION("""COMPUTED_VALUE"""),FALSE)</f>
        <v>0</v>
      </c>
      <c r="J26" s="12">
        <f>IFERROR(__xludf.DUMMYFUNCTION("""COMPUTED_VALUE"""),160.0)</f>
        <v>160</v>
      </c>
    </row>
    <row r="27">
      <c r="A27" s="12" t="str">
        <f>IFERROR(__xludf.DUMMYFUNCTION("""COMPUTED_VALUE"""),"10.1101/555276")</f>
        <v>10.1101/555276</v>
      </c>
      <c r="B27" s="48">
        <f>IFERROR(__xludf.DUMMYFUNCTION("""COMPUTED_VALUE"""),44329.0)</f>
        <v>44329</v>
      </c>
      <c r="C27" s="12"/>
      <c r="D27" s="12" t="str">
        <f>IFERROR(__xludf.DUMMYFUNCTION("""COMPUTED_VALUE"""),"Old Model")</f>
        <v>Old Model</v>
      </c>
      <c r="E27" s="12"/>
      <c r="F27" s="12"/>
      <c r="G27" s="12"/>
      <c r="H27" s="47">
        <f>IFERROR(__xludf.DUMMYFUNCTION("""COMPUTED_VALUE"""),44365.0)</f>
        <v>44365</v>
      </c>
      <c r="I27" s="12"/>
      <c r="J27" s="12">
        <f>IFERROR(__xludf.DUMMYFUNCTION("""COMPUTED_VALUE"""),36.0)</f>
        <v>36</v>
      </c>
    </row>
    <row r="28">
      <c r="A28" s="12" t="str">
        <f>IFERROR(__xludf.DUMMYFUNCTION("""COMPUTED_VALUE"""),"10.1101/497495")</f>
        <v>10.1101/497495</v>
      </c>
      <c r="B28" s="47">
        <f>IFERROR(__xludf.DUMMYFUNCTION("""COMPUTED_VALUE"""),43796.0)</f>
        <v>43796</v>
      </c>
      <c r="C28" s="12"/>
      <c r="D28" s="12" t="str">
        <f>IFERROR(__xludf.DUMMYFUNCTION("""COMPUTED_VALUE"""),"Old Model")</f>
        <v>Old Model</v>
      </c>
      <c r="E28" s="12"/>
      <c r="F28" s="12"/>
      <c r="G28" s="12"/>
      <c r="H28" s="47">
        <f>IFERROR(__xludf.DUMMYFUNCTION("""COMPUTED_VALUE"""),43881.0)</f>
        <v>43881</v>
      </c>
      <c r="I28" s="12"/>
      <c r="J28" s="12">
        <f>IFERROR(__xludf.DUMMYFUNCTION("""COMPUTED_VALUE"""),85.0)</f>
        <v>85</v>
      </c>
    </row>
    <row r="29">
      <c r="A29" s="12" t="str">
        <f>IFERROR(__xludf.DUMMYFUNCTION("""COMPUTED_VALUE"""),"10.1101/463760")</f>
        <v>10.1101/463760</v>
      </c>
      <c r="B29" s="47">
        <f>IFERROR(__xludf.DUMMYFUNCTION("""COMPUTED_VALUE"""),44627.0)</f>
        <v>44627</v>
      </c>
      <c r="C29" s="12"/>
      <c r="D29" s="12" t="str">
        <f>IFERROR(__xludf.DUMMYFUNCTION("""COMPUTED_VALUE"""),"Old Model")</f>
        <v>Old Model</v>
      </c>
      <c r="E29" s="12"/>
      <c r="F29" s="12"/>
      <c r="G29" s="12"/>
      <c r="H29" s="48">
        <f>IFERROR(__xludf.DUMMYFUNCTION("""COMPUTED_VALUE"""),45063.0)</f>
        <v>45063</v>
      </c>
      <c r="I29" s="12"/>
      <c r="J29" s="12">
        <f>IFERROR(__xludf.DUMMYFUNCTION("""COMPUTED_VALUE"""),436.0)</f>
        <v>436</v>
      </c>
    </row>
    <row r="30">
      <c r="A30" s="12" t="str">
        <f>IFERROR(__xludf.DUMMYFUNCTION("""COMPUTED_VALUE"""),"10.1101/252593")</f>
        <v>10.1101/252593</v>
      </c>
      <c r="B30" s="47">
        <f>IFERROR(__xludf.DUMMYFUNCTION("""COMPUTED_VALUE"""),43787.0)</f>
        <v>43787</v>
      </c>
      <c r="C30" s="12"/>
      <c r="D30" s="12" t="str">
        <f>IFERROR(__xludf.DUMMYFUNCTION("""COMPUTED_VALUE"""),"Old Model")</f>
        <v>Old Model</v>
      </c>
      <c r="E30" s="12"/>
      <c r="F30" s="12"/>
      <c r="G30" s="12"/>
      <c r="H30" s="47">
        <f>IFERROR(__xludf.DUMMYFUNCTION("""COMPUTED_VALUE"""),43881.0)</f>
        <v>43881</v>
      </c>
      <c r="I30" s="12"/>
      <c r="J30" s="12">
        <f>IFERROR(__xludf.DUMMYFUNCTION("""COMPUTED_VALUE"""),94.0)</f>
        <v>94</v>
      </c>
    </row>
    <row r="31">
      <c r="A31" s="12" t="str">
        <f>IFERROR(__xludf.DUMMYFUNCTION("""COMPUTED_VALUE"""),"10.1101/2023.08.14.23294091")</f>
        <v>10.1101/2023.08.14.23294091</v>
      </c>
      <c r="B31" s="47">
        <f>IFERROR(__xludf.DUMMYFUNCTION("""COMPUTED_VALUE"""),45155.0)</f>
        <v>45155</v>
      </c>
      <c r="C31" s="12"/>
      <c r="D31" s="12" t="str">
        <f>IFERROR(__xludf.DUMMYFUNCTION("""COMPUTED_VALUE"""),"Old Model")</f>
        <v>Old Model</v>
      </c>
      <c r="E31" s="12"/>
      <c r="F31" s="12"/>
      <c r="G31" s="12"/>
      <c r="H31" s="47">
        <f>IFERROR(__xludf.DUMMYFUNCTION("""COMPUTED_VALUE"""),45214.0)</f>
        <v>45214</v>
      </c>
      <c r="I31" s="12"/>
      <c r="J31" s="12">
        <f>IFERROR(__xludf.DUMMYFUNCTION("""COMPUTED_VALUE"""),59.0)</f>
        <v>59</v>
      </c>
    </row>
    <row r="32">
      <c r="A32" s="12" t="str">
        <f>IFERROR(__xludf.DUMMYFUNCTION("""COMPUTED_VALUE"""),"10.1101/2023.07.04.23292206")</f>
        <v>10.1101/2023.07.04.23292206</v>
      </c>
      <c r="B32" s="47">
        <f>IFERROR(__xludf.DUMMYFUNCTION("""COMPUTED_VALUE"""),45112.0)</f>
        <v>45112</v>
      </c>
      <c r="C32" s="12"/>
      <c r="D32" s="12" t="str">
        <f>IFERROR(__xludf.DUMMYFUNCTION("""COMPUTED_VALUE"""),"Old Model")</f>
        <v>Old Model</v>
      </c>
      <c r="E32" s="12"/>
      <c r="F32" s="12"/>
      <c r="G32" s="12"/>
      <c r="H32" s="47">
        <f>IFERROR(__xludf.DUMMYFUNCTION("""COMPUTED_VALUE"""),45214.0)</f>
        <v>45214</v>
      </c>
      <c r="I32" s="12"/>
      <c r="J32" s="12">
        <f>IFERROR(__xludf.DUMMYFUNCTION("""COMPUTED_VALUE"""),102.0)</f>
        <v>102</v>
      </c>
    </row>
    <row r="33">
      <c r="A33" s="12" t="str">
        <f>IFERROR(__xludf.DUMMYFUNCTION("""COMPUTED_VALUE"""),"10.1101/2023.06.26.546585")</f>
        <v>10.1101/2023.06.26.546585</v>
      </c>
      <c r="B33" s="47">
        <f>IFERROR(__xludf.DUMMYFUNCTION("""COMPUTED_VALUE"""),45103.0)</f>
        <v>45103</v>
      </c>
      <c r="C33" s="12"/>
      <c r="D33" s="12" t="str">
        <f>IFERROR(__xludf.DUMMYFUNCTION("""COMPUTED_VALUE"""),"Old Model")</f>
        <v>Old Model</v>
      </c>
      <c r="E33" s="12"/>
      <c r="F33" s="12"/>
      <c r="G33" s="12"/>
      <c r="H33" s="47">
        <f>IFERROR(__xludf.DUMMYFUNCTION("""COMPUTED_VALUE"""),45214.0)</f>
        <v>45214</v>
      </c>
      <c r="I33" s="12"/>
      <c r="J33" s="12">
        <f>IFERROR(__xludf.DUMMYFUNCTION("""COMPUTED_VALUE"""),111.0)</f>
        <v>111</v>
      </c>
    </row>
    <row r="34">
      <c r="A34" s="12" t="str">
        <f>IFERROR(__xludf.DUMMYFUNCTION("""COMPUTED_VALUE"""),"10.1101/2023.05.25.542308")</f>
        <v>10.1101/2023.05.25.542308</v>
      </c>
      <c r="B34" s="48">
        <f>IFERROR(__xludf.DUMMYFUNCTION("""COMPUTED_VALUE"""),45071.0)</f>
        <v>45071</v>
      </c>
      <c r="C34" s="12"/>
      <c r="D34" s="12" t="str">
        <f>IFERROR(__xludf.DUMMYFUNCTION("""COMPUTED_VALUE"""),"Old Model")</f>
        <v>Old Model</v>
      </c>
      <c r="E34" s="12"/>
      <c r="F34" s="12"/>
      <c r="G34" s="12"/>
      <c r="H34" s="47">
        <f>IFERROR(__xludf.DUMMYFUNCTION("""COMPUTED_VALUE"""),45124.0)</f>
        <v>45124</v>
      </c>
      <c r="I34" s="12"/>
      <c r="J34" s="12">
        <f>IFERROR(__xludf.DUMMYFUNCTION("""COMPUTED_VALUE"""),53.0)</f>
        <v>53</v>
      </c>
    </row>
    <row r="35">
      <c r="A35" s="12" t="str">
        <f>IFERROR(__xludf.DUMMYFUNCTION("""COMPUTED_VALUE"""),"10.1101/2023.05.02.539094")</f>
        <v>10.1101/2023.05.02.539094</v>
      </c>
      <c r="B35" s="48">
        <f>IFERROR(__xludf.DUMMYFUNCTION("""COMPUTED_VALUE"""),45050.0)</f>
        <v>45050</v>
      </c>
      <c r="C35" s="12" t="str">
        <f>IFERROR(__xludf.DUMMYFUNCTION("""COMPUTED_VALUE"""),"10.7554/eLife.88721")</f>
        <v>10.7554/eLife.88721</v>
      </c>
      <c r="D35" s="12" t="str">
        <f>IFERROR(__xludf.DUMMYFUNCTION("""COMPUTED_VALUE"""),"Old Model")</f>
        <v>Old Model</v>
      </c>
      <c r="E35" s="47">
        <f>IFERROR(__xludf.DUMMYFUNCTION("""COMPUTED_VALUE"""),45197.0)</f>
        <v>45197</v>
      </c>
      <c r="F35" s="12"/>
      <c r="G35" s="47">
        <f>IFERROR(__xludf.DUMMYFUNCTION("""COMPUTED_VALUE"""),45197.0)</f>
        <v>45197</v>
      </c>
      <c r="H35" s="47">
        <f>IFERROR(__xludf.DUMMYFUNCTION("""COMPUTED_VALUE"""),45200.0)</f>
        <v>45200</v>
      </c>
      <c r="I35" s="12" t="b">
        <f>IFERROR(__xludf.DUMMYFUNCTION("""COMPUTED_VALUE"""),FALSE)</f>
        <v>0</v>
      </c>
      <c r="J35" s="12">
        <f>IFERROR(__xludf.DUMMYFUNCTION("""COMPUTED_VALUE"""),150.0)</f>
        <v>150</v>
      </c>
    </row>
    <row r="36">
      <c r="A36" s="12" t="str">
        <f>IFERROR(__xludf.DUMMYFUNCTION("""COMPUTED_VALUE"""),"10.1101/2023.03.27.23287795")</f>
        <v>10.1101/2023.03.27.23287795</v>
      </c>
      <c r="B36" s="47">
        <f>IFERROR(__xludf.DUMMYFUNCTION("""COMPUTED_VALUE"""),45012.0)</f>
        <v>45012</v>
      </c>
      <c r="C36" s="12"/>
      <c r="D36" s="12" t="str">
        <f>IFERROR(__xludf.DUMMYFUNCTION("""COMPUTED_VALUE"""),"Old Model")</f>
        <v>Old Model</v>
      </c>
      <c r="E36" s="12"/>
      <c r="F36" s="12"/>
      <c r="G36" s="12"/>
      <c r="H36" s="47">
        <f>IFERROR(__xludf.DUMMYFUNCTION("""COMPUTED_VALUE"""),45179.0)</f>
        <v>45179</v>
      </c>
      <c r="I36" s="12"/>
      <c r="J36" s="12">
        <f>IFERROR(__xludf.DUMMYFUNCTION("""COMPUTED_VALUE"""),167.0)</f>
        <v>167</v>
      </c>
    </row>
    <row r="37">
      <c r="A37" s="12" t="str">
        <f>IFERROR(__xludf.DUMMYFUNCTION("""COMPUTED_VALUE"""),"10.1101/2023.03.06.531346")</f>
        <v>10.1101/2023.03.06.531346</v>
      </c>
      <c r="B37" s="47">
        <f>IFERROR(__xludf.DUMMYFUNCTION("""COMPUTED_VALUE"""),44991.0)</f>
        <v>44991</v>
      </c>
      <c r="C37" s="12"/>
      <c r="D37" s="12" t="str">
        <f>IFERROR(__xludf.DUMMYFUNCTION("""COMPUTED_VALUE"""),"Old Model")</f>
        <v>Old Model</v>
      </c>
      <c r="E37" s="12"/>
      <c r="F37" s="12"/>
      <c r="G37" s="12"/>
      <c r="H37" s="47">
        <f>IFERROR(__xludf.DUMMYFUNCTION("""COMPUTED_VALUE"""),45192.0)</f>
        <v>45192</v>
      </c>
      <c r="I37" s="12"/>
      <c r="J37" s="12">
        <f>IFERROR(__xludf.DUMMYFUNCTION("""COMPUTED_VALUE"""),201.0)</f>
        <v>201</v>
      </c>
    </row>
    <row r="38">
      <c r="A38" s="12" t="str">
        <f>IFERROR(__xludf.DUMMYFUNCTION("""COMPUTED_VALUE"""),"10.1101/2023.02.28.530460")</f>
        <v>10.1101/2023.02.28.530460</v>
      </c>
      <c r="B38" s="47">
        <f>IFERROR(__xludf.DUMMYFUNCTION("""COMPUTED_VALUE"""),44985.0)</f>
        <v>44985</v>
      </c>
      <c r="C38" s="12"/>
      <c r="D38" s="12" t="str">
        <f>IFERROR(__xludf.DUMMYFUNCTION("""COMPUTED_VALUE"""),"Old Model")</f>
        <v>Old Model</v>
      </c>
      <c r="E38" s="12"/>
      <c r="F38" s="12"/>
      <c r="G38" s="12"/>
      <c r="H38" s="47">
        <f>IFERROR(__xludf.DUMMYFUNCTION("""COMPUTED_VALUE"""),45188.0)</f>
        <v>45188</v>
      </c>
      <c r="I38" s="12"/>
      <c r="J38" s="12">
        <f>IFERROR(__xludf.DUMMYFUNCTION("""COMPUTED_VALUE"""),203.0)</f>
        <v>203</v>
      </c>
    </row>
    <row r="39">
      <c r="A39" s="12" t="str">
        <f>IFERROR(__xludf.DUMMYFUNCTION("""COMPUTED_VALUE"""),"10.1101/2023.02.22.529544")</f>
        <v>10.1101/2023.02.22.529544</v>
      </c>
      <c r="B39" s="47">
        <f>IFERROR(__xludf.DUMMYFUNCTION("""COMPUTED_VALUE"""),44981.0)</f>
        <v>44981</v>
      </c>
      <c r="C39" s="12"/>
      <c r="D39" s="12" t="str">
        <f>IFERROR(__xludf.DUMMYFUNCTION("""COMPUTED_VALUE"""),"Old Model")</f>
        <v>Old Model</v>
      </c>
      <c r="E39" s="12"/>
      <c r="F39" s="12"/>
      <c r="G39" s="12"/>
      <c r="H39" s="47">
        <f>IFERROR(__xludf.DUMMYFUNCTION("""COMPUTED_VALUE"""),45151.0)</f>
        <v>45151</v>
      </c>
      <c r="I39" s="12"/>
      <c r="J39" s="12">
        <f>IFERROR(__xludf.DUMMYFUNCTION("""COMPUTED_VALUE"""),170.0)</f>
        <v>170</v>
      </c>
    </row>
    <row r="40">
      <c r="A40" s="12" t="str">
        <f>IFERROR(__xludf.DUMMYFUNCTION("""COMPUTED_VALUE"""),"10.1101/2023.02.15.23285943")</f>
        <v>10.1101/2023.02.15.23285943</v>
      </c>
      <c r="B40" s="47">
        <f>IFERROR(__xludf.DUMMYFUNCTION("""COMPUTED_VALUE"""),44980.0)</f>
        <v>44980</v>
      </c>
      <c r="C40" s="12"/>
      <c r="D40" s="12" t="str">
        <f>IFERROR(__xludf.DUMMYFUNCTION("""COMPUTED_VALUE"""),"Old Model")</f>
        <v>Old Model</v>
      </c>
      <c r="E40" s="12"/>
      <c r="F40" s="12"/>
      <c r="G40" s="12"/>
      <c r="H40" s="47">
        <f>IFERROR(__xludf.DUMMYFUNCTION("""COMPUTED_VALUE"""),45144.0)</f>
        <v>45144</v>
      </c>
      <c r="I40" s="12"/>
      <c r="J40" s="12">
        <f>IFERROR(__xludf.DUMMYFUNCTION("""COMPUTED_VALUE"""),164.0)</f>
        <v>164</v>
      </c>
    </row>
    <row r="41">
      <c r="A41" s="12" t="str">
        <f>IFERROR(__xludf.DUMMYFUNCTION("""COMPUTED_VALUE"""),"10.1101/2023.02.14.528496")</f>
        <v>10.1101/2023.02.14.528496</v>
      </c>
      <c r="B41" s="47">
        <f>IFERROR(__xludf.DUMMYFUNCTION("""COMPUTED_VALUE"""),44971.0)</f>
        <v>44971</v>
      </c>
      <c r="C41" s="12"/>
      <c r="D41" s="12" t="str">
        <f>IFERROR(__xludf.DUMMYFUNCTION("""COMPUTED_VALUE"""),"Old Model")</f>
        <v>Old Model</v>
      </c>
      <c r="E41" s="12"/>
      <c r="F41" s="12"/>
      <c r="G41" s="12"/>
      <c r="H41" s="47">
        <f>IFERROR(__xludf.DUMMYFUNCTION("""COMPUTED_VALUE"""),45221.0)</f>
        <v>45221</v>
      </c>
      <c r="I41" s="12"/>
      <c r="J41" s="12">
        <f>IFERROR(__xludf.DUMMYFUNCTION("""COMPUTED_VALUE"""),250.0)</f>
        <v>250</v>
      </c>
    </row>
    <row r="42">
      <c r="A42" s="12" t="str">
        <f>IFERROR(__xludf.DUMMYFUNCTION("""COMPUTED_VALUE"""),"10.1101/2023.02.13.528292")</f>
        <v>10.1101/2023.02.13.528292</v>
      </c>
      <c r="B42" s="47">
        <f>IFERROR(__xludf.DUMMYFUNCTION("""COMPUTED_VALUE"""),44971.0)</f>
        <v>44971</v>
      </c>
      <c r="C42" s="12"/>
      <c r="D42" s="12" t="str">
        <f>IFERROR(__xludf.DUMMYFUNCTION("""COMPUTED_VALUE"""),"Old Model")</f>
        <v>Old Model</v>
      </c>
      <c r="E42" s="12"/>
      <c r="F42" s="12"/>
      <c r="G42" s="12"/>
      <c r="H42" s="48">
        <f>IFERROR(__xludf.DUMMYFUNCTION("""COMPUTED_VALUE"""),45051.0)</f>
        <v>45051</v>
      </c>
      <c r="I42" s="12"/>
      <c r="J42" s="12">
        <f>IFERROR(__xludf.DUMMYFUNCTION("""COMPUTED_VALUE"""),80.0)</f>
        <v>80</v>
      </c>
    </row>
    <row r="43">
      <c r="A43" s="12" t="str">
        <f>IFERROR(__xludf.DUMMYFUNCTION("""COMPUTED_VALUE"""),"10.1101/2023.02.13.23285861")</f>
        <v>10.1101/2023.02.13.23285861</v>
      </c>
      <c r="B43" s="47">
        <f>IFERROR(__xludf.DUMMYFUNCTION("""COMPUTED_VALUE"""),44973.0)</f>
        <v>44973</v>
      </c>
      <c r="C43" s="12"/>
      <c r="D43" s="12" t="str">
        <f>IFERROR(__xludf.DUMMYFUNCTION("""COMPUTED_VALUE"""),"Old Model")</f>
        <v>Old Model</v>
      </c>
      <c r="E43" s="12"/>
      <c r="F43" s="12"/>
      <c r="G43" s="12"/>
      <c r="H43" s="47">
        <f>IFERROR(__xludf.DUMMYFUNCTION("""COMPUTED_VALUE"""),45123.0)</f>
        <v>45123</v>
      </c>
      <c r="I43" s="12"/>
      <c r="J43" s="12">
        <f>IFERROR(__xludf.DUMMYFUNCTION("""COMPUTED_VALUE"""),150.0)</f>
        <v>150</v>
      </c>
    </row>
    <row r="44">
      <c r="A44" s="12" t="str">
        <f>IFERROR(__xludf.DUMMYFUNCTION("""COMPUTED_VALUE"""),"10.1101/2023.02.09.527809")</f>
        <v>10.1101/2023.02.09.527809</v>
      </c>
      <c r="B44" s="47">
        <f>IFERROR(__xludf.DUMMYFUNCTION("""COMPUTED_VALUE"""),44967.0)</f>
        <v>44967</v>
      </c>
      <c r="C44" s="12"/>
      <c r="D44" s="12" t="str">
        <f>IFERROR(__xludf.DUMMYFUNCTION("""COMPUTED_VALUE"""),"Old Model")</f>
        <v>Old Model</v>
      </c>
      <c r="E44" s="12"/>
      <c r="F44" s="12"/>
      <c r="G44" s="12"/>
      <c r="H44" s="47">
        <f>IFERROR(__xludf.DUMMYFUNCTION("""COMPUTED_VALUE"""),45179.0)</f>
        <v>45179</v>
      </c>
      <c r="I44" s="12"/>
      <c r="J44" s="12">
        <f>IFERROR(__xludf.DUMMYFUNCTION("""COMPUTED_VALUE"""),212.0)</f>
        <v>212</v>
      </c>
    </row>
    <row r="45">
      <c r="A45" s="12" t="str">
        <f>IFERROR(__xludf.DUMMYFUNCTION("""COMPUTED_VALUE"""),"10.1101/2023.01.27.525932")</f>
        <v>10.1101/2023.01.27.525932</v>
      </c>
      <c r="B45" s="47">
        <f>IFERROR(__xludf.DUMMYFUNCTION("""COMPUTED_VALUE"""),44954.0)</f>
        <v>44954</v>
      </c>
      <c r="C45" s="12"/>
      <c r="D45" s="12" t="str">
        <f>IFERROR(__xludf.DUMMYFUNCTION("""COMPUTED_VALUE"""),"Old Model")</f>
        <v>Old Model</v>
      </c>
      <c r="E45" s="12"/>
      <c r="F45" s="12"/>
      <c r="G45" s="12"/>
      <c r="H45" s="47">
        <f>IFERROR(__xludf.DUMMYFUNCTION("""COMPUTED_VALUE"""),45207.0)</f>
        <v>45207</v>
      </c>
      <c r="I45" s="12"/>
      <c r="J45" s="12">
        <f>IFERROR(__xludf.DUMMYFUNCTION("""COMPUTED_VALUE"""),253.0)</f>
        <v>253</v>
      </c>
    </row>
    <row r="46">
      <c r="A46" s="12" t="str">
        <f>IFERROR(__xludf.DUMMYFUNCTION("""COMPUTED_VALUE"""),"10.1101/2023.01.25.525596")</f>
        <v>10.1101/2023.01.25.525596</v>
      </c>
      <c r="B46" s="47">
        <f>IFERROR(__xludf.DUMMYFUNCTION("""COMPUTED_VALUE"""),44953.0)</f>
        <v>44953</v>
      </c>
      <c r="C46" s="12"/>
      <c r="D46" s="12" t="str">
        <f>IFERROR(__xludf.DUMMYFUNCTION("""COMPUTED_VALUE"""),"Old Model")</f>
        <v>Old Model</v>
      </c>
      <c r="E46" s="12"/>
      <c r="F46" s="12"/>
      <c r="G46" s="12"/>
      <c r="H46" s="48">
        <f>IFERROR(__xludf.DUMMYFUNCTION("""COMPUTED_VALUE"""),45049.0)</f>
        <v>45049</v>
      </c>
      <c r="I46" s="12"/>
      <c r="J46" s="12">
        <f>IFERROR(__xludf.DUMMYFUNCTION("""COMPUTED_VALUE"""),96.0)</f>
        <v>96</v>
      </c>
    </row>
    <row r="47">
      <c r="A47" s="12" t="str">
        <f>IFERROR(__xludf.DUMMYFUNCTION("""COMPUTED_VALUE"""),"10.1101/2023.01.23.525157")</f>
        <v>10.1101/2023.01.23.525157</v>
      </c>
      <c r="B47" s="47">
        <f>IFERROR(__xludf.DUMMYFUNCTION("""COMPUTED_VALUE"""),44949.0)</f>
        <v>44949</v>
      </c>
      <c r="C47" s="12"/>
      <c r="D47" s="12" t="str">
        <f>IFERROR(__xludf.DUMMYFUNCTION("""COMPUTED_VALUE"""),"Old Model")</f>
        <v>Old Model</v>
      </c>
      <c r="E47" s="12"/>
      <c r="F47" s="12"/>
      <c r="G47" s="12"/>
      <c r="H47" s="47">
        <f>IFERROR(__xludf.DUMMYFUNCTION("""COMPUTED_VALUE"""),45034.0)</f>
        <v>45034</v>
      </c>
      <c r="I47" s="12"/>
      <c r="J47" s="12">
        <f>IFERROR(__xludf.DUMMYFUNCTION("""COMPUTED_VALUE"""),85.0)</f>
        <v>85</v>
      </c>
    </row>
    <row r="48">
      <c r="A48" s="12" t="str">
        <f>IFERROR(__xludf.DUMMYFUNCTION("""COMPUTED_VALUE"""),"10.1101/2023.01.15.524120")</f>
        <v>10.1101/2023.01.15.524120</v>
      </c>
      <c r="B48" s="47">
        <f>IFERROR(__xludf.DUMMYFUNCTION("""COMPUTED_VALUE"""),44945.0)</f>
        <v>44945</v>
      </c>
      <c r="C48" s="12" t="str">
        <f>IFERROR(__xludf.DUMMYFUNCTION("""COMPUTED_VALUE"""),"10.7554/eLife.85872")</f>
        <v>10.7554/eLife.85872</v>
      </c>
      <c r="D48" s="12" t="str">
        <f>IFERROR(__xludf.DUMMYFUNCTION("""COMPUTED_VALUE"""),"Old Model")</f>
        <v>Old Model</v>
      </c>
      <c r="E48" s="47">
        <f>IFERROR(__xludf.DUMMYFUNCTION("""COMPUTED_VALUE"""),45107.0)</f>
        <v>45107</v>
      </c>
      <c r="F48" s="47">
        <f>IFERROR(__xludf.DUMMYFUNCTION("""COMPUTED_VALUE"""),45114.0)</f>
        <v>45114</v>
      </c>
      <c r="G48" s="47">
        <f>IFERROR(__xludf.DUMMYFUNCTION("""COMPUTED_VALUE"""),45107.0)</f>
        <v>45107</v>
      </c>
      <c r="H48" s="47">
        <f>IFERROR(__xludf.DUMMYFUNCTION("""COMPUTED_VALUE"""),45108.0)</f>
        <v>45108</v>
      </c>
      <c r="I48" s="12" t="b">
        <f>IFERROR(__xludf.DUMMYFUNCTION("""COMPUTED_VALUE"""),FALSE)</f>
        <v>0</v>
      </c>
      <c r="J48" s="12">
        <f>IFERROR(__xludf.DUMMYFUNCTION("""COMPUTED_VALUE"""),163.0)</f>
        <v>163</v>
      </c>
    </row>
    <row r="49">
      <c r="A49" s="12" t="str">
        <f>IFERROR(__xludf.DUMMYFUNCTION("""COMPUTED_VALUE"""),"10.1101/2023.01.13.523972")</f>
        <v>10.1101/2023.01.13.523972</v>
      </c>
      <c r="B49" s="47">
        <f>IFERROR(__xludf.DUMMYFUNCTION("""COMPUTED_VALUE"""),44942.0)</f>
        <v>44942</v>
      </c>
      <c r="C49" s="12"/>
      <c r="D49" s="12" t="str">
        <f>IFERROR(__xludf.DUMMYFUNCTION("""COMPUTED_VALUE"""),"Old Model")</f>
        <v>Old Model</v>
      </c>
      <c r="E49" s="12"/>
      <c r="F49" s="12"/>
      <c r="G49" s="12"/>
      <c r="H49" s="47">
        <f>IFERROR(__xludf.DUMMYFUNCTION("""COMPUTED_VALUE"""),45192.0)</f>
        <v>45192</v>
      </c>
      <c r="I49" s="12"/>
      <c r="J49" s="12">
        <f>IFERROR(__xludf.DUMMYFUNCTION("""COMPUTED_VALUE"""),250.0)</f>
        <v>250</v>
      </c>
    </row>
    <row r="50">
      <c r="A50" s="12" t="str">
        <f>IFERROR(__xludf.DUMMYFUNCTION("""COMPUTED_VALUE"""),"10.1101/2023.01.09.523264")</f>
        <v>10.1101/2023.01.09.523264</v>
      </c>
      <c r="B50" s="47">
        <f>IFERROR(__xludf.DUMMYFUNCTION("""COMPUTED_VALUE"""),44935.0)</f>
        <v>44935</v>
      </c>
      <c r="C50" s="12"/>
      <c r="D50" s="12" t="str">
        <f>IFERROR(__xludf.DUMMYFUNCTION("""COMPUTED_VALUE"""),"Old Model")</f>
        <v>Old Model</v>
      </c>
      <c r="E50" s="12"/>
      <c r="F50" s="12"/>
      <c r="G50" s="12"/>
      <c r="H50" s="47">
        <f>IFERROR(__xludf.DUMMYFUNCTION("""COMPUTED_VALUE"""),45165.0)</f>
        <v>45165</v>
      </c>
      <c r="I50" s="12"/>
      <c r="J50" s="12">
        <f>IFERROR(__xludf.DUMMYFUNCTION("""COMPUTED_VALUE"""),230.0)</f>
        <v>230</v>
      </c>
    </row>
    <row r="51">
      <c r="A51" s="12" t="str">
        <f>IFERROR(__xludf.DUMMYFUNCTION("""COMPUTED_VALUE"""),"10.1101/2023.01.08.523156")</f>
        <v>10.1101/2023.01.08.523156</v>
      </c>
      <c r="B51" s="47">
        <f>IFERROR(__xludf.DUMMYFUNCTION("""COMPUTED_VALUE"""),44935.0)</f>
        <v>44935</v>
      </c>
      <c r="C51" s="12"/>
      <c r="D51" s="12" t="str">
        <f>IFERROR(__xludf.DUMMYFUNCTION("""COMPUTED_VALUE"""),"Old Model")</f>
        <v>Old Model</v>
      </c>
      <c r="E51" s="12"/>
      <c r="F51" s="12"/>
      <c r="G51" s="12"/>
      <c r="H51" s="47">
        <f>IFERROR(__xludf.DUMMYFUNCTION("""COMPUTED_VALUE"""),45192.0)</f>
        <v>45192</v>
      </c>
      <c r="I51" s="12"/>
      <c r="J51" s="12">
        <f>IFERROR(__xludf.DUMMYFUNCTION("""COMPUTED_VALUE"""),257.0)</f>
        <v>257</v>
      </c>
    </row>
    <row r="52">
      <c r="A52" s="12" t="str">
        <f>IFERROR(__xludf.DUMMYFUNCTION("""COMPUTED_VALUE"""),"10.1101/2023.01.05.522923")</f>
        <v>10.1101/2023.01.05.522923</v>
      </c>
      <c r="B52" s="47">
        <f>IFERROR(__xludf.DUMMYFUNCTION("""COMPUTED_VALUE"""),44931.0)</f>
        <v>44931</v>
      </c>
      <c r="C52" s="12"/>
      <c r="D52" s="12" t="str">
        <f>IFERROR(__xludf.DUMMYFUNCTION("""COMPUTED_VALUE"""),"Old Model")</f>
        <v>Old Model</v>
      </c>
      <c r="E52" s="12"/>
      <c r="F52" s="12"/>
      <c r="G52" s="12"/>
      <c r="H52" s="47">
        <f>IFERROR(__xludf.DUMMYFUNCTION("""COMPUTED_VALUE"""),45179.0)</f>
        <v>45179</v>
      </c>
      <c r="I52" s="12"/>
      <c r="J52" s="12">
        <f>IFERROR(__xludf.DUMMYFUNCTION("""COMPUTED_VALUE"""),248.0)</f>
        <v>248</v>
      </c>
    </row>
    <row r="53">
      <c r="A53" s="12" t="str">
        <f>IFERROR(__xludf.DUMMYFUNCTION("""COMPUTED_VALUE"""),"10.1101/2023.01.05.23284219")</f>
        <v>10.1101/2023.01.05.23284219</v>
      </c>
      <c r="B53" s="47">
        <f>IFERROR(__xludf.DUMMYFUNCTION("""COMPUTED_VALUE"""),44933.0)</f>
        <v>44933</v>
      </c>
      <c r="C53" s="12"/>
      <c r="D53" s="12" t="str">
        <f>IFERROR(__xludf.DUMMYFUNCTION("""COMPUTED_VALUE"""),"Old Model")</f>
        <v>Old Model</v>
      </c>
      <c r="E53" s="12"/>
      <c r="F53" s="12"/>
      <c r="G53" s="12"/>
      <c r="H53" s="47">
        <f>IFERROR(__xludf.DUMMYFUNCTION("""COMPUTED_VALUE"""),45080.0)</f>
        <v>45080</v>
      </c>
      <c r="I53" s="12"/>
      <c r="J53" s="12">
        <f>IFERROR(__xludf.DUMMYFUNCTION("""COMPUTED_VALUE"""),147.0)</f>
        <v>147</v>
      </c>
    </row>
    <row r="54">
      <c r="A54" s="12" t="str">
        <f>IFERROR(__xludf.DUMMYFUNCTION("""COMPUTED_VALUE"""),"10.1101/2023.01.04.521570")</f>
        <v>10.1101/2023.01.04.521570</v>
      </c>
      <c r="B54" s="47">
        <f>IFERROR(__xludf.DUMMYFUNCTION("""COMPUTED_VALUE"""),45002.0)</f>
        <v>45002</v>
      </c>
      <c r="C54" s="12"/>
      <c r="D54" s="12" t="str">
        <f>IFERROR(__xludf.DUMMYFUNCTION("""COMPUTED_VALUE"""),"Old Model")</f>
        <v>Old Model</v>
      </c>
      <c r="E54" s="12"/>
      <c r="F54" s="12"/>
      <c r="G54" s="12"/>
      <c r="H54" s="47">
        <f>IFERROR(__xludf.DUMMYFUNCTION("""COMPUTED_VALUE"""),45214.0)</f>
        <v>45214</v>
      </c>
      <c r="I54" s="12"/>
      <c r="J54" s="12">
        <f>IFERROR(__xludf.DUMMYFUNCTION("""COMPUTED_VALUE"""),212.0)</f>
        <v>212</v>
      </c>
    </row>
    <row r="55">
      <c r="A55" s="12" t="str">
        <f>IFERROR(__xludf.DUMMYFUNCTION("""COMPUTED_VALUE"""),"10.1101/2023.01.03.522612")</f>
        <v>10.1101/2023.01.03.522612</v>
      </c>
      <c r="B55" s="47">
        <f>IFERROR(__xludf.DUMMYFUNCTION("""COMPUTED_VALUE"""),44929.0)</f>
        <v>44929</v>
      </c>
      <c r="C55" s="12"/>
      <c r="D55" s="12" t="str">
        <f>IFERROR(__xludf.DUMMYFUNCTION("""COMPUTED_VALUE"""),"Old Model")</f>
        <v>Old Model</v>
      </c>
      <c r="E55" s="12"/>
      <c r="F55" s="12"/>
      <c r="G55" s="12"/>
      <c r="H55" s="47">
        <f>IFERROR(__xludf.DUMMYFUNCTION("""COMPUTED_VALUE"""),45013.0)</f>
        <v>45013</v>
      </c>
      <c r="I55" s="12"/>
      <c r="J55" s="12">
        <f>IFERROR(__xludf.DUMMYFUNCTION("""COMPUTED_VALUE"""),84.0)</f>
        <v>84</v>
      </c>
    </row>
    <row r="56">
      <c r="A56" s="12" t="str">
        <f>IFERROR(__xludf.DUMMYFUNCTION("""COMPUTED_VALUE"""),"10.1101/2022.12.29.522223")</f>
        <v>10.1101/2022.12.29.522223</v>
      </c>
      <c r="B56" s="47">
        <f>IFERROR(__xludf.DUMMYFUNCTION("""COMPUTED_VALUE"""),44925.0)</f>
        <v>44925</v>
      </c>
      <c r="C56" s="12"/>
      <c r="D56" s="12" t="str">
        <f>IFERROR(__xludf.DUMMYFUNCTION("""COMPUTED_VALUE"""),"Old Model")</f>
        <v>Old Model</v>
      </c>
      <c r="E56" s="12"/>
      <c r="F56" s="12"/>
      <c r="G56" s="12"/>
      <c r="H56" s="47">
        <f>IFERROR(__xludf.DUMMYFUNCTION("""COMPUTED_VALUE"""),45116.0)</f>
        <v>45116</v>
      </c>
      <c r="I56" s="12"/>
      <c r="J56" s="12">
        <f>IFERROR(__xludf.DUMMYFUNCTION("""COMPUTED_VALUE"""),191.0)</f>
        <v>191</v>
      </c>
    </row>
    <row r="57">
      <c r="A57" s="12" t="str">
        <f>IFERROR(__xludf.DUMMYFUNCTION("""COMPUTED_VALUE"""),"10.1101/2022.12.28.522125")</f>
        <v>10.1101/2022.12.28.522125</v>
      </c>
      <c r="B57" s="47">
        <f>IFERROR(__xludf.DUMMYFUNCTION("""COMPUTED_VALUE"""),44924.0)</f>
        <v>44924</v>
      </c>
      <c r="C57" s="12" t="str">
        <f>IFERROR(__xludf.DUMMYFUNCTION("""COMPUTED_VALUE"""),"10.7554/eLife.86556")</f>
        <v>10.7554/eLife.86556</v>
      </c>
      <c r="D57" s="12" t="str">
        <f>IFERROR(__xludf.DUMMYFUNCTION("""COMPUTED_VALUE"""),"Old Model")</f>
        <v>Old Model</v>
      </c>
      <c r="E57" s="48">
        <f>IFERROR(__xludf.DUMMYFUNCTION("""COMPUTED_VALUE"""),45065.0)</f>
        <v>45065</v>
      </c>
      <c r="F57" s="47">
        <f>IFERROR(__xludf.DUMMYFUNCTION("""COMPUTED_VALUE"""),45082.0)</f>
        <v>45082</v>
      </c>
      <c r="G57" s="48">
        <f>IFERROR(__xludf.DUMMYFUNCTION("""COMPUTED_VALUE"""),45065.0)</f>
        <v>45065</v>
      </c>
      <c r="H57" s="48">
        <f>IFERROR(__xludf.DUMMYFUNCTION("""COMPUTED_VALUE"""),45068.0)</f>
        <v>45068</v>
      </c>
      <c r="I57" s="12" t="b">
        <f>IFERROR(__xludf.DUMMYFUNCTION("""COMPUTED_VALUE"""),FALSE)</f>
        <v>0</v>
      </c>
      <c r="J57" s="12">
        <f>IFERROR(__xludf.DUMMYFUNCTION("""COMPUTED_VALUE"""),144.0)</f>
        <v>144</v>
      </c>
    </row>
    <row r="58">
      <c r="A58" s="12" t="str">
        <f>IFERROR(__xludf.DUMMYFUNCTION("""COMPUTED_VALUE"""),"10.1101/2022.12.23.521804")</f>
        <v>10.1101/2022.12.23.521804</v>
      </c>
      <c r="B58" s="47">
        <f>IFERROR(__xludf.DUMMYFUNCTION("""COMPUTED_VALUE"""),44918.0)</f>
        <v>44918</v>
      </c>
      <c r="C58" s="12"/>
      <c r="D58" s="12" t="str">
        <f>IFERROR(__xludf.DUMMYFUNCTION("""COMPUTED_VALUE"""),"Old Model")</f>
        <v>Old Model</v>
      </c>
      <c r="E58" s="12"/>
      <c r="F58" s="12"/>
      <c r="G58" s="12"/>
      <c r="H58" s="47">
        <f>IFERROR(__xludf.DUMMYFUNCTION("""COMPUTED_VALUE"""),45214.0)</f>
        <v>45214</v>
      </c>
      <c r="I58" s="12"/>
      <c r="J58" s="12">
        <f>IFERROR(__xludf.DUMMYFUNCTION("""COMPUTED_VALUE"""),296.0)</f>
        <v>296</v>
      </c>
    </row>
    <row r="59">
      <c r="A59" s="12" t="str">
        <f>IFERROR(__xludf.DUMMYFUNCTION("""COMPUTED_VALUE"""),"10.1101/2022.12.23.521749")</f>
        <v>10.1101/2022.12.23.521749</v>
      </c>
      <c r="B59" s="47">
        <f>IFERROR(__xludf.DUMMYFUNCTION("""COMPUTED_VALUE"""),44918.0)</f>
        <v>44918</v>
      </c>
      <c r="C59" s="12"/>
      <c r="D59" s="12" t="str">
        <f>IFERROR(__xludf.DUMMYFUNCTION("""COMPUTED_VALUE"""),"Old Model")</f>
        <v>Old Model</v>
      </c>
      <c r="E59" s="12"/>
      <c r="F59" s="12"/>
      <c r="G59" s="12"/>
      <c r="H59" s="47">
        <f>IFERROR(__xludf.DUMMYFUNCTION("""COMPUTED_VALUE"""),45109.0)</f>
        <v>45109</v>
      </c>
      <c r="I59" s="12"/>
      <c r="J59" s="12">
        <f>IFERROR(__xludf.DUMMYFUNCTION("""COMPUTED_VALUE"""),191.0)</f>
        <v>191</v>
      </c>
    </row>
    <row r="60">
      <c r="A60" s="12" t="str">
        <f>IFERROR(__xludf.DUMMYFUNCTION("""COMPUTED_VALUE"""),"10.1101/2022.12.22.521622")</f>
        <v>10.1101/2022.12.22.521622</v>
      </c>
      <c r="B60" s="47">
        <f>IFERROR(__xludf.DUMMYFUNCTION("""COMPUTED_VALUE"""),44917.0)</f>
        <v>44917</v>
      </c>
      <c r="C60" s="12"/>
      <c r="D60" s="12" t="str">
        <f>IFERROR(__xludf.DUMMYFUNCTION("""COMPUTED_VALUE"""),"Old Model")</f>
        <v>Old Model</v>
      </c>
      <c r="E60" s="12"/>
      <c r="F60" s="12"/>
      <c r="G60" s="12"/>
      <c r="H60" s="47">
        <f>IFERROR(__xludf.DUMMYFUNCTION("""COMPUTED_VALUE"""),45192.0)</f>
        <v>45192</v>
      </c>
      <c r="I60" s="12"/>
      <c r="J60" s="12">
        <f>IFERROR(__xludf.DUMMYFUNCTION("""COMPUTED_VALUE"""),275.0)</f>
        <v>275</v>
      </c>
    </row>
    <row r="61">
      <c r="A61" s="12" t="str">
        <f>IFERROR(__xludf.DUMMYFUNCTION("""COMPUTED_VALUE"""),"10.1101/2022.12.20.521336")</f>
        <v>10.1101/2022.12.20.521336</v>
      </c>
      <c r="B61" s="47">
        <f>IFERROR(__xludf.DUMMYFUNCTION("""COMPUTED_VALUE"""),44916.0)</f>
        <v>44916</v>
      </c>
      <c r="C61" s="12"/>
      <c r="D61" s="12" t="str">
        <f>IFERROR(__xludf.DUMMYFUNCTION("""COMPUTED_VALUE"""),"Old Model")</f>
        <v>Old Model</v>
      </c>
      <c r="E61" s="12"/>
      <c r="F61" s="12"/>
      <c r="G61" s="12"/>
      <c r="H61" s="47">
        <f>IFERROR(__xludf.DUMMYFUNCTION("""COMPUTED_VALUE"""),44987.0)</f>
        <v>44987</v>
      </c>
      <c r="I61" s="12"/>
      <c r="J61" s="12">
        <f>IFERROR(__xludf.DUMMYFUNCTION("""COMPUTED_VALUE"""),71.0)</f>
        <v>71</v>
      </c>
    </row>
    <row r="62">
      <c r="A62" s="12" t="str">
        <f>IFERROR(__xludf.DUMMYFUNCTION("""COMPUTED_VALUE"""),"10.1101/2022.12.19.520989")</f>
        <v>10.1101/2022.12.19.520989</v>
      </c>
      <c r="B62" s="47">
        <f>IFERROR(__xludf.DUMMYFUNCTION("""COMPUTED_VALUE"""),44914.0)</f>
        <v>44914</v>
      </c>
      <c r="C62" s="12"/>
      <c r="D62" s="12" t="str">
        <f>IFERROR(__xludf.DUMMYFUNCTION("""COMPUTED_VALUE"""),"Old Model")</f>
        <v>Old Model</v>
      </c>
      <c r="E62" s="12"/>
      <c r="F62" s="12"/>
      <c r="G62" s="12"/>
      <c r="H62" s="47">
        <f>IFERROR(__xludf.DUMMYFUNCTION("""COMPUTED_VALUE"""),45192.0)</f>
        <v>45192</v>
      </c>
      <c r="I62" s="12"/>
      <c r="J62" s="12">
        <f>IFERROR(__xludf.DUMMYFUNCTION("""COMPUTED_VALUE"""),278.0)</f>
        <v>278</v>
      </c>
    </row>
    <row r="63">
      <c r="A63" s="12" t="str">
        <f>IFERROR(__xludf.DUMMYFUNCTION("""COMPUTED_VALUE"""),"10.1101/2022.12.18.520934")</f>
        <v>10.1101/2022.12.18.520934</v>
      </c>
      <c r="B63" s="47">
        <f>IFERROR(__xludf.DUMMYFUNCTION("""COMPUTED_VALUE"""),44914.0)</f>
        <v>44914</v>
      </c>
      <c r="C63" s="12"/>
      <c r="D63" s="12" t="str">
        <f>IFERROR(__xludf.DUMMYFUNCTION("""COMPUTED_VALUE"""),"Old Model")</f>
        <v>Old Model</v>
      </c>
      <c r="E63" s="12"/>
      <c r="F63" s="12"/>
      <c r="G63" s="12"/>
      <c r="H63" s="47">
        <f>IFERROR(__xludf.DUMMYFUNCTION("""COMPUTED_VALUE"""),45192.0)</f>
        <v>45192</v>
      </c>
      <c r="I63" s="12"/>
      <c r="J63" s="12">
        <f>IFERROR(__xludf.DUMMYFUNCTION("""COMPUTED_VALUE"""),278.0)</f>
        <v>278</v>
      </c>
    </row>
    <row r="64">
      <c r="A64" s="12" t="str">
        <f>IFERROR(__xludf.DUMMYFUNCTION("""COMPUTED_VALUE"""),"10.1101/2022.12.10.519861")</f>
        <v>10.1101/2022.12.10.519861</v>
      </c>
      <c r="B64" s="47">
        <f>IFERROR(__xludf.DUMMYFUNCTION("""COMPUTED_VALUE"""),44907.0)</f>
        <v>44907</v>
      </c>
      <c r="C64" s="12"/>
      <c r="D64" s="12" t="str">
        <f>IFERROR(__xludf.DUMMYFUNCTION("""COMPUTED_VALUE"""),"Old Model")</f>
        <v>Old Model</v>
      </c>
      <c r="E64" s="12"/>
      <c r="F64" s="12"/>
      <c r="G64" s="12"/>
      <c r="H64" s="47">
        <f>IFERROR(__xludf.DUMMYFUNCTION("""COMPUTED_VALUE"""),44976.0)</f>
        <v>44976</v>
      </c>
      <c r="I64" s="12"/>
      <c r="J64" s="12">
        <f>IFERROR(__xludf.DUMMYFUNCTION("""COMPUTED_VALUE"""),69.0)</f>
        <v>69</v>
      </c>
    </row>
    <row r="65">
      <c r="A65" s="12" t="str">
        <f>IFERROR(__xludf.DUMMYFUNCTION("""COMPUTED_VALUE"""),"10.1101/2022.12.09.519724")</f>
        <v>10.1101/2022.12.09.519724</v>
      </c>
      <c r="B65" s="47">
        <f>IFERROR(__xludf.DUMMYFUNCTION("""COMPUTED_VALUE"""),44905.0)</f>
        <v>44905</v>
      </c>
      <c r="C65" s="12"/>
      <c r="D65" s="12" t="str">
        <f>IFERROR(__xludf.DUMMYFUNCTION("""COMPUTED_VALUE"""),"Old Model")</f>
        <v>Old Model</v>
      </c>
      <c r="E65" s="12"/>
      <c r="F65" s="12"/>
      <c r="G65" s="12"/>
      <c r="H65" s="47">
        <f>IFERROR(__xludf.DUMMYFUNCTION("""COMPUTED_VALUE"""),45192.0)</f>
        <v>45192</v>
      </c>
      <c r="I65" s="12"/>
      <c r="J65" s="12">
        <f>IFERROR(__xludf.DUMMYFUNCTION("""COMPUTED_VALUE"""),287.0)</f>
        <v>287</v>
      </c>
    </row>
    <row r="66">
      <c r="A66" s="12" t="str">
        <f>IFERROR(__xludf.DUMMYFUNCTION("""COMPUTED_VALUE"""),"10.1101/2022.12.08.519692")</f>
        <v>10.1101/2022.12.08.519692</v>
      </c>
      <c r="B66" s="47">
        <f>IFERROR(__xludf.DUMMYFUNCTION("""COMPUTED_VALUE"""),44938.0)</f>
        <v>44938</v>
      </c>
      <c r="C66" s="12" t="str">
        <f>IFERROR(__xludf.DUMMYFUNCTION("""COMPUTED_VALUE"""),"10.7554/eLife.86066")</f>
        <v>10.7554/eLife.86066</v>
      </c>
      <c r="D66" s="12" t="str">
        <f>IFERROR(__xludf.DUMMYFUNCTION("""COMPUTED_VALUE"""),"Old Model")</f>
        <v>Old Model</v>
      </c>
      <c r="E66" s="48">
        <f>IFERROR(__xludf.DUMMYFUNCTION("""COMPUTED_VALUE"""),45062.0)</f>
        <v>45062</v>
      </c>
      <c r="F66" s="48">
        <f>IFERROR(__xludf.DUMMYFUNCTION("""COMPUTED_VALUE"""),45076.0)</f>
        <v>45076</v>
      </c>
      <c r="G66" s="48">
        <f>IFERROR(__xludf.DUMMYFUNCTION("""COMPUTED_VALUE"""),45062.0)</f>
        <v>45062</v>
      </c>
      <c r="H66" s="48">
        <f>IFERROR(__xludf.DUMMYFUNCTION("""COMPUTED_VALUE"""),45063.0)</f>
        <v>45063</v>
      </c>
      <c r="I66" s="12" t="b">
        <f>IFERROR(__xludf.DUMMYFUNCTION("""COMPUTED_VALUE"""),FALSE)</f>
        <v>0</v>
      </c>
      <c r="J66" s="12">
        <f>IFERROR(__xludf.DUMMYFUNCTION("""COMPUTED_VALUE"""),125.0)</f>
        <v>125</v>
      </c>
    </row>
    <row r="67">
      <c r="A67" s="12" t="str">
        <f>IFERROR(__xludf.DUMMYFUNCTION("""COMPUTED_VALUE"""),"10.1101/2022.12.07.519434")</f>
        <v>10.1101/2022.12.07.519434</v>
      </c>
      <c r="B67" s="47">
        <f>IFERROR(__xludf.DUMMYFUNCTION("""COMPUTED_VALUE"""),44903.0)</f>
        <v>44903</v>
      </c>
      <c r="C67" s="12"/>
      <c r="D67" s="12" t="str">
        <f>IFERROR(__xludf.DUMMYFUNCTION("""COMPUTED_VALUE"""),"Old Model")</f>
        <v>Old Model</v>
      </c>
      <c r="E67" s="12"/>
      <c r="F67" s="12"/>
      <c r="G67" s="12"/>
      <c r="H67" s="47">
        <f>IFERROR(__xludf.DUMMYFUNCTION("""COMPUTED_VALUE"""),45188.0)</f>
        <v>45188</v>
      </c>
      <c r="I67" s="12"/>
      <c r="J67" s="12">
        <f>IFERROR(__xludf.DUMMYFUNCTION("""COMPUTED_VALUE"""),285.0)</f>
        <v>285</v>
      </c>
    </row>
    <row r="68">
      <c r="A68" s="12" t="str">
        <f>IFERROR(__xludf.DUMMYFUNCTION("""COMPUTED_VALUE"""),"10.1101/2022.12.01.518784")</f>
        <v>10.1101/2022.12.01.518784</v>
      </c>
      <c r="B68" s="47">
        <f>IFERROR(__xludf.DUMMYFUNCTION("""COMPUTED_VALUE"""),44897.0)</f>
        <v>44897</v>
      </c>
      <c r="C68" s="12"/>
      <c r="D68" s="12" t="str">
        <f>IFERROR(__xludf.DUMMYFUNCTION("""COMPUTED_VALUE"""),"Old Model")</f>
        <v>Old Model</v>
      </c>
      <c r="E68" s="12"/>
      <c r="F68" s="12"/>
      <c r="G68" s="12"/>
      <c r="H68" s="47">
        <f>IFERROR(__xludf.DUMMYFUNCTION("""COMPUTED_VALUE"""),45094.0)</f>
        <v>45094</v>
      </c>
      <c r="I68" s="12"/>
      <c r="J68" s="12">
        <f>IFERROR(__xludf.DUMMYFUNCTION("""COMPUTED_VALUE"""),197.0)</f>
        <v>197</v>
      </c>
    </row>
    <row r="69">
      <c r="A69" s="12" t="str">
        <f>IFERROR(__xludf.DUMMYFUNCTION("""COMPUTED_VALUE"""),"10.1101/2022.12.01.518650")</f>
        <v>10.1101/2022.12.01.518650</v>
      </c>
      <c r="B69" s="47">
        <f>IFERROR(__xludf.DUMMYFUNCTION("""COMPUTED_VALUE"""),44897.0)</f>
        <v>44897</v>
      </c>
      <c r="C69" s="12"/>
      <c r="D69" s="12" t="str">
        <f>IFERROR(__xludf.DUMMYFUNCTION("""COMPUTED_VALUE"""),"Old Model")</f>
        <v>Old Model</v>
      </c>
      <c r="E69" s="12"/>
      <c r="F69" s="12"/>
      <c r="G69" s="12"/>
      <c r="H69" s="47">
        <f>IFERROR(__xludf.DUMMYFUNCTION("""COMPUTED_VALUE"""),45158.0)</f>
        <v>45158</v>
      </c>
      <c r="I69" s="12"/>
      <c r="J69" s="12">
        <f>IFERROR(__xludf.DUMMYFUNCTION("""COMPUTED_VALUE"""),261.0)</f>
        <v>261</v>
      </c>
    </row>
    <row r="70">
      <c r="A70" s="12" t="str">
        <f>IFERROR(__xludf.DUMMYFUNCTION("""COMPUTED_VALUE"""),"10.1101/2022.11.22.517462")</f>
        <v>10.1101/2022.11.22.517462</v>
      </c>
      <c r="B70" s="47">
        <f>IFERROR(__xludf.DUMMYFUNCTION("""COMPUTED_VALUE"""),44888.0)</f>
        <v>44888</v>
      </c>
      <c r="C70" s="12"/>
      <c r="D70" s="12" t="str">
        <f>IFERROR(__xludf.DUMMYFUNCTION("""COMPUTED_VALUE"""),"Old Model")</f>
        <v>Old Model</v>
      </c>
      <c r="E70" s="12"/>
      <c r="F70" s="12"/>
      <c r="G70" s="12"/>
      <c r="H70" s="47">
        <f>IFERROR(__xludf.DUMMYFUNCTION("""COMPUTED_VALUE"""),45125.0)</f>
        <v>45125</v>
      </c>
      <c r="I70" s="12"/>
      <c r="J70" s="12">
        <f>IFERROR(__xludf.DUMMYFUNCTION("""COMPUTED_VALUE"""),237.0)</f>
        <v>237</v>
      </c>
    </row>
    <row r="71">
      <c r="A71" s="12" t="str">
        <f>IFERROR(__xludf.DUMMYFUNCTION("""COMPUTED_VALUE"""),"10.1101/2022.11.22.517437")</f>
        <v>10.1101/2022.11.22.517437</v>
      </c>
      <c r="B71" s="47">
        <f>IFERROR(__xludf.DUMMYFUNCTION("""COMPUTED_VALUE"""),44888.0)</f>
        <v>44888</v>
      </c>
      <c r="C71" s="12"/>
      <c r="D71" s="12" t="str">
        <f>IFERROR(__xludf.DUMMYFUNCTION("""COMPUTED_VALUE"""),"Old Model")</f>
        <v>Old Model</v>
      </c>
      <c r="E71" s="12"/>
      <c r="F71" s="12"/>
      <c r="G71" s="12"/>
      <c r="H71" s="47">
        <f>IFERROR(__xludf.DUMMYFUNCTION("""COMPUTED_VALUE"""),44995.0)</f>
        <v>44995</v>
      </c>
      <c r="I71" s="12"/>
      <c r="J71" s="12">
        <f>IFERROR(__xludf.DUMMYFUNCTION("""COMPUTED_VALUE"""),107.0)</f>
        <v>107</v>
      </c>
    </row>
    <row r="72">
      <c r="A72" s="12" t="str">
        <f>IFERROR(__xludf.DUMMYFUNCTION("""COMPUTED_VALUE"""),"10.1101/2022.11.18.516922")</f>
        <v>10.1101/2022.11.18.516922</v>
      </c>
      <c r="B72" s="47">
        <f>IFERROR(__xludf.DUMMYFUNCTION("""COMPUTED_VALUE"""),44883.0)</f>
        <v>44883</v>
      </c>
      <c r="C72" s="12"/>
      <c r="D72" s="12" t="str">
        <f>IFERROR(__xludf.DUMMYFUNCTION("""COMPUTED_VALUE"""),"Old Model")</f>
        <v>Old Model</v>
      </c>
      <c r="E72" s="12"/>
      <c r="F72" s="12"/>
      <c r="G72" s="12"/>
      <c r="H72" s="47">
        <f>IFERROR(__xludf.DUMMYFUNCTION("""COMPUTED_VALUE"""),45200.0)</f>
        <v>45200</v>
      </c>
      <c r="I72" s="12"/>
      <c r="J72" s="12">
        <f>IFERROR(__xludf.DUMMYFUNCTION("""COMPUTED_VALUE"""),317.0)</f>
        <v>317</v>
      </c>
    </row>
    <row r="73">
      <c r="A73" s="12" t="str">
        <f>IFERROR(__xludf.DUMMYFUNCTION("""COMPUTED_VALUE"""),"10.1101/2022.11.17.516909")</f>
        <v>10.1101/2022.11.17.516909</v>
      </c>
      <c r="B73" s="47">
        <f>IFERROR(__xludf.DUMMYFUNCTION("""COMPUTED_VALUE"""),44882.0)</f>
        <v>44882</v>
      </c>
      <c r="C73" s="12"/>
      <c r="D73" s="12" t="str">
        <f>IFERROR(__xludf.DUMMYFUNCTION("""COMPUTED_VALUE"""),"Old Model")</f>
        <v>Old Model</v>
      </c>
      <c r="E73" s="12"/>
      <c r="F73" s="12"/>
      <c r="G73" s="12"/>
      <c r="H73" s="47">
        <f>IFERROR(__xludf.DUMMYFUNCTION("""COMPUTED_VALUE"""),45207.0)</f>
        <v>45207</v>
      </c>
      <c r="I73" s="12"/>
      <c r="J73" s="12">
        <f>IFERROR(__xludf.DUMMYFUNCTION("""COMPUTED_VALUE"""),325.0)</f>
        <v>325</v>
      </c>
    </row>
    <row r="74">
      <c r="A74" s="12" t="str">
        <f>IFERROR(__xludf.DUMMYFUNCTION("""COMPUTED_VALUE"""),"10.1101/2022.11.16.516754")</f>
        <v>10.1101/2022.11.16.516754</v>
      </c>
      <c r="B74" s="47">
        <f>IFERROR(__xludf.DUMMYFUNCTION("""COMPUTED_VALUE"""),44883.0)</f>
        <v>44883</v>
      </c>
      <c r="C74" s="12"/>
      <c r="D74" s="12" t="str">
        <f>IFERROR(__xludf.DUMMYFUNCTION("""COMPUTED_VALUE"""),"Old Model")</f>
        <v>Old Model</v>
      </c>
      <c r="E74" s="12"/>
      <c r="F74" s="12"/>
      <c r="G74" s="12"/>
      <c r="H74" s="48">
        <f>IFERROR(__xludf.DUMMYFUNCTION("""COMPUTED_VALUE"""),45068.0)</f>
        <v>45068</v>
      </c>
      <c r="I74" s="12"/>
      <c r="J74" s="12">
        <f>IFERROR(__xludf.DUMMYFUNCTION("""COMPUTED_VALUE"""),185.0)</f>
        <v>185</v>
      </c>
    </row>
    <row r="75">
      <c r="A75" s="12" t="str">
        <f>IFERROR(__xludf.DUMMYFUNCTION("""COMPUTED_VALUE"""),"10.1101/2022.11.10.516068")</f>
        <v>10.1101/2022.11.10.516068</v>
      </c>
      <c r="B75" s="47">
        <f>IFERROR(__xludf.DUMMYFUNCTION("""COMPUTED_VALUE"""),44877.0)</f>
        <v>44877</v>
      </c>
      <c r="C75" s="12" t="str">
        <f>IFERROR(__xludf.DUMMYFUNCTION("""COMPUTED_VALUE"""),"10.7554/eLife.84860")</f>
        <v>10.7554/eLife.84860</v>
      </c>
      <c r="D75" s="12" t="str">
        <f>IFERROR(__xludf.DUMMYFUNCTION("""COMPUTED_VALUE"""),"Old Model")</f>
        <v>Old Model</v>
      </c>
      <c r="E75" s="47">
        <f>IFERROR(__xludf.DUMMYFUNCTION("""COMPUTED_VALUE"""),45030.0)</f>
        <v>45030</v>
      </c>
      <c r="F75" s="47">
        <f>IFERROR(__xludf.DUMMYFUNCTION("""COMPUTED_VALUE"""),45043.0)</f>
        <v>45043</v>
      </c>
      <c r="G75" s="47">
        <f>IFERROR(__xludf.DUMMYFUNCTION("""COMPUTED_VALUE"""),45030.0)</f>
        <v>45030</v>
      </c>
      <c r="H75" s="47">
        <f>IFERROR(__xludf.DUMMYFUNCTION("""COMPUTED_VALUE"""),45031.0)</f>
        <v>45031</v>
      </c>
      <c r="I75" s="12" t="b">
        <f>IFERROR(__xludf.DUMMYFUNCTION("""COMPUTED_VALUE"""),FALSE)</f>
        <v>0</v>
      </c>
      <c r="J75" s="12">
        <f>IFERROR(__xludf.DUMMYFUNCTION("""COMPUTED_VALUE"""),154.0)</f>
        <v>154</v>
      </c>
    </row>
    <row r="76">
      <c r="A76" s="12" t="str">
        <f>IFERROR(__xludf.DUMMYFUNCTION("""COMPUTED_VALUE"""),"10.1101/2022.11.09.515817")</f>
        <v>10.1101/2022.11.09.515817</v>
      </c>
      <c r="B76" s="47">
        <f>IFERROR(__xludf.DUMMYFUNCTION("""COMPUTED_VALUE"""),44875.0)</f>
        <v>44875</v>
      </c>
      <c r="C76" s="12"/>
      <c r="D76" s="12" t="str">
        <f>IFERROR(__xludf.DUMMYFUNCTION("""COMPUTED_VALUE"""),"Old Model")</f>
        <v>Old Model</v>
      </c>
      <c r="E76" s="12"/>
      <c r="F76" s="12"/>
      <c r="G76" s="12"/>
      <c r="H76" s="48">
        <f>IFERROR(__xludf.DUMMYFUNCTION("""COMPUTED_VALUE"""),45048.0)</f>
        <v>45048</v>
      </c>
      <c r="I76" s="12"/>
      <c r="J76" s="12">
        <f>IFERROR(__xludf.DUMMYFUNCTION("""COMPUTED_VALUE"""),173.0)</f>
        <v>173</v>
      </c>
    </row>
    <row r="77">
      <c r="A77" s="12" t="str">
        <f>IFERROR(__xludf.DUMMYFUNCTION("""COMPUTED_VALUE"""),"10.1101/2022.11.08.515654")</f>
        <v>10.1101/2022.11.08.515654</v>
      </c>
      <c r="B77" s="47">
        <f>IFERROR(__xludf.DUMMYFUNCTION("""COMPUTED_VALUE"""),44874.0)</f>
        <v>44874</v>
      </c>
      <c r="C77" s="12"/>
      <c r="D77" s="12" t="str">
        <f>IFERROR(__xludf.DUMMYFUNCTION("""COMPUTED_VALUE"""),"Old Model")</f>
        <v>Old Model</v>
      </c>
      <c r="E77" s="12"/>
      <c r="F77" s="12"/>
      <c r="G77" s="12"/>
      <c r="H77" s="47">
        <f>IFERROR(__xludf.DUMMYFUNCTION("""COMPUTED_VALUE"""),45179.0)</f>
        <v>45179</v>
      </c>
      <c r="I77" s="12"/>
      <c r="J77" s="12">
        <f>IFERROR(__xludf.DUMMYFUNCTION("""COMPUTED_VALUE"""),305.0)</f>
        <v>305</v>
      </c>
    </row>
    <row r="78">
      <c r="A78" s="12" t="str">
        <f>IFERROR(__xludf.DUMMYFUNCTION("""COMPUTED_VALUE"""),"10.1101/2022.11.01.514667")</f>
        <v>10.1101/2022.11.01.514667</v>
      </c>
      <c r="B78" s="47">
        <f>IFERROR(__xludf.DUMMYFUNCTION("""COMPUTED_VALUE"""),44866.0)</f>
        <v>44866</v>
      </c>
      <c r="C78" s="12"/>
      <c r="D78" s="12" t="str">
        <f>IFERROR(__xludf.DUMMYFUNCTION("""COMPUTED_VALUE"""),"Old Model")</f>
        <v>Old Model</v>
      </c>
      <c r="E78" s="12"/>
      <c r="F78" s="12"/>
      <c r="G78" s="12"/>
      <c r="H78" s="47">
        <f>IFERROR(__xludf.DUMMYFUNCTION("""COMPUTED_VALUE"""),45125.0)</f>
        <v>45125</v>
      </c>
      <c r="I78" s="12"/>
      <c r="J78" s="12">
        <f>IFERROR(__xludf.DUMMYFUNCTION("""COMPUTED_VALUE"""),259.0)</f>
        <v>259</v>
      </c>
    </row>
    <row r="79">
      <c r="A79" s="12" t="str">
        <f>IFERROR(__xludf.DUMMYFUNCTION("""COMPUTED_VALUE"""),"10.1101/2022.10.29.513906")</f>
        <v>10.1101/2022.10.29.513906</v>
      </c>
      <c r="B79" s="47">
        <f>IFERROR(__xludf.DUMMYFUNCTION("""COMPUTED_VALUE"""),44865.0)</f>
        <v>44865</v>
      </c>
      <c r="C79" s="12"/>
      <c r="D79" s="12" t="str">
        <f>IFERROR(__xludf.DUMMYFUNCTION("""COMPUTED_VALUE"""),"Old Model")</f>
        <v>Old Model</v>
      </c>
      <c r="E79" s="12"/>
      <c r="F79" s="12"/>
      <c r="G79" s="12"/>
      <c r="H79" s="47">
        <f>IFERROR(__xludf.DUMMYFUNCTION("""COMPUTED_VALUE"""),44967.0)</f>
        <v>44967</v>
      </c>
      <c r="I79" s="12"/>
      <c r="J79" s="12">
        <f>IFERROR(__xludf.DUMMYFUNCTION("""COMPUTED_VALUE"""),102.0)</f>
        <v>102</v>
      </c>
    </row>
    <row r="80">
      <c r="A80" s="12" t="str">
        <f>IFERROR(__xludf.DUMMYFUNCTION("""COMPUTED_VALUE"""),"10.1101/2022.10.28.514215")</f>
        <v>10.1101/2022.10.28.514215</v>
      </c>
      <c r="B80" s="47">
        <f>IFERROR(__xludf.DUMMYFUNCTION("""COMPUTED_VALUE"""),44862.0)</f>
        <v>44862</v>
      </c>
      <c r="C80" s="12"/>
      <c r="D80" s="12" t="str">
        <f>IFERROR(__xludf.DUMMYFUNCTION("""COMPUTED_VALUE"""),"Old Model")</f>
        <v>Old Model</v>
      </c>
      <c r="E80" s="12"/>
      <c r="F80" s="12"/>
      <c r="G80" s="12"/>
      <c r="H80" s="47">
        <f>IFERROR(__xludf.DUMMYFUNCTION("""COMPUTED_VALUE"""),45003.0)</f>
        <v>45003</v>
      </c>
      <c r="I80" s="12"/>
      <c r="J80" s="12">
        <f>IFERROR(__xludf.DUMMYFUNCTION("""COMPUTED_VALUE"""),141.0)</f>
        <v>141</v>
      </c>
    </row>
    <row r="81">
      <c r="A81" s="12" t="str">
        <f>IFERROR(__xludf.DUMMYFUNCTION("""COMPUTED_VALUE"""),"10.1101/2022.10.25.513802")</f>
        <v>10.1101/2022.10.25.513802</v>
      </c>
      <c r="B81" s="47">
        <f>IFERROR(__xludf.DUMMYFUNCTION("""COMPUTED_VALUE"""),44861.0)</f>
        <v>44861</v>
      </c>
      <c r="C81" s="12"/>
      <c r="D81" s="12" t="str">
        <f>IFERROR(__xludf.DUMMYFUNCTION("""COMPUTED_VALUE"""),"Old Model")</f>
        <v>Old Model</v>
      </c>
      <c r="E81" s="12"/>
      <c r="F81" s="12"/>
      <c r="G81" s="12"/>
      <c r="H81" s="47">
        <f>IFERROR(__xludf.DUMMYFUNCTION("""COMPUTED_VALUE"""),44942.0)</f>
        <v>44942</v>
      </c>
      <c r="I81" s="12"/>
      <c r="J81" s="12">
        <f>IFERROR(__xludf.DUMMYFUNCTION("""COMPUTED_VALUE"""),81.0)</f>
        <v>81</v>
      </c>
    </row>
    <row r="82">
      <c r="A82" s="12" t="str">
        <f>IFERROR(__xludf.DUMMYFUNCTION("""COMPUTED_VALUE"""),"10.1101/2022.10.25.513704")</f>
        <v>10.1101/2022.10.25.513704</v>
      </c>
      <c r="B82" s="47">
        <f>IFERROR(__xludf.DUMMYFUNCTION("""COMPUTED_VALUE"""),44859.0)</f>
        <v>44859</v>
      </c>
      <c r="C82" s="12"/>
      <c r="D82" s="12" t="str">
        <f>IFERROR(__xludf.DUMMYFUNCTION("""COMPUTED_VALUE"""),"Old Model")</f>
        <v>Old Model</v>
      </c>
      <c r="E82" s="12"/>
      <c r="F82" s="12"/>
      <c r="G82" s="12"/>
      <c r="H82" s="47">
        <f>IFERROR(__xludf.DUMMYFUNCTION("""COMPUTED_VALUE"""),45003.0)</f>
        <v>45003</v>
      </c>
      <c r="I82" s="12"/>
      <c r="J82" s="12">
        <f>IFERROR(__xludf.DUMMYFUNCTION("""COMPUTED_VALUE"""),144.0)</f>
        <v>144</v>
      </c>
    </row>
    <row r="83">
      <c r="A83" s="12" t="str">
        <f>IFERROR(__xludf.DUMMYFUNCTION("""COMPUTED_VALUE"""),"10.1101/2022.10.24.513629")</f>
        <v>10.1101/2022.10.24.513629</v>
      </c>
      <c r="B83" s="47">
        <f>IFERROR(__xludf.DUMMYFUNCTION("""COMPUTED_VALUE"""),44865.0)</f>
        <v>44865</v>
      </c>
      <c r="C83" s="12"/>
      <c r="D83" s="12" t="str">
        <f>IFERROR(__xludf.DUMMYFUNCTION("""COMPUTED_VALUE"""),"Old Model")</f>
        <v>Old Model</v>
      </c>
      <c r="E83" s="12"/>
      <c r="F83" s="12"/>
      <c r="G83" s="12"/>
      <c r="H83" s="47">
        <f>IFERROR(__xludf.DUMMYFUNCTION("""COMPUTED_VALUE"""),44938.0)</f>
        <v>44938</v>
      </c>
      <c r="I83" s="12"/>
      <c r="J83" s="12">
        <f>IFERROR(__xludf.DUMMYFUNCTION("""COMPUTED_VALUE"""),73.0)</f>
        <v>73</v>
      </c>
    </row>
    <row r="84">
      <c r="A84" s="12" t="str">
        <f>IFERROR(__xludf.DUMMYFUNCTION("""COMPUTED_VALUE"""),"10.1101/2022.10.24.513565")</f>
        <v>10.1101/2022.10.24.513565</v>
      </c>
      <c r="B84" s="47">
        <f>IFERROR(__xludf.DUMMYFUNCTION("""COMPUTED_VALUE"""),44858.0)</f>
        <v>44858</v>
      </c>
      <c r="C84" s="12"/>
      <c r="D84" s="12" t="str">
        <f>IFERROR(__xludf.DUMMYFUNCTION("""COMPUTED_VALUE"""),"Old Model")</f>
        <v>Old Model</v>
      </c>
      <c r="E84" s="12"/>
      <c r="F84" s="12"/>
      <c r="G84" s="12"/>
      <c r="H84" s="48">
        <f>IFERROR(__xludf.DUMMYFUNCTION("""COMPUTED_VALUE"""),45065.0)</f>
        <v>45065</v>
      </c>
      <c r="I84" s="12"/>
      <c r="J84" s="12">
        <f>IFERROR(__xludf.DUMMYFUNCTION("""COMPUTED_VALUE"""),207.0)</f>
        <v>207</v>
      </c>
    </row>
    <row r="85">
      <c r="A85" s="12" t="str">
        <f>IFERROR(__xludf.DUMMYFUNCTION("""COMPUTED_VALUE"""),"10.1101/2022.10.19.512848")</f>
        <v>10.1101/2022.10.19.512848</v>
      </c>
      <c r="B85" s="47">
        <f>IFERROR(__xludf.DUMMYFUNCTION("""COMPUTED_VALUE"""),44855.0)</f>
        <v>44855</v>
      </c>
      <c r="C85" s="12" t="str">
        <f>IFERROR(__xludf.DUMMYFUNCTION("""COMPUTED_VALUE"""),"10.7554/eLife.84322")</f>
        <v>10.7554/eLife.84322</v>
      </c>
      <c r="D85" s="12" t="str">
        <f>IFERROR(__xludf.DUMMYFUNCTION("""COMPUTED_VALUE"""),"Old Model")</f>
        <v>Old Model</v>
      </c>
      <c r="E85" s="47">
        <f>IFERROR(__xludf.DUMMYFUNCTION("""COMPUTED_VALUE"""),45107.0)</f>
        <v>45107</v>
      </c>
      <c r="F85" s="47">
        <f>IFERROR(__xludf.DUMMYFUNCTION("""COMPUTED_VALUE"""),45141.0)</f>
        <v>45141</v>
      </c>
      <c r="G85" s="47">
        <f>IFERROR(__xludf.DUMMYFUNCTION("""COMPUTED_VALUE"""),45107.0)</f>
        <v>45107</v>
      </c>
      <c r="H85" s="47">
        <f>IFERROR(__xludf.DUMMYFUNCTION("""COMPUTED_VALUE"""),45108.0)</f>
        <v>45108</v>
      </c>
      <c r="I85" s="12" t="b">
        <f>IFERROR(__xludf.DUMMYFUNCTION("""COMPUTED_VALUE"""),FALSE)</f>
        <v>0</v>
      </c>
      <c r="J85" s="12">
        <f>IFERROR(__xludf.DUMMYFUNCTION("""COMPUTED_VALUE"""),253.0)</f>
        <v>253</v>
      </c>
    </row>
    <row r="86">
      <c r="A86" s="12" t="str">
        <f>IFERROR(__xludf.DUMMYFUNCTION("""COMPUTED_VALUE"""),"10.1101/2022.10.17.512434")</f>
        <v>10.1101/2022.10.17.512434</v>
      </c>
      <c r="B86" s="47">
        <f>IFERROR(__xludf.DUMMYFUNCTION("""COMPUTED_VALUE"""),44936.0)</f>
        <v>44936</v>
      </c>
      <c r="C86" s="12"/>
      <c r="D86" s="12" t="str">
        <f>IFERROR(__xludf.DUMMYFUNCTION("""COMPUTED_VALUE"""),"Old Model")</f>
        <v>Old Model</v>
      </c>
      <c r="E86" s="12"/>
      <c r="F86" s="12"/>
      <c r="G86" s="12"/>
      <c r="H86" s="47">
        <f>IFERROR(__xludf.DUMMYFUNCTION("""COMPUTED_VALUE"""),44973.0)</f>
        <v>44973</v>
      </c>
      <c r="I86" s="12"/>
      <c r="J86" s="12">
        <f>IFERROR(__xludf.DUMMYFUNCTION("""COMPUTED_VALUE"""),37.0)</f>
        <v>37</v>
      </c>
    </row>
    <row r="87">
      <c r="A87" s="12" t="str">
        <f>IFERROR(__xludf.DUMMYFUNCTION("""COMPUTED_VALUE"""),"10.1101/2022.10.16.512400")</f>
        <v>10.1101/2022.10.16.512400</v>
      </c>
      <c r="B87" s="47">
        <f>IFERROR(__xludf.DUMMYFUNCTION("""COMPUTED_VALUE"""),44914.0)</f>
        <v>44914</v>
      </c>
      <c r="C87" s="12"/>
      <c r="D87" s="12" t="str">
        <f>IFERROR(__xludf.DUMMYFUNCTION("""COMPUTED_VALUE"""),"Old Model")</f>
        <v>Old Model</v>
      </c>
      <c r="E87" s="12"/>
      <c r="F87" s="12"/>
      <c r="G87" s="12"/>
      <c r="H87" s="47">
        <f>IFERROR(__xludf.DUMMYFUNCTION("""COMPUTED_VALUE"""),45214.0)</f>
        <v>45214</v>
      </c>
      <c r="I87" s="12"/>
      <c r="J87" s="12">
        <f>IFERROR(__xludf.DUMMYFUNCTION("""COMPUTED_VALUE"""),300.0)</f>
        <v>300</v>
      </c>
    </row>
    <row r="88">
      <c r="A88" s="12" t="str">
        <f>IFERROR(__xludf.DUMMYFUNCTION("""COMPUTED_VALUE"""),"10.1101/2022.10.15.512361")</f>
        <v>10.1101/2022.10.15.512361</v>
      </c>
      <c r="B88" s="47">
        <f>IFERROR(__xludf.DUMMYFUNCTION("""COMPUTED_VALUE"""),44851.0)</f>
        <v>44851</v>
      </c>
      <c r="C88" s="12"/>
      <c r="D88" s="12" t="str">
        <f>IFERROR(__xludf.DUMMYFUNCTION("""COMPUTED_VALUE"""),"Old Model")</f>
        <v>Old Model</v>
      </c>
      <c r="E88" s="12"/>
      <c r="F88" s="12"/>
      <c r="G88" s="12"/>
      <c r="H88" s="47">
        <f>IFERROR(__xludf.DUMMYFUNCTION("""COMPUTED_VALUE"""),45200.0)</f>
        <v>45200</v>
      </c>
      <c r="I88" s="12"/>
      <c r="J88" s="12">
        <f>IFERROR(__xludf.DUMMYFUNCTION("""COMPUTED_VALUE"""),349.0)</f>
        <v>349</v>
      </c>
    </row>
    <row r="89">
      <c r="A89" s="12" t="str">
        <f>IFERROR(__xludf.DUMMYFUNCTION("""COMPUTED_VALUE"""),"10.1101/2022.10.12.511969")</f>
        <v>10.1101/2022.10.12.511969</v>
      </c>
      <c r="B89" s="47">
        <f>IFERROR(__xludf.DUMMYFUNCTION("""COMPUTED_VALUE"""),44847.0)</f>
        <v>44847</v>
      </c>
      <c r="C89" s="12"/>
      <c r="D89" s="12" t="str">
        <f>IFERROR(__xludf.DUMMYFUNCTION("""COMPUTED_VALUE"""),"Old Model")</f>
        <v>Old Model</v>
      </c>
      <c r="E89" s="12"/>
      <c r="F89" s="12"/>
      <c r="G89" s="12"/>
      <c r="H89" s="47">
        <f>IFERROR(__xludf.DUMMYFUNCTION("""COMPUTED_VALUE"""),45019.0)</f>
        <v>45019</v>
      </c>
      <c r="I89" s="12"/>
      <c r="J89" s="12">
        <f>IFERROR(__xludf.DUMMYFUNCTION("""COMPUTED_VALUE"""),172.0)</f>
        <v>172</v>
      </c>
    </row>
    <row r="90">
      <c r="A90" s="12" t="str">
        <f>IFERROR(__xludf.DUMMYFUNCTION("""COMPUTED_VALUE"""),"10.1101/2022.10.05.510968")</f>
        <v>10.1101/2022.10.05.510968</v>
      </c>
      <c r="B90" s="47">
        <f>IFERROR(__xludf.DUMMYFUNCTION("""COMPUTED_VALUE"""),44844.0)</f>
        <v>44844</v>
      </c>
      <c r="C90" s="12"/>
      <c r="D90" s="12" t="str">
        <f>IFERROR(__xludf.DUMMYFUNCTION("""COMPUTED_VALUE"""),"Old Model")</f>
        <v>Old Model</v>
      </c>
      <c r="E90" s="12"/>
      <c r="F90" s="12"/>
      <c r="G90" s="12"/>
      <c r="H90" s="47">
        <f>IFERROR(__xludf.DUMMYFUNCTION("""COMPUTED_VALUE"""),45123.0)</f>
        <v>45123</v>
      </c>
      <c r="I90" s="12"/>
      <c r="J90" s="12">
        <f>IFERROR(__xludf.DUMMYFUNCTION("""COMPUTED_VALUE"""),279.0)</f>
        <v>279</v>
      </c>
    </row>
    <row r="91">
      <c r="A91" s="12" t="str">
        <f>IFERROR(__xludf.DUMMYFUNCTION("""COMPUTED_VALUE"""),"10.1101/2022.10.05.510967")</f>
        <v>10.1101/2022.10.05.510967</v>
      </c>
      <c r="B91" s="47">
        <f>IFERROR(__xludf.DUMMYFUNCTION("""COMPUTED_VALUE"""),44841.0)</f>
        <v>44841</v>
      </c>
      <c r="C91" s="12"/>
      <c r="D91" s="12" t="str">
        <f>IFERROR(__xludf.DUMMYFUNCTION("""COMPUTED_VALUE"""),"Old Model")</f>
        <v>Old Model</v>
      </c>
      <c r="E91" s="12"/>
      <c r="F91" s="12"/>
      <c r="G91" s="12"/>
      <c r="H91" s="47">
        <f>IFERROR(__xludf.DUMMYFUNCTION("""COMPUTED_VALUE"""),45207.0)</f>
        <v>45207</v>
      </c>
      <c r="I91" s="12"/>
      <c r="J91" s="12">
        <f>IFERROR(__xludf.DUMMYFUNCTION("""COMPUTED_VALUE"""),366.0)</f>
        <v>366</v>
      </c>
    </row>
    <row r="92">
      <c r="A92" s="12" t="str">
        <f>IFERROR(__xludf.DUMMYFUNCTION("""COMPUTED_VALUE"""),"10.1101/2022.10.04.510820")</f>
        <v>10.1101/2022.10.04.510820</v>
      </c>
      <c r="B92" s="47">
        <f>IFERROR(__xludf.DUMMYFUNCTION("""COMPUTED_VALUE"""),44839.0)</f>
        <v>44839</v>
      </c>
      <c r="C92" s="12"/>
      <c r="D92" s="12" t="str">
        <f>IFERROR(__xludf.DUMMYFUNCTION("""COMPUTED_VALUE"""),"Old Model")</f>
        <v>Old Model</v>
      </c>
      <c r="E92" s="12"/>
      <c r="F92" s="12"/>
      <c r="G92" s="12"/>
      <c r="H92" s="47">
        <f>IFERROR(__xludf.DUMMYFUNCTION("""COMPUTED_VALUE"""),44910.0)</f>
        <v>44910</v>
      </c>
      <c r="I92" s="12"/>
      <c r="J92" s="12">
        <f>IFERROR(__xludf.DUMMYFUNCTION("""COMPUTED_VALUE"""),71.0)</f>
        <v>71</v>
      </c>
    </row>
    <row r="93">
      <c r="A93" s="12" t="str">
        <f>IFERROR(__xludf.DUMMYFUNCTION("""COMPUTED_VALUE"""),"10.1101/2022.09.30.510317")</f>
        <v>10.1101/2022.09.30.510317</v>
      </c>
      <c r="B93" s="47">
        <f>IFERROR(__xludf.DUMMYFUNCTION("""COMPUTED_VALUE"""),44835.0)</f>
        <v>44835</v>
      </c>
      <c r="C93" s="12"/>
      <c r="D93" s="12" t="str">
        <f>IFERROR(__xludf.DUMMYFUNCTION("""COMPUTED_VALUE"""),"Old Model")</f>
        <v>Old Model</v>
      </c>
      <c r="E93" s="12"/>
      <c r="F93" s="12"/>
      <c r="G93" s="12"/>
      <c r="H93" s="47">
        <f>IFERROR(__xludf.DUMMYFUNCTION("""COMPUTED_VALUE"""),45016.0)</f>
        <v>45016</v>
      </c>
      <c r="I93" s="12"/>
      <c r="J93" s="12">
        <f>IFERROR(__xludf.DUMMYFUNCTION("""COMPUTED_VALUE"""),181.0)</f>
        <v>181</v>
      </c>
    </row>
    <row r="94">
      <c r="A94" s="12" t="str">
        <f>IFERROR(__xludf.DUMMYFUNCTION("""COMPUTED_VALUE"""),"10.1101/2022.09.29.510106")</f>
        <v>10.1101/2022.09.29.510106</v>
      </c>
      <c r="B94" s="47">
        <f>IFERROR(__xludf.DUMMYFUNCTION("""COMPUTED_VALUE"""),44834.0)</f>
        <v>44834</v>
      </c>
      <c r="C94" s="12"/>
      <c r="D94" s="12" t="str">
        <f>IFERROR(__xludf.DUMMYFUNCTION("""COMPUTED_VALUE"""),"Old Model")</f>
        <v>Old Model</v>
      </c>
      <c r="E94" s="12"/>
      <c r="F94" s="12"/>
      <c r="G94" s="12"/>
      <c r="H94" s="47">
        <f>IFERROR(__xludf.DUMMYFUNCTION("""COMPUTED_VALUE"""),44889.0)</f>
        <v>44889</v>
      </c>
      <c r="I94" s="12"/>
      <c r="J94" s="12">
        <f>IFERROR(__xludf.DUMMYFUNCTION("""COMPUTED_VALUE"""),55.0)</f>
        <v>55</v>
      </c>
    </row>
    <row r="95">
      <c r="A95" s="12" t="str">
        <f>IFERROR(__xludf.DUMMYFUNCTION("""COMPUTED_VALUE"""),"10.1101/2022.09.29.510035")</f>
        <v>10.1101/2022.09.29.510035</v>
      </c>
      <c r="B95" s="47">
        <f>IFERROR(__xludf.DUMMYFUNCTION("""COMPUTED_VALUE"""),44834.0)</f>
        <v>44834</v>
      </c>
      <c r="C95" s="12"/>
      <c r="D95" s="12" t="str">
        <f>IFERROR(__xludf.DUMMYFUNCTION("""COMPUTED_VALUE"""),"Old Model")</f>
        <v>Old Model</v>
      </c>
      <c r="E95" s="12"/>
      <c r="F95" s="12"/>
      <c r="G95" s="12"/>
      <c r="H95" s="47">
        <f>IFERROR(__xludf.DUMMYFUNCTION("""COMPUTED_VALUE"""),44936.0)</f>
        <v>44936</v>
      </c>
      <c r="I95" s="12"/>
      <c r="J95" s="12">
        <f>IFERROR(__xludf.DUMMYFUNCTION("""COMPUTED_VALUE"""),102.0)</f>
        <v>102</v>
      </c>
    </row>
    <row r="96">
      <c r="A96" s="12" t="str">
        <f>IFERROR(__xludf.DUMMYFUNCTION("""COMPUTED_VALUE"""),"10.1101/2022.09.26.509486")</f>
        <v>10.1101/2022.09.26.509486</v>
      </c>
      <c r="B96" s="47">
        <f>IFERROR(__xludf.DUMMYFUNCTION("""COMPUTED_VALUE"""),44831.0)</f>
        <v>44831</v>
      </c>
      <c r="C96" s="12"/>
      <c r="D96" s="12" t="str">
        <f>IFERROR(__xludf.DUMMYFUNCTION("""COMPUTED_VALUE"""),"Old Model")</f>
        <v>Old Model</v>
      </c>
      <c r="E96" s="12"/>
      <c r="F96" s="12"/>
      <c r="G96" s="12"/>
      <c r="H96" s="47">
        <f>IFERROR(__xludf.DUMMYFUNCTION("""COMPUTED_VALUE"""),44890.0)</f>
        <v>44890</v>
      </c>
      <c r="I96" s="12"/>
      <c r="J96" s="12">
        <f>IFERROR(__xludf.DUMMYFUNCTION("""COMPUTED_VALUE"""),59.0)</f>
        <v>59</v>
      </c>
    </row>
    <row r="97">
      <c r="A97" s="12" t="str">
        <f>IFERROR(__xludf.DUMMYFUNCTION("""COMPUTED_VALUE"""),"10.1101/2022.09.25.509365")</f>
        <v>10.1101/2022.09.25.509365</v>
      </c>
      <c r="B97" s="47">
        <f>IFERROR(__xludf.DUMMYFUNCTION("""COMPUTED_VALUE"""),44830.0)</f>
        <v>44830</v>
      </c>
      <c r="C97" s="12"/>
      <c r="D97" s="12" t="str">
        <f>IFERROR(__xludf.DUMMYFUNCTION("""COMPUTED_VALUE"""),"Old Model")</f>
        <v>Old Model</v>
      </c>
      <c r="E97" s="12"/>
      <c r="F97" s="12"/>
      <c r="G97" s="12"/>
      <c r="H97" s="47">
        <f>IFERROR(__xludf.DUMMYFUNCTION("""COMPUTED_VALUE"""),45221.0)</f>
        <v>45221</v>
      </c>
      <c r="I97" s="12"/>
      <c r="J97" s="12">
        <f>IFERROR(__xludf.DUMMYFUNCTION("""COMPUTED_VALUE"""),391.0)</f>
        <v>391</v>
      </c>
    </row>
    <row r="98">
      <c r="A98" s="12" t="str">
        <f>IFERROR(__xludf.DUMMYFUNCTION("""COMPUTED_VALUE"""),"10.1101/2022.09.23.509234")</f>
        <v>10.1101/2022.09.23.509234</v>
      </c>
      <c r="B98" s="47">
        <f>IFERROR(__xludf.DUMMYFUNCTION("""COMPUTED_VALUE"""),44830.0)</f>
        <v>44830</v>
      </c>
      <c r="C98" s="12"/>
      <c r="D98" s="12" t="str">
        <f>IFERROR(__xludf.DUMMYFUNCTION("""COMPUTED_VALUE"""),"Old Model")</f>
        <v>Old Model</v>
      </c>
      <c r="E98" s="12"/>
      <c r="F98" s="12"/>
      <c r="G98" s="12"/>
      <c r="H98" s="47">
        <f>IFERROR(__xludf.DUMMYFUNCTION("""COMPUTED_VALUE"""),44896.0)</f>
        <v>44896</v>
      </c>
      <c r="I98" s="12"/>
      <c r="J98" s="12">
        <f>IFERROR(__xludf.DUMMYFUNCTION("""COMPUTED_VALUE"""),66.0)</f>
        <v>66</v>
      </c>
    </row>
    <row r="99">
      <c r="A99" s="12" t="str">
        <f>IFERROR(__xludf.DUMMYFUNCTION("""COMPUTED_VALUE"""),"10.1101/2022.09.20.508670")</f>
        <v>10.1101/2022.09.20.508670</v>
      </c>
      <c r="B99" s="47">
        <f>IFERROR(__xludf.DUMMYFUNCTION("""COMPUTED_VALUE"""),44885.0)</f>
        <v>44885</v>
      </c>
      <c r="C99" s="12"/>
      <c r="D99" s="12" t="str">
        <f>IFERROR(__xludf.DUMMYFUNCTION("""COMPUTED_VALUE"""),"Old Model")</f>
        <v>Old Model</v>
      </c>
      <c r="E99" s="12"/>
      <c r="F99" s="12"/>
      <c r="G99" s="12"/>
      <c r="H99" s="47">
        <f>IFERROR(__xludf.DUMMYFUNCTION("""COMPUTED_VALUE"""),45003.0)</f>
        <v>45003</v>
      </c>
      <c r="I99" s="12"/>
      <c r="J99" s="12">
        <f>IFERROR(__xludf.DUMMYFUNCTION("""COMPUTED_VALUE"""),118.0)</f>
        <v>118</v>
      </c>
    </row>
    <row r="100">
      <c r="A100" s="12" t="str">
        <f>IFERROR(__xludf.DUMMYFUNCTION("""COMPUTED_VALUE"""),"10.1101/2022.09.17.508382")</f>
        <v>10.1101/2022.09.17.508382</v>
      </c>
      <c r="B100" s="47">
        <f>IFERROR(__xludf.DUMMYFUNCTION("""COMPUTED_VALUE"""),44824.0)</f>
        <v>44824</v>
      </c>
      <c r="C100" s="12"/>
      <c r="D100" s="12" t="str">
        <f>IFERROR(__xludf.DUMMYFUNCTION("""COMPUTED_VALUE"""),"Old Model")</f>
        <v>Old Model</v>
      </c>
      <c r="E100" s="12"/>
      <c r="F100" s="12"/>
      <c r="G100" s="12"/>
      <c r="H100" s="47">
        <f>IFERROR(__xludf.DUMMYFUNCTION("""COMPUTED_VALUE"""),44925.0)</f>
        <v>44925</v>
      </c>
      <c r="I100" s="12"/>
      <c r="J100" s="12">
        <f>IFERROR(__xludf.DUMMYFUNCTION("""COMPUTED_VALUE"""),101.0)</f>
        <v>101</v>
      </c>
    </row>
    <row r="101">
      <c r="A101" s="12" t="str">
        <f>IFERROR(__xludf.DUMMYFUNCTION("""COMPUTED_VALUE"""),"10.1101/2022.09.14.507932")</f>
        <v>10.1101/2022.09.14.507932</v>
      </c>
      <c r="B101" s="47">
        <f>IFERROR(__xludf.DUMMYFUNCTION("""COMPUTED_VALUE"""),44823.0)</f>
        <v>44823</v>
      </c>
      <c r="C101" s="12"/>
      <c r="D101" s="12" t="str">
        <f>IFERROR(__xludf.DUMMYFUNCTION("""COMPUTED_VALUE"""),"Old Model")</f>
        <v>Old Model</v>
      </c>
      <c r="E101" s="12"/>
      <c r="F101" s="12"/>
      <c r="G101" s="12"/>
      <c r="H101" s="47">
        <f>IFERROR(__xludf.DUMMYFUNCTION("""COMPUTED_VALUE"""),44931.0)</f>
        <v>44931</v>
      </c>
      <c r="I101" s="12"/>
      <c r="J101" s="12">
        <f>IFERROR(__xludf.DUMMYFUNCTION("""COMPUTED_VALUE"""),108.0)</f>
        <v>108</v>
      </c>
    </row>
    <row r="102">
      <c r="A102" s="12" t="str">
        <f>IFERROR(__xludf.DUMMYFUNCTION("""COMPUTED_VALUE"""),"10.1101/2022.09.13.22279899")</f>
        <v>10.1101/2022.09.13.22279899</v>
      </c>
      <c r="B102" s="47">
        <f>IFERROR(__xludf.DUMMYFUNCTION("""COMPUTED_VALUE"""),44818.0)</f>
        <v>44818</v>
      </c>
      <c r="C102" s="12"/>
      <c r="D102" s="12" t="str">
        <f>IFERROR(__xludf.DUMMYFUNCTION("""COMPUTED_VALUE"""),"Old Model")</f>
        <v>Old Model</v>
      </c>
      <c r="E102" s="12"/>
      <c r="F102" s="12"/>
      <c r="G102" s="12"/>
      <c r="H102" s="47">
        <f>IFERROR(__xludf.DUMMYFUNCTION("""COMPUTED_VALUE"""),44964.0)</f>
        <v>44964</v>
      </c>
      <c r="I102" s="12"/>
      <c r="J102" s="12">
        <f>IFERROR(__xludf.DUMMYFUNCTION("""COMPUTED_VALUE"""),146.0)</f>
        <v>146</v>
      </c>
    </row>
    <row r="103">
      <c r="A103" s="12" t="str">
        <f>IFERROR(__xludf.DUMMYFUNCTION("""COMPUTED_VALUE"""),"10.1101/2022.09.12.507663")</f>
        <v>10.1101/2022.09.12.507663</v>
      </c>
      <c r="B103" s="47">
        <f>IFERROR(__xludf.DUMMYFUNCTION("""COMPUTED_VALUE"""),44816.0)</f>
        <v>44816</v>
      </c>
      <c r="C103" s="12"/>
      <c r="D103" s="12" t="str">
        <f>IFERROR(__xludf.DUMMYFUNCTION("""COMPUTED_VALUE"""),"Old Model")</f>
        <v>Old Model</v>
      </c>
      <c r="E103" s="12"/>
      <c r="F103" s="12"/>
      <c r="G103" s="12"/>
      <c r="H103" s="47">
        <f>IFERROR(__xludf.DUMMYFUNCTION("""COMPUTED_VALUE"""),45221.0)</f>
        <v>45221</v>
      </c>
      <c r="I103" s="12"/>
      <c r="J103" s="12">
        <f>IFERROR(__xludf.DUMMYFUNCTION("""COMPUTED_VALUE"""),405.0)</f>
        <v>405</v>
      </c>
    </row>
    <row r="104">
      <c r="A104" s="12" t="str">
        <f>IFERROR(__xludf.DUMMYFUNCTION("""COMPUTED_VALUE"""),"10.1101/2022.09.12.507622")</f>
        <v>10.1101/2022.09.12.507622</v>
      </c>
      <c r="B104" s="47">
        <f>IFERROR(__xludf.DUMMYFUNCTION("""COMPUTED_VALUE"""),44817.0)</f>
        <v>44817</v>
      </c>
      <c r="C104" s="12"/>
      <c r="D104" s="12" t="str">
        <f>IFERROR(__xludf.DUMMYFUNCTION("""COMPUTED_VALUE"""),"Old Model")</f>
        <v>Old Model</v>
      </c>
      <c r="E104" s="12"/>
      <c r="F104" s="12"/>
      <c r="G104" s="12"/>
      <c r="H104" s="47">
        <f>IFERROR(__xludf.DUMMYFUNCTION("""COMPUTED_VALUE"""),44897.0)</f>
        <v>44897</v>
      </c>
      <c r="I104" s="12"/>
      <c r="J104" s="12">
        <f>IFERROR(__xludf.DUMMYFUNCTION("""COMPUTED_VALUE"""),80.0)</f>
        <v>80</v>
      </c>
    </row>
    <row r="105">
      <c r="A105" s="12" t="str">
        <f>IFERROR(__xludf.DUMMYFUNCTION("""COMPUTED_VALUE"""),"10.1101/2022.09.05.506664")</f>
        <v>10.1101/2022.09.05.506664</v>
      </c>
      <c r="B105" s="47">
        <f>IFERROR(__xludf.DUMMYFUNCTION("""COMPUTED_VALUE"""),44810.0)</f>
        <v>44810</v>
      </c>
      <c r="C105" s="12"/>
      <c r="D105" s="12" t="str">
        <f>IFERROR(__xludf.DUMMYFUNCTION("""COMPUTED_VALUE"""),"Old Model")</f>
        <v>Old Model</v>
      </c>
      <c r="E105" s="12"/>
      <c r="F105" s="12"/>
      <c r="G105" s="12"/>
      <c r="H105" s="47">
        <f>IFERROR(__xludf.DUMMYFUNCTION("""COMPUTED_VALUE"""),45144.0)</f>
        <v>45144</v>
      </c>
      <c r="I105" s="12"/>
      <c r="J105" s="12">
        <f>IFERROR(__xludf.DUMMYFUNCTION("""COMPUTED_VALUE"""),334.0)</f>
        <v>334</v>
      </c>
    </row>
    <row r="106">
      <c r="A106" s="12" t="str">
        <f>IFERROR(__xludf.DUMMYFUNCTION("""COMPUTED_VALUE"""),"10.1101/2022.09.02.22279474")</f>
        <v>10.1101/2022.09.02.22279474</v>
      </c>
      <c r="B106" s="47">
        <f>IFERROR(__xludf.DUMMYFUNCTION("""COMPUTED_VALUE"""),44822.0)</f>
        <v>44822</v>
      </c>
      <c r="C106" s="12"/>
      <c r="D106" s="12" t="str">
        <f>IFERROR(__xludf.DUMMYFUNCTION("""COMPUTED_VALUE"""),"Old Model")</f>
        <v>Old Model</v>
      </c>
      <c r="E106" s="12"/>
      <c r="F106" s="12"/>
      <c r="G106" s="12"/>
      <c r="H106" s="47">
        <f>IFERROR(__xludf.DUMMYFUNCTION("""COMPUTED_VALUE"""),44910.0)</f>
        <v>44910</v>
      </c>
      <c r="I106" s="12"/>
      <c r="J106" s="12">
        <f>IFERROR(__xludf.DUMMYFUNCTION("""COMPUTED_VALUE"""),88.0)</f>
        <v>88</v>
      </c>
    </row>
    <row r="107">
      <c r="A107" s="12" t="str">
        <f>IFERROR(__xludf.DUMMYFUNCTION("""COMPUTED_VALUE"""),"10.1101/2022.08.31.506064")</f>
        <v>10.1101/2022.08.31.506064</v>
      </c>
      <c r="B107" s="47">
        <f>IFERROR(__xludf.DUMMYFUNCTION("""COMPUTED_VALUE"""),44807.0)</f>
        <v>44807</v>
      </c>
      <c r="C107" s="12"/>
      <c r="D107" s="12" t="str">
        <f>IFERROR(__xludf.DUMMYFUNCTION("""COMPUTED_VALUE"""),"Old Model")</f>
        <v>Old Model</v>
      </c>
      <c r="E107" s="12"/>
      <c r="F107" s="12"/>
      <c r="G107" s="12"/>
      <c r="H107" s="47">
        <f>IFERROR(__xludf.DUMMYFUNCTION("""COMPUTED_VALUE"""),44857.0)</f>
        <v>44857</v>
      </c>
      <c r="I107" s="12"/>
      <c r="J107" s="12">
        <f>IFERROR(__xludf.DUMMYFUNCTION("""COMPUTED_VALUE"""),50.0)</f>
        <v>50</v>
      </c>
    </row>
    <row r="108">
      <c r="A108" s="12" t="str">
        <f>IFERROR(__xludf.DUMMYFUNCTION("""COMPUTED_VALUE"""),"10.1101/2022.08.30.505848")</f>
        <v>10.1101/2022.08.30.505848</v>
      </c>
      <c r="B108" s="47">
        <f>IFERROR(__xludf.DUMMYFUNCTION("""COMPUTED_VALUE"""),44805.0)</f>
        <v>44805</v>
      </c>
      <c r="C108" s="12"/>
      <c r="D108" s="12" t="str">
        <f>IFERROR(__xludf.DUMMYFUNCTION("""COMPUTED_VALUE"""),"Old Model")</f>
        <v>Old Model</v>
      </c>
      <c r="E108" s="12"/>
      <c r="F108" s="12"/>
      <c r="G108" s="12"/>
      <c r="H108" s="47">
        <f>IFERROR(__xludf.DUMMYFUNCTION("""COMPUTED_VALUE"""),44896.0)</f>
        <v>44896</v>
      </c>
      <c r="I108" s="12"/>
      <c r="J108" s="12">
        <f>IFERROR(__xludf.DUMMYFUNCTION("""COMPUTED_VALUE"""),91.0)</f>
        <v>91</v>
      </c>
    </row>
    <row r="109">
      <c r="A109" s="12" t="str">
        <f>IFERROR(__xludf.DUMMYFUNCTION("""COMPUTED_VALUE"""),"10.1101/2022.08.30.505828")</f>
        <v>10.1101/2022.08.30.505828</v>
      </c>
      <c r="B109" s="47">
        <f>IFERROR(__xludf.DUMMYFUNCTION("""COMPUTED_VALUE"""),44965.0)</f>
        <v>44965</v>
      </c>
      <c r="C109" s="12"/>
      <c r="D109" s="12" t="str">
        <f>IFERROR(__xludf.DUMMYFUNCTION("""COMPUTED_VALUE"""),"Old Model")</f>
        <v>Old Model</v>
      </c>
      <c r="E109" s="12"/>
      <c r="F109" s="12"/>
      <c r="G109" s="12"/>
      <c r="H109" s="47">
        <f>IFERROR(__xludf.DUMMYFUNCTION("""COMPUTED_VALUE"""),45117.0)</f>
        <v>45117</v>
      </c>
      <c r="I109" s="12"/>
      <c r="J109" s="12">
        <f>IFERROR(__xludf.DUMMYFUNCTION("""COMPUTED_VALUE"""),152.0)</f>
        <v>152</v>
      </c>
    </row>
    <row r="110">
      <c r="A110" s="12" t="str">
        <f>IFERROR(__xludf.DUMMYFUNCTION("""COMPUTED_VALUE"""),"10.1101/2022.08.30.22278624")</f>
        <v>10.1101/2022.08.30.22278624</v>
      </c>
      <c r="B110" s="47">
        <f>IFERROR(__xludf.DUMMYFUNCTION("""COMPUTED_VALUE"""),44805.0)</f>
        <v>44805</v>
      </c>
      <c r="C110" s="12"/>
      <c r="D110" s="12" t="str">
        <f>IFERROR(__xludf.DUMMYFUNCTION("""COMPUTED_VALUE"""),"Old Model")</f>
        <v>Old Model</v>
      </c>
      <c r="E110" s="12"/>
      <c r="F110" s="12"/>
      <c r="G110" s="12"/>
      <c r="H110" s="47">
        <f>IFERROR(__xludf.DUMMYFUNCTION("""COMPUTED_VALUE"""),45221.0)</f>
        <v>45221</v>
      </c>
      <c r="I110" s="12"/>
      <c r="J110" s="12">
        <f>IFERROR(__xludf.DUMMYFUNCTION("""COMPUTED_VALUE"""),416.0)</f>
        <v>416</v>
      </c>
    </row>
    <row r="111">
      <c r="A111" s="12" t="str">
        <f>IFERROR(__xludf.DUMMYFUNCTION("""COMPUTED_VALUE"""),"10.1101/2022.08.26.22279009")</f>
        <v>10.1101/2022.08.26.22279009</v>
      </c>
      <c r="B111" s="47">
        <f>IFERROR(__xludf.DUMMYFUNCTION("""COMPUTED_VALUE"""),44803.0)</f>
        <v>44803</v>
      </c>
      <c r="C111" s="12"/>
      <c r="D111" s="12" t="str">
        <f>IFERROR(__xludf.DUMMYFUNCTION("""COMPUTED_VALUE"""),"Old Model")</f>
        <v>Old Model</v>
      </c>
      <c r="E111" s="12"/>
      <c r="F111" s="12"/>
      <c r="G111" s="12"/>
      <c r="H111" s="47">
        <f>IFERROR(__xludf.DUMMYFUNCTION("""COMPUTED_VALUE"""),45131.0)</f>
        <v>45131</v>
      </c>
      <c r="I111" s="12"/>
      <c r="J111" s="12">
        <f>IFERROR(__xludf.DUMMYFUNCTION("""COMPUTED_VALUE"""),328.0)</f>
        <v>328</v>
      </c>
    </row>
    <row r="112">
      <c r="A112" s="12" t="str">
        <f>IFERROR(__xludf.DUMMYFUNCTION("""COMPUTED_VALUE"""),"10.1101/2022.08.25.505283")</f>
        <v>10.1101/2022.08.25.505283</v>
      </c>
      <c r="B112" s="47">
        <f>IFERROR(__xludf.DUMMYFUNCTION("""COMPUTED_VALUE"""),44798.0)</f>
        <v>44798</v>
      </c>
      <c r="C112" s="12"/>
      <c r="D112" s="12" t="str">
        <f>IFERROR(__xludf.DUMMYFUNCTION("""COMPUTED_VALUE"""),"Old Model")</f>
        <v>Old Model</v>
      </c>
      <c r="E112" s="12"/>
      <c r="F112" s="12"/>
      <c r="G112" s="12"/>
      <c r="H112" s="47">
        <f>IFERROR(__xludf.DUMMYFUNCTION("""COMPUTED_VALUE"""),45165.0)</f>
        <v>45165</v>
      </c>
      <c r="I112" s="12"/>
      <c r="J112" s="12">
        <f>IFERROR(__xludf.DUMMYFUNCTION("""COMPUTED_VALUE"""),367.0)</f>
        <v>367</v>
      </c>
    </row>
    <row r="113">
      <c r="A113" s="12" t="str">
        <f>IFERROR(__xludf.DUMMYFUNCTION("""COMPUTED_VALUE"""),"10.1101/2022.08.23.505012")</f>
        <v>10.1101/2022.08.23.505012</v>
      </c>
      <c r="B113" s="47">
        <f>IFERROR(__xludf.DUMMYFUNCTION("""COMPUTED_VALUE"""),44798.0)</f>
        <v>44798</v>
      </c>
      <c r="C113" s="12"/>
      <c r="D113" s="12" t="str">
        <f>IFERROR(__xludf.DUMMYFUNCTION("""COMPUTED_VALUE"""),"Old Model")</f>
        <v>Old Model</v>
      </c>
      <c r="E113" s="12"/>
      <c r="F113" s="12"/>
      <c r="G113" s="12"/>
      <c r="H113" s="47">
        <f>IFERROR(__xludf.DUMMYFUNCTION("""COMPUTED_VALUE"""),44986.0)</f>
        <v>44986</v>
      </c>
      <c r="I113" s="12"/>
      <c r="J113" s="12">
        <f>IFERROR(__xludf.DUMMYFUNCTION("""COMPUTED_VALUE"""),188.0)</f>
        <v>188</v>
      </c>
    </row>
    <row r="114">
      <c r="A114" s="12" t="str">
        <f>IFERROR(__xludf.DUMMYFUNCTION("""COMPUTED_VALUE"""),"10.1101/2022.08.20.504604")</f>
        <v>10.1101/2022.08.20.504604</v>
      </c>
      <c r="B114" s="47">
        <f>IFERROR(__xludf.DUMMYFUNCTION("""COMPUTED_VALUE"""),44796.0)</f>
        <v>44796</v>
      </c>
      <c r="C114" s="12"/>
      <c r="D114" s="12" t="str">
        <f>IFERROR(__xludf.DUMMYFUNCTION("""COMPUTED_VALUE"""),"Old Model")</f>
        <v>Old Model</v>
      </c>
      <c r="E114" s="12"/>
      <c r="F114" s="12"/>
      <c r="G114" s="12"/>
      <c r="H114" s="47">
        <f>IFERROR(__xludf.DUMMYFUNCTION("""COMPUTED_VALUE"""),44873.0)</f>
        <v>44873</v>
      </c>
      <c r="I114" s="12"/>
      <c r="J114" s="12">
        <f>IFERROR(__xludf.DUMMYFUNCTION("""COMPUTED_VALUE"""),77.0)</f>
        <v>77</v>
      </c>
    </row>
    <row r="115">
      <c r="A115" s="12" t="str">
        <f>IFERROR(__xludf.DUMMYFUNCTION("""COMPUTED_VALUE"""),"10.1101/2022.08.08.503175")</f>
        <v>10.1101/2022.08.08.503175</v>
      </c>
      <c r="B115" s="47">
        <f>IFERROR(__xludf.DUMMYFUNCTION("""COMPUTED_VALUE"""),44784.0)</f>
        <v>44784</v>
      </c>
      <c r="C115" s="12"/>
      <c r="D115" s="12" t="str">
        <f>IFERROR(__xludf.DUMMYFUNCTION("""COMPUTED_VALUE"""),"Old Model")</f>
        <v>Old Model</v>
      </c>
      <c r="E115" s="12"/>
      <c r="F115" s="12"/>
      <c r="G115" s="12"/>
      <c r="H115" s="47">
        <f>IFERROR(__xludf.DUMMYFUNCTION("""COMPUTED_VALUE"""),44857.0)</f>
        <v>44857</v>
      </c>
      <c r="I115" s="12"/>
      <c r="J115" s="12">
        <f>IFERROR(__xludf.DUMMYFUNCTION("""COMPUTED_VALUE"""),73.0)</f>
        <v>73</v>
      </c>
    </row>
    <row r="116">
      <c r="A116" s="12" t="str">
        <f>IFERROR(__xludf.DUMMYFUNCTION("""COMPUTED_VALUE"""),"10.1101/2022.08.07.503084")</f>
        <v>10.1101/2022.08.07.503084</v>
      </c>
      <c r="B116" s="47">
        <f>IFERROR(__xludf.DUMMYFUNCTION("""COMPUTED_VALUE"""),44780.0)</f>
        <v>44780</v>
      </c>
      <c r="C116" s="12"/>
      <c r="D116" s="12" t="str">
        <f>IFERROR(__xludf.DUMMYFUNCTION("""COMPUTED_VALUE"""),"Old Model")</f>
        <v>Old Model</v>
      </c>
      <c r="E116" s="12"/>
      <c r="F116" s="12"/>
      <c r="G116" s="12"/>
      <c r="H116" s="47">
        <f>IFERROR(__xludf.DUMMYFUNCTION("""COMPUTED_VALUE"""),44832.0)</f>
        <v>44832</v>
      </c>
      <c r="I116" s="12"/>
      <c r="J116" s="12">
        <f>IFERROR(__xludf.DUMMYFUNCTION("""COMPUTED_VALUE"""),52.0)</f>
        <v>52</v>
      </c>
    </row>
    <row r="117">
      <c r="A117" s="12" t="str">
        <f>IFERROR(__xludf.DUMMYFUNCTION("""COMPUTED_VALUE"""),"10.1101/2022.08.05.502178")</f>
        <v>10.1101/2022.08.05.502178</v>
      </c>
      <c r="B117" s="47">
        <f>IFERROR(__xludf.DUMMYFUNCTION("""COMPUTED_VALUE"""),44778.0)</f>
        <v>44778</v>
      </c>
      <c r="C117" s="12"/>
      <c r="D117" s="12" t="str">
        <f>IFERROR(__xludf.DUMMYFUNCTION("""COMPUTED_VALUE"""),"Old Model")</f>
        <v>Old Model</v>
      </c>
      <c r="E117" s="12"/>
      <c r="F117" s="12"/>
      <c r="G117" s="12"/>
      <c r="H117" s="47">
        <f>IFERROR(__xludf.DUMMYFUNCTION("""COMPUTED_VALUE"""),44869.0)</f>
        <v>44869</v>
      </c>
      <c r="I117" s="12"/>
      <c r="J117" s="12">
        <f>IFERROR(__xludf.DUMMYFUNCTION("""COMPUTED_VALUE"""),91.0)</f>
        <v>91</v>
      </c>
    </row>
    <row r="118">
      <c r="A118" s="12" t="str">
        <f>IFERROR(__xludf.DUMMYFUNCTION("""COMPUTED_VALUE"""),"10.1101/2022.08.02.502519")</f>
        <v>10.1101/2022.08.02.502519</v>
      </c>
      <c r="B118" s="47">
        <f>IFERROR(__xludf.DUMMYFUNCTION("""COMPUTED_VALUE"""),44775.0)</f>
        <v>44775</v>
      </c>
      <c r="C118" s="12"/>
      <c r="D118" s="12" t="str">
        <f>IFERROR(__xludf.DUMMYFUNCTION("""COMPUTED_VALUE"""),"Old Model")</f>
        <v>Old Model</v>
      </c>
      <c r="E118" s="12"/>
      <c r="F118" s="12"/>
      <c r="G118" s="12"/>
      <c r="H118" s="47">
        <f>IFERROR(__xludf.DUMMYFUNCTION("""COMPUTED_VALUE"""),44965.0)</f>
        <v>44965</v>
      </c>
      <c r="I118" s="12"/>
      <c r="J118" s="12">
        <f>IFERROR(__xludf.DUMMYFUNCTION("""COMPUTED_VALUE"""),190.0)</f>
        <v>190</v>
      </c>
    </row>
    <row r="119">
      <c r="A119" s="12" t="str">
        <f>IFERROR(__xludf.DUMMYFUNCTION("""COMPUTED_VALUE"""),"10.1101/2022.08.02.502073")</f>
        <v>10.1101/2022.08.02.502073</v>
      </c>
      <c r="B119" s="47">
        <f>IFERROR(__xludf.DUMMYFUNCTION("""COMPUTED_VALUE"""),45020.0)</f>
        <v>45020</v>
      </c>
      <c r="C119" s="12"/>
      <c r="D119" s="12" t="str">
        <f>IFERROR(__xludf.DUMMYFUNCTION("""COMPUTED_VALUE"""),"Old Model")</f>
        <v>Old Model</v>
      </c>
      <c r="E119" s="12"/>
      <c r="F119" s="12"/>
      <c r="G119" s="12"/>
      <c r="H119" s="47">
        <f>IFERROR(__xludf.DUMMYFUNCTION("""COMPUTED_VALUE"""),45127.0)</f>
        <v>45127</v>
      </c>
      <c r="I119" s="12"/>
      <c r="J119" s="12">
        <f>IFERROR(__xludf.DUMMYFUNCTION("""COMPUTED_VALUE"""),107.0)</f>
        <v>107</v>
      </c>
    </row>
    <row r="120">
      <c r="A120" s="12" t="str">
        <f>IFERROR(__xludf.DUMMYFUNCTION("""COMPUTED_VALUE"""),"10.1101/2022.08.01.502305")</f>
        <v>10.1101/2022.08.01.502305</v>
      </c>
      <c r="B120" s="47">
        <f>IFERROR(__xludf.DUMMYFUNCTION("""COMPUTED_VALUE"""),44776.0)</f>
        <v>44776</v>
      </c>
      <c r="C120" s="12"/>
      <c r="D120" s="12" t="str">
        <f>IFERROR(__xludf.DUMMYFUNCTION("""COMPUTED_VALUE"""),"Old Model")</f>
        <v>Old Model</v>
      </c>
      <c r="E120" s="12"/>
      <c r="F120" s="12"/>
      <c r="G120" s="12"/>
      <c r="H120" s="47">
        <f>IFERROR(__xludf.DUMMYFUNCTION("""COMPUTED_VALUE"""),44866.0)</f>
        <v>44866</v>
      </c>
      <c r="I120" s="12"/>
      <c r="J120" s="12">
        <f>IFERROR(__xludf.DUMMYFUNCTION("""COMPUTED_VALUE"""),90.0)</f>
        <v>90</v>
      </c>
    </row>
    <row r="121">
      <c r="A121" s="12" t="str">
        <f>IFERROR(__xludf.DUMMYFUNCTION("""COMPUTED_VALUE"""),"10.1101/2022.07.29.502084")</f>
        <v>10.1101/2022.07.29.502084</v>
      </c>
      <c r="B121" s="47">
        <f>IFERROR(__xludf.DUMMYFUNCTION("""COMPUTED_VALUE"""),44789.0)</f>
        <v>44789</v>
      </c>
      <c r="C121" s="12"/>
      <c r="D121" s="12" t="str">
        <f>IFERROR(__xludf.DUMMYFUNCTION("""COMPUTED_VALUE"""),"Old Model")</f>
        <v>Old Model</v>
      </c>
      <c r="E121" s="12"/>
      <c r="F121" s="12"/>
      <c r="G121" s="12"/>
      <c r="H121" s="47">
        <f>IFERROR(__xludf.DUMMYFUNCTION("""COMPUTED_VALUE"""),44903.0)</f>
        <v>44903</v>
      </c>
      <c r="I121" s="12"/>
      <c r="J121" s="12">
        <f>IFERROR(__xludf.DUMMYFUNCTION("""COMPUTED_VALUE"""),114.0)</f>
        <v>114</v>
      </c>
    </row>
    <row r="122">
      <c r="A122" s="12" t="str">
        <f>IFERROR(__xludf.DUMMYFUNCTION("""COMPUTED_VALUE"""),"10.1101/2022.07.28.501874")</f>
        <v>10.1101/2022.07.28.501874</v>
      </c>
      <c r="B122" s="47">
        <f>IFERROR(__xludf.DUMMYFUNCTION("""COMPUTED_VALUE"""),44773.0)</f>
        <v>44773</v>
      </c>
      <c r="C122" s="12"/>
      <c r="D122" s="12" t="str">
        <f>IFERROR(__xludf.DUMMYFUNCTION("""COMPUTED_VALUE"""),"Old Model")</f>
        <v>Old Model</v>
      </c>
      <c r="E122" s="12"/>
      <c r="F122" s="12"/>
      <c r="G122" s="12"/>
      <c r="H122" s="47">
        <f>IFERROR(__xludf.DUMMYFUNCTION("""COMPUTED_VALUE"""),44872.0)</f>
        <v>44872</v>
      </c>
      <c r="I122" s="12"/>
      <c r="J122" s="12">
        <f>IFERROR(__xludf.DUMMYFUNCTION("""COMPUTED_VALUE"""),99.0)</f>
        <v>99</v>
      </c>
    </row>
    <row r="123">
      <c r="A123" s="12" t="str">
        <f>IFERROR(__xludf.DUMMYFUNCTION("""COMPUTED_VALUE"""),"10.1101/2022.07.28.501837")</f>
        <v>10.1101/2022.07.28.501837</v>
      </c>
      <c r="B123" s="47">
        <f>IFERROR(__xludf.DUMMYFUNCTION("""COMPUTED_VALUE"""),44772.0)</f>
        <v>44772</v>
      </c>
      <c r="C123" s="12" t="str">
        <f>IFERROR(__xludf.DUMMYFUNCTION("""COMPUTED_VALUE"""),"10.7554/eLife.82118")</f>
        <v>10.7554/eLife.82118</v>
      </c>
      <c r="D123" s="12" t="str">
        <f>IFERROR(__xludf.DUMMYFUNCTION("""COMPUTED_VALUE"""),"Old Model")</f>
        <v>Old Model</v>
      </c>
      <c r="E123" s="47">
        <f>IFERROR(__xludf.DUMMYFUNCTION("""COMPUTED_VALUE"""),44970.0)</f>
        <v>44970</v>
      </c>
      <c r="F123" s="47">
        <f>IFERROR(__xludf.DUMMYFUNCTION("""COMPUTED_VALUE"""),44995.0)</f>
        <v>44995</v>
      </c>
      <c r="G123" s="47">
        <f>IFERROR(__xludf.DUMMYFUNCTION("""COMPUTED_VALUE"""),44970.0)</f>
        <v>44970</v>
      </c>
      <c r="H123" s="47">
        <f>IFERROR(__xludf.DUMMYFUNCTION("""COMPUTED_VALUE"""),44973.0)</f>
        <v>44973</v>
      </c>
      <c r="I123" s="12" t="b">
        <f>IFERROR(__xludf.DUMMYFUNCTION("""COMPUTED_VALUE"""),FALSE)</f>
        <v>0</v>
      </c>
      <c r="J123" s="12">
        <f>IFERROR(__xludf.DUMMYFUNCTION("""COMPUTED_VALUE"""),201.0)</f>
        <v>201</v>
      </c>
    </row>
    <row r="124">
      <c r="A124" s="12" t="str">
        <f>IFERROR(__xludf.DUMMYFUNCTION("""COMPUTED_VALUE"""),"10.1101/2022.07.20.500799")</f>
        <v>10.1101/2022.07.20.500799</v>
      </c>
      <c r="B124" s="47">
        <f>IFERROR(__xludf.DUMMYFUNCTION("""COMPUTED_VALUE"""),44763.0)</f>
        <v>44763</v>
      </c>
      <c r="C124" s="12"/>
      <c r="D124" s="12" t="str">
        <f>IFERROR(__xludf.DUMMYFUNCTION("""COMPUTED_VALUE"""),"Old Model")</f>
        <v>Old Model</v>
      </c>
      <c r="E124" s="12"/>
      <c r="F124" s="12"/>
      <c r="G124" s="12"/>
      <c r="H124" s="47">
        <f>IFERROR(__xludf.DUMMYFUNCTION("""COMPUTED_VALUE"""),44872.0)</f>
        <v>44872</v>
      </c>
      <c r="I124" s="12"/>
      <c r="J124" s="12">
        <f>IFERROR(__xludf.DUMMYFUNCTION("""COMPUTED_VALUE"""),109.0)</f>
        <v>109</v>
      </c>
    </row>
    <row r="125">
      <c r="A125" s="12" t="str">
        <f>IFERROR(__xludf.DUMMYFUNCTION("""COMPUTED_VALUE"""),"10.1101/2022.07.19.500649")</f>
        <v>10.1101/2022.07.19.500649</v>
      </c>
      <c r="B125" s="47">
        <f>IFERROR(__xludf.DUMMYFUNCTION("""COMPUTED_VALUE"""),44762.0)</f>
        <v>44762</v>
      </c>
      <c r="C125" s="12" t="str">
        <f>IFERROR(__xludf.DUMMYFUNCTION("""COMPUTED_VALUE"""),"10.7554/eLife.81818")</f>
        <v>10.7554/eLife.81818</v>
      </c>
      <c r="D125" s="12" t="str">
        <f>IFERROR(__xludf.DUMMYFUNCTION("""COMPUTED_VALUE"""),"Old Model")</f>
        <v>Old Model</v>
      </c>
      <c r="E125" s="47">
        <f>IFERROR(__xludf.DUMMYFUNCTION("""COMPUTED_VALUE"""),44988.0)</f>
        <v>44988</v>
      </c>
      <c r="F125" s="47">
        <f>IFERROR(__xludf.DUMMYFUNCTION("""COMPUTED_VALUE"""),44999.0)</f>
        <v>44999</v>
      </c>
      <c r="G125" s="47">
        <f>IFERROR(__xludf.DUMMYFUNCTION("""COMPUTED_VALUE"""),44988.0)</f>
        <v>44988</v>
      </c>
      <c r="H125" s="47">
        <f>IFERROR(__xludf.DUMMYFUNCTION("""COMPUTED_VALUE"""),44994.0)</f>
        <v>44994</v>
      </c>
      <c r="I125" s="12" t="b">
        <f>IFERROR(__xludf.DUMMYFUNCTION("""COMPUTED_VALUE"""),FALSE)</f>
        <v>0</v>
      </c>
      <c r="J125" s="12">
        <f>IFERROR(__xludf.DUMMYFUNCTION("""COMPUTED_VALUE"""),232.0)</f>
        <v>232</v>
      </c>
    </row>
    <row r="126">
      <c r="A126" s="12" t="str">
        <f>IFERROR(__xludf.DUMMYFUNCTION("""COMPUTED_VALUE"""),"10.1101/2022.07.19.22277815")</f>
        <v>10.1101/2022.07.19.22277815</v>
      </c>
      <c r="B126" s="47">
        <f>IFERROR(__xludf.DUMMYFUNCTION("""COMPUTED_VALUE"""),44764.0)</f>
        <v>44764</v>
      </c>
      <c r="C126" s="12"/>
      <c r="D126" s="12" t="str">
        <f>IFERROR(__xludf.DUMMYFUNCTION("""COMPUTED_VALUE"""),"Old Model")</f>
        <v>Old Model</v>
      </c>
      <c r="E126" s="12"/>
      <c r="F126" s="12"/>
      <c r="G126" s="12"/>
      <c r="H126" s="47">
        <f>IFERROR(__xludf.DUMMYFUNCTION("""COMPUTED_VALUE"""),45008.0)</f>
        <v>45008</v>
      </c>
      <c r="I126" s="12"/>
      <c r="J126" s="12">
        <f>IFERROR(__xludf.DUMMYFUNCTION("""COMPUTED_VALUE"""),244.0)</f>
        <v>244</v>
      </c>
    </row>
    <row r="127">
      <c r="A127" s="12" t="str">
        <f>IFERROR(__xludf.DUMMYFUNCTION("""COMPUTED_VALUE"""),"10.1101/2022.07.19.22277806")</f>
        <v>10.1101/2022.07.19.22277806</v>
      </c>
      <c r="B127" s="47">
        <f>IFERROR(__xludf.DUMMYFUNCTION("""COMPUTED_VALUE"""),44765.0)</f>
        <v>44765</v>
      </c>
      <c r="C127" s="12"/>
      <c r="D127" s="12" t="str">
        <f>IFERROR(__xludf.DUMMYFUNCTION("""COMPUTED_VALUE"""),"Old Model")</f>
        <v>Old Model</v>
      </c>
      <c r="E127" s="12"/>
      <c r="F127" s="12"/>
      <c r="G127" s="12"/>
      <c r="H127" s="47">
        <f>IFERROR(__xludf.DUMMYFUNCTION("""COMPUTED_VALUE"""),45144.0)</f>
        <v>45144</v>
      </c>
      <c r="I127" s="12"/>
      <c r="J127" s="12">
        <f>IFERROR(__xludf.DUMMYFUNCTION("""COMPUTED_VALUE"""),379.0)</f>
        <v>379</v>
      </c>
    </row>
    <row r="128">
      <c r="A128" s="12" t="str">
        <f>IFERROR(__xludf.DUMMYFUNCTION("""COMPUTED_VALUE"""),"10.1101/2022.07.15.500232")</f>
        <v>10.1101/2022.07.15.500232</v>
      </c>
      <c r="B128" s="47">
        <f>IFERROR(__xludf.DUMMYFUNCTION("""COMPUTED_VALUE"""),44758.0)</f>
        <v>44758</v>
      </c>
      <c r="C128" s="12"/>
      <c r="D128" s="12" t="str">
        <f>IFERROR(__xludf.DUMMYFUNCTION("""COMPUTED_VALUE"""),"Old Model")</f>
        <v>Old Model</v>
      </c>
      <c r="E128" s="12"/>
      <c r="F128" s="12"/>
      <c r="G128" s="12"/>
      <c r="H128" s="47">
        <f>IFERROR(__xludf.DUMMYFUNCTION("""COMPUTED_VALUE"""),45158.0)</f>
        <v>45158</v>
      </c>
      <c r="I128" s="12"/>
      <c r="J128" s="12">
        <f>IFERROR(__xludf.DUMMYFUNCTION("""COMPUTED_VALUE"""),400.0)</f>
        <v>400</v>
      </c>
    </row>
    <row r="129">
      <c r="A129" s="12" t="str">
        <f>IFERROR(__xludf.DUMMYFUNCTION("""COMPUTED_VALUE"""),"10.1101/2022.07.15.500059")</f>
        <v>10.1101/2022.07.15.500059</v>
      </c>
      <c r="B129" s="47">
        <f>IFERROR(__xludf.DUMMYFUNCTION("""COMPUTED_VALUE"""),44766.0)</f>
        <v>44766</v>
      </c>
      <c r="C129" s="12"/>
      <c r="D129" s="12" t="str">
        <f>IFERROR(__xludf.DUMMYFUNCTION("""COMPUTED_VALUE"""),"Old Model")</f>
        <v>Old Model</v>
      </c>
      <c r="E129" s="12"/>
      <c r="F129" s="12"/>
      <c r="G129" s="12"/>
      <c r="H129" s="47">
        <f>IFERROR(__xludf.DUMMYFUNCTION("""COMPUTED_VALUE"""),44852.0)</f>
        <v>44852</v>
      </c>
      <c r="I129" s="12"/>
      <c r="J129" s="12">
        <f>IFERROR(__xludf.DUMMYFUNCTION("""COMPUTED_VALUE"""),86.0)</f>
        <v>86</v>
      </c>
    </row>
    <row r="130">
      <c r="A130" s="12" t="str">
        <f>IFERROR(__xludf.DUMMYFUNCTION("""COMPUTED_VALUE"""),"10.1101/2022.07.14.500033")</f>
        <v>10.1101/2022.07.14.500033</v>
      </c>
      <c r="B130" s="47">
        <f>IFERROR(__xludf.DUMMYFUNCTION("""COMPUTED_VALUE"""),44760.0)</f>
        <v>44760</v>
      </c>
      <c r="C130" s="12"/>
      <c r="D130" s="12" t="str">
        <f>IFERROR(__xludf.DUMMYFUNCTION("""COMPUTED_VALUE"""),"Old Model")</f>
        <v>Old Model</v>
      </c>
      <c r="E130" s="12"/>
      <c r="F130" s="12"/>
      <c r="G130" s="12"/>
      <c r="H130" s="47">
        <f>IFERROR(__xludf.DUMMYFUNCTION("""COMPUTED_VALUE"""),44888.0)</f>
        <v>44888</v>
      </c>
      <c r="I130" s="12"/>
      <c r="J130" s="12">
        <f>IFERROR(__xludf.DUMMYFUNCTION("""COMPUTED_VALUE"""),128.0)</f>
        <v>128</v>
      </c>
    </row>
    <row r="131">
      <c r="A131" s="12" t="str">
        <f>IFERROR(__xludf.DUMMYFUNCTION("""COMPUTED_VALUE"""),"10.1101/2022.07.07.499142")</f>
        <v>10.1101/2022.07.07.499142</v>
      </c>
      <c r="B131" s="47">
        <f>IFERROR(__xludf.DUMMYFUNCTION("""COMPUTED_VALUE"""),44776.0)</f>
        <v>44776</v>
      </c>
      <c r="C131" s="12"/>
      <c r="D131" s="12" t="str">
        <f>IFERROR(__xludf.DUMMYFUNCTION("""COMPUTED_VALUE"""),"Old Model")</f>
        <v>Old Model</v>
      </c>
      <c r="E131" s="12"/>
      <c r="F131" s="12"/>
      <c r="G131" s="12"/>
      <c r="H131" s="47">
        <f>IFERROR(__xludf.DUMMYFUNCTION("""COMPUTED_VALUE"""),44875.0)</f>
        <v>44875</v>
      </c>
      <c r="I131" s="12"/>
      <c r="J131" s="12">
        <f>IFERROR(__xludf.DUMMYFUNCTION("""COMPUTED_VALUE"""),99.0)</f>
        <v>99</v>
      </c>
    </row>
    <row r="132">
      <c r="A132" s="12" t="str">
        <f>IFERROR(__xludf.DUMMYFUNCTION("""COMPUTED_VALUE"""),"10.1101/2022.07.06.498942")</f>
        <v>10.1101/2022.07.06.498942</v>
      </c>
      <c r="B132" s="47">
        <f>IFERROR(__xludf.DUMMYFUNCTION("""COMPUTED_VALUE"""),44749.0)</f>
        <v>44749</v>
      </c>
      <c r="C132" s="12"/>
      <c r="D132" s="12" t="str">
        <f>IFERROR(__xludf.DUMMYFUNCTION("""COMPUTED_VALUE"""),"Old Model")</f>
        <v>Old Model</v>
      </c>
      <c r="E132" s="12"/>
      <c r="F132" s="12"/>
      <c r="G132" s="12"/>
      <c r="H132" s="47">
        <f>IFERROR(__xludf.DUMMYFUNCTION("""COMPUTED_VALUE"""),45123.0)</f>
        <v>45123</v>
      </c>
      <c r="I132" s="12"/>
      <c r="J132" s="12">
        <f>IFERROR(__xludf.DUMMYFUNCTION("""COMPUTED_VALUE"""),374.0)</f>
        <v>374</v>
      </c>
    </row>
    <row r="133">
      <c r="A133" s="12" t="str">
        <f>IFERROR(__xludf.DUMMYFUNCTION("""COMPUTED_VALUE"""),"10.1101/2022.07.04.498762")</f>
        <v>10.1101/2022.07.04.498762</v>
      </c>
      <c r="B133" s="47">
        <f>IFERROR(__xludf.DUMMYFUNCTION("""COMPUTED_VALUE"""),44747.0)</f>
        <v>44747</v>
      </c>
      <c r="C133" s="12"/>
      <c r="D133" s="12" t="str">
        <f>IFERROR(__xludf.DUMMYFUNCTION("""COMPUTED_VALUE"""),"Old Model")</f>
        <v>Old Model</v>
      </c>
      <c r="E133" s="12"/>
      <c r="F133" s="12"/>
      <c r="G133" s="12"/>
      <c r="H133" s="47">
        <f>IFERROR(__xludf.DUMMYFUNCTION("""COMPUTED_VALUE"""),44857.0)</f>
        <v>44857</v>
      </c>
      <c r="I133" s="12"/>
      <c r="J133" s="12">
        <f>IFERROR(__xludf.DUMMYFUNCTION("""COMPUTED_VALUE"""),110.0)</f>
        <v>110</v>
      </c>
    </row>
    <row r="134">
      <c r="A134" s="12" t="str">
        <f>IFERROR(__xludf.DUMMYFUNCTION("""COMPUTED_VALUE"""),"10.1101/2022.07.04.498693")</f>
        <v>10.1101/2022.07.04.498693</v>
      </c>
      <c r="B134" s="47">
        <f>IFERROR(__xludf.DUMMYFUNCTION("""COMPUTED_VALUE"""),44746.0)</f>
        <v>44746</v>
      </c>
      <c r="C134" s="12"/>
      <c r="D134" s="12" t="str">
        <f>IFERROR(__xludf.DUMMYFUNCTION("""COMPUTED_VALUE"""),"Old Model")</f>
        <v>Old Model</v>
      </c>
      <c r="E134" s="12"/>
      <c r="F134" s="12"/>
      <c r="G134" s="12"/>
      <c r="H134" s="47">
        <f>IFERROR(__xludf.DUMMYFUNCTION("""COMPUTED_VALUE"""),45031.0)</f>
        <v>45031</v>
      </c>
      <c r="I134" s="12"/>
      <c r="J134" s="12">
        <f>IFERROR(__xludf.DUMMYFUNCTION("""COMPUTED_VALUE"""),285.0)</f>
        <v>285</v>
      </c>
    </row>
    <row r="135">
      <c r="A135" s="12" t="str">
        <f>IFERROR(__xludf.DUMMYFUNCTION("""COMPUTED_VALUE"""),"10.1101/2022.07.02.498578")</f>
        <v>10.1101/2022.07.02.498578</v>
      </c>
      <c r="B135" s="47">
        <f>IFERROR(__xludf.DUMMYFUNCTION("""COMPUTED_VALUE"""),44747.0)</f>
        <v>44747</v>
      </c>
      <c r="C135" s="12"/>
      <c r="D135" s="12" t="str">
        <f>IFERROR(__xludf.DUMMYFUNCTION("""COMPUTED_VALUE"""),"Old Model")</f>
        <v>Old Model</v>
      </c>
      <c r="E135" s="12"/>
      <c r="F135" s="12"/>
      <c r="G135" s="12"/>
      <c r="H135" s="47">
        <f>IFERROR(__xludf.DUMMYFUNCTION("""COMPUTED_VALUE"""),44830.0)</f>
        <v>44830</v>
      </c>
      <c r="I135" s="12"/>
      <c r="J135" s="12">
        <f>IFERROR(__xludf.DUMMYFUNCTION("""COMPUTED_VALUE"""),83.0)</f>
        <v>83</v>
      </c>
    </row>
    <row r="136">
      <c r="A136" s="12" t="str">
        <f>IFERROR(__xludf.DUMMYFUNCTION("""COMPUTED_VALUE"""),"10.1101/2022.06.28.497781")</f>
        <v>10.1101/2022.06.28.497781</v>
      </c>
      <c r="B136" s="47">
        <f>IFERROR(__xludf.DUMMYFUNCTION("""COMPUTED_VALUE"""),44741.0)</f>
        <v>44741</v>
      </c>
      <c r="C136" s="12"/>
      <c r="D136" s="12" t="str">
        <f>IFERROR(__xludf.DUMMYFUNCTION("""COMPUTED_VALUE"""),"Old Model")</f>
        <v>Old Model</v>
      </c>
      <c r="E136" s="12"/>
      <c r="F136" s="12"/>
      <c r="G136" s="12"/>
      <c r="H136" s="47">
        <f>IFERROR(__xludf.DUMMYFUNCTION("""COMPUTED_VALUE"""),44924.0)</f>
        <v>44924</v>
      </c>
      <c r="I136" s="12"/>
      <c r="J136" s="12">
        <f>IFERROR(__xludf.DUMMYFUNCTION("""COMPUTED_VALUE"""),183.0)</f>
        <v>183</v>
      </c>
    </row>
    <row r="137">
      <c r="A137" s="12" t="str">
        <f>IFERROR(__xludf.DUMMYFUNCTION("""COMPUTED_VALUE"""),"10.1101/2022.06.27.22276898")</f>
        <v>10.1101/2022.06.27.22276898</v>
      </c>
      <c r="B137" s="47">
        <f>IFERROR(__xludf.DUMMYFUNCTION("""COMPUTED_VALUE"""),44739.0)</f>
        <v>44739</v>
      </c>
      <c r="C137" s="12" t="str">
        <f>IFERROR(__xludf.DUMMYFUNCTION("""COMPUTED_VALUE"""),"10.7554/eLife.81457")</f>
        <v>10.7554/eLife.81457</v>
      </c>
      <c r="D137" s="12" t="str">
        <f>IFERROR(__xludf.DUMMYFUNCTION("""COMPUTED_VALUE"""),"Old Model")</f>
        <v>Old Model</v>
      </c>
      <c r="E137" s="47">
        <f>IFERROR(__xludf.DUMMYFUNCTION("""COMPUTED_VALUE"""),44897.0)</f>
        <v>44897</v>
      </c>
      <c r="F137" s="47">
        <f>IFERROR(__xludf.DUMMYFUNCTION("""COMPUTED_VALUE"""),44911.0)</f>
        <v>44911</v>
      </c>
      <c r="G137" s="47">
        <f>IFERROR(__xludf.DUMMYFUNCTION("""COMPUTED_VALUE"""),44897.0)</f>
        <v>44897</v>
      </c>
      <c r="H137" s="47">
        <f>IFERROR(__xludf.DUMMYFUNCTION("""COMPUTED_VALUE"""),44901.0)</f>
        <v>44901</v>
      </c>
      <c r="I137" s="12" t="b">
        <f>IFERROR(__xludf.DUMMYFUNCTION("""COMPUTED_VALUE"""),FALSE)</f>
        <v>0</v>
      </c>
      <c r="J137" s="12">
        <f>IFERROR(__xludf.DUMMYFUNCTION("""COMPUTED_VALUE"""),162.0)</f>
        <v>162</v>
      </c>
    </row>
    <row r="138">
      <c r="A138" s="12" t="str">
        <f>IFERROR(__xludf.DUMMYFUNCTION("""COMPUTED_VALUE"""),"10.1101/2022.06.24.497514")</f>
        <v>10.1101/2022.06.24.497514</v>
      </c>
      <c r="B138" s="47">
        <f>IFERROR(__xludf.DUMMYFUNCTION("""COMPUTED_VALUE"""),44740.0)</f>
        <v>44740</v>
      </c>
      <c r="C138" s="12" t="str">
        <f>IFERROR(__xludf.DUMMYFUNCTION("""COMPUTED_VALUE"""),"10.7554/eLife.80254")</f>
        <v>10.7554/eLife.80254</v>
      </c>
      <c r="D138" s="12" t="str">
        <f>IFERROR(__xludf.DUMMYFUNCTION("""COMPUTED_VALUE"""),"Old Model")</f>
        <v>Old Model</v>
      </c>
      <c r="E138" s="47">
        <f>IFERROR(__xludf.DUMMYFUNCTION("""COMPUTED_VALUE"""),45035.0)</f>
        <v>45035</v>
      </c>
      <c r="F138" s="48">
        <f>IFERROR(__xludf.DUMMYFUNCTION("""COMPUTED_VALUE"""),45061.0)</f>
        <v>45061</v>
      </c>
      <c r="G138" s="47">
        <f>IFERROR(__xludf.DUMMYFUNCTION("""COMPUTED_VALUE"""),45035.0)</f>
        <v>45035</v>
      </c>
      <c r="H138" s="47">
        <f>IFERROR(__xludf.DUMMYFUNCTION("""COMPUTED_VALUE"""),45036.0)</f>
        <v>45036</v>
      </c>
      <c r="I138" s="12" t="b">
        <f>IFERROR(__xludf.DUMMYFUNCTION("""COMPUTED_VALUE"""),FALSE)</f>
        <v>0</v>
      </c>
      <c r="J138" s="12">
        <f>IFERROR(__xludf.DUMMYFUNCTION("""COMPUTED_VALUE"""),296.0)</f>
        <v>296</v>
      </c>
    </row>
    <row r="139">
      <c r="A139" s="12" t="str">
        <f>IFERROR(__xludf.DUMMYFUNCTION("""COMPUTED_VALUE"""),"10.1101/2022.06.20.496841")</f>
        <v>10.1101/2022.06.20.496841</v>
      </c>
      <c r="B139" s="47">
        <f>IFERROR(__xludf.DUMMYFUNCTION("""COMPUTED_VALUE"""),44733.0)</f>
        <v>44733</v>
      </c>
      <c r="C139" s="12"/>
      <c r="D139" s="12" t="str">
        <f>IFERROR(__xludf.DUMMYFUNCTION("""COMPUTED_VALUE"""),"Old Model")</f>
        <v>Old Model</v>
      </c>
      <c r="E139" s="12"/>
      <c r="F139" s="12"/>
      <c r="G139" s="12"/>
      <c r="H139" s="47">
        <f>IFERROR(__xludf.DUMMYFUNCTION("""COMPUTED_VALUE"""),44784.0)</f>
        <v>44784</v>
      </c>
      <c r="I139" s="12"/>
      <c r="J139" s="12">
        <f>IFERROR(__xludf.DUMMYFUNCTION("""COMPUTED_VALUE"""),51.0)</f>
        <v>51</v>
      </c>
    </row>
    <row r="140">
      <c r="A140" s="12" t="str">
        <f>IFERROR(__xludf.DUMMYFUNCTION("""COMPUTED_VALUE"""),"10.1101/2022.06.17.496622")</f>
        <v>10.1101/2022.06.17.496622</v>
      </c>
      <c r="B140" s="47">
        <f>IFERROR(__xludf.DUMMYFUNCTION("""COMPUTED_VALUE"""),44730.0)</f>
        <v>44730</v>
      </c>
      <c r="C140" s="12" t="str">
        <f>IFERROR(__xludf.DUMMYFUNCTION("""COMPUTED_VALUE"""),"10.7554/eLife.81188")</f>
        <v>10.7554/eLife.81188</v>
      </c>
      <c r="D140" s="12" t="str">
        <f>IFERROR(__xludf.DUMMYFUNCTION("""COMPUTED_VALUE"""),"Old Model")</f>
        <v>Old Model</v>
      </c>
      <c r="E140" s="47">
        <f>IFERROR(__xludf.DUMMYFUNCTION("""COMPUTED_VALUE"""),44970.0)</f>
        <v>44970</v>
      </c>
      <c r="F140" s="47">
        <f>IFERROR(__xludf.DUMMYFUNCTION("""COMPUTED_VALUE"""),44999.0)</f>
        <v>44999</v>
      </c>
      <c r="G140" s="47">
        <f>IFERROR(__xludf.DUMMYFUNCTION("""COMPUTED_VALUE"""),44970.0)</f>
        <v>44970</v>
      </c>
      <c r="H140" s="47">
        <f>IFERROR(__xludf.DUMMYFUNCTION("""COMPUTED_VALUE"""),44970.0)</f>
        <v>44970</v>
      </c>
      <c r="I140" s="12" t="b">
        <f>IFERROR(__xludf.DUMMYFUNCTION("""COMPUTED_VALUE"""),FALSE)</f>
        <v>0</v>
      </c>
      <c r="J140" s="12">
        <f>IFERROR(__xludf.DUMMYFUNCTION("""COMPUTED_VALUE"""),240.0)</f>
        <v>240</v>
      </c>
    </row>
    <row r="141">
      <c r="A141" s="12" t="str">
        <f>IFERROR(__xludf.DUMMYFUNCTION("""COMPUTED_VALUE"""),"10.1101/2022.06.17.496574")</f>
        <v>10.1101/2022.06.17.496574</v>
      </c>
      <c r="B141" s="47">
        <f>IFERROR(__xludf.DUMMYFUNCTION("""COMPUTED_VALUE"""),44731.0)</f>
        <v>44731</v>
      </c>
      <c r="C141" s="12"/>
      <c r="D141" s="12" t="str">
        <f>IFERROR(__xludf.DUMMYFUNCTION("""COMPUTED_VALUE"""),"Old Model")</f>
        <v>Old Model</v>
      </c>
      <c r="E141" s="12"/>
      <c r="F141" s="12"/>
      <c r="G141" s="12"/>
      <c r="H141" s="47">
        <f>IFERROR(__xludf.DUMMYFUNCTION("""COMPUTED_VALUE"""),44810.0)</f>
        <v>44810</v>
      </c>
      <c r="I141" s="12"/>
      <c r="J141" s="12">
        <f>IFERROR(__xludf.DUMMYFUNCTION("""COMPUTED_VALUE"""),79.0)</f>
        <v>79</v>
      </c>
    </row>
    <row r="142">
      <c r="A142" s="12" t="str">
        <f>IFERROR(__xludf.DUMMYFUNCTION("""COMPUTED_VALUE"""),"10.1101/2022.06.16.496371")</f>
        <v>10.1101/2022.06.16.496371</v>
      </c>
      <c r="B142" s="47">
        <f>IFERROR(__xludf.DUMMYFUNCTION("""COMPUTED_VALUE"""),44729.0)</f>
        <v>44729</v>
      </c>
      <c r="C142" s="12"/>
      <c r="D142" s="12" t="str">
        <f>IFERROR(__xludf.DUMMYFUNCTION("""COMPUTED_VALUE"""),"Old Model")</f>
        <v>Old Model</v>
      </c>
      <c r="E142" s="12"/>
      <c r="F142" s="12"/>
      <c r="G142" s="12"/>
      <c r="H142" s="47">
        <f>IFERROR(__xludf.DUMMYFUNCTION("""COMPUTED_VALUE"""),44784.0)</f>
        <v>44784</v>
      </c>
      <c r="I142" s="12"/>
      <c r="J142" s="12">
        <f>IFERROR(__xludf.DUMMYFUNCTION("""COMPUTED_VALUE"""),55.0)</f>
        <v>55</v>
      </c>
    </row>
    <row r="143">
      <c r="A143" s="12" t="str">
        <f>IFERROR(__xludf.DUMMYFUNCTION("""COMPUTED_VALUE"""),"10.1101/2022.06.16.495900")</f>
        <v>10.1101/2022.06.16.495900</v>
      </c>
      <c r="B143" s="47">
        <f>IFERROR(__xludf.DUMMYFUNCTION("""COMPUTED_VALUE"""),44729.0)</f>
        <v>44729</v>
      </c>
      <c r="C143" s="12"/>
      <c r="D143" s="12" t="str">
        <f>IFERROR(__xludf.DUMMYFUNCTION("""COMPUTED_VALUE"""),"Old Model")</f>
        <v>Old Model</v>
      </c>
      <c r="E143" s="12"/>
      <c r="F143" s="12"/>
      <c r="G143" s="12"/>
      <c r="H143" s="47">
        <f>IFERROR(__xludf.DUMMYFUNCTION("""COMPUTED_VALUE"""),44890.0)</f>
        <v>44890</v>
      </c>
      <c r="I143" s="12"/>
      <c r="J143" s="12">
        <f>IFERROR(__xludf.DUMMYFUNCTION("""COMPUTED_VALUE"""),161.0)</f>
        <v>161</v>
      </c>
    </row>
    <row r="144">
      <c r="A144" s="12" t="str">
        <f>IFERROR(__xludf.DUMMYFUNCTION("""COMPUTED_VALUE"""),"10.1101/2022.06.14.496078")</f>
        <v>10.1101/2022.06.14.496078</v>
      </c>
      <c r="B144" s="47">
        <f>IFERROR(__xludf.DUMMYFUNCTION("""COMPUTED_VALUE"""),44728.0)</f>
        <v>44728</v>
      </c>
      <c r="C144" s="12"/>
      <c r="D144" s="12" t="str">
        <f>IFERROR(__xludf.DUMMYFUNCTION("""COMPUTED_VALUE"""),"Old Model")</f>
        <v>Old Model</v>
      </c>
      <c r="E144" s="12"/>
      <c r="F144" s="12"/>
      <c r="G144" s="12"/>
      <c r="H144" s="47">
        <f>IFERROR(__xludf.DUMMYFUNCTION("""COMPUTED_VALUE"""),44781.0)</f>
        <v>44781</v>
      </c>
      <c r="I144" s="12"/>
      <c r="J144" s="12">
        <f>IFERROR(__xludf.DUMMYFUNCTION("""COMPUTED_VALUE"""),53.0)</f>
        <v>53</v>
      </c>
    </row>
    <row r="145">
      <c r="A145" s="12" t="str">
        <f>IFERROR(__xludf.DUMMYFUNCTION("""COMPUTED_VALUE"""),"10.1101/2022.06.13.495861")</f>
        <v>10.1101/2022.06.13.495861</v>
      </c>
      <c r="B145" s="47">
        <f>IFERROR(__xludf.DUMMYFUNCTION("""COMPUTED_VALUE"""),44725.0)</f>
        <v>44725</v>
      </c>
      <c r="C145" s="12"/>
      <c r="D145" s="12" t="str">
        <f>IFERROR(__xludf.DUMMYFUNCTION("""COMPUTED_VALUE"""),"Old Model")</f>
        <v>Old Model</v>
      </c>
      <c r="E145" s="12"/>
      <c r="F145" s="12"/>
      <c r="G145" s="12"/>
      <c r="H145" s="48">
        <f>IFERROR(__xludf.DUMMYFUNCTION("""COMPUTED_VALUE"""),45058.0)</f>
        <v>45058</v>
      </c>
      <c r="I145" s="12"/>
      <c r="J145" s="12">
        <f>IFERROR(__xludf.DUMMYFUNCTION("""COMPUTED_VALUE"""),333.0)</f>
        <v>333</v>
      </c>
    </row>
    <row r="146">
      <c r="A146" s="12" t="str">
        <f>IFERROR(__xludf.DUMMYFUNCTION("""COMPUTED_VALUE"""),"10.1101/2022.06.12.495838")</f>
        <v>10.1101/2022.06.12.495838</v>
      </c>
      <c r="B146" s="47">
        <f>IFERROR(__xludf.DUMMYFUNCTION("""COMPUTED_VALUE"""),44726.0)</f>
        <v>44726</v>
      </c>
      <c r="C146" s="12"/>
      <c r="D146" s="12" t="str">
        <f>IFERROR(__xludf.DUMMYFUNCTION("""COMPUTED_VALUE"""),"Old Model")</f>
        <v>Old Model</v>
      </c>
      <c r="E146" s="12"/>
      <c r="F146" s="12"/>
      <c r="G146" s="12"/>
      <c r="H146" s="47">
        <f>IFERROR(__xludf.DUMMYFUNCTION("""COMPUTED_VALUE"""),45214.0)</f>
        <v>45214</v>
      </c>
      <c r="I146" s="12"/>
      <c r="J146" s="12">
        <f>IFERROR(__xludf.DUMMYFUNCTION("""COMPUTED_VALUE"""),488.0)</f>
        <v>488</v>
      </c>
    </row>
    <row r="147">
      <c r="A147" s="12" t="str">
        <f>IFERROR(__xludf.DUMMYFUNCTION("""COMPUTED_VALUE"""),"10.1101/2022.06.12.495837")</f>
        <v>10.1101/2022.06.12.495837</v>
      </c>
      <c r="B147" s="47">
        <f>IFERROR(__xludf.DUMMYFUNCTION("""COMPUTED_VALUE"""),44726.0)</f>
        <v>44726</v>
      </c>
      <c r="C147" s="12"/>
      <c r="D147" s="12" t="str">
        <f>IFERROR(__xludf.DUMMYFUNCTION("""COMPUTED_VALUE"""),"Old Model")</f>
        <v>Old Model</v>
      </c>
      <c r="E147" s="12"/>
      <c r="F147" s="12"/>
      <c r="G147" s="12"/>
      <c r="H147" s="47">
        <f>IFERROR(__xludf.DUMMYFUNCTION("""COMPUTED_VALUE"""),44784.0)</f>
        <v>44784</v>
      </c>
      <c r="I147" s="12"/>
      <c r="J147" s="12">
        <f>IFERROR(__xludf.DUMMYFUNCTION("""COMPUTED_VALUE"""),58.0)</f>
        <v>58</v>
      </c>
    </row>
    <row r="148">
      <c r="A148" s="12" t="str">
        <f>IFERROR(__xludf.DUMMYFUNCTION("""COMPUTED_VALUE"""),"10.1101/2022.06.10.495666")</f>
        <v>10.1101/2022.06.10.495666</v>
      </c>
      <c r="B148" s="47">
        <f>IFERROR(__xludf.DUMMYFUNCTION("""COMPUTED_VALUE"""),44725.0)</f>
        <v>44725</v>
      </c>
      <c r="C148" s="12"/>
      <c r="D148" s="12" t="str">
        <f>IFERROR(__xludf.DUMMYFUNCTION("""COMPUTED_VALUE"""),"Old Model")</f>
        <v>Old Model</v>
      </c>
      <c r="E148" s="12"/>
      <c r="F148" s="12"/>
      <c r="G148" s="12"/>
      <c r="H148" s="47">
        <f>IFERROR(__xludf.DUMMYFUNCTION("""COMPUTED_VALUE"""),45179.0)</f>
        <v>45179</v>
      </c>
      <c r="I148" s="12"/>
      <c r="J148" s="12">
        <f>IFERROR(__xludf.DUMMYFUNCTION("""COMPUTED_VALUE"""),454.0)</f>
        <v>454</v>
      </c>
    </row>
    <row r="149">
      <c r="A149" s="12" t="str">
        <f>IFERROR(__xludf.DUMMYFUNCTION("""COMPUTED_VALUE"""),"10.1101/2022.06.09.495504")</f>
        <v>10.1101/2022.06.09.495504</v>
      </c>
      <c r="B149" s="47">
        <f>IFERROR(__xludf.DUMMYFUNCTION("""COMPUTED_VALUE"""),44721.0)</f>
        <v>44721</v>
      </c>
      <c r="C149" s="12" t="str">
        <f>IFERROR(__xludf.DUMMYFUNCTION("""COMPUTED_VALUE"""),"10.7554/eLife.80725")</f>
        <v>10.7554/eLife.80725</v>
      </c>
      <c r="D149" s="12" t="str">
        <f>IFERROR(__xludf.DUMMYFUNCTION("""COMPUTED_VALUE"""),"Old Model")</f>
        <v>Old Model</v>
      </c>
      <c r="E149" s="47">
        <f>IFERROR(__xludf.DUMMYFUNCTION("""COMPUTED_VALUE"""),44775.0)</f>
        <v>44775</v>
      </c>
      <c r="F149" s="47">
        <f>IFERROR(__xludf.DUMMYFUNCTION("""COMPUTED_VALUE"""),44784.0)</f>
        <v>44784</v>
      </c>
      <c r="G149" s="47">
        <f>IFERROR(__xludf.DUMMYFUNCTION("""COMPUTED_VALUE"""),44775.0)</f>
        <v>44775</v>
      </c>
      <c r="H149" s="47">
        <f>IFERROR(__xludf.DUMMYFUNCTION("""COMPUTED_VALUE"""),44775.0)</f>
        <v>44775</v>
      </c>
      <c r="I149" s="12" t="b">
        <f>IFERROR(__xludf.DUMMYFUNCTION("""COMPUTED_VALUE"""),FALSE)</f>
        <v>0</v>
      </c>
      <c r="J149" s="12">
        <f>IFERROR(__xludf.DUMMYFUNCTION("""COMPUTED_VALUE"""),54.0)</f>
        <v>54</v>
      </c>
    </row>
    <row r="150">
      <c r="A150" s="12" t="str">
        <f>IFERROR(__xludf.DUMMYFUNCTION("""COMPUTED_VALUE"""),"10.1101/2022.06.09.495492")</f>
        <v>10.1101/2022.06.09.495492</v>
      </c>
      <c r="B150" s="47">
        <f>IFERROR(__xludf.DUMMYFUNCTION("""COMPUTED_VALUE"""),44721.0)</f>
        <v>44721</v>
      </c>
      <c r="C150" s="12"/>
      <c r="D150" s="12" t="str">
        <f>IFERROR(__xludf.DUMMYFUNCTION("""COMPUTED_VALUE"""),"Old Model")</f>
        <v>Old Model</v>
      </c>
      <c r="E150" s="12"/>
      <c r="F150" s="12"/>
      <c r="G150" s="12"/>
      <c r="H150" s="47">
        <f>IFERROR(__xludf.DUMMYFUNCTION("""COMPUTED_VALUE"""),44775.0)</f>
        <v>44775</v>
      </c>
      <c r="I150" s="12"/>
      <c r="J150" s="12">
        <f>IFERROR(__xludf.DUMMYFUNCTION("""COMPUTED_VALUE"""),54.0)</f>
        <v>54</v>
      </c>
    </row>
    <row r="151">
      <c r="A151" s="12" t="str">
        <f>IFERROR(__xludf.DUMMYFUNCTION("""COMPUTED_VALUE"""),"10.1101/2022.06.08.494952")</f>
        <v>10.1101/2022.06.08.494952</v>
      </c>
      <c r="B151" s="47">
        <f>IFERROR(__xludf.DUMMYFUNCTION("""COMPUTED_VALUE"""),44722.0)</f>
        <v>44722</v>
      </c>
      <c r="C151" s="12"/>
      <c r="D151" s="12" t="str">
        <f>IFERROR(__xludf.DUMMYFUNCTION("""COMPUTED_VALUE"""),"Old Model")</f>
        <v>Old Model</v>
      </c>
      <c r="E151" s="12"/>
      <c r="F151" s="12"/>
      <c r="G151" s="12"/>
      <c r="H151" s="47">
        <f>IFERROR(__xludf.DUMMYFUNCTION("""COMPUTED_VALUE"""),44890.0)</f>
        <v>44890</v>
      </c>
      <c r="I151" s="12"/>
      <c r="J151" s="12">
        <f>IFERROR(__xludf.DUMMYFUNCTION("""COMPUTED_VALUE"""),168.0)</f>
        <v>168</v>
      </c>
    </row>
    <row r="152">
      <c r="A152" s="12" t="str">
        <f>IFERROR(__xludf.DUMMYFUNCTION("""COMPUTED_VALUE"""),"10.1101/2022.06.08.494949")</f>
        <v>10.1101/2022.06.08.494949</v>
      </c>
      <c r="B152" s="47">
        <f>IFERROR(__xludf.DUMMYFUNCTION("""COMPUTED_VALUE"""),44722.0)</f>
        <v>44722</v>
      </c>
      <c r="C152" s="12"/>
      <c r="D152" s="12" t="str">
        <f>IFERROR(__xludf.DUMMYFUNCTION("""COMPUTED_VALUE"""),"Old Model")</f>
        <v>Old Model</v>
      </c>
      <c r="E152" s="12"/>
      <c r="F152" s="12"/>
      <c r="G152" s="12"/>
      <c r="H152" s="47">
        <f>IFERROR(__xludf.DUMMYFUNCTION("""COMPUTED_VALUE"""),45214.0)</f>
        <v>45214</v>
      </c>
      <c r="I152" s="12"/>
      <c r="J152" s="12">
        <f>IFERROR(__xludf.DUMMYFUNCTION("""COMPUTED_VALUE"""),492.0)</f>
        <v>492</v>
      </c>
    </row>
    <row r="153">
      <c r="A153" s="12" t="str">
        <f>IFERROR(__xludf.DUMMYFUNCTION("""COMPUTED_VALUE"""),"10.1101/2022.06.03.494655")</f>
        <v>10.1101/2022.06.03.494655</v>
      </c>
      <c r="B153" s="47">
        <f>IFERROR(__xludf.DUMMYFUNCTION("""COMPUTED_VALUE"""),44716.0)</f>
        <v>44716</v>
      </c>
      <c r="C153" s="12"/>
      <c r="D153" s="12" t="str">
        <f>IFERROR(__xludf.DUMMYFUNCTION("""COMPUTED_VALUE"""),"Old Model")</f>
        <v>Old Model</v>
      </c>
      <c r="E153" s="12"/>
      <c r="F153" s="12"/>
      <c r="G153" s="12"/>
      <c r="H153" s="47">
        <f>IFERROR(__xludf.DUMMYFUNCTION("""COMPUTED_VALUE"""),44789.0)</f>
        <v>44789</v>
      </c>
      <c r="I153" s="12"/>
      <c r="J153" s="12">
        <f>IFERROR(__xludf.DUMMYFUNCTION("""COMPUTED_VALUE"""),73.0)</f>
        <v>73</v>
      </c>
    </row>
    <row r="154">
      <c r="A154" s="12" t="str">
        <f>IFERROR(__xludf.DUMMYFUNCTION("""COMPUTED_VALUE"""),"10.1101/2022.06.01.494440")</f>
        <v>10.1101/2022.06.01.494440</v>
      </c>
      <c r="B154" s="47">
        <f>IFERROR(__xludf.DUMMYFUNCTION("""COMPUTED_VALUE"""),44817.0)</f>
        <v>44817</v>
      </c>
      <c r="C154" s="12"/>
      <c r="D154" s="12" t="str">
        <f>IFERROR(__xludf.DUMMYFUNCTION("""COMPUTED_VALUE"""),"Old Model")</f>
        <v>Old Model</v>
      </c>
      <c r="E154" s="12"/>
      <c r="F154" s="12"/>
      <c r="G154" s="12"/>
      <c r="H154" s="47">
        <f>IFERROR(__xludf.DUMMYFUNCTION("""COMPUTED_VALUE"""),44902.0)</f>
        <v>44902</v>
      </c>
      <c r="I154" s="12"/>
      <c r="J154" s="12">
        <f>IFERROR(__xludf.DUMMYFUNCTION("""COMPUTED_VALUE"""),85.0)</f>
        <v>85</v>
      </c>
    </row>
    <row r="155">
      <c r="A155" s="12" t="str">
        <f>IFERROR(__xludf.DUMMYFUNCTION("""COMPUTED_VALUE"""),"10.1101/2022.05.31.494175")</f>
        <v>10.1101/2022.05.31.494175</v>
      </c>
      <c r="B155" s="48">
        <f>IFERROR(__xludf.DUMMYFUNCTION("""COMPUTED_VALUE"""),44712.0)</f>
        <v>44712</v>
      </c>
      <c r="C155" s="12"/>
      <c r="D155" s="12" t="str">
        <f>IFERROR(__xludf.DUMMYFUNCTION("""COMPUTED_VALUE"""),"Old Model")</f>
        <v>Old Model</v>
      </c>
      <c r="E155" s="12"/>
      <c r="F155" s="12"/>
      <c r="G155" s="12"/>
      <c r="H155" s="47">
        <f>IFERROR(__xludf.DUMMYFUNCTION("""COMPUTED_VALUE"""),44784.0)</f>
        <v>44784</v>
      </c>
      <c r="I155" s="12"/>
      <c r="J155" s="12">
        <f>IFERROR(__xludf.DUMMYFUNCTION("""COMPUTED_VALUE"""),72.0)</f>
        <v>72</v>
      </c>
    </row>
    <row r="156">
      <c r="A156" s="12" t="str">
        <f>IFERROR(__xludf.DUMMYFUNCTION("""COMPUTED_VALUE"""),"10.1101/2022.05.31.494151")</f>
        <v>10.1101/2022.05.31.494151</v>
      </c>
      <c r="B156" s="47">
        <f>IFERROR(__xludf.DUMMYFUNCTION("""COMPUTED_VALUE"""),44713.0)</f>
        <v>44713</v>
      </c>
      <c r="C156" s="12"/>
      <c r="D156" s="12" t="str">
        <f>IFERROR(__xludf.DUMMYFUNCTION("""COMPUTED_VALUE"""),"Old Model")</f>
        <v>Old Model</v>
      </c>
      <c r="E156" s="12"/>
      <c r="F156" s="12"/>
      <c r="G156" s="12"/>
      <c r="H156" s="47">
        <f>IFERROR(__xludf.DUMMYFUNCTION("""COMPUTED_VALUE"""),45214.0)</f>
        <v>45214</v>
      </c>
      <c r="I156" s="12"/>
      <c r="J156" s="12">
        <f>IFERROR(__xludf.DUMMYFUNCTION("""COMPUTED_VALUE"""),501.0)</f>
        <v>501</v>
      </c>
    </row>
    <row r="157">
      <c r="A157" s="12" t="str">
        <f>IFERROR(__xludf.DUMMYFUNCTION("""COMPUTED_VALUE"""),"10.1101/2022.05.30.493970")</f>
        <v>10.1101/2022.05.30.493970</v>
      </c>
      <c r="B157" s="48">
        <f>IFERROR(__xludf.DUMMYFUNCTION("""COMPUTED_VALUE"""),44711.0)</f>
        <v>44711</v>
      </c>
      <c r="C157" s="12"/>
      <c r="D157" s="12" t="str">
        <f>IFERROR(__xludf.DUMMYFUNCTION("""COMPUTED_VALUE"""),"Old Model")</f>
        <v>Old Model</v>
      </c>
      <c r="E157" s="12"/>
      <c r="F157" s="12"/>
      <c r="G157" s="12"/>
      <c r="H157" s="47">
        <f>IFERROR(__xludf.DUMMYFUNCTION("""COMPUTED_VALUE"""),44784.0)</f>
        <v>44784</v>
      </c>
      <c r="I157" s="12"/>
      <c r="J157" s="12">
        <f>IFERROR(__xludf.DUMMYFUNCTION("""COMPUTED_VALUE"""),73.0)</f>
        <v>73</v>
      </c>
    </row>
    <row r="158">
      <c r="A158" s="12" t="str">
        <f>IFERROR(__xludf.DUMMYFUNCTION("""COMPUTED_VALUE"""),"10.1101/2022.05.29.493908")</f>
        <v>10.1101/2022.05.29.493908</v>
      </c>
      <c r="B158" s="48">
        <f>IFERROR(__xludf.DUMMYFUNCTION("""COMPUTED_VALUE"""),44711.0)</f>
        <v>44711</v>
      </c>
      <c r="C158" s="12"/>
      <c r="D158" s="12" t="str">
        <f>IFERROR(__xludf.DUMMYFUNCTION("""COMPUTED_VALUE"""),"Old Model")</f>
        <v>Old Model</v>
      </c>
      <c r="E158" s="12"/>
      <c r="F158" s="12"/>
      <c r="G158" s="12"/>
      <c r="H158" s="47">
        <f>IFERROR(__xludf.DUMMYFUNCTION("""COMPUTED_VALUE"""),44809.0)</f>
        <v>44809</v>
      </c>
      <c r="I158" s="12"/>
      <c r="J158" s="12">
        <f>IFERROR(__xludf.DUMMYFUNCTION("""COMPUTED_VALUE"""),98.0)</f>
        <v>98</v>
      </c>
    </row>
    <row r="159">
      <c r="A159" s="12" t="str">
        <f>IFERROR(__xludf.DUMMYFUNCTION("""COMPUTED_VALUE"""),"10.1101/2022.05.29.493906")</f>
        <v>10.1101/2022.05.29.493906</v>
      </c>
      <c r="B159" s="48">
        <f>IFERROR(__xludf.DUMMYFUNCTION("""COMPUTED_VALUE"""),44710.0)</f>
        <v>44710</v>
      </c>
      <c r="C159" s="12"/>
      <c r="D159" s="12" t="str">
        <f>IFERROR(__xludf.DUMMYFUNCTION("""COMPUTED_VALUE"""),"Old Model")</f>
        <v>Old Model</v>
      </c>
      <c r="E159" s="12"/>
      <c r="F159" s="12"/>
      <c r="G159" s="12"/>
      <c r="H159" s="47">
        <f>IFERROR(__xludf.DUMMYFUNCTION("""COMPUTED_VALUE"""),44778.0)</f>
        <v>44778</v>
      </c>
      <c r="I159" s="12"/>
      <c r="J159" s="12">
        <f>IFERROR(__xludf.DUMMYFUNCTION("""COMPUTED_VALUE"""),68.0)</f>
        <v>68</v>
      </c>
    </row>
    <row r="160">
      <c r="A160" s="12" t="str">
        <f>IFERROR(__xludf.DUMMYFUNCTION("""COMPUTED_VALUE"""),"10.1101/2022.05.29.493899")</f>
        <v>10.1101/2022.05.29.493899</v>
      </c>
      <c r="B160" s="48">
        <f>IFERROR(__xludf.DUMMYFUNCTION("""COMPUTED_VALUE"""),44710.0)</f>
        <v>44710</v>
      </c>
      <c r="C160" s="12"/>
      <c r="D160" s="12" t="str">
        <f>IFERROR(__xludf.DUMMYFUNCTION("""COMPUTED_VALUE"""),"Old Model")</f>
        <v>Old Model</v>
      </c>
      <c r="E160" s="12"/>
      <c r="F160" s="12"/>
      <c r="G160" s="12"/>
      <c r="H160" s="47">
        <f>IFERROR(__xludf.DUMMYFUNCTION("""COMPUTED_VALUE"""),44792.0)</f>
        <v>44792</v>
      </c>
      <c r="I160" s="12"/>
      <c r="J160" s="12">
        <f>IFERROR(__xludf.DUMMYFUNCTION("""COMPUTED_VALUE"""),82.0)</f>
        <v>82</v>
      </c>
    </row>
    <row r="161">
      <c r="A161" s="12" t="str">
        <f>IFERROR(__xludf.DUMMYFUNCTION("""COMPUTED_VALUE"""),"10.1101/2022.05.15.491973")</f>
        <v>10.1101/2022.05.15.491973</v>
      </c>
      <c r="B161" s="48">
        <f>IFERROR(__xludf.DUMMYFUNCTION("""COMPUTED_VALUE"""),44697.0)</f>
        <v>44697</v>
      </c>
      <c r="C161" s="12"/>
      <c r="D161" s="12" t="str">
        <f>IFERROR(__xludf.DUMMYFUNCTION("""COMPUTED_VALUE"""),"Old Model")</f>
        <v>Old Model</v>
      </c>
      <c r="E161" s="12"/>
      <c r="F161" s="12"/>
      <c r="G161" s="12"/>
      <c r="H161" s="47">
        <f>IFERROR(__xludf.DUMMYFUNCTION("""COMPUTED_VALUE"""),45200.0)</f>
        <v>45200</v>
      </c>
      <c r="I161" s="12"/>
      <c r="J161" s="12">
        <f>IFERROR(__xludf.DUMMYFUNCTION("""COMPUTED_VALUE"""),503.0)</f>
        <v>503</v>
      </c>
    </row>
    <row r="162">
      <c r="A162" s="12" t="str">
        <f>IFERROR(__xludf.DUMMYFUNCTION("""COMPUTED_VALUE"""),"10.1101/2022.05.13.491901")</f>
        <v>10.1101/2022.05.13.491901</v>
      </c>
      <c r="B162" s="48">
        <f>IFERROR(__xludf.DUMMYFUNCTION("""COMPUTED_VALUE"""),44694.0)</f>
        <v>44694</v>
      </c>
      <c r="C162" s="12"/>
      <c r="D162" s="12" t="str">
        <f>IFERROR(__xludf.DUMMYFUNCTION("""COMPUTED_VALUE"""),"Old Model")</f>
        <v>Old Model</v>
      </c>
      <c r="E162" s="12"/>
      <c r="F162" s="12"/>
      <c r="G162" s="12"/>
      <c r="H162" s="47">
        <f>IFERROR(__xludf.DUMMYFUNCTION("""COMPUTED_VALUE"""),44838.0)</f>
        <v>44838</v>
      </c>
      <c r="I162" s="12"/>
      <c r="J162" s="12">
        <f>IFERROR(__xludf.DUMMYFUNCTION("""COMPUTED_VALUE"""),144.0)</f>
        <v>144</v>
      </c>
    </row>
    <row r="163">
      <c r="A163" s="12" t="str">
        <f>IFERROR(__xludf.DUMMYFUNCTION("""COMPUTED_VALUE"""),"10.1101/2022.05.12.491602")</f>
        <v>10.1101/2022.05.12.491602</v>
      </c>
      <c r="B163" s="48">
        <f>IFERROR(__xludf.DUMMYFUNCTION("""COMPUTED_VALUE"""),44693.0)</f>
        <v>44693</v>
      </c>
      <c r="C163" s="12"/>
      <c r="D163" s="12" t="str">
        <f>IFERROR(__xludf.DUMMYFUNCTION("""COMPUTED_VALUE"""),"Old Model")</f>
        <v>Old Model</v>
      </c>
      <c r="E163" s="12"/>
      <c r="F163" s="12"/>
      <c r="G163" s="12"/>
      <c r="H163" s="47">
        <f>IFERROR(__xludf.DUMMYFUNCTION("""COMPUTED_VALUE"""),44749.0)</f>
        <v>44749</v>
      </c>
      <c r="I163" s="12"/>
      <c r="J163" s="12">
        <f>IFERROR(__xludf.DUMMYFUNCTION("""COMPUTED_VALUE"""),56.0)</f>
        <v>56</v>
      </c>
    </row>
    <row r="164">
      <c r="A164" s="12" t="str">
        <f>IFERROR(__xludf.DUMMYFUNCTION("""COMPUTED_VALUE"""),"10.1101/2022.05.11.491489")</f>
        <v>10.1101/2022.05.11.491489</v>
      </c>
      <c r="B164" s="48">
        <f>IFERROR(__xludf.DUMMYFUNCTION("""COMPUTED_VALUE"""),44694.0)</f>
        <v>44694</v>
      </c>
      <c r="C164" s="12"/>
      <c r="D164" s="12" t="str">
        <f>IFERROR(__xludf.DUMMYFUNCTION("""COMPUTED_VALUE"""),"Old Model")</f>
        <v>Old Model</v>
      </c>
      <c r="E164" s="12"/>
      <c r="F164" s="12"/>
      <c r="G164" s="12"/>
      <c r="H164" s="47">
        <f>IFERROR(__xludf.DUMMYFUNCTION("""COMPUTED_VALUE"""),44775.0)</f>
        <v>44775</v>
      </c>
      <c r="I164" s="12"/>
      <c r="J164" s="12">
        <f>IFERROR(__xludf.DUMMYFUNCTION("""COMPUTED_VALUE"""),81.0)</f>
        <v>81</v>
      </c>
    </row>
    <row r="165">
      <c r="A165" s="12" t="str">
        <f>IFERROR(__xludf.DUMMYFUNCTION("""COMPUTED_VALUE"""),"10.1101/2022.05.11.490678")</f>
        <v>10.1101/2022.05.11.490678</v>
      </c>
      <c r="B165" s="48">
        <f>IFERROR(__xludf.DUMMYFUNCTION("""COMPUTED_VALUE"""),44692.0)</f>
        <v>44692</v>
      </c>
      <c r="C165" s="12"/>
      <c r="D165" s="12" t="str">
        <f>IFERROR(__xludf.DUMMYFUNCTION("""COMPUTED_VALUE"""),"Old Model")</f>
        <v>Old Model</v>
      </c>
      <c r="E165" s="12"/>
      <c r="F165" s="12"/>
      <c r="G165" s="12"/>
      <c r="H165" s="47">
        <f>IFERROR(__xludf.DUMMYFUNCTION("""COMPUTED_VALUE"""),44798.0)</f>
        <v>44798</v>
      </c>
      <c r="I165" s="12"/>
      <c r="J165" s="12">
        <f>IFERROR(__xludf.DUMMYFUNCTION("""COMPUTED_VALUE"""),106.0)</f>
        <v>106</v>
      </c>
    </row>
    <row r="166">
      <c r="A166" s="12" t="str">
        <f>IFERROR(__xludf.DUMMYFUNCTION("""COMPUTED_VALUE"""),"10.1101/2022.05.10.491429")</f>
        <v>10.1101/2022.05.10.491429</v>
      </c>
      <c r="B166" s="48">
        <f>IFERROR(__xludf.DUMMYFUNCTION("""COMPUTED_VALUE"""),44693.0)</f>
        <v>44693</v>
      </c>
      <c r="C166" s="12"/>
      <c r="D166" s="12" t="str">
        <f>IFERROR(__xludf.DUMMYFUNCTION("""COMPUTED_VALUE"""),"Old Model")</f>
        <v>Old Model</v>
      </c>
      <c r="E166" s="12"/>
      <c r="F166" s="12"/>
      <c r="G166" s="12"/>
      <c r="H166" s="47">
        <f>IFERROR(__xludf.DUMMYFUNCTION("""COMPUTED_VALUE"""),44796.0)</f>
        <v>44796</v>
      </c>
      <c r="I166" s="12"/>
      <c r="J166" s="12">
        <f>IFERROR(__xludf.DUMMYFUNCTION("""COMPUTED_VALUE"""),103.0)</f>
        <v>103</v>
      </c>
    </row>
    <row r="167">
      <c r="A167" s="12" t="str">
        <f>IFERROR(__xludf.DUMMYFUNCTION("""COMPUTED_VALUE"""),"10.1101/2022.05.09.22274758")</f>
        <v>10.1101/2022.05.09.22274758</v>
      </c>
      <c r="B167" s="48">
        <f>IFERROR(__xludf.DUMMYFUNCTION("""COMPUTED_VALUE"""),44692.0)</f>
        <v>44692</v>
      </c>
      <c r="C167" s="12"/>
      <c r="D167" s="12" t="str">
        <f>IFERROR(__xludf.DUMMYFUNCTION("""COMPUTED_VALUE"""),"Old Model")</f>
        <v>Old Model</v>
      </c>
      <c r="E167" s="12"/>
      <c r="F167" s="12"/>
      <c r="G167" s="12"/>
      <c r="H167" s="47">
        <f>IFERROR(__xludf.DUMMYFUNCTION("""COMPUTED_VALUE"""),44756.0)</f>
        <v>44756</v>
      </c>
      <c r="I167" s="12"/>
      <c r="J167" s="12">
        <f>IFERROR(__xludf.DUMMYFUNCTION("""COMPUTED_VALUE"""),64.0)</f>
        <v>64</v>
      </c>
    </row>
    <row r="168">
      <c r="A168" s="12" t="str">
        <f>IFERROR(__xludf.DUMMYFUNCTION("""COMPUTED_VALUE"""),"10.1101/2022.05.06.490640")</f>
        <v>10.1101/2022.05.06.490640</v>
      </c>
      <c r="B168" s="48">
        <f>IFERROR(__xludf.DUMMYFUNCTION("""COMPUTED_VALUE"""),44687.0)</f>
        <v>44687</v>
      </c>
      <c r="C168" s="12" t="str">
        <f>IFERROR(__xludf.DUMMYFUNCTION("""COMPUTED_VALUE"""),"10.7554/eLife.77507")</f>
        <v>10.7554/eLife.77507</v>
      </c>
      <c r="D168" s="12" t="str">
        <f>IFERROR(__xludf.DUMMYFUNCTION("""COMPUTED_VALUE"""),"Old Model")</f>
        <v>Old Model</v>
      </c>
      <c r="E168" s="47">
        <f>IFERROR(__xludf.DUMMYFUNCTION("""COMPUTED_VALUE"""),44994.0)</f>
        <v>44994</v>
      </c>
      <c r="F168" s="47">
        <f>IFERROR(__xludf.DUMMYFUNCTION("""COMPUTED_VALUE"""),45009.0)</f>
        <v>45009</v>
      </c>
      <c r="G168" s="47">
        <f>IFERROR(__xludf.DUMMYFUNCTION("""COMPUTED_VALUE"""),44994.0)</f>
        <v>44994</v>
      </c>
      <c r="H168" s="47">
        <f>IFERROR(__xludf.DUMMYFUNCTION("""COMPUTED_VALUE"""),44999.0)</f>
        <v>44999</v>
      </c>
      <c r="I168" s="12" t="b">
        <f>IFERROR(__xludf.DUMMYFUNCTION("""COMPUTED_VALUE"""),FALSE)</f>
        <v>0</v>
      </c>
      <c r="J168" s="12">
        <f>IFERROR(__xludf.DUMMYFUNCTION("""COMPUTED_VALUE"""),312.0)</f>
        <v>312</v>
      </c>
    </row>
    <row r="169">
      <c r="A169" s="12" t="str">
        <f>IFERROR(__xludf.DUMMYFUNCTION("""COMPUTED_VALUE"""),"10.1101/2022.05.05.490063")</f>
        <v>10.1101/2022.05.05.490063</v>
      </c>
      <c r="B169" s="48">
        <f>IFERROR(__xludf.DUMMYFUNCTION("""COMPUTED_VALUE"""),44686.0)</f>
        <v>44686</v>
      </c>
      <c r="C169" s="12"/>
      <c r="D169" s="12" t="str">
        <f>IFERROR(__xludf.DUMMYFUNCTION("""COMPUTED_VALUE"""),"Old Model")</f>
        <v>Old Model</v>
      </c>
      <c r="E169" s="12"/>
      <c r="F169" s="12"/>
      <c r="G169" s="12"/>
      <c r="H169" s="47">
        <f>IFERROR(__xludf.DUMMYFUNCTION("""COMPUTED_VALUE"""),44864.0)</f>
        <v>44864</v>
      </c>
      <c r="I169" s="12"/>
      <c r="J169" s="12">
        <f>IFERROR(__xludf.DUMMYFUNCTION("""COMPUTED_VALUE"""),178.0)</f>
        <v>178</v>
      </c>
    </row>
    <row r="170">
      <c r="A170" s="12" t="str">
        <f>IFERROR(__xludf.DUMMYFUNCTION("""COMPUTED_VALUE"""),"10.1101/2022.05.03.490500")</f>
        <v>10.1101/2022.05.03.490500</v>
      </c>
      <c r="B170" s="48">
        <f>IFERROR(__xludf.DUMMYFUNCTION("""COMPUTED_VALUE"""),44684.0)</f>
        <v>44684</v>
      </c>
      <c r="C170" s="12"/>
      <c r="D170" s="12" t="str">
        <f>IFERROR(__xludf.DUMMYFUNCTION("""COMPUTED_VALUE"""),"Old Model")</f>
        <v>Old Model</v>
      </c>
      <c r="E170" s="12"/>
      <c r="F170" s="12"/>
      <c r="G170" s="12"/>
      <c r="H170" s="47">
        <f>IFERROR(__xludf.DUMMYFUNCTION("""COMPUTED_VALUE"""),44722.0)</f>
        <v>44722</v>
      </c>
      <c r="I170" s="12"/>
      <c r="J170" s="12">
        <f>IFERROR(__xludf.DUMMYFUNCTION("""COMPUTED_VALUE"""),38.0)</f>
        <v>38</v>
      </c>
    </row>
    <row r="171">
      <c r="A171" s="12" t="str">
        <f>IFERROR(__xludf.DUMMYFUNCTION("""COMPUTED_VALUE"""),"10.1101/2022.04.29.490072")</f>
        <v>10.1101/2022.04.29.490072</v>
      </c>
      <c r="B171" s="47">
        <f>IFERROR(__xludf.DUMMYFUNCTION("""COMPUTED_VALUE"""),44681.0)</f>
        <v>44681</v>
      </c>
      <c r="C171" s="12"/>
      <c r="D171" s="12" t="str">
        <f>IFERROR(__xludf.DUMMYFUNCTION("""COMPUTED_VALUE"""),"Old Model")</f>
        <v>Old Model</v>
      </c>
      <c r="E171" s="12"/>
      <c r="F171" s="12"/>
      <c r="G171" s="12"/>
      <c r="H171" s="47">
        <f>IFERROR(__xludf.DUMMYFUNCTION("""COMPUTED_VALUE"""),45080.0)</f>
        <v>45080</v>
      </c>
      <c r="I171" s="12"/>
      <c r="J171" s="12">
        <f>IFERROR(__xludf.DUMMYFUNCTION("""COMPUTED_VALUE"""),399.0)</f>
        <v>399</v>
      </c>
    </row>
    <row r="172">
      <c r="A172" s="12" t="str">
        <f>IFERROR(__xludf.DUMMYFUNCTION("""COMPUTED_VALUE"""),"10.1101/2022.04.29.489866")</f>
        <v>10.1101/2022.04.29.489866</v>
      </c>
      <c r="B172" s="47">
        <f>IFERROR(__xludf.DUMMYFUNCTION("""COMPUTED_VALUE"""),44681.0)</f>
        <v>44681</v>
      </c>
      <c r="C172" s="12" t="str">
        <f>IFERROR(__xludf.DUMMYFUNCTION("""COMPUTED_VALUE"""),"10.7554/eLife.78629")</f>
        <v>10.7554/eLife.78629</v>
      </c>
      <c r="D172" s="12" t="str">
        <f>IFERROR(__xludf.DUMMYFUNCTION("""COMPUTED_VALUE"""),"Old Model")</f>
        <v>Old Model</v>
      </c>
      <c r="E172" s="47">
        <f>IFERROR(__xludf.DUMMYFUNCTION("""COMPUTED_VALUE"""),45001.0)</f>
        <v>45001</v>
      </c>
      <c r="F172" s="47">
        <f>IFERROR(__xludf.DUMMYFUNCTION("""COMPUTED_VALUE"""),45019.0)</f>
        <v>45019</v>
      </c>
      <c r="G172" s="47">
        <f>IFERROR(__xludf.DUMMYFUNCTION("""COMPUTED_VALUE"""),45001.0)</f>
        <v>45001</v>
      </c>
      <c r="H172" s="47">
        <f>IFERROR(__xludf.DUMMYFUNCTION("""COMPUTED_VALUE"""),45007.0)</f>
        <v>45007</v>
      </c>
      <c r="I172" s="12" t="b">
        <f>IFERROR(__xludf.DUMMYFUNCTION("""COMPUTED_VALUE"""),FALSE)</f>
        <v>0</v>
      </c>
      <c r="J172" s="12">
        <f>IFERROR(__xludf.DUMMYFUNCTION("""COMPUTED_VALUE"""),326.0)</f>
        <v>326</v>
      </c>
    </row>
    <row r="173">
      <c r="A173" s="12" t="str">
        <f>IFERROR(__xludf.DUMMYFUNCTION("""COMPUTED_VALUE"""),"10.1101/2022.04.28.489925")</f>
        <v>10.1101/2022.04.28.489925</v>
      </c>
      <c r="B173" s="47">
        <f>IFERROR(__xludf.DUMMYFUNCTION("""COMPUTED_VALUE"""),44815.0)</f>
        <v>44815</v>
      </c>
      <c r="C173" s="12"/>
      <c r="D173" s="12" t="str">
        <f>IFERROR(__xludf.DUMMYFUNCTION("""COMPUTED_VALUE"""),"Old Model")</f>
        <v>Old Model</v>
      </c>
      <c r="E173" s="12"/>
      <c r="F173" s="12"/>
      <c r="G173" s="12"/>
      <c r="H173" s="47">
        <f>IFERROR(__xludf.DUMMYFUNCTION("""COMPUTED_VALUE"""),45094.0)</f>
        <v>45094</v>
      </c>
      <c r="I173" s="12"/>
      <c r="J173" s="12">
        <f>IFERROR(__xludf.DUMMYFUNCTION("""COMPUTED_VALUE"""),279.0)</f>
        <v>279</v>
      </c>
    </row>
    <row r="174">
      <c r="A174" s="12" t="str">
        <f>IFERROR(__xludf.DUMMYFUNCTION("""COMPUTED_VALUE"""),"10.1101/2022.04.27.489713")</f>
        <v>10.1101/2022.04.27.489713</v>
      </c>
      <c r="B174" s="47">
        <f>IFERROR(__xludf.DUMMYFUNCTION("""COMPUTED_VALUE"""),44679.0)</f>
        <v>44679</v>
      </c>
      <c r="C174" s="12"/>
      <c r="D174" s="12" t="str">
        <f>IFERROR(__xludf.DUMMYFUNCTION("""COMPUTED_VALUE"""),"Old Model")</f>
        <v>Old Model</v>
      </c>
      <c r="E174" s="12"/>
      <c r="F174" s="12"/>
      <c r="G174" s="12"/>
      <c r="H174" s="47">
        <f>IFERROR(__xludf.DUMMYFUNCTION("""COMPUTED_VALUE"""),44839.0)</f>
        <v>44839</v>
      </c>
      <c r="I174" s="12"/>
      <c r="J174" s="12">
        <f>IFERROR(__xludf.DUMMYFUNCTION("""COMPUTED_VALUE"""),160.0)</f>
        <v>160</v>
      </c>
    </row>
    <row r="175">
      <c r="A175" s="12" t="str">
        <f>IFERROR(__xludf.DUMMYFUNCTION("""COMPUTED_VALUE"""),"10.1101/2022.04.27.489694")</f>
        <v>10.1101/2022.04.27.489694</v>
      </c>
      <c r="B175" s="47">
        <f>IFERROR(__xludf.DUMMYFUNCTION("""COMPUTED_VALUE"""),44680.0)</f>
        <v>44680</v>
      </c>
      <c r="C175" s="12"/>
      <c r="D175" s="12" t="str">
        <f>IFERROR(__xludf.DUMMYFUNCTION("""COMPUTED_VALUE"""),"Old Model")</f>
        <v>Old Model</v>
      </c>
      <c r="E175" s="12"/>
      <c r="F175" s="12"/>
      <c r="G175" s="12"/>
      <c r="H175" s="47">
        <f>IFERROR(__xludf.DUMMYFUNCTION("""COMPUTED_VALUE"""),45158.0)</f>
        <v>45158</v>
      </c>
      <c r="I175" s="12"/>
      <c r="J175" s="12">
        <f>IFERROR(__xludf.DUMMYFUNCTION("""COMPUTED_VALUE"""),478.0)</f>
        <v>478</v>
      </c>
    </row>
    <row r="176">
      <c r="A176" s="12" t="str">
        <f>IFERROR(__xludf.DUMMYFUNCTION("""COMPUTED_VALUE"""),"10.1101/2022.04.17.488557")</f>
        <v>10.1101/2022.04.17.488557</v>
      </c>
      <c r="B176" s="47">
        <f>IFERROR(__xludf.DUMMYFUNCTION("""COMPUTED_VALUE"""),44915.0)</f>
        <v>44915</v>
      </c>
      <c r="C176" s="12"/>
      <c r="D176" s="12" t="str">
        <f>IFERROR(__xludf.DUMMYFUNCTION("""COMPUTED_VALUE"""),"Old Model")</f>
        <v>Old Model</v>
      </c>
      <c r="E176" s="12"/>
      <c r="F176" s="12"/>
      <c r="G176" s="12"/>
      <c r="H176" s="47">
        <f>IFERROR(__xludf.DUMMYFUNCTION("""COMPUTED_VALUE"""),45151.0)</f>
        <v>45151</v>
      </c>
      <c r="I176" s="12"/>
      <c r="J176" s="12">
        <f>IFERROR(__xludf.DUMMYFUNCTION("""COMPUTED_VALUE"""),236.0)</f>
        <v>236</v>
      </c>
    </row>
    <row r="177">
      <c r="A177" s="12" t="str">
        <f>IFERROR(__xludf.DUMMYFUNCTION("""COMPUTED_VALUE"""),"10.1101/2022.04.14.488404")</f>
        <v>10.1101/2022.04.14.488404</v>
      </c>
      <c r="B177" s="47">
        <f>IFERROR(__xludf.DUMMYFUNCTION("""COMPUTED_VALUE"""),44680.0)</f>
        <v>44680</v>
      </c>
      <c r="C177" s="12"/>
      <c r="D177" s="12" t="str">
        <f>IFERROR(__xludf.DUMMYFUNCTION("""COMPUTED_VALUE"""),"Old Model")</f>
        <v>Old Model</v>
      </c>
      <c r="E177" s="12"/>
      <c r="F177" s="12"/>
      <c r="G177" s="12"/>
      <c r="H177" s="47">
        <f>IFERROR(__xludf.DUMMYFUNCTION("""COMPUTED_VALUE"""),44879.0)</f>
        <v>44879</v>
      </c>
      <c r="I177" s="12"/>
      <c r="J177" s="12">
        <f>IFERROR(__xludf.DUMMYFUNCTION("""COMPUTED_VALUE"""),199.0)</f>
        <v>199</v>
      </c>
    </row>
    <row r="178">
      <c r="A178" s="12" t="str">
        <f>IFERROR(__xludf.DUMMYFUNCTION("""COMPUTED_VALUE"""),"10.1101/2022.04.12.488111")</f>
        <v>10.1101/2022.04.12.488111</v>
      </c>
      <c r="B178" s="47">
        <f>IFERROR(__xludf.DUMMYFUNCTION("""COMPUTED_VALUE"""),44664.0)</f>
        <v>44664</v>
      </c>
      <c r="C178" s="12" t="str">
        <f>IFERROR(__xludf.DUMMYFUNCTION("""COMPUTED_VALUE"""),"10.7554/eLife.80447")</f>
        <v>10.7554/eLife.80447</v>
      </c>
      <c r="D178" s="12" t="str">
        <f>IFERROR(__xludf.DUMMYFUNCTION("""COMPUTED_VALUE"""),"Old Model")</f>
        <v>Old Model</v>
      </c>
      <c r="E178" s="47">
        <f>IFERROR(__xludf.DUMMYFUNCTION("""COMPUTED_VALUE"""),45126.0)</f>
        <v>45126</v>
      </c>
      <c r="F178" s="47">
        <f>IFERROR(__xludf.DUMMYFUNCTION("""COMPUTED_VALUE"""),45145.0)</f>
        <v>45145</v>
      </c>
      <c r="G178" s="47">
        <f>IFERROR(__xludf.DUMMYFUNCTION("""COMPUTED_VALUE"""),45126.0)</f>
        <v>45126</v>
      </c>
      <c r="H178" s="47">
        <f>IFERROR(__xludf.DUMMYFUNCTION("""COMPUTED_VALUE"""),45127.0)</f>
        <v>45127</v>
      </c>
      <c r="I178" s="12" t="b">
        <f>IFERROR(__xludf.DUMMYFUNCTION("""COMPUTED_VALUE"""),FALSE)</f>
        <v>0</v>
      </c>
      <c r="J178" s="12">
        <f>IFERROR(__xludf.DUMMYFUNCTION("""COMPUTED_VALUE"""),463.0)</f>
        <v>463</v>
      </c>
    </row>
    <row r="179">
      <c r="A179" s="12" t="str">
        <f>IFERROR(__xludf.DUMMYFUNCTION("""COMPUTED_VALUE"""),"10.1101/2022.04.11.487927")</f>
        <v>10.1101/2022.04.11.487927</v>
      </c>
      <c r="B179" s="47">
        <f>IFERROR(__xludf.DUMMYFUNCTION("""COMPUTED_VALUE"""),44662.0)</f>
        <v>44662</v>
      </c>
      <c r="C179" s="12"/>
      <c r="D179" s="12" t="str">
        <f>IFERROR(__xludf.DUMMYFUNCTION("""COMPUTED_VALUE"""),"Old Model")</f>
        <v>Old Model</v>
      </c>
      <c r="E179" s="12"/>
      <c r="F179" s="12"/>
      <c r="G179" s="12"/>
      <c r="H179" s="47">
        <f>IFERROR(__xludf.DUMMYFUNCTION("""COMPUTED_VALUE"""),44865.0)</f>
        <v>44865</v>
      </c>
      <c r="I179" s="12"/>
      <c r="J179" s="12">
        <f>IFERROR(__xludf.DUMMYFUNCTION("""COMPUTED_VALUE"""),203.0)</f>
        <v>203</v>
      </c>
    </row>
    <row r="180">
      <c r="A180" s="12" t="str">
        <f>IFERROR(__xludf.DUMMYFUNCTION("""COMPUTED_VALUE"""),"10.1101/2022.04.02.486791")</f>
        <v>10.1101/2022.04.02.486791</v>
      </c>
      <c r="B180" s="47">
        <f>IFERROR(__xludf.DUMMYFUNCTION("""COMPUTED_VALUE"""),44655.0)</f>
        <v>44655</v>
      </c>
      <c r="C180" s="12" t="str">
        <f>IFERROR(__xludf.DUMMYFUNCTION("""COMPUTED_VALUE"""),"10.7554/eLife.79348")</f>
        <v>10.7554/eLife.79348</v>
      </c>
      <c r="D180" s="12" t="str">
        <f>IFERROR(__xludf.DUMMYFUNCTION("""COMPUTED_VALUE"""),"Old Model")</f>
        <v>Old Model</v>
      </c>
      <c r="E180" s="47">
        <f>IFERROR(__xludf.DUMMYFUNCTION("""COMPUTED_VALUE"""),44812.0)</f>
        <v>44812</v>
      </c>
      <c r="F180" s="47">
        <f>IFERROR(__xludf.DUMMYFUNCTION("""COMPUTED_VALUE"""),44840.0)</f>
        <v>44840</v>
      </c>
      <c r="G180" s="47">
        <f>IFERROR(__xludf.DUMMYFUNCTION("""COMPUTED_VALUE"""),44812.0)</f>
        <v>44812</v>
      </c>
      <c r="H180" s="47">
        <f>IFERROR(__xludf.DUMMYFUNCTION("""COMPUTED_VALUE"""),44813.0)</f>
        <v>44813</v>
      </c>
      <c r="I180" s="12" t="b">
        <f>IFERROR(__xludf.DUMMYFUNCTION("""COMPUTED_VALUE"""),FALSE)</f>
        <v>0</v>
      </c>
      <c r="J180" s="12">
        <f>IFERROR(__xludf.DUMMYFUNCTION("""COMPUTED_VALUE"""),158.0)</f>
        <v>158</v>
      </c>
    </row>
    <row r="181">
      <c r="A181" s="12" t="str">
        <f>IFERROR(__xludf.DUMMYFUNCTION("""COMPUTED_VALUE"""),"10.1101/2022.04.01.486686")</f>
        <v>10.1101/2022.04.01.486686</v>
      </c>
      <c r="B181" s="47">
        <f>IFERROR(__xludf.DUMMYFUNCTION("""COMPUTED_VALUE"""),44652.0)</f>
        <v>44652</v>
      </c>
      <c r="C181" s="12" t="str">
        <f>IFERROR(__xludf.DUMMYFUNCTION("""COMPUTED_VALUE"""),"10.7554/eLife.79077")</f>
        <v>10.7554/eLife.79077</v>
      </c>
      <c r="D181" s="12" t="str">
        <f>IFERROR(__xludf.DUMMYFUNCTION("""COMPUTED_VALUE"""),"Old Model")</f>
        <v>Old Model</v>
      </c>
      <c r="E181" s="47">
        <f>IFERROR(__xludf.DUMMYFUNCTION("""COMPUTED_VALUE"""),44883.0)</f>
        <v>44883</v>
      </c>
      <c r="F181" s="47">
        <f>IFERROR(__xludf.DUMMYFUNCTION("""COMPUTED_VALUE"""),44932.0)</f>
        <v>44932</v>
      </c>
      <c r="G181" s="47">
        <f>IFERROR(__xludf.DUMMYFUNCTION("""COMPUTED_VALUE"""),44883.0)</f>
        <v>44883</v>
      </c>
      <c r="H181" s="47">
        <f>IFERROR(__xludf.DUMMYFUNCTION("""COMPUTED_VALUE"""),44883.0)</f>
        <v>44883</v>
      </c>
      <c r="I181" s="12" t="b">
        <f>IFERROR(__xludf.DUMMYFUNCTION("""COMPUTED_VALUE"""),FALSE)</f>
        <v>0</v>
      </c>
      <c r="J181" s="12">
        <f>IFERROR(__xludf.DUMMYFUNCTION("""COMPUTED_VALUE"""),231.0)</f>
        <v>231</v>
      </c>
    </row>
    <row r="182">
      <c r="A182" s="12" t="str">
        <f>IFERROR(__xludf.DUMMYFUNCTION("""COMPUTED_VALUE"""),"10.1101/2022.03.31.486558")</f>
        <v>10.1101/2022.03.31.486558</v>
      </c>
      <c r="B182" s="47">
        <f>IFERROR(__xludf.DUMMYFUNCTION("""COMPUTED_VALUE"""),44652.0)</f>
        <v>44652</v>
      </c>
      <c r="C182" s="12"/>
      <c r="D182" s="12" t="str">
        <f>IFERROR(__xludf.DUMMYFUNCTION("""COMPUTED_VALUE"""),"Old Model")</f>
        <v>Old Model</v>
      </c>
      <c r="E182" s="12"/>
      <c r="F182" s="12"/>
      <c r="G182" s="12"/>
      <c r="H182" s="47">
        <f>IFERROR(__xludf.DUMMYFUNCTION("""COMPUTED_VALUE"""),44725.0)</f>
        <v>44725</v>
      </c>
      <c r="I182" s="12"/>
      <c r="J182" s="12">
        <f>IFERROR(__xludf.DUMMYFUNCTION("""COMPUTED_VALUE"""),73.0)</f>
        <v>73</v>
      </c>
    </row>
    <row r="183">
      <c r="A183" s="12" t="str">
        <f>IFERROR(__xludf.DUMMYFUNCTION("""COMPUTED_VALUE"""),"10.1101/2022.03.24.485609")</f>
        <v>10.1101/2022.03.24.485609</v>
      </c>
      <c r="B183" s="47">
        <f>IFERROR(__xludf.DUMMYFUNCTION("""COMPUTED_VALUE"""),44648.0)</f>
        <v>44648</v>
      </c>
      <c r="C183" s="12"/>
      <c r="D183" s="12" t="str">
        <f>IFERROR(__xludf.DUMMYFUNCTION("""COMPUTED_VALUE"""),"Old Model")</f>
        <v>Old Model</v>
      </c>
      <c r="E183" s="12"/>
      <c r="F183" s="12"/>
      <c r="G183" s="12"/>
      <c r="H183" s="48">
        <f>IFERROR(__xludf.DUMMYFUNCTION("""COMPUTED_VALUE"""),44711.0)</f>
        <v>44711</v>
      </c>
      <c r="I183" s="12"/>
      <c r="J183" s="12">
        <f>IFERROR(__xludf.DUMMYFUNCTION("""COMPUTED_VALUE"""),63.0)</f>
        <v>63</v>
      </c>
    </row>
    <row r="184">
      <c r="A184" s="12" t="str">
        <f>IFERROR(__xludf.DUMMYFUNCTION("""COMPUTED_VALUE"""),"10.1101/2022.03.24.485580")</f>
        <v>10.1101/2022.03.24.485580</v>
      </c>
      <c r="B184" s="47">
        <f>IFERROR(__xludf.DUMMYFUNCTION("""COMPUTED_VALUE"""),44644.0)</f>
        <v>44644</v>
      </c>
      <c r="C184" s="12"/>
      <c r="D184" s="12" t="str">
        <f>IFERROR(__xludf.DUMMYFUNCTION("""COMPUTED_VALUE"""),"Old Model")</f>
        <v>Old Model</v>
      </c>
      <c r="E184" s="12"/>
      <c r="F184" s="12"/>
      <c r="G184" s="12"/>
      <c r="H184" s="48">
        <f>IFERROR(__xludf.DUMMYFUNCTION("""COMPUTED_VALUE"""),44708.0)</f>
        <v>44708</v>
      </c>
      <c r="I184" s="12"/>
      <c r="J184" s="12">
        <f>IFERROR(__xludf.DUMMYFUNCTION("""COMPUTED_VALUE"""),64.0)</f>
        <v>64</v>
      </c>
    </row>
    <row r="185">
      <c r="A185" s="12" t="str">
        <f>IFERROR(__xludf.DUMMYFUNCTION("""COMPUTED_VALUE"""),"10.1101/2022.03.22.485288")</f>
        <v>10.1101/2022.03.22.485288</v>
      </c>
      <c r="B185" s="47">
        <f>IFERROR(__xludf.DUMMYFUNCTION("""COMPUTED_VALUE"""),44644.0)</f>
        <v>44644</v>
      </c>
      <c r="C185" s="12"/>
      <c r="D185" s="12" t="str">
        <f>IFERROR(__xludf.DUMMYFUNCTION("""COMPUTED_VALUE"""),"Old Model")</f>
        <v>Old Model</v>
      </c>
      <c r="E185" s="12"/>
      <c r="F185" s="12"/>
      <c r="G185" s="12"/>
      <c r="H185" s="47">
        <f>IFERROR(__xludf.DUMMYFUNCTION("""COMPUTED_VALUE"""),44720.0)</f>
        <v>44720</v>
      </c>
      <c r="I185" s="12"/>
      <c r="J185" s="12">
        <f>IFERROR(__xludf.DUMMYFUNCTION("""COMPUTED_VALUE"""),76.0)</f>
        <v>76</v>
      </c>
    </row>
    <row r="186">
      <c r="A186" s="12" t="str">
        <f>IFERROR(__xludf.DUMMYFUNCTION("""COMPUTED_VALUE"""),"10.1101/2022.03.21.485202")</f>
        <v>10.1101/2022.03.21.485202</v>
      </c>
      <c r="B186" s="47">
        <f>IFERROR(__xludf.DUMMYFUNCTION("""COMPUTED_VALUE"""),44643.0)</f>
        <v>44643</v>
      </c>
      <c r="C186" s="12" t="str">
        <f>IFERROR(__xludf.DUMMYFUNCTION("""COMPUTED_VALUE"""),"10.7554/eLife.78941")</f>
        <v>10.7554/eLife.78941</v>
      </c>
      <c r="D186" s="12" t="str">
        <f>IFERROR(__xludf.DUMMYFUNCTION("""COMPUTED_VALUE"""),"Old Model")</f>
        <v>Old Model</v>
      </c>
      <c r="E186" s="47">
        <f>IFERROR(__xludf.DUMMYFUNCTION("""COMPUTED_VALUE"""),44847.0)</f>
        <v>44847</v>
      </c>
      <c r="F186" s="47">
        <f>IFERROR(__xludf.DUMMYFUNCTION("""COMPUTED_VALUE"""),44869.0)</f>
        <v>44869</v>
      </c>
      <c r="G186" s="47">
        <f>IFERROR(__xludf.DUMMYFUNCTION("""COMPUTED_VALUE"""),44847.0)</f>
        <v>44847</v>
      </c>
      <c r="H186" s="47">
        <f>IFERROR(__xludf.DUMMYFUNCTION("""COMPUTED_VALUE"""),44852.0)</f>
        <v>44852</v>
      </c>
      <c r="I186" s="12" t="b">
        <f>IFERROR(__xludf.DUMMYFUNCTION("""COMPUTED_VALUE"""),FALSE)</f>
        <v>0</v>
      </c>
      <c r="J186" s="12">
        <f>IFERROR(__xludf.DUMMYFUNCTION("""COMPUTED_VALUE"""),209.0)</f>
        <v>209</v>
      </c>
    </row>
    <row r="187">
      <c r="A187" s="12" t="str">
        <f>IFERROR(__xludf.DUMMYFUNCTION("""COMPUTED_VALUE"""),"10.1101/2022.03.15.483501")</f>
        <v>10.1101/2022.03.15.483501</v>
      </c>
      <c r="B187" s="47">
        <f>IFERROR(__xludf.DUMMYFUNCTION("""COMPUTED_VALUE"""),44636.0)</f>
        <v>44636</v>
      </c>
      <c r="C187" s="12"/>
      <c r="D187" s="12" t="str">
        <f>IFERROR(__xludf.DUMMYFUNCTION("""COMPUTED_VALUE"""),"Old Model")</f>
        <v>Old Model</v>
      </c>
      <c r="E187" s="12"/>
      <c r="F187" s="12"/>
      <c r="G187" s="12"/>
      <c r="H187" s="47">
        <f>IFERROR(__xludf.DUMMYFUNCTION("""COMPUTED_VALUE"""),44743.0)</f>
        <v>44743</v>
      </c>
      <c r="I187" s="12"/>
      <c r="J187" s="12">
        <f>IFERROR(__xludf.DUMMYFUNCTION("""COMPUTED_VALUE"""),107.0)</f>
        <v>107</v>
      </c>
    </row>
    <row r="188">
      <c r="A188" s="12" t="str">
        <f>IFERROR(__xludf.DUMMYFUNCTION("""COMPUTED_VALUE"""),"10.1101/2022.03.11.483905")</f>
        <v>10.1101/2022.03.11.483905</v>
      </c>
      <c r="B188" s="47">
        <f>IFERROR(__xludf.DUMMYFUNCTION("""COMPUTED_VALUE"""),44636.0)</f>
        <v>44636</v>
      </c>
      <c r="C188" s="12" t="str">
        <f>IFERROR(__xludf.DUMMYFUNCTION("""COMPUTED_VALUE"""),"10.7554/eLife.77772")</f>
        <v>10.7554/eLife.77772</v>
      </c>
      <c r="D188" s="12" t="str">
        <f>IFERROR(__xludf.DUMMYFUNCTION("""COMPUTED_VALUE"""),"Old Model")</f>
        <v>Old Model</v>
      </c>
      <c r="E188" s="47">
        <f>IFERROR(__xludf.DUMMYFUNCTION("""COMPUTED_VALUE"""),44809.0)</f>
        <v>44809</v>
      </c>
      <c r="F188" s="47">
        <f>IFERROR(__xludf.DUMMYFUNCTION("""COMPUTED_VALUE"""),44847.0)</f>
        <v>44847</v>
      </c>
      <c r="G188" s="47">
        <f>IFERROR(__xludf.DUMMYFUNCTION("""COMPUTED_VALUE"""),44809.0)</f>
        <v>44809</v>
      </c>
      <c r="H188" s="47">
        <f>IFERROR(__xludf.DUMMYFUNCTION("""COMPUTED_VALUE"""),44819.0)</f>
        <v>44819</v>
      </c>
      <c r="I188" s="12" t="b">
        <f>IFERROR(__xludf.DUMMYFUNCTION("""COMPUTED_VALUE"""),FALSE)</f>
        <v>0</v>
      </c>
      <c r="J188" s="12">
        <f>IFERROR(__xludf.DUMMYFUNCTION("""COMPUTED_VALUE"""),183.0)</f>
        <v>183</v>
      </c>
    </row>
    <row r="189">
      <c r="A189" s="12" t="str">
        <f>IFERROR(__xludf.DUMMYFUNCTION("""COMPUTED_VALUE"""),"10.1101/2022.03.09.483605")</f>
        <v>10.1101/2022.03.09.483605</v>
      </c>
      <c r="B189" s="47">
        <f>IFERROR(__xludf.DUMMYFUNCTION("""COMPUTED_VALUE"""),44896.0)</f>
        <v>44896</v>
      </c>
      <c r="C189" s="12"/>
      <c r="D189" s="12" t="str">
        <f>IFERROR(__xludf.DUMMYFUNCTION("""COMPUTED_VALUE"""),"Old Model")</f>
        <v>Old Model</v>
      </c>
      <c r="E189" s="12"/>
      <c r="F189" s="12"/>
      <c r="G189" s="12"/>
      <c r="H189" s="47">
        <f>IFERROR(__xludf.DUMMYFUNCTION("""COMPUTED_VALUE"""),45029.0)</f>
        <v>45029</v>
      </c>
      <c r="I189" s="12"/>
      <c r="J189" s="12">
        <f>IFERROR(__xludf.DUMMYFUNCTION("""COMPUTED_VALUE"""),133.0)</f>
        <v>133</v>
      </c>
    </row>
    <row r="190">
      <c r="A190" s="12" t="str">
        <f>IFERROR(__xludf.DUMMYFUNCTION("""COMPUTED_VALUE"""),"10.1101/2022.03.08.483420")</f>
        <v>10.1101/2022.03.08.483420</v>
      </c>
      <c r="B190" s="47">
        <f>IFERROR(__xludf.DUMMYFUNCTION("""COMPUTED_VALUE"""),44941.0)</f>
        <v>44941</v>
      </c>
      <c r="C190" s="12"/>
      <c r="D190" s="12" t="str">
        <f>IFERROR(__xludf.DUMMYFUNCTION("""COMPUTED_VALUE"""),"Old Model")</f>
        <v>Old Model</v>
      </c>
      <c r="E190" s="12"/>
      <c r="F190" s="12"/>
      <c r="G190" s="12"/>
      <c r="H190" s="47">
        <f>IFERROR(__xludf.DUMMYFUNCTION("""COMPUTED_VALUE"""),45015.0)</f>
        <v>45015</v>
      </c>
      <c r="I190" s="12"/>
      <c r="J190" s="12">
        <f>IFERROR(__xludf.DUMMYFUNCTION("""COMPUTED_VALUE"""),74.0)</f>
        <v>74</v>
      </c>
    </row>
    <row r="191">
      <c r="A191" s="12" t="str">
        <f>IFERROR(__xludf.DUMMYFUNCTION("""COMPUTED_VALUE"""),"10.1101/2022.03.03.482861")</f>
        <v>10.1101/2022.03.03.482861</v>
      </c>
      <c r="B191" s="47">
        <f>IFERROR(__xludf.DUMMYFUNCTION("""COMPUTED_VALUE"""),44858.0)</f>
        <v>44858</v>
      </c>
      <c r="C191" s="12"/>
      <c r="D191" s="12" t="str">
        <f>IFERROR(__xludf.DUMMYFUNCTION("""COMPUTED_VALUE"""),"Old Model")</f>
        <v>Old Model</v>
      </c>
      <c r="E191" s="12"/>
      <c r="F191" s="12"/>
      <c r="G191" s="12"/>
      <c r="H191" s="47">
        <f>IFERROR(__xludf.DUMMYFUNCTION("""COMPUTED_VALUE"""),45019.0)</f>
        <v>45019</v>
      </c>
      <c r="I191" s="12"/>
      <c r="J191" s="12">
        <f>IFERROR(__xludf.DUMMYFUNCTION("""COMPUTED_VALUE"""),161.0)</f>
        <v>161</v>
      </c>
    </row>
    <row r="192">
      <c r="A192" s="12" t="str">
        <f>IFERROR(__xludf.DUMMYFUNCTION("""COMPUTED_VALUE"""),"10.1101/2022.02.23.481616")</f>
        <v>10.1101/2022.02.23.481616</v>
      </c>
      <c r="B192" s="47">
        <f>IFERROR(__xludf.DUMMYFUNCTION("""COMPUTED_VALUE"""),44616.0)</f>
        <v>44616</v>
      </c>
      <c r="C192" s="12"/>
      <c r="D192" s="12" t="str">
        <f>IFERROR(__xludf.DUMMYFUNCTION("""COMPUTED_VALUE"""),"Old Model")</f>
        <v>Old Model</v>
      </c>
      <c r="E192" s="12"/>
      <c r="F192" s="12"/>
      <c r="G192" s="12"/>
      <c r="H192" s="47">
        <f>IFERROR(__xludf.DUMMYFUNCTION("""COMPUTED_VALUE"""),44806.0)</f>
        <v>44806</v>
      </c>
      <c r="I192" s="12"/>
      <c r="J192" s="12">
        <f>IFERROR(__xludf.DUMMYFUNCTION("""COMPUTED_VALUE"""),190.0)</f>
        <v>190</v>
      </c>
    </row>
    <row r="193">
      <c r="A193" s="12" t="str">
        <f>IFERROR(__xludf.DUMMYFUNCTION("""COMPUTED_VALUE"""),"10.1101/2022.02.23.481592")</f>
        <v>10.1101/2022.02.23.481592</v>
      </c>
      <c r="B193" s="47">
        <f>IFERROR(__xludf.DUMMYFUNCTION("""COMPUTED_VALUE"""),44618.0)</f>
        <v>44618</v>
      </c>
      <c r="C193" s="12"/>
      <c r="D193" s="12" t="str">
        <f>IFERROR(__xludf.DUMMYFUNCTION("""COMPUTED_VALUE"""),"Old Model")</f>
        <v>Old Model</v>
      </c>
      <c r="E193" s="12"/>
      <c r="F193" s="12"/>
      <c r="G193" s="12"/>
      <c r="H193" s="47">
        <f>IFERROR(__xludf.DUMMYFUNCTION("""COMPUTED_VALUE"""),45214.0)</f>
        <v>45214</v>
      </c>
      <c r="I193" s="12"/>
      <c r="J193" s="12">
        <f>IFERROR(__xludf.DUMMYFUNCTION("""COMPUTED_VALUE"""),596.0)</f>
        <v>596</v>
      </c>
    </row>
    <row r="194">
      <c r="A194" s="12" t="str">
        <f>IFERROR(__xludf.DUMMYFUNCTION("""COMPUTED_VALUE"""),"10.1101/2022.02.23.481582")</f>
        <v>10.1101/2022.02.23.481582</v>
      </c>
      <c r="B194" s="47">
        <f>IFERROR(__xludf.DUMMYFUNCTION("""COMPUTED_VALUE"""),44615.0)</f>
        <v>44615</v>
      </c>
      <c r="C194" s="12"/>
      <c r="D194" s="12" t="str">
        <f>IFERROR(__xludf.DUMMYFUNCTION("""COMPUTED_VALUE"""),"Old Model")</f>
        <v>Old Model</v>
      </c>
      <c r="E194" s="12"/>
      <c r="F194" s="12"/>
      <c r="G194" s="12"/>
      <c r="H194" s="47">
        <f>IFERROR(__xludf.DUMMYFUNCTION("""COMPUTED_VALUE"""),44679.0)</f>
        <v>44679</v>
      </c>
      <c r="I194" s="12"/>
      <c r="J194" s="12">
        <f>IFERROR(__xludf.DUMMYFUNCTION("""COMPUTED_VALUE"""),64.0)</f>
        <v>64</v>
      </c>
    </row>
    <row r="195">
      <c r="A195" s="12" t="str">
        <f>IFERROR(__xludf.DUMMYFUNCTION("""COMPUTED_VALUE"""),"10.1101/2022.02.15.480577")</f>
        <v>10.1101/2022.02.15.480577</v>
      </c>
      <c r="B195" s="47">
        <f>IFERROR(__xludf.DUMMYFUNCTION("""COMPUTED_VALUE"""),44608.0)</f>
        <v>44608</v>
      </c>
      <c r="C195" s="12"/>
      <c r="D195" s="12" t="str">
        <f>IFERROR(__xludf.DUMMYFUNCTION("""COMPUTED_VALUE"""),"Old Model")</f>
        <v>Old Model</v>
      </c>
      <c r="E195" s="12"/>
      <c r="F195" s="12"/>
      <c r="G195" s="12"/>
      <c r="H195" s="47">
        <f>IFERROR(__xludf.DUMMYFUNCTION("""COMPUTED_VALUE"""),44793.0)</f>
        <v>44793</v>
      </c>
      <c r="I195" s="12"/>
      <c r="J195" s="12">
        <f>IFERROR(__xludf.DUMMYFUNCTION("""COMPUTED_VALUE"""),185.0)</f>
        <v>185</v>
      </c>
    </row>
    <row r="196">
      <c r="A196" s="12" t="str">
        <f>IFERROR(__xludf.DUMMYFUNCTION("""COMPUTED_VALUE"""),"10.1101/2022.02.15.480512")</f>
        <v>10.1101/2022.02.15.480512</v>
      </c>
      <c r="B196" s="47">
        <f>IFERROR(__xludf.DUMMYFUNCTION("""COMPUTED_VALUE"""),44609.0)</f>
        <v>44609</v>
      </c>
      <c r="C196" s="12"/>
      <c r="D196" s="12" t="str">
        <f>IFERROR(__xludf.DUMMYFUNCTION("""COMPUTED_VALUE"""),"Old Model")</f>
        <v>Old Model</v>
      </c>
      <c r="E196" s="12"/>
      <c r="F196" s="12"/>
      <c r="G196" s="12"/>
      <c r="H196" s="47">
        <f>IFERROR(__xludf.DUMMYFUNCTION("""COMPUTED_VALUE"""),44662.0)</f>
        <v>44662</v>
      </c>
      <c r="I196" s="12"/>
      <c r="J196" s="12">
        <f>IFERROR(__xludf.DUMMYFUNCTION("""COMPUTED_VALUE"""),53.0)</f>
        <v>53</v>
      </c>
    </row>
    <row r="197">
      <c r="A197" s="12" t="str">
        <f>IFERROR(__xludf.DUMMYFUNCTION("""COMPUTED_VALUE"""),"10.1101/2022.02.15.480506")</f>
        <v>10.1101/2022.02.15.480506</v>
      </c>
      <c r="B197" s="47">
        <f>IFERROR(__xludf.DUMMYFUNCTION("""COMPUTED_VALUE"""),44608.0)</f>
        <v>44608</v>
      </c>
      <c r="C197" s="12"/>
      <c r="D197" s="12" t="str">
        <f>IFERROR(__xludf.DUMMYFUNCTION("""COMPUTED_VALUE"""),"Old Model")</f>
        <v>Old Model</v>
      </c>
      <c r="E197" s="12"/>
      <c r="F197" s="12"/>
      <c r="G197" s="12"/>
      <c r="H197" s="47">
        <f>IFERROR(__xludf.DUMMYFUNCTION("""COMPUTED_VALUE"""),44838.0)</f>
        <v>44838</v>
      </c>
      <c r="I197" s="12"/>
      <c r="J197" s="12">
        <f>IFERROR(__xludf.DUMMYFUNCTION("""COMPUTED_VALUE"""),230.0)</f>
        <v>230</v>
      </c>
    </row>
    <row r="198">
      <c r="A198" s="12" t="str">
        <f>IFERROR(__xludf.DUMMYFUNCTION("""COMPUTED_VALUE"""),"10.1101/2022.02.11.480136")</f>
        <v>10.1101/2022.02.11.480136</v>
      </c>
      <c r="B198" s="47">
        <f>IFERROR(__xludf.DUMMYFUNCTION("""COMPUTED_VALUE"""),44605.0)</f>
        <v>44605</v>
      </c>
      <c r="C198" s="12" t="str">
        <f>IFERROR(__xludf.DUMMYFUNCTION("""COMPUTED_VALUE"""),"10.7554/eLife.77918")</f>
        <v>10.7554/eLife.77918</v>
      </c>
      <c r="D198" s="12" t="str">
        <f>IFERROR(__xludf.DUMMYFUNCTION("""COMPUTED_VALUE"""),"Old Model")</f>
        <v>Old Model</v>
      </c>
      <c r="E198" s="47">
        <f>IFERROR(__xludf.DUMMYFUNCTION("""COMPUTED_VALUE"""),44718.0)</f>
        <v>44718</v>
      </c>
      <c r="F198" s="47">
        <f>IFERROR(__xludf.DUMMYFUNCTION("""COMPUTED_VALUE"""),44733.0)</f>
        <v>44733</v>
      </c>
      <c r="G198" s="47">
        <f>IFERROR(__xludf.DUMMYFUNCTION("""COMPUTED_VALUE"""),44718.0)</f>
        <v>44718</v>
      </c>
      <c r="H198" s="47">
        <f>IFERROR(__xludf.DUMMYFUNCTION("""COMPUTED_VALUE"""),44718.0)</f>
        <v>44718</v>
      </c>
      <c r="I198" s="12" t="b">
        <f>IFERROR(__xludf.DUMMYFUNCTION("""COMPUTED_VALUE"""),FALSE)</f>
        <v>0</v>
      </c>
      <c r="J198" s="12">
        <f>IFERROR(__xludf.DUMMYFUNCTION("""COMPUTED_VALUE"""),113.0)</f>
        <v>113</v>
      </c>
    </row>
    <row r="199">
      <c r="A199" s="12" t="str">
        <f>IFERROR(__xludf.DUMMYFUNCTION("""COMPUTED_VALUE"""),"10.1101/2022.02.06.479331")</f>
        <v>10.1101/2022.02.06.479331</v>
      </c>
      <c r="B199" s="47">
        <f>IFERROR(__xludf.DUMMYFUNCTION("""COMPUTED_VALUE"""),44811.0)</f>
        <v>44811</v>
      </c>
      <c r="C199" s="12"/>
      <c r="D199" s="12" t="str">
        <f>IFERROR(__xludf.DUMMYFUNCTION("""COMPUTED_VALUE"""),"Old Model")</f>
        <v>Old Model</v>
      </c>
      <c r="E199" s="12"/>
      <c r="F199" s="12"/>
      <c r="G199" s="12"/>
      <c r="H199" s="47">
        <f>IFERROR(__xludf.DUMMYFUNCTION("""COMPUTED_VALUE"""),45178.0)</f>
        <v>45178</v>
      </c>
      <c r="I199" s="12"/>
      <c r="J199" s="12">
        <f>IFERROR(__xludf.DUMMYFUNCTION("""COMPUTED_VALUE"""),367.0)</f>
        <v>367</v>
      </c>
    </row>
    <row r="200">
      <c r="A200" s="12" t="str">
        <f>IFERROR(__xludf.DUMMYFUNCTION("""COMPUTED_VALUE"""),"10.1101/2022.02.05.479228")</f>
        <v>10.1101/2022.02.05.479228</v>
      </c>
      <c r="B200" s="47">
        <f>IFERROR(__xludf.DUMMYFUNCTION("""COMPUTED_VALUE"""),44598.0)</f>
        <v>44598</v>
      </c>
      <c r="C200" s="12"/>
      <c r="D200" s="12" t="str">
        <f>IFERROR(__xludf.DUMMYFUNCTION("""COMPUTED_VALUE"""),"Old Model")</f>
        <v>Old Model</v>
      </c>
      <c r="E200" s="12"/>
      <c r="F200" s="12"/>
      <c r="G200" s="12"/>
      <c r="H200" s="47">
        <f>IFERROR(__xludf.DUMMYFUNCTION("""COMPUTED_VALUE"""),44973.0)</f>
        <v>44973</v>
      </c>
      <c r="I200" s="12"/>
      <c r="J200" s="12">
        <f>IFERROR(__xludf.DUMMYFUNCTION("""COMPUTED_VALUE"""),375.0)</f>
        <v>375</v>
      </c>
    </row>
    <row r="201">
      <c r="A201" s="12" t="str">
        <f>IFERROR(__xludf.DUMMYFUNCTION("""COMPUTED_VALUE"""),"10.1101/2022.02.02.478769")</f>
        <v>10.1101/2022.02.02.478769</v>
      </c>
      <c r="B201" s="47">
        <f>IFERROR(__xludf.DUMMYFUNCTION("""COMPUTED_VALUE"""),44596.0)</f>
        <v>44596</v>
      </c>
      <c r="C201" s="12"/>
      <c r="D201" s="12" t="str">
        <f>IFERROR(__xludf.DUMMYFUNCTION("""COMPUTED_VALUE"""),"Old Model")</f>
        <v>Old Model</v>
      </c>
      <c r="E201" s="12"/>
      <c r="F201" s="12"/>
      <c r="G201" s="12"/>
      <c r="H201" s="47">
        <f>IFERROR(__xludf.DUMMYFUNCTION("""COMPUTED_VALUE"""),44722.0)</f>
        <v>44722</v>
      </c>
      <c r="I201" s="12"/>
      <c r="J201" s="12">
        <f>IFERROR(__xludf.DUMMYFUNCTION("""COMPUTED_VALUE"""),126.0)</f>
        <v>126</v>
      </c>
    </row>
    <row r="202">
      <c r="A202" s="12" t="str">
        <f>IFERROR(__xludf.DUMMYFUNCTION("""COMPUTED_VALUE"""),"10.1101/2022.02.02.477919")</f>
        <v>10.1101/2022.02.02.477919</v>
      </c>
      <c r="B202" s="47">
        <f>IFERROR(__xludf.DUMMYFUNCTION("""COMPUTED_VALUE"""),44794.0)</f>
        <v>44794</v>
      </c>
      <c r="C202" s="12"/>
      <c r="D202" s="12" t="str">
        <f>IFERROR(__xludf.DUMMYFUNCTION("""COMPUTED_VALUE"""),"Old Model")</f>
        <v>Old Model</v>
      </c>
      <c r="E202" s="12"/>
      <c r="F202" s="12"/>
      <c r="G202" s="12"/>
      <c r="H202" s="47">
        <f>IFERROR(__xludf.DUMMYFUNCTION("""COMPUTED_VALUE"""),44942.0)</f>
        <v>44942</v>
      </c>
      <c r="I202" s="12"/>
      <c r="J202" s="12">
        <f>IFERROR(__xludf.DUMMYFUNCTION("""COMPUTED_VALUE"""),148.0)</f>
        <v>148</v>
      </c>
    </row>
    <row r="203">
      <c r="A203" s="12" t="str">
        <f>IFERROR(__xludf.DUMMYFUNCTION("""COMPUTED_VALUE"""),"10.1101/2022.01.28.478185")</f>
        <v>10.1101/2022.01.28.478185</v>
      </c>
      <c r="B203" s="47">
        <f>IFERROR(__xludf.DUMMYFUNCTION("""COMPUTED_VALUE"""),45096.0)</f>
        <v>45096</v>
      </c>
      <c r="C203" s="12"/>
      <c r="D203" s="12" t="str">
        <f>IFERROR(__xludf.DUMMYFUNCTION("""COMPUTED_VALUE"""),"Old Model")</f>
        <v>Old Model</v>
      </c>
      <c r="E203" s="12"/>
      <c r="F203" s="12"/>
      <c r="G203" s="12"/>
      <c r="H203" s="47">
        <f>IFERROR(__xludf.DUMMYFUNCTION("""COMPUTED_VALUE"""),45167.0)</f>
        <v>45167</v>
      </c>
      <c r="I203" s="12"/>
      <c r="J203" s="12">
        <f>IFERROR(__xludf.DUMMYFUNCTION("""COMPUTED_VALUE"""),71.0)</f>
        <v>71</v>
      </c>
    </row>
    <row r="204">
      <c r="A204" s="12" t="str">
        <f>IFERROR(__xludf.DUMMYFUNCTION("""COMPUTED_VALUE"""),"10.1101/2022.01.26.477836")</f>
        <v>10.1101/2022.01.26.477836</v>
      </c>
      <c r="B204" s="47">
        <f>IFERROR(__xludf.DUMMYFUNCTION("""COMPUTED_VALUE"""),44589.0)</f>
        <v>44589</v>
      </c>
      <c r="C204" s="12"/>
      <c r="D204" s="12" t="str">
        <f>IFERROR(__xludf.DUMMYFUNCTION("""COMPUTED_VALUE"""),"Old Model")</f>
        <v>Old Model</v>
      </c>
      <c r="E204" s="12"/>
      <c r="F204" s="12"/>
      <c r="G204" s="12"/>
      <c r="H204" s="47">
        <f>IFERROR(__xludf.DUMMYFUNCTION("""COMPUTED_VALUE"""),44650.0)</f>
        <v>44650</v>
      </c>
      <c r="I204" s="12"/>
      <c r="J204" s="12">
        <f>IFERROR(__xludf.DUMMYFUNCTION("""COMPUTED_VALUE"""),61.0)</f>
        <v>61</v>
      </c>
    </row>
    <row r="205">
      <c r="A205" s="12" t="str">
        <f>IFERROR(__xludf.DUMMYFUNCTION("""COMPUTED_VALUE"""),"10.1101/2022.01.25.477714")</f>
        <v>10.1101/2022.01.25.477714</v>
      </c>
      <c r="B205" s="47">
        <f>IFERROR(__xludf.DUMMYFUNCTION("""COMPUTED_VALUE"""),44588.0)</f>
        <v>44588</v>
      </c>
      <c r="C205" s="12"/>
      <c r="D205" s="12" t="str">
        <f>IFERROR(__xludf.DUMMYFUNCTION("""COMPUTED_VALUE"""),"Old Model")</f>
        <v>Old Model</v>
      </c>
      <c r="E205" s="12"/>
      <c r="F205" s="12"/>
      <c r="G205" s="12"/>
      <c r="H205" s="47">
        <f>IFERROR(__xludf.DUMMYFUNCTION("""COMPUTED_VALUE"""),44665.0)</f>
        <v>44665</v>
      </c>
      <c r="I205" s="12"/>
      <c r="J205" s="12">
        <f>IFERROR(__xludf.DUMMYFUNCTION("""COMPUTED_VALUE"""),77.0)</f>
        <v>77</v>
      </c>
    </row>
    <row r="206">
      <c r="A206" s="12" t="str">
        <f>IFERROR(__xludf.DUMMYFUNCTION("""COMPUTED_VALUE"""),"10.1101/2022.01.25.477595")</f>
        <v>10.1101/2022.01.25.477595</v>
      </c>
      <c r="B206" s="47">
        <f>IFERROR(__xludf.DUMMYFUNCTION("""COMPUTED_VALUE"""),44872.0)</f>
        <v>44872</v>
      </c>
      <c r="C206" s="12"/>
      <c r="D206" s="12" t="str">
        <f>IFERROR(__xludf.DUMMYFUNCTION("""COMPUTED_VALUE"""),"Old Model")</f>
        <v>Old Model</v>
      </c>
      <c r="E206" s="12"/>
      <c r="F206" s="12"/>
      <c r="G206" s="12"/>
      <c r="H206" s="47">
        <f>IFERROR(__xludf.DUMMYFUNCTION("""COMPUTED_VALUE"""),45080.0)</f>
        <v>45080</v>
      </c>
      <c r="I206" s="12"/>
      <c r="J206" s="12">
        <f>IFERROR(__xludf.DUMMYFUNCTION("""COMPUTED_VALUE"""),208.0)</f>
        <v>208</v>
      </c>
    </row>
    <row r="207">
      <c r="A207" s="12" t="str">
        <f>IFERROR(__xludf.DUMMYFUNCTION("""COMPUTED_VALUE"""),"10.1101/2022.01.18.476719")</f>
        <v>10.1101/2022.01.18.476719</v>
      </c>
      <c r="B207" s="47">
        <f>IFERROR(__xludf.DUMMYFUNCTION("""COMPUTED_VALUE"""),44579.0)</f>
        <v>44579</v>
      </c>
      <c r="C207" s="12"/>
      <c r="D207" s="12" t="str">
        <f>IFERROR(__xludf.DUMMYFUNCTION("""COMPUTED_VALUE"""),"Old Model")</f>
        <v>Old Model</v>
      </c>
      <c r="E207" s="12"/>
      <c r="F207" s="12"/>
      <c r="G207" s="12"/>
      <c r="H207" s="47">
        <f>IFERROR(__xludf.DUMMYFUNCTION("""COMPUTED_VALUE"""),44652.0)</f>
        <v>44652</v>
      </c>
      <c r="I207" s="12"/>
      <c r="J207" s="12">
        <f>IFERROR(__xludf.DUMMYFUNCTION("""COMPUTED_VALUE"""),73.0)</f>
        <v>73</v>
      </c>
    </row>
    <row r="208">
      <c r="A208" s="12" t="str">
        <f>IFERROR(__xludf.DUMMYFUNCTION("""COMPUTED_VALUE"""),"10.1101/2022.01.12.476051")</f>
        <v>10.1101/2022.01.12.476051</v>
      </c>
      <c r="B208" s="47">
        <f>IFERROR(__xludf.DUMMYFUNCTION("""COMPUTED_VALUE"""),44574.0)</f>
        <v>44574</v>
      </c>
      <c r="C208" s="12"/>
      <c r="D208" s="12" t="str">
        <f>IFERROR(__xludf.DUMMYFUNCTION("""COMPUTED_VALUE"""),"Old Model")</f>
        <v>Old Model</v>
      </c>
      <c r="E208" s="12"/>
      <c r="F208" s="12"/>
      <c r="G208" s="12"/>
      <c r="H208" s="47">
        <f>IFERROR(__xludf.DUMMYFUNCTION("""COMPUTED_VALUE"""),44677.0)</f>
        <v>44677</v>
      </c>
      <c r="I208" s="12"/>
      <c r="J208" s="12">
        <f>IFERROR(__xludf.DUMMYFUNCTION("""COMPUTED_VALUE"""),103.0)</f>
        <v>103</v>
      </c>
    </row>
    <row r="209">
      <c r="A209" s="12" t="str">
        <f>IFERROR(__xludf.DUMMYFUNCTION("""COMPUTED_VALUE"""),"10.1101/2022.01.11.475788")</f>
        <v>10.1101/2022.01.11.475788</v>
      </c>
      <c r="B209" s="47">
        <f>IFERROR(__xludf.DUMMYFUNCTION("""COMPUTED_VALUE"""),44572.0)</f>
        <v>44572</v>
      </c>
      <c r="C209" s="12" t="str">
        <f>IFERROR(__xludf.DUMMYFUNCTION("""COMPUTED_VALUE"""),"10.7554/eLife.76766")</f>
        <v>10.7554/eLife.76766</v>
      </c>
      <c r="D209" s="12" t="str">
        <f>IFERROR(__xludf.DUMMYFUNCTION("""COMPUTED_VALUE"""),"Old Model")</f>
        <v>Old Model</v>
      </c>
      <c r="E209" s="47">
        <f>IFERROR(__xludf.DUMMYFUNCTION("""COMPUTED_VALUE"""),44627.0)</f>
        <v>44627</v>
      </c>
      <c r="F209" s="47">
        <f>IFERROR(__xludf.DUMMYFUNCTION("""COMPUTED_VALUE"""),44662.0)</f>
        <v>44662</v>
      </c>
      <c r="G209" s="47">
        <f>IFERROR(__xludf.DUMMYFUNCTION("""COMPUTED_VALUE"""),44627.0)</f>
        <v>44627</v>
      </c>
      <c r="H209" s="47">
        <f>IFERROR(__xludf.DUMMYFUNCTION("""COMPUTED_VALUE"""),44634.0)</f>
        <v>44634</v>
      </c>
      <c r="I209" s="12" t="b">
        <f>IFERROR(__xludf.DUMMYFUNCTION("""COMPUTED_VALUE"""),FALSE)</f>
        <v>0</v>
      </c>
      <c r="J209" s="12">
        <f>IFERROR(__xludf.DUMMYFUNCTION("""COMPUTED_VALUE"""),62.0)</f>
        <v>62</v>
      </c>
    </row>
    <row r="210">
      <c r="A210" s="12" t="str">
        <f>IFERROR(__xludf.DUMMYFUNCTION("""COMPUTED_VALUE"""),"10.1101/2021.12.26.474209")</f>
        <v>10.1101/2021.12.26.474209</v>
      </c>
      <c r="B210" s="47">
        <f>IFERROR(__xludf.DUMMYFUNCTION("""COMPUTED_VALUE"""),44557.0)</f>
        <v>44557</v>
      </c>
      <c r="C210" s="12"/>
      <c r="D210" s="12" t="str">
        <f>IFERROR(__xludf.DUMMYFUNCTION("""COMPUTED_VALUE"""),"Old Model")</f>
        <v>Old Model</v>
      </c>
      <c r="E210" s="12"/>
      <c r="F210" s="12"/>
      <c r="G210" s="12"/>
      <c r="H210" s="47">
        <f>IFERROR(__xludf.DUMMYFUNCTION("""COMPUTED_VALUE"""),44657.0)</f>
        <v>44657</v>
      </c>
      <c r="I210" s="12"/>
      <c r="J210" s="12">
        <f>IFERROR(__xludf.DUMMYFUNCTION("""COMPUTED_VALUE"""),100.0)</f>
        <v>100</v>
      </c>
    </row>
    <row r="211">
      <c r="A211" s="12" t="str">
        <f>IFERROR(__xludf.DUMMYFUNCTION("""COMPUTED_VALUE"""),"10.1101/2021.12.24.474112")</f>
        <v>10.1101/2021.12.24.474112</v>
      </c>
      <c r="B211" s="47">
        <f>IFERROR(__xludf.DUMMYFUNCTION("""COMPUTED_VALUE"""),44554.0)</f>
        <v>44554</v>
      </c>
      <c r="C211" s="12" t="str">
        <f>IFERROR(__xludf.DUMMYFUNCTION("""COMPUTED_VALUE"""),"10.7554/eLife.76077")</f>
        <v>10.7554/eLife.76077</v>
      </c>
      <c r="D211" s="12" t="str">
        <f>IFERROR(__xludf.DUMMYFUNCTION("""COMPUTED_VALUE"""),"Old Model")</f>
        <v>Old Model</v>
      </c>
      <c r="E211" s="47">
        <f>IFERROR(__xludf.DUMMYFUNCTION("""COMPUTED_VALUE"""),44732.0)</f>
        <v>44732</v>
      </c>
      <c r="F211" s="47">
        <f>IFERROR(__xludf.DUMMYFUNCTION("""COMPUTED_VALUE"""),44740.0)</f>
        <v>44740</v>
      </c>
      <c r="G211" s="47">
        <f>IFERROR(__xludf.DUMMYFUNCTION("""COMPUTED_VALUE"""),44732.0)</f>
        <v>44732</v>
      </c>
      <c r="H211" s="47">
        <f>IFERROR(__xludf.DUMMYFUNCTION("""COMPUTED_VALUE"""),44735.0)</f>
        <v>44735</v>
      </c>
      <c r="I211" s="12" t="b">
        <f>IFERROR(__xludf.DUMMYFUNCTION("""COMPUTED_VALUE"""),FALSE)</f>
        <v>0</v>
      </c>
      <c r="J211" s="12">
        <f>IFERROR(__xludf.DUMMYFUNCTION("""COMPUTED_VALUE"""),181.0)</f>
        <v>181</v>
      </c>
    </row>
    <row r="212">
      <c r="A212" s="12" t="str">
        <f>IFERROR(__xludf.DUMMYFUNCTION("""COMPUTED_VALUE"""),"10.1101/2021.12.24.474100")</f>
        <v>10.1101/2021.12.24.474100</v>
      </c>
      <c r="B212" s="47">
        <f>IFERROR(__xludf.DUMMYFUNCTION("""COMPUTED_VALUE"""),44557.0)</f>
        <v>44557</v>
      </c>
      <c r="C212" s="12" t="str">
        <f>IFERROR(__xludf.DUMMYFUNCTION("""COMPUTED_VALUE"""),"10.7554/eLife.76101")</f>
        <v>10.7554/eLife.76101</v>
      </c>
      <c r="D212" s="12" t="str">
        <f>IFERROR(__xludf.DUMMYFUNCTION("""COMPUTED_VALUE"""),"Old Model")</f>
        <v>Old Model</v>
      </c>
      <c r="E212" s="47">
        <f>IFERROR(__xludf.DUMMYFUNCTION("""COMPUTED_VALUE"""),44671.0)</f>
        <v>44671</v>
      </c>
      <c r="F212" s="47">
        <f>IFERROR(__xludf.DUMMYFUNCTION("""COMPUTED_VALUE"""),44713.0)</f>
        <v>44713</v>
      </c>
      <c r="G212" s="47">
        <f>IFERROR(__xludf.DUMMYFUNCTION("""COMPUTED_VALUE"""),44671.0)</f>
        <v>44671</v>
      </c>
      <c r="H212" s="47">
        <f>IFERROR(__xludf.DUMMYFUNCTION("""COMPUTED_VALUE"""),44677.0)</f>
        <v>44677</v>
      </c>
      <c r="I212" s="12" t="b">
        <f>IFERROR(__xludf.DUMMYFUNCTION("""COMPUTED_VALUE"""),FALSE)</f>
        <v>0</v>
      </c>
      <c r="J212" s="12">
        <f>IFERROR(__xludf.DUMMYFUNCTION("""COMPUTED_VALUE"""),120.0)</f>
        <v>120</v>
      </c>
    </row>
    <row r="213">
      <c r="A213" s="12" t="str">
        <f>IFERROR(__xludf.DUMMYFUNCTION("""COMPUTED_VALUE"""),"10.1101/2021.12.17.473105")</f>
        <v>10.1101/2021.12.17.473105</v>
      </c>
      <c r="B213" s="47">
        <f>IFERROR(__xludf.DUMMYFUNCTION("""COMPUTED_VALUE"""),44550.0)</f>
        <v>44550</v>
      </c>
      <c r="C213" s="12"/>
      <c r="D213" s="12" t="str">
        <f>IFERROR(__xludf.DUMMYFUNCTION("""COMPUTED_VALUE"""),"Old Model")</f>
        <v>Old Model</v>
      </c>
      <c r="E213" s="12"/>
      <c r="F213" s="12"/>
      <c r="G213" s="12"/>
      <c r="H213" s="47">
        <f>IFERROR(__xludf.DUMMYFUNCTION("""COMPUTED_VALUE"""),44753.0)</f>
        <v>44753</v>
      </c>
      <c r="I213" s="12"/>
      <c r="J213" s="12">
        <f>IFERROR(__xludf.DUMMYFUNCTION("""COMPUTED_VALUE"""),203.0)</f>
        <v>203</v>
      </c>
    </row>
    <row r="214">
      <c r="A214" s="12" t="str">
        <f>IFERROR(__xludf.DUMMYFUNCTION("""COMPUTED_VALUE"""),"10.1101/2021.12.16.472640")</f>
        <v>10.1101/2021.12.16.472640</v>
      </c>
      <c r="B214" s="47">
        <f>IFERROR(__xludf.DUMMYFUNCTION("""COMPUTED_VALUE"""),44547.0)</f>
        <v>44547</v>
      </c>
      <c r="C214" s="12"/>
      <c r="D214" s="12" t="str">
        <f>IFERROR(__xludf.DUMMYFUNCTION("""COMPUTED_VALUE"""),"Old Model")</f>
        <v>Old Model</v>
      </c>
      <c r="E214" s="12"/>
      <c r="F214" s="12"/>
      <c r="G214" s="12"/>
      <c r="H214" s="47">
        <f>IFERROR(__xludf.DUMMYFUNCTION("""COMPUTED_VALUE"""),44757.0)</f>
        <v>44757</v>
      </c>
      <c r="I214" s="12"/>
      <c r="J214" s="12">
        <f>IFERROR(__xludf.DUMMYFUNCTION("""COMPUTED_VALUE"""),210.0)</f>
        <v>210</v>
      </c>
    </row>
    <row r="215">
      <c r="A215" s="12" t="str">
        <f>IFERROR(__xludf.DUMMYFUNCTION("""COMPUTED_VALUE"""),"10.1101/2021.12.15.472786")</f>
        <v>10.1101/2021.12.15.472786</v>
      </c>
      <c r="B215" s="47">
        <f>IFERROR(__xludf.DUMMYFUNCTION("""COMPUTED_VALUE"""),44546.0)</f>
        <v>44546</v>
      </c>
      <c r="C215" s="12"/>
      <c r="D215" s="12" t="str">
        <f>IFERROR(__xludf.DUMMYFUNCTION("""COMPUTED_VALUE"""),"Old Model")</f>
        <v>Old Model</v>
      </c>
      <c r="E215" s="12"/>
      <c r="F215" s="12"/>
      <c r="G215" s="12"/>
      <c r="H215" s="47">
        <f>IFERROR(__xludf.DUMMYFUNCTION("""COMPUTED_VALUE"""),45038.0)</f>
        <v>45038</v>
      </c>
      <c r="I215" s="12"/>
      <c r="J215" s="12">
        <f>IFERROR(__xludf.DUMMYFUNCTION("""COMPUTED_VALUE"""),492.0)</f>
        <v>492</v>
      </c>
    </row>
    <row r="216">
      <c r="A216" s="12" t="str">
        <f>IFERROR(__xludf.DUMMYFUNCTION("""COMPUTED_VALUE"""),"10.1101/2021.12.10.472106")</f>
        <v>10.1101/2021.12.10.472106</v>
      </c>
      <c r="B216" s="47">
        <f>IFERROR(__xludf.DUMMYFUNCTION("""COMPUTED_VALUE"""),44540.0)</f>
        <v>44540</v>
      </c>
      <c r="C216" s="12" t="str">
        <f>IFERROR(__xludf.DUMMYFUNCTION("""COMPUTED_VALUE"""),"10.7554/eLife.76051")</f>
        <v>10.7554/eLife.76051</v>
      </c>
      <c r="D216" s="12" t="str">
        <f>IFERROR(__xludf.DUMMYFUNCTION("""COMPUTED_VALUE"""),"Old Model")</f>
        <v>Old Model</v>
      </c>
      <c r="E216" s="47">
        <f>IFERROR(__xludf.DUMMYFUNCTION("""COMPUTED_VALUE"""),44735.0)</f>
        <v>44735</v>
      </c>
      <c r="F216" s="47">
        <f>IFERROR(__xludf.DUMMYFUNCTION("""COMPUTED_VALUE"""),44748.0)</f>
        <v>44748</v>
      </c>
      <c r="G216" s="47">
        <f>IFERROR(__xludf.DUMMYFUNCTION("""COMPUTED_VALUE"""),44735.0)</f>
        <v>44735</v>
      </c>
      <c r="H216" s="47">
        <f>IFERROR(__xludf.DUMMYFUNCTION("""COMPUTED_VALUE"""),44736.0)</f>
        <v>44736</v>
      </c>
      <c r="I216" s="12" t="b">
        <f>IFERROR(__xludf.DUMMYFUNCTION("""COMPUTED_VALUE"""),FALSE)</f>
        <v>0</v>
      </c>
      <c r="J216" s="12">
        <f>IFERROR(__xludf.DUMMYFUNCTION("""COMPUTED_VALUE"""),196.0)</f>
        <v>196</v>
      </c>
    </row>
    <row r="217">
      <c r="A217" s="12" t="str">
        <f>IFERROR(__xludf.DUMMYFUNCTION("""COMPUTED_VALUE"""),"10.1101/2021.12.07.471536")</f>
        <v>10.1101/2021.12.07.471536</v>
      </c>
      <c r="B217" s="47">
        <f>IFERROR(__xludf.DUMMYFUNCTION("""COMPUTED_VALUE"""),44537.0)</f>
        <v>44537</v>
      </c>
      <c r="C217" s="12"/>
      <c r="D217" s="12" t="str">
        <f>IFERROR(__xludf.DUMMYFUNCTION("""COMPUTED_VALUE"""),"Old Model")</f>
        <v>Old Model</v>
      </c>
      <c r="E217" s="12"/>
      <c r="F217" s="12"/>
      <c r="G217" s="12"/>
      <c r="H217" s="48">
        <f>IFERROR(__xludf.DUMMYFUNCTION("""COMPUTED_VALUE"""),44700.0)</f>
        <v>44700</v>
      </c>
      <c r="I217" s="12"/>
      <c r="J217" s="12">
        <f>IFERROR(__xludf.DUMMYFUNCTION("""COMPUTED_VALUE"""),163.0)</f>
        <v>163</v>
      </c>
    </row>
    <row r="218">
      <c r="A218" s="12" t="str">
        <f>IFERROR(__xludf.DUMMYFUNCTION("""COMPUTED_VALUE"""),"10.1101/2021.12.03.471181")</f>
        <v>10.1101/2021.12.03.471181</v>
      </c>
      <c r="B218" s="47">
        <f>IFERROR(__xludf.DUMMYFUNCTION("""COMPUTED_VALUE"""),44536.0)</f>
        <v>44536</v>
      </c>
      <c r="C218" s="12" t="str">
        <f>IFERROR(__xludf.DUMMYFUNCTION("""COMPUTED_VALUE"""),"10.7554/eLife.76171")</f>
        <v>10.7554/eLife.76171</v>
      </c>
      <c r="D218" s="12" t="str">
        <f>IFERROR(__xludf.DUMMYFUNCTION("""COMPUTED_VALUE"""),"Old Model")</f>
        <v>Old Model</v>
      </c>
      <c r="E218" s="47">
        <f>IFERROR(__xludf.DUMMYFUNCTION("""COMPUTED_VALUE"""),44664.0)</f>
        <v>44664</v>
      </c>
      <c r="F218" s="48">
        <f>IFERROR(__xludf.DUMMYFUNCTION("""COMPUTED_VALUE"""),44706.0)</f>
        <v>44706</v>
      </c>
      <c r="G218" s="47">
        <f>IFERROR(__xludf.DUMMYFUNCTION("""COMPUTED_VALUE"""),44664.0)</f>
        <v>44664</v>
      </c>
      <c r="H218" s="47">
        <f>IFERROR(__xludf.DUMMYFUNCTION("""COMPUTED_VALUE"""),44664.0)</f>
        <v>44664</v>
      </c>
      <c r="I218" s="12" t="b">
        <f>IFERROR(__xludf.DUMMYFUNCTION("""COMPUTED_VALUE"""),FALSE)</f>
        <v>0</v>
      </c>
      <c r="J218" s="12">
        <f>IFERROR(__xludf.DUMMYFUNCTION("""COMPUTED_VALUE"""),128.0)</f>
        <v>128</v>
      </c>
    </row>
    <row r="219">
      <c r="A219" s="12" t="str">
        <f>IFERROR(__xludf.DUMMYFUNCTION("""COMPUTED_VALUE"""),"10.1101/2021.12.02.471013")</f>
        <v>10.1101/2021.12.02.471013</v>
      </c>
      <c r="B219" s="47">
        <f>IFERROR(__xludf.DUMMYFUNCTION("""COMPUTED_VALUE"""),44533.0)</f>
        <v>44533</v>
      </c>
      <c r="C219" s="12"/>
      <c r="D219" s="12" t="str">
        <f>IFERROR(__xludf.DUMMYFUNCTION("""COMPUTED_VALUE"""),"Old Model")</f>
        <v>Old Model</v>
      </c>
      <c r="E219" s="12"/>
      <c r="F219" s="12"/>
      <c r="G219" s="12"/>
      <c r="H219" s="47">
        <f>IFERROR(__xludf.DUMMYFUNCTION("""COMPUTED_VALUE"""),44713.0)</f>
        <v>44713</v>
      </c>
      <c r="I219" s="12"/>
      <c r="J219" s="12">
        <f>IFERROR(__xludf.DUMMYFUNCTION("""COMPUTED_VALUE"""),180.0)</f>
        <v>180</v>
      </c>
    </row>
    <row r="220">
      <c r="A220" s="12" t="str">
        <f>IFERROR(__xludf.DUMMYFUNCTION("""COMPUTED_VALUE"""),"10.1101/2021.12.01.470757")</f>
        <v>10.1101/2021.12.01.470757</v>
      </c>
      <c r="B220" s="47">
        <f>IFERROR(__xludf.DUMMYFUNCTION("""COMPUTED_VALUE"""),44533.0)</f>
        <v>44533</v>
      </c>
      <c r="C220" s="12" t="str">
        <f>IFERROR(__xludf.DUMMYFUNCTION("""COMPUTED_VALUE"""),"10.7554/eLife.75821")</f>
        <v>10.7554/eLife.75821</v>
      </c>
      <c r="D220" s="12" t="str">
        <f>IFERROR(__xludf.DUMMYFUNCTION("""COMPUTED_VALUE"""),"Old Model")</f>
        <v>Old Model</v>
      </c>
      <c r="E220" s="47">
        <f>IFERROR(__xludf.DUMMYFUNCTION("""COMPUTED_VALUE"""),44621.0)</f>
        <v>44621</v>
      </c>
      <c r="F220" s="47">
        <f>IFERROR(__xludf.DUMMYFUNCTION("""COMPUTED_VALUE"""),44631.0)</f>
        <v>44631</v>
      </c>
      <c r="G220" s="47">
        <f>IFERROR(__xludf.DUMMYFUNCTION("""COMPUTED_VALUE"""),44621.0)</f>
        <v>44621</v>
      </c>
      <c r="H220" s="47">
        <f>IFERROR(__xludf.DUMMYFUNCTION("""COMPUTED_VALUE"""),44622.0)</f>
        <v>44622</v>
      </c>
      <c r="I220" s="12" t="b">
        <f>IFERROR(__xludf.DUMMYFUNCTION("""COMPUTED_VALUE"""),FALSE)</f>
        <v>0</v>
      </c>
      <c r="J220" s="12">
        <f>IFERROR(__xludf.DUMMYFUNCTION("""COMPUTED_VALUE"""),89.0)</f>
        <v>89</v>
      </c>
    </row>
    <row r="221">
      <c r="A221" s="12" t="str">
        <f>IFERROR(__xludf.DUMMYFUNCTION("""COMPUTED_VALUE"""),"10.1101/2021.11.26.470138")</f>
        <v>10.1101/2021.11.26.470138</v>
      </c>
      <c r="B221" s="47">
        <f>IFERROR(__xludf.DUMMYFUNCTION("""COMPUTED_VALUE"""),44526.0)</f>
        <v>44526</v>
      </c>
      <c r="C221" s="12"/>
      <c r="D221" s="12" t="str">
        <f>IFERROR(__xludf.DUMMYFUNCTION("""COMPUTED_VALUE"""),"Old Model")</f>
        <v>Old Model</v>
      </c>
      <c r="E221" s="12"/>
      <c r="F221" s="12"/>
      <c r="G221" s="12"/>
      <c r="H221" s="47">
        <f>IFERROR(__xludf.DUMMYFUNCTION("""COMPUTED_VALUE"""),44613.0)</f>
        <v>44613</v>
      </c>
      <c r="I221" s="12"/>
      <c r="J221" s="12">
        <f>IFERROR(__xludf.DUMMYFUNCTION("""COMPUTED_VALUE"""),87.0)</f>
        <v>87</v>
      </c>
    </row>
    <row r="222">
      <c r="A222" s="12" t="str">
        <f>IFERROR(__xludf.DUMMYFUNCTION("""COMPUTED_VALUE"""),"10.1101/2021.11.25.470023")</f>
        <v>10.1101/2021.11.25.470023</v>
      </c>
      <c r="B222" s="47">
        <f>IFERROR(__xludf.DUMMYFUNCTION("""COMPUTED_VALUE"""),44525.0)</f>
        <v>44525</v>
      </c>
      <c r="C222" s="12"/>
      <c r="D222" s="12" t="str">
        <f>IFERROR(__xludf.DUMMYFUNCTION("""COMPUTED_VALUE"""),"Old Model")</f>
        <v>Old Model</v>
      </c>
      <c r="E222" s="12"/>
      <c r="F222" s="12"/>
      <c r="G222" s="12"/>
      <c r="H222" s="47">
        <f>IFERROR(__xludf.DUMMYFUNCTION("""COMPUTED_VALUE"""),44739.0)</f>
        <v>44739</v>
      </c>
      <c r="I222" s="12"/>
      <c r="J222" s="12">
        <f>IFERROR(__xludf.DUMMYFUNCTION("""COMPUTED_VALUE"""),214.0)</f>
        <v>214</v>
      </c>
    </row>
    <row r="223">
      <c r="A223" s="12" t="str">
        <f>IFERROR(__xludf.DUMMYFUNCTION("""COMPUTED_VALUE"""),"10.1101/2021.11.25.469988")</f>
        <v>10.1101/2021.11.25.469988</v>
      </c>
      <c r="B223" s="47">
        <f>IFERROR(__xludf.DUMMYFUNCTION("""COMPUTED_VALUE"""),44873.0)</f>
        <v>44873</v>
      </c>
      <c r="C223" s="12"/>
      <c r="D223" s="12" t="str">
        <f>IFERROR(__xludf.DUMMYFUNCTION("""COMPUTED_VALUE"""),"Old Model")</f>
        <v>Old Model</v>
      </c>
      <c r="E223" s="12"/>
      <c r="F223" s="12"/>
      <c r="G223" s="12"/>
      <c r="H223" s="47">
        <f>IFERROR(__xludf.DUMMYFUNCTION("""COMPUTED_VALUE"""),45080.0)</f>
        <v>45080</v>
      </c>
      <c r="I223" s="12"/>
      <c r="J223" s="12">
        <f>IFERROR(__xludf.DUMMYFUNCTION("""COMPUTED_VALUE"""),207.0)</f>
        <v>207</v>
      </c>
    </row>
    <row r="224">
      <c r="A224" s="12" t="str">
        <f>IFERROR(__xludf.DUMMYFUNCTION("""COMPUTED_VALUE"""),"10.1101/2021.11.18.469087")</f>
        <v>10.1101/2021.11.18.469087</v>
      </c>
      <c r="B224" s="47">
        <f>IFERROR(__xludf.DUMMYFUNCTION("""COMPUTED_VALUE"""),44520.0)</f>
        <v>44520</v>
      </c>
      <c r="C224" s="12"/>
      <c r="D224" s="12" t="str">
        <f>IFERROR(__xludf.DUMMYFUNCTION("""COMPUTED_VALUE"""),"Old Model")</f>
        <v>Old Model</v>
      </c>
      <c r="E224" s="12"/>
      <c r="F224" s="12"/>
      <c r="G224" s="12"/>
      <c r="H224" s="47">
        <f>IFERROR(__xludf.DUMMYFUNCTION("""COMPUTED_VALUE"""),44753.0)</f>
        <v>44753</v>
      </c>
      <c r="I224" s="12"/>
      <c r="J224" s="12">
        <f>IFERROR(__xludf.DUMMYFUNCTION("""COMPUTED_VALUE"""),233.0)</f>
        <v>233</v>
      </c>
    </row>
    <row r="225">
      <c r="A225" s="12" t="str">
        <f>IFERROR(__xludf.DUMMYFUNCTION("""COMPUTED_VALUE"""),"10.1101/2021.11.18.468628")</f>
        <v>10.1101/2021.11.18.468628</v>
      </c>
      <c r="B225" s="47">
        <f>IFERROR(__xludf.DUMMYFUNCTION("""COMPUTED_VALUE"""),44519.0)</f>
        <v>44519</v>
      </c>
      <c r="C225" s="12" t="str">
        <f>IFERROR(__xludf.DUMMYFUNCTION("""COMPUTED_VALUE"""),"10.7554/eLife.75741")</f>
        <v>10.7554/eLife.75741</v>
      </c>
      <c r="D225" s="12" t="str">
        <f>IFERROR(__xludf.DUMMYFUNCTION("""COMPUTED_VALUE"""),"Old Model")</f>
        <v>Old Model</v>
      </c>
      <c r="E225" s="47">
        <f>IFERROR(__xludf.DUMMYFUNCTION("""COMPUTED_VALUE"""),44757.0)</f>
        <v>44757</v>
      </c>
      <c r="F225" s="47">
        <f>IFERROR(__xludf.DUMMYFUNCTION("""COMPUTED_VALUE"""),44769.0)</f>
        <v>44769</v>
      </c>
      <c r="G225" s="47">
        <f>IFERROR(__xludf.DUMMYFUNCTION("""COMPUTED_VALUE"""),44757.0)</f>
        <v>44757</v>
      </c>
      <c r="H225" s="47">
        <f>IFERROR(__xludf.DUMMYFUNCTION("""COMPUTED_VALUE"""),44759.0)</f>
        <v>44759</v>
      </c>
      <c r="I225" s="12" t="b">
        <f>IFERROR(__xludf.DUMMYFUNCTION("""COMPUTED_VALUE"""),FALSE)</f>
        <v>0</v>
      </c>
      <c r="J225" s="12">
        <f>IFERROR(__xludf.DUMMYFUNCTION("""COMPUTED_VALUE"""),240.0)</f>
        <v>240</v>
      </c>
    </row>
    <row r="226">
      <c r="A226" s="12" t="str">
        <f>IFERROR(__xludf.DUMMYFUNCTION("""COMPUTED_VALUE"""),"10.1101/2021.11.13.468476")</f>
        <v>10.1101/2021.11.13.468476</v>
      </c>
      <c r="B226" s="47">
        <f>IFERROR(__xludf.DUMMYFUNCTION("""COMPUTED_VALUE"""),44519.0)</f>
        <v>44519</v>
      </c>
      <c r="C226" s="12"/>
      <c r="D226" s="12" t="str">
        <f>IFERROR(__xludf.DUMMYFUNCTION("""COMPUTED_VALUE"""),"Old Model")</f>
        <v>Old Model</v>
      </c>
      <c r="E226" s="12"/>
      <c r="F226" s="12"/>
      <c r="G226" s="12"/>
      <c r="H226" s="47">
        <f>IFERROR(__xludf.DUMMYFUNCTION("""COMPUTED_VALUE"""),44679.0)</f>
        <v>44679</v>
      </c>
      <c r="I226" s="12"/>
      <c r="J226" s="12">
        <f>IFERROR(__xludf.DUMMYFUNCTION("""COMPUTED_VALUE"""),160.0)</f>
        <v>160</v>
      </c>
    </row>
    <row r="227">
      <c r="A227" s="12" t="str">
        <f>IFERROR(__xludf.DUMMYFUNCTION("""COMPUTED_VALUE"""),"10.1101/2021.11.09.467979")</f>
        <v>10.1101/2021.11.09.467979</v>
      </c>
      <c r="B227" s="47">
        <f>IFERROR(__xludf.DUMMYFUNCTION("""COMPUTED_VALUE"""),44511.0)</f>
        <v>44511</v>
      </c>
      <c r="C227" s="12"/>
      <c r="D227" s="12" t="str">
        <f>IFERROR(__xludf.DUMMYFUNCTION("""COMPUTED_VALUE"""),"Old Model")</f>
        <v>Old Model</v>
      </c>
      <c r="E227" s="12"/>
      <c r="F227" s="12"/>
      <c r="G227" s="12"/>
      <c r="H227" s="47">
        <f>IFERROR(__xludf.DUMMYFUNCTION("""COMPUTED_VALUE"""),45009.0)</f>
        <v>45009</v>
      </c>
      <c r="I227" s="12"/>
      <c r="J227" s="12">
        <f>IFERROR(__xludf.DUMMYFUNCTION("""COMPUTED_VALUE"""),498.0)</f>
        <v>498</v>
      </c>
    </row>
    <row r="228">
      <c r="A228" s="12" t="str">
        <f>IFERROR(__xludf.DUMMYFUNCTION("""COMPUTED_VALUE"""),"10.1101/2021.11.09.467936")</f>
        <v>10.1101/2021.11.09.467936</v>
      </c>
      <c r="B228" s="47">
        <f>IFERROR(__xludf.DUMMYFUNCTION("""COMPUTED_VALUE"""),44511.0)</f>
        <v>44511</v>
      </c>
      <c r="C228" s="12"/>
      <c r="D228" s="12" t="str">
        <f>IFERROR(__xludf.DUMMYFUNCTION("""COMPUTED_VALUE"""),"Old Model")</f>
        <v>Old Model</v>
      </c>
      <c r="E228" s="12"/>
      <c r="F228" s="12"/>
      <c r="G228" s="12"/>
      <c r="H228" s="47">
        <f>IFERROR(__xludf.DUMMYFUNCTION("""COMPUTED_VALUE"""),44605.0)</f>
        <v>44605</v>
      </c>
      <c r="I228" s="12"/>
      <c r="J228" s="12">
        <f>IFERROR(__xludf.DUMMYFUNCTION("""COMPUTED_VALUE"""),94.0)</f>
        <v>94</v>
      </c>
    </row>
    <row r="229">
      <c r="A229" s="12" t="str">
        <f>IFERROR(__xludf.DUMMYFUNCTION("""COMPUTED_VALUE"""),"10.1101/2021.11.06.467542")</f>
        <v>10.1101/2021.11.06.467542</v>
      </c>
      <c r="B229" s="47">
        <f>IFERROR(__xludf.DUMMYFUNCTION("""COMPUTED_VALUE"""),45142.0)</f>
        <v>45142</v>
      </c>
      <c r="C229" s="12"/>
      <c r="D229" s="12" t="str">
        <f>IFERROR(__xludf.DUMMYFUNCTION("""COMPUTED_VALUE"""),"Old Model")</f>
        <v>Old Model</v>
      </c>
      <c r="E229" s="12"/>
      <c r="F229" s="12"/>
      <c r="G229" s="12"/>
      <c r="H229" s="47">
        <f>IFERROR(__xludf.DUMMYFUNCTION("""COMPUTED_VALUE"""),45209.0)</f>
        <v>45209</v>
      </c>
      <c r="I229" s="12"/>
      <c r="J229" s="12">
        <f>IFERROR(__xludf.DUMMYFUNCTION("""COMPUTED_VALUE"""),67.0)</f>
        <v>67</v>
      </c>
    </row>
    <row r="230">
      <c r="A230" s="12" t="str">
        <f>IFERROR(__xludf.DUMMYFUNCTION("""COMPUTED_VALUE"""),"10.1101/2021.11.05.467491")</f>
        <v>10.1101/2021.11.05.467491</v>
      </c>
      <c r="B230" s="47">
        <f>IFERROR(__xludf.DUMMYFUNCTION("""COMPUTED_VALUE"""),44505.0)</f>
        <v>44505</v>
      </c>
      <c r="C230" s="12"/>
      <c r="D230" s="12" t="str">
        <f>IFERROR(__xludf.DUMMYFUNCTION("""COMPUTED_VALUE"""),"Old Model")</f>
        <v>Old Model</v>
      </c>
      <c r="E230" s="12"/>
      <c r="F230" s="12"/>
      <c r="G230" s="12"/>
      <c r="H230" s="47">
        <f>IFERROR(__xludf.DUMMYFUNCTION("""COMPUTED_VALUE"""),44546.0)</f>
        <v>44546</v>
      </c>
      <c r="I230" s="12"/>
      <c r="J230" s="12">
        <f>IFERROR(__xludf.DUMMYFUNCTION("""COMPUTED_VALUE"""),41.0)</f>
        <v>41</v>
      </c>
    </row>
    <row r="231">
      <c r="A231" s="12" t="str">
        <f>IFERROR(__xludf.DUMMYFUNCTION("""COMPUTED_VALUE"""),"10.1101/2021.11.05.467456")</f>
        <v>10.1101/2021.11.05.467456</v>
      </c>
      <c r="B231" s="47">
        <f>IFERROR(__xludf.DUMMYFUNCTION("""COMPUTED_VALUE"""),44506.0)</f>
        <v>44506</v>
      </c>
      <c r="C231" s="12"/>
      <c r="D231" s="12" t="str">
        <f>IFERROR(__xludf.DUMMYFUNCTION("""COMPUTED_VALUE"""),"Old Model")</f>
        <v>Old Model</v>
      </c>
      <c r="E231" s="12"/>
      <c r="F231" s="12"/>
      <c r="G231" s="12"/>
      <c r="H231" s="47">
        <f>IFERROR(__xludf.DUMMYFUNCTION("""COMPUTED_VALUE"""),44560.0)</f>
        <v>44560</v>
      </c>
      <c r="I231" s="12"/>
      <c r="J231" s="12">
        <f>IFERROR(__xludf.DUMMYFUNCTION("""COMPUTED_VALUE"""),54.0)</f>
        <v>54</v>
      </c>
    </row>
    <row r="232">
      <c r="A232" s="12" t="str">
        <f>IFERROR(__xludf.DUMMYFUNCTION("""COMPUTED_VALUE"""),"10.1101/2021.11.05.467415")</f>
        <v>10.1101/2021.11.05.467415</v>
      </c>
      <c r="B232" s="47">
        <f>IFERROR(__xludf.DUMMYFUNCTION("""COMPUTED_VALUE"""),44505.0)</f>
        <v>44505</v>
      </c>
      <c r="C232" s="12" t="str">
        <f>IFERROR(__xludf.DUMMYFUNCTION("""COMPUTED_VALUE"""),"10.7554/eLife.75140")</f>
        <v>10.7554/eLife.75140</v>
      </c>
      <c r="D232" s="12" t="str">
        <f>IFERROR(__xludf.DUMMYFUNCTION("""COMPUTED_VALUE"""),"Old Model")</f>
        <v>Old Model</v>
      </c>
      <c r="E232" s="47">
        <f>IFERROR(__xludf.DUMMYFUNCTION("""COMPUTED_VALUE"""),44630.0)</f>
        <v>44630</v>
      </c>
      <c r="F232" s="47">
        <f>IFERROR(__xludf.DUMMYFUNCTION("""COMPUTED_VALUE"""),44641.0)</f>
        <v>44641</v>
      </c>
      <c r="G232" s="47">
        <f>IFERROR(__xludf.DUMMYFUNCTION("""COMPUTED_VALUE"""),44630.0)</f>
        <v>44630</v>
      </c>
      <c r="H232" s="47">
        <f>IFERROR(__xludf.DUMMYFUNCTION("""COMPUTED_VALUE"""),44649.0)</f>
        <v>44649</v>
      </c>
      <c r="I232" s="12" t="b">
        <f>IFERROR(__xludf.DUMMYFUNCTION("""COMPUTED_VALUE"""),FALSE)</f>
        <v>0</v>
      </c>
      <c r="J232" s="12">
        <f>IFERROR(__xludf.DUMMYFUNCTION("""COMPUTED_VALUE"""),144.0)</f>
        <v>144</v>
      </c>
    </row>
    <row r="233">
      <c r="A233" s="12" t="str">
        <f>IFERROR(__xludf.DUMMYFUNCTION("""COMPUTED_VALUE"""),"10.1101/2021.11.03.467145")</f>
        <v>10.1101/2021.11.03.467145</v>
      </c>
      <c r="B233" s="47">
        <f>IFERROR(__xludf.DUMMYFUNCTION("""COMPUTED_VALUE"""),44504.0)</f>
        <v>44504</v>
      </c>
      <c r="C233" s="12"/>
      <c r="D233" s="12" t="str">
        <f>IFERROR(__xludf.DUMMYFUNCTION("""COMPUTED_VALUE"""),"Old Model")</f>
        <v>Old Model</v>
      </c>
      <c r="E233" s="12"/>
      <c r="F233" s="12"/>
      <c r="G233" s="12"/>
      <c r="H233" s="47">
        <f>IFERROR(__xludf.DUMMYFUNCTION("""COMPUTED_VALUE"""),44539.0)</f>
        <v>44539</v>
      </c>
      <c r="I233" s="12"/>
      <c r="J233" s="12">
        <f>IFERROR(__xludf.DUMMYFUNCTION("""COMPUTED_VALUE"""),35.0)</f>
        <v>35</v>
      </c>
    </row>
    <row r="234">
      <c r="A234" s="12" t="str">
        <f>IFERROR(__xludf.DUMMYFUNCTION("""COMPUTED_VALUE"""),"10.1101/2021.11.03.467093")</f>
        <v>10.1101/2021.11.03.467093</v>
      </c>
      <c r="B234" s="48">
        <f>IFERROR(__xludf.DUMMYFUNCTION("""COMPUTED_VALUE"""),45069.0)</f>
        <v>45069</v>
      </c>
      <c r="C234" s="12"/>
      <c r="D234" s="12" t="str">
        <f>IFERROR(__xludf.DUMMYFUNCTION("""COMPUTED_VALUE"""),"Old Model")</f>
        <v>Old Model</v>
      </c>
      <c r="E234" s="12"/>
      <c r="F234" s="12"/>
      <c r="G234" s="12"/>
      <c r="H234" s="47">
        <f>IFERROR(__xludf.DUMMYFUNCTION("""COMPUTED_VALUE"""),45167.0)</f>
        <v>45167</v>
      </c>
      <c r="I234" s="12"/>
      <c r="J234" s="12">
        <f>IFERROR(__xludf.DUMMYFUNCTION("""COMPUTED_VALUE"""),98.0)</f>
        <v>98</v>
      </c>
    </row>
    <row r="235">
      <c r="A235" s="12" t="str">
        <f>IFERROR(__xludf.DUMMYFUNCTION("""COMPUTED_VALUE"""),"10.1101/2021.11.02.466951")</f>
        <v>10.1101/2021.11.02.466951</v>
      </c>
      <c r="B235" s="47">
        <f>IFERROR(__xludf.DUMMYFUNCTION("""COMPUTED_VALUE"""),44503.0)</f>
        <v>44503</v>
      </c>
      <c r="C235" s="12" t="str">
        <f>IFERROR(__xludf.DUMMYFUNCTION("""COMPUTED_VALUE"""),"10.7554/eLife.74877")</f>
        <v>10.7554/eLife.74877</v>
      </c>
      <c r="D235" s="12" t="str">
        <f>IFERROR(__xludf.DUMMYFUNCTION("""COMPUTED_VALUE"""),"Old Model")</f>
        <v>Old Model</v>
      </c>
      <c r="E235" s="47">
        <f>IFERROR(__xludf.DUMMYFUNCTION("""COMPUTED_VALUE"""),44644.0)</f>
        <v>44644</v>
      </c>
      <c r="F235" s="47">
        <f>IFERROR(__xludf.DUMMYFUNCTION("""COMPUTED_VALUE"""),44670.0)</f>
        <v>44670</v>
      </c>
      <c r="G235" s="47">
        <f>IFERROR(__xludf.DUMMYFUNCTION("""COMPUTED_VALUE"""),44644.0)</f>
        <v>44644</v>
      </c>
      <c r="H235" s="47">
        <f>IFERROR(__xludf.DUMMYFUNCTION("""COMPUTED_VALUE"""),44645.0)</f>
        <v>44645</v>
      </c>
      <c r="I235" s="12" t="b">
        <f>IFERROR(__xludf.DUMMYFUNCTION("""COMPUTED_VALUE"""),FALSE)</f>
        <v>0</v>
      </c>
      <c r="J235" s="12">
        <f>IFERROR(__xludf.DUMMYFUNCTION("""COMPUTED_VALUE"""),142.0)</f>
        <v>142</v>
      </c>
    </row>
    <row r="236">
      <c r="A236" s="12" t="str">
        <f>IFERROR(__xludf.DUMMYFUNCTION("""COMPUTED_VALUE"""),"10.1101/2021.10.26.465870")</f>
        <v>10.1101/2021.10.26.465870</v>
      </c>
      <c r="B236" s="47">
        <f>IFERROR(__xludf.DUMMYFUNCTION("""COMPUTED_VALUE"""),44495.0)</f>
        <v>44495</v>
      </c>
      <c r="C236" s="12"/>
      <c r="D236" s="12" t="str">
        <f>IFERROR(__xludf.DUMMYFUNCTION("""COMPUTED_VALUE"""),"Old Model")</f>
        <v>Old Model</v>
      </c>
      <c r="E236" s="12"/>
      <c r="F236" s="12"/>
      <c r="G236" s="12"/>
      <c r="H236" s="47">
        <f>IFERROR(__xludf.DUMMYFUNCTION("""COMPUTED_VALUE"""),44626.0)</f>
        <v>44626</v>
      </c>
      <c r="I236" s="12"/>
      <c r="J236" s="12">
        <f>IFERROR(__xludf.DUMMYFUNCTION("""COMPUTED_VALUE"""),131.0)</f>
        <v>131</v>
      </c>
    </row>
    <row r="237">
      <c r="A237" s="12" t="str">
        <f>IFERROR(__xludf.DUMMYFUNCTION("""COMPUTED_VALUE"""),"10.1101/2021.10.25.465720")</f>
        <v>10.1101/2021.10.25.465720</v>
      </c>
      <c r="B237" s="47">
        <f>IFERROR(__xludf.DUMMYFUNCTION("""COMPUTED_VALUE"""),44495.0)</f>
        <v>44495</v>
      </c>
      <c r="C237" s="12"/>
      <c r="D237" s="12" t="str">
        <f>IFERROR(__xludf.DUMMYFUNCTION("""COMPUTED_VALUE"""),"Old Model")</f>
        <v>Old Model</v>
      </c>
      <c r="E237" s="12"/>
      <c r="F237" s="12"/>
      <c r="G237" s="12"/>
      <c r="H237" s="47">
        <f>IFERROR(__xludf.DUMMYFUNCTION("""COMPUTED_VALUE"""),44568.0)</f>
        <v>44568</v>
      </c>
      <c r="I237" s="12"/>
      <c r="J237" s="12">
        <f>IFERROR(__xludf.DUMMYFUNCTION("""COMPUTED_VALUE"""),73.0)</f>
        <v>73</v>
      </c>
    </row>
    <row r="238">
      <c r="A238" s="12" t="str">
        <f>IFERROR(__xludf.DUMMYFUNCTION("""COMPUTED_VALUE"""),"10.1101/2021.10.25.465685")</f>
        <v>10.1101/2021.10.25.465685</v>
      </c>
      <c r="B238" s="47">
        <f>IFERROR(__xludf.DUMMYFUNCTION("""COMPUTED_VALUE"""),44495.0)</f>
        <v>44495</v>
      </c>
      <c r="C238" s="12" t="str">
        <f>IFERROR(__xludf.DUMMYFUNCTION("""COMPUTED_VALUE"""),"10.7554/eLife.74687")</f>
        <v>10.7554/eLife.74687</v>
      </c>
      <c r="D238" s="12" t="str">
        <f>IFERROR(__xludf.DUMMYFUNCTION("""COMPUTED_VALUE"""),"Old Model")</f>
        <v>Old Model</v>
      </c>
      <c r="E238" s="48">
        <f>IFERROR(__xludf.DUMMYFUNCTION("""COMPUTED_VALUE"""),44707.0)</f>
        <v>44707</v>
      </c>
      <c r="F238" s="47">
        <f>IFERROR(__xludf.DUMMYFUNCTION("""COMPUTED_VALUE"""),44725.0)</f>
        <v>44725</v>
      </c>
      <c r="G238" s="48">
        <f>IFERROR(__xludf.DUMMYFUNCTION("""COMPUTED_VALUE"""),44707.0)</f>
        <v>44707</v>
      </c>
      <c r="H238" s="48">
        <f>IFERROR(__xludf.DUMMYFUNCTION("""COMPUTED_VALUE"""),44712.0)</f>
        <v>44712</v>
      </c>
      <c r="I238" s="12" t="b">
        <f>IFERROR(__xludf.DUMMYFUNCTION("""COMPUTED_VALUE"""),FALSE)</f>
        <v>0</v>
      </c>
      <c r="J238" s="12">
        <f>IFERROR(__xludf.DUMMYFUNCTION("""COMPUTED_VALUE"""),217.0)</f>
        <v>217</v>
      </c>
    </row>
    <row r="239">
      <c r="A239" s="12" t="str">
        <f>IFERROR(__xludf.DUMMYFUNCTION("""COMPUTED_VALUE"""),"10.1101/2021.10.25.465524")</f>
        <v>10.1101/2021.10.25.465524</v>
      </c>
      <c r="B239" s="47">
        <f>IFERROR(__xludf.DUMMYFUNCTION("""COMPUTED_VALUE"""),44549.0)</f>
        <v>44549</v>
      </c>
      <c r="C239" s="12"/>
      <c r="D239" s="12" t="str">
        <f>IFERROR(__xludf.DUMMYFUNCTION("""COMPUTED_VALUE"""),"Old Model")</f>
        <v>Old Model</v>
      </c>
      <c r="E239" s="12"/>
      <c r="F239" s="12"/>
      <c r="G239" s="12"/>
      <c r="H239" s="47">
        <f>IFERROR(__xludf.DUMMYFUNCTION("""COMPUTED_VALUE"""),44607.0)</f>
        <v>44607</v>
      </c>
      <c r="I239" s="12"/>
      <c r="J239" s="12">
        <f>IFERROR(__xludf.DUMMYFUNCTION("""COMPUTED_VALUE"""),58.0)</f>
        <v>58</v>
      </c>
    </row>
    <row r="240">
      <c r="A240" s="12" t="str">
        <f>IFERROR(__xludf.DUMMYFUNCTION("""COMPUTED_VALUE"""),"10.1101/2021.10.21.465360")</f>
        <v>10.1101/2021.10.21.465360</v>
      </c>
      <c r="B240" s="47">
        <f>IFERROR(__xludf.DUMMYFUNCTION("""COMPUTED_VALUE"""),44490.0)</f>
        <v>44490</v>
      </c>
      <c r="C240" s="12"/>
      <c r="D240" s="12" t="str">
        <f>IFERROR(__xludf.DUMMYFUNCTION("""COMPUTED_VALUE"""),"Old Model")</f>
        <v>Old Model</v>
      </c>
      <c r="E240" s="12"/>
      <c r="F240" s="12"/>
      <c r="G240" s="12"/>
      <c r="H240" s="47">
        <f>IFERROR(__xludf.DUMMYFUNCTION("""COMPUTED_VALUE"""),44664.0)</f>
        <v>44664</v>
      </c>
      <c r="I240" s="12"/>
      <c r="J240" s="12">
        <f>IFERROR(__xludf.DUMMYFUNCTION("""COMPUTED_VALUE"""),174.0)</f>
        <v>174</v>
      </c>
    </row>
    <row r="241">
      <c r="A241" s="12" t="str">
        <f>IFERROR(__xludf.DUMMYFUNCTION("""COMPUTED_VALUE"""),"10.1101/2021.10.21.465260")</f>
        <v>10.1101/2021.10.21.465260</v>
      </c>
      <c r="B241" s="47">
        <f>IFERROR(__xludf.DUMMYFUNCTION("""COMPUTED_VALUE"""),44491.0)</f>
        <v>44491</v>
      </c>
      <c r="C241" s="12" t="str">
        <f>IFERROR(__xludf.DUMMYFUNCTION("""COMPUTED_VALUE"""),"10.7554/eLife.74636")</f>
        <v>10.7554/eLife.74636</v>
      </c>
      <c r="D241" s="12" t="str">
        <f>IFERROR(__xludf.DUMMYFUNCTION("""COMPUTED_VALUE"""),"Old Model")</f>
        <v>Old Model</v>
      </c>
      <c r="E241" s="47">
        <f>IFERROR(__xludf.DUMMYFUNCTION("""COMPUTED_VALUE"""),44719.0)</f>
        <v>44719</v>
      </c>
      <c r="F241" s="47">
        <f>IFERROR(__xludf.DUMMYFUNCTION("""COMPUTED_VALUE"""),44739.0)</f>
        <v>44739</v>
      </c>
      <c r="G241" s="47">
        <f>IFERROR(__xludf.DUMMYFUNCTION("""COMPUTED_VALUE"""),44719.0)</f>
        <v>44719</v>
      </c>
      <c r="H241" s="47">
        <f>IFERROR(__xludf.DUMMYFUNCTION("""COMPUTED_VALUE"""),44726.0)</f>
        <v>44726</v>
      </c>
      <c r="I241" s="12" t="b">
        <f>IFERROR(__xludf.DUMMYFUNCTION("""COMPUTED_VALUE"""),FALSE)</f>
        <v>0</v>
      </c>
      <c r="J241" s="12">
        <f>IFERROR(__xludf.DUMMYFUNCTION("""COMPUTED_VALUE"""),235.0)</f>
        <v>235</v>
      </c>
    </row>
    <row r="242">
      <c r="A242" s="12" t="str">
        <f>IFERROR(__xludf.DUMMYFUNCTION("""COMPUTED_VALUE"""),"10.1101/2021.10.21.465259")</f>
        <v>10.1101/2021.10.21.465259</v>
      </c>
      <c r="B242" s="47">
        <f>IFERROR(__xludf.DUMMYFUNCTION("""COMPUTED_VALUE"""),44491.0)</f>
        <v>44491</v>
      </c>
      <c r="C242" s="12"/>
      <c r="D242" s="12" t="str">
        <f>IFERROR(__xludf.DUMMYFUNCTION("""COMPUTED_VALUE"""),"Old Model")</f>
        <v>Old Model</v>
      </c>
      <c r="E242" s="12"/>
      <c r="F242" s="12"/>
      <c r="G242" s="12"/>
      <c r="H242" s="47">
        <f>IFERROR(__xludf.DUMMYFUNCTION("""COMPUTED_VALUE"""),44601.0)</f>
        <v>44601</v>
      </c>
      <c r="I242" s="12"/>
      <c r="J242" s="12">
        <f>IFERROR(__xludf.DUMMYFUNCTION("""COMPUTED_VALUE"""),110.0)</f>
        <v>110</v>
      </c>
    </row>
    <row r="243">
      <c r="A243" s="12" t="str">
        <f>IFERROR(__xludf.DUMMYFUNCTION("""COMPUTED_VALUE"""),"10.1101/2021.10.20.465116")</f>
        <v>10.1101/2021.10.20.465116</v>
      </c>
      <c r="B243" s="47">
        <f>IFERROR(__xludf.DUMMYFUNCTION("""COMPUTED_VALUE"""),44490.0)</f>
        <v>44490</v>
      </c>
      <c r="C243" s="12"/>
      <c r="D243" s="12" t="str">
        <f>IFERROR(__xludf.DUMMYFUNCTION("""COMPUTED_VALUE"""),"Old Model")</f>
        <v>Old Model</v>
      </c>
      <c r="E243" s="12"/>
      <c r="F243" s="12"/>
      <c r="G243" s="12"/>
      <c r="H243" s="47">
        <f>IFERROR(__xludf.DUMMYFUNCTION("""COMPUTED_VALUE"""),44505.0)</f>
        <v>44505</v>
      </c>
      <c r="I243" s="12"/>
      <c r="J243" s="12">
        <f>IFERROR(__xludf.DUMMYFUNCTION("""COMPUTED_VALUE"""),15.0)</f>
        <v>15</v>
      </c>
    </row>
    <row r="244">
      <c r="A244" s="12" t="str">
        <f>IFERROR(__xludf.DUMMYFUNCTION("""COMPUTED_VALUE"""),"10.1101/2021.10.15.464551")</f>
        <v>10.1101/2021.10.15.464551</v>
      </c>
      <c r="B244" s="47">
        <f>IFERROR(__xludf.DUMMYFUNCTION("""COMPUTED_VALUE"""),44485.0)</f>
        <v>44485</v>
      </c>
      <c r="C244" s="12" t="str">
        <f>IFERROR(__xludf.DUMMYFUNCTION("""COMPUTED_VALUE"""),"10.7554/eLife.74365")</f>
        <v>10.7554/eLife.74365</v>
      </c>
      <c r="D244" s="12" t="str">
        <f>IFERROR(__xludf.DUMMYFUNCTION("""COMPUTED_VALUE"""),"Old Model")</f>
        <v>Old Model</v>
      </c>
      <c r="E244" s="12"/>
      <c r="F244" s="47">
        <f>IFERROR(__xludf.DUMMYFUNCTION("""COMPUTED_VALUE"""),44600.0)</f>
        <v>44600</v>
      </c>
      <c r="G244" s="47">
        <f>IFERROR(__xludf.DUMMYFUNCTION("""COMPUTED_VALUE"""),44600.0)</f>
        <v>44600</v>
      </c>
      <c r="H244" s="48">
        <f>IFERROR(__xludf.DUMMYFUNCTION("""COMPUTED_VALUE"""),44709.0)</f>
        <v>44709</v>
      </c>
      <c r="I244" s="12" t="b">
        <f>IFERROR(__xludf.DUMMYFUNCTION("""COMPUTED_VALUE"""),FALSE)</f>
        <v>0</v>
      </c>
      <c r="J244" s="12">
        <f>IFERROR(__xludf.DUMMYFUNCTION("""COMPUTED_VALUE"""),224.0)</f>
        <v>224</v>
      </c>
    </row>
    <row r="245">
      <c r="A245" s="12" t="str">
        <f>IFERROR(__xludf.DUMMYFUNCTION("""COMPUTED_VALUE"""),"10.1101/2021.10.13.21264894")</f>
        <v>10.1101/2021.10.13.21264894</v>
      </c>
      <c r="B245" s="47">
        <f>IFERROR(__xludf.DUMMYFUNCTION("""COMPUTED_VALUE"""),44486.0)</f>
        <v>44486</v>
      </c>
      <c r="C245" s="12"/>
      <c r="D245" s="12" t="str">
        <f>IFERROR(__xludf.DUMMYFUNCTION("""COMPUTED_VALUE"""),"Old Model")</f>
        <v>Old Model</v>
      </c>
      <c r="E245" s="12"/>
      <c r="F245" s="12"/>
      <c r="G245" s="12"/>
      <c r="H245" s="47">
        <f>IFERROR(__xludf.DUMMYFUNCTION("""COMPUTED_VALUE"""),44629.0)</f>
        <v>44629</v>
      </c>
      <c r="I245" s="12"/>
      <c r="J245" s="12">
        <f>IFERROR(__xludf.DUMMYFUNCTION("""COMPUTED_VALUE"""),143.0)</f>
        <v>143</v>
      </c>
    </row>
    <row r="246">
      <c r="A246" s="12" t="str">
        <f>IFERROR(__xludf.DUMMYFUNCTION("""COMPUTED_VALUE"""),"10.1101/2021.10.12.464116")</f>
        <v>10.1101/2021.10.12.464116</v>
      </c>
      <c r="B246" s="47">
        <f>IFERROR(__xludf.DUMMYFUNCTION("""COMPUTED_VALUE"""),44482.0)</f>
        <v>44482</v>
      </c>
      <c r="C246" s="12"/>
      <c r="D246" s="12" t="str">
        <f>IFERROR(__xludf.DUMMYFUNCTION("""COMPUTED_VALUE"""),"Old Model")</f>
        <v>Old Model</v>
      </c>
      <c r="E246" s="12"/>
      <c r="F246" s="12"/>
      <c r="G246" s="12"/>
      <c r="H246" s="47">
        <f>IFERROR(__xludf.DUMMYFUNCTION("""COMPUTED_VALUE"""),44540.0)</f>
        <v>44540</v>
      </c>
      <c r="I246" s="12"/>
      <c r="J246" s="12">
        <f>IFERROR(__xludf.DUMMYFUNCTION("""COMPUTED_VALUE"""),58.0)</f>
        <v>58</v>
      </c>
    </row>
    <row r="247">
      <c r="A247" s="12" t="str">
        <f>IFERROR(__xludf.DUMMYFUNCTION("""COMPUTED_VALUE"""),"10.1101/2021.10.05.463207")</f>
        <v>10.1101/2021.10.05.463207</v>
      </c>
      <c r="B247" s="47">
        <f>IFERROR(__xludf.DUMMYFUNCTION("""COMPUTED_VALUE"""),44613.0)</f>
        <v>44613</v>
      </c>
      <c r="C247" s="12"/>
      <c r="D247" s="12" t="str">
        <f>IFERROR(__xludf.DUMMYFUNCTION("""COMPUTED_VALUE"""),"Old Model")</f>
        <v>Old Model</v>
      </c>
      <c r="E247" s="12"/>
      <c r="F247" s="12"/>
      <c r="G247" s="12"/>
      <c r="H247" s="47">
        <f>IFERROR(__xludf.DUMMYFUNCTION("""COMPUTED_VALUE"""),44851.0)</f>
        <v>44851</v>
      </c>
      <c r="I247" s="12"/>
      <c r="J247" s="12">
        <f>IFERROR(__xludf.DUMMYFUNCTION("""COMPUTED_VALUE"""),238.0)</f>
        <v>238</v>
      </c>
    </row>
    <row r="248">
      <c r="A248" s="12" t="str">
        <f>IFERROR(__xludf.DUMMYFUNCTION("""COMPUTED_VALUE"""),"10.1101/2021.10.04.463007")</f>
        <v>10.1101/2021.10.04.463007</v>
      </c>
      <c r="B248" s="47">
        <f>IFERROR(__xludf.DUMMYFUNCTION("""COMPUTED_VALUE"""),44474.0)</f>
        <v>44474</v>
      </c>
      <c r="C248" s="12" t="str">
        <f>IFERROR(__xludf.DUMMYFUNCTION("""COMPUTED_VALUE"""),"10.7554/eLife.74010")</f>
        <v>10.7554/eLife.74010</v>
      </c>
      <c r="D248" s="12" t="str">
        <f>IFERROR(__xludf.DUMMYFUNCTION("""COMPUTED_VALUE"""),"Old Model")</f>
        <v>Old Model</v>
      </c>
      <c r="E248" s="48">
        <f>IFERROR(__xludf.DUMMYFUNCTION("""COMPUTED_VALUE"""),44701.0)</f>
        <v>44701</v>
      </c>
      <c r="F248" s="47">
        <f>IFERROR(__xludf.DUMMYFUNCTION("""COMPUTED_VALUE"""),44713.0)</f>
        <v>44713</v>
      </c>
      <c r="G248" s="48">
        <f>IFERROR(__xludf.DUMMYFUNCTION("""COMPUTED_VALUE"""),44701.0)</f>
        <v>44701</v>
      </c>
      <c r="H248" s="48">
        <f>IFERROR(__xludf.DUMMYFUNCTION("""COMPUTED_VALUE"""),44708.0)</f>
        <v>44708</v>
      </c>
      <c r="I248" s="12" t="b">
        <f>IFERROR(__xludf.DUMMYFUNCTION("""COMPUTED_VALUE"""),FALSE)</f>
        <v>0</v>
      </c>
      <c r="J248" s="12">
        <f>IFERROR(__xludf.DUMMYFUNCTION("""COMPUTED_VALUE"""),234.0)</f>
        <v>234</v>
      </c>
    </row>
    <row r="249">
      <c r="A249" s="12" t="str">
        <f>IFERROR(__xludf.DUMMYFUNCTION("""COMPUTED_VALUE"""),"10.1101/2021.10.03.462942")</f>
        <v>10.1101/2021.10.03.462942</v>
      </c>
      <c r="B249" s="47">
        <f>IFERROR(__xludf.DUMMYFUNCTION("""COMPUTED_VALUE"""),44472.0)</f>
        <v>44472</v>
      </c>
      <c r="C249" s="12" t="str">
        <f>IFERROR(__xludf.DUMMYFUNCTION("""COMPUTED_VALUE"""),"10.7554/eLife.74277")</f>
        <v>10.7554/eLife.74277</v>
      </c>
      <c r="D249" s="12" t="str">
        <f>IFERROR(__xludf.DUMMYFUNCTION("""COMPUTED_VALUE"""),"Old Model")</f>
        <v>Old Model</v>
      </c>
      <c r="E249" s="47">
        <f>IFERROR(__xludf.DUMMYFUNCTION("""COMPUTED_VALUE"""),44677.0)</f>
        <v>44677</v>
      </c>
      <c r="F249" s="48">
        <f>IFERROR(__xludf.DUMMYFUNCTION("""COMPUTED_VALUE"""),44690.0)</f>
        <v>44690</v>
      </c>
      <c r="G249" s="47">
        <f>IFERROR(__xludf.DUMMYFUNCTION("""COMPUTED_VALUE"""),44677.0)</f>
        <v>44677</v>
      </c>
      <c r="H249" s="47">
        <f>IFERROR(__xludf.DUMMYFUNCTION("""COMPUTED_VALUE"""),44680.0)</f>
        <v>44680</v>
      </c>
      <c r="I249" s="12" t="b">
        <f>IFERROR(__xludf.DUMMYFUNCTION("""COMPUTED_VALUE"""),FALSE)</f>
        <v>0</v>
      </c>
      <c r="J249" s="12">
        <f>IFERROR(__xludf.DUMMYFUNCTION("""COMPUTED_VALUE"""),208.0)</f>
        <v>208</v>
      </c>
    </row>
    <row r="250">
      <c r="A250" s="12" t="str">
        <f>IFERROR(__xludf.DUMMYFUNCTION("""COMPUTED_VALUE"""),"10.1101/2021.10.03.462785")</f>
        <v>10.1101/2021.10.03.462785</v>
      </c>
      <c r="B250" s="47">
        <f>IFERROR(__xludf.DUMMYFUNCTION("""COMPUTED_VALUE"""),44472.0)</f>
        <v>44472</v>
      </c>
      <c r="C250" s="12"/>
      <c r="D250" s="12" t="str">
        <f>IFERROR(__xludf.DUMMYFUNCTION("""COMPUTED_VALUE"""),"Old Model")</f>
        <v>Old Model</v>
      </c>
      <c r="E250" s="12"/>
      <c r="F250" s="12"/>
      <c r="G250" s="12"/>
      <c r="H250" s="47">
        <f>IFERROR(__xludf.DUMMYFUNCTION("""COMPUTED_VALUE"""),44565.0)</f>
        <v>44565</v>
      </c>
      <c r="I250" s="12"/>
      <c r="J250" s="12">
        <f>IFERROR(__xludf.DUMMYFUNCTION("""COMPUTED_VALUE"""),93.0)</f>
        <v>93</v>
      </c>
    </row>
    <row r="251">
      <c r="A251" s="12" t="str">
        <f>IFERROR(__xludf.DUMMYFUNCTION("""COMPUTED_VALUE"""),"10.1101/2021.09.28.462173")</f>
        <v>10.1101/2021.09.28.462173</v>
      </c>
      <c r="B251" s="47">
        <f>IFERROR(__xludf.DUMMYFUNCTION("""COMPUTED_VALUE"""),44467.0)</f>
        <v>44467</v>
      </c>
      <c r="C251" s="12"/>
      <c r="D251" s="12" t="str">
        <f>IFERROR(__xludf.DUMMYFUNCTION("""COMPUTED_VALUE"""),"Old Model")</f>
        <v>Old Model</v>
      </c>
      <c r="E251" s="12"/>
      <c r="F251" s="12"/>
      <c r="G251" s="12"/>
      <c r="H251" s="47">
        <f>IFERROR(__xludf.DUMMYFUNCTION("""COMPUTED_VALUE"""),44533.0)</f>
        <v>44533</v>
      </c>
      <c r="I251" s="12"/>
      <c r="J251" s="12">
        <f>IFERROR(__xludf.DUMMYFUNCTION("""COMPUTED_VALUE"""),66.0)</f>
        <v>66</v>
      </c>
    </row>
    <row r="252">
      <c r="A252" s="12" t="str">
        <f>IFERROR(__xludf.DUMMYFUNCTION("""COMPUTED_VALUE"""),"10.1101/2021.09.27.461992")</f>
        <v>10.1101/2021.09.27.461992</v>
      </c>
      <c r="B252" s="47">
        <f>IFERROR(__xludf.DUMMYFUNCTION("""COMPUTED_VALUE"""),44467.0)</f>
        <v>44467</v>
      </c>
      <c r="C252" s="12"/>
      <c r="D252" s="12" t="str">
        <f>IFERROR(__xludf.DUMMYFUNCTION("""COMPUTED_VALUE"""),"Old Model")</f>
        <v>Old Model</v>
      </c>
      <c r="E252" s="12"/>
      <c r="F252" s="12"/>
      <c r="G252" s="12"/>
      <c r="H252" s="47">
        <f>IFERROR(__xludf.DUMMYFUNCTION("""COMPUTED_VALUE"""),44738.0)</f>
        <v>44738</v>
      </c>
      <c r="I252" s="12"/>
      <c r="J252" s="12">
        <f>IFERROR(__xludf.DUMMYFUNCTION("""COMPUTED_VALUE"""),271.0)</f>
        <v>271</v>
      </c>
    </row>
    <row r="253">
      <c r="A253" s="12" t="str">
        <f>IFERROR(__xludf.DUMMYFUNCTION("""COMPUTED_VALUE"""),"10.1101/2021.09.24.461712")</f>
        <v>10.1101/2021.09.24.461712</v>
      </c>
      <c r="B253" s="47">
        <f>IFERROR(__xludf.DUMMYFUNCTION("""COMPUTED_VALUE"""),44464.0)</f>
        <v>44464</v>
      </c>
      <c r="C253" s="12" t="str">
        <f>IFERROR(__xludf.DUMMYFUNCTION("""COMPUTED_VALUE"""),"10.7554/eLife.73941")</f>
        <v>10.7554/eLife.73941</v>
      </c>
      <c r="D253" s="12" t="str">
        <f>IFERROR(__xludf.DUMMYFUNCTION("""COMPUTED_VALUE"""),"Old Model")</f>
        <v>Old Model</v>
      </c>
      <c r="E253" s="48">
        <f>IFERROR(__xludf.DUMMYFUNCTION("""COMPUTED_VALUE"""),44693.0)</f>
        <v>44693</v>
      </c>
      <c r="F253" s="47">
        <f>IFERROR(__xludf.DUMMYFUNCTION("""COMPUTED_VALUE"""),44753.0)</f>
        <v>44753</v>
      </c>
      <c r="G253" s="48">
        <f>IFERROR(__xludf.DUMMYFUNCTION("""COMPUTED_VALUE"""),44693.0)</f>
        <v>44693</v>
      </c>
      <c r="H253" s="48">
        <f>IFERROR(__xludf.DUMMYFUNCTION("""COMPUTED_VALUE"""),44696.0)</f>
        <v>44696</v>
      </c>
      <c r="I253" s="12" t="b">
        <f>IFERROR(__xludf.DUMMYFUNCTION("""COMPUTED_VALUE"""),FALSE)</f>
        <v>0</v>
      </c>
      <c r="J253" s="12">
        <f>IFERROR(__xludf.DUMMYFUNCTION("""COMPUTED_VALUE"""),232.0)</f>
        <v>232</v>
      </c>
    </row>
    <row r="254">
      <c r="A254" s="12" t="str">
        <f>IFERROR(__xludf.DUMMYFUNCTION("""COMPUTED_VALUE"""),"10.1101/2021.09.23.461425")</f>
        <v>10.1101/2021.09.23.461425</v>
      </c>
      <c r="B254" s="47">
        <f>IFERROR(__xludf.DUMMYFUNCTION("""COMPUTED_VALUE"""),44463.0)</f>
        <v>44463</v>
      </c>
      <c r="C254" s="12"/>
      <c r="D254" s="12" t="str">
        <f>IFERROR(__xludf.DUMMYFUNCTION("""COMPUTED_VALUE"""),"Old Model")</f>
        <v>Old Model</v>
      </c>
      <c r="E254" s="12"/>
      <c r="F254" s="12"/>
      <c r="G254" s="12"/>
      <c r="H254" s="48">
        <f>IFERROR(__xludf.DUMMYFUNCTION("""COMPUTED_VALUE"""),44709.0)</f>
        <v>44709</v>
      </c>
      <c r="I254" s="12"/>
      <c r="J254" s="12">
        <f>IFERROR(__xludf.DUMMYFUNCTION("""COMPUTED_VALUE"""),246.0)</f>
        <v>246</v>
      </c>
    </row>
    <row r="255">
      <c r="A255" s="12" t="str">
        <f>IFERROR(__xludf.DUMMYFUNCTION("""COMPUTED_VALUE"""),"10.1101/2021.09.23.461425")</f>
        <v>10.1101/2021.09.23.461425</v>
      </c>
      <c r="B255" s="47">
        <f>IFERROR(__xludf.DUMMYFUNCTION("""COMPUTED_VALUE"""),44463.0)</f>
        <v>44463</v>
      </c>
      <c r="C255" s="12" t="str">
        <f>IFERROR(__xludf.DUMMYFUNCTION("""COMPUTED_VALUE"""),"10.7554/eLife.76882")</f>
        <v>10.7554/eLife.76882</v>
      </c>
      <c r="D255" s="12" t="str">
        <f>IFERROR(__xludf.DUMMYFUNCTION("""COMPUTED_VALUE"""),"Old Model")</f>
        <v>Old Model</v>
      </c>
      <c r="E255" s="47">
        <f>IFERROR(__xludf.DUMMYFUNCTION("""COMPUTED_VALUE"""),44627.0)</f>
        <v>44627</v>
      </c>
      <c r="F255" s="47">
        <f>IFERROR(__xludf.DUMMYFUNCTION("""COMPUTED_VALUE"""),44641.0)</f>
        <v>44641</v>
      </c>
      <c r="G255" s="47">
        <f>IFERROR(__xludf.DUMMYFUNCTION("""COMPUTED_VALUE"""),44627.0)</f>
        <v>44627</v>
      </c>
      <c r="H255" s="48">
        <f>IFERROR(__xludf.DUMMYFUNCTION("""COMPUTED_VALUE"""),44709.0)</f>
        <v>44709</v>
      </c>
      <c r="I255" s="12" t="b">
        <f>IFERROR(__xludf.DUMMYFUNCTION("""COMPUTED_VALUE"""),FALSE)</f>
        <v>0</v>
      </c>
      <c r="J255" s="12">
        <f>IFERROR(__xludf.DUMMYFUNCTION("""COMPUTED_VALUE"""),246.0)</f>
        <v>246</v>
      </c>
    </row>
    <row r="256">
      <c r="A256" s="12" t="str">
        <f>IFERROR(__xludf.DUMMYFUNCTION("""COMPUTED_VALUE"""),"10.1101/2021.09.20.461019")</f>
        <v>10.1101/2021.09.20.461019</v>
      </c>
      <c r="B256" s="47">
        <f>IFERROR(__xludf.DUMMYFUNCTION("""COMPUTED_VALUE"""),44460.0)</f>
        <v>44460</v>
      </c>
      <c r="C256" s="12"/>
      <c r="D256" s="12" t="str">
        <f>IFERROR(__xludf.DUMMYFUNCTION("""COMPUTED_VALUE"""),"Old Model")</f>
        <v>Old Model</v>
      </c>
      <c r="E256" s="12"/>
      <c r="F256" s="12"/>
      <c r="G256" s="12"/>
      <c r="H256" s="47">
        <f>IFERROR(__xludf.DUMMYFUNCTION("""COMPUTED_VALUE"""),44594.0)</f>
        <v>44594</v>
      </c>
      <c r="I256" s="12"/>
      <c r="J256" s="12">
        <f>IFERROR(__xludf.DUMMYFUNCTION("""COMPUTED_VALUE"""),134.0)</f>
        <v>134</v>
      </c>
    </row>
    <row r="257">
      <c r="A257" s="12" t="str">
        <f>IFERROR(__xludf.DUMMYFUNCTION("""COMPUTED_VALUE"""),"10.1101/2021.09.16.460648")</f>
        <v>10.1101/2021.09.16.460648</v>
      </c>
      <c r="B257" s="47">
        <f>IFERROR(__xludf.DUMMYFUNCTION("""COMPUTED_VALUE"""),44469.0)</f>
        <v>44469</v>
      </c>
      <c r="C257" s="12" t="str">
        <f>IFERROR(__xludf.DUMMYFUNCTION("""COMPUTED_VALUE"""),"10.7554/eLife.74363")</f>
        <v>10.7554/eLife.74363</v>
      </c>
      <c r="D257" s="12" t="str">
        <f>IFERROR(__xludf.DUMMYFUNCTION("""COMPUTED_VALUE"""),"Old Model")</f>
        <v>Old Model</v>
      </c>
      <c r="E257" s="47">
        <f>IFERROR(__xludf.DUMMYFUNCTION("""COMPUTED_VALUE"""),44593.0)</f>
        <v>44593</v>
      </c>
      <c r="F257" s="47">
        <f>IFERROR(__xludf.DUMMYFUNCTION("""COMPUTED_VALUE"""),44620.0)</f>
        <v>44620</v>
      </c>
      <c r="G257" s="47">
        <f>IFERROR(__xludf.DUMMYFUNCTION("""COMPUTED_VALUE"""),44593.0)</f>
        <v>44593</v>
      </c>
      <c r="H257" s="47">
        <f>IFERROR(__xludf.DUMMYFUNCTION("""COMPUTED_VALUE"""),44628.0)</f>
        <v>44628</v>
      </c>
      <c r="I257" s="12" t="b">
        <f>IFERROR(__xludf.DUMMYFUNCTION("""COMPUTED_VALUE"""),FALSE)</f>
        <v>0</v>
      </c>
      <c r="J257" s="12">
        <f>IFERROR(__xludf.DUMMYFUNCTION("""COMPUTED_VALUE"""),159.0)</f>
        <v>159</v>
      </c>
    </row>
    <row r="258">
      <c r="A258" s="12" t="str">
        <f>IFERROR(__xludf.DUMMYFUNCTION("""COMPUTED_VALUE"""),"10.1101/2021.09.10.459739")</f>
        <v>10.1101/2021.09.10.459739</v>
      </c>
      <c r="B258" s="47">
        <f>IFERROR(__xludf.DUMMYFUNCTION("""COMPUTED_VALUE"""),44450.0)</f>
        <v>44450</v>
      </c>
      <c r="C258" s="12" t="str">
        <f>IFERROR(__xludf.DUMMYFUNCTION("""COMPUTED_VALUE"""),"10.7554/eLife.73477")</f>
        <v>10.7554/eLife.73477</v>
      </c>
      <c r="D258" s="12" t="str">
        <f>IFERROR(__xludf.DUMMYFUNCTION("""COMPUTED_VALUE"""),"Old Model")</f>
        <v>Old Model</v>
      </c>
      <c r="E258" s="12"/>
      <c r="F258" s="47">
        <f>IFERROR(__xludf.DUMMYFUNCTION("""COMPUTED_VALUE"""),44516.0)</f>
        <v>44516</v>
      </c>
      <c r="G258" s="47">
        <f>IFERROR(__xludf.DUMMYFUNCTION("""COMPUTED_VALUE"""),44516.0)</f>
        <v>44516</v>
      </c>
      <c r="H258" s="47">
        <f>IFERROR(__xludf.DUMMYFUNCTION("""COMPUTED_VALUE"""),44603.0)</f>
        <v>44603</v>
      </c>
      <c r="I258" s="12" t="b">
        <f>IFERROR(__xludf.DUMMYFUNCTION("""COMPUTED_VALUE"""),FALSE)</f>
        <v>0</v>
      </c>
      <c r="J258" s="12">
        <f>IFERROR(__xludf.DUMMYFUNCTION("""COMPUTED_VALUE"""),153.0)</f>
        <v>153</v>
      </c>
    </row>
    <row r="259">
      <c r="A259" s="12" t="str">
        <f>IFERROR(__xludf.DUMMYFUNCTION("""COMPUTED_VALUE"""),"10.1101/2021.09.10.459737")</f>
        <v>10.1101/2021.09.10.459737</v>
      </c>
      <c r="B259" s="47">
        <f>IFERROR(__xludf.DUMMYFUNCTION("""COMPUTED_VALUE"""),44449.0)</f>
        <v>44449</v>
      </c>
      <c r="C259" s="12" t="str">
        <f>IFERROR(__xludf.DUMMYFUNCTION("""COMPUTED_VALUE"""),"10.7554/eLife.73466")</f>
        <v>10.7554/eLife.73466</v>
      </c>
      <c r="D259" s="12" t="str">
        <f>IFERROR(__xludf.DUMMYFUNCTION("""COMPUTED_VALUE"""),"Old Model")</f>
        <v>Old Model</v>
      </c>
      <c r="E259" s="48">
        <f>IFERROR(__xludf.DUMMYFUNCTION("""COMPUTED_VALUE"""),44708.0)</f>
        <v>44708</v>
      </c>
      <c r="F259" s="47">
        <f>IFERROR(__xludf.DUMMYFUNCTION("""COMPUTED_VALUE"""),44725.0)</f>
        <v>44725</v>
      </c>
      <c r="G259" s="48">
        <f>IFERROR(__xludf.DUMMYFUNCTION("""COMPUTED_VALUE"""),44708.0)</f>
        <v>44708</v>
      </c>
      <c r="H259" s="47">
        <f>IFERROR(__xludf.DUMMYFUNCTION("""COMPUTED_VALUE"""),44720.0)</f>
        <v>44720</v>
      </c>
      <c r="I259" s="12" t="b">
        <f>IFERROR(__xludf.DUMMYFUNCTION("""COMPUTED_VALUE"""),FALSE)</f>
        <v>0</v>
      </c>
      <c r="J259" s="12">
        <f>IFERROR(__xludf.DUMMYFUNCTION("""COMPUTED_VALUE"""),271.0)</f>
        <v>271</v>
      </c>
    </row>
    <row r="260">
      <c r="A260" s="12" t="str">
        <f>IFERROR(__xludf.DUMMYFUNCTION("""COMPUTED_VALUE"""),"10.1101/2021.09.09.459618")</f>
        <v>10.1101/2021.09.09.459618</v>
      </c>
      <c r="B260" s="47">
        <f>IFERROR(__xludf.DUMMYFUNCTION("""COMPUTED_VALUE"""),44449.0)</f>
        <v>44449</v>
      </c>
      <c r="C260" s="12"/>
      <c r="D260" s="12" t="str">
        <f>IFERROR(__xludf.DUMMYFUNCTION("""COMPUTED_VALUE"""),"Old Model")</f>
        <v>Old Model</v>
      </c>
      <c r="E260" s="12"/>
      <c r="F260" s="12"/>
      <c r="G260" s="12"/>
      <c r="H260" s="47">
        <f>IFERROR(__xludf.DUMMYFUNCTION("""COMPUTED_VALUE"""),44517.0)</f>
        <v>44517</v>
      </c>
      <c r="I260" s="12"/>
      <c r="J260" s="12">
        <f>IFERROR(__xludf.DUMMYFUNCTION("""COMPUTED_VALUE"""),68.0)</f>
        <v>68</v>
      </c>
    </row>
    <row r="261">
      <c r="A261" s="12" t="str">
        <f>IFERROR(__xludf.DUMMYFUNCTION("""COMPUTED_VALUE"""),"10.1101/2021.09.08.459513")</f>
        <v>10.1101/2021.09.08.459513</v>
      </c>
      <c r="B261" s="47">
        <f>IFERROR(__xludf.DUMMYFUNCTION("""COMPUTED_VALUE"""),44448.0)</f>
        <v>44448</v>
      </c>
      <c r="C261" s="12" t="str">
        <f>IFERROR(__xludf.DUMMYFUNCTION("""COMPUTED_VALUE"""),"10.7554/eLife.73983")</f>
        <v>10.7554/eLife.73983</v>
      </c>
      <c r="D261" s="12" t="str">
        <f>IFERROR(__xludf.DUMMYFUNCTION("""COMPUTED_VALUE"""),"Old Model")</f>
        <v>Old Model</v>
      </c>
      <c r="E261" s="47">
        <f>IFERROR(__xludf.DUMMYFUNCTION("""COMPUTED_VALUE"""),44603.0)</f>
        <v>44603</v>
      </c>
      <c r="F261" s="47">
        <f>IFERROR(__xludf.DUMMYFUNCTION("""COMPUTED_VALUE"""),44655.0)</f>
        <v>44655</v>
      </c>
      <c r="G261" s="47">
        <f>IFERROR(__xludf.DUMMYFUNCTION("""COMPUTED_VALUE"""),44603.0)</f>
        <v>44603</v>
      </c>
      <c r="H261" s="47">
        <f>IFERROR(__xludf.DUMMYFUNCTION("""COMPUTED_VALUE"""),44649.0)</f>
        <v>44649</v>
      </c>
      <c r="I261" s="12" t="b">
        <f>IFERROR(__xludf.DUMMYFUNCTION("""COMPUTED_VALUE"""),FALSE)</f>
        <v>0</v>
      </c>
      <c r="J261" s="12">
        <f>IFERROR(__xludf.DUMMYFUNCTION("""COMPUTED_VALUE"""),201.0)</f>
        <v>201</v>
      </c>
    </row>
    <row r="262">
      <c r="A262" s="12" t="str">
        <f>IFERROR(__xludf.DUMMYFUNCTION("""COMPUTED_VALUE"""),"10.1101/2021.09.06.459148")</f>
        <v>10.1101/2021.09.06.459148</v>
      </c>
      <c r="B262" s="47">
        <f>IFERROR(__xludf.DUMMYFUNCTION("""COMPUTED_VALUE"""),44445.0)</f>
        <v>44445</v>
      </c>
      <c r="C262" s="12" t="str">
        <f>IFERROR(__xludf.DUMMYFUNCTION("""COMPUTED_VALUE"""),"10.7554/eLife.73933")</f>
        <v>10.7554/eLife.73933</v>
      </c>
      <c r="D262" s="12" t="str">
        <f>IFERROR(__xludf.DUMMYFUNCTION("""COMPUTED_VALUE"""),"Old Model")</f>
        <v>Old Model</v>
      </c>
      <c r="E262" s="12"/>
      <c r="F262" s="47">
        <f>IFERROR(__xludf.DUMMYFUNCTION("""COMPUTED_VALUE"""),44621.0)</f>
        <v>44621</v>
      </c>
      <c r="G262" s="47">
        <f>IFERROR(__xludf.DUMMYFUNCTION("""COMPUTED_VALUE"""),44621.0)</f>
        <v>44621</v>
      </c>
      <c r="H262" s="47">
        <f>IFERROR(__xludf.DUMMYFUNCTION("""COMPUTED_VALUE"""),44649.0)</f>
        <v>44649</v>
      </c>
      <c r="I262" s="12" t="b">
        <f>IFERROR(__xludf.DUMMYFUNCTION("""COMPUTED_VALUE"""),FALSE)</f>
        <v>0</v>
      </c>
      <c r="J262" s="12">
        <f>IFERROR(__xludf.DUMMYFUNCTION("""COMPUTED_VALUE"""),204.0)</f>
        <v>204</v>
      </c>
    </row>
    <row r="263">
      <c r="A263" s="12" t="str">
        <f>IFERROR(__xludf.DUMMYFUNCTION("""COMPUTED_VALUE"""),"10.1101/2021.09.04.458998")</f>
        <v>10.1101/2021.09.04.458998</v>
      </c>
      <c r="B263" s="47">
        <f>IFERROR(__xludf.DUMMYFUNCTION("""COMPUTED_VALUE"""),44444.0)</f>
        <v>44444</v>
      </c>
      <c r="C263" s="12" t="str">
        <f>IFERROR(__xludf.DUMMYFUNCTION("""COMPUTED_VALUE"""),"10.7554/eLife.73137")</f>
        <v>10.7554/eLife.73137</v>
      </c>
      <c r="D263" s="12" t="str">
        <f>IFERROR(__xludf.DUMMYFUNCTION("""COMPUTED_VALUE"""),"Old Model")</f>
        <v>Old Model</v>
      </c>
      <c r="E263" s="47">
        <f>IFERROR(__xludf.DUMMYFUNCTION("""COMPUTED_VALUE"""),44536.0)</f>
        <v>44536</v>
      </c>
      <c r="F263" s="47">
        <f>IFERROR(__xludf.DUMMYFUNCTION("""COMPUTED_VALUE"""),44586.0)</f>
        <v>44586</v>
      </c>
      <c r="G263" s="47">
        <f>IFERROR(__xludf.DUMMYFUNCTION("""COMPUTED_VALUE"""),44536.0)</f>
        <v>44536</v>
      </c>
      <c r="H263" s="47">
        <f>IFERROR(__xludf.DUMMYFUNCTION("""COMPUTED_VALUE"""),44536.0)</f>
        <v>44536</v>
      </c>
      <c r="I263" s="12" t="b">
        <f>IFERROR(__xludf.DUMMYFUNCTION("""COMPUTED_VALUE"""),FALSE)</f>
        <v>0</v>
      </c>
      <c r="J263" s="12">
        <f>IFERROR(__xludf.DUMMYFUNCTION("""COMPUTED_VALUE"""),92.0)</f>
        <v>92</v>
      </c>
    </row>
    <row r="264">
      <c r="A264" s="12" t="str">
        <f>IFERROR(__xludf.DUMMYFUNCTION("""COMPUTED_VALUE"""),"10.1101/2021.09.02.458729")</f>
        <v>10.1101/2021.09.02.458729</v>
      </c>
      <c r="B264" s="47">
        <f>IFERROR(__xludf.DUMMYFUNCTION("""COMPUTED_VALUE"""),44444.0)</f>
        <v>44444</v>
      </c>
      <c r="C264" s="12"/>
      <c r="D264" s="12" t="str">
        <f>IFERROR(__xludf.DUMMYFUNCTION("""COMPUTED_VALUE"""),"Old Model")</f>
        <v>Old Model</v>
      </c>
      <c r="E264" s="12"/>
      <c r="F264" s="12"/>
      <c r="G264" s="12"/>
      <c r="H264" s="47">
        <f>IFERROR(__xludf.DUMMYFUNCTION("""COMPUTED_VALUE"""),44605.0)</f>
        <v>44605</v>
      </c>
      <c r="I264" s="12"/>
      <c r="J264" s="12">
        <f>IFERROR(__xludf.DUMMYFUNCTION("""COMPUTED_VALUE"""),161.0)</f>
        <v>161</v>
      </c>
    </row>
    <row r="265">
      <c r="A265" s="12" t="str">
        <f>IFERROR(__xludf.DUMMYFUNCTION("""COMPUTED_VALUE"""),"10.1101/2021.08.31.458339")</f>
        <v>10.1101/2021.08.31.458339</v>
      </c>
      <c r="B265" s="47">
        <f>IFERROR(__xludf.DUMMYFUNCTION("""COMPUTED_VALUE"""),44440.0)</f>
        <v>44440</v>
      </c>
      <c r="C265" s="12"/>
      <c r="D265" s="12" t="str">
        <f>IFERROR(__xludf.DUMMYFUNCTION("""COMPUTED_VALUE"""),"Old Model")</f>
        <v>Old Model</v>
      </c>
      <c r="E265" s="12"/>
      <c r="F265" s="12"/>
      <c r="G265" s="12"/>
      <c r="H265" s="47">
        <f>IFERROR(__xludf.DUMMYFUNCTION("""COMPUTED_VALUE"""),44570.0)</f>
        <v>44570</v>
      </c>
      <c r="I265" s="12"/>
      <c r="J265" s="12">
        <f>IFERROR(__xludf.DUMMYFUNCTION("""COMPUTED_VALUE"""),130.0)</f>
        <v>130</v>
      </c>
    </row>
    <row r="266">
      <c r="A266" s="12" t="str">
        <f>IFERROR(__xludf.DUMMYFUNCTION("""COMPUTED_VALUE"""),"10.1101/2021.08.28.458037")</f>
        <v>10.1101/2021.08.28.458037</v>
      </c>
      <c r="B266" s="47">
        <f>IFERROR(__xludf.DUMMYFUNCTION("""COMPUTED_VALUE"""),44442.0)</f>
        <v>44442</v>
      </c>
      <c r="C266" s="12"/>
      <c r="D266" s="12" t="str">
        <f>IFERROR(__xludf.DUMMYFUNCTION("""COMPUTED_VALUE"""),"Old Model")</f>
        <v>Old Model</v>
      </c>
      <c r="E266" s="12"/>
      <c r="F266" s="12"/>
      <c r="G266" s="12"/>
      <c r="H266" s="47">
        <f>IFERROR(__xludf.DUMMYFUNCTION("""COMPUTED_VALUE"""),44560.0)</f>
        <v>44560</v>
      </c>
      <c r="I266" s="12"/>
      <c r="J266" s="12">
        <f>IFERROR(__xludf.DUMMYFUNCTION("""COMPUTED_VALUE"""),118.0)</f>
        <v>118</v>
      </c>
    </row>
    <row r="267">
      <c r="A267" s="12" t="str">
        <f>IFERROR(__xludf.DUMMYFUNCTION("""COMPUTED_VALUE"""),"10.1101/2021.08.27.457936")</f>
        <v>10.1101/2021.08.27.457936</v>
      </c>
      <c r="B267" s="47">
        <f>IFERROR(__xludf.DUMMYFUNCTION("""COMPUTED_VALUE"""),44436.0)</f>
        <v>44436</v>
      </c>
      <c r="C267" s="12"/>
      <c r="D267" s="12" t="str">
        <f>IFERROR(__xludf.DUMMYFUNCTION("""COMPUTED_VALUE"""),"Old Model")</f>
        <v>Old Model</v>
      </c>
      <c r="E267" s="12"/>
      <c r="F267" s="12"/>
      <c r="G267" s="12"/>
      <c r="H267" s="47">
        <f>IFERROR(__xludf.DUMMYFUNCTION("""COMPUTED_VALUE"""),44518.0)</f>
        <v>44518</v>
      </c>
      <c r="I267" s="12"/>
      <c r="J267" s="12">
        <f>IFERROR(__xludf.DUMMYFUNCTION("""COMPUTED_VALUE"""),82.0)</f>
        <v>82</v>
      </c>
    </row>
    <row r="268">
      <c r="A268" s="12" t="str">
        <f>IFERROR(__xludf.DUMMYFUNCTION("""COMPUTED_VALUE"""),"10.1101/2021.08.24.457478")</f>
        <v>10.1101/2021.08.24.457478</v>
      </c>
      <c r="B268" s="47">
        <f>IFERROR(__xludf.DUMMYFUNCTION("""COMPUTED_VALUE"""),44432.0)</f>
        <v>44432</v>
      </c>
      <c r="C268" s="12"/>
      <c r="D268" s="12" t="str">
        <f>IFERROR(__xludf.DUMMYFUNCTION("""COMPUTED_VALUE"""),"Old Model")</f>
        <v>Old Model</v>
      </c>
      <c r="E268" s="12"/>
      <c r="F268" s="12"/>
      <c r="G268" s="12"/>
      <c r="H268" s="47">
        <f>IFERROR(__xludf.DUMMYFUNCTION("""COMPUTED_VALUE"""),44737.0)</f>
        <v>44737</v>
      </c>
      <c r="I268" s="12"/>
      <c r="J268" s="12">
        <f>IFERROR(__xludf.DUMMYFUNCTION("""COMPUTED_VALUE"""),305.0)</f>
        <v>305</v>
      </c>
    </row>
    <row r="269">
      <c r="A269" s="12" t="str">
        <f>IFERROR(__xludf.DUMMYFUNCTION("""COMPUTED_VALUE"""),"10.1101/2021.08.23.457315")</f>
        <v>10.1101/2021.08.23.457315</v>
      </c>
      <c r="B269" s="47">
        <f>IFERROR(__xludf.DUMMYFUNCTION("""COMPUTED_VALUE"""),44432.0)</f>
        <v>44432</v>
      </c>
      <c r="C269" s="12"/>
      <c r="D269" s="12" t="str">
        <f>IFERROR(__xludf.DUMMYFUNCTION("""COMPUTED_VALUE"""),"Old Model")</f>
        <v>Old Model</v>
      </c>
      <c r="E269" s="12"/>
      <c r="F269" s="12"/>
      <c r="G269" s="12"/>
      <c r="H269" s="48">
        <f>IFERROR(__xludf.DUMMYFUNCTION("""COMPUTED_VALUE"""),44690.0)</f>
        <v>44690</v>
      </c>
      <c r="I269" s="12"/>
      <c r="J269" s="12">
        <f>IFERROR(__xludf.DUMMYFUNCTION("""COMPUTED_VALUE"""),258.0)</f>
        <v>258</v>
      </c>
    </row>
    <row r="270">
      <c r="A270" s="12" t="str">
        <f>IFERROR(__xludf.DUMMYFUNCTION("""COMPUTED_VALUE"""),"10.1101/2021.08.23.21262229")</f>
        <v>10.1101/2021.08.23.21262229</v>
      </c>
      <c r="B270" s="47">
        <f>IFERROR(__xludf.DUMMYFUNCTION("""COMPUTED_VALUE"""),44433.0)</f>
        <v>44433</v>
      </c>
      <c r="C270" s="12"/>
      <c r="D270" s="12" t="str">
        <f>IFERROR(__xludf.DUMMYFUNCTION("""COMPUTED_VALUE"""),"Old Model")</f>
        <v>Old Model</v>
      </c>
      <c r="E270" s="12"/>
      <c r="F270" s="12"/>
      <c r="G270" s="12"/>
      <c r="H270" s="47">
        <f>IFERROR(__xludf.DUMMYFUNCTION("""COMPUTED_VALUE"""),44553.0)</f>
        <v>44553</v>
      </c>
      <c r="I270" s="12"/>
      <c r="J270" s="12">
        <f>IFERROR(__xludf.DUMMYFUNCTION("""COMPUTED_VALUE"""),120.0)</f>
        <v>120</v>
      </c>
    </row>
    <row r="271">
      <c r="A271" s="12" t="str">
        <f>IFERROR(__xludf.DUMMYFUNCTION("""COMPUTED_VALUE"""),"10.1101/2021.08.17.456592")</f>
        <v>10.1101/2021.08.17.456592</v>
      </c>
      <c r="B271" s="47">
        <f>IFERROR(__xludf.DUMMYFUNCTION("""COMPUTED_VALUE"""),44425.0)</f>
        <v>44425</v>
      </c>
      <c r="C271" s="12" t="str">
        <f>IFERROR(__xludf.DUMMYFUNCTION("""COMPUTED_VALUE"""),"10.7554/eLife.73150")</f>
        <v>10.7554/eLife.73150</v>
      </c>
      <c r="D271" s="12" t="str">
        <f>IFERROR(__xludf.DUMMYFUNCTION("""COMPUTED_VALUE"""),"Old Model")</f>
        <v>Old Model</v>
      </c>
      <c r="E271" s="12"/>
      <c r="F271" s="47">
        <f>IFERROR(__xludf.DUMMYFUNCTION("""COMPUTED_VALUE"""),44628.0)</f>
        <v>44628</v>
      </c>
      <c r="G271" s="47">
        <f>IFERROR(__xludf.DUMMYFUNCTION("""COMPUTED_VALUE"""),44628.0)</f>
        <v>44628</v>
      </c>
      <c r="H271" s="48">
        <f>IFERROR(__xludf.DUMMYFUNCTION("""COMPUTED_VALUE"""),44709.0)</f>
        <v>44709</v>
      </c>
      <c r="I271" s="12" t="b">
        <f>IFERROR(__xludf.DUMMYFUNCTION("""COMPUTED_VALUE"""),FALSE)</f>
        <v>0</v>
      </c>
      <c r="J271" s="12">
        <f>IFERROR(__xludf.DUMMYFUNCTION("""COMPUTED_VALUE"""),284.0)</f>
        <v>284</v>
      </c>
    </row>
    <row r="272">
      <c r="A272" s="12" t="str">
        <f>IFERROR(__xludf.DUMMYFUNCTION("""COMPUTED_VALUE"""),"10.1101/2021.08.16.455933")</f>
        <v>10.1101/2021.08.16.455933</v>
      </c>
      <c r="B272" s="47">
        <f>IFERROR(__xludf.DUMMYFUNCTION("""COMPUTED_VALUE"""),44424.0)</f>
        <v>44424</v>
      </c>
      <c r="C272" s="12"/>
      <c r="D272" s="12" t="str">
        <f>IFERROR(__xludf.DUMMYFUNCTION("""COMPUTED_VALUE"""),"Old Model")</f>
        <v>Old Model</v>
      </c>
      <c r="E272" s="12"/>
      <c r="F272" s="12"/>
      <c r="G272" s="12"/>
      <c r="H272" s="48">
        <f>IFERROR(__xludf.DUMMYFUNCTION("""COMPUTED_VALUE"""),45049.0)</f>
        <v>45049</v>
      </c>
      <c r="I272" s="12"/>
      <c r="J272" s="12">
        <f>IFERROR(__xludf.DUMMYFUNCTION("""COMPUTED_VALUE"""),625.0)</f>
        <v>625</v>
      </c>
    </row>
    <row r="273">
      <c r="A273" s="12" t="str">
        <f>IFERROR(__xludf.DUMMYFUNCTION("""COMPUTED_VALUE"""),"10.1101/2021.08.10.455863")</f>
        <v>10.1101/2021.08.10.455863</v>
      </c>
      <c r="B273" s="47">
        <f>IFERROR(__xludf.DUMMYFUNCTION("""COMPUTED_VALUE"""),44419.0)</f>
        <v>44419</v>
      </c>
      <c r="C273" s="12"/>
      <c r="D273" s="12" t="str">
        <f>IFERROR(__xludf.DUMMYFUNCTION("""COMPUTED_VALUE"""),"Old Model")</f>
        <v>Old Model</v>
      </c>
      <c r="E273" s="12"/>
      <c r="F273" s="12"/>
      <c r="G273" s="12"/>
      <c r="H273" s="47">
        <f>IFERROR(__xludf.DUMMYFUNCTION("""COMPUTED_VALUE"""),44737.0)</f>
        <v>44737</v>
      </c>
      <c r="I273" s="12"/>
      <c r="J273" s="12">
        <f>IFERROR(__xludf.DUMMYFUNCTION("""COMPUTED_VALUE"""),318.0)</f>
        <v>318</v>
      </c>
    </row>
    <row r="274">
      <c r="A274" s="12" t="str">
        <f>IFERROR(__xludf.DUMMYFUNCTION("""COMPUTED_VALUE"""),"10.1101/2021.08.09.455718")</f>
        <v>10.1101/2021.08.09.455718</v>
      </c>
      <c r="B274" s="47">
        <f>IFERROR(__xludf.DUMMYFUNCTION("""COMPUTED_VALUE"""),44418.0)</f>
        <v>44418</v>
      </c>
      <c r="C274" s="12"/>
      <c r="D274" s="12" t="str">
        <f>IFERROR(__xludf.DUMMYFUNCTION("""COMPUTED_VALUE"""),"Old Model")</f>
        <v>Old Model</v>
      </c>
      <c r="E274" s="12"/>
      <c r="F274" s="12"/>
      <c r="G274" s="12"/>
      <c r="H274" s="47">
        <f>IFERROR(__xludf.DUMMYFUNCTION("""COMPUTED_VALUE"""),44737.0)</f>
        <v>44737</v>
      </c>
      <c r="I274" s="12"/>
      <c r="J274" s="12">
        <f>IFERROR(__xludf.DUMMYFUNCTION("""COMPUTED_VALUE"""),319.0)</f>
        <v>319</v>
      </c>
    </row>
    <row r="275">
      <c r="A275" s="12" t="str">
        <f>IFERROR(__xludf.DUMMYFUNCTION("""COMPUTED_VALUE"""),"10.1101/2021.08.09.455677")</f>
        <v>10.1101/2021.08.09.455677</v>
      </c>
      <c r="B275" s="47">
        <f>IFERROR(__xludf.DUMMYFUNCTION("""COMPUTED_VALUE"""),44417.0)</f>
        <v>44417</v>
      </c>
      <c r="C275" s="12" t="str">
        <f>IFERROR(__xludf.DUMMYFUNCTION("""COMPUTED_VALUE"""),"10.7554/eLife.71968")</f>
        <v>10.7554/eLife.71968</v>
      </c>
      <c r="D275" s="12" t="str">
        <f>IFERROR(__xludf.DUMMYFUNCTION("""COMPUTED_VALUE"""),"Old Model")</f>
        <v>Old Model</v>
      </c>
      <c r="E275" s="47">
        <f>IFERROR(__xludf.DUMMYFUNCTION("""COMPUTED_VALUE"""),44498.0)</f>
        <v>44498</v>
      </c>
      <c r="F275" s="47">
        <f>IFERROR(__xludf.DUMMYFUNCTION("""COMPUTED_VALUE"""),44586.0)</f>
        <v>44586</v>
      </c>
      <c r="G275" s="47">
        <f>IFERROR(__xludf.DUMMYFUNCTION("""COMPUTED_VALUE"""),44498.0)</f>
        <v>44498</v>
      </c>
      <c r="H275" s="47">
        <f>IFERROR(__xludf.DUMMYFUNCTION("""COMPUTED_VALUE"""),44586.0)</f>
        <v>44586</v>
      </c>
      <c r="I275" s="12" t="b">
        <f>IFERROR(__xludf.DUMMYFUNCTION("""COMPUTED_VALUE"""),FALSE)</f>
        <v>0</v>
      </c>
      <c r="J275" s="12">
        <f>IFERROR(__xludf.DUMMYFUNCTION("""COMPUTED_VALUE"""),169.0)</f>
        <v>169</v>
      </c>
    </row>
    <row r="276">
      <c r="A276" s="12" t="str">
        <f>IFERROR(__xludf.DUMMYFUNCTION("""COMPUTED_VALUE"""),"10.1101/2021.08.09.455622")</f>
        <v>10.1101/2021.08.09.455622</v>
      </c>
      <c r="B276" s="47">
        <f>IFERROR(__xludf.DUMMYFUNCTION("""COMPUTED_VALUE"""),44418.0)</f>
        <v>44418</v>
      </c>
      <c r="C276" s="12"/>
      <c r="D276" s="12" t="str">
        <f>IFERROR(__xludf.DUMMYFUNCTION("""COMPUTED_VALUE"""),"Old Model")</f>
        <v>Old Model</v>
      </c>
      <c r="E276" s="12"/>
      <c r="F276" s="12"/>
      <c r="G276" s="12"/>
      <c r="H276" s="47">
        <f>IFERROR(__xludf.DUMMYFUNCTION("""COMPUTED_VALUE"""),44758.0)</f>
        <v>44758</v>
      </c>
      <c r="I276" s="12"/>
      <c r="J276" s="12">
        <f>IFERROR(__xludf.DUMMYFUNCTION("""COMPUTED_VALUE"""),340.0)</f>
        <v>340</v>
      </c>
    </row>
    <row r="277">
      <c r="A277" s="12" t="str">
        <f>IFERROR(__xludf.DUMMYFUNCTION("""COMPUTED_VALUE"""),"10.1101/2021.08.08.455573")</f>
        <v>10.1101/2021.08.08.455573</v>
      </c>
      <c r="B277" s="47">
        <f>IFERROR(__xludf.DUMMYFUNCTION("""COMPUTED_VALUE"""),44416.0)</f>
        <v>44416</v>
      </c>
      <c r="C277" s="12"/>
      <c r="D277" s="12" t="str">
        <f>IFERROR(__xludf.DUMMYFUNCTION("""COMPUTED_VALUE"""),"Old Model")</f>
        <v>Old Model</v>
      </c>
      <c r="E277" s="12"/>
      <c r="F277" s="12"/>
      <c r="G277" s="12"/>
      <c r="H277" s="47">
        <f>IFERROR(__xludf.DUMMYFUNCTION("""COMPUTED_VALUE"""),44737.0)</f>
        <v>44737</v>
      </c>
      <c r="I277" s="12"/>
      <c r="J277" s="12">
        <f>IFERROR(__xludf.DUMMYFUNCTION("""COMPUTED_VALUE"""),321.0)</f>
        <v>321</v>
      </c>
    </row>
    <row r="278">
      <c r="A278" s="12" t="str">
        <f>IFERROR(__xludf.DUMMYFUNCTION("""COMPUTED_VALUE"""),"10.1101/2021.08.08.455573")</f>
        <v>10.1101/2021.08.08.455573</v>
      </c>
      <c r="B278" s="47">
        <f>IFERROR(__xludf.DUMMYFUNCTION("""COMPUTED_VALUE"""),44416.0)</f>
        <v>44416</v>
      </c>
      <c r="C278" s="12" t="str">
        <f>IFERROR(__xludf.DUMMYFUNCTION("""COMPUTED_VALUE"""),"10.7554/eLife.74464")</f>
        <v>10.7554/eLife.74464</v>
      </c>
      <c r="D278" s="12" t="str">
        <f>IFERROR(__xludf.DUMMYFUNCTION("""COMPUTED_VALUE"""),"Old Model")</f>
        <v>Old Model</v>
      </c>
      <c r="E278" s="12"/>
      <c r="F278" s="47">
        <f>IFERROR(__xludf.DUMMYFUNCTION("""COMPUTED_VALUE"""),44589.0)</f>
        <v>44589</v>
      </c>
      <c r="G278" s="47">
        <f>IFERROR(__xludf.DUMMYFUNCTION("""COMPUTED_VALUE"""),44589.0)</f>
        <v>44589</v>
      </c>
      <c r="H278" s="47">
        <f>IFERROR(__xludf.DUMMYFUNCTION("""COMPUTED_VALUE"""),44737.0)</f>
        <v>44737</v>
      </c>
      <c r="I278" s="12" t="b">
        <f>IFERROR(__xludf.DUMMYFUNCTION("""COMPUTED_VALUE"""),FALSE)</f>
        <v>0</v>
      </c>
      <c r="J278" s="12">
        <f>IFERROR(__xludf.DUMMYFUNCTION("""COMPUTED_VALUE"""),321.0)</f>
        <v>321</v>
      </c>
    </row>
    <row r="279">
      <c r="A279" s="12" t="str">
        <f>IFERROR(__xludf.DUMMYFUNCTION("""COMPUTED_VALUE"""),"10.1101/2021.08.06.455386")</f>
        <v>10.1101/2021.08.06.455386</v>
      </c>
      <c r="B279" s="47">
        <f>IFERROR(__xludf.DUMMYFUNCTION("""COMPUTED_VALUE"""),44417.0)</f>
        <v>44417</v>
      </c>
      <c r="C279" s="12"/>
      <c r="D279" s="12" t="str">
        <f>IFERROR(__xludf.DUMMYFUNCTION("""COMPUTED_VALUE"""),"Old Model")</f>
        <v>Old Model</v>
      </c>
      <c r="E279" s="12"/>
      <c r="F279" s="12"/>
      <c r="G279" s="12"/>
      <c r="H279" s="47">
        <f>IFERROR(__xludf.DUMMYFUNCTION("""COMPUTED_VALUE"""),44490.0)</f>
        <v>44490</v>
      </c>
      <c r="I279" s="12"/>
      <c r="J279" s="12">
        <f>IFERROR(__xludf.DUMMYFUNCTION("""COMPUTED_VALUE"""),73.0)</f>
        <v>73</v>
      </c>
    </row>
    <row r="280">
      <c r="A280" s="12" t="str">
        <f>IFERROR(__xludf.DUMMYFUNCTION("""COMPUTED_VALUE"""),"10.1101/2021.08.05.455235")</f>
        <v>10.1101/2021.08.05.455235</v>
      </c>
      <c r="B280" s="47">
        <f>IFERROR(__xludf.DUMMYFUNCTION("""COMPUTED_VALUE"""),44474.0)</f>
        <v>44474</v>
      </c>
      <c r="C280" s="12"/>
      <c r="D280" s="12" t="str">
        <f>IFERROR(__xludf.DUMMYFUNCTION("""COMPUTED_VALUE"""),"Old Model")</f>
        <v>Old Model</v>
      </c>
      <c r="E280" s="12"/>
      <c r="F280" s="12"/>
      <c r="G280" s="12"/>
      <c r="H280" s="47">
        <f>IFERROR(__xludf.DUMMYFUNCTION("""COMPUTED_VALUE"""),44522.0)</f>
        <v>44522</v>
      </c>
      <c r="I280" s="12"/>
      <c r="J280" s="12">
        <f>IFERROR(__xludf.DUMMYFUNCTION("""COMPUTED_VALUE"""),48.0)</f>
        <v>48</v>
      </c>
    </row>
    <row r="281">
      <c r="A281" s="12" t="str">
        <f>IFERROR(__xludf.DUMMYFUNCTION("""COMPUTED_VALUE"""),"10.1101/2021.08.04.455129")</f>
        <v>10.1101/2021.08.04.455129</v>
      </c>
      <c r="B281" s="47">
        <f>IFERROR(__xludf.DUMMYFUNCTION("""COMPUTED_VALUE"""),44413.0)</f>
        <v>44413</v>
      </c>
      <c r="C281" s="12" t="str">
        <f>IFERROR(__xludf.DUMMYFUNCTION("""COMPUTED_VALUE"""),"10.7554/eLife.72811")</f>
        <v>10.7554/eLife.72811</v>
      </c>
      <c r="D281" s="12" t="str">
        <f>IFERROR(__xludf.DUMMYFUNCTION("""COMPUTED_VALUE"""),"Old Model")</f>
        <v>Old Model</v>
      </c>
      <c r="E281" s="47">
        <f>IFERROR(__xludf.DUMMYFUNCTION("""COMPUTED_VALUE"""),44659.0)</f>
        <v>44659</v>
      </c>
      <c r="F281" s="48">
        <f>IFERROR(__xludf.DUMMYFUNCTION("""COMPUTED_VALUE"""),44694.0)</f>
        <v>44694</v>
      </c>
      <c r="G281" s="47">
        <f>IFERROR(__xludf.DUMMYFUNCTION("""COMPUTED_VALUE"""),44659.0)</f>
        <v>44659</v>
      </c>
      <c r="H281" s="47">
        <f>IFERROR(__xludf.DUMMYFUNCTION("""COMPUTED_VALUE"""),44659.0)</f>
        <v>44659</v>
      </c>
      <c r="I281" s="12" t="b">
        <f>IFERROR(__xludf.DUMMYFUNCTION("""COMPUTED_VALUE"""),FALSE)</f>
        <v>0</v>
      </c>
      <c r="J281" s="12">
        <f>IFERROR(__xludf.DUMMYFUNCTION("""COMPUTED_VALUE"""),246.0)</f>
        <v>246</v>
      </c>
    </row>
    <row r="282">
      <c r="A282" s="12" t="str">
        <f>IFERROR(__xludf.DUMMYFUNCTION("""COMPUTED_VALUE"""),"10.1101/2021.08.01.454687")</f>
        <v>10.1101/2021.08.01.454687</v>
      </c>
      <c r="B282" s="47">
        <f>IFERROR(__xludf.DUMMYFUNCTION("""COMPUTED_VALUE"""),44882.0)</f>
        <v>44882</v>
      </c>
      <c r="C282" s="12"/>
      <c r="D282" s="12" t="str">
        <f>IFERROR(__xludf.DUMMYFUNCTION("""COMPUTED_VALUE"""),"Old Model")</f>
        <v>Old Model</v>
      </c>
      <c r="E282" s="12"/>
      <c r="F282" s="12"/>
      <c r="G282" s="12"/>
      <c r="H282" s="47">
        <f>IFERROR(__xludf.DUMMYFUNCTION("""COMPUTED_VALUE"""),44987.0)</f>
        <v>44987</v>
      </c>
      <c r="I282" s="12"/>
      <c r="J282" s="12">
        <f>IFERROR(__xludf.DUMMYFUNCTION("""COMPUTED_VALUE"""),105.0)</f>
        <v>105</v>
      </c>
    </row>
    <row r="283">
      <c r="A283" s="12" t="str">
        <f>IFERROR(__xludf.DUMMYFUNCTION("""COMPUTED_VALUE"""),"10.1101/2021.07.27.453901")</f>
        <v>10.1101/2021.07.27.453901</v>
      </c>
      <c r="B283" s="47">
        <f>IFERROR(__xludf.DUMMYFUNCTION("""COMPUTED_VALUE"""),44404.0)</f>
        <v>44404</v>
      </c>
      <c r="C283" s="12" t="str">
        <f>IFERROR(__xludf.DUMMYFUNCTION("""COMPUTED_VALUE"""),"10.7554/eLife.72565")</f>
        <v>10.7554/eLife.72565</v>
      </c>
      <c r="D283" s="12" t="str">
        <f>IFERROR(__xludf.DUMMYFUNCTION("""COMPUTED_VALUE"""),"Old Model")</f>
        <v>Old Model</v>
      </c>
      <c r="E283" s="47">
        <f>IFERROR(__xludf.DUMMYFUNCTION("""COMPUTED_VALUE"""),44532.0)</f>
        <v>44532</v>
      </c>
      <c r="F283" s="47">
        <f>IFERROR(__xludf.DUMMYFUNCTION("""COMPUTED_VALUE"""),44565.0)</f>
        <v>44565</v>
      </c>
      <c r="G283" s="47">
        <f>IFERROR(__xludf.DUMMYFUNCTION("""COMPUTED_VALUE"""),44532.0)</f>
        <v>44532</v>
      </c>
      <c r="H283" s="47">
        <f>IFERROR(__xludf.DUMMYFUNCTION("""COMPUTED_VALUE"""),44603.0)</f>
        <v>44603</v>
      </c>
      <c r="I283" s="12" t="b">
        <f>IFERROR(__xludf.DUMMYFUNCTION("""COMPUTED_VALUE"""),FALSE)</f>
        <v>0</v>
      </c>
      <c r="J283" s="12">
        <f>IFERROR(__xludf.DUMMYFUNCTION("""COMPUTED_VALUE"""),199.0)</f>
        <v>199</v>
      </c>
    </row>
    <row r="284">
      <c r="A284" s="12" t="str">
        <f>IFERROR(__xludf.DUMMYFUNCTION("""COMPUTED_VALUE"""),"10.1101/2021.07.21.453218")</f>
        <v>10.1101/2021.07.21.453218</v>
      </c>
      <c r="B284" s="47">
        <f>IFERROR(__xludf.DUMMYFUNCTION("""COMPUTED_VALUE"""),44399.0)</f>
        <v>44399</v>
      </c>
      <c r="C284" s="12" t="str">
        <f>IFERROR(__xludf.DUMMYFUNCTION("""COMPUTED_VALUE"""),"10.7554/eLife.72382")</f>
        <v>10.7554/eLife.72382</v>
      </c>
      <c r="D284" s="12" t="str">
        <f>IFERROR(__xludf.DUMMYFUNCTION("""COMPUTED_VALUE"""),"Old Model")</f>
        <v>Old Model</v>
      </c>
      <c r="E284" s="47">
        <f>IFERROR(__xludf.DUMMYFUNCTION("""COMPUTED_VALUE"""),44643.0)</f>
        <v>44643</v>
      </c>
      <c r="F284" s="47">
        <f>IFERROR(__xludf.DUMMYFUNCTION("""COMPUTED_VALUE"""),44656.0)</f>
        <v>44656</v>
      </c>
      <c r="G284" s="47">
        <f>IFERROR(__xludf.DUMMYFUNCTION("""COMPUTED_VALUE"""),44643.0)</f>
        <v>44643</v>
      </c>
      <c r="H284" s="47">
        <f>IFERROR(__xludf.DUMMYFUNCTION("""COMPUTED_VALUE"""),44643.0)</f>
        <v>44643</v>
      </c>
      <c r="I284" s="12" t="b">
        <f>IFERROR(__xludf.DUMMYFUNCTION("""COMPUTED_VALUE"""),FALSE)</f>
        <v>0</v>
      </c>
      <c r="J284" s="12">
        <f>IFERROR(__xludf.DUMMYFUNCTION("""COMPUTED_VALUE"""),244.0)</f>
        <v>244</v>
      </c>
    </row>
    <row r="285">
      <c r="A285" s="12" t="str">
        <f>IFERROR(__xludf.DUMMYFUNCTION("""COMPUTED_VALUE"""),"10.1101/2021.07.21.453211")</f>
        <v>10.1101/2021.07.21.453211</v>
      </c>
      <c r="B285" s="47">
        <f>IFERROR(__xludf.DUMMYFUNCTION("""COMPUTED_VALUE"""),44452.0)</f>
        <v>44452</v>
      </c>
      <c r="C285" s="12"/>
      <c r="D285" s="12" t="str">
        <f>IFERROR(__xludf.DUMMYFUNCTION("""COMPUTED_VALUE"""),"Old Model")</f>
        <v>Old Model</v>
      </c>
      <c r="E285" s="12"/>
      <c r="F285" s="12"/>
      <c r="G285" s="12"/>
      <c r="H285" s="47">
        <f>IFERROR(__xludf.DUMMYFUNCTION("""COMPUTED_VALUE"""),44630.0)</f>
        <v>44630</v>
      </c>
      <c r="I285" s="12"/>
      <c r="J285" s="12">
        <f>IFERROR(__xludf.DUMMYFUNCTION("""COMPUTED_VALUE"""),178.0)</f>
        <v>178</v>
      </c>
    </row>
    <row r="286">
      <c r="A286" s="12" t="str">
        <f>IFERROR(__xludf.DUMMYFUNCTION("""COMPUTED_VALUE"""),"10.1101/2021.07.13.452277")</f>
        <v>10.1101/2021.07.13.452277</v>
      </c>
      <c r="B286" s="47">
        <f>IFERROR(__xludf.DUMMYFUNCTION("""COMPUTED_VALUE"""),44391.0)</f>
        <v>44391</v>
      </c>
      <c r="C286" s="12"/>
      <c r="D286" s="12" t="str">
        <f>IFERROR(__xludf.DUMMYFUNCTION("""COMPUTED_VALUE"""),"Old Model")</f>
        <v>Old Model</v>
      </c>
      <c r="E286" s="12"/>
      <c r="F286" s="12"/>
      <c r="G286" s="12"/>
      <c r="H286" s="47">
        <f>IFERROR(__xludf.DUMMYFUNCTION("""COMPUTED_VALUE"""),44473.0)</f>
        <v>44473</v>
      </c>
      <c r="I286" s="12"/>
      <c r="J286" s="12">
        <f>IFERROR(__xludf.DUMMYFUNCTION("""COMPUTED_VALUE"""),82.0)</f>
        <v>82</v>
      </c>
    </row>
    <row r="287">
      <c r="A287" s="12" t="str">
        <f>IFERROR(__xludf.DUMMYFUNCTION("""COMPUTED_VALUE"""),"10.1101/2021.07.13.452211")</f>
        <v>10.1101/2021.07.13.452211</v>
      </c>
      <c r="B287" s="47">
        <f>IFERROR(__xludf.DUMMYFUNCTION("""COMPUTED_VALUE"""),44391.0)</f>
        <v>44391</v>
      </c>
      <c r="C287" s="12"/>
      <c r="D287" s="12" t="str">
        <f>IFERROR(__xludf.DUMMYFUNCTION("""COMPUTED_VALUE"""),"Old Model")</f>
        <v>Old Model</v>
      </c>
      <c r="E287" s="12"/>
      <c r="F287" s="12"/>
      <c r="G287" s="12"/>
      <c r="H287" s="47">
        <f>IFERROR(__xludf.DUMMYFUNCTION("""COMPUTED_VALUE"""),44742.0)</f>
        <v>44742</v>
      </c>
      <c r="I287" s="12"/>
      <c r="J287" s="12">
        <f>IFERROR(__xludf.DUMMYFUNCTION("""COMPUTED_VALUE"""),351.0)</f>
        <v>351</v>
      </c>
    </row>
    <row r="288">
      <c r="A288" s="12" t="str">
        <f>IFERROR(__xludf.DUMMYFUNCTION("""COMPUTED_VALUE"""),"10.1101/2021.07.11.451954")</f>
        <v>10.1101/2021.07.11.451954</v>
      </c>
      <c r="B288" s="47">
        <f>IFERROR(__xludf.DUMMYFUNCTION("""COMPUTED_VALUE"""),44389.0)</f>
        <v>44389</v>
      </c>
      <c r="C288" s="12" t="str">
        <f>IFERROR(__xludf.DUMMYFUNCTION("""COMPUTED_VALUE"""),"10.7554/eLife.71656")</f>
        <v>10.7554/eLife.71656</v>
      </c>
      <c r="D288" s="12" t="str">
        <f>IFERROR(__xludf.DUMMYFUNCTION("""COMPUTED_VALUE"""),"Old Model")</f>
        <v>Old Model</v>
      </c>
      <c r="E288" s="47">
        <f>IFERROR(__xludf.DUMMYFUNCTION("""COMPUTED_VALUE"""),44532.0)</f>
        <v>44532</v>
      </c>
      <c r="F288" s="47">
        <f>IFERROR(__xludf.DUMMYFUNCTION("""COMPUTED_VALUE"""),44543.0)</f>
        <v>44543</v>
      </c>
      <c r="G288" s="47">
        <f>IFERROR(__xludf.DUMMYFUNCTION("""COMPUTED_VALUE"""),44532.0)</f>
        <v>44532</v>
      </c>
      <c r="H288" s="47">
        <f>IFERROR(__xludf.DUMMYFUNCTION("""COMPUTED_VALUE"""),44587.0)</f>
        <v>44587</v>
      </c>
      <c r="I288" s="12" t="b">
        <f>IFERROR(__xludf.DUMMYFUNCTION("""COMPUTED_VALUE"""),FALSE)</f>
        <v>0</v>
      </c>
      <c r="J288" s="12">
        <f>IFERROR(__xludf.DUMMYFUNCTION("""COMPUTED_VALUE"""),198.0)</f>
        <v>198</v>
      </c>
    </row>
    <row r="289">
      <c r="A289" s="12" t="str">
        <f>IFERROR(__xludf.DUMMYFUNCTION("""COMPUTED_VALUE"""),"10.1101/2021.07.06.451370")</f>
        <v>10.1101/2021.07.06.451370</v>
      </c>
      <c r="B289" s="47">
        <f>IFERROR(__xludf.DUMMYFUNCTION("""COMPUTED_VALUE"""),44384.0)</f>
        <v>44384</v>
      </c>
      <c r="C289" s="12"/>
      <c r="D289" s="12" t="str">
        <f>IFERROR(__xludf.DUMMYFUNCTION("""COMPUTED_VALUE"""),"Old Model")</f>
        <v>Old Model</v>
      </c>
      <c r="E289" s="12"/>
      <c r="F289" s="12"/>
      <c r="G289" s="12"/>
      <c r="H289" s="47">
        <f>IFERROR(__xludf.DUMMYFUNCTION("""COMPUTED_VALUE"""),44726.0)</f>
        <v>44726</v>
      </c>
      <c r="I289" s="12"/>
      <c r="J289" s="12">
        <f>IFERROR(__xludf.DUMMYFUNCTION("""COMPUTED_VALUE"""),342.0)</f>
        <v>342</v>
      </c>
    </row>
    <row r="290">
      <c r="A290" s="12" t="str">
        <f>IFERROR(__xludf.DUMMYFUNCTION("""COMPUTED_VALUE"""),"10.1101/2021.07.06.451370")</f>
        <v>10.1101/2021.07.06.451370</v>
      </c>
      <c r="B290" s="47">
        <f>IFERROR(__xludf.DUMMYFUNCTION("""COMPUTED_VALUE"""),44384.0)</f>
        <v>44384</v>
      </c>
      <c r="C290" s="12" t="str">
        <f>IFERROR(__xludf.DUMMYFUNCTION("""COMPUTED_VALUE"""),"10.7554/eLife.76579")</f>
        <v>10.7554/eLife.76579</v>
      </c>
      <c r="D290" s="12" t="str">
        <f>IFERROR(__xludf.DUMMYFUNCTION("""COMPUTED_VALUE"""),"Old Model")</f>
        <v>Old Model</v>
      </c>
      <c r="E290" s="47">
        <f>IFERROR(__xludf.DUMMYFUNCTION("""COMPUTED_VALUE"""),44638.0)</f>
        <v>44638</v>
      </c>
      <c r="F290" s="47">
        <f>IFERROR(__xludf.DUMMYFUNCTION("""COMPUTED_VALUE"""),44662.0)</f>
        <v>44662</v>
      </c>
      <c r="G290" s="47">
        <f>IFERROR(__xludf.DUMMYFUNCTION("""COMPUTED_VALUE"""),44638.0)</f>
        <v>44638</v>
      </c>
      <c r="H290" s="47">
        <f>IFERROR(__xludf.DUMMYFUNCTION("""COMPUTED_VALUE"""),44726.0)</f>
        <v>44726</v>
      </c>
      <c r="I290" s="12" t="b">
        <f>IFERROR(__xludf.DUMMYFUNCTION("""COMPUTED_VALUE"""),FALSE)</f>
        <v>0</v>
      </c>
      <c r="J290" s="12">
        <f>IFERROR(__xludf.DUMMYFUNCTION("""COMPUTED_VALUE"""),342.0)</f>
        <v>342</v>
      </c>
    </row>
    <row r="291">
      <c r="A291" s="12" t="str">
        <f>IFERROR(__xludf.DUMMYFUNCTION("""COMPUTED_VALUE"""),"10.1101/2021.07.05.451213")</f>
        <v>10.1101/2021.07.05.451213</v>
      </c>
      <c r="B291" s="47">
        <f>IFERROR(__xludf.DUMMYFUNCTION("""COMPUTED_VALUE"""),44832.0)</f>
        <v>44832</v>
      </c>
      <c r="C291" s="12"/>
      <c r="D291" s="12" t="str">
        <f>IFERROR(__xludf.DUMMYFUNCTION("""COMPUTED_VALUE"""),"Old Model")</f>
        <v>Old Model</v>
      </c>
      <c r="E291" s="12"/>
      <c r="F291" s="12"/>
      <c r="G291" s="12"/>
      <c r="H291" s="47">
        <f>IFERROR(__xludf.DUMMYFUNCTION("""COMPUTED_VALUE"""),44978.0)</f>
        <v>44978</v>
      </c>
      <c r="I291" s="12"/>
      <c r="J291" s="12">
        <f>IFERROR(__xludf.DUMMYFUNCTION("""COMPUTED_VALUE"""),146.0)</f>
        <v>146</v>
      </c>
    </row>
    <row r="292">
      <c r="A292" s="12" t="str">
        <f>IFERROR(__xludf.DUMMYFUNCTION("""COMPUTED_VALUE"""),"10.1101/2021.07.05.451090")</f>
        <v>10.1101/2021.07.05.451090</v>
      </c>
      <c r="B292" s="47">
        <f>IFERROR(__xludf.DUMMYFUNCTION("""COMPUTED_VALUE"""),44382.0)</f>
        <v>44382</v>
      </c>
      <c r="C292" s="12"/>
      <c r="D292" s="12" t="str">
        <f>IFERROR(__xludf.DUMMYFUNCTION("""COMPUTED_VALUE"""),"Old Model")</f>
        <v>Old Model</v>
      </c>
      <c r="E292" s="12"/>
      <c r="F292" s="12"/>
      <c r="G292" s="12"/>
      <c r="H292" s="47">
        <f>IFERROR(__xludf.DUMMYFUNCTION("""COMPUTED_VALUE"""),44494.0)</f>
        <v>44494</v>
      </c>
      <c r="I292" s="12"/>
      <c r="J292" s="12">
        <f>IFERROR(__xludf.DUMMYFUNCTION("""COMPUTED_VALUE"""),112.0)</f>
        <v>112</v>
      </c>
    </row>
    <row r="293">
      <c r="A293" s="12" t="str">
        <f>IFERROR(__xludf.DUMMYFUNCTION("""COMPUTED_VALUE"""),"10.1101/2021.07.05.450860")</f>
        <v>10.1101/2021.07.05.450860</v>
      </c>
      <c r="B293" s="47">
        <f>IFERROR(__xludf.DUMMYFUNCTION("""COMPUTED_VALUE"""),44382.0)</f>
        <v>44382</v>
      </c>
      <c r="C293" s="12"/>
      <c r="D293" s="12" t="str">
        <f>IFERROR(__xludf.DUMMYFUNCTION("""COMPUTED_VALUE"""),"Old Model")</f>
        <v>Old Model</v>
      </c>
      <c r="E293" s="12"/>
      <c r="F293" s="12"/>
      <c r="G293" s="12"/>
      <c r="H293" s="48">
        <f>IFERROR(__xludf.DUMMYFUNCTION("""COMPUTED_VALUE"""),44693.0)</f>
        <v>44693</v>
      </c>
      <c r="I293" s="12"/>
      <c r="J293" s="12">
        <f>IFERROR(__xludf.DUMMYFUNCTION("""COMPUTED_VALUE"""),311.0)</f>
        <v>311</v>
      </c>
    </row>
    <row r="294">
      <c r="A294" s="12" t="str">
        <f>IFERROR(__xludf.DUMMYFUNCTION("""COMPUTED_VALUE"""),"10.1101/2021.07.01.450773")</f>
        <v>10.1101/2021.07.01.450773</v>
      </c>
      <c r="B294" s="47">
        <f>IFERROR(__xludf.DUMMYFUNCTION("""COMPUTED_VALUE"""),44379.0)</f>
        <v>44379</v>
      </c>
      <c r="C294" s="12"/>
      <c r="D294" s="12" t="str">
        <f>IFERROR(__xludf.DUMMYFUNCTION("""COMPUTED_VALUE"""),"Old Model")</f>
        <v>Old Model</v>
      </c>
      <c r="E294" s="12"/>
      <c r="F294" s="12"/>
      <c r="G294" s="12"/>
      <c r="H294" s="47">
        <f>IFERROR(__xludf.DUMMYFUNCTION("""COMPUTED_VALUE"""),44655.0)</f>
        <v>44655</v>
      </c>
      <c r="I294" s="12"/>
      <c r="J294" s="12">
        <f>IFERROR(__xludf.DUMMYFUNCTION("""COMPUTED_VALUE"""),276.0)</f>
        <v>276</v>
      </c>
    </row>
    <row r="295">
      <c r="A295" s="12" t="str">
        <f>IFERROR(__xludf.DUMMYFUNCTION("""COMPUTED_VALUE"""),"10.1101/2021.06.30.450616")</f>
        <v>10.1101/2021.06.30.450616</v>
      </c>
      <c r="B295" s="47">
        <f>IFERROR(__xludf.DUMMYFUNCTION("""COMPUTED_VALUE"""),44377.0)</f>
        <v>44377</v>
      </c>
      <c r="C295" s="12"/>
      <c r="D295" s="12" t="str">
        <f>IFERROR(__xludf.DUMMYFUNCTION("""COMPUTED_VALUE"""),"Old Model")</f>
        <v>Old Model</v>
      </c>
      <c r="E295" s="12"/>
      <c r="F295" s="12"/>
      <c r="G295" s="12"/>
      <c r="H295" s="47">
        <f>IFERROR(__xludf.DUMMYFUNCTION("""COMPUTED_VALUE"""),44608.0)</f>
        <v>44608</v>
      </c>
      <c r="I295" s="12"/>
      <c r="J295" s="12">
        <f>IFERROR(__xludf.DUMMYFUNCTION("""COMPUTED_VALUE"""),231.0)</f>
        <v>231</v>
      </c>
    </row>
    <row r="296">
      <c r="A296" s="12" t="str">
        <f>IFERROR(__xludf.DUMMYFUNCTION("""COMPUTED_VALUE"""),"10.1101/2021.06.29.450346")</f>
        <v>10.1101/2021.06.29.450346</v>
      </c>
      <c r="B296" s="47">
        <f>IFERROR(__xludf.DUMMYFUNCTION("""COMPUTED_VALUE"""),44377.0)</f>
        <v>44377</v>
      </c>
      <c r="C296" s="12" t="str">
        <f>IFERROR(__xludf.DUMMYFUNCTION("""COMPUTED_VALUE"""),"10.7554/eLife.77595")</f>
        <v>10.7554/eLife.77595</v>
      </c>
      <c r="D296" s="12" t="str">
        <f>IFERROR(__xludf.DUMMYFUNCTION("""COMPUTED_VALUE"""),"Old Model")</f>
        <v>Old Model</v>
      </c>
      <c r="E296" s="47">
        <f>IFERROR(__xludf.DUMMYFUNCTION("""COMPUTED_VALUE"""),44628.0)</f>
        <v>44628</v>
      </c>
      <c r="F296" s="47">
        <f>IFERROR(__xludf.DUMMYFUNCTION("""COMPUTED_VALUE"""),44676.0)</f>
        <v>44676</v>
      </c>
      <c r="G296" s="47">
        <f>IFERROR(__xludf.DUMMYFUNCTION("""COMPUTED_VALUE"""),44628.0)</f>
        <v>44628</v>
      </c>
      <c r="H296" s="48">
        <f>IFERROR(__xludf.DUMMYFUNCTION("""COMPUTED_VALUE"""),44709.0)</f>
        <v>44709</v>
      </c>
      <c r="I296" s="12" t="b">
        <f>IFERROR(__xludf.DUMMYFUNCTION("""COMPUTED_VALUE"""),FALSE)</f>
        <v>0</v>
      </c>
      <c r="J296" s="12">
        <f>IFERROR(__xludf.DUMMYFUNCTION("""COMPUTED_VALUE"""),332.0)</f>
        <v>332</v>
      </c>
    </row>
    <row r="297">
      <c r="A297" s="12" t="str">
        <f>IFERROR(__xludf.DUMMYFUNCTION("""COMPUTED_VALUE"""),"10.1101/2021.06.29.450346")</f>
        <v>10.1101/2021.06.29.450346</v>
      </c>
      <c r="B297" s="47">
        <f>IFERROR(__xludf.DUMMYFUNCTION("""COMPUTED_VALUE"""),44377.0)</f>
        <v>44377</v>
      </c>
      <c r="C297" s="12"/>
      <c r="D297" s="12" t="str">
        <f>IFERROR(__xludf.DUMMYFUNCTION("""COMPUTED_VALUE"""),"Old Model")</f>
        <v>Old Model</v>
      </c>
      <c r="E297" s="12"/>
      <c r="F297" s="12"/>
      <c r="G297" s="12"/>
      <c r="H297" s="48">
        <f>IFERROR(__xludf.DUMMYFUNCTION("""COMPUTED_VALUE"""),44709.0)</f>
        <v>44709</v>
      </c>
      <c r="I297" s="12"/>
      <c r="J297" s="12">
        <f>IFERROR(__xludf.DUMMYFUNCTION("""COMPUTED_VALUE"""),332.0)</f>
        <v>332</v>
      </c>
    </row>
    <row r="298">
      <c r="A298" s="12" t="str">
        <f>IFERROR(__xludf.DUMMYFUNCTION("""COMPUTED_VALUE"""),"10.1101/2021.06.28.450155")</f>
        <v>10.1101/2021.06.28.450155</v>
      </c>
      <c r="B298" s="47">
        <f>IFERROR(__xludf.DUMMYFUNCTION("""COMPUTED_VALUE"""),44376.0)</f>
        <v>44376</v>
      </c>
      <c r="C298" s="12" t="str">
        <f>IFERROR(__xludf.DUMMYFUNCTION("""COMPUTED_VALUE"""),"10.7554/eLife.72894")</f>
        <v>10.7554/eLife.72894</v>
      </c>
      <c r="D298" s="12" t="str">
        <f>IFERROR(__xludf.DUMMYFUNCTION("""COMPUTED_VALUE"""),"Old Model")</f>
        <v>Old Model</v>
      </c>
      <c r="E298" s="12"/>
      <c r="F298" s="47">
        <f>IFERROR(__xludf.DUMMYFUNCTION("""COMPUTED_VALUE"""),44538.0)</f>
        <v>44538</v>
      </c>
      <c r="G298" s="47">
        <f>IFERROR(__xludf.DUMMYFUNCTION("""COMPUTED_VALUE"""),44538.0)</f>
        <v>44538</v>
      </c>
      <c r="H298" s="47">
        <f>IFERROR(__xludf.DUMMYFUNCTION("""COMPUTED_VALUE"""),44603.0)</f>
        <v>44603</v>
      </c>
      <c r="I298" s="12" t="b">
        <f>IFERROR(__xludf.DUMMYFUNCTION("""COMPUTED_VALUE"""),FALSE)</f>
        <v>0</v>
      </c>
      <c r="J298" s="12">
        <f>IFERROR(__xludf.DUMMYFUNCTION("""COMPUTED_VALUE"""),227.0)</f>
        <v>227</v>
      </c>
    </row>
    <row r="299">
      <c r="A299" s="12" t="str">
        <f>IFERROR(__xludf.DUMMYFUNCTION("""COMPUTED_VALUE"""),"10.1101/2021.06.20.449156")</f>
        <v>10.1101/2021.06.20.449156</v>
      </c>
      <c r="B299" s="47">
        <f>IFERROR(__xludf.DUMMYFUNCTION("""COMPUTED_VALUE"""),44367.0)</f>
        <v>44367</v>
      </c>
      <c r="C299" s="12"/>
      <c r="D299" s="12" t="str">
        <f>IFERROR(__xludf.DUMMYFUNCTION("""COMPUTED_VALUE"""),"Old Model")</f>
        <v>Old Model</v>
      </c>
      <c r="E299" s="12"/>
      <c r="F299" s="12"/>
      <c r="G299" s="12"/>
      <c r="H299" s="47">
        <f>IFERROR(__xludf.DUMMYFUNCTION("""COMPUTED_VALUE"""),44737.0)</f>
        <v>44737</v>
      </c>
      <c r="I299" s="12"/>
      <c r="J299" s="12">
        <f>IFERROR(__xludf.DUMMYFUNCTION("""COMPUTED_VALUE"""),370.0)</f>
        <v>370</v>
      </c>
    </row>
    <row r="300">
      <c r="A300" s="12" t="str">
        <f>IFERROR(__xludf.DUMMYFUNCTION("""COMPUTED_VALUE"""),"10.1101/2021.06.20.449156")</f>
        <v>10.1101/2021.06.20.449156</v>
      </c>
      <c r="B300" s="47">
        <f>IFERROR(__xludf.DUMMYFUNCTION("""COMPUTED_VALUE"""),44367.0)</f>
        <v>44367</v>
      </c>
      <c r="C300" s="12" t="str">
        <f>IFERROR(__xludf.DUMMYFUNCTION("""COMPUTED_VALUE"""),"10.7554/eLife.73819")</f>
        <v>10.7554/eLife.73819</v>
      </c>
      <c r="D300" s="12" t="str">
        <f>IFERROR(__xludf.DUMMYFUNCTION("""COMPUTED_VALUE"""),"Old Model")</f>
        <v>Old Model</v>
      </c>
      <c r="E300" s="47">
        <f>IFERROR(__xludf.DUMMYFUNCTION("""COMPUTED_VALUE"""),44466.0)</f>
        <v>44466</v>
      </c>
      <c r="F300" s="47">
        <f>IFERROR(__xludf.DUMMYFUNCTION("""COMPUTED_VALUE"""),44476.0)</f>
        <v>44476</v>
      </c>
      <c r="G300" s="47">
        <f>IFERROR(__xludf.DUMMYFUNCTION("""COMPUTED_VALUE"""),44466.0)</f>
        <v>44466</v>
      </c>
      <c r="H300" s="47">
        <f>IFERROR(__xludf.DUMMYFUNCTION("""COMPUTED_VALUE"""),44737.0)</f>
        <v>44737</v>
      </c>
      <c r="I300" s="12" t="b">
        <f>IFERROR(__xludf.DUMMYFUNCTION("""COMPUTED_VALUE"""),FALSE)</f>
        <v>0</v>
      </c>
      <c r="J300" s="12">
        <f>IFERROR(__xludf.DUMMYFUNCTION("""COMPUTED_VALUE"""),370.0)</f>
        <v>370</v>
      </c>
    </row>
    <row r="301">
      <c r="A301" s="12" t="str">
        <f>IFERROR(__xludf.DUMMYFUNCTION("""COMPUTED_VALUE"""),"10.1101/2021.06.15.448500")</f>
        <v>10.1101/2021.06.15.448500</v>
      </c>
      <c r="B301" s="47">
        <f>IFERROR(__xludf.DUMMYFUNCTION("""COMPUTED_VALUE"""),44363.0)</f>
        <v>44363</v>
      </c>
      <c r="C301" s="12" t="str">
        <f>IFERROR(__xludf.DUMMYFUNCTION("""COMPUTED_VALUE"""),"10.7554/eLife.70714")</f>
        <v>10.7554/eLife.70714</v>
      </c>
      <c r="D301" s="12" t="str">
        <f>IFERROR(__xludf.DUMMYFUNCTION("""COMPUTED_VALUE"""),"Old Model")</f>
        <v>Old Model</v>
      </c>
      <c r="E301" s="12"/>
      <c r="F301" s="47">
        <f>IFERROR(__xludf.DUMMYFUNCTION("""COMPUTED_VALUE"""),44607.0)</f>
        <v>44607</v>
      </c>
      <c r="G301" s="47">
        <f>IFERROR(__xludf.DUMMYFUNCTION("""COMPUTED_VALUE"""),44607.0)</f>
        <v>44607</v>
      </c>
      <c r="H301" s="47">
        <f>IFERROR(__xludf.DUMMYFUNCTION("""COMPUTED_VALUE"""),44628.0)</f>
        <v>44628</v>
      </c>
      <c r="I301" s="12" t="b">
        <f>IFERROR(__xludf.DUMMYFUNCTION("""COMPUTED_VALUE"""),FALSE)</f>
        <v>0</v>
      </c>
      <c r="J301" s="12">
        <f>IFERROR(__xludf.DUMMYFUNCTION("""COMPUTED_VALUE"""),265.0)</f>
        <v>265</v>
      </c>
    </row>
    <row r="302">
      <c r="A302" s="12" t="str">
        <f>IFERROR(__xludf.DUMMYFUNCTION("""COMPUTED_VALUE"""),"10.1101/2021.06.11.448100")</f>
        <v>10.1101/2021.06.11.448100</v>
      </c>
      <c r="B302" s="47">
        <f>IFERROR(__xludf.DUMMYFUNCTION("""COMPUTED_VALUE"""),44358.0)</f>
        <v>44358</v>
      </c>
      <c r="C302" s="12" t="str">
        <f>IFERROR(__xludf.DUMMYFUNCTION("""COMPUTED_VALUE"""),"10.7554/eLife.71230")</f>
        <v>10.7554/eLife.71230</v>
      </c>
      <c r="D302" s="12" t="str">
        <f>IFERROR(__xludf.DUMMYFUNCTION("""COMPUTED_VALUE"""),"Old Model")</f>
        <v>Old Model</v>
      </c>
      <c r="E302" s="47">
        <f>IFERROR(__xludf.DUMMYFUNCTION("""COMPUTED_VALUE"""),44594.0)</f>
        <v>44594</v>
      </c>
      <c r="F302" s="47">
        <f>IFERROR(__xludf.DUMMYFUNCTION("""COMPUTED_VALUE"""),44613.0)</f>
        <v>44613</v>
      </c>
      <c r="G302" s="47">
        <f>IFERROR(__xludf.DUMMYFUNCTION("""COMPUTED_VALUE"""),44594.0)</f>
        <v>44594</v>
      </c>
      <c r="H302" s="47">
        <f>IFERROR(__xludf.DUMMYFUNCTION("""COMPUTED_VALUE"""),44596.0)</f>
        <v>44596</v>
      </c>
      <c r="I302" s="12" t="b">
        <f>IFERROR(__xludf.DUMMYFUNCTION("""COMPUTED_VALUE"""),FALSE)</f>
        <v>0</v>
      </c>
      <c r="J302" s="12">
        <f>IFERROR(__xludf.DUMMYFUNCTION("""COMPUTED_VALUE"""),238.0)</f>
        <v>238</v>
      </c>
    </row>
    <row r="303">
      <c r="A303" s="12" t="str">
        <f>IFERROR(__xludf.DUMMYFUNCTION("""COMPUTED_VALUE"""),"10.1101/2021.06.08.447536")</f>
        <v>10.1101/2021.06.08.447536</v>
      </c>
      <c r="B303" s="47">
        <f>IFERROR(__xludf.DUMMYFUNCTION("""COMPUTED_VALUE"""),44357.0)</f>
        <v>44357</v>
      </c>
      <c r="C303" s="12"/>
      <c r="D303" s="12" t="str">
        <f>IFERROR(__xludf.DUMMYFUNCTION("""COMPUTED_VALUE"""),"Old Model")</f>
        <v>Old Model</v>
      </c>
      <c r="E303" s="12"/>
      <c r="F303" s="12"/>
      <c r="G303" s="12"/>
      <c r="H303" s="48">
        <f>IFERROR(__xludf.DUMMYFUNCTION("""COMPUTED_VALUE"""),44709.0)</f>
        <v>44709</v>
      </c>
      <c r="I303" s="12"/>
      <c r="J303" s="12">
        <f>IFERROR(__xludf.DUMMYFUNCTION("""COMPUTED_VALUE"""),352.0)</f>
        <v>352</v>
      </c>
    </row>
    <row r="304">
      <c r="A304" s="12" t="str">
        <f>IFERROR(__xludf.DUMMYFUNCTION("""COMPUTED_VALUE"""),"10.1101/2021.06.08.447536")</f>
        <v>10.1101/2021.06.08.447536</v>
      </c>
      <c r="B304" s="47">
        <f>IFERROR(__xludf.DUMMYFUNCTION("""COMPUTED_VALUE"""),44357.0)</f>
        <v>44357</v>
      </c>
      <c r="C304" s="12" t="str">
        <f>IFERROR(__xludf.DUMMYFUNCTION("""COMPUTED_VALUE"""),"10.7554/eLife.76712")</f>
        <v>10.7554/eLife.76712</v>
      </c>
      <c r="D304" s="12" t="str">
        <f>IFERROR(__xludf.DUMMYFUNCTION("""COMPUTED_VALUE"""),"Old Model")</f>
        <v>Old Model</v>
      </c>
      <c r="E304" s="47">
        <f>IFERROR(__xludf.DUMMYFUNCTION("""COMPUTED_VALUE"""),44634.0)</f>
        <v>44634</v>
      </c>
      <c r="F304" s="47">
        <f>IFERROR(__xludf.DUMMYFUNCTION("""COMPUTED_VALUE"""),44645.0)</f>
        <v>44645</v>
      </c>
      <c r="G304" s="47">
        <f>IFERROR(__xludf.DUMMYFUNCTION("""COMPUTED_VALUE"""),44634.0)</f>
        <v>44634</v>
      </c>
      <c r="H304" s="48">
        <f>IFERROR(__xludf.DUMMYFUNCTION("""COMPUTED_VALUE"""),44709.0)</f>
        <v>44709</v>
      </c>
      <c r="I304" s="12" t="b">
        <f>IFERROR(__xludf.DUMMYFUNCTION("""COMPUTED_VALUE"""),FALSE)</f>
        <v>0</v>
      </c>
      <c r="J304" s="12">
        <f>IFERROR(__xludf.DUMMYFUNCTION("""COMPUTED_VALUE"""),352.0)</f>
        <v>352</v>
      </c>
    </row>
    <row r="305">
      <c r="A305" s="12" t="str">
        <f>IFERROR(__xludf.DUMMYFUNCTION("""COMPUTED_VALUE"""),"10.1101/2021.06.07.447309")</f>
        <v>10.1101/2021.06.07.447309</v>
      </c>
      <c r="B305" s="47">
        <f>IFERROR(__xludf.DUMMYFUNCTION("""COMPUTED_VALUE"""),44354.0)</f>
        <v>44354</v>
      </c>
      <c r="C305" s="12"/>
      <c r="D305" s="12" t="str">
        <f>IFERROR(__xludf.DUMMYFUNCTION("""COMPUTED_VALUE"""),"Old Model")</f>
        <v>Old Model</v>
      </c>
      <c r="E305" s="12"/>
      <c r="F305" s="12"/>
      <c r="G305" s="12"/>
      <c r="H305" s="47">
        <f>IFERROR(__xludf.DUMMYFUNCTION("""COMPUTED_VALUE"""),44737.0)</f>
        <v>44737</v>
      </c>
      <c r="I305" s="12"/>
      <c r="J305" s="12">
        <f>IFERROR(__xludf.DUMMYFUNCTION("""COMPUTED_VALUE"""),383.0)</f>
        <v>383</v>
      </c>
    </row>
    <row r="306">
      <c r="A306" s="12" t="str">
        <f>IFERROR(__xludf.DUMMYFUNCTION("""COMPUTED_VALUE"""),"10.1101/2021.06.02.446828")</f>
        <v>10.1101/2021.06.02.446828</v>
      </c>
      <c r="B306" s="47">
        <f>IFERROR(__xludf.DUMMYFUNCTION("""COMPUTED_VALUE"""),44349.0)</f>
        <v>44349</v>
      </c>
      <c r="C306" s="12" t="str">
        <f>IFERROR(__xludf.DUMMYFUNCTION("""COMPUTED_VALUE"""),"10.7554/eLife.74072")</f>
        <v>10.7554/eLife.74072</v>
      </c>
      <c r="D306" s="12" t="str">
        <f>IFERROR(__xludf.DUMMYFUNCTION("""COMPUTED_VALUE"""),"Old Model")</f>
        <v>Old Model</v>
      </c>
      <c r="E306" s="47">
        <f>IFERROR(__xludf.DUMMYFUNCTION("""COMPUTED_VALUE"""),44601.0)</f>
        <v>44601</v>
      </c>
      <c r="F306" s="47">
        <f>IFERROR(__xludf.DUMMYFUNCTION("""COMPUTED_VALUE"""),44609.0)</f>
        <v>44609</v>
      </c>
      <c r="G306" s="47">
        <f>IFERROR(__xludf.DUMMYFUNCTION("""COMPUTED_VALUE"""),44601.0)</f>
        <v>44601</v>
      </c>
      <c r="H306" s="48">
        <f>IFERROR(__xludf.DUMMYFUNCTION("""COMPUTED_VALUE"""),44711.0)</f>
        <v>44711</v>
      </c>
      <c r="I306" s="12" t="b">
        <f>IFERROR(__xludf.DUMMYFUNCTION("""COMPUTED_VALUE"""),FALSE)</f>
        <v>0</v>
      </c>
      <c r="J306" s="12">
        <f>IFERROR(__xludf.DUMMYFUNCTION("""COMPUTED_VALUE"""),362.0)</f>
        <v>362</v>
      </c>
    </row>
    <row r="307">
      <c r="A307" s="12" t="str">
        <f>IFERROR(__xludf.DUMMYFUNCTION("""COMPUTED_VALUE"""),"10.1101/2021.06.02.446828")</f>
        <v>10.1101/2021.06.02.446828</v>
      </c>
      <c r="B307" s="47">
        <f>IFERROR(__xludf.DUMMYFUNCTION("""COMPUTED_VALUE"""),44349.0)</f>
        <v>44349</v>
      </c>
      <c r="C307" s="12"/>
      <c r="D307" s="12" t="str">
        <f>IFERROR(__xludf.DUMMYFUNCTION("""COMPUTED_VALUE"""),"Old Model")</f>
        <v>Old Model</v>
      </c>
      <c r="E307" s="12"/>
      <c r="F307" s="12"/>
      <c r="G307" s="12"/>
      <c r="H307" s="48">
        <f>IFERROR(__xludf.DUMMYFUNCTION("""COMPUTED_VALUE"""),44711.0)</f>
        <v>44711</v>
      </c>
      <c r="I307" s="12"/>
      <c r="J307" s="12">
        <f>IFERROR(__xludf.DUMMYFUNCTION("""COMPUTED_VALUE"""),362.0)</f>
        <v>362</v>
      </c>
    </row>
    <row r="308">
      <c r="A308" s="12" t="str">
        <f>IFERROR(__xludf.DUMMYFUNCTION("""COMPUTED_VALUE"""),"10.1101/2021.06.02.446694")</f>
        <v>10.1101/2021.06.02.446694</v>
      </c>
      <c r="B308" s="47">
        <f>IFERROR(__xludf.DUMMYFUNCTION("""COMPUTED_VALUE"""),44349.0)</f>
        <v>44349</v>
      </c>
      <c r="C308" s="12" t="str">
        <f>IFERROR(__xludf.DUMMYFUNCTION("""COMPUTED_VALUE"""),"10.7554/eLife.70493")</f>
        <v>10.7554/eLife.70493</v>
      </c>
      <c r="D308" s="12" t="str">
        <f>IFERROR(__xludf.DUMMYFUNCTION("""COMPUTED_VALUE"""),"Old Model")</f>
        <v>Old Model</v>
      </c>
      <c r="E308" s="47">
        <f>IFERROR(__xludf.DUMMYFUNCTION("""COMPUTED_VALUE"""),44602.0)</f>
        <v>44602</v>
      </c>
      <c r="F308" s="47">
        <f>IFERROR(__xludf.DUMMYFUNCTION("""COMPUTED_VALUE"""),44644.0)</f>
        <v>44644</v>
      </c>
      <c r="G308" s="47">
        <f>IFERROR(__xludf.DUMMYFUNCTION("""COMPUTED_VALUE"""),44602.0)</f>
        <v>44602</v>
      </c>
      <c r="H308" s="47">
        <f>IFERROR(__xludf.DUMMYFUNCTION("""COMPUTED_VALUE"""),44607.0)</f>
        <v>44607</v>
      </c>
      <c r="I308" s="12" t="b">
        <f>IFERROR(__xludf.DUMMYFUNCTION("""COMPUTED_VALUE"""),FALSE)</f>
        <v>0</v>
      </c>
      <c r="J308" s="12">
        <f>IFERROR(__xludf.DUMMYFUNCTION("""COMPUTED_VALUE"""),258.0)</f>
        <v>258</v>
      </c>
    </row>
    <row r="309">
      <c r="A309" s="12" t="str">
        <f>IFERROR(__xludf.DUMMYFUNCTION("""COMPUTED_VALUE"""),"10.1101/2021.06.02.446661")</f>
        <v>10.1101/2021.06.02.446661</v>
      </c>
      <c r="B309" s="47">
        <f>IFERROR(__xludf.DUMMYFUNCTION("""COMPUTED_VALUE"""),44349.0)</f>
        <v>44349</v>
      </c>
      <c r="C309" s="12" t="str">
        <f>IFERROR(__xludf.DUMMYFUNCTION("""COMPUTED_VALUE"""),"10.7554/eLife.71513")</f>
        <v>10.7554/eLife.71513</v>
      </c>
      <c r="D309" s="12" t="str">
        <f>IFERROR(__xludf.DUMMYFUNCTION("""COMPUTED_VALUE"""),"Old Model")</f>
        <v>Old Model</v>
      </c>
      <c r="E309" s="47">
        <f>IFERROR(__xludf.DUMMYFUNCTION("""COMPUTED_VALUE"""),44522.0)</f>
        <v>44522</v>
      </c>
      <c r="F309" s="47">
        <f>IFERROR(__xludf.DUMMYFUNCTION("""COMPUTED_VALUE"""),44547.0)</f>
        <v>44547</v>
      </c>
      <c r="G309" s="47">
        <f>IFERROR(__xludf.DUMMYFUNCTION("""COMPUTED_VALUE"""),44522.0)</f>
        <v>44522</v>
      </c>
      <c r="H309" s="47">
        <f>IFERROR(__xludf.DUMMYFUNCTION("""COMPUTED_VALUE"""),44537.0)</f>
        <v>44537</v>
      </c>
      <c r="I309" s="12" t="b">
        <f>IFERROR(__xludf.DUMMYFUNCTION("""COMPUTED_VALUE"""),FALSE)</f>
        <v>0</v>
      </c>
      <c r="J309" s="12">
        <f>IFERROR(__xludf.DUMMYFUNCTION("""COMPUTED_VALUE"""),188.0)</f>
        <v>188</v>
      </c>
    </row>
    <row r="310">
      <c r="A310" s="12" t="str">
        <f>IFERROR(__xludf.DUMMYFUNCTION("""COMPUTED_VALUE"""),"10.1101/2021.06.01.446562")</f>
        <v>10.1101/2021.06.01.446562</v>
      </c>
      <c r="B310" s="47">
        <f>IFERROR(__xludf.DUMMYFUNCTION("""COMPUTED_VALUE"""),44348.0)</f>
        <v>44348</v>
      </c>
      <c r="C310" s="12"/>
      <c r="D310" s="12" t="str">
        <f>IFERROR(__xludf.DUMMYFUNCTION("""COMPUTED_VALUE"""),"Old Model")</f>
        <v>Old Model</v>
      </c>
      <c r="E310" s="12"/>
      <c r="F310" s="12"/>
      <c r="G310" s="12"/>
      <c r="H310" s="47">
        <f>IFERROR(__xludf.DUMMYFUNCTION("""COMPUTED_VALUE"""),44407.0)</f>
        <v>44407</v>
      </c>
      <c r="I310" s="12"/>
      <c r="J310" s="12">
        <f>IFERROR(__xludf.DUMMYFUNCTION("""COMPUTED_VALUE"""),59.0)</f>
        <v>59</v>
      </c>
    </row>
    <row r="311">
      <c r="A311" s="12" t="str">
        <f>IFERROR(__xludf.DUMMYFUNCTION("""COMPUTED_VALUE"""),"10.1101/2021.05.31.446500")</f>
        <v>10.1101/2021.05.31.446500</v>
      </c>
      <c r="B311" s="47">
        <f>IFERROR(__xludf.DUMMYFUNCTION("""COMPUTED_VALUE"""),44348.0)</f>
        <v>44348</v>
      </c>
      <c r="C311" s="12"/>
      <c r="D311" s="12" t="str">
        <f>IFERROR(__xludf.DUMMYFUNCTION("""COMPUTED_VALUE"""),"Old Model")</f>
        <v>Old Model</v>
      </c>
      <c r="E311" s="12"/>
      <c r="F311" s="12"/>
      <c r="G311" s="12"/>
      <c r="H311" s="47">
        <f>IFERROR(__xludf.DUMMYFUNCTION("""COMPUTED_VALUE"""),44796.0)</f>
        <v>44796</v>
      </c>
      <c r="I311" s="12"/>
      <c r="J311" s="12">
        <f>IFERROR(__xludf.DUMMYFUNCTION("""COMPUTED_VALUE"""),448.0)</f>
        <v>448</v>
      </c>
    </row>
    <row r="312">
      <c r="A312" s="12" t="str">
        <f>IFERROR(__xludf.DUMMYFUNCTION("""COMPUTED_VALUE"""),"10.1101/2021.05.28.446103")</f>
        <v>10.1101/2021.05.28.446103</v>
      </c>
      <c r="B312" s="48">
        <f>IFERROR(__xludf.DUMMYFUNCTION("""COMPUTED_VALUE"""),44345.0)</f>
        <v>44345</v>
      </c>
      <c r="C312" s="12"/>
      <c r="D312" s="12" t="str">
        <f>IFERROR(__xludf.DUMMYFUNCTION("""COMPUTED_VALUE"""),"Old Model")</f>
        <v>Old Model</v>
      </c>
      <c r="E312" s="12"/>
      <c r="F312" s="12"/>
      <c r="G312" s="12"/>
      <c r="H312" s="47">
        <f>IFERROR(__xludf.DUMMYFUNCTION("""COMPUTED_VALUE"""),44737.0)</f>
        <v>44737</v>
      </c>
      <c r="I312" s="12"/>
      <c r="J312" s="12">
        <f>IFERROR(__xludf.DUMMYFUNCTION("""COMPUTED_VALUE"""),392.0)</f>
        <v>392</v>
      </c>
    </row>
    <row r="313">
      <c r="A313" s="12" t="str">
        <f>IFERROR(__xludf.DUMMYFUNCTION("""COMPUTED_VALUE"""),"10.1101/2021.05.27.445881")</f>
        <v>10.1101/2021.05.27.445881</v>
      </c>
      <c r="B313" s="47">
        <f>IFERROR(__xludf.DUMMYFUNCTION("""COMPUTED_VALUE"""),44350.0)</f>
        <v>44350</v>
      </c>
      <c r="C313" s="12"/>
      <c r="D313" s="12" t="str">
        <f>IFERROR(__xludf.DUMMYFUNCTION("""COMPUTED_VALUE"""),"Old Model")</f>
        <v>Old Model</v>
      </c>
      <c r="E313" s="12"/>
      <c r="F313" s="12"/>
      <c r="G313" s="12"/>
      <c r="H313" s="48">
        <f>IFERROR(__xludf.DUMMYFUNCTION("""COMPUTED_VALUE"""),44709.0)</f>
        <v>44709</v>
      </c>
      <c r="I313" s="12"/>
      <c r="J313" s="12">
        <f>IFERROR(__xludf.DUMMYFUNCTION("""COMPUTED_VALUE"""),359.0)</f>
        <v>359</v>
      </c>
    </row>
    <row r="314">
      <c r="A314" s="12" t="str">
        <f>IFERROR(__xludf.DUMMYFUNCTION("""COMPUTED_VALUE"""),"10.1101/2021.05.27.445881")</f>
        <v>10.1101/2021.05.27.445881</v>
      </c>
      <c r="B314" s="47">
        <f>IFERROR(__xludf.DUMMYFUNCTION("""COMPUTED_VALUE"""),44350.0)</f>
        <v>44350</v>
      </c>
      <c r="C314" s="12" t="str">
        <f>IFERROR(__xludf.DUMMYFUNCTION("""COMPUTED_VALUE"""),"10.7554/eLife.74950")</f>
        <v>10.7554/eLife.74950</v>
      </c>
      <c r="D314" s="12" t="str">
        <f>IFERROR(__xludf.DUMMYFUNCTION("""COMPUTED_VALUE"""),"Old Model")</f>
        <v>Old Model</v>
      </c>
      <c r="E314" s="47">
        <f>IFERROR(__xludf.DUMMYFUNCTION("""COMPUTED_VALUE"""),44546.0)</f>
        <v>44546</v>
      </c>
      <c r="F314" s="47">
        <f>IFERROR(__xludf.DUMMYFUNCTION("""COMPUTED_VALUE"""),44609.0)</f>
        <v>44609</v>
      </c>
      <c r="G314" s="47">
        <f>IFERROR(__xludf.DUMMYFUNCTION("""COMPUTED_VALUE"""),44546.0)</f>
        <v>44546</v>
      </c>
      <c r="H314" s="48">
        <f>IFERROR(__xludf.DUMMYFUNCTION("""COMPUTED_VALUE"""),44709.0)</f>
        <v>44709</v>
      </c>
      <c r="I314" s="12" t="b">
        <f>IFERROR(__xludf.DUMMYFUNCTION("""COMPUTED_VALUE"""),FALSE)</f>
        <v>0</v>
      </c>
      <c r="J314" s="12">
        <f>IFERROR(__xludf.DUMMYFUNCTION("""COMPUTED_VALUE"""),359.0)</f>
        <v>359</v>
      </c>
    </row>
    <row r="315">
      <c r="A315" s="12" t="str">
        <f>IFERROR(__xludf.DUMMYFUNCTION("""COMPUTED_VALUE"""),"10.1101/2021.05.27.21257936")</f>
        <v>10.1101/2021.05.27.21257936</v>
      </c>
      <c r="B315" s="48">
        <f>IFERROR(__xludf.DUMMYFUNCTION("""COMPUTED_VALUE"""),44346.0)</f>
        <v>44346</v>
      </c>
      <c r="C315" s="12" t="str">
        <f>IFERROR(__xludf.DUMMYFUNCTION("""COMPUTED_VALUE"""),"10.7554/eLife.70767")</f>
        <v>10.7554/eLife.70767</v>
      </c>
      <c r="D315" s="12" t="str">
        <f>IFERROR(__xludf.DUMMYFUNCTION("""COMPUTED_VALUE"""),"Old Model")</f>
        <v>Old Model</v>
      </c>
      <c r="E315" s="47">
        <f>IFERROR(__xludf.DUMMYFUNCTION("""COMPUTED_VALUE"""),44601.0)</f>
        <v>44601</v>
      </c>
      <c r="F315" s="47">
        <f>IFERROR(__xludf.DUMMYFUNCTION("""COMPUTED_VALUE"""),44650.0)</f>
        <v>44650</v>
      </c>
      <c r="G315" s="47">
        <f>IFERROR(__xludf.DUMMYFUNCTION("""COMPUTED_VALUE"""),44601.0)</f>
        <v>44601</v>
      </c>
      <c r="H315" s="47">
        <f>IFERROR(__xludf.DUMMYFUNCTION("""COMPUTED_VALUE"""),44645.0)</f>
        <v>44645</v>
      </c>
      <c r="I315" s="12" t="b">
        <f>IFERROR(__xludf.DUMMYFUNCTION("""COMPUTED_VALUE"""),FALSE)</f>
        <v>0</v>
      </c>
      <c r="J315" s="12">
        <f>IFERROR(__xludf.DUMMYFUNCTION("""COMPUTED_VALUE"""),299.0)</f>
        <v>299</v>
      </c>
    </row>
    <row r="316">
      <c r="A316" s="12" t="str">
        <f>IFERROR(__xludf.DUMMYFUNCTION("""COMPUTED_VALUE"""),"10.1101/2021.05.26.21256092")</f>
        <v>10.1101/2021.05.26.21256092</v>
      </c>
      <c r="B316" s="47">
        <f>IFERROR(__xludf.DUMMYFUNCTION("""COMPUTED_VALUE"""),44365.0)</f>
        <v>44365</v>
      </c>
      <c r="C316" s="12" t="str">
        <f>IFERROR(__xludf.DUMMYFUNCTION("""COMPUTED_VALUE"""),"10.7554/eLife.70330")</f>
        <v>10.7554/eLife.70330</v>
      </c>
      <c r="D316" s="12" t="str">
        <f>IFERROR(__xludf.DUMMYFUNCTION("""COMPUTED_VALUE"""),"Old Model")</f>
        <v>Old Model</v>
      </c>
      <c r="E316" s="12"/>
      <c r="F316" s="47">
        <f>IFERROR(__xludf.DUMMYFUNCTION("""COMPUTED_VALUE"""),44523.0)</f>
        <v>44523</v>
      </c>
      <c r="G316" s="47">
        <f>IFERROR(__xludf.DUMMYFUNCTION("""COMPUTED_VALUE"""),44523.0)</f>
        <v>44523</v>
      </c>
      <c r="H316" s="47">
        <f>IFERROR(__xludf.DUMMYFUNCTION("""COMPUTED_VALUE"""),44524.0)</f>
        <v>44524</v>
      </c>
      <c r="I316" s="12" t="b">
        <f>IFERROR(__xludf.DUMMYFUNCTION("""COMPUTED_VALUE"""),FALSE)</f>
        <v>0</v>
      </c>
      <c r="J316" s="12">
        <f>IFERROR(__xludf.DUMMYFUNCTION("""COMPUTED_VALUE"""),159.0)</f>
        <v>159</v>
      </c>
    </row>
    <row r="317">
      <c r="A317" s="12" t="str">
        <f>IFERROR(__xludf.DUMMYFUNCTION("""COMPUTED_VALUE"""),"10.1101/2021.05.25.445547")</f>
        <v>10.1101/2021.05.25.445547</v>
      </c>
      <c r="B317" s="48">
        <f>IFERROR(__xludf.DUMMYFUNCTION("""COMPUTED_VALUE"""),44341.0)</f>
        <v>44341</v>
      </c>
      <c r="C317" s="12"/>
      <c r="D317" s="12" t="str">
        <f>IFERROR(__xludf.DUMMYFUNCTION("""COMPUTED_VALUE"""),"Old Model")</f>
        <v>Old Model</v>
      </c>
      <c r="E317" s="12"/>
      <c r="F317" s="12"/>
      <c r="G317" s="12"/>
      <c r="H317" s="48">
        <f>IFERROR(__xludf.DUMMYFUNCTION("""COMPUTED_VALUE"""),44685.0)</f>
        <v>44685</v>
      </c>
      <c r="I317" s="12"/>
      <c r="J317" s="12">
        <f>IFERROR(__xludf.DUMMYFUNCTION("""COMPUTED_VALUE"""),344.0)</f>
        <v>344</v>
      </c>
    </row>
    <row r="318">
      <c r="A318" s="12" t="str">
        <f>IFERROR(__xludf.DUMMYFUNCTION("""COMPUTED_VALUE"""),"10.1101/2021.05.22.445277")</f>
        <v>10.1101/2021.05.22.445277</v>
      </c>
      <c r="B318" s="48">
        <f>IFERROR(__xludf.DUMMYFUNCTION("""COMPUTED_VALUE"""),44339.0)</f>
        <v>44339</v>
      </c>
      <c r="C318" s="12" t="str">
        <f>IFERROR(__xludf.DUMMYFUNCTION("""COMPUTED_VALUE"""),"10.7554/eLife.70495")</f>
        <v>10.7554/eLife.70495</v>
      </c>
      <c r="D318" s="12" t="str">
        <f>IFERROR(__xludf.DUMMYFUNCTION("""COMPUTED_VALUE"""),"Old Model")</f>
        <v>Old Model</v>
      </c>
      <c r="E318" s="47">
        <f>IFERROR(__xludf.DUMMYFUNCTION("""COMPUTED_VALUE"""),44861.0)</f>
        <v>44861</v>
      </c>
      <c r="F318" s="47">
        <f>IFERROR(__xludf.DUMMYFUNCTION("""COMPUTED_VALUE"""),44880.0)</f>
        <v>44880</v>
      </c>
      <c r="G318" s="47">
        <f>IFERROR(__xludf.DUMMYFUNCTION("""COMPUTED_VALUE"""),44861.0)</f>
        <v>44861</v>
      </c>
      <c r="H318" s="47">
        <f>IFERROR(__xludf.DUMMYFUNCTION("""COMPUTED_VALUE"""),44865.0)</f>
        <v>44865</v>
      </c>
      <c r="I318" s="12" t="b">
        <f>IFERROR(__xludf.DUMMYFUNCTION("""COMPUTED_VALUE"""),FALSE)</f>
        <v>0</v>
      </c>
      <c r="J318" s="12">
        <f>IFERROR(__xludf.DUMMYFUNCTION("""COMPUTED_VALUE"""),526.0)</f>
        <v>526</v>
      </c>
    </row>
    <row r="319">
      <c r="A319" s="12" t="str">
        <f>IFERROR(__xludf.DUMMYFUNCTION("""COMPUTED_VALUE"""),"10.1101/2021.05.19.444843")</f>
        <v>10.1101/2021.05.19.444843</v>
      </c>
      <c r="B319" s="48">
        <f>IFERROR(__xludf.DUMMYFUNCTION("""COMPUTED_VALUE"""),44336.0)</f>
        <v>44336</v>
      </c>
      <c r="C319" s="12"/>
      <c r="D319" s="12" t="str">
        <f>IFERROR(__xludf.DUMMYFUNCTION("""COMPUTED_VALUE"""),"Old Model")</f>
        <v>Old Model</v>
      </c>
      <c r="E319" s="12"/>
      <c r="F319" s="12"/>
      <c r="G319" s="12"/>
      <c r="H319" s="47">
        <f>IFERROR(__xludf.DUMMYFUNCTION("""COMPUTED_VALUE"""),44737.0)</f>
        <v>44737</v>
      </c>
      <c r="I319" s="12"/>
      <c r="J319" s="12">
        <f>IFERROR(__xludf.DUMMYFUNCTION("""COMPUTED_VALUE"""),401.0)</f>
        <v>401</v>
      </c>
    </row>
    <row r="320">
      <c r="A320" s="12" t="str">
        <f>IFERROR(__xludf.DUMMYFUNCTION("""COMPUTED_VALUE"""),"10.1101/2021.05.12.443752")</f>
        <v>10.1101/2021.05.12.443752</v>
      </c>
      <c r="B320" s="48">
        <f>IFERROR(__xludf.DUMMYFUNCTION("""COMPUTED_VALUE"""),44329.0)</f>
        <v>44329</v>
      </c>
      <c r="C320" s="12" t="str">
        <f>IFERROR(__xludf.DUMMYFUNCTION("""COMPUTED_VALUE"""),"10.7554/eLife.70086")</f>
        <v>10.7554/eLife.70086</v>
      </c>
      <c r="D320" s="12" t="str">
        <f>IFERROR(__xludf.DUMMYFUNCTION("""COMPUTED_VALUE"""),"Old Model")</f>
        <v>Old Model</v>
      </c>
      <c r="E320" s="47">
        <f>IFERROR(__xludf.DUMMYFUNCTION("""COMPUTED_VALUE"""),44420.0)</f>
        <v>44420</v>
      </c>
      <c r="F320" s="47">
        <f>IFERROR(__xludf.DUMMYFUNCTION("""COMPUTED_VALUE"""),44447.0)</f>
        <v>44447</v>
      </c>
      <c r="G320" s="47">
        <f>IFERROR(__xludf.DUMMYFUNCTION("""COMPUTED_VALUE"""),44420.0)</f>
        <v>44420</v>
      </c>
      <c r="H320" s="47">
        <f>IFERROR(__xludf.DUMMYFUNCTION("""COMPUTED_VALUE"""),44425.0)</f>
        <v>44425</v>
      </c>
      <c r="I320" s="12" t="b">
        <f>IFERROR(__xludf.DUMMYFUNCTION("""COMPUTED_VALUE"""),FALSE)</f>
        <v>0</v>
      </c>
      <c r="J320" s="12">
        <f>IFERROR(__xludf.DUMMYFUNCTION("""COMPUTED_VALUE"""),96.0)</f>
        <v>96</v>
      </c>
    </row>
    <row r="321">
      <c r="A321" s="12" t="str">
        <f>IFERROR(__xludf.DUMMYFUNCTION("""COMPUTED_VALUE"""),"10.1101/2021.05.11.443662")</f>
        <v>10.1101/2021.05.11.443662</v>
      </c>
      <c r="B321" s="48">
        <f>IFERROR(__xludf.DUMMYFUNCTION("""COMPUTED_VALUE"""),44328.0)</f>
        <v>44328</v>
      </c>
      <c r="C321" s="12"/>
      <c r="D321" s="12" t="str">
        <f>IFERROR(__xludf.DUMMYFUNCTION("""COMPUTED_VALUE"""),"Old Model")</f>
        <v>Old Model</v>
      </c>
      <c r="E321" s="12"/>
      <c r="F321" s="12"/>
      <c r="G321" s="12"/>
      <c r="H321" s="48">
        <f>IFERROR(__xludf.DUMMYFUNCTION("""COMPUTED_VALUE"""),44693.0)</f>
        <v>44693</v>
      </c>
      <c r="I321" s="12"/>
      <c r="J321" s="12">
        <f>IFERROR(__xludf.DUMMYFUNCTION("""COMPUTED_VALUE"""),365.0)</f>
        <v>365</v>
      </c>
    </row>
    <row r="322">
      <c r="A322" s="12" t="str">
        <f>IFERROR(__xludf.DUMMYFUNCTION("""COMPUTED_VALUE"""),"10.1101/2021.05.11.443569")</f>
        <v>10.1101/2021.05.11.443569</v>
      </c>
      <c r="B322" s="48">
        <f>IFERROR(__xludf.DUMMYFUNCTION("""COMPUTED_VALUE"""),44327.0)</f>
        <v>44327</v>
      </c>
      <c r="C322" s="12" t="str">
        <f>IFERROR(__xludf.DUMMYFUNCTION("""COMPUTED_VALUE"""),"10.7554/eLife.70253")</f>
        <v>10.7554/eLife.70253</v>
      </c>
      <c r="D322" s="12" t="str">
        <f>IFERROR(__xludf.DUMMYFUNCTION("""COMPUTED_VALUE"""),"Old Model")</f>
        <v>Old Model</v>
      </c>
      <c r="E322" s="47">
        <f>IFERROR(__xludf.DUMMYFUNCTION("""COMPUTED_VALUE"""),44434.0)</f>
        <v>44434</v>
      </c>
      <c r="F322" s="47">
        <f>IFERROR(__xludf.DUMMYFUNCTION("""COMPUTED_VALUE"""),44442.0)</f>
        <v>44442</v>
      </c>
      <c r="G322" s="47">
        <f>IFERROR(__xludf.DUMMYFUNCTION("""COMPUTED_VALUE"""),44434.0)</f>
        <v>44434</v>
      </c>
      <c r="H322" s="47">
        <f>IFERROR(__xludf.DUMMYFUNCTION("""COMPUTED_VALUE"""),44467.0)</f>
        <v>44467</v>
      </c>
      <c r="I322" s="12" t="b">
        <f>IFERROR(__xludf.DUMMYFUNCTION("""COMPUTED_VALUE"""),FALSE)</f>
        <v>0</v>
      </c>
      <c r="J322" s="12">
        <f>IFERROR(__xludf.DUMMYFUNCTION("""COMPUTED_VALUE"""),140.0)</f>
        <v>140</v>
      </c>
    </row>
    <row r="323">
      <c r="A323" s="12" t="str">
        <f>IFERROR(__xludf.DUMMYFUNCTION("""COMPUTED_VALUE"""),"10.1101/2021.05.10.443419")</f>
        <v>10.1101/2021.05.10.443419</v>
      </c>
      <c r="B323" s="48">
        <f>IFERROR(__xludf.DUMMYFUNCTION("""COMPUTED_VALUE"""),44326.0)</f>
        <v>44326</v>
      </c>
      <c r="C323" s="12"/>
      <c r="D323" s="12" t="str">
        <f>IFERROR(__xludf.DUMMYFUNCTION("""COMPUTED_VALUE"""),"Old Model")</f>
        <v>Old Model</v>
      </c>
      <c r="E323" s="12"/>
      <c r="F323" s="12"/>
      <c r="G323" s="12"/>
      <c r="H323" s="48">
        <f>IFERROR(__xludf.DUMMYFUNCTION("""COMPUTED_VALUE"""),44685.0)</f>
        <v>44685</v>
      </c>
      <c r="I323" s="12"/>
      <c r="J323" s="12">
        <f>IFERROR(__xludf.DUMMYFUNCTION("""COMPUTED_VALUE"""),359.0)</f>
        <v>359</v>
      </c>
    </row>
    <row r="324">
      <c r="A324" s="12" t="str">
        <f>IFERROR(__xludf.DUMMYFUNCTION("""COMPUTED_VALUE"""),"10.1101/2021.05.10.443381")</f>
        <v>10.1101/2021.05.10.443381</v>
      </c>
      <c r="B324" s="48">
        <f>IFERROR(__xludf.DUMMYFUNCTION("""COMPUTED_VALUE"""),44327.0)</f>
        <v>44327</v>
      </c>
      <c r="C324" s="12"/>
      <c r="D324" s="12" t="str">
        <f>IFERROR(__xludf.DUMMYFUNCTION("""COMPUTED_VALUE"""),"Old Model")</f>
        <v>Old Model</v>
      </c>
      <c r="E324" s="12"/>
      <c r="F324" s="12"/>
      <c r="G324" s="12"/>
      <c r="H324" s="48">
        <f>IFERROR(__xludf.DUMMYFUNCTION("""COMPUTED_VALUE"""),44685.0)</f>
        <v>44685</v>
      </c>
      <c r="I324" s="12"/>
      <c r="J324" s="12">
        <f>IFERROR(__xludf.DUMMYFUNCTION("""COMPUTED_VALUE"""),358.0)</f>
        <v>358</v>
      </c>
    </row>
    <row r="325">
      <c r="A325" s="12" t="str">
        <f>IFERROR(__xludf.DUMMYFUNCTION("""COMPUTED_VALUE"""),"10.1101/2021.05.10.442602")</f>
        <v>10.1101/2021.05.10.442602</v>
      </c>
      <c r="B325" s="48">
        <f>IFERROR(__xludf.DUMMYFUNCTION("""COMPUTED_VALUE"""),44326.0)</f>
        <v>44326</v>
      </c>
      <c r="C325" s="12"/>
      <c r="D325" s="12" t="str">
        <f>IFERROR(__xludf.DUMMYFUNCTION("""COMPUTED_VALUE"""),"Old Model")</f>
        <v>Old Model</v>
      </c>
      <c r="E325" s="12"/>
      <c r="F325" s="12"/>
      <c r="G325" s="12"/>
      <c r="H325" s="47">
        <f>IFERROR(__xludf.DUMMYFUNCTION("""COMPUTED_VALUE"""),44487.0)</f>
        <v>44487</v>
      </c>
      <c r="I325" s="12"/>
      <c r="J325" s="12">
        <f>IFERROR(__xludf.DUMMYFUNCTION("""COMPUTED_VALUE"""),161.0)</f>
        <v>161</v>
      </c>
    </row>
    <row r="326">
      <c r="A326" s="12" t="str">
        <f>IFERROR(__xludf.DUMMYFUNCTION("""COMPUTED_VALUE"""),"10.1101/2021.05.09.443305")</f>
        <v>10.1101/2021.05.09.443305</v>
      </c>
      <c r="B326" s="48">
        <f>IFERROR(__xludf.DUMMYFUNCTION("""COMPUTED_VALUE"""),44326.0)</f>
        <v>44326</v>
      </c>
      <c r="C326" s="12"/>
      <c r="D326" s="12" t="str">
        <f>IFERROR(__xludf.DUMMYFUNCTION("""COMPUTED_VALUE"""),"Old Model")</f>
        <v>Old Model</v>
      </c>
      <c r="E326" s="12"/>
      <c r="F326" s="12"/>
      <c r="G326" s="12"/>
      <c r="H326" s="48">
        <f>IFERROR(__xludf.DUMMYFUNCTION("""COMPUTED_VALUE"""),44692.0)</f>
        <v>44692</v>
      </c>
      <c r="I326" s="12"/>
      <c r="J326" s="12">
        <f>IFERROR(__xludf.DUMMYFUNCTION("""COMPUTED_VALUE"""),366.0)</f>
        <v>366</v>
      </c>
    </row>
    <row r="327">
      <c r="A327" s="12" t="str">
        <f>IFERROR(__xludf.DUMMYFUNCTION("""COMPUTED_VALUE"""),"10.1101/2021.05.09.443096")</f>
        <v>10.1101/2021.05.09.443096</v>
      </c>
      <c r="B327" s="47">
        <f>IFERROR(__xludf.DUMMYFUNCTION("""COMPUTED_VALUE"""),44438.0)</f>
        <v>44438</v>
      </c>
      <c r="C327" s="12"/>
      <c r="D327" s="12" t="str">
        <f>IFERROR(__xludf.DUMMYFUNCTION("""COMPUTED_VALUE"""),"Old Model")</f>
        <v>Old Model</v>
      </c>
      <c r="E327" s="12"/>
      <c r="F327" s="12"/>
      <c r="G327" s="12"/>
      <c r="H327" s="47">
        <f>IFERROR(__xludf.DUMMYFUNCTION("""COMPUTED_VALUE"""),44504.0)</f>
        <v>44504</v>
      </c>
      <c r="I327" s="12"/>
      <c r="J327" s="12">
        <f>IFERROR(__xludf.DUMMYFUNCTION("""COMPUTED_VALUE"""),66.0)</f>
        <v>66</v>
      </c>
    </row>
    <row r="328">
      <c r="A328" s="12" t="str">
        <f>IFERROR(__xludf.DUMMYFUNCTION("""COMPUTED_VALUE"""),"10.1101/2021.05.07.443118")</f>
        <v>10.1101/2021.05.07.443118</v>
      </c>
      <c r="B328" s="48">
        <f>IFERROR(__xludf.DUMMYFUNCTION("""COMPUTED_VALUE"""),44324.0)</f>
        <v>44324</v>
      </c>
      <c r="C328" s="12" t="str">
        <f>IFERROR(__xludf.DUMMYFUNCTION("""COMPUTED_VALUE"""),"10.7554/eLife.73425")</f>
        <v>10.7554/eLife.73425</v>
      </c>
      <c r="D328" s="12" t="str">
        <f>IFERROR(__xludf.DUMMYFUNCTION("""COMPUTED_VALUE"""),"Old Model")</f>
        <v>Old Model</v>
      </c>
      <c r="E328" s="47">
        <f>IFERROR(__xludf.DUMMYFUNCTION("""COMPUTED_VALUE"""),44477.0)</f>
        <v>44477</v>
      </c>
      <c r="F328" s="47">
        <f>IFERROR(__xludf.DUMMYFUNCTION("""COMPUTED_VALUE"""),44505.0)</f>
        <v>44505</v>
      </c>
      <c r="G328" s="47">
        <f>IFERROR(__xludf.DUMMYFUNCTION("""COMPUTED_VALUE"""),44477.0)</f>
        <v>44477</v>
      </c>
      <c r="H328" s="47">
        <f>IFERROR(__xludf.DUMMYFUNCTION("""COMPUTED_VALUE"""),44726.0)</f>
        <v>44726</v>
      </c>
      <c r="I328" s="12" t="b">
        <f>IFERROR(__xludf.DUMMYFUNCTION("""COMPUTED_VALUE"""),FALSE)</f>
        <v>0</v>
      </c>
      <c r="J328" s="12">
        <f>IFERROR(__xludf.DUMMYFUNCTION("""COMPUTED_VALUE"""),402.0)</f>
        <v>402</v>
      </c>
    </row>
    <row r="329">
      <c r="A329" s="12" t="str">
        <f>IFERROR(__xludf.DUMMYFUNCTION("""COMPUTED_VALUE"""),"10.1101/2021.05.07.443118")</f>
        <v>10.1101/2021.05.07.443118</v>
      </c>
      <c r="B329" s="48">
        <f>IFERROR(__xludf.DUMMYFUNCTION("""COMPUTED_VALUE"""),44324.0)</f>
        <v>44324</v>
      </c>
      <c r="C329" s="12"/>
      <c r="D329" s="12" t="str">
        <f>IFERROR(__xludf.DUMMYFUNCTION("""COMPUTED_VALUE"""),"Old Model")</f>
        <v>Old Model</v>
      </c>
      <c r="E329" s="12"/>
      <c r="F329" s="12"/>
      <c r="G329" s="12"/>
      <c r="H329" s="47">
        <f>IFERROR(__xludf.DUMMYFUNCTION("""COMPUTED_VALUE"""),44726.0)</f>
        <v>44726</v>
      </c>
      <c r="I329" s="12"/>
      <c r="J329" s="12">
        <f>IFERROR(__xludf.DUMMYFUNCTION("""COMPUTED_VALUE"""),402.0)</f>
        <v>402</v>
      </c>
    </row>
    <row r="330">
      <c r="A330" s="12" t="str">
        <f>IFERROR(__xludf.DUMMYFUNCTION("""COMPUTED_VALUE"""),"10.1101/2021.05.05.442713")</f>
        <v>10.1101/2021.05.05.442713</v>
      </c>
      <c r="B330" s="48">
        <f>IFERROR(__xludf.DUMMYFUNCTION("""COMPUTED_VALUE"""),44321.0)</f>
        <v>44321</v>
      </c>
      <c r="C330" s="12"/>
      <c r="D330" s="12" t="str">
        <f>IFERROR(__xludf.DUMMYFUNCTION("""COMPUTED_VALUE"""),"Old Model")</f>
        <v>Old Model</v>
      </c>
      <c r="E330" s="12"/>
      <c r="F330" s="12"/>
      <c r="G330" s="12"/>
      <c r="H330" s="47">
        <f>IFERROR(__xludf.DUMMYFUNCTION("""COMPUTED_VALUE"""),44758.0)</f>
        <v>44758</v>
      </c>
      <c r="I330" s="12"/>
      <c r="J330" s="12">
        <f>IFERROR(__xludf.DUMMYFUNCTION("""COMPUTED_VALUE"""),437.0)</f>
        <v>437</v>
      </c>
    </row>
    <row r="331">
      <c r="A331" s="12" t="str">
        <f>IFERROR(__xludf.DUMMYFUNCTION("""COMPUTED_VALUE"""),"10.1101/2021.05.02.442364")</f>
        <v>10.1101/2021.05.02.442364</v>
      </c>
      <c r="B331" s="48">
        <f>IFERROR(__xludf.DUMMYFUNCTION("""COMPUTED_VALUE"""),44322.0)</f>
        <v>44322</v>
      </c>
      <c r="C331" s="12"/>
      <c r="D331" s="12" t="str">
        <f>IFERROR(__xludf.DUMMYFUNCTION("""COMPUTED_VALUE"""),"Old Model")</f>
        <v>Old Model</v>
      </c>
      <c r="E331" s="12"/>
      <c r="F331" s="12"/>
      <c r="G331" s="12"/>
      <c r="H331" s="47">
        <f>IFERROR(__xludf.DUMMYFUNCTION("""COMPUTED_VALUE"""),45200.0)</f>
        <v>45200</v>
      </c>
      <c r="I331" s="12"/>
      <c r="J331" s="12">
        <f>IFERROR(__xludf.DUMMYFUNCTION("""COMPUTED_VALUE"""),878.0)</f>
        <v>878</v>
      </c>
    </row>
    <row r="332">
      <c r="A332" s="12" t="str">
        <f>IFERROR(__xludf.DUMMYFUNCTION("""COMPUTED_VALUE"""),"10.1101/2021.04.28.441759")</f>
        <v>10.1101/2021.04.28.441759</v>
      </c>
      <c r="B332" s="47">
        <f>IFERROR(__xludf.DUMMYFUNCTION("""COMPUTED_VALUE"""),44314.0)</f>
        <v>44314</v>
      </c>
      <c r="C332" s="12"/>
      <c r="D332" s="12" t="str">
        <f>IFERROR(__xludf.DUMMYFUNCTION("""COMPUTED_VALUE"""),"Old Model")</f>
        <v>Old Model</v>
      </c>
      <c r="E332" s="12"/>
      <c r="F332" s="12"/>
      <c r="G332" s="12"/>
      <c r="H332" s="47">
        <f>IFERROR(__xludf.DUMMYFUNCTION("""COMPUTED_VALUE"""),44751.0)</f>
        <v>44751</v>
      </c>
      <c r="I332" s="12"/>
      <c r="J332" s="12">
        <f>IFERROR(__xludf.DUMMYFUNCTION("""COMPUTED_VALUE"""),437.0)</f>
        <v>437</v>
      </c>
    </row>
    <row r="333">
      <c r="A333" s="12" t="str">
        <f>IFERROR(__xludf.DUMMYFUNCTION("""COMPUTED_VALUE"""),"10.1101/2021.04.28.441732")</f>
        <v>10.1101/2021.04.28.441732</v>
      </c>
      <c r="B333" s="47">
        <f>IFERROR(__xludf.DUMMYFUNCTION("""COMPUTED_VALUE"""),44848.0)</f>
        <v>44848</v>
      </c>
      <c r="C333" s="12"/>
      <c r="D333" s="12" t="str">
        <f>IFERROR(__xludf.DUMMYFUNCTION("""COMPUTED_VALUE"""),"Old Model")</f>
        <v>Old Model</v>
      </c>
      <c r="E333" s="12"/>
      <c r="F333" s="12"/>
      <c r="G333" s="12"/>
      <c r="H333" s="47">
        <f>IFERROR(__xludf.DUMMYFUNCTION("""COMPUTED_VALUE"""),44949.0)</f>
        <v>44949</v>
      </c>
      <c r="I333" s="12"/>
      <c r="J333" s="12">
        <f>IFERROR(__xludf.DUMMYFUNCTION("""COMPUTED_VALUE"""),101.0)</f>
        <v>101</v>
      </c>
    </row>
    <row r="334">
      <c r="A334" s="12" t="str">
        <f>IFERROR(__xludf.DUMMYFUNCTION("""COMPUTED_VALUE"""),"10.1101/2021.04.23.441122")</f>
        <v>10.1101/2021.04.23.441122</v>
      </c>
      <c r="B334" s="47">
        <f>IFERROR(__xludf.DUMMYFUNCTION("""COMPUTED_VALUE"""),44309.0)</f>
        <v>44309</v>
      </c>
      <c r="C334" s="12"/>
      <c r="D334" s="12" t="str">
        <f>IFERROR(__xludf.DUMMYFUNCTION("""COMPUTED_VALUE"""),"Old Model")</f>
        <v>Old Model</v>
      </c>
      <c r="E334" s="12"/>
      <c r="F334" s="12"/>
      <c r="G334" s="12"/>
      <c r="H334" s="47">
        <f>IFERROR(__xludf.DUMMYFUNCTION("""COMPUTED_VALUE"""),44386.0)</f>
        <v>44386</v>
      </c>
      <c r="I334" s="12"/>
      <c r="J334" s="12">
        <f>IFERROR(__xludf.DUMMYFUNCTION("""COMPUTED_VALUE"""),77.0)</f>
        <v>77</v>
      </c>
    </row>
    <row r="335">
      <c r="A335" s="12" t="str">
        <f>IFERROR(__xludf.DUMMYFUNCTION("""COMPUTED_VALUE"""),"10.1101/2021.04.21.440760")</f>
        <v>10.1101/2021.04.21.440760</v>
      </c>
      <c r="B335" s="47">
        <f>IFERROR(__xludf.DUMMYFUNCTION("""COMPUTED_VALUE"""),44307.0)</f>
        <v>44307</v>
      </c>
      <c r="C335" s="12" t="str">
        <f>IFERROR(__xludf.DUMMYFUNCTION("""COMPUTED_VALUE"""),"10.7554/eLife.68487")</f>
        <v>10.7554/eLife.68487</v>
      </c>
      <c r="D335" s="12" t="str">
        <f>IFERROR(__xludf.DUMMYFUNCTION("""COMPUTED_VALUE"""),"Old Model")</f>
        <v>Old Model</v>
      </c>
      <c r="E335" s="47">
        <f>IFERROR(__xludf.DUMMYFUNCTION("""COMPUTED_VALUE"""),44518.0)</f>
        <v>44518</v>
      </c>
      <c r="F335" s="47">
        <f>IFERROR(__xludf.DUMMYFUNCTION("""COMPUTED_VALUE"""),44539.0)</f>
        <v>44539</v>
      </c>
      <c r="G335" s="47">
        <f>IFERROR(__xludf.DUMMYFUNCTION("""COMPUTED_VALUE"""),44518.0)</f>
        <v>44518</v>
      </c>
      <c r="H335" s="48">
        <f>IFERROR(__xludf.DUMMYFUNCTION("""COMPUTED_VALUE"""),44711.0)</f>
        <v>44711</v>
      </c>
      <c r="I335" s="12" t="b">
        <f>IFERROR(__xludf.DUMMYFUNCTION("""COMPUTED_VALUE"""),FALSE)</f>
        <v>0</v>
      </c>
      <c r="J335" s="12">
        <f>IFERROR(__xludf.DUMMYFUNCTION("""COMPUTED_VALUE"""),404.0)</f>
        <v>404</v>
      </c>
    </row>
    <row r="336">
      <c r="A336" s="12" t="str">
        <f>IFERROR(__xludf.DUMMYFUNCTION("""COMPUTED_VALUE"""),"10.1101/2021.04.21.440670")</f>
        <v>10.1101/2021.04.21.440670</v>
      </c>
      <c r="B336" s="47">
        <f>IFERROR(__xludf.DUMMYFUNCTION("""COMPUTED_VALUE"""),44307.0)</f>
        <v>44307</v>
      </c>
      <c r="C336" s="12"/>
      <c r="D336" s="12" t="str">
        <f>IFERROR(__xludf.DUMMYFUNCTION("""COMPUTED_VALUE"""),"Old Model")</f>
        <v>Old Model</v>
      </c>
      <c r="E336" s="12"/>
      <c r="F336" s="12"/>
      <c r="G336" s="12"/>
      <c r="H336" s="47">
        <f>IFERROR(__xludf.DUMMYFUNCTION("""COMPUTED_VALUE"""),44407.0)</f>
        <v>44407</v>
      </c>
      <c r="I336" s="12"/>
      <c r="J336" s="12">
        <f>IFERROR(__xludf.DUMMYFUNCTION("""COMPUTED_VALUE"""),100.0)</f>
        <v>100</v>
      </c>
    </row>
    <row r="337">
      <c r="A337" s="12" t="str">
        <f>IFERROR(__xludf.DUMMYFUNCTION("""COMPUTED_VALUE"""),"10.1101/2021.04.20.440659")</f>
        <v>10.1101/2021.04.20.440659</v>
      </c>
      <c r="B337" s="47">
        <f>IFERROR(__xludf.DUMMYFUNCTION("""COMPUTED_VALUE"""),44306.0)</f>
        <v>44306</v>
      </c>
      <c r="C337" s="12"/>
      <c r="D337" s="12" t="str">
        <f>IFERROR(__xludf.DUMMYFUNCTION("""COMPUTED_VALUE"""),"Old Model")</f>
        <v>Old Model</v>
      </c>
      <c r="E337" s="12"/>
      <c r="F337" s="12"/>
      <c r="G337" s="12"/>
      <c r="H337" s="47">
        <f>IFERROR(__xludf.DUMMYFUNCTION("""COMPUTED_VALUE"""),44350.0)</f>
        <v>44350</v>
      </c>
      <c r="I337" s="12"/>
      <c r="J337" s="12">
        <f>IFERROR(__xludf.DUMMYFUNCTION("""COMPUTED_VALUE"""),44.0)</f>
        <v>44</v>
      </c>
    </row>
    <row r="338">
      <c r="A338" s="12" t="str">
        <f>IFERROR(__xludf.DUMMYFUNCTION("""COMPUTED_VALUE"""),"10.1101/2021.04.20.440574")</f>
        <v>10.1101/2021.04.20.440574</v>
      </c>
      <c r="B338" s="47">
        <f>IFERROR(__xludf.DUMMYFUNCTION("""COMPUTED_VALUE"""),44953.0)</f>
        <v>44953</v>
      </c>
      <c r="C338" s="12"/>
      <c r="D338" s="12" t="str">
        <f>IFERROR(__xludf.DUMMYFUNCTION("""COMPUTED_VALUE"""),"Old Model")</f>
        <v>Old Model</v>
      </c>
      <c r="E338" s="12"/>
      <c r="F338" s="12"/>
      <c r="G338" s="12"/>
      <c r="H338" s="47">
        <f>IFERROR(__xludf.DUMMYFUNCTION("""COMPUTED_VALUE"""),45044.0)</f>
        <v>45044</v>
      </c>
      <c r="I338" s="12"/>
      <c r="J338" s="12">
        <f>IFERROR(__xludf.DUMMYFUNCTION("""COMPUTED_VALUE"""),91.0)</f>
        <v>91</v>
      </c>
    </row>
    <row r="339">
      <c r="A339" s="12" t="str">
        <f>IFERROR(__xludf.DUMMYFUNCTION("""COMPUTED_VALUE"""),"10.1101/2021.04.18.440351")</f>
        <v>10.1101/2021.04.18.440351</v>
      </c>
      <c r="B339" s="47">
        <f>IFERROR(__xludf.DUMMYFUNCTION("""COMPUTED_VALUE"""),44306.0)</f>
        <v>44306</v>
      </c>
      <c r="C339" s="12"/>
      <c r="D339" s="12" t="str">
        <f>IFERROR(__xludf.DUMMYFUNCTION("""COMPUTED_VALUE"""),"Old Model")</f>
        <v>Old Model</v>
      </c>
      <c r="E339" s="12"/>
      <c r="F339" s="12"/>
      <c r="G339" s="12"/>
      <c r="H339" s="47">
        <f>IFERROR(__xludf.DUMMYFUNCTION("""COMPUTED_VALUE"""),44758.0)</f>
        <v>44758</v>
      </c>
      <c r="I339" s="12"/>
      <c r="J339" s="12">
        <f>IFERROR(__xludf.DUMMYFUNCTION("""COMPUTED_VALUE"""),452.0)</f>
        <v>452</v>
      </c>
    </row>
    <row r="340">
      <c r="A340" s="12" t="str">
        <f>IFERROR(__xludf.DUMMYFUNCTION("""COMPUTED_VALUE"""),"10.1101/2021.04.13.439653")</f>
        <v>10.1101/2021.04.13.439653</v>
      </c>
      <c r="B340" s="47">
        <f>IFERROR(__xludf.DUMMYFUNCTION("""COMPUTED_VALUE"""),44299.0)</f>
        <v>44299</v>
      </c>
      <c r="C340" s="12"/>
      <c r="D340" s="12" t="str">
        <f>IFERROR(__xludf.DUMMYFUNCTION("""COMPUTED_VALUE"""),"Old Model")</f>
        <v>Old Model</v>
      </c>
      <c r="E340" s="12"/>
      <c r="F340" s="12"/>
      <c r="G340" s="12"/>
      <c r="H340" s="47">
        <f>IFERROR(__xludf.DUMMYFUNCTION("""COMPUTED_VALUE"""),44758.0)</f>
        <v>44758</v>
      </c>
      <c r="I340" s="12"/>
      <c r="J340" s="12">
        <f>IFERROR(__xludf.DUMMYFUNCTION("""COMPUTED_VALUE"""),459.0)</f>
        <v>459</v>
      </c>
    </row>
    <row r="341">
      <c r="A341" s="12" t="str">
        <f>IFERROR(__xludf.DUMMYFUNCTION("""COMPUTED_VALUE"""),"10.1101/2021.04.13.439639")</f>
        <v>10.1101/2021.04.13.439639</v>
      </c>
      <c r="B341" s="47">
        <f>IFERROR(__xludf.DUMMYFUNCTION("""COMPUTED_VALUE"""),44300.0)</f>
        <v>44300</v>
      </c>
      <c r="C341" s="12"/>
      <c r="D341" s="12" t="str">
        <f>IFERROR(__xludf.DUMMYFUNCTION("""COMPUTED_VALUE"""),"Old Model")</f>
        <v>Old Model</v>
      </c>
      <c r="E341" s="12"/>
      <c r="F341" s="12"/>
      <c r="G341" s="12"/>
      <c r="H341" s="47">
        <f>IFERROR(__xludf.DUMMYFUNCTION("""COMPUTED_VALUE"""),44726.0)</f>
        <v>44726</v>
      </c>
      <c r="I341" s="12"/>
      <c r="J341" s="12">
        <f>IFERROR(__xludf.DUMMYFUNCTION("""COMPUTED_VALUE"""),426.0)</f>
        <v>426</v>
      </c>
    </row>
    <row r="342">
      <c r="A342" s="12" t="str">
        <f>IFERROR(__xludf.DUMMYFUNCTION("""COMPUTED_VALUE"""),"10.1101/2021.04.13.439639")</f>
        <v>10.1101/2021.04.13.439639</v>
      </c>
      <c r="B342" s="47">
        <f>IFERROR(__xludf.DUMMYFUNCTION("""COMPUTED_VALUE"""),44300.0)</f>
        <v>44300</v>
      </c>
      <c r="C342" s="12" t="str">
        <f>IFERROR(__xludf.DUMMYFUNCTION("""COMPUTED_VALUE"""),"10.7554/eLife.72240")</f>
        <v>10.7554/eLife.72240</v>
      </c>
      <c r="D342" s="12" t="str">
        <f>IFERROR(__xludf.DUMMYFUNCTION("""COMPUTED_VALUE"""),"Old Model")</f>
        <v>Old Model</v>
      </c>
      <c r="E342" s="12"/>
      <c r="F342" s="47">
        <f>IFERROR(__xludf.DUMMYFUNCTION("""COMPUTED_VALUE"""),44545.0)</f>
        <v>44545</v>
      </c>
      <c r="G342" s="47">
        <f>IFERROR(__xludf.DUMMYFUNCTION("""COMPUTED_VALUE"""),44545.0)</f>
        <v>44545</v>
      </c>
      <c r="H342" s="47">
        <f>IFERROR(__xludf.DUMMYFUNCTION("""COMPUTED_VALUE"""),44726.0)</f>
        <v>44726</v>
      </c>
      <c r="I342" s="12" t="b">
        <f>IFERROR(__xludf.DUMMYFUNCTION("""COMPUTED_VALUE"""),FALSE)</f>
        <v>0</v>
      </c>
      <c r="J342" s="12">
        <f>IFERROR(__xludf.DUMMYFUNCTION("""COMPUTED_VALUE"""),426.0)</f>
        <v>426</v>
      </c>
    </row>
    <row r="343">
      <c r="A343" s="12" t="str">
        <f>IFERROR(__xludf.DUMMYFUNCTION("""COMPUTED_VALUE"""),"10.1101/2021.04.09.439197")</f>
        <v>10.1101/2021.04.09.439197</v>
      </c>
      <c r="B343" s="47">
        <f>IFERROR(__xludf.DUMMYFUNCTION("""COMPUTED_VALUE"""),44296.0)</f>
        <v>44296</v>
      </c>
      <c r="C343" s="12" t="str">
        <f>IFERROR(__xludf.DUMMYFUNCTION("""COMPUTED_VALUE"""),"10.7554/eLife.68710")</f>
        <v>10.7554/eLife.68710</v>
      </c>
      <c r="D343" s="12" t="str">
        <f>IFERROR(__xludf.DUMMYFUNCTION("""COMPUTED_VALUE"""),"Old Model")</f>
        <v>Old Model</v>
      </c>
      <c r="E343" s="47">
        <f>IFERROR(__xludf.DUMMYFUNCTION("""COMPUTED_VALUE"""),44403.0)</f>
        <v>44403</v>
      </c>
      <c r="F343" s="47">
        <f>IFERROR(__xludf.DUMMYFUNCTION("""COMPUTED_VALUE"""),44419.0)</f>
        <v>44419</v>
      </c>
      <c r="G343" s="47">
        <f>IFERROR(__xludf.DUMMYFUNCTION("""COMPUTED_VALUE"""),44403.0)</f>
        <v>44403</v>
      </c>
      <c r="H343" s="47">
        <f>IFERROR(__xludf.DUMMYFUNCTION("""COMPUTED_VALUE"""),44404.0)</f>
        <v>44404</v>
      </c>
      <c r="I343" s="12" t="b">
        <f>IFERROR(__xludf.DUMMYFUNCTION("""COMPUTED_VALUE"""),FALSE)</f>
        <v>0</v>
      </c>
      <c r="J343" s="12">
        <f>IFERROR(__xludf.DUMMYFUNCTION("""COMPUTED_VALUE"""),108.0)</f>
        <v>108</v>
      </c>
    </row>
    <row r="344">
      <c r="A344" s="12" t="str">
        <f>IFERROR(__xludf.DUMMYFUNCTION("""COMPUTED_VALUE"""),"10.1101/2021.04.09.439196")</f>
        <v>10.1101/2021.04.09.439196</v>
      </c>
      <c r="B344" s="47">
        <f>IFERROR(__xludf.DUMMYFUNCTION("""COMPUTED_VALUE"""),44297.0)</f>
        <v>44297</v>
      </c>
      <c r="C344" s="12"/>
      <c r="D344" s="12" t="str">
        <f>IFERROR(__xludf.DUMMYFUNCTION("""COMPUTED_VALUE"""),"Old Model")</f>
        <v>Old Model</v>
      </c>
      <c r="E344" s="12"/>
      <c r="F344" s="12"/>
      <c r="G344" s="12"/>
      <c r="H344" s="48">
        <f>IFERROR(__xludf.DUMMYFUNCTION("""COMPUTED_VALUE"""),44685.0)</f>
        <v>44685</v>
      </c>
      <c r="I344" s="12"/>
      <c r="J344" s="12">
        <f>IFERROR(__xludf.DUMMYFUNCTION("""COMPUTED_VALUE"""),388.0)</f>
        <v>388</v>
      </c>
    </row>
    <row r="345">
      <c r="A345" s="12" t="str">
        <f>IFERROR(__xludf.DUMMYFUNCTION("""COMPUTED_VALUE"""),"10.1101/2021.04.09.439171")</f>
        <v>10.1101/2021.04.09.439171</v>
      </c>
      <c r="B345" s="47">
        <f>IFERROR(__xludf.DUMMYFUNCTION("""COMPUTED_VALUE"""),44296.0)</f>
        <v>44296</v>
      </c>
      <c r="C345" s="12" t="str">
        <f>IFERROR(__xludf.DUMMYFUNCTION("""COMPUTED_VALUE"""),"10.7554/eLife.69726")</f>
        <v>10.7554/eLife.69726</v>
      </c>
      <c r="D345" s="12" t="str">
        <f>IFERROR(__xludf.DUMMYFUNCTION("""COMPUTED_VALUE"""),"Old Model")</f>
        <v>Old Model</v>
      </c>
      <c r="E345" s="47">
        <f>IFERROR(__xludf.DUMMYFUNCTION("""COMPUTED_VALUE"""),44421.0)</f>
        <v>44421</v>
      </c>
      <c r="F345" s="47">
        <f>IFERROR(__xludf.DUMMYFUNCTION("""COMPUTED_VALUE"""),44433.0)</f>
        <v>44433</v>
      </c>
      <c r="G345" s="47">
        <f>IFERROR(__xludf.DUMMYFUNCTION("""COMPUTED_VALUE"""),44421.0)</f>
        <v>44421</v>
      </c>
      <c r="H345" s="47">
        <f>IFERROR(__xludf.DUMMYFUNCTION("""COMPUTED_VALUE"""),44421.0)</f>
        <v>44421</v>
      </c>
      <c r="I345" s="12" t="b">
        <f>IFERROR(__xludf.DUMMYFUNCTION("""COMPUTED_VALUE"""),FALSE)</f>
        <v>0</v>
      </c>
      <c r="J345" s="12">
        <f>IFERROR(__xludf.DUMMYFUNCTION("""COMPUTED_VALUE"""),125.0)</f>
        <v>125</v>
      </c>
    </row>
    <row r="346">
      <c r="A346" s="12" t="str">
        <f>IFERROR(__xludf.DUMMYFUNCTION("""COMPUTED_VALUE"""),"10.1101/2021.04.07.438431")</f>
        <v>10.1101/2021.04.07.438431</v>
      </c>
      <c r="B346" s="47">
        <f>IFERROR(__xludf.DUMMYFUNCTION("""COMPUTED_VALUE"""),44294.0)</f>
        <v>44294</v>
      </c>
      <c r="C346" s="12"/>
      <c r="D346" s="12" t="str">
        <f>IFERROR(__xludf.DUMMYFUNCTION("""COMPUTED_VALUE"""),"Old Model")</f>
        <v>Old Model</v>
      </c>
      <c r="E346" s="12"/>
      <c r="F346" s="12"/>
      <c r="G346" s="12"/>
      <c r="H346" s="47">
        <f>IFERROR(__xludf.DUMMYFUNCTION("""COMPUTED_VALUE"""),44420.0)</f>
        <v>44420</v>
      </c>
      <c r="I346" s="12"/>
      <c r="J346" s="12">
        <f>IFERROR(__xludf.DUMMYFUNCTION("""COMPUTED_VALUE"""),126.0)</f>
        <v>126</v>
      </c>
    </row>
    <row r="347">
      <c r="A347" s="12" t="str">
        <f>IFERROR(__xludf.DUMMYFUNCTION("""COMPUTED_VALUE"""),"10.1101/2021.04.04.438401")</f>
        <v>10.1101/2021.04.04.438401</v>
      </c>
      <c r="B347" s="47">
        <f>IFERROR(__xludf.DUMMYFUNCTION("""COMPUTED_VALUE"""),44292.0)</f>
        <v>44292</v>
      </c>
      <c r="C347" s="12"/>
      <c r="D347" s="12" t="str">
        <f>IFERROR(__xludf.DUMMYFUNCTION("""COMPUTED_VALUE"""),"Old Model")</f>
        <v>Old Model</v>
      </c>
      <c r="E347" s="12"/>
      <c r="F347" s="12"/>
      <c r="G347" s="12"/>
      <c r="H347" s="47">
        <f>IFERROR(__xludf.DUMMYFUNCTION("""COMPUTED_VALUE"""),44751.0)</f>
        <v>44751</v>
      </c>
      <c r="I347" s="12"/>
      <c r="J347" s="12">
        <f>IFERROR(__xludf.DUMMYFUNCTION("""COMPUTED_VALUE"""),459.0)</f>
        <v>459</v>
      </c>
    </row>
    <row r="348">
      <c r="A348" s="12" t="str">
        <f>IFERROR(__xludf.DUMMYFUNCTION("""COMPUTED_VALUE"""),"10.1101/2021.04.01.438041")</f>
        <v>10.1101/2021.04.01.438041</v>
      </c>
      <c r="B348" s="47">
        <f>IFERROR(__xludf.DUMMYFUNCTION("""COMPUTED_VALUE"""),44288.0)</f>
        <v>44288</v>
      </c>
      <c r="C348" s="12" t="str">
        <f>IFERROR(__xludf.DUMMYFUNCTION("""COMPUTED_VALUE"""),"10.7554/eLife.69181")</f>
        <v>10.7554/eLife.69181</v>
      </c>
      <c r="D348" s="12" t="str">
        <f>IFERROR(__xludf.DUMMYFUNCTION("""COMPUTED_VALUE"""),"Old Model")</f>
        <v>Old Model</v>
      </c>
      <c r="E348" s="47">
        <f>IFERROR(__xludf.DUMMYFUNCTION("""COMPUTED_VALUE"""),44491.0)</f>
        <v>44491</v>
      </c>
      <c r="F348" s="47">
        <f>IFERROR(__xludf.DUMMYFUNCTION("""COMPUTED_VALUE"""),44517.0)</f>
        <v>44517</v>
      </c>
      <c r="G348" s="47">
        <f>IFERROR(__xludf.DUMMYFUNCTION("""COMPUTED_VALUE"""),44491.0)</f>
        <v>44491</v>
      </c>
      <c r="H348" s="47">
        <f>IFERROR(__xludf.DUMMYFUNCTION("""COMPUTED_VALUE"""),44494.0)</f>
        <v>44494</v>
      </c>
      <c r="I348" s="12" t="b">
        <f>IFERROR(__xludf.DUMMYFUNCTION("""COMPUTED_VALUE"""),FALSE)</f>
        <v>0</v>
      </c>
      <c r="J348" s="12">
        <f>IFERROR(__xludf.DUMMYFUNCTION("""COMPUTED_VALUE"""),206.0)</f>
        <v>206</v>
      </c>
    </row>
    <row r="349">
      <c r="A349" s="12" t="str">
        <f>IFERROR(__xludf.DUMMYFUNCTION("""COMPUTED_VALUE"""),"10.1101/2021.03.31.437959")</f>
        <v>10.1101/2021.03.31.437959</v>
      </c>
      <c r="B349" s="47">
        <f>IFERROR(__xludf.DUMMYFUNCTION("""COMPUTED_VALUE"""),44286.0)</f>
        <v>44286</v>
      </c>
      <c r="C349" s="12" t="str">
        <f>IFERROR(__xludf.DUMMYFUNCTION("""COMPUTED_VALUE"""),"10.7554/eLife.69026")</f>
        <v>10.7554/eLife.69026</v>
      </c>
      <c r="D349" s="12" t="str">
        <f>IFERROR(__xludf.DUMMYFUNCTION("""COMPUTED_VALUE"""),"Old Model")</f>
        <v>Old Model</v>
      </c>
      <c r="E349" s="47">
        <f>IFERROR(__xludf.DUMMYFUNCTION("""COMPUTED_VALUE"""),44481.0)</f>
        <v>44481</v>
      </c>
      <c r="F349" s="47">
        <f>IFERROR(__xludf.DUMMYFUNCTION("""COMPUTED_VALUE"""),44488.0)</f>
        <v>44488</v>
      </c>
      <c r="G349" s="47">
        <f>IFERROR(__xludf.DUMMYFUNCTION("""COMPUTED_VALUE"""),44481.0)</f>
        <v>44481</v>
      </c>
      <c r="H349" s="47">
        <f>IFERROR(__xludf.DUMMYFUNCTION("""COMPUTED_VALUE"""),44726.0)</f>
        <v>44726</v>
      </c>
      <c r="I349" s="12" t="b">
        <f>IFERROR(__xludf.DUMMYFUNCTION("""COMPUTED_VALUE"""),FALSE)</f>
        <v>0</v>
      </c>
      <c r="J349" s="12">
        <f>IFERROR(__xludf.DUMMYFUNCTION("""COMPUTED_VALUE"""),440.0)</f>
        <v>440</v>
      </c>
    </row>
    <row r="350">
      <c r="A350" s="12" t="str">
        <f>IFERROR(__xludf.DUMMYFUNCTION("""COMPUTED_VALUE"""),"10.1101/2021.03.31.437794")</f>
        <v>10.1101/2021.03.31.437794</v>
      </c>
      <c r="B350" s="47">
        <f>IFERROR(__xludf.DUMMYFUNCTION("""COMPUTED_VALUE"""),44300.0)</f>
        <v>44300</v>
      </c>
      <c r="C350" s="12"/>
      <c r="D350" s="12" t="str">
        <f>IFERROR(__xludf.DUMMYFUNCTION("""COMPUTED_VALUE"""),"Old Model")</f>
        <v>Old Model</v>
      </c>
      <c r="E350" s="12"/>
      <c r="F350" s="12"/>
      <c r="G350" s="12"/>
      <c r="H350" s="47">
        <f>IFERROR(__xludf.DUMMYFUNCTION("""COMPUTED_VALUE"""),44368.0)</f>
        <v>44368</v>
      </c>
      <c r="I350" s="12"/>
      <c r="J350" s="12">
        <f>IFERROR(__xludf.DUMMYFUNCTION("""COMPUTED_VALUE"""),68.0)</f>
        <v>68</v>
      </c>
    </row>
    <row r="351">
      <c r="A351" s="12" t="str">
        <f>IFERROR(__xludf.DUMMYFUNCTION("""COMPUTED_VALUE"""),"10.1101/2021.03.30.437790")</f>
        <v>10.1101/2021.03.30.437790</v>
      </c>
      <c r="B351" s="47">
        <f>IFERROR(__xludf.DUMMYFUNCTION("""COMPUTED_VALUE"""),44286.0)</f>
        <v>44286</v>
      </c>
      <c r="C351" s="12" t="str">
        <f>IFERROR(__xludf.DUMMYFUNCTION("""COMPUTED_VALUE"""),"10.7554/eLife.69008")</f>
        <v>10.7554/eLife.69008</v>
      </c>
      <c r="D351" s="12" t="str">
        <f>IFERROR(__xludf.DUMMYFUNCTION("""COMPUTED_VALUE"""),"Old Model")</f>
        <v>Old Model</v>
      </c>
      <c r="E351" s="47">
        <f>IFERROR(__xludf.DUMMYFUNCTION("""COMPUTED_VALUE"""),44875.0)</f>
        <v>44875</v>
      </c>
      <c r="F351" s="47">
        <f>IFERROR(__xludf.DUMMYFUNCTION("""COMPUTED_VALUE"""),44918.0)</f>
        <v>44918</v>
      </c>
      <c r="G351" s="47">
        <f>IFERROR(__xludf.DUMMYFUNCTION("""COMPUTED_VALUE"""),44875.0)</f>
        <v>44875</v>
      </c>
      <c r="H351" s="47">
        <f>IFERROR(__xludf.DUMMYFUNCTION("""COMPUTED_VALUE"""),44879.0)</f>
        <v>44879</v>
      </c>
      <c r="I351" s="12" t="b">
        <f>IFERROR(__xludf.DUMMYFUNCTION("""COMPUTED_VALUE"""),FALSE)</f>
        <v>0</v>
      </c>
      <c r="J351" s="12">
        <f>IFERROR(__xludf.DUMMYFUNCTION("""COMPUTED_VALUE"""),593.0)</f>
        <v>593</v>
      </c>
    </row>
    <row r="352">
      <c r="A352" s="12" t="str">
        <f>IFERROR(__xludf.DUMMYFUNCTION("""COMPUTED_VALUE"""),"10.1101/2021.03.30.437743")</f>
        <v>10.1101/2021.03.30.437743</v>
      </c>
      <c r="B352" s="47">
        <f>IFERROR(__xludf.DUMMYFUNCTION("""COMPUTED_VALUE"""),44650.0)</f>
        <v>44650</v>
      </c>
      <c r="C352" s="12" t="str">
        <f>IFERROR(__xludf.DUMMYFUNCTION("""COMPUTED_VALUE"""),"10.7554/eLife.78606")</f>
        <v>10.7554/eLife.78606</v>
      </c>
      <c r="D352" s="12" t="str">
        <f>IFERROR(__xludf.DUMMYFUNCTION("""COMPUTED_VALUE"""),"Old Model")</f>
        <v>Old Model</v>
      </c>
      <c r="E352" s="47">
        <f>IFERROR(__xludf.DUMMYFUNCTION("""COMPUTED_VALUE"""),44911.0)</f>
        <v>44911</v>
      </c>
      <c r="F352" s="47">
        <f>IFERROR(__xludf.DUMMYFUNCTION("""COMPUTED_VALUE"""),44939.0)</f>
        <v>44939</v>
      </c>
      <c r="G352" s="47">
        <f>IFERROR(__xludf.DUMMYFUNCTION("""COMPUTED_VALUE"""),44911.0)</f>
        <v>44911</v>
      </c>
      <c r="H352" s="47">
        <f>IFERROR(__xludf.DUMMYFUNCTION("""COMPUTED_VALUE"""),44916.0)</f>
        <v>44916</v>
      </c>
      <c r="I352" s="12" t="b">
        <f>IFERROR(__xludf.DUMMYFUNCTION("""COMPUTED_VALUE"""),FALSE)</f>
        <v>0</v>
      </c>
      <c r="J352" s="12">
        <f>IFERROR(__xludf.DUMMYFUNCTION("""COMPUTED_VALUE"""),266.0)</f>
        <v>266</v>
      </c>
    </row>
    <row r="353">
      <c r="A353" s="12" t="str">
        <f>IFERROR(__xludf.DUMMYFUNCTION("""COMPUTED_VALUE"""),"10.1101/2021.03.29.437549")</f>
        <v>10.1101/2021.03.29.437549</v>
      </c>
      <c r="B353" s="47">
        <f>IFERROR(__xludf.DUMMYFUNCTION("""COMPUTED_VALUE"""),44285.0)</f>
        <v>44285</v>
      </c>
      <c r="C353" s="12" t="str">
        <f>IFERROR(__xludf.DUMMYFUNCTION("""COMPUTED_VALUE"""),"10.7554/eLife.68818")</f>
        <v>10.7554/eLife.68818</v>
      </c>
      <c r="D353" s="12" t="str">
        <f>IFERROR(__xludf.DUMMYFUNCTION("""COMPUTED_VALUE"""),"Old Model")</f>
        <v>Old Model</v>
      </c>
      <c r="E353" s="47">
        <f>IFERROR(__xludf.DUMMYFUNCTION("""COMPUTED_VALUE"""),44398.0)</f>
        <v>44398</v>
      </c>
      <c r="F353" s="47">
        <f>IFERROR(__xludf.DUMMYFUNCTION("""COMPUTED_VALUE"""),44411.0)</f>
        <v>44411</v>
      </c>
      <c r="G353" s="47">
        <f>IFERROR(__xludf.DUMMYFUNCTION("""COMPUTED_VALUE"""),44398.0)</f>
        <v>44398</v>
      </c>
      <c r="H353" s="47">
        <f>IFERROR(__xludf.DUMMYFUNCTION("""COMPUTED_VALUE"""),44398.0)</f>
        <v>44398</v>
      </c>
      <c r="I353" s="12" t="b">
        <f>IFERROR(__xludf.DUMMYFUNCTION("""COMPUTED_VALUE"""),FALSE)</f>
        <v>0</v>
      </c>
      <c r="J353" s="12">
        <f>IFERROR(__xludf.DUMMYFUNCTION("""COMPUTED_VALUE"""),113.0)</f>
        <v>113</v>
      </c>
    </row>
    <row r="354">
      <c r="A354" s="12" t="str">
        <f>IFERROR(__xludf.DUMMYFUNCTION("""COMPUTED_VALUE"""),"10.1101/2021.03.25.437039")</f>
        <v>10.1101/2021.03.25.437039</v>
      </c>
      <c r="B354" s="47">
        <f>IFERROR(__xludf.DUMMYFUNCTION("""COMPUTED_VALUE"""),44280.0)</f>
        <v>44280</v>
      </c>
      <c r="C354" s="12" t="str">
        <f>IFERROR(__xludf.DUMMYFUNCTION("""COMPUTED_VALUE"""),"10.7554/eLife.69169")</f>
        <v>10.7554/eLife.69169</v>
      </c>
      <c r="D354" s="12" t="str">
        <f>IFERROR(__xludf.DUMMYFUNCTION("""COMPUTED_VALUE"""),"Old Model")</f>
        <v>Old Model</v>
      </c>
      <c r="E354" s="47">
        <f>IFERROR(__xludf.DUMMYFUNCTION("""COMPUTED_VALUE"""),44375.0)</f>
        <v>44375</v>
      </c>
      <c r="F354" s="47">
        <f>IFERROR(__xludf.DUMMYFUNCTION("""COMPUTED_VALUE"""),44410.0)</f>
        <v>44410</v>
      </c>
      <c r="G354" s="47">
        <f>IFERROR(__xludf.DUMMYFUNCTION("""COMPUTED_VALUE"""),44375.0)</f>
        <v>44375</v>
      </c>
      <c r="H354" s="47">
        <f>IFERROR(__xludf.DUMMYFUNCTION("""COMPUTED_VALUE"""),44398.0)</f>
        <v>44398</v>
      </c>
      <c r="I354" s="12" t="b">
        <f>IFERROR(__xludf.DUMMYFUNCTION("""COMPUTED_VALUE"""),FALSE)</f>
        <v>0</v>
      </c>
      <c r="J354" s="12">
        <f>IFERROR(__xludf.DUMMYFUNCTION("""COMPUTED_VALUE"""),118.0)</f>
        <v>118</v>
      </c>
    </row>
    <row r="355">
      <c r="A355" s="12" t="str">
        <f>IFERROR(__xludf.DUMMYFUNCTION("""COMPUTED_VALUE"""),"10.1101/2021.03.25.436692")</f>
        <v>10.1101/2021.03.25.436692</v>
      </c>
      <c r="B355" s="47">
        <f>IFERROR(__xludf.DUMMYFUNCTION("""COMPUTED_VALUE"""),44424.0)</f>
        <v>44424</v>
      </c>
      <c r="C355" s="12"/>
      <c r="D355" s="12" t="str">
        <f>IFERROR(__xludf.DUMMYFUNCTION("""COMPUTED_VALUE"""),"Old Model")</f>
        <v>Old Model</v>
      </c>
      <c r="E355" s="12"/>
      <c r="F355" s="12"/>
      <c r="G355" s="12"/>
      <c r="H355" s="47">
        <f>IFERROR(__xludf.DUMMYFUNCTION("""COMPUTED_VALUE"""),44659.0)</f>
        <v>44659</v>
      </c>
      <c r="I355" s="12"/>
      <c r="J355" s="12">
        <f>IFERROR(__xludf.DUMMYFUNCTION("""COMPUTED_VALUE"""),235.0)</f>
        <v>235</v>
      </c>
    </row>
    <row r="356">
      <c r="A356" s="12" t="str">
        <f>IFERROR(__xludf.DUMMYFUNCTION("""COMPUTED_VALUE"""),"10.1101/2021.03.24.436762")</f>
        <v>10.1101/2021.03.24.436762</v>
      </c>
      <c r="B356" s="47">
        <f>IFERROR(__xludf.DUMMYFUNCTION("""COMPUTED_VALUE"""),44280.0)</f>
        <v>44280</v>
      </c>
      <c r="C356" s="12"/>
      <c r="D356" s="12" t="str">
        <f>IFERROR(__xludf.DUMMYFUNCTION("""COMPUTED_VALUE"""),"Old Model")</f>
        <v>Old Model</v>
      </c>
      <c r="E356" s="12"/>
      <c r="F356" s="12"/>
      <c r="G356" s="12"/>
      <c r="H356" s="47">
        <f>IFERROR(__xludf.DUMMYFUNCTION("""COMPUTED_VALUE"""),44737.0)</f>
        <v>44737</v>
      </c>
      <c r="I356" s="12"/>
      <c r="J356" s="12">
        <f>IFERROR(__xludf.DUMMYFUNCTION("""COMPUTED_VALUE"""),457.0)</f>
        <v>457</v>
      </c>
    </row>
    <row r="357">
      <c r="A357" s="12" t="str">
        <f>IFERROR(__xludf.DUMMYFUNCTION("""COMPUTED_VALUE"""),"10.1101/2021.03.22.436385")</f>
        <v>10.1101/2021.03.22.436385</v>
      </c>
      <c r="B357" s="47">
        <f>IFERROR(__xludf.DUMMYFUNCTION("""COMPUTED_VALUE"""),44278.0)</f>
        <v>44278</v>
      </c>
      <c r="C357" s="12" t="str">
        <f>IFERROR(__xludf.DUMMYFUNCTION("""COMPUTED_VALUE"""),"10.7554/eLife.72034")</f>
        <v>10.7554/eLife.72034</v>
      </c>
      <c r="D357" s="12" t="str">
        <f>IFERROR(__xludf.DUMMYFUNCTION("""COMPUTED_VALUE"""),"Old Model")</f>
        <v>Old Model</v>
      </c>
      <c r="E357" s="47">
        <f>IFERROR(__xludf.DUMMYFUNCTION("""COMPUTED_VALUE"""),44476.0)</f>
        <v>44476</v>
      </c>
      <c r="F357" s="47">
        <f>IFERROR(__xludf.DUMMYFUNCTION("""COMPUTED_VALUE"""),44495.0)</f>
        <v>44495</v>
      </c>
      <c r="G357" s="47">
        <f>IFERROR(__xludf.DUMMYFUNCTION("""COMPUTED_VALUE"""),44476.0)</f>
        <v>44476</v>
      </c>
      <c r="H357" s="47">
        <f>IFERROR(__xludf.DUMMYFUNCTION("""COMPUTED_VALUE"""),44726.0)</f>
        <v>44726</v>
      </c>
      <c r="I357" s="12" t="b">
        <f>IFERROR(__xludf.DUMMYFUNCTION("""COMPUTED_VALUE"""),FALSE)</f>
        <v>0</v>
      </c>
      <c r="J357" s="12">
        <f>IFERROR(__xludf.DUMMYFUNCTION("""COMPUTED_VALUE"""),448.0)</f>
        <v>448</v>
      </c>
    </row>
    <row r="358">
      <c r="A358" s="12" t="str">
        <f>IFERROR(__xludf.DUMMYFUNCTION("""COMPUTED_VALUE"""),"10.1101/2021.03.22.436385")</f>
        <v>10.1101/2021.03.22.436385</v>
      </c>
      <c r="B358" s="47">
        <f>IFERROR(__xludf.DUMMYFUNCTION("""COMPUTED_VALUE"""),44278.0)</f>
        <v>44278</v>
      </c>
      <c r="C358" s="12"/>
      <c r="D358" s="12" t="str">
        <f>IFERROR(__xludf.DUMMYFUNCTION("""COMPUTED_VALUE"""),"Old Model")</f>
        <v>Old Model</v>
      </c>
      <c r="E358" s="12"/>
      <c r="F358" s="12"/>
      <c r="G358" s="12"/>
      <c r="H358" s="47">
        <f>IFERROR(__xludf.DUMMYFUNCTION("""COMPUTED_VALUE"""),44726.0)</f>
        <v>44726</v>
      </c>
      <c r="I358" s="12"/>
      <c r="J358" s="12">
        <f>IFERROR(__xludf.DUMMYFUNCTION("""COMPUTED_VALUE"""),448.0)</f>
        <v>448</v>
      </c>
    </row>
    <row r="359">
      <c r="A359" s="12" t="str">
        <f>IFERROR(__xludf.DUMMYFUNCTION("""COMPUTED_VALUE"""),"10.1101/2021.03.20.436248")</f>
        <v>10.1101/2021.03.20.436248</v>
      </c>
      <c r="B359" s="47">
        <f>IFERROR(__xludf.DUMMYFUNCTION("""COMPUTED_VALUE"""),44301.0)</f>
        <v>44301</v>
      </c>
      <c r="C359" s="12" t="str">
        <f>IFERROR(__xludf.DUMMYFUNCTION("""COMPUTED_VALUE"""),"10.7554/eLife.68917")</f>
        <v>10.7554/eLife.68917</v>
      </c>
      <c r="D359" s="12" t="str">
        <f>IFERROR(__xludf.DUMMYFUNCTION("""COMPUTED_VALUE"""),"Old Model")</f>
        <v>Old Model</v>
      </c>
      <c r="E359" s="47">
        <f>IFERROR(__xludf.DUMMYFUNCTION("""COMPUTED_VALUE"""),44411.0)</f>
        <v>44411</v>
      </c>
      <c r="F359" s="47">
        <f>IFERROR(__xludf.DUMMYFUNCTION("""COMPUTED_VALUE"""),44431.0)</f>
        <v>44431</v>
      </c>
      <c r="G359" s="47">
        <f>IFERROR(__xludf.DUMMYFUNCTION("""COMPUTED_VALUE"""),44411.0)</f>
        <v>44411</v>
      </c>
      <c r="H359" s="47">
        <f>IFERROR(__xludf.DUMMYFUNCTION("""COMPUTED_VALUE"""),44414.0)</f>
        <v>44414</v>
      </c>
      <c r="I359" s="12" t="b">
        <f>IFERROR(__xludf.DUMMYFUNCTION("""COMPUTED_VALUE"""),FALSE)</f>
        <v>0</v>
      </c>
      <c r="J359" s="12">
        <f>IFERROR(__xludf.DUMMYFUNCTION("""COMPUTED_VALUE"""),113.0)</f>
        <v>113</v>
      </c>
    </row>
    <row r="360">
      <c r="A360" s="12" t="str">
        <f>IFERROR(__xludf.DUMMYFUNCTION("""COMPUTED_VALUE"""),"10.1101/2021.03.20.436233")</f>
        <v>10.1101/2021.03.20.436233</v>
      </c>
      <c r="B360" s="47">
        <f>IFERROR(__xludf.DUMMYFUNCTION("""COMPUTED_VALUE"""),44275.0)</f>
        <v>44275</v>
      </c>
      <c r="C360" s="12" t="str">
        <f>IFERROR(__xludf.DUMMYFUNCTION("""COMPUTED_VALUE"""),"10.7554/eLife.68617")</f>
        <v>10.7554/eLife.68617</v>
      </c>
      <c r="D360" s="12" t="str">
        <f>IFERROR(__xludf.DUMMYFUNCTION("""COMPUTED_VALUE"""),"Old Model")</f>
        <v>Old Model</v>
      </c>
      <c r="E360" s="47">
        <f>IFERROR(__xludf.DUMMYFUNCTION("""COMPUTED_VALUE"""),44365.0)</f>
        <v>44365</v>
      </c>
      <c r="F360" s="47">
        <f>IFERROR(__xludf.DUMMYFUNCTION("""COMPUTED_VALUE"""),44385.0)</f>
        <v>44385</v>
      </c>
      <c r="G360" s="47">
        <f>IFERROR(__xludf.DUMMYFUNCTION("""COMPUTED_VALUE"""),44365.0)</f>
        <v>44365</v>
      </c>
      <c r="H360" s="47">
        <f>IFERROR(__xludf.DUMMYFUNCTION("""COMPUTED_VALUE"""),44370.0)</f>
        <v>44370</v>
      </c>
      <c r="I360" s="12" t="b">
        <f>IFERROR(__xludf.DUMMYFUNCTION("""COMPUTED_VALUE"""),FALSE)</f>
        <v>0</v>
      </c>
      <c r="J360" s="12">
        <f>IFERROR(__xludf.DUMMYFUNCTION("""COMPUTED_VALUE"""),95.0)</f>
        <v>95</v>
      </c>
    </row>
    <row r="361">
      <c r="A361" s="12" t="str">
        <f>IFERROR(__xludf.DUMMYFUNCTION("""COMPUTED_VALUE"""),"10.1101/2021.03.19.434396")</f>
        <v>10.1101/2021.03.19.434396</v>
      </c>
      <c r="B361" s="47">
        <f>IFERROR(__xludf.DUMMYFUNCTION("""COMPUTED_VALUE"""),44274.0)</f>
        <v>44274</v>
      </c>
      <c r="C361" s="12" t="str">
        <f>IFERROR(__xludf.DUMMYFUNCTION("""COMPUTED_VALUE"""),"10.7554/eLife.69064")</f>
        <v>10.7554/eLife.69064</v>
      </c>
      <c r="D361" s="12" t="str">
        <f>IFERROR(__xludf.DUMMYFUNCTION("""COMPUTED_VALUE"""),"Old Model")</f>
        <v>Old Model</v>
      </c>
      <c r="E361" s="47">
        <f>IFERROR(__xludf.DUMMYFUNCTION("""COMPUTED_VALUE"""),44529.0)</f>
        <v>44529</v>
      </c>
      <c r="F361" s="47">
        <f>IFERROR(__xludf.DUMMYFUNCTION("""COMPUTED_VALUE"""),44550.0)</f>
        <v>44550</v>
      </c>
      <c r="G361" s="47">
        <f>IFERROR(__xludf.DUMMYFUNCTION("""COMPUTED_VALUE"""),44529.0)</f>
        <v>44529</v>
      </c>
      <c r="H361" s="47">
        <f>IFERROR(__xludf.DUMMYFUNCTION("""COMPUTED_VALUE"""),44529.0)</f>
        <v>44529</v>
      </c>
      <c r="I361" s="12" t="b">
        <f>IFERROR(__xludf.DUMMYFUNCTION("""COMPUTED_VALUE"""),FALSE)</f>
        <v>0</v>
      </c>
      <c r="J361" s="12">
        <f>IFERROR(__xludf.DUMMYFUNCTION("""COMPUTED_VALUE"""),255.0)</f>
        <v>255</v>
      </c>
    </row>
    <row r="362">
      <c r="A362" s="12" t="str">
        <f>IFERROR(__xludf.DUMMYFUNCTION("""COMPUTED_VALUE"""),"10.1101/2021.03.11.434989")</f>
        <v>10.1101/2021.03.11.434989</v>
      </c>
      <c r="B362" s="47">
        <f>IFERROR(__xludf.DUMMYFUNCTION("""COMPUTED_VALUE"""),44266.0)</f>
        <v>44266</v>
      </c>
      <c r="C362" s="12"/>
      <c r="D362" s="12" t="str">
        <f>IFERROR(__xludf.DUMMYFUNCTION("""COMPUTED_VALUE"""),"Old Model")</f>
        <v>Old Model</v>
      </c>
      <c r="E362" s="12"/>
      <c r="F362" s="12"/>
      <c r="G362" s="12"/>
      <c r="H362" s="47">
        <f>IFERROR(__xludf.DUMMYFUNCTION("""COMPUTED_VALUE"""),44358.0)</f>
        <v>44358</v>
      </c>
      <c r="I362" s="12"/>
      <c r="J362" s="12">
        <f>IFERROR(__xludf.DUMMYFUNCTION("""COMPUTED_VALUE"""),92.0)</f>
        <v>92</v>
      </c>
    </row>
    <row r="363">
      <c r="A363" s="12" t="str">
        <f>IFERROR(__xludf.DUMMYFUNCTION("""COMPUTED_VALUE"""),"10.1101/2021.03.11.434976")</f>
        <v>10.1101/2021.03.11.434976</v>
      </c>
      <c r="B363" s="47">
        <f>IFERROR(__xludf.DUMMYFUNCTION("""COMPUTED_VALUE"""),44267.0)</f>
        <v>44267</v>
      </c>
      <c r="C363" s="12"/>
      <c r="D363" s="12" t="str">
        <f>IFERROR(__xludf.DUMMYFUNCTION("""COMPUTED_VALUE"""),"Old Model")</f>
        <v>Old Model</v>
      </c>
      <c r="E363" s="12"/>
      <c r="F363" s="12"/>
      <c r="G363" s="12"/>
      <c r="H363" s="47">
        <f>IFERROR(__xludf.DUMMYFUNCTION("""COMPUTED_VALUE"""),44358.0)</f>
        <v>44358</v>
      </c>
      <c r="I363" s="12"/>
      <c r="J363" s="12">
        <f>IFERROR(__xludf.DUMMYFUNCTION("""COMPUTED_VALUE"""),91.0)</f>
        <v>91</v>
      </c>
    </row>
    <row r="364">
      <c r="A364" s="12" t="str">
        <f>IFERROR(__xludf.DUMMYFUNCTION("""COMPUTED_VALUE"""),"10.1101/2021.03.11.434916")</f>
        <v>10.1101/2021.03.11.434916</v>
      </c>
      <c r="B364" s="47">
        <f>IFERROR(__xludf.DUMMYFUNCTION("""COMPUTED_VALUE"""),44267.0)</f>
        <v>44267</v>
      </c>
      <c r="C364" s="12" t="str">
        <f>IFERROR(__xludf.DUMMYFUNCTION("""COMPUTED_VALUE"""),"10.7554/eLife.67686")</f>
        <v>10.7554/eLife.67686</v>
      </c>
      <c r="D364" s="12" t="str">
        <f>IFERROR(__xludf.DUMMYFUNCTION("""COMPUTED_VALUE"""),"Old Model")</f>
        <v>Old Model</v>
      </c>
      <c r="E364" s="47">
        <f>IFERROR(__xludf.DUMMYFUNCTION("""COMPUTED_VALUE"""),44491.0)</f>
        <v>44491</v>
      </c>
      <c r="F364" s="47">
        <f>IFERROR(__xludf.DUMMYFUNCTION("""COMPUTED_VALUE"""),44498.0)</f>
        <v>44498</v>
      </c>
      <c r="G364" s="47">
        <f>IFERROR(__xludf.DUMMYFUNCTION("""COMPUTED_VALUE"""),44491.0)</f>
        <v>44491</v>
      </c>
      <c r="H364" s="47">
        <f>IFERROR(__xludf.DUMMYFUNCTION("""COMPUTED_VALUE"""),44496.0)</f>
        <v>44496</v>
      </c>
      <c r="I364" s="12" t="b">
        <f>IFERROR(__xludf.DUMMYFUNCTION("""COMPUTED_VALUE"""),FALSE)</f>
        <v>0</v>
      </c>
      <c r="J364" s="12">
        <f>IFERROR(__xludf.DUMMYFUNCTION("""COMPUTED_VALUE"""),229.0)</f>
        <v>229</v>
      </c>
    </row>
    <row r="365">
      <c r="A365" s="12" t="str">
        <f>IFERROR(__xludf.DUMMYFUNCTION("""COMPUTED_VALUE"""),"10.1101/2021.03.10.434566")</f>
        <v>10.1101/2021.03.10.434566</v>
      </c>
      <c r="B365" s="47">
        <f>IFERROR(__xludf.DUMMYFUNCTION("""COMPUTED_VALUE"""),44266.0)</f>
        <v>44266</v>
      </c>
      <c r="C365" s="12" t="str">
        <f>IFERROR(__xludf.DUMMYFUNCTION("""COMPUTED_VALUE"""),"10.7554/eLife.73162")</f>
        <v>10.7554/eLife.73162</v>
      </c>
      <c r="D365" s="12" t="str">
        <f>IFERROR(__xludf.DUMMYFUNCTION("""COMPUTED_VALUE"""),"Old Model")</f>
        <v>Old Model</v>
      </c>
      <c r="E365" s="47">
        <f>IFERROR(__xludf.DUMMYFUNCTION("""COMPUTED_VALUE"""),44613.0)</f>
        <v>44613</v>
      </c>
      <c r="F365" s="47">
        <f>IFERROR(__xludf.DUMMYFUNCTION("""COMPUTED_VALUE"""),44642.0)</f>
        <v>44642</v>
      </c>
      <c r="G365" s="47">
        <f>IFERROR(__xludf.DUMMYFUNCTION("""COMPUTED_VALUE"""),44613.0)</f>
        <v>44613</v>
      </c>
      <c r="H365" s="48">
        <f>IFERROR(__xludf.DUMMYFUNCTION("""COMPUTED_VALUE"""),44709.0)</f>
        <v>44709</v>
      </c>
      <c r="I365" s="12" t="b">
        <f>IFERROR(__xludf.DUMMYFUNCTION("""COMPUTED_VALUE"""),FALSE)</f>
        <v>0</v>
      </c>
      <c r="J365" s="12">
        <f>IFERROR(__xludf.DUMMYFUNCTION("""COMPUTED_VALUE"""),443.0)</f>
        <v>443</v>
      </c>
    </row>
    <row r="366">
      <c r="A366" s="12" t="str">
        <f>IFERROR(__xludf.DUMMYFUNCTION("""COMPUTED_VALUE"""),"10.1101/2021.03.08.434367")</f>
        <v>10.1101/2021.03.08.434367</v>
      </c>
      <c r="B366" s="47">
        <f>IFERROR(__xludf.DUMMYFUNCTION("""COMPUTED_VALUE"""),44263.0)</f>
        <v>44263</v>
      </c>
      <c r="C366" s="12"/>
      <c r="D366" s="12" t="str">
        <f>IFERROR(__xludf.DUMMYFUNCTION("""COMPUTED_VALUE"""),"Old Model")</f>
        <v>Old Model</v>
      </c>
      <c r="E366" s="12"/>
      <c r="F366" s="12"/>
      <c r="G366" s="12"/>
      <c r="H366" s="48">
        <f>IFERROR(__xludf.DUMMYFUNCTION("""COMPUTED_VALUE"""),44709.0)</f>
        <v>44709</v>
      </c>
      <c r="I366" s="12"/>
      <c r="J366" s="12">
        <f>IFERROR(__xludf.DUMMYFUNCTION("""COMPUTED_VALUE"""),446.0)</f>
        <v>446</v>
      </c>
    </row>
    <row r="367">
      <c r="A367" s="12" t="str">
        <f>IFERROR(__xludf.DUMMYFUNCTION("""COMPUTED_VALUE"""),"10.1101/2021.03.08.434367")</f>
        <v>10.1101/2021.03.08.434367</v>
      </c>
      <c r="B367" s="47">
        <f>IFERROR(__xludf.DUMMYFUNCTION("""COMPUTED_VALUE"""),44263.0)</f>
        <v>44263</v>
      </c>
      <c r="C367" s="12" t="str">
        <f>IFERROR(__xludf.DUMMYFUNCTION("""COMPUTED_VALUE"""),"10.7554/eLife.74758")</f>
        <v>10.7554/eLife.74758</v>
      </c>
      <c r="D367" s="12" t="str">
        <f>IFERROR(__xludf.DUMMYFUNCTION("""COMPUTED_VALUE"""),"Old Model")</f>
        <v>Old Model</v>
      </c>
      <c r="E367" s="47">
        <f>IFERROR(__xludf.DUMMYFUNCTION("""COMPUTED_VALUE"""),44530.0)</f>
        <v>44530</v>
      </c>
      <c r="F367" s="47">
        <f>IFERROR(__xludf.DUMMYFUNCTION("""COMPUTED_VALUE"""),44538.0)</f>
        <v>44538</v>
      </c>
      <c r="G367" s="47">
        <f>IFERROR(__xludf.DUMMYFUNCTION("""COMPUTED_VALUE"""),44530.0)</f>
        <v>44530</v>
      </c>
      <c r="H367" s="48">
        <f>IFERROR(__xludf.DUMMYFUNCTION("""COMPUTED_VALUE"""),44709.0)</f>
        <v>44709</v>
      </c>
      <c r="I367" s="12" t="b">
        <f>IFERROR(__xludf.DUMMYFUNCTION("""COMPUTED_VALUE"""),FALSE)</f>
        <v>0</v>
      </c>
      <c r="J367" s="12">
        <f>IFERROR(__xludf.DUMMYFUNCTION("""COMPUTED_VALUE"""),446.0)</f>
        <v>446</v>
      </c>
    </row>
    <row r="368">
      <c r="A368" s="12" t="str">
        <f>IFERROR(__xludf.DUMMYFUNCTION("""COMPUTED_VALUE"""),"10.1101/2021.03.04.433881")</f>
        <v>10.1101/2021.03.04.433881</v>
      </c>
      <c r="B368" s="47">
        <f>IFERROR(__xludf.DUMMYFUNCTION("""COMPUTED_VALUE"""),44261.0)</f>
        <v>44261</v>
      </c>
      <c r="C368" s="12"/>
      <c r="D368" s="12" t="str">
        <f>IFERROR(__xludf.DUMMYFUNCTION("""COMPUTED_VALUE"""),"Old Model")</f>
        <v>Old Model</v>
      </c>
      <c r="E368" s="12"/>
      <c r="F368" s="12"/>
      <c r="G368" s="12"/>
      <c r="H368" s="48">
        <f>IFERROR(__xludf.DUMMYFUNCTION("""COMPUTED_VALUE"""),44708.0)</f>
        <v>44708</v>
      </c>
      <c r="I368" s="12"/>
      <c r="J368" s="12">
        <f>IFERROR(__xludf.DUMMYFUNCTION("""COMPUTED_VALUE"""),447.0)</f>
        <v>447</v>
      </c>
    </row>
    <row r="369">
      <c r="A369" s="12" t="str">
        <f>IFERROR(__xludf.DUMMYFUNCTION("""COMPUTED_VALUE"""),"10.1101/2021.03.03.433738")</f>
        <v>10.1101/2021.03.03.433738</v>
      </c>
      <c r="B369" s="47">
        <f>IFERROR(__xludf.DUMMYFUNCTION("""COMPUTED_VALUE"""),44261.0)</f>
        <v>44261</v>
      </c>
      <c r="C369" s="12"/>
      <c r="D369" s="12" t="str">
        <f>IFERROR(__xludf.DUMMYFUNCTION("""COMPUTED_VALUE"""),"Old Model")</f>
        <v>Old Model</v>
      </c>
      <c r="E369" s="12"/>
      <c r="F369" s="12"/>
      <c r="G369" s="12"/>
      <c r="H369" s="47">
        <f>IFERROR(__xludf.DUMMYFUNCTION("""COMPUTED_VALUE"""),44634.0)</f>
        <v>44634</v>
      </c>
      <c r="I369" s="12"/>
      <c r="J369" s="12">
        <f>IFERROR(__xludf.DUMMYFUNCTION("""COMPUTED_VALUE"""),373.0)</f>
        <v>373</v>
      </c>
    </row>
    <row r="370">
      <c r="A370" s="12" t="str">
        <f>IFERROR(__xludf.DUMMYFUNCTION("""COMPUTED_VALUE"""),"10.1101/2021.03.02.433599")</f>
        <v>10.1101/2021.03.02.433599</v>
      </c>
      <c r="B370" s="47">
        <f>IFERROR(__xludf.DUMMYFUNCTION("""COMPUTED_VALUE"""),44258.0)</f>
        <v>44258</v>
      </c>
      <c r="C370" s="12" t="str">
        <f>IFERROR(__xludf.DUMMYFUNCTION("""COMPUTED_VALUE"""),"10.7554/eLife.66741")</f>
        <v>10.7554/eLife.66741</v>
      </c>
      <c r="D370" s="12" t="str">
        <f>IFERROR(__xludf.DUMMYFUNCTION("""COMPUTED_VALUE"""),"Old Model")</f>
        <v>Old Model</v>
      </c>
      <c r="E370" s="12"/>
      <c r="F370" s="47">
        <f>IFERROR(__xludf.DUMMYFUNCTION("""COMPUTED_VALUE"""),44370.0)</f>
        <v>44370</v>
      </c>
      <c r="G370" s="47">
        <f>IFERROR(__xludf.DUMMYFUNCTION("""COMPUTED_VALUE"""),44370.0)</f>
        <v>44370</v>
      </c>
      <c r="H370" s="48">
        <f>IFERROR(__xludf.DUMMYFUNCTION("""COMPUTED_VALUE"""),44709.0)</f>
        <v>44709</v>
      </c>
      <c r="I370" s="12" t="b">
        <f>IFERROR(__xludf.DUMMYFUNCTION("""COMPUTED_VALUE"""),FALSE)</f>
        <v>0</v>
      </c>
      <c r="J370" s="12">
        <f>IFERROR(__xludf.DUMMYFUNCTION("""COMPUTED_VALUE"""),451.0)</f>
        <v>451</v>
      </c>
    </row>
    <row r="371">
      <c r="A371" s="12" t="str">
        <f>IFERROR(__xludf.DUMMYFUNCTION("""COMPUTED_VALUE"""),"10.1101/2021.03.02.433541")</f>
        <v>10.1101/2021.03.02.433541</v>
      </c>
      <c r="B371" s="47">
        <f>IFERROR(__xludf.DUMMYFUNCTION("""COMPUTED_VALUE"""),44257.0)</f>
        <v>44257</v>
      </c>
      <c r="C371" s="12" t="str">
        <f>IFERROR(__xludf.DUMMYFUNCTION("""COMPUTED_VALUE"""),"10.7554/eLife.67926")</f>
        <v>10.7554/eLife.67926</v>
      </c>
      <c r="D371" s="12" t="str">
        <f>IFERROR(__xludf.DUMMYFUNCTION("""COMPUTED_VALUE"""),"Old Model")</f>
        <v>Old Model</v>
      </c>
      <c r="E371" s="47">
        <f>IFERROR(__xludf.DUMMYFUNCTION("""COMPUTED_VALUE"""),44390.0)</f>
        <v>44390</v>
      </c>
      <c r="F371" s="47">
        <f>IFERROR(__xludf.DUMMYFUNCTION("""COMPUTED_VALUE"""),44407.0)</f>
        <v>44407</v>
      </c>
      <c r="G371" s="47">
        <f>IFERROR(__xludf.DUMMYFUNCTION("""COMPUTED_VALUE"""),44390.0)</f>
        <v>44390</v>
      </c>
      <c r="H371" s="47">
        <f>IFERROR(__xludf.DUMMYFUNCTION("""COMPUTED_VALUE"""),44399.0)</f>
        <v>44399</v>
      </c>
      <c r="I371" s="12" t="b">
        <f>IFERROR(__xludf.DUMMYFUNCTION("""COMPUTED_VALUE"""),FALSE)</f>
        <v>0</v>
      </c>
      <c r="J371" s="12">
        <f>IFERROR(__xludf.DUMMYFUNCTION("""COMPUTED_VALUE"""),142.0)</f>
        <v>142</v>
      </c>
    </row>
    <row r="372">
      <c r="A372" s="12" t="str">
        <f>IFERROR(__xludf.DUMMYFUNCTION("""COMPUTED_VALUE"""),"10.1101/2021.03.01.433049")</f>
        <v>10.1101/2021.03.01.433049</v>
      </c>
      <c r="B372" s="47">
        <f>IFERROR(__xludf.DUMMYFUNCTION("""COMPUTED_VALUE"""),44256.0)</f>
        <v>44256</v>
      </c>
      <c r="C372" s="12"/>
      <c r="D372" s="12" t="str">
        <f>IFERROR(__xludf.DUMMYFUNCTION("""COMPUTED_VALUE"""),"Old Model")</f>
        <v>Old Model</v>
      </c>
      <c r="E372" s="12"/>
      <c r="F372" s="12"/>
      <c r="G372" s="12"/>
      <c r="H372" s="47">
        <f>IFERROR(__xludf.DUMMYFUNCTION("""COMPUTED_VALUE"""),44758.0)</f>
        <v>44758</v>
      </c>
      <c r="I372" s="12"/>
      <c r="J372" s="12">
        <f>IFERROR(__xludf.DUMMYFUNCTION("""COMPUTED_VALUE"""),502.0)</f>
        <v>502</v>
      </c>
    </row>
    <row r="373">
      <c r="A373" s="12" t="str">
        <f>IFERROR(__xludf.DUMMYFUNCTION("""COMPUTED_VALUE"""),"10.1101/2021.02.28.433300")</f>
        <v>10.1101/2021.02.28.433300</v>
      </c>
      <c r="B373" s="47">
        <f>IFERROR(__xludf.DUMMYFUNCTION("""COMPUTED_VALUE"""),44256.0)</f>
        <v>44256</v>
      </c>
      <c r="C373" s="12"/>
      <c r="D373" s="12" t="str">
        <f>IFERROR(__xludf.DUMMYFUNCTION("""COMPUTED_VALUE"""),"Old Model")</f>
        <v>Old Model</v>
      </c>
      <c r="E373" s="12"/>
      <c r="F373" s="12"/>
      <c r="G373" s="12"/>
      <c r="H373" s="48">
        <f>IFERROR(__xludf.DUMMYFUNCTION("""COMPUTED_VALUE"""),44690.0)</f>
        <v>44690</v>
      </c>
      <c r="I373" s="12"/>
      <c r="J373" s="12">
        <f>IFERROR(__xludf.DUMMYFUNCTION("""COMPUTED_VALUE"""),434.0)</f>
        <v>434</v>
      </c>
    </row>
    <row r="374">
      <c r="A374" s="12" t="str">
        <f>IFERROR(__xludf.DUMMYFUNCTION("""COMPUTED_VALUE"""),"10.1101/2021.02.26.432473")</f>
        <v>10.1101/2021.02.26.432473</v>
      </c>
      <c r="B374" s="47">
        <f>IFERROR(__xludf.DUMMYFUNCTION("""COMPUTED_VALUE"""),44253.0)</f>
        <v>44253</v>
      </c>
      <c r="C374" s="12"/>
      <c r="D374" s="12" t="str">
        <f>IFERROR(__xludf.DUMMYFUNCTION("""COMPUTED_VALUE"""),"Old Model")</f>
        <v>Old Model</v>
      </c>
      <c r="E374" s="12"/>
      <c r="F374" s="12"/>
      <c r="G374" s="12"/>
      <c r="H374" s="47">
        <f>IFERROR(__xludf.DUMMYFUNCTION("""COMPUTED_VALUE"""),44737.0)</f>
        <v>44737</v>
      </c>
      <c r="I374" s="12"/>
      <c r="J374" s="12">
        <f>IFERROR(__xludf.DUMMYFUNCTION("""COMPUTED_VALUE"""),484.0)</f>
        <v>484</v>
      </c>
    </row>
    <row r="375">
      <c r="A375" s="12" t="str">
        <f>IFERROR(__xludf.DUMMYFUNCTION("""COMPUTED_VALUE"""),"10.1101/2021.02.25.432843")</f>
        <v>10.1101/2021.02.25.432843</v>
      </c>
      <c r="B375" s="47">
        <f>IFERROR(__xludf.DUMMYFUNCTION("""COMPUTED_VALUE"""),44254.0)</f>
        <v>44254</v>
      </c>
      <c r="C375" s="12"/>
      <c r="D375" s="12" t="str">
        <f>IFERROR(__xludf.DUMMYFUNCTION("""COMPUTED_VALUE"""),"Old Model")</f>
        <v>Old Model</v>
      </c>
      <c r="E375" s="12"/>
      <c r="F375" s="12"/>
      <c r="G375" s="12"/>
      <c r="H375" s="47">
        <f>IFERROR(__xludf.DUMMYFUNCTION("""COMPUTED_VALUE"""),44737.0)</f>
        <v>44737</v>
      </c>
      <c r="I375" s="12"/>
      <c r="J375" s="12">
        <f>IFERROR(__xludf.DUMMYFUNCTION("""COMPUTED_VALUE"""),483.0)</f>
        <v>483</v>
      </c>
    </row>
    <row r="376">
      <c r="A376" s="12" t="str">
        <f>IFERROR(__xludf.DUMMYFUNCTION("""COMPUTED_VALUE"""),"10.1101/2021.02.25.432843")</f>
        <v>10.1101/2021.02.25.432843</v>
      </c>
      <c r="B376" s="47">
        <f>IFERROR(__xludf.DUMMYFUNCTION("""COMPUTED_VALUE"""),44254.0)</f>
        <v>44254</v>
      </c>
      <c r="C376" s="12" t="str">
        <f>IFERROR(__xludf.DUMMYFUNCTION("""COMPUTED_VALUE"""),"10.7554/eLife.72409")</f>
        <v>10.7554/eLife.72409</v>
      </c>
      <c r="D376" s="12" t="str">
        <f>IFERROR(__xludf.DUMMYFUNCTION("""COMPUTED_VALUE"""),"Old Model")</f>
        <v>Old Model</v>
      </c>
      <c r="E376" s="47">
        <f>IFERROR(__xludf.DUMMYFUNCTION("""COMPUTED_VALUE"""),44449.0)</f>
        <v>44449</v>
      </c>
      <c r="F376" s="47">
        <f>IFERROR(__xludf.DUMMYFUNCTION("""COMPUTED_VALUE"""),44462.0)</f>
        <v>44462</v>
      </c>
      <c r="G376" s="47">
        <f>IFERROR(__xludf.DUMMYFUNCTION("""COMPUTED_VALUE"""),44449.0)</f>
        <v>44449</v>
      </c>
      <c r="H376" s="47">
        <f>IFERROR(__xludf.DUMMYFUNCTION("""COMPUTED_VALUE"""),44737.0)</f>
        <v>44737</v>
      </c>
      <c r="I376" s="12" t="b">
        <f>IFERROR(__xludf.DUMMYFUNCTION("""COMPUTED_VALUE"""),FALSE)</f>
        <v>0</v>
      </c>
      <c r="J376" s="12">
        <f>IFERROR(__xludf.DUMMYFUNCTION("""COMPUTED_VALUE"""),483.0)</f>
        <v>483</v>
      </c>
    </row>
    <row r="377">
      <c r="A377" s="12" t="str">
        <f>IFERROR(__xludf.DUMMYFUNCTION("""COMPUTED_VALUE"""),"10.1101/2021.02.24.432704")</f>
        <v>10.1101/2021.02.24.432704</v>
      </c>
      <c r="B377" s="47">
        <f>IFERROR(__xludf.DUMMYFUNCTION("""COMPUTED_VALUE"""),44252.0)</f>
        <v>44252</v>
      </c>
      <c r="C377" s="12" t="str">
        <f>IFERROR(__xludf.DUMMYFUNCTION("""COMPUTED_VALUE"""),"10.7554/eLife.67381")</f>
        <v>10.7554/eLife.67381</v>
      </c>
      <c r="D377" s="12" t="str">
        <f>IFERROR(__xludf.DUMMYFUNCTION("""COMPUTED_VALUE"""),"Old Model")</f>
        <v>Old Model</v>
      </c>
      <c r="E377" s="48">
        <f>IFERROR(__xludf.DUMMYFUNCTION("""COMPUTED_VALUE"""),44320.0)</f>
        <v>44320</v>
      </c>
      <c r="F377" s="48">
        <f>IFERROR(__xludf.DUMMYFUNCTION("""COMPUTED_VALUE"""),44340.0)</f>
        <v>44340</v>
      </c>
      <c r="G377" s="48">
        <f>IFERROR(__xludf.DUMMYFUNCTION("""COMPUTED_VALUE"""),44320.0)</f>
        <v>44320</v>
      </c>
      <c r="H377" s="48">
        <f>IFERROR(__xludf.DUMMYFUNCTION("""COMPUTED_VALUE"""),44326.0)</f>
        <v>44326</v>
      </c>
      <c r="I377" s="12" t="b">
        <f>IFERROR(__xludf.DUMMYFUNCTION("""COMPUTED_VALUE"""),FALSE)</f>
        <v>0</v>
      </c>
      <c r="J377" s="12">
        <f>IFERROR(__xludf.DUMMYFUNCTION("""COMPUTED_VALUE"""),74.0)</f>
        <v>74</v>
      </c>
    </row>
    <row r="378">
      <c r="A378" s="12" t="str">
        <f>IFERROR(__xludf.DUMMYFUNCTION("""COMPUTED_VALUE"""),"10.1101/2021.02.23.432526")</f>
        <v>10.1101/2021.02.23.432526</v>
      </c>
      <c r="B378" s="47">
        <f>IFERROR(__xludf.DUMMYFUNCTION("""COMPUTED_VALUE"""),44251.0)</f>
        <v>44251</v>
      </c>
      <c r="C378" s="12" t="str">
        <f>IFERROR(__xludf.DUMMYFUNCTION("""COMPUTED_VALUE"""),"10.7554/eLife.68955")</f>
        <v>10.7554/eLife.68955</v>
      </c>
      <c r="D378" s="12" t="str">
        <f>IFERROR(__xludf.DUMMYFUNCTION("""COMPUTED_VALUE"""),"Old Model")</f>
        <v>Old Model</v>
      </c>
      <c r="E378" s="47">
        <f>IFERROR(__xludf.DUMMYFUNCTION("""COMPUTED_VALUE"""),44399.0)</f>
        <v>44399</v>
      </c>
      <c r="F378" s="47">
        <f>IFERROR(__xludf.DUMMYFUNCTION("""COMPUTED_VALUE"""),44413.0)</f>
        <v>44413</v>
      </c>
      <c r="G378" s="47">
        <f>IFERROR(__xludf.DUMMYFUNCTION("""COMPUTED_VALUE"""),44399.0)</f>
        <v>44399</v>
      </c>
      <c r="H378" s="47">
        <f>IFERROR(__xludf.DUMMYFUNCTION("""COMPUTED_VALUE"""),44399.0)</f>
        <v>44399</v>
      </c>
      <c r="I378" s="12" t="b">
        <f>IFERROR(__xludf.DUMMYFUNCTION("""COMPUTED_VALUE"""),FALSE)</f>
        <v>0</v>
      </c>
      <c r="J378" s="12">
        <f>IFERROR(__xludf.DUMMYFUNCTION("""COMPUTED_VALUE"""),148.0)</f>
        <v>148</v>
      </c>
    </row>
    <row r="379">
      <c r="A379" s="12" t="str">
        <f>IFERROR(__xludf.DUMMYFUNCTION("""COMPUTED_VALUE"""),"10.1101/2021.02.22.432216")</f>
        <v>10.1101/2021.02.22.432216</v>
      </c>
      <c r="B379" s="47">
        <f>IFERROR(__xludf.DUMMYFUNCTION("""COMPUTED_VALUE"""),44249.0)</f>
        <v>44249</v>
      </c>
      <c r="C379" s="12"/>
      <c r="D379" s="12" t="str">
        <f>IFERROR(__xludf.DUMMYFUNCTION("""COMPUTED_VALUE"""),"Old Model")</f>
        <v>Old Model</v>
      </c>
      <c r="E379" s="12"/>
      <c r="F379" s="12"/>
      <c r="G379" s="12"/>
      <c r="H379" s="47">
        <f>IFERROR(__xludf.DUMMYFUNCTION("""COMPUTED_VALUE"""),44751.0)</f>
        <v>44751</v>
      </c>
      <c r="I379" s="12"/>
      <c r="J379" s="12">
        <f>IFERROR(__xludf.DUMMYFUNCTION("""COMPUTED_VALUE"""),502.0)</f>
        <v>502</v>
      </c>
    </row>
    <row r="380">
      <c r="A380" s="12" t="str">
        <f>IFERROR(__xludf.DUMMYFUNCTION("""COMPUTED_VALUE"""),"10.1101/2021.02.19.431988")</f>
        <v>10.1101/2021.02.19.431988</v>
      </c>
      <c r="B380" s="47">
        <f>IFERROR(__xludf.DUMMYFUNCTION("""COMPUTED_VALUE"""),44249.0)</f>
        <v>44249</v>
      </c>
      <c r="C380" s="12"/>
      <c r="D380" s="12" t="str">
        <f>IFERROR(__xludf.DUMMYFUNCTION("""COMPUTED_VALUE"""),"Old Model")</f>
        <v>Old Model</v>
      </c>
      <c r="E380" s="12"/>
      <c r="F380" s="12"/>
      <c r="G380" s="12"/>
      <c r="H380" s="47">
        <f>IFERROR(__xludf.DUMMYFUNCTION("""COMPUTED_VALUE"""),44737.0)</f>
        <v>44737</v>
      </c>
      <c r="I380" s="12"/>
      <c r="J380" s="12">
        <f>IFERROR(__xludf.DUMMYFUNCTION("""COMPUTED_VALUE"""),488.0)</f>
        <v>488</v>
      </c>
    </row>
    <row r="381">
      <c r="A381" s="12" t="str">
        <f>IFERROR(__xludf.DUMMYFUNCTION("""COMPUTED_VALUE"""),"10.1101/2021.02.19.431979")</f>
        <v>10.1101/2021.02.19.431979</v>
      </c>
      <c r="B381" s="47">
        <f>IFERROR(__xludf.DUMMYFUNCTION("""COMPUTED_VALUE"""),44246.0)</f>
        <v>44246</v>
      </c>
      <c r="C381" s="12"/>
      <c r="D381" s="12" t="str">
        <f>IFERROR(__xludf.DUMMYFUNCTION("""COMPUTED_VALUE"""),"Old Model")</f>
        <v>Old Model</v>
      </c>
      <c r="E381" s="12"/>
      <c r="F381" s="12"/>
      <c r="G381" s="12"/>
      <c r="H381" s="47">
        <f>IFERROR(__xludf.DUMMYFUNCTION("""COMPUTED_VALUE"""),44292.0)</f>
        <v>44292</v>
      </c>
      <c r="I381" s="12"/>
      <c r="J381" s="12">
        <f>IFERROR(__xludf.DUMMYFUNCTION("""COMPUTED_VALUE"""),46.0)</f>
        <v>46</v>
      </c>
    </row>
    <row r="382">
      <c r="A382" s="12" t="str">
        <f>IFERROR(__xludf.DUMMYFUNCTION("""COMPUTED_VALUE"""),"10.1101/2021.02.18.431766")</f>
        <v>10.1101/2021.02.18.431766</v>
      </c>
      <c r="B382" s="47">
        <f>IFERROR(__xludf.DUMMYFUNCTION("""COMPUTED_VALUE"""),44245.0)</f>
        <v>44245</v>
      </c>
      <c r="C382" s="12"/>
      <c r="D382" s="12" t="str">
        <f>IFERROR(__xludf.DUMMYFUNCTION("""COMPUTED_VALUE"""),"Old Model")</f>
        <v>Old Model</v>
      </c>
      <c r="E382" s="12"/>
      <c r="F382" s="12"/>
      <c r="G382" s="12"/>
      <c r="H382" s="48">
        <f>IFERROR(__xludf.DUMMYFUNCTION("""COMPUTED_VALUE"""),44709.0)</f>
        <v>44709</v>
      </c>
      <c r="I382" s="12"/>
      <c r="J382" s="12">
        <f>IFERROR(__xludf.DUMMYFUNCTION("""COMPUTED_VALUE"""),464.0)</f>
        <v>464</v>
      </c>
    </row>
    <row r="383">
      <c r="A383" s="12" t="str">
        <f>IFERROR(__xludf.DUMMYFUNCTION("""COMPUTED_VALUE"""),"10.1101/2021.02.18.431766")</f>
        <v>10.1101/2021.02.18.431766</v>
      </c>
      <c r="B383" s="47">
        <f>IFERROR(__xludf.DUMMYFUNCTION("""COMPUTED_VALUE"""),44245.0)</f>
        <v>44245</v>
      </c>
      <c r="C383" s="12" t="str">
        <f>IFERROR(__xludf.DUMMYFUNCTION("""COMPUTED_VALUE"""),"10.7554/eLife.74387")</f>
        <v>10.7554/eLife.74387</v>
      </c>
      <c r="D383" s="12" t="str">
        <f>IFERROR(__xludf.DUMMYFUNCTION("""COMPUTED_VALUE"""),"Old Model")</f>
        <v>Old Model</v>
      </c>
      <c r="E383" s="47">
        <f>IFERROR(__xludf.DUMMYFUNCTION("""COMPUTED_VALUE"""),44585.0)</f>
        <v>44585</v>
      </c>
      <c r="F383" s="47">
        <f>IFERROR(__xludf.DUMMYFUNCTION("""COMPUTED_VALUE"""),44595.0)</f>
        <v>44595</v>
      </c>
      <c r="G383" s="47">
        <f>IFERROR(__xludf.DUMMYFUNCTION("""COMPUTED_VALUE"""),44585.0)</f>
        <v>44585</v>
      </c>
      <c r="H383" s="48">
        <f>IFERROR(__xludf.DUMMYFUNCTION("""COMPUTED_VALUE"""),44709.0)</f>
        <v>44709</v>
      </c>
      <c r="I383" s="12" t="b">
        <f>IFERROR(__xludf.DUMMYFUNCTION("""COMPUTED_VALUE"""),FALSE)</f>
        <v>0</v>
      </c>
      <c r="J383" s="12">
        <f>IFERROR(__xludf.DUMMYFUNCTION("""COMPUTED_VALUE"""),464.0)</f>
        <v>464</v>
      </c>
    </row>
    <row r="384">
      <c r="A384" s="12" t="str">
        <f>IFERROR(__xludf.DUMMYFUNCTION("""COMPUTED_VALUE"""),"10.1101/2021.02.17.431709")</f>
        <v>10.1101/2021.02.17.431709</v>
      </c>
      <c r="B384" s="47">
        <f>IFERROR(__xludf.DUMMYFUNCTION("""COMPUTED_VALUE"""),44245.0)</f>
        <v>44245</v>
      </c>
      <c r="C384" s="12" t="str">
        <f>IFERROR(__xludf.DUMMYFUNCTION("""COMPUTED_VALUE"""),"10.7554/eLife.67316")</f>
        <v>10.7554/eLife.67316</v>
      </c>
      <c r="D384" s="12" t="str">
        <f>IFERROR(__xludf.DUMMYFUNCTION("""COMPUTED_VALUE"""),"Old Model")</f>
        <v>Old Model</v>
      </c>
      <c r="E384" s="12"/>
      <c r="F384" s="47">
        <f>IFERROR(__xludf.DUMMYFUNCTION("""COMPUTED_VALUE"""),44502.0)</f>
        <v>44502</v>
      </c>
      <c r="G384" s="47">
        <f>IFERROR(__xludf.DUMMYFUNCTION("""COMPUTED_VALUE"""),44502.0)</f>
        <v>44502</v>
      </c>
      <c r="H384" s="48">
        <f>IFERROR(__xludf.DUMMYFUNCTION("""COMPUTED_VALUE"""),44711.0)</f>
        <v>44711</v>
      </c>
      <c r="I384" s="12" t="b">
        <f>IFERROR(__xludf.DUMMYFUNCTION("""COMPUTED_VALUE"""),FALSE)</f>
        <v>0</v>
      </c>
      <c r="J384" s="12">
        <f>IFERROR(__xludf.DUMMYFUNCTION("""COMPUTED_VALUE"""),466.0)</f>
        <v>466</v>
      </c>
    </row>
    <row r="385">
      <c r="A385" s="12" t="str">
        <f>IFERROR(__xludf.DUMMYFUNCTION("""COMPUTED_VALUE"""),"10.1101/2021.02.17.431635")</f>
        <v>10.1101/2021.02.17.431635</v>
      </c>
      <c r="B385" s="47">
        <f>IFERROR(__xludf.DUMMYFUNCTION("""COMPUTED_VALUE"""),44244.0)</f>
        <v>44244</v>
      </c>
      <c r="C385" s="12" t="str">
        <f>IFERROR(__xludf.DUMMYFUNCTION("""COMPUTED_VALUE"""),"10.7554/eLife.67648")</f>
        <v>10.7554/eLife.67648</v>
      </c>
      <c r="D385" s="12" t="str">
        <f>IFERROR(__xludf.DUMMYFUNCTION("""COMPUTED_VALUE"""),"Old Model")</f>
        <v>Old Model</v>
      </c>
      <c r="E385" s="47">
        <f>IFERROR(__xludf.DUMMYFUNCTION("""COMPUTED_VALUE"""),44397.0)</f>
        <v>44397</v>
      </c>
      <c r="F385" s="47">
        <f>IFERROR(__xludf.DUMMYFUNCTION("""COMPUTED_VALUE"""),44405.0)</f>
        <v>44405</v>
      </c>
      <c r="G385" s="47">
        <f>IFERROR(__xludf.DUMMYFUNCTION("""COMPUTED_VALUE"""),44397.0)</f>
        <v>44397</v>
      </c>
      <c r="H385" s="47">
        <f>IFERROR(__xludf.DUMMYFUNCTION("""COMPUTED_VALUE"""),44398.0)</f>
        <v>44398</v>
      </c>
      <c r="I385" s="12" t="b">
        <f>IFERROR(__xludf.DUMMYFUNCTION("""COMPUTED_VALUE"""),FALSE)</f>
        <v>0</v>
      </c>
      <c r="J385" s="12">
        <f>IFERROR(__xludf.DUMMYFUNCTION("""COMPUTED_VALUE"""),154.0)</f>
        <v>154</v>
      </c>
    </row>
    <row r="386">
      <c r="A386" s="12" t="str">
        <f>IFERROR(__xludf.DUMMYFUNCTION("""COMPUTED_VALUE"""),"10.1101/2021.02.14.431161")</f>
        <v>10.1101/2021.02.14.431161</v>
      </c>
      <c r="B386" s="47">
        <f>IFERROR(__xludf.DUMMYFUNCTION("""COMPUTED_VALUE"""),44243.0)</f>
        <v>44243</v>
      </c>
      <c r="C386" s="12" t="str">
        <f>IFERROR(__xludf.DUMMYFUNCTION("""COMPUTED_VALUE"""),"10.7554/eLife.67549")</f>
        <v>10.7554/eLife.67549</v>
      </c>
      <c r="D386" s="12" t="str">
        <f>IFERROR(__xludf.DUMMYFUNCTION("""COMPUTED_VALUE"""),"Old Model")</f>
        <v>Old Model</v>
      </c>
      <c r="E386" s="47">
        <f>IFERROR(__xludf.DUMMYFUNCTION("""COMPUTED_VALUE"""),44635.0)</f>
        <v>44635</v>
      </c>
      <c r="F386" s="47">
        <f>IFERROR(__xludf.DUMMYFUNCTION("""COMPUTED_VALUE"""),44648.0)</f>
        <v>44648</v>
      </c>
      <c r="G386" s="47">
        <f>IFERROR(__xludf.DUMMYFUNCTION("""COMPUTED_VALUE"""),44635.0)</f>
        <v>44635</v>
      </c>
      <c r="H386" s="47">
        <f>IFERROR(__xludf.DUMMYFUNCTION("""COMPUTED_VALUE"""),44646.0)</f>
        <v>44646</v>
      </c>
      <c r="I386" s="12" t="b">
        <f>IFERROR(__xludf.DUMMYFUNCTION("""COMPUTED_VALUE"""),FALSE)</f>
        <v>0</v>
      </c>
      <c r="J386" s="12">
        <f>IFERROR(__xludf.DUMMYFUNCTION("""COMPUTED_VALUE"""),403.0)</f>
        <v>403</v>
      </c>
    </row>
    <row r="387">
      <c r="A387" s="12" t="str">
        <f>IFERROR(__xludf.DUMMYFUNCTION("""COMPUTED_VALUE"""),"10.1101/2021.02.11.430754")</f>
        <v>10.1101/2021.02.11.430754</v>
      </c>
      <c r="B387" s="47">
        <f>IFERROR(__xludf.DUMMYFUNCTION("""COMPUTED_VALUE"""),44239.0)</f>
        <v>44239</v>
      </c>
      <c r="C387" s="12"/>
      <c r="D387" s="12" t="str">
        <f>IFERROR(__xludf.DUMMYFUNCTION("""COMPUTED_VALUE"""),"Old Model")</f>
        <v>Old Model</v>
      </c>
      <c r="E387" s="12"/>
      <c r="F387" s="12"/>
      <c r="G387" s="12"/>
      <c r="H387" s="47">
        <f>IFERROR(__xludf.DUMMYFUNCTION("""COMPUTED_VALUE"""),44737.0)</f>
        <v>44737</v>
      </c>
      <c r="I387" s="12"/>
      <c r="J387" s="12">
        <f>IFERROR(__xludf.DUMMYFUNCTION("""COMPUTED_VALUE"""),498.0)</f>
        <v>498</v>
      </c>
    </row>
    <row r="388">
      <c r="A388" s="12" t="str">
        <f>IFERROR(__xludf.DUMMYFUNCTION("""COMPUTED_VALUE"""),"10.1101/2021.02.10.430612")</f>
        <v>10.1101/2021.02.10.430612</v>
      </c>
      <c r="B388" s="47">
        <f>IFERROR(__xludf.DUMMYFUNCTION("""COMPUTED_VALUE"""),44237.0)</f>
        <v>44237</v>
      </c>
      <c r="C388" s="12"/>
      <c r="D388" s="12" t="str">
        <f>IFERROR(__xludf.DUMMYFUNCTION("""COMPUTED_VALUE"""),"Old Model")</f>
        <v>Old Model</v>
      </c>
      <c r="E388" s="12"/>
      <c r="F388" s="12"/>
      <c r="G388" s="12"/>
      <c r="H388" s="47">
        <f>IFERROR(__xludf.DUMMYFUNCTION("""COMPUTED_VALUE"""),44758.0)</f>
        <v>44758</v>
      </c>
      <c r="I388" s="12"/>
      <c r="J388" s="12">
        <f>IFERROR(__xludf.DUMMYFUNCTION("""COMPUTED_VALUE"""),521.0)</f>
        <v>521</v>
      </c>
    </row>
    <row r="389">
      <c r="A389" s="12" t="str">
        <f>IFERROR(__xludf.DUMMYFUNCTION("""COMPUTED_VALUE"""),"10.1101/2021.02.09.430532")</f>
        <v>10.1101/2021.02.09.430532</v>
      </c>
      <c r="B389" s="47">
        <f>IFERROR(__xludf.DUMMYFUNCTION("""COMPUTED_VALUE"""),44237.0)</f>
        <v>44237</v>
      </c>
      <c r="C389" s="12"/>
      <c r="D389" s="12" t="str">
        <f>IFERROR(__xludf.DUMMYFUNCTION("""COMPUTED_VALUE"""),"Old Model")</f>
        <v>Old Model</v>
      </c>
      <c r="E389" s="12"/>
      <c r="F389" s="12"/>
      <c r="G389" s="12"/>
      <c r="H389" s="47">
        <f>IFERROR(__xludf.DUMMYFUNCTION("""COMPUTED_VALUE"""),44758.0)</f>
        <v>44758</v>
      </c>
      <c r="I389" s="12"/>
      <c r="J389" s="12">
        <f>IFERROR(__xludf.DUMMYFUNCTION("""COMPUTED_VALUE"""),521.0)</f>
        <v>521</v>
      </c>
    </row>
    <row r="390">
      <c r="A390" s="12" t="str">
        <f>IFERROR(__xludf.DUMMYFUNCTION("""COMPUTED_VALUE"""),"10.1101/2021.02.09.430466")</f>
        <v>10.1101/2021.02.09.430466</v>
      </c>
      <c r="B390" s="47">
        <f>IFERROR(__xludf.DUMMYFUNCTION("""COMPUTED_VALUE"""),44237.0)</f>
        <v>44237</v>
      </c>
      <c r="C390" s="12" t="str">
        <f>IFERROR(__xludf.DUMMYFUNCTION("""COMPUTED_VALUE"""),"10.7554/eLife.70977")</f>
        <v>10.7554/eLife.70977</v>
      </c>
      <c r="D390" s="12" t="str">
        <f>IFERROR(__xludf.DUMMYFUNCTION("""COMPUTED_VALUE"""),"Old Model")</f>
        <v>Old Model</v>
      </c>
      <c r="E390" s="47">
        <f>IFERROR(__xludf.DUMMYFUNCTION("""COMPUTED_VALUE"""),44529.0)</f>
        <v>44529</v>
      </c>
      <c r="F390" s="47">
        <f>IFERROR(__xludf.DUMMYFUNCTION("""COMPUTED_VALUE"""),44553.0)</f>
        <v>44553</v>
      </c>
      <c r="G390" s="47">
        <f>IFERROR(__xludf.DUMMYFUNCTION("""COMPUTED_VALUE"""),44529.0)</f>
        <v>44529</v>
      </c>
      <c r="H390" s="47">
        <f>IFERROR(__xludf.DUMMYFUNCTION("""COMPUTED_VALUE"""),44529.0)</f>
        <v>44529</v>
      </c>
      <c r="I390" s="12" t="b">
        <f>IFERROR(__xludf.DUMMYFUNCTION("""COMPUTED_VALUE"""),FALSE)</f>
        <v>0</v>
      </c>
      <c r="J390" s="12">
        <f>IFERROR(__xludf.DUMMYFUNCTION("""COMPUTED_VALUE"""),292.0)</f>
        <v>292</v>
      </c>
    </row>
    <row r="391">
      <c r="A391" s="12" t="str">
        <f>IFERROR(__xludf.DUMMYFUNCTION("""COMPUTED_VALUE"""),"10.1101/2021.02.08.430303")</f>
        <v>10.1101/2021.02.08.430303</v>
      </c>
      <c r="B391" s="47">
        <f>IFERROR(__xludf.DUMMYFUNCTION("""COMPUTED_VALUE"""),44235.0)</f>
        <v>44235</v>
      </c>
      <c r="C391" s="12"/>
      <c r="D391" s="12" t="str">
        <f>IFERROR(__xludf.DUMMYFUNCTION("""COMPUTED_VALUE"""),"Old Model")</f>
        <v>Old Model</v>
      </c>
      <c r="E391" s="12"/>
      <c r="F391" s="12"/>
      <c r="G391" s="12"/>
      <c r="H391" s="47">
        <f>IFERROR(__xludf.DUMMYFUNCTION("""COMPUTED_VALUE"""),44751.0)</f>
        <v>44751</v>
      </c>
      <c r="I391" s="12"/>
      <c r="J391" s="12">
        <f>IFERROR(__xludf.DUMMYFUNCTION("""COMPUTED_VALUE"""),516.0)</f>
        <v>516</v>
      </c>
    </row>
    <row r="392">
      <c r="A392" s="12" t="str">
        <f>IFERROR(__xludf.DUMMYFUNCTION("""COMPUTED_VALUE"""),"10.1101/2021.02.07.430104")</f>
        <v>10.1101/2021.02.07.430104</v>
      </c>
      <c r="B392" s="47">
        <f>IFERROR(__xludf.DUMMYFUNCTION("""COMPUTED_VALUE"""),44235.0)</f>
        <v>44235</v>
      </c>
      <c r="C392" s="12"/>
      <c r="D392" s="12" t="str">
        <f>IFERROR(__xludf.DUMMYFUNCTION("""COMPUTED_VALUE"""),"Old Model")</f>
        <v>Old Model</v>
      </c>
      <c r="E392" s="12"/>
      <c r="F392" s="12"/>
      <c r="G392" s="12"/>
      <c r="H392" s="47">
        <f>IFERROR(__xludf.DUMMYFUNCTION("""COMPUTED_VALUE"""),44403.0)</f>
        <v>44403</v>
      </c>
      <c r="I392" s="12"/>
      <c r="J392" s="12">
        <f>IFERROR(__xludf.DUMMYFUNCTION("""COMPUTED_VALUE"""),168.0)</f>
        <v>168</v>
      </c>
    </row>
    <row r="393">
      <c r="A393" s="12" t="str">
        <f>IFERROR(__xludf.DUMMYFUNCTION("""COMPUTED_VALUE"""),"10.1101/2021.02.06.430071")</f>
        <v>10.1101/2021.02.06.430071</v>
      </c>
      <c r="B393" s="47">
        <f>IFERROR(__xludf.DUMMYFUNCTION("""COMPUTED_VALUE"""),44233.0)</f>
        <v>44233</v>
      </c>
      <c r="C393" s="12"/>
      <c r="D393" s="12" t="str">
        <f>IFERROR(__xludf.DUMMYFUNCTION("""COMPUTED_VALUE"""),"Old Model")</f>
        <v>Old Model</v>
      </c>
      <c r="E393" s="12"/>
      <c r="F393" s="12"/>
      <c r="G393" s="12"/>
      <c r="H393" s="47">
        <f>IFERROR(__xludf.DUMMYFUNCTION("""COMPUTED_VALUE"""),44737.0)</f>
        <v>44737</v>
      </c>
      <c r="I393" s="12"/>
      <c r="J393" s="12">
        <f>IFERROR(__xludf.DUMMYFUNCTION("""COMPUTED_VALUE"""),504.0)</f>
        <v>504</v>
      </c>
    </row>
    <row r="394">
      <c r="A394" s="12" t="str">
        <f>IFERROR(__xludf.DUMMYFUNCTION("""COMPUTED_VALUE"""),"10.1101/2021.02.05.429997")</f>
        <v>10.1101/2021.02.05.429997</v>
      </c>
      <c r="B394" s="47">
        <f>IFERROR(__xludf.DUMMYFUNCTION("""COMPUTED_VALUE"""),44234.0)</f>
        <v>44234</v>
      </c>
      <c r="C394" s="12" t="str">
        <f>IFERROR(__xludf.DUMMYFUNCTION("""COMPUTED_VALUE"""),"10.7554/eLife.67403")</f>
        <v>10.7554/eLife.67403</v>
      </c>
      <c r="D394" s="12" t="str">
        <f>IFERROR(__xludf.DUMMYFUNCTION("""COMPUTED_VALUE"""),"Old Model")</f>
        <v>Old Model</v>
      </c>
      <c r="E394" s="47">
        <f>IFERROR(__xludf.DUMMYFUNCTION("""COMPUTED_VALUE"""),44445.0)</f>
        <v>44445</v>
      </c>
      <c r="F394" s="47">
        <f>IFERROR(__xludf.DUMMYFUNCTION("""COMPUTED_VALUE"""),44474.0)</f>
        <v>44474</v>
      </c>
      <c r="G394" s="47">
        <f>IFERROR(__xludf.DUMMYFUNCTION("""COMPUTED_VALUE"""),44445.0)</f>
        <v>44445</v>
      </c>
      <c r="H394" s="47">
        <f>IFERROR(__xludf.DUMMYFUNCTION("""COMPUTED_VALUE"""),44737.0)</f>
        <v>44737</v>
      </c>
      <c r="I394" s="12" t="b">
        <f>IFERROR(__xludf.DUMMYFUNCTION("""COMPUTED_VALUE"""),FALSE)</f>
        <v>0</v>
      </c>
      <c r="J394" s="12">
        <f>IFERROR(__xludf.DUMMYFUNCTION("""COMPUTED_VALUE"""),503.0)</f>
        <v>503</v>
      </c>
    </row>
    <row r="395">
      <c r="A395" s="12" t="str">
        <f>IFERROR(__xludf.DUMMYFUNCTION("""COMPUTED_VALUE"""),"10.1101/2021.02.05.429974")</f>
        <v>10.1101/2021.02.05.429974</v>
      </c>
      <c r="B395" s="47">
        <f>IFERROR(__xludf.DUMMYFUNCTION("""COMPUTED_VALUE"""),44235.0)</f>
        <v>44235</v>
      </c>
      <c r="C395" s="12"/>
      <c r="D395" s="12" t="str">
        <f>IFERROR(__xludf.DUMMYFUNCTION("""COMPUTED_VALUE"""),"Old Model")</f>
        <v>Old Model</v>
      </c>
      <c r="E395" s="12"/>
      <c r="F395" s="12"/>
      <c r="G395" s="12"/>
      <c r="H395" s="47">
        <f>IFERROR(__xludf.DUMMYFUNCTION("""COMPUTED_VALUE"""),44292.0)</f>
        <v>44292</v>
      </c>
      <c r="I395" s="12"/>
      <c r="J395" s="12">
        <f>IFERROR(__xludf.DUMMYFUNCTION("""COMPUTED_VALUE"""),57.0)</f>
        <v>57</v>
      </c>
    </row>
    <row r="396">
      <c r="A396" s="12" t="str">
        <f>IFERROR(__xludf.DUMMYFUNCTION("""COMPUTED_VALUE"""),"10.1101/2021.02.05.429898")</f>
        <v>10.1101/2021.02.05.429898</v>
      </c>
      <c r="B396" s="47">
        <f>IFERROR(__xludf.DUMMYFUNCTION("""COMPUTED_VALUE"""),44658.0)</f>
        <v>44658</v>
      </c>
      <c r="C396" s="12"/>
      <c r="D396" s="12" t="str">
        <f>IFERROR(__xludf.DUMMYFUNCTION("""COMPUTED_VALUE"""),"Old Model")</f>
        <v>Old Model</v>
      </c>
      <c r="E396" s="12"/>
      <c r="F396" s="12"/>
      <c r="G396" s="12"/>
      <c r="H396" s="48">
        <f>IFERROR(__xludf.DUMMYFUNCTION("""COMPUTED_VALUE"""),45056.0)</f>
        <v>45056</v>
      </c>
      <c r="I396" s="12"/>
      <c r="J396" s="12">
        <f>IFERROR(__xludf.DUMMYFUNCTION("""COMPUTED_VALUE"""),398.0)</f>
        <v>398</v>
      </c>
    </row>
    <row r="397">
      <c r="A397" s="12" t="str">
        <f>IFERROR(__xludf.DUMMYFUNCTION("""COMPUTED_VALUE"""),"10.1101/2021.02.04.429736")</f>
        <v>10.1101/2021.02.04.429736</v>
      </c>
      <c r="B397" s="47">
        <f>IFERROR(__xludf.DUMMYFUNCTION("""COMPUTED_VALUE"""),44232.0)</f>
        <v>44232</v>
      </c>
      <c r="C397" s="12"/>
      <c r="D397" s="12" t="str">
        <f>IFERROR(__xludf.DUMMYFUNCTION("""COMPUTED_VALUE"""),"Old Model")</f>
        <v>Old Model</v>
      </c>
      <c r="E397" s="12"/>
      <c r="F397" s="12"/>
      <c r="G397" s="12"/>
      <c r="H397" s="47">
        <f>IFERROR(__xludf.DUMMYFUNCTION("""COMPUTED_VALUE"""),44751.0)</f>
        <v>44751</v>
      </c>
      <c r="I397" s="12"/>
      <c r="J397" s="12">
        <f>IFERROR(__xludf.DUMMYFUNCTION("""COMPUTED_VALUE"""),519.0)</f>
        <v>519</v>
      </c>
    </row>
    <row r="398">
      <c r="A398" s="12" t="str">
        <f>IFERROR(__xludf.DUMMYFUNCTION("""COMPUTED_VALUE"""),"10.1101/2021.02.03.429578")</f>
        <v>10.1101/2021.02.03.429578</v>
      </c>
      <c r="B398" s="47">
        <f>IFERROR(__xludf.DUMMYFUNCTION("""COMPUTED_VALUE"""),44233.0)</f>
        <v>44233</v>
      </c>
      <c r="C398" s="12"/>
      <c r="D398" s="12" t="str">
        <f>IFERROR(__xludf.DUMMYFUNCTION("""COMPUTED_VALUE"""),"Old Model")</f>
        <v>Old Model</v>
      </c>
      <c r="E398" s="12"/>
      <c r="F398" s="12"/>
      <c r="G398" s="12"/>
      <c r="H398" s="48">
        <f>IFERROR(__xludf.DUMMYFUNCTION("""COMPUTED_VALUE"""),44690.0)</f>
        <v>44690</v>
      </c>
      <c r="I398" s="12"/>
      <c r="J398" s="12">
        <f>IFERROR(__xludf.DUMMYFUNCTION("""COMPUTED_VALUE"""),457.0)</f>
        <v>457</v>
      </c>
    </row>
    <row r="399">
      <c r="A399" s="12" t="str">
        <f>IFERROR(__xludf.DUMMYFUNCTION("""COMPUTED_VALUE"""),"10.1101/2021.02.02.429418")</f>
        <v>10.1101/2021.02.02.429418</v>
      </c>
      <c r="B399" s="47">
        <f>IFERROR(__xludf.DUMMYFUNCTION("""COMPUTED_VALUE"""),44230.0)</f>
        <v>44230</v>
      </c>
      <c r="C399" s="12"/>
      <c r="D399" s="12" t="str">
        <f>IFERROR(__xludf.DUMMYFUNCTION("""COMPUTED_VALUE"""),"Old Model")</f>
        <v>Old Model</v>
      </c>
      <c r="E399" s="12"/>
      <c r="F399" s="12"/>
      <c r="G399" s="12"/>
      <c r="H399" s="47">
        <f>IFERROR(__xludf.DUMMYFUNCTION("""COMPUTED_VALUE"""),44758.0)</f>
        <v>44758</v>
      </c>
      <c r="I399" s="12"/>
      <c r="J399" s="12">
        <f>IFERROR(__xludf.DUMMYFUNCTION("""COMPUTED_VALUE"""),528.0)</f>
        <v>528</v>
      </c>
    </row>
    <row r="400">
      <c r="A400" s="12" t="str">
        <f>IFERROR(__xludf.DUMMYFUNCTION("""COMPUTED_VALUE"""),"10.1101/2021.02.02.429395")</f>
        <v>10.1101/2021.02.02.429395</v>
      </c>
      <c r="B400" s="47">
        <f>IFERROR(__xludf.DUMMYFUNCTION("""COMPUTED_VALUE"""),44229.0)</f>
        <v>44229</v>
      </c>
      <c r="C400" s="12" t="str">
        <f>IFERROR(__xludf.DUMMYFUNCTION("""COMPUTED_VALUE"""),"10.7554/eLife.67024")</f>
        <v>10.7554/eLife.67024</v>
      </c>
      <c r="D400" s="12" t="str">
        <f>IFERROR(__xludf.DUMMYFUNCTION("""COMPUTED_VALUE"""),"Old Model")</f>
        <v>Old Model</v>
      </c>
      <c r="E400" s="47">
        <f>IFERROR(__xludf.DUMMYFUNCTION("""COMPUTED_VALUE"""),44350.0)</f>
        <v>44350</v>
      </c>
      <c r="F400" s="47">
        <f>IFERROR(__xludf.DUMMYFUNCTION("""COMPUTED_VALUE"""),44412.0)</f>
        <v>44412</v>
      </c>
      <c r="G400" s="47">
        <f>IFERROR(__xludf.DUMMYFUNCTION("""COMPUTED_VALUE"""),44350.0)</f>
        <v>44350</v>
      </c>
      <c r="H400" s="47">
        <f>IFERROR(__xludf.DUMMYFUNCTION("""COMPUTED_VALUE"""),44355.0)</f>
        <v>44355</v>
      </c>
      <c r="I400" s="12" t="b">
        <f>IFERROR(__xludf.DUMMYFUNCTION("""COMPUTED_VALUE"""),FALSE)</f>
        <v>0</v>
      </c>
      <c r="J400" s="12">
        <f>IFERROR(__xludf.DUMMYFUNCTION("""COMPUTED_VALUE"""),126.0)</f>
        <v>126</v>
      </c>
    </row>
    <row r="401">
      <c r="A401" s="12" t="str">
        <f>IFERROR(__xludf.DUMMYFUNCTION("""COMPUTED_VALUE"""),"10.1101/2021.02.02.429376")</f>
        <v>10.1101/2021.02.02.429376</v>
      </c>
      <c r="B401" s="47">
        <f>IFERROR(__xludf.DUMMYFUNCTION("""COMPUTED_VALUE"""),44229.0)</f>
        <v>44229</v>
      </c>
      <c r="C401" s="12"/>
      <c r="D401" s="12" t="str">
        <f>IFERROR(__xludf.DUMMYFUNCTION("""COMPUTED_VALUE"""),"Old Model")</f>
        <v>Old Model</v>
      </c>
      <c r="E401" s="12"/>
      <c r="F401" s="12"/>
      <c r="G401" s="12"/>
      <c r="H401" s="47">
        <f>IFERROR(__xludf.DUMMYFUNCTION("""COMPUTED_VALUE"""),44312.0)</f>
        <v>44312</v>
      </c>
      <c r="I401" s="12"/>
      <c r="J401" s="12">
        <f>IFERROR(__xludf.DUMMYFUNCTION("""COMPUTED_VALUE"""),83.0)</f>
        <v>83</v>
      </c>
    </row>
    <row r="402">
      <c r="A402" s="12" t="str">
        <f>IFERROR(__xludf.DUMMYFUNCTION("""COMPUTED_VALUE"""),"10.1101/2021.02.02.429321")</f>
        <v>10.1101/2021.02.02.429321</v>
      </c>
      <c r="B402" s="47">
        <f>IFERROR(__xludf.DUMMYFUNCTION("""COMPUTED_VALUE"""),44229.0)</f>
        <v>44229</v>
      </c>
      <c r="C402" s="12"/>
      <c r="D402" s="12" t="str">
        <f>IFERROR(__xludf.DUMMYFUNCTION("""COMPUTED_VALUE"""),"Old Model")</f>
        <v>Old Model</v>
      </c>
      <c r="E402" s="12"/>
      <c r="F402" s="12"/>
      <c r="G402" s="12"/>
      <c r="H402" s="47">
        <f>IFERROR(__xludf.DUMMYFUNCTION("""COMPUTED_VALUE"""),44230.0)</f>
        <v>44230</v>
      </c>
      <c r="I402" s="12"/>
      <c r="J402" s="12">
        <f>IFERROR(__xludf.DUMMYFUNCTION("""COMPUTED_VALUE"""),1.0)</f>
        <v>1</v>
      </c>
    </row>
    <row r="403">
      <c r="A403" s="12" t="str">
        <f>IFERROR(__xludf.DUMMYFUNCTION("""COMPUTED_VALUE"""),"10.1101/2021.01.29.428802")</f>
        <v>10.1101/2021.01.29.428802</v>
      </c>
      <c r="B403" s="47">
        <f>IFERROR(__xludf.DUMMYFUNCTION("""COMPUTED_VALUE"""),44225.0)</f>
        <v>44225</v>
      </c>
      <c r="C403" s="12"/>
      <c r="D403" s="12" t="str">
        <f>IFERROR(__xludf.DUMMYFUNCTION("""COMPUTED_VALUE"""),"Old Model")</f>
        <v>Old Model</v>
      </c>
      <c r="E403" s="12"/>
      <c r="F403" s="12"/>
      <c r="G403" s="12"/>
      <c r="H403" s="47">
        <f>IFERROR(__xludf.DUMMYFUNCTION("""COMPUTED_VALUE"""),44751.0)</f>
        <v>44751</v>
      </c>
      <c r="I403" s="12"/>
      <c r="J403" s="12">
        <f>IFERROR(__xludf.DUMMYFUNCTION("""COMPUTED_VALUE"""),526.0)</f>
        <v>526</v>
      </c>
    </row>
    <row r="404">
      <c r="A404" s="12" t="str">
        <f>IFERROR(__xludf.DUMMYFUNCTION("""COMPUTED_VALUE"""),"10.1101/2021.01.27.428402")</f>
        <v>10.1101/2021.01.27.428402</v>
      </c>
      <c r="B404" s="47">
        <f>IFERROR(__xludf.DUMMYFUNCTION("""COMPUTED_VALUE"""),44224.0)</f>
        <v>44224</v>
      </c>
      <c r="C404" s="12"/>
      <c r="D404" s="12" t="str">
        <f>IFERROR(__xludf.DUMMYFUNCTION("""COMPUTED_VALUE"""),"Old Model")</f>
        <v>Old Model</v>
      </c>
      <c r="E404" s="12"/>
      <c r="F404" s="12"/>
      <c r="G404" s="12"/>
      <c r="H404" s="48">
        <f>IFERROR(__xludf.DUMMYFUNCTION("""COMPUTED_VALUE"""),44686.0)</f>
        <v>44686</v>
      </c>
      <c r="I404" s="12"/>
      <c r="J404" s="12">
        <f>IFERROR(__xludf.DUMMYFUNCTION("""COMPUTED_VALUE"""),462.0)</f>
        <v>462</v>
      </c>
    </row>
    <row r="405">
      <c r="A405" s="12" t="str">
        <f>IFERROR(__xludf.DUMMYFUNCTION("""COMPUTED_VALUE"""),"10.1101/2021.01.25.428032")</f>
        <v>10.1101/2021.01.25.428032</v>
      </c>
      <c r="B405" s="47">
        <f>IFERROR(__xludf.DUMMYFUNCTION("""COMPUTED_VALUE"""),44222.0)</f>
        <v>44222</v>
      </c>
      <c r="C405" s="12"/>
      <c r="D405" s="12" t="str">
        <f>IFERROR(__xludf.DUMMYFUNCTION("""COMPUTED_VALUE"""),"Old Model")</f>
        <v>Old Model</v>
      </c>
      <c r="E405" s="12"/>
      <c r="F405" s="12"/>
      <c r="G405" s="12"/>
      <c r="H405" s="48">
        <f>IFERROR(__xludf.DUMMYFUNCTION("""COMPUTED_VALUE"""),44693.0)</f>
        <v>44693</v>
      </c>
      <c r="I405" s="12"/>
      <c r="J405" s="12">
        <f>IFERROR(__xludf.DUMMYFUNCTION("""COMPUTED_VALUE"""),471.0)</f>
        <v>471</v>
      </c>
    </row>
    <row r="406">
      <c r="A406" s="12" t="str">
        <f>IFERROR(__xludf.DUMMYFUNCTION("""COMPUTED_VALUE"""),"10.1101/2021.01.21.427549")</f>
        <v>10.1101/2021.01.21.427549</v>
      </c>
      <c r="B406" s="47">
        <f>IFERROR(__xludf.DUMMYFUNCTION("""COMPUTED_VALUE"""),44217.0)</f>
        <v>44217</v>
      </c>
      <c r="C406" s="12" t="str">
        <f>IFERROR(__xludf.DUMMYFUNCTION("""COMPUTED_VALUE"""),"10.7554/eLife.66596")</f>
        <v>10.7554/eLife.66596</v>
      </c>
      <c r="D406" s="12" t="str">
        <f>IFERROR(__xludf.DUMMYFUNCTION("""COMPUTED_VALUE"""),"Old Model")</f>
        <v>Old Model</v>
      </c>
      <c r="E406" s="47">
        <f>IFERROR(__xludf.DUMMYFUNCTION("""COMPUTED_VALUE"""),44371.0)</f>
        <v>44371</v>
      </c>
      <c r="F406" s="47">
        <f>IFERROR(__xludf.DUMMYFUNCTION("""COMPUTED_VALUE"""),44397.0)</f>
        <v>44397</v>
      </c>
      <c r="G406" s="47">
        <f>IFERROR(__xludf.DUMMYFUNCTION("""COMPUTED_VALUE"""),44371.0)</f>
        <v>44371</v>
      </c>
      <c r="H406" s="47">
        <f>IFERROR(__xludf.DUMMYFUNCTION("""COMPUTED_VALUE"""),44372.0)</f>
        <v>44372</v>
      </c>
      <c r="I406" s="12" t="b">
        <f>IFERROR(__xludf.DUMMYFUNCTION("""COMPUTED_VALUE"""),FALSE)</f>
        <v>0</v>
      </c>
      <c r="J406" s="12">
        <f>IFERROR(__xludf.DUMMYFUNCTION("""COMPUTED_VALUE"""),155.0)</f>
        <v>155</v>
      </c>
    </row>
    <row r="407">
      <c r="A407" s="12" t="str">
        <f>IFERROR(__xludf.DUMMYFUNCTION("""COMPUTED_VALUE"""),"10.1101/2021.01.18.427123")</f>
        <v>10.1101/2021.01.18.427123</v>
      </c>
      <c r="B407" s="47">
        <f>IFERROR(__xludf.DUMMYFUNCTION("""COMPUTED_VALUE"""),44215.0)</f>
        <v>44215</v>
      </c>
      <c r="C407" s="12"/>
      <c r="D407" s="12" t="str">
        <f>IFERROR(__xludf.DUMMYFUNCTION("""COMPUTED_VALUE"""),"Old Model")</f>
        <v>Old Model</v>
      </c>
      <c r="E407" s="12"/>
      <c r="F407" s="12"/>
      <c r="G407" s="12"/>
      <c r="H407" s="47">
        <f>IFERROR(__xludf.DUMMYFUNCTION("""COMPUTED_VALUE"""),44300.0)</f>
        <v>44300</v>
      </c>
      <c r="I407" s="12"/>
      <c r="J407" s="12">
        <f>IFERROR(__xludf.DUMMYFUNCTION("""COMPUTED_VALUE"""),85.0)</f>
        <v>85</v>
      </c>
    </row>
    <row r="408">
      <c r="A408" s="12" t="str">
        <f>IFERROR(__xludf.DUMMYFUNCTION("""COMPUTED_VALUE"""),"10.1101/2021.01.18.427081")</f>
        <v>10.1101/2021.01.18.427081</v>
      </c>
      <c r="B408" s="47">
        <f>IFERROR(__xludf.DUMMYFUNCTION("""COMPUTED_VALUE"""),44215.0)</f>
        <v>44215</v>
      </c>
      <c r="C408" s="12"/>
      <c r="D408" s="12" t="str">
        <f>IFERROR(__xludf.DUMMYFUNCTION("""COMPUTED_VALUE"""),"Old Model")</f>
        <v>Old Model</v>
      </c>
      <c r="E408" s="12"/>
      <c r="F408" s="12"/>
      <c r="G408" s="12"/>
      <c r="H408" s="47">
        <f>IFERROR(__xludf.DUMMYFUNCTION("""COMPUTED_VALUE"""),44737.0)</f>
        <v>44737</v>
      </c>
      <c r="I408" s="12"/>
      <c r="J408" s="12">
        <f>IFERROR(__xludf.DUMMYFUNCTION("""COMPUTED_VALUE"""),522.0)</f>
        <v>522</v>
      </c>
    </row>
    <row r="409">
      <c r="A409" s="12" t="str">
        <f>IFERROR(__xludf.DUMMYFUNCTION("""COMPUTED_VALUE"""),"10.1101/2021.01.13.426507")</f>
        <v>10.1101/2021.01.13.426507</v>
      </c>
      <c r="B409" s="47">
        <f>IFERROR(__xludf.DUMMYFUNCTION("""COMPUTED_VALUE"""),44211.0)</f>
        <v>44211</v>
      </c>
      <c r="C409" s="12" t="str">
        <f>IFERROR(__xludf.DUMMYFUNCTION("""COMPUTED_VALUE"""),"10.7554/eLife.66501")</f>
        <v>10.7554/eLife.66501</v>
      </c>
      <c r="D409" s="12" t="str">
        <f>IFERROR(__xludf.DUMMYFUNCTION("""COMPUTED_VALUE"""),"Old Model")</f>
        <v>Old Model</v>
      </c>
      <c r="E409" s="47">
        <f>IFERROR(__xludf.DUMMYFUNCTION("""COMPUTED_VALUE"""),44357.0)</f>
        <v>44357</v>
      </c>
      <c r="F409" s="47">
        <f>IFERROR(__xludf.DUMMYFUNCTION("""COMPUTED_VALUE"""),44371.0)</f>
        <v>44371</v>
      </c>
      <c r="G409" s="47">
        <f>IFERROR(__xludf.DUMMYFUNCTION("""COMPUTED_VALUE"""),44357.0)</f>
        <v>44357</v>
      </c>
      <c r="H409" s="47">
        <f>IFERROR(__xludf.DUMMYFUNCTION("""COMPUTED_VALUE"""),44368.0)</f>
        <v>44368</v>
      </c>
      <c r="I409" s="12" t="b">
        <f>IFERROR(__xludf.DUMMYFUNCTION("""COMPUTED_VALUE"""),FALSE)</f>
        <v>0</v>
      </c>
      <c r="J409" s="12">
        <f>IFERROR(__xludf.DUMMYFUNCTION("""COMPUTED_VALUE"""),157.0)</f>
        <v>157</v>
      </c>
    </row>
    <row r="410">
      <c r="A410" s="12" t="str">
        <f>IFERROR(__xludf.DUMMYFUNCTION("""COMPUTED_VALUE"""),"10.1101/2021.01.06.425541")</f>
        <v>10.1101/2021.01.06.425541</v>
      </c>
      <c r="B410" s="47">
        <f>IFERROR(__xludf.DUMMYFUNCTION("""COMPUTED_VALUE"""),44203.0)</f>
        <v>44203</v>
      </c>
      <c r="C410" s="12"/>
      <c r="D410" s="12" t="str">
        <f>IFERROR(__xludf.DUMMYFUNCTION("""COMPUTED_VALUE"""),"Old Model")</f>
        <v>Old Model</v>
      </c>
      <c r="E410" s="12"/>
      <c r="F410" s="12"/>
      <c r="G410" s="12"/>
      <c r="H410" s="47">
        <f>IFERROR(__xludf.DUMMYFUNCTION("""COMPUTED_VALUE"""),44204.0)</f>
        <v>44204</v>
      </c>
      <c r="I410" s="12"/>
      <c r="J410" s="12">
        <f>IFERROR(__xludf.DUMMYFUNCTION("""COMPUTED_VALUE"""),1.0)</f>
        <v>1</v>
      </c>
    </row>
    <row r="411">
      <c r="A411" s="12" t="str">
        <f>IFERROR(__xludf.DUMMYFUNCTION("""COMPUTED_VALUE"""),"10.1101/2021.01.05.425514")</f>
        <v>10.1101/2021.01.05.425514</v>
      </c>
      <c r="B411" s="47">
        <f>IFERROR(__xludf.DUMMYFUNCTION("""COMPUTED_VALUE"""),44203.0)</f>
        <v>44203</v>
      </c>
      <c r="C411" s="12"/>
      <c r="D411" s="12" t="str">
        <f>IFERROR(__xludf.DUMMYFUNCTION("""COMPUTED_VALUE"""),"Old Model")</f>
        <v>Old Model</v>
      </c>
      <c r="E411" s="12"/>
      <c r="F411" s="12"/>
      <c r="G411" s="12"/>
      <c r="H411" s="47">
        <f>IFERROR(__xludf.DUMMYFUNCTION("""COMPUTED_VALUE"""),44751.0)</f>
        <v>44751</v>
      </c>
      <c r="I411" s="12"/>
      <c r="J411" s="12">
        <f>IFERROR(__xludf.DUMMYFUNCTION("""COMPUTED_VALUE"""),548.0)</f>
        <v>548</v>
      </c>
    </row>
    <row r="412">
      <c r="A412" s="12" t="str">
        <f>IFERROR(__xludf.DUMMYFUNCTION("""COMPUTED_VALUE"""),"10.1101/2021.01.05.425378")</f>
        <v>10.1101/2021.01.05.425378</v>
      </c>
      <c r="B412" s="47">
        <f>IFERROR(__xludf.DUMMYFUNCTION("""COMPUTED_VALUE"""),44203.0)</f>
        <v>44203</v>
      </c>
      <c r="C412" s="12" t="str">
        <f>IFERROR(__xludf.DUMMYFUNCTION("""COMPUTED_VALUE"""),"10.7554/eLife.65588")</f>
        <v>10.7554/eLife.65588</v>
      </c>
      <c r="D412" s="12" t="str">
        <f>IFERROR(__xludf.DUMMYFUNCTION("""COMPUTED_VALUE"""),"Old Model")</f>
        <v>Old Model</v>
      </c>
      <c r="E412" s="47">
        <f>IFERROR(__xludf.DUMMYFUNCTION("""COMPUTED_VALUE"""),44391.0)</f>
        <v>44391</v>
      </c>
      <c r="F412" s="47">
        <f>IFERROR(__xludf.DUMMYFUNCTION("""COMPUTED_VALUE"""),44410.0)</f>
        <v>44410</v>
      </c>
      <c r="G412" s="47">
        <f>IFERROR(__xludf.DUMMYFUNCTION("""COMPUTED_VALUE"""),44391.0)</f>
        <v>44391</v>
      </c>
      <c r="H412" s="47">
        <f>IFERROR(__xludf.DUMMYFUNCTION("""COMPUTED_VALUE"""),44396.0)</f>
        <v>44396</v>
      </c>
      <c r="I412" s="12" t="b">
        <f>IFERROR(__xludf.DUMMYFUNCTION("""COMPUTED_VALUE"""),FALSE)</f>
        <v>0</v>
      </c>
      <c r="J412" s="12">
        <f>IFERROR(__xludf.DUMMYFUNCTION("""COMPUTED_VALUE"""),193.0)</f>
        <v>193</v>
      </c>
    </row>
    <row r="413">
      <c r="A413" s="12" t="str">
        <f>IFERROR(__xludf.DUMMYFUNCTION("""COMPUTED_VALUE"""),"10.1101/2021.01.04.425224")</f>
        <v>10.1101/2021.01.04.425224</v>
      </c>
      <c r="B413" s="47">
        <f>IFERROR(__xludf.DUMMYFUNCTION("""COMPUTED_VALUE"""),44200.0)</f>
        <v>44200</v>
      </c>
      <c r="C413" s="12" t="str">
        <f>IFERROR(__xludf.DUMMYFUNCTION("""COMPUTED_VALUE"""),"10.7554/eLife.74987")</f>
        <v>10.7554/eLife.74987</v>
      </c>
      <c r="D413" s="12" t="str">
        <f>IFERROR(__xludf.DUMMYFUNCTION("""COMPUTED_VALUE"""),"Old Model")</f>
        <v>Old Model</v>
      </c>
      <c r="E413" s="47">
        <f>IFERROR(__xludf.DUMMYFUNCTION("""COMPUTED_VALUE"""),44596.0)</f>
        <v>44596</v>
      </c>
      <c r="F413" s="47">
        <f>IFERROR(__xludf.DUMMYFUNCTION("""COMPUTED_VALUE"""),44620.0)</f>
        <v>44620</v>
      </c>
      <c r="G413" s="47">
        <f>IFERROR(__xludf.DUMMYFUNCTION("""COMPUTED_VALUE"""),44596.0)</f>
        <v>44596</v>
      </c>
      <c r="H413" s="47">
        <f>IFERROR(__xludf.DUMMYFUNCTION("""COMPUTED_VALUE"""),44596.0)</f>
        <v>44596</v>
      </c>
      <c r="I413" s="12" t="b">
        <f>IFERROR(__xludf.DUMMYFUNCTION("""COMPUTED_VALUE"""),FALSE)</f>
        <v>0</v>
      </c>
      <c r="J413" s="12">
        <f>IFERROR(__xludf.DUMMYFUNCTION("""COMPUTED_VALUE"""),396.0)</f>
        <v>396</v>
      </c>
    </row>
    <row r="414">
      <c r="A414" s="12" t="str">
        <f>IFERROR(__xludf.DUMMYFUNCTION("""COMPUTED_VALUE"""),"10.1101/2020.12.28.424612")</f>
        <v>10.1101/2020.12.28.424612</v>
      </c>
      <c r="B414" s="47">
        <f>IFERROR(__xludf.DUMMYFUNCTION("""COMPUTED_VALUE"""),44193.0)</f>
        <v>44193</v>
      </c>
      <c r="C414" s="12"/>
      <c r="D414" s="12" t="str">
        <f>IFERROR(__xludf.DUMMYFUNCTION("""COMPUTED_VALUE"""),"Old Model")</f>
        <v>Old Model</v>
      </c>
      <c r="E414" s="12"/>
      <c r="F414" s="12"/>
      <c r="G414" s="12"/>
      <c r="H414" s="47">
        <f>IFERROR(__xludf.DUMMYFUNCTION("""COMPUTED_VALUE"""),44758.0)</f>
        <v>44758</v>
      </c>
      <c r="I414" s="12"/>
      <c r="J414" s="12">
        <f>IFERROR(__xludf.DUMMYFUNCTION("""COMPUTED_VALUE"""),565.0)</f>
        <v>565</v>
      </c>
    </row>
    <row r="415">
      <c r="A415" s="12" t="str">
        <f>IFERROR(__xludf.DUMMYFUNCTION("""COMPUTED_VALUE"""),"10.1101/2020.12.22.424082")</f>
        <v>10.1101/2020.12.22.424082</v>
      </c>
      <c r="B415" s="47">
        <f>IFERROR(__xludf.DUMMYFUNCTION("""COMPUTED_VALUE"""),44189.0)</f>
        <v>44189</v>
      </c>
      <c r="C415" s="12"/>
      <c r="D415" s="12" t="str">
        <f>IFERROR(__xludf.DUMMYFUNCTION("""COMPUTED_VALUE"""),"Old Model")</f>
        <v>Old Model</v>
      </c>
      <c r="E415" s="12"/>
      <c r="F415" s="12"/>
      <c r="G415" s="12"/>
      <c r="H415" s="47">
        <f>IFERROR(__xludf.DUMMYFUNCTION("""COMPUTED_VALUE"""),44406.0)</f>
        <v>44406</v>
      </c>
      <c r="I415" s="12"/>
      <c r="J415" s="12">
        <f>IFERROR(__xludf.DUMMYFUNCTION("""COMPUTED_VALUE"""),217.0)</f>
        <v>217</v>
      </c>
    </row>
    <row r="416">
      <c r="A416" s="12" t="str">
        <f>IFERROR(__xludf.DUMMYFUNCTION("""COMPUTED_VALUE"""),"10.1101/2020.12.21.423798")</f>
        <v>10.1101/2020.12.21.423798</v>
      </c>
      <c r="B416" s="47">
        <f>IFERROR(__xludf.DUMMYFUNCTION("""COMPUTED_VALUE"""),44186.0)</f>
        <v>44186</v>
      </c>
      <c r="C416" s="12" t="str">
        <f>IFERROR(__xludf.DUMMYFUNCTION("""COMPUTED_VALUE"""),"10.7554/eLife.65763")</f>
        <v>10.7554/eLife.65763</v>
      </c>
      <c r="D416" s="12" t="str">
        <f>IFERROR(__xludf.DUMMYFUNCTION("""COMPUTED_VALUE"""),"Old Model")</f>
        <v>Old Model</v>
      </c>
      <c r="E416" s="12"/>
      <c r="F416" s="47">
        <f>IFERROR(__xludf.DUMMYFUNCTION("""COMPUTED_VALUE"""),44434.0)</f>
        <v>44434</v>
      </c>
      <c r="G416" s="47">
        <f>IFERROR(__xludf.DUMMYFUNCTION("""COMPUTED_VALUE"""),44434.0)</f>
        <v>44434</v>
      </c>
      <c r="H416" s="47">
        <f>IFERROR(__xludf.DUMMYFUNCTION("""COMPUTED_VALUE"""),44502.0)</f>
        <v>44502</v>
      </c>
      <c r="I416" s="12" t="b">
        <f>IFERROR(__xludf.DUMMYFUNCTION("""COMPUTED_VALUE"""),FALSE)</f>
        <v>0</v>
      </c>
      <c r="J416" s="12">
        <f>IFERROR(__xludf.DUMMYFUNCTION("""COMPUTED_VALUE"""),316.0)</f>
        <v>316</v>
      </c>
    </row>
    <row r="417">
      <c r="A417" s="12" t="str">
        <f>IFERROR(__xludf.DUMMYFUNCTION("""COMPUTED_VALUE"""),"10.1101/2020.12.18.20248315")</f>
        <v>10.1101/2020.12.18.20248315</v>
      </c>
      <c r="B417" s="47">
        <f>IFERROR(__xludf.DUMMYFUNCTION("""COMPUTED_VALUE"""),44187.0)</f>
        <v>44187</v>
      </c>
      <c r="C417" s="12"/>
      <c r="D417" s="12" t="str">
        <f>IFERROR(__xludf.DUMMYFUNCTION("""COMPUTED_VALUE"""),"Old Model")</f>
        <v>Old Model</v>
      </c>
      <c r="E417" s="12"/>
      <c r="F417" s="12"/>
      <c r="G417" s="12"/>
      <c r="H417" s="48">
        <f>IFERROR(__xludf.DUMMYFUNCTION("""COMPUTED_VALUE"""),44687.0)</f>
        <v>44687</v>
      </c>
      <c r="I417" s="12"/>
      <c r="J417" s="12">
        <f>IFERROR(__xludf.DUMMYFUNCTION("""COMPUTED_VALUE"""),500.0)</f>
        <v>500</v>
      </c>
    </row>
    <row r="418">
      <c r="A418" s="12" t="str">
        <f>IFERROR(__xludf.DUMMYFUNCTION("""COMPUTED_VALUE"""),"10.1101/2020.12.17.423159")</f>
        <v>10.1101/2020.12.17.423159</v>
      </c>
      <c r="B418" s="47">
        <f>IFERROR(__xludf.DUMMYFUNCTION("""COMPUTED_VALUE"""),44226.0)</f>
        <v>44226</v>
      </c>
      <c r="C418" s="12"/>
      <c r="D418" s="12" t="str">
        <f>IFERROR(__xludf.DUMMYFUNCTION("""COMPUTED_VALUE"""),"Old Model")</f>
        <v>Old Model</v>
      </c>
      <c r="E418" s="12"/>
      <c r="F418" s="12"/>
      <c r="G418" s="12"/>
      <c r="H418" s="48">
        <f>IFERROR(__xludf.DUMMYFUNCTION("""COMPUTED_VALUE"""),44709.0)</f>
        <v>44709</v>
      </c>
      <c r="I418" s="12"/>
      <c r="J418" s="12">
        <f>IFERROR(__xludf.DUMMYFUNCTION("""COMPUTED_VALUE"""),483.0)</f>
        <v>483</v>
      </c>
    </row>
    <row r="419">
      <c r="A419" s="12" t="str">
        <f>IFERROR(__xludf.DUMMYFUNCTION("""COMPUTED_VALUE"""),"10.1101/2020.12.17.423159")</f>
        <v>10.1101/2020.12.17.423159</v>
      </c>
      <c r="B419" s="47">
        <f>IFERROR(__xludf.DUMMYFUNCTION("""COMPUTED_VALUE"""),44226.0)</f>
        <v>44226</v>
      </c>
      <c r="C419" s="12" t="str">
        <f>IFERROR(__xludf.DUMMYFUNCTION("""COMPUTED_VALUE"""),"10.7554/eLife.73585")</f>
        <v>10.7554/eLife.73585</v>
      </c>
      <c r="D419" s="12" t="str">
        <f>IFERROR(__xludf.DUMMYFUNCTION("""COMPUTED_VALUE"""),"Old Model")</f>
        <v>Old Model</v>
      </c>
      <c r="E419" s="47">
        <f>IFERROR(__xludf.DUMMYFUNCTION("""COMPUTED_VALUE"""),44561.0)</f>
        <v>44561</v>
      </c>
      <c r="F419" s="47">
        <f>IFERROR(__xludf.DUMMYFUNCTION("""COMPUTED_VALUE"""),44579.0)</f>
        <v>44579</v>
      </c>
      <c r="G419" s="47">
        <f>IFERROR(__xludf.DUMMYFUNCTION("""COMPUTED_VALUE"""),44561.0)</f>
        <v>44561</v>
      </c>
      <c r="H419" s="48">
        <f>IFERROR(__xludf.DUMMYFUNCTION("""COMPUTED_VALUE"""),44709.0)</f>
        <v>44709</v>
      </c>
      <c r="I419" s="12" t="b">
        <f>IFERROR(__xludf.DUMMYFUNCTION("""COMPUTED_VALUE"""),FALSE)</f>
        <v>0</v>
      </c>
      <c r="J419" s="12">
        <f>IFERROR(__xludf.DUMMYFUNCTION("""COMPUTED_VALUE"""),483.0)</f>
        <v>483</v>
      </c>
    </row>
    <row r="420">
      <c r="A420" s="12" t="str">
        <f>IFERROR(__xludf.DUMMYFUNCTION("""COMPUTED_VALUE"""),"10.1101/2020.12.14.422758")</f>
        <v>10.1101/2020.12.14.422758</v>
      </c>
      <c r="B420" s="47">
        <f>IFERROR(__xludf.DUMMYFUNCTION("""COMPUTED_VALUE"""),44180.0)</f>
        <v>44180</v>
      </c>
      <c r="C420" s="12"/>
      <c r="D420" s="12" t="str">
        <f>IFERROR(__xludf.DUMMYFUNCTION("""COMPUTED_VALUE"""),"Old Model")</f>
        <v>Old Model</v>
      </c>
      <c r="E420" s="12"/>
      <c r="F420" s="12"/>
      <c r="G420" s="12"/>
      <c r="H420" s="48">
        <f>IFERROR(__xludf.DUMMYFUNCTION("""COMPUTED_VALUE"""),44693.0)</f>
        <v>44693</v>
      </c>
      <c r="I420" s="12"/>
      <c r="J420" s="12">
        <f>IFERROR(__xludf.DUMMYFUNCTION("""COMPUTED_VALUE"""),513.0)</f>
        <v>513</v>
      </c>
    </row>
    <row r="421">
      <c r="A421" s="12" t="str">
        <f>IFERROR(__xludf.DUMMYFUNCTION("""COMPUTED_VALUE"""),"10.1101/2020.12.12.422518")</f>
        <v>10.1101/2020.12.12.422518</v>
      </c>
      <c r="B421" s="47">
        <f>IFERROR(__xludf.DUMMYFUNCTION("""COMPUTED_VALUE"""),44177.0)</f>
        <v>44177</v>
      </c>
      <c r="C421" s="12"/>
      <c r="D421" s="12" t="str">
        <f>IFERROR(__xludf.DUMMYFUNCTION("""COMPUTED_VALUE"""),"Old Model")</f>
        <v>Old Model</v>
      </c>
      <c r="E421" s="12"/>
      <c r="F421" s="12"/>
      <c r="G421" s="12"/>
      <c r="H421" s="47">
        <f>IFERROR(__xludf.DUMMYFUNCTION("""COMPUTED_VALUE"""),44751.0)</f>
        <v>44751</v>
      </c>
      <c r="I421" s="12"/>
      <c r="J421" s="12">
        <f>IFERROR(__xludf.DUMMYFUNCTION("""COMPUTED_VALUE"""),574.0)</f>
        <v>574</v>
      </c>
    </row>
    <row r="422">
      <c r="A422" s="12" t="str">
        <f>IFERROR(__xludf.DUMMYFUNCTION("""COMPUTED_VALUE"""),"10.1101/2020.12.10.419879")</f>
        <v>10.1101/2020.12.10.419879</v>
      </c>
      <c r="B422" s="47">
        <f>IFERROR(__xludf.DUMMYFUNCTION("""COMPUTED_VALUE"""),44176.0)</f>
        <v>44176</v>
      </c>
      <c r="C422" s="12"/>
      <c r="D422" s="12" t="str">
        <f>IFERROR(__xludf.DUMMYFUNCTION("""COMPUTED_VALUE"""),"Old Model")</f>
        <v>Old Model</v>
      </c>
      <c r="E422" s="12"/>
      <c r="F422" s="12"/>
      <c r="G422" s="12"/>
      <c r="H422" s="47">
        <f>IFERROR(__xludf.DUMMYFUNCTION("""COMPUTED_VALUE"""),44536.0)</f>
        <v>44536</v>
      </c>
      <c r="I422" s="12"/>
      <c r="J422" s="12">
        <f>IFERROR(__xludf.DUMMYFUNCTION("""COMPUTED_VALUE"""),360.0)</f>
        <v>360</v>
      </c>
    </row>
    <row r="423">
      <c r="A423" s="12" t="str">
        <f>IFERROR(__xludf.DUMMYFUNCTION("""COMPUTED_VALUE"""),"10.1101/2020.12.10.419739")</f>
        <v>10.1101/2020.12.10.419739</v>
      </c>
      <c r="B423" s="47">
        <f>IFERROR(__xludf.DUMMYFUNCTION("""COMPUTED_VALUE"""),44430.0)</f>
        <v>44430</v>
      </c>
      <c r="C423" s="12"/>
      <c r="D423" s="12" t="str">
        <f>IFERROR(__xludf.DUMMYFUNCTION("""COMPUTED_VALUE"""),"Old Model")</f>
        <v>Old Model</v>
      </c>
      <c r="E423" s="12"/>
      <c r="F423" s="12"/>
      <c r="G423" s="12"/>
      <c r="H423" s="47">
        <f>IFERROR(__xludf.DUMMYFUNCTION("""COMPUTED_VALUE"""),44532.0)</f>
        <v>44532</v>
      </c>
      <c r="I423" s="12"/>
      <c r="J423" s="12">
        <f>IFERROR(__xludf.DUMMYFUNCTION("""COMPUTED_VALUE"""),102.0)</f>
        <v>102</v>
      </c>
    </row>
    <row r="424">
      <c r="A424" s="12" t="str">
        <f>IFERROR(__xludf.DUMMYFUNCTION("""COMPUTED_VALUE"""),"10.1101/2020.11.26.400580")</f>
        <v>10.1101/2020.11.26.400580</v>
      </c>
      <c r="B424" s="47">
        <f>IFERROR(__xludf.DUMMYFUNCTION("""COMPUTED_VALUE"""),44162.0)</f>
        <v>44162</v>
      </c>
      <c r="C424" s="12"/>
      <c r="D424" s="12" t="str">
        <f>IFERROR(__xludf.DUMMYFUNCTION("""COMPUTED_VALUE"""),"Old Model")</f>
        <v>Old Model</v>
      </c>
      <c r="E424" s="12"/>
      <c r="F424" s="12"/>
      <c r="G424" s="12"/>
      <c r="H424" s="47">
        <f>IFERROR(__xludf.DUMMYFUNCTION("""COMPUTED_VALUE"""),44242.0)</f>
        <v>44242</v>
      </c>
      <c r="I424" s="12"/>
      <c r="J424" s="12">
        <f>IFERROR(__xludf.DUMMYFUNCTION("""COMPUTED_VALUE"""),80.0)</f>
        <v>80</v>
      </c>
    </row>
    <row r="425">
      <c r="A425" s="12" t="str">
        <f>IFERROR(__xludf.DUMMYFUNCTION("""COMPUTED_VALUE"""),"10.1101/2020.11.24.396002")</f>
        <v>10.1101/2020.11.24.396002</v>
      </c>
      <c r="B425" s="47">
        <f>IFERROR(__xludf.DUMMYFUNCTION("""COMPUTED_VALUE"""),44287.0)</f>
        <v>44287</v>
      </c>
      <c r="C425" s="12"/>
      <c r="D425" s="12" t="str">
        <f>IFERROR(__xludf.DUMMYFUNCTION("""COMPUTED_VALUE"""),"Old Model")</f>
        <v>Old Model</v>
      </c>
      <c r="E425" s="12"/>
      <c r="F425" s="12"/>
      <c r="G425" s="12"/>
      <c r="H425" s="47">
        <f>IFERROR(__xludf.DUMMYFUNCTION("""COMPUTED_VALUE"""),44494.0)</f>
        <v>44494</v>
      </c>
      <c r="I425" s="12"/>
      <c r="J425" s="12">
        <f>IFERROR(__xludf.DUMMYFUNCTION("""COMPUTED_VALUE"""),207.0)</f>
        <v>207</v>
      </c>
    </row>
    <row r="426">
      <c r="A426" s="12" t="str">
        <f>IFERROR(__xludf.DUMMYFUNCTION("""COMPUTED_VALUE"""),"10.1101/2020.11.23.20236968")</f>
        <v>10.1101/2020.11.23.20236968</v>
      </c>
      <c r="B426" s="47">
        <f>IFERROR(__xludf.DUMMYFUNCTION("""COMPUTED_VALUE"""),44201.0)</f>
        <v>44201</v>
      </c>
      <c r="C426" s="12"/>
      <c r="D426" s="12" t="str">
        <f>IFERROR(__xludf.DUMMYFUNCTION("""COMPUTED_VALUE"""),"Old Model")</f>
        <v>Old Model</v>
      </c>
      <c r="E426" s="12"/>
      <c r="F426" s="12"/>
      <c r="G426" s="12"/>
      <c r="H426" s="47">
        <f>IFERROR(__xludf.DUMMYFUNCTION("""COMPUTED_VALUE"""),44737.0)</f>
        <v>44737</v>
      </c>
      <c r="I426" s="12"/>
      <c r="J426" s="12">
        <f>IFERROR(__xludf.DUMMYFUNCTION("""COMPUTED_VALUE"""),536.0)</f>
        <v>536</v>
      </c>
    </row>
    <row r="427">
      <c r="A427" s="12" t="str">
        <f>IFERROR(__xludf.DUMMYFUNCTION("""COMPUTED_VALUE"""),"10.1101/2020.11.20.392225")</f>
        <v>10.1101/2020.11.20.392225</v>
      </c>
      <c r="B427" s="47">
        <f>IFERROR(__xludf.DUMMYFUNCTION("""COMPUTED_VALUE"""),44293.0)</f>
        <v>44293</v>
      </c>
      <c r="C427" s="12" t="str">
        <f>IFERROR(__xludf.DUMMYFUNCTION("""COMPUTED_VALUE"""),"10.7554/eLife.73808")</f>
        <v>10.7554/eLife.73808</v>
      </c>
      <c r="D427" s="12" t="str">
        <f>IFERROR(__xludf.DUMMYFUNCTION("""COMPUTED_VALUE"""),"Old Model")</f>
        <v>Old Model</v>
      </c>
      <c r="E427" s="47">
        <f>IFERROR(__xludf.DUMMYFUNCTION("""COMPUTED_VALUE"""),44522.0)</f>
        <v>44522</v>
      </c>
      <c r="F427" s="47">
        <f>IFERROR(__xludf.DUMMYFUNCTION("""COMPUTED_VALUE"""),44637.0)</f>
        <v>44637</v>
      </c>
      <c r="G427" s="47">
        <f>IFERROR(__xludf.DUMMYFUNCTION("""COMPUTED_VALUE"""),44522.0)</f>
        <v>44522</v>
      </c>
      <c r="H427" s="48">
        <f>IFERROR(__xludf.DUMMYFUNCTION("""COMPUTED_VALUE"""),44711.0)</f>
        <v>44711</v>
      </c>
      <c r="I427" s="12" t="b">
        <f>IFERROR(__xludf.DUMMYFUNCTION("""COMPUTED_VALUE"""),FALSE)</f>
        <v>0</v>
      </c>
      <c r="J427" s="12">
        <f>IFERROR(__xludf.DUMMYFUNCTION("""COMPUTED_VALUE"""),418.0)</f>
        <v>418</v>
      </c>
    </row>
    <row r="428">
      <c r="A428" s="12" t="str">
        <f>IFERROR(__xludf.DUMMYFUNCTION("""COMPUTED_VALUE"""),"10.1101/2020.11.20.392225")</f>
        <v>10.1101/2020.11.20.392225</v>
      </c>
      <c r="B428" s="47">
        <f>IFERROR(__xludf.DUMMYFUNCTION("""COMPUTED_VALUE"""),44293.0)</f>
        <v>44293</v>
      </c>
      <c r="C428" s="12"/>
      <c r="D428" s="12" t="str">
        <f>IFERROR(__xludf.DUMMYFUNCTION("""COMPUTED_VALUE"""),"Old Model")</f>
        <v>Old Model</v>
      </c>
      <c r="E428" s="12"/>
      <c r="F428" s="12"/>
      <c r="G428" s="12"/>
      <c r="H428" s="48">
        <f>IFERROR(__xludf.DUMMYFUNCTION("""COMPUTED_VALUE"""),44711.0)</f>
        <v>44711</v>
      </c>
      <c r="I428" s="12"/>
      <c r="J428" s="12">
        <f>IFERROR(__xludf.DUMMYFUNCTION("""COMPUTED_VALUE"""),418.0)</f>
        <v>418</v>
      </c>
    </row>
    <row r="429">
      <c r="A429" s="12" t="str">
        <f>IFERROR(__xludf.DUMMYFUNCTION("""COMPUTED_VALUE"""),"10.1101/2020.11.19.389957")</f>
        <v>10.1101/2020.11.19.389957</v>
      </c>
      <c r="B429" s="47">
        <f>IFERROR(__xludf.DUMMYFUNCTION("""COMPUTED_VALUE"""),44235.0)</f>
        <v>44235</v>
      </c>
      <c r="C429" s="12"/>
      <c r="D429" s="12" t="str">
        <f>IFERROR(__xludf.DUMMYFUNCTION("""COMPUTED_VALUE"""),"Old Model")</f>
        <v>Old Model</v>
      </c>
      <c r="E429" s="12"/>
      <c r="F429" s="12"/>
      <c r="G429" s="12"/>
      <c r="H429" s="47">
        <f>IFERROR(__xludf.DUMMYFUNCTION("""COMPUTED_VALUE"""),44518.0)</f>
        <v>44518</v>
      </c>
      <c r="I429" s="12"/>
      <c r="J429" s="12">
        <f>IFERROR(__xludf.DUMMYFUNCTION("""COMPUTED_VALUE"""),283.0)</f>
        <v>283</v>
      </c>
    </row>
    <row r="430">
      <c r="A430" s="12" t="str">
        <f>IFERROR(__xludf.DUMMYFUNCTION("""COMPUTED_VALUE"""),"10.1101/2020.11.17.377705")</f>
        <v>10.1101/2020.11.17.377705</v>
      </c>
      <c r="B430" s="47">
        <f>IFERROR(__xludf.DUMMYFUNCTION("""COMPUTED_VALUE"""),44195.0)</f>
        <v>44195</v>
      </c>
      <c r="C430" s="12"/>
      <c r="D430" s="12" t="str">
        <f>IFERROR(__xludf.DUMMYFUNCTION("""COMPUTED_VALUE"""),"Old Model")</f>
        <v>Old Model</v>
      </c>
      <c r="E430" s="12"/>
      <c r="F430" s="12"/>
      <c r="G430" s="12"/>
      <c r="H430" s="47">
        <f>IFERROR(__xludf.DUMMYFUNCTION("""COMPUTED_VALUE"""),44292.0)</f>
        <v>44292</v>
      </c>
      <c r="I430" s="12"/>
      <c r="J430" s="12">
        <f>IFERROR(__xludf.DUMMYFUNCTION("""COMPUTED_VALUE"""),97.0)</f>
        <v>97</v>
      </c>
    </row>
    <row r="431">
      <c r="A431" s="12" t="str">
        <f>IFERROR(__xludf.DUMMYFUNCTION("""COMPUTED_VALUE"""),"10.1101/2020.11.14.383232")</f>
        <v>10.1101/2020.11.14.383232</v>
      </c>
      <c r="B431" s="47">
        <f>IFERROR(__xludf.DUMMYFUNCTION("""COMPUTED_VALUE"""),45003.0)</f>
        <v>45003</v>
      </c>
      <c r="C431" s="12"/>
      <c r="D431" s="12" t="str">
        <f>IFERROR(__xludf.DUMMYFUNCTION("""COMPUTED_VALUE"""),"Old Model")</f>
        <v>Old Model</v>
      </c>
      <c r="E431" s="12"/>
      <c r="F431" s="12"/>
      <c r="G431" s="12"/>
      <c r="H431" s="47">
        <f>IFERROR(__xludf.DUMMYFUNCTION("""COMPUTED_VALUE"""),45106.0)</f>
        <v>45106</v>
      </c>
      <c r="I431" s="12"/>
      <c r="J431" s="12">
        <f>IFERROR(__xludf.DUMMYFUNCTION("""COMPUTED_VALUE"""),103.0)</f>
        <v>103</v>
      </c>
    </row>
    <row r="432">
      <c r="A432" s="12" t="str">
        <f>IFERROR(__xludf.DUMMYFUNCTION("""COMPUTED_VALUE"""),"10.1101/2020.11.13.381368")</f>
        <v>10.1101/2020.11.13.381368</v>
      </c>
      <c r="B432" s="47">
        <f>IFERROR(__xludf.DUMMYFUNCTION("""COMPUTED_VALUE"""),44150.0)</f>
        <v>44150</v>
      </c>
      <c r="C432" s="12"/>
      <c r="D432" s="12" t="str">
        <f>IFERROR(__xludf.DUMMYFUNCTION("""COMPUTED_VALUE"""),"Old Model")</f>
        <v>Old Model</v>
      </c>
      <c r="E432" s="12"/>
      <c r="F432" s="12"/>
      <c r="G432" s="12"/>
      <c r="H432" s="47">
        <f>IFERROR(__xludf.DUMMYFUNCTION("""COMPUTED_VALUE"""),44235.0)</f>
        <v>44235</v>
      </c>
      <c r="I432" s="12"/>
      <c r="J432" s="12">
        <f>IFERROR(__xludf.DUMMYFUNCTION("""COMPUTED_VALUE"""),85.0)</f>
        <v>85</v>
      </c>
    </row>
    <row r="433">
      <c r="A433" s="12" t="str">
        <f>IFERROR(__xludf.DUMMYFUNCTION("""COMPUTED_VALUE"""),"10.1101/2020.11.11.378141")</f>
        <v>10.1101/2020.11.11.378141</v>
      </c>
      <c r="B433" s="47">
        <f>IFERROR(__xludf.DUMMYFUNCTION("""COMPUTED_VALUE"""),44635.0)</f>
        <v>44635</v>
      </c>
      <c r="C433" s="12"/>
      <c r="D433" s="12" t="str">
        <f>IFERROR(__xludf.DUMMYFUNCTION("""COMPUTED_VALUE"""),"Old Model")</f>
        <v>Old Model</v>
      </c>
      <c r="E433" s="12"/>
      <c r="F433" s="12"/>
      <c r="G433" s="12"/>
      <c r="H433" s="47">
        <f>IFERROR(__xludf.DUMMYFUNCTION("""COMPUTED_VALUE"""),44746.0)</f>
        <v>44746</v>
      </c>
      <c r="I433" s="12"/>
      <c r="J433" s="12">
        <f>IFERROR(__xludf.DUMMYFUNCTION("""COMPUTED_VALUE"""),111.0)</f>
        <v>111</v>
      </c>
    </row>
    <row r="434">
      <c r="A434" s="12" t="str">
        <f>IFERROR(__xludf.DUMMYFUNCTION("""COMPUTED_VALUE"""),"10.1101/2020.11.10.376947")</f>
        <v>10.1101/2020.11.10.376947</v>
      </c>
      <c r="B434" s="47">
        <f>IFERROR(__xludf.DUMMYFUNCTION("""COMPUTED_VALUE"""),44146.0)</f>
        <v>44146</v>
      </c>
      <c r="C434" s="12"/>
      <c r="D434" s="12" t="str">
        <f>IFERROR(__xludf.DUMMYFUNCTION("""COMPUTED_VALUE"""),"Old Model")</f>
        <v>Old Model</v>
      </c>
      <c r="E434" s="12"/>
      <c r="F434" s="12"/>
      <c r="G434" s="12"/>
      <c r="H434" s="47">
        <f>IFERROR(__xludf.DUMMYFUNCTION("""COMPUTED_VALUE"""),44249.0)</f>
        <v>44249</v>
      </c>
      <c r="I434" s="12"/>
      <c r="J434" s="12">
        <f>IFERROR(__xludf.DUMMYFUNCTION("""COMPUTED_VALUE"""),103.0)</f>
        <v>103</v>
      </c>
    </row>
    <row r="435">
      <c r="A435" s="12" t="str">
        <f>IFERROR(__xludf.DUMMYFUNCTION("""COMPUTED_VALUE"""),"10.1101/2020.10.30.362038")</f>
        <v>10.1101/2020.10.30.362038</v>
      </c>
      <c r="B435" s="47">
        <f>IFERROR(__xludf.DUMMYFUNCTION("""COMPUTED_VALUE"""),44145.0)</f>
        <v>44145</v>
      </c>
      <c r="C435" s="12"/>
      <c r="D435" s="12" t="str">
        <f>IFERROR(__xludf.DUMMYFUNCTION("""COMPUTED_VALUE"""),"Old Model")</f>
        <v>Old Model</v>
      </c>
      <c r="E435" s="12"/>
      <c r="F435" s="12"/>
      <c r="G435" s="12"/>
      <c r="H435" s="47">
        <f>IFERROR(__xludf.DUMMYFUNCTION("""COMPUTED_VALUE"""),44257.0)</f>
        <v>44257</v>
      </c>
      <c r="I435" s="12"/>
      <c r="J435" s="12">
        <f>IFERROR(__xludf.DUMMYFUNCTION("""COMPUTED_VALUE"""),112.0)</f>
        <v>112</v>
      </c>
    </row>
    <row r="436">
      <c r="A436" s="12" t="str">
        <f>IFERROR(__xludf.DUMMYFUNCTION("""COMPUTED_VALUE"""),"10.1101/2020.10.28.359513")</f>
        <v>10.1101/2020.10.28.359513</v>
      </c>
      <c r="B436" s="47">
        <f>IFERROR(__xludf.DUMMYFUNCTION("""COMPUTED_VALUE"""),44133.0)</f>
        <v>44133</v>
      </c>
      <c r="C436" s="12"/>
      <c r="D436" s="12" t="str">
        <f>IFERROR(__xludf.DUMMYFUNCTION("""COMPUTED_VALUE"""),"Old Model")</f>
        <v>Old Model</v>
      </c>
      <c r="E436" s="12"/>
      <c r="F436" s="12"/>
      <c r="G436" s="12"/>
      <c r="H436" s="47">
        <f>IFERROR(__xludf.DUMMYFUNCTION("""COMPUTED_VALUE"""),44229.0)</f>
        <v>44229</v>
      </c>
      <c r="I436" s="12"/>
      <c r="J436" s="12">
        <f>IFERROR(__xludf.DUMMYFUNCTION("""COMPUTED_VALUE"""),96.0)</f>
        <v>96</v>
      </c>
    </row>
    <row r="437">
      <c r="A437" s="12" t="str">
        <f>IFERROR(__xludf.DUMMYFUNCTION("""COMPUTED_VALUE"""),"10.1101/2020.10.21.348359")</f>
        <v>10.1101/2020.10.21.348359</v>
      </c>
      <c r="B437" s="47">
        <f>IFERROR(__xludf.DUMMYFUNCTION("""COMPUTED_VALUE"""),44125.0)</f>
        <v>44125</v>
      </c>
      <c r="C437" s="12"/>
      <c r="D437" s="12" t="str">
        <f>IFERROR(__xludf.DUMMYFUNCTION("""COMPUTED_VALUE"""),"Old Model")</f>
        <v>Old Model</v>
      </c>
      <c r="E437" s="12"/>
      <c r="F437" s="12"/>
      <c r="G437" s="12"/>
      <c r="H437" s="47">
        <f>IFERROR(__xludf.DUMMYFUNCTION("""COMPUTED_VALUE"""),44187.0)</f>
        <v>44187</v>
      </c>
      <c r="I437" s="12"/>
      <c r="J437" s="12">
        <f>IFERROR(__xludf.DUMMYFUNCTION("""COMPUTED_VALUE"""),62.0)</f>
        <v>62</v>
      </c>
    </row>
    <row r="438">
      <c r="A438" s="12" t="str">
        <f>IFERROR(__xludf.DUMMYFUNCTION("""COMPUTED_VALUE"""),"10.1101/2020.10.20.347419")</f>
        <v>10.1101/2020.10.20.347419</v>
      </c>
      <c r="B438" s="47">
        <f>IFERROR(__xludf.DUMMYFUNCTION("""COMPUTED_VALUE"""),44125.0)</f>
        <v>44125</v>
      </c>
      <c r="C438" s="12" t="str">
        <f>IFERROR(__xludf.DUMMYFUNCTION("""COMPUTED_VALUE"""),"10.7554/eLife.67764")</f>
        <v>10.7554/eLife.67764</v>
      </c>
      <c r="D438" s="12" t="str">
        <f>IFERROR(__xludf.DUMMYFUNCTION("""COMPUTED_VALUE"""),"Old Model")</f>
        <v>Old Model</v>
      </c>
      <c r="E438" s="47">
        <f>IFERROR(__xludf.DUMMYFUNCTION("""COMPUTED_VALUE"""),44413.0)</f>
        <v>44413</v>
      </c>
      <c r="F438" s="47">
        <f>IFERROR(__xludf.DUMMYFUNCTION("""COMPUTED_VALUE"""),44448.0)</f>
        <v>44448</v>
      </c>
      <c r="G438" s="47">
        <f>IFERROR(__xludf.DUMMYFUNCTION("""COMPUTED_VALUE"""),44413.0)</f>
        <v>44413</v>
      </c>
      <c r="H438" s="48">
        <f>IFERROR(__xludf.DUMMYFUNCTION("""COMPUTED_VALUE"""),44709.0)</f>
        <v>44709</v>
      </c>
      <c r="I438" s="12" t="b">
        <f>IFERROR(__xludf.DUMMYFUNCTION("""COMPUTED_VALUE"""),FALSE)</f>
        <v>0</v>
      </c>
      <c r="J438" s="12">
        <f>IFERROR(__xludf.DUMMYFUNCTION("""COMPUTED_VALUE"""),584.0)</f>
        <v>584</v>
      </c>
    </row>
    <row r="439">
      <c r="A439" s="12" t="str">
        <f>IFERROR(__xludf.DUMMYFUNCTION("""COMPUTED_VALUE"""),"10.1101/2020.10.16.342683")</f>
        <v>10.1101/2020.10.16.342683</v>
      </c>
      <c r="B439" s="47">
        <f>IFERROR(__xludf.DUMMYFUNCTION("""COMPUTED_VALUE"""),44120.0)</f>
        <v>44120</v>
      </c>
      <c r="C439" s="12"/>
      <c r="D439" s="12" t="str">
        <f>IFERROR(__xludf.DUMMYFUNCTION("""COMPUTED_VALUE"""),"Old Model")</f>
        <v>Old Model</v>
      </c>
      <c r="E439" s="12"/>
      <c r="F439" s="12"/>
      <c r="G439" s="12"/>
      <c r="H439" s="47">
        <f>IFERROR(__xludf.DUMMYFUNCTION("""COMPUTED_VALUE"""),44183.0)</f>
        <v>44183</v>
      </c>
      <c r="I439" s="12"/>
      <c r="J439" s="12">
        <f>IFERROR(__xludf.DUMMYFUNCTION("""COMPUTED_VALUE"""),63.0)</f>
        <v>63</v>
      </c>
    </row>
    <row r="440">
      <c r="A440" s="12" t="str">
        <f>IFERROR(__xludf.DUMMYFUNCTION("""COMPUTED_VALUE"""),"10.1101/2020.10.16.332445")</f>
        <v>10.1101/2020.10.16.332445</v>
      </c>
      <c r="B440" s="47">
        <f>IFERROR(__xludf.DUMMYFUNCTION("""COMPUTED_VALUE"""),44121.0)</f>
        <v>44121</v>
      </c>
      <c r="C440" s="12"/>
      <c r="D440" s="12" t="str">
        <f>IFERROR(__xludf.DUMMYFUNCTION("""COMPUTED_VALUE"""),"Old Model")</f>
        <v>Old Model</v>
      </c>
      <c r="E440" s="12"/>
      <c r="F440" s="12"/>
      <c r="G440" s="12"/>
      <c r="H440" s="47">
        <f>IFERROR(__xludf.DUMMYFUNCTION("""COMPUTED_VALUE"""),44239.0)</f>
        <v>44239</v>
      </c>
      <c r="I440" s="12"/>
      <c r="J440" s="12">
        <f>IFERROR(__xludf.DUMMYFUNCTION("""COMPUTED_VALUE"""),118.0)</f>
        <v>118</v>
      </c>
    </row>
    <row r="441">
      <c r="A441" s="12" t="str">
        <f>IFERROR(__xludf.DUMMYFUNCTION("""COMPUTED_VALUE"""),"10.1101/2020.10.08.331256")</f>
        <v>10.1101/2020.10.08.331256</v>
      </c>
      <c r="B441" s="47">
        <f>IFERROR(__xludf.DUMMYFUNCTION("""COMPUTED_VALUE"""),44113.0)</f>
        <v>44113</v>
      </c>
      <c r="C441" s="12"/>
      <c r="D441" s="12" t="str">
        <f>IFERROR(__xludf.DUMMYFUNCTION("""COMPUTED_VALUE"""),"Old Model")</f>
        <v>Old Model</v>
      </c>
      <c r="E441" s="12"/>
      <c r="F441" s="12"/>
      <c r="G441" s="12"/>
      <c r="H441" s="47">
        <f>IFERROR(__xludf.DUMMYFUNCTION("""COMPUTED_VALUE"""),44215.0)</f>
        <v>44215</v>
      </c>
      <c r="I441" s="12"/>
      <c r="J441" s="12">
        <f>IFERROR(__xludf.DUMMYFUNCTION("""COMPUTED_VALUE"""),102.0)</f>
        <v>102</v>
      </c>
    </row>
    <row r="442">
      <c r="A442" s="12" t="str">
        <f>IFERROR(__xludf.DUMMYFUNCTION("""COMPUTED_VALUE"""),"10.1101/2020.09.28.317750")</f>
        <v>10.1101/2020.09.28.317750</v>
      </c>
      <c r="B442" s="47">
        <f>IFERROR(__xludf.DUMMYFUNCTION("""COMPUTED_VALUE"""),44272.0)</f>
        <v>44272</v>
      </c>
      <c r="C442" s="12"/>
      <c r="D442" s="12" t="str">
        <f>IFERROR(__xludf.DUMMYFUNCTION("""COMPUTED_VALUE"""),"Old Model")</f>
        <v>Old Model</v>
      </c>
      <c r="E442" s="12"/>
      <c r="F442" s="12"/>
      <c r="G442" s="12"/>
      <c r="H442" s="47">
        <f>IFERROR(__xludf.DUMMYFUNCTION("""COMPUTED_VALUE"""),44357.0)</f>
        <v>44357</v>
      </c>
      <c r="I442" s="12"/>
      <c r="J442" s="12">
        <f>IFERROR(__xludf.DUMMYFUNCTION("""COMPUTED_VALUE"""),85.0)</f>
        <v>85</v>
      </c>
    </row>
    <row r="443">
      <c r="A443" s="12" t="str">
        <f>IFERROR(__xludf.DUMMYFUNCTION("""COMPUTED_VALUE"""),"10.1101/2020.09.27.315242")</f>
        <v>10.1101/2020.09.27.315242</v>
      </c>
      <c r="B443" s="47">
        <f>IFERROR(__xludf.DUMMYFUNCTION("""COMPUTED_VALUE"""),44101.0)</f>
        <v>44101</v>
      </c>
      <c r="C443" s="12"/>
      <c r="D443" s="12" t="str">
        <f>IFERROR(__xludf.DUMMYFUNCTION("""COMPUTED_VALUE"""),"Old Model")</f>
        <v>Old Model</v>
      </c>
      <c r="E443" s="12"/>
      <c r="F443" s="12"/>
      <c r="G443" s="12"/>
      <c r="H443" s="47">
        <f>IFERROR(__xludf.DUMMYFUNCTION("""COMPUTED_VALUE"""),44169.0)</f>
        <v>44169</v>
      </c>
      <c r="I443" s="12"/>
      <c r="J443" s="12">
        <f>IFERROR(__xludf.DUMMYFUNCTION("""COMPUTED_VALUE"""),68.0)</f>
        <v>68</v>
      </c>
    </row>
    <row r="444">
      <c r="A444" s="12" t="str">
        <f>IFERROR(__xludf.DUMMYFUNCTION("""COMPUTED_VALUE"""),"10.1101/2020.09.22.308973")</f>
        <v>10.1101/2020.09.22.308973</v>
      </c>
      <c r="B444" s="47">
        <f>IFERROR(__xludf.DUMMYFUNCTION("""COMPUTED_VALUE"""),44096.0)</f>
        <v>44096</v>
      </c>
      <c r="C444" s="12"/>
      <c r="D444" s="12" t="str">
        <f>IFERROR(__xludf.DUMMYFUNCTION("""COMPUTED_VALUE"""),"Old Model")</f>
        <v>Old Model</v>
      </c>
      <c r="E444" s="12"/>
      <c r="F444" s="12"/>
      <c r="G444" s="12"/>
      <c r="H444" s="47">
        <f>IFERROR(__xludf.DUMMYFUNCTION("""COMPUTED_VALUE"""),44201.0)</f>
        <v>44201</v>
      </c>
      <c r="I444" s="12"/>
      <c r="J444" s="12">
        <f>IFERROR(__xludf.DUMMYFUNCTION("""COMPUTED_VALUE"""),105.0)</f>
        <v>105</v>
      </c>
    </row>
    <row r="445">
      <c r="A445" s="12" t="str">
        <f>IFERROR(__xludf.DUMMYFUNCTION("""COMPUTED_VALUE"""),"10.1101/2020.09.19.304683")</f>
        <v>10.1101/2020.09.19.304683</v>
      </c>
      <c r="B445" s="47">
        <f>IFERROR(__xludf.DUMMYFUNCTION("""COMPUTED_VALUE"""),44093.0)</f>
        <v>44093</v>
      </c>
      <c r="C445" s="12"/>
      <c r="D445" s="12" t="str">
        <f>IFERROR(__xludf.DUMMYFUNCTION("""COMPUTED_VALUE"""),"Old Model")</f>
        <v>Old Model</v>
      </c>
      <c r="E445" s="12"/>
      <c r="F445" s="12"/>
      <c r="G445" s="12"/>
      <c r="H445" s="47">
        <f>IFERROR(__xludf.DUMMYFUNCTION("""COMPUTED_VALUE"""),45188.0)</f>
        <v>45188</v>
      </c>
      <c r="I445" s="12"/>
      <c r="J445" s="12">
        <f>IFERROR(__xludf.DUMMYFUNCTION("""COMPUTED_VALUE"""),1095.0)</f>
        <v>1095</v>
      </c>
    </row>
    <row r="446">
      <c r="A446" s="12" t="str">
        <f>IFERROR(__xludf.DUMMYFUNCTION("""COMPUTED_VALUE"""),"10.1101/2020.09.18.303347")</f>
        <v>10.1101/2020.09.18.303347</v>
      </c>
      <c r="B446" s="47">
        <f>IFERROR(__xludf.DUMMYFUNCTION("""COMPUTED_VALUE"""),44132.0)</f>
        <v>44132</v>
      </c>
      <c r="C446" s="12"/>
      <c r="D446" s="12" t="str">
        <f>IFERROR(__xludf.DUMMYFUNCTION("""COMPUTED_VALUE"""),"Old Model")</f>
        <v>Old Model</v>
      </c>
      <c r="E446" s="12"/>
      <c r="F446" s="12"/>
      <c r="G446" s="12"/>
      <c r="H446" s="47">
        <f>IFERROR(__xludf.DUMMYFUNCTION("""COMPUTED_VALUE"""),44215.0)</f>
        <v>44215</v>
      </c>
      <c r="I446" s="12"/>
      <c r="J446" s="12">
        <f>IFERROR(__xludf.DUMMYFUNCTION("""COMPUTED_VALUE"""),83.0)</f>
        <v>83</v>
      </c>
    </row>
    <row r="447">
      <c r="A447" s="12" t="str">
        <f>IFERROR(__xludf.DUMMYFUNCTION("""COMPUTED_VALUE"""),"10.1101/2020.09.18.303263")</f>
        <v>10.1101/2020.09.18.303263</v>
      </c>
      <c r="B447" s="47">
        <f>IFERROR(__xludf.DUMMYFUNCTION("""COMPUTED_VALUE"""),44092.0)</f>
        <v>44092</v>
      </c>
      <c r="C447" s="12"/>
      <c r="D447" s="12" t="str">
        <f>IFERROR(__xludf.DUMMYFUNCTION("""COMPUTED_VALUE"""),"Old Model")</f>
        <v>Old Model</v>
      </c>
      <c r="E447" s="12"/>
      <c r="F447" s="12"/>
      <c r="G447" s="12"/>
      <c r="H447" s="47">
        <f>IFERROR(__xludf.DUMMYFUNCTION("""COMPUTED_VALUE"""),44431.0)</f>
        <v>44431</v>
      </c>
      <c r="I447" s="12"/>
      <c r="J447" s="12">
        <f>IFERROR(__xludf.DUMMYFUNCTION("""COMPUTED_VALUE"""),339.0)</f>
        <v>339</v>
      </c>
    </row>
    <row r="448">
      <c r="A448" s="12" t="str">
        <f>IFERROR(__xludf.DUMMYFUNCTION("""COMPUTED_VALUE"""),"10.1101/2020.09.14.295832")</f>
        <v>10.1101/2020.09.14.295832</v>
      </c>
      <c r="B448" s="47">
        <f>IFERROR(__xludf.DUMMYFUNCTION("""COMPUTED_VALUE"""),44204.0)</f>
        <v>44204</v>
      </c>
      <c r="C448" s="12"/>
      <c r="D448" s="12" t="str">
        <f>IFERROR(__xludf.DUMMYFUNCTION("""COMPUTED_VALUE"""),"Old Model")</f>
        <v>Old Model</v>
      </c>
      <c r="E448" s="12"/>
      <c r="F448" s="12"/>
      <c r="G448" s="12"/>
      <c r="H448" s="47">
        <f>IFERROR(__xludf.DUMMYFUNCTION("""COMPUTED_VALUE"""),45119.0)</f>
        <v>45119</v>
      </c>
      <c r="I448" s="12"/>
      <c r="J448" s="12">
        <f>IFERROR(__xludf.DUMMYFUNCTION("""COMPUTED_VALUE"""),915.0)</f>
        <v>915</v>
      </c>
    </row>
    <row r="449">
      <c r="A449" s="12" t="str">
        <f>IFERROR(__xludf.DUMMYFUNCTION("""COMPUTED_VALUE"""),"10.1101/2020.09.14.295824")</f>
        <v>10.1101/2020.09.14.295824</v>
      </c>
      <c r="B449" s="47">
        <f>IFERROR(__xludf.DUMMYFUNCTION("""COMPUTED_VALUE"""),44088.0)</f>
        <v>44088</v>
      </c>
      <c r="C449" s="12"/>
      <c r="D449" s="12" t="str">
        <f>IFERROR(__xludf.DUMMYFUNCTION("""COMPUTED_VALUE"""),"Old Model")</f>
        <v>Old Model</v>
      </c>
      <c r="E449" s="12"/>
      <c r="F449" s="12"/>
      <c r="G449" s="12"/>
      <c r="H449" s="47">
        <f>IFERROR(__xludf.DUMMYFUNCTION("""COMPUTED_VALUE"""),44148.0)</f>
        <v>44148</v>
      </c>
      <c r="I449" s="12"/>
      <c r="J449" s="12">
        <f>IFERROR(__xludf.DUMMYFUNCTION("""COMPUTED_VALUE"""),60.0)</f>
        <v>60</v>
      </c>
    </row>
    <row r="450">
      <c r="A450" s="12" t="str">
        <f>IFERROR(__xludf.DUMMYFUNCTION("""COMPUTED_VALUE"""),"10.1101/2020.09.14.285486")</f>
        <v>10.1101/2020.09.14.285486</v>
      </c>
      <c r="B450" s="47">
        <f>IFERROR(__xludf.DUMMYFUNCTION("""COMPUTED_VALUE"""),44089.0)</f>
        <v>44089</v>
      </c>
      <c r="C450" s="12"/>
      <c r="D450" s="12" t="str">
        <f>IFERROR(__xludf.DUMMYFUNCTION("""COMPUTED_VALUE"""),"Old Model")</f>
        <v>Old Model</v>
      </c>
      <c r="E450" s="12"/>
      <c r="F450" s="12"/>
      <c r="G450" s="12"/>
      <c r="H450" s="47">
        <f>IFERROR(__xludf.DUMMYFUNCTION("""COMPUTED_VALUE"""),44183.0)</f>
        <v>44183</v>
      </c>
      <c r="I450" s="12"/>
      <c r="J450" s="12">
        <f>IFERROR(__xludf.DUMMYFUNCTION("""COMPUTED_VALUE"""),94.0)</f>
        <v>94</v>
      </c>
    </row>
    <row r="451">
      <c r="A451" s="12" t="str">
        <f>IFERROR(__xludf.DUMMYFUNCTION("""COMPUTED_VALUE"""),"10.1101/2020.09.11.289058")</f>
        <v>10.1101/2020.09.11.289058</v>
      </c>
      <c r="B451" s="47">
        <f>IFERROR(__xludf.DUMMYFUNCTION("""COMPUTED_VALUE"""),44098.0)</f>
        <v>44098</v>
      </c>
      <c r="C451" s="12"/>
      <c r="D451" s="12" t="str">
        <f>IFERROR(__xludf.DUMMYFUNCTION("""COMPUTED_VALUE"""),"Old Model")</f>
        <v>Old Model</v>
      </c>
      <c r="E451" s="12"/>
      <c r="F451" s="12"/>
      <c r="G451" s="12"/>
      <c r="H451" s="47">
        <f>IFERROR(__xludf.DUMMYFUNCTION("""COMPUTED_VALUE"""),44204.0)</f>
        <v>44204</v>
      </c>
      <c r="I451" s="12"/>
      <c r="J451" s="12">
        <f>IFERROR(__xludf.DUMMYFUNCTION("""COMPUTED_VALUE"""),106.0)</f>
        <v>106</v>
      </c>
    </row>
    <row r="452">
      <c r="A452" s="12" t="str">
        <f>IFERROR(__xludf.DUMMYFUNCTION("""COMPUTED_VALUE"""),"10.1101/2020.09.09.281725")</f>
        <v>10.1101/2020.09.09.281725</v>
      </c>
      <c r="B452" s="47">
        <f>IFERROR(__xludf.DUMMYFUNCTION("""COMPUTED_VALUE"""),44083.0)</f>
        <v>44083</v>
      </c>
      <c r="C452" s="12"/>
      <c r="D452" s="12" t="str">
        <f>IFERROR(__xludf.DUMMYFUNCTION("""COMPUTED_VALUE"""),"Old Model")</f>
        <v>Old Model</v>
      </c>
      <c r="E452" s="12"/>
      <c r="F452" s="12"/>
      <c r="G452" s="12"/>
      <c r="H452" s="47">
        <f>IFERROR(__xludf.DUMMYFUNCTION("""COMPUTED_VALUE"""),44179.0)</f>
        <v>44179</v>
      </c>
      <c r="I452" s="12"/>
      <c r="J452" s="12">
        <f>IFERROR(__xludf.DUMMYFUNCTION("""COMPUTED_VALUE"""),96.0)</f>
        <v>96</v>
      </c>
    </row>
    <row r="453">
      <c r="A453" s="12" t="str">
        <f>IFERROR(__xludf.DUMMYFUNCTION("""COMPUTED_VALUE"""),"10.1101/2020.09.08.288373")</f>
        <v>10.1101/2020.09.08.288373</v>
      </c>
      <c r="B453" s="47">
        <f>IFERROR(__xludf.DUMMYFUNCTION("""COMPUTED_VALUE"""),44083.0)</f>
        <v>44083</v>
      </c>
      <c r="C453" s="12"/>
      <c r="D453" s="12" t="str">
        <f>IFERROR(__xludf.DUMMYFUNCTION("""COMPUTED_VALUE"""),"Old Model")</f>
        <v>Old Model</v>
      </c>
      <c r="E453" s="12"/>
      <c r="F453" s="12"/>
      <c r="G453" s="12"/>
      <c r="H453" s="47">
        <f>IFERROR(__xludf.DUMMYFUNCTION("""COMPUTED_VALUE"""),44183.0)</f>
        <v>44183</v>
      </c>
      <c r="I453" s="12"/>
      <c r="J453" s="12">
        <f>IFERROR(__xludf.DUMMYFUNCTION("""COMPUTED_VALUE"""),100.0)</f>
        <v>100</v>
      </c>
    </row>
    <row r="454">
      <c r="A454" s="12" t="str">
        <f>IFERROR(__xludf.DUMMYFUNCTION("""COMPUTED_VALUE"""),"10.1101/2020.09.08.288266")</f>
        <v>10.1101/2020.09.08.288266</v>
      </c>
      <c r="B454" s="47">
        <f>IFERROR(__xludf.DUMMYFUNCTION("""COMPUTED_VALUE"""),44082.0)</f>
        <v>44082</v>
      </c>
      <c r="C454" s="12"/>
      <c r="D454" s="12" t="str">
        <f>IFERROR(__xludf.DUMMYFUNCTION("""COMPUTED_VALUE"""),"Old Model")</f>
        <v>Old Model</v>
      </c>
      <c r="E454" s="12"/>
      <c r="F454" s="12"/>
      <c r="G454" s="12"/>
      <c r="H454" s="47">
        <f>IFERROR(__xludf.DUMMYFUNCTION("""COMPUTED_VALUE"""),44187.0)</f>
        <v>44187</v>
      </c>
      <c r="I454" s="12"/>
      <c r="J454" s="12">
        <f>IFERROR(__xludf.DUMMYFUNCTION("""COMPUTED_VALUE"""),105.0)</f>
        <v>105</v>
      </c>
    </row>
    <row r="455">
      <c r="A455" s="12" t="str">
        <f>IFERROR(__xludf.DUMMYFUNCTION("""COMPUTED_VALUE"""),"10.1101/2020.09.08.287714")</f>
        <v>10.1101/2020.09.08.287714</v>
      </c>
      <c r="B455" s="47">
        <f>IFERROR(__xludf.DUMMYFUNCTION("""COMPUTED_VALUE"""),44722.0)</f>
        <v>44722</v>
      </c>
      <c r="C455" s="12"/>
      <c r="D455" s="12" t="str">
        <f>IFERROR(__xludf.DUMMYFUNCTION("""COMPUTED_VALUE"""),"Old Model")</f>
        <v>Old Model</v>
      </c>
      <c r="E455" s="12"/>
      <c r="F455" s="12"/>
      <c r="G455" s="12"/>
      <c r="H455" s="47">
        <f>IFERROR(__xludf.DUMMYFUNCTION("""COMPUTED_VALUE"""),44791.0)</f>
        <v>44791</v>
      </c>
      <c r="I455" s="12"/>
      <c r="J455" s="12">
        <f>IFERROR(__xludf.DUMMYFUNCTION("""COMPUTED_VALUE"""),69.0)</f>
        <v>69</v>
      </c>
    </row>
    <row r="456">
      <c r="A456" s="12" t="str">
        <f>IFERROR(__xludf.DUMMYFUNCTION("""COMPUTED_VALUE"""),"10.1101/2020.09.04.283820")</f>
        <v>10.1101/2020.09.04.283820</v>
      </c>
      <c r="B456" s="47">
        <f>IFERROR(__xludf.DUMMYFUNCTION("""COMPUTED_VALUE"""),44078.0)</f>
        <v>44078</v>
      </c>
      <c r="C456" s="12"/>
      <c r="D456" s="12" t="str">
        <f>IFERROR(__xludf.DUMMYFUNCTION("""COMPUTED_VALUE"""),"Old Model")</f>
        <v>Old Model</v>
      </c>
      <c r="E456" s="12"/>
      <c r="F456" s="12"/>
      <c r="G456" s="12"/>
      <c r="H456" s="47">
        <f>IFERROR(__xludf.DUMMYFUNCTION("""COMPUTED_VALUE"""),44159.0)</f>
        <v>44159</v>
      </c>
      <c r="I456" s="12"/>
      <c r="J456" s="12">
        <f>IFERROR(__xludf.DUMMYFUNCTION("""COMPUTED_VALUE"""),81.0)</f>
        <v>81</v>
      </c>
    </row>
    <row r="457">
      <c r="A457" s="12" t="str">
        <f>IFERROR(__xludf.DUMMYFUNCTION("""COMPUTED_VALUE"""),"10.1101/2020.09.04.281022")</f>
        <v>10.1101/2020.09.04.281022</v>
      </c>
      <c r="B457" s="47">
        <f>IFERROR(__xludf.DUMMYFUNCTION("""COMPUTED_VALUE"""),44078.0)</f>
        <v>44078</v>
      </c>
      <c r="C457" s="12"/>
      <c r="D457" s="12" t="str">
        <f>IFERROR(__xludf.DUMMYFUNCTION("""COMPUTED_VALUE"""),"Old Model")</f>
        <v>Old Model</v>
      </c>
      <c r="E457" s="12"/>
      <c r="F457" s="12"/>
      <c r="G457" s="12"/>
      <c r="H457" s="47">
        <f>IFERROR(__xludf.DUMMYFUNCTION("""COMPUTED_VALUE"""),44161.0)</f>
        <v>44161</v>
      </c>
      <c r="I457" s="12"/>
      <c r="J457" s="12">
        <f>IFERROR(__xludf.DUMMYFUNCTION("""COMPUTED_VALUE"""),83.0)</f>
        <v>83</v>
      </c>
    </row>
    <row r="458">
      <c r="A458" s="12" t="str">
        <f>IFERROR(__xludf.DUMMYFUNCTION("""COMPUTED_VALUE"""),"10.1101/2020.08.28.271437")</f>
        <v>10.1101/2020.08.28.271437</v>
      </c>
      <c r="B458" s="47">
        <f>IFERROR(__xludf.DUMMYFUNCTION("""COMPUTED_VALUE"""),44350.0)</f>
        <v>44350</v>
      </c>
      <c r="C458" s="12" t="str">
        <f>IFERROR(__xludf.DUMMYFUNCTION("""COMPUTED_VALUE"""),"10.7554/eLife.71171")</f>
        <v>10.7554/eLife.71171</v>
      </c>
      <c r="D458" s="12" t="str">
        <f>IFERROR(__xludf.DUMMYFUNCTION("""COMPUTED_VALUE"""),"Old Model")</f>
        <v>Old Model</v>
      </c>
      <c r="E458" s="47">
        <f>IFERROR(__xludf.DUMMYFUNCTION("""COMPUTED_VALUE"""),44516.0)</f>
        <v>44516</v>
      </c>
      <c r="F458" s="47">
        <f>IFERROR(__xludf.DUMMYFUNCTION("""COMPUTED_VALUE"""),44602.0)</f>
        <v>44602</v>
      </c>
      <c r="G458" s="47">
        <f>IFERROR(__xludf.DUMMYFUNCTION("""COMPUTED_VALUE"""),44516.0)</f>
        <v>44516</v>
      </c>
      <c r="H458" s="47">
        <f>IFERROR(__xludf.DUMMYFUNCTION("""COMPUTED_VALUE"""),44519.0)</f>
        <v>44519</v>
      </c>
      <c r="I458" s="12" t="b">
        <f>IFERROR(__xludf.DUMMYFUNCTION("""COMPUTED_VALUE"""),FALSE)</f>
        <v>0</v>
      </c>
      <c r="J458" s="12">
        <f>IFERROR(__xludf.DUMMYFUNCTION("""COMPUTED_VALUE"""),169.0)</f>
        <v>169</v>
      </c>
    </row>
    <row r="459">
      <c r="A459" s="12" t="str">
        <f>IFERROR(__xludf.DUMMYFUNCTION("""COMPUTED_VALUE"""),"10.1101/2020.08.25.267484")</f>
        <v>10.1101/2020.08.25.267484</v>
      </c>
      <c r="B459" s="47">
        <f>IFERROR(__xludf.DUMMYFUNCTION("""COMPUTED_VALUE"""),44068.0)</f>
        <v>44068</v>
      </c>
      <c r="C459" s="12"/>
      <c r="D459" s="12" t="str">
        <f>IFERROR(__xludf.DUMMYFUNCTION("""COMPUTED_VALUE"""),"Old Model")</f>
        <v>Old Model</v>
      </c>
      <c r="E459" s="12"/>
      <c r="F459" s="12"/>
      <c r="G459" s="12"/>
      <c r="H459" s="47">
        <f>IFERROR(__xludf.DUMMYFUNCTION("""COMPUTED_VALUE"""),44138.0)</f>
        <v>44138</v>
      </c>
      <c r="I459" s="12"/>
      <c r="J459" s="12">
        <f>IFERROR(__xludf.DUMMYFUNCTION("""COMPUTED_VALUE"""),70.0)</f>
        <v>70</v>
      </c>
    </row>
    <row r="460">
      <c r="A460" s="12" t="str">
        <f>IFERROR(__xludf.DUMMYFUNCTION("""COMPUTED_VALUE"""),"10.1101/2020.08.25.262832")</f>
        <v>10.1101/2020.08.25.262832</v>
      </c>
      <c r="B460" s="47">
        <f>IFERROR(__xludf.DUMMYFUNCTION("""COMPUTED_VALUE"""),44898.0)</f>
        <v>44898</v>
      </c>
      <c r="C460" s="12"/>
      <c r="D460" s="12" t="str">
        <f>IFERROR(__xludf.DUMMYFUNCTION("""COMPUTED_VALUE"""),"Old Model")</f>
        <v>Old Model</v>
      </c>
      <c r="E460" s="12"/>
      <c r="F460" s="12"/>
      <c r="G460" s="12"/>
      <c r="H460" s="47">
        <f>IFERROR(__xludf.DUMMYFUNCTION("""COMPUTED_VALUE"""),45140.0)</f>
        <v>45140</v>
      </c>
      <c r="I460" s="12"/>
      <c r="J460" s="12">
        <f>IFERROR(__xludf.DUMMYFUNCTION("""COMPUTED_VALUE"""),242.0)</f>
        <v>242</v>
      </c>
    </row>
    <row r="461">
      <c r="A461" s="12" t="str">
        <f>IFERROR(__xludf.DUMMYFUNCTION("""COMPUTED_VALUE"""),"10.1101/2020.08.24.265033")</f>
        <v>10.1101/2020.08.24.265033</v>
      </c>
      <c r="B461" s="47">
        <f>IFERROR(__xludf.DUMMYFUNCTION("""COMPUTED_VALUE"""),44068.0)</f>
        <v>44068</v>
      </c>
      <c r="C461" s="12"/>
      <c r="D461" s="12" t="str">
        <f>IFERROR(__xludf.DUMMYFUNCTION("""COMPUTED_VALUE"""),"Old Model")</f>
        <v>Old Model</v>
      </c>
      <c r="E461" s="12"/>
      <c r="F461" s="12"/>
      <c r="G461" s="12"/>
      <c r="H461" s="47">
        <f>IFERROR(__xludf.DUMMYFUNCTION("""COMPUTED_VALUE"""),44069.0)</f>
        <v>44069</v>
      </c>
      <c r="I461" s="12"/>
      <c r="J461" s="12">
        <f>IFERROR(__xludf.DUMMYFUNCTION("""COMPUTED_VALUE"""),1.0)</f>
        <v>1</v>
      </c>
    </row>
    <row r="462">
      <c r="A462" s="12" t="str">
        <f>IFERROR(__xludf.DUMMYFUNCTION("""COMPUTED_VALUE"""),"10.1101/2020.08.24.252536")</f>
        <v>10.1101/2020.08.24.252536</v>
      </c>
      <c r="B462" s="47">
        <f>IFERROR(__xludf.DUMMYFUNCTION("""COMPUTED_VALUE"""),44068.0)</f>
        <v>44068</v>
      </c>
      <c r="C462" s="12"/>
      <c r="D462" s="12" t="str">
        <f>IFERROR(__xludf.DUMMYFUNCTION("""COMPUTED_VALUE"""),"Old Model")</f>
        <v>Old Model</v>
      </c>
      <c r="E462" s="12"/>
      <c r="F462" s="12"/>
      <c r="G462" s="12"/>
      <c r="H462" s="47">
        <f>IFERROR(__xludf.DUMMYFUNCTION("""COMPUTED_VALUE"""),44169.0)</f>
        <v>44169</v>
      </c>
      <c r="I462" s="12"/>
      <c r="J462" s="12">
        <f>IFERROR(__xludf.DUMMYFUNCTION("""COMPUTED_VALUE"""),101.0)</f>
        <v>101</v>
      </c>
    </row>
    <row r="463">
      <c r="A463" s="12" t="str">
        <f>IFERROR(__xludf.DUMMYFUNCTION("""COMPUTED_VALUE"""),"10.1101/2020.08.22.262725")</f>
        <v>10.1101/2020.08.22.262725</v>
      </c>
      <c r="B463" s="47">
        <f>IFERROR(__xludf.DUMMYFUNCTION("""COMPUTED_VALUE"""),44084.0)</f>
        <v>44084</v>
      </c>
      <c r="C463" s="12"/>
      <c r="D463" s="12" t="str">
        <f>IFERROR(__xludf.DUMMYFUNCTION("""COMPUTED_VALUE"""),"Old Model")</f>
        <v>Old Model</v>
      </c>
      <c r="E463" s="12"/>
      <c r="F463" s="12"/>
      <c r="G463" s="12"/>
      <c r="H463" s="47">
        <f>IFERROR(__xludf.DUMMYFUNCTION("""COMPUTED_VALUE"""),44167.0)</f>
        <v>44167</v>
      </c>
      <c r="I463" s="12"/>
      <c r="J463" s="12">
        <f>IFERROR(__xludf.DUMMYFUNCTION("""COMPUTED_VALUE"""),83.0)</f>
        <v>83</v>
      </c>
    </row>
    <row r="464">
      <c r="A464" s="12" t="str">
        <f>IFERROR(__xludf.DUMMYFUNCTION("""COMPUTED_VALUE"""),"10.1101/2020.08.21.261610")</f>
        <v>10.1101/2020.08.21.261610</v>
      </c>
      <c r="B464" s="47">
        <f>IFERROR(__xludf.DUMMYFUNCTION("""COMPUTED_VALUE"""),44089.0)</f>
        <v>44089</v>
      </c>
      <c r="C464" s="12"/>
      <c r="D464" s="12" t="str">
        <f>IFERROR(__xludf.DUMMYFUNCTION("""COMPUTED_VALUE"""),"Old Model")</f>
        <v>Old Model</v>
      </c>
      <c r="E464" s="12"/>
      <c r="F464" s="12"/>
      <c r="G464" s="12"/>
      <c r="H464" s="47">
        <f>IFERROR(__xludf.DUMMYFUNCTION("""COMPUTED_VALUE"""),44183.0)</f>
        <v>44183</v>
      </c>
      <c r="I464" s="12"/>
      <c r="J464" s="12">
        <f>IFERROR(__xludf.DUMMYFUNCTION("""COMPUTED_VALUE"""),94.0)</f>
        <v>94</v>
      </c>
    </row>
    <row r="465">
      <c r="A465" s="12" t="str">
        <f>IFERROR(__xludf.DUMMYFUNCTION("""COMPUTED_VALUE"""),"10.1101/2020.08.19.257832")</f>
        <v>10.1101/2020.08.19.257832</v>
      </c>
      <c r="B465" s="47">
        <f>IFERROR(__xludf.DUMMYFUNCTION("""COMPUTED_VALUE"""),44082.0)</f>
        <v>44082</v>
      </c>
      <c r="C465" s="12"/>
      <c r="D465" s="12" t="str">
        <f>IFERROR(__xludf.DUMMYFUNCTION("""COMPUTED_VALUE"""),"Old Model")</f>
        <v>Old Model</v>
      </c>
      <c r="E465" s="12"/>
      <c r="F465" s="12"/>
      <c r="G465" s="12"/>
      <c r="H465" s="47">
        <f>IFERROR(__xludf.DUMMYFUNCTION("""COMPUTED_VALUE"""),44152.0)</f>
        <v>44152</v>
      </c>
      <c r="I465" s="12"/>
      <c r="J465" s="12">
        <f>IFERROR(__xludf.DUMMYFUNCTION("""COMPUTED_VALUE"""),70.0)</f>
        <v>70</v>
      </c>
    </row>
    <row r="466">
      <c r="A466" s="12" t="str">
        <f>IFERROR(__xludf.DUMMYFUNCTION("""COMPUTED_VALUE"""),"10.1101/2020.08.19.256396")</f>
        <v>10.1101/2020.08.19.256396</v>
      </c>
      <c r="B466" s="47">
        <f>IFERROR(__xludf.DUMMYFUNCTION("""COMPUTED_VALUE"""),44063.0)</f>
        <v>44063</v>
      </c>
      <c r="C466" s="12"/>
      <c r="D466" s="12" t="str">
        <f>IFERROR(__xludf.DUMMYFUNCTION("""COMPUTED_VALUE"""),"Old Model")</f>
        <v>Old Model</v>
      </c>
      <c r="E466" s="12"/>
      <c r="F466" s="12"/>
      <c r="G466" s="12"/>
      <c r="H466" s="47">
        <f>IFERROR(__xludf.DUMMYFUNCTION("""COMPUTED_VALUE"""),44151.0)</f>
        <v>44151</v>
      </c>
      <c r="I466" s="12"/>
      <c r="J466" s="12">
        <f>IFERROR(__xludf.DUMMYFUNCTION("""COMPUTED_VALUE"""),88.0)</f>
        <v>88</v>
      </c>
    </row>
    <row r="467">
      <c r="A467" s="12" t="str">
        <f>IFERROR(__xludf.DUMMYFUNCTION("""COMPUTED_VALUE"""),"10.1101/2020.08.18.255380")</f>
        <v>10.1101/2020.08.18.255380</v>
      </c>
      <c r="B467" s="47">
        <f>IFERROR(__xludf.DUMMYFUNCTION("""COMPUTED_VALUE"""),44062.0)</f>
        <v>44062</v>
      </c>
      <c r="C467" s="12"/>
      <c r="D467" s="12" t="str">
        <f>IFERROR(__xludf.DUMMYFUNCTION("""COMPUTED_VALUE"""),"Old Model")</f>
        <v>Old Model</v>
      </c>
      <c r="E467" s="12"/>
      <c r="F467" s="12"/>
      <c r="G467" s="12"/>
      <c r="H467" s="47">
        <f>IFERROR(__xludf.DUMMYFUNCTION("""COMPUTED_VALUE"""),44386.0)</f>
        <v>44386</v>
      </c>
      <c r="I467" s="12"/>
      <c r="J467" s="12">
        <f>IFERROR(__xludf.DUMMYFUNCTION("""COMPUTED_VALUE"""),324.0)</f>
        <v>324</v>
      </c>
    </row>
    <row r="468">
      <c r="A468" s="12" t="str">
        <f>IFERROR(__xludf.DUMMYFUNCTION("""COMPUTED_VALUE"""),"10.1101/2020.08.16.252684")</f>
        <v>10.1101/2020.08.16.252684</v>
      </c>
      <c r="B468" s="47">
        <f>IFERROR(__xludf.DUMMYFUNCTION("""COMPUTED_VALUE"""),44059.0)</f>
        <v>44059</v>
      </c>
      <c r="C468" s="12"/>
      <c r="D468" s="12" t="str">
        <f>IFERROR(__xludf.DUMMYFUNCTION("""COMPUTED_VALUE"""),"Old Model")</f>
        <v>Old Model</v>
      </c>
      <c r="E468" s="12"/>
      <c r="F468" s="12"/>
      <c r="G468" s="12"/>
      <c r="H468" s="47">
        <f>IFERROR(__xludf.DUMMYFUNCTION("""COMPUTED_VALUE"""),44120.0)</f>
        <v>44120</v>
      </c>
      <c r="I468" s="12"/>
      <c r="J468" s="12">
        <f>IFERROR(__xludf.DUMMYFUNCTION("""COMPUTED_VALUE"""),61.0)</f>
        <v>61</v>
      </c>
    </row>
    <row r="469">
      <c r="A469" s="12" t="str">
        <f>IFERROR(__xludf.DUMMYFUNCTION("""COMPUTED_VALUE"""),"10.1101/2020.08.14.251975")</f>
        <v>10.1101/2020.08.14.251975</v>
      </c>
      <c r="B469" s="47">
        <f>IFERROR(__xludf.DUMMYFUNCTION("""COMPUTED_VALUE"""),44058.0)</f>
        <v>44058</v>
      </c>
      <c r="C469" s="12"/>
      <c r="D469" s="12" t="str">
        <f>IFERROR(__xludf.DUMMYFUNCTION("""COMPUTED_VALUE"""),"Old Model")</f>
        <v>Old Model</v>
      </c>
      <c r="E469" s="12"/>
      <c r="F469" s="12"/>
      <c r="G469" s="12"/>
      <c r="H469" s="47">
        <f>IFERROR(__xludf.DUMMYFUNCTION("""COMPUTED_VALUE"""),44138.0)</f>
        <v>44138</v>
      </c>
      <c r="I469" s="12"/>
      <c r="J469" s="12">
        <f>IFERROR(__xludf.DUMMYFUNCTION("""COMPUTED_VALUE"""),80.0)</f>
        <v>80</v>
      </c>
    </row>
    <row r="470">
      <c r="A470" s="12" t="str">
        <f>IFERROR(__xludf.DUMMYFUNCTION("""COMPUTED_VALUE"""),"10.1101/2020.08.11.246686")</f>
        <v>10.1101/2020.08.11.246686</v>
      </c>
      <c r="B470" s="47">
        <f>IFERROR(__xludf.DUMMYFUNCTION("""COMPUTED_VALUE"""),44055.0)</f>
        <v>44055</v>
      </c>
      <c r="C470" s="12"/>
      <c r="D470" s="12" t="str">
        <f>IFERROR(__xludf.DUMMYFUNCTION("""COMPUTED_VALUE"""),"Old Model")</f>
        <v>Old Model</v>
      </c>
      <c r="E470" s="12"/>
      <c r="F470" s="12"/>
      <c r="G470" s="12"/>
      <c r="H470" s="47">
        <f>IFERROR(__xludf.DUMMYFUNCTION("""COMPUTED_VALUE"""),44173.0)</f>
        <v>44173</v>
      </c>
      <c r="I470" s="12"/>
      <c r="J470" s="12">
        <f>IFERROR(__xludf.DUMMYFUNCTION("""COMPUTED_VALUE"""),118.0)</f>
        <v>118</v>
      </c>
    </row>
    <row r="471">
      <c r="A471" s="12" t="str">
        <f>IFERROR(__xludf.DUMMYFUNCTION("""COMPUTED_VALUE"""),"10.1101/2020.08.11.203117")</f>
        <v>10.1101/2020.08.11.203117</v>
      </c>
      <c r="B471" s="47">
        <f>IFERROR(__xludf.DUMMYFUNCTION("""COMPUTED_VALUE"""),44054.0)</f>
        <v>44054</v>
      </c>
      <c r="C471" s="12"/>
      <c r="D471" s="12" t="str">
        <f>IFERROR(__xludf.DUMMYFUNCTION("""COMPUTED_VALUE"""),"Old Model")</f>
        <v>Old Model</v>
      </c>
      <c r="E471" s="12"/>
      <c r="F471" s="12"/>
      <c r="G471" s="12"/>
      <c r="H471" s="47">
        <f>IFERROR(__xludf.DUMMYFUNCTION("""COMPUTED_VALUE"""),44148.0)</f>
        <v>44148</v>
      </c>
      <c r="I471" s="12"/>
      <c r="J471" s="12">
        <f>IFERROR(__xludf.DUMMYFUNCTION("""COMPUTED_VALUE"""),94.0)</f>
        <v>94</v>
      </c>
    </row>
    <row r="472">
      <c r="A472" s="12" t="str">
        <f>IFERROR(__xludf.DUMMYFUNCTION("""COMPUTED_VALUE"""),"10.1101/2020.08.10.245530")</f>
        <v>10.1101/2020.08.10.245530</v>
      </c>
      <c r="B472" s="47">
        <f>IFERROR(__xludf.DUMMYFUNCTION("""COMPUTED_VALUE"""),44054.0)</f>
        <v>44054</v>
      </c>
      <c r="C472" s="12"/>
      <c r="D472" s="12" t="str">
        <f>IFERROR(__xludf.DUMMYFUNCTION("""COMPUTED_VALUE"""),"Old Model")</f>
        <v>Old Model</v>
      </c>
      <c r="E472" s="12"/>
      <c r="F472" s="12"/>
      <c r="G472" s="12"/>
      <c r="H472" s="47">
        <f>IFERROR(__xludf.DUMMYFUNCTION("""COMPUTED_VALUE"""),44126.0)</f>
        <v>44126</v>
      </c>
      <c r="I472" s="12"/>
      <c r="J472" s="12">
        <f>IFERROR(__xludf.DUMMYFUNCTION("""COMPUTED_VALUE"""),72.0)</f>
        <v>72</v>
      </c>
    </row>
    <row r="473">
      <c r="A473" s="12" t="str">
        <f>IFERROR(__xludf.DUMMYFUNCTION("""COMPUTED_VALUE"""),"10.1101/2020.08.10.245365")</f>
        <v>10.1101/2020.08.10.245365</v>
      </c>
      <c r="B473" s="47">
        <f>IFERROR(__xludf.DUMMYFUNCTION("""COMPUTED_VALUE"""),44058.0)</f>
        <v>44058</v>
      </c>
      <c r="C473" s="12"/>
      <c r="D473" s="12" t="str">
        <f>IFERROR(__xludf.DUMMYFUNCTION("""COMPUTED_VALUE"""),"Old Model")</f>
        <v>Old Model</v>
      </c>
      <c r="E473" s="12"/>
      <c r="F473" s="12"/>
      <c r="G473" s="12"/>
      <c r="H473" s="47">
        <f>IFERROR(__xludf.DUMMYFUNCTION("""COMPUTED_VALUE"""),44134.0)</f>
        <v>44134</v>
      </c>
      <c r="I473" s="12"/>
      <c r="J473" s="12">
        <f>IFERROR(__xludf.DUMMYFUNCTION("""COMPUTED_VALUE"""),76.0)</f>
        <v>76</v>
      </c>
    </row>
    <row r="474">
      <c r="A474" s="12" t="str">
        <f>IFERROR(__xludf.DUMMYFUNCTION("""COMPUTED_VALUE"""),"10.1101/2020.08.10.245241")</f>
        <v>10.1101/2020.08.10.245241</v>
      </c>
      <c r="B474" s="47">
        <f>IFERROR(__xludf.DUMMYFUNCTION("""COMPUTED_VALUE"""),44054.0)</f>
        <v>44054</v>
      </c>
      <c r="C474" s="12"/>
      <c r="D474" s="12" t="str">
        <f>IFERROR(__xludf.DUMMYFUNCTION("""COMPUTED_VALUE"""),"Old Model")</f>
        <v>Old Model</v>
      </c>
      <c r="E474" s="12"/>
      <c r="F474" s="12"/>
      <c r="G474" s="12"/>
      <c r="H474" s="47">
        <f>IFERROR(__xludf.DUMMYFUNCTION("""COMPUTED_VALUE"""),44127.0)</f>
        <v>44127</v>
      </c>
      <c r="I474" s="12"/>
      <c r="J474" s="12">
        <f>IFERROR(__xludf.DUMMYFUNCTION("""COMPUTED_VALUE"""),73.0)</f>
        <v>73</v>
      </c>
    </row>
    <row r="475">
      <c r="A475" s="12" t="str">
        <f>IFERROR(__xludf.DUMMYFUNCTION("""COMPUTED_VALUE"""),"10.1101/2020.08.09.243477")</f>
        <v>10.1101/2020.08.09.243477</v>
      </c>
      <c r="B475" s="47">
        <f>IFERROR(__xludf.DUMMYFUNCTION("""COMPUTED_VALUE"""),44065.0)</f>
        <v>44065</v>
      </c>
      <c r="C475" s="12"/>
      <c r="D475" s="12" t="str">
        <f>IFERROR(__xludf.DUMMYFUNCTION("""COMPUTED_VALUE"""),"Old Model")</f>
        <v>Old Model</v>
      </c>
      <c r="E475" s="12"/>
      <c r="F475" s="12"/>
      <c r="G475" s="12"/>
      <c r="H475" s="47">
        <f>IFERROR(__xludf.DUMMYFUNCTION("""COMPUTED_VALUE"""),44148.0)</f>
        <v>44148</v>
      </c>
      <c r="I475" s="12"/>
      <c r="J475" s="12">
        <f>IFERROR(__xludf.DUMMYFUNCTION("""COMPUTED_VALUE"""),83.0)</f>
        <v>83</v>
      </c>
    </row>
    <row r="476">
      <c r="A476" s="12" t="str">
        <f>IFERROR(__xludf.DUMMYFUNCTION("""COMPUTED_VALUE"""),"10.1101/2020.08.07.241547")</f>
        <v>10.1101/2020.08.07.241547</v>
      </c>
      <c r="B476" s="47">
        <f>IFERROR(__xludf.DUMMYFUNCTION("""COMPUTED_VALUE"""),44053.0)</f>
        <v>44053</v>
      </c>
      <c r="C476" s="12"/>
      <c r="D476" s="12" t="str">
        <f>IFERROR(__xludf.DUMMYFUNCTION("""COMPUTED_VALUE"""),"Old Model")</f>
        <v>Old Model</v>
      </c>
      <c r="E476" s="12"/>
      <c r="F476" s="12"/>
      <c r="G476" s="12"/>
      <c r="H476" s="47">
        <f>IFERROR(__xludf.DUMMYFUNCTION("""COMPUTED_VALUE"""),44146.0)</f>
        <v>44146</v>
      </c>
      <c r="I476" s="12"/>
      <c r="J476" s="12">
        <f>IFERROR(__xludf.DUMMYFUNCTION("""COMPUTED_VALUE"""),93.0)</f>
        <v>93</v>
      </c>
    </row>
    <row r="477">
      <c r="A477" s="12" t="str">
        <f>IFERROR(__xludf.DUMMYFUNCTION("""COMPUTED_VALUE"""),"10.1101/2020.08.06.239129")</f>
        <v>10.1101/2020.08.06.239129</v>
      </c>
      <c r="B477" s="47">
        <f>IFERROR(__xludf.DUMMYFUNCTION("""COMPUTED_VALUE"""),44049.0)</f>
        <v>44049</v>
      </c>
      <c r="C477" s="12"/>
      <c r="D477" s="12" t="str">
        <f>IFERROR(__xludf.DUMMYFUNCTION("""COMPUTED_VALUE"""),"Old Model")</f>
        <v>Old Model</v>
      </c>
      <c r="E477" s="12"/>
      <c r="F477" s="12"/>
      <c r="G477" s="12"/>
      <c r="H477" s="47">
        <f>IFERROR(__xludf.DUMMYFUNCTION("""COMPUTED_VALUE"""),44104.0)</f>
        <v>44104</v>
      </c>
      <c r="I477" s="12"/>
      <c r="J477" s="12">
        <f>IFERROR(__xludf.DUMMYFUNCTION("""COMPUTED_VALUE"""),55.0)</f>
        <v>55</v>
      </c>
    </row>
    <row r="478">
      <c r="A478" s="12" t="str">
        <f>IFERROR(__xludf.DUMMYFUNCTION("""COMPUTED_VALUE"""),"10.1101/2020.08.05.238642")</f>
        <v>10.1101/2020.08.05.238642</v>
      </c>
      <c r="B478" s="47">
        <f>IFERROR(__xludf.DUMMYFUNCTION("""COMPUTED_VALUE"""),44072.0)</f>
        <v>44072</v>
      </c>
      <c r="C478" s="12"/>
      <c r="D478" s="12" t="str">
        <f>IFERROR(__xludf.DUMMYFUNCTION("""COMPUTED_VALUE"""),"Old Model")</f>
        <v>Old Model</v>
      </c>
      <c r="E478" s="12"/>
      <c r="F478" s="12"/>
      <c r="G478" s="12"/>
      <c r="H478" s="47">
        <f>IFERROR(__xludf.DUMMYFUNCTION("""COMPUTED_VALUE"""),44165.0)</f>
        <v>44165</v>
      </c>
      <c r="I478" s="12"/>
      <c r="J478" s="12">
        <f>IFERROR(__xludf.DUMMYFUNCTION("""COMPUTED_VALUE"""),93.0)</f>
        <v>93</v>
      </c>
    </row>
    <row r="479">
      <c r="A479" s="12" t="str">
        <f>IFERROR(__xludf.DUMMYFUNCTION("""COMPUTED_VALUE"""),"10.1101/2020.08.04.236000")</f>
        <v>10.1101/2020.08.04.236000</v>
      </c>
      <c r="B479" s="47">
        <f>IFERROR(__xludf.DUMMYFUNCTION("""COMPUTED_VALUE"""),44062.0)</f>
        <v>44062</v>
      </c>
      <c r="C479" s="12"/>
      <c r="D479" s="12" t="str">
        <f>IFERROR(__xludf.DUMMYFUNCTION("""COMPUTED_VALUE"""),"Old Model")</f>
        <v>Old Model</v>
      </c>
      <c r="E479" s="12"/>
      <c r="F479" s="12"/>
      <c r="G479" s="12"/>
      <c r="H479" s="47">
        <f>IFERROR(__xludf.DUMMYFUNCTION("""COMPUTED_VALUE"""),44153.0)</f>
        <v>44153</v>
      </c>
      <c r="I479" s="12"/>
      <c r="J479" s="12">
        <f>IFERROR(__xludf.DUMMYFUNCTION("""COMPUTED_VALUE"""),91.0)</f>
        <v>91</v>
      </c>
    </row>
    <row r="480">
      <c r="A480" s="12" t="str">
        <f>IFERROR(__xludf.DUMMYFUNCTION("""COMPUTED_VALUE"""),"10.1101/2020.08.02.233205")</f>
        <v>10.1101/2020.08.02.233205</v>
      </c>
      <c r="B480" s="47">
        <f>IFERROR(__xludf.DUMMYFUNCTION("""COMPUTED_VALUE"""),44045.0)</f>
        <v>44045</v>
      </c>
      <c r="C480" s="12"/>
      <c r="D480" s="12" t="str">
        <f>IFERROR(__xludf.DUMMYFUNCTION("""COMPUTED_VALUE"""),"Old Model")</f>
        <v>Old Model</v>
      </c>
      <c r="E480" s="12"/>
      <c r="F480" s="12"/>
      <c r="G480" s="12"/>
      <c r="H480" s="47">
        <f>IFERROR(__xludf.DUMMYFUNCTION("""COMPUTED_VALUE"""),44132.0)</f>
        <v>44132</v>
      </c>
      <c r="I480" s="12"/>
      <c r="J480" s="12">
        <f>IFERROR(__xludf.DUMMYFUNCTION("""COMPUTED_VALUE"""),87.0)</f>
        <v>87</v>
      </c>
    </row>
    <row r="481">
      <c r="A481" s="12" t="str">
        <f>IFERROR(__xludf.DUMMYFUNCTION("""COMPUTED_VALUE"""),"10.1101/2020.07.31.230896")</f>
        <v>10.1101/2020.07.31.230896</v>
      </c>
      <c r="B481" s="47">
        <f>IFERROR(__xludf.DUMMYFUNCTION("""COMPUTED_VALUE"""),44043.0)</f>
        <v>44043</v>
      </c>
      <c r="C481" s="12"/>
      <c r="D481" s="12" t="str">
        <f>IFERROR(__xludf.DUMMYFUNCTION("""COMPUTED_VALUE"""),"Old Model")</f>
        <v>Old Model</v>
      </c>
      <c r="E481" s="12"/>
      <c r="F481" s="12"/>
      <c r="G481" s="12"/>
      <c r="H481" s="47">
        <f>IFERROR(__xludf.DUMMYFUNCTION("""COMPUTED_VALUE"""),44308.0)</f>
        <v>44308</v>
      </c>
      <c r="I481" s="12"/>
      <c r="J481" s="12">
        <f>IFERROR(__xludf.DUMMYFUNCTION("""COMPUTED_VALUE"""),265.0)</f>
        <v>265</v>
      </c>
    </row>
    <row r="482">
      <c r="A482" s="12" t="str">
        <f>IFERROR(__xludf.DUMMYFUNCTION("""COMPUTED_VALUE"""),"10.1101/2020.07.31.229203")</f>
        <v>10.1101/2020.07.31.229203</v>
      </c>
      <c r="B482" s="47">
        <f>IFERROR(__xludf.DUMMYFUNCTION("""COMPUTED_VALUE"""),44043.0)</f>
        <v>44043</v>
      </c>
      <c r="C482" s="12"/>
      <c r="D482" s="12" t="str">
        <f>IFERROR(__xludf.DUMMYFUNCTION("""COMPUTED_VALUE"""),"Old Model")</f>
        <v>Old Model</v>
      </c>
      <c r="E482" s="12"/>
      <c r="F482" s="12"/>
      <c r="G482" s="12"/>
      <c r="H482" s="47">
        <f>IFERROR(__xludf.DUMMYFUNCTION("""COMPUTED_VALUE"""),44148.0)</f>
        <v>44148</v>
      </c>
      <c r="I482" s="12"/>
      <c r="J482" s="12">
        <f>IFERROR(__xludf.DUMMYFUNCTION("""COMPUTED_VALUE"""),105.0)</f>
        <v>105</v>
      </c>
    </row>
    <row r="483">
      <c r="A483" s="12" t="str">
        <f>IFERROR(__xludf.DUMMYFUNCTION("""COMPUTED_VALUE"""),"10.1101/2020.07.30.226902")</f>
        <v>10.1101/2020.07.30.226902</v>
      </c>
      <c r="B483" s="47">
        <f>IFERROR(__xludf.DUMMYFUNCTION("""COMPUTED_VALUE"""),44042.0)</f>
        <v>44042</v>
      </c>
      <c r="C483" s="12"/>
      <c r="D483" s="12" t="str">
        <f>IFERROR(__xludf.DUMMYFUNCTION("""COMPUTED_VALUE"""),"Old Model")</f>
        <v>Old Model</v>
      </c>
      <c r="E483" s="12"/>
      <c r="F483" s="12"/>
      <c r="G483" s="12"/>
      <c r="H483" s="47">
        <f>IFERROR(__xludf.DUMMYFUNCTION("""COMPUTED_VALUE"""),44131.0)</f>
        <v>44131</v>
      </c>
      <c r="I483" s="12"/>
      <c r="J483" s="12">
        <f>IFERROR(__xludf.DUMMYFUNCTION("""COMPUTED_VALUE"""),89.0)</f>
        <v>89</v>
      </c>
    </row>
    <row r="484">
      <c r="A484" s="12" t="str">
        <f>IFERROR(__xludf.DUMMYFUNCTION("""COMPUTED_VALUE"""),"10.1101/2020.07.29.223966")</f>
        <v>10.1101/2020.07.29.223966</v>
      </c>
      <c r="B484" s="47">
        <f>IFERROR(__xludf.DUMMYFUNCTION("""COMPUTED_VALUE"""),44590.0)</f>
        <v>44590</v>
      </c>
      <c r="C484" s="12" t="str">
        <f>IFERROR(__xludf.DUMMYFUNCTION("""COMPUTED_VALUE"""),"10.7554/eLife.77470")</f>
        <v>10.7554/eLife.77470</v>
      </c>
      <c r="D484" s="12" t="str">
        <f>IFERROR(__xludf.DUMMYFUNCTION("""COMPUTED_VALUE"""),"Old Model")</f>
        <v>Old Model</v>
      </c>
      <c r="E484" s="48">
        <f>IFERROR(__xludf.DUMMYFUNCTION("""COMPUTED_VALUE"""),44685.0)</f>
        <v>44685</v>
      </c>
      <c r="F484" s="47">
        <f>IFERROR(__xludf.DUMMYFUNCTION("""COMPUTED_VALUE"""),44726.0)</f>
        <v>44726</v>
      </c>
      <c r="G484" s="48">
        <f>IFERROR(__xludf.DUMMYFUNCTION("""COMPUTED_VALUE"""),44685.0)</f>
        <v>44685</v>
      </c>
      <c r="H484" s="48">
        <f>IFERROR(__xludf.DUMMYFUNCTION("""COMPUTED_VALUE"""),44685.0)</f>
        <v>44685</v>
      </c>
      <c r="I484" s="12" t="b">
        <f>IFERROR(__xludf.DUMMYFUNCTION("""COMPUTED_VALUE"""),FALSE)</f>
        <v>0</v>
      </c>
      <c r="J484" s="12">
        <f>IFERROR(__xludf.DUMMYFUNCTION("""COMPUTED_VALUE"""),95.0)</f>
        <v>95</v>
      </c>
    </row>
    <row r="485">
      <c r="A485" s="12" t="str">
        <f>IFERROR(__xludf.DUMMYFUNCTION("""COMPUTED_VALUE"""),"10.1101/2020.07.29.222794")</f>
        <v>10.1101/2020.07.29.222794</v>
      </c>
      <c r="B485" s="47">
        <f>IFERROR(__xludf.DUMMYFUNCTION("""COMPUTED_VALUE"""),44067.0)</f>
        <v>44067</v>
      </c>
      <c r="C485" s="12"/>
      <c r="D485" s="12" t="str">
        <f>IFERROR(__xludf.DUMMYFUNCTION("""COMPUTED_VALUE"""),"Old Model")</f>
        <v>Old Model</v>
      </c>
      <c r="E485" s="12"/>
      <c r="F485" s="12"/>
      <c r="G485" s="12"/>
      <c r="H485" s="47">
        <f>IFERROR(__xludf.DUMMYFUNCTION("""COMPUTED_VALUE"""),44188.0)</f>
        <v>44188</v>
      </c>
      <c r="I485" s="12"/>
      <c r="J485" s="12">
        <f>IFERROR(__xludf.DUMMYFUNCTION("""COMPUTED_VALUE"""),121.0)</f>
        <v>121</v>
      </c>
    </row>
    <row r="486">
      <c r="A486" s="12" t="str">
        <f>IFERROR(__xludf.DUMMYFUNCTION("""COMPUTED_VALUE"""),"10.1101/2020.07.27.223008")</f>
        <v>10.1101/2020.07.27.223008</v>
      </c>
      <c r="B486" s="47">
        <f>IFERROR(__xludf.DUMMYFUNCTION("""COMPUTED_VALUE"""),44040.0)</f>
        <v>44040</v>
      </c>
      <c r="C486" s="12"/>
      <c r="D486" s="12" t="str">
        <f>IFERROR(__xludf.DUMMYFUNCTION("""COMPUTED_VALUE"""),"Old Model")</f>
        <v>Old Model</v>
      </c>
      <c r="E486" s="12"/>
      <c r="F486" s="12"/>
      <c r="G486" s="12"/>
      <c r="H486" s="47">
        <f>IFERROR(__xludf.DUMMYFUNCTION("""COMPUTED_VALUE"""),44130.0)</f>
        <v>44130</v>
      </c>
      <c r="I486" s="12"/>
      <c r="J486" s="12">
        <f>IFERROR(__xludf.DUMMYFUNCTION("""COMPUTED_VALUE"""),90.0)</f>
        <v>90</v>
      </c>
    </row>
    <row r="487">
      <c r="A487" s="12" t="str">
        <f>IFERROR(__xludf.DUMMYFUNCTION("""COMPUTED_VALUE"""),"10.1101/2020.07.27.220871")</f>
        <v>10.1101/2020.07.27.220871</v>
      </c>
      <c r="B487" s="47">
        <f>IFERROR(__xludf.DUMMYFUNCTION("""COMPUTED_VALUE"""),44061.0)</f>
        <v>44061</v>
      </c>
      <c r="C487" s="12"/>
      <c r="D487" s="12" t="str">
        <f>IFERROR(__xludf.DUMMYFUNCTION("""COMPUTED_VALUE"""),"Old Model")</f>
        <v>Old Model</v>
      </c>
      <c r="E487" s="12"/>
      <c r="F487" s="12"/>
      <c r="G487" s="12"/>
      <c r="H487" s="47">
        <f>IFERROR(__xludf.DUMMYFUNCTION("""COMPUTED_VALUE"""),44132.0)</f>
        <v>44132</v>
      </c>
      <c r="I487" s="12"/>
      <c r="J487" s="12">
        <f>IFERROR(__xludf.DUMMYFUNCTION("""COMPUTED_VALUE"""),71.0)</f>
        <v>71</v>
      </c>
    </row>
    <row r="488">
      <c r="A488" s="12" t="str">
        <f>IFERROR(__xludf.DUMMYFUNCTION("""COMPUTED_VALUE"""),"10.1101/2020.07.23.217893")</f>
        <v>10.1101/2020.07.23.217893</v>
      </c>
      <c r="B488" s="47">
        <f>IFERROR(__xludf.DUMMYFUNCTION("""COMPUTED_VALUE"""),44061.0)</f>
        <v>44061</v>
      </c>
      <c r="C488" s="12"/>
      <c r="D488" s="12" t="str">
        <f>IFERROR(__xludf.DUMMYFUNCTION("""COMPUTED_VALUE"""),"Old Model")</f>
        <v>Old Model</v>
      </c>
      <c r="E488" s="12"/>
      <c r="F488" s="12"/>
      <c r="G488" s="12"/>
      <c r="H488" s="47">
        <f>IFERROR(__xludf.DUMMYFUNCTION("""COMPUTED_VALUE"""),44137.0)</f>
        <v>44137</v>
      </c>
      <c r="I488" s="12"/>
      <c r="J488" s="12">
        <f>IFERROR(__xludf.DUMMYFUNCTION("""COMPUTED_VALUE"""),76.0)</f>
        <v>76</v>
      </c>
    </row>
    <row r="489">
      <c r="A489" s="12" t="str">
        <f>IFERROR(__xludf.DUMMYFUNCTION("""COMPUTED_VALUE"""),"10.1101/2020.07.23.217216")</f>
        <v>10.1101/2020.07.23.217216</v>
      </c>
      <c r="B489" s="47">
        <f>IFERROR(__xludf.DUMMYFUNCTION("""COMPUTED_VALUE"""),44039.0)</f>
        <v>44039</v>
      </c>
      <c r="C489" s="12"/>
      <c r="D489" s="12" t="str">
        <f>IFERROR(__xludf.DUMMYFUNCTION("""COMPUTED_VALUE"""),"Old Model")</f>
        <v>Old Model</v>
      </c>
      <c r="E489" s="12"/>
      <c r="F489" s="12"/>
      <c r="G489" s="12"/>
      <c r="H489" s="47">
        <f>IFERROR(__xludf.DUMMYFUNCTION("""COMPUTED_VALUE"""),44134.0)</f>
        <v>44134</v>
      </c>
      <c r="I489" s="12"/>
      <c r="J489" s="12">
        <f>IFERROR(__xludf.DUMMYFUNCTION("""COMPUTED_VALUE"""),95.0)</f>
        <v>95</v>
      </c>
    </row>
    <row r="490">
      <c r="A490" s="12" t="str">
        <f>IFERROR(__xludf.DUMMYFUNCTION("""COMPUTED_VALUE"""),"10.1101/2020.07.22.216135")</f>
        <v>10.1101/2020.07.22.216135</v>
      </c>
      <c r="B490" s="47">
        <f>IFERROR(__xludf.DUMMYFUNCTION("""COMPUTED_VALUE"""),44036.0)</f>
        <v>44036</v>
      </c>
      <c r="C490" s="12"/>
      <c r="D490" s="12" t="str">
        <f>IFERROR(__xludf.DUMMYFUNCTION("""COMPUTED_VALUE"""),"Old Model")</f>
        <v>Old Model</v>
      </c>
      <c r="E490" s="12"/>
      <c r="F490" s="12"/>
      <c r="G490" s="12"/>
      <c r="H490" s="47">
        <f>IFERROR(__xludf.DUMMYFUNCTION("""COMPUTED_VALUE"""),44137.0)</f>
        <v>44137</v>
      </c>
      <c r="I490" s="12"/>
      <c r="J490" s="12">
        <f>IFERROR(__xludf.DUMMYFUNCTION("""COMPUTED_VALUE"""),101.0)</f>
        <v>101</v>
      </c>
    </row>
    <row r="491">
      <c r="A491" s="12" t="str">
        <f>IFERROR(__xludf.DUMMYFUNCTION("""COMPUTED_VALUE"""),"10.1101/2020.07.22.215806")</f>
        <v>10.1101/2020.07.22.215806</v>
      </c>
      <c r="B491" s="47">
        <f>IFERROR(__xludf.DUMMYFUNCTION("""COMPUTED_VALUE"""),44035.0)</f>
        <v>44035</v>
      </c>
      <c r="C491" s="12"/>
      <c r="D491" s="12" t="str">
        <f>IFERROR(__xludf.DUMMYFUNCTION("""COMPUTED_VALUE"""),"Old Model")</f>
        <v>Old Model</v>
      </c>
      <c r="E491" s="12"/>
      <c r="F491" s="12"/>
      <c r="G491" s="12"/>
      <c r="H491" s="47">
        <f>IFERROR(__xludf.DUMMYFUNCTION("""COMPUTED_VALUE"""),44099.0)</f>
        <v>44099</v>
      </c>
      <c r="I491" s="12"/>
      <c r="J491" s="12">
        <f>IFERROR(__xludf.DUMMYFUNCTION("""COMPUTED_VALUE"""),64.0)</f>
        <v>64</v>
      </c>
    </row>
    <row r="492">
      <c r="A492" s="12" t="str">
        <f>IFERROR(__xludf.DUMMYFUNCTION("""COMPUTED_VALUE"""),"10.1101/2020.07.22.215483")</f>
        <v>10.1101/2020.07.22.215483</v>
      </c>
      <c r="B492" s="47">
        <f>IFERROR(__xludf.DUMMYFUNCTION("""COMPUTED_VALUE"""),44035.0)</f>
        <v>44035</v>
      </c>
      <c r="C492" s="12"/>
      <c r="D492" s="12" t="str">
        <f>IFERROR(__xludf.DUMMYFUNCTION("""COMPUTED_VALUE"""),"Old Model")</f>
        <v>Old Model</v>
      </c>
      <c r="E492" s="12"/>
      <c r="F492" s="12"/>
      <c r="G492" s="12"/>
      <c r="H492" s="47">
        <f>IFERROR(__xludf.DUMMYFUNCTION("""COMPUTED_VALUE"""),44106.0)</f>
        <v>44106</v>
      </c>
      <c r="I492" s="12"/>
      <c r="J492" s="12">
        <f>IFERROR(__xludf.DUMMYFUNCTION("""COMPUTED_VALUE"""),71.0)</f>
        <v>71</v>
      </c>
    </row>
    <row r="493">
      <c r="A493" s="12" t="str">
        <f>IFERROR(__xludf.DUMMYFUNCTION("""COMPUTED_VALUE"""),"10.1101/2020.07.20.211466")</f>
        <v>10.1101/2020.07.20.211466</v>
      </c>
      <c r="B493" s="47">
        <f>IFERROR(__xludf.DUMMYFUNCTION("""COMPUTED_VALUE"""),44032.0)</f>
        <v>44032</v>
      </c>
      <c r="C493" s="12"/>
      <c r="D493" s="12" t="str">
        <f>IFERROR(__xludf.DUMMYFUNCTION("""COMPUTED_VALUE"""),"Old Model")</f>
        <v>Old Model</v>
      </c>
      <c r="E493" s="12"/>
      <c r="F493" s="12"/>
      <c r="G493" s="12"/>
      <c r="H493" s="47">
        <f>IFERROR(__xludf.DUMMYFUNCTION("""COMPUTED_VALUE"""),44141.0)</f>
        <v>44141</v>
      </c>
      <c r="I493" s="12"/>
      <c r="J493" s="12">
        <f>IFERROR(__xludf.DUMMYFUNCTION("""COMPUTED_VALUE"""),109.0)</f>
        <v>109</v>
      </c>
    </row>
    <row r="494">
      <c r="A494" s="12" t="str">
        <f>IFERROR(__xludf.DUMMYFUNCTION("""COMPUTED_VALUE"""),"10.1101/2020.07.17.209262")</f>
        <v>10.1101/2020.07.17.209262</v>
      </c>
      <c r="B494" s="47">
        <f>IFERROR(__xludf.DUMMYFUNCTION("""COMPUTED_VALUE"""),44037.0)</f>
        <v>44037</v>
      </c>
      <c r="C494" s="12"/>
      <c r="D494" s="12" t="str">
        <f>IFERROR(__xludf.DUMMYFUNCTION("""COMPUTED_VALUE"""),"Old Model")</f>
        <v>Old Model</v>
      </c>
      <c r="E494" s="12"/>
      <c r="F494" s="12"/>
      <c r="G494" s="12"/>
      <c r="H494" s="47">
        <f>IFERROR(__xludf.DUMMYFUNCTION("""COMPUTED_VALUE"""),44130.0)</f>
        <v>44130</v>
      </c>
      <c r="I494" s="12"/>
      <c r="J494" s="12">
        <f>IFERROR(__xludf.DUMMYFUNCTION("""COMPUTED_VALUE"""),93.0)</f>
        <v>93</v>
      </c>
    </row>
    <row r="495">
      <c r="A495" s="12" t="str">
        <f>IFERROR(__xludf.DUMMYFUNCTION("""COMPUTED_VALUE"""),"10.1101/2020.07.17.206896")</f>
        <v>10.1101/2020.07.17.206896</v>
      </c>
      <c r="B495" s="47">
        <f>IFERROR(__xludf.DUMMYFUNCTION("""COMPUTED_VALUE"""),44030.0)</f>
        <v>44030</v>
      </c>
      <c r="C495" s="12"/>
      <c r="D495" s="12" t="str">
        <f>IFERROR(__xludf.DUMMYFUNCTION("""COMPUTED_VALUE"""),"Old Model")</f>
        <v>Old Model</v>
      </c>
      <c r="E495" s="12"/>
      <c r="F495" s="12"/>
      <c r="G495" s="12"/>
      <c r="H495" s="47">
        <f>IFERROR(__xludf.DUMMYFUNCTION("""COMPUTED_VALUE"""),44104.0)</f>
        <v>44104</v>
      </c>
      <c r="I495" s="12"/>
      <c r="J495" s="12">
        <f>IFERROR(__xludf.DUMMYFUNCTION("""COMPUTED_VALUE"""),74.0)</f>
        <v>74</v>
      </c>
    </row>
    <row r="496">
      <c r="A496" s="12" t="str">
        <f>IFERROR(__xludf.DUMMYFUNCTION("""COMPUTED_VALUE"""),"10.1101/2020.07.16.207225")</f>
        <v>10.1101/2020.07.16.207225</v>
      </c>
      <c r="B496" s="47">
        <f>IFERROR(__xludf.DUMMYFUNCTION("""COMPUTED_VALUE"""),44029.0)</f>
        <v>44029</v>
      </c>
      <c r="C496" s="12"/>
      <c r="D496" s="12" t="str">
        <f>IFERROR(__xludf.DUMMYFUNCTION("""COMPUTED_VALUE"""),"Old Model")</f>
        <v>Old Model</v>
      </c>
      <c r="E496" s="12"/>
      <c r="F496" s="12"/>
      <c r="G496" s="12"/>
      <c r="H496" s="47">
        <f>IFERROR(__xludf.DUMMYFUNCTION("""COMPUTED_VALUE"""),44089.0)</f>
        <v>44089</v>
      </c>
      <c r="I496" s="12"/>
      <c r="J496" s="12">
        <f>IFERROR(__xludf.DUMMYFUNCTION("""COMPUTED_VALUE"""),60.0)</f>
        <v>60</v>
      </c>
    </row>
    <row r="497">
      <c r="A497" s="12" t="str">
        <f>IFERROR(__xludf.DUMMYFUNCTION("""COMPUTED_VALUE"""),"10.1101/2020.07.16.206482")</f>
        <v>10.1101/2020.07.16.206482</v>
      </c>
      <c r="B497" s="47">
        <f>IFERROR(__xludf.DUMMYFUNCTION("""COMPUTED_VALUE"""),44036.0)</f>
        <v>44036</v>
      </c>
      <c r="C497" s="12"/>
      <c r="D497" s="12" t="str">
        <f>IFERROR(__xludf.DUMMYFUNCTION("""COMPUTED_VALUE"""),"Old Model")</f>
        <v>Old Model</v>
      </c>
      <c r="E497" s="12"/>
      <c r="F497" s="12"/>
      <c r="G497" s="12"/>
      <c r="H497" s="47">
        <f>IFERROR(__xludf.DUMMYFUNCTION("""COMPUTED_VALUE"""),44148.0)</f>
        <v>44148</v>
      </c>
      <c r="I497" s="12"/>
      <c r="J497" s="12">
        <f>IFERROR(__xludf.DUMMYFUNCTION("""COMPUTED_VALUE"""),112.0)</f>
        <v>112</v>
      </c>
    </row>
    <row r="498">
      <c r="A498" s="12" t="str">
        <f>IFERROR(__xludf.DUMMYFUNCTION("""COMPUTED_VALUE"""),"10.1101/2020.07.15.205492")</f>
        <v>10.1101/2020.07.15.205492</v>
      </c>
      <c r="B498" s="47">
        <f>IFERROR(__xludf.DUMMYFUNCTION("""COMPUTED_VALUE"""),44029.0)</f>
        <v>44029</v>
      </c>
      <c r="C498" s="12"/>
      <c r="D498" s="12" t="str">
        <f>IFERROR(__xludf.DUMMYFUNCTION("""COMPUTED_VALUE"""),"Old Model")</f>
        <v>Old Model</v>
      </c>
      <c r="E498" s="12"/>
      <c r="F498" s="12"/>
      <c r="G498" s="12"/>
      <c r="H498" s="47">
        <f>IFERROR(__xludf.DUMMYFUNCTION("""COMPUTED_VALUE"""),44099.0)</f>
        <v>44099</v>
      </c>
      <c r="I498" s="12"/>
      <c r="J498" s="12">
        <f>IFERROR(__xludf.DUMMYFUNCTION("""COMPUTED_VALUE"""),70.0)</f>
        <v>70</v>
      </c>
    </row>
    <row r="499">
      <c r="A499" s="12" t="str">
        <f>IFERROR(__xludf.DUMMYFUNCTION("""COMPUTED_VALUE"""),"10.1101/2020.07.15.204677")</f>
        <v>10.1101/2020.07.15.204677</v>
      </c>
      <c r="B499" s="47">
        <f>IFERROR(__xludf.DUMMYFUNCTION("""COMPUTED_VALUE"""),44043.0)</f>
        <v>44043</v>
      </c>
      <c r="C499" s="12"/>
      <c r="D499" s="12" t="str">
        <f>IFERROR(__xludf.DUMMYFUNCTION("""COMPUTED_VALUE"""),"Old Model")</f>
        <v>Old Model</v>
      </c>
      <c r="E499" s="12"/>
      <c r="F499" s="12"/>
      <c r="G499" s="12"/>
      <c r="H499" s="47">
        <f>IFERROR(__xludf.DUMMYFUNCTION("""COMPUTED_VALUE"""),44099.0)</f>
        <v>44099</v>
      </c>
      <c r="I499" s="12"/>
      <c r="J499" s="12">
        <f>IFERROR(__xludf.DUMMYFUNCTION("""COMPUTED_VALUE"""),56.0)</f>
        <v>56</v>
      </c>
    </row>
    <row r="500">
      <c r="A500" s="12" t="str">
        <f>IFERROR(__xludf.DUMMYFUNCTION("""COMPUTED_VALUE"""),"10.1101/2020.07.15.204248")</f>
        <v>10.1101/2020.07.15.204248</v>
      </c>
      <c r="B500" s="47">
        <f>IFERROR(__xludf.DUMMYFUNCTION("""COMPUTED_VALUE"""),44218.0)</f>
        <v>44218</v>
      </c>
      <c r="C500" s="12"/>
      <c r="D500" s="12" t="str">
        <f>IFERROR(__xludf.DUMMYFUNCTION("""COMPUTED_VALUE"""),"Old Model")</f>
        <v>Old Model</v>
      </c>
      <c r="E500" s="12"/>
      <c r="F500" s="12"/>
      <c r="G500" s="12"/>
      <c r="H500" s="47">
        <f>IFERROR(__xludf.DUMMYFUNCTION("""COMPUTED_VALUE"""),44258.0)</f>
        <v>44258</v>
      </c>
      <c r="I500" s="12"/>
      <c r="J500" s="12">
        <f>IFERROR(__xludf.DUMMYFUNCTION("""COMPUTED_VALUE"""),40.0)</f>
        <v>40</v>
      </c>
    </row>
    <row r="501">
      <c r="A501" s="12" t="str">
        <f>IFERROR(__xludf.DUMMYFUNCTION("""COMPUTED_VALUE"""),"10.1101/2020.07.15.203661")</f>
        <v>10.1101/2020.07.15.203661</v>
      </c>
      <c r="B501" s="47">
        <f>IFERROR(__xludf.DUMMYFUNCTION("""COMPUTED_VALUE"""),44110.0)</f>
        <v>44110</v>
      </c>
      <c r="C501" s="12"/>
      <c r="D501" s="12" t="str">
        <f>IFERROR(__xludf.DUMMYFUNCTION("""COMPUTED_VALUE"""),"Old Model")</f>
        <v>Old Model</v>
      </c>
      <c r="E501" s="12"/>
      <c r="F501" s="12"/>
      <c r="G501" s="12"/>
      <c r="H501" s="47">
        <f>IFERROR(__xludf.DUMMYFUNCTION("""COMPUTED_VALUE"""),44201.0)</f>
        <v>44201</v>
      </c>
      <c r="I501" s="12"/>
      <c r="J501" s="12">
        <f>IFERROR(__xludf.DUMMYFUNCTION("""COMPUTED_VALUE"""),91.0)</f>
        <v>91</v>
      </c>
    </row>
    <row r="502">
      <c r="A502" s="12" t="str">
        <f>IFERROR(__xludf.DUMMYFUNCTION("""COMPUTED_VALUE"""),"10.1101/2020.07.15.197590")</f>
        <v>10.1101/2020.07.15.197590</v>
      </c>
      <c r="B502" s="47">
        <f>IFERROR(__xludf.DUMMYFUNCTION("""COMPUTED_VALUE"""),44041.0)</f>
        <v>44041</v>
      </c>
      <c r="C502" s="12"/>
      <c r="D502" s="12" t="str">
        <f>IFERROR(__xludf.DUMMYFUNCTION("""COMPUTED_VALUE"""),"Old Model")</f>
        <v>Old Model</v>
      </c>
      <c r="E502" s="12"/>
      <c r="F502" s="12"/>
      <c r="G502" s="12"/>
      <c r="H502" s="47">
        <f>IFERROR(__xludf.DUMMYFUNCTION("""COMPUTED_VALUE"""),44099.0)</f>
        <v>44099</v>
      </c>
      <c r="I502" s="12"/>
      <c r="J502" s="12">
        <f>IFERROR(__xludf.DUMMYFUNCTION("""COMPUTED_VALUE"""),58.0)</f>
        <v>58</v>
      </c>
    </row>
    <row r="503">
      <c r="A503" s="12" t="str">
        <f>IFERROR(__xludf.DUMMYFUNCTION("""COMPUTED_VALUE"""),"10.1101/2020.07.13.200113")</f>
        <v>10.1101/2020.07.13.200113</v>
      </c>
      <c r="B503" s="47">
        <f>IFERROR(__xludf.DUMMYFUNCTION("""COMPUTED_VALUE"""),44058.0)</f>
        <v>44058</v>
      </c>
      <c r="C503" s="12"/>
      <c r="D503" s="12" t="str">
        <f>IFERROR(__xludf.DUMMYFUNCTION("""COMPUTED_VALUE"""),"Old Model")</f>
        <v>Old Model</v>
      </c>
      <c r="E503" s="12"/>
      <c r="F503" s="12"/>
      <c r="G503" s="12"/>
      <c r="H503" s="47">
        <f>IFERROR(__xludf.DUMMYFUNCTION("""COMPUTED_VALUE"""),44130.0)</f>
        <v>44130</v>
      </c>
      <c r="I503" s="12"/>
      <c r="J503" s="12">
        <f>IFERROR(__xludf.DUMMYFUNCTION("""COMPUTED_VALUE"""),72.0)</f>
        <v>72</v>
      </c>
    </row>
    <row r="504">
      <c r="A504" s="12" t="str">
        <f>IFERROR(__xludf.DUMMYFUNCTION("""COMPUTED_VALUE"""),"10.1101/2020.07.13.199174")</f>
        <v>10.1101/2020.07.13.199174</v>
      </c>
      <c r="B504" s="47">
        <f>IFERROR(__xludf.DUMMYFUNCTION("""COMPUTED_VALUE"""),44025.0)</f>
        <v>44025</v>
      </c>
      <c r="C504" s="12"/>
      <c r="D504" s="12" t="str">
        <f>IFERROR(__xludf.DUMMYFUNCTION("""COMPUTED_VALUE"""),"Old Model")</f>
        <v>Old Model</v>
      </c>
      <c r="E504" s="12"/>
      <c r="F504" s="12"/>
      <c r="G504" s="12"/>
      <c r="H504" s="47">
        <f>IFERROR(__xludf.DUMMYFUNCTION("""COMPUTED_VALUE"""),44182.0)</f>
        <v>44182</v>
      </c>
      <c r="I504" s="12"/>
      <c r="J504" s="12">
        <f>IFERROR(__xludf.DUMMYFUNCTION("""COMPUTED_VALUE"""),157.0)</f>
        <v>157</v>
      </c>
    </row>
    <row r="505">
      <c r="A505" s="12" t="str">
        <f>IFERROR(__xludf.DUMMYFUNCTION("""COMPUTED_VALUE"""),"10.1101/2020.07.13.196709")</f>
        <v>10.1101/2020.07.13.196709</v>
      </c>
      <c r="B505" s="47">
        <f>IFERROR(__xludf.DUMMYFUNCTION("""COMPUTED_VALUE"""),44025.0)</f>
        <v>44025</v>
      </c>
      <c r="C505" s="12"/>
      <c r="D505" s="12" t="str">
        <f>IFERROR(__xludf.DUMMYFUNCTION("""COMPUTED_VALUE"""),"Old Model")</f>
        <v>Old Model</v>
      </c>
      <c r="E505" s="12"/>
      <c r="F505" s="12"/>
      <c r="G505" s="12"/>
      <c r="H505" s="47">
        <f>IFERROR(__xludf.DUMMYFUNCTION("""COMPUTED_VALUE"""),44130.0)</f>
        <v>44130</v>
      </c>
      <c r="I505" s="12"/>
      <c r="J505" s="12">
        <f>IFERROR(__xludf.DUMMYFUNCTION("""COMPUTED_VALUE"""),105.0)</f>
        <v>105</v>
      </c>
    </row>
    <row r="506">
      <c r="A506" s="12" t="str">
        <f>IFERROR(__xludf.DUMMYFUNCTION("""COMPUTED_VALUE"""),"10.1101/2020.07.12.197319")</f>
        <v>10.1101/2020.07.12.197319</v>
      </c>
      <c r="B506" s="47">
        <f>IFERROR(__xludf.DUMMYFUNCTION("""COMPUTED_VALUE"""),44074.0)</f>
        <v>44074</v>
      </c>
      <c r="C506" s="12"/>
      <c r="D506" s="12" t="str">
        <f>IFERROR(__xludf.DUMMYFUNCTION("""COMPUTED_VALUE"""),"Old Model")</f>
        <v>Old Model</v>
      </c>
      <c r="E506" s="12"/>
      <c r="F506" s="12"/>
      <c r="G506" s="12"/>
      <c r="H506" s="47">
        <f>IFERROR(__xludf.DUMMYFUNCTION("""COMPUTED_VALUE"""),44153.0)</f>
        <v>44153</v>
      </c>
      <c r="I506" s="12"/>
      <c r="J506" s="12">
        <f>IFERROR(__xludf.DUMMYFUNCTION("""COMPUTED_VALUE"""),79.0)</f>
        <v>79</v>
      </c>
    </row>
    <row r="507">
      <c r="A507" s="12" t="str">
        <f>IFERROR(__xludf.DUMMYFUNCTION("""COMPUTED_VALUE"""),"10.1101/2020.07.11.198390")</f>
        <v>10.1101/2020.07.11.198390</v>
      </c>
      <c r="B507" s="47">
        <f>IFERROR(__xludf.DUMMYFUNCTION("""COMPUTED_VALUE"""),44024.0)</f>
        <v>44024</v>
      </c>
      <c r="C507" s="12"/>
      <c r="D507" s="12" t="str">
        <f>IFERROR(__xludf.DUMMYFUNCTION("""COMPUTED_VALUE"""),"Old Model")</f>
        <v>Old Model</v>
      </c>
      <c r="E507" s="12"/>
      <c r="F507" s="12"/>
      <c r="G507" s="12"/>
      <c r="H507" s="47">
        <f>IFERROR(__xludf.DUMMYFUNCTION("""COMPUTED_VALUE"""),44104.0)</f>
        <v>44104</v>
      </c>
      <c r="I507" s="12"/>
      <c r="J507" s="12">
        <f>IFERROR(__xludf.DUMMYFUNCTION("""COMPUTED_VALUE"""),80.0)</f>
        <v>80</v>
      </c>
    </row>
    <row r="508">
      <c r="A508" s="12" t="str">
        <f>IFERROR(__xludf.DUMMYFUNCTION("""COMPUTED_VALUE"""),"10.1101/2020.07.10.197509")</f>
        <v>10.1101/2020.07.10.197509</v>
      </c>
      <c r="B508" s="47">
        <f>IFERROR(__xludf.DUMMYFUNCTION("""COMPUTED_VALUE"""),44023.0)</f>
        <v>44023</v>
      </c>
      <c r="C508" s="12"/>
      <c r="D508" s="12" t="str">
        <f>IFERROR(__xludf.DUMMYFUNCTION("""COMPUTED_VALUE"""),"Old Model")</f>
        <v>Old Model</v>
      </c>
      <c r="E508" s="12"/>
      <c r="F508" s="12"/>
      <c r="G508" s="12"/>
      <c r="H508" s="47">
        <f>IFERROR(__xludf.DUMMYFUNCTION("""COMPUTED_VALUE"""),44104.0)</f>
        <v>44104</v>
      </c>
      <c r="I508" s="12"/>
      <c r="J508" s="12">
        <f>IFERROR(__xludf.DUMMYFUNCTION("""COMPUTED_VALUE"""),81.0)</f>
        <v>81</v>
      </c>
    </row>
    <row r="509">
      <c r="A509" s="12" t="str">
        <f>IFERROR(__xludf.DUMMYFUNCTION("""COMPUTED_VALUE"""),"10.1101/2020.07.09.195610")</f>
        <v>10.1101/2020.07.09.195610</v>
      </c>
      <c r="B509" s="47">
        <f>IFERROR(__xludf.DUMMYFUNCTION("""COMPUTED_VALUE"""),44022.0)</f>
        <v>44022</v>
      </c>
      <c r="C509" s="12"/>
      <c r="D509" s="12" t="str">
        <f>IFERROR(__xludf.DUMMYFUNCTION("""COMPUTED_VALUE"""),"Old Model")</f>
        <v>Old Model</v>
      </c>
      <c r="E509" s="12"/>
      <c r="F509" s="12"/>
      <c r="G509" s="12"/>
      <c r="H509" s="47">
        <f>IFERROR(__xludf.DUMMYFUNCTION("""COMPUTED_VALUE"""),44076.0)</f>
        <v>44076</v>
      </c>
      <c r="I509" s="12"/>
      <c r="J509" s="12">
        <f>IFERROR(__xludf.DUMMYFUNCTION("""COMPUTED_VALUE"""),54.0)</f>
        <v>54</v>
      </c>
    </row>
    <row r="510">
      <c r="A510" s="12" t="str">
        <f>IFERROR(__xludf.DUMMYFUNCTION("""COMPUTED_VALUE"""),"10.1101/2020.07.09.191734")</f>
        <v>10.1101/2020.07.09.191734</v>
      </c>
      <c r="B510" s="47">
        <f>IFERROR(__xludf.DUMMYFUNCTION("""COMPUTED_VALUE"""),44021.0)</f>
        <v>44021</v>
      </c>
      <c r="C510" s="12"/>
      <c r="D510" s="12" t="str">
        <f>IFERROR(__xludf.DUMMYFUNCTION("""COMPUTED_VALUE"""),"Old Model")</f>
        <v>Old Model</v>
      </c>
      <c r="E510" s="12"/>
      <c r="F510" s="12"/>
      <c r="G510" s="12"/>
      <c r="H510" s="47">
        <f>IFERROR(__xludf.DUMMYFUNCTION("""COMPUTED_VALUE"""),44089.0)</f>
        <v>44089</v>
      </c>
      <c r="I510" s="12"/>
      <c r="J510" s="12">
        <f>IFERROR(__xludf.DUMMYFUNCTION("""COMPUTED_VALUE"""),68.0)</f>
        <v>68</v>
      </c>
    </row>
    <row r="511">
      <c r="A511" s="12" t="str">
        <f>IFERROR(__xludf.DUMMYFUNCTION("""COMPUTED_VALUE"""),"10.1101/2020.07.08.194225")</f>
        <v>10.1101/2020.07.08.194225</v>
      </c>
      <c r="B511" s="47">
        <f>IFERROR(__xludf.DUMMYFUNCTION("""COMPUTED_VALUE"""),44022.0)</f>
        <v>44022</v>
      </c>
      <c r="C511" s="12"/>
      <c r="D511" s="12" t="str">
        <f>IFERROR(__xludf.DUMMYFUNCTION("""COMPUTED_VALUE"""),"Old Model")</f>
        <v>Old Model</v>
      </c>
      <c r="E511" s="12"/>
      <c r="F511" s="12"/>
      <c r="G511" s="12"/>
      <c r="H511" s="47">
        <f>IFERROR(__xludf.DUMMYFUNCTION("""COMPUTED_VALUE"""),44090.0)</f>
        <v>44090</v>
      </c>
      <c r="I511" s="12"/>
      <c r="J511" s="12">
        <f>IFERROR(__xludf.DUMMYFUNCTION("""COMPUTED_VALUE"""),68.0)</f>
        <v>68</v>
      </c>
    </row>
    <row r="512">
      <c r="A512" s="12" t="str">
        <f>IFERROR(__xludf.DUMMYFUNCTION("""COMPUTED_VALUE"""),"10.1101/2020.07.07.191478")</f>
        <v>10.1101/2020.07.07.191478</v>
      </c>
      <c r="B512" s="47">
        <f>IFERROR(__xludf.DUMMYFUNCTION("""COMPUTED_VALUE"""),44029.0)</f>
        <v>44029</v>
      </c>
      <c r="C512" s="12"/>
      <c r="D512" s="12" t="str">
        <f>IFERROR(__xludf.DUMMYFUNCTION("""COMPUTED_VALUE"""),"Old Model")</f>
        <v>Old Model</v>
      </c>
      <c r="E512" s="12"/>
      <c r="F512" s="12"/>
      <c r="G512" s="12"/>
      <c r="H512" s="47">
        <f>IFERROR(__xludf.DUMMYFUNCTION("""COMPUTED_VALUE"""),44099.0)</f>
        <v>44099</v>
      </c>
      <c r="I512" s="12"/>
      <c r="J512" s="12">
        <f>IFERROR(__xludf.DUMMYFUNCTION("""COMPUTED_VALUE"""),70.0)</f>
        <v>70</v>
      </c>
    </row>
    <row r="513">
      <c r="A513" s="12" t="str">
        <f>IFERROR(__xludf.DUMMYFUNCTION("""COMPUTED_VALUE"""),"10.1101/2020.07.07.186452")</f>
        <v>10.1101/2020.07.07.186452</v>
      </c>
      <c r="B513" s="47">
        <f>IFERROR(__xludf.DUMMYFUNCTION("""COMPUTED_VALUE"""),44102.0)</f>
        <v>44102</v>
      </c>
      <c r="C513" s="12"/>
      <c r="D513" s="12" t="str">
        <f>IFERROR(__xludf.DUMMYFUNCTION("""COMPUTED_VALUE"""),"Old Model")</f>
        <v>Old Model</v>
      </c>
      <c r="E513" s="12"/>
      <c r="F513" s="12"/>
      <c r="G513" s="12"/>
      <c r="H513" s="47">
        <f>IFERROR(__xludf.DUMMYFUNCTION("""COMPUTED_VALUE"""),44158.0)</f>
        <v>44158</v>
      </c>
      <c r="I513" s="12"/>
      <c r="J513" s="12">
        <f>IFERROR(__xludf.DUMMYFUNCTION("""COMPUTED_VALUE"""),56.0)</f>
        <v>56</v>
      </c>
    </row>
    <row r="514">
      <c r="A514" s="12" t="str">
        <f>IFERROR(__xludf.DUMMYFUNCTION("""COMPUTED_VALUE"""),"10.1101/2020.07.07.177535")</f>
        <v>10.1101/2020.07.07.177535</v>
      </c>
      <c r="B514" s="47">
        <f>IFERROR(__xludf.DUMMYFUNCTION("""COMPUTED_VALUE"""),44020.0)</f>
        <v>44020</v>
      </c>
      <c r="C514" s="12"/>
      <c r="D514" s="12" t="str">
        <f>IFERROR(__xludf.DUMMYFUNCTION("""COMPUTED_VALUE"""),"Old Model")</f>
        <v>Old Model</v>
      </c>
      <c r="E514" s="12"/>
      <c r="F514" s="12"/>
      <c r="G514" s="12"/>
      <c r="H514" s="47">
        <f>IFERROR(__xludf.DUMMYFUNCTION("""COMPUTED_VALUE"""),44155.0)</f>
        <v>44155</v>
      </c>
      <c r="I514" s="12"/>
      <c r="J514" s="12">
        <f>IFERROR(__xludf.DUMMYFUNCTION("""COMPUTED_VALUE"""),135.0)</f>
        <v>135</v>
      </c>
    </row>
    <row r="515">
      <c r="A515" s="12" t="str">
        <f>IFERROR(__xludf.DUMMYFUNCTION("""COMPUTED_VALUE"""),"10.1101/2020.07.06.189407")</f>
        <v>10.1101/2020.07.06.189407</v>
      </c>
      <c r="B515" s="47">
        <f>IFERROR(__xludf.DUMMYFUNCTION("""COMPUTED_VALUE"""),44034.0)</f>
        <v>44034</v>
      </c>
      <c r="C515" s="12"/>
      <c r="D515" s="12" t="str">
        <f>IFERROR(__xludf.DUMMYFUNCTION("""COMPUTED_VALUE"""),"Old Model")</f>
        <v>Old Model</v>
      </c>
      <c r="E515" s="12"/>
      <c r="F515" s="12"/>
      <c r="G515" s="12"/>
      <c r="H515" s="47">
        <f>IFERROR(__xludf.DUMMYFUNCTION("""COMPUTED_VALUE"""),44103.0)</f>
        <v>44103</v>
      </c>
      <c r="I515" s="12"/>
      <c r="J515" s="12">
        <f>IFERROR(__xludf.DUMMYFUNCTION("""COMPUTED_VALUE"""),69.0)</f>
        <v>69</v>
      </c>
    </row>
    <row r="516">
      <c r="A516" s="12" t="str">
        <f>IFERROR(__xludf.DUMMYFUNCTION("""COMPUTED_VALUE"""),"10.1101/2020.07.02.178574")</f>
        <v>10.1101/2020.07.02.178574</v>
      </c>
      <c r="B516" s="47">
        <f>IFERROR(__xludf.DUMMYFUNCTION("""COMPUTED_VALUE"""),44014.0)</f>
        <v>44014</v>
      </c>
      <c r="C516" s="12"/>
      <c r="D516" s="12" t="str">
        <f>IFERROR(__xludf.DUMMYFUNCTION("""COMPUTED_VALUE"""),"Old Model")</f>
        <v>Old Model</v>
      </c>
      <c r="E516" s="12"/>
      <c r="F516" s="12"/>
      <c r="G516" s="12"/>
      <c r="H516" s="47">
        <f>IFERROR(__xludf.DUMMYFUNCTION("""COMPUTED_VALUE"""),44110.0)</f>
        <v>44110</v>
      </c>
      <c r="I516" s="12"/>
      <c r="J516" s="12">
        <f>IFERROR(__xludf.DUMMYFUNCTION("""COMPUTED_VALUE"""),96.0)</f>
        <v>96</v>
      </c>
    </row>
    <row r="517">
      <c r="A517" s="12" t="str">
        <f>IFERROR(__xludf.DUMMYFUNCTION("""COMPUTED_VALUE"""),"10.1101/2020.07.01.182196")</f>
        <v>10.1101/2020.07.01.182196</v>
      </c>
      <c r="B517" s="47">
        <f>IFERROR(__xludf.DUMMYFUNCTION("""COMPUTED_VALUE"""),44013.0)</f>
        <v>44013</v>
      </c>
      <c r="C517" s="12"/>
      <c r="D517" s="12" t="str">
        <f>IFERROR(__xludf.DUMMYFUNCTION("""COMPUTED_VALUE"""),"Old Model")</f>
        <v>Old Model</v>
      </c>
      <c r="E517" s="12"/>
      <c r="F517" s="12"/>
      <c r="G517" s="12"/>
      <c r="H517" s="47">
        <f>IFERROR(__xludf.DUMMYFUNCTION("""COMPUTED_VALUE"""),44076.0)</f>
        <v>44076</v>
      </c>
      <c r="I517" s="12"/>
      <c r="J517" s="12">
        <f>IFERROR(__xludf.DUMMYFUNCTION("""COMPUTED_VALUE"""),63.0)</f>
        <v>63</v>
      </c>
    </row>
    <row r="518">
      <c r="A518" s="12" t="str">
        <f>IFERROR(__xludf.DUMMYFUNCTION("""COMPUTED_VALUE"""),"10.1101/2020.06.30.180174")</f>
        <v>10.1101/2020.06.30.180174</v>
      </c>
      <c r="B518" s="47">
        <f>IFERROR(__xludf.DUMMYFUNCTION("""COMPUTED_VALUE"""),44042.0)</f>
        <v>44042</v>
      </c>
      <c r="C518" s="12"/>
      <c r="D518" s="12" t="str">
        <f>IFERROR(__xludf.DUMMYFUNCTION("""COMPUTED_VALUE"""),"Old Model")</f>
        <v>Old Model</v>
      </c>
      <c r="E518" s="12"/>
      <c r="F518" s="12"/>
      <c r="G518" s="12"/>
      <c r="H518" s="47">
        <f>IFERROR(__xludf.DUMMYFUNCTION("""COMPUTED_VALUE"""),44120.0)</f>
        <v>44120</v>
      </c>
      <c r="I518" s="12"/>
      <c r="J518" s="12">
        <f>IFERROR(__xludf.DUMMYFUNCTION("""COMPUTED_VALUE"""),78.0)</f>
        <v>78</v>
      </c>
    </row>
    <row r="519">
      <c r="A519" s="12" t="str">
        <f>IFERROR(__xludf.DUMMYFUNCTION("""COMPUTED_VALUE"""),"10.1101/2020.06.25.170969")</f>
        <v>10.1101/2020.06.25.170969</v>
      </c>
      <c r="B519" s="47">
        <f>IFERROR(__xludf.DUMMYFUNCTION("""COMPUTED_VALUE"""),44043.0)</f>
        <v>44043</v>
      </c>
      <c r="C519" s="12"/>
      <c r="D519" s="12" t="str">
        <f>IFERROR(__xludf.DUMMYFUNCTION("""COMPUTED_VALUE"""),"Old Model")</f>
        <v>Old Model</v>
      </c>
      <c r="E519" s="12"/>
      <c r="F519" s="12"/>
      <c r="G519" s="12"/>
      <c r="H519" s="47">
        <f>IFERROR(__xludf.DUMMYFUNCTION("""COMPUTED_VALUE"""),44158.0)</f>
        <v>44158</v>
      </c>
      <c r="I519" s="12"/>
      <c r="J519" s="12">
        <f>IFERROR(__xludf.DUMMYFUNCTION("""COMPUTED_VALUE"""),115.0)</f>
        <v>115</v>
      </c>
    </row>
    <row r="520">
      <c r="A520" s="12" t="str">
        <f>IFERROR(__xludf.DUMMYFUNCTION("""COMPUTED_VALUE"""),"10.1101/2020.06.25.170878")</f>
        <v>10.1101/2020.06.25.170878</v>
      </c>
      <c r="B520" s="47">
        <f>IFERROR(__xludf.DUMMYFUNCTION("""COMPUTED_VALUE"""),44020.0)</f>
        <v>44020</v>
      </c>
      <c r="C520" s="12"/>
      <c r="D520" s="12" t="str">
        <f>IFERROR(__xludf.DUMMYFUNCTION("""COMPUTED_VALUE"""),"Old Model")</f>
        <v>Old Model</v>
      </c>
      <c r="E520" s="12"/>
      <c r="F520" s="12"/>
      <c r="G520" s="12"/>
      <c r="H520" s="47">
        <f>IFERROR(__xludf.DUMMYFUNCTION("""COMPUTED_VALUE"""),44091.0)</f>
        <v>44091</v>
      </c>
      <c r="I520" s="12"/>
      <c r="J520" s="12">
        <f>IFERROR(__xludf.DUMMYFUNCTION("""COMPUTED_VALUE"""),71.0)</f>
        <v>71</v>
      </c>
    </row>
    <row r="521">
      <c r="A521" s="12" t="str">
        <f>IFERROR(__xludf.DUMMYFUNCTION("""COMPUTED_VALUE"""),"10.1101/2020.06.24.169771")</f>
        <v>10.1101/2020.06.24.169771</v>
      </c>
      <c r="B521" s="47">
        <f>IFERROR(__xludf.DUMMYFUNCTION("""COMPUTED_VALUE"""),44008.0)</f>
        <v>44008</v>
      </c>
      <c r="C521" s="12"/>
      <c r="D521" s="12" t="str">
        <f>IFERROR(__xludf.DUMMYFUNCTION("""COMPUTED_VALUE"""),"Old Model")</f>
        <v>Old Model</v>
      </c>
      <c r="E521" s="12"/>
      <c r="F521" s="12"/>
      <c r="G521" s="12"/>
      <c r="H521" s="47">
        <f>IFERROR(__xludf.DUMMYFUNCTION("""COMPUTED_VALUE"""),44064.0)</f>
        <v>44064</v>
      </c>
      <c r="I521" s="12"/>
      <c r="J521" s="12">
        <f>IFERROR(__xludf.DUMMYFUNCTION("""COMPUTED_VALUE"""),56.0)</f>
        <v>56</v>
      </c>
    </row>
    <row r="522">
      <c r="A522" s="12" t="str">
        <f>IFERROR(__xludf.DUMMYFUNCTION("""COMPUTED_VALUE"""),"10.1101/2020.06.24.169409")</f>
        <v>10.1101/2020.06.24.169409</v>
      </c>
      <c r="B522" s="47">
        <f>IFERROR(__xludf.DUMMYFUNCTION("""COMPUTED_VALUE"""),44006.0)</f>
        <v>44006</v>
      </c>
      <c r="C522" s="12"/>
      <c r="D522" s="12" t="str">
        <f>IFERROR(__xludf.DUMMYFUNCTION("""COMPUTED_VALUE"""),"Old Model")</f>
        <v>Old Model</v>
      </c>
      <c r="E522" s="12"/>
      <c r="F522" s="12"/>
      <c r="G522" s="12"/>
      <c r="H522" s="47">
        <f>IFERROR(__xludf.DUMMYFUNCTION("""COMPUTED_VALUE"""),44064.0)</f>
        <v>44064</v>
      </c>
      <c r="I522" s="12"/>
      <c r="J522" s="12">
        <f>IFERROR(__xludf.DUMMYFUNCTION("""COMPUTED_VALUE"""),58.0)</f>
        <v>58</v>
      </c>
    </row>
    <row r="523">
      <c r="A523" s="12" t="str">
        <f>IFERROR(__xludf.DUMMYFUNCTION("""COMPUTED_VALUE"""),"10.1101/2020.06.23.166462")</f>
        <v>10.1101/2020.06.23.166462</v>
      </c>
      <c r="B523" s="47">
        <f>IFERROR(__xludf.DUMMYFUNCTION("""COMPUTED_VALUE"""),44005.0)</f>
        <v>44005</v>
      </c>
      <c r="C523" s="12"/>
      <c r="D523" s="12" t="str">
        <f>IFERROR(__xludf.DUMMYFUNCTION("""COMPUTED_VALUE"""),"Old Model")</f>
        <v>Old Model</v>
      </c>
      <c r="E523" s="12"/>
      <c r="F523" s="12"/>
      <c r="G523" s="12"/>
      <c r="H523" s="47">
        <f>IFERROR(__xludf.DUMMYFUNCTION("""COMPUTED_VALUE"""),44075.0)</f>
        <v>44075</v>
      </c>
      <c r="I523" s="12"/>
      <c r="J523" s="12">
        <f>IFERROR(__xludf.DUMMYFUNCTION("""COMPUTED_VALUE"""),70.0)</f>
        <v>70</v>
      </c>
    </row>
    <row r="524">
      <c r="A524" s="12" t="str">
        <f>IFERROR(__xludf.DUMMYFUNCTION("""COMPUTED_VALUE"""),"10.1101/2020.06.23.165548")</f>
        <v>10.1101/2020.06.23.165548</v>
      </c>
      <c r="B524" s="47">
        <f>IFERROR(__xludf.DUMMYFUNCTION("""COMPUTED_VALUE"""),44006.0)</f>
        <v>44006</v>
      </c>
      <c r="C524" s="12"/>
      <c r="D524" s="12" t="str">
        <f>IFERROR(__xludf.DUMMYFUNCTION("""COMPUTED_VALUE"""),"Old Model")</f>
        <v>Old Model</v>
      </c>
      <c r="E524" s="12"/>
      <c r="F524" s="12"/>
      <c r="G524" s="12"/>
      <c r="H524" s="47">
        <f>IFERROR(__xludf.DUMMYFUNCTION("""COMPUTED_VALUE"""),44099.0)</f>
        <v>44099</v>
      </c>
      <c r="I524" s="12"/>
      <c r="J524" s="12">
        <f>IFERROR(__xludf.DUMMYFUNCTION("""COMPUTED_VALUE"""),93.0)</f>
        <v>93</v>
      </c>
    </row>
    <row r="525">
      <c r="A525" s="12" t="str">
        <f>IFERROR(__xludf.DUMMYFUNCTION("""COMPUTED_VALUE"""),"10.1101/2020.06.22.164673")</f>
        <v>10.1101/2020.06.22.164673</v>
      </c>
      <c r="B525" s="47">
        <f>IFERROR(__xludf.DUMMYFUNCTION("""COMPUTED_VALUE"""),44005.0)</f>
        <v>44005</v>
      </c>
      <c r="C525" s="12"/>
      <c r="D525" s="12" t="str">
        <f>IFERROR(__xludf.DUMMYFUNCTION("""COMPUTED_VALUE"""),"Old Model")</f>
        <v>Old Model</v>
      </c>
      <c r="E525" s="12"/>
      <c r="F525" s="12"/>
      <c r="G525" s="12"/>
      <c r="H525" s="47">
        <f>IFERROR(__xludf.DUMMYFUNCTION("""COMPUTED_VALUE"""),44064.0)</f>
        <v>44064</v>
      </c>
      <c r="I525" s="12"/>
      <c r="J525" s="12">
        <f>IFERROR(__xludf.DUMMYFUNCTION("""COMPUTED_VALUE"""),59.0)</f>
        <v>59</v>
      </c>
    </row>
    <row r="526">
      <c r="A526" s="12" t="str">
        <f>IFERROR(__xludf.DUMMYFUNCTION("""COMPUTED_VALUE"""),"10.1101/2020.06.20.162917")</f>
        <v>10.1101/2020.06.20.162917</v>
      </c>
      <c r="B526" s="47">
        <f>IFERROR(__xludf.DUMMYFUNCTION("""COMPUTED_VALUE"""),44014.0)</f>
        <v>44014</v>
      </c>
      <c r="C526" s="12"/>
      <c r="D526" s="12" t="str">
        <f>IFERROR(__xludf.DUMMYFUNCTION("""COMPUTED_VALUE"""),"Old Model")</f>
        <v>Old Model</v>
      </c>
      <c r="E526" s="12"/>
      <c r="F526" s="12"/>
      <c r="G526" s="12"/>
      <c r="H526" s="47">
        <f>IFERROR(__xludf.DUMMYFUNCTION("""COMPUTED_VALUE"""),44099.0)</f>
        <v>44099</v>
      </c>
      <c r="I526" s="12"/>
      <c r="J526" s="12">
        <f>IFERROR(__xludf.DUMMYFUNCTION("""COMPUTED_VALUE"""),85.0)</f>
        <v>85</v>
      </c>
    </row>
    <row r="527">
      <c r="A527" s="12" t="str">
        <f>IFERROR(__xludf.DUMMYFUNCTION("""COMPUTED_VALUE"""),"10.1101/2020.06.20.160473")</f>
        <v>10.1101/2020.06.20.160473</v>
      </c>
      <c r="B527" s="47">
        <f>IFERROR(__xludf.DUMMYFUNCTION("""COMPUTED_VALUE"""),44005.0)</f>
        <v>44005</v>
      </c>
      <c r="C527" s="12" t="str">
        <f>IFERROR(__xludf.DUMMYFUNCTION("""COMPUTED_VALUE"""),"10.7554/eLife.61270")</f>
        <v>10.7554/eLife.61270</v>
      </c>
      <c r="D527" s="12" t="str">
        <f>IFERROR(__xludf.DUMMYFUNCTION("""COMPUTED_VALUE"""),"Old Model")</f>
        <v>Old Model</v>
      </c>
      <c r="E527" s="47">
        <f>IFERROR(__xludf.DUMMYFUNCTION("""COMPUTED_VALUE"""),44292.0)</f>
        <v>44292</v>
      </c>
      <c r="F527" s="47">
        <f>IFERROR(__xludf.DUMMYFUNCTION("""COMPUTED_VALUE"""),44302.0)</f>
        <v>44302</v>
      </c>
      <c r="G527" s="47">
        <f>IFERROR(__xludf.DUMMYFUNCTION("""COMPUTED_VALUE"""),44292.0)</f>
        <v>44292</v>
      </c>
      <c r="H527" s="47">
        <f>IFERROR(__xludf.DUMMYFUNCTION("""COMPUTED_VALUE"""),44302.0)</f>
        <v>44302</v>
      </c>
      <c r="I527" s="12" t="b">
        <f>IFERROR(__xludf.DUMMYFUNCTION("""COMPUTED_VALUE"""),FALSE)</f>
        <v>0</v>
      </c>
      <c r="J527" s="12">
        <f>IFERROR(__xludf.DUMMYFUNCTION("""COMPUTED_VALUE"""),297.0)</f>
        <v>297</v>
      </c>
    </row>
    <row r="528">
      <c r="A528" s="12" t="str">
        <f>IFERROR(__xludf.DUMMYFUNCTION("""COMPUTED_VALUE"""),"10.1101/2020.06.19.160770")</f>
        <v>10.1101/2020.06.19.160770</v>
      </c>
      <c r="B528" s="47">
        <f>IFERROR(__xludf.DUMMYFUNCTION("""COMPUTED_VALUE"""),44002.0)</f>
        <v>44002</v>
      </c>
      <c r="C528" s="12"/>
      <c r="D528" s="12" t="str">
        <f>IFERROR(__xludf.DUMMYFUNCTION("""COMPUTED_VALUE"""),"Old Model")</f>
        <v>Old Model</v>
      </c>
      <c r="E528" s="12"/>
      <c r="F528" s="12"/>
      <c r="G528" s="12"/>
      <c r="H528" s="47">
        <f>IFERROR(__xludf.DUMMYFUNCTION("""COMPUTED_VALUE"""),44089.0)</f>
        <v>44089</v>
      </c>
      <c r="I528" s="12"/>
      <c r="J528" s="12">
        <f>IFERROR(__xludf.DUMMYFUNCTION("""COMPUTED_VALUE"""),87.0)</f>
        <v>87</v>
      </c>
    </row>
    <row r="529">
      <c r="A529" s="12" t="str">
        <f>IFERROR(__xludf.DUMMYFUNCTION("""COMPUTED_VALUE"""),"10.1101/2020.06.18.159954")</f>
        <v>10.1101/2020.06.18.159954</v>
      </c>
      <c r="B529" s="47">
        <f>IFERROR(__xludf.DUMMYFUNCTION("""COMPUTED_VALUE"""),44001.0)</f>
        <v>44001</v>
      </c>
      <c r="C529" s="12"/>
      <c r="D529" s="12" t="str">
        <f>IFERROR(__xludf.DUMMYFUNCTION("""COMPUTED_VALUE"""),"Old Model")</f>
        <v>Old Model</v>
      </c>
      <c r="E529" s="12"/>
      <c r="F529" s="12"/>
      <c r="G529" s="12"/>
      <c r="H529" s="47">
        <f>IFERROR(__xludf.DUMMYFUNCTION("""COMPUTED_VALUE"""),44076.0)</f>
        <v>44076</v>
      </c>
      <c r="I529" s="12"/>
      <c r="J529" s="12">
        <f>IFERROR(__xludf.DUMMYFUNCTION("""COMPUTED_VALUE"""),75.0)</f>
        <v>75</v>
      </c>
    </row>
    <row r="530">
      <c r="A530" s="12" t="str">
        <f>IFERROR(__xludf.DUMMYFUNCTION("""COMPUTED_VALUE"""),"10.1101/2020.06.18.159608")</f>
        <v>10.1101/2020.06.18.159608</v>
      </c>
      <c r="B530" s="47">
        <f>IFERROR(__xludf.DUMMYFUNCTION("""COMPUTED_VALUE"""),44112.0)</f>
        <v>44112</v>
      </c>
      <c r="C530" s="12"/>
      <c r="D530" s="12" t="str">
        <f>IFERROR(__xludf.DUMMYFUNCTION("""COMPUTED_VALUE"""),"Old Model")</f>
        <v>Old Model</v>
      </c>
      <c r="E530" s="12"/>
      <c r="F530" s="12"/>
      <c r="G530" s="12"/>
      <c r="H530" s="47">
        <f>IFERROR(__xludf.DUMMYFUNCTION("""COMPUTED_VALUE"""),44113.0)</f>
        <v>44113</v>
      </c>
      <c r="I530" s="12"/>
      <c r="J530" s="12">
        <f>IFERROR(__xludf.DUMMYFUNCTION("""COMPUTED_VALUE"""),1.0)</f>
        <v>1</v>
      </c>
    </row>
    <row r="531">
      <c r="A531" s="12" t="str">
        <f>IFERROR(__xludf.DUMMYFUNCTION("""COMPUTED_VALUE"""),"10.1101/2020.06.18.159392")</f>
        <v>10.1101/2020.06.18.159392</v>
      </c>
      <c r="B531" s="47">
        <f>IFERROR(__xludf.DUMMYFUNCTION("""COMPUTED_VALUE"""),44003.0)</f>
        <v>44003</v>
      </c>
      <c r="C531" s="12"/>
      <c r="D531" s="12" t="str">
        <f>IFERROR(__xludf.DUMMYFUNCTION("""COMPUTED_VALUE"""),"Old Model")</f>
        <v>Old Model</v>
      </c>
      <c r="E531" s="12"/>
      <c r="F531" s="12"/>
      <c r="G531" s="12"/>
      <c r="H531" s="47">
        <f>IFERROR(__xludf.DUMMYFUNCTION("""COMPUTED_VALUE"""),44004.0)</f>
        <v>44004</v>
      </c>
      <c r="I531" s="12"/>
      <c r="J531" s="12">
        <f>IFERROR(__xludf.DUMMYFUNCTION("""COMPUTED_VALUE"""),1.0)</f>
        <v>1</v>
      </c>
    </row>
    <row r="532">
      <c r="A532" s="12" t="str">
        <f>IFERROR(__xludf.DUMMYFUNCTION("""COMPUTED_VALUE"""),"10.1101/2020.06.18.159384")</f>
        <v>10.1101/2020.06.18.159384</v>
      </c>
      <c r="B532" s="47">
        <f>IFERROR(__xludf.DUMMYFUNCTION("""COMPUTED_VALUE"""),44007.0)</f>
        <v>44007</v>
      </c>
      <c r="C532" s="12"/>
      <c r="D532" s="12" t="str">
        <f>IFERROR(__xludf.DUMMYFUNCTION("""COMPUTED_VALUE"""),"Old Model")</f>
        <v>Old Model</v>
      </c>
      <c r="E532" s="12"/>
      <c r="F532" s="12"/>
      <c r="G532" s="12"/>
      <c r="H532" s="47">
        <f>IFERROR(__xludf.DUMMYFUNCTION("""COMPUTED_VALUE"""),44103.0)</f>
        <v>44103</v>
      </c>
      <c r="I532" s="12"/>
      <c r="J532" s="12">
        <f>IFERROR(__xludf.DUMMYFUNCTION("""COMPUTED_VALUE"""),96.0)</f>
        <v>96</v>
      </c>
    </row>
    <row r="533">
      <c r="A533" s="12" t="str">
        <f>IFERROR(__xludf.DUMMYFUNCTION("""COMPUTED_VALUE"""),"10.1101/2020.06.17.157990")</f>
        <v>10.1101/2020.06.17.157990</v>
      </c>
      <c r="B533" s="47">
        <f>IFERROR(__xludf.DUMMYFUNCTION("""COMPUTED_VALUE"""),44001.0)</f>
        <v>44001</v>
      </c>
      <c r="C533" s="12"/>
      <c r="D533" s="12" t="str">
        <f>IFERROR(__xludf.DUMMYFUNCTION("""COMPUTED_VALUE"""),"Old Model")</f>
        <v>Old Model</v>
      </c>
      <c r="E533" s="12"/>
      <c r="F533" s="12"/>
      <c r="G533" s="12"/>
      <c r="H533" s="47">
        <f>IFERROR(__xludf.DUMMYFUNCTION("""COMPUTED_VALUE"""),44082.0)</f>
        <v>44082</v>
      </c>
      <c r="I533" s="12"/>
      <c r="J533" s="12">
        <f>IFERROR(__xludf.DUMMYFUNCTION("""COMPUTED_VALUE"""),81.0)</f>
        <v>81</v>
      </c>
    </row>
    <row r="534">
      <c r="A534" s="12" t="str">
        <f>IFERROR(__xludf.DUMMYFUNCTION("""COMPUTED_VALUE"""),"10.1101/2020.06.16.20132514")</f>
        <v>10.1101/2020.06.16.20132514</v>
      </c>
      <c r="B534" s="47">
        <f>IFERROR(__xludf.DUMMYFUNCTION("""COMPUTED_VALUE"""),44001.0)</f>
        <v>44001</v>
      </c>
      <c r="C534" s="12"/>
      <c r="D534" s="12" t="str">
        <f>IFERROR(__xludf.DUMMYFUNCTION("""COMPUTED_VALUE"""),"Old Model")</f>
        <v>Old Model</v>
      </c>
      <c r="E534" s="12"/>
      <c r="F534" s="12"/>
      <c r="G534" s="12"/>
      <c r="H534" s="47">
        <f>IFERROR(__xludf.DUMMYFUNCTION("""COMPUTED_VALUE"""),44064.0)</f>
        <v>44064</v>
      </c>
      <c r="I534" s="12"/>
      <c r="J534" s="12">
        <f>IFERROR(__xludf.DUMMYFUNCTION("""COMPUTED_VALUE"""),63.0)</f>
        <v>63</v>
      </c>
    </row>
    <row r="535">
      <c r="A535" s="12" t="str">
        <f>IFERROR(__xludf.DUMMYFUNCTION("""COMPUTED_VALUE"""),"10.1101/2020.06.15.148130")</f>
        <v>10.1101/2020.06.15.148130</v>
      </c>
      <c r="B535" s="47">
        <f>IFERROR(__xludf.DUMMYFUNCTION("""COMPUTED_VALUE"""),43997.0)</f>
        <v>43997</v>
      </c>
      <c r="C535" s="12"/>
      <c r="D535" s="12" t="str">
        <f>IFERROR(__xludf.DUMMYFUNCTION("""COMPUTED_VALUE"""),"Old Model")</f>
        <v>Old Model</v>
      </c>
      <c r="E535" s="12"/>
      <c r="F535" s="12"/>
      <c r="G535" s="12"/>
      <c r="H535" s="47">
        <f>IFERROR(__xludf.DUMMYFUNCTION("""COMPUTED_VALUE"""),44076.0)</f>
        <v>44076</v>
      </c>
      <c r="I535" s="12"/>
      <c r="J535" s="12">
        <f>IFERROR(__xludf.DUMMYFUNCTION("""COMPUTED_VALUE"""),79.0)</f>
        <v>79</v>
      </c>
    </row>
    <row r="536">
      <c r="A536" s="12" t="str">
        <f>IFERROR(__xludf.DUMMYFUNCTION("""COMPUTED_VALUE"""),"10.1101/2020.06.11.147447")</f>
        <v>10.1101/2020.06.11.147447</v>
      </c>
      <c r="B536" s="47">
        <f>IFERROR(__xludf.DUMMYFUNCTION("""COMPUTED_VALUE"""),43994.0)</f>
        <v>43994</v>
      </c>
      <c r="C536" s="12"/>
      <c r="D536" s="12" t="str">
        <f>IFERROR(__xludf.DUMMYFUNCTION("""COMPUTED_VALUE"""),"Old Model")</f>
        <v>Old Model</v>
      </c>
      <c r="E536" s="12"/>
      <c r="F536" s="12"/>
      <c r="G536" s="12"/>
      <c r="H536" s="47">
        <f>IFERROR(__xludf.DUMMYFUNCTION("""COMPUTED_VALUE"""),44057.0)</f>
        <v>44057</v>
      </c>
      <c r="I536" s="12"/>
      <c r="J536" s="12">
        <f>IFERROR(__xludf.DUMMYFUNCTION("""COMPUTED_VALUE"""),63.0)</f>
        <v>63</v>
      </c>
    </row>
    <row r="537">
      <c r="A537" s="12" t="str">
        <f>IFERROR(__xludf.DUMMYFUNCTION("""COMPUTED_VALUE"""),"10.1101/2020.06.10.144600")</f>
        <v>10.1101/2020.06.10.144600</v>
      </c>
      <c r="B537" s="47">
        <f>IFERROR(__xludf.DUMMYFUNCTION("""COMPUTED_VALUE"""),43993.0)</f>
        <v>43993</v>
      </c>
      <c r="C537" s="12"/>
      <c r="D537" s="12" t="str">
        <f>IFERROR(__xludf.DUMMYFUNCTION("""COMPUTED_VALUE"""),"Old Model")</f>
        <v>Old Model</v>
      </c>
      <c r="E537" s="12"/>
      <c r="F537" s="12"/>
      <c r="G537" s="12"/>
      <c r="H537" s="47">
        <f>IFERROR(__xludf.DUMMYFUNCTION("""COMPUTED_VALUE"""),44060.0)</f>
        <v>44060</v>
      </c>
      <c r="I537" s="12"/>
      <c r="J537" s="12">
        <f>IFERROR(__xludf.DUMMYFUNCTION("""COMPUTED_VALUE"""),67.0)</f>
        <v>67</v>
      </c>
    </row>
    <row r="538">
      <c r="A538" s="12" t="str">
        <f>IFERROR(__xludf.DUMMYFUNCTION("""COMPUTED_VALUE"""),"10.1101/2020.06.10.144394")</f>
        <v>10.1101/2020.06.10.144394</v>
      </c>
      <c r="B538" s="47">
        <f>IFERROR(__xludf.DUMMYFUNCTION("""COMPUTED_VALUE"""),43994.0)</f>
        <v>43994</v>
      </c>
      <c r="C538" s="12"/>
      <c r="D538" s="12" t="str">
        <f>IFERROR(__xludf.DUMMYFUNCTION("""COMPUTED_VALUE"""),"Old Model")</f>
        <v>Old Model</v>
      </c>
      <c r="E538" s="12"/>
      <c r="F538" s="12"/>
      <c r="G538" s="12"/>
      <c r="H538" s="47">
        <f>IFERROR(__xludf.DUMMYFUNCTION("""COMPUTED_VALUE"""),44148.0)</f>
        <v>44148</v>
      </c>
      <c r="I538" s="12"/>
      <c r="J538" s="12">
        <f>IFERROR(__xludf.DUMMYFUNCTION("""COMPUTED_VALUE"""),154.0)</f>
        <v>154</v>
      </c>
    </row>
    <row r="539">
      <c r="A539" s="12" t="str">
        <f>IFERROR(__xludf.DUMMYFUNCTION("""COMPUTED_VALUE"""),"10.1101/2020.06.09.142513")</f>
        <v>10.1101/2020.06.09.142513</v>
      </c>
      <c r="B539" s="47">
        <f>IFERROR(__xludf.DUMMYFUNCTION("""COMPUTED_VALUE"""),43994.0)</f>
        <v>43994</v>
      </c>
      <c r="C539" s="12"/>
      <c r="D539" s="12" t="str">
        <f>IFERROR(__xludf.DUMMYFUNCTION("""COMPUTED_VALUE"""),"Old Model")</f>
        <v>Old Model</v>
      </c>
      <c r="E539" s="12"/>
      <c r="F539" s="12"/>
      <c r="G539" s="12"/>
      <c r="H539" s="47">
        <f>IFERROR(__xludf.DUMMYFUNCTION("""COMPUTED_VALUE"""),44090.0)</f>
        <v>44090</v>
      </c>
      <c r="I539" s="12"/>
      <c r="J539" s="12">
        <f>IFERROR(__xludf.DUMMYFUNCTION("""COMPUTED_VALUE"""),96.0)</f>
        <v>96</v>
      </c>
    </row>
    <row r="540">
      <c r="A540" s="12" t="str">
        <f>IFERROR(__xludf.DUMMYFUNCTION("""COMPUTED_VALUE"""),"10.1101/2020.06.09.142166")</f>
        <v>10.1101/2020.06.09.142166</v>
      </c>
      <c r="B540" s="47">
        <f>IFERROR(__xludf.DUMMYFUNCTION("""COMPUTED_VALUE"""),43992.0)</f>
        <v>43992</v>
      </c>
      <c r="C540" s="12"/>
      <c r="D540" s="12" t="str">
        <f>IFERROR(__xludf.DUMMYFUNCTION("""COMPUTED_VALUE"""),"Old Model")</f>
        <v>Old Model</v>
      </c>
      <c r="E540" s="12"/>
      <c r="F540" s="12"/>
      <c r="G540" s="12"/>
      <c r="H540" s="47">
        <f>IFERROR(__xludf.DUMMYFUNCTION("""COMPUTED_VALUE"""),44075.0)</f>
        <v>44075</v>
      </c>
      <c r="I540" s="12"/>
      <c r="J540" s="12">
        <f>IFERROR(__xludf.DUMMYFUNCTION("""COMPUTED_VALUE"""),83.0)</f>
        <v>83</v>
      </c>
    </row>
    <row r="541">
      <c r="A541" s="12" t="str">
        <f>IFERROR(__xludf.DUMMYFUNCTION("""COMPUTED_VALUE"""),"10.1101/2020.06.07.138792")</f>
        <v>10.1101/2020.06.07.138792</v>
      </c>
      <c r="B541" s="47">
        <f>IFERROR(__xludf.DUMMYFUNCTION("""COMPUTED_VALUE"""),44030.0)</f>
        <v>44030</v>
      </c>
      <c r="C541" s="12"/>
      <c r="D541" s="12" t="str">
        <f>IFERROR(__xludf.DUMMYFUNCTION("""COMPUTED_VALUE"""),"Old Model")</f>
        <v>Old Model</v>
      </c>
      <c r="E541" s="12"/>
      <c r="F541" s="12"/>
      <c r="G541" s="12"/>
      <c r="H541" s="47">
        <f>IFERROR(__xludf.DUMMYFUNCTION("""COMPUTED_VALUE"""),44099.0)</f>
        <v>44099</v>
      </c>
      <c r="I541" s="12"/>
      <c r="J541" s="12">
        <f>IFERROR(__xludf.DUMMYFUNCTION("""COMPUTED_VALUE"""),69.0)</f>
        <v>69</v>
      </c>
    </row>
    <row r="542">
      <c r="A542" s="12" t="str">
        <f>IFERROR(__xludf.DUMMYFUNCTION("""COMPUTED_VALUE"""),"10.1101/2020.06.05.136531")</f>
        <v>10.1101/2020.06.05.136531</v>
      </c>
      <c r="B542" s="47">
        <f>IFERROR(__xludf.DUMMYFUNCTION("""COMPUTED_VALUE"""),43988.0)</f>
        <v>43988</v>
      </c>
      <c r="C542" s="12"/>
      <c r="D542" s="12" t="str">
        <f>IFERROR(__xludf.DUMMYFUNCTION("""COMPUTED_VALUE"""),"Old Model")</f>
        <v>Old Model</v>
      </c>
      <c r="E542" s="12"/>
      <c r="F542" s="12"/>
      <c r="G542" s="12"/>
      <c r="H542" s="47">
        <f>IFERROR(__xludf.DUMMYFUNCTION("""COMPUTED_VALUE"""),44043.0)</f>
        <v>44043</v>
      </c>
      <c r="I542" s="12"/>
      <c r="J542" s="12">
        <f>IFERROR(__xludf.DUMMYFUNCTION("""COMPUTED_VALUE"""),55.0)</f>
        <v>55</v>
      </c>
    </row>
    <row r="543">
      <c r="A543" s="12" t="str">
        <f>IFERROR(__xludf.DUMMYFUNCTION("""COMPUTED_VALUE"""),"10.1101/2020.06.02.128850")</f>
        <v>10.1101/2020.06.02.128850</v>
      </c>
      <c r="B543" s="47">
        <f>IFERROR(__xludf.DUMMYFUNCTION("""COMPUTED_VALUE"""),44001.0)</f>
        <v>44001</v>
      </c>
      <c r="C543" s="12"/>
      <c r="D543" s="12" t="str">
        <f>IFERROR(__xludf.DUMMYFUNCTION("""COMPUTED_VALUE"""),"Old Model")</f>
        <v>Old Model</v>
      </c>
      <c r="E543" s="12"/>
      <c r="F543" s="12"/>
      <c r="G543" s="12"/>
      <c r="H543" s="47">
        <f>IFERROR(__xludf.DUMMYFUNCTION("""COMPUTED_VALUE"""),44104.0)</f>
        <v>44104</v>
      </c>
      <c r="I543" s="12"/>
      <c r="J543" s="12">
        <f>IFERROR(__xludf.DUMMYFUNCTION("""COMPUTED_VALUE"""),103.0)</f>
        <v>103</v>
      </c>
    </row>
    <row r="544">
      <c r="A544" s="12" t="str">
        <f>IFERROR(__xludf.DUMMYFUNCTION("""COMPUTED_VALUE"""),"10.1101/2020.06.01.127688")</f>
        <v>10.1101/2020.06.01.127688</v>
      </c>
      <c r="B544" s="47">
        <f>IFERROR(__xludf.DUMMYFUNCTION("""COMPUTED_VALUE"""),43984.0)</f>
        <v>43984</v>
      </c>
      <c r="C544" s="12"/>
      <c r="D544" s="12" t="str">
        <f>IFERROR(__xludf.DUMMYFUNCTION("""COMPUTED_VALUE"""),"Old Model")</f>
        <v>Old Model</v>
      </c>
      <c r="E544" s="12"/>
      <c r="F544" s="12"/>
      <c r="G544" s="12"/>
      <c r="H544" s="47">
        <f>IFERROR(__xludf.DUMMYFUNCTION("""COMPUTED_VALUE"""),44043.0)</f>
        <v>44043</v>
      </c>
      <c r="I544" s="12"/>
      <c r="J544" s="12">
        <f>IFERROR(__xludf.DUMMYFUNCTION("""COMPUTED_VALUE"""),59.0)</f>
        <v>59</v>
      </c>
    </row>
    <row r="545">
      <c r="A545" s="12" t="str">
        <f>IFERROR(__xludf.DUMMYFUNCTION("""COMPUTED_VALUE"""),"10.1101/2020.05.31.126466")</f>
        <v>10.1101/2020.05.31.126466</v>
      </c>
      <c r="B545" s="47">
        <f>IFERROR(__xludf.DUMMYFUNCTION("""COMPUTED_VALUE"""),43983.0)</f>
        <v>43983</v>
      </c>
      <c r="C545" s="12"/>
      <c r="D545" s="12" t="str">
        <f>IFERROR(__xludf.DUMMYFUNCTION("""COMPUTED_VALUE"""),"Old Model")</f>
        <v>Old Model</v>
      </c>
      <c r="E545" s="12"/>
      <c r="F545" s="12"/>
      <c r="G545" s="12"/>
      <c r="H545" s="47">
        <f>IFERROR(__xludf.DUMMYFUNCTION("""COMPUTED_VALUE"""),44127.0)</f>
        <v>44127</v>
      </c>
      <c r="I545" s="12"/>
      <c r="J545" s="12">
        <f>IFERROR(__xludf.DUMMYFUNCTION("""COMPUTED_VALUE"""),144.0)</f>
        <v>144</v>
      </c>
    </row>
    <row r="546">
      <c r="A546" s="12" t="str">
        <f>IFERROR(__xludf.DUMMYFUNCTION("""COMPUTED_VALUE"""),"10.1101/2020.05.31.115444")</f>
        <v>10.1101/2020.05.31.115444</v>
      </c>
      <c r="B546" s="47">
        <f>IFERROR(__xludf.DUMMYFUNCTION("""COMPUTED_VALUE"""),43983.0)</f>
        <v>43983</v>
      </c>
      <c r="C546" s="12"/>
      <c r="D546" s="12" t="str">
        <f>IFERROR(__xludf.DUMMYFUNCTION("""COMPUTED_VALUE"""),"Old Model")</f>
        <v>Old Model</v>
      </c>
      <c r="E546" s="12"/>
      <c r="F546" s="12"/>
      <c r="G546" s="12"/>
      <c r="H546" s="47">
        <f>IFERROR(__xludf.DUMMYFUNCTION("""COMPUTED_VALUE"""),44043.0)</f>
        <v>44043</v>
      </c>
      <c r="I546" s="12"/>
      <c r="J546" s="12">
        <f>IFERROR(__xludf.DUMMYFUNCTION("""COMPUTED_VALUE"""),60.0)</f>
        <v>60</v>
      </c>
    </row>
    <row r="547">
      <c r="A547" s="12" t="str">
        <f>IFERROR(__xludf.DUMMYFUNCTION("""COMPUTED_VALUE"""),"10.1101/2020.05.28.121558")</f>
        <v>10.1101/2020.05.28.121558</v>
      </c>
      <c r="B547" s="47">
        <f>IFERROR(__xludf.DUMMYFUNCTION("""COMPUTED_VALUE"""),44125.0)</f>
        <v>44125</v>
      </c>
      <c r="C547" s="12"/>
      <c r="D547" s="12" t="str">
        <f>IFERROR(__xludf.DUMMYFUNCTION("""COMPUTED_VALUE"""),"Old Model")</f>
        <v>Old Model</v>
      </c>
      <c r="E547" s="12"/>
      <c r="F547" s="12"/>
      <c r="G547" s="12"/>
      <c r="H547" s="47">
        <f>IFERROR(__xludf.DUMMYFUNCTION("""COMPUTED_VALUE"""),44180.0)</f>
        <v>44180</v>
      </c>
      <c r="I547" s="12"/>
      <c r="J547" s="12">
        <f>IFERROR(__xludf.DUMMYFUNCTION("""COMPUTED_VALUE"""),55.0)</f>
        <v>55</v>
      </c>
    </row>
    <row r="548">
      <c r="A548" s="12" t="str">
        <f>IFERROR(__xludf.DUMMYFUNCTION("""COMPUTED_VALUE"""),"10.1101/2020.05.28.120543")</f>
        <v>10.1101/2020.05.28.120543</v>
      </c>
      <c r="B548" s="48">
        <f>IFERROR(__xludf.DUMMYFUNCTION("""COMPUTED_VALUE"""),43979.0)</f>
        <v>43979</v>
      </c>
      <c r="C548" s="12"/>
      <c r="D548" s="12" t="str">
        <f>IFERROR(__xludf.DUMMYFUNCTION("""COMPUTED_VALUE"""),"Old Model")</f>
        <v>Old Model</v>
      </c>
      <c r="E548" s="12"/>
      <c r="F548" s="12"/>
      <c r="G548" s="12"/>
      <c r="H548" s="47">
        <f>IFERROR(__xludf.DUMMYFUNCTION("""COMPUTED_VALUE"""),44064.0)</f>
        <v>44064</v>
      </c>
      <c r="I548" s="12"/>
      <c r="J548" s="12">
        <f>IFERROR(__xludf.DUMMYFUNCTION("""COMPUTED_VALUE"""),85.0)</f>
        <v>85</v>
      </c>
    </row>
    <row r="549">
      <c r="A549" s="12" t="str">
        <f>IFERROR(__xludf.DUMMYFUNCTION("""COMPUTED_VALUE"""),"10.1101/2020.05.27.116954")</f>
        <v>10.1101/2020.05.27.116954</v>
      </c>
      <c r="B549" s="48">
        <f>IFERROR(__xludf.DUMMYFUNCTION("""COMPUTED_VALUE"""),43979.0)</f>
        <v>43979</v>
      </c>
      <c r="C549" s="12"/>
      <c r="D549" s="12" t="str">
        <f>IFERROR(__xludf.DUMMYFUNCTION("""COMPUTED_VALUE"""),"Old Model")</f>
        <v>Old Model</v>
      </c>
      <c r="E549" s="12"/>
      <c r="F549" s="12"/>
      <c r="G549" s="12"/>
      <c r="H549" s="47">
        <f>IFERROR(__xludf.DUMMYFUNCTION("""COMPUTED_VALUE"""),44036.0)</f>
        <v>44036</v>
      </c>
      <c r="I549" s="12"/>
      <c r="J549" s="12">
        <f>IFERROR(__xludf.DUMMYFUNCTION("""COMPUTED_VALUE"""),57.0)</f>
        <v>57</v>
      </c>
    </row>
    <row r="550">
      <c r="A550" s="12" t="str">
        <f>IFERROR(__xludf.DUMMYFUNCTION("""COMPUTED_VALUE"""),"10.1101/2020.05.26.116533")</f>
        <v>10.1101/2020.05.26.116533</v>
      </c>
      <c r="B550" s="48">
        <f>IFERROR(__xludf.DUMMYFUNCTION("""COMPUTED_VALUE"""),43980.0)</f>
        <v>43980</v>
      </c>
      <c r="C550" s="12"/>
      <c r="D550" s="12" t="str">
        <f>IFERROR(__xludf.DUMMYFUNCTION("""COMPUTED_VALUE"""),"Old Model")</f>
        <v>Old Model</v>
      </c>
      <c r="E550" s="12"/>
      <c r="F550" s="12"/>
      <c r="G550" s="12"/>
      <c r="H550" s="47">
        <f>IFERROR(__xludf.DUMMYFUNCTION("""COMPUTED_VALUE"""),44043.0)</f>
        <v>44043</v>
      </c>
      <c r="I550" s="12"/>
      <c r="J550" s="12">
        <f>IFERROR(__xludf.DUMMYFUNCTION("""COMPUTED_VALUE"""),63.0)</f>
        <v>63</v>
      </c>
    </row>
    <row r="551">
      <c r="A551" s="12" t="str">
        <f>IFERROR(__xludf.DUMMYFUNCTION("""COMPUTED_VALUE"""),"10.1101/2020.05.26.116152")</f>
        <v>10.1101/2020.05.26.116152</v>
      </c>
      <c r="B551" s="48">
        <f>IFERROR(__xludf.DUMMYFUNCTION("""COMPUTED_VALUE"""),43979.0)</f>
        <v>43979</v>
      </c>
      <c r="C551" s="12"/>
      <c r="D551" s="12" t="str">
        <f>IFERROR(__xludf.DUMMYFUNCTION("""COMPUTED_VALUE"""),"Old Model")</f>
        <v>Old Model</v>
      </c>
      <c r="E551" s="12"/>
      <c r="F551" s="12"/>
      <c r="G551" s="12"/>
      <c r="H551" s="47">
        <f>IFERROR(__xludf.DUMMYFUNCTION("""COMPUTED_VALUE"""),44042.0)</f>
        <v>44042</v>
      </c>
      <c r="I551" s="12"/>
      <c r="J551" s="12">
        <f>IFERROR(__xludf.DUMMYFUNCTION("""COMPUTED_VALUE"""),63.0)</f>
        <v>63</v>
      </c>
    </row>
    <row r="552">
      <c r="A552" s="12" t="str">
        <f>IFERROR(__xludf.DUMMYFUNCTION("""COMPUTED_VALUE"""),"10.1101/2020.05.23.106146")</f>
        <v>10.1101/2020.05.23.106146</v>
      </c>
      <c r="B552" s="48">
        <f>IFERROR(__xludf.DUMMYFUNCTION("""COMPUTED_VALUE"""),43977.0)</f>
        <v>43977</v>
      </c>
      <c r="C552" s="12"/>
      <c r="D552" s="12" t="str">
        <f>IFERROR(__xludf.DUMMYFUNCTION("""COMPUTED_VALUE"""),"Old Model")</f>
        <v>Old Model</v>
      </c>
      <c r="E552" s="12"/>
      <c r="F552" s="12"/>
      <c r="G552" s="12"/>
      <c r="H552" s="47">
        <f>IFERROR(__xludf.DUMMYFUNCTION("""COMPUTED_VALUE"""),44076.0)</f>
        <v>44076</v>
      </c>
      <c r="I552" s="12"/>
      <c r="J552" s="12">
        <f>IFERROR(__xludf.DUMMYFUNCTION("""COMPUTED_VALUE"""),99.0)</f>
        <v>99</v>
      </c>
    </row>
    <row r="553">
      <c r="A553" s="12" t="str">
        <f>IFERROR(__xludf.DUMMYFUNCTION("""COMPUTED_VALUE"""),"10.1101/2020.05.22.110668")</f>
        <v>10.1101/2020.05.22.110668</v>
      </c>
      <c r="B553" s="48">
        <f>IFERROR(__xludf.DUMMYFUNCTION("""COMPUTED_VALUE"""),43973.0)</f>
        <v>43973</v>
      </c>
      <c r="C553" s="12"/>
      <c r="D553" s="12" t="str">
        <f>IFERROR(__xludf.DUMMYFUNCTION("""COMPUTED_VALUE"""),"Old Model")</f>
        <v>Old Model</v>
      </c>
      <c r="E553" s="12"/>
      <c r="F553" s="12"/>
      <c r="G553" s="12"/>
      <c r="H553" s="47">
        <f>IFERROR(__xludf.DUMMYFUNCTION("""COMPUTED_VALUE"""),44043.0)</f>
        <v>44043</v>
      </c>
      <c r="I553" s="12"/>
      <c r="J553" s="12">
        <f>IFERROR(__xludf.DUMMYFUNCTION("""COMPUTED_VALUE"""),70.0)</f>
        <v>70</v>
      </c>
    </row>
    <row r="554">
      <c r="A554" s="12" t="str">
        <f>IFERROR(__xludf.DUMMYFUNCTION("""COMPUTED_VALUE"""),"10.1101/2020.05.21.108548")</f>
        <v>10.1101/2020.05.21.108548</v>
      </c>
      <c r="B554" s="48">
        <f>IFERROR(__xludf.DUMMYFUNCTION("""COMPUTED_VALUE"""),43973.0)</f>
        <v>43973</v>
      </c>
      <c r="C554" s="12"/>
      <c r="D554" s="12" t="str">
        <f>IFERROR(__xludf.DUMMYFUNCTION("""COMPUTED_VALUE"""),"Old Model")</f>
        <v>Old Model</v>
      </c>
      <c r="E554" s="12"/>
      <c r="F554" s="12"/>
      <c r="G554" s="12"/>
      <c r="H554" s="47">
        <f>IFERROR(__xludf.DUMMYFUNCTION("""COMPUTED_VALUE"""),44042.0)</f>
        <v>44042</v>
      </c>
      <c r="I554" s="12"/>
      <c r="J554" s="12">
        <f>IFERROR(__xludf.DUMMYFUNCTION("""COMPUTED_VALUE"""),69.0)</f>
        <v>69</v>
      </c>
    </row>
    <row r="555">
      <c r="A555" s="12" t="str">
        <f>IFERROR(__xludf.DUMMYFUNCTION("""COMPUTED_VALUE"""),"10.1101/2020.05.20.106187")</f>
        <v>10.1101/2020.05.20.106187</v>
      </c>
      <c r="B555" s="48">
        <f>IFERROR(__xludf.DUMMYFUNCTION("""COMPUTED_VALUE"""),43971.0)</f>
        <v>43971</v>
      </c>
      <c r="C555" s="12"/>
      <c r="D555" s="12" t="str">
        <f>IFERROR(__xludf.DUMMYFUNCTION("""COMPUTED_VALUE"""),"Old Model")</f>
        <v>Old Model</v>
      </c>
      <c r="E555" s="12"/>
      <c r="F555" s="12"/>
      <c r="G555" s="12"/>
      <c r="H555" s="47">
        <f>IFERROR(__xludf.DUMMYFUNCTION("""COMPUTED_VALUE"""),44085.0)</f>
        <v>44085</v>
      </c>
      <c r="I555" s="12"/>
      <c r="J555" s="12">
        <f>IFERROR(__xludf.DUMMYFUNCTION("""COMPUTED_VALUE"""),114.0)</f>
        <v>114</v>
      </c>
    </row>
    <row r="556">
      <c r="A556" s="12" t="str">
        <f>IFERROR(__xludf.DUMMYFUNCTION("""COMPUTED_VALUE"""),"10.1101/2020.05.17.099622")</f>
        <v>10.1101/2020.05.17.099622</v>
      </c>
      <c r="B556" s="47">
        <f>IFERROR(__xludf.DUMMYFUNCTION("""COMPUTED_VALUE"""),44026.0)</f>
        <v>44026</v>
      </c>
      <c r="C556" s="12"/>
      <c r="D556" s="12" t="str">
        <f>IFERROR(__xludf.DUMMYFUNCTION("""COMPUTED_VALUE"""),"Old Model")</f>
        <v>Old Model</v>
      </c>
      <c r="E556" s="12"/>
      <c r="F556" s="12"/>
      <c r="G556" s="12"/>
      <c r="H556" s="47">
        <f>IFERROR(__xludf.DUMMYFUNCTION("""COMPUTED_VALUE"""),44130.0)</f>
        <v>44130</v>
      </c>
      <c r="I556" s="12"/>
      <c r="J556" s="12">
        <f>IFERROR(__xludf.DUMMYFUNCTION("""COMPUTED_VALUE"""),104.0)</f>
        <v>104</v>
      </c>
    </row>
    <row r="557">
      <c r="A557" s="12" t="str">
        <f>IFERROR(__xludf.DUMMYFUNCTION("""COMPUTED_VALUE"""),"10.1101/2020.05.15.091876")</f>
        <v>10.1101/2020.05.15.091876</v>
      </c>
      <c r="B557" s="48">
        <f>IFERROR(__xludf.DUMMYFUNCTION("""COMPUTED_VALUE"""),43967.0)</f>
        <v>43967</v>
      </c>
      <c r="C557" s="12"/>
      <c r="D557" s="12" t="str">
        <f>IFERROR(__xludf.DUMMYFUNCTION("""COMPUTED_VALUE"""),"Old Model")</f>
        <v>Old Model</v>
      </c>
      <c r="E557" s="12"/>
      <c r="F557" s="12"/>
      <c r="G557" s="12"/>
      <c r="H557" s="47">
        <f>IFERROR(__xludf.DUMMYFUNCTION("""COMPUTED_VALUE"""),44075.0)</f>
        <v>44075</v>
      </c>
      <c r="I557" s="12"/>
      <c r="J557" s="12">
        <f>IFERROR(__xludf.DUMMYFUNCTION("""COMPUTED_VALUE"""),108.0)</f>
        <v>108</v>
      </c>
    </row>
    <row r="558">
      <c r="A558" s="12" t="str">
        <f>IFERROR(__xludf.DUMMYFUNCTION("""COMPUTED_VALUE"""),"10.1101/2020.05.14.096784")</f>
        <v>10.1101/2020.05.14.096784</v>
      </c>
      <c r="B558" s="47">
        <f>IFERROR(__xludf.DUMMYFUNCTION("""COMPUTED_VALUE"""),44204.0)</f>
        <v>44204</v>
      </c>
      <c r="C558" s="12"/>
      <c r="D558" s="12" t="str">
        <f>IFERROR(__xludf.DUMMYFUNCTION("""COMPUTED_VALUE"""),"Old Model")</f>
        <v>Old Model</v>
      </c>
      <c r="E558" s="12"/>
      <c r="F558" s="12"/>
      <c r="G558" s="12"/>
      <c r="H558" s="47">
        <f>IFERROR(__xludf.DUMMYFUNCTION("""COMPUTED_VALUE"""),44266.0)</f>
        <v>44266</v>
      </c>
      <c r="I558" s="12"/>
      <c r="J558" s="12">
        <f>IFERROR(__xludf.DUMMYFUNCTION("""COMPUTED_VALUE"""),62.0)</f>
        <v>62</v>
      </c>
    </row>
    <row r="559">
      <c r="A559" s="12" t="str">
        <f>IFERROR(__xludf.DUMMYFUNCTION("""COMPUTED_VALUE"""),"10.1101/2020.05.14.090167")</f>
        <v>10.1101/2020.05.14.090167</v>
      </c>
      <c r="B559" s="48">
        <f>IFERROR(__xludf.DUMMYFUNCTION("""COMPUTED_VALUE"""),43973.0)</f>
        <v>43973</v>
      </c>
      <c r="C559" s="12"/>
      <c r="D559" s="12" t="str">
        <f>IFERROR(__xludf.DUMMYFUNCTION("""COMPUTED_VALUE"""),"Old Model")</f>
        <v>Old Model</v>
      </c>
      <c r="E559" s="12"/>
      <c r="F559" s="12"/>
      <c r="G559" s="12"/>
      <c r="H559" s="47">
        <f>IFERROR(__xludf.DUMMYFUNCTION("""COMPUTED_VALUE"""),44036.0)</f>
        <v>44036</v>
      </c>
      <c r="I559" s="12"/>
      <c r="J559" s="12">
        <f>IFERROR(__xludf.DUMMYFUNCTION("""COMPUTED_VALUE"""),63.0)</f>
        <v>63</v>
      </c>
    </row>
    <row r="560">
      <c r="A560" s="12" t="str">
        <f>IFERROR(__xludf.DUMMYFUNCTION("""COMPUTED_VALUE"""),"10.1101/2020.05.13.093591")</f>
        <v>10.1101/2020.05.13.093591</v>
      </c>
      <c r="B560" s="48">
        <f>IFERROR(__xludf.DUMMYFUNCTION("""COMPUTED_VALUE"""),43966.0)</f>
        <v>43966</v>
      </c>
      <c r="C560" s="12"/>
      <c r="D560" s="12" t="str">
        <f>IFERROR(__xludf.DUMMYFUNCTION("""COMPUTED_VALUE"""),"Old Model")</f>
        <v>Old Model</v>
      </c>
      <c r="E560" s="12"/>
      <c r="F560" s="12"/>
      <c r="G560" s="12"/>
      <c r="H560" s="47">
        <f>IFERROR(__xludf.DUMMYFUNCTION("""COMPUTED_VALUE"""),44033.0)</f>
        <v>44033</v>
      </c>
      <c r="I560" s="12"/>
      <c r="J560" s="12">
        <f>IFERROR(__xludf.DUMMYFUNCTION("""COMPUTED_VALUE"""),67.0)</f>
        <v>67</v>
      </c>
    </row>
    <row r="561">
      <c r="A561" s="12" t="str">
        <f>IFERROR(__xludf.DUMMYFUNCTION("""COMPUTED_VALUE"""),"10.1101/2020.05.07.082263")</f>
        <v>10.1101/2020.05.07.082263</v>
      </c>
      <c r="B561" s="48">
        <f>IFERROR(__xludf.DUMMYFUNCTION("""COMPUTED_VALUE"""),43979.0)</f>
        <v>43979</v>
      </c>
      <c r="C561" s="12"/>
      <c r="D561" s="12" t="str">
        <f>IFERROR(__xludf.DUMMYFUNCTION("""COMPUTED_VALUE"""),"Old Model")</f>
        <v>Old Model</v>
      </c>
      <c r="E561" s="12"/>
      <c r="F561" s="12"/>
      <c r="G561" s="12"/>
      <c r="H561" s="47">
        <f>IFERROR(__xludf.DUMMYFUNCTION("""COMPUTED_VALUE"""),44014.0)</f>
        <v>44014</v>
      </c>
      <c r="I561" s="12"/>
      <c r="J561" s="12">
        <f>IFERROR(__xludf.DUMMYFUNCTION("""COMPUTED_VALUE"""),35.0)</f>
        <v>35</v>
      </c>
    </row>
    <row r="562">
      <c r="A562" s="12" t="str">
        <f>IFERROR(__xludf.DUMMYFUNCTION("""COMPUTED_VALUE"""),"10.1101/2020.05.05.20092098")</f>
        <v>10.1101/2020.05.05.20092098</v>
      </c>
      <c r="B562" s="47">
        <f>IFERROR(__xludf.DUMMYFUNCTION("""COMPUTED_VALUE"""),43989.0)</f>
        <v>43989</v>
      </c>
      <c r="C562" s="12"/>
      <c r="D562" s="12" t="str">
        <f>IFERROR(__xludf.DUMMYFUNCTION("""COMPUTED_VALUE"""),"Old Model")</f>
        <v>Old Model</v>
      </c>
      <c r="E562" s="12"/>
      <c r="F562" s="12"/>
      <c r="G562" s="12"/>
      <c r="H562" s="47">
        <f>IFERROR(__xludf.DUMMYFUNCTION("""COMPUTED_VALUE"""),44063.0)</f>
        <v>44063</v>
      </c>
      <c r="I562" s="12"/>
      <c r="J562" s="12">
        <f>IFERROR(__xludf.DUMMYFUNCTION("""COMPUTED_VALUE"""),74.0)</f>
        <v>74</v>
      </c>
    </row>
    <row r="563">
      <c r="A563" s="12" t="str">
        <f>IFERROR(__xludf.DUMMYFUNCTION("""COMPUTED_VALUE"""),"10.1101/2020.05.05.079749")</f>
        <v>10.1101/2020.05.05.079749</v>
      </c>
      <c r="B563" s="47">
        <f>IFERROR(__xludf.DUMMYFUNCTION("""COMPUTED_VALUE"""),44077.0)</f>
        <v>44077</v>
      </c>
      <c r="C563" s="12"/>
      <c r="D563" s="12" t="str">
        <f>IFERROR(__xludf.DUMMYFUNCTION("""COMPUTED_VALUE"""),"Old Model")</f>
        <v>Old Model</v>
      </c>
      <c r="E563" s="12"/>
      <c r="F563" s="12"/>
      <c r="G563" s="12"/>
      <c r="H563" s="47">
        <f>IFERROR(__xludf.DUMMYFUNCTION("""COMPUTED_VALUE"""),44148.0)</f>
        <v>44148</v>
      </c>
      <c r="I563" s="12"/>
      <c r="J563" s="12">
        <f>IFERROR(__xludf.DUMMYFUNCTION("""COMPUTED_VALUE"""),71.0)</f>
        <v>71</v>
      </c>
    </row>
    <row r="564">
      <c r="A564" s="12" t="str">
        <f>IFERROR(__xludf.DUMMYFUNCTION("""COMPUTED_VALUE"""),"10.1101/2020.05.05.078832")</f>
        <v>10.1101/2020.05.05.078832</v>
      </c>
      <c r="B564" s="48">
        <f>IFERROR(__xludf.DUMMYFUNCTION("""COMPUTED_VALUE"""),43957.0)</f>
        <v>43957</v>
      </c>
      <c r="C564" s="12"/>
      <c r="D564" s="12" t="str">
        <f>IFERROR(__xludf.DUMMYFUNCTION("""COMPUTED_VALUE"""),"Old Model")</f>
        <v>Old Model</v>
      </c>
      <c r="E564" s="12"/>
      <c r="F564" s="12"/>
      <c r="G564" s="12"/>
      <c r="H564" s="47">
        <f>IFERROR(__xludf.DUMMYFUNCTION("""COMPUTED_VALUE"""),44085.0)</f>
        <v>44085</v>
      </c>
      <c r="I564" s="12"/>
      <c r="J564" s="12">
        <f>IFERROR(__xludf.DUMMYFUNCTION("""COMPUTED_VALUE"""),128.0)</f>
        <v>128</v>
      </c>
    </row>
    <row r="565">
      <c r="A565" s="12" t="str">
        <f>IFERROR(__xludf.DUMMYFUNCTION("""COMPUTED_VALUE"""),"10.1101/2020.05.05.077875")</f>
        <v>10.1101/2020.05.05.077875</v>
      </c>
      <c r="B565" s="48">
        <f>IFERROR(__xludf.DUMMYFUNCTION("""COMPUTED_VALUE"""),43957.0)</f>
        <v>43957</v>
      </c>
      <c r="C565" s="12"/>
      <c r="D565" s="12" t="str">
        <f>IFERROR(__xludf.DUMMYFUNCTION("""COMPUTED_VALUE"""),"Old Model")</f>
        <v>Old Model</v>
      </c>
      <c r="E565" s="12"/>
      <c r="F565" s="12"/>
      <c r="G565" s="12"/>
      <c r="H565" s="47">
        <f>IFERROR(__xludf.DUMMYFUNCTION("""COMPUTED_VALUE"""),44032.0)</f>
        <v>44032</v>
      </c>
      <c r="I565" s="12"/>
      <c r="J565" s="12">
        <f>IFERROR(__xludf.DUMMYFUNCTION("""COMPUTED_VALUE"""),75.0)</f>
        <v>75</v>
      </c>
    </row>
    <row r="566">
      <c r="A566" s="12" t="str">
        <f>IFERROR(__xludf.DUMMYFUNCTION("""COMPUTED_VALUE"""),"10.1101/2020.05.04.077545")</f>
        <v>10.1101/2020.05.04.077545</v>
      </c>
      <c r="B566" s="47">
        <f>IFERROR(__xludf.DUMMYFUNCTION("""COMPUTED_VALUE"""),44171.0)</f>
        <v>44171</v>
      </c>
      <c r="C566" s="12"/>
      <c r="D566" s="12" t="str">
        <f>IFERROR(__xludf.DUMMYFUNCTION("""COMPUTED_VALUE"""),"Old Model")</f>
        <v>Old Model</v>
      </c>
      <c r="E566" s="12"/>
      <c r="F566" s="12"/>
      <c r="G566" s="12"/>
      <c r="H566" s="47">
        <f>IFERROR(__xludf.DUMMYFUNCTION("""COMPUTED_VALUE"""),44258.0)</f>
        <v>44258</v>
      </c>
      <c r="I566" s="12"/>
      <c r="J566" s="12">
        <f>IFERROR(__xludf.DUMMYFUNCTION("""COMPUTED_VALUE"""),87.0)</f>
        <v>87</v>
      </c>
    </row>
    <row r="567">
      <c r="A567" s="12" t="str">
        <f>IFERROR(__xludf.DUMMYFUNCTION("""COMPUTED_VALUE"""),"10.1101/2020.05.03.075366")</f>
        <v>10.1101/2020.05.03.075366</v>
      </c>
      <c r="B567" s="47">
        <f>IFERROR(__xludf.DUMMYFUNCTION("""COMPUTED_VALUE"""),44028.0)</f>
        <v>44028</v>
      </c>
      <c r="C567" s="12"/>
      <c r="D567" s="12" t="str">
        <f>IFERROR(__xludf.DUMMYFUNCTION("""COMPUTED_VALUE"""),"Old Model")</f>
        <v>Old Model</v>
      </c>
      <c r="E567" s="12"/>
      <c r="F567" s="12"/>
      <c r="G567" s="12"/>
      <c r="H567" s="47">
        <f>IFERROR(__xludf.DUMMYFUNCTION("""COMPUTED_VALUE"""),44099.0)</f>
        <v>44099</v>
      </c>
      <c r="I567" s="12"/>
      <c r="J567" s="12">
        <f>IFERROR(__xludf.DUMMYFUNCTION("""COMPUTED_VALUE"""),71.0)</f>
        <v>71</v>
      </c>
    </row>
    <row r="568">
      <c r="A568" s="12" t="str">
        <f>IFERROR(__xludf.DUMMYFUNCTION("""COMPUTED_VALUE"""),"10.1101/2020.04.30.070508")</f>
        <v>10.1101/2020.04.30.070508</v>
      </c>
      <c r="B568" s="48">
        <f>IFERROR(__xludf.DUMMYFUNCTION("""COMPUTED_VALUE"""),43953.0)</f>
        <v>43953</v>
      </c>
      <c r="C568" s="12"/>
      <c r="D568" s="12" t="str">
        <f>IFERROR(__xludf.DUMMYFUNCTION("""COMPUTED_VALUE"""),"Old Model")</f>
        <v>Old Model</v>
      </c>
      <c r="E568" s="12"/>
      <c r="F568" s="12"/>
      <c r="G568" s="12"/>
      <c r="H568" s="47">
        <f>IFERROR(__xludf.DUMMYFUNCTION("""COMPUTED_VALUE"""),44043.0)</f>
        <v>44043</v>
      </c>
      <c r="I568" s="12"/>
      <c r="J568" s="12">
        <f>IFERROR(__xludf.DUMMYFUNCTION("""COMPUTED_VALUE"""),90.0)</f>
        <v>90</v>
      </c>
    </row>
    <row r="569">
      <c r="A569" s="12" t="str">
        <f>IFERROR(__xludf.DUMMYFUNCTION("""COMPUTED_VALUE"""),"10.1101/2020.04.30.069906")</f>
        <v>10.1101/2020.04.30.069906</v>
      </c>
      <c r="B569" s="48">
        <f>IFERROR(__xludf.DUMMYFUNCTION("""COMPUTED_VALUE"""),43953.0)</f>
        <v>43953</v>
      </c>
      <c r="C569" s="12"/>
      <c r="D569" s="12" t="str">
        <f>IFERROR(__xludf.DUMMYFUNCTION("""COMPUTED_VALUE"""),"Old Model")</f>
        <v>Old Model</v>
      </c>
      <c r="E569" s="12"/>
      <c r="F569" s="12"/>
      <c r="G569" s="12"/>
      <c r="H569" s="47">
        <f>IFERROR(__xludf.DUMMYFUNCTION("""COMPUTED_VALUE"""),44043.0)</f>
        <v>44043</v>
      </c>
      <c r="I569" s="12"/>
      <c r="J569" s="12">
        <f>IFERROR(__xludf.DUMMYFUNCTION("""COMPUTED_VALUE"""),90.0)</f>
        <v>90</v>
      </c>
    </row>
    <row r="570">
      <c r="A570" s="12" t="str">
        <f>IFERROR(__xludf.DUMMYFUNCTION("""COMPUTED_VALUE"""),"10.1101/2020.04.30.068817")</f>
        <v>10.1101/2020.04.30.068817</v>
      </c>
      <c r="B570" s="47">
        <f>IFERROR(__xludf.DUMMYFUNCTION("""COMPUTED_VALUE"""),44027.0)</f>
        <v>44027</v>
      </c>
      <c r="C570" s="12"/>
      <c r="D570" s="12" t="str">
        <f>IFERROR(__xludf.DUMMYFUNCTION("""COMPUTED_VALUE"""),"Old Model")</f>
        <v>Old Model</v>
      </c>
      <c r="E570" s="12"/>
      <c r="F570" s="12"/>
      <c r="G570" s="12"/>
      <c r="H570" s="47">
        <f>IFERROR(__xludf.DUMMYFUNCTION("""COMPUTED_VALUE"""),44098.0)</f>
        <v>44098</v>
      </c>
      <c r="I570" s="12"/>
      <c r="J570" s="12">
        <f>IFERROR(__xludf.DUMMYFUNCTION("""COMPUTED_VALUE"""),71.0)</f>
        <v>71</v>
      </c>
    </row>
    <row r="571">
      <c r="A571" s="12" t="str">
        <f>IFERROR(__xludf.DUMMYFUNCTION("""COMPUTED_VALUE"""),"10.1101/2020.04.30.066407")</f>
        <v>10.1101/2020.04.30.066407</v>
      </c>
      <c r="B571" s="48">
        <f>IFERROR(__xludf.DUMMYFUNCTION("""COMPUTED_VALUE"""),43963.0)</f>
        <v>43963</v>
      </c>
      <c r="C571" s="12"/>
      <c r="D571" s="12" t="str">
        <f>IFERROR(__xludf.DUMMYFUNCTION("""COMPUTED_VALUE"""),"Old Model")</f>
        <v>Old Model</v>
      </c>
      <c r="E571" s="12"/>
      <c r="F571" s="12"/>
      <c r="G571" s="12"/>
      <c r="H571" s="47">
        <f>IFERROR(__xludf.DUMMYFUNCTION("""COMPUTED_VALUE"""),44026.0)</f>
        <v>44026</v>
      </c>
      <c r="I571" s="12"/>
      <c r="J571" s="12">
        <f>IFERROR(__xludf.DUMMYFUNCTION("""COMPUTED_VALUE"""),63.0)</f>
        <v>63</v>
      </c>
    </row>
    <row r="572">
      <c r="A572" s="12" t="str">
        <f>IFERROR(__xludf.DUMMYFUNCTION("""COMPUTED_VALUE"""),"10.1101/2020.04.29.067629")</f>
        <v>10.1101/2020.04.29.067629</v>
      </c>
      <c r="B572" s="47">
        <f>IFERROR(__xludf.DUMMYFUNCTION("""COMPUTED_VALUE"""),43951.0)</f>
        <v>43951</v>
      </c>
      <c r="C572" s="12"/>
      <c r="D572" s="12" t="str">
        <f>IFERROR(__xludf.DUMMYFUNCTION("""COMPUTED_VALUE"""),"Old Model")</f>
        <v>Old Model</v>
      </c>
      <c r="E572" s="12"/>
      <c r="F572" s="12"/>
      <c r="G572" s="12"/>
      <c r="H572" s="47">
        <f>IFERROR(__xludf.DUMMYFUNCTION("""COMPUTED_VALUE"""),44141.0)</f>
        <v>44141</v>
      </c>
      <c r="I572" s="12"/>
      <c r="J572" s="12">
        <f>IFERROR(__xludf.DUMMYFUNCTION("""COMPUTED_VALUE"""),190.0)</f>
        <v>190</v>
      </c>
    </row>
    <row r="573">
      <c r="A573" s="12" t="str">
        <f>IFERROR(__xludf.DUMMYFUNCTION("""COMPUTED_VALUE"""),"10.1101/2020.04.27.064550")</f>
        <v>10.1101/2020.04.27.064550</v>
      </c>
      <c r="B573" s="47">
        <f>IFERROR(__xludf.DUMMYFUNCTION("""COMPUTED_VALUE"""),43949.0)</f>
        <v>43949</v>
      </c>
      <c r="C573" s="12"/>
      <c r="D573" s="12" t="str">
        <f>IFERROR(__xludf.DUMMYFUNCTION("""COMPUTED_VALUE"""),"Old Model")</f>
        <v>Old Model</v>
      </c>
      <c r="E573" s="12"/>
      <c r="F573" s="12"/>
      <c r="G573" s="12"/>
      <c r="H573" s="47">
        <f>IFERROR(__xludf.DUMMYFUNCTION("""COMPUTED_VALUE"""),44085.0)</f>
        <v>44085</v>
      </c>
      <c r="I573" s="12"/>
      <c r="J573" s="12">
        <f>IFERROR(__xludf.DUMMYFUNCTION("""COMPUTED_VALUE"""),136.0)</f>
        <v>136</v>
      </c>
    </row>
    <row r="574">
      <c r="A574" s="12" t="str">
        <f>IFERROR(__xludf.DUMMYFUNCTION("""COMPUTED_VALUE"""),"10.1101/2020.04.25.061366")</f>
        <v>10.1101/2020.04.25.061366</v>
      </c>
      <c r="B574" s="47">
        <f>IFERROR(__xludf.DUMMYFUNCTION("""COMPUTED_VALUE"""),43946.0)</f>
        <v>43946</v>
      </c>
      <c r="C574" s="12"/>
      <c r="D574" s="12" t="str">
        <f>IFERROR(__xludf.DUMMYFUNCTION("""COMPUTED_VALUE"""),"Old Model")</f>
        <v>Old Model</v>
      </c>
      <c r="E574" s="12"/>
      <c r="F574" s="12"/>
      <c r="G574" s="12"/>
      <c r="H574" s="47">
        <f>IFERROR(__xludf.DUMMYFUNCTION("""COMPUTED_VALUE"""),44036.0)</f>
        <v>44036</v>
      </c>
      <c r="I574" s="12"/>
      <c r="J574" s="12">
        <f>IFERROR(__xludf.DUMMYFUNCTION("""COMPUTED_VALUE"""),90.0)</f>
        <v>90</v>
      </c>
    </row>
    <row r="575">
      <c r="A575" s="12" t="str">
        <f>IFERROR(__xludf.DUMMYFUNCTION("""COMPUTED_VALUE"""),"10.1101/2020.04.17.046268")</f>
        <v>10.1101/2020.04.17.046268</v>
      </c>
      <c r="B575" s="47">
        <f>IFERROR(__xludf.DUMMYFUNCTION("""COMPUTED_VALUE"""),43941.0)</f>
        <v>43941</v>
      </c>
      <c r="C575" s="12"/>
      <c r="D575" s="12" t="str">
        <f>IFERROR(__xludf.DUMMYFUNCTION("""COMPUTED_VALUE"""),"Old Model")</f>
        <v>Old Model</v>
      </c>
      <c r="E575" s="12"/>
      <c r="F575" s="12"/>
      <c r="G575" s="12"/>
      <c r="H575" s="47">
        <f>IFERROR(__xludf.DUMMYFUNCTION("""COMPUTED_VALUE"""),44014.0)</f>
        <v>44014</v>
      </c>
      <c r="I575" s="12"/>
      <c r="J575" s="12">
        <f>IFERROR(__xludf.DUMMYFUNCTION("""COMPUTED_VALUE"""),73.0)</f>
        <v>73</v>
      </c>
    </row>
    <row r="576">
      <c r="A576" s="12" t="str">
        <f>IFERROR(__xludf.DUMMYFUNCTION("""COMPUTED_VALUE"""),"10.1101/2020.04.15.041848")</f>
        <v>10.1101/2020.04.15.041848</v>
      </c>
      <c r="B576" s="47">
        <f>IFERROR(__xludf.DUMMYFUNCTION("""COMPUTED_VALUE"""),43937.0)</f>
        <v>43937</v>
      </c>
      <c r="C576" s="12"/>
      <c r="D576" s="12" t="str">
        <f>IFERROR(__xludf.DUMMYFUNCTION("""COMPUTED_VALUE"""),"Old Model")</f>
        <v>Old Model</v>
      </c>
      <c r="E576" s="12"/>
      <c r="F576" s="12"/>
      <c r="G576" s="12"/>
      <c r="H576" s="47">
        <f>IFERROR(__xludf.DUMMYFUNCTION("""COMPUTED_VALUE"""),44000.0)</f>
        <v>44000</v>
      </c>
      <c r="I576" s="12"/>
      <c r="J576" s="12">
        <f>IFERROR(__xludf.DUMMYFUNCTION("""COMPUTED_VALUE"""),63.0)</f>
        <v>63</v>
      </c>
    </row>
    <row r="577">
      <c r="A577" s="12" t="str">
        <f>IFERROR(__xludf.DUMMYFUNCTION("""COMPUTED_VALUE"""),"10.1101/2020.04.07.029157")</f>
        <v>10.1101/2020.04.07.029157</v>
      </c>
      <c r="B577" s="48">
        <f>IFERROR(__xludf.DUMMYFUNCTION("""COMPUTED_VALUE"""),43963.0)</f>
        <v>43963</v>
      </c>
      <c r="C577" s="12"/>
      <c r="D577" s="12" t="str">
        <f>IFERROR(__xludf.DUMMYFUNCTION("""COMPUTED_VALUE"""),"Old Model")</f>
        <v>Old Model</v>
      </c>
      <c r="E577" s="12"/>
      <c r="F577" s="12"/>
      <c r="G577" s="12"/>
      <c r="H577" s="47">
        <f>IFERROR(__xludf.DUMMYFUNCTION("""COMPUTED_VALUE"""),44078.0)</f>
        <v>44078</v>
      </c>
      <c r="I577" s="12"/>
      <c r="J577" s="12">
        <f>IFERROR(__xludf.DUMMYFUNCTION("""COMPUTED_VALUE"""),115.0)</f>
        <v>115</v>
      </c>
    </row>
    <row r="578">
      <c r="A578" s="12" t="str">
        <f>IFERROR(__xludf.DUMMYFUNCTION("""COMPUTED_VALUE"""),"10.1101/2020.04.07.029009")</f>
        <v>10.1101/2020.04.07.029009</v>
      </c>
      <c r="B578" s="47">
        <f>IFERROR(__xludf.DUMMYFUNCTION("""COMPUTED_VALUE"""),43929.0)</f>
        <v>43929</v>
      </c>
      <c r="C578" s="12"/>
      <c r="D578" s="12" t="str">
        <f>IFERROR(__xludf.DUMMYFUNCTION("""COMPUTED_VALUE"""),"Old Model")</f>
        <v>Old Model</v>
      </c>
      <c r="E578" s="12"/>
      <c r="F578" s="12"/>
      <c r="G578" s="12"/>
      <c r="H578" s="47">
        <f>IFERROR(__xludf.DUMMYFUNCTION("""COMPUTED_VALUE"""),44042.0)</f>
        <v>44042</v>
      </c>
      <c r="I578" s="12"/>
      <c r="J578" s="12">
        <f>IFERROR(__xludf.DUMMYFUNCTION("""COMPUTED_VALUE"""),113.0)</f>
        <v>113</v>
      </c>
    </row>
    <row r="579">
      <c r="A579" s="12" t="str">
        <f>IFERROR(__xludf.DUMMYFUNCTION("""COMPUTED_VALUE"""),"10.1101/2020.04.03.024711")</f>
        <v>10.1101/2020.04.03.024711</v>
      </c>
      <c r="B579" s="47">
        <f>IFERROR(__xludf.DUMMYFUNCTION("""COMPUTED_VALUE"""),44050.0)</f>
        <v>44050</v>
      </c>
      <c r="C579" s="12"/>
      <c r="D579" s="12" t="str">
        <f>IFERROR(__xludf.DUMMYFUNCTION("""COMPUTED_VALUE"""),"Old Model")</f>
        <v>Old Model</v>
      </c>
      <c r="E579" s="12"/>
      <c r="F579" s="12"/>
      <c r="G579" s="12"/>
      <c r="H579" s="47">
        <f>IFERROR(__xludf.DUMMYFUNCTION("""COMPUTED_VALUE"""),44158.0)</f>
        <v>44158</v>
      </c>
      <c r="I579" s="12"/>
      <c r="J579" s="12">
        <f>IFERROR(__xludf.DUMMYFUNCTION("""COMPUTED_VALUE"""),108.0)</f>
        <v>108</v>
      </c>
    </row>
    <row r="580">
      <c r="A580" s="12" t="str">
        <f>IFERROR(__xludf.DUMMYFUNCTION("""COMPUTED_VALUE"""),"10.1101/2020.03.26.010017")</f>
        <v>10.1101/2020.03.26.010017</v>
      </c>
      <c r="B580" s="47">
        <f>IFERROR(__xludf.DUMMYFUNCTION("""COMPUTED_VALUE"""),43923.0)</f>
        <v>43923</v>
      </c>
      <c r="C580" s="12"/>
      <c r="D580" s="12" t="str">
        <f>IFERROR(__xludf.DUMMYFUNCTION("""COMPUTED_VALUE"""),"Old Model")</f>
        <v>Old Model</v>
      </c>
      <c r="E580" s="12"/>
      <c r="F580" s="12"/>
      <c r="G580" s="12"/>
      <c r="H580" s="48">
        <f>IFERROR(__xludf.DUMMYFUNCTION("""COMPUTED_VALUE"""),43977.0)</f>
        <v>43977</v>
      </c>
      <c r="I580" s="12"/>
      <c r="J580" s="12">
        <f>IFERROR(__xludf.DUMMYFUNCTION("""COMPUTED_VALUE"""),54.0)</f>
        <v>54</v>
      </c>
    </row>
    <row r="581">
      <c r="A581" s="12" t="str">
        <f>IFERROR(__xludf.DUMMYFUNCTION("""COMPUTED_VALUE"""),"10.1101/2020.03.24.006130")</f>
        <v>10.1101/2020.03.24.006130</v>
      </c>
      <c r="B581" s="47">
        <f>IFERROR(__xludf.DUMMYFUNCTION("""COMPUTED_VALUE"""),43915.0)</f>
        <v>43915</v>
      </c>
      <c r="C581" s="12"/>
      <c r="D581" s="12" t="str">
        <f>IFERROR(__xludf.DUMMYFUNCTION("""COMPUTED_VALUE"""),"Old Model")</f>
        <v>Old Model</v>
      </c>
      <c r="E581" s="12"/>
      <c r="F581" s="12"/>
      <c r="G581" s="12"/>
      <c r="H581" s="47">
        <f>IFERROR(__xludf.DUMMYFUNCTION("""COMPUTED_VALUE"""),44060.0)</f>
        <v>44060</v>
      </c>
      <c r="I581" s="12"/>
      <c r="J581" s="12">
        <f>IFERROR(__xludf.DUMMYFUNCTION("""COMPUTED_VALUE"""),145.0)</f>
        <v>145</v>
      </c>
    </row>
    <row r="582">
      <c r="A582" s="12" t="str">
        <f>IFERROR(__xludf.DUMMYFUNCTION("""COMPUTED_VALUE"""),"10.1101/2020.03.17.982181")</f>
        <v>10.1101/2020.03.17.982181</v>
      </c>
      <c r="B582" s="47">
        <f>IFERROR(__xludf.DUMMYFUNCTION("""COMPUTED_VALUE"""),44055.0)</f>
        <v>44055</v>
      </c>
      <c r="C582" s="12"/>
      <c r="D582" s="12" t="str">
        <f>IFERROR(__xludf.DUMMYFUNCTION("""COMPUTED_VALUE"""),"Old Model")</f>
        <v>Old Model</v>
      </c>
      <c r="E582" s="12"/>
      <c r="F582" s="12"/>
      <c r="G582" s="12"/>
      <c r="H582" s="47">
        <f>IFERROR(__xludf.DUMMYFUNCTION("""COMPUTED_VALUE"""),44154.0)</f>
        <v>44154</v>
      </c>
      <c r="I582" s="12"/>
      <c r="J582" s="12">
        <f>IFERROR(__xludf.DUMMYFUNCTION("""COMPUTED_VALUE"""),99.0)</f>
        <v>99</v>
      </c>
    </row>
    <row r="583">
      <c r="A583" s="12" t="str">
        <f>IFERROR(__xludf.DUMMYFUNCTION("""COMPUTED_VALUE"""),"10.1101/2020.03.09.983288")</f>
        <v>10.1101/2020.03.09.983288</v>
      </c>
      <c r="B583" s="47">
        <f>IFERROR(__xludf.DUMMYFUNCTION("""COMPUTED_VALUE"""),43990.0)</f>
        <v>43990</v>
      </c>
      <c r="C583" s="12"/>
      <c r="D583" s="12" t="str">
        <f>IFERROR(__xludf.DUMMYFUNCTION("""COMPUTED_VALUE"""),"Old Model")</f>
        <v>Old Model</v>
      </c>
      <c r="E583" s="12"/>
      <c r="F583" s="12"/>
      <c r="G583" s="12"/>
      <c r="H583" s="47">
        <f>IFERROR(__xludf.DUMMYFUNCTION("""COMPUTED_VALUE"""),44085.0)</f>
        <v>44085</v>
      </c>
      <c r="I583" s="12"/>
      <c r="J583" s="12">
        <f>IFERROR(__xludf.DUMMYFUNCTION("""COMPUTED_VALUE"""),95.0)</f>
        <v>95</v>
      </c>
    </row>
    <row r="584">
      <c r="A584" s="12" t="str">
        <f>IFERROR(__xludf.DUMMYFUNCTION("""COMPUTED_VALUE"""),"10.1101/2020.03.06.978791")</f>
        <v>10.1101/2020.03.06.978791</v>
      </c>
      <c r="B584" s="47">
        <f>IFERROR(__xludf.DUMMYFUNCTION("""COMPUTED_VALUE"""),44017.0)</f>
        <v>44017</v>
      </c>
      <c r="C584" s="12"/>
      <c r="D584" s="12" t="str">
        <f>IFERROR(__xludf.DUMMYFUNCTION("""COMPUTED_VALUE"""),"Old Model")</f>
        <v>Old Model</v>
      </c>
      <c r="E584" s="12"/>
      <c r="F584" s="12"/>
      <c r="G584" s="12"/>
      <c r="H584" s="47">
        <f>IFERROR(__xludf.DUMMYFUNCTION("""COMPUTED_VALUE"""),44078.0)</f>
        <v>44078</v>
      </c>
      <c r="I584" s="12"/>
      <c r="J584" s="12">
        <f>IFERROR(__xludf.DUMMYFUNCTION("""COMPUTED_VALUE"""),61.0)</f>
        <v>61</v>
      </c>
    </row>
    <row r="585">
      <c r="A585" s="12" t="str">
        <f>IFERROR(__xludf.DUMMYFUNCTION("""COMPUTED_VALUE"""),"10.1101/2020.03.04.976134")</f>
        <v>10.1101/2020.03.04.976134</v>
      </c>
      <c r="B585" s="47">
        <f>IFERROR(__xludf.DUMMYFUNCTION("""COMPUTED_VALUE"""),44235.0)</f>
        <v>44235</v>
      </c>
      <c r="C585" s="12"/>
      <c r="D585" s="12" t="str">
        <f>IFERROR(__xludf.DUMMYFUNCTION("""COMPUTED_VALUE"""),"Old Model")</f>
        <v>Old Model</v>
      </c>
      <c r="E585" s="12"/>
      <c r="F585" s="12"/>
      <c r="G585" s="12"/>
      <c r="H585" s="47">
        <f>IFERROR(__xludf.DUMMYFUNCTION("""COMPUTED_VALUE"""),44287.0)</f>
        <v>44287</v>
      </c>
      <c r="I585" s="12"/>
      <c r="J585" s="12">
        <f>IFERROR(__xludf.DUMMYFUNCTION("""COMPUTED_VALUE"""),52.0)</f>
        <v>52</v>
      </c>
    </row>
    <row r="586">
      <c r="A586" s="12" t="str">
        <f>IFERROR(__xludf.DUMMYFUNCTION("""COMPUTED_VALUE"""),"10.1101/2020.02.26.966374")</f>
        <v>10.1101/2020.02.26.966374</v>
      </c>
      <c r="B586" s="47">
        <f>IFERROR(__xludf.DUMMYFUNCTION("""COMPUTED_VALUE"""),44069.0)</f>
        <v>44069</v>
      </c>
      <c r="C586" s="12"/>
      <c r="D586" s="12" t="str">
        <f>IFERROR(__xludf.DUMMYFUNCTION("""COMPUTED_VALUE"""),"Old Model")</f>
        <v>Old Model</v>
      </c>
      <c r="E586" s="12"/>
      <c r="F586" s="12"/>
      <c r="G586" s="12"/>
      <c r="H586" s="47">
        <f>IFERROR(__xludf.DUMMYFUNCTION("""COMPUTED_VALUE"""),44134.0)</f>
        <v>44134</v>
      </c>
      <c r="I586" s="12"/>
      <c r="J586" s="12">
        <f>IFERROR(__xludf.DUMMYFUNCTION("""COMPUTED_VALUE"""),65.0)</f>
        <v>65</v>
      </c>
    </row>
    <row r="587">
      <c r="A587" s="12" t="str">
        <f>IFERROR(__xludf.DUMMYFUNCTION("""COMPUTED_VALUE"""),"10.1101/2020.02.25.963017")</f>
        <v>10.1101/2020.02.25.963017</v>
      </c>
      <c r="B587" s="47">
        <f>IFERROR(__xludf.DUMMYFUNCTION("""COMPUTED_VALUE"""),44215.0)</f>
        <v>44215</v>
      </c>
      <c r="C587" s="12"/>
      <c r="D587" s="12" t="str">
        <f>IFERROR(__xludf.DUMMYFUNCTION("""COMPUTED_VALUE"""),"Old Model")</f>
        <v>Old Model</v>
      </c>
      <c r="E587" s="12"/>
      <c r="F587" s="12"/>
      <c r="G587" s="12"/>
      <c r="H587" s="47">
        <f>IFERROR(__xludf.DUMMYFUNCTION("""COMPUTED_VALUE"""),44378.0)</f>
        <v>44378</v>
      </c>
      <c r="I587" s="12"/>
      <c r="J587" s="12">
        <f>IFERROR(__xludf.DUMMYFUNCTION("""COMPUTED_VALUE"""),163.0)</f>
        <v>163</v>
      </c>
    </row>
    <row r="588">
      <c r="A588" s="12" t="str">
        <f>IFERROR(__xludf.DUMMYFUNCTION("""COMPUTED_VALUE"""),"10.1101/2020.02.24.962316")</f>
        <v>10.1101/2020.02.24.962316</v>
      </c>
      <c r="B588" s="48">
        <f>IFERROR(__xludf.DUMMYFUNCTION("""COMPUTED_VALUE"""),43964.0)</f>
        <v>43964</v>
      </c>
      <c r="C588" s="12"/>
      <c r="D588" s="12" t="str">
        <f>IFERROR(__xludf.DUMMYFUNCTION("""COMPUTED_VALUE"""),"Old Model")</f>
        <v>Old Model</v>
      </c>
      <c r="E588" s="12"/>
      <c r="F588" s="12"/>
      <c r="G588" s="12"/>
      <c r="H588" s="47">
        <f>IFERROR(__xludf.DUMMYFUNCTION("""COMPUTED_VALUE"""),44060.0)</f>
        <v>44060</v>
      </c>
      <c r="I588" s="12"/>
      <c r="J588" s="12">
        <f>IFERROR(__xludf.DUMMYFUNCTION("""COMPUTED_VALUE"""),96.0)</f>
        <v>96</v>
      </c>
    </row>
    <row r="589">
      <c r="A589" s="12" t="str">
        <f>IFERROR(__xludf.DUMMYFUNCTION("""COMPUTED_VALUE"""),"10.1101/2020.02.21.959627")</f>
        <v>10.1101/2020.02.21.959627</v>
      </c>
      <c r="B589" s="47">
        <f>IFERROR(__xludf.DUMMYFUNCTION("""COMPUTED_VALUE"""),44084.0)</f>
        <v>44084</v>
      </c>
      <c r="C589" s="12"/>
      <c r="D589" s="12" t="str">
        <f>IFERROR(__xludf.DUMMYFUNCTION("""COMPUTED_VALUE"""),"Old Model")</f>
        <v>Old Model</v>
      </c>
      <c r="E589" s="12"/>
      <c r="F589" s="12"/>
      <c r="G589" s="12"/>
      <c r="H589" s="47">
        <f>IFERROR(__xludf.DUMMYFUNCTION("""COMPUTED_VALUE"""),44180.0)</f>
        <v>44180</v>
      </c>
      <c r="I589" s="12"/>
      <c r="J589" s="12">
        <f>IFERROR(__xludf.DUMMYFUNCTION("""COMPUTED_VALUE"""),96.0)</f>
        <v>96</v>
      </c>
    </row>
    <row r="590">
      <c r="A590" s="12" t="str">
        <f>IFERROR(__xludf.DUMMYFUNCTION("""COMPUTED_VALUE"""),"10.1101/2020.02.21.957480")</f>
        <v>10.1101/2020.02.21.957480</v>
      </c>
      <c r="B590" s="47">
        <f>IFERROR(__xludf.DUMMYFUNCTION("""COMPUTED_VALUE"""),44438.0)</f>
        <v>44438</v>
      </c>
      <c r="C590" s="12" t="str">
        <f>IFERROR(__xludf.DUMMYFUNCTION("""COMPUTED_VALUE"""),"10.7554/eLife.73487")</f>
        <v>10.7554/eLife.73487</v>
      </c>
      <c r="D590" s="12" t="str">
        <f>IFERROR(__xludf.DUMMYFUNCTION("""COMPUTED_VALUE"""),"Old Model")</f>
        <v>Old Model</v>
      </c>
      <c r="E590" s="47">
        <f>IFERROR(__xludf.DUMMYFUNCTION("""COMPUTED_VALUE"""),44596.0)</f>
        <v>44596</v>
      </c>
      <c r="F590" s="47">
        <f>IFERROR(__xludf.DUMMYFUNCTION("""COMPUTED_VALUE"""),44614.0)</f>
        <v>44614</v>
      </c>
      <c r="G590" s="47">
        <f>IFERROR(__xludf.DUMMYFUNCTION("""COMPUTED_VALUE"""),44596.0)</f>
        <v>44596</v>
      </c>
      <c r="H590" s="48">
        <f>IFERROR(__xludf.DUMMYFUNCTION("""COMPUTED_VALUE"""),44709.0)</f>
        <v>44709</v>
      </c>
      <c r="I590" s="12" t="b">
        <f>IFERROR(__xludf.DUMMYFUNCTION("""COMPUTED_VALUE"""),FALSE)</f>
        <v>0</v>
      </c>
      <c r="J590" s="12">
        <f>IFERROR(__xludf.DUMMYFUNCTION("""COMPUTED_VALUE"""),271.0)</f>
        <v>271</v>
      </c>
    </row>
    <row r="591">
      <c r="A591" s="12" t="str">
        <f>IFERROR(__xludf.DUMMYFUNCTION("""COMPUTED_VALUE"""),"10.1101/2020.02.17.953448")</f>
        <v>10.1101/2020.02.17.953448</v>
      </c>
      <c r="B591" s="47">
        <f>IFERROR(__xludf.DUMMYFUNCTION("""COMPUTED_VALUE"""),43990.0)</f>
        <v>43990</v>
      </c>
      <c r="C591" s="12"/>
      <c r="D591" s="12" t="str">
        <f>IFERROR(__xludf.DUMMYFUNCTION("""COMPUTED_VALUE"""),"Old Model")</f>
        <v>Old Model</v>
      </c>
      <c r="E591" s="12"/>
      <c r="F591" s="12"/>
      <c r="G591" s="12"/>
      <c r="H591" s="47">
        <f>IFERROR(__xludf.DUMMYFUNCTION("""COMPUTED_VALUE"""),44056.0)</f>
        <v>44056</v>
      </c>
      <c r="I591" s="12"/>
      <c r="J591" s="12">
        <f>IFERROR(__xludf.DUMMYFUNCTION("""COMPUTED_VALUE"""),66.0)</f>
        <v>66</v>
      </c>
    </row>
    <row r="592">
      <c r="A592" s="12" t="str">
        <f>IFERROR(__xludf.DUMMYFUNCTION("""COMPUTED_VALUE"""),"10.1101/2020.02.15.944892")</f>
        <v>10.1101/2020.02.15.944892</v>
      </c>
      <c r="B592" s="47">
        <f>IFERROR(__xludf.DUMMYFUNCTION("""COMPUTED_VALUE"""),43899.0)</f>
        <v>43899</v>
      </c>
      <c r="C592" s="12"/>
      <c r="D592" s="12" t="str">
        <f>IFERROR(__xludf.DUMMYFUNCTION("""COMPUTED_VALUE"""),"Old Model")</f>
        <v>Old Model</v>
      </c>
      <c r="E592" s="12"/>
      <c r="F592" s="12"/>
      <c r="G592" s="12"/>
      <c r="H592" s="48">
        <f>IFERROR(__xludf.DUMMYFUNCTION("""COMPUTED_VALUE"""),43970.0)</f>
        <v>43970</v>
      </c>
      <c r="I592" s="12"/>
      <c r="J592" s="12">
        <f>IFERROR(__xludf.DUMMYFUNCTION("""COMPUTED_VALUE"""),71.0)</f>
        <v>71</v>
      </c>
    </row>
    <row r="593">
      <c r="A593" s="12" t="str">
        <f>IFERROR(__xludf.DUMMYFUNCTION("""COMPUTED_VALUE"""),"10.1101/2020.02.11.934471")</f>
        <v>10.1101/2020.02.11.934471</v>
      </c>
      <c r="B593" s="47">
        <f>IFERROR(__xludf.DUMMYFUNCTION("""COMPUTED_VALUE"""),43993.0)</f>
        <v>43993</v>
      </c>
      <c r="C593" s="12"/>
      <c r="D593" s="12" t="str">
        <f>IFERROR(__xludf.DUMMYFUNCTION("""COMPUTED_VALUE"""),"Old Model")</f>
        <v>Old Model</v>
      </c>
      <c r="E593" s="12"/>
      <c r="F593" s="12"/>
      <c r="G593" s="12"/>
      <c r="H593" s="47">
        <f>IFERROR(__xludf.DUMMYFUNCTION("""COMPUTED_VALUE"""),44067.0)</f>
        <v>44067</v>
      </c>
      <c r="I593" s="12"/>
      <c r="J593" s="12">
        <f>IFERROR(__xludf.DUMMYFUNCTION("""COMPUTED_VALUE"""),74.0)</f>
        <v>74</v>
      </c>
    </row>
    <row r="594">
      <c r="A594" s="12" t="str">
        <f>IFERROR(__xludf.DUMMYFUNCTION("""COMPUTED_VALUE"""),"10.1101/2020.01.31.928242")</f>
        <v>10.1101/2020.01.31.928242</v>
      </c>
      <c r="B594" s="47">
        <f>IFERROR(__xludf.DUMMYFUNCTION("""COMPUTED_VALUE"""),43861.0)</f>
        <v>43861</v>
      </c>
      <c r="C594" s="12"/>
      <c r="D594" s="12" t="str">
        <f>IFERROR(__xludf.DUMMYFUNCTION("""COMPUTED_VALUE"""),"Old Model")</f>
        <v>Old Model</v>
      </c>
      <c r="E594" s="12"/>
      <c r="F594" s="12"/>
      <c r="G594" s="12"/>
      <c r="H594" s="47">
        <f>IFERROR(__xludf.DUMMYFUNCTION("""COMPUTED_VALUE"""),44390.0)</f>
        <v>44390</v>
      </c>
      <c r="I594" s="12"/>
      <c r="J594" s="12">
        <f>IFERROR(__xludf.DUMMYFUNCTION("""COMPUTED_VALUE"""),529.0)</f>
        <v>529</v>
      </c>
    </row>
    <row r="595">
      <c r="A595" s="12" t="str">
        <f>IFERROR(__xludf.DUMMYFUNCTION("""COMPUTED_VALUE"""),"10.1101/2020.01.27.922153")</f>
        <v>10.1101/2020.01.27.922153</v>
      </c>
      <c r="B595" s="47">
        <f>IFERROR(__xludf.DUMMYFUNCTION("""COMPUTED_VALUE"""),43916.0)</f>
        <v>43916</v>
      </c>
      <c r="C595" s="12"/>
      <c r="D595" s="12" t="str">
        <f>IFERROR(__xludf.DUMMYFUNCTION("""COMPUTED_VALUE"""),"Old Model")</f>
        <v>Old Model</v>
      </c>
      <c r="E595" s="12"/>
      <c r="F595" s="12"/>
      <c r="G595" s="12"/>
      <c r="H595" s="48">
        <f>IFERROR(__xludf.DUMMYFUNCTION("""COMPUTED_VALUE"""),43977.0)</f>
        <v>43977</v>
      </c>
      <c r="I595" s="12"/>
      <c r="J595" s="12">
        <f>IFERROR(__xludf.DUMMYFUNCTION("""COMPUTED_VALUE"""),61.0)</f>
        <v>61</v>
      </c>
    </row>
    <row r="596">
      <c r="A596" s="12" t="str">
        <f>IFERROR(__xludf.DUMMYFUNCTION("""COMPUTED_VALUE"""),"10.1101/2020.01.22.915330")</f>
        <v>10.1101/2020.01.22.915330</v>
      </c>
      <c r="B596" s="47">
        <f>IFERROR(__xludf.DUMMYFUNCTION("""COMPUTED_VALUE"""),44116.0)</f>
        <v>44116</v>
      </c>
      <c r="C596" s="12"/>
      <c r="D596" s="12" t="str">
        <f>IFERROR(__xludf.DUMMYFUNCTION("""COMPUTED_VALUE"""),"Old Model")</f>
        <v>Old Model</v>
      </c>
      <c r="E596" s="12"/>
      <c r="F596" s="12"/>
      <c r="G596" s="12"/>
      <c r="H596" s="47">
        <f>IFERROR(__xludf.DUMMYFUNCTION("""COMPUTED_VALUE"""),44167.0)</f>
        <v>44167</v>
      </c>
      <c r="I596" s="12"/>
      <c r="J596" s="12">
        <f>IFERROR(__xludf.DUMMYFUNCTION("""COMPUTED_VALUE"""),51.0)</f>
        <v>51</v>
      </c>
    </row>
    <row r="597">
      <c r="A597" s="12" t="str">
        <f>IFERROR(__xludf.DUMMYFUNCTION("""COMPUTED_VALUE"""),"10.1101/2020.01.10.901504")</f>
        <v>10.1101/2020.01.10.901504</v>
      </c>
      <c r="B597" s="47">
        <f>IFERROR(__xludf.DUMMYFUNCTION("""COMPUTED_VALUE"""),44026.0)</f>
        <v>44026</v>
      </c>
      <c r="C597" s="12"/>
      <c r="D597" s="12" t="str">
        <f>IFERROR(__xludf.DUMMYFUNCTION("""COMPUTED_VALUE"""),"Old Model")</f>
        <v>Old Model</v>
      </c>
      <c r="E597" s="12"/>
      <c r="F597" s="12"/>
      <c r="G597" s="12"/>
      <c r="H597" s="47">
        <f>IFERROR(__xludf.DUMMYFUNCTION("""COMPUTED_VALUE"""),44134.0)</f>
        <v>44134</v>
      </c>
      <c r="I597" s="12"/>
      <c r="J597" s="12">
        <f>IFERROR(__xludf.DUMMYFUNCTION("""COMPUTED_VALUE"""),108.0)</f>
        <v>108</v>
      </c>
    </row>
    <row r="598">
      <c r="A598" s="12" t="str">
        <f>IFERROR(__xludf.DUMMYFUNCTION("""COMPUTED_VALUE"""),"10.1101/2020.01.09.900423")</f>
        <v>10.1101/2020.01.09.900423</v>
      </c>
      <c r="B598" s="47">
        <f>IFERROR(__xludf.DUMMYFUNCTION("""COMPUTED_VALUE"""),44008.0)</f>
        <v>44008</v>
      </c>
      <c r="C598" s="12"/>
      <c r="D598" s="12" t="str">
        <f>IFERROR(__xludf.DUMMYFUNCTION("""COMPUTED_VALUE"""),"Old Model")</f>
        <v>Old Model</v>
      </c>
      <c r="E598" s="12"/>
      <c r="F598" s="12"/>
      <c r="G598" s="12"/>
      <c r="H598" s="47">
        <f>IFERROR(__xludf.DUMMYFUNCTION("""COMPUTED_VALUE"""),44078.0)</f>
        <v>44078</v>
      </c>
      <c r="I598" s="12"/>
      <c r="J598" s="12">
        <f>IFERROR(__xludf.DUMMYFUNCTION("""COMPUTED_VALUE"""),70.0)</f>
        <v>70</v>
      </c>
    </row>
    <row r="599">
      <c r="A599" s="12" t="str">
        <f>IFERROR(__xludf.DUMMYFUNCTION("""COMPUTED_VALUE"""),"10.1101/2020.01.07.897553")</f>
        <v>10.1101/2020.01.07.897553</v>
      </c>
      <c r="B599" s="47">
        <f>IFERROR(__xludf.DUMMYFUNCTION("""COMPUTED_VALUE"""),43838.0)</f>
        <v>43838</v>
      </c>
      <c r="C599" s="12" t="str">
        <f>IFERROR(__xludf.DUMMYFUNCTION("""COMPUTED_VALUE"""),"10.7554/eLife.67290")</f>
        <v>10.7554/eLife.67290</v>
      </c>
      <c r="D599" s="12" t="str">
        <f>IFERROR(__xludf.DUMMYFUNCTION("""COMPUTED_VALUE"""),"Old Model")</f>
        <v>Old Model</v>
      </c>
      <c r="E599" s="47">
        <f>IFERROR(__xludf.DUMMYFUNCTION("""COMPUTED_VALUE"""),44368.0)</f>
        <v>44368</v>
      </c>
      <c r="F599" s="47">
        <f>IFERROR(__xludf.DUMMYFUNCTION("""COMPUTED_VALUE"""),44378.0)</f>
        <v>44378</v>
      </c>
      <c r="G599" s="47">
        <f>IFERROR(__xludf.DUMMYFUNCTION("""COMPUTED_VALUE"""),44368.0)</f>
        <v>44368</v>
      </c>
      <c r="H599" s="47">
        <f>IFERROR(__xludf.DUMMYFUNCTION("""COMPUTED_VALUE"""),44372.0)</f>
        <v>44372</v>
      </c>
      <c r="I599" s="12" t="b">
        <f>IFERROR(__xludf.DUMMYFUNCTION("""COMPUTED_VALUE"""),FALSE)</f>
        <v>0</v>
      </c>
      <c r="J599" s="12">
        <f>IFERROR(__xludf.DUMMYFUNCTION("""COMPUTED_VALUE"""),534.0)</f>
        <v>534</v>
      </c>
    </row>
    <row r="600">
      <c r="A600" s="12" t="str">
        <f>IFERROR(__xludf.DUMMYFUNCTION("""COMPUTED_VALUE"""),"10.1101/2020.01.06.896589")</f>
        <v>10.1101/2020.01.06.896589</v>
      </c>
      <c r="B600" s="47">
        <f>IFERROR(__xludf.DUMMYFUNCTION("""COMPUTED_VALUE"""),43837.0)</f>
        <v>43837</v>
      </c>
      <c r="C600" s="12"/>
      <c r="D600" s="12" t="str">
        <f>IFERROR(__xludf.DUMMYFUNCTION("""COMPUTED_VALUE"""),"Old Model")</f>
        <v>Old Model</v>
      </c>
      <c r="E600" s="12"/>
      <c r="F600" s="12"/>
      <c r="G600" s="12"/>
      <c r="H600" s="47">
        <f>IFERROR(__xludf.DUMMYFUNCTION("""COMPUTED_VALUE"""),44758.0)</f>
        <v>44758</v>
      </c>
      <c r="I600" s="12"/>
      <c r="J600" s="12">
        <f>IFERROR(__xludf.DUMMYFUNCTION("""COMPUTED_VALUE"""),921.0)</f>
        <v>921</v>
      </c>
    </row>
    <row r="601">
      <c r="A601" s="12" t="str">
        <f>IFERROR(__xludf.DUMMYFUNCTION("""COMPUTED_VALUE"""),"10.1101/2020.01.02.893073")</f>
        <v>10.1101/2020.01.02.893073</v>
      </c>
      <c r="B601" s="47">
        <f>IFERROR(__xludf.DUMMYFUNCTION("""COMPUTED_VALUE"""),44366.0)</f>
        <v>44366</v>
      </c>
      <c r="C601" s="12" t="str">
        <f>IFERROR(__xludf.DUMMYFUNCTION("""COMPUTED_VALUE"""),"10.7554/eLife.70701")</f>
        <v>10.7554/eLife.70701</v>
      </c>
      <c r="D601" s="12" t="str">
        <f>IFERROR(__xludf.DUMMYFUNCTION("""COMPUTED_VALUE"""),"Old Model")</f>
        <v>Old Model</v>
      </c>
      <c r="E601" s="47">
        <f>IFERROR(__xludf.DUMMYFUNCTION("""COMPUTED_VALUE"""),44567.0)</f>
        <v>44567</v>
      </c>
      <c r="F601" s="47">
        <f>IFERROR(__xludf.DUMMYFUNCTION("""COMPUTED_VALUE"""),44587.0)</f>
        <v>44587</v>
      </c>
      <c r="G601" s="47">
        <f>IFERROR(__xludf.DUMMYFUNCTION("""COMPUTED_VALUE"""),44567.0)</f>
        <v>44567</v>
      </c>
      <c r="H601" s="48">
        <f>IFERROR(__xludf.DUMMYFUNCTION("""COMPUTED_VALUE"""),44709.0)</f>
        <v>44709</v>
      </c>
      <c r="I601" s="12" t="b">
        <f>IFERROR(__xludf.DUMMYFUNCTION("""COMPUTED_VALUE"""),FALSE)</f>
        <v>0</v>
      </c>
      <c r="J601" s="12">
        <f>IFERROR(__xludf.DUMMYFUNCTION("""COMPUTED_VALUE"""),343.0)</f>
        <v>343</v>
      </c>
    </row>
    <row r="602">
      <c r="A602" s="12" t="str">
        <f>IFERROR(__xludf.DUMMYFUNCTION("""COMPUTED_VALUE"""),"10.1101/2019.12.19.882373")</f>
        <v>10.1101/2019.12.19.882373</v>
      </c>
      <c r="B602" s="47">
        <f>IFERROR(__xludf.DUMMYFUNCTION("""COMPUTED_VALUE"""),44018.0)</f>
        <v>44018</v>
      </c>
      <c r="C602" s="12"/>
      <c r="D602" s="12" t="str">
        <f>IFERROR(__xludf.DUMMYFUNCTION("""COMPUTED_VALUE"""),"Old Model")</f>
        <v>Old Model</v>
      </c>
      <c r="E602" s="12"/>
      <c r="F602" s="12"/>
      <c r="G602" s="12"/>
      <c r="H602" s="47">
        <f>IFERROR(__xludf.DUMMYFUNCTION("""COMPUTED_VALUE"""),44075.0)</f>
        <v>44075</v>
      </c>
      <c r="I602" s="12"/>
      <c r="J602" s="12">
        <f>IFERROR(__xludf.DUMMYFUNCTION("""COMPUTED_VALUE"""),57.0)</f>
        <v>57</v>
      </c>
    </row>
    <row r="603">
      <c r="A603" s="12" t="str">
        <f>IFERROR(__xludf.DUMMYFUNCTION("""COMPUTED_VALUE"""),"10.1101/2019.12.17.878405")</f>
        <v>10.1101/2019.12.17.878405</v>
      </c>
      <c r="B603" s="48">
        <f>IFERROR(__xludf.DUMMYFUNCTION("""COMPUTED_VALUE"""),43966.0)</f>
        <v>43966</v>
      </c>
      <c r="C603" s="12"/>
      <c r="D603" s="12" t="str">
        <f>IFERROR(__xludf.DUMMYFUNCTION("""COMPUTED_VALUE"""),"Old Model")</f>
        <v>Old Model</v>
      </c>
      <c r="E603" s="12"/>
      <c r="F603" s="12"/>
      <c r="G603" s="12"/>
      <c r="H603" s="47">
        <f>IFERROR(__xludf.DUMMYFUNCTION("""COMPUTED_VALUE"""),44127.0)</f>
        <v>44127</v>
      </c>
      <c r="I603" s="12"/>
      <c r="J603" s="12">
        <f>IFERROR(__xludf.DUMMYFUNCTION("""COMPUTED_VALUE"""),161.0)</f>
        <v>161</v>
      </c>
    </row>
    <row r="604">
      <c r="A604" s="12"/>
      <c r="B604" s="12"/>
      <c r="C604" s="12"/>
      <c r="D604" s="12"/>
      <c r="E604" s="12"/>
      <c r="F604" s="12"/>
      <c r="G604" s="12"/>
      <c r="H604" s="12"/>
      <c r="I604" s="12"/>
      <c r="J604" s="12"/>
    </row>
    <row r="605">
      <c r="A605" s="12"/>
      <c r="B605" s="12"/>
      <c r="C605" s="12"/>
      <c r="D605" s="12"/>
      <c r="E605" s="12"/>
      <c r="F605" s="12"/>
      <c r="G605" s="12"/>
      <c r="H605" s="12"/>
      <c r="I605" s="12"/>
      <c r="J605" s="12"/>
    </row>
  </sheetData>
  <autoFilter ref="$A$1:$J$488"/>
  <drawing r:id="rId1"/>
</worksheet>
</file>